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Excel\"/>
    </mc:Choice>
  </mc:AlternateContent>
  <bookViews>
    <workbookView xWindow="360" yWindow="120" windowWidth="19920" windowHeight="8010"/>
  </bookViews>
  <sheets>
    <sheet name="Productos" sheetId="2" r:id="rId1"/>
    <sheet name="Movimientos" sheetId="3" r:id="rId2"/>
  </sheets>
  <definedNames>
    <definedName name="Productos">Productos!$A:$B</definedName>
    <definedName name="SELECCION">#REF!</definedName>
    <definedName name="TIPOS" comment="Tipos de presentacion">Productos!$N$2:$N$8</definedName>
  </definedNames>
  <calcPr calcId="152511"/>
</workbook>
</file>

<file path=xl/calcChain.xml><?xml version="1.0" encoding="utf-8"?>
<calcChain xmlns="http://schemas.openxmlformats.org/spreadsheetml/2006/main">
  <c r="D3" i="2" l="1"/>
  <c r="D4" i="2"/>
  <c r="D5" i="2"/>
  <c r="D6" i="2"/>
  <c r="D7" i="2"/>
  <c r="D8" i="2"/>
  <c r="D9" i="2"/>
  <c r="D10" i="2"/>
  <c r="D11" i="2"/>
  <c r="D12"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D501" i="2"/>
  <c r="D502" i="2"/>
  <c r="D503" i="2"/>
  <c r="D504" i="2"/>
  <c r="D505" i="2"/>
  <c r="D506" i="2"/>
  <c r="D507" i="2"/>
  <c r="D508" i="2"/>
  <c r="D509" i="2"/>
  <c r="D510" i="2"/>
  <c r="D511" i="2"/>
  <c r="D512" i="2"/>
  <c r="D513" i="2"/>
  <c r="D514" i="2"/>
  <c r="D515" i="2"/>
  <c r="D516" i="2"/>
  <c r="D517" i="2"/>
  <c r="D518" i="2"/>
  <c r="D519" i="2"/>
  <c r="D520" i="2"/>
  <c r="D521" i="2"/>
  <c r="D522" i="2"/>
  <c r="D523" i="2"/>
  <c r="D524" i="2"/>
  <c r="D525" i="2"/>
  <c r="D526" i="2"/>
  <c r="D527" i="2"/>
  <c r="D528" i="2"/>
  <c r="D529" i="2"/>
  <c r="D530" i="2"/>
  <c r="D531" i="2"/>
  <c r="D532" i="2"/>
  <c r="D533" i="2"/>
  <c r="D534" i="2"/>
  <c r="D535" i="2"/>
  <c r="D536" i="2"/>
  <c r="D537" i="2"/>
  <c r="D538" i="2"/>
  <c r="D539" i="2"/>
  <c r="D540" i="2"/>
  <c r="D541" i="2"/>
  <c r="D542" i="2"/>
  <c r="D543" i="2"/>
  <c r="D544" i="2"/>
  <c r="D545" i="2"/>
  <c r="D546" i="2"/>
  <c r="D547" i="2"/>
  <c r="D548" i="2"/>
  <c r="D549" i="2"/>
  <c r="D550" i="2"/>
  <c r="D551" i="2"/>
  <c r="D552" i="2"/>
  <c r="D553" i="2"/>
  <c r="D554" i="2"/>
  <c r="D555" i="2"/>
  <c r="D556" i="2"/>
  <c r="D557" i="2"/>
  <c r="D558" i="2"/>
  <c r="D559" i="2"/>
  <c r="D560" i="2"/>
  <c r="D561" i="2"/>
  <c r="D562" i="2"/>
  <c r="D563" i="2"/>
  <c r="D564" i="2"/>
  <c r="D565" i="2"/>
  <c r="D566" i="2"/>
  <c r="D567" i="2"/>
  <c r="D568" i="2"/>
  <c r="D569" i="2"/>
  <c r="D570" i="2"/>
  <c r="D571" i="2"/>
  <c r="D572" i="2"/>
  <c r="D573" i="2"/>
  <c r="D574" i="2"/>
  <c r="D575" i="2"/>
  <c r="D576" i="2"/>
  <c r="D577" i="2"/>
  <c r="D578" i="2"/>
  <c r="D579" i="2"/>
  <c r="D580" i="2"/>
  <c r="D581" i="2"/>
  <c r="D582" i="2"/>
  <c r="D583" i="2"/>
  <c r="D584" i="2"/>
  <c r="D585" i="2"/>
  <c r="D586" i="2"/>
  <c r="D587" i="2"/>
  <c r="D588" i="2"/>
  <c r="D589" i="2"/>
  <c r="D590" i="2"/>
  <c r="D591" i="2"/>
  <c r="D592" i="2"/>
  <c r="D593" i="2"/>
  <c r="D594" i="2"/>
  <c r="D595" i="2"/>
  <c r="D596" i="2"/>
  <c r="D597" i="2"/>
  <c r="D598" i="2"/>
  <c r="D599" i="2"/>
  <c r="D600" i="2"/>
  <c r="D601" i="2"/>
  <c r="D602" i="2"/>
  <c r="D603" i="2"/>
  <c r="D604" i="2"/>
  <c r="D605" i="2"/>
  <c r="D606" i="2"/>
  <c r="D607" i="2"/>
  <c r="D608" i="2"/>
  <c r="D609" i="2"/>
  <c r="D610" i="2"/>
  <c r="D611" i="2"/>
  <c r="D612" i="2"/>
  <c r="D613" i="2"/>
  <c r="D614" i="2"/>
  <c r="D615" i="2"/>
  <c r="D616" i="2"/>
  <c r="D617" i="2"/>
  <c r="D618" i="2"/>
  <c r="D619" i="2"/>
  <c r="D620" i="2"/>
  <c r="D621" i="2"/>
  <c r="D622" i="2"/>
  <c r="D623" i="2"/>
  <c r="D624" i="2"/>
  <c r="D625" i="2"/>
  <c r="D626" i="2"/>
  <c r="D627" i="2"/>
  <c r="D628" i="2"/>
  <c r="D629" i="2"/>
  <c r="D630" i="2"/>
  <c r="D631" i="2"/>
  <c r="D632" i="2"/>
  <c r="D633" i="2"/>
  <c r="D634" i="2"/>
  <c r="D635" i="2"/>
  <c r="D636" i="2"/>
  <c r="D637" i="2"/>
  <c r="D638" i="2"/>
  <c r="D639" i="2"/>
  <c r="D640" i="2"/>
  <c r="D641" i="2"/>
  <c r="D642" i="2"/>
  <c r="D643" i="2"/>
  <c r="D644" i="2"/>
  <c r="D645" i="2"/>
  <c r="D646" i="2"/>
  <c r="D647" i="2"/>
  <c r="D648" i="2"/>
  <c r="D649" i="2"/>
  <c r="D650" i="2"/>
  <c r="D651" i="2"/>
  <c r="D652" i="2"/>
  <c r="D653" i="2"/>
  <c r="D654" i="2"/>
  <c r="D655" i="2"/>
  <c r="D656" i="2"/>
  <c r="D657" i="2"/>
  <c r="D658" i="2"/>
  <c r="D659" i="2"/>
  <c r="D660" i="2"/>
  <c r="D661" i="2"/>
  <c r="D662" i="2"/>
  <c r="D663" i="2"/>
  <c r="D664" i="2"/>
  <c r="D665" i="2"/>
  <c r="D666" i="2"/>
  <c r="D667" i="2"/>
  <c r="D668" i="2"/>
  <c r="D669" i="2"/>
  <c r="D670" i="2"/>
  <c r="D671" i="2"/>
  <c r="D672" i="2"/>
  <c r="D673" i="2"/>
  <c r="D674" i="2"/>
  <c r="D675" i="2"/>
  <c r="D676" i="2"/>
  <c r="D677" i="2"/>
  <c r="D678" i="2"/>
  <c r="D679" i="2"/>
  <c r="D680" i="2"/>
  <c r="D681" i="2"/>
  <c r="D682" i="2"/>
  <c r="D683" i="2"/>
  <c r="D684" i="2"/>
  <c r="D685" i="2"/>
  <c r="D686" i="2"/>
  <c r="D687" i="2"/>
  <c r="D688" i="2"/>
  <c r="D689" i="2"/>
  <c r="D690" i="2"/>
  <c r="D691" i="2"/>
  <c r="D692" i="2"/>
  <c r="D693" i="2"/>
  <c r="D694" i="2"/>
  <c r="D695" i="2"/>
  <c r="D696" i="2"/>
  <c r="D697" i="2"/>
  <c r="D698" i="2"/>
  <c r="D699" i="2"/>
  <c r="D700" i="2"/>
  <c r="D701" i="2"/>
  <c r="D702" i="2"/>
  <c r="D703" i="2"/>
  <c r="D704" i="2"/>
  <c r="D705" i="2"/>
  <c r="D706" i="2"/>
  <c r="D707" i="2"/>
  <c r="D708" i="2"/>
  <c r="D709" i="2"/>
  <c r="D710" i="2"/>
  <c r="D711" i="2"/>
  <c r="D712" i="2"/>
  <c r="D713" i="2"/>
  <c r="D714" i="2"/>
  <c r="D715" i="2"/>
  <c r="D716" i="2"/>
  <c r="D717" i="2"/>
  <c r="D718" i="2"/>
  <c r="D719" i="2"/>
  <c r="D720" i="2"/>
  <c r="D721" i="2"/>
  <c r="D722" i="2"/>
  <c r="D723" i="2"/>
  <c r="D724" i="2"/>
  <c r="D725" i="2"/>
  <c r="D726" i="2"/>
  <c r="D727" i="2"/>
  <c r="D728" i="2"/>
  <c r="D729" i="2"/>
  <c r="D730" i="2"/>
  <c r="D731" i="2"/>
  <c r="D732" i="2"/>
  <c r="D733" i="2"/>
  <c r="D734" i="2"/>
  <c r="D735" i="2"/>
  <c r="D736" i="2"/>
  <c r="D737" i="2"/>
  <c r="D738" i="2"/>
  <c r="D739" i="2"/>
  <c r="D740" i="2"/>
  <c r="D741" i="2"/>
  <c r="D742" i="2"/>
  <c r="D743" i="2"/>
  <c r="D744" i="2"/>
  <c r="D745" i="2"/>
  <c r="D746" i="2"/>
  <c r="D747" i="2"/>
  <c r="D748" i="2"/>
  <c r="D749" i="2"/>
  <c r="D750" i="2"/>
  <c r="D751" i="2"/>
  <c r="D752" i="2"/>
  <c r="D753" i="2"/>
  <c r="D754" i="2"/>
  <c r="D755" i="2"/>
  <c r="D756" i="2"/>
  <c r="D757" i="2"/>
  <c r="D758" i="2"/>
  <c r="D759" i="2"/>
  <c r="D760" i="2"/>
  <c r="D761" i="2"/>
  <c r="D762" i="2"/>
  <c r="D763" i="2"/>
  <c r="D764" i="2"/>
  <c r="D765" i="2"/>
  <c r="D766" i="2"/>
  <c r="D767" i="2"/>
  <c r="D768" i="2"/>
  <c r="D769" i="2"/>
  <c r="D770" i="2"/>
  <c r="D771" i="2"/>
  <c r="D772" i="2"/>
  <c r="D773" i="2"/>
  <c r="D774" i="2"/>
  <c r="D775" i="2"/>
  <c r="D776" i="2"/>
  <c r="D777" i="2"/>
  <c r="D778" i="2"/>
  <c r="D779" i="2"/>
  <c r="D780" i="2"/>
  <c r="D781" i="2"/>
  <c r="D782" i="2"/>
  <c r="D783" i="2"/>
  <c r="D784" i="2"/>
  <c r="D785" i="2"/>
  <c r="D786" i="2"/>
  <c r="D787" i="2"/>
  <c r="D788" i="2"/>
  <c r="D789" i="2"/>
  <c r="D790" i="2"/>
  <c r="D791" i="2"/>
  <c r="D792" i="2"/>
  <c r="D793" i="2"/>
  <c r="D794" i="2"/>
  <c r="D795" i="2"/>
  <c r="D796" i="2"/>
  <c r="D797" i="2"/>
  <c r="D798" i="2"/>
  <c r="D799" i="2"/>
  <c r="D800" i="2"/>
  <c r="D801" i="2"/>
  <c r="D802" i="2"/>
  <c r="D803" i="2"/>
  <c r="D804" i="2"/>
  <c r="D805" i="2"/>
  <c r="D806" i="2"/>
  <c r="D807" i="2"/>
  <c r="D808" i="2"/>
  <c r="D809" i="2"/>
  <c r="D810" i="2"/>
  <c r="D811" i="2"/>
  <c r="D812" i="2"/>
  <c r="D813" i="2"/>
  <c r="D814" i="2"/>
  <c r="D815" i="2"/>
  <c r="D816" i="2"/>
  <c r="D817" i="2"/>
  <c r="D818" i="2"/>
  <c r="D819" i="2"/>
  <c r="D820" i="2"/>
  <c r="D821" i="2"/>
  <c r="D822" i="2"/>
  <c r="D823" i="2"/>
  <c r="D824" i="2"/>
  <c r="D825" i="2"/>
  <c r="D826" i="2"/>
  <c r="D827" i="2"/>
  <c r="D828" i="2"/>
  <c r="D829" i="2"/>
  <c r="D830" i="2"/>
  <c r="D831" i="2"/>
  <c r="D832" i="2"/>
  <c r="D833" i="2"/>
  <c r="D834" i="2"/>
  <c r="D835" i="2"/>
  <c r="D836" i="2"/>
  <c r="D837" i="2"/>
  <c r="D838" i="2"/>
  <c r="D839" i="2"/>
  <c r="D840" i="2"/>
  <c r="D841" i="2"/>
  <c r="D842" i="2"/>
  <c r="D843" i="2"/>
  <c r="D844" i="2"/>
  <c r="D845" i="2"/>
  <c r="D846" i="2"/>
  <c r="D847" i="2"/>
  <c r="D848" i="2"/>
  <c r="D849" i="2"/>
  <c r="D850" i="2"/>
  <c r="D851" i="2"/>
  <c r="D852" i="2"/>
  <c r="D853" i="2"/>
  <c r="D854" i="2"/>
  <c r="D855" i="2"/>
  <c r="D856" i="2"/>
  <c r="D857" i="2"/>
  <c r="D858" i="2"/>
  <c r="D859" i="2"/>
  <c r="D860" i="2"/>
  <c r="D861" i="2"/>
  <c r="D862" i="2"/>
  <c r="D863" i="2"/>
  <c r="D864" i="2"/>
  <c r="D865" i="2"/>
  <c r="D866" i="2"/>
  <c r="D867" i="2"/>
  <c r="D868" i="2"/>
  <c r="D869" i="2"/>
  <c r="D870" i="2"/>
  <c r="D871" i="2"/>
  <c r="D872" i="2"/>
  <c r="D873" i="2"/>
  <c r="D874" i="2"/>
  <c r="D875" i="2"/>
  <c r="D876" i="2"/>
  <c r="D877" i="2"/>
  <c r="D878" i="2"/>
  <c r="D879" i="2"/>
  <c r="D880" i="2"/>
  <c r="D881" i="2"/>
  <c r="D882" i="2"/>
  <c r="D883" i="2"/>
  <c r="D884" i="2"/>
  <c r="D885" i="2"/>
  <c r="D886" i="2"/>
  <c r="D887" i="2"/>
  <c r="D888" i="2"/>
  <c r="D889" i="2"/>
  <c r="D890" i="2"/>
  <c r="D891" i="2"/>
  <c r="D892" i="2"/>
  <c r="D893" i="2"/>
  <c r="D894" i="2"/>
  <c r="D895" i="2"/>
  <c r="D896" i="2"/>
  <c r="D897" i="2"/>
  <c r="D898" i="2"/>
  <c r="D899" i="2"/>
  <c r="D900" i="2"/>
  <c r="D901" i="2"/>
  <c r="D902" i="2"/>
  <c r="D903" i="2"/>
  <c r="D904" i="2"/>
  <c r="D905" i="2"/>
  <c r="D906" i="2"/>
  <c r="D907" i="2"/>
  <c r="D908" i="2"/>
  <c r="D909" i="2"/>
  <c r="D910" i="2"/>
  <c r="D911" i="2"/>
  <c r="D912" i="2"/>
  <c r="D913" i="2"/>
  <c r="D914" i="2"/>
  <c r="D915" i="2"/>
  <c r="D916" i="2"/>
  <c r="D917" i="2"/>
  <c r="D918" i="2"/>
  <c r="D919" i="2"/>
  <c r="D920" i="2"/>
  <c r="D921" i="2"/>
  <c r="D922" i="2"/>
  <c r="D923" i="2"/>
  <c r="D924" i="2"/>
  <c r="D925" i="2"/>
  <c r="D926" i="2"/>
  <c r="D927" i="2"/>
  <c r="D928" i="2"/>
  <c r="D929" i="2"/>
  <c r="D930" i="2"/>
  <c r="D931" i="2"/>
  <c r="D932" i="2"/>
  <c r="D933" i="2"/>
  <c r="D934" i="2"/>
  <c r="D935" i="2"/>
  <c r="D936" i="2"/>
  <c r="D937" i="2"/>
  <c r="D938" i="2"/>
  <c r="D939" i="2"/>
  <c r="D940" i="2"/>
  <c r="D941" i="2"/>
  <c r="D942" i="2"/>
  <c r="D943" i="2"/>
  <c r="D944" i="2"/>
  <c r="D945" i="2"/>
  <c r="D946" i="2"/>
  <c r="D947" i="2"/>
  <c r="D948" i="2"/>
  <c r="D949" i="2"/>
  <c r="D950" i="2"/>
  <c r="D951" i="2"/>
  <c r="D952" i="2"/>
  <c r="D953" i="2"/>
  <c r="D954" i="2"/>
  <c r="D955" i="2"/>
  <c r="D956" i="2"/>
  <c r="D957" i="2"/>
  <c r="D958" i="2"/>
  <c r="D959" i="2"/>
  <c r="D960" i="2"/>
  <c r="D961" i="2"/>
  <c r="D962" i="2"/>
  <c r="D963" i="2"/>
  <c r="D964" i="2"/>
  <c r="D965" i="2"/>
  <c r="D966" i="2"/>
  <c r="D967" i="2"/>
  <c r="D968" i="2"/>
  <c r="D969" i="2"/>
  <c r="D970" i="2"/>
  <c r="D971" i="2"/>
  <c r="D972" i="2"/>
  <c r="D973" i="2"/>
  <c r="D974" i="2"/>
  <c r="D975" i="2"/>
  <c r="D976" i="2"/>
  <c r="D977" i="2"/>
  <c r="D978" i="2"/>
  <c r="D979" i="2"/>
  <c r="D980" i="2"/>
  <c r="D981" i="2"/>
  <c r="D982" i="2"/>
  <c r="D983" i="2"/>
  <c r="D984" i="2"/>
  <c r="D985" i="2"/>
  <c r="D986" i="2"/>
  <c r="D987" i="2"/>
  <c r="D988" i="2"/>
  <c r="D989" i="2"/>
  <c r="D990" i="2"/>
  <c r="D991" i="2"/>
  <c r="D992" i="2"/>
  <c r="D993" i="2"/>
  <c r="D994" i="2"/>
  <c r="D995" i="2"/>
  <c r="D996" i="2"/>
  <c r="D997" i="2"/>
  <c r="D998" i="2"/>
  <c r="D999" i="2"/>
  <c r="D1000" i="2"/>
  <c r="D1001" i="2"/>
  <c r="D1002" i="2"/>
  <c r="D1003" i="2"/>
  <c r="D1004" i="2"/>
  <c r="D1005" i="2"/>
  <c r="D1006" i="2"/>
  <c r="D1007" i="2"/>
  <c r="D1008" i="2"/>
  <c r="D1009" i="2"/>
  <c r="D1010" i="2"/>
  <c r="D1011" i="2"/>
  <c r="D1012" i="2"/>
  <c r="D1013" i="2"/>
  <c r="D1014" i="2"/>
  <c r="D1015" i="2"/>
  <c r="D1016" i="2"/>
  <c r="D1017" i="2"/>
  <c r="D1018" i="2"/>
  <c r="D1019" i="2"/>
  <c r="D1020" i="2"/>
  <c r="D1021" i="2"/>
  <c r="D1022" i="2"/>
  <c r="D1023" i="2"/>
  <c r="D1024" i="2"/>
  <c r="D1025" i="2"/>
  <c r="D1026" i="2"/>
  <c r="D1027" i="2"/>
  <c r="D1028" i="2"/>
  <c r="D1029" i="2"/>
  <c r="D1030" i="2"/>
  <c r="D1031" i="2"/>
  <c r="D1032" i="2"/>
  <c r="D1033" i="2"/>
  <c r="D1034" i="2"/>
  <c r="D1035" i="2"/>
  <c r="D1036" i="2"/>
  <c r="D1037" i="2"/>
  <c r="D1038" i="2"/>
  <c r="D1039" i="2"/>
  <c r="D1040" i="2"/>
  <c r="D1041" i="2"/>
  <c r="D1042" i="2"/>
  <c r="D1043" i="2"/>
  <c r="D1044" i="2"/>
  <c r="D1045" i="2"/>
  <c r="D1046" i="2"/>
  <c r="D1047" i="2"/>
  <c r="D1048" i="2"/>
  <c r="D1049" i="2"/>
  <c r="D1050" i="2"/>
  <c r="D1051" i="2"/>
  <c r="D1052" i="2"/>
  <c r="D1053" i="2"/>
  <c r="D1054" i="2"/>
  <c r="D1055" i="2"/>
  <c r="D1056" i="2"/>
  <c r="D1057" i="2"/>
  <c r="D1058" i="2"/>
  <c r="D1059" i="2"/>
  <c r="D1060" i="2"/>
  <c r="D1061" i="2"/>
  <c r="D1062" i="2"/>
  <c r="D1063" i="2"/>
  <c r="D1064" i="2"/>
  <c r="D1065" i="2"/>
  <c r="D1066" i="2"/>
  <c r="D1067" i="2"/>
  <c r="D1068" i="2"/>
  <c r="D1069" i="2"/>
  <c r="D1070" i="2"/>
  <c r="D1071" i="2"/>
  <c r="D1072" i="2"/>
  <c r="D1073" i="2"/>
  <c r="D1074" i="2"/>
  <c r="D1075" i="2"/>
  <c r="D1076" i="2"/>
  <c r="D1077" i="2"/>
  <c r="D1078" i="2"/>
  <c r="D1079" i="2"/>
  <c r="D1080" i="2"/>
  <c r="D1081" i="2"/>
  <c r="D1082" i="2"/>
  <c r="D1083" i="2"/>
  <c r="D1084" i="2"/>
  <c r="D1085" i="2"/>
  <c r="D1086" i="2"/>
  <c r="D1087" i="2"/>
  <c r="D1088" i="2"/>
  <c r="D1089" i="2"/>
  <c r="D1090" i="2"/>
  <c r="D1091" i="2"/>
  <c r="D1092" i="2"/>
  <c r="D1093" i="2"/>
  <c r="D1094" i="2"/>
  <c r="D1095" i="2"/>
  <c r="D1096" i="2"/>
  <c r="D1097" i="2"/>
  <c r="D1098" i="2"/>
  <c r="D1099" i="2"/>
  <c r="D1100" i="2"/>
  <c r="D1101" i="2"/>
  <c r="D1102" i="2"/>
  <c r="D1103" i="2"/>
  <c r="D1104" i="2"/>
  <c r="D1105" i="2"/>
  <c r="D1106" i="2"/>
  <c r="D1107" i="2"/>
  <c r="D1108" i="2"/>
  <c r="D1109" i="2"/>
  <c r="D1110" i="2"/>
  <c r="D1111" i="2"/>
  <c r="D1112" i="2"/>
  <c r="D1113" i="2"/>
  <c r="D1114" i="2"/>
  <c r="D1115" i="2"/>
  <c r="D1116" i="2"/>
  <c r="D1117" i="2"/>
  <c r="D1118" i="2"/>
  <c r="D1119" i="2"/>
  <c r="D1120" i="2"/>
  <c r="D1121" i="2"/>
  <c r="D1122" i="2"/>
  <c r="D1123" i="2"/>
  <c r="D1124" i="2"/>
  <c r="D1125" i="2"/>
  <c r="D1126" i="2"/>
  <c r="D1127" i="2"/>
  <c r="D1128" i="2"/>
  <c r="D1129" i="2"/>
  <c r="D1130" i="2"/>
  <c r="D1131" i="2"/>
  <c r="D1132" i="2"/>
  <c r="D1133" i="2"/>
  <c r="D1134" i="2"/>
  <c r="D1135" i="2"/>
  <c r="D1136" i="2"/>
  <c r="D1137" i="2"/>
  <c r="D1138" i="2"/>
  <c r="D1139" i="2"/>
  <c r="D1140" i="2"/>
  <c r="D1141" i="2"/>
  <c r="D1142" i="2"/>
  <c r="D1143" i="2"/>
  <c r="D1144" i="2"/>
  <c r="D1145" i="2"/>
  <c r="D1146" i="2"/>
  <c r="D1147" i="2"/>
  <c r="D1148" i="2"/>
  <c r="D1149" i="2"/>
  <c r="D1150" i="2"/>
  <c r="D1151" i="2"/>
  <c r="D1152" i="2"/>
  <c r="D1153" i="2"/>
  <c r="D1154" i="2"/>
  <c r="D1155" i="2"/>
  <c r="D1156" i="2"/>
  <c r="D1157" i="2"/>
  <c r="D1158" i="2"/>
  <c r="D1159" i="2"/>
  <c r="D1160" i="2"/>
  <c r="D1161" i="2"/>
  <c r="D1162" i="2"/>
  <c r="D1163" i="2"/>
  <c r="D1164" i="2"/>
  <c r="D1165" i="2"/>
  <c r="D1166" i="2"/>
  <c r="D1167" i="2"/>
  <c r="D1168" i="2"/>
  <c r="D1169" i="2"/>
  <c r="D1170" i="2"/>
  <c r="D1171" i="2"/>
  <c r="D1172" i="2"/>
  <c r="D1173" i="2"/>
  <c r="D1174" i="2"/>
  <c r="D1175" i="2"/>
  <c r="D1176" i="2"/>
  <c r="D1177" i="2"/>
  <c r="D1178" i="2"/>
  <c r="D1179" i="2"/>
  <c r="D1180" i="2"/>
  <c r="D1181" i="2"/>
  <c r="D1182" i="2"/>
  <c r="D1183" i="2"/>
  <c r="D1184" i="2"/>
  <c r="D1185" i="2"/>
  <c r="D1186" i="2"/>
  <c r="D1187" i="2"/>
  <c r="D1188" i="2"/>
  <c r="D1189" i="2"/>
  <c r="D1190" i="2"/>
  <c r="D1191" i="2"/>
  <c r="D1192" i="2"/>
  <c r="D1193" i="2"/>
  <c r="D1194" i="2"/>
  <c r="D1195" i="2"/>
  <c r="D1196" i="2"/>
  <c r="D1197" i="2"/>
  <c r="D1198" i="2"/>
  <c r="D1199" i="2"/>
  <c r="D1200" i="2"/>
  <c r="D1201" i="2"/>
  <c r="D1202" i="2"/>
  <c r="D1203" i="2"/>
  <c r="D1204" i="2"/>
  <c r="D1205" i="2"/>
  <c r="D1206" i="2"/>
  <c r="D1207" i="2"/>
  <c r="D1208" i="2"/>
  <c r="D1209" i="2"/>
  <c r="D1210" i="2"/>
  <c r="D1211" i="2"/>
  <c r="D1212" i="2"/>
  <c r="D1213" i="2"/>
  <c r="D1214" i="2"/>
  <c r="D1215" i="2"/>
  <c r="D1216" i="2"/>
  <c r="D1217" i="2"/>
  <c r="D1218" i="2"/>
  <c r="D1219" i="2"/>
  <c r="D1220" i="2"/>
  <c r="D1221" i="2"/>
  <c r="D1222" i="2"/>
  <c r="D1223" i="2"/>
  <c r="D1224" i="2"/>
  <c r="D1225" i="2"/>
  <c r="D1226" i="2"/>
  <c r="D1227" i="2"/>
  <c r="D1228" i="2"/>
  <c r="D1229" i="2"/>
  <c r="D1230" i="2"/>
  <c r="D1231" i="2"/>
  <c r="D1232" i="2"/>
  <c r="D1233" i="2"/>
  <c r="D1234" i="2"/>
  <c r="D1235" i="2"/>
  <c r="D1236" i="2"/>
  <c r="D1237" i="2"/>
  <c r="D1238" i="2"/>
  <c r="D1239" i="2"/>
  <c r="D1240" i="2"/>
  <c r="D1241" i="2"/>
  <c r="D1242" i="2"/>
  <c r="D1243" i="2"/>
  <c r="D1244" i="2"/>
  <c r="D1245" i="2"/>
  <c r="D1246" i="2"/>
  <c r="D1247" i="2"/>
  <c r="D1248" i="2"/>
  <c r="D1249" i="2"/>
  <c r="D1250" i="2"/>
  <c r="D1251" i="2"/>
  <c r="D1252" i="2"/>
  <c r="D1253" i="2"/>
  <c r="D1254" i="2"/>
  <c r="D1255" i="2"/>
  <c r="D1256" i="2"/>
  <c r="D1257" i="2"/>
  <c r="D1258" i="2"/>
  <c r="D1259" i="2"/>
  <c r="D1260" i="2"/>
  <c r="D1261" i="2"/>
  <c r="D1262" i="2"/>
  <c r="D1263" i="2"/>
  <c r="D1264" i="2"/>
  <c r="D1265" i="2"/>
  <c r="D1266" i="2"/>
  <c r="D1267" i="2"/>
  <c r="D1268" i="2"/>
  <c r="D1269" i="2"/>
  <c r="D1270" i="2"/>
  <c r="D1271" i="2"/>
  <c r="D1272" i="2"/>
  <c r="D1273" i="2"/>
  <c r="D1274" i="2"/>
  <c r="D1275" i="2"/>
  <c r="D1276" i="2"/>
  <c r="D1277" i="2"/>
  <c r="D1278" i="2"/>
  <c r="D1279" i="2"/>
  <c r="D1280" i="2"/>
  <c r="D1281" i="2"/>
  <c r="D1282" i="2"/>
  <c r="D1283" i="2"/>
  <c r="D1284" i="2"/>
  <c r="D1285" i="2"/>
  <c r="D1286" i="2"/>
  <c r="D1287" i="2"/>
  <c r="D1288" i="2"/>
  <c r="D1289" i="2"/>
  <c r="D1290" i="2"/>
  <c r="D1291" i="2"/>
  <c r="D1292" i="2"/>
  <c r="D1293" i="2"/>
  <c r="D1294" i="2"/>
  <c r="D1295" i="2"/>
  <c r="D1296" i="2"/>
  <c r="D1297" i="2"/>
  <c r="D1298" i="2"/>
  <c r="D1299" i="2"/>
  <c r="D1300" i="2"/>
  <c r="D1301" i="2"/>
  <c r="D1302" i="2"/>
  <c r="D1303" i="2"/>
  <c r="D1304" i="2"/>
  <c r="D1305" i="2"/>
  <c r="D1306" i="2"/>
  <c r="D1307" i="2"/>
  <c r="D1308" i="2"/>
  <c r="D1309" i="2"/>
  <c r="D1310" i="2"/>
  <c r="D1311" i="2"/>
  <c r="D1312" i="2"/>
  <c r="D1313" i="2"/>
  <c r="D1314" i="2"/>
  <c r="D1315" i="2"/>
  <c r="D1316" i="2"/>
  <c r="D1317" i="2"/>
  <c r="D1318" i="2"/>
  <c r="D1319" i="2"/>
  <c r="D1320" i="2"/>
  <c r="D1321" i="2"/>
  <c r="D1322" i="2"/>
  <c r="D1323" i="2"/>
  <c r="D1324" i="2"/>
  <c r="D1325" i="2"/>
  <c r="D1326" i="2"/>
  <c r="D1327" i="2"/>
  <c r="D1328" i="2"/>
  <c r="D1329" i="2"/>
  <c r="D1330" i="2"/>
  <c r="D1331" i="2"/>
  <c r="D1332" i="2"/>
  <c r="D1333" i="2"/>
  <c r="D1334" i="2"/>
  <c r="D1335" i="2"/>
  <c r="D1336" i="2"/>
  <c r="D1337" i="2"/>
  <c r="D1338" i="2"/>
  <c r="D1339" i="2"/>
  <c r="D1340" i="2"/>
  <c r="D1341" i="2"/>
  <c r="D1342" i="2"/>
  <c r="D1343" i="2"/>
  <c r="D1344" i="2"/>
  <c r="D1345" i="2"/>
  <c r="D1346" i="2"/>
  <c r="D1347" i="2"/>
  <c r="D1348" i="2"/>
  <c r="D1349" i="2"/>
  <c r="D1350" i="2"/>
  <c r="D1351" i="2"/>
  <c r="D1352" i="2"/>
  <c r="D1353" i="2"/>
  <c r="D1354" i="2"/>
  <c r="D1355" i="2"/>
  <c r="D1356" i="2"/>
  <c r="D1357" i="2"/>
  <c r="D1358" i="2"/>
  <c r="D1359" i="2"/>
  <c r="D1360" i="2"/>
  <c r="D1361" i="2"/>
  <c r="D1362" i="2"/>
  <c r="D1363" i="2"/>
  <c r="D1364" i="2"/>
  <c r="D1365" i="2"/>
  <c r="D1366" i="2"/>
  <c r="D1367" i="2"/>
  <c r="D1368" i="2"/>
  <c r="D1369" i="2"/>
  <c r="D1370" i="2"/>
  <c r="D1371" i="2"/>
  <c r="D1372" i="2"/>
  <c r="D1373" i="2"/>
  <c r="D1374" i="2"/>
  <c r="D1375" i="2"/>
  <c r="D1376" i="2"/>
  <c r="D1377" i="2"/>
  <c r="D1378" i="2"/>
  <c r="D1379" i="2"/>
  <c r="D1380" i="2"/>
  <c r="D1381" i="2"/>
  <c r="D1382" i="2"/>
  <c r="D1383" i="2"/>
  <c r="D1384" i="2"/>
  <c r="D1385" i="2"/>
  <c r="D1386" i="2"/>
  <c r="D1387" i="2"/>
  <c r="D1388" i="2"/>
  <c r="D1389" i="2"/>
  <c r="D1390" i="2"/>
  <c r="D1391" i="2"/>
  <c r="D1392" i="2"/>
  <c r="D1393" i="2"/>
  <c r="D1394" i="2"/>
  <c r="D1395" i="2"/>
  <c r="D1396" i="2"/>
  <c r="D1397" i="2"/>
  <c r="D1398" i="2"/>
  <c r="D1399" i="2"/>
  <c r="D1400" i="2"/>
  <c r="D1401" i="2"/>
  <c r="D1402" i="2"/>
  <c r="D1403" i="2"/>
  <c r="D1404" i="2"/>
  <c r="D1405" i="2"/>
  <c r="D1406" i="2"/>
  <c r="D1407" i="2"/>
  <c r="D1408" i="2"/>
  <c r="D1409" i="2"/>
  <c r="D1410" i="2"/>
  <c r="D1411" i="2"/>
  <c r="D1412" i="2"/>
  <c r="D1413" i="2"/>
  <c r="D1414" i="2"/>
  <c r="D1415" i="2"/>
  <c r="D1416" i="2"/>
  <c r="D1417" i="2"/>
  <c r="D1418" i="2"/>
  <c r="D1419" i="2"/>
  <c r="D1420" i="2"/>
  <c r="D1421" i="2"/>
  <c r="D1422" i="2"/>
  <c r="D1423" i="2"/>
  <c r="D1424" i="2"/>
  <c r="D1425" i="2"/>
  <c r="D1426" i="2"/>
  <c r="D1427" i="2"/>
  <c r="D1428" i="2"/>
  <c r="D1429" i="2"/>
  <c r="D1430" i="2"/>
  <c r="D1431" i="2"/>
  <c r="D1432" i="2"/>
  <c r="D1433" i="2"/>
  <c r="D1434" i="2"/>
  <c r="D1435" i="2"/>
  <c r="D1436" i="2"/>
  <c r="D1437" i="2"/>
  <c r="D1438" i="2"/>
  <c r="D1439" i="2"/>
  <c r="D1440" i="2"/>
  <c r="D1441" i="2"/>
  <c r="D1442" i="2"/>
  <c r="D1443" i="2"/>
  <c r="D1444" i="2"/>
  <c r="D1445" i="2"/>
  <c r="D1446" i="2"/>
  <c r="D1447" i="2"/>
  <c r="D1448" i="2"/>
  <c r="D1449" i="2"/>
  <c r="D1450" i="2"/>
  <c r="D1451" i="2"/>
  <c r="D1452" i="2"/>
  <c r="D1453" i="2"/>
  <c r="D1454" i="2"/>
  <c r="D1455" i="2"/>
  <c r="D1456" i="2"/>
  <c r="D1457" i="2"/>
  <c r="D1458" i="2"/>
  <c r="D1459" i="2"/>
  <c r="D1460" i="2"/>
  <c r="D1461" i="2"/>
  <c r="D1462" i="2"/>
  <c r="D1463" i="2"/>
  <c r="D1464" i="2"/>
  <c r="D1465" i="2"/>
  <c r="D1466" i="2"/>
  <c r="D1467" i="2"/>
  <c r="D1468" i="2"/>
  <c r="D1469" i="2"/>
  <c r="D1470" i="2"/>
  <c r="D1471" i="2"/>
  <c r="D1472" i="2"/>
  <c r="D1473" i="2"/>
  <c r="D1474" i="2"/>
  <c r="D1475" i="2"/>
  <c r="D1476" i="2"/>
  <c r="D1477" i="2"/>
  <c r="D1478" i="2"/>
  <c r="D1479" i="2"/>
  <c r="D1480" i="2"/>
  <c r="D1481" i="2"/>
  <c r="D1482" i="2"/>
  <c r="D1483" i="2"/>
  <c r="D1484" i="2"/>
  <c r="D1485" i="2"/>
  <c r="D1486" i="2"/>
  <c r="D1487" i="2"/>
  <c r="D1488" i="2"/>
  <c r="D1489" i="2"/>
  <c r="D1490" i="2"/>
  <c r="D1491" i="2"/>
  <c r="D1492" i="2"/>
  <c r="D1493" i="2"/>
  <c r="D1494" i="2"/>
  <c r="D1495" i="2"/>
  <c r="D1496" i="2"/>
  <c r="D1497" i="2"/>
  <c r="D1498" i="2"/>
  <c r="D1499" i="2"/>
  <c r="D1500" i="2"/>
  <c r="D1501" i="2"/>
  <c r="D1502" i="2"/>
  <c r="D1503" i="2"/>
  <c r="D1504" i="2"/>
  <c r="D1505" i="2"/>
  <c r="D1506" i="2"/>
  <c r="D1507" i="2"/>
  <c r="D1508" i="2"/>
  <c r="D1509" i="2"/>
  <c r="D1510" i="2"/>
  <c r="D1511" i="2"/>
  <c r="D1512" i="2"/>
  <c r="D1513" i="2"/>
  <c r="D1514" i="2"/>
  <c r="D1515" i="2"/>
  <c r="D1516" i="2"/>
  <c r="D1517" i="2"/>
  <c r="D1518" i="2"/>
  <c r="D1519" i="2"/>
  <c r="D1520" i="2"/>
  <c r="D1521" i="2"/>
  <c r="D1522" i="2"/>
  <c r="D1523" i="2"/>
  <c r="D1524" i="2"/>
  <c r="D1525" i="2"/>
  <c r="D1526" i="2"/>
  <c r="D1527" i="2"/>
  <c r="D1528" i="2"/>
  <c r="D1529" i="2"/>
  <c r="D1530" i="2"/>
  <c r="D1531" i="2"/>
  <c r="D1532" i="2"/>
  <c r="D1533" i="2"/>
  <c r="D1534" i="2"/>
  <c r="D1535" i="2"/>
  <c r="D1536" i="2"/>
  <c r="D1537" i="2"/>
  <c r="D1538" i="2"/>
  <c r="D1539" i="2"/>
  <c r="D1540" i="2"/>
  <c r="D1541" i="2"/>
  <c r="D1542" i="2"/>
  <c r="D1543" i="2"/>
  <c r="D1544" i="2"/>
  <c r="D1545" i="2"/>
  <c r="D1546" i="2"/>
  <c r="D1547" i="2"/>
  <c r="D1548" i="2"/>
  <c r="D1549" i="2"/>
  <c r="D1550" i="2"/>
  <c r="D1551" i="2"/>
  <c r="D1552" i="2"/>
  <c r="D1553" i="2"/>
  <c r="D1554" i="2"/>
  <c r="D1555" i="2"/>
  <c r="D1556" i="2"/>
  <c r="D1557" i="2"/>
  <c r="D1558" i="2"/>
  <c r="D1559" i="2"/>
  <c r="D1560" i="2"/>
  <c r="D1561" i="2"/>
  <c r="D1562" i="2"/>
  <c r="D1563" i="2"/>
  <c r="D1564" i="2"/>
  <c r="D1565" i="2"/>
  <c r="D1566" i="2"/>
  <c r="D1567" i="2"/>
  <c r="D1568" i="2"/>
  <c r="D1569" i="2"/>
  <c r="D1570" i="2"/>
  <c r="D1571" i="2"/>
  <c r="D1572" i="2"/>
  <c r="D1573" i="2"/>
  <c r="D1574" i="2"/>
  <c r="D1575" i="2"/>
  <c r="D1576" i="2"/>
  <c r="D1577" i="2"/>
  <c r="D1578" i="2"/>
  <c r="D1579" i="2"/>
  <c r="D1580" i="2"/>
  <c r="D1581" i="2"/>
  <c r="D1582" i="2"/>
  <c r="D1583" i="2"/>
  <c r="D1584" i="2"/>
  <c r="D1585" i="2"/>
  <c r="D1586" i="2"/>
  <c r="D1587" i="2"/>
  <c r="D1588" i="2"/>
  <c r="D1589" i="2"/>
  <c r="D1590" i="2"/>
  <c r="D1591" i="2"/>
  <c r="D1592" i="2"/>
  <c r="D1593" i="2"/>
  <c r="D1594" i="2"/>
  <c r="D1595" i="2"/>
  <c r="D1596" i="2"/>
  <c r="D1597" i="2"/>
  <c r="D1598" i="2"/>
  <c r="D1599" i="2"/>
  <c r="D1600" i="2"/>
  <c r="D1601" i="2"/>
  <c r="D1602" i="2"/>
  <c r="D1603" i="2"/>
  <c r="D1604" i="2"/>
  <c r="D1605" i="2"/>
  <c r="D1606" i="2"/>
  <c r="D1607" i="2"/>
  <c r="D1608" i="2"/>
  <c r="D1609" i="2"/>
  <c r="D1610" i="2"/>
  <c r="D1611" i="2"/>
  <c r="D1612" i="2"/>
  <c r="D1613" i="2"/>
  <c r="D1614" i="2"/>
  <c r="D1615" i="2"/>
  <c r="D1616" i="2"/>
  <c r="D1617" i="2"/>
  <c r="D1618" i="2"/>
  <c r="D1619" i="2"/>
  <c r="D1620" i="2"/>
  <c r="D1621" i="2"/>
  <c r="D1622" i="2"/>
  <c r="D1623" i="2"/>
  <c r="D1624" i="2"/>
  <c r="D1625" i="2"/>
  <c r="D1626" i="2"/>
  <c r="D1627" i="2"/>
  <c r="D1628" i="2"/>
  <c r="D1629" i="2"/>
  <c r="D1630" i="2"/>
  <c r="D1631" i="2"/>
  <c r="D1632" i="2"/>
  <c r="D1633" i="2"/>
  <c r="D1634" i="2"/>
  <c r="D1635" i="2"/>
  <c r="D1636" i="2"/>
  <c r="D1637" i="2"/>
  <c r="D1638" i="2"/>
  <c r="D1639" i="2"/>
  <c r="D1640" i="2"/>
  <c r="D1641" i="2"/>
  <c r="D1642" i="2"/>
  <c r="D1643" i="2"/>
  <c r="D1644" i="2"/>
  <c r="D1645" i="2"/>
  <c r="D1646" i="2"/>
  <c r="D1647" i="2"/>
  <c r="D1648" i="2"/>
  <c r="D1649" i="2"/>
  <c r="D1650" i="2"/>
  <c r="D1651" i="2"/>
  <c r="D1652" i="2"/>
  <c r="D1653" i="2"/>
  <c r="D1654" i="2"/>
  <c r="D1655" i="2"/>
  <c r="D1656" i="2"/>
  <c r="D1657" i="2"/>
  <c r="D1658" i="2"/>
  <c r="D1659" i="2"/>
  <c r="D1660" i="2"/>
  <c r="D1661" i="2"/>
  <c r="D1662" i="2"/>
  <c r="D1663" i="2"/>
  <c r="D1664" i="2"/>
  <c r="D1665" i="2"/>
  <c r="D1666" i="2"/>
  <c r="D1667" i="2"/>
  <c r="D1668" i="2"/>
  <c r="D1669" i="2"/>
  <c r="D1670" i="2"/>
  <c r="D1671" i="2"/>
  <c r="D1672" i="2"/>
  <c r="D1673" i="2"/>
  <c r="D1674" i="2"/>
  <c r="D1675" i="2"/>
  <c r="D1676" i="2"/>
  <c r="D1677" i="2"/>
  <c r="D1678" i="2"/>
  <c r="D1679" i="2"/>
  <c r="D1680" i="2"/>
  <c r="D1681" i="2"/>
  <c r="D1682" i="2"/>
  <c r="D1683" i="2"/>
  <c r="D1684" i="2"/>
  <c r="D1685" i="2"/>
  <c r="D1686" i="2"/>
  <c r="D1687" i="2"/>
  <c r="D1688" i="2"/>
  <c r="D1689" i="2"/>
  <c r="D1690" i="2"/>
  <c r="D1691" i="2"/>
  <c r="D1692" i="2"/>
  <c r="D1693" i="2"/>
  <c r="D1694" i="2"/>
  <c r="D1695" i="2"/>
  <c r="D1696" i="2"/>
  <c r="D1697" i="2"/>
  <c r="D1698" i="2"/>
  <c r="D1699" i="2"/>
  <c r="D1700" i="2"/>
  <c r="D1701" i="2"/>
  <c r="D1702" i="2"/>
  <c r="D1703" i="2"/>
  <c r="D1704" i="2"/>
  <c r="D1705" i="2"/>
  <c r="D1706" i="2"/>
  <c r="D1707" i="2"/>
  <c r="D1708" i="2"/>
  <c r="D1709" i="2"/>
  <c r="D1710" i="2"/>
  <c r="D1711" i="2"/>
  <c r="D1712" i="2"/>
  <c r="D1713" i="2"/>
  <c r="D1714" i="2"/>
  <c r="D1715" i="2"/>
  <c r="D1716" i="2"/>
  <c r="D1717" i="2"/>
  <c r="D1718" i="2"/>
  <c r="D1719" i="2"/>
  <c r="D1720" i="2"/>
  <c r="D1721" i="2"/>
  <c r="D1722" i="2"/>
  <c r="D1723" i="2"/>
  <c r="D1724" i="2"/>
  <c r="D1725" i="2"/>
  <c r="D1726" i="2"/>
  <c r="D1727" i="2"/>
  <c r="D1728" i="2"/>
  <c r="D1729" i="2"/>
  <c r="D1730" i="2"/>
  <c r="D1731" i="2"/>
  <c r="D1732" i="2"/>
  <c r="D1733" i="2"/>
  <c r="D1734" i="2"/>
  <c r="D1735" i="2"/>
  <c r="D1736" i="2"/>
  <c r="D1737" i="2"/>
  <c r="D1738" i="2"/>
  <c r="D1739" i="2"/>
  <c r="D1740" i="2"/>
  <c r="D1741" i="2"/>
  <c r="D1742" i="2"/>
  <c r="D1743" i="2"/>
  <c r="D1744" i="2"/>
  <c r="D1745" i="2"/>
  <c r="D1746" i="2"/>
  <c r="D1747" i="2"/>
  <c r="D1748" i="2"/>
  <c r="D1749" i="2"/>
  <c r="D1750" i="2"/>
  <c r="D1751" i="2"/>
  <c r="D1752" i="2"/>
  <c r="D1753" i="2"/>
  <c r="D1754" i="2"/>
  <c r="D1755" i="2"/>
  <c r="D1756" i="2"/>
  <c r="D1757" i="2"/>
  <c r="D1758" i="2"/>
  <c r="D1759" i="2"/>
  <c r="D1760" i="2"/>
  <c r="D1761" i="2"/>
  <c r="D1762" i="2"/>
  <c r="D1763" i="2"/>
  <c r="D1764" i="2"/>
  <c r="D1765" i="2"/>
  <c r="D1766" i="2"/>
  <c r="D1767" i="2"/>
  <c r="D1768" i="2"/>
  <c r="D1769" i="2"/>
  <c r="D1770" i="2"/>
  <c r="D1771" i="2"/>
  <c r="D1772" i="2"/>
  <c r="D1773" i="2"/>
  <c r="D1774" i="2"/>
  <c r="D1775" i="2"/>
  <c r="D1776" i="2"/>
  <c r="D1777" i="2"/>
  <c r="D1778" i="2"/>
  <c r="D1779" i="2"/>
  <c r="D1780" i="2"/>
  <c r="D1781" i="2"/>
  <c r="D1782" i="2"/>
  <c r="D1783" i="2"/>
  <c r="D1784" i="2"/>
  <c r="D1785" i="2"/>
  <c r="D1786" i="2"/>
  <c r="D1787" i="2"/>
  <c r="D1788" i="2"/>
  <c r="D1789" i="2"/>
  <c r="D1790" i="2"/>
  <c r="D1791" i="2"/>
  <c r="D1792" i="2"/>
  <c r="D1793" i="2"/>
  <c r="D1794" i="2"/>
  <c r="D1795" i="2"/>
  <c r="D1796" i="2"/>
  <c r="D1797" i="2"/>
  <c r="D1798" i="2"/>
  <c r="D1799" i="2"/>
  <c r="D1800" i="2"/>
  <c r="D1801" i="2"/>
  <c r="D1802" i="2"/>
  <c r="D1803" i="2"/>
  <c r="D1804" i="2"/>
  <c r="D1805" i="2"/>
  <c r="D1806" i="2"/>
  <c r="D1807" i="2"/>
  <c r="D1808" i="2"/>
  <c r="D1809" i="2"/>
  <c r="D1810" i="2"/>
  <c r="D1811" i="2"/>
  <c r="D1812" i="2"/>
  <c r="D1813" i="2"/>
  <c r="D1814" i="2"/>
  <c r="D1815" i="2"/>
  <c r="D1816" i="2"/>
  <c r="D1817" i="2"/>
  <c r="D1818" i="2"/>
  <c r="D1819" i="2"/>
  <c r="D1820" i="2"/>
  <c r="D1821" i="2"/>
  <c r="D1822" i="2"/>
  <c r="D1823" i="2"/>
  <c r="D1824" i="2"/>
  <c r="D1825" i="2"/>
  <c r="D1826" i="2"/>
  <c r="D1827" i="2"/>
  <c r="D1828" i="2"/>
  <c r="D1829" i="2"/>
  <c r="D1830" i="2"/>
  <c r="D1831" i="2"/>
  <c r="D1832" i="2"/>
  <c r="D1833" i="2"/>
  <c r="D1834" i="2"/>
  <c r="D1835" i="2"/>
  <c r="D1836" i="2"/>
  <c r="D1837" i="2"/>
  <c r="D1838" i="2"/>
  <c r="D1839" i="2"/>
  <c r="D1840" i="2"/>
  <c r="D1841" i="2"/>
  <c r="D1842" i="2"/>
  <c r="D1843" i="2"/>
  <c r="D1844" i="2"/>
  <c r="D1845" i="2"/>
  <c r="D1846" i="2"/>
  <c r="D1847" i="2"/>
  <c r="D1848" i="2"/>
  <c r="D1849" i="2"/>
  <c r="D1850" i="2"/>
  <c r="D1851" i="2"/>
  <c r="D1852" i="2"/>
  <c r="D1853" i="2"/>
  <c r="D1854" i="2"/>
  <c r="D1855" i="2"/>
  <c r="D1856" i="2"/>
  <c r="D1857" i="2"/>
  <c r="D1858" i="2"/>
  <c r="D1859" i="2"/>
  <c r="D1860" i="2"/>
  <c r="D1861" i="2"/>
  <c r="D1862" i="2"/>
  <c r="D1863" i="2"/>
  <c r="D1864" i="2"/>
  <c r="D1865" i="2"/>
  <c r="D1866" i="2"/>
  <c r="D1867" i="2"/>
  <c r="D1868" i="2"/>
  <c r="D1869" i="2"/>
  <c r="D1870" i="2"/>
  <c r="D1871" i="2"/>
  <c r="D1872" i="2"/>
  <c r="D1873" i="2"/>
  <c r="D1874" i="2"/>
  <c r="D1875" i="2"/>
  <c r="D1876" i="2"/>
  <c r="D1877" i="2"/>
  <c r="D1878" i="2"/>
  <c r="D1879" i="2"/>
  <c r="D1880" i="2"/>
  <c r="D1881" i="2"/>
  <c r="D1882" i="2"/>
  <c r="D1883" i="2"/>
  <c r="D1884" i="2"/>
  <c r="D1885" i="2"/>
  <c r="D1886" i="2"/>
  <c r="D1887" i="2"/>
  <c r="D1888" i="2"/>
  <c r="D1889" i="2"/>
  <c r="D1890" i="2"/>
  <c r="D1891" i="2"/>
  <c r="D1892" i="2"/>
  <c r="D1893" i="2"/>
  <c r="D1894" i="2"/>
  <c r="D1895" i="2"/>
  <c r="D1896" i="2"/>
  <c r="D1897" i="2"/>
  <c r="D1898" i="2"/>
  <c r="D1899" i="2"/>
  <c r="D1900" i="2"/>
  <c r="D1901" i="2"/>
  <c r="D1902" i="2"/>
  <c r="D1903" i="2"/>
  <c r="D1904" i="2"/>
  <c r="D1905" i="2"/>
  <c r="D1906" i="2"/>
  <c r="D1907" i="2"/>
  <c r="D1908" i="2"/>
  <c r="D1909" i="2"/>
  <c r="D1910" i="2"/>
  <c r="D1911" i="2"/>
  <c r="D1912" i="2"/>
  <c r="D1913" i="2"/>
  <c r="D1914" i="2"/>
  <c r="D1915" i="2"/>
  <c r="D1916" i="2"/>
  <c r="D1917" i="2"/>
  <c r="D1918" i="2"/>
  <c r="D1919" i="2"/>
  <c r="D1920" i="2"/>
  <c r="D1921" i="2"/>
  <c r="D1922" i="2"/>
  <c r="D1923" i="2"/>
  <c r="D1924" i="2"/>
  <c r="D1925" i="2"/>
  <c r="D1926" i="2"/>
  <c r="D1927" i="2"/>
  <c r="D1928" i="2"/>
  <c r="D1929" i="2"/>
  <c r="D1930" i="2"/>
  <c r="D1931" i="2"/>
  <c r="D1932" i="2"/>
  <c r="D1933" i="2"/>
  <c r="D1934" i="2"/>
  <c r="D1935" i="2"/>
  <c r="D1936" i="2"/>
  <c r="D1937" i="2"/>
  <c r="D1938" i="2"/>
  <c r="D1939" i="2"/>
  <c r="D1940" i="2"/>
  <c r="D1941" i="2"/>
  <c r="D1942" i="2"/>
  <c r="D1943" i="2"/>
  <c r="D1944" i="2"/>
  <c r="D1945" i="2"/>
  <c r="D1946" i="2"/>
  <c r="D1947" i="2"/>
  <c r="D1948" i="2"/>
  <c r="D1949" i="2"/>
  <c r="D1950" i="2"/>
  <c r="D1951" i="2"/>
  <c r="D1952" i="2"/>
  <c r="D1953" i="2"/>
  <c r="D1954" i="2"/>
  <c r="D1955" i="2"/>
  <c r="D1956" i="2"/>
  <c r="D1957" i="2"/>
  <c r="D1958" i="2"/>
  <c r="D1959" i="2"/>
  <c r="D1960" i="2"/>
  <c r="D1961" i="2"/>
  <c r="D1962" i="2"/>
  <c r="D1963" i="2"/>
  <c r="D1964" i="2"/>
  <c r="D1965" i="2"/>
  <c r="D1966" i="2"/>
  <c r="D1967" i="2"/>
  <c r="D1968" i="2"/>
  <c r="D1969" i="2"/>
  <c r="D1970" i="2"/>
  <c r="D1971" i="2"/>
  <c r="D1972" i="2"/>
  <c r="D1973" i="2"/>
  <c r="D1974" i="2"/>
  <c r="D1975" i="2"/>
  <c r="D1976" i="2"/>
  <c r="D1977" i="2"/>
  <c r="D1978" i="2"/>
  <c r="D1979" i="2"/>
  <c r="D1980" i="2"/>
  <c r="D1981" i="2"/>
  <c r="D1982" i="2"/>
  <c r="D1983" i="2"/>
  <c r="D1984" i="2"/>
  <c r="D1985" i="2"/>
  <c r="D1986" i="2"/>
  <c r="D1987" i="2"/>
  <c r="D1988" i="2"/>
  <c r="D1989" i="2"/>
  <c r="D1990" i="2"/>
  <c r="D1991" i="2"/>
  <c r="D1992" i="2"/>
  <c r="D1993" i="2"/>
  <c r="D1994" i="2"/>
  <c r="D1995" i="2"/>
  <c r="D1996" i="2"/>
  <c r="D1997" i="2"/>
  <c r="D1998" i="2"/>
  <c r="D1999" i="2"/>
  <c r="D2000" i="2"/>
  <c r="D2001" i="2"/>
  <c r="D2002" i="2"/>
  <c r="D2003" i="2"/>
  <c r="D2004" i="2"/>
  <c r="D2005" i="2"/>
  <c r="D2006" i="2"/>
  <c r="D2007" i="2"/>
  <c r="D2008" i="2"/>
  <c r="D2009" i="2"/>
  <c r="D2010" i="2"/>
  <c r="D2011" i="2"/>
  <c r="D2012" i="2"/>
  <c r="D2013" i="2"/>
  <c r="D2014" i="2"/>
  <c r="D2015" i="2"/>
  <c r="D2016" i="2"/>
  <c r="D2017" i="2"/>
  <c r="D2018" i="2"/>
  <c r="D2019" i="2"/>
  <c r="D2020" i="2"/>
  <c r="D2021" i="2"/>
  <c r="D2022" i="2"/>
  <c r="D2023" i="2"/>
  <c r="D2024" i="2"/>
  <c r="D2025" i="2"/>
  <c r="D2026" i="2"/>
  <c r="D2027" i="2"/>
  <c r="D2028" i="2"/>
  <c r="D2029" i="2"/>
  <c r="D2030" i="2"/>
  <c r="D2031" i="2"/>
  <c r="D2032" i="2"/>
  <c r="D2033" i="2"/>
  <c r="D2034" i="2"/>
  <c r="D2035" i="2"/>
  <c r="D2036" i="2"/>
  <c r="D2037" i="2"/>
  <c r="D2038" i="2"/>
  <c r="D2039" i="2"/>
  <c r="D2040" i="2"/>
  <c r="D2041" i="2"/>
  <c r="D2042" i="2"/>
  <c r="D2043" i="2"/>
  <c r="D2044" i="2"/>
  <c r="D2045" i="2"/>
  <c r="D2046" i="2"/>
  <c r="D2047" i="2"/>
  <c r="D2048" i="2"/>
  <c r="D2049" i="2"/>
  <c r="D2050" i="2"/>
  <c r="D2051" i="2"/>
  <c r="D2052" i="2"/>
  <c r="D2053" i="2"/>
  <c r="D2054" i="2"/>
  <c r="D2055" i="2"/>
  <c r="D2056" i="2"/>
  <c r="D2057" i="2"/>
  <c r="D2058" i="2"/>
  <c r="D2059" i="2"/>
  <c r="D2060" i="2"/>
  <c r="D2061" i="2"/>
  <c r="D2062" i="2"/>
  <c r="D2063" i="2"/>
  <c r="D2064" i="2"/>
  <c r="D2065" i="2"/>
  <c r="D2066" i="2"/>
  <c r="D2067" i="2"/>
  <c r="D2068" i="2"/>
  <c r="D2069" i="2"/>
  <c r="D2070" i="2"/>
  <c r="D2071" i="2"/>
  <c r="D2072" i="2"/>
  <c r="D2073" i="2"/>
  <c r="D2074" i="2"/>
  <c r="D2075" i="2"/>
  <c r="D2076" i="2"/>
  <c r="D2077" i="2"/>
  <c r="D2078" i="2"/>
  <c r="D2079" i="2"/>
  <c r="D2080" i="2"/>
  <c r="D2081" i="2"/>
  <c r="D2082" i="2"/>
  <c r="D2083" i="2"/>
  <c r="D2084" i="2"/>
  <c r="D2085" i="2"/>
  <c r="D2086" i="2"/>
  <c r="D2087" i="2"/>
  <c r="D2088" i="2"/>
  <c r="D2089" i="2"/>
  <c r="D2090" i="2"/>
  <c r="D2091" i="2"/>
  <c r="D2092" i="2"/>
  <c r="D2093" i="2"/>
  <c r="D2094" i="2"/>
  <c r="D2095" i="2"/>
  <c r="D2096" i="2"/>
  <c r="D2097" i="2"/>
  <c r="D2098" i="2"/>
  <c r="D2099" i="2"/>
  <c r="D2100" i="2"/>
  <c r="D2101" i="2"/>
  <c r="D2102" i="2"/>
  <c r="D2103" i="2"/>
  <c r="D2104" i="2"/>
  <c r="D2105" i="2"/>
  <c r="D2106" i="2"/>
  <c r="D2107" i="2"/>
  <c r="D2108" i="2"/>
  <c r="D2109" i="2"/>
  <c r="D2110" i="2"/>
  <c r="D2111" i="2"/>
  <c r="D2112" i="2"/>
  <c r="D2113" i="2"/>
  <c r="D2114" i="2"/>
  <c r="D2115" i="2"/>
  <c r="D2116" i="2"/>
  <c r="D2117" i="2"/>
  <c r="D2118" i="2"/>
  <c r="D2119" i="2"/>
  <c r="D2120" i="2"/>
  <c r="D2121" i="2"/>
  <c r="D2122" i="2"/>
  <c r="D2123" i="2"/>
  <c r="D2124" i="2"/>
  <c r="D2125" i="2"/>
  <c r="D2126" i="2"/>
  <c r="D2127" i="2"/>
  <c r="D2128" i="2"/>
  <c r="D2129" i="2"/>
  <c r="D2130" i="2"/>
  <c r="D2131" i="2"/>
  <c r="D2132" i="2"/>
  <c r="D2133" i="2"/>
  <c r="D2134" i="2"/>
  <c r="D2135" i="2"/>
  <c r="D2136" i="2"/>
  <c r="D2137" i="2"/>
  <c r="D2138" i="2"/>
  <c r="D2139" i="2"/>
  <c r="D2140" i="2"/>
  <c r="D2141" i="2"/>
  <c r="D2142" i="2"/>
  <c r="D2143" i="2"/>
  <c r="D2144" i="2"/>
  <c r="D2145" i="2"/>
  <c r="D2146" i="2"/>
  <c r="D2147" i="2"/>
  <c r="D2148" i="2"/>
  <c r="D2149" i="2"/>
  <c r="D2150" i="2"/>
  <c r="D2151" i="2"/>
  <c r="D2152" i="2"/>
  <c r="D2153" i="2"/>
  <c r="D2154" i="2"/>
  <c r="D2155" i="2"/>
  <c r="D2156" i="2"/>
  <c r="D2157" i="2"/>
  <c r="D2158" i="2"/>
  <c r="D2159" i="2"/>
  <c r="D2160" i="2"/>
  <c r="D2161" i="2"/>
  <c r="D2162" i="2"/>
  <c r="D2163" i="2"/>
  <c r="D2164" i="2"/>
  <c r="D2165" i="2"/>
  <c r="D2166" i="2"/>
  <c r="D2167" i="2"/>
  <c r="D2168" i="2"/>
  <c r="D2169" i="2"/>
  <c r="D2170" i="2"/>
  <c r="D2171" i="2"/>
  <c r="D2172" i="2"/>
  <c r="D2173" i="2"/>
  <c r="D2174" i="2"/>
  <c r="D2175" i="2"/>
  <c r="D2176" i="2"/>
  <c r="D2177" i="2"/>
  <c r="D2178" i="2"/>
  <c r="D2179" i="2"/>
  <c r="D2180" i="2"/>
  <c r="D2181" i="2"/>
  <c r="D2182" i="2"/>
  <c r="D2183" i="2"/>
  <c r="D2184" i="2"/>
  <c r="D2185" i="2"/>
  <c r="D2186" i="2"/>
  <c r="D2187" i="2"/>
  <c r="D2188" i="2"/>
  <c r="D2189" i="2"/>
  <c r="D2190" i="2"/>
  <c r="D2191" i="2"/>
  <c r="D2192" i="2"/>
  <c r="D2193" i="2"/>
  <c r="D2194" i="2"/>
  <c r="D2195" i="2"/>
  <c r="D2196" i="2"/>
  <c r="D2197" i="2"/>
  <c r="D2198" i="2"/>
  <c r="D2199" i="2"/>
  <c r="D2200" i="2"/>
  <c r="D2201" i="2"/>
  <c r="D2202" i="2"/>
  <c r="D2203" i="2"/>
  <c r="D2204" i="2"/>
  <c r="D2205" i="2"/>
  <c r="D2206" i="2"/>
  <c r="D2207" i="2"/>
  <c r="D2208" i="2"/>
  <c r="D2209" i="2"/>
  <c r="D2210" i="2"/>
  <c r="D2211" i="2"/>
  <c r="D2212" i="2"/>
  <c r="D2213" i="2"/>
  <c r="D2214" i="2"/>
  <c r="D2215" i="2"/>
  <c r="D2216" i="2"/>
  <c r="D2217" i="2"/>
  <c r="D2218" i="2"/>
  <c r="D2219" i="2"/>
  <c r="D2220" i="2"/>
  <c r="D2221" i="2"/>
  <c r="D2222" i="2"/>
  <c r="D2223" i="2"/>
  <c r="D2224" i="2"/>
  <c r="D2225" i="2"/>
  <c r="D2226" i="2"/>
  <c r="D2227" i="2"/>
  <c r="D2228" i="2"/>
  <c r="D2229" i="2"/>
  <c r="D2230" i="2"/>
  <c r="D2231" i="2"/>
  <c r="D2232" i="2"/>
  <c r="D2233" i="2"/>
  <c r="D2234" i="2"/>
  <c r="D2235" i="2"/>
  <c r="D2236" i="2"/>
  <c r="D2237" i="2"/>
  <c r="D2238" i="2"/>
  <c r="D2239" i="2"/>
  <c r="D2240" i="2"/>
  <c r="D2241" i="2"/>
  <c r="D2242" i="2"/>
  <c r="D2243" i="2"/>
  <c r="D2244" i="2"/>
  <c r="D2245" i="2"/>
  <c r="D2246" i="2"/>
  <c r="D2247" i="2"/>
  <c r="D2248" i="2"/>
  <c r="D2249" i="2"/>
  <c r="D2250" i="2"/>
  <c r="D2251" i="2"/>
  <c r="D2252" i="2"/>
  <c r="D2253" i="2"/>
  <c r="D2254" i="2"/>
  <c r="D2255" i="2"/>
  <c r="D2256" i="2"/>
  <c r="D2257" i="2"/>
  <c r="D2258" i="2"/>
  <c r="D2259" i="2"/>
  <c r="D2260" i="2"/>
  <c r="D2261" i="2"/>
  <c r="D2262" i="2"/>
  <c r="D2263" i="2"/>
  <c r="D2264" i="2"/>
  <c r="D2265" i="2"/>
  <c r="D2266" i="2"/>
  <c r="D2267" i="2"/>
  <c r="D2268" i="2"/>
  <c r="D2269" i="2"/>
  <c r="D2270" i="2"/>
  <c r="D2271" i="2"/>
  <c r="D2272" i="2"/>
  <c r="D2273" i="2"/>
  <c r="D2274" i="2"/>
  <c r="D2275" i="2"/>
  <c r="D2276" i="2"/>
  <c r="D2277" i="2"/>
  <c r="D2278" i="2"/>
  <c r="D2279" i="2"/>
  <c r="D2280" i="2"/>
  <c r="D2281" i="2"/>
  <c r="D2282" i="2"/>
  <c r="D2283" i="2"/>
  <c r="D2284" i="2"/>
  <c r="D2285" i="2"/>
  <c r="D2286" i="2"/>
  <c r="D2287" i="2"/>
  <c r="D2288" i="2"/>
  <c r="D2289" i="2"/>
  <c r="D2290" i="2"/>
  <c r="D2291" i="2"/>
  <c r="D2292" i="2"/>
  <c r="D2293" i="2"/>
  <c r="D2294" i="2"/>
  <c r="D2295" i="2"/>
  <c r="D2296" i="2"/>
  <c r="D2297" i="2"/>
  <c r="D2298" i="2"/>
  <c r="D2299" i="2"/>
  <c r="D2300" i="2"/>
  <c r="D2301" i="2"/>
  <c r="D2302" i="2"/>
  <c r="D2303" i="2"/>
  <c r="D2304" i="2"/>
  <c r="D2305" i="2"/>
  <c r="D2306" i="2"/>
  <c r="D2307" i="2"/>
  <c r="D2308" i="2"/>
  <c r="D2309" i="2"/>
  <c r="D2310" i="2"/>
  <c r="D2311" i="2"/>
  <c r="D2312" i="2"/>
  <c r="D2313" i="2"/>
  <c r="D2314" i="2"/>
  <c r="D2315" i="2"/>
  <c r="D2316" i="2"/>
  <c r="D2317" i="2"/>
  <c r="D2318" i="2"/>
  <c r="D2319" i="2"/>
  <c r="D2320" i="2"/>
  <c r="D2321" i="2"/>
  <c r="D2322" i="2"/>
  <c r="D2323" i="2"/>
  <c r="D2324" i="2"/>
  <c r="D2325" i="2"/>
  <c r="D2326" i="2"/>
  <c r="D2327" i="2"/>
  <c r="D2328" i="2"/>
  <c r="D2329" i="2"/>
  <c r="D2330" i="2"/>
  <c r="D2331" i="2"/>
  <c r="D2332" i="2"/>
  <c r="D2333" i="2"/>
  <c r="D2334" i="2"/>
  <c r="D2335" i="2"/>
  <c r="D2336" i="2"/>
  <c r="D2337" i="2"/>
  <c r="D2338" i="2"/>
  <c r="D2339" i="2"/>
  <c r="D2340" i="2"/>
  <c r="D2341" i="2"/>
  <c r="D2342" i="2"/>
  <c r="D2343" i="2"/>
  <c r="D2344" i="2"/>
  <c r="D2345" i="2"/>
  <c r="D2346" i="2"/>
  <c r="D2347" i="2"/>
  <c r="D2348" i="2"/>
  <c r="D2349" i="2"/>
  <c r="D2350" i="2"/>
  <c r="D2351" i="2"/>
  <c r="D2352" i="2"/>
  <c r="D2353" i="2"/>
  <c r="D2354" i="2"/>
  <c r="D2355" i="2"/>
  <c r="D2356" i="2"/>
  <c r="D2357" i="2"/>
  <c r="D2358" i="2"/>
  <c r="D2359" i="2"/>
  <c r="D2360" i="2"/>
  <c r="D2361" i="2"/>
  <c r="D2362" i="2"/>
  <c r="D2363" i="2"/>
  <c r="D2364" i="2"/>
  <c r="D2365" i="2"/>
  <c r="D2366" i="2"/>
  <c r="D2367" i="2"/>
  <c r="D2368" i="2"/>
  <c r="D2369" i="2"/>
  <c r="D2370" i="2"/>
  <c r="D2371" i="2"/>
  <c r="D2372" i="2"/>
  <c r="D2373" i="2"/>
  <c r="D2374" i="2"/>
  <c r="D2375" i="2"/>
  <c r="D2376" i="2"/>
  <c r="D2377" i="2"/>
  <c r="D2378" i="2"/>
  <c r="D2379" i="2"/>
  <c r="D2380" i="2"/>
  <c r="D2381" i="2"/>
  <c r="D2382" i="2"/>
  <c r="D2383" i="2"/>
  <c r="D2384" i="2"/>
  <c r="D2385" i="2"/>
  <c r="D2386" i="2"/>
  <c r="D2387" i="2"/>
  <c r="D2388" i="2"/>
  <c r="D2389" i="2"/>
  <c r="D2390" i="2"/>
  <c r="D2391" i="2"/>
  <c r="D2392" i="2"/>
  <c r="D2393" i="2"/>
  <c r="D2394" i="2"/>
  <c r="D2395" i="2"/>
  <c r="D2396" i="2"/>
  <c r="D2397" i="2"/>
  <c r="D2398" i="2"/>
  <c r="D2399" i="2"/>
  <c r="D2400" i="2"/>
  <c r="D2401" i="2"/>
  <c r="D2402" i="2"/>
  <c r="D2403" i="2"/>
  <c r="D2404" i="2"/>
  <c r="D2405" i="2"/>
  <c r="D2406" i="2"/>
  <c r="D2407" i="2"/>
  <c r="D2408" i="2"/>
  <c r="D2409" i="2"/>
  <c r="D2410" i="2"/>
  <c r="D2411" i="2"/>
  <c r="D2412" i="2"/>
  <c r="D2413" i="2"/>
  <c r="D2414" i="2"/>
  <c r="D2415" i="2"/>
  <c r="D2416" i="2"/>
  <c r="D2417" i="2"/>
  <c r="D2418" i="2"/>
  <c r="D2419" i="2"/>
  <c r="D2420" i="2"/>
  <c r="D2421" i="2"/>
  <c r="D2422" i="2"/>
  <c r="D2423" i="2"/>
  <c r="D2424" i="2"/>
  <c r="D2425" i="2"/>
  <c r="D2426" i="2"/>
  <c r="D2427" i="2"/>
  <c r="D2428" i="2"/>
  <c r="D2429" i="2"/>
  <c r="D2430" i="2"/>
  <c r="D2431" i="2"/>
  <c r="D2432" i="2"/>
  <c r="D2433" i="2"/>
  <c r="D2434" i="2"/>
  <c r="D2435" i="2"/>
  <c r="D2436" i="2"/>
  <c r="D2437" i="2"/>
  <c r="D2438" i="2"/>
  <c r="D2439" i="2"/>
  <c r="D2440" i="2"/>
  <c r="D2441" i="2"/>
  <c r="D2442" i="2"/>
  <c r="D2443" i="2"/>
  <c r="D2444" i="2"/>
  <c r="D2445" i="2"/>
  <c r="D2446" i="2"/>
  <c r="D2447" i="2"/>
  <c r="D2448" i="2"/>
  <c r="D2449" i="2"/>
  <c r="D2450" i="2"/>
  <c r="D2451" i="2"/>
  <c r="D2452" i="2"/>
  <c r="D2453" i="2"/>
  <c r="D2454" i="2"/>
  <c r="D2455" i="2"/>
  <c r="D2456" i="2"/>
  <c r="D2457" i="2"/>
  <c r="D2458" i="2"/>
  <c r="D2459" i="2"/>
  <c r="D2460" i="2"/>
  <c r="D2461" i="2"/>
  <c r="D2462" i="2"/>
  <c r="D2463" i="2"/>
  <c r="D2464" i="2"/>
  <c r="D2465" i="2"/>
  <c r="D2466" i="2"/>
  <c r="D2467" i="2"/>
  <c r="D2468" i="2"/>
  <c r="D2469" i="2"/>
  <c r="D2470" i="2"/>
  <c r="D2471" i="2"/>
  <c r="D2472" i="2"/>
  <c r="D2473" i="2"/>
  <c r="D2474" i="2"/>
  <c r="D2475" i="2"/>
  <c r="D2476" i="2"/>
  <c r="D2477" i="2"/>
  <c r="D2478" i="2"/>
  <c r="D2479" i="2"/>
  <c r="D2480" i="2"/>
  <c r="D2481" i="2"/>
  <c r="D2482" i="2"/>
  <c r="D2483" i="2"/>
  <c r="D2484" i="2"/>
  <c r="D2485" i="2"/>
  <c r="D2486" i="2"/>
  <c r="D2487" i="2"/>
  <c r="D2488" i="2"/>
  <c r="D2489" i="2"/>
  <c r="D2490" i="2"/>
  <c r="D2491" i="2"/>
  <c r="D2492" i="2"/>
  <c r="D2493" i="2"/>
  <c r="D2494" i="2"/>
  <c r="D2495" i="2"/>
  <c r="D2496" i="2"/>
  <c r="D2497" i="2"/>
  <c r="D2498" i="2"/>
  <c r="D2499" i="2"/>
  <c r="D2500" i="2"/>
  <c r="D2501" i="2"/>
  <c r="D2502" i="2"/>
  <c r="D2503" i="2"/>
  <c r="D2504" i="2"/>
  <c r="D2505" i="2"/>
  <c r="D2506" i="2"/>
  <c r="D2507" i="2"/>
  <c r="D2508" i="2"/>
  <c r="D2509" i="2"/>
  <c r="D2510" i="2"/>
  <c r="D2511" i="2"/>
  <c r="D2512" i="2"/>
  <c r="D2513" i="2"/>
  <c r="D2514" i="2"/>
  <c r="D2515" i="2"/>
  <c r="D2516" i="2"/>
  <c r="D2517" i="2"/>
  <c r="D2518" i="2"/>
  <c r="D2519" i="2"/>
  <c r="D2520" i="2"/>
  <c r="D2521" i="2"/>
  <c r="D2522" i="2"/>
  <c r="D2523" i="2"/>
  <c r="D2524" i="2"/>
  <c r="D2525" i="2"/>
  <c r="D2526" i="2"/>
  <c r="D2527" i="2"/>
  <c r="D2528" i="2"/>
  <c r="D2529" i="2"/>
  <c r="D2530" i="2"/>
  <c r="D2531" i="2"/>
  <c r="D2532" i="2"/>
  <c r="D2533" i="2"/>
  <c r="D2534" i="2"/>
  <c r="D2535" i="2"/>
  <c r="D2536" i="2"/>
  <c r="D2537" i="2"/>
  <c r="D2538" i="2"/>
  <c r="D2539" i="2"/>
  <c r="D2540" i="2"/>
  <c r="D2541" i="2"/>
  <c r="D2542" i="2"/>
  <c r="D2543" i="2"/>
  <c r="D2544" i="2"/>
  <c r="D2545" i="2"/>
  <c r="D2546" i="2"/>
  <c r="D2547" i="2"/>
  <c r="D2548" i="2"/>
  <c r="D2549" i="2"/>
  <c r="D2550" i="2"/>
  <c r="D2551" i="2"/>
  <c r="D2552" i="2"/>
  <c r="D2553" i="2"/>
  <c r="D2554" i="2"/>
  <c r="D2555" i="2"/>
  <c r="D2556" i="2"/>
  <c r="D2557" i="2"/>
  <c r="D2558" i="2"/>
  <c r="D2559" i="2"/>
  <c r="D2560" i="2"/>
  <c r="D2561" i="2"/>
  <c r="D2562" i="2"/>
  <c r="D2563" i="2"/>
  <c r="D2564" i="2"/>
  <c r="D2565" i="2"/>
  <c r="D2566" i="2"/>
  <c r="D2567" i="2"/>
  <c r="D2568" i="2"/>
  <c r="D2569" i="2"/>
  <c r="D2570" i="2"/>
  <c r="D2571" i="2"/>
  <c r="D2572" i="2"/>
  <c r="D2573" i="2"/>
  <c r="D2574" i="2"/>
  <c r="D2575" i="2"/>
  <c r="D2576" i="2"/>
  <c r="D2577" i="2"/>
  <c r="D2578" i="2"/>
  <c r="D2579" i="2"/>
  <c r="D2580" i="2"/>
  <c r="D2581" i="2"/>
  <c r="D2582" i="2"/>
  <c r="D2583" i="2"/>
  <c r="D2584" i="2"/>
  <c r="D2585" i="2"/>
  <c r="D2586" i="2"/>
  <c r="D2587" i="2"/>
  <c r="D2588" i="2"/>
  <c r="D2589" i="2"/>
  <c r="D2590" i="2"/>
  <c r="D2591" i="2"/>
  <c r="D2592" i="2"/>
  <c r="D2593" i="2"/>
  <c r="D2594" i="2"/>
  <c r="D2595" i="2"/>
  <c r="D2596" i="2"/>
  <c r="D2597" i="2"/>
  <c r="D2598" i="2"/>
  <c r="D2599" i="2"/>
  <c r="D2600" i="2"/>
  <c r="D2601" i="2"/>
  <c r="D2602" i="2"/>
  <c r="D2603" i="2"/>
  <c r="D2604" i="2"/>
  <c r="D2605" i="2"/>
  <c r="D2606" i="2"/>
  <c r="D2607" i="2"/>
  <c r="D2608" i="2"/>
  <c r="D2609" i="2"/>
  <c r="D2610" i="2"/>
  <c r="D2611" i="2"/>
  <c r="D2612" i="2"/>
  <c r="D2613" i="2"/>
  <c r="D2614" i="2"/>
  <c r="D2615" i="2"/>
  <c r="D2616" i="2"/>
  <c r="D2617" i="2"/>
  <c r="D2618" i="2"/>
  <c r="D2619" i="2"/>
  <c r="D2620" i="2"/>
  <c r="D2621" i="2"/>
  <c r="D2622" i="2"/>
  <c r="D2623" i="2"/>
  <c r="D2624" i="2"/>
  <c r="D2625" i="2"/>
  <c r="D2626" i="2"/>
  <c r="D2627" i="2"/>
  <c r="D2628" i="2"/>
  <c r="D2629" i="2"/>
  <c r="D2630" i="2"/>
  <c r="D2631" i="2"/>
  <c r="D2632" i="2"/>
  <c r="D2633" i="2"/>
  <c r="D2634" i="2"/>
  <c r="D2635" i="2"/>
  <c r="D2636" i="2"/>
  <c r="D2637" i="2"/>
  <c r="D2638" i="2"/>
  <c r="D2639" i="2"/>
  <c r="D2640" i="2"/>
  <c r="D2641" i="2"/>
  <c r="D2642" i="2"/>
  <c r="D2643" i="2"/>
  <c r="D2644" i="2"/>
  <c r="D2645" i="2"/>
  <c r="D2646" i="2"/>
  <c r="D2647" i="2"/>
  <c r="D2648" i="2"/>
  <c r="D2649" i="2"/>
  <c r="D2650" i="2"/>
  <c r="D2651" i="2"/>
  <c r="D2652" i="2"/>
  <c r="D2653" i="2"/>
  <c r="D2654" i="2"/>
  <c r="D2655" i="2"/>
  <c r="D2656" i="2"/>
  <c r="D2657" i="2"/>
  <c r="D2658" i="2"/>
  <c r="D2659" i="2"/>
  <c r="D2660" i="2"/>
  <c r="D2661" i="2"/>
  <c r="D2662" i="2"/>
  <c r="D2663" i="2"/>
  <c r="D2664" i="2"/>
  <c r="D2665" i="2"/>
  <c r="D2666" i="2"/>
  <c r="D2667" i="2"/>
  <c r="D2668" i="2"/>
  <c r="D2669" i="2"/>
  <c r="D2670" i="2"/>
  <c r="D2671" i="2"/>
  <c r="D2672" i="2"/>
  <c r="D2673" i="2"/>
  <c r="D2674" i="2"/>
  <c r="D2675" i="2"/>
  <c r="D2676" i="2"/>
  <c r="D2677" i="2"/>
  <c r="D2678" i="2"/>
  <c r="D2679" i="2"/>
  <c r="D2680" i="2"/>
  <c r="D2681" i="2"/>
  <c r="D2682" i="2"/>
  <c r="D2683" i="2"/>
  <c r="D2684" i="2"/>
  <c r="D2685" i="2"/>
  <c r="D2686" i="2"/>
  <c r="D2687" i="2"/>
  <c r="D2688" i="2"/>
  <c r="D2689" i="2"/>
  <c r="D2690" i="2"/>
  <c r="D2691" i="2"/>
  <c r="D2692" i="2"/>
  <c r="D2693" i="2"/>
  <c r="D2694" i="2"/>
  <c r="D2695" i="2"/>
  <c r="D2696" i="2"/>
  <c r="D2697" i="2"/>
  <c r="D2698" i="2"/>
  <c r="D2699" i="2"/>
  <c r="D2700" i="2"/>
  <c r="D2701" i="2"/>
  <c r="D2702" i="2"/>
  <c r="D2703" i="2"/>
  <c r="D2704" i="2"/>
  <c r="D2705" i="2"/>
  <c r="D2706" i="2"/>
  <c r="D2707" i="2"/>
  <c r="D2708" i="2"/>
  <c r="D2709" i="2"/>
  <c r="D2710" i="2"/>
  <c r="D2711" i="2"/>
  <c r="D2712" i="2"/>
  <c r="D2713" i="2"/>
  <c r="D2714" i="2"/>
  <c r="D2715" i="2"/>
  <c r="D2716" i="2"/>
  <c r="D2717" i="2"/>
  <c r="D2718" i="2"/>
  <c r="D2719" i="2"/>
  <c r="D2720" i="2"/>
  <c r="D2721" i="2"/>
  <c r="D2722" i="2"/>
  <c r="D2723" i="2"/>
  <c r="D2724" i="2"/>
  <c r="D2725" i="2"/>
  <c r="D2726" i="2"/>
  <c r="D2727" i="2"/>
  <c r="D2728" i="2"/>
  <c r="D2729" i="2"/>
  <c r="D2730" i="2"/>
  <c r="D2731" i="2"/>
  <c r="D2732" i="2"/>
  <c r="D2733" i="2"/>
  <c r="D2734" i="2"/>
  <c r="D2735" i="2"/>
  <c r="D2736" i="2"/>
  <c r="D2737" i="2"/>
  <c r="D2738" i="2"/>
  <c r="D2739" i="2"/>
  <c r="D2740" i="2"/>
  <c r="D2741" i="2"/>
  <c r="D2742" i="2"/>
  <c r="D2743" i="2"/>
  <c r="D2744" i="2"/>
  <c r="D2745" i="2"/>
  <c r="D2746" i="2"/>
  <c r="D2747" i="2"/>
  <c r="D2748" i="2"/>
  <c r="D2749" i="2"/>
  <c r="D2750" i="2"/>
  <c r="D2751" i="2"/>
  <c r="D2752" i="2"/>
  <c r="D2753" i="2"/>
  <c r="D2754" i="2"/>
  <c r="D2755" i="2"/>
  <c r="D2756" i="2"/>
  <c r="D2757" i="2"/>
  <c r="D2758" i="2"/>
  <c r="D2759" i="2"/>
  <c r="D2760" i="2"/>
  <c r="D2761" i="2"/>
  <c r="D2762" i="2"/>
  <c r="D2763" i="2"/>
  <c r="D2764" i="2"/>
  <c r="D2765" i="2"/>
  <c r="D2766" i="2"/>
  <c r="D2767" i="2"/>
  <c r="D2768" i="2"/>
  <c r="D2769" i="2"/>
  <c r="D2770" i="2"/>
  <c r="D2771" i="2"/>
  <c r="D2772" i="2"/>
  <c r="D2773" i="2"/>
  <c r="D2774" i="2"/>
  <c r="D2775" i="2"/>
  <c r="D2776" i="2"/>
  <c r="D2777" i="2"/>
  <c r="D2778" i="2"/>
  <c r="D2779" i="2"/>
  <c r="D2780" i="2"/>
  <c r="D2781" i="2"/>
  <c r="D2782" i="2"/>
  <c r="D2783" i="2"/>
  <c r="D2784" i="2"/>
  <c r="D2785" i="2"/>
  <c r="D2786" i="2"/>
  <c r="D2787" i="2"/>
  <c r="D2788" i="2"/>
  <c r="D2789" i="2"/>
  <c r="D2790" i="2"/>
  <c r="D2791" i="2"/>
  <c r="D2792" i="2"/>
  <c r="D2793" i="2"/>
  <c r="D2794" i="2"/>
  <c r="D2795" i="2"/>
  <c r="D2796" i="2"/>
  <c r="D2797" i="2"/>
  <c r="D2798" i="2"/>
  <c r="D2799" i="2"/>
  <c r="D2800" i="2"/>
  <c r="D2801" i="2"/>
  <c r="D2802" i="2"/>
  <c r="D2803" i="2"/>
  <c r="D2804" i="2"/>
  <c r="D2805" i="2"/>
  <c r="D2806" i="2"/>
  <c r="D2807" i="2"/>
  <c r="D2808" i="2"/>
  <c r="D2809" i="2"/>
  <c r="D2810" i="2"/>
  <c r="D2811" i="2"/>
  <c r="D2812" i="2"/>
  <c r="D2813" i="2"/>
  <c r="D2814" i="2"/>
  <c r="D2815" i="2"/>
  <c r="D2816" i="2"/>
  <c r="D2817" i="2"/>
  <c r="D2818" i="2"/>
  <c r="D2819" i="2"/>
  <c r="D2820" i="2"/>
  <c r="D2821" i="2"/>
  <c r="D2822" i="2"/>
  <c r="D2823" i="2"/>
  <c r="D2824" i="2"/>
  <c r="D2825" i="2"/>
  <c r="D2826" i="2"/>
  <c r="D2827" i="2"/>
  <c r="D2828" i="2"/>
  <c r="D2829" i="2"/>
  <c r="D2830" i="2"/>
  <c r="D2831" i="2"/>
  <c r="D2832" i="2"/>
  <c r="D2833" i="2"/>
  <c r="D2834" i="2"/>
  <c r="D2835" i="2"/>
  <c r="D2836" i="2"/>
  <c r="D2837" i="2"/>
  <c r="D2838" i="2"/>
  <c r="D2839" i="2"/>
  <c r="D2840" i="2"/>
  <c r="D2841" i="2"/>
  <c r="D2842" i="2"/>
  <c r="D2843" i="2"/>
  <c r="D2844" i="2"/>
  <c r="D2845" i="2"/>
  <c r="D2846" i="2"/>
  <c r="D2847" i="2"/>
  <c r="D2848" i="2"/>
  <c r="D2849" i="2"/>
  <c r="D2850" i="2"/>
  <c r="D2851" i="2"/>
  <c r="D2852" i="2"/>
  <c r="D2853" i="2"/>
  <c r="D2854" i="2"/>
  <c r="D2855" i="2"/>
  <c r="D2856" i="2"/>
  <c r="D2857" i="2"/>
  <c r="D2858" i="2"/>
  <c r="D2859" i="2"/>
  <c r="D2860" i="2"/>
  <c r="D2861" i="2"/>
  <c r="D2862" i="2"/>
  <c r="D2863" i="2"/>
  <c r="D2864" i="2"/>
  <c r="D2865" i="2"/>
  <c r="D2866" i="2"/>
  <c r="D2867" i="2"/>
  <c r="D2868" i="2"/>
  <c r="D2869" i="2"/>
  <c r="D2870" i="2"/>
  <c r="D2871" i="2"/>
  <c r="D2872" i="2"/>
  <c r="D2873" i="2"/>
  <c r="D2874" i="2"/>
  <c r="D2875" i="2"/>
  <c r="D2876" i="2"/>
  <c r="D2877" i="2"/>
  <c r="D2878" i="2"/>
  <c r="D2879" i="2"/>
  <c r="D2880" i="2"/>
  <c r="D2881" i="2"/>
  <c r="D2882" i="2"/>
  <c r="D2883" i="2"/>
  <c r="D2884" i="2"/>
  <c r="D2885" i="2"/>
  <c r="D2886" i="2"/>
  <c r="D2887" i="2"/>
  <c r="D2888" i="2"/>
  <c r="D2889" i="2"/>
  <c r="D2890" i="2"/>
  <c r="D2891" i="2"/>
  <c r="D2892" i="2"/>
  <c r="D2893" i="2"/>
  <c r="D2894" i="2"/>
  <c r="D2895" i="2"/>
  <c r="D2896" i="2"/>
  <c r="D2897" i="2"/>
  <c r="D2898" i="2"/>
  <c r="D2899" i="2"/>
  <c r="D2900" i="2"/>
  <c r="D2901" i="2"/>
  <c r="D2902" i="2"/>
  <c r="D2903" i="2"/>
  <c r="D2904" i="2"/>
  <c r="D2905" i="2"/>
  <c r="D2906" i="2"/>
  <c r="D2907" i="2"/>
  <c r="D2908" i="2"/>
  <c r="D2909" i="2"/>
  <c r="D2910" i="2"/>
  <c r="D2911" i="2"/>
  <c r="D2912" i="2"/>
  <c r="D2913" i="2"/>
  <c r="D2914" i="2"/>
  <c r="D2915" i="2"/>
  <c r="D2916" i="2"/>
  <c r="D2917" i="2"/>
  <c r="D2918" i="2"/>
  <c r="D2919" i="2"/>
  <c r="D2920" i="2"/>
  <c r="D2921" i="2"/>
  <c r="D2922" i="2"/>
  <c r="D2923" i="2"/>
  <c r="D2924" i="2"/>
  <c r="D2925" i="2"/>
  <c r="D2926" i="2"/>
  <c r="D2927" i="2"/>
  <c r="D2928" i="2"/>
  <c r="D2929" i="2"/>
  <c r="D2930" i="2"/>
  <c r="D2931" i="2"/>
  <c r="D2932" i="2"/>
  <c r="D2933" i="2"/>
  <c r="D2934" i="2"/>
  <c r="D2935" i="2"/>
  <c r="D2936" i="2"/>
  <c r="D2937" i="2"/>
  <c r="D2938" i="2"/>
  <c r="D2939" i="2"/>
  <c r="D2940" i="2"/>
  <c r="D2941" i="2"/>
  <c r="D2942" i="2"/>
  <c r="D2943" i="2"/>
  <c r="D2944" i="2"/>
  <c r="D2945" i="2"/>
  <c r="D2946" i="2"/>
  <c r="D2947" i="2"/>
  <c r="D2948" i="2"/>
  <c r="D2949" i="2"/>
  <c r="D2950" i="2"/>
  <c r="D2951" i="2"/>
  <c r="D2952" i="2"/>
  <c r="D2953" i="2"/>
  <c r="D2954" i="2"/>
  <c r="D2955" i="2"/>
  <c r="D2956" i="2"/>
  <c r="D2957" i="2"/>
  <c r="D2958" i="2"/>
  <c r="D2959" i="2"/>
  <c r="D2960" i="2"/>
  <c r="D2961" i="2"/>
  <c r="D2962" i="2"/>
  <c r="D2963" i="2"/>
  <c r="D2964" i="2"/>
  <c r="D2965" i="2"/>
  <c r="D2966" i="2"/>
  <c r="D2967" i="2"/>
  <c r="D2968" i="2"/>
  <c r="D2969" i="2"/>
  <c r="D2970" i="2"/>
  <c r="D2971" i="2"/>
  <c r="D2972" i="2"/>
  <c r="D2973" i="2"/>
  <c r="D2974" i="2"/>
  <c r="D2975" i="2"/>
  <c r="D2976" i="2"/>
  <c r="D2977" i="2"/>
  <c r="D2978" i="2"/>
  <c r="D2979" i="2"/>
  <c r="D2980" i="2"/>
  <c r="D2981" i="2"/>
  <c r="D2982" i="2"/>
  <c r="D2983" i="2"/>
  <c r="D2984" i="2"/>
  <c r="D2985" i="2"/>
  <c r="D2986" i="2"/>
  <c r="D2987" i="2"/>
  <c r="D2988" i="2"/>
  <c r="D2989" i="2"/>
  <c r="D2990" i="2"/>
  <c r="D2991" i="2"/>
  <c r="D2992" i="2"/>
  <c r="D2993" i="2"/>
  <c r="D2994" i="2"/>
  <c r="D2995" i="2"/>
  <c r="D2996" i="2"/>
  <c r="D2997" i="2"/>
  <c r="D2998" i="2"/>
  <c r="D2999" i="2"/>
  <c r="D3000" i="2"/>
  <c r="D3001" i="2"/>
  <c r="D3002" i="2"/>
  <c r="D3003" i="2"/>
  <c r="D3004" i="2"/>
  <c r="D3005" i="2"/>
  <c r="D3006" i="2"/>
  <c r="D3007" i="2"/>
  <c r="D3008" i="2"/>
  <c r="D3009" i="2"/>
  <c r="D3010" i="2"/>
  <c r="D3011" i="2"/>
  <c r="D3012" i="2"/>
  <c r="D3013" i="2"/>
  <c r="D3014" i="2"/>
  <c r="D3015" i="2"/>
  <c r="D3016" i="2"/>
  <c r="D3017" i="2"/>
  <c r="D3018" i="2"/>
  <c r="D3019" i="2"/>
  <c r="D3020" i="2"/>
  <c r="D3021" i="2"/>
  <c r="D3022" i="2"/>
  <c r="D3023" i="2"/>
  <c r="D3024" i="2"/>
  <c r="D3025" i="2"/>
  <c r="D3026" i="2"/>
  <c r="D3027" i="2"/>
  <c r="D3028" i="2"/>
  <c r="D3029" i="2"/>
  <c r="D3030" i="2"/>
  <c r="D3031" i="2"/>
  <c r="D3032" i="2"/>
  <c r="D3033" i="2"/>
  <c r="D3034" i="2"/>
  <c r="D3035" i="2"/>
  <c r="D3036" i="2"/>
  <c r="D3037" i="2"/>
  <c r="D3038" i="2"/>
  <c r="D3039" i="2"/>
  <c r="D3040" i="2"/>
  <c r="D3041" i="2"/>
  <c r="D3042" i="2"/>
  <c r="D3043" i="2"/>
  <c r="D3044" i="2"/>
  <c r="D3045" i="2"/>
  <c r="D3046" i="2"/>
  <c r="D3047" i="2"/>
  <c r="D3048" i="2"/>
  <c r="D3049" i="2"/>
  <c r="D3050" i="2"/>
  <c r="D3051" i="2"/>
  <c r="D3052" i="2"/>
  <c r="D3053" i="2"/>
  <c r="D3054" i="2"/>
  <c r="D3055" i="2"/>
  <c r="D3056" i="2"/>
  <c r="D3057" i="2"/>
  <c r="D3058" i="2"/>
  <c r="D3059" i="2"/>
  <c r="D3060" i="2"/>
  <c r="D3061" i="2"/>
  <c r="D3062" i="2"/>
  <c r="D3063" i="2"/>
  <c r="D3064" i="2"/>
  <c r="D3065" i="2"/>
  <c r="D3066" i="2"/>
  <c r="D3067" i="2"/>
  <c r="D3068" i="2"/>
  <c r="D3069" i="2"/>
  <c r="D3070" i="2"/>
  <c r="D3071" i="2"/>
  <c r="D3072" i="2"/>
  <c r="D3073" i="2"/>
  <c r="D3074" i="2"/>
  <c r="D3075" i="2"/>
  <c r="D3076" i="2"/>
  <c r="D3077" i="2"/>
  <c r="D3078" i="2"/>
  <c r="D3079" i="2"/>
  <c r="D3080" i="2"/>
  <c r="D3081" i="2"/>
  <c r="D3082" i="2"/>
  <c r="D3083" i="2"/>
  <c r="D3084" i="2"/>
  <c r="D3085" i="2"/>
  <c r="D3086" i="2"/>
  <c r="D3087" i="2"/>
  <c r="D3088" i="2"/>
  <c r="D3089" i="2"/>
  <c r="D3090" i="2"/>
  <c r="D3091" i="2"/>
  <c r="D3092" i="2"/>
  <c r="D3093" i="2"/>
  <c r="D3094" i="2"/>
  <c r="D3095" i="2"/>
  <c r="D3096" i="2"/>
  <c r="D3097" i="2"/>
  <c r="D3098" i="2"/>
  <c r="D3099" i="2"/>
  <c r="D3100" i="2"/>
  <c r="D3101" i="2"/>
  <c r="D3102" i="2"/>
  <c r="D3103" i="2"/>
  <c r="D3104" i="2"/>
  <c r="D3105" i="2"/>
  <c r="D3106" i="2"/>
  <c r="D3107" i="2"/>
  <c r="D3108" i="2"/>
  <c r="D3109" i="2"/>
  <c r="D3110" i="2"/>
  <c r="D3111" i="2"/>
  <c r="D3112" i="2"/>
  <c r="D3113" i="2"/>
  <c r="D3114" i="2"/>
  <c r="D3115" i="2"/>
  <c r="D3116" i="2"/>
  <c r="D3117" i="2"/>
  <c r="D3118" i="2"/>
  <c r="D3119" i="2"/>
  <c r="D3120" i="2"/>
  <c r="D3121" i="2"/>
  <c r="D3122" i="2"/>
  <c r="D3123" i="2"/>
  <c r="D3124" i="2"/>
  <c r="D3125" i="2"/>
  <c r="D3126" i="2"/>
  <c r="D3127" i="2"/>
  <c r="D3128" i="2"/>
  <c r="D3129" i="2"/>
  <c r="D3130" i="2"/>
  <c r="D3131" i="2"/>
  <c r="D3132" i="2"/>
  <c r="D3133" i="2"/>
  <c r="D3134" i="2"/>
  <c r="D3135" i="2"/>
  <c r="D3136" i="2"/>
  <c r="D3137" i="2"/>
  <c r="D3138" i="2"/>
  <c r="D3139" i="2"/>
  <c r="D3140" i="2"/>
  <c r="D3141" i="2"/>
  <c r="D3142" i="2"/>
  <c r="D3143" i="2"/>
  <c r="D3144" i="2"/>
  <c r="D3145" i="2"/>
  <c r="D3146" i="2"/>
  <c r="D3147" i="2"/>
  <c r="D3148" i="2"/>
  <c r="D3149" i="2"/>
  <c r="D3150" i="2"/>
  <c r="D3151" i="2"/>
  <c r="D3152" i="2"/>
  <c r="D3153" i="2"/>
  <c r="D3154" i="2"/>
  <c r="D3155" i="2"/>
  <c r="D3156" i="2"/>
  <c r="D3157" i="2"/>
  <c r="D3158" i="2"/>
  <c r="D3159" i="2"/>
  <c r="D3160" i="2"/>
  <c r="D3161" i="2"/>
  <c r="D3162" i="2"/>
  <c r="D3163" i="2"/>
  <c r="D3164" i="2"/>
  <c r="D3165" i="2"/>
  <c r="D3166" i="2"/>
  <c r="D3167" i="2"/>
  <c r="D3168" i="2"/>
  <c r="D3169" i="2"/>
  <c r="D3170" i="2"/>
  <c r="D3171" i="2"/>
  <c r="D3172" i="2"/>
  <c r="D3173" i="2"/>
  <c r="D3174" i="2"/>
  <c r="D3175" i="2"/>
  <c r="D3176" i="2"/>
  <c r="D3177" i="2"/>
  <c r="D3178" i="2"/>
  <c r="D3179" i="2"/>
  <c r="D3180" i="2"/>
  <c r="D3181" i="2"/>
  <c r="D3182" i="2"/>
  <c r="D3183" i="2"/>
  <c r="D3184" i="2"/>
  <c r="D3185" i="2"/>
  <c r="D3186" i="2"/>
  <c r="D3187" i="2"/>
  <c r="D3188" i="2"/>
  <c r="D3189" i="2"/>
  <c r="D3190" i="2"/>
  <c r="D3191" i="2"/>
  <c r="D3192" i="2"/>
  <c r="D3193" i="2"/>
  <c r="D3194" i="2"/>
  <c r="D3195" i="2"/>
  <c r="D3196" i="2"/>
  <c r="D3197" i="2"/>
  <c r="D3198" i="2"/>
  <c r="D3199" i="2"/>
  <c r="D3200" i="2"/>
  <c r="D3201" i="2"/>
  <c r="D3202" i="2"/>
  <c r="D3203" i="2"/>
  <c r="D3204" i="2"/>
  <c r="D3205" i="2"/>
  <c r="D3206" i="2"/>
  <c r="D3207" i="2"/>
  <c r="D3208" i="2"/>
  <c r="D3209" i="2"/>
  <c r="D3210" i="2"/>
  <c r="D3211" i="2"/>
  <c r="D3212" i="2"/>
  <c r="D3213" i="2"/>
  <c r="D3214" i="2"/>
  <c r="D3215" i="2"/>
  <c r="D3216" i="2"/>
  <c r="D3217" i="2"/>
  <c r="D3218" i="2"/>
  <c r="D3219" i="2"/>
  <c r="D3220" i="2"/>
  <c r="D3221" i="2"/>
  <c r="D3222" i="2"/>
  <c r="D3223" i="2"/>
  <c r="D3224" i="2"/>
  <c r="D3225" i="2"/>
  <c r="D3226" i="2"/>
  <c r="D3227" i="2"/>
  <c r="D3228" i="2"/>
  <c r="D3229" i="2"/>
  <c r="D3230" i="2"/>
  <c r="D3231" i="2"/>
  <c r="D3232" i="2"/>
  <c r="D3233" i="2"/>
  <c r="D3234" i="2"/>
  <c r="D3235" i="2"/>
  <c r="D3236" i="2"/>
  <c r="D3237" i="2"/>
  <c r="D3238" i="2"/>
  <c r="D3239" i="2"/>
  <c r="D3240" i="2"/>
  <c r="D3241" i="2"/>
  <c r="D3242" i="2"/>
  <c r="D3243" i="2"/>
  <c r="D3244" i="2"/>
  <c r="D3245" i="2"/>
  <c r="D3246" i="2"/>
  <c r="D3247" i="2"/>
  <c r="D3248" i="2"/>
  <c r="D3249" i="2"/>
  <c r="D3250" i="2"/>
  <c r="D3251" i="2"/>
  <c r="D3252" i="2"/>
  <c r="D3253" i="2"/>
  <c r="D3254" i="2"/>
  <c r="D3255" i="2"/>
  <c r="D3256" i="2"/>
  <c r="D3257" i="2"/>
  <c r="D3258" i="2"/>
  <c r="D3259" i="2"/>
  <c r="D3260" i="2"/>
  <c r="D3261" i="2"/>
  <c r="D3262" i="2"/>
  <c r="D3263" i="2"/>
  <c r="D3264" i="2"/>
  <c r="D3265" i="2"/>
  <c r="D3266" i="2"/>
  <c r="D3267" i="2"/>
  <c r="D3268" i="2"/>
  <c r="D3269" i="2"/>
  <c r="D3270" i="2"/>
  <c r="D3271" i="2"/>
  <c r="D3272" i="2"/>
  <c r="D3273" i="2"/>
  <c r="D3274" i="2"/>
  <c r="D3275" i="2"/>
  <c r="D3276" i="2"/>
  <c r="D3277" i="2"/>
  <c r="D3278" i="2"/>
  <c r="D3279" i="2"/>
  <c r="D3280" i="2"/>
  <c r="D3281" i="2"/>
  <c r="D3282" i="2"/>
  <c r="D3283" i="2"/>
  <c r="D3284" i="2"/>
  <c r="D3285" i="2"/>
  <c r="D3286" i="2"/>
  <c r="D3287" i="2"/>
  <c r="D3288" i="2"/>
  <c r="D3289" i="2"/>
  <c r="D3290" i="2"/>
  <c r="D3291" i="2"/>
  <c r="D3292" i="2"/>
  <c r="D3293" i="2"/>
  <c r="D3294" i="2"/>
  <c r="D3295" i="2"/>
  <c r="D3296" i="2"/>
  <c r="D3297" i="2"/>
  <c r="D3298" i="2"/>
  <c r="D3299" i="2"/>
  <c r="D3300" i="2"/>
  <c r="D3301" i="2"/>
  <c r="D3302" i="2"/>
  <c r="D3303" i="2"/>
  <c r="D3304" i="2"/>
  <c r="D3305" i="2"/>
  <c r="D3306" i="2"/>
  <c r="D3307" i="2"/>
  <c r="D3308" i="2"/>
  <c r="D3309" i="2"/>
  <c r="D3310" i="2"/>
  <c r="D3311" i="2"/>
  <c r="D3312" i="2"/>
  <c r="D3313" i="2"/>
  <c r="D3314" i="2"/>
  <c r="D3315" i="2"/>
  <c r="D3316" i="2"/>
  <c r="D3317" i="2"/>
  <c r="D3318" i="2"/>
  <c r="D3319" i="2"/>
  <c r="D3320" i="2"/>
  <c r="D3321" i="2"/>
  <c r="D3322" i="2"/>
  <c r="D3323" i="2"/>
  <c r="D3324" i="2"/>
  <c r="D3325" i="2"/>
  <c r="D3326" i="2"/>
  <c r="D3327" i="2"/>
  <c r="D3328" i="2"/>
  <c r="D3329" i="2"/>
  <c r="D3330" i="2"/>
  <c r="D3331" i="2"/>
  <c r="D3332" i="2"/>
  <c r="D3333" i="2"/>
  <c r="D3334" i="2"/>
  <c r="D3335" i="2"/>
  <c r="D3336" i="2"/>
  <c r="D3337" i="2"/>
  <c r="D3338" i="2"/>
  <c r="D3339" i="2"/>
  <c r="D3340" i="2"/>
  <c r="D3341" i="2"/>
  <c r="D3342" i="2"/>
  <c r="D3343" i="2"/>
  <c r="D3344" i="2"/>
  <c r="D3345" i="2"/>
  <c r="D3346" i="2"/>
  <c r="D3347" i="2"/>
  <c r="D3348" i="2"/>
  <c r="D3349" i="2"/>
  <c r="D3350" i="2"/>
  <c r="D3351" i="2"/>
  <c r="D3352" i="2"/>
  <c r="D3353" i="2"/>
  <c r="D3354" i="2"/>
  <c r="D3355" i="2"/>
  <c r="D3356" i="2"/>
  <c r="D3357" i="2"/>
  <c r="D3358" i="2"/>
  <c r="D3359" i="2"/>
  <c r="D3360" i="2"/>
  <c r="D3361" i="2"/>
  <c r="D3362" i="2"/>
  <c r="D3363" i="2"/>
  <c r="D3364" i="2"/>
  <c r="D3365" i="2"/>
  <c r="D3366" i="2"/>
  <c r="D3367" i="2"/>
  <c r="D3368" i="2"/>
  <c r="D3369" i="2"/>
  <c r="D3370" i="2"/>
  <c r="D3371" i="2"/>
  <c r="D3372" i="2"/>
  <c r="D3373" i="2"/>
  <c r="D3374" i="2"/>
  <c r="D3375" i="2"/>
  <c r="D3376" i="2"/>
  <c r="D3377" i="2"/>
  <c r="D3378" i="2"/>
  <c r="D3379" i="2"/>
  <c r="D3380" i="2"/>
  <c r="D3381" i="2"/>
  <c r="D3382" i="2"/>
  <c r="D3383" i="2"/>
  <c r="D3384" i="2"/>
  <c r="D3385" i="2"/>
  <c r="D3386" i="2"/>
  <c r="D3387" i="2"/>
  <c r="D3388" i="2"/>
  <c r="D3389" i="2"/>
  <c r="D3390" i="2"/>
  <c r="D3391" i="2"/>
  <c r="D3392" i="2"/>
  <c r="D3393" i="2"/>
  <c r="D3394" i="2"/>
  <c r="D3395" i="2"/>
  <c r="D3396" i="2"/>
  <c r="D3397" i="2"/>
  <c r="D3398" i="2"/>
  <c r="D3399" i="2"/>
  <c r="D3400" i="2"/>
  <c r="D3401" i="2"/>
  <c r="D3402" i="2"/>
  <c r="D3403" i="2"/>
  <c r="D3404" i="2"/>
  <c r="D3405" i="2"/>
  <c r="D3406" i="2"/>
  <c r="D3407" i="2"/>
  <c r="D3408" i="2"/>
  <c r="D3409" i="2"/>
  <c r="D3410" i="2"/>
  <c r="D3411" i="2"/>
  <c r="D3412" i="2"/>
  <c r="D3413" i="2"/>
  <c r="D3414" i="2"/>
  <c r="D3415" i="2"/>
  <c r="D3416" i="2"/>
  <c r="D3417" i="2"/>
  <c r="D3418" i="2"/>
  <c r="D3419" i="2"/>
  <c r="D3420" i="2"/>
  <c r="D3421" i="2"/>
  <c r="D3422" i="2"/>
  <c r="D3423" i="2"/>
  <c r="D3424" i="2"/>
  <c r="D3425" i="2"/>
  <c r="D3426" i="2"/>
  <c r="D3427" i="2"/>
  <c r="D3428" i="2"/>
  <c r="D3429" i="2"/>
  <c r="D3430" i="2"/>
  <c r="D3431" i="2"/>
  <c r="D3432" i="2"/>
  <c r="D3433" i="2"/>
  <c r="D3434" i="2"/>
  <c r="D3435" i="2"/>
  <c r="D3436" i="2"/>
  <c r="D3437" i="2"/>
  <c r="D3438" i="2"/>
  <c r="D3439" i="2"/>
  <c r="D3440" i="2"/>
  <c r="D3441" i="2"/>
  <c r="D3442" i="2"/>
  <c r="D3443" i="2"/>
  <c r="D3444" i="2"/>
  <c r="D3445" i="2"/>
  <c r="D3446" i="2"/>
  <c r="D3447" i="2"/>
  <c r="D3448" i="2"/>
  <c r="D3449" i="2"/>
  <c r="D3450" i="2"/>
  <c r="D3451" i="2"/>
  <c r="D3452" i="2"/>
  <c r="D3453" i="2"/>
  <c r="D3454" i="2"/>
  <c r="D3455" i="2"/>
  <c r="D3456" i="2"/>
  <c r="D3457" i="2"/>
  <c r="D3458" i="2"/>
  <c r="D3459" i="2"/>
  <c r="D3460" i="2"/>
  <c r="D3461" i="2"/>
  <c r="D3462" i="2"/>
  <c r="D3463" i="2"/>
  <c r="D3464" i="2"/>
  <c r="D3465" i="2"/>
  <c r="D3466" i="2"/>
  <c r="D3467" i="2"/>
  <c r="D3468" i="2"/>
  <c r="D3469" i="2"/>
  <c r="D3470" i="2"/>
  <c r="D3471" i="2"/>
  <c r="D3472" i="2"/>
  <c r="D3473" i="2"/>
  <c r="D3474" i="2"/>
  <c r="D3475" i="2"/>
  <c r="D3476" i="2"/>
  <c r="D3477" i="2"/>
  <c r="D3478" i="2"/>
  <c r="D3479" i="2"/>
  <c r="D3480" i="2"/>
  <c r="D3481" i="2"/>
  <c r="D3482" i="2"/>
  <c r="D3483" i="2"/>
  <c r="D3484" i="2"/>
  <c r="D3485" i="2"/>
  <c r="D3486" i="2"/>
  <c r="D3487" i="2"/>
  <c r="D3488" i="2"/>
  <c r="D3489" i="2"/>
  <c r="D3490" i="2"/>
  <c r="D3491" i="2"/>
  <c r="D3492" i="2"/>
  <c r="D3493" i="2"/>
  <c r="D3494" i="2"/>
  <c r="D3495" i="2"/>
  <c r="D3496" i="2"/>
  <c r="D3497" i="2"/>
  <c r="D3498" i="2"/>
  <c r="D3499" i="2"/>
  <c r="D3500" i="2"/>
  <c r="D3501" i="2"/>
  <c r="D3502" i="2"/>
  <c r="D3503" i="2"/>
  <c r="D3504" i="2"/>
  <c r="D3505" i="2"/>
  <c r="D3506" i="2"/>
  <c r="D3507" i="2"/>
  <c r="D3508" i="2"/>
  <c r="D3509" i="2"/>
  <c r="D3510" i="2"/>
  <c r="D3511" i="2"/>
  <c r="D3512" i="2"/>
  <c r="D3513" i="2"/>
  <c r="D3514" i="2"/>
  <c r="D3515" i="2"/>
  <c r="D3516" i="2"/>
  <c r="D3517" i="2"/>
  <c r="D3518" i="2"/>
  <c r="D3519" i="2"/>
  <c r="D3520" i="2"/>
  <c r="D3521" i="2"/>
  <c r="D3522" i="2"/>
  <c r="D3523" i="2"/>
  <c r="D3524" i="2"/>
  <c r="D3525" i="2"/>
  <c r="D3526" i="2"/>
  <c r="D3527" i="2"/>
  <c r="D3528" i="2"/>
  <c r="D3529" i="2"/>
  <c r="D3530" i="2"/>
  <c r="D3531" i="2"/>
  <c r="D3532" i="2"/>
  <c r="D3533" i="2"/>
  <c r="D3534" i="2"/>
  <c r="D3535" i="2"/>
  <c r="D3536" i="2"/>
  <c r="D3537" i="2"/>
  <c r="D3538" i="2"/>
  <c r="D3539" i="2"/>
  <c r="D3540" i="2"/>
  <c r="D3541" i="2"/>
  <c r="D3542" i="2"/>
  <c r="D3543" i="2"/>
  <c r="D3544" i="2"/>
  <c r="D3545" i="2"/>
  <c r="D3546" i="2"/>
  <c r="D3547" i="2"/>
  <c r="D3548" i="2"/>
  <c r="D3549" i="2"/>
  <c r="D3550" i="2"/>
  <c r="D3551" i="2"/>
  <c r="D3552" i="2"/>
  <c r="D3553" i="2"/>
  <c r="D3554" i="2"/>
  <c r="D3555" i="2"/>
  <c r="D3556" i="2"/>
  <c r="D3557" i="2"/>
  <c r="D3558" i="2"/>
  <c r="D3559" i="2"/>
  <c r="D3560" i="2"/>
  <c r="D3561" i="2"/>
  <c r="D3562" i="2"/>
  <c r="D3563" i="2"/>
  <c r="D3564" i="2"/>
  <c r="D3565" i="2"/>
  <c r="D3566" i="2"/>
  <c r="D3567" i="2"/>
  <c r="D3568" i="2"/>
  <c r="D3569" i="2"/>
  <c r="D3570" i="2"/>
  <c r="D3571" i="2"/>
  <c r="D3572" i="2"/>
  <c r="D3573" i="2"/>
  <c r="D3574" i="2"/>
  <c r="D3575" i="2"/>
  <c r="D3576" i="2"/>
  <c r="D3577" i="2"/>
  <c r="D3578" i="2"/>
  <c r="D3579" i="2"/>
  <c r="D3580" i="2"/>
  <c r="D3581" i="2"/>
  <c r="D3582" i="2"/>
  <c r="D3583" i="2"/>
  <c r="D3584" i="2"/>
  <c r="D3585" i="2"/>
  <c r="D3586" i="2"/>
  <c r="D3587" i="2"/>
  <c r="D3588" i="2"/>
  <c r="D3589" i="2"/>
  <c r="D3590" i="2"/>
  <c r="D3591" i="2"/>
  <c r="D3592" i="2"/>
  <c r="D3593" i="2"/>
  <c r="D3594" i="2"/>
  <c r="D3595" i="2"/>
  <c r="D3596" i="2"/>
  <c r="D3597" i="2"/>
  <c r="D3598" i="2"/>
  <c r="D3599" i="2"/>
  <c r="D3600" i="2"/>
  <c r="D3601" i="2"/>
  <c r="D3602" i="2"/>
  <c r="D3603" i="2"/>
  <c r="D3604" i="2"/>
  <c r="D3605" i="2"/>
  <c r="D3606" i="2"/>
  <c r="D3607" i="2"/>
  <c r="D3608" i="2"/>
  <c r="D3609" i="2"/>
  <c r="D3610" i="2"/>
  <c r="D3611" i="2"/>
  <c r="D3612" i="2"/>
  <c r="D3613" i="2"/>
  <c r="D3614" i="2"/>
  <c r="D3615" i="2"/>
  <c r="D3616" i="2"/>
  <c r="D3617" i="2"/>
  <c r="D3618" i="2"/>
  <c r="D3619" i="2"/>
  <c r="D3620" i="2"/>
  <c r="D3621" i="2"/>
  <c r="D3622" i="2"/>
  <c r="D3623" i="2"/>
  <c r="D3624" i="2"/>
  <c r="D3625" i="2"/>
  <c r="D3626" i="2"/>
  <c r="D3627" i="2"/>
  <c r="D3628" i="2"/>
  <c r="D3629" i="2"/>
  <c r="D3630" i="2"/>
  <c r="D3631" i="2"/>
  <c r="D3632" i="2"/>
  <c r="D3633" i="2"/>
  <c r="D3634" i="2"/>
  <c r="D3635" i="2"/>
  <c r="D3636" i="2"/>
  <c r="D3637" i="2"/>
  <c r="D3638" i="2"/>
  <c r="D3639" i="2"/>
  <c r="D3640" i="2"/>
  <c r="D3641" i="2"/>
  <c r="D3642" i="2"/>
  <c r="D3643" i="2"/>
  <c r="D3644" i="2"/>
  <c r="D3645" i="2"/>
  <c r="D3646" i="2"/>
  <c r="D3647" i="2"/>
  <c r="D3648" i="2"/>
  <c r="D3649" i="2"/>
  <c r="D3650" i="2"/>
  <c r="D3651" i="2"/>
  <c r="D3652" i="2"/>
  <c r="D3653" i="2"/>
  <c r="D3654" i="2"/>
  <c r="D3655" i="2"/>
  <c r="D3656" i="2"/>
  <c r="D3657" i="2"/>
  <c r="D3658" i="2"/>
  <c r="D3659" i="2"/>
  <c r="D3660" i="2"/>
  <c r="D3661" i="2"/>
  <c r="D3662" i="2"/>
  <c r="D3663" i="2"/>
  <c r="D3664" i="2"/>
  <c r="D3665" i="2"/>
  <c r="D3666" i="2"/>
  <c r="D3667" i="2"/>
  <c r="D3668" i="2"/>
  <c r="D3669" i="2"/>
  <c r="D3670" i="2"/>
  <c r="D3671" i="2"/>
  <c r="D3672" i="2"/>
  <c r="D3673" i="2"/>
  <c r="D3674" i="2"/>
  <c r="D3675" i="2"/>
  <c r="D3676" i="2"/>
  <c r="D3677" i="2"/>
  <c r="D3678" i="2"/>
  <c r="D3679" i="2"/>
  <c r="D3680" i="2"/>
  <c r="D3681" i="2"/>
  <c r="D3682" i="2"/>
  <c r="D3683" i="2"/>
  <c r="D3684" i="2"/>
  <c r="D3685" i="2"/>
  <c r="D3686" i="2"/>
  <c r="D3687" i="2"/>
  <c r="D3688" i="2"/>
  <c r="D3689" i="2"/>
  <c r="D3690" i="2"/>
  <c r="D3691" i="2"/>
  <c r="D3692" i="2"/>
  <c r="D3693" i="2"/>
  <c r="D3694" i="2"/>
  <c r="D3695" i="2"/>
  <c r="D3696" i="2"/>
  <c r="D3697" i="2"/>
  <c r="D3698" i="2"/>
  <c r="D3699" i="2"/>
  <c r="D3700" i="2"/>
  <c r="D3701" i="2"/>
  <c r="D3702" i="2"/>
  <c r="D3703" i="2"/>
  <c r="D3704" i="2"/>
  <c r="D3705" i="2"/>
  <c r="D3706" i="2"/>
  <c r="D3707" i="2"/>
  <c r="D3708" i="2"/>
  <c r="D3709" i="2"/>
  <c r="D3710" i="2"/>
  <c r="D3711" i="2"/>
  <c r="D3712" i="2"/>
  <c r="D3713" i="2"/>
  <c r="D3714" i="2"/>
  <c r="D3715" i="2"/>
  <c r="D3716" i="2"/>
  <c r="D3717" i="2"/>
  <c r="D3718" i="2"/>
  <c r="D3719" i="2"/>
  <c r="D3720" i="2"/>
  <c r="D3721" i="2"/>
  <c r="D3722" i="2"/>
  <c r="D3723" i="2"/>
  <c r="D3724" i="2"/>
  <c r="D3725" i="2"/>
  <c r="D3726" i="2"/>
  <c r="D3727" i="2"/>
  <c r="D3728" i="2"/>
  <c r="D3729" i="2"/>
  <c r="D3730" i="2"/>
  <c r="D3731" i="2"/>
  <c r="D3732" i="2"/>
  <c r="D3733" i="2"/>
  <c r="D3734" i="2"/>
  <c r="D3735" i="2"/>
  <c r="D3736" i="2"/>
  <c r="D3737" i="2"/>
  <c r="D3738" i="2"/>
  <c r="D3739" i="2"/>
  <c r="D3740" i="2"/>
  <c r="D3741" i="2"/>
  <c r="D3742" i="2"/>
  <c r="D3743" i="2"/>
  <c r="D3744" i="2"/>
  <c r="D3745" i="2"/>
  <c r="D3746" i="2"/>
  <c r="D3747" i="2"/>
  <c r="D3748" i="2"/>
  <c r="D3749" i="2"/>
  <c r="D3750" i="2"/>
  <c r="D3751" i="2"/>
  <c r="D3752" i="2"/>
  <c r="D3753" i="2"/>
  <c r="D3754" i="2"/>
  <c r="D3755" i="2"/>
  <c r="D3756" i="2"/>
  <c r="D3757" i="2"/>
  <c r="D3758" i="2"/>
  <c r="D3759" i="2"/>
  <c r="D3760" i="2"/>
  <c r="D3761" i="2"/>
  <c r="D3762" i="2"/>
  <c r="D3763" i="2"/>
  <c r="D3764" i="2"/>
  <c r="D3765" i="2"/>
  <c r="D3766" i="2"/>
  <c r="D3767" i="2"/>
  <c r="D3768" i="2"/>
  <c r="D3769" i="2"/>
  <c r="D3770" i="2"/>
  <c r="D3771" i="2"/>
  <c r="D3772" i="2"/>
  <c r="D3773" i="2"/>
  <c r="D3774" i="2"/>
  <c r="D3775" i="2"/>
  <c r="D3776" i="2"/>
  <c r="D3777" i="2"/>
  <c r="D3778" i="2"/>
  <c r="D3779" i="2"/>
  <c r="D3780" i="2"/>
  <c r="D3781" i="2"/>
  <c r="D3782" i="2"/>
  <c r="D3783" i="2"/>
  <c r="D3784" i="2"/>
  <c r="D3785" i="2"/>
  <c r="D3786" i="2"/>
  <c r="D3787" i="2"/>
  <c r="D3788" i="2"/>
  <c r="D3789" i="2"/>
  <c r="D3790" i="2"/>
  <c r="D3791" i="2"/>
  <c r="D3792" i="2"/>
  <c r="D3793" i="2"/>
  <c r="D3794" i="2"/>
  <c r="D3795" i="2"/>
  <c r="D3796" i="2"/>
  <c r="D3797" i="2"/>
  <c r="D3798" i="2"/>
  <c r="D3799" i="2"/>
  <c r="D3800" i="2"/>
  <c r="D3801" i="2"/>
  <c r="D3802" i="2"/>
  <c r="D3803" i="2"/>
  <c r="D3804" i="2"/>
  <c r="D3805" i="2"/>
  <c r="D3806" i="2"/>
  <c r="D3807" i="2"/>
  <c r="D3808" i="2"/>
  <c r="D3809" i="2"/>
  <c r="D3810" i="2"/>
  <c r="D3811" i="2"/>
  <c r="D3812" i="2"/>
  <c r="D3813" i="2"/>
  <c r="D3814" i="2"/>
  <c r="D3815" i="2"/>
  <c r="D3816" i="2"/>
  <c r="D3817" i="2"/>
  <c r="D3818" i="2"/>
  <c r="D3819" i="2"/>
  <c r="D3820" i="2"/>
  <c r="D3821" i="2"/>
  <c r="D3822" i="2"/>
  <c r="D3823" i="2"/>
  <c r="D3824" i="2"/>
  <c r="D3825" i="2"/>
  <c r="D3826" i="2"/>
  <c r="D3827" i="2"/>
  <c r="D3828" i="2"/>
  <c r="D3829" i="2"/>
  <c r="D3830" i="2"/>
  <c r="D3831" i="2"/>
  <c r="D3832" i="2"/>
  <c r="D3833" i="2"/>
  <c r="D3834" i="2"/>
  <c r="D3835" i="2"/>
  <c r="D3836" i="2"/>
  <c r="D3837" i="2"/>
  <c r="D3838" i="2"/>
  <c r="D3839" i="2"/>
  <c r="D3840" i="2"/>
  <c r="D3841" i="2"/>
  <c r="D3842" i="2"/>
  <c r="D3843" i="2"/>
  <c r="D3844" i="2"/>
  <c r="D3845" i="2"/>
  <c r="D3846" i="2"/>
  <c r="D3847" i="2"/>
  <c r="D3848" i="2"/>
  <c r="D3849" i="2"/>
  <c r="D3850" i="2"/>
  <c r="D3851" i="2"/>
  <c r="D3852" i="2"/>
  <c r="D3853" i="2"/>
  <c r="D3854" i="2"/>
  <c r="D3855" i="2"/>
  <c r="D3856" i="2"/>
  <c r="D3857" i="2"/>
  <c r="D3858" i="2"/>
  <c r="D3859" i="2"/>
  <c r="D3860" i="2"/>
  <c r="D3861" i="2"/>
  <c r="D3862" i="2"/>
  <c r="D3863" i="2"/>
  <c r="D3864" i="2"/>
  <c r="D3865" i="2"/>
  <c r="D3866" i="2"/>
  <c r="D3867" i="2"/>
  <c r="D3868" i="2"/>
  <c r="D3869" i="2"/>
  <c r="D3870" i="2"/>
  <c r="D3871" i="2"/>
  <c r="D3872" i="2"/>
  <c r="D3873" i="2"/>
  <c r="D3874" i="2"/>
  <c r="D3875" i="2"/>
  <c r="D3876" i="2"/>
  <c r="D3877" i="2"/>
  <c r="D3878" i="2"/>
  <c r="D3879" i="2"/>
  <c r="D3880" i="2"/>
  <c r="D3881" i="2"/>
  <c r="D3882" i="2"/>
  <c r="D3883" i="2"/>
  <c r="D3884" i="2"/>
  <c r="D3885" i="2"/>
  <c r="D3886" i="2"/>
  <c r="D3887" i="2"/>
  <c r="D3888" i="2"/>
  <c r="D3889" i="2"/>
  <c r="D3890" i="2"/>
  <c r="D3891" i="2"/>
  <c r="D3892" i="2"/>
  <c r="D3893" i="2"/>
  <c r="D3894" i="2"/>
  <c r="D3895" i="2"/>
  <c r="D3896" i="2"/>
  <c r="D3897" i="2"/>
  <c r="D3898" i="2"/>
  <c r="D3899" i="2"/>
  <c r="D3900" i="2"/>
  <c r="D3901" i="2"/>
  <c r="D3902" i="2"/>
  <c r="D3903" i="2"/>
  <c r="D3904" i="2"/>
  <c r="D3905" i="2"/>
  <c r="D3906" i="2"/>
  <c r="D3907" i="2"/>
  <c r="D3908" i="2"/>
  <c r="D3909" i="2"/>
  <c r="D3910" i="2"/>
  <c r="D3911" i="2"/>
  <c r="D3912" i="2"/>
  <c r="D3913" i="2"/>
  <c r="D3914" i="2"/>
  <c r="D3915" i="2"/>
  <c r="D3916" i="2"/>
  <c r="D3917" i="2"/>
  <c r="D3918" i="2"/>
  <c r="D3919" i="2"/>
  <c r="D3920" i="2"/>
  <c r="D3921" i="2"/>
  <c r="D3922" i="2"/>
  <c r="D3923" i="2"/>
  <c r="D3924" i="2"/>
  <c r="D3925" i="2"/>
  <c r="D3926" i="2"/>
  <c r="D3927" i="2"/>
  <c r="D3928" i="2"/>
  <c r="D3929" i="2"/>
  <c r="D3930" i="2"/>
  <c r="D3931" i="2"/>
  <c r="D3932" i="2"/>
  <c r="D3933" i="2"/>
  <c r="D3934" i="2"/>
  <c r="D3935" i="2"/>
  <c r="D3936" i="2"/>
  <c r="D3937" i="2"/>
  <c r="D3938" i="2"/>
  <c r="D3939" i="2"/>
  <c r="D3940" i="2"/>
  <c r="D3941" i="2"/>
  <c r="D3942" i="2"/>
  <c r="D3943" i="2"/>
  <c r="D3944" i="2"/>
  <c r="D3945" i="2"/>
  <c r="D3946" i="2"/>
  <c r="D3947" i="2"/>
  <c r="D3948" i="2"/>
  <c r="D3949" i="2"/>
  <c r="D3950" i="2"/>
  <c r="D3951" i="2"/>
  <c r="D3952" i="2"/>
  <c r="D3953" i="2"/>
  <c r="D3954" i="2"/>
  <c r="D3955" i="2"/>
  <c r="D3956" i="2"/>
  <c r="D3957" i="2"/>
  <c r="D3958" i="2"/>
  <c r="D3959" i="2"/>
  <c r="D3960" i="2"/>
  <c r="D3961" i="2"/>
  <c r="D3962" i="2"/>
  <c r="D3963" i="2"/>
  <c r="D3964" i="2"/>
  <c r="D3965" i="2"/>
  <c r="D3966" i="2"/>
  <c r="D3967" i="2"/>
  <c r="D3968" i="2"/>
  <c r="D3969" i="2"/>
  <c r="D3970" i="2"/>
  <c r="D3971" i="2"/>
  <c r="D3972" i="2"/>
  <c r="D3973" i="2"/>
  <c r="D3974" i="2"/>
  <c r="D3975" i="2"/>
  <c r="D3976" i="2"/>
  <c r="D3977" i="2"/>
  <c r="D3978" i="2"/>
  <c r="D3979" i="2"/>
  <c r="D3980" i="2"/>
  <c r="D3981" i="2"/>
  <c r="D3982" i="2"/>
  <c r="D3983" i="2"/>
  <c r="D3984" i="2"/>
  <c r="D3985" i="2"/>
  <c r="D3986" i="2"/>
  <c r="D3987" i="2"/>
  <c r="D3988" i="2"/>
  <c r="D3989" i="2"/>
  <c r="D3990" i="2"/>
  <c r="D3991" i="2"/>
  <c r="D3992" i="2"/>
  <c r="D3993" i="2"/>
  <c r="D3994" i="2"/>
  <c r="D3995" i="2"/>
  <c r="D3996" i="2"/>
  <c r="D3997" i="2"/>
  <c r="D3998" i="2"/>
  <c r="D3999" i="2"/>
  <c r="D4000" i="2"/>
  <c r="D4001" i="2"/>
  <c r="D4002" i="2"/>
  <c r="D4003" i="2"/>
  <c r="D4004" i="2"/>
  <c r="D4005" i="2"/>
  <c r="D4006" i="2"/>
  <c r="D4007" i="2"/>
  <c r="D4008" i="2"/>
  <c r="D4009" i="2"/>
  <c r="D4010" i="2"/>
  <c r="D4011" i="2"/>
  <c r="D4012" i="2"/>
  <c r="D4013" i="2"/>
  <c r="D4014" i="2"/>
  <c r="D4015" i="2"/>
  <c r="D4016" i="2"/>
  <c r="D4017" i="2"/>
  <c r="D4018" i="2"/>
  <c r="D4019" i="2"/>
  <c r="D4020" i="2"/>
  <c r="D4021" i="2"/>
  <c r="D4022" i="2"/>
  <c r="D4023" i="2"/>
  <c r="D4024" i="2"/>
  <c r="D4025" i="2"/>
  <c r="D4026" i="2"/>
  <c r="D4027" i="2"/>
  <c r="D4028" i="2"/>
  <c r="D4029" i="2"/>
  <c r="D4030" i="2"/>
  <c r="D4031" i="2"/>
  <c r="D4032" i="2"/>
  <c r="D4033" i="2"/>
  <c r="D4034" i="2"/>
  <c r="D4035" i="2"/>
  <c r="D4036" i="2"/>
  <c r="D4037" i="2"/>
  <c r="D4038" i="2"/>
  <c r="D4039" i="2"/>
  <c r="D4040" i="2"/>
  <c r="D4041" i="2"/>
  <c r="D4042" i="2"/>
  <c r="D4043" i="2"/>
  <c r="D4044" i="2"/>
  <c r="D4045" i="2"/>
  <c r="D4046" i="2"/>
  <c r="D4047" i="2"/>
  <c r="D4048" i="2"/>
  <c r="D4049" i="2"/>
  <c r="D4050" i="2"/>
  <c r="D4051" i="2"/>
  <c r="D4052" i="2"/>
  <c r="D4053" i="2"/>
  <c r="D4054" i="2"/>
  <c r="D4055" i="2"/>
  <c r="D4056" i="2"/>
  <c r="D4057" i="2"/>
  <c r="D4058" i="2"/>
  <c r="D4059" i="2"/>
  <c r="D4060" i="2"/>
  <c r="D4061" i="2"/>
  <c r="D4062" i="2"/>
  <c r="D4063" i="2"/>
  <c r="D4064" i="2"/>
  <c r="D4065" i="2"/>
  <c r="D4066" i="2"/>
  <c r="D4067" i="2"/>
  <c r="D4068" i="2"/>
  <c r="D4069" i="2"/>
  <c r="D4070" i="2"/>
  <c r="D4071" i="2"/>
  <c r="D4072" i="2"/>
  <c r="D4073" i="2"/>
  <c r="D4074" i="2"/>
  <c r="D4075" i="2"/>
  <c r="D4076" i="2"/>
  <c r="D4077" i="2"/>
  <c r="D4078" i="2"/>
  <c r="D4079" i="2"/>
  <c r="D4080" i="2"/>
  <c r="D4081" i="2"/>
  <c r="D4082" i="2"/>
  <c r="D4083" i="2"/>
  <c r="D4084" i="2"/>
  <c r="D4085" i="2"/>
  <c r="D4086" i="2"/>
  <c r="D4087" i="2"/>
  <c r="D4088" i="2"/>
  <c r="D4089" i="2"/>
  <c r="D4090" i="2"/>
  <c r="D4091" i="2"/>
  <c r="D4092" i="2"/>
  <c r="D4093" i="2"/>
  <c r="D4094" i="2"/>
  <c r="D4095" i="2"/>
  <c r="D4096" i="2"/>
  <c r="D4097" i="2"/>
  <c r="D4098" i="2"/>
  <c r="D4099" i="2"/>
  <c r="D4100" i="2"/>
  <c r="D4101" i="2"/>
  <c r="D4102" i="2"/>
  <c r="D4103" i="2"/>
  <c r="D4104" i="2"/>
  <c r="D4105" i="2"/>
  <c r="D4106" i="2"/>
  <c r="D4107" i="2"/>
  <c r="D4108" i="2"/>
  <c r="D4109" i="2"/>
  <c r="D4110" i="2"/>
  <c r="D4111" i="2"/>
  <c r="D4112" i="2"/>
  <c r="D4113" i="2"/>
  <c r="D4114" i="2"/>
  <c r="D4115" i="2"/>
  <c r="D4116" i="2"/>
  <c r="D4117" i="2"/>
  <c r="D4118" i="2"/>
  <c r="D4119" i="2"/>
  <c r="D4120" i="2"/>
  <c r="D4121" i="2"/>
  <c r="D4122" i="2"/>
  <c r="D4123" i="2"/>
  <c r="D4124" i="2"/>
  <c r="D4125" i="2"/>
  <c r="D4126" i="2"/>
  <c r="D4127" i="2"/>
  <c r="D4128" i="2"/>
  <c r="D4129" i="2"/>
  <c r="D4130" i="2"/>
  <c r="D4131" i="2"/>
  <c r="D4132" i="2"/>
  <c r="D4133" i="2"/>
  <c r="D4134" i="2"/>
  <c r="D4135" i="2"/>
  <c r="D4136" i="2"/>
  <c r="D4137" i="2"/>
  <c r="D4138" i="2"/>
  <c r="D4139" i="2"/>
  <c r="D4140" i="2"/>
  <c r="D4141" i="2"/>
  <c r="D4142" i="2"/>
  <c r="D4143" i="2"/>
  <c r="D4144" i="2"/>
  <c r="D4145" i="2"/>
  <c r="D4146" i="2"/>
  <c r="D4147" i="2"/>
  <c r="D4148" i="2"/>
  <c r="D4149" i="2"/>
  <c r="D4150" i="2"/>
  <c r="D4151" i="2"/>
  <c r="D4152" i="2"/>
  <c r="D4153" i="2"/>
  <c r="D4154" i="2"/>
  <c r="D4155" i="2"/>
  <c r="D4156" i="2"/>
  <c r="D4157" i="2"/>
  <c r="D4158" i="2"/>
  <c r="D4159" i="2"/>
  <c r="D4160" i="2"/>
  <c r="D4161" i="2"/>
  <c r="D4162" i="2"/>
  <c r="D4163" i="2"/>
  <c r="D4164" i="2"/>
  <c r="D4165" i="2"/>
  <c r="D4166" i="2"/>
  <c r="D4167" i="2"/>
  <c r="D4168" i="2"/>
  <c r="D4169" i="2"/>
  <c r="D4170" i="2"/>
  <c r="D4171" i="2"/>
  <c r="D4172" i="2"/>
  <c r="D4173" i="2"/>
  <c r="D4174" i="2"/>
  <c r="D4175" i="2"/>
  <c r="D4176" i="2"/>
  <c r="D4177" i="2"/>
  <c r="D4178" i="2"/>
  <c r="D4179" i="2"/>
  <c r="D4180" i="2"/>
  <c r="D4181" i="2"/>
  <c r="D4182" i="2"/>
  <c r="D4183" i="2"/>
  <c r="D4184" i="2"/>
  <c r="D4185" i="2"/>
  <c r="D4186" i="2"/>
  <c r="D4187" i="2"/>
  <c r="D4188" i="2"/>
  <c r="D4189" i="2"/>
  <c r="D4190" i="2"/>
  <c r="D4191" i="2"/>
  <c r="D4192" i="2"/>
  <c r="D4193" i="2"/>
  <c r="D4194" i="2"/>
  <c r="D4195" i="2"/>
  <c r="D4196" i="2"/>
  <c r="D4197" i="2"/>
  <c r="D4198" i="2"/>
  <c r="D4199" i="2"/>
  <c r="D4200" i="2"/>
  <c r="D4201" i="2"/>
  <c r="D4202" i="2"/>
  <c r="D4203" i="2"/>
  <c r="D4204" i="2"/>
  <c r="D4205" i="2"/>
  <c r="D4206" i="2"/>
  <c r="D4207" i="2"/>
  <c r="D4208" i="2"/>
  <c r="D4209" i="2"/>
  <c r="D4210" i="2"/>
  <c r="D4211" i="2"/>
  <c r="D4212" i="2"/>
  <c r="D4213" i="2"/>
  <c r="D4214" i="2"/>
  <c r="D4215" i="2"/>
  <c r="D4216" i="2"/>
  <c r="D4217" i="2"/>
  <c r="D4218" i="2"/>
  <c r="D4219" i="2"/>
  <c r="D4220" i="2"/>
  <c r="D4221" i="2"/>
  <c r="D4222" i="2"/>
  <c r="D4223" i="2"/>
  <c r="D4224" i="2"/>
  <c r="D4225" i="2"/>
  <c r="D4226" i="2"/>
  <c r="D4227" i="2"/>
  <c r="D4228" i="2"/>
  <c r="D4229" i="2"/>
  <c r="D4230" i="2"/>
  <c r="D4231" i="2"/>
  <c r="D4232" i="2"/>
  <c r="D4233" i="2"/>
  <c r="D4234" i="2"/>
  <c r="D4235" i="2"/>
  <c r="D4236" i="2"/>
  <c r="D4237" i="2"/>
  <c r="D4238" i="2"/>
  <c r="D4239" i="2"/>
  <c r="D4240" i="2"/>
  <c r="D4241" i="2"/>
  <c r="D4242" i="2"/>
  <c r="D4243" i="2"/>
  <c r="D4244" i="2"/>
  <c r="D4245" i="2"/>
  <c r="D4246" i="2"/>
  <c r="D4247" i="2"/>
  <c r="D4248" i="2"/>
  <c r="D4249" i="2"/>
  <c r="D4250" i="2"/>
  <c r="D4251" i="2"/>
  <c r="D4252" i="2"/>
  <c r="D4253" i="2"/>
  <c r="D4254" i="2"/>
  <c r="D4255" i="2"/>
  <c r="D4256" i="2"/>
  <c r="D4257" i="2"/>
  <c r="D4258" i="2"/>
  <c r="D4259" i="2"/>
  <c r="D4260" i="2"/>
  <c r="D4261" i="2"/>
  <c r="D4262" i="2"/>
  <c r="D4263" i="2"/>
  <c r="D4264" i="2"/>
  <c r="D4265" i="2"/>
  <c r="D4266" i="2"/>
  <c r="D4267" i="2"/>
  <c r="D4268" i="2"/>
  <c r="D4269" i="2"/>
  <c r="D4270" i="2"/>
  <c r="D4271" i="2"/>
  <c r="D4272" i="2"/>
  <c r="D4273" i="2"/>
  <c r="D4274" i="2"/>
  <c r="D4275" i="2"/>
  <c r="D4276" i="2"/>
  <c r="D4277" i="2"/>
  <c r="D4278" i="2"/>
  <c r="D4279" i="2"/>
  <c r="D4280" i="2"/>
  <c r="D4281" i="2"/>
  <c r="D4282" i="2"/>
  <c r="D4283" i="2"/>
  <c r="D4284" i="2"/>
  <c r="D4285" i="2"/>
  <c r="D4286" i="2"/>
  <c r="D4287" i="2"/>
  <c r="D4288" i="2"/>
  <c r="D4289" i="2"/>
  <c r="D4290" i="2"/>
  <c r="D4291" i="2"/>
  <c r="D4292" i="2"/>
  <c r="D4293" i="2"/>
  <c r="D4294" i="2"/>
  <c r="D4295" i="2"/>
  <c r="D4296" i="2"/>
  <c r="D4297" i="2"/>
  <c r="D4298" i="2"/>
  <c r="D4299" i="2"/>
  <c r="D4300" i="2"/>
  <c r="D4301" i="2"/>
  <c r="D4302" i="2"/>
  <c r="D4303" i="2"/>
  <c r="D4304" i="2"/>
  <c r="D4305" i="2"/>
  <c r="D4306" i="2"/>
  <c r="D4307" i="2"/>
  <c r="D4308" i="2"/>
  <c r="D4309" i="2"/>
  <c r="D4310" i="2"/>
  <c r="D4311" i="2"/>
  <c r="D4312" i="2"/>
  <c r="D4313" i="2"/>
  <c r="D4314" i="2"/>
  <c r="D4315" i="2"/>
  <c r="D4316" i="2"/>
  <c r="D4317" i="2"/>
  <c r="D4318" i="2"/>
  <c r="D4319" i="2"/>
  <c r="D4320" i="2"/>
  <c r="D4321" i="2"/>
  <c r="D4322" i="2"/>
  <c r="D4323" i="2"/>
  <c r="D4324" i="2"/>
  <c r="D4325" i="2"/>
  <c r="D4326" i="2"/>
  <c r="D4327" i="2"/>
  <c r="D4328" i="2"/>
  <c r="D4329" i="2"/>
  <c r="D4330" i="2"/>
  <c r="D4331" i="2"/>
  <c r="D4332" i="2"/>
  <c r="D4333" i="2"/>
  <c r="D4334" i="2"/>
  <c r="D4335" i="2"/>
  <c r="D4336" i="2"/>
  <c r="D4337" i="2"/>
  <c r="D4338" i="2"/>
  <c r="D4339" i="2"/>
  <c r="D4340" i="2"/>
  <c r="D4341" i="2"/>
  <c r="D4342" i="2"/>
  <c r="D4343" i="2"/>
  <c r="D4344" i="2"/>
  <c r="D4345" i="2"/>
  <c r="D4346" i="2"/>
  <c r="D4347" i="2"/>
  <c r="D4348" i="2"/>
  <c r="D4349" i="2"/>
  <c r="D4350" i="2"/>
  <c r="D4351" i="2"/>
  <c r="D4352" i="2"/>
  <c r="D4353" i="2"/>
  <c r="D4354" i="2"/>
  <c r="D4355" i="2"/>
  <c r="D4356" i="2"/>
  <c r="D4357" i="2"/>
  <c r="D4358" i="2"/>
  <c r="D4359" i="2"/>
  <c r="D4360" i="2"/>
  <c r="D4361" i="2"/>
  <c r="D4362" i="2"/>
  <c r="D4363" i="2"/>
  <c r="D4364" i="2"/>
  <c r="D4365" i="2"/>
  <c r="D4366" i="2"/>
  <c r="D4367" i="2"/>
  <c r="D4368" i="2"/>
  <c r="D4369" i="2"/>
  <c r="D4370" i="2"/>
  <c r="D4371" i="2"/>
  <c r="D4372" i="2"/>
  <c r="D4373" i="2"/>
  <c r="D4374" i="2"/>
  <c r="D4375" i="2"/>
  <c r="D4376" i="2"/>
  <c r="D4377" i="2"/>
  <c r="D4378" i="2"/>
  <c r="D4379" i="2"/>
  <c r="D4380" i="2"/>
  <c r="D4381" i="2"/>
  <c r="D4382" i="2"/>
  <c r="D4383" i="2"/>
  <c r="D4384" i="2"/>
  <c r="D4385" i="2"/>
  <c r="D4386" i="2"/>
  <c r="D4387" i="2"/>
  <c r="D4388" i="2"/>
  <c r="D4389" i="2"/>
  <c r="D4390" i="2"/>
  <c r="D4391" i="2"/>
  <c r="D4392" i="2"/>
  <c r="D4393" i="2"/>
  <c r="D4394" i="2"/>
  <c r="D4395" i="2"/>
  <c r="D4396" i="2"/>
  <c r="D4397" i="2"/>
  <c r="D4398" i="2"/>
  <c r="D4399" i="2"/>
  <c r="D4400" i="2"/>
  <c r="D4401" i="2"/>
  <c r="D4402" i="2"/>
  <c r="D4403" i="2"/>
  <c r="D4404" i="2"/>
  <c r="D4405" i="2"/>
  <c r="D4406" i="2"/>
  <c r="D4407" i="2"/>
  <c r="D4408" i="2"/>
  <c r="D4409" i="2"/>
  <c r="D4410" i="2"/>
  <c r="D4411" i="2"/>
  <c r="D4412" i="2"/>
  <c r="D4413" i="2"/>
  <c r="D4414" i="2"/>
  <c r="D4415" i="2"/>
  <c r="D4416" i="2"/>
  <c r="D4417" i="2"/>
  <c r="D4418" i="2"/>
  <c r="D4419" i="2"/>
  <c r="D4420" i="2"/>
  <c r="D4421" i="2"/>
  <c r="D4422" i="2"/>
  <c r="D4423" i="2"/>
  <c r="D4424" i="2"/>
  <c r="D4425" i="2"/>
  <c r="D4426" i="2"/>
  <c r="D4427" i="2"/>
  <c r="D4428" i="2"/>
  <c r="D4429" i="2"/>
  <c r="D4430" i="2"/>
  <c r="D4431" i="2"/>
  <c r="D4432" i="2"/>
  <c r="D4433" i="2"/>
  <c r="D4434" i="2"/>
  <c r="D4435" i="2"/>
  <c r="D4436" i="2"/>
  <c r="D4437" i="2"/>
  <c r="D4438" i="2"/>
  <c r="D4439" i="2"/>
  <c r="D4440" i="2"/>
  <c r="D4441" i="2"/>
  <c r="D4442" i="2"/>
  <c r="D4443" i="2"/>
  <c r="D4444" i="2"/>
  <c r="D4445" i="2"/>
  <c r="D4446" i="2"/>
  <c r="D4447" i="2"/>
  <c r="D4448" i="2"/>
  <c r="D4449" i="2"/>
  <c r="D4450" i="2"/>
  <c r="D4451" i="2"/>
  <c r="D4452" i="2"/>
  <c r="D4453" i="2"/>
  <c r="D4454" i="2"/>
  <c r="D4455" i="2"/>
  <c r="D4456" i="2"/>
  <c r="D4457" i="2"/>
  <c r="D4458" i="2"/>
  <c r="D4459" i="2"/>
  <c r="D4460" i="2"/>
  <c r="D4461" i="2"/>
  <c r="D4462" i="2"/>
  <c r="D4463" i="2"/>
  <c r="D4464" i="2"/>
  <c r="D4465" i="2"/>
  <c r="D4466" i="2"/>
  <c r="D4467" i="2"/>
  <c r="D4468" i="2"/>
  <c r="D4469" i="2"/>
  <c r="D4470" i="2"/>
  <c r="D4471" i="2"/>
  <c r="D4472" i="2"/>
  <c r="D4473" i="2"/>
  <c r="D4474" i="2"/>
  <c r="D4475" i="2"/>
  <c r="D4476" i="2"/>
  <c r="D4477" i="2"/>
  <c r="D4478" i="2"/>
  <c r="D4479" i="2"/>
  <c r="D4480" i="2"/>
  <c r="D4481" i="2"/>
  <c r="D4482" i="2"/>
  <c r="D4483" i="2"/>
  <c r="D4484" i="2"/>
  <c r="D4485" i="2"/>
  <c r="D4486" i="2"/>
  <c r="D4487" i="2"/>
  <c r="D4488" i="2"/>
  <c r="D4489" i="2"/>
  <c r="D4490" i="2"/>
  <c r="D4491" i="2"/>
  <c r="D4492" i="2"/>
  <c r="D4493" i="2"/>
  <c r="D4494" i="2"/>
  <c r="D4495" i="2"/>
  <c r="D4496" i="2"/>
  <c r="D4497" i="2"/>
  <c r="D4498" i="2"/>
  <c r="D4499" i="2"/>
  <c r="D4500" i="2"/>
  <c r="D4501" i="2"/>
  <c r="D4502" i="2"/>
  <c r="D4503" i="2"/>
  <c r="D4504" i="2"/>
  <c r="D4505" i="2"/>
  <c r="D4506" i="2"/>
  <c r="D4507" i="2"/>
  <c r="D4508" i="2"/>
  <c r="D4509" i="2"/>
  <c r="D4510" i="2"/>
  <c r="D4511" i="2"/>
  <c r="D4512" i="2"/>
  <c r="D4513" i="2"/>
  <c r="D4514" i="2"/>
  <c r="D4515" i="2"/>
  <c r="D4516" i="2"/>
  <c r="D4517" i="2"/>
  <c r="D4518" i="2"/>
  <c r="D4519" i="2"/>
  <c r="D4520" i="2"/>
  <c r="D4521" i="2"/>
  <c r="D4522" i="2"/>
  <c r="D4523" i="2"/>
  <c r="D4524" i="2"/>
  <c r="D4525" i="2"/>
  <c r="D4526" i="2"/>
  <c r="D4527" i="2"/>
  <c r="D4528" i="2"/>
  <c r="D4529" i="2"/>
  <c r="D4530" i="2"/>
  <c r="D4531" i="2"/>
  <c r="D4532" i="2"/>
  <c r="D4533" i="2"/>
  <c r="D4534" i="2"/>
  <c r="D4535" i="2"/>
  <c r="D4536" i="2"/>
  <c r="D4537" i="2"/>
  <c r="D4538" i="2"/>
  <c r="D4539" i="2"/>
  <c r="D4540" i="2"/>
  <c r="D4541" i="2"/>
  <c r="D4542" i="2"/>
  <c r="D4543" i="2"/>
  <c r="D4544" i="2"/>
  <c r="D4545" i="2"/>
  <c r="D4546" i="2"/>
  <c r="D4547" i="2"/>
  <c r="D4548" i="2"/>
  <c r="D4549" i="2"/>
  <c r="D4550" i="2"/>
  <c r="D4551" i="2"/>
  <c r="D4552" i="2"/>
  <c r="D4553" i="2"/>
  <c r="D4554" i="2"/>
  <c r="D4555" i="2"/>
  <c r="D4556" i="2"/>
  <c r="D4557" i="2"/>
  <c r="D4558" i="2"/>
  <c r="D4559" i="2"/>
  <c r="D4560" i="2"/>
  <c r="D4561" i="2"/>
  <c r="D4562" i="2"/>
  <c r="D4563" i="2"/>
  <c r="D4564" i="2"/>
  <c r="D4565" i="2"/>
  <c r="D4566" i="2"/>
  <c r="D4567" i="2"/>
  <c r="D4568" i="2"/>
  <c r="D4569" i="2"/>
  <c r="D4570" i="2"/>
  <c r="D4571" i="2"/>
  <c r="D4572" i="2"/>
  <c r="D4573" i="2"/>
  <c r="D4574" i="2"/>
  <c r="D4575" i="2"/>
  <c r="D4576" i="2"/>
  <c r="D4577" i="2"/>
  <c r="D4578" i="2"/>
  <c r="D4579" i="2"/>
  <c r="D4580" i="2"/>
  <c r="D4581" i="2"/>
  <c r="D4582" i="2"/>
  <c r="D4583" i="2"/>
  <c r="D4584" i="2"/>
  <c r="D4585" i="2"/>
  <c r="D4586" i="2"/>
  <c r="D4587" i="2"/>
  <c r="D4588" i="2"/>
  <c r="D4589" i="2"/>
  <c r="D4590" i="2"/>
  <c r="D4591" i="2"/>
  <c r="D4592" i="2"/>
  <c r="D4593" i="2"/>
  <c r="D4594" i="2"/>
  <c r="D4595" i="2"/>
  <c r="D4596" i="2"/>
  <c r="D4597" i="2"/>
  <c r="D4598" i="2"/>
  <c r="D4599" i="2"/>
  <c r="D4600" i="2"/>
  <c r="D4601" i="2"/>
  <c r="D4602" i="2"/>
  <c r="D4603" i="2"/>
  <c r="D4604" i="2"/>
  <c r="D4605" i="2"/>
  <c r="D4606" i="2"/>
  <c r="D4607" i="2"/>
  <c r="D4608" i="2"/>
  <c r="D4609" i="2"/>
  <c r="D4610" i="2"/>
  <c r="D4611" i="2"/>
  <c r="D4612" i="2"/>
  <c r="D4613" i="2"/>
  <c r="D4614" i="2"/>
  <c r="D4615" i="2"/>
  <c r="D4616" i="2"/>
  <c r="D4617" i="2"/>
  <c r="D4618" i="2"/>
  <c r="D4619" i="2"/>
  <c r="D4620" i="2"/>
  <c r="D4621" i="2"/>
  <c r="D4622" i="2"/>
  <c r="D4623" i="2"/>
  <c r="D4624" i="2"/>
  <c r="D4625" i="2"/>
  <c r="D4626" i="2"/>
  <c r="D4627" i="2"/>
  <c r="D4628" i="2"/>
  <c r="D4629" i="2"/>
  <c r="D4630" i="2"/>
  <c r="D4631" i="2"/>
  <c r="D4632" i="2"/>
  <c r="D4633" i="2"/>
  <c r="D4634" i="2"/>
  <c r="D4635" i="2"/>
  <c r="D4636" i="2"/>
  <c r="D4637" i="2"/>
  <c r="D4638" i="2"/>
  <c r="D4639" i="2"/>
  <c r="D4640" i="2"/>
  <c r="D4641" i="2"/>
  <c r="D4642" i="2"/>
  <c r="D4643" i="2"/>
  <c r="D4644" i="2"/>
  <c r="D4645" i="2"/>
  <c r="D4646" i="2"/>
  <c r="D4647" i="2"/>
  <c r="D4648" i="2"/>
  <c r="D4649" i="2"/>
  <c r="D4650" i="2"/>
  <c r="D4651" i="2"/>
  <c r="D4652" i="2"/>
  <c r="D4653" i="2"/>
  <c r="D4654" i="2"/>
  <c r="D4655" i="2"/>
  <c r="D4656" i="2"/>
  <c r="D4657" i="2"/>
  <c r="D4658" i="2"/>
  <c r="D4659" i="2"/>
  <c r="D4660" i="2"/>
  <c r="D4661" i="2"/>
  <c r="D4662" i="2"/>
  <c r="D4663" i="2"/>
  <c r="D4664" i="2"/>
  <c r="D4665" i="2"/>
  <c r="D4666" i="2"/>
  <c r="D4667" i="2"/>
  <c r="D4668" i="2"/>
  <c r="D4669" i="2"/>
  <c r="D4670" i="2"/>
  <c r="D4671" i="2"/>
  <c r="D4672" i="2"/>
  <c r="D4673" i="2"/>
  <c r="D4674" i="2"/>
  <c r="D4675" i="2"/>
  <c r="D4676" i="2"/>
  <c r="D4677" i="2"/>
  <c r="D4678" i="2"/>
  <c r="D4679" i="2"/>
  <c r="D4680" i="2"/>
  <c r="D4681" i="2"/>
  <c r="D4682" i="2"/>
  <c r="D4683" i="2"/>
  <c r="D4684" i="2"/>
  <c r="D4685" i="2"/>
  <c r="D4686" i="2"/>
  <c r="D4687" i="2"/>
  <c r="D4688" i="2"/>
  <c r="D4689" i="2"/>
  <c r="D4690" i="2"/>
  <c r="D4691" i="2"/>
  <c r="D4692" i="2"/>
  <c r="D4693" i="2"/>
  <c r="D4694" i="2"/>
  <c r="D4695" i="2"/>
  <c r="D4696" i="2"/>
  <c r="D4697" i="2"/>
  <c r="D4698" i="2"/>
  <c r="D4699" i="2"/>
  <c r="D4700" i="2"/>
  <c r="D4701" i="2"/>
  <c r="D4702" i="2"/>
  <c r="D4703" i="2"/>
  <c r="D4704" i="2"/>
  <c r="D4705" i="2"/>
  <c r="D4706" i="2"/>
  <c r="D4707" i="2"/>
  <c r="D4708" i="2"/>
  <c r="D4709" i="2"/>
  <c r="D4710" i="2"/>
  <c r="D4711" i="2"/>
  <c r="D4712" i="2"/>
  <c r="D4713" i="2"/>
  <c r="D4714" i="2"/>
  <c r="D4715" i="2"/>
  <c r="D4716" i="2"/>
  <c r="D4717" i="2"/>
  <c r="D4718" i="2"/>
  <c r="D4719" i="2"/>
  <c r="D4720" i="2"/>
  <c r="D4721" i="2"/>
  <c r="D4722" i="2"/>
  <c r="D4723" i="2"/>
  <c r="D4724" i="2"/>
  <c r="D4725" i="2"/>
  <c r="D4726" i="2"/>
  <c r="D4727" i="2"/>
  <c r="D4728" i="2"/>
  <c r="D4729" i="2"/>
  <c r="D4730" i="2"/>
  <c r="D4731" i="2"/>
  <c r="D4732" i="2"/>
  <c r="D4733" i="2"/>
  <c r="D4734" i="2"/>
  <c r="D4735" i="2"/>
  <c r="D4736" i="2"/>
  <c r="D4737" i="2"/>
  <c r="D4738" i="2"/>
  <c r="D4739" i="2"/>
  <c r="D4740" i="2"/>
  <c r="D4741" i="2"/>
  <c r="D4742" i="2"/>
  <c r="D4743" i="2"/>
  <c r="D4744" i="2"/>
  <c r="D4745" i="2"/>
  <c r="D4746" i="2"/>
  <c r="D4747" i="2"/>
  <c r="D4748" i="2"/>
  <c r="D4749" i="2"/>
  <c r="D4750" i="2"/>
  <c r="D4751" i="2"/>
  <c r="D4752" i="2"/>
  <c r="D4753" i="2"/>
  <c r="D4754" i="2"/>
  <c r="D4755" i="2"/>
  <c r="D4756" i="2"/>
  <c r="D4757" i="2"/>
  <c r="D4758" i="2"/>
  <c r="D4759" i="2"/>
  <c r="D4760" i="2"/>
  <c r="D4761" i="2"/>
  <c r="D4762" i="2"/>
  <c r="D4763" i="2"/>
  <c r="D4764" i="2"/>
  <c r="D4765" i="2"/>
  <c r="D4766" i="2"/>
  <c r="D4767" i="2"/>
  <c r="D4768" i="2"/>
  <c r="D4769" i="2"/>
  <c r="D4770" i="2"/>
  <c r="D4771" i="2"/>
  <c r="D4772" i="2"/>
  <c r="D4773" i="2"/>
  <c r="D4774" i="2"/>
  <c r="D4775" i="2"/>
  <c r="D4776" i="2"/>
  <c r="D4777" i="2"/>
  <c r="D4778" i="2"/>
  <c r="D4779" i="2"/>
  <c r="D4780" i="2"/>
  <c r="D4781" i="2"/>
  <c r="D4782" i="2"/>
  <c r="D4783" i="2"/>
  <c r="D4784" i="2"/>
  <c r="D4785" i="2"/>
  <c r="D4786" i="2"/>
  <c r="D4787" i="2"/>
  <c r="D4788" i="2"/>
  <c r="D4789" i="2"/>
  <c r="D4790" i="2"/>
  <c r="D4791" i="2"/>
  <c r="D4792" i="2"/>
  <c r="D4793" i="2"/>
  <c r="D4794" i="2"/>
  <c r="D4795" i="2"/>
  <c r="D4796" i="2"/>
  <c r="D4797" i="2"/>
  <c r="D4798" i="2"/>
  <c r="D4799" i="2"/>
  <c r="D4800" i="2"/>
  <c r="D4801" i="2"/>
  <c r="D4802" i="2"/>
  <c r="D4803" i="2"/>
  <c r="D4804" i="2"/>
  <c r="D4805" i="2"/>
  <c r="D4806" i="2"/>
  <c r="D4807" i="2"/>
  <c r="D4808" i="2"/>
  <c r="D4809" i="2"/>
  <c r="D4810" i="2"/>
  <c r="D4811" i="2"/>
  <c r="D4812" i="2"/>
  <c r="D4813" i="2"/>
  <c r="D4814" i="2"/>
  <c r="D4815" i="2"/>
  <c r="D4816" i="2"/>
  <c r="D4817" i="2"/>
  <c r="D4818" i="2"/>
  <c r="D4819" i="2"/>
  <c r="D4820" i="2"/>
  <c r="D4821" i="2"/>
  <c r="D4822" i="2"/>
  <c r="D4823" i="2"/>
  <c r="D4824" i="2"/>
  <c r="D4825" i="2"/>
  <c r="D4826" i="2"/>
  <c r="D4827" i="2"/>
  <c r="D4828" i="2"/>
  <c r="D4829" i="2"/>
  <c r="D4830" i="2"/>
  <c r="D4831" i="2"/>
  <c r="D4832" i="2"/>
  <c r="D4833" i="2"/>
  <c r="D4834" i="2"/>
  <c r="D4835" i="2"/>
  <c r="D4836" i="2"/>
  <c r="D4837" i="2"/>
  <c r="D4838" i="2"/>
  <c r="D4839" i="2"/>
  <c r="D4840" i="2"/>
  <c r="D4841" i="2"/>
  <c r="D4842" i="2"/>
  <c r="D4843" i="2"/>
  <c r="D4844" i="2"/>
  <c r="D4845" i="2"/>
  <c r="D4846" i="2"/>
  <c r="D4847" i="2"/>
  <c r="D4848" i="2"/>
  <c r="D4849" i="2"/>
  <c r="D4850" i="2"/>
  <c r="D4851" i="2"/>
  <c r="D4852" i="2"/>
  <c r="D4853" i="2"/>
  <c r="D4854" i="2"/>
  <c r="D4855" i="2"/>
  <c r="D4856" i="2"/>
  <c r="D4857" i="2"/>
  <c r="D4858" i="2"/>
  <c r="D4859" i="2"/>
  <c r="D4860" i="2"/>
  <c r="D4861" i="2"/>
  <c r="D4862" i="2"/>
  <c r="D4863" i="2"/>
  <c r="D4864" i="2"/>
  <c r="D4865" i="2"/>
  <c r="D4866" i="2"/>
  <c r="D4867" i="2"/>
  <c r="D4868" i="2"/>
  <c r="D4869" i="2"/>
  <c r="D4870" i="2"/>
  <c r="D4871" i="2"/>
  <c r="D4872" i="2"/>
  <c r="D4873" i="2"/>
  <c r="D4874" i="2"/>
  <c r="D4875" i="2"/>
  <c r="D4876" i="2"/>
  <c r="D4877" i="2"/>
  <c r="D4878" i="2"/>
  <c r="D4879" i="2"/>
  <c r="D4880" i="2"/>
  <c r="D4881" i="2"/>
  <c r="D4882" i="2"/>
  <c r="D4883" i="2"/>
  <c r="D4884" i="2"/>
  <c r="D4885" i="2"/>
  <c r="D4886" i="2"/>
  <c r="D4887" i="2"/>
  <c r="D4888" i="2"/>
  <c r="D4889" i="2"/>
  <c r="D4890" i="2"/>
  <c r="D4891" i="2"/>
  <c r="D4892" i="2"/>
  <c r="D4893" i="2"/>
  <c r="D4894" i="2"/>
  <c r="D4895" i="2"/>
  <c r="D4896" i="2"/>
  <c r="D4897" i="2"/>
  <c r="D4898" i="2"/>
  <c r="D4899" i="2"/>
  <c r="D4900" i="2"/>
  <c r="D4901" i="2"/>
  <c r="D4902" i="2"/>
  <c r="D4903" i="2"/>
  <c r="D4904" i="2"/>
  <c r="D4905" i="2"/>
  <c r="D4906" i="2"/>
  <c r="D4907" i="2"/>
  <c r="D4908" i="2"/>
  <c r="D4909" i="2"/>
  <c r="D4910" i="2"/>
  <c r="D4911" i="2"/>
  <c r="D4912" i="2"/>
  <c r="D4913" i="2"/>
  <c r="D4914" i="2"/>
  <c r="D4915" i="2"/>
  <c r="D4916" i="2"/>
  <c r="D4917" i="2"/>
  <c r="D4918" i="2"/>
  <c r="D4919" i="2"/>
  <c r="D4920" i="2"/>
  <c r="D4921" i="2"/>
  <c r="D4922" i="2"/>
  <c r="D4923" i="2"/>
  <c r="D4924" i="2"/>
  <c r="D4925" i="2"/>
  <c r="D4926" i="2"/>
  <c r="D4927" i="2"/>
  <c r="D4928" i="2"/>
  <c r="D4929" i="2"/>
  <c r="D4930" i="2"/>
  <c r="D4931" i="2"/>
  <c r="D4932" i="2"/>
  <c r="D4933" i="2"/>
  <c r="D4934" i="2"/>
  <c r="D4935" i="2"/>
  <c r="D4936" i="2"/>
  <c r="D4937" i="2"/>
  <c r="D4938" i="2"/>
  <c r="D4939" i="2"/>
  <c r="D4940" i="2"/>
  <c r="D4941" i="2"/>
  <c r="D4942" i="2"/>
  <c r="D4943" i="2"/>
  <c r="D4944" i="2"/>
  <c r="D4945" i="2"/>
  <c r="D4946" i="2"/>
  <c r="D4947" i="2"/>
  <c r="D4948" i="2"/>
  <c r="D4949" i="2"/>
  <c r="D4950" i="2"/>
  <c r="D4951" i="2"/>
  <c r="D4952" i="2"/>
  <c r="D4953" i="2"/>
  <c r="D4954" i="2"/>
  <c r="D4955" i="2"/>
  <c r="D4956" i="2"/>
  <c r="D4957" i="2"/>
  <c r="D4958" i="2"/>
  <c r="D4959" i="2"/>
  <c r="D4960" i="2"/>
  <c r="D4961" i="2"/>
  <c r="D4962" i="2"/>
  <c r="D4963" i="2"/>
  <c r="D4964" i="2"/>
  <c r="D4965" i="2"/>
  <c r="D4966" i="2"/>
  <c r="D4967" i="2"/>
  <c r="D4968" i="2"/>
  <c r="D4969" i="2"/>
  <c r="D4970" i="2"/>
  <c r="D4971" i="2"/>
  <c r="D4972" i="2"/>
  <c r="D4973" i="2"/>
  <c r="D4974" i="2"/>
  <c r="D4975" i="2"/>
  <c r="D4976" i="2"/>
  <c r="D4977" i="2"/>
  <c r="D4978" i="2"/>
  <c r="D4979" i="2"/>
  <c r="D4980" i="2"/>
  <c r="D4981" i="2"/>
  <c r="D4982" i="2"/>
  <c r="D4983" i="2"/>
  <c r="D4984" i="2"/>
  <c r="D4985" i="2"/>
  <c r="D4986" i="2"/>
  <c r="D4987" i="2"/>
  <c r="D4988" i="2"/>
  <c r="D4989" i="2"/>
  <c r="D4990" i="2"/>
  <c r="D4991" i="2"/>
  <c r="D4992" i="2"/>
  <c r="D4993" i="2"/>
  <c r="D4994" i="2"/>
  <c r="D4995" i="2"/>
  <c r="D4996" i="2"/>
  <c r="D4997" i="2"/>
  <c r="D4998" i="2"/>
  <c r="D4999" i="2"/>
  <c r="D5000" i="2"/>
  <c r="D5001" i="2"/>
  <c r="D5002" i="2"/>
  <c r="D5003" i="2"/>
  <c r="D5004" i="2"/>
  <c r="D5005" i="2"/>
  <c r="D5006" i="2"/>
  <c r="D5007" i="2"/>
  <c r="D5008" i="2"/>
  <c r="D5009" i="2"/>
  <c r="D5010" i="2"/>
  <c r="D5011" i="2"/>
  <c r="D5012" i="2"/>
  <c r="D5013" i="2"/>
  <c r="D5014" i="2"/>
  <c r="D5015" i="2"/>
  <c r="D5016" i="2"/>
  <c r="D5017" i="2"/>
  <c r="D5018" i="2"/>
  <c r="D5019" i="2"/>
  <c r="D5020" i="2"/>
  <c r="D5021" i="2"/>
  <c r="D5022" i="2"/>
  <c r="D5023" i="2"/>
  <c r="D5024" i="2"/>
  <c r="D5025" i="2"/>
  <c r="D5026" i="2"/>
  <c r="D5027" i="2"/>
  <c r="D5028" i="2"/>
  <c r="D5029" i="2"/>
  <c r="D5030" i="2"/>
  <c r="D5031" i="2"/>
  <c r="D5032" i="2"/>
  <c r="D5033" i="2"/>
  <c r="D5034" i="2"/>
  <c r="D5035" i="2"/>
  <c r="D5036" i="2"/>
  <c r="D5037" i="2"/>
  <c r="D5038" i="2"/>
  <c r="D5039" i="2"/>
  <c r="D5040" i="2"/>
  <c r="D5041" i="2"/>
  <c r="D5042" i="2"/>
  <c r="D5043" i="2"/>
  <c r="D5044" i="2"/>
  <c r="D5045" i="2"/>
  <c r="D5046" i="2"/>
  <c r="D5047" i="2"/>
  <c r="D5048" i="2"/>
  <c r="D5049" i="2"/>
  <c r="D5050" i="2"/>
  <c r="D5051" i="2"/>
  <c r="D5052" i="2"/>
  <c r="D5053" i="2"/>
  <c r="D5054" i="2"/>
  <c r="D5055" i="2"/>
  <c r="D5056" i="2"/>
  <c r="D5057" i="2"/>
  <c r="D5058" i="2"/>
  <c r="D5059" i="2"/>
  <c r="D5060" i="2"/>
  <c r="D5061" i="2"/>
  <c r="D5062" i="2"/>
  <c r="D5063" i="2"/>
  <c r="D5064" i="2"/>
  <c r="D5065" i="2"/>
  <c r="D5066" i="2"/>
  <c r="D5067" i="2"/>
  <c r="D5068" i="2"/>
  <c r="D5069" i="2"/>
  <c r="D5070" i="2"/>
  <c r="D5071" i="2"/>
  <c r="D5072" i="2"/>
  <c r="D5073" i="2"/>
  <c r="D5074" i="2"/>
  <c r="D5075" i="2"/>
  <c r="D5076" i="2"/>
  <c r="D5077" i="2"/>
  <c r="D5078" i="2"/>
  <c r="D5079" i="2"/>
  <c r="D5080" i="2"/>
  <c r="D5081" i="2"/>
  <c r="D5082" i="2"/>
  <c r="D5083" i="2"/>
  <c r="D5084" i="2"/>
  <c r="D5085" i="2"/>
  <c r="D5086" i="2"/>
  <c r="D5087" i="2"/>
  <c r="D5088" i="2"/>
  <c r="D5089" i="2"/>
  <c r="D5090" i="2"/>
  <c r="D5091" i="2"/>
  <c r="D5092" i="2"/>
  <c r="D5093" i="2"/>
  <c r="D5094" i="2"/>
  <c r="D5095" i="2"/>
  <c r="D5096" i="2"/>
  <c r="D5097" i="2"/>
  <c r="D5098" i="2"/>
  <c r="D5099" i="2"/>
  <c r="D5100" i="2"/>
  <c r="D5101" i="2"/>
  <c r="D5102" i="2"/>
  <c r="D5103" i="2"/>
  <c r="D5104" i="2"/>
  <c r="D5105" i="2"/>
  <c r="D5106" i="2"/>
  <c r="D5107" i="2"/>
  <c r="D5108" i="2"/>
  <c r="D5109" i="2"/>
  <c r="D5110" i="2"/>
  <c r="D5111" i="2"/>
  <c r="D5112" i="2"/>
  <c r="D5113" i="2"/>
  <c r="D5114" i="2"/>
  <c r="D5115" i="2"/>
  <c r="D5116" i="2"/>
  <c r="D5117" i="2"/>
  <c r="D5118" i="2"/>
  <c r="D5119" i="2"/>
  <c r="D5120" i="2"/>
  <c r="D5121" i="2"/>
  <c r="D5122" i="2"/>
  <c r="D5123" i="2"/>
  <c r="D5124" i="2"/>
  <c r="D5125" i="2"/>
  <c r="D5126" i="2"/>
  <c r="D5127" i="2"/>
  <c r="D5128" i="2"/>
  <c r="D5129" i="2"/>
  <c r="D5130" i="2"/>
  <c r="D5131" i="2"/>
  <c r="D5132" i="2"/>
  <c r="D5133" i="2"/>
  <c r="D5134" i="2"/>
  <c r="D5135" i="2"/>
  <c r="D5136" i="2"/>
  <c r="D5137" i="2"/>
  <c r="D5138" i="2"/>
  <c r="D5139" i="2"/>
  <c r="D5140" i="2"/>
  <c r="D5141" i="2"/>
  <c r="D5142" i="2"/>
  <c r="D5143" i="2"/>
  <c r="D5144" i="2"/>
  <c r="D5145" i="2"/>
  <c r="D5146" i="2"/>
  <c r="D5147" i="2"/>
  <c r="D5148" i="2"/>
  <c r="D5149" i="2"/>
  <c r="D5150" i="2"/>
  <c r="D5151" i="2"/>
  <c r="D5152" i="2"/>
  <c r="D5153" i="2"/>
  <c r="D5154" i="2"/>
  <c r="D5155" i="2"/>
  <c r="D5156" i="2"/>
  <c r="D5157" i="2"/>
  <c r="D5158" i="2"/>
  <c r="D5159" i="2"/>
  <c r="D5160" i="2"/>
  <c r="D5161" i="2"/>
  <c r="D5162" i="2"/>
  <c r="D5163" i="2"/>
  <c r="D5164" i="2"/>
  <c r="D5165" i="2"/>
  <c r="D5166" i="2"/>
  <c r="D5167" i="2"/>
  <c r="D5168" i="2"/>
  <c r="D5169" i="2"/>
  <c r="D5170" i="2"/>
  <c r="D5171" i="2"/>
  <c r="D5172" i="2"/>
  <c r="D5173" i="2"/>
  <c r="D5174" i="2"/>
  <c r="D5175" i="2"/>
  <c r="D5176" i="2"/>
  <c r="D5177" i="2"/>
  <c r="D5178" i="2"/>
  <c r="D5179" i="2"/>
  <c r="D5180" i="2"/>
  <c r="D5181" i="2"/>
  <c r="D5182" i="2"/>
  <c r="D5183" i="2"/>
  <c r="D5184" i="2"/>
  <c r="D5185" i="2"/>
  <c r="D5186" i="2"/>
  <c r="D5187" i="2"/>
  <c r="D5188" i="2"/>
  <c r="D5189" i="2"/>
  <c r="D5190" i="2"/>
  <c r="D5191" i="2"/>
  <c r="D5192" i="2"/>
  <c r="D5193" i="2"/>
  <c r="D5194" i="2"/>
  <c r="D5195" i="2"/>
  <c r="D5196" i="2"/>
  <c r="D5197" i="2"/>
  <c r="D5198" i="2"/>
  <c r="D5199" i="2"/>
  <c r="D5200" i="2"/>
  <c r="D5201" i="2"/>
  <c r="D5202" i="2"/>
  <c r="D5203" i="2"/>
  <c r="D5204" i="2"/>
  <c r="D5205" i="2"/>
  <c r="D5206" i="2"/>
  <c r="D5207" i="2"/>
  <c r="D5208" i="2"/>
  <c r="D5209" i="2"/>
  <c r="D5210" i="2"/>
  <c r="D5211" i="2"/>
  <c r="D5212" i="2"/>
  <c r="D5213" i="2"/>
  <c r="D5214" i="2"/>
  <c r="D5215" i="2"/>
  <c r="D5216" i="2"/>
  <c r="D5217" i="2"/>
  <c r="D5218" i="2"/>
  <c r="D5219" i="2"/>
  <c r="D5220" i="2"/>
  <c r="D5221" i="2"/>
  <c r="D5222" i="2"/>
  <c r="D5223" i="2"/>
  <c r="D5224" i="2"/>
  <c r="D5225" i="2"/>
  <c r="D5226" i="2"/>
  <c r="D5227" i="2"/>
  <c r="D5228" i="2"/>
  <c r="D5229" i="2"/>
  <c r="D5230" i="2"/>
  <c r="D5231" i="2"/>
  <c r="D5232" i="2"/>
  <c r="D5233" i="2"/>
  <c r="D5234" i="2"/>
  <c r="D5235" i="2"/>
  <c r="D5236" i="2"/>
  <c r="D5237" i="2"/>
  <c r="D5238" i="2"/>
  <c r="D5239" i="2"/>
  <c r="D5240" i="2"/>
  <c r="D5241" i="2"/>
  <c r="D5242" i="2"/>
  <c r="D5243" i="2"/>
  <c r="D5244" i="2"/>
  <c r="D5245" i="2"/>
  <c r="D5246" i="2"/>
  <c r="D5247" i="2"/>
  <c r="D5248" i="2"/>
  <c r="D5249" i="2"/>
  <c r="D5250" i="2"/>
  <c r="D5251" i="2"/>
  <c r="D5252" i="2"/>
  <c r="D5253" i="2"/>
  <c r="D5254" i="2"/>
  <c r="D5255" i="2"/>
  <c r="D5256" i="2"/>
  <c r="D5257" i="2"/>
  <c r="D5258" i="2"/>
  <c r="D5259" i="2"/>
  <c r="D5260" i="2"/>
  <c r="D5261" i="2"/>
  <c r="D5262" i="2"/>
  <c r="D5263" i="2"/>
  <c r="D5264" i="2"/>
  <c r="D5265" i="2"/>
  <c r="D5266" i="2"/>
  <c r="D5267" i="2"/>
  <c r="D5268" i="2"/>
  <c r="D5269" i="2"/>
  <c r="D5270" i="2"/>
  <c r="D5271" i="2"/>
  <c r="D5272" i="2"/>
  <c r="D5273" i="2"/>
  <c r="D5274" i="2"/>
  <c r="D5275" i="2"/>
  <c r="D5276" i="2"/>
  <c r="D5277" i="2"/>
  <c r="D5278" i="2"/>
  <c r="D5279" i="2"/>
  <c r="D5280" i="2"/>
  <c r="D5281" i="2"/>
  <c r="D5282" i="2"/>
  <c r="D5283" i="2"/>
  <c r="D5284" i="2"/>
  <c r="D5285" i="2"/>
  <c r="D5286" i="2"/>
  <c r="D5287" i="2"/>
  <c r="D5288" i="2"/>
  <c r="D5289" i="2"/>
  <c r="D5290" i="2"/>
  <c r="D5291" i="2"/>
  <c r="D5292" i="2"/>
  <c r="D5293" i="2"/>
  <c r="D5294" i="2"/>
  <c r="D5295" i="2"/>
  <c r="D5296" i="2"/>
  <c r="D5297" i="2"/>
  <c r="D5298" i="2"/>
  <c r="D5299" i="2"/>
  <c r="D5300" i="2"/>
  <c r="D5301" i="2"/>
  <c r="D5302" i="2"/>
  <c r="D5303" i="2"/>
  <c r="D5304" i="2"/>
  <c r="D5305" i="2"/>
  <c r="D5306" i="2"/>
  <c r="D5307" i="2"/>
  <c r="D5308" i="2"/>
  <c r="D5309" i="2"/>
  <c r="D5310" i="2"/>
  <c r="D5311" i="2"/>
  <c r="D5312" i="2"/>
  <c r="D5313" i="2"/>
  <c r="D5314" i="2"/>
  <c r="D5315" i="2"/>
  <c r="D5316" i="2"/>
  <c r="D5317" i="2"/>
  <c r="D5318" i="2"/>
  <c r="D5319" i="2"/>
  <c r="D5320" i="2"/>
  <c r="D5321" i="2"/>
  <c r="D5322" i="2"/>
  <c r="D5323" i="2"/>
  <c r="D5324" i="2"/>
  <c r="D5325" i="2"/>
  <c r="D5326" i="2"/>
  <c r="D5327" i="2"/>
  <c r="D5328" i="2"/>
  <c r="D5329" i="2"/>
  <c r="D5330" i="2"/>
  <c r="D5331" i="2"/>
  <c r="D5332" i="2"/>
  <c r="D5333" i="2"/>
  <c r="D5334" i="2"/>
  <c r="D5335" i="2"/>
  <c r="D5336" i="2"/>
  <c r="D5337" i="2"/>
  <c r="D5338" i="2"/>
  <c r="D5339" i="2"/>
  <c r="D5340" i="2"/>
  <c r="D5341" i="2"/>
  <c r="D5342" i="2"/>
  <c r="D5343" i="2"/>
  <c r="D5344" i="2"/>
  <c r="D5345" i="2"/>
  <c r="D5346" i="2"/>
  <c r="D5347" i="2"/>
  <c r="D5348" i="2"/>
  <c r="D5349" i="2"/>
  <c r="D5350" i="2"/>
  <c r="D5351" i="2"/>
  <c r="D5352" i="2"/>
  <c r="D5353" i="2"/>
  <c r="D5354" i="2"/>
  <c r="D5355" i="2"/>
  <c r="D5356" i="2"/>
  <c r="D5357" i="2"/>
  <c r="D5358" i="2"/>
  <c r="D5359" i="2"/>
  <c r="D5360" i="2"/>
  <c r="D5361" i="2"/>
  <c r="D5362" i="2"/>
  <c r="D5363" i="2"/>
  <c r="D5364" i="2"/>
  <c r="D5365" i="2"/>
  <c r="D5366" i="2"/>
  <c r="D5367" i="2"/>
  <c r="D5368" i="2"/>
  <c r="D5369" i="2"/>
  <c r="D5370" i="2"/>
  <c r="D5371" i="2"/>
  <c r="D5372" i="2"/>
  <c r="D5373" i="2"/>
  <c r="D5374" i="2"/>
  <c r="D5375" i="2"/>
  <c r="D5376" i="2"/>
  <c r="D5377" i="2"/>
  <c r="D5378" i="2"/>
  <c r="D5379" i="2"/>
  <c r="D5380" i="2"/>
  <c r="D5381" i="2"/>
  <c r="D5382" i="2"/>
  <c r="D5383" i="2"/>
  <c r="D5384" i="2"/>
  <c r="D5385" i="2"/>
  <c r="D5386" i="2"/>
  <c r="D5387" i="2"/>
  <c r="D5388" i="2"/>
  <c r="D5389" i="2"/>
  <c r="D5390" i="2"/>
  <c r="D5391" i="2"/>
  <c r="D5392" i="2"/>
  <c r="D5393" i="2"/>
  <c r="D5394" i="2"/>
  <c r="D5395" i="2"/>
  <c r="D5396" i="2"/>
  <c r="D5397" i="2"/>
  <c r="D5398" i="2"/>
  <c r="D5399" i="2"/>
  <c r="D5400" i="2"/>
  <c r="D5401" i="2"/>
  <c r="D5402" i="2"/>
  <c r="D5403" i="2"/>
  <c r="D5404" i="2"/>
  <c r="D5405" i="2"/>
  <c r="D5406" i="2"/>
  <c r="D5407" i="2"/>
  <c r="D5408" i="2"/>
  <c r="D5409" i="2"/>
  <c r="D5410" i="2"/>
  <c r="D5411" i="2"/>
  <c r="D5412" i="2"/>
  <c r="D5413" i="2"/>
  <c r="D5414" i="2"/>
  <c r="D5415" i="2"/>
  <c r="D5416" i="2"/>
  <c r="D5417" i="2"/>
  <c r="D5418" i="2"/>
  <c r="D5419" i="2"/>
  <c r="D5420" i="2"/>
  <c r="D5421" i="2"/>
  <c r="D5422" i="2"/>
  <c r="D5423" i="2"/>
  <c r="D5424" i="2"/>
  <c r="D5425" i="2"/>
  <c r="D5426" i="2"/>
  <c r="D5427" i="2"/>
  <c r="D5428" i="2"/>
  <c r="D5429" i="2"/>
  <c r="D5430" i="2"/>
  <c r="D5431" i="2"/>
  <c r="D5432" i="2"/>
  <c r="D5433" i="2"/>
  <c r="D5434" i="2"/>
  <c r="D5435" i="2"/>
  <c r="D5436" i="2"/>
  <c r="D5437" i="2"/>
  <c r="D5438" i="2"/>
  <c r="D5439" i="2"/>
  <c r="D5440" i="2"/>
  <c r="D5441" i="2"/>
  <c r="D5442" i="2"/>
  <c r="D5443" i="2"/>
  <c r="D5444" i="2"/>
  <c r="D5445" i="2"/>
  <c r="D5446" i="2"/>
  <c r="D5447" i="2"/>
  <c r="D5448" i="2"/>
  <c r="D5449" i="2"/>
  <c r="D5450" i="2"/>
  <c r="D5451" i="2"/>
  <c r="D5452" i="2"/>
  <c r="D5453" i="2"/>
  <c r="D5454" i="2"/>
  <c r="D5455" i="2"/>
  <c r="D5456" i="2"/>
  <c r="D5457" i="2"/>
  <c r="D5458" i="2"/>
  <c r="D5459" i="2"/>
  <c r="D5460" i="2"/>
  <c r="D5461" i="2"/>
  <c r="D5462" i="2"/>
  <c r="D5463" i="2"/>
  <c r="D5464" i="2"/>
  <c r="D5465" i="2"/>
  <c r="D5466" i="2"/>
  <c r="D5467" i="2"/>
  <c r="D5468" i="2"/>
  <c r="D5469" i="2"/>
  <c r="D5470" i="2"/>
  <c r="D5471" i="2"/>
  <c r="D5472" i="2"/>
  <c r="D5473" i="2"/>
  <c r="D5474" i="2"/>
  <c r="D5475" i="2"/>
  <c r="D5476" i="2"/>
  <c r="D5477" i="2"/>
  <c r="D5478" i="2"/>
  <c r="D5479" i="2"/>
  <c r="D5480" i="2"/>
  <c r="D5481" i="2"/>
  <c r="D5482" i="2"/>
  <c r="D5483" i="2"/>
  <c r="D5484" i="2"/>
  <c r="D5485" i="2"/>
  <c r="D5486" i="2"/>
  <c r="D5487" i="2"/>
  <c r="D5488" i="2"/>
  <c r="D5489" i="2"/>
  <c r="D5490" i="2"/>
  <c r="D5491" i="2"/>
  <c r="D5492" i="2"/>
  <c r="D5493" i="2"/>
  <c r="D5494" i="2"/>
  <c r="D5495" i="2"/>
  <c r="D5496" i="2"/>
  <c r="D5497" i="2"/>
  <c r="D5498" i="2"/>
  <c r="D5499" i="2"/>
  <c r="D5500" i="2"/>
  <c r="D5501" i="2"/>
  <c r="D5502" i="2"/>
  <c r="D5503" i="2"/>
  <c r="D5504" i="2"/>
  <c r="D5505" i="2"/>
  <c r="D5506" i="2"/>
  <c r="D5507" i="2"/>
  <c r="D5508" i="2"/>
  <c r="D5509" i="2"/>
  <c r="D5510" i="2"/>
  <c r="D5511" i="2"/>
  <c r="D5512" i="2"/>
  <c r="D5513" i="2"/>
  <c r="D5514" i="2"/>
  <c r="D5515" i="2"/>
  <c r="D5516" i="2"/>
  <c r="D5517" i="2"/>
  <c r="D5518" i="2"/>
  <c r="D5519" i="2"/>
  <c r="D5520" i="2"/>
  <c r="D5521" i="2"/>
  <c r="D5522" i="2"/>
  <c r="D5523" i="2"/>
  <c r="D5524" i="2"/>
  <c r="D5525" i="2"/>
  <c r="D5526" i="2"/>
  <c r="D5527" i="2"/>
  <c r="D5528" i="2"/>
  <c r="D5529" i="2"/>
  <c r="D5530" i="2"/>
  <c r="D5531" i="2"/>
  <c r="D5532" i="2"/>
  <c r="D5533" i="2"/>
  <c r="D5534" i="2"/>
  <c r="D5535" i="2"/>
  <c r="D5536" i="2"/>
  <c r="D5537" i="2"/>
  <c r="D5538" i="2"/>
  <c r="D5539" i="2"/>
  <c r="D5540" i="2"/>
  <c r="D5541" i="2"/>
  <c r="D5542" i="2"/>
  <c r="D5543" i="2"/>
  <c r="D5544" i="2"/>
  <c r="D5545" i="2"/>
  <c r="D5546" i="2"/>
  <c r="D5547" i="2"/>
  <c r="D5548" i="2"/>
  <c r="D5549" i="2"/>
  <c r="D5550" i="2"/>
  <c r="D5551" i="2"/>
  <c r="D5552" i="2"/>
  <c r="D5553" i="2"/>
  <c r="D5554" i="2"/>
  <c r="D5555" i="2"/>
  <c r="D5556" i="2"/>
  <c r="D5557" i="2"/>
  <c r="D5558" i="2"/>
  <c r="D5559" i="2"/>
  <c r="D5560" i="2"/>
  <c r="D5561" i="2"/>
  <c r="D5562" i="2"/>
  <c r="D5563" i="2"/>
  <c r="D5564" i="2"/>
  <c r="D5565" i="2"/>
  <c r="D5566" i="2"/>
  <c r="D5567" i="2"/>
  <c r="D5568" i="2"/>
  <c r="D5569" i="2"/>
  <c r="D5570" i="2"/>
  <c r="D5571" i="2"/>
  <c r="D5572" i="2"/>
  <c r="D5573" i="2"/>
  <c r="D5574" i="2"/>
  <c r="D5575" i="2"/>
  <c r="D5576" i="2"/>
  <c r="D5577" i="2"/>
  <c r="D5578" i="2"/>
  <c r="D5579" i="2"/>
  <c r="D5580" i="2"/>
  <c r="D5581" i="2"/>
  <c r="D5582" i="2"/>
  <c r="D5583" i="2"/>
  <c r="D5584" i="2"/>
  <c r="D5585" i="2"/>
  <c r="D5586" i="2"/>
  <c r="D5587" i="2"/>
  <c r="D5588" i="2"/>
  <c r="D5589" i="2"/>
  <c r="D5590" i="2"/>
  <c r="D5591" i="2"/>
  <c r="D5592" i="2"/>
  <c r="D5593" i="2"/>
  <c r="D5594" i="2"/>
  <c r="D5595" i="2"/>
  <c r="D5596" i="2"/>
  <c r="D5597" i="2"/>
  <c r="D5598" i="2"/>
  <c r="D5599" i="2"/>
  <c r="D5600" i="2"/>
  <c r="D5601" i="2"/>
  <c r="D5602" i="2"/>
  <c r="D5603" i="2"/>
  <c r="D5604" i="2"/>
  <c r="D5605" i="2"/>
  <c r="D5606" i="2"/>
  <c r="D5607" i="2"/>
  <c r="D5608" i="2"/>
  <c r="D5609" i="2"/>
  <c r="D5610" i="2"/>
  <c r="D5611" i="2"/>
  <c r="D5612" i="2"/>
  <c r="D5613" i="2"/>
  <c r="D5614" i="2"/>
  <c r="D5615" i="2"/>
  <c r="D5616" i="2"/>
  <c r="D5617" i="2"/>
  <c r="D5618" i="2"/>
  <c r="D5619" i="2"/>
  <c r="D5620" i="2"/>
  <c r="D5621" i="2"/>
  <c r="D5622" i="2"/>
  <c r="D5623" i="2"/>
  <c r="D5624" i="2"/>
  <c r="D5625" i="2"/>
  <c r="D5626" i="2"/>
  <c r="D5627" i="2"/>
  <c r="D5628" i="2"/>
  <c r="D5629" i="2"/>
  <c r="D5630" i="2"/>
  <c r="D5631" i="2"/>
  <c r="D5632" i="2"/>
  <c r="D5633" i="2"/>
  <c r="D5634" i="2"/>
  <c r="D5635" i="2"/>
  <c r="D5636" i="2"/>
  <c r="D5637" i="2"/>
  <c r="D5638" i="2"/>
  <c r="D5639" i="2"/>
  <c r="D5640" i="2"/>
  <c r="D5641" i="2"/>
  <c r="D5642" i="2"/>
  <c r="D5643" i="2"/>
  <c r="D5644" i="2"/>
  <c r="D5645" i="2"/>
  <c r="D5646" i="2"/>
  <c r="D5647" i="2"/>
  <c r="D5648" i="2"/>
  <c r="D5649" i="2"/>
  <c r="D5650" i="2"/>
  <c r="D5651" i="2"/>
  <c r="D5652" i="2"/>
  <c r="D5653" i="2"/>
  <c r="D5654" i="2"/>
  <c r="D5655" i="2"/>
  <c r="D5656" i="2"/>
  <c r="D5657" i="2"/>
  <c r="D5658" i="2"/>
  <c r="D5659" i="2"/>
  <c r="D5660" i="2"/>
  <c r="D5661" i="2"/>
  <c r="D5662" i="2"/>
  <c r="D5663" i="2"/>
  <c r="D5664" i="2"/>
  <c r="D5665" i="2"/>
  <c r="D5666" i="2"/>
  <c r="D5667" i="2"/>
  <c r="D5668" i="2"/>
  <c r="D5669" i="2"/>
  <c r="D5670" i="2"/>
  <c r="D5671" i="2"/>
  <c r="D5672" i="2"/>
  <c r="D5673" i="2"/>
  <c r="D5674" i="2"/>
  <c r="D5675" i="2"/>
  <c r="D5676" i="2"/>
  <c r="D5677" i="2"/>
  <c r="D5678" i="2"/>
  <c r="D5679" i="2"/>
  <c r="D5680" i="2"/>
  <c r="D5681" i="2"/>
  <c r="D5682" i="2"/>
  <c r="D5683" i="2"/>
  <c r="D5684" i="2"/>
  <c r="D5685" i="2"/>
  <c r="D5686" i="2"/>
  <c r="D5687" i="2"/>
  <c r="D5688" i="2"/>
  <c r="D5689" i="2"/>
  <c r="D5690" i="2"/>
  <c r="D5691" i="2"/>
  <c r="D5692" i="2"/>
  <c r="D5693" i="2"/>
  <c r="D5694" i="2"/>
  <c r="D5695" i="2"/>
  <c r="D5696" i="2"/>
  <c r="D5697" i="2"/>
  <c r="D5698" i="2"/>
  <c r="D5699" i="2"/>
  <c r="D5700" i="2"/>
  <c r="D5701" i="2"/>
  <c r="D5702" i="2"/>
  <c r="D5703" i="2"/>
  <c r="D5704" i="2"/>
  <c r="D5705" i="2"/>
  <c r="D5706" i="2"/>
  <c r="D5707" i="2"/>
  <c r="D5708" i="2"/>
  <c r="D5709" i="2"/>
  <c r="D5710" i="2"/>
  <c r="D5711" i="2"/>
  <c r="D5712" i="2"/>
  <c r="D5713" i="2"/>
  <c r="D5714" i="2"/>
  <c r="D5715" i="2"/>
  <c r="D5716" i="2"/>
  <c r="D5717" i="2"/>
  <c r="D5718" i="2"/>
  <c r="D5719" i="2"/>
  <c r="D5720" i="2"/>
  <c r="D5721" i="2"/>
  <c r="D5722" i="2"/>
  <c r="D5723" i="2"/>
  <c r="D5724" i="2"/>
  <c r="D5725" i="2"/>
  <c r="D5726" i="2"/>
  <c r="D5727" i="2"/>
  <c r="D5728" i="2"/>
  <c r="D5729" i="2"/>
  <c r="D5730" i="2"/>
  <c r="D5731" i="2"/>
  <c r="D5732" i="2"/>
  <c r="D5733" i="2"/>
  <c r="D5734" i="2"/>
  <c r="D5735" i="2"/>
  <c r="D5736" i="2"/>
  <c r="D5737" i="2"/>
  <c r="D5738" i="2"/>
  <c r="D5739" i="2"/>
  <c r="D5740" i="2"/>
  <c r="D5741" i="2"/>
  <c r="D5742" i="2"/>
  <c r="D5743" i="2"/>
  <c r="D5744" i="2"/>
  <c r="D5745" i="2"/>
  <c r="D5746" i="2"/>
  <c r="D5747" i="2"/>
  <c r="D5748" i="2"/>
  <c r="D5749" i="2"/>
  <c r="D5750" i="2"/>
  <c r="D5751" i="2"/>
  <c r="D5752" i="2"/>
  <c r="D5753" i="2"/>
  <c r="D5754" i="2"/>
  <c r="D5755" i="2"/>
  <c r="D5756" i="2"/>
  <c r="D5757" i="2"/>
  <c r="D5758" i="2"/>
  <c r="D5759" i="2"/>
  <c r="D5760" i="2"/>
  <c r="D5761" i="2"/>
  <c r="D5762" i="2"/>
  <c r="D5763" i="2"/>
  <c r="D5764" i="2"/>
  <c r="D5765" i="2"/>
  <c r="D5766" i="2"/>
  <c r="D5767" i="2"/>
  <c r="D5768" i="2"/>
  <c r="D5769" i="2"/>
  <c r="D5770" i="2"/>
  <c r="D5771" i="2"/>
  <c r="D5772" i="2"/>
  <c r="D5773" i="2"/>
  <c r="D5774" i="2"/>
  <c r="D5775" i="2"/>
  <c r="D5776" i="2"/>
  <c r="D5777" i="2"/>
  <c r="D5778" i="2"/>
  <c r="D5779" i="2"/>
  <c r="D5780" i="2"/>
  <c r="D5781" i="2"/>
  <c r="D5782" i="2"/>
  <c r="D5783" i="2"/>
  <c r="D5784" i="2"/>
  <c r="D5785" i="2"/>
  <c r="D5786" i="2"/>
  <c r="D5787" i="2"/>
  <c r="D5788" i="2"/>
  <c r="D5789" i="2"/>
  <c r="D5790" i="2"/>
  <c r="D5791" i="2"/>
  <c r="D5792" i="2"/>
  <c r="D5793" i="2"/>
  <c r="D5794" i="2"/>
  <c r="D5795" i="2"/>
  <c r="D5796" i="2"/>
  <c r="D5797" i="2"/>
  <c r="D5798" i="2"/>
  <c r="D5799" i="2"/>
  <c r="D5800" i="2"/>
  <c r="D5801" i="2"/>
  <c r="D5802" i="2"/>
  <c r="D5803" i="2"/>
  <c r="D5804" i="2"/>
  <c r="D5805" i="2"/>
  <c r="D5806" i="2"/>
  <c r="D5807" i="2"/>
  <c r="D5808" i="2"/>
  <c r="D5809" i="2"/>
  <c r="D5810" i="2"/>
  <c r="D5811" i="2"/>
  <c r="D5812" i="2"/>
  <c r="D5813" i="2"/>
  <c r="D5814" i="2"/>
  <c r="D5815" i="2"/>
  <c r="D5816" i="2"/>
  <c r="D5817" i="2"/>
  <c r="D5818" i="2"/>
  <c r="D5819" i="2"/>
  <c r="D5820" i="2"/>
  <c r="D5821" i="2"/>
  <c r="D5822" i="2"/>
  <c r="D5823" i="2"/>
  <c r="D5824" i="2"/>
  <c r="D5825" i="2"/>
  <c r="D5826" i="2"/>
  <c r="D5827" i="2"/>
  <c r="D5828" i="2"/>
  <c r="D5829" i="2"/>
  <c r="D5830" i="2"/>
  <c r="D5831" i="2"/>
  <c r="D5832" i="2"/>
  <c r="D5833" i="2"/>
  <c r="D5834" i="2"/>
  <c r="D5835" i="2"/>
  <c r="D5836" i="2"/>
  <c r="D5837" i="2"/>
  <c r="D5838" i="2"/>
  <c r="D5839" i="2"/>
  <c r="D5840" i="2"/>
  <c r="D5841" i="2"/>
  <c r="D5842" i="2"/>
  <c r="D5843" i="2"/>
  <c r="D5844" i="2"/>
  <c r="D5845" i="2"/>
  <c r="D5846" i="2"/>
  <c r="D5847" i="2"/>
  <c r="D5848" i="2"/>
  <c r="D5849" i="2"/>
  <c r="D5850" i="2"/>
  <c r="D5851" i="2"/>
  <c r="D5852" i="2"/>
  <c r="D5853" i="2"/>
  <c r="D5854" i="2"/>
  <c r="D5855" i="2"/>
  <c r="D5856" i="2"/>
  <c r="D5857" i="2"/>
  <c r="D5858" i="2"/>
  <c r="D5859" i="2"/>
  <c r="D5860" i="2"/>
  <c r="D5861" i="2"/>
  <c r="D5862" i="2"/>
  <c r="D5863" i="2"/>
  <c r="D5864" i="2"/>
  <c r="D5865" i="2"/>
  <c r="D5866" i="2"/>
  <c r="D5867" i="2"/>
  <c r="D5868" i="2"/>
  <c r="D5869" i="2"/>
  <c r="D5870" i="2"/>
  <c r="D5871" i="2"/>
  <c r="D5872" i="2"/>
  <c r="D5873" i="2"/>
  <c r="D5874" i="2"/>
  <c r="D5875" i="2"/>
  <c r="D5876" i="2"/>
  <c r="D5877" i="2"/>
  <c r="D5878" i="2"/>
  <c r="D5879" i="2"/>
  <c r="D5880" i="2"/>
  <c r="D5881" i="2"/>
  <c r="D5882" i="2"/>
  <c r="D5883" i="2"/>
  <c r="D5884" i="2"/>
  <c r="D5885" i="2"/>
  <c r="D5886" i="2"/>
  <c r="D5887" i="2"/>
  <c r="D5888" i="2"/>
  <c r="D5889" i="2"/>
  <c r="D5890" i="2"/>
  <c r="D5891" i="2"/>
  <c r="D5892" i="2"/>
  <c r="D5893" i="2"/>
  <c r="D5894" i="2"/>
  <c r="D5895" i="2"/>
  <c r="D5896" i="2"/>
  <c r="D5897" i="2"/>
  <c r="D5898" i="2"/>
  <c r="D5899" i="2"/>
  <c r="D5900" i="2"/>
  <c r="D5901" i="2"/>
  <c r="D5902" i="2"/>
  <c r="D5903" i="2"/>
  <c r="D5904" i="2"/>
  <c r="D5905" i="2"/>
  <c r="D5906" i="2"/>
  <c r="D5907" i="2"/>
  <c r="D5908" i="2"/>
  <c r="D5909" i="2"/>
  <c r="D5910" i="2"/>
  <c r="D5911" i="2"/>
  <c r="D5912" i="2"/>
  <c r="D5913" i="2"/>
  <c r="D5914" i="2"/>
  <c r="D5915" i="2"/>
  <c r="D5916" i="2"/>
  <c r="D5917" i="2"/>
  <c r="D5918" i="2"/>
  <c r="D5919" i="2"/>
  <c r="D5920" i="2"/>
  <c r="D5921" i="2"/>
  <c r="D5922" i="2"/>
  <c r="D5923" i="2"/>
  <c r="D5924" i="2"/>
  <c r="D5925" i="2"/>
  <c r="D5926" i="2"/>
  <c r="D5927" i="2"/>
  <c r="D5928" i="2"/>
  <c r="D5929" i="2"/>
  <c r="D5930" i="2"/>
  <c r="D5931" i="2"/>
  <c r="D5932" i="2"/>
  <c r="D5933" i="2"/>
  <c r="D5934" i="2"/>
  <c r="D5935" i="2"/>
  <c r="D5936" i="2"/>
  <c r="D5937" i="2"/>
  <c r="D5938" i="2"/>
  <c r="D5939" i="2"/>
  <c r="D5940" i="2"/>
  <c r="D5941" i="2"/>
  <c r="D5942" i="2"/>
  <c r="D5943" i="2"/>
  <c r="D5944" i="2"/>
  <c r="D5945" i="2"/>
  <c r="D5946" i="2"/>
  <c r="D5947" i="2"/>
  <c r="D5948" i="2"/>
  <c r="D5949" i="2"/>
  <c r="D5950" i="2"/>
  <c r="D5951" i="2"/>
  <c r="D5952" i="2"/>
  <c r="D5953" i="2"/>
  <c r="D5954" i="2"/>
  <c r="D5955" i="2"/>
  <c r="D5956" i="2"/>
  <c r="D5957" i="2"/>
  <c r="D5958" i="2"/>
  <c r="D5959" i="2"/>
  <c r="D5960" i="2"/>
  <c r="D5961" i="2"/>
  <c r="D5962" i="2"/>
  <c r="D5963" i="2"/>
  <c r="D5964" i="2"/>
  <c r="D5965" i="2"/>
  <c r="D5966" i="2"/>
  <c r="D5967" i="2"/>
  <c r="D5968" i="2"/>
  <c r="D5969" i="2"/>
  <c r="D5970" i="2"/>
  <c r="D5971" i="2"/>
  <c r="D5972" i="2"/>
  <c r="D5973" i="2"/>
  <c r="D5974" i="2"/>
  <c r="D5975" i="2"/>
  <c r="D5976" i="2"/>
  <c r="D5977" i="2"/>
  <c r="D5978" i="2"/>
  <c r="D5979" i="2"/>
  <c r="D5980" i="2"/>
  <c r="D5981" i="2"/>
  <c r="D5982" i="2"/>
  <c r="D5983" i="2"/>
  <c r="D5984" i="2"/>
  <c r="D5985" i="2"/>
  <c r="D5986" i="2"/>
  <c r="D5987" i="2"/>
  <c r="D5988" i="2"/>
  <c r="D5989" i="2"/>
  <c r="D5990" i="2"/>
  <c r="D5991" i="2"/>
  <c r="D5992" i="2"/>
  <c r="D5993" i="2"/>
  <c r="D5994" i="2"/>
  <c r="D5995" i="2"/>
  <c r="D5996" i="2"/>
  <c r="D5997" i="2"/>
  <c r="D5998" i="2"/>
  <c r="D5999" i="2"/>
  <c r="D6000" i="2"/>
  <c r="D6001" i="2"/>
  <c r="D6002" i="2"/>
  <c r="D6003" i="2"/>
  <c r="D6004" i="2"/>
  <c r="D6005" i="2"/>
  <c r="D6006" i="2"/>
  <c r="D6007" i="2"/>
  <c r="D6008" i="2"/>
  <c r="D6009" i="2"/>
  <c r="D6010" i="2"/>
  <c r="D6011" i="2"/>
  <c r="D6012" i="2"/>
  <c r="D6013" i="2"/>
  <c r="D6014" i="2"/>
  <c r="D6015" i="2"/>
  <c r="D6016" i="2"/>
  <c r="D6017" i="2"/>
  <c r="D6018" i="2"/>
  <c r="D6019" i="2"/>
  <c r="D6020" i="2"/>
  <c r="D6021" i="2"/>
  <c r="D6022" i="2"/>
  <c r="D6023" i="2"/>
  <c r="D6024" i="2"/>
  <c r="D6025" i="2"/>
  <c r="D6026" i="2"/>
  <c r="D6027" i="2"/>
  <c r="D6028" i="2"/>
  <c r="D6029" i="2"/>
  <c r="D6030" i="2"/>
  <c r="D6031" i="2"/>
  <c r="D6032" i="2"/>
  <c r="D6033" i="2"/>
  <c r="D6034" i="2"/>
  <c r="D6035" i="2"/>
  <c r="D6036" i="2"/>
  <c r="D6037" i="2"/>
  <c r="D6038" i="2"/>
  <c r="D6039" i="2"/>
  <c r="D6040" i="2"/>
  <c r="D6041" i="2"/>
  <c r="D6042" i="2"/>
  <c r="D6043" i="2"/>
  <c r="D6044" i="2"/>
  <c r="D6045" i="2"/>
  <c r="D6046" i="2"/>
  <c r="D6047" i="2"/>
  <c r="D6048" i="2"/>
  <c r="D6049" i="2"/>
  <c r="D6050" i="2"/>
  <c r="D6051" i="2"/>
  <c r="D6052" i="2"/>
  <c r="D6053" i="2"/>
  <c r="D6054" i="2"/>
  <c r="D6055" i="2"/>
  <c r="D6056" i="2"/>
  <c r="D6057" i="2"/>
  <c r="D6058" i="2"/>
  <c r="D6059" i="2"/>
  <c r="D6060" i="2"/>
  <c r="D6061" i="2"/>
  <c r="D6062" i="2"/>
  <c r="D6063" i="2"/>
  <c r="D6064" i="2"/>
  <c r="D6065" i="2"/>
  <c r="D6066" i="2"/>
  <c r="D6067" i="2"/>
  <c r="D6068" i="2"/>
  <c r="D6069" i="2"/>
  <c r="D6070" i="2"/>
  <c r="D6071" i="2"/>
  <c r="D6072" i="2"/>
  <c r="D6073" i="2"/>
  <c r="D6074" i="2"/>
  <c r="D6075" i="2"/>
  <c r="D6076" i="2"/>
  <c r="D6077" i="2"/>
  <c r="D6078" i="2"/>
  <c r="D6079" i="2"/>
  <c r="D6080" i="2"/>
  <c r="D6081" i="2"/>
  <c r="D6082" i="2"/>
  <c r="D6083" i="2"/>
  <c r="D6084" i="2"/>
  <c r="D6085" i="2"/>
  <c r="D6086" i="2"/>
  <c r="D6087" i="2"/>
  <c r="D6088" i="2"/>
  <c r="D6089" i="2"/>
  <c r="D6090" i="2"/>
  <c r="D6091" i="2"/>
  <c r="D6092" i="2"/>
  <c r="D6093" i="2"/>
  <c r="D6094" i="2"/>
  <c r="D6095" i="2"/>
  <c r="D6096" i="2"/>
  <c r="D6097" i="2"/>
  <c r="D6098" i="2"/>
  <c r="D6099" i="2"/>
  <c r="D6100" i="2"/>
  <c r="D6101" i="2"/>
  <c r="D6102" i="2"/>
  <c r="D6103" i="2"/>
  <c r="D6104" i="2"/>
  <c r="D6105" i="2"/>
  <c r="D6106" i="2"/>
  <c r="D6107" i="2"/>
  <c r="D6108" i="2"/>
  <c r="D6109" i="2"/>
  <c r="D6110" i="2"/>
  <c r="D6111" i="2"/>
  <c r="D6112" i="2"/>
  <c r="D6113" i="2"/>
  <c r="D6114" i="2"/>
  <c r="D6115" i="2"/>
  <c r="D6116" i="2"/>
  <c r="D6117" i="2"/>
  <c r="D6118" i="2"/>
  <c r="D6119" i="2"/>
  <c r="D6120" i="2"/>
  <c r="D6121" i="2"/>
  <c r="D6122" i="2"/>
  <c r="D6123" i="2"/>
  <c r="D6124" i="2"/>
  <c r="D6125" i="2"/>
  <c r="D6126" i="2"/>
  <c r="D6127" i="2"/>
  <c r="D6128" i="2"/>
  <c r="D6129" i="2"/>
  <c r="D6130" i="2"/>
  <c r="D6131" i="2"/>
  <c r="D6132" i="2"/>
  <c r="D6133" i="2"/>
  <c r="D6134" i="2"/>
  <c r="D6135" i="2"/>
  <c r="D6136" i="2"/>
  <c r="D6137" i="2"/>
  <c r="D6138" i="2"/>
  <c r="D6139" i="2"/>
  <c r="D6140" i="2"/>
  <c r="D6141" i="2"/>
  <c r="D6142" i="2"/>
  <c r="D6143" i="2"/>
  <c r="D6144" i="2"/>
  <c r="D6145" i="2"/>
  <c r="D6146" i="2"/>
  <c r="D6147" i="2"/>
  <c r="D6148" i="2"/>
  <c r="D6149" i="2"/>
  <c r="D6150" i="2"/>
  <c r="D6151" i="2"/>
  <c r="D6152" i="2"/>
  <c r="D6153" i="2"/>
  <c r="D6154" i="2"/>
  <c r="D6155" i="2"/>
  <c r="D6156" i="2"/>
  <c r="D6157" i="2"/>
  <c r="D6158" i="2"/>
  <c r="D6159" i="2"/>
  <c r="D6160" i="2"/>
  <c r="D6161" i="2"/>
  <c r="D6162" i="2"/>
  <c r="D6163" i="2"/>
  <c r="D6164" i="2"/>
  <c r="D6165" i="2"/>
  <c r="D6166" i="2"/>
  <c r="D6167" i="2"/>
  <c r="D6168" i="2"/>
  <c r="D6169" i="2"/>
  <c r="D6170" i="2"/>
  <c r="D6171" i="2"/>
  <c r="D6172" i="2"/>
  <c r="D6173" i="2"/>
  <c r="D6174" i="2"/>
  <c r="D6175" i="2"/>
  <c r="D6176" i="2"/>
  <c r="D6177" i="2"/>
  <c r="D6178" i="2"/>
  <c r="D6179" i="2"/>
  <c r="D6180" i="2"/>
  <c r="D6181" i="2"/>
  <c r="D6182" i="2"/>
  <c r="D6183" i="2"/>
  <c r="D6184" i="2"/>
  <c r="D6185" i="2"/>
  <c r="D6186" i="2"/>
  <c r="D6187" i="2"/>
  <c r="D6188" i="2"/>
  <c r="D6189" i="2"/>
  <c r="D6190" i="2"/>
  <c r="D6191" i="2"/>
  <c r="D6192" i="2"/>
  <c r="D6193" i="2"/>
  <c r="D6194" i="2"/>
  <c r="D6195" i="2"/>
  <c r="D6196" i="2"/>
  <c r="D6197" i="2"/>
  <c r="D6198" i="2"/>
  <c r="D6199" i="2"/>
  <c r="D6200" i="2"/>
  <c r="D6201" i="2"/>
  <c r="D6202" i="2"/>
  <c r="D6203" i="2"/>
  <c r="D6204" i="2"/>
  <c r="D6205" i="2"/>
  <c r="D6206" i="2"/>
  <c r="D6207" i="2"/>
  <c r="D6208" i="2"/>
  <c r="D6209" i="2"/>
  <c r="D6210" i="2"/>
  <c r="D6211" i="2"/>
  <c r="D6212" i="2"/>
  <c r="D6213" i="2"/>
  <c r="D6214" i="2"/>
  <c r="D6215" i="2"/>
  <c r="D6216" i="2"/>
  <c r="D6217" i="2"/>
  <c r="D6218" i="2"/>
  <c r="D6219" i="2"/>
  <c r="D6220" i="2"/>
  <c r="D6221" i="2"/>
  <c r="D6222" i="2"/>
  <c r="D6223" i="2"/>
  <c r="D6224" i="2"/>
  <c r="D6225" i="2"/>
  <c r="D6226" i="2"/>
  <c r="D6227" i="2"/>
  <c r="D6228" i="2"/>
  <c r="D6229" i="2"/>
  <c r="D6230" i="2"/>
  <c r="D6231" i="2"/>
  <c r="D6232" i="2"/>
  <c r="D6233" i="2"/>
  <c r="D6234" i="2"/>
  <c r="D6235" i="2"/>
  <c r="D6236" i="2"/>
  <c r="D6237" i="2"/>
  <c r="D6238" i="2"/>
  <c r="D6239" i="2"/>
  <c r="D6240" i="2"/>
  <c r="D6241" i="2"/>
  <c r="D6242" i="2"/>
  <c r="D6243" i="2"/>
  <c r="D6244" i="2"/>
  <c r="D6245" i="2"/>
  <c r="D6246" i="2"/>
  <c r="D6247" i="2"/>
  <c r="D6248" i="2"/>
  <c r="D6249" i="2"/>
  <c r="D6250" i="2"/>
  <c r="D6251" i="2"/>
  <c r="D6252" i="2"/>
  <c r="D6253" i="2"/>
  <c r="D6254" i="2"/>
  <c r="D6255" i="2"/>
  <c r="D6256" i="2"/>
  <c r="D6257" i="2"/>
  <c r="D6258" i="2"/>
  <c r="D6259" i="2"/>
  <c r="D6260" i="2"/>
  <c r="D6261" i="2"/>
  <c r="D6262" i="2"/>
  <c r="D6263" i="2"/>
  <c r="D6264" i="2"/>
  <c r="D6265" i="2"/>
  <c r="D6266" i="2"/>
  <c r="D6267" i="2"/>
  <c r="D6268" i="2"/>
  <c r="D6269" i="2"/>
  <c r="D6270" i="2"/>
  <c r="D6271" i="2"/>
  <c r="D6272" i="2"/>
  <c r="D6273" i="2"/>
  <c r="D6274" i="2"/>
  <c r="D6275" i="2"/>
  <c r="D6276" i="2"/>
  <c r="D6277" i="2"/>
  <c r="D6278" i="2"/>
  <c r="D6279" i="2"/>
  <c r="D6280" i="2"/>
  <c r="D6281" i="2"/>
  <c r="D6282" i="2"/>
  <c r="D6283" i="2"/>
  <c r="D6284" i="2"/>
  <c r="D6285" i="2"/>
  <c r="D6286" i="2"/>
  <c r="D6287" i="2"/>
  <c r="D6288" i="2"/>
  <c r="D6289" i="2"/>
  <c r="D6290" i="2"/>
  <c r="D6291" i="2"/>
  <c r="D6292" i="2"/>
  <c r="D6293" i="2"/>
  <c r="D6294" i="2"/>
  <c r="D6295" i="2"/>
  <c r="D6296" i="2"/>
  <c r="D6297" i="2"/>
  <c r="D6298" i="2"/>
  <c r="D6299" i="2"/>
  <c r="D6300" i="2"/>
  <c r="D6301" i="2"/>
  <c r="D6302" i="2"/>
  <c r="D6303" i="2"/>
  <c r="D6304" i="2"/>
  <c r="D6305" i="2"/>
  <c r="D6306" i="2"/>
  <c r="D6307" i="2"/>
  <c r="D6308" i="2"/>
  <c r="D6309" i="2"/>
  <c r="D6310" i="2"/>
  <c r="D6311" i="2"/>
  <c r="D6312" i="2"/>
  <c r="D6313" i="2"/>
  <c r="D6314" i="2"/>
  <c r="D6315" i="2"/>
  <c r="D6316" i="2"/>
  <c r="D6317" i="2"/>
  <c r="D6318" i="2"/>
  <c r="D6319" i="2"/>
  <c r="D6320" i="2"/>
  <c r="D6321" i="2"/>
  <c r="D6322" i="2"/>
  <c r="D6323" i="2"/>
  <c r="D6324" i="2"/>
  <c r="D6325" i="2"/>
  <c r="D6326" i="2"/>
  <c r="D6327" i="2"/>
  <c r="D6328" i="2"/>
  <c r="D6329" i="2"/>
  <c r="D6330" i="2"/>
  <c r="D6331" i="2"/>
  <c r="D6332" i="2"/>
  <c r="D6333" i="2"/>
  <c r="D6334" i="2"/>
  <c r="D6335" i="2"/>
  <c r="D6336" i="2"/>
  <c r="D6337" i="2"/>
  <c r="D6338" i="2"/>
  <c r="D6339" i="2"/>
  <c r="D6340" i="2"/>
  <c r="D6341" i="2"/>
  <c r="D6342" i="2"/>
  <c r="D6343" i="2"/>
  <c r="D6344" i="2"/>
  <c r="D6345" i="2"/>
  <c r="D6346" i="2"/>
  <c r="D6347" i="2"/>
  <c r="D6348" i="2"/>
  <c r="D6349" i="2"/>
  <c r="D6350" i="2"/>
  <c r="D6351" i="2"/>
  <c r="D6352" i="2"/>
  <c r="D6353" i="2"/>
  <c r="D6354" i="2"/>
  <c r="D6355" i="2"/>
  <c r="D6356" i="2"/>
  <c r="D6357" i="2"/>
  <c r="D6358" i="2"/>
  <c r="D6359" i="2"/>
  <c r="D6360" i="2"/>
  <c r="D6361" i="2"/>
  <c r="D6362" i="2"/>
  <c r="D6363" i="2"/>
  <c r="D6364" i="2"/>
  <c r="D6365" i="2"/>
  <c r="D6366" i="2"/>
  <c r="D6367" i="2"/>
  <c r="D6368" i="2"/>
  <c r="D6369" i="2"/>
  <c r="D6370" i="2"/>
  <c r="D6371" i="2"/>
  <c r="D6372" i="2"/>
  <c r="D6373" i="2"/>
  <c r="D6374" i="2"/>
  <c r="D6375" i="2"/>
  <c r="D6376" i="2"/>
  <c r="D6377" i="2"/>
  <c r="D6378" i="2"/>
  <c r="D6379" i="2"/>
  <c r="D6380" i="2"/>
  <c r="D6381" i="2"/>
  <c r="D6382" i="2"/>
  <c r="D6383" i="2"/>
  <c r="D6384" i="2"/>
  <c r="D6385" i="2"/>
  <c r="D6386" i="2"/>
  <c r="D6387" i="2"/>
  <c r="D6388" i="2"/>
  <c r="D6389" i="2"/>
  <c r="D6390" i="2"/>
  <c r="D6391" i="2"/>
  <c r="D6392" i="2"/>
  <c r="D6393" i="2"/>
  <c r="D6394" i="2"/>
  <c r="D6395" i="2"/>
  <c r="D6396" i="2"/>
  <c r="D6397" i="2"/>
  <c r="D6398" i="2"/>
  <c r="D6399" i="2"/>
  <c r="D6400" i="2"/>
  <c r="D6401" i="2"/>
  <c r="D6402" i="2"/>
  <c r="D6403" i="2"/>
  <c r="D6404" i="2"/>
  <c r="D6405" i="2"/>
  <c r="D6406" i="2"/>
  <c r="D6407" i="2"/>
  <c r="D6408" i="2"/>
  <c r="D6409" i="2"/>
  <c r="D6410" i="2"/>
  <c r="D6411" i="2"/>
  <c r="D6412" i="2"/>
  <c r="D6413" i="2"/>
  <c r="D6414" i="2"/>
  <c r="D6415" i="2"/>
  <c r="D6416" i="2"/>
  <c r="D6417" i="2"/>
  <c r="D6418" i="2"/>
  <c r="D6419" i="2"/>
  <c r="D6420" i="2"/>
  <c r="D6421" i="2"/>
  <c r="D6422" i="2"/>
  <c r="D6423" i="2"/>
  <c r="D6424" i="2"/>
  <c r="D6425" i="2"/>
  <c r="D6426" i="2"/>
  <c r="D6427" i="2"/>
  <c r="D6428" i="2"/>
  <c r="D6429" i="2"/>
  <c r="D6430" i="2"/>
  <c r="D6431" i="2"/>
  <c r="D6432" i="2"/>
  <c r="D6433" i="2"/>
  <c r="D6434" i="2"/>
  <c r="D6435" i="2"/>
  <c r="D6436" i="2"/>
  <c r="D6437" i="2"/>
  <c r="D6438" i="2"/>
  <c r="D6439" i="2"/>
  <c r="D6440" i="2"/>
  <c r="D6441" i="2"/>
  <c r="D6442" i="2"/>
  <c r="D6443" i="2"/>
  <c r="D6444" i="2"/>
  <c r="D6445" i="2"/>
  <c r="D6446" i="2"/>
  <c r="D6447" i="2"/>
  <c r="D6448" i="2"/>
  <c r="D6449" i="2"/>
  <c r="D6450" i="2"/>
  <c r="D6451" i="2"/>
  <c r="D6452" i="2"/>
  <c r="D6453" i="2"/>
  <c r="D6454" i="2"/>
  <c r="D6455" i="2"/>
  <c r="D6456" i="2"/>
  <c r="D6457" i="2"/>
  <c r="D6458" i="2"/>
  <c r="D6459" i="2"/>
  <c r="D6460" i="2"/>
  <c r="D6461" i="2"/>
  <c r="D6462" i="2"/>
  <c r="D6463" i="2"/>
  <c r="D6464" i="2"/>
  <c r="D6465" i="2"/>
  <c r="D6466" i="2"/>
  <c r="D6467" i="2"/>
  <c r="D6468" i="2"/>
  <c r="D6469" i="2"/>
  <c r="D6470" i="2"/>
  <c r="D6471" i="2"/>
  <c r="D6472" i="2"/>
  <c r="D6473" i="2"/>
  <c r="D6474" i="2"/>
  <c r="D6475" i="2"/>
  <c r="D6476" i="2"/>
  <c r="D6477" i="2"/>
  <c r="D6478" i="2"/>
  <c r="D6479" i="2"/>
  <c r="D6480" i="2"/>
  <c r="D6481" i="2"/>
  <c r="D6482" i="2"/>
  <c r="D6483" i="2"/>
  <c r="D6484" i="2"/>
  <c r="D6485" i="2"/>
  <c r="D6486" i="2"/>
  <c r="D6487" i="2"/>
  <c r="D6488" i="2"/>
  <c r="D6489" i="2"/>
  <c r="D6490" i="2"/>
  <c r="D6491" i="2"/>
  <c r="D6492" i="2"/>
  <c r="D6493" i="2"/>
  <c r="D6494" i="2"/>
  <c r="D6495" i="2"/>
  <c r="D6496" i="2"/>
  <c r="D6497" i="2"/>
  <c r="D6498" i="2"/>
  <c r="D6499" i="2"/>
  <c r="D6500" i="2"/>
  <c r="D6501" i="2"/>
  <c r="D6502" i="2"/>
  <c r="D6503" i="2"/>
  <c r="D6504" i="2"/>
  <c r="D6505" i="2"/>
  <c r="D6506" i="2"/>
  <c r="D6507" i="2"/>
  <c r="D6508" i="2"/>
  <c r="D6509" i="2"/>
  <c r="D6510" i="2"/>
  <c r="D6511" i="2"/>
  <c r="D6512" i="2"/>
  <c r="D6513" i="2"/>
  <c r="D6514" i="2"/>
  <c r="D6515" i="2"/>
  <c r="D6516" i="2"/>
  <c r="D6517" i="2"/>
  <c r="D6518" i="2"/>
  <c r="D6519" i="2"/>
  <c r="D6520" i="2"/>
  <c r="D6521" i="2"/>
  <c r="D6522" i="2"/>
  <c r="D6523" i="2"/>
  <c r="D6524" i="2"/>
  <c r="D6525" i="2"/>
  <c r="D6526" i="2"/>
  <c r="D6527" i="2"/>
  <c r="D6528" i="2"/>
  <c r="D6529" i="2"/>
  <c r="D6530" i="2"/>
  <c r="D6531" i="2"/>
  <c r="D6532" i="2"/>
  <c r="D6533" i="2"/>
  <c r="D6534" i="2"/>
  <c r="D6535" i="2"/>
  <c r="D6536" i="2"/>
  <c r="D6537" i="2"/>
  <c r="D6538" i="2"/>
  <c r="D6539" i="2"/>
  <c r="D6540" i="2"/>
  <c r="D6541" i="2"/>
  <c r="D6542" i="2"/>
  <c r="D6543" i="2"/>
  <c r="D6544" i="2"/>
  <c r="D6545" i="2"/>
  <c r="D6546" i="2"/>
  <c r="D6547" i="2"/>
  <c r="D6548" i="2"/>
  <c r="D6549" i="2"/>
  <c r="D6550" i="2"/>
  <c r="D6551" i="2"/>
  <c r="D6552" i="2"/>
  <c r="D6553" i="2"/>
  <c r="D6554" i="2"/>
  <c r="D6555" i="2"/>
  <c r="D6556" i="2"/>
  <c r="D6557" i="2"/>
  <c r="D6558" i="2"/>
  <c r="D6559" i="2"/>
  <c r="D6560" i="2"/>
  <c r="D6561" i="2"/>
  <c r="D6562" i="2"/>
  <c r="D6563" i="2"/>
  <c r="D6564" i="2"/>
  <c r="D6565" i="2"/>
  <c r="D6566" i="2"/>
  <c r="D6567" i="2"/>
  <c r="D6568" i="2"/>
  <c r="D6569" i="2"/>
  <c r="D6570" i="2"/>
  <c r="D6571" i="2"/>
  <c r="D6572" i="2"/>
  <c r="D6573" i="2"/>
  <c r="D6574" i="2"/>
  <c r="D6575" i="2"/>
  <c r="D6576" i="2"/>
  <c r="D6577" i="2"/>
  <c r="D6578" i="2"/>
  <c r="D6579" i="2"/>
  <c r="D6580" i="2"/>
  <c r="D6581" i="2"/>
  <c r="D6582" i="2"/>
  <c r="D6583" i="2"/>
  <c r="D6584" i="2"/>
  <c r="D6585" i="2"/>
  <c r="D6586" i="2"/>
  <c r="D6587" i="2"/>
  <c r="D6588" i="2"/>
  <c r="D6589" i="2"/>
  <c r="D6590" i="2"/>
  <c r="D6591" i="2"/>
  <c r="D6592" i="2"/>
  <c r="D6593" i="2"/>
  <c r="D6594" i="2"/>
  <c r="D6595" i="2"/>
  <c r="D6596" i="2"/>
  <c r="D6597" i="2"/>
  <c r="D6598" i="2"/>
  <c r="D6599" i="2"/>
  <c r="D6600" i="2"/>
  <c r="D6601" i="2"/>
  <c r="D6602" i="2"/>
  <c r="D6603" i="2"/>
  <c r="D6604" i="2"/>
  <c r="D6605" i="2"/>
  <c r="D6606" i="2"/>
  <c r="D6607" i="2"/>
  <c r="D6608" i="2"/>
  <c r="D6609" i="2"/>
  <c r="D6610" i="2"/>
  <c r="D6611" i="2"/>
  <c r="D6612" i="2"/>
  <c r="D6613" i="2"/>
  <c r="D6614" i="2"/>
  <c r="D6615" i="2"/>
  <c r="D6616" i="2"/>
  <c r="D6617" i="2"/>
  <c r="D6618" i="2"/>
  <c r="D6619" i="2"/>
  <c r="D6620" i="2"/>
  <c r="D6621" i="2"/>
  <c r="D6622" i="2"/>
  <c r="D6623" i="2"/>
  <c r="D6624" i="2"/>
  <c r="D6625" i="2"/>
  <c r="D6626" i="2"/>
  <c r="D6627" i="2"/>
  <c r="D6628" i="2"/>
  <c r="D6629" i="2"/>
  <c r="D6630" i="2"/>
  <c r="D6631" i="2"/>
  <c r="D6632" i="2"/>
  <c r="D6633" i="2"/>
  <c r="D6634" i="2"/>
  <c r="D6635" i="2"/>
  <c r="D6636" i="2"/>
  <c r="D6637" i="2"/>
  <c r="D6638" i="2"/>
  <c r="D6639" i="2"/>
  <c r="D6640" i="2"/>
  <c r="D6641" i="2"/>
  <c r="D6642" i="2"/>
  <c r="D6643" i="2"/>
  <c r="D6644" i="2"/>
  <c r="D6645" i="2"/>
  <c r="D6646" i="2"/>
  <c r="D6647" i="2"/>
  <c r="D6648" i="2"/>
  <c r="D6649" i="2"/>
  <c r="D6650" i="2"/>
  <c r="D6651" i="2"/>
  <c r="D6652" i="2"/>
  <c r="D6653" i="2"/>
  <c r="D6654" i="2"/>
  <c r="D6655" i="2"/>
  <c r="D6656" i="2"/>
  <c r="D6657" i="2"/>
  <c r="D6658" i="2"/>
  <c r="D6659" i="2"/>
  <c r="D6660" i="2"/>
  <c r="D6661" i="2"/>
  <c r="D6662" i="2"/>
  <c r="D6663" i="2"/>
  <c r="D6664" i="2"/>
  <c r="D6665" i="2"/>
  <c r="D6666" i="2"/>
  <c r="D6667" i="2"/>
  <c r="D6668" i="2"/>
  <c r="D6669" i="2"/>
  <c r="D6670" i="2"/>
  <c r="D6671" i="2"/>
  <c r="D6672" i="2"/>
  <c r="D6673" i="2"/>
  <c r="D6674" i="2"/>
  <c r="D6675" i="2"/>
  <c r="D6676" i="2"/>
  <c r="D6677" i="2"/>
  <c r="D6678" i="2"/>
  <c r="D6679" i="2"/>
  <c r="D6680" i="2"/>
  <c r="D6681" i="2"/>
  <c r="D6682" i="2"/>
  <c r="D6683" i="2"/>
  <c r="D6684" i="2"/>
  <c r="D6685" i="2"/>
  <c r="D6686" i="2"/>
  <c r="D6687" i="2"/>
  <c r="D6688" i="2"/>
  <c r="D6689" i="2"/>
  <c r="D6690" i="2"/>
  <c r="D6691" i="2"/>
  <c r="D6692" i="2"/>
  <c r="D6693" i="2"/>
  <c r="D6694" i="2"/>
  <c r="D6695" i="2"/>
  <c r="D6696" i="2"/>
  <c r="D6697" i="2"/>
  <c r="D6698" i="2"/>
  <c r="D6699" i="2"/>
  <c r="D6700" i="2"/>
  <c r="D6701" i="2"/>
  <c r="D6702" i="2"/>
  <c r="D6703" i="2"/>
  <c r="D6704" i="2"/>
  <c r="D6705" i="2"/>
  <c r="D6706" i="2"/>
  <c r="D6707" i="2"/>
  <c r="D6708" i="2"/>
  <c r="D6709" i="2"/>
  <c r="D6710" i="2"/>
  <c r="D6711" i="2"/>
  <c r="D6712" i="2"/>
  <c r="D6713" i="2"/>
  <c r="D6714" i="2"/>
  <c r="D6715" i="2"/>
  <c r="D6716" i="2"/>
  <c r="D6717" i="2"/>
  <c r="D6718" i="2"/>
  <c r="D6719" i="2"/>
  <c r="D6720" i="2"/>
  <c r="D6721" i="2"/>
  <c r="D6722" i="2"/>
  <c r="D6723" i="2"/>
  <c r="D6724" i="2"/>
  <c r="D6725" i="2"/>
  <c r="D6726" i="2"/>
  <c r="D6727" i="2"/>
  <c r="D6728" i="2"/>
  <c r="D6729" i="2"/>
  <c r="D6730" i="2"/>
  <c r="D6731" i="2"/>
  <c r="D6732" i="2"/>
  <c r="D6733" i="2"/>
  <c r="D6734" i="2"/>
  <c r="D6735" i="2"/>
  <c r="D6736" i="2"/>
  <c r="D6737" i="2"/>
  <c r="D6738" i="2"/>
  <c r="D6739" i="2"/>
  <c r="D6740" i="2"/>
  <c r="D6741" i="2"/>
  <c r="D6742" i="2"/>
  <c r="D6743" i="2"/>
  <c r="D6744" i="2"/>
  <c r="D6745" i="2"/>
  <c r="D6746" i="2"/>
  <c r="D6747" i="2"/>
  <c r="D6748" i="2"/>
  <c r="D6749" i="2"/>
  <c r="D6750" i="2"/>
  <c r="D6751" i="2"/>
  <c r="D6752" i="2"/>
  <c r="D6753" i="2"/>
  <c r="D6754" i="2"/>
  <c r="D6755" i="2"/>
  <c r="D6756" i="2"/>
  <c r="D6757" i="2"/>
  <c r="D6758" i="2"/>
  <c r="D6759" i="2"/>
  <c r="D6760" i="2"/>
  <c r="D6761" i="2"/>
  <c r="D6762" i="2"/>
  <c r="D6763" i="2"/>
  <c r="D6764" i="2"/>
  <c r="D6765" i="2"/>
  <c r="D6766" i="2"/>
  <c r="D6767" i="2"/>
  <c r="D6768" i="2"/>
  <c r="D6769" i="2"/>
  <c r="D6770" i="2"/>
  <c r="D6771" i="2"/>
  <c r="D6772" i="2"/>
  <c r="D6773" i="2"/>
  <c r="D6774" i="2"/>
  <c r="D6775" i="2"/>
  <c r="D6776" i="2"/>
  <c r="D6777" i="2"/>
  <c r="D6778" i="2"/>
  <c r="D6779" i="2"/>
  <c r="D6780" i="2"/>
  <c r="D6781" i="2"/>
  <c r="D6782" i="2"/>
  <c r="D6783" i="2"/>
  <c r="D6784" i="2"/>
  <c r="D6785" i="2"/>
  <c r="D6786" i="2"/>
  <c r="D6787" i="2"/>
  <c r="D6788" i="2"/>
  <c r="D6789" i="2"/>
  <c r="D6790" i="2"/>
  <c r="D6791" i="2"/>
  <c r="D6792" i="2"/>
  <c r="D6793" i="2"/>
  <c r="D6794" i="2"/>
  <c r="D6795" i="2"/>
  <c r="D6796" i="2"/>
  <c r="D6797" i="2"/>
  <c r="D6798" i="2"/>
  <c r="D6799" i="2"/>
  <c r="D6800" i="2"/>
  <c r="D6801" i="2"/>
  <c r="D6802" i="2"/>
  <c r="D6803" i="2"/>
  <c r="D6804" i="2"/>
  <c r="D6805" i="2"/>
  <c r="D6806" i="2"/>
  <c r="D6807" i="2"/>
  <c r="D6808" i="2"/>
  <c r="D6809" i="2"/>
  <c r="D6810" i="2"/>
  <c r="D6811" i="2"/>
  <c r="D6812" i="2"/>
  <c r="D6813" i="2"/>
  <c r="D6814" i="2"/>
  <c r="D6815" i="2"/>
  <c r="D6816" i="2"/>
  <c r="D6817" i="2"/>
  <c r="D6818" i="2"/>
  <c r="D6819" i="2"/>
  <c r="D6820" i="2"/>
  <c r="D6821" i="2"/>
  <c r="D6822" i="2"/>
  <c r="D6823" i="2"/>
  <c r="D6824" i="2"/>
  <c r="D6825" i="2"/>
  <c r="D6826" i="2"/>
  <c r="D6827" i="2"/>
  <c r="D6828" i="2"/>
  <c r="D6829" i="2"/>
  <c r="D6830" i="2"/>
  <c r="D6831" i="2"/>
  <c r="D6832" i="2"/>
  <c r="D6833" i="2"/>
  <c r="D6834" i="2"/>
  <c r="D6835" i="2"/>
  <c r="D6836" i="2"/>
  <c r="D6837" i="2"/>
  <c r="D6838" i="2"/>
  <c r="D6839" i="2"/>
  <c r="D6840" i="2"/>
  <c r="D6841" i="2"/>
  <c r="D6842" i="2"/>
  <c r="D6843" i="2"/>
  <c r="D6844" i="2"/>
  <c r="D6845" i="2"/>
  <c r="D6846" i="2"/>
  <c r="D6847" i="2"/>
  <c r="D6848" i="2"/>
  <c r="D6849" i="2"/>
  <c r="D6850" i="2"/>
  <c r="D6851" i="2"/>
  <c r="D6852" i="2"/>
  <c r="D6853" i="2"/>
  <c r="D6854" i="2"/>
  <c r="D6855" i="2"/>
  <c r="D6856" i="2"/>
  <c r="D6857" i="2"/>
  <c r="D6858" i="2"/>
  <c r="D6859" i="2"/>
  <c r="D6860" i="2"/>
  <c r="D6861" i="2"/>
  <c r="D6862" i="2"/>
  <c r="D6863" i="2"/>
  <c r="D6864" i="2"/>
  <c r="D6865" i="2"/>
  <c r="D6866" i="2"/>
  <c r="D6867" i="2"/>
  <c r="D6868" i="2"/>
  <c r="D6869" i="2"/>
  <c r="D6870" i="2"/>
  <c r="D6871" i="2"/>
  <c r="D6872" i="2"/>
  <c r="D6873" i="2"/>
  <c r="D6874" i="2"/>
  <c r="D6875" i="2"/>
  <c r="D6876" i="2"/>
  <c r="D6877" i="2"/>
  <c r="D6878" i="2"/>
  <c r="D6879" i="2"/>
  <c r="D6880" i="2"/>
  <c r="D6881" i="2"/>
  <c r="D6882" i="2"/>
  <c r="D6883" i="2"/>
  <c r="D6884" i="2"/>
  <c r="D6885" i="2"/>
  <c r="D6886" i="2"/>
  <c r="D6887" i="2"/>
  <c r="D6888" i="2"/>
  <c r="D6889" i="2"/>
  <c r="D6890" i="2"/>
  <c r="D6891" i="2"/>
  <c r="D6892" i="2"/>
  <c r="D6893" i="2"/>
  <c r="D6894" i="2"/>
  <c r="D6895" i="2"/>
  <c r="D6896" i="2"/>
  <c r="D6897" i="2"/>
  <c r="D6898" i="2"/>
  <c r="D6899" i="2"/>
  <c r="D6900" i="2"/>
  <c r="D6901" i="2"/>
  <c r="D6902" i="2"/>
  <c r="D6903" i="2"/>
  <c r="D6904" i="2"/>
  <c r="D6905" i="2"/>
  <c r="D6906" i="2"/>
  <c r="D6907" i="2"/>
  <c r="D6908" i="2"/>
  <c r="D6909" i="2"/>
  <c r="D6910" i="2"/>
  <c r="D6911" i="2"/>
  <c r="D6912" i="2"/>
  <c r="D6913" i="2"/>
  <c r="D6914" i="2"/>
  <c r="D6915" i="2"/>
  <c r="D6916" i="2"/>
  <c r="D6917" i="2"/>
  <c r="D6918" i="2"/>
  <c r="D6919" i="2"/>
  <c r="D6920" i="2"/>
  <c r="D6921" i="2"/>
  <c r="D6922" i="2"/>
  <c r="D6923" i="2"/>
  <c r="D6924" i="2"/>
  <c r="D6925" i="2"/>
  <c r="D6926" i="2"/>
  <c r="D6927" i="2"/>
  <c r="D6928" i="2"/>
  <c r="D6929" i="2"/>
  <c r="D6930" i="2"/>
  <c r="D6931" i="2"/>
  <c r="D6932" i="2"/>
  <c r="D6933" i="2"/>
  <c r="D6934" i="2"/>
  <c r="D6935" i="2"/>
  <c r="D6936" i="2"/>
  <c r="D6937" i="2"/>
  <c r="D6938" i="2"/>
  <c r="D6939" i="2"/>
  <c r="D6940" i="2"/>
  <c r="D6941" i="2"/>
  <c r="D6942" i="2"/>
  <c r="D6943" i="2"/>
  <c r="D6944" i="2"/>
  <c r="D6945" i="2"/>
  <c r="D6946" i="2"/>
  <c r="D6947" i="2"/>
  <c r="D6948" i="2"/>
  <c r="D6949" i="2"/>
  <c r="D6950" i="2"/>
  <c r="D6951" i="2"/>
  <c r="D6952" i="2"/>
  <c r="D6953" i="2"/>
  <c r="D6954" i="2"/>
  <c r="D6955" i="2"/>
  <c r="D6956" i="2"/>
  <c r="D6957" i="2"/>
  <c r="D6958" i="2"/>
  <c r="D6959" i="2"/>
  <c r="D6960" i="2"/>
  <c r="D6961" i="2"/>
  <c r="D6962" i="2"/>
  <c r="D6963" i="2"/>
  <c r="D6964" i="2"/>
  <c r="D6965" i="2"/>
  <c r="D6966" i="2"/>
  <c r="D6967" i="2"/>
  <c r="D6968" i="2"/>
  <c r="D6969" i="2"/>
  <c r="D6970" i="2"/>
  <c r="D6971" i="2"/>
  <c r="D6972" i="2"/>
  <c r="D6973" i="2"/>
  <c r="D6974" i="2"/>
  <c r="D6975" i="2"/>
  <c r="D6976" i="2"/>
  <c r="D6977" i="2"/>
  <c r="D6978" i="2"/>
  <c r="D6979" i="2"/>
  <c r="D6980" i="2"/>
  <c r="D6981" i="2"/>
  <c r="D6982" i="2"/>
  <c r="D6983" i="2"/>
  <c r="D6984" i="2"/>
  <c r="D6985" i="2"/>
  <c r="D6986" i="2"/>
  <c r="D6987" i="2"/>
  <c r="D6988" i="2"/>
  <c r="D6989" i="2"/>
  <c r="D6990" i="2"/>
  <c r="D6991" i="2"/>
  <c r="D6992" i="2"/>
  <c r="D6993" i="2"/>
  <c r="D6994" i="2"/>
  <c r="D6995" i="2"/>
  <c r="D6996" i="2"/>
  <c r="D6997" i="2"/>
  <c r="D6998" i="2"/>
  <c r="D6999" i="2"/>
  <c r="D7000" i="2"/>
  <c r="D7001" i="2"/>
  <c r="D7002" i="2"/>
  <c r="D7003" i="2"/>
  <c r="D7004" i="2"/>
  <c r="D7005" i="2"/>
  <c r="D7006" i="2"/>
  <c r="D7007" i="2"/>
  <c r="D7008" i="2"/>
  <c r="D7009" i="2"/>
  <c r="D7010" i="2"/>
  <c r="D7011" i="2"/>
  <c r="D7012" i="2"/>
  <c r="D7013" i="2"/>
  <c r="D7014" i="2"/>
  <c r="D7015" i="2"/>
  <c r="D7016" i="2"/>
  <c r="D7017" i="2"/>
  <c r="D7018" i="2"/>
  <c r="D7019" i="2"/>
  <c r="D7020" i="2"/>
  <c r="D7021" i="2"/>
  <c r="D7022" i="2"/>
  <c r="D7023" i="2"/>
  <c r="D7024" i="2"/>
  <c r="D7025" i="2"/>
  <c r="D7026" i="2"/>
  <c r="D7027" i="2"/>
  <c r="D7028" i="2"/>
  <c r="D7029" i="2"/>
  <c r="D7030" i="2"/>
  <c r="D7031" i="2"/>
  <c r="D7032" i="2"/>
  <c r="D7033" i="2"/>
  <c r="D7034" i="2"/>
  <c r="D7035" i="2"/>
  <c r="D7036" i="2"/>
  <c r="D7037" i="2"/>
  <c r="D7038" i="2"/>
  <c r="D7039" i="2"/>
  <c r="D7040" i="2"/>
  <c r="D7041" i="2"/>
  <c r="D7042" i="2"/>
  <c r="D7043" i="2"/>
  <c r="D7044" i="2"/>
  <c r="D7045" i="2"/>
  <c r="D7046" i="2"/>
  <c r="D7047" i="2"/>
  <c r="D7048" i="2"/>
  <c r="D7049" i="2"/>
  <c r="D7050" i="2"/>
  <c r="D7051" i="2"/>
  <c r="D7052" i="2"/>
  <c r="D7053" i="2"/>
  <c r="D7054" i="2"/>
  <c r="D7055" i="2"/>
  <c r="D7056" i="2"/>
  <c r="D7057" i="2"/>
  <c r="D7058" i="2"/>
  <c r="D7059" i="2"/>
  <c r="D7060" i="2"/>
  <c r="D7061" i="2"/>
  <c r="D7062" i="2"/>
  <c r="D7063" i="2"/>
  <c r="D7064" i="2"/>
  <c r="D7065" i="2"/>
  <c r="D7066" i="2"/>
  <c r="D7067" i="2"/>
  <c r="D7068" i="2"/>
  <c r="D7069" i="2"/>
  <c r="D7070" i="2"/>
  <c r="D7071" i="2"/>
  <c r="D7072" i="2"/>
  <c r="D7073" i="2"/>
  <c r="D7074" i="2"/>
  <c r="D7075" i="2"/>
  <c r="D7076" i="2"/>
  <c r="D7077" i="2"/>
  <c r="D7078" i="2"/>
  <c r="D7079" i="2"/>
  <c r="D7080" i="2"/>
  <c r="D7081" i="2"/>
  <c r="D7082" i="2"/>
  <c r="D7083" i="2"/>
  <c r="D7084" i="2"/>
  <c r="D7085" i="2"/>
  <c r="D7086" i="2"/>
  <c r="D7087" i="2"/>
  <c r="D7088" i="2"/>
  <c r="D7089" i="2"/>
  <c r="D7090" i="2"/>
  <c r="D7091" i="2"/>
  <c r="D7092" i="2"/>
  <c r="D7093" i="2"/>
  <c r="D7094" i="2"/>
  <c r="D7095" i="2"/>
  <c r="D7096" i="2"/>
  <c r="D7097" i="2"/>
  <c r="D7098" i="2"/>
  <c r="D7099" i="2"/>
  <c r="D7100" i="2"/>
  <c r="D7101" i="2"/>
  <c r="D7102" i="2"/>
  <c r="D7103" i="2"/>
  <c r="D7104" i="2"/>
  <c r="D7105" i="2"/>
  <c r="D7106" i="2"/>
  <c r="D7107" i="2"/>
  <c r="D7108" i="2"/>
  <c r="D7109" i="2"/>
  <c r="D7110" i="2"/>
  <c r="D7111" i="2"/>
  <c r="D7112" i="2"/>
  <c r="D7113" i="2"/>
  <c r="D7114" i="2"/>
  <c r="D7115" i="2"/>
  <c r="D7116" i="2"/>
  <c r="D7117" i="2"/>
  <c r="D7118" i="2"/>
  <c r="D7119" i="2"/>
  <c r="D7120" i="2"/>
  <c r="D7121" i="2"/>
  <c r="D7122" i="2"/>
  <c r="D7123" i="2"/>
  <c r="D7124" i="2"/>
  <c r="D7125" i="2"/>
  <c r="D7126" i="2"/>
  <c r="D7127" i="2"/>
  <c r="D7128" i="2"/>
  <c r="D7129" i="2"/>
  <c r="D7130" i="2"/>
  <c r="D7131" i="2"/>
  <c r="D7132" i="2"/>
  <c r="D7133" i="2"/>
  <c r="D7134" i="2"/>
  <c r="D7135" i="2"/>
  <c r="D7136" i="2"/>
  <c r="D7137" i="2"/>
  <c r="D7138" i="2"/>
  <c r="D7139" i="2"/>
  <c r="D7140" i="2"/>
  <c r="D7141" i="2"/>
  <c r="D7142" i="2"/>
  <c r="D7143" i="2"/>
  <c r="D7144" i="2"/>
  <c r="D7145" i="2"/>
  <c r="D7146" i="2"/>
  <c r="D7147" i="2"/>
  <c r="D7148" i="2"/>
  <c r="D7149" i="2"/>
  <c r="D7150" i="2"/>
  <c r="D7151" i="2"/>
  <c r="D7152" i="2"/>
  <c r="D7153" i="2"/>
  <c r="D7154" i="2"/>
  <c r="D7155" i="2"/>
  <c r="D7156" i="2"/>
  <c r="D7157" i="2"/>
  <c r="D7158" i="2"/>
  <c r="D7159" i="2"/>
  <c r="D7160" i="2"/>
  <c r="D7161" i="2"/>
  <c r="D7162" i="2"/>
  <c r="D7163" i="2"/>
  <c r="D7164" i="2"/>
  <c r="D7165" i="2"/>
  <c r="D7166" i="2"/>
  <c r="D7167" i="2"/>
  <c r="D7168" i="2"/>
  <c r="D7169" i="2"/>
  <c r="D7170" i="2"/>
  <c r="D7171" i="2"/>
  <c r="D7172" i="2"/>
  <c r="D7173" i="2"/>
  <c r="D7174" i="2"/>
  <c r="D7175" i="2"/>
  <c r="D7176" i="2"/>
  <c r="D7177" i="2"/>
  <c r="D7178" i="2"/>
  <c r="D7179" i="2"/>
  <c r="D7180" i="2"/>
  <c r="D7181" i="2"/>
  <c r="D7182" i="2"/>
  <c r="D7183" i="2"/>
  <c r="D7184" i="2"/>
  <c r="D7185" i="2"/>
  <c r="D7186" i="2"/>
  <c r="D7187" i="2"/>
  <c r="D7188" i="2"/>
  <c r="D7189" i="2"/>
  <c r="D7190" i="2"/>
  <c r="D7191" i="2"/>
  <c r="D7192" i="2"/>
  <c r="D7193" i="2"/>
  <c r="D7194" i="2"/>
  <c r="D7195" i="2"/>
  <c r="D7196" i="2"/>
  <c r="D7197" i="2"/>
  <c r="D7198" i="2"/>
  <c r="D7199" i="2"/>
  <c r="D7200" i="2"/>
  <c r="D7201" i="2"/>
  <c r="D7202" i="2"/>
  <c r="D7203" i="2"/>
  <c r="D7204" i="2"/>
  <c r="D7205" i="2"/>
  <c r="D7206" i="2"/>
  <c r="D7207" i="2"/>
  <c r="D7208" i="2"/>
  <c r="D7209" i="2"/>
  <c r="D7210" i="2"/>
  <c r="D7211" i="2"/>
  <c r="D7212" i="2"/>
  <c r="D7213" i="2"/>
  <c r="D7214" i="2"/>
  <c r="D7215" i="2"/>
  <c r="D7216" i="2"/>
  <c r="D7217" i="2"/>
  <c r="D7218" i="2"/>
  <c r="D7219" i="2"/>
  <c r="D7220" i="2"/>
  <c r="D7221" i="2"/>
  <c r="D7222" i="2"/>
  <c r="D7223" i="2"/>
  <c r="D7224" i="2"/>
  <c r="D7225" i="2"/>
  <c r="D7226" i="2"/>
  <c r="D7227" i="2"/>
  <c r="D7228" i="2"/>
  <c r="D7229" i="2"/>
  <c r="D7230" i="2"/>
  <c r="D7231" i="2"/>
  <c r="D7232" i="2"/>
  <c r="D7233" i="2"/>
  <c r="D7234" i="2"/>
  <c r="D7235" i="2"/>
  <c r="D7236" i="2"/>
  <c r="D7237" i="2"/>
  <c r="D7238" i="2"/>
  <c r="D7239" i="2"/>
  <c r="D7240" i="2"/>
  <c r="D7241" i="2"/>
  <c r="D7242" i="2"/>
  <c r="D7243" i="2"/>
  <c r="D7244" i="2"/>
  <c r="D7245" i="2"/>
  <c r="D7246" i="2"/>
  <c r="D7247" i="2"/>
  <c r="D7248" i="2"/>
  <c r="D7249" i="2"/>
  <c r="D7250" i="2"/>
  <c r="D7251" i="2"/>
  <c r="D7252" i="2"/>
  <c r="D7253" i="2"/>
  <c r="D7254" i="2"/>
  <c r="D7255" i="2"/>
  <c r="D7256" i="2"/>
  <c r="D7257" i="2"/>
  <c r="D7258" i="2"/>
  <c r="D7259" i="2"/>
  <c r="D7260" i="2"/>
  <c r="D7261" i="2"/>
  <c r="D7262" i="2"/>
  <c r="D7263" i="2"/>
  <c r="D7264" i="2"/>
  <c r="D7265" i="2"/>
  <c r="D7266" i="2"/>
  <c r="D7267" i="2"/>
  <c r="D7268" i="2"/>
  <c r="D7269" i="2"/>
  <c r="D7270" i="2"/>
  <c r="D7271" i="2"/>
  <c r="D7272" i="2"/>
  <c r="D7273" i="2"/>
  <c r="D7274" i="2"/>
  <c r="D7275" i="2"/>
  <c r="D7276" i="2"/>
  <c r="D7277" i="2"/>
  <c r="D7278" i="2"/>
  <c r="D7279" i="2"/>
  <c r="D7280" i="2"/>
  <c r="D7281" i="2"/>
  <c r="D7282" i="2"/>
  <c r="D7283" i="2"/>
  <c r="D7284" i="2"/>
  <c r="D7285" i="2"/>
  <c r="D7286" i="2"/>
  <c r="D7287" i="2"/>
  <c r="D7288" i="2"/>
  <c r="D7289" i="2"/>
  <c r="D7290" i="2"/>
  <c r="D7291" i="2"/>
  <c r="D7292" i="2"/>
  <c r="D7293" i="2"/>
  <c r="D7294" i="2"/>
  <c r="D7295" i="2"/>
  <c r="D7296" i="2"/>
  <c r="D7297" i="2"/>
  <c r="D7298" i="2"/>
  <c r="D7299" i="2"/>
  <c r="D7300" i="2"/>
  <c r="D7301" i="2"/>
  <c r="D7302" i="2"/>
  <c r="D7303" i="2"/>
  <c r="D7304" i="2"/>
  <c r="D7305" i="2"/>
  <c r="D7306" i="2"/>
  <c r="D7307" i="2"/>
  <c r="D7308" i="2"/>
  <c r="D7309" i="2"/>
  <c r="D7310" i="2"/>
  <c r="D7311" i="2"/>
  <c r="D7312" i="2"/>
  <c r="D7313" i="2"/>
  <c r="D7314" i="2"/>
  <c r="D7315" i="2"/>
  <c r="D7316" i="2"/>
  <c r="D7317" i="2"/>
  <c r="D7318" i="2"/>
  <c r="D7319" i="2"/>
  <c r="D7320" i="2"/>
  <c r="D7321" i="2"/>
  <c r="D7322" i="2"/>
  <c r="D7323" i="2"/>
  <c r="D7324" i="2"/>
  <c r="D7325" i="2"/>
  <c r="D7326" i="2"/>
  <c r="D7327" i="2"/>
  <c r="D7328" i="2"/>
  <c r="D7329" i="2"/>
  <c r="D7330" i="2"/>
  <c r="D7331" i="2"/>
  <c r="D7332" i="2"/>
  <c r="D7333" i="2"/>
  <c r="D7334" i="2"/>
  <c r="D7335" i="2"/>
  <c r="D7336" i="2"/>
  <c r="D7337" i="2"/>
  <c r="D7338" i="2"/>
  <c r="D7339" i="2"/>
  <c r="D7340" i="2"/>
  <c r="D7341" i="2"/>
  <c r="D7342" i="2"/>
  <c r="D7343" i="2"/>
  <c r="D7344" i="2"/>
  <c r="D7345" i="2"/>
  <c r="D7346" i="2"/>
  <c r="D7347" i="2"/>
  <c r="D7348" i="2"/>
  <c r="D7349" i="2"/>
  <c r="D7350" i="2"/>
  <c r="D7351" i="2"/>
  <c r="D7352" i="2"/>
  <c r="D7353" i="2"/>
  <c r="D7354" i="2"/>
  <c r="D7355" i="2"/>
  <c r="D7356" i="2"/>
  <c r="D7357" i="2"/>
  <c r="D7358" i="2"/>
  <c r="D7359" i="2"/>
  <c r="D7360" i="2"/>
  <c r="D7361" i="2"/>
  <c r="D7362" i="2"/>
  <c r="D7363" i="2"/>
  <c r="D7364" i="2"/>
  <c r="D7365" i="2"/>
  <c r="D7366" i="2"/>
  <c r="D7367" i="2"/>
  <c r="D7368" i="2"/>
  <c r="D7369" i="2"/>
  <c r="D7370" i="2"/>
  <c r="D7371" i="2"/>
  <c r="D7372" i="2"/>
  <c r="D7373" i="2"/>
  <c r="D7374" i="2"/>
  <c r="D7375" i="2"/>
  <c r="D7376" i="2"/>
  <c r="D7377" i="2"/>
  <c r="D7378" i="2"/>
  <c r="D7379" i="2"/>
  <c r="D7380" i="2"/>
  <c r="D7381" i="2"/>
  <c r="D7382" i="2"/>
  <c r="D7383" i="2"/>
  <c r="D7384" i="2"/>
  <c r="D7385" i="2"/>
  <c r="D7386" i="2"/>
  <c r="D7387" i="2"/>
  <c r="D7388" i="2"/>
  <c r="D7389" i="2"/>
  <c r="D7390" i="2"/>
  <c r="D7391" i="2"/>
  <c r="D7392" i="2"/>
  <c r="D7393" i="2"/>
  <c r="D7394" i="2"/>
  <c r="D7395" i="2"/>
  <c r="D7396" i="2"/>
  <c r="D7397" i="2"/>
  <c r="D7398" i="2"/>
  <c r="D7399" i="2"/>
  <c r="D7400" i="2"/>
  <c r="D7401" i="2"/>
  <c r="D7402" i="2"/>
  <c r="D7403" i="2"/>
  <c r="D7404" i="2"/>
  <c r="D7405" i="2"/>
  <c r="D7406" i="2"/>
  <c r="D7407" i="2"/>
  <c r="D7408" i="2"/>
  <c r="D7409" i="2"/>
  <c r="D7410" i="2"/>
  <c r="D7411" i="2"/>
  <c r="D7412" i="2"/>
  <c r="D7413" i="2"/>
  <c r="D7414" i="2"/>
  <c r="D7415" i="2"/>
  <c r="D7416" i="2"/>
  <c r="D7417" i="2"/>
  <c r="D7418" i="2"/>
  <c r="D7419" i="2"/>
  <c r="D7420" i="2"/>
  <c r="D7421" i="2"/>
  <c r="D7422" i="2"/>
  <c r="D7423" i="2"/>
  <c r="D7424" i="2"/>
  <c r="D7425" i="2"/>
  <c r="D7426" i="2"/>
  <c r="D7427" i="2"/>
  <c r="D7428" i="2"/>
  <c r="D7429" i="2"/>
  <c r="D7430" i="2"/>
  <c r="D7431" i="2"/>
  <c r="D7432" i="2"/>
  <c r="D7433" i="2"/>
  <c r="D7434" i="2"/>
  <c r="D7435" i="2"/>
  <c r="D7436" i="2"/>
  <c r="D7437" i="2"/>
  <c r="D7438" i="2"/>
  <c r="D7439" i="2"/>
  <c r="D7440" i="2"/>
  <c r="D7441" i="2"/>
  <c r="D7442" i="2"/>
  <c r="D7443" i="2"/>
  <c r="D7444" i="2"/>
  <c r="D7445" i="2"/>
  <c r="D7446" i="2"/>
  <c r="D7447" i="2"/>
  <c r="D7448" i="2"/>
  <c r="D7449" i="2"/>
  <c r="D7450" i="2"/>
  <c r="D7451" i="2"/>
  <c r="D7452" i="2"/>
  <c r="D7453" i="2"/>
  <c r="D7454" i="2"/>
  <c r="D7455" i="2"/>
  <c r="D7456" i="2"/>
  <c r="D7457" i="2"/>
  <c r="D7458" i="2"/>
  <c r="D7459" i="2"/>
  <c r="D7460" i="2"/>
  <c r="D7461" i="2"/>
  <c r="D7462" i="2"/>
  <c r="D7463" i="2"/>
  <c r="D7464" i="2"/>
  <c r="D7465" i="2"/>
  <c r="D7466" i="2"/>
  <c r="D7467" i="2"/>
  <c r="D7468" i="2"/>
  <c r="D7469" i="2"/>
  <c r="D7470" i="2"/>
  <c r="D7471" i="2"/>
  <c r="D7472" i="2"/>
  <c r="D7473" i="2"/>
  <c r="D7474" i="2"/>
  <c r="D7475" i="2"/>
  <c r="D7476" i="2"/>
  <c r="D7477" i="2"/>
  <c r="D7478" i="2"/>
  <c r="D7479" i="2"/>
  <c r="D7480" i="2"/>
  <c r="D7481" i="2"/>
  <c r="D7482" i="2"/>
  <c r="D7483" i="2"/>
  <c r="D7484" i="2"/>
  <c r="D7485" i="2"/>
  <c r="D7486" i="2"/>
  <c r="D7487" i="2"/>
  <c r="D7488" i="2"/>
  <c r="D7489" i="2"/>
  <c r="D7490" i="2"/>
  <c r="D7491" i="2"/>
  <c r="D7492" i="2"/>
  <c r="D7493" i="2"/>
  <c r="D7494" i="2"/>
  <c r="D7495" i="2"/>
  <c r="D7496" i="2"/>
  <c r="D7497" i="2"/>
  <c r="D7498" i="2"/>
  <c r="D7499" i="2"/>
  <c r="D7500" i="2"/>
  <c r="D7501" i="2"/>
  <c r="D7502" i="2"/>
  <c r="D7503" i="2"/>
  <c r="D7504" i="2"/>
  <c r="D7505" i="2"/>
  <c r="D7506" i="2"/>
  <c r="D7507" i="2"/>
  <c r="D7508" i="2"/>
  <c r="D7509" i="2"/>
  <c r="D7510" i="2"/>
  <c r="D7511" i="2"/>
  <c r="D7512" i="2"/>
  <c r="D7513" i="2"/>
  <c r="D7514" i="2"/>
  <c r="D7515" i="2"/>
  <c r="D7516" i="2"/>
  <c r="D7517" i="2"/>
  <c r="D7518" i="2"/>
  <c r="D7519" i="2"/>
  <c r="D7520" i="2"/>
  <c r="D7521" i="2"/>
  <c r="D7522" i="2"/>
  <c r="D7523" i="2"/>
  <c r="D7524" i="2"/>
  <c r="D7525" i="2"/>
  <c r="D7526" i="2"/>
  <c r="D7527" i="2"/>
  <c r="D7528" i="2"/>
  <c r="D7529" i="2"/>
  <c r="D7530" i="2"/>
  <c r="D7531" i="2"/>
  <c r="D7532" i="2"/>
  <c r="D7533" i="2"/>
  <c r="D7534" i="2"/>
  <c r="D7535" i="2"/>
  <c r="D7536" i="2"/>
  <c r="D7537" i="2"/>
  <c r="D7538" i="2"/>
  <c r="D7539" i="2"/>
  <c r="D7540" i="2"/>
  <c r="D7541" i="2"/>
  <c r="D7542" i="2"/>
  <c r="D7543" i="2"/>
  <c r="D7544" i="2"/>
  <c r="D7545" i="2"/>
  <c r="D7546" i="2"/>
  <c r="D7547" i="2"/>
  <c r="D7548" i="2"/>
  <c r="D7549" i="2"/>
  <c r="D7550" i="2"/>
  <c r="D7551" i="2"/>
  <c r="D7552" i="2"/>
  <c r="D7553" i="2"/>
  <c r="D7554" i="2"/>
  <c r="D7555" i="2"/>
  <c r="D7556" i="2"/>
  <c r="D7557" i="2"/>
  <c r="D7558" i="2"/>
  <c r="D7559" i="2"/>
  <c r="D7560" i="2"/>
  <c r="D7561" i="2"/>
  <c r="D7562" i="2"/>
  <c r="D7563" i="2"/>
  <c r="D7564" i="2"/>
  <c r="D7565" i="2"/>
  <c r="D7566" i="2"/>
  <c r="D7567" i="2"/>
  <c r="D7568" i="2"/>
  <c r="D7569" i="2"/>
  <c r="D7570" i="2"/>
  <c r="D7571" i="2"/>
  <c r="D7572" i="2"/>
  <c r="D7573" i="2"/>
  <c r="D7574" i="2"/>
  <c r="D7575" i="2"/>
  <c r="D7576" i="2"/>
  <c r="D7577" i="2"/>
  <c r="D7578" i="2"/>
  <c r="D7579" i="2"/>
  <c r="D7580" i="2"/>
  <c r="D7581" i="2"/>
  <c r="D7582" i="2"/>
  <c r="D7583" i="2"/>
  <c r="D7584" i="2"/>
  <c r="D7585" i="2"/>
  <c r="D7586" i="2"/>
  <c r="D7587" i="2"/>
  <c r="D7588" i="2"/>
  <c r="D7589" i="2"/>
  <c r="D7590" i="2"/>
  <c r="D7591" i="2"/>
  <c r="D7592" i="2"/>
  <c r="D7593" i="2"/>
  <c r="D7594" i="2"/>
  <c r="D7595" i="2"/>
  <c r="D7596" i="2"/>
  <c r="D7597" i="2"/>
  <c r="D7598" i="2"/>
  <c r="D7599" i="2"/>
  <c r="D7600" i="2"/>
  <c r="D7601" i="2"/>
  <c r="D7602" i="2"/>
  <c r="D7603" i="2"/>
  <c r="D7604" i="2"/>
  <c r="D7605" i="2"/>
  <c r="D7606" i="2"/>
  <c r="D7607" i="2"/>
  <c r="D7608" i="2"/>
  <c r="D7609" i="2"/>
  <c r="D7610" i="2"/>
  <c r="D7611" i="2"/>
  <c r="D7612" i="2"/>
  <c r="D7613" i="2"/>
  <c r="D7614" i="2"/>
  <c r="D7615" i="2"/>
  <c r="D7616" i="2"/>
  <c r="D7617" i="2"/>
  <c r="D7618" i="2"/>
  <c r="D7619" i="2"/>
  <c r="D7620" i="2"/>
  <c r="D7621" i="2"/>
  <c r="D7622" i="2"/>
  <c r="D7623" i="2"/>
  <c r="D7624" i="2"/>
  <c r="D7625" i="2"/>
  <c r="D7626" i="2"/>
  <c r="D7627" i="2"/>
  <c r="D7628" i="2"/>
  <c r="D7629" i="2"/>
  <c r="D7630" i="2"/>
  <c r="D7631" i="2"/>
  <c r="D7632" i="2"/>
  <c r="D7633" i="2"/>
  <c r="D7634" i="2"/>
  <c r="D7635" i="2"/>
  <c r="D7636" i="2"/>
  <c r="D7637" i="2"/>
  <c r="D7638" i="2"/>
  <c r="D7639" i="2"/>
  <c r="D7640" i="2"/>
  <c r="D7641" i="2"/>
  <c r="D7642" i="2"/>
  <c r="D7643" i="2"/>
  <c r="D7644" i="2"/>
  <c r="D7645" i="2"/>
  <c r="D7646" i="2"/>
  <c r="D7647" i="2"/>
  <c r="D7648" i="2"/>
  <c r="D7649" i="2"/>
  <c r="D7650" i="2"/>
  <c r="D7651" i="2"/>
  <c r="D7652" i="2"/>
  <c r="D7653" i="2"/>
  <c r="D7654" i="2"/>
  <c r="D7655" i="2"/>
  <c r="D7656" i="2"/>
  <c r="D7657" i="2"/>
  <c r="D7658" i="2"/>
  <c r="D7659" i="2"/>
  <c r="D7660" i="2"/>
  <c r="D7661" i="2"/>
  <c r="D7662" i="2"/>
  <c r="D7663" i="2"/>
  <c r="D7664" i="2"/>
  <c r="D7665" i="2"/>
  <c r="D7666" i="2"/>
  <c r="D7667" i="2"/>
  <c r="D7668" i="2"/>
  <c r="D7669" i="2"/>
  <c r="D7670" i="2"/>
  <c r="D7671" i="2"/>
  <c r="D7672" i="2"/>
  <c r="D7673" i="2"/>
  <c r="D7674" i="2"/>
  <c r="D7675" i="2"/>
  <c r="D7676" i="2"/>
  <c r="D7677" i="2"/>
  <c r="D7678" i="2"/>
  <c r="D7679" i="2"/>
  <c r="D7680" i="2"/>
  <c r="D7681" i="2"/>
  <c r="D7682" i="2"/>
  <c r="D7683" i="2"/>
  <c r="D7684" i="2"/>
  <c r="D7685" i="2"/>
  <c r="D7686" i="2"/>
  <c r="D7687" i="2"/>
  <c r="D7688" i="2"/>
  <c r="D7689" i="2"/>
  <c r="D7690" i="2"/>
  <c r="D7691" i="2"/>
  <c r="D7692" i="2"/>
  <c r="D7693" i="2"/>
  <c r="D7694" i="2"/>
  <c r="D7695" i="2"/>
  <c r="D7696" i="2"/>
  <c r="D7697" i="2"/>
  <c r="D7698" i="2"/>
  <c r="D7699" i="2"/>
  <c r="D7700" i="2"/>
  <c r="D7701" i="2"/>
  <c r="D7702" i="2"/>
  <c r="D7703" i="2"/>
  <c r="D7704" i="2"/>
  <c r="D7705" i="2"/>
  <c r="D7706" i="2"/>
  <c r="D7707" i="2"/>
  <c r="D7708" i="2"/>
  <c r="D7709" i="2"/>
  <c r="D7710" i="2"/>
  <c r="D7711" i="2"/>
  <c r="D7712" i="2"/>
  <c r="D7713" i="2"/>
  <c r="D7714" i="2"/>
  <c r="D7715" i="2"/>
  <c r="D7716" i="2"/>
  <c r="D7717" i="2"/>
  <c r="D7718" i="2"/>
  <c r="D7719" i="2"/>
  <c r="D7720" i="2"/>
  <c r="D7721" i="2"/>
  <c r="D7722" i="2"/>
  <c r="D7723" i="2"/>
  <c r="D7724" i="2"/>
  <c r="D7725" i="2"/>
  <c r="D7726" i="2"/>
  <c r="D7727" i="2"/>
  <c r="D7728" i="2"/>
  <c r="D7729" i="2"/>
  <c r="D7730" i="2"/>
  <c r="D7731" i="2"/>
  <c r="D7732" i="2"/>
  <c r="D7733" i="2"/>
  <c r="D7734" i="2"/>
  <c r="D7735" i="2"/>
  <c r="D7736" i="2"/>
  <c r="D7737" i="2"/>
  <c r="D7738" i="2"/>
  <c r="D7739" i="2"/>
  <c r="D7740" i="2"/>
  <c r="D7741" i="2"/>
  <c r="D7742" i="2"/>
  <c r="D7743" i="2"/>
  <c r="D7744" i="2"/>
  <c r="D7745" i="2"/>
  <c r="D7746" i="2"/>
  <c r="D7747" i="2"/>
  <c r="D7748" i="2"/>
  <c r="D7749" i="2"/>
  <c r="D7750" i="2"/>
  <c r="D7751" i="2"/>
  <c r="D7752" i="2"/>
  <c r="D7753" i="2"/>
  <c r="D7754" i="2"/>
  <c r="D7755" i="2"/>
  <c r="D7756" i="2"/>
  <c r="D7757" i="2"/>
  <c r="D7758" i="2"/>
  <c r="D7759" i="2"/>
  <c r="D7760" i="2"/>
  <c r="D7761" i="2"/>
  <c r="D7762" i="2"/>
  <c r="D7763" i="2"/>
  <c r="D7764" i="2"/>
  <c r="D7765" i="2"/>
  <c r="D7766" i="2"/>
  <c r="D7767" i="2"/>
  <c r="D7768" i="2"/>
  <c r="D7769" i="2"/>
  <c r="D7770" i="2"/>
  <c r="D7771" i="2"/>
  <c r="D7772" i="2"/>
  <c r="D7773" i="2"/>
  <c r="D7774" i="2"/>
  <c r="D7775" i="2"/>
  <c r="D7776" i="2"/>
  <c r="D7777" i="2"/>
  <c r="D7778" i="2"/>
  <c r="D7779" i="2"/>
  <c r="D7780" i="2"/>
  <c r="D7781" i="2"/>
  <c r="D7782" i="2"/>
  <c r="D7783" i="2"/>
  <c r="D7784" i="2"/>
  <c r="D7785" i="2"/>
  <c r="D7786" i="2"/>
  <c r="D7787" i="2"/>
  <c r="D7788" i="2"/>
  <c r="D7789" i="2"/>
  <c r="D7790" i="2"/>
  <c r="D7791" i="2"/>
  <c r="D7792" i="2"/>
  <c r="D7793" i="2"/>
  <c r="D7794" i="2"/>
  <c r="D7795" i="2"/>
  <c r="D7796" i="2"/>
  <c r="D7797" i="2"/>
  <c r="D7798" i="2"/>
  <c r="D7799" i="2"/>
  <c r="D7800" i="2"/>
  <c r="D7801" i="2"/>
  <c r="D7802" i="2"/>
  <c r="D7803" i="2"/>
  <c r="D7804" i="2"/>
  <c r="D7805" i="2"/>
  <c r="D7806" i="2"/>
  <c r="D7807" i="2"/>
  <c r="D7808" i="2"/>
  <c r="D7809" i="2"/>
  <c r="D7810" i="2"/>
  <c r="D7811" i="2"/>
  <c r="D7812" i="2"/>
  <c r="D7813" i="2"/>
  <c r="D7814" i="2"/>
  <c r="D7815" i="2"/>
  <c r="D7816" i="2"/>
  <c r="D7817" i="2"/>
  <c r="D7818" i="2"/>
  <c r="D7819" i="2"/>
  <c r="D7820" i="2"/>
  <c r="D7821" i="2"/>
  <c r="D7822" i="2"/>
  <c r="D7823" i="2"/>
  <c r="D7824" i="2"/>
  <c r="D7825" i="2"/>
  <c r="D7826" i="2"/>
  <c r="D7827" i="2"/>
  <c r="D7828" i="2"/>
  <c r="D7829" i="2"/>
  <c r="D7830" i="2"/>
  <c r="D7831" i="2"/>
  <c r="D7832" i="2"/>
  <c r="D7833" i="2"/>
  <c r="D7834" i="2"/>
  <c r="D7835" i="2"/>
  <c r="D7836" i="2"/>
  <c r="D7837" i="2"/>
  <c r="D7838" i="2"/>
  <c r="D7839" i="2"/>
  <c r="D7840" i="2"/>
  <c r="D7841" i="2"/>
  <c r="D7842" i="2"/>
  <c r="D7843" i="2"/>
  <c r="D7844" i="2"/>
  <c r="D7845" i="2"/>
  <c r="D7846" i="2"/>
  <c r="D7847" i="2"/>
  <c r="D7848" i="2"/>
  <c r="D7849" i="2"/>
  <c r="D7850" i="2"/>
  <c r="D7851" i="2"/>
  <c r="D7852" i="2"/>
  <c r="D7853" i="2"/>
  <c r="D7854" i="2"/>
  <c r="D7855" i="2"/>
  <c r="D7856" i="2"/>
  <c r="D7857" i="2"/>
  <c r="D7858" i="2"/>
  <c r="D7859" i="2"/>
  <c r="D7860" i="2"/>
  <c r="D7861" i="2"/>
  <c r="D7862" i="2"/>
  <c r="D7863" i="2"/>
  <c r="D7864" i="2"/>
  <c r="D7865" i="2"/>
  <c r="D7866" i="2"/>
  <c r="D7867" i="2"/>
  <c r="D7868" i="2"/>
  <c r="D7869" i="2"/>
  <c r="D7870" i="2"/>
  <c r="D7871" i="2"/>
  <c r="D7872" i="2"/>
  <c r="D7873" i="2"/>
  <c r="D7874" i="2"/>
  <c r="D7875" i="2"/>
  <c r="D7876" i="2"/>
  <c r="D7877" i="2"/>
  <c r="D7878" i="2"/>
  <c r="D7879" i="2"/>
  <c r="D7880" i="2"/>
  <c r="D7881" i="2"/>
  <c r="D7882" i="2"/>
  <c r="D7883" i="2"/>
  <c r="D7884" i="2"/>
  <c r="D7885" i="2"/>
  <c r="D7886" i="2"/>
  <c r="D7887" i="2"/>
  <c r="D7888" i="2"/>
  <c r="D7889" i="2"/>
  <c r="D7890" i="2"/>
  <c r="D7891" i="2"/>
  <c r="D7892" i="2"/>
  <c r="D7893" i="2"/>
  <c r="D7894" i="2"/>
  <c r="D7895" i="2"/>
  <c r="D7896" i="2"/>
  <c r="D7897" i="2"/>
  <c r="D7898" i="2"/>
  <c r="D7899" i="2"/>
  <c r="D7900" i="2"/>
  <c r="D7901" i="2"/>
  <c r="D7902" i="2"/>
  <c r="D7903" i="2"/>
  <c r="D7904" i="2"/>
  <c r="D7905" i="2"/>
  <c r="D7906" i="2"/>
  <c r="D7907" i="2"/>
  <c r="D7908" i="2"/>
  <c r="D7909" i="2"/>
  <c r="D7910" i="2"/>
  <c r="D7911" i="2"/>
  <c r="D7912" i="2"/>
  <c r="D7913" i="2"/>
  <c r="D7914" i="2"/>
  <c r="D7915" i="2"/>
  <c r="D7916" i="2"/>
  <c r="D7917" i="2"/>
  <c r="D7918" i="2"/>
  <c r="D7919" i="2"/>
  <c r="D7920" i="2"/>
  <c r="D7921" i="2"/>
  <c r="D7922" i="2"/>
  <c r="D7923" i="2"/>
  <c r="D7924" i="2"/>
  <c r="D7925" i="2"/>
  <c r="D7926" i="2"/>
  <c r="D7927" i="2"/>
  <c r="D7928" i="2"/>
  <c r="D7929" i="2"/>
  <c r="D7930" i="2"/>
  <c r="D7931" i="2"/>
  <c r="D7932" i="2"/>
  <c r="D7933" i="2"/>
  <c r="D7934" i="2"/>
  <c r="D7935" i="2"/>
  <c r="D7936" i="2"/>
  <c r="D7937" i="2"/>
  <c r="D7938" i="2"/>
  <c r="D7939" i="2"/>
  <c r="D7940" i="2"/>
  <c r="D7941" i="2"/>
  <c r="D7942" i="2"/>
  <c r="D7943" i="2"/>
  <c r="D7944" i="2"/>
  <c r="D7945" i="2"/>
  <c r="D7946" i="2"/>
  <c r="D7947" i="2"/>
  <c r="D7948" i="2"/>
  <c r="D7949" i="2"/>
  <c r="D7950" i="2"/>
  <c r="D7951" i="2"/>
  <c r="D7952" i="2"/>
  <c r="D7953" i="2"/>
  <c r="D7954" i="2"/>
  <c r="D7955" i="2"/>
  <c r="D7956" i="2"/>
  <c r="D7957" i="2"/>
  <c r="D7958" i="2"/>
  <c r="D7959" i="2"/>
  <c r="D7960" i="2"/>
  <c r="D7961" i="2"/>
  <c r="D7962" i="2"/>
  <c r="D7963" i="2"/>
  <c r="D7964" i="2"/>
  <c r="D7965" i="2"/>
  <c r="D7966" i="2"/>
  <c r="D7967" i="2"/>
  <c r="D7968" i="2"/>
  <c r="D7969" i="2"/>
  <c r="D7970" i="2"/>
  <c r="D7971" i="2"/>
  <c r="D7972" i="2"/>
  <c r="D7973" i="2"/>
  <c r="D7974" i="2"/>
  <c r="D7975" i="2"/>
  <c r="D7976" i="2"/>
  <c r="D7977" i="2"/>
  <c r="D7978" i="2"/>
  <c r="D7979" i="2"/>
  <c r="D7980" i="2"/>
  <c r="D7981" i="2"/>
  <c r="D7982" i="2"/>
  <c r="D7983" i="2"/>
  <c r="D7984" i="2"/>
  <c r="D7985" i="2"/>
  <c r="D7986" i="2"/>
  <c r="D7987" i="2"/>
  <c r="D7988" i="2"/>
  <c r="D7989" i="2"/>
  <c r="D7990" i="2"/>
  <c r="D7991" i="2"/>
  <c r="D7992" i="2"/>
  <c r="D7993" i="2"/>
  <c r="D7994" i="2"/>
  <c r="D7995" i="2"/>
  <c r="D7996" i="2"/>
  <c r="D7997" i="2"/>
  <c r="D7998" i="2"/>
  <c r="D7999" i="2"/>
  <c r="D8000" i="2"/>
  <c r="D8001" i="2"/>
  <c r="D8002" i="2"/>
  <c r="D8003" i="2"/>
  <c r="D8004" i="2"/>
  <c r="D8005" i="2"/>
  <c r="D8006" i="2"/>
  <c r="D8007" i="2"/>
  <c r="D8008" i="2"/>
  <c r="D8009" i="2"/>
  <c r="D8010" i="2"/>
  <c r="D8011" i="2"/>
  <c r="D8012" i="2"/>
  <c r="D8013" i="2"/>
  <c r="D8014" i="2"/>
  <c r="D8015" i="2"/>
  <c r="D8016" i="2"/>
  <c r="D8017" i="2"/>
  <c r="D8018" i="2"/>
  <c r="D8019" i="2"/>
  <c r="D8020" i="2"/>
  <c r="D8021" i="2"/>
  <c r="D8022" i="2"/>
  <c r="D8023" i="2"/>
  <c r="D8024" i="2"/>
  <c r="D8025" i="2"/>
  <c r="D8026" i="2"/>
  <c r="D8027" i="2"/>
  <c r="D8028" i="2"/>
  <c r="D8029" i="2"/>
  <c r="D8030" i="2"/>
  <c r="D8031" i="2"/>
  <c r="D8032" i="2"/>
  <c r="D8033" i="2"/>
  <c r="D8034" i="2"/>
  <c r="D8035" i="2"/>
  <c r="D8036" i="2"/>
  <c r="D8037" i="2"/>
  <c r="D8038" i="2"/>
  <c r="D8039" i="2"/>
  <c r="D8040" i="2"/>
  <c r="D8041" i="2"/>
  <c r="D8042" i="2"/>
  <c r="D8043" i="2"/>
  <c r="D8044" i="2"/>
  <c r="D8045" i="2"/>
  <c r="D8046" i="2"/>
  <c r="D8047" i="2"/>
  <c r="D8048" i="2"/>
  <c r="D8049" i="2"/>
  <c r="D8050" i="2"/>
  <c r="D8051" i="2"/>
  <c r="D8052" i="2"/>
  <c r="D8053" i="2"/>
  <c r="D8054" i="2"/>
  <c r="D8055" i="2"/>
  <c r="D8056" i="2"/>
  <c r="D8057" i="2"/>
  <c r="D8058" i="2"/>
  <c r="D8059" i="2"/>
  <c r="D8060" i="2"/>
  <c r="D8061" i="2"/>
  <c r="D8062" i="2"/>
  <c r="D8063" i="2"/>
  <c r="D8064" i="2"/>
  <c r="D8065" i="2"/>
  <c r="D8066" i="2"/>
  <c r="D8067" i="2"/>
  <c r="D8068" i="2"/>
  <c r="D8069" i="2"/>
  <c r="D8070" i="2"/>
  <c r="D8071" i="2"/>
  <c r="D8072" i="2"/>
  <c r="D8073" i="2"/>
  <c r="D8074" i="2"/>
  <c r="D8075" i="2"/>
  <c r="D8076" i="2"/>
  <c r="D8077" i="2"/>
  <c r="D8078" i="2"/>
  <c r="D8079" i="2"/>
  <c r="D8080" i="2"/>
  <c r="D8081" i="2"/>
  <c r="D8082" i="2"/>
  <c r="D8083" i="2"/>
  <c r="D8084" i="2"/>
  <c r="D8085" i="2"/>
  <c r="D8086" i="2"/>
  <c r="D8087" i="2"/>
  <c r="D8088" i="2"/>
  <c r="D8089" i="2"/>
  <c r="D8090" i="2"/>
  <c r="D8091" i="2"/>
  <c r="D8092" i="2"/>
  <c r="D8093" i="2"/>
  <c r="D8094" i="2"/>
  <c r="D8095" i="2"/>
  <c r="D8096" i="2"/>
  <c r="D8097" i="2"/>
  <c r="D8098" i="2"/>
  <c r="D8099" i="2"/>
  <c r="D8100" i="2"/>
  <c r="D8101" i="2"/>
  <c r="D8102" i="2"/>
  <c r="D8103" i="2"/>
  <c r="D8104" i="2"/>
  <c r="D8105" i="2"/>
  <c r="D8106" i="2"/>
  <c r="D8107" i="2"/>
  <c r="D8108" i="2"/>
  <c r="D8109" i="2"/>
  <c r="D8110" i="2"/>
  <c r="D8111" i="2"/>
  <c r="D8112" i="2"/>
  <c r="D8113" i="2"/>
  <c r="D8114" i="2"/>
  <c r="D8115" i="2"/>
  <c r="D8116" i="2"/>
  <c r="D8117" i="2"/>
  <c r="D8118" i="2"/>
  <c r="D8119" i="2"/>
  <c r="D8120" i="2"/>
  <c r="D8121" i="2"/>
  <c r="D8122" i="2"/>
  <c r="D8123" i="2"/>
  <c r="D8124" i="2"/>
  <c r="D8125" i="2"/>
  <c r="D8126" i="2"/>
  <c r="D8127" i="2"/>
  <c r="D8128" i="2"/>
  <c r="D8129" i="2"/>
  <c r="D8130" i="2"/>
  <c r="D8131" i="2"/>
  <c r="D8132" i="2"/>
  <c r="D8133" i="2"/>
  <c r="D8134" i="2"/>
  <c r="D8135" i="2"/>
  <c r="D8136" i="2"/>
  <c r="D8137" i="2"/>
  <c r="D8138" i="2"/>
  <c r="D8139" i="2"/>
  <c r="D8140" i="2"/>
  <c r="D8141" i="2"/>
  <c r="D8142" i="2"/>
  <c r="D8143" i="2"/>
  <c r="D8144" i="2"/>
  <c r="D8145" i="2"/>
  <c r="D8146" i="2"/>
  <c r="D8147" i="2"/>
  <c r="D8148" i="2"/>
  <c r="D8149" i="2"/>
  <c r="D8150" i="2"/>
  <c r="D8151" i="2"/>
  <c r="D8152" i="2"/>
  <c r="D8153" i="2"/>
  <c r="D8154" i="2"/>
  <c r="D8155" i="2"/>
  <c r="D8156" i="2"/>
  <c r="D8157" i="2"/>
  <c r="D8158" i="2"/>
  <c r="D8159" i="2"/>
  <c r="D8160" i="2"/>
  <c r="D8161" i="2"/>
  <c r="D8162" i="2"/>
  <c r="D8163" i="2"/>
  <c r="D8164" i="2"/>
  <c r="D8165" i="2"/>
  <c r="D8166" i="2"/>
  <c r="D8167" i="2"/>
  <c r="D8168" i="2"/>
  <c r="D8169" i="2"/>
  <c r="D8170" i="2"/>
  <c r="D8171" i="2"/>
  <c r="D8172" i="2"/>
  <c r="D8173" i="2"/>
  <c r="D8174" i="2"/>
  <c r="D8175" i="2"/>
  <c r="D8176" i="2"/>
  <c r="D8177" i="2"/>
  <c r="D8178" i="2"/>
  <c r="D8179" i="2"/>
  <c r="D8180" i="2"/>
  <c r="D8181" i="2"/>
  <c r="D8182" i="2"/>
  <c r="D8183" i="2"/>
  <c r="D8184" i="2"/>
  <c r="D8185" i="2"/>
  <c r="D8186" i="2"/>
  <c r="D8187" i="2"/>
  <c r="D8188" i="2"/>
  <c r="D8189" i="2"/>
  <c r="D8190" i="2"/>
  <c r="D8191" i="2"/>
  <c r="D8192" i="2"/>
  <c r="D8193" i="2"/>
  <c r="D8194" i="2"/>
  <c r="D8195" i="2"/>
  <c r="D8196" i="2"/>
  <c r="D8197" i="2"/>
  <c r="D8198" i="2"/>
  <c r="D8199" i="2"/>
  <c r="D8200" i="2"/>
  <c r="D8201" i="2"/>
  <c r="D8202" i="2"/>
  <c r="D8203" i="2"/>
  <c r="D8204" i="2"/>
  <c r="D8205" i="2"/>
  <c r="D8206" i="2"/>
  <c r="D8207" i="2"/>
  <c r="D8208" i="2"/>
  <c r="D8209" i="2"/>
  <c r="D8210" i="2"/>
  <c r="D8211" i="2"/>
  <c r="D8212" i="2"/>
  <c r="D8213" i="2"/>
  <c r="D8214" i="2"/>
  <c r="D8215" i="2"/>
  <c r="D8216" i="2"/>
  <c r="D8217" i="2"/>
  <c r="D8218" i="2"/>
  <c r="D8219" i="2"/>
  <c r="D8220" i="2"/>
  <c r="D8221" i="2"/>
  <c r="D8222" i="2"/>
  <c r="D8223" i="2"/>
  <c r="D8224" i="2"/>
  <c r="D8225" i="2"/>
  <c r="D8226" i="2"/>
  <c r="D8227" i="2"/>
  <c r="D8228" i="2"/>
  <c r="D8229" i="2"/>
  <c r="D8230" i="2"/>
  <c r="D8231" i="2"/>
  <c r="D8232" i="2"/>
  <c r="D8233" i="2"/>
  <c r="D8234" i="2"/>
  <c r="D8235" i="2"/>
  <c r="D8236" i="2"/>
  <c r="D8237" i="2"/>
  <c r="D8238" i="2"/>
  <c r="D8239" i="2"/>
  <c r="D8240" i="2"/>
  <c r="D8241" i="2"/>
  <c r="D8242" i="2"/>
  <c r="D8243" i="2"/>
  <c r="D8244" i="2"/>
  <c r="D8245" i="2"/>
  <c r="D8246" i="2"/>
  <c r="D8247" i="2"/>
  <c r="D8248" i="2"/>
  <c r="D8249" i="2"/>
  <c r="D8250" i="2"/>
  <c r="D8251" i="2"/>
  <c r="D8252" i="2"/>
  <c r="D8253" i="2"/>
  <c r="D8254" i="2"/>
  <c r="D8255" i="2"/>
  <c r="D8256" i="2"/>
  <c r="D8257" i="2"/>
  <c r="D8258" i="2"/>
  <c r="D8259" i="2"/>
  <c r="D8260" i="2"/>
  <c r="D8261" i="2"/>
  <c r="D8262" i="2"/>
  <c r="D8263" i="2"/>
  <c r="D8264" i="2"/>
  <c r="D8265" i="2"/>
  <c r="D8266" i="2"/>
  <c r="D8267" i="2"/>
  <c r="D8268" i="2"/>
  <c r="D8269" i="2"/>
  <c r="D8270" i="2"/>
  <c r="D8271" i="2"/>
  <c r="D8272" i="2"/>
  <c r="D8273" i="2"/>
  <c r="D8274" i="2"/>
  <c r="D8275" i="2"/>
  <c r="D8276" i="2"/>
  <c r="D8277" i="2"/>
  <c r="D8278" i="2"/>
  <c r="D8279" i="2"/>
  <c r="D8280" i="2"/>
  <c r="D8281" i="2"/>
  <c r="D8282" i="2"/>
  <c r="D8283" i="2"/>
  <c r="D8284" i="2"/>
  <c r="D8285" i="2"/>
  <c r="D8286" i="2"/>
  <c r="D8287" i="2"/>
  <c r="D8288" i="2"/>
  <c r="D8289" i="2"/>
  <c r="D8290" i="2"/>
  <c r="D8291" i="2"/>
  <c r="D8292" i="2"/>
  <c r="D8293" i="2"/>
  <c r="D8294" i="2"/>
  <c r="D8295" i="2"/>
  <c r="D8296" i="2"/>
  <c r="D8297" i="2"/>
  <c r="D8298" i="2"/>
  <c r="D8299" i="2"/>
  <c r="D8300" i="2"/>
  <c r="D8301" i="2"/>
  <c r="D8302" i="2"/>
  <c r="D8303" i="2"/>
  <c r="D8304" i="2"/>
  <c r="D8305" i="2"/>
  <c r="D8306" i="2"/>
  <c r="D8307" i="2"/>
  <c r="D8308" i="2"/>
  <c r="D8309" i="2"/>
  <c r="D8310" i="2"/>
  <c r="D8311" i="2"/>
  <c r="D8312" i="2"/>
  <c r="D8313" i="2"/>
  <c r="D8314" i="2"/>
  <c r="D8315" i="2"/>
  <c r="D8316" i="2"/>
  <c r="D8317" i="2"/>
  <c r="D8318" i="2"/>
  <c r="D8319" i="2"/>
  <c r="D8320" i="2"/>
  <c r="D8321" i="2"/>
  <c r="D8322" i="2"/>
  <c r="D8323" i="2"/>
  <c r="D8324" i="2"/>
  <c r="D8325" i="2"/>
  <c r="D8326" i="2"/>
  <c r="D8327" i="2"/>
  <c r="D8328" i="2"/>
  <c r="D8329" i="2"/>
  <c r="D8330" i="2"/>
  <c r="D8331" i="2"/>
  <c r="D8332" i="2"/>
  <c r="D8333" i="2"/>
  <c r="D8334" i="2"/>
  <c r="D8335" i="2"/>
  <c r="D8336" i="2"/>
  <c r="D8337" i="2"/>
  <c r="D8338" i="2"/>
  <c r="D8339" i="2"/>
  <c r="D8340" i="2"/>
  <c r="D8341" i="2"/>
  <c r="D8342" i="2"/>
  <c r="D8343" i="2"/>
  <c r="D8344" i="2"/>
  <c r="D8345" i="2"/>
  <c r="D8346" i="2"/>
  <c r="D8347" i="2"/>
  <c r="D8348" i="2"/>
  <c r="D8349" i="2"/>
  <c r="D8350" i="2"/>
  <c r="D8351" i="2"/>
  <c r="D8352" i="2"/>
  <c r="D8353" i="2"/>
  <c r="D8354" i="2"/>
  <c r="D8355" i="2"/>
  <c r="D8356" i="2"/>
  <c r="D8357" i="2"/>
  <c r="D8358" i="2"/>
  <c r="D8359" i="2"/>
  <c r="D8360" i="2"/>
  <c r="D8361" i="2"/>
  <c r="D8362" i="2"/>
  <c r="D8363" i="2"/>
  <c r="D8364" i="2"/>
  <c r="D8365" i="2"/>
  <c r="D8366" i="2"/>
  <c r="D8367" i="2"/>
  <c r="D8368" i="2"/>
  <c r="D8369" i="2"/>
  <c r="D8370" i="2"/>
  <c r="D8371" i="2"/>
  <c r="D8372" i="2"/>
  <c r="D8373" i="2"/>
  <c r="D8374" i="2"/>
  <c r="D8375" i="2"/>
  <c r="D8376" i="2"/>
  <c r="D8377" i="2"/>
  <c r="D8378" i="2"/>
  <c r="D8379" i="2"/>
  <c r="D8380" i="2"/>
  <c r="D8381" i="2"/>
  <c r="D8382" i="2"/>
  <c r="D8383" i="2"/>
  <c r="D8384" i="2"/>
  <c r="D8385" i="2"/>
  <c r="D8386" i="2"/>
  <c r="D8387" i="2"/>
  <c r="D8388" i="2"/>
  <c r="D8389" i="2"/>
  <c r="D8390" i="2"/>
  <c r="D8391" i="2"/>
  <c r="D8392" i="2"/>
  <c r="D8393" i="2"/>
  <c r="D8394" i="2"/>
  <c r="D8395" i="2"/>
  <c r="D8396" i="2"/>
  <c r="D8397" i="2"/>
  <c r="D8398" i="2"/>
  <c r="D8399" i="2"/>
  <c r="D8400" i="2"/>
  <c r="D8401" i="2"/>
  <c r="D8402" i="2"/>
  <c r="D8403" i="2"/>
  <c r="D8404" i="2"/>
  <c r="D8405" i="2"/>
  <c r="D8406" i="2"/>
  <c r="D8407" i="2"/>
  <c r="D8408" i="2"/>
  <c r="D8409" i="2"/>
  <c r="D8410" i="2"/>
  <c r="D8411" i="2"/>
  <c r="D8412" i="2"/>
  <c r="D8413" i="2"/>
  <c r="D8414" i="2"/>
  <c r="D8415" i="2"/>
  <c r="D8416" i="2"/>
  <c r="D8417" i="2"/>
  <c r="D8418" i="2"/>
  <c r="D8419" i="2"/>
  <c r="D8420" i="2"/>
  <c r="D8421" i="2"/>
  <c r="D8422" i="2"/>
  <c r="D8423" i="2"/>
  <c r="D8424" i="2"/>
  <c r="D8425" i="2"/>
  <c r="D8426" i="2"/>
  <c r="D8427" i="2"/>
  <c r="D8428" i="2"/>
  <c r="D8429" i="2"/>
  <c r="D8430" i="2"/>
  <c r="D8431" i="2"/>
  <c r="D8432" i="2"/>
  <c r="D8433" i="2"/>
  <c r="D8434" i="2"/>
  <c r="D8435" i="2"/>
  <c r="D8436" i="2"/>
  <c r="D8437" i="2"/>
  <c r="D8438" i="2"/>
  <c r="D8439" i="2"/>
  <c r="D8440" i="2"/>
  <c r="D8441" i="2"/>
  <c r="D8442" i="2"/>
  <c r="D8443" i="2"/>
  <c r="D8444" i="2"/>
  <c r="D8445" i="2"/>
  <c r="D8446" i="2"/>
  <c r="D8447" i="2"/>
  <c r="D8448" i="2"/>
  <c r="D8449" i="2"/>
  <c r="D8450" i="2"/>
  <c r="D8451" i="2"/>
  <c r="D8452" i="2"/>
  <c r="D8453" i="2"/>
  <c r="D8454" i="2"/>
  <c r="D8455" i="2"/>
  <c r="D8456" i="2"/>
  <c r="D8457" i="2"/>
  <c r="D8458" i="2"/>
  <c r="D8459" i="2"/>
  <c r="D8460" i="2"/>
  <c r="D8461" i="2"/>
  <c r="D8462" i="2"/>
  <c r="D8463" i="2"/>
  <c r="D8464" i="2"/>
  <c r="D8465" i="2"/>
  <c r="D8466" i="2"/>
  <c r="D8467" i="2"/>
  <c r="D8468" i="2"/>
  <c r="D8469" i="2"/>
  <c r="D8470" i="2"/>
  <c r="D8471" i="2"/>
  <c r="D8472" i="2"/>
  <c r="D8473" i="2"/>
  <c r="D8474" i="2"/>
  <c r="D8475" i="2"/>
  <c r="D8476" i="2"/>
  <c r="D8477" i="2"/>
  <c r="D8478" i="2"/>
  <c r="D8479" i="2"/>
  <c r="D8480" i="2"/>
  <c r="D8481" i="2"/>
  <c r="D8482" i="2"/>
  <c r="D8483" i="2"/>
  <c r="D8484" i="2"/>
  <c r="D8485" i="2"/>
  <c r="D8486" i="2"/>
  <c r="D8487" i="2"/>
  <c r="D8488" i="2"/>
  <c r="D8489" i="2"/>
  <c r="D8490" i="2"/>
  <c r="D8491" i="2"/>
  <c r="D8492" i="2"/>
  <c r="D8493" i="2"/>
  <c r="D8494" i="2"/>
  <c r="D8495" i="2"/>
  <c r="D8496" i="2"/>
  <c r="D8497" i="2"/>
  <c r="D8498" i="2"/>
  <c r="D8499" i="2"/>
  <c r="D8500" i="2"/>
  <c r="D8501" i="2"/>
  <c r="D8502" i="2"/>
  <c r="D8503" i="2"/>
  <c r="D8504" i="2"/>
  <c r="D8505" i="2"/>
  <c r="D8506" i="2"/>
  <c r="D8507" i="2"/>
  <c r="D8508" i="2"/>
  <c r="D8509" i="2"/>
  <c r="D8510" i="2"/>
  <c r="D8511" i="2"/>
  <c r="D8512" i="2"/>
  <c r="D8513" i="2"/>
  <c r="D8514" i="2"/>
  <c r="D8515" i="2"/>
  <c r="D8516" i="2"/>
  <c r="D8517" i="2"/>
  <c r="D8518" i="2"/>
  <c r="D8519" i="2"/>
  <c r="D8520" i="2"/>
  <c r="D8521" i="2"/>
  <c r="D8522" i="2"/>
  <c r="D8523" i="2"/>
  <c r="D8524" i="2"/>
  <c r="D8525" i="2"/>
  <c r="D8526" i="2"/>
  <c r="D8527" i="2"/>
  <c r="D8528" i="2"/>
  <c r="D8529" i="2"/>
  <c r="D8530" i="2"/>
  <c r="D8531" i="2"/>
  <c r="D8532" i="2"/>
  <c r="D8533" i="2"/>
  <c r="D8534" i="2"/>
  <c r="D8535" i="2"/>
  <c r="D8536" i="2"/>
  <c r="D8537" i="2"/>
  <c r="D8538" i="2"/>
  <c r="D8539" i="2"/>
  <c r="D8540" i="2"/>
  <c r="D8541" i="2"/>
  <c r="D8542" i="2"/>
  <c r="D8543" i="2"/>
  <c r="D8544" i="2"/>
  <c r="D8545" i="2"/>
  <c r="D8546" i="2"/>
  <c r="D8547" i="2"/>
  <c r="D8548" i="2"/>
  <c r="D8549" i="2"/>
  <c r="D8550" i="2"/>
  <c r="D8551" i="2"/>
  <c r="D8552" i="2"/>
  <c r="D8553" i="2"/>
  <c r="D8554" i="2"/>
  <c r="D8555" i="2"/>
  <c r="D8556" i="2"/>
  <c r="D8557" i="2"/>
  <c r="D8558" i="2"/>
  <c r="D8559" i="2"/>
  <c r="D8560" i="2"/>
  <c r="D8561" i="2"/>
  <c r="D8562" i="2"/>
  <c r="D8563" i="2"/>
  <c r="D8564" i="2"/>
  <c r="D8565" i="2"/>
  <c r="D8566" i="2"/>
  <c r="D8567" i="2"/>
  <c r="D8568" i="2"/>
  <c r="D8569" i="2"/>
  <c r="D8570" i="2"/>
  <c r="D8571" i="2"/>
  <c r="D8572" i="2"/>
  <c r="D8573" i="2"/>
  <c r="D8574" i="2"/>
  <c r="D8575" i="2"/>
  <c r="D8576" i="2"/>
  <c r="D8577" i="2"/>
  <c r="D8578" i="2"/>
  <c r="D8579" i="2"/>
  <c r="D8580" i="2"/>
  <c r="D8581" i="2"/>
  <c r="D8582" i="2"/>
  <c r="D8583" i="2"/>
  <c r="D8584" i="2"/>
  <c r="D8585" i="2"/>
  <c r="D8586" i="2"/>
  <c r="D8587" i="2"/>
  <c r="D8588" i="2"/>
  <c r="D8589" i="2"/>
  <c r="D8590" i="2"/>
  <c r="D8591" i="2"/>
  <c r="D8592" i="2"/>
  <c r="D8593" i="2"/>
  <c r="D8594" i="2"/>
  <c r="D8595" i="2"/>
  <c r="D8596" i="2"/>
  <c r="D8597" i="2"/>
  <c r="D8598" i="2"/>
  <c r="D8599" i="2"/>
  <c r="D8600" i="2"/>
  <c r="D8601" i="2"/>
  <c r="D8602" i="2"/>
  <c r="D8603" i="2"/>
  <c r="D8604" i="2"/>
  <c r="D8605" i="2"/>
  <c r="D8606" i="2"/>
  <c r="D8607" i="2"/>
  <c r="D8608" i="2"/>
  <c r="D8609" i="2"/>
  <c r="D8610" i="2"/>
  <c r="D8611" i="2"/>
  <c r="D8612" i="2"/>
  <c r="D8613" i="2"/>
  <c r="D8614" i="2"/>
  <c r="D8615" i="2"/>
  <c r="D8616" i="2"/>
  <c r="D8617" i="2"/>
  <c r="D8618" i="2"/>
  <c r="D8619" i="2"/>
  <c r="D8620" i="2"/>
  <c r="D8621" i="2"/>
  <c r="D8622" i="2"/>
  <c r="D8623" i="2"/>
  <c r="D8624" i="2"/>
  <c r="D8625" i="2"/>
  <c r="D8626" i="2"/>
  <c r="D8627" i="2"/>
  <c r="D8628" i="2"/>
  <c r="D8629" i="2"/>
  <c r="D8630" i="2"/>
  <c r="D8631" i="2"/>
  <c r="D8632" i="2"/>
  <c r="D8633" i="2"/>
  <c r="D8634" i="2"/>
  <c r="D8635" i="2"/>
  <c r="D8636" i="2"/>
  <c r="D8637" i="2"/>
  <c r="D8638" i="2"/>
  <c r="D8639" i="2"/>
  <c r="D8640" i="2"/>
  <c r="D8641" i="2"/>
  <c r="D8642" i="2"/>
  <c r="D8643" i="2"/>
  <c r="D8644" i="2"/>
  <c r="D8645" i="2"/>
  <c r="D8646" i="2"/>
  <c r="D8647" i="2"/>
  <c r="D8648" i="2"/>
  <c r="D8649" i="2"/>
  <c r="D8650" i="2"/>
  <c r="D8651" i="2"/>
  <c r="D8652" i="2"/>
  <c r="D8653" i="2"/>
  <c r="D8654" i="2"/>
  <c r="D8655" i="2"/>
  <c r="D8656" i="2"/>
  <c r="D8657" i="2"/>
  <c r="D8658" i="2"/>
  <c r="D8659" i="2"/>
  <c r="D8660" i="2"/>
  <c r="D8661" i="2"/>
  <c r="D8662" i="2"/>
  <c r="D8663" i="2"/>
  <c r="D8664" i="2"/>
  <c r="D8665" i="2"/>
  <c r="D8666" i="2"/>
  <c r="D8667" i="2"/>
  <c r="D8668" i="2"/>
  <c r="D8669" i="2"/>
  <c r="D8670" i="2"/>
  <c r="D8671" i="2"/>
  <c r="D8672" i="2"/>
  <c r="D8673" i="2"/>
  <c r="D8674" i="2"/>
  <c r="D8675" i="2"/>
  <c r="D8676" i="2"/>
  <c r="D8677" i="2"/>
  <c r="D8678" i="2"/>
  <c r="D8679" i="2"/>
  <c r="D8680" i="2"/>
  <c r="D8681" i="2"/>
  <c r="D8682" i="2"/>
  <c r="D8683" i="2"/>
  <c r="D8684" i="2"/>
  <c r="D8685" i="2"/>
  <c r="D8686" i="2"/>
  <c r="D8687" i="2"/>
  <c r="D8688" i="2"/>
  <c r="D8689" i="2"/>
  <c r="D8690" i="2"/>
  <c r="D8691" i="2"/>
  <c r="D8692" i="2"/>
  <c r="D8693" i="2"/>
  <c r="D8694" i="2"/>
  <c r="D8695" i="2"/>
  <c r="D8696" i="2"/>
  <c r="D8697" i="2"/>
  <c r="D8698" i="2"/>
  <c r="D8699" i="2"/>
  <c r="D8700" i="2"/>
  <c r="D8701" i="2"/>
  <c r="D8702" i="2"/>
  <c r="D8703" i="2"/>
  <c r="D8704" i="2"/>
  <c r="D8705" i="2"/>
  <c r="D8706" i="2"/>
  <c r="D8707" i="2"/>
  <c r="D8708" i="2"/>
  <c r="D8709" i="2"/>
  <c r="D8710" i="2"/>
  <c r="D8711" i="2"/>
  <c r="D8712" i="2"/>
  <c r="D8713" i="2"/>
  <c r="D8714" i="2"/>
  <c r="D8715" i="2"/>
  <c r="D8716" i="2"/>
  <c r="D8717" i="2"/>
  <c r="D8718" i="2"/>
  <c r="D8719" i="2"/>
  <c r="D8720" i="2"/>
  <c r="D8721" i="2"/>
  <c r="D8722" i="2"/>
  <c r="D8723" i="2"/>
  <c r="D8724" i="2"/>
  <c r="D8725" i="2"/>
  <c r="D8726" i="2"/>
  <c r="D8727" i="2"/>
  <c r="D8728" i="2"/>
  <c r="D8729" i="2"/>
  <c r="D8730" i="2"/>
  <c r="D8731" i="2"/>
  <c r="D8732" i="2"/>
  <c r="D8733" i="2"/>
  <c r="D8734" i="2"/>
  <c r="D8735" i="2"/>
  <c r="D8736" i="2"/>
  <c r="D8737" i="2"/>
  <c r="D8738" i="2"/>
  <c r="D8739" i="2"/>
  <c r="D8740" i="2"/>
  <c r="D8741" i="2"/>
  <c r="D8742" i="2"/>
  <c r="D8743" i="2"/>
  <c r="D8744" i="2"/>
  <c r="D8745" i="2"/>
  <c r="D8746" i="2"/>
  <c r="D8747" i="2"/>
  <c r="D8748" i="2"/>
  <c r="D8749" i="2"/>
  <c r="D8750" i="2"/>
  <c r="D8751" i="2"/>
  <c r="D8752" i="2"/>
  <c r="D8753" i="2"/>
  <c r="D8754" i="2"/>
  <c r="D8755" i="2"/>
  <c r="D8756" i="2"/>
  <c r="D8757" i="2"/>
  <c r="D8758" i="2"/>
  <c r="D8759" i="2"/>
  <c r="D8760" i="2"/>
  <c r="D8761" i="2"/>
  <c r="D8762" i="2"/>
  <c r="D8763" i="2"/>
  <c r="D8764" i="2"/>
  <c r="D8765" i="2"/>
  <c r="D8766" i="2"/>
  <c r="D8767" i="2"/>
  <c r="D8768" i="2"/>
  <c r="D8769" i="2"/>
  <c r="D8770" i="2"/>
  <c r="D8771" i="2"/>
  <c r="D8772" i="2"/>
  <c r="D8773" i="2"/>
  <c r="D8774" i="2"/>
  <c r="D8775" i="2"/>
  <c r="D8776" i="2"/>
  <c r="D8777" i="2"/>
  <c r="D8778" i="2"/>
  <c r="D8779" i="2"/>
  <c r="D8780" i="2"/>
  <c r="D8781" i="2"/>
  <c r="D8782" i="2"/>
  <c r="D8783" i="2"/>
  <c r="D8784" i="2"/>
  <c r="D8785" i="2"/>
  <c r="D8786" i="2"/>
  <c r="D8787" i="2"/>
  <c r="D8788" i="2"/>
  <c r="D8789" i="2"/>
  <c r="D8790" i="2"/>
  <c r="D8791" i="2"/>
  <c r="D8792" i="2"/>
  <c r="D8793" i="2"/>
  <c r="D8794" i="2"/>
  <c r="D8795" i="2"/>
  <c r="D8796" i="2"/>
  <c r="D8797" i="2"/>
  <c r="D8798" i="2"/>
  <c r="D8799" i="2"/>
  <c r="D8800" i="2"/>
  <c r="D8801" i="2"/>
  <c r="D8802" i="2"/>
  <c r="D8803" i="2"/>
  <c r="D8804" i="2"/>
  <c r="D8805" i="2"/>
  <c r="D8806" i="2"/>
  <c r="D8807" i="2"/>
  <c r="D8808" i="2"/>
  <c r="D8809" i="2"/>
  <c r="D8810" i="2"/>
  <c r="D8811" i="2"/>
  <c r="D8812" i="2"/>
  <c r="D8813" i="2"/>
  <c r="D8814" i="2"/>
  <c r="D8815" i="2"/>
  <c r="D8816" i="2"/>
  <c r="D8817" i="2"/>
  <c r="D8818" i="2"/>
  <c r="D8819" i="2"/>
  <c r="D8820" i="2"/>
  <c r="D8821" i="2"/>
  <c r="D8822" i="2"/>
  <c r="D8823" i="2"/>
  <c r="D8824" i="2"/>
  <c r="D8825" i="2"/>
  <c r="D8826" i="2"/>
  <c r="D8827" i="2"/>
  <c r="D8828" i="2"/>
  <c r="D8829" i="2"/>
  <c r="D8830" i="2"/>
  <c r="D8831" i="2"/>
  <c r="D8832" i="2"/>
  <c r="D8833" i="2"/>
  <c r="D8834" i="2"/>
  <c r="D8835" i="2"/>
  <c r="D8836" i="2"/>
  <c r="D8837" i="2"/>
  <c r="D8838" i="2"/>
  <c r="D8839" i="2"/>
  <c r="D8840" i="2"/>
  <c r="D8841" i="2"/>
  <c r="D8842" i="2"/>
  <c r="D8843" i="2"/>
  <c r="D8844" i="2"/>
  <c r="D8845" i="2"/>
  <c r="D8846" i="2"/>
  <c r="D8847" i="2"/>
  <c r="D8848" i="2"/>
  <c r="D8849" i="2"/>
  <c r="D8850" i="2"/>
  <c r="D8851" i="2"/>
  <c r="D8852" i="2"/>
  <c r="D8853" i="2"/>
  <c r="D8854" i="2"/>
  <c r="D8855" i="2"/>
  <c r="D8856" i="2"/>
  <c r="D8857" i="2"/>
  <c r="D8858" i="2"/>
  <c r="D8859" i="2"/>
  <c r="D8860" i="2"/>
  <c r="D8861" i="2"/>
  <c r="D8862" i="2"/>
  <c r="D8863" i="2"/>
  <c r="D8864" i="2"/>
  <c r="D8865" i="2"/>
  <c r="D8866" i="2"/>
  <c r="D8867" i="2"/>
  <c r="D8868" i="2"/>
  <c r="D8869" i="2"/>
  <c r="D8870" i="2"/>
  <c r="D8871" i="2"/>
  <c r="D8872" i="2"/>
  <c r="D8873" i="2"/>
  <c r="D8874" i="2"/>
  <c r="D8875" i="2"/>
  <c r="D8876" i="2"/>
  <c r="D8877" i="2"/>
  <c r="D8878" i="2"/>
  <c r="D8879" i="2"/>
  <c r="D8880" i="2"/>
  <c r="D8881" i="2"/>
  <c r="D8882" i="2"/>
  <c r="D8883" i="2"/>
  <c r="D8884" i="2"/>
  <c r="D8885" i="2"/>
  <c r="D8886" i="2"/>
  <c r="D8887" i="2"/>
  <c r="D8888" i="2"/>
  <c r="D8889" i="2"/>
  <c r="D8890" i="2"/>
  <c r="D8891" i="2"/>
  <c r="D8892" i="2"/>
  <c r="D8893" i="2"/>
  <c r="D8894" i="2"/>
  <c r="D8895" i="2"/>
  <c r="D8896" i="2"/>
  <c r="D8897" i="2"/>
  <c r="D8898" i="2"/>
  <c r="D8899" i="2"/>
  <c r="D8900" i="2"/>
  <c r="D8901" i="2"/>
  <c r="D8902" i="2"/>
  <c r="D8903" i="2"/>
  <c r="D8904" i="2"/>
  <c r="D8905" i="2"/>
  <c r="D8906" i="2"/>
  <c r="D8907" i="2"/>
  <c r="D8908" i="2"/>
  <c r="D8909" i="2"/>
  <c r="D8910" i="2"/>
  <c r="D8911" i="2"/>
  <c r="D8912" i="2"/>
  <c r="D8913" i="2"/>
  <c r="D8914" i="2"/>
  <c r="D8915" i="2"/>
  <c r="D8916" i="2"/>
  <c r="D8917" i="2"/>
  <c r="D8918" i="2"/>
  <c r="D8919" i="2"/>
  <c r="D8920" i="2"/>
  <c r="D8921" i="2"/>
  <c r="D8922" i="2"/>
  <c r="D8923" i="2"/>
  <c r="D8924" i="2"/>
  <c r="D8925" i="2"/>
  <c r="D8926" i="2"/>
  <c r="D8927" i="2"/>
  <c r="D8928" i="2"/>
  <c r="D8929" i="2"/>
  <c r="D8930" i="2"/>
  <c r="D8931" i="2"/>
  <c r="D8932" i="2"/>
  <c r="D8933" i="2"/>
  <c r="D8934" i="2"/>
  <c r="D8935" i="2"/>
  <c r="D8936" i="2"/>
  <c r="D8937" i="2"/>
  <c r="D8938" i="2"/>
  <c r="D8939" i="2"/>
  <c r="D8940" i="2"/>
  <c r="D8941" i="2"/>
  <c r="D8942" i="2"/>
  <c r="D8943" i="2"/>
  <c r="D8944" i="2"/>
  <c r="D8945" i="2"/>
  <c r="D8946" i="2"/>
  <c r="D8947" i="2"/>
  <c r="D8948" i="2"/>
  <c r="D8949" i="2"/>
  <c r="D8950" i="2"/>
  <c r="D8951" i="2"/>
  <c r="D8952" i="2"/>
  <c r="D8953" i="2"/>
  <c r="D8954" i="2"/>
  <c r="D8955" i="2"/>
  <c r="D8956" i="2"/>
  <c r="D8957" i="2"/>
  <c r="D8958" i="2"/>
  <c r="D8959" i="2"/>
  <c r="D8960" i="2"/>
  <c r="D8961" i="2"/>
  <c r="D8962" i="2"/>
  <c r="D8963" i="2"/>
  <c r="D8964" i="2"/>
  <c r="D8965" i="2"/>
  <c r="D8966" i="2"/>
  <c r="D8967" i="2"/>
  <c r="D8968" i="2"/>
  <c r="D8969" i="2"/>
  <c r="D8970" i="2"/>
  <c r="D8971" i="2"/>
  <c r="D8972" i="2"/>
  <c r="D8973" i="2"/>
  <c r="D8974" i="2"/>
  <c r="D8975" i="2"/>
  <c r="D8976" i="2"/>
  <c r="D8977" i="2"/>
  <c r="D8978" i="2"/>
  <c r="D8979" i="2"/>
  <c r="D8980" i="2"/>
  <c r="D8981" i="2"/>
  <c r="D8982" i="2"/>
  <c r="D8983" i="2"/>
  <c r="D8984" i="2"/>
  <c r="D8985" i="2"/>
  <c r="D8986" i="2"/>
  <c r="D8987" i="2"/>
  <c r="D8988" i="2"/>
  <c r="D8989" i="2"/>
  <c r="D8990" i="2"/>
  <c r="D8991" i="2"/>
  <c r="D8992" i="2"/>
  <c r="D8993" i="2"/>
  <c r="D8994" i="2"/>
  <c r="D8995" i="2"/>
  <c r="D8996" i="2"/>
  <c r="D8997" i="2"/>
  <c r="D8998" i="2"/>
  <c r="D8999" i="2"/>
  <c r="D9000" i="2"/>
  <c r="D9001" i="2"/>
  <c r="D9002" i="2"/>
  <c r="D9003" i="2"/>
  <c r="D9004" i="2"/>
  <c r="D9005" i="2"/>
  <c r="D9006" i="2"/>
  <c r="D9007" i="2"/>
  <c r="D9008" i="2"/>
  <c r="D9009" i="2"/>
  <c r="D9010" i="2"/>
  <c r="D9011" i="2"/>
  <c r="D9012" i="2"/>
  <c r="D9013" i="2"/>
  <c r="D9014" i="2"/>
  <c r="D9015" i="2"/>
  <c r="D9016" i="2"/>
  <c r="D9017" i="2"/>
  <c r="D9018" i="2"/>
  <c r="D9019" i="2"/>
  <c r="D9020" i="2"/>
  <c r="D9021" i="2"/>
  <c r="D9022" i="2"/>
  <c r="D9023" i="2"/>
  <c r="D9024" i="2"/>
  <c r="D9025" i="2"/>
  <c r="D9026" i="2"/>
  <c r="D9027" i="2"/>
  <c r="D9028" i="2"/>
  <c r="D9029" i="2"/>
  <c r="D9030" i="2"/>
  <c r="D9031" i="2"/>
  <c r="D9032" i="2"/>
  <c r="D9033" i="2"/>
  <c r="D9034" i="2"/>
  <c r="D9035" i="2"/>
  <c r="D9036" i="2"/>
  <c r="D9037" i="2"/>
  <c r="D9038" i="2"/>
  <c r="D9039" i="2"/>
  <c r="D9040" i="2"/>
  <c r="D9041" i="2"/>
  <c r="D9042" i="2"/>
  <c r="D9043" i="2"/>
  <c r="D9044" i="2"/>
  <c r="D9045" i="2"/>
  <c r="D9046" i="2"/>
  <c r="D9047" i="2"/>
  <c r="D9048" i="2"/>
  <c r="D9049" i="2"/>
  <c r="D9050" i="2"/>
  <c r="D9051" i="2"/>
  <c r="D9052" i="2"/>
  <c r="D9053" i="2"/>
  <c r="D9054" i="2"/>
  <c r="D9055" i="2"/>
  <c r="D9056" i="2"/>
  <c r="D9057" i="2"/>
  <c r="D9058" i="2"/>
  <c r="D9059" i="2"/>
  <c r="D9060" i="2"/>
  <c r="D9061" i="2"/>
  <c r="D9062" i="2"/>
  <c r="D9063" i="2"/>
  <c r="D9064" i="2"/>
  <c r="D9065" i="2"/>
  <c r="D9066" i="2"/>
  <c r="D9067" i="2"/>
  <c r="D9068" i="2"/>
  <c r="D9069" i="2"/>
  <c r="D9070" i="2"/>
  <c r="D9071" i="2"/>
  <c r="D9072" i="2"/>
  <c r="D9073" i="2"/>
  <c r="D9074" i="2"/>
  <c r="D9075" i="2"/>
  <c r="D9076" i="2"/>
  <c r="D9077" i="2"/>
  <c r="D9078" i="2"/>
  <c r="D9079" i="2"/>
  <c r="D9080" i="2"/>
  <c r="D9081" i="2"/>
  <c r="D9082" i="2"/>
  <c r="D9083" i="2"/>
  <c r="D9084" i="2"/>
  <c r="D9085" i="2"/>
  <c r="D9086" i="2"/>
  <c r="D9087" i="2"/>
  <c r="D9088" i="2"/>
  <c r="D9089" i="2"/>
  <c r="D9090" i="2"/>
  <c r="D9091" i="2"/>
  <c r="D9092" i="2"/>
  <c r="D9093" i="2"/>
  <c r="D9094" i="2"/>
  <c r="D9095" i="2"/>
  <c r="D9096" i="2"/>
  <c r="D9097" i="2"/>
  <c r="D9098" i="2"/>
  <c r="D9099" i="2"/>
  <c r="D9100" i="2"/>
  <c r="D9101" i="2"/>
  <c r="D9102" i="2"/>
  <c r="D9103" i="2"/>
  <c r="D9104" i="2"/>
  <c r="D9105" i="2"/>
  <c r="D9106" i="2"/>
  <c r="D9107" i="2"/>
  <c r="D9108" i="2"/>
  <c r="D9109" i="2"/>
  <c r="D9110" i="2"/>
  <c r="D9111" i="2"/>
  <c r="D9112" i="2"/>
  <c r="D9113" i="2"/>
  <c r="D9114" i="2"/>
  <c r="D9115" i="2"/>
  <c r="D9116" i="2"/>
  <c r="D9117" i="2"/>
  <c r="D9118" i="2"/>
  <c r="D9119" i="2"/>
  <c r="D9120" i="2"/>
  <c r="D9121" i="2"/>
  <c r="D9122" i="2"/>
  <c r="D9123" i="2"/>
  <c r="D9124" i="2"/>
  <c r="D9125" i="2"/>
  <c r="D9126" i="2"/>
  <c r="D9127" i="2"/>
  <c r="D9128" i="2"/>
  <c r="D9129" i="2"/>
  <c r="D9130" i="2"/>
  <c r="D9131" i="2"/>
  <c r="D9132" i="2"/>
  <c r="D9133" i="2"/>
  <c r="D9134" i="2"/>
  <c r="D9135" i="2"/>
  <c r="D9136" i="2"/>
  <c r="D9137" i="2"/>
  <c r="D9138" i="2"/>
  <c r="D9139" i="2"/>
  <c r="D9140" i="2"/>
  <c r="D9141" i="2"/>
  <c r="D9142" i="2"/>
  <c r="D9143" i="2"/>
  <c r="D9144" i="2"/>
  <c r="D9145" i="2"/>
  <c r="D9146" i="2"/>
  <c r="D9147" i="2"/>
  <c r="D9148" i="2"/>
  <c r="D9149" i="2"/>
  <c r="D9150" i="2"/>
  <c r="D9151" i="2"/>
  <c r="D9152" i="2"/>
  <c r="D9153" i="2"/>
  <c r="D9154" i="2"/>
  <c r="D9155" i="2"/>
  <c r="D9156" i="2"/>
  <c r="D9157" i="2"/>
  <c r="D9158" i="2"/>
  <c r="D9159" i="2"/>
  <c r="D9160" i="2"/>
  <c r="D9161" i="2"/>
  <c r="D9162" i="2"/>
  <c r="D9163" i="2"/>
  <c r="D9164" i="2"/>
  <c r="D9165" i="2"/>
  <c r="D9166" i="2"/>
  <c r="D9167" i="2"/>
  <c r="D9168" i="2"/>
  <c r="D9169" i="2"/>
  <c r="D9170" i="2"/>
  <c r="D9171" i="2"/>
  <c r="D9172" i="2"/>
  <c r="D9173" i="2"/>
  <c r="D9174" i="2"/>
  <c r="D9175" i="2"/>
  <c r="D9176" i="2"/>
  <c r="D9177" i="2"/>
  <c r="D9178" i="2"/>
  <c r="D9179" i="2"/>
  <c r="D9180" i="2"/>
  <c r="D9181" i="2"/>
  <c r="D9182" i="2"/>
  <c r="D9183" i="2"/>
  <c r="D9184" i="2"/>
  <c r="D9185" i="2"/>
  <c r="D9186" i="2"/>
  <c r="D9187" i="2"/>
  <c r="D9188" i="2"/>
  <c r="D9189" i="2"/>
  <c r="D9190" i="2"/>
  <c r="D9191" i="2"/>
  <c r="D9192" i="2"/>
  <c r="D9193" i="2"/>
  <c r="D9194" i="2"/>
  <c r="D9195" i="2"/>
  <c r="D9196" i="2"/>
  <c r="D9197" i="2"/>
  <c r="D9198" i="2"/>
  <c r="D9199" i="2"/>
  <c r="D9200" i="2"/>
  <c r="D9201" i="2"/>
  <c r="D9202" i="2"/>
  <c r="D9203" i="2"/>
  <c r="D9204" i="2"/>
  <c r="D9205" i="2"/>
  <c r="D9206" i="2"/>
  <c r="D9207" i="2"/>
  <c r="D9208" i="2"/>
  <c r="D9209" i="2"/>
  <c r="D9210" i="2"/>
  <c r="D9211" i="2"/>
  <c r="D9212" i="2"/>
  <c r="D9213" i="2"/>
  <c r="D9214" i="2"/>
  <c r="D9215" i="2"/>
  <c r="D9216" i="2"/>
  <c r="D9217" i="2"/>
  <c r="D9218" i="2"/>
  <c r="D9219" i="2"/>
  <c r="D9220" i="2"/>
  <c r="D9221" i="2"/>
  <c r="D9222" i="2"/>
  <c r="D9223" i="2"/>
  <c r="D9224" i="2"/>
  <c r="D9225" i="2"/>
  <c r="D9226" i="2"/>
  <c r="D9227" i="2"/>
  <c r="D9228" i="2"/>
  <c r="D9229" i="2"/>
  <c r="D9230" i="2"/>
  <c r="D9231" i="2"/>
  <c r="D9232" i="2"/>
  <c r="D9233" i="2"/>
  <c r="D9234" i="2"/>
  <c r="D9235" i="2"/>
  <c r="D9236" i="2"/>
  <c r="D9237" i="2"/>
  <c r="D9238" i="2"/>
  <c r="D9239" i="2"/>
  <c r="D9240" i="2"/>
  <c r="D9241" i="2"/>
  <c r="D9242" i="2"/>
  <c r="D9243" i="2"/>
  <c r="D9244" i="2"/>
  <c r="D9245" i="2"/>
  <c r="D9246" i="2"/>
  <c r="D9247" i="2"/>
  <c r="D9248" i="2"/>
  <c r="D9249" i="2"/>
  <c r="D9250" i="2"/>
  <c r="D9251" i="2"/>
  <c r="D9252" i="2"/>
  <c r="D9253" i="2"/>
  <c r="D9254" i="2"/>
  <c r="D9255" i="2"/>
  <c r="D9256" i="2"/>
  <c r="D9257" i="2"/>
  <c r="D9258" i="2"/>
  <c r="D9259" i="2"/>
  <c r="D9260" i="2"/>
  <c r="D9261" i="2"/>
  <c r="D9262" i="2"/>
  <c r="D9263" i="2"/>
  <c r="D9264" i="2"/>
  <c r="D9265" i="2"/>
  <c r="D9266" i="2"/>
  <c r="D9267" i="2"/>
  <c r="D9268" i="2"/>
  <c r="D9269" i="2"/>
  <c r="D9270" i="2"/>
  <c r="D9271" i="2"/>
  <c r="D9272" i="2"/>
  <c r="D9273" i="2"/>
  <c r="D9274" i="2"/>
  <c r="D9275" i="2"/>
  <c r="D9276" i="2"/>
  <c r="D9277" i="2"/>
  <c r="D9278" i="2"/>
  <c r="D9279" i="2"/>
  <c r="D9280" i="2"/>
  <c r="D9281" i="2"/>
  <c r="D9282" i="2"/>
  <c r="D9283" i="2"/>
  <c r="D9284" i="2"/>
  <c r="D9285" i="2"/>
  <c r="D9286" i="2"/>
  <c r="D9287" i="2"/>
  <c r="D9288" i="2"/>
  <c r="D9289" i="2"/>
  <c r="D9290" i="2"/>
  <c r="D9291" i="2"/>
  <c r="D9292" i="2"/>
  <c r="D9293" i="2"/>
  <c r="D9294" i="2"/>
  <c r="D9295" i="2"/>
  <c r="D9296" i="2"/>
  <c r="D9297" i="2"/>
  <c r="D9298" i="2"/>
  <c r="D9299" i="2"/>
  <c r="D9300" i="2"/>
  <c r="D9301" i="2"/>
  <c r="D9302" i="2"/>
  <c r="D9303" i="2"/>
  <c r="D9304" i="2"/>
  <c r="D9305" i="2"/>
  <c r="D9306" i="2"/>
  <c r="D9307" i="2"/>
  <c r="D9308" i="2"/>
  <c r="D9309" i="2"/>
  <c r="D9310" i="2"/>
  <c r="D9311" i="2"/>
  <c r="D9312" i="2"/>
  <c r="D9313" i="2"/>
  <c r="D9314" i="2"/>
  <c r="D9315" i="2"/>
  <c r="D9316" i="2"/>
  <c r="D9317" i="2"/>
  <c r="D9318" i="2"/>
  <c r="D9319" i="2"/>
  <c r="D9320" i="2"/>
  <c r="D9321" i="2"/>
  <c r="D9322" i="2"/>
  <c r="D9323" i="2"/>
  <c r="D9324" i="2"/>
  <c r="D9325" i="2"/>
  <c r="D9326" i="2"/>
  <c r="D9327" i="2"/>
  <c r="D9328" i="2"/>
  <c r="D9329" i="2"/>
  <c r="D9330" i="2"/>
  <c r="D9331" i="2"/>
  <c r="D9332" i="2"/>
  <c r="D9333" i="2"/>
  <c r="D9334" i="2"/>
  <c r="D9335" i="2"/>
  <c r="D9336" i="2"/>
  <c r="D9337" i="2"/>
  <c r="D9338" i="2"/>
  <c r="D9339" i="2"/>
  <c r="D9340" i="2"/>
  <c r="D9341" i="2"/>
  <c r="D9342" i="2"/>
  <c r="D9343" i="2"/>
  <c r="D9344" i="2"/>
  <c r="D9345" i="2"/>
  <c r="D9346" i="2"/>
  <c r="D9347" i="2"/>
  <c r="D9348" i="2"/>
  <c r="D9349" i="2"/>
  <c r="D9350" i="2"/>
  <c r="D9351" i="2"/>
  <c r="D9352" i="2"/>
  <c r="D9353" i="2"/>
  <c r="D9354" i="2"/>
  <c r="D9355" i="2"/>
  <c r="D9356" i="2"/>
  <c r="D9357" i="2"/>
  <c r="D9358" i="2"/>
  <c r="D9359" i="2"/>
  <c r="D9360" i="2"/>
  <c r="D9361" i="2"/>
  <c r="D9362" i="2"/>
  <c r="D9363" i="2"/>
  <c r="D9364" i="2"/>
  <c r="D9365" i="2"/>
  <c r="D9366" i="2"/>
  <c r="D9367" i="2"/>
  <c r="D9368" i="2"/>
  <c r="D9369" i="2"/>
  <c r="D9370" i="2"/>
  <c r="D9371" i="2"/>
  <c r="D9372" i="2"/>
  <c r="D9373" i="2"/>
  <c r="D9374" i="2"/>
  <c r="D9375" i="2"/>
  <c r="D9376" i="2"/>
  <c r="D9377" i="2"/>
  <c r="D9378" i="2"/>
  <c r="D9379" i="2"/>
  <c r="D9380" i="2"/>
  <c r="D9381" i="2"/>
  <c r="D9382" i="2"/>
  <c r="D9383" i="2"/>
  <c r="D9384" i="2"/>
  <c r="D9385" i="2"/>
  <c r="D9386" i="2"/>
  <c r="D9387" i="2"/>
  <c r="D9388" i="2"/>
  <c r="D9389" i="2"/>
  <c r="D9390" i="2"/>
  <c r="D9391" i="2"/>
  <c r="D9392" i="2"/>
  <c r="D9393" i="2"/>
  <c r="D9394" i="2"/>
  <c r="D9395" i="2"/>
  <c r="D9396" i="2"/>
  <c r="D9397" i="2"/>
  <c r="D9398" i="2"/>
  <c r="D9399" i="2"/>
  <c r="D9400" i="2"/>
  <c r="D9401" i="2"/>
  <c r="D9402" i="2"/>
  <c r="D9403" i="2"/>
  <c r="D9404" i="2"/>
  <c r="D9405" i="2"/>
  <c r="D9406" i="2"/>
  <c r="D9407" i="2"/>
  <c r="D9408" i="2"/>
  <c r="D9409" i="2"/>
  <c r="D9410" i="2"/>
  <c r="D9411" i="2"/>
  <c r="D9412" i="2"/>
  <c r="D9413" i="2"/>
  <c r="D9414" i="2"/>
  <c r="D9415" i="2"/>
  <c r="D9416" i="2"/>
  <c r="D9417" i="2"/>
  <c r="D9418" i="2"/>
  <c r="D9419" i="2"/>
  <c r="D9420" i="2"/>
  <c r="D9421" i="2"/>
  <c r="D9422" i="2"/>
  <c r="D9423" i="2"/>
  <c r="D9424" i="2"/>
  <c r="D9425" i="2"/>
  <c r="D9426" i="2"/>
  <c r="D9427" i="2"/>
  <c r="D9428" i="2"/>
  <c r="D9429" i="2"/>
  <c r="D9430" i="2"/>
  <c r="D9431" i="2"/>
  <c r="D9432" i="2"/>
  <c r="D9433" i="2"/>
  <c r="D9434" i="2"/>
  <c r="D9435" i="2"/>
  <c r="D9436" i="2"/>
  <c r="D9437" i="2"/>
  <c r="D9438" i="2"/>
  <c r="D9439" i="2"/>
  <c r="D9440" i="2"/>
  <c r="D9441" i="2"/>
  <c r="D9442" i="2"/>
  <c r="D9443" i="2"/>
  <c r="D9444" i="2"/>
  <c r="D9445" i="2"/>
  <c r="D9446" i="2"/>
  <c r="D9447" i="2"/>
  <c r="D9448" i="2"/>
  <c r="D9449" i="2"/>
  <c r="D9450" i="2"/>
  <c r="D9451" i="2"/>
  <c r="D9452" i="2"/>
  <c r="D9453" i="2"/>
  <c r="D9454" i="2"/>
  <c r="D9455" i="2"/>
  <c r="D9456" i="2"/>
  <c r="D9457" i="2"/>
  <c r="D9458" i="2"/>
  <c r="D9459" i="2"/>
  <c r="D9460" i="2"/>
  <c r="D9461" i="2"/>
  <c r="D9462" i="2"/>
  <c r="D9463" i="2"/>
  <c r="D9464" i="2"/>
  <c r="D9465" i="2"/>
  <c r="D9466" i="2"/>
  <c r="D9467" i="2"/>
  <c r="D9468" i="2"/>
  <c r="D9469" i="2"/>
  <c r="D9470" i="2"/>
  <c r="D9471" i="2"/>
  <c r="D9472" i="2"/>
  <c r="D9473" i="2"/>
  <c r="D9474" i="2"/>
  <c r="D9475" i="2"/>
  <c r="D9476" i="2"/>
  <c r="D9477" i="2"/>
  <c r="D9478" i="2"/>
  <c r="D9479" i="2"/>
  <c r="D9480" i="2"/>
  <c r="D9481" i="2"/>
  <c r="D9482" i="2"/>
  <c r="D9483" i="2"/>
  <c r="D9484" i="2"/>
  <c r="D9485" i="2"/>
  <c r="D9486" i="2"/>
  <c r="D9487" i="2"/>
  <c r="D9488" i="2"/>
  <c r="D9489" i="2"/>
  <c r="D9490" i="2"/>
  <c r="D9491" i="2"/>
  <c r="D9492" i="2"/>
  <c r="D9493" i="2"/>
  <c r="D9494" i="2"/>
  <c r="D9495" i="2"/>
  <c r="D9496" i="2"/>
  <c r="D9497" i="2"/>
  <c r="D9498" i="2"/>
  <c r="D9499" i="2"/>
  <c r="D9500" i="2"/>
  <c r="D9501" i="2"/>
  <c r="D9502" i="2"/>
  <c r="D9503" i="2"/>
  <c r="D9504" i="2"/>
  <c r="D9505" i="2"/>
  <c r="D9506" i="2"/>
  <c r="D9507" i="2"/>
  <c r="D9508" i="2"/>
  <c r="D9509" i="2"/>
  <c r="D9510" i="2"/>
  <c r="D9511" i="2"/>
  <c r="D9512" i="2"/>
  <c r="D9513" i="2"/>
  <c r="D9514" i="2"/>
  <c r="D9515" i="2"/>
  <c r="D9516" i="2"/>
  <c r="D9517" i="2"/>
  <c r="D9518" i="2"/>
  <c r="D9519" i="2"/>
  <c r="D9520" i="2"/>
  <c r="D9521" i="2"/>
  <c r="D9522" i="2"/>
  <c r="D9523" i="2"/>
  <c r="D9524" i="2"/>
  <c r="D9525" i="2"/>
  <c r="D9526" i="2"/>
  <c r="D9527" i="2"/>
  <c r="D9528" i="2"/>
  <c r="D9529" i="2"/>
  <c r="D9530" i="2"/>
  <c r="D9531" i="2"/>
  <c r="D9532" i="2"/>
  <c r="D9533" i="2"/>
  <c r="D9534" i="2"/>
  <c r="D9535" i="2"/>
  <c r="D9536" i="2"/>
  <c r="D9537" i="2"/>
  <c r="D9538" i="2"/>
  <c r="D9539" i="2"/>
  <c r="D9540" i="2"/>
  <c r="D9541" i="2"/>
  <c r="D9542" i="2"/>
  <c r="D9543" i="2"/>
  <c r="D9544" i="2"/>
  <c r="D9545" i="2"/>
  <c r="D9546" i="2"/>
  <c r="D9547" i="2"/>
  <c r="D9548" i="2"/>
  <c r="D9549" i="2"/>
  <c r="D9550" i="2"/>
  <c r="D9551" i="2"/>
  <c r="D9552" i="2"/>
  <c r="D9553" i="2"/>
  <c r="D9554" i="2"/>
  <c r="D9555" i="2"/>
  <c r="D9556" i="2"/>
  <c r="D9557" i="2"/>
  <c r="D9558" i="2"/>
  <c r="D9559" i="2"/>
  <c r="D9560" i="2"/>
  <c r="D9561" i="2"/>
  <c r="D9562" i="2"/>
  <c r="D9563" i="2"/>
  <c r="D9564" i="2"/>
  <c r="D9565" i="2"/>
  <c r="D9566" i="2"/>
  <c r="D9567" i="2"/>
  <c r="D9568" i="2"/>
  <c r="D9569" i="2"/>
  <c r="D9570" i="2"/>
  <c r="D9571" i="2"/>
  <c r="D9572" i="2"/>
  <c r="D9573" i="2"/>
  <c r="D9574" i="2"/>
  <c r="D9575" i="2"/>
  <c r="D9576" i="2"/>
  <c r="D9577" i="2"/>
  <c r="D9578" i="2"/>
  <c r="D9579" i="2"/>
  <c r="D9580" i="2"/>
  <c r="D9581" i="2"/>
  <c r="D9582" i="2"/>
  <c r="D9583" i="2"/>
  <c r="D9584" i="2"/>
  <c r="D9585" i="2"/>
  <c r="D9586" i="2"/>
  <c r="D9587" i="2"/>
  <c r="D9588" i="2"/>
  <c r="D9589" i="2"/>
  <c r="D9590" i="2"/>
  <c r="D9591" i="2"/>
  <c r="D9592" i="2"/>
  <c r="D9593" i="2"/>
  <c r="D9594" i="2"/>
  <c r="D9595" i="2"/>
  <c r="D9596" i="2"/>
  <c r="D9597" i="2"/>
  <c r="D9598" i="2"/>
  <c r="D9599" i="2"/>
  <c r="D9600" i="2"/>
  <c r="D9601" i="2"/>
  <c r="D9602" i="2"/>
  <c r="D9603" i="2"/>
  <c r="D9604" i="2"/>
  <c r="D9605" i="2"/>
  <c r="D9606" i="2"/>
  <c r="D9607" i="2"/>
  <c r="D9608" i="2"/>
  <c r="D9609" i="2"/>
  <c r="D9610" i="2"/>
  <c r="D9611" i="2"/>
  <c r="D9612" i="2"/>
  <c r="D9613" i="2"/>
  <c r="D9614" i="2"/>
  <c r="D9615" i="2"/>
  <c r="D9616" i="2"/>
  <c r="D9617" i="2"/>
  <c r="D9618" i="2"/>
  <c r="D9619" i="2"/>
  <c r="D9620" i="2"/>
  <c r="D9621" i="2"/>
  <c r="D9622" i="2"/>
  <c r="D9623" i="2"/>
  <c r="D9624" i="2"/>
  <c r="D9625" i="2"/>
  <c r="D9626" i="2"/>
  <c r="D9627" i="2"/>
  <c r="D9628" i="2"/>
  <c r="D9629" i="2"/>
  <c r="D9630" i="2"/>
  <c r="D9631" i="2"/>
  <c r="D9632" i="2"/>
  <c r="D9633" i="2"/>
  <c r="D9634" i="2"/>
  <c r="D9635" i="2"/>
  <c r="D9636" i="2"/>
  <c r="D9637" i="2"/>
  <c r="D9638" i="2"/>
  <c r="D9639" i="2"/>
  <c r="D9640" i="2"/>
  <c r="D9641" i="2"/>
  <c r="D9642" i="2"/>
  <c r="D9643" i="2"/>
  <c r="D9644" i="2"/>
  <c r="D9645" i="2"/>
  <c r="D9646" i="2"/>
  <c r="D9647" i="2"/>
  <c r="D9648" i="2"/>
  <c r="D9649" i="2"/>
  <c r="D9650" i="2"/>
  <c r="D9651" i="2"/>
  <c r="D9652" i="2"/>
  <c r="D9653" i="2"/>
  <c r="D9654" i="2"/>
  <c r="D9655" i="2"/>
  <c r="D9656" i="2"/>
  <c r="D9657" i="2"/>
  <c r="D9658" i="2"/>
  <c r="D9659" i="2"/>
  <c r="D9660" i="2"/>
  <c r="D9661" i="2"/>
  <c r="D9662" i="2"/>
  <c r="D9663" i="2"/>
  <c r="D9664" i="2"/>
  <c r="D9665" i="2"/>
  <c r="D9666" i="2"/>
  <c r="D9667" i="2"/>
  <c r="D9668" i="2"/>
  <c r="D9669" i="2"/>
  <c r="D9670" i="2"/>
  <c r="D9671" i="2"/>
  <c r="D9672" i="2"/>
  <c r="D9673" i="2"/>
  <c r="D9674" i="2"/>
  <c r="D9675" i="2"/>
  <c r="D9676" i="2"/>
  <c r="D9677" i="2"/>
  <c r="D9678" i="2"/>
  <c r="D9679" i="2"/>
  <c r="D9680" i="2"/>
  <c r="D9681" i="2"/>
  <c r="D9682" i="2"/>
  <c r="D9683" i="2"/>
  <c r="D9684" i="2"/>
  <c r="D9685" i="2"/>
  <c r="D9686" i="2"/>
  <c r="D9687" i="2"/>
  <c r="D9688" i="2"/>
  <c r="D9689" i="2"/>
  <c r="D9690" i="2"/>
  <c r="D9691" i="2"/>
  <c r="D9692" i="2"/>
  <c r="D9693" i="2"/>
  <c r="D9694" i="2"/>
  <c r="D9695" i="2"/>
  <c r="D9696" i="2"/>
  <c r="D9697" i="2"/>
  <c r="D9698" i="2"/>
  <c r="D9699" i="2"/>
  <c r="D9700" i="2"/>
  <c r="D9701" i="2"/>
  <c r="D9702" i="2"/>
  <c r="D9703" i="2"/>
  <c r="D9704" i="2"/>
  <c r="D9705" i="2"/>
  <c r="D9706" i="2"/>
  <c r="D9707" i="2"/>
  <c r="D9708" i="2"/>
  <c r="D9709" i="2"/>
  <c r="D9710" i="2"/>
  <c r="D9711" i="2"/>
  <c r="D9712" i="2"/>
  <c r="D9713" i="2"/>
  <c r="D9714" i="2"/>
  <c r="D9715" i="2"/>
  <c r="D9716" i="2"/>
  <c r="D9717" i="2"/>
  <c r="D9718" i="2"/>
  <c r="D9719" i="2"/>
  <c r="D9720" i="2"/>
  <c r="D9721" i="2"/>
  <c r="D9722" i="2"/>
  <c r="D9723" i="2"/>
  <c r="D9724" i="2"/>
  <c r="D9725" i="2"/>
  <c r="D9726" i="2"/>
  <c r="D9727" i="2"/>
  <c r="D9728" i="2"/>
  <c r="D9729" i="2"/>
  <c r="D9730" i="2"/>
  <c r="D9731" i="2"/>
  <c r="D9732" i="2"/>
  <c r="D9733" i="2"/>
  <c r="D9734" i="2"/>
  <c r="D9735" i="2"/>
  <c r="D9736" i="2"/>
  <c r="D9737" i="2"/>
  <c r="D9738" i="2"/>
  <c r="D9739" i="2"/>
  <c r="D9740" i="2"/>
  <c r="D9741" i="2"/>
  <c r="D9742" i="2"/>
  <c r="D9743" i="2"/>
  <c r="D9744" i="2"/>
  <c r="D9745" i="2"/>
  <c r="D9746" i="2"/>
  <c r="D9747" i="2"/>
  <c r="D9748" i="2"/>
  <c r="D9749" i="2"/>
  <c r="D9750" i="2"/>
  <c r="D9751" i="2"/>
  <c r="D9752" i="2"/>
  <c r="D9753" i="2"/>
  <c r="D9754" i="2"/>
  <c r="D9755" i="2"/>
  <c r="D9756" i="2"/>
  <c r="D9757" i="2"/>
  <c r="D9758" i="2"/>
  <c r="D9759" i="2"/>
  <c r="D9760" i="2"/>
  <c r="D9761" i="2"/>
  <c r="D9762" i="2"/>
  <c r="D9763" i="2"/>
  <c r="D9764" i="2"/>
  <c r="D9765" i="2"/>
  <c r="D9766" i="2"/>
  <c r="D9767" i="2"/>
  <c r="D9768" i="2"/>
  <c r="D9769" i="2"/>
  <c r="D9770" i="2"/>
  <c r="D9771" i="2"/>
  <c r="D9772" i="2"/>
  <c r="D9773" i="2"/>
  <c r="D9774" i="2"/>
  <c r="D9775" i="2"/>
  <c r="D9776" i="2"/>
  <c r="D9777" i="2"/>
  <c r="D9778" i="2"/>
  <c r="D9779" i="2"/>
  <c r="D9780" i="2"/>
  <c r="D9781" i="2"/>
  <c r="D9782" i="2"/>
  <c r="D9783" i="2"/>
  <c r="D9784" i="2"/>
  <c r="D9785" i="2"/>
  <c r="D9786" i="2"/>
  <c r="D9787" i="2"/>
  <c r="D9788" i="2"/>
  <c r="D9789" i="2"/>
  <c r="D9790" i="2"/>
  <c r="D9791" i="2"/>
  <c r="D9792" i="2"/>
  <c r="D9793" i="2"/>
  <c r="D9794" i="2"/>
  <c r="D9795" i="2"/>
  <c r="D9796" i="2"/>
  <c r="D9797" i="2"/>
  <c r="D9798" i="2"/>
  <c r="D9799" i="2"/>
  <c r="D9800" i="2"/>
  <c r="D9801" i="2"/>
  <c r="D9802" i="2"/>
  <c r="D9803" i="2"/>
  <c r="D9804" i="2"/>
  <c r="D9805" i="2"/>
  <c r="D9806" i="2"/>
  <c r="D9807" i="2"/>
  <c r="D9808" i="2"/>
  <c r="D9809" i="2"/>
  <c r="D9810" i="2"/>
  <c r="D9811" i="2"/>
  <c r="D9812" i="2"/>
  <c r="D9813" i="2"/>
  <c r="D9814" i="2"/>
  <c r="D9815" i="2"/>
  <c r="D9816" i="2"/>
  <c r="D9817" i="2"/>
  <c r="D9818" i="2"/>
  <c r="D9819" i="2"/>
  <c r="D9820" i="2"/>
  <c r="D9821" i="2"/>
  <c r="D9822" i="2"/>
  <c r="D9823" i="2"/>
  <c r="D9824" i="2"/>
  <c r="D9825" i="2"/>
  <c r="D9826" i="2"/>
  <c r="D9827" i="2"/>
  <c r="D9828" i="2"/>
  <c r="D9829" i="2"/>
  <c r="D9830" i="2"/>
  <c r="D9831" i="2"/>
  <c r="D9832" i="2"/>
  <c r="D9833" i="2"/>
  <c r="D9834" i="2"/>
  <c r="D9835" i="2"/>
  <c r="D9836" i="2"/>
  <c r="D9837" i="2"/>
  <c r="D9838" i="2"/>
  <c r="D9839" i="2"/>
  <c r="D9840" i="2"/>
  <c r="D9841" i="2"/>
  <c r="D9842" i="2"/>
  <c r="D9843" i="2"/>
  <c r="D9844" i="2"/>
  <c r="D9845" i="2"/>
  <c r="D9846" i="2"/>
  <c r="D9847" i="2"/>
  <c r="D9848" i="2"/>
  <c r="D9849" i="2"/>
  <c r="D9850" i="2"/>
  <c r="D9851" i="2"/>
  <c r="D9852" i="2"/>
  <c r="D9853" i="2"/>
  <c r="D9854" i="2"/>
  <c r="D9855" i="2"/>
  <c r="D9856" i="2"/>
  <c r="D9857" i="2"/>
  <c r="D9858" i="2"/>
  <c r="D9859" i="2"/>
  <c r="D9860" i="2"/>
  <c r="D9861" i="2"/>
  <c r="D9862" i="2"/>
  <c r="D9863" i="2"/>
  <c r="D9864" i="2"/>
  <c r="D9865" i="2"/>
  <c r="D9866" i="2"/>
  <c r="D9867" i="2"/>
  <c r="D9868" i="2"/>
  <c r="D9869" i="2"/>
  <c r="D9870" i="2"/>
  <c r="D9871" i="2"/>
  <c r="D9872" i="2"/>
  <c r="D9873" i="2"/>
  <c r="D9874" i="2"/>
  <c r="D9875" i="2"/>
  <c r="D9876" i="2"/>
  <c r="D9877" i="2"/>
  <c r="D9878" i="2"/>
  <c r="D9879" i="2"/>
  <c r="D9880" i="2"/>
  <c r="D9881" i="2"/>
  <c r="D9882" i="2"/>
  <c r="D9883" i="2"/>
  <c r="D9884" i="2"/>
  <c r="D9885" i="2"/>
  <c r="D9886" i="2"/>
  <c r="D9887" i="2"/>
  <c r="D9888" i="2"/>
  <c r="D9889" i="2"/>
  <c r="D9890" i="2"/>
  <c r="D9891" i="2"/>
  <c r="D9892" i="2"/>
  <c r="D9893" i="2"/>
  <c r="D9894" i="2"/>
  <c r="D9895" i="2"/>
  <c r="D9896" i="2"/>
  <c r="D9897" i="2"/>
  <c r="D9898" i="2"/>
  <c r="D9899" i="2"/>
  <c r="D9900" i="2"/>
  <c r="D9901" i="2"/>
  <c r="D9902" i="2"/>
  <c r="D9903" i="2"/>
  <c r="D9904" i="2"/>
  <c r="D9905" i="2"/>
  <c r="D9906" i="2"/>
  <c r="D9907" i="2"/>
  <c r="D9908" i="2"/>
  <c r="D9909" i="2"/>
  <c r="D9910" i="2"/>
  <c r="D9911" i="2"/>
  <c r="D9912" i="2"/>
  <c r="D9913" i="2"/>
  <c r="D9914" i="2"/>
  <c r="D9915" i="2"/>
  <c r="D9916" i="2"/>
  <c r="D9917" i="2"/>
  <c r="D9918" i="2"/>
  <c r="D9919" i="2"/>
  <c r="D9920" i="2"/>
  <c r="D9921" i="2"/>
  <c r="D9922" i="2"/>
  <c r="D9923" i="2"/>
  <c r="D9924" i="2"/>
  <c r="D9925" i="2"/>
  <c r="D9926" i="2"/>
  <c r="D9927" i="2"/>
  <c r="D9928" i="2"/>
  <c r="D9929" i="2"/>
  <c r="D9930" i="2"/>
  <c r="D9931" i="2"/>
  <c r="D9932" i="2"/>
  <c r="D9933" i="2"/>
  <c r="D9934" i="2"/>
  <c r="D9935" i="2"/>
  <c r="D9936" i="2"/>
  <c r="D9937" i="2"/>
  <c r="D9938" i="2"/>
  <c r="D9939" i="2"/>
  <c r="D9940" i="2"/>
  <c r="D9941" i="2"/>
  <c r="D9942" i="2"/>
  <c r="D9943" i="2"/>
  <c r="D9944" i="2"/>
  <c r="D9945" i="2"/>
  <c r="D9946" i="2"/>
  <c r="D9947" i="2"/>
  <c r="D9948" i="2"/>
  <c r="D9949" i="2"/>
  <c r="D9950" i="2"/>
  <c r="D9951" i="2"/>
  <c r="D9952" i="2"/>
  <c r="D9953" i="2"/>
  <c r="D9954" i="2"/>
  <c r="D9955" i="2"/>
  <c r="D9956" i="2"/>
  <c r="D9957" i="2"/>
  <c r="D9958" i="2"/>
  <c r="D9959" i="2"/>
  <c r="D9960" i="2"/>
  <c r="D9961" i="2"/>
  <c r="D9962" i="2"/>
  <c r="D9963" i="2"/>
  <c r="D9964" i="2"/>
  <c r="D9965" i="2"/>
  <c r="D9966" i="2"/>
  <c r="D9967" i="2"/>
  <c r="D9968" i="2"/>
  <c r="D9969" i="2"/>
  <c r="D9970" i="2"/>
  <c r="D9971" i="2"/>
  <c r="D9972" i="2"/>
  <c r="D9973" i="2"/>
  <c r="D9974" i="2"/>
  <c r="D9975" i="2"/>
  <c r="D9976" i="2"/>
  <c r="D9977" i="2"/>
  <c r="D9978" i="2"/>
  <c r="D9979" i="2"/>
  <c r="D9980" i="2"/>
  <c r="D9981" i="2"/>
  <c r="D9982" i="2"/>
  <c r="D9983" i="2"/>
  <c r="D9984" i="2"/>
  <c r="D9985" i="2"/>
  <c r="D9986" i="2"/>
  <c r="D9987" i="2"/>
  <c r="D9988" i="2"/>
  <c r="D9989" i="2"/>
  <c r="D9990" i="2"/>
  <c r="D9991" i="2"/>
  <c r="D9992" i="2"/>
  <c r="D9993" i="2"/>
  <c r="D9994" i="2"/>
  <c r="D9995" i="2"/>
  <c r="D9996" i="2"/>
  <c r="D9997" i="2"/>
  <c r="D9998" i="2"/>
  <c r="D9999" i="2"/>
  <c r="D10000" i="2"/>
  <c r="D10001" i="2"/>
  <c r="D10002" i="2"/>
  <c r="D10003" i="2"/>
  <c r="D10004" i="2"/>
  <c r="D10005" i="2"/>
  <c r="D10006" i="2"/>
  <c r="D10007" i="2"/>
  <c r="D10008" i="2"/>
  <c r="D10009" i="2"/>
  <c r="D10010" i="2"/>
  <c r="D10011" i="2"/>
  <c r="D10012" i="2"/>
  <c r="D10013" i="2"/>
  <c r="D10014" i="2"/>
  <c r="D10015" i="2"/>
  <c r="D10016" i="2"/>
  <c r="D10017" i="2"/>
  <c r="D10018" i="2"/>
  <c r="D10019" i="2"/>
  <c r="D10020" i="2"/>
  <c r="D10021" i="2"/>
  <c r="D10022" i="2"/>
  <c r="D10023" i="2"/>
  <c r="D10024" i="2"/>
  <c r="D10025" i="2"/>
  <c r="D10026" i="2"/>
  <c r="D10027" i="2"/>
  <c r="D10028" i="2"/>
  <c r="D10029" i="2"/>
  <c r="D10030" i="2"/>
  <c r="D10031" i="2"/>
  <c r="D10032" i="2"/>
  <c r="D10033" i="2"/>
  <c r="D10034" i="2"/>
  <c r="D10035" i="2"/>
  <c r="D10036" i="2"/>
  <c r="D10037" i="2"/>
  <c r="D10038" i="2"/>
  <c r="D10039" i="2"/>
  <c r="D10040" i="2"/>
  <c r="D10041" i="2"/>
  <c r="D10042" i="2"/>
  <c r="D10043" i="2"/>
  <c r="D10044" i="2"/>
  <c r="D10045" i="2"/>
  <c r="D10046" i="2"/>
  <c r="D10047" i="2"/>
  <c r="D10048" i="2"/>
  <c r="D10049" i="2"/>
  <c r="D10050" i="2"/>
  <c r="D10051" i="2"/>
  <c r="D10052" i="2"/>
  <c r="D10053" i="2"/>
  <c r="D10054" i="2"/>
  <c r="D10055" i="2"/>
  <c r="D10056" i="2"/>
  <c r="D10057" i="2"/>
  <c r="D10058" i="2"/>
  <c r="D10059" i="2"/>
  <c r="D10060" i="2"/>
  <c r="D10061" i="2"/>
  <c r="D10062" i="2"/>
  <c r="D10063" i="2"/>
  <c r="D10064" i="2"/>
  <c r="D10065" i="2"/>
  <c r="D10066" i="2"/>
  <c r="D10067" i="2"/>
  <c r="D10068" i="2"/>
  <c r="D10069" i="2"/>
  <c r="D10070" i="2"/>
  <c r="D10071" i="2"/>
  <c r="D10072" i="2"/>
  <c r="D10073" i="2"/>
  <c r="D10074" i="2"/>
  <c r="D10075" i="2"/>
  <c r="D10076" i="2"/>
  <c r="D10077" i="2"/>
  <c r="D10078" i="2"/>
  <c r="D10079" i="2"/>
  <c r="D10080" i="2"/>
  <c r="D10081" i="2"/>
  <c r="D10082" i="2"/>
  <c r="D10083" i="2"/>
  <c r="D10084" i="2"/>
  <c r="D10085" i="2"/>
  <c r="D10086" i="2"/>
  <c r="D10087" i="2"/>
  <c r="D10088" i="2"/>
  <c r="D10089" i="2"/>
  <c r="D10090" i="2"/>
  <c r="D10091" i="2"/>
  <c r="D10092" i="2"/>
  <c r="D10093" i="2"/>
  <c r="D10094" i="2"/>
  <c r="D10095" i="2"/>
  <c r="D10096" i="2"/>
  <c r="D10097" i="2"/>
  <c r="D10098" i="2"/>
  <c r="D10099" i="2"/>
  <c r="D10100" i="2"/>
  <c r="D10101" i="2"/>
  <c r="D10102" i="2"/>
  <c r="D10103" i="2"/>
  <c r="D10104" i="2"/>
  <c r="D10105" i="2"/>
  <c r="D10106" i="2"/>
  <c r="D10107" i="2"/>
  <c r="D10108" i="2"/>
  <c r="D10109" i="2"/>
  <c r="D10110" i="2"/>
  <c r="D10111" i="2"/>
  <c r="D10112" i="2"/>
  <c r="D10113" i="2"/>
  <c r="D10114" i="2"/>
  <c r="D10115" i="2"/>
  <c r="D10116" i="2"/>
  <c r="D10117" i="2"/>
  <c r="D10118" i="2"/>
  <c r="D10119" i="2"/>
  <c r="D10120" i="2"/>
  <c r="D10121" i="2"/>
  <c r="D10122" i="2"/>
  <c r="D10123" i="2"/>
  <c r="D10124" i="2"/>
  <c r="D10125" i="2"/>
  <c r="D10126" i="2"/>
  <c r="D10127" i="2"/>
  <c r="D10128" i="2"/>
  <c r="D10129" i="2"/>
  <c r="D10130" i="2"/>
  <c r="D10131" i="2"/>
  <c r="D10132" i="2"/>
  <c r="D10133" i="2"/>
  <c r="D10134" i="2"/>
  <c r="D10135" i="2"/>
  <c r="D10136" i="2"/>
  <c r="D10137" i="2"/>
  <c r="D10138" i="2"/>
  <c r="D10139" i="2"/>
  <c r="D10140" i="2"/>
  <c r="D10141" i="2"/>
  <c r="D10142" i="2"/>
  <c r="D10143" i="2"/>
  <c r="D10144" i="2"/>
  <c r="D10145" i="2"/>
  <c r="D10146" i="2"/>
  <c r="D10147" i="2"/>
  <c r="D10148" i="2"/>
  <c r="D10149" i="2"/>
  <c r="D10150" i="2"/>
  <c r="D10151" i="2"/>
  <c r="D10152" i="2"/>
  <c r="D10153" i="2"/>
  <c r="D10154" i="2"/>
  <c r="D10155" i="2"/>
  <c r="D10156" i="2"/>
  <c r="D10157" i="2"/>
  <c r="D10158" i="2"/>
  <c r="D10159" i="2"/>
  <c r="D10160" i="2"/>
  <c r="D10161" i="2"/>
  <c r="D10162" i="2"/>
  <c r="D10163" i="2"/>
  <c r="D10164" i="2"/>
  <c r="D10165" i="2"/>
  <c r="D10166" i="2"/>
  <c r="D10167" i="2"/>
  <c r="D10168" i="2"/>
  <c r="D10169" i="2"/>
  <c r="D10170" i="2"/>
  <c r="D10171" i="2"/>
  <c r="D10172" i="2"/>
  <c r="D10173" i="2"/>
  <c r="D10174" i="2"/>
  <c r="D10175" i="2"/>
  <c r="D10176" i="2"/>
  <c r="D10177" i="2"/>
  <c r="D10178" i="2"/>
  <c r="D10179" i="2"/>
  <c r="D10180" i="2"/>
  <c r="D10181" i="2"/>
  <c r="D10182" i="2"/>
  <c r="D10183" i="2"/>
  <c r="D10184" i="2"/>
  <c r="D10185" i="2"/>
  <c r="D10186" i="2"/>
  <c r="D10187" i="2"/>
  <c r="D10188" i="2"/>
  <c r="D10189" i="2"/>
  <c r="D10190" i="2"/>
  <c r="D10191" i="2"/>
  <c r="D10192" i="2"/>
  <c r="D10193" i="2"/>
  <c r="D10194" i="2"/>
  <c r="D10195" i="2"/>
  <c r="D10196" i="2"/>
  <c r="D10197" i="2"/>
  <c r="D10198" i="2"/>
  <c r="D10199" i="2"/>
  <c r="D10200" i="2"/>
  <c r="D10201" i="2"/>
  <c r="D10202" i="2"/>
  <c r="D10203" i="2"/>
  <c r="D10204" i="2"/>
  <c r="D10205" i="2"/>
  <c r="D10206" i="2"/>
  <c r="D10207" i="2"/>
  <c r="D10208" i="2"/>
  <c r="D10209" i="2"/>
  <c r="D10210" i="2"/>
  <c r="D10211" i="2"/>
  <c r="D10212" i="2"/>
  <c r="D10213" i="2"/>
  <c r="D10214" i="2"/>
  <c r="D10215" i="2"/>
  <c r="D10216" i="2"/>
  <c r="D10217" i="2"/>
  <c r="D10218" i="2"/>
  <c r="D10219" i="2"/>
  <c r="D10220" i="2"/>
  <c r="D10221" i="2"/>
  <c r="D10222" i="2"/>
  <c r="D10223" i="2"/>
  <c r="D10224" i="2"/>
  <c r="D10225" i="2"/>
  <c r="D10226" i="2"/>
  <c r="D10227" i="2"/>
  <c r="D10228" i="2"/>
  <c r="D10229" i="2"/>
  <c r="D10230" i="2"/>
  <c r="D10231" i="2"/>
  <c r="D10232" i="2"/>
  <c r="D10233" i="2"/>
  <c r="D10234" i="2"/>
  <c r="D10235" i="2"/>
  <c r="D10236" i="2"/>
  <c r="D10237" i="2"/>
  <c r="D10238" i="2"/>
  <c r="D10239" i="2"/>
  <c r="D10240" i="2"/>
  <c r="D10241" i="2"/>
  <c r="D10242" i="2"/>
  <c r="D10243" i="2"/>
  <c r="D10244" i="2"/>
  <c r="D10245" i="2"/>
  <c r="D10246" i="2"/>
  <c r="D10247" i="2"/>
  <c r="D10248" i="2"/>
  <c r="D10249" i="2"/>
  <c r="D10250" i="2"/>
  <c r="D10251" i="2"/>
  <c r="D10252" i="2"/>
  <c r="D10253" i="2"/>
  <c r="D10254" i="2"/>
  <c r="D10255" i="2"/>
  <c r="D10256" i="2"/>
  <c r="D10257" i="2"/>
  <c r="D10258" i="2"/>
  <c r="D10259" i="2"/>
  <c r="D10260" i="2"/>
  <c r="D10261" i="2"/>
  <c r="D10262" i="2"/>
  <c r="D10263" i="2"/>
  <c r="D10264" i="2"/>
  <c r="D10265" i="2"/>
  <c r="D10266" i="2"/>
  <c r="D10267" i="2"/>
  <c r="D10268" i="2"/>
  <c r="D10269" i="2"/>
  <c r="D10270" i="2"/>
  <c r="D10271" i="2"/>
  <c r="D10272" i="2"/>
  <c r="D10273" i="2"/>
  <c r="D10274" i="2"/>
  <c r="D10275" i="2"/>
  <c r="D10276" i="2"/>
  <c r="D10277" i="2"/>
  <c r="D10278" i="2"/>
  <c r="D10279" i="2"/>
  <c r="D10280" i="2"/>
  <c r="D10281" i="2"/>
  <c r="D10282" i="2"/>
  <c r="D10283" i="2"/>
  <c r="D10284" i="2"/>
  <c r="D10285" i="2"/>
  <c r="D10286" i="2"/>
  <c r="D10287" i="2"/>
  <c r="D10288" i="2"/>
  <c r="D10289" i="2"/>
  <c r="D10290" i="2"/>
  <c r="D10291" i="2"/>
  <c r="D10292" i="2"/>
  <c r="D10293" i="2"/>
  <c r="D10294" i="2"/>
  <c r="D10295" i="2"/>
  <c r="D10296" i="2"/>
  <c r="D10297" i="2"/>
  <c r="D10298" i="2"/>
  <c r="D10299" i="2"/>
  <c r="D10300" i="2"/>
  <c r="D10301" i="2"/>
  <c r="D10302" i="2"/>
  <c r="D10303" i="2"/>
  <c r="D10304" i="2"/>
  <c r="D10305" i="2"/>
  <c r="D10306" i="2"/>
  <c r="D10307" i="2"/>
  <c r="D10308" i="2"/>
  <c r="D10309" i="2"/>
  <c r="D10310" i="2"/>
  <c r="D10311" i="2"/>
  <c r="D10312" i="2"/>
  <c r="D10313" i="2"/>
  <c r="D10314" i="2"/>
  <c r="D10315" i="2"/>
  <c r="D10316" i="2"/>
  <c r="D10317" i="2"/>
  <c r="D10318" i="2"/>
  <c r="D10319" i="2"/>
  <c r="D10320" i="2"/>
  <c r="D10321" i="2"/>
  <c r="D10322" i="2"/>
  <c r="D10323" i="2"/>
  <c r="D10324" i="2"/>
  <c r="D10325" i="2"/>
  <c r="D10326" i="2"/>
  <c r="D10327" i="2"/>
  <c r="D10328" i="2"/>
  <c r="D10329" i="2"/>
  <c r="D10330" i="2"/>
  <c r="D10331" i="2"/>
  <c r="D10332" i="2"/>
  <c r="D10333" i="2"/>
  <c r="D10334" i="2"/>
  <c r="D10335" i="2"/>
  <c r="D10336" i="2"/>
  <c r="D10337" i="2"/>
  <c r="D10338" i="2"/>
  <c r="D10339" i="2"/>
  <c r="D10340" i="2"/>
  <c r="D10341" i="2"/>
  <c r="D10342" i="2"/>
  <c r="D10343" i="2"/>
  <c r="D10344" i="2"/>
  <c r="D10345" i="2"/>
  <c r="D10346" i="2"/>
  <c r="D10347" i="2"/>
  <c r="D10348" i="2"/>
  <c r="D10349" i="2"/>
  <c r="D10350" i="2"/>
  <c r="D10351" i="2"/>
  <c r="D10352" i="2"/>
  <c r="D10353" i="2"/>
  <c r="D10354" i="2"/>
  <c r="D10355" i="2"/>
  <c r="D10356" i="2"/>
  <c r="D10357" i="2"/>
  <c r="D10358" i="2"/>
  <c r="D10359" i="2"/>
  <c r="D10360" i="2"/>
  <c r="D10361" i="2"/>
  <c r="D10362" i="2"/>
  <c r="D10363" i="2"/>
  <c r="D10364" i="2"/>
  <c r="D10365" i="2"/>
  <c r="D10366" i="2"/>
  <c r="D10367" i="2"/>
  <c r="D10368" i="2"/>
  <c r="D10369" i="2"/>
  <c r="D10370" i="2"/>
  <c r="D10371" i="2"/>
  <c r="D10372" i="2"/>
  <c r="D10373" i="2"/>
  <c r="D10374" i="2"/>
  <c r="D10375" i="2"/>
  <c r="D10376" i="2"/>
  <c r="D10377" i="2"/>
  <c r="D10378" i="2"/>
  <c r="D10379" i="2"/>
  <c r="D10380" i="2"/>
  <c r="D10381" i="2"/>
  <c r="D10382" i="2"/>
  <c r="D10383" i="2"/>
  <c r="D10384" i="2"/>
  <c r="D10385" i="2"/>
  <c r="D10386" i="2"/>
  <c r="D10387" i="2"/>
  <c r="D10388" i="2"/>
  <c r="D10389" i="2"/>
  <c r="D10390" i="2"/>
  <c r="D10391" i="2"/>
  <c r="D10392" i="2"/>
  <c r="D10393" i="2"/>
  <c r="D10394" i="2"/>
  <c r="D10395" i="2"/>
  <c r="D10396" i="2"/>
  <c r="D10397" i="2"/>
  <c r="D10398" i="2"/>
  <c r="D10399" i="2"/>
  <c r="D10400" i="2"/>
  <c r="D10401" i="2"/>
  <c r="D10402" i="2"/>
  <c r="D10403" i="2"/>
  <c r="D10404" i="2"/>
  <c r="D10405" i="2"/>
  <c r="D10406" i="2"/>
  <c r="D10407" i="2"/>
  <c r="D10408" i="2"/>
  <c r="D10409" i="2"/>
  <c r="D10410" i="2"/>
  <c r="D10411" i="2"/>
  <c r="D10412" i="2"/>
  <c r="D10413" i="2"/>
  <c r="D10414" i="2"/>
  <c r="D10415" i="2"/>
  <c r="D10416" i="2"/>
  <c r="D10417" i="2"/>
  <c r="D10418" i="2"/>
  <c r="D10419" i="2"/>
  <c r="D10420" i="2"/>
  <c r="D10421" i="2"/>
  <c r="D10422" i="2"/>
  <c r="D10423" i="2"/>
  <c r="D10424" i="2"/>
  <c r="D10425" i="2"/>
  <c r="D10426" i="2"/>
  <c r="D10427" i="2"/>
  <c r="D10428" i="2"/>
  <c r="D10429" i="2"/>
  <c r="D10430" i="2"/>
  <c r="D10431" i="2"/>
  <c r="D10432" i="2"/>
  <c r="D10433" i="2"/>
  <c r="D10434" i="2"/>
  <c r="D10435" i="2"/>
  <c r="D10436" i="2"/>
  <c r="D10437" i="2"/>
  <c r="D10438" i="2"/>
  <c r="D10439" i="2"/>
  <c r="D10440" i="2"/>
  <c r="D10441" i="2"/>
  <c r="D10442" i="2"/>
  <c r="D10443" i="2"/>
  <c r="D10444" i="2"/>
  <c r="D10445" i="2"/>
  <c r="D10446" i="2"/>
  <c r="D10447" i="2"/>
  <c r="D10448" i="2"/>
  <c r="D10449" i="2"/>
  <c r="D10450" i="2"/>
  <c r="D10451" i="2"/>
  <c r="D10452" i="2"/>
  <c r="D10453" i="2"/>
  <c r="D10454" i="2"/>
  <c r="D10455" i="2"/>
  <c r="D10456" i="2"/>
  <c r="D10457" i="2"/>
  <c r="D10458" i="2"/>
  <c r="D10459" i="2"/>
  <c r="D10460" i="2"/>
  <c r="D10461" i="2"/>
  <c r="D10462" i="2"/>
  <c r="D10463" i="2"/>
  <c r="D10464" i="2"/>
  <c r="D10465" i="2"/>
  <c r="D10466" i="2"/>
  <c r="D10467" i="2"/>
  <c r="D10468" i="2"/>
  <c r="D10469" i="2"/>
  <c r="D10470" i="2"/>
  <c r="D10471" i="2"/>
  <c r="D10472" i="2"/>
  <c r="D10473" i="2"/>
  <c r="D10474" i="2"/>
  <c r="D10475" i="2"/>
  <c r="D10476" i="2"/>
  <c r="D10477" i="2"/>
  <c r="D10478" i="2"/>
  <c r="D10479" i="2"/>
  <c r="D10480" i="2"/>
  <c r="D10481" i="2"/>
  <c r="D10482" i="2"/>
  <c r="D10483" i="2"/>
  <c r="D10484" i="2"/>
  <c r="D10485" i="2"/>
  <c r="D10486" i="2"/>
  <c r="D10487" i="2"/>
  <c r="D10488" i="2"/>
  <c r="D10489" i="2"/>
  <c r="D10490" i="2"/>
  <c r="D10491" i="2"/>
  <c r="D10492" i="2"/>
  <c r="D10493" i="2"/>
  <c r="D10494" i="2"/>
  <c r="D10495" i="2"/>
  <c r="D10496" i="2"/>
  <c r="D10497" i="2"/>
  <c r="D10498" i="2"/>
  <c r="D10499" i="2"/>
  <c r="D10500" i="2"/>
  <c r="D10501" i="2"/>
  <c r="D10502" i="2"/>
  <c r="D10503" i="2"/>
  <c r="D10504" i="2"/>
  <c r="D10505" i="2"/>
  <c r="D10506" i="2"/>
  <c r="D10507" i="2"/>
  <c r="D10508" i="2"/>
  <c r="D10509" i="2"/>
  <c r="D10510" i="2"/>
  <c r="D10511" i="2"/>
  <c r="D10512" i="2"/>
  <c r="D10513" i="2"/>
  <c r="D10514" i="2"/>
  <c r="D10515" i="2"/>
  <c r="D10516" i="2"/>
  <c r="D10517" i="2"/>
  <c r="D10518" i="2"/>
  <c r="D10519" i="2"/>
  <c r="D10520" i="2"/>
  <c r="D10521" i="2"/>
  <c r="D10522" i="2"/>
  <c r="D10523" i="2"/>
  <c r="D10524" i="2"/>
  <c r="D10525" i="2"/>
  <c r="D10526" i="2"/>
  <c r="D10527" i="2"/>
  <c r="D10528" i="2"/>
  <c r="D10529" i="2"/>
  <c r="D10530" i="2"/>
  <c r="D10531" i="2"/>
  <c r="D10532" i="2"/>
  <c r="D10533" i="2"/>
  <c r="D10534" i="2"/>
  <c r="D10535" i="2"/>
  <c r="D10536" i="2"/>
  <c r="D10537" i="2"/>
  <c r="D10538" i="2"/>
  <c r="D10539" i="2"/>
  <c r="D10540" i="2"/>
  <c r="D10541" i="2"/>
  <c r="D10542" i="2"/>
  <c r="D10543" i="2"/>
  <c r="D10544" i="2"/>
  <c r="D10545" i="2"/>
  <c r="D10546" i="2"/>
  <c r="D10547" i="2"/>
  <c r="D10548" i="2"/>
  <c r="D10549" i="2"/>
  <c r="D10550" i="2"/>
  <c r="D10551" i="2"/>
  <c r="D10552" i="2"/>
  <c r="D10553" i="2"/>
  <c r="D10554" i="2"/>
  <c r="D10555" i="2"/>
  <c r="D10556" i="2"/>
  <c r="D10557" i="2"/>
  <c r="D10558" i="2"/>
  <c r="D10559" i="2"/>
  <c r="D10560" i="2"/>
  <c r="D10561" i="2"/>
  <c r="D10562" i="2"/>
  <c r="D10563" i="2"/>
  <c r="D10564" i="2"/>
  <c r="D10565" i="2"/>
  <c r="D10566" i="2"/>
  <c r="D10567" i="2"/>
  <c r="D10568" i="2"/>
  <c r="D10569" i="2"/>
  <c r="D10570" i="2"/>
  <c r="D10571" i="2"/>
  <c r="D10572" i="2"/>
  <c r="D10573" i="2"/>
  <c r="D10574" i="2"/>
  <c r="D10575" i="2"/>
  <c r="D10576" i="2"/>
  <c r="D10577" i="2"/>
  <c r="D10578" i="2"/>
  <c r="D10579" i="2"/>
  <c r="D10580" i="2"/>
  <c r="D10581" i="2"/>
  <c r="D10582" i="2"/>
  <c r="D10583" i="2"/>
  <c r="D10584" i="2"/>
  <c r="D10585" i="2"/>
  <c r="D10586" i="2"/>
  <c r="D10587" i="2"/>
  <c r="D10588" i="2"/>
  <c r="D10589" i="2"/>
  <c r="D10590" i="2"/>
  <c r="D10591" i="2"/>
  <c r="D10592" i="2"/>
  <c r="D10593" i="2"/>
  <c r="D10594" i="2"/>
  <c r="D10595" i="2"/>
  <c r="D10596" i="2"/>
  <c r="D10597" i="2"/>
  <c r="D10598" i="2"/>
  <c r="D10599" i="2"/>
  <c r="D10600" i="2"/>
  <c r="D10601" i="2"/>
  <c r="D10602" i="2"/>
  <c r="D10603" i="2"/>
  <c r="D10604" i="2"/>
  <c r="D10605" i="2"/>
  <c r="D10606" i="2"/>
  <c r="D10607" i="2"/>
  <c r="D10608" i="2"/>
  <c r="D10609" i="2"/>
  <c r="D10610" i="2"/>
  <c r="D10611" i="2"/>
  <c r="D10612" i="2"/>
  <c r="D10613" i="2"/>
  <c r="D10614" i="2"/>
  <c r="D10615" i="2"/>
  <c r="D10616" i="2"/>
  <c r="D10617" i="2"/>
  <c r="D10618" i="2"/>
  <c r="D10619" i="2"/>
  <c r="D10620" i="2"/>
  <c r="D10621" i="2"/>
  <c r="D10622" i="2"/>
  <c r="D10623" i="2"/>
  <c r="D10624" i="2"/>
  <c r="D10625" i="2"/>
  <c r="D10626" i="2"/>
  <c r="D10627" i="2"/>
  <c r="D10628" i="2"/>
  <c r="D10629" i="2"/>
  <c r="D10630" i="2"/>
  <c r="D10631" i="2"/>
  <c r="D10632" i="2"/>
  <c r="D10633" i="2"/>
  <c r="D10634" i="2"/>
  <c r="D10635" i="2"/>
  <c r="D10636" i="2"/>
  <c r="D10637" i="2"/>
  <c r="D10638" i="2"/>
  <c r="D10639" i="2"/>
  <c r="D10640" i="2"/>
  <c r="D10641" i="2"/>
  <c r="D10642" i="2"/>
  <c r="D10643" i="2"/>
  <c r="D10644" i="2"/>
  <c r="D10645" i="2"/>
  <c r="D10646" i="2"/>
  <c r="D10647" i="2"/>
  <c r="D10648" i="2"/>
  <c r="D10649" i="2"/>
  <c r="D10650" i="2"/>
  <c r="D10651" i="2"/>
  <c r="D10652" i="2"/>
  <c r="D10653" i="2"/>
  <c r="D10654" i="2"/>
  <c r="D10655" i="2"/>
  <c r="D10656" i="2"/>
  <c r="D10657" i="2"/>
  <c r="D10658" i="2"/>
  <c r="D10659" i="2"/>
  <c r="D10660" i="2"/>
  <c r="D10661" i="2"/>
  <c r="D10662" i="2"/>
  <c r="D10663" i="2"/>
  <c r="D10664" i="2"/>
  <c r="D10665" i="2"/>
  <c r="D10666" i="2"/>
  <c r="D10667" i="2"/>
  <c r="D10668" i="2"/>
  <c r="D10669" i="2"/>
  <c r="D10670" i="2"/>
  <c r="D10671" i="2"/>
  <c r="D10672" i="2"/>
  <c r="D10673" i="2"/>
  <c r="D10674" i="2"/>
  <c r="D10675" i="2"/>
  <c r="D10676" i="2"/>
  <c r="D10677" i="2"/>
  <c r="D10678" i="2"/>
  <c r="D10679" i="2"/>
  <c r="D10680" i="2"/>
  <c r="D10681" i="2"/>
  <c r="D10682" i="2"/>
  <c r="D10683" i="2"/>
  <c r="D10684" i="2"/>
  <c r="D10685" i="2"/>
  <c r="D10686" i="2"/>
  <c r="D10687" i="2"/>
  <c r="D10688" i="2"/>
  <c r="D10689" i="2"/>
  <c r="D10690" i="2"/>
  <c r="D10691" i="2"/>
  <c r="D10692" i="2"/>
  <c r="D10693" i="2"/>
  <c r="D10694" i="2"/>
  <c r="D10695" i="2"/>
  <c r="D10696" i="2"/>
  <c r="D10697" i="2"/>
  <c r="D10698" i="2"/>
  <c r="D10699" i="2"/>
  <c r="D10700" i="2"/>
  <c r="D10701" i="2"/>
  <c r="D10702" i="2"/>
  <c r="D10703" i="2"/>
  <c r="D10704" i="2"/>
  <c r="D10705" i="2"/>
  <c r="D10706" i="2"/>
  <c r="D10707" i="2"/>
  <c r="D10708" i="2"/>
  <c r="D10709" i="2"/>
  <c r="D10710" i="2"/>
  <c r="D10711" i="2"/>
  <c r="D10712" i="2"/>
  <c r="D10713" i="2"/>
  <c r="D10714" i="2"/>
  <c r="D10715" i="2"/>
  <c r="D10716" i="2"/>
  <c r="D10717" i="2"/>
  <c r="D10718" i="2"/>
  <c r="D10719" i="2"/>
  <c r="D10720" i="2"/>
  <c r="D10721" i="2"/>
  <c r="D10722" i="2"/>
  <c r="D10723" i="2"/>
  <c r="D10724" i="2"/>
  <c r="D10725" i="2"/>
  <c r="D10726" i="2"/>
  <c r="D10727" i="2"/>
  <c r="D10728" i="2"/>
  <c r="D10729" i="2"/>
  <c r="D10730" i="2"/>
  <c r="D10731" i="2"/>
  <c r="D10732" i="2"/>
  <c r="D10733" i="2"/>
  <c r="D10734" i="2"/>
  <c r="D10735" i="2"/>
  <c r="D10736" i="2"/>
  <c r="D10737" i="2"/>
  <c r="D10738" i="2"/>
  <c r="D10739" i="2"/>
  <c r="D10740" i="2"/>
  <c r="D10741" i="2"/>
  <c r="D10742" i="2"/>
  <c r="D10743" i="2"/>
  <c r="D10744" i="2"/>
  <c r="D10745" i="2"/>
  <c r="D10746" i="2"/>
  <c r="D10747" i="2"/>
  <c r="D10748" i="2"/>
  <c r="D10749" i="2"/>
  <c r="D10750" i="2"/>
  <c r="D10751" i="2"/>
  <c r="D10752" i="2"/>
  <c r="D10753" i="2"/>
  <c r="D10754" i="2"/>
  <c r="D10755" i="2"/>
  <c r="D10756" i="2"/>
  <c r="D10757" i="2"/>
  <c r="D10758" i="2"/>
  <c r="D10759" i="2"/>
  <c r="D10760" i="2"/>
  <c r="D10761" i="2"/>
  <c r="D10762" i="2"/>
  <c r="D10763" i="2"/>
  <c r="D10764" i="2"/>
  <c r="D10765" i="2"/>
  <c r="D10766" i="2"/>
  <c r="D10767" i="2"/>
  <c r="D10768" i="2"/>
  <c r="D10769" i="2"/>
  <c r="D10770" i="2"/>
  <c r="D10771" i="2"/>
  <c r="D10772" i="2"/>
  <c r="D10773" i="2"/>
  <c r="D10774" i="2"/>
  <c r="D10775" i="2"/>
  <c r="D10776" i="2"/>
  <c r="D10777" i="2"/>
  <c r="D10778" i="2"/>
  <c r="D10779" i="2"/>
  <c r="D10780" i="2"/>
  <c r="D10781" i="2"/>
  <c r="D10782" i="2"/>
  <c r="D10783" i="2"/>
  <c r="D10784" i="2"/>
  <c r="D10785" i="2"/>
  <c r="D10786" i="2"/>
  <c r="D10787" i="2"/>
  <c r="D10788" i="2"/>
  <c r="D10789" i="2"/>
  <c r="D10790" i="2"/>
  <c r="D10791" i="2"/>
  <c r="D10792" i="2"/>
  <c r="D10793" i="2"/>
  <c r="D10794" i="2"/>
  <c r="D10795" i="2"/>
  <c r="D10796" i="2"/>
  <c r="D10797" i="2"/>
  <c r="D10798" i="2"/>
  <c r="D10799" i="2"/>
  <c r="D10800" i="2"/>
  <c r="D10801" i="2"/>
  <c r="D10802" i="2"/>
  <c r="D10803" i="2"/>
  <c r="D10804" i="2"/>
  <c r="D10805" i="2"/>
  <c r="D10806" i="2"/>
  <c r="D10807" i="2"/>
  <c r="D10808" i="2"/>
  <c r="D10809" i="2"/>
  <c r="D10810" i="2"/>
  <c r="D10811" i="2"/>
  <c r="D10812" i="2"/>
  <c r="D10813" i="2"/>
  <c r="D10814" i="2"/>
  <c r="D10815" i="2"/>
  <c r="D10816" i="2"/>
  <c r="D10817" i="2"/>
  <c r="D10818" i="2"/>
  <c r="D10819" i="2"/>
  <c r="D10820" i="2"/>
  <c r="D10821" i="2"/>
  <c r="D10822" i="2"/>
  <c r="D10823" i="2"/>
  <c r="D10824" i="2"/>
  <c r="D10825" i="2"/>
  <c r="D10826" i="2"/>
  <c r="D10827" i="2"/>
  <c r="D10828" i="2"/>
  <c r="D10829" i="2"/>
  <c r="D10830" i="2"/>
  <c r="D10831" i="2"/>
  <c r="D10832" i="2"/>
  <c r="D10833" i="2"/>
  <c r="D10834" i="2"/>
  <c r="D10835" i="2"/>
  <c r="D10836" i="2"/>
  <c r="D10837" i="2"/>
  <c r="D10838" i="2"/>
  <c r="D10839" i="2"/>
  <c r="D10840" i="2"/>
  <c r="D10841" i="2"/>
  <c r="D10842" i="2"/>
  <c r="D10843" i="2"/>
  <c r="D10844" i="2"/>
  <c r="D10845" i="2"/>
  <c r="D10846" i="2"/>
  <c r="D10847" i="2"/>
  <c r="D10848" i="2"/>
  <c r="D10849" i="2"/>
  <c r="D10850" i="2"/>
  <c r="D10851" i="2"/>
  <c r="D10852" i="2"/>
  <c r="D10853" i="2"/>
  <c r="D10854" i="2"/>
  <c r="D10855" i="2"/>
  <c r="D10856" i="2"/>
  <c r="D10857" i="2"/>
  <c r="D10858" i="2"/>
  <c r="D10859" i="2"/>
  <c r="D10860" i="2"/>
  <c r="D10861" i="2"/>
  <c r="D10862" i="2"/>
  <c r="D10863" i="2"/>
  <c r="D10864" i="2"/>
  <c r="D10865" i="2"/>
  <c r="D10866" i="2"/>
  <c r="D10867" i="2"/>
  <c r="D10868" i="2"/>
  <c r="D10869" i="2"/>
  <c r="D10870" i="2"/>
  <c r="D10871" i="2"/>
  <c r="D10872" i="2"/>
  <c r="D10873" i="2"/>
  <c r="D10874" i="2"/>
  <c r="D10875" i="2"/>
  <c r="D10876" i="2"/>
  <c r="D10877" i="2"/>
  <c r="D10878" i="2"/>
  <c r="D10879" i="2"/>
  <c r="D10880" i="2"/>
  <c r="D10881" i="2"/>
  <c r="D10882" i="2"/>
  <c r="D10883" i="2"/>
  <c r="D10884" i="2"/>
  <c r="D10885" i="2"/>
  <c r="D10886" i="2"/>
  <c r="D10887" i="2"/>
  <c r="D10888" i="2"/>
  <c r="D10889" i="2"/>
  <c r="D10890" i="2"/>
  <c r="D10891" i="2"/>
  <c r="D10892" i="2"/>
  <c r="D10893" i="2"/>
  <c r="D10894" i="2"/>
  <c r="D10895" i="2"/>
  <c r="D10896" i="2"/>
  <c r="D10897" i="2"/>
  <c r="D10898" i="2"/>
  <c r="D10899" i="2"/>
  <c r="D10900" i="2"/>
  <c r="D10901" i="2"/>
  <c r="D10902" i="2"/>
  <c r="D10903" i="2"/>
  <c r="D10904" i="2"/>
  <c r="D10905" i="2"/>
  <c r="D10906" i="2"/>
  <c r="D10907" i="2"/>
  <c r="D10908" i="2"/>
  <c r="D10909" i="2"/>
  <c r="D10910" i="2"/>
  <c r="D10911" i="2"/>
  <c r="D10912" i="2"/>
  <c r="D10913" i="2"/>
  <c r="D10914" i="2"/>
  <c r="D10915" i="2"/>
  <c r="D10916" i="2"/>
  <c r="D10917" i="2"/>
  <c r="D10918" i="2"/>
  <c r="D10919" i="2"/>
  <c r="D10920" i="2"/>
  <c r="D10921" i="2"/>
  <c r="D10922" i="2"/>
  <c r="D10923" i="2"/>
  <c r="D10924" i="2"/>
  <c r="D10925" i="2"/>
  <c r="D10926" i="2"/>
  <c r="D10927" i="2"/>
  <c r="D10928" i="2"/>
  <c r="D10929" i="2"/>
  <c r="D10930" i="2"/>
  <c r="D10931" i="2"/>
  <c r="D10932" i="2"/>
  <c r="D10933" i="2"/>
  <c r="D10934" i="2"/>
  <c r="D10935" i="2"/>
  <c r="D10936" i="2"/>
  <c r="D10937" i="2"/>
  <c r="D10938" i="2"/>
  <c r="D10939" i="2"/>
  <c r="D10940" i="2"/>
  <c r="D10941" i="2"/>
  <c r="D10942" i="2"/>
  <c r="D10943" i="2"/>
  <c r="D10944" i="2"/>
  <c r="D10945" i="2"/>
  <c r="D10946" i="2"/>
  <c r="D10947" i="2"/>
  <c r="D10948" i="2"/>
  <c r="D10949" i="2"/>
  <c r="D10950" i="2"/>
  <c r="D10951" i="2"/>
  <c r="D10952" i="2"/>
  <c r="D10953" i="2"/>
  <c r="D10954" i="2"/>
  <c r="D10955" i="2"/>
  <c r="D10956" i="2"/>
  <c r="D10957" i="2"/>
  <c r="D10958" i="2"/>
  <c r="D10959" i="2"/>
  <c r="D10960" i="2"/>
  <c r="D10961" i="2"/>
  <c r="D10962" i="2"/>
  <c r="D10963" i="2"/>
  <c r="D10964" i="2"/>
  <c r="D10965" i="2"/>
  <c r="D10966" i="2"/>
  <c r="D10967" i="2"/>
  <c r="D10968" i="2"/>
  <c r="D10969" i="2"/>
  <c r="D10970" i="2"/>
  <c r="D10971" i="2"/>
  <c r="D10972" i="2"/>
  <c r="D10973" i="2"/>
  <c r="D10974" i="2"/>
  <c r="D10975" i="2"/>
  <c r="D10976" i="2"/>
  <c r="D10977" i="2"/>
  <c r="D10978" i="2"/>
  <c r="D10979" i="2"/>
  <c r="D10980" i="2"/>
  <c r="D10981" i="2"/>
  <c r="D10982" i="2"/>
  <c r="D10983" i="2"/>
  <c r="D10984" i="2"/>
  <c r="D10985" i="2"/>
  <c r="D10986" i="2"/>
  <c r="D10987" i="2"/>
  <c r="D10988" i="2"/>
  <c r="D10989" i="2"/>
  <c r="D10990" i="2"/>
  <c r="D10991" i="2"/>
  <c r="D10992" i="2"/>
  <c r="D10993" i="2"/>
  <c r="D10994" i="2"/>
  <c r="D10995" i="2"/>
  <c r="D10996" i="2"/>
  <c r="D10997" i="2"/>
  <c r="D10998" i="2"/>
  <c r="D10999" i="2"/>
  <c r="D11000" i="2"/>
  <c r="D11001" i="2"/>
  <c r="D11002" i="2"/>
  <c r="D11003" i="2"/>
  <c r="D11004" i="2"/>
  <c r="D11005" i="2"/>
  <c r="D11006" i="2"/>
  <c r="D11007" i="2"/>
  <c r="D11008" i="2"/>
  <c r="D11009" i="2"/>
  <c r="D11010" i="2"/>
  <c r="D11011" i="2"/>
  <c r="D11012" i="2"/>
  <c r="D11013" i="2"/>
  <c r="D11014" i="2"/>
  <c r="D11015" i="2"/>
  <c r="D11016" i="2"/>
  <c r="D11017" i="2"/>
  <c r="D11018" i="2"/>
  <c r="D11019" i="2"/>
  <c r="D11020" i="2"/>
  <c r="D11021" i="2"/>
  <c r="D11022" i="2"/>
  <c r="D11023" i="2"/>
  <c r="D11024" i="2"/>
  <c r="D11025" i="2"/>
  <c r="D11026" i="2"/>
  <c r="D11027" i="2"/>
  <c r="D11028" i="2"/>
  <c r="D11029" i="2"/>
  <c r="D11030" i="2"/>
  <c r="D11031" i="2"/>
  <c r="D11032" i="2"/>
  <c r="D11033" i="2"/>
  <c r="D11034" i="2"/>
  <c r="D11035" i="2"/>
  <c r="D11036" i="2"/>
  <c r="D11037" i="2"/>
  <c r="D11038" i="2"/>
  <c r="D11039" i="2"/>
  <c r="D11040" i="2"/>
  <c r="D11041" i="2"/>
  <c r="D11042" i="2"/>
  <c r="D11043" i="2"/>
  <c r="D11044" i="2"/>
  <c r="D11045" i="2"/>
  <c r="D11046" i="2"/>
  <c r="D11047" i="2"/>
  <c r="D11048" i="2"/>
  <c r="D11049" i="2"/>
  <c r="D11050" i="2"/>
  <c r="D11051" i="2"/>
  <c r="D11052" i="2"/>
  <c r="D11053" i="2"/>
  <c r="D11054" i="2"/>
  <c r="D11055" i="2"/>
  <c r="D11056" i="2"/>
  <c r="D11057" i="2"/>
  <c r="D11058" i="2"/>
  <c r="D11059" i="2"/>
  <c r="D11060" i="2"/>
  <c r="D11061" i="2"/>
  <c r="D11062" i="2"/>
  <c r="D11063" i="2"/>
  <c r="D11064" i="2"/>
  <c r="D11065" i="2"/>
  <c r="D11066" i="2"/>
  <c r="D11067" i="2"/>
  <c r="D11068" i="2"/>
  <c r="D11069" i="2"/>
  <c r="D11070" i="2"/>
  <c r="D11071" i="2"/>
  <c r="D11072" i="2"/>
  <c r="D11073" i="2"/>
  <c r="D11074" i="2"/>
  <c r="D11075" i="2"/>
  <c r="D11076" i="2"/>
  <c r="D11077" i="2"/>
  <c r="D11078" i="2"/>
  <c r="D11079" i="2"/>
  <c r="D11080" i="2"/>
  <c r="D11081" i="2"/>
  <c r="D11082" i="2"/>
  <c r="D11083" i="2"/>
  <c r="D11084" i="2"/>
  <c r="D11085" i="2"/>
  <c r="D11086" i="2"/>
  <c r="D11087" i="2"/>
  <c r="D11088" i="2"/>
  <c r="D11089" i="2"/>
  <c r="D11090" i="2"/>
  <c r="D11091" i="2"/>
  <c r="D11092" i="2"/>
  <c r="D11093" i="2"/>
  <c r="D11094" i="2"/>
  <c r="D11095" i="2"/>
  <c r="D11096" i="2"/>
  <c r="D11097" i="2"/>
  <c r="D11098" i="2"/>
  <c r="D11099" i="2"/>
  <c r="D11100" i="2"/>
  <c r="D11101" i="2"/>
  <c r="D11102" i="2"/>
  <c r="D11103" i="2"/>
  <c r="D11104" i="2"/>
  <c r="D11105" i="2"/>
  <c r="D11106" i="2"/>
  <c r="D11107" i="2"/>
  <c r="D11108" i="2"/>
  <c r="D11109" i="2"/>
  <c r="D11110" i="2"/>
  <c r="D11111" i="2"/>
  <c r="D11112" i="2"/>
  <c r="D11113" i="2"/>
  <c r="D11114" i="2"/>
  <c r="D11115" i="2"/>
  <c r="D11116" i="2"/>
  <c r="D11117" i="2"/>
  <c r="D11118" i="2"/>
  <c r="D11119" i="2"/>
  <c r="D11120" i="2"/>
  <c r="D11121" i="2"/>
  <c r="D11122" i="2"/>
  <c r="D11123" i="2"/>
  <c r="D11124" i="2"/>
  <c r="D11125" i="2"/>
  <c r="D11126" i="2"/>
  <c r="D11127" i="2"/>
  <c r="D11128" i="2"/>
  <c r="D11129" i="2"/>
  <c r="D11130" i="2"/>
  <c r="D11131" i="2"/>
  <c r="D11132" i="2"/>
  <c r="D11133" i="2"/>
  <c r="D11134" i="2"/>
  <c r="D11135" i="2"/>
  <c r="D11136" i="2"/>
  <c r="D11137" i="2"/>
  <c r="D11138" i="2"/>
  <c r="D11139" i="2"/>
  <c r="D11140" i="2"/>
  <c r="D11141" i="2"/>
  <c r="D11142" i="2"/>
  <c r="D11143" i="2"/>
  <c r="D11144" i="2"/>
  <c r="D11145" i="2"/>
  <c r="D11146" i="2"/>
  <c r="D11147" i="2"/>
  <c r="D11148" i="2"/>
  <c r="D11149" i="2"/>
  <c r="D11150" i="2"/>
  <c r="D11151" i="2"/>
  <c r="D11152" i="2"/>
  <c r="D11153" i="2"/>
  <c r="D11154" i="2"/>
  <c r="D11155" i="2"/>
  <c r="D11156" i="2"/>
  <c r="D11157" i="2"/>
  <c r="D11158" i="2"/>
  <c r="D11159" i="2"/>
  <c r="D11160" i="2"/>
  <c r="D11161" i="2"/>
  <c r="D11162" i="2"/>
  <c r="D11163" i="2"/>
  <c r="D11164" i="2"/>
  <c r="D11165" i="2"/>
  <c r="D11166" i="2"/>
  <c r="D11167" i="2"/>
  <c r="D11168" i="2"/>
  <c r="D11169" i="2"/>
  <c r="D11170" i="2"/>
  <c r="D11171" i="2"/>
  <c r="D11172" i="2"/>
  <c r="D11173" i="2"/>
  <c r="D11174" i="2"/>
  <c r="D11175" i="2"/>
  <c r="D11176" i="2"/>
  <c r="D11177" i="2"/>
  <c r="D11178" i="2"/>
  <c r="D11179" i="2"/>
  <c r="D11180" i="2"/>
  <c r="D11181" i="2"/>
  <c r="D11182" i="2"/>
  <c r="D11183" i="2"/>
  <c r="D11184" i="2"/>
  <c r="D11185" i="2"/>
  <c r="D11186" i="2"/>
  <c r="D11187" i="2"/>
  <c r="D11188" i="2"/>
  <c r="D11189" i="2"/>
  <c r="D11190" i="2"/>
  <c r="D11191" i="2"/>
  <c r="D11192" i="2"/>
  <c r="D11193" i="2"/>
  <c r="D11194" i="2"/>
  <c r="D11195" i="2"/>
  <c r="D11196" i="2"/>
  <c r="D11197" i="2"/>
  <c r="D11198" i="2"/>
  <c r="D11199" i="2"/>
  <c r="D11200" i="2"/>
  <c r="D11201" i="2"/>
  <c r="D11202" i="2"/>
  <c r="D11203" i="2"/>
  <c r="D11204" i="2"/>
  <c r="D11205" i="2"/>
  <c r="D11206" i="2"/>
  <c r="D11207" i="2"/>
  <c r="D11208" i="2"/>
  <c r="D11209" i="2"/>
  <c r="D11210" i="2"/>
  <c r="D11211" i="2"/>
  <c r="D11212" i="2"/>
  <c r="D11213" i="2"/>
  <c r="D11214" i="2"/>
  <c r="D11215" i="2"/>
  <c r="D11216" i="2"/>
  <c r="D11217" i="2"/>
  <c r="D11218" i="2"/>
  <c r="D11219" i="2"/>
  <c r="D11220" i="2"/>
  <c r="D11221" i="2"/>
  <c r="D11222" i="2"/>
  <c r="D11223" i="2"/>
  <c r="D11224" i="2"/>
  <c r="D11225" i="2"/>
  <c r="D11226" i="2"/>
  <c r="D11227" i="2"/>
  <c r="D11228" i="2"/>
  <c r="D11229" i="2"/>
  <c r="D11230" i="2"/>
  <c r="D11231" i="2"/>
  <c r="D11232" i="2"/>
  <c r="D11233" i="2"/>
  <c r="D11234" i="2"/>
  <c r="D11235" i="2"/>
  <c r="D11236" i="2"/>
  <c r="D11237" i="2"/>
  <c r="D11238" i="2"/>
  <c r="D11239" i="2"/>
  <c r="D11240" i="2"/>
  <c r="D11241" i="2"/>
  <c r="D11242" i="2"/>
  <c r="D11243" i="2"/>
  <c r="D11244" i="2"/>
  <c r="D11245" i="2"/>
  <c r="D11246" i="2"/>
  <c r="D11247" i="2"/>
  <c r="D11248" i="2"/>
  <c r="D11249" i="2"/>
  <c r="D11250" i="2"/>
  <c r="D11251" i="2"/>
  <c r="D11252" i="2"/>
  <c r="D11253" i="2"/>
  <c r="D11254" i="2"/>
  <c r="D11255" i="2"/>
  <c r="D11256" i="2"/>
  <c r="D11257" i="2"/>
  <c r="D11258" i="2"/>
  <c r="D11259" i="2"/>
  <c r="D11260" i="2"/>
  <c r="D11261" i="2"/>
  <c r="D11262" i="2"/>
  <c r="D11263" i="2"/>
  <c r="D11264" i="2"/>
  <c r="D11265" i="2"/>
  <c r="D11266" i="2"/>
  <c r="D11267" i="2"/>
  <c r="D11268" i="2"/>
  <c r="D11269" i="2"/>
  <c r="D11270" i="2"/>
  <c r="D11271" i="2"/>
  <c r="D11272" i="2"/>
  <c r="D11273" i="2"/>
  <c r="D11274" i="2"/>
  <c r="D11275" i="2"/>
  <c r="D11276" i="2"/>
  <c r="D11277" i="2"/>
  <c r="D11278" i="2"/>
  <c r="D11279" i="2"/>
  <c r="D11280" i="2"/>
  <c r="D11281" i="2"/>
  <c r="D11282" i="2"/>
  <c r="D11283" i="2"/>
  <c r="D11284" i="2"/>
  <c r="D11285" i="2"/>
  <c r="D11286" i="2"/>
  <c r="D11287" i="2"/>
  <c r="D11288" i="2"/>
  <c r="D11289" i="2"/>
  <c r="D11290" i="2"/>
  <c r="D11291" i="2"/>
  <c r="D11292" i="2"/>
  <c r="D11293" i="2"/>
  <c r="D11294" i="2"/>
  <c r="D11295" i="2"/>
  <c r="D11296" i="2"/>
  <c r="D11297" i="2"/>
  <c r="D11298" i="2"/>
  <c r="D11299" i="2"/>
  <c r="D11300" i="2"/>
  <c r="D11301" i="2"/>
  <c r="D11302" i="2"/>
  <c r="D11303" i="2"/>
  <c r="D11304" i="2"/>
  <c r="D11305" i="2"/>
  <c r="D11306" i="2"/>
  <c r="D11307" i="2"/>
  <c r="D11308" i="2"/>
  <c r="D11309" i="2"/>
  <c r="D11310" i="2"/>
  <c r="D11311" i="2"/>
  <c r="D11312" i="2"/>
  <c r="D11313" i="2"/>
  <c r="D11314" i="2"/>
  <c r="D11315" i="2"/>
  <c r="D11316" i="2"/>
  <c r="D11317" i="2"/>
  <c r="D11318" i="2"/>
  <c r="D11319" i="2"/>
  <c r="D11320" i="2"/>
  <c r="D11321" i="2"/>
  <c r="D11322" i="2"/>
  <c r="D11323" i="2"/>
  <c r="D11324" i="2"/>
  <c r="D11325" i="2"/>
  <c r="D11326" i="2"/>
  <c r="D11327" i="2"/>
  <c r="D11328" i="2"/>
  <c r="D11329" i="2"/>
  <c r="D11330" i="2"/>
  <c r="D11331" i="2"/>
  <c r="D11332" i="2"/>
  <c r="D11333" i="2"/>
  <c r="D11334" i="2"/>
  <c r="D11335" i="2"/>
  <c r="D11336" i="2"/>
  <c r="D11337" i="2"/>
  <c r="D11338" i="2"/>
  <c r="D11339" i="2"/>
  <c r="D11340" i="2"/>
  <c r="D11341" i="2"/>
  <c r="D11342" i="2"/>
  <c r="D11343" i="2"/>
  <c r="D11344" i="2"/>
  <c r="D11345" i="2"/>
  <c r="D11346" i="2"/>
  <c r="D11347" i="2"/>
  <c r="D11348" i="2"/>
  <c r="D11349" i="2"/>
  <c r="D11350" i="2"/>
  <c r="D11351" i="2"/>
  <c r="D11352" i="2"/>
  <c r="D11353" i="2"/>
  <c r="D11354" i="2"/>
  <c r="D11355" i="2"/>
  <c r="D11356" i="2"/>
  <c r="D11357" i="2"/>
  <c r="D11358" i="2"/>
  <c r="D11359" i="2"/>
  <c r="D11360" i="2"/>
  <c r="D11361" i="2"/>
  <c r="D11362" i="2"/>
  <c r="D11363" i="2"/>
  <c r="D11364" i="2"/>
  <c r="D11365" i="2"/>
  <c r="D11366" i="2"/>
  <c r="D11367" i="2"/>
  <c r="D11368" i="2"/>
  <c r="D11369" i="2"/>
  <c r="D11370" i="2"/>
  <c r="D11371" i="2"/>
  <c r="D11372" i="2"/>
  <c r="D11373" i="2"/>
  <c r="D11374" i="2"/>
  <c r="D11375" i="2"/>
  <c r="D11376" i="2"/>
  <c r="D11377" i="2"/>
  <c r="D11378" i="2"/>
  <c r="D11379" i="2"/>
  <c r="D11380" i="2"/>
  <c r="D11381" i="2"/>
  <c r="D11382" i="2"/>
  <c r="D11383" i="2"/>
  <c r="D11384" i="2"/>
  <c r="D11385" i="2"/>
  <c r="D11386" i="2"/>
  <c r="D11387" i="2"/>
  <c r="D11388" i="2"/>
  <c r="D11389" i="2"/>
  <c r="D11390" i="2"/>
  <c r="D11391" i="2"/>
  <c r="D11392" i="2"/>
  <c r="D11393" i="2"/>
  <c r="D11394" i="2"/>
  <c r="D11395" i="2"/>
  <c r="D11396" i="2"/>
  <c r="D11397" i="2"/>
  <c r="D11398" i="2"/>
  <c r="D11399" i="2"/>
  <c r="D11400" i="2"/>
  <c r="D11401" i="2"/>
  <c r="D11402" i="2"/>
  <c r="D11403" i="2"/>
  <c r="D11404" i="2"/>
  <c r="D11405" i="2"/>
  <c r="D11406" i="2"/>
  <c r="D11407" i="2"/>
  <c r="D11408" i="2"/>
  <c r="D11409" i="2"/>
  <c r="D11410" i="2"/>
  <c r="D11411" i="2"/>
  <c r="D11412" i="2"/>
  <c r="D11413" i="2"/>
  <c r="D11414" i="2"/>
  <c r="D11415" i="2"/>
  <c r="D11416" i="2"/>
  <c r="D11417" i="2"/>
  <c r="D11418" i="2"/>
  <c r="D11419" i="2"/>
  <c r="D11420" i="2"/>
  <c r="D11421" i="2"/>
  <c r="D11422" i="2"/>
  <c r="D11423" i="2"/>
  <c r="D11424" i="2"/>
  <c r="D11425" i="2"/>
  <c r="D11426" i="2"/>
  <c r="D11427" i="2"/>
  <c r="D11428" i="2"/>
  <c r="D11429" i="2"/>
  <c r="D11430" i="2"/>
  <c r="D11431" i="2"/>
  <c r="D11432" i="2"/>
  <c r="D11433" i="2"/>
  <c r="D11434" i="2"/>
  <c r="D11435" i="2"/>
  <c r="D11436" i="2"/>
  <c r="D11437" i="2"/>
  <c r="D11438" i="2"/>
  <c r="D11439" i="2"/>
  <c r="D11440" i="2"/>
  <c r="D11441" i="2"/>
  <c r="D11442" i="2"/>
  <c r="D11443" i="2"/>
  <c r="D11444" i="2"/>
  <c r="D11445" i="2"/>
  <c r="D11446" i="2"/>
  <c r="D11447" i="2"/>
  <c r="D11448" i="2"/>
  <c r="D11449" i="2"/>
  <c r="D11450" i="2"/>
  <c r="D11451" i="2"/>
  <c r="D11452" i="2"/>
  <c r="D11453" i="2"/>
  <c r="D11454" i="2"/>
  <c r="D11455" i="2"/>
  <c r="D11456" i="2"/>
  <c r="D11457" i="2"/>
  <c r="D11458" i="2"/>
  <c r="D11459" i="2"/>
  <c r="D11460" i="2"/>
  <c r="D11461" i="2"/>
  <c r="D11462" i="2"/>
  <c r="D11463" i="2"/>
  <c r="D11464" i="2"/>
  <c r="D11465" i="2"/>
  <c r="D11466" i="2"/>
  <c r="D11467" i="2"/>
  <c r="D11468" i="2"/>
  <c r="D11469" i="2"/>
  <c r="D11470" i="2"/>
  <c r="D11471" i="2"/>
  <c r="D11472" i="2"/>
  <c r="D11473" i="2"/>
  <c r="D11474" i="2"/>
  <c r="D11475" i="2"/>
  <c r="D11476" i="2"/>
  <c r="D11477" i="2"/>
  <c r="D11478" i="2"/>
  <c r="D11479" i="2"/>
  <c r="D11480" i="2"/>
  <c r="D11481" i="2"/>
  <c r="D11482" i="2"/>
  <c r="D11483" i="2"/>
  <c r="D11484" i="2"/>
  <c r="D11485" i="2"/>
  <c r="D11486" i="2"/>
  <c r="D11487" i="2"/>
  <c r="D11488" i="2"/>
  <c r="D11489" i="2"/>
  <c r="D11490" i="2"/>
  <c r="D11491" i="2"/>
  <c r="D11492" i="2"/>
  <c r="D11493" i="2"/>
  <c r="D11494" i="2"/>
  <c r="D11495" i="2"/>
  <c r="D11496" i="2"/>
  <c r="D11497" i="2"/>
  <c r="D11498" i="2"/>
  <c r="D11499" i="2"/>
  <c r="D11500" i="2"/>
  <c r="D11501" i="2"/>
  <c r="D11502" i="2"/>
  <c r="D11503" i="2"/>
  <c r="D11504" i="2"/>
  <c r="D11505" i="2"/>
  <c r="D11506" i="2"/>
  <c r="D11507" i="2"/>
  <c r="D11508" i="2"/>
  <c r="D11509" i="2"/>
  <c r="D11510" i="2"/>
  <c r="D11511" i="2"/>
  <c r="D11512" i="2"/>
  <c r="D11513" i="2"/>
  <c r="D11514" i="2"/>
  <c r="D11515" i="2"/>
  <c r="D11516" i="2"/>
  <c r="D11517" i="2"/>
  <c r="D11518" i="2"/>
  <c r="D11519" i="2"/>
  <c r="D11520" i="2"/>
  <c r="D11521" i="2"/>
  <c r="D11522" i="2"/>
  <c r="D11523" i="2"/>
  <c r="D11524" i="2"/>
  <c r="D11525" i="2"/>
  <c r="D11526" i="2"/>
  <c r="D11527" i="2"/>
  <c r="D11528" i="2"/>
  <c r="D11529" i="2"/>
  <c r="D11530" i="2"/>
  <c r="D11531" i="2"/>
  <c r="D11532" i="2"/>
  <c r="D11533" i="2"/>
  <c r="D11534" i="2"/>
  <c r="D11535" i="2"/>
  <c r="D11536" i="2"/>
  <c r="D11537" i="2"/>
  <c r="D11538" i="2"/>
  <c r="D11539" i="2"/>
  <c r="D11540" i="2"/>
  <c r="D11541" i="2"/>
  <c r="D11542" i="2"/>
  <c r="D11543" i="2"/>
  <c r="D11544" i="2"/>
  <c r="D11545" i="2"/>
  <c r="D11546" i="2"/>
  <c r="D11547" i="2"/>
  <c r="D11548" i="2"/>
  <c r="D11549" i="2"/>
  <c r="D11550" i="2"/>
  <c r="D11551" i="2"/>
  <c r="D11552" i="2"/>
  <c r="D11553" i="2"/>
  <c r="D11554" i="2"/>
  <c r="D11555" i="2"/>
  <c r="D11556" i="2"/>
  <c r="D11557" i="2"/>
  <c r="D11558" i="2"/>
  <c r="D11559" i="2"/>
  <c r="D11560" i="2"/>
  <c r="D11561" i="2"/>
  <c r="D11562" i="2"/>
  <c r="D11563" i="2"/>
  <c r="D11564" i="2"/>
  <c r="D11565" i="2"/>
  <c r="D11566" i="2"/>
  <c r="D11567" i="2"/>
  <c r="D11568" i="2"/>
  <c r="D11569" i="2"/>
  <c r="D11570" i="2"/>
  <c r="D11571" i="2"/>
  <c r="D11572" i="2"/>
  <c r="D11573" i="2"/>
  <c r="D11574" i="2"/>
  <c r="D11575" i="2"/>
  <c r="D11576" i="2"/>
  <c r="D11577" i="2"/>
  <c r="D11578" i="2"/>
  <c r="D11579" i="2"/>
  <c r="D11580" i="2"/>
  <c r="D11581" i="2"/>
  <c r="D11582" i="2"/>
  <c r="D11583" i="2"/>
  <c r="D11584" i="2"/>
  <c r="D11585" i="2"/>
  <c r="D11586" i="2"/>
  <c r="D11587" i="2"/>
  <c r="D11588" i="2"/>
  <c r="D11589" i="2"/>
  <c r="D11590" i="2"/>
  <c r="D11591" i="2"/>
  <c r="D11592" i="2"/>
  <c r="D11593" i="2"/>
  <c r="D11594" i="2"/>
  <c r="D11595" i="2"/>
  <c r="D11596" i="2"/>
  <c r="D11597" i="2"/>
  <c r="D11598" i="2"/>
  <c r="D11599" i="2"/>
  <c r="D11600" i="2"/>
  <c r="D11601" i="2"/>
  <c r="D11602" i="2"/>
  <c r="D11603" i="2"/>
  <c r="D11604" i="2"/>
  <c r="D11605" i="2"/>
  <c r="D11606" i="2"/>
  <c r="D11607" i="2"/>
  <c r="D11608" i="2"/>
  <c r="D11609" i="2"/>
  <c r="D11610" i="2"/>
  <c r="D11611" i="2"/>
  <c r="D11612" i="2"/>
  <c r="D11613" i="2"/>
  <c r="D11614" i="2"/>
  <c r="D11615" i="2"/>
  <c r="D11616" i="2"/>
  <c r="D11617" i="2"/>
  <c r="D11618" i="2"/>
  <c r="D11619" i="2"/>
  <c r="D11620" i="2"/>
  <c r="D11621" i="2"/>
  <c r="D11622" i="2"/>
  <c r="D11623" i="2"/>
  <c r="D11624" i="2"/>
  <c r="D11625" i="2"/>
  <c r="D11626" i="2"/>
  <c r="D11627" i="2"/>
  <c r="D11628" i="2"/>
  <c r="D11629" i="2"/>
  <c r="D11630" i="2"/>
  <c r="D11631" i="2"/>
  <c r="D11632" i="2"/>
  <c r="D11633" i="2"/>
  <c r="D11634" i="2"/>
  <c r="D11635" i="2"/>
  <c r="D11636" i="2"/>
  <c r="D11637" i="2"/>
  <c r="D11638" i="2"/>
  <c r="D11639" i="2"/>
  <c r="D11640" i="2"/>
  <c r="D11641" i="2"/>
  <c r="D11642" i="2"/>
  <c r="D11643" i="2"/>
  <c r="D11644" i="2"/>
  <c r="D11645" i="2"/>
  <c r="D11646" i="2"/>
  <c r="D11647" i="2"/>
  <c r="D11648" i="2"/>
  <c r="D11649" i="2"/>
  <c r="D11650" i="2"/>
  <c r="D11651" i="2"/>
  <c r="D11652" i="2"/>
  <c r="D11653" i="2"/>
  <c r="D11654" i="2"/>
  <c r="D11655" i="2"/>
  <c r="D11656" i="2"/>
  <c r="D11657" i="2"/>
  <c r="D11658" i="2"/>
  <c r="D11659" i="2"/>
  <c r="D11660" i="2"/>
  <c r="D11661" i="2"/>
  <c r="D11662" i="2"/>
  <c r="D11663" i="2"/>
  <c r="D11664" i="2"/>
  <c r="D11665" i="2"/>
  <c r="D11666" i="2"/>
  <c r="D11667" i="2"/>
  <c r="D11668" i="2"/>
  <c r="D11669" i="2"/>
  <c r="D11670" i="2"/>
  <c r="D11671" i="2"/>
  <c r="D11672" i="2"/>
  <c r="D11673" i="2"/>
  <c r="D11674" i="2"/>
  <c r="D11675" i="2"/>
  <c r="D11676" i="2"/>
  <c r="D11677" i="2"/>
  <c r="D11678" i="2"/>
  <c r="D11679" i="2"/>
  <c r="D11680" i="2"/>
  <c r="D11681" i="2"/>
  <c r="D11682" i="2"/>
  <c r="D11683" i="2"/>
  <c r="D11684" i="2"/>
  <c r="D11685" i="2"/>
  <c r="D11686" i="2"/>
  <c r="D11687" i="2"/>
  <c r="D11688" i="2"/>
  <c r="D11689" i="2"/>
  <c r="D11690" i="2"/>
  <c r="D11691" i="2"/>
  <c r="D11692" i="2"/>
  <c r="D11693" i="2"/>
  <c r="D11694" i="2"/>
  <c r="D11695" i="2"/>
  <c r="D11696" i="2"/>
  <c r="D11697" i="2"/>
  <c r="D11698" i="2"/>
  <c r="D11699" i="2"/>
  <c r="D11700" i="2"/>
  <c r="D11701" i="2"/>
  <c r="D11702" i="2"/>
  <c r="D11703" i="2"/>
  <c r="D11704" i="2"/>
  <c r="D11705" i="2"/>
  <c r="D11706" i="2"/>
  <c r="D11707" i="2"/>
  <c r="D11708" i="2"/>
  <c r="D11709" i="2"/>
  <c r="D11710" i="2"/>
  <c r="D11711" i="2"/>
  <c r="D11712" i="2"/>
  <c r="D11713" i="2"/>
  <c r="D11714" i="2"/>
  <c r="D11715" i="2"/>
  <c r="D11716" i="2"/>
  <c r="D11717" i="2"/>
  <c r="D11718" i="2"/>
  <c r="D11719" i="2"/>
  <c r="D11720" i="2"/>
  <c r="D11721" i="2"/>
  <c r="D11722" i="2"/>
  <c r="D11723" i="2"/>
  <c r="D11724" i="2"/>
  <c r="D11725" i="2"/>
  <c r="D11726" i="2"/>
  <c r="D11727" i="2"/>
  <c r="D11728" i="2"/>
  <c r="D11729" i="2"/>
  <c r="D11730" i="2"/>
  <c r="D11731" i="2"/>
  <c r="D11732" i="2"/>
  <c r="D11733" i="2"/>
  <c r="D11734" i="2"/>
  <c r="D11735" i="2"/>
  <c r="D11736" i="2"/>
  <c r="D11737" i="2"/>
  <c r="D11738" i="2"/>
  <c r="D11739" i="2"/>
  <c r="D11740" i="2"/>
  <c r="D11741" i="2"/>
  <c r="D11742" i="2"/>
  <c r="D11743" i="2"/>
  <c r="D11744" i="2"/>
  <c r="D11745" i="2"/>
  <c r="D11746" i="2"/>
  <c r="D11747" i="2"/>
  <c r="D11748" i="2"/>
  <c r="D11749" i="2"/>
  <c r="D11750" i="2"/>
  <c r="D11751" i="2"/>
  <c r="D11752" i="2"/>
  <c r="D11753" i="2"/>
  <c r="D11754" i="2"/>
  <c r="D11755" i="2"/>
  <c r="D11756" i="2"/>
  <c r="D11757" i="2"/>
  <c r="D11758" i="2"/>
  <c r="D11759" i="2"/>
  <c r="D11760" i="2"/>
  <c r="D11761" i="2"/>
  <c r="D11762" i="2"/>
  <c r="D11763" i="2"/>
  <c r="D11764" i="2"/>
  <c r="D11765" i="2"/>
  <c r="D11766" i="2"/>
  <c r="D11767" i="2"/>
  <c r="D11768" i="2"/>
  <c r="D11769" i="2"/>
  <c r="D11770" i="2"/>
  <c r="D11771" i="2"/>
  <c r="D11772" i="2"/>
  <c r="D11773" i="2"/>
  <c r="D11774" i="2"/>
  <c r="D11775" i="2"/>
  <c r="D11776" i="2"/>
  <c r="D11777" i="2"/>
  <c r="D11778" i="2"/>
  <c r="D11779" i="2"/>
  <c r="D11780" i="2"/>
  <c r="D11781" i="2"/>
  <c r="D11782" i="2"/>
  <c r="D11783" i="2"/>
  <c r="D11784" i="2"/>
  <c r="D11785" i="2"/>
  <c r="D11786" i="2"/>
  <c r="D11787" i="2"/>
  <c r="D11788" i="2"/>
  <c r="D11789" i="2"/>
  <c r="D11790" i="2"/>
  <c r="D11791" i="2"/>
  <c r="D11792" i="2"/>
  <c r="D11793" i="2"/>
  <c r="D11794" i="2"/>
  <c r="D11795" i="2"/>
  <c r="D11796" i="2"/>
  <c r="D11797" i="2"/>
  <c r="D11798" i="2"/>
  <c r="D11799" i="2"/>
  <c r="D11800" i="2"/>
  <c r="D11801" i="2"/>
  <c r="D11802" i="2"/>
  <c r="D11803" i="2"/>
  <c r="D11804" i="2"/>
  <c r="D11805" i="2"/>
  <c r="D11806" i="2"/>
  <c r="D11807" i="2"/>
  <c r="D11808" i="2"/>
  <c r="D11809" i="2"/>
  <c r="D11810" i="2"/>
  <c r="D11811" i="2"/>
  <c r="D11812" i="2"/>
  <c r="D11813" i="2"/>
  <c r="D11814" i="2"/>
  <c r="D11815" i="2"/>
  <c r="D11816" i="2"/>
  <c r="D11817" i="2"/>
  <c r="D11818" i="2"/>
  <c r="D11819" i="2"/>
  <c r="D11820" i="2"/>
  <c r="D11821" i="2"/>
  <c r="D11822" i="2"/>
  <c r="D11823" i="2"/>
  <c r="D11824" i="2"/>
  <c r="D11825" i="2"/>
  <c r="D11826" i="2"/>
  <c r="D11827" i="2"/>
  <c r="D11828" i="2"/>
  <c r="D11829" i="2"/>
  <c r="D11830" i="2"/>
  <c r="D11831" i="2"/>
  <c r="D11832" i="2"/>
  <c r="D11833" i="2"/>
  <c r="D11834" i="2"/>
  <c r="D11835" i="2"/>
  <c r="D11836" i="2"/>
  <c r="D11837" i="2"/>
  <c r="D11838" i="2"/>
  <c r="D11839" i="2"/>
  <c r="D11840" i="2"/>
  <c r="D11841" i="2"/>
  <c r="D11842" i="2"/>
  <c r="D11843" i="2"/>
  <c r="D11844" i="2"/>
  <c r="D11845" i="2"/>
  <c r="D11846" i="2"/>
  <c r="D11847" i="2"/>
  <c r="D11848" i="2"/>
  <c r="D11849" i="2"/>
  <c r="D11850" i="2"/>
  <c r="D11851" i="2"/>
  <c r="D11852" i="2"/>
  <c r="D11853" i="2"/>
  <c r="D11854" i="2"/>
  <c r="D11855" i="2"/>
  <c r="D11856" i="2"/>
  <c r="D11857" i="2"/>
  <c r="D11858" i="2"/>
  <c r="D11859" i="2"/>
  <c r="D11860" i="2"/>
  <c r="D11861" i="2"/>
  <c r="D11862" i="2"/>
  <c r="D11863" i="2"/>
  <c r="D11864" i="2"/>
  <c r="D11865" i="2"/>
  <c r="D11866" i="2"/>
  <c r="D11867" i="2"/>
  <c r="D11868" i="2"/>
  <c r="D11869" i="2"/>
  <c r="D11870" i="2"/>
  <c r="D11871" i="2"/>
  <c r="D11872" i="2"/>
  <c r="D11873" i="2"/>
  <c r="D11874" i="2"/>
  <c r="D11875" i="2"/>
  <c r="D11876" i="2"/>
  <c r="D11877" i="2"/>
  <c r="D11878" i="2"/>
  <c r="D11879" i="2"/>
  <c r="D11880" i="2"/>
  <c r="D11881" i="2"/>
  <c r="D11882" i="2"/>
  <c r="D11883" i="2"/>
  <c r="D11884" i="2"/>
  <c r="D11885" i="2"/>
  <c r="D11886" i="2"/>
  <c r="D11887" i="2"/>
  <c r="D11888" i="2"/>
  <c r="D11889" i="2"/>
  <c r="D11890" i="2"/>
  <c r="D11891" i="2"/>
  <c r="D11892" i="2"/>
  <c r="D11893" i="2"/>
  <c r="D11894" i="2"/>
  <c r="D11895" i="2"/>
  <c r="D11896" i="2"/>
  <c r="D11897" i="2"/>
  <c r="D11898" i="2"/>
  <c r="D11899" i="2"/>
  <c r="D11900" i="2"/>
  <c r="D11901" i="2"/>
  <c r="D11902" i="2"/>
  <c r="D11903" i="2"/>
  <c r="D11904" i="2"/>
  <c r="D11905" i="2"/>
  <c r="D11906" i="2"/>
  <c r="D11907" i="2"/>
  <c r="D11908" i="2"/>
  <c r="D11909" i="2"/>
  <c r="D11910" i="2"/>
  <c r="D11911" i="2"/>
  <c r="D11912" i="2"/>
  <c r="D11913" i="2"/>
  <c r="D11914" i="2"/>
  <c r="D11915" i="2"/>
  <c r="D11916" i="2"/>
  <c r="D11917" i="2"/>
  <c r="D11918" i="2"/>
  <c r="D11919" i="2"/>
  <c r="D11920" i="2"/>
  <c r="D11921" i="2"/>
  <c r="D11922" i="2"/>
  <c r="D11923" i="2"/>
  <c r="D11924" i="2"/>
  <c r="D11925" i="2"/>
  <c r="D11926" i="2"/>
  <c r="D11927" i="2"/>
  <c r="D11928" i="2"/>
  <c r="D11929" i="2"/>
  <c r="D11930" i="2"/>
  <c r="D11931" i="2"/>
  <c r="D11932" i="2"/>
  <c r="D11933" i="2"/>
  <c r="D11934" i="2"/>
  <c r="D11935" i="2"/>
  <c r="D11936" i="2"/>
  <c r="D11937" i="2"/>
  <c r="D11938" i="2"/>
  <c r="D11939" i="2"/>
  <c r="D11940" i="2"/>
  <c r="D11941" i="2"/>
  <c r="D11942" i="2"/>
  <c r="D11943" i="2"/>
  <c r="D11944" i="2"/>
  <c r="D11945" i="2"/>
  <c r="D11946" i="2"/>
  <c r="D11947" i="2"/>
  <c r="D11948" i="2"/>
  <c r="D11949" i="2"/>
  <c r="D11950" i="2"/>
  <c r="D11951" i="2"/>
  <c r="D11952" i="2"/>
  <c r="D11953" i="2"/>
  <c r="D11954" i="2"/>
  <c r="D11955" i="2"/>
  <c r="D11956" i="2"/>
  <c r="D11957" i="2"/>
  <c r="D11958" i="2"/>
  <c r="D11959" i="2"/>
  <c r="D11960" i="2"/>
  <c r="D11961" i="2"/>
  <c r="D11962" i="2"/>
  <c r="D11963" i="2"/>
  <c r="D11964" i="2"/>
  <c r="D11965" i="2"/>
  <c r="D11966" i="2"/>
  <c r="D11967" i="2"/>
  <c r="D11968" i="2"/>
  <c r="D11969" i="2"/>
  <c r="D11970" i="2"/>
  <c r="D11971" i="2"/>
  <c r="D11972" i="2"/>
  <c r="D11973" i="2"/>
  <c r="D11974" i="2"/>
  <c r="D11975" i="2"/>
  <c r="D11976" i="2"/>
  <c r="D11977" i="2"/>
  <c r="D11978" i="2"/>
  <c r="D11979" i="2"/>
  <c r="D11980" i="2"/>
  <c r="D11981" i="2"/>
  <c r="D11982" i="2"/>
  <c r="D11983" i="2"/>
  <c r="D11984" i="2"/>
  <c r="D11985" i="2"/>
  <c r="D11986" i="2"/>
  <c r="D11987" i="2"/>
  <c r="D11988" i="2"/>
  <c r="D11989" i="2"/>
  <c r="D11990" i="2"/>
  <c r="D11991" i="2"/>
  <c r="D11992" i="2"/>
  <c r="D11993" i="2"/>
  <c r="D11994" i="2"/>
  <c r="D11995" i="2"/>
  <c r="D11996" i="2"/>
  <c r="D11997" i="2"/>
  <c r="D11998" i="2"/>
  <c r="D11999" i="2"/>
  <c r="D12000" i="2"/>
  <c r="D12001" i="2"/>
  <c r="D12002" i="2"/>
  <c r="D12003" i="2"/>
  <c r="D12004" i="2"/>
  <c r="D12005" i="2"/>
  <c r="D12006" i="2"/>
  <c r="D12007" i="2"/>
  <c r="D12008" i="2"/>
  <c r="D12009" i="2"/>
  <c r="D12010" i="2"/>
  <c r="D12011" i="2"/>
  <c r="D12012" i="2"/>
  <c r="D12013" i="2"/>
  <c r="D12014" i="2"/>
  <c r="D12015" i="2"/>
  <c r="D12016" i="2"/>
  <c r="D12017" i="2"/>
  <c r="D12018" i="2"/>
  <c r="D12019" i="2"/>
  <c r="D12020" i="2"/>
  <c r="D12021" i="2"/>
  <c r="D12022" i="2"/>
  <c r="D12023" i="2"/>
  <c r="D12024" i="2"/>
  <c r="D12025" i="2"/>
  <c r="D12026" i="2"/>
  <c r="D12027" i="2"/>
  <c r="D12028" i="2"/>
  <c r="D12029" i="2"/>
  <c r="D12030" i="2"/>
  <c r="D12031" i="2"/>
  <c r="D12032" i="2"/>
  <c r="D12033" i="2"/>
  <c r="D12034" i="2"/>
  <c r="D12035" i="2"/>
  <c r="D12036" i="2"/>
  <c r="D12037" i="2"/>
  <c r="D12038" i="2"/>
  <c r="D12039" i="2"/>
  <c r="D12040" i="2"/>
  <c r="D12041" i="2"/>
  <c r="D12042" i="2"/>
  <c r="D12043" i="2"/>
  <c r="D12044" i="2"/>
  <c r="D12045" i="2"/>
  <c r="D12046" i="2"/>
  <c r="D12047" i="2"/>
  <c r="D12048" i="2"/>
  <c r="D12049" i="2"/>
  <c r="D12050" i="2"/>
  <c r="D12051" i="2"/>
  <c r="D12052" i="2"/>
  <c r="D12053" i="2"/>
  <c r="D12054" i="2"/>
  <c r="D12055" i="2"/>
  <c r="D12056" i="2"/>
  <c r="D12057" i="2"/>
  <c r="D12058" i="2"/>
  <c r="D12059" i="2"/>
  <c r="D12060" i="2"/>
  <c r="D12061" i="2"/>
  <c r="D12062" i="2"/>
  <c r="D12063" i="2"/>
  <c r="D12064" i="2"/>
  <c r="D12065" i="2"/>
  <c r="D12066" i="2"/>
  <c r="D12067" i="2"/>
  <c r="D12068" i="2"/>
  <c r="D12069" i="2"/>
  <c r="D12070" i="2"/>
  <c r="D12071" i="2"/>
  <c r="D12072" i="2"/>
  <c r="D12073" i="2"/>
  <c r="D12074" i="2"/>
  <c r="D12075" i="2"/>
  <c r="D12076" i="2"/>
  <c r="D12077" i="2"/>
  <c r="D12078" i="2"/>
  <c r="D12079" i="2"/>
  <c r="D12080" i="2"/>
  <c r="D12081" i="2"/>
  <c r="D12082" i="2"/>
  <c r="D12083" i="2"/>
  <c r="D12084" i="2"/>
  <c r="D12085" i="2"/>
  <c r="D12086" i="2"/>
  <c r="D12087" i="2"/>
  <c r="D12088" i="2"/>
  <c r="D12089" i="2"/>
  <c r="D12090" i="2"/>
  <c r="D12091" i="2"/>
  <c r="D12092" i="2"/>
  <c r="D12093" i="2"/>
  <c r="D12094" i="2"/>
  <c r="D12095" i="2"/>
  <c r="D12096" i="2"/>
  <c r="D12097" i="2"/>
  <c r="D12098" i="2"/>
  <c r="D12099" i="2"/>
  <c r="D12100" i="2"/>
  <c r="D12101" i="2"/>
  <c r="D12102" i="2"/>
  <c r="D12103" i="2"/>
  <c r="D12104" i="2"/>
  <c r="D12105" i="2"/>
  <c r="D12106" i="2"/>
  <c r="D12107" i="2"/>
  <c r="D12108" i="2"/>
  <c r="D12109" i="2"/>
  <c r="D12110" i="2"/>
  <c r="D12111" i="2"/>
  <c r="D12112" i="2"/>
  <c r="D12113" i="2"/>
  <c r="D12114" i="2"/>
  <c r="D12115" i="2"/>
  <c r="D12116" i="2"/>
  <c r="D12117" i="2"/>
  <c r="D12118" i="2"/>
  <c r="D12119" i="2"/>
  <c r="D12120" i="2"/>
  <c r="D12121" i="2"/>
  <c r="D12122" i="2"/>
  <c r="D12123" i="2"/>
  <c r="D12124" i="2"/>
  <c r="D12125" i="2"/>
  <c r="D12126" i="2"/>
  <c r="D12127" i="2"/>
  <c r="D12128" i="2"/>
  <c r="D12129" i="2"/>
  <c r="D12130" i="2"/>
  <c r="D12131" i="2"/>
  <c r="D12132" i="2"/>
  <c r="D12133" i="2"/>
  <c r="D12134" i="2"/>
  <c r="D12135" i="2"/>
  <c r="D12136" i="2"/>
  <c r="D12137" i="2"/>
  <c r="D12138" i="2"/>
  <c r="D12139" i="2"/>
  <c r="D12140" i="2"/>
  <c r="D12141" i="2"/>
  <c r="D12142" i="2"/>
  <c r="D12143" i="2"/>
  <c r="D12144" i="2"/>
  <c r="D12145" i="2"/>
  <c r="D12146" i="2"/>
  <c r="D12147" i="2"/>
  <c r="D12148" i="2"/>
  <c r="D12149" i="2"/>
  <c r="D12150" i="2"/>
  <c r="D12151" i="2"/>
  <c r="D12152" i="2"/>
  <c r="D12153" i="2"/>
  <c r="D12154" i="2"/>
  <c r="D12155" i="2"/>
  <c r="D12156" i="2"/>
  <c r="D12157" i="2"/>
  <c r="D12158" i="2"/>
  <c r="D12159" i="2"/>
  <c r="D12160" i="2"/>
  <c r="D12161" i="2"/>
  <c r="D12162" i="2"/>
  <c r="D12163" i="2"/>
  <c r="D12164" i="2"/>
  <c r="D12165" i="2"/>
  <c r="D12166" i="2"/>
  <c r="D12167" i="2"/>
  <c r="D12168" i="2"/>
  <c r="D12169" i="2"/>
  <c r="D12170" i="2"/>
  <c r="D12171" i="2"/>
  <c r="D12172" i="2"/>
  <c r="D12173" i="2"/>
  <c r="D12174" i="2"/>
  <c r="D12175" i="2"/>
  <c r="D12176" i="2"/>
  <c r="D12177" i="2"/>
  <c r="D12178" i="2"/>
  <c r="D12179" i="2"/>
  <c r="D12180" i="2"/>
  <c r="D12181" i="2"/>
  <c r="D12182" i="2"/>
  <c r="D12183" i="2"/>
  <c r="D12184" i="2"/>
  <c r="D12185" i="2"/>
  <c r="D12186" i="2"/>
  <c r="D12187" i="2"/>
  <c r="D12188" i="2"/>
  <c r="D12189" i="2"/>
  <c r="D12190" i="2"/>
  <c r="D12191" i="2"/>
  <c r="D12192" i="2"/>
  <c r="D12193" i="2"/>
  <c r="D12194" i="2"/>
  <c r="D12195" i="2"/>
  <c r="D12196" i="2"/>
  <c r="D12197" i="2"/>
  <c r="D12198" i="2"/>
  <c r="D12199" i="2"/>
  <c r="D12200" i="2"/>
  <c r="D12201" i="2"/>
  <c r="D12202" i="2"/>
  <c r="D12203" i="2"/>
  <c r="D12204" i="2"/>
  <c r="D12205" i="2"/>
  <c r="D12206" i="2"/>
  <c r="D12207" i="2"/>
  <c r="D12208" i="2"/>
  <c r="D12209" i="2"/>
  <c r="D12210" i="2"/>
  <c r="D12211" i="2"/>
  <c r="D12212" i="2"/>
  <c r="D12213" i="2"/>
  <c r="D12214" i="2"/>
  <c r="D12215" i="2"/>
  <c r="D12216" i="2"/>
  <c r="D12217" i="2"/>
  <c r="D12218" i="2"/>
  <c r="D12219" i="2"/>
  <c r="D12220" i="2"/>
  <c r="D12221" i="2"/>
  <c r="D12222" i="2"/>
  <c r="D12223" i="2"/>
  <c r="D12224" i="2"/>
  <c r="D12225" i="2"/>
  <c r="D12226" i="2"/>
  <c r="D12227" i="2"/>
  <c r="D12228" i="2"/>
  <c r="D12229" i="2"/>
  <c r="D12230" i="2"/>
  <c r="D12231" i="2"/>
  <c r="D12232" i="2"/>
  <c r="D12233" i="2"/>
  <c r="D12234" i="2"/>
  <c r="D12235" i="2"/>
  <c r="D12236" i="2"/>
  <c r="D12237" i="2"/>
  <c r="D12238" i="2"/>
  <c r="D12239" i="2"/>
  <c r="D12240" i="2"/>
  <c r="D12241" i="2"/>
  <c r="D12242" i="2"/>
  <c r="D12243" i="2"/>
  <c r="D12244" i="2"/>
  <c r="D12245" i="2"/>
  <c r="D12246" i="2"/>
  <c r="D12247" i="2"/>
  <c r="D12248" i="2"/>
  <c r="D12249" i="2"/>
  <c r="D12250" i="2"/>
  <c r="D12251" i="2"/>
  <c r="D12252" i="2"/>
  <c r="D12253" i="2"/>
  <c r="D12254" i="2"/>
  <c r="D12255" i="2"/>
  <c r="D12256" i="2"/>
  <c r="D12257" i="2"/>
  <c r="D12258" i="2"/>
  <c r="D12259" i="2"/>
  <c r="D12260" i="2"/>
  <c r="D12261" i="2"/>
  <c r="D12262" i="2"/>
  <c r="D12263" i="2"/>
  <c r="D12264" i="2"/>
  <c r="D12265" i="2"/>
  <c r="D12266" i="2"/>
  <c r="D12267" i="2"/>
  <c r="D12268" i="2"/>
  <c r="D12269" i="2"/>
  <c r="D12270" i="2"/>
  <c r="D12271" i="2"/>
  <c r="D12272" i="2"/>
  <c r="D12273" i="2"/>
  <c r="D12274" i="2"/>
  <c r="D12275" i="2"/>
  <c r="D12276" i="2"/>
  <c r="D12277" i="2"/>
  <c r="D12278" i="2"/>
  <c r="D12279" i="2"/>
  <c r="D12280" i="2"/>
  <c r="D12281" i="2"/>
  <c r="D12282" i="2"/>
  <c r="D12283" i="2"/>
  <c r="D12284" i="2"/>
  <c r="D12285" i="2"/>
  <c r="D12286" i="2"/>
  <c r="D12287" i="2"/>
  <c r="D12288" i="2"/>
  <c r="D12289" i="2"/>
  <c r="D12290" i="2"/>
  <c r="D12291" i="2"/>
  <c r="D12292" i="2"/>
  <c r="D12293" i="2"/>
  <c r="D12294" i="2"/>
  <c r="D12295" i="2"/>
  <c r="D12296" i="2"/>
  <c r="D12297" i="2"/>
  <c r="D12298" i="2"/>
  <c r="D12299" i="2"/>
  <c r="D12300" i="2"/>
  <c r="D12301" i="2"/>
  <c r="D12302" i="2"/>
  <c r="D12303" i="2"/>
  <c r="D12304" i="2"/>
  <c r="D12305" i="2"/>
  <c r="D12306" i="2"/>
  <c r="D12307" i="2"/>
  <c r="D12308" i="2"/>
  <c r="D12309" i="2"/>
  <c r="D12310" i="2"/>
  <c r="D12311" i="2"/>
  <c r="D12312" i="2"/>
  <c r="D12313" i="2"/>
  <c r="D12314" i="2"/>
  <c r="D12315" i="2"/>
  <c r="D12316" i="2"/>
  <c r="D12317" i="2"/>
  <c r="D12318" i="2"/>
  <c r="D12319" i="2"/>
  <c r="D12320" i="2"/>
  <c r="D12321" i="2"/>
  <c r="D12322" i="2"/>
  <c r="D12323" i="2"/>
  <c r="D12324" i="2"/>
  <c r="D12325" i="2"/>
  <c r="D12326" i="2"/>
  <c r="D12327" i="2"/>
  <c r="D12328" i="2"/>
  <c r="D12329" i="2"/>
  <c r="D12330" i="2"/>
  <c r="D12331" i="2"/>
  <c r="D12332" i="2"/>
  <c r="D12333" i="2"/>
  <c r="D12334" i="2"/>
  <c r="D12335" i="2"/>
  <c r="D12336" i="2"/>
  <c r="D12337" i="2"/>
  <c r="D12338" i="2"/>
  <c r="D12339" i="2"/>
  <c r="D12340" i="2"/>
  <c r="D12341" i="2"/>
  <c r="D12342" i="2"/>
  <c r="D12343" i="2"/>
  <c r="D12344" i="2"/>
  <c r="D12345" i="2"/>
  <c r="D12346" i="2"/>
  <c r="D12347" i="2"/>
  <c r="D12348" i="2"/>
  <c r="D12349" i="2"/>
  <c r="D12350" i="2"/>
  <c r="D12351" i="2"/>
  <c r="D12352" i="2"/>
  <c r="D12353" i="2"/>
  <c r="D12354" i="2"/>
  <c r="D12355" i="2"/>
  <c r="D12356" i="2"/>
  <c r="D12357" i="2"/>
  <c r="D12358" i="2"/>
  <c r="D12359" i="2"/>
  <c r="D12360" i="2"/>
  <c r="D12361" i="2"/>
  <c r="D12362" i="2"/>
  <c r="D12363" i="2"/>
  <c r="D12364" i="2"/>
  <c r="D12365" i="2"/>
  <c r="D12366" i="2"/>
  <c r="D12367" i="2"/>
  <c r="D12368" i="2"/>
  <c r="D12369" i="2"/>
  <c r="D12370" i="2"/>
  <c r="D12371" i="2"/>
  <c r="D12372" i="2"/>
  <c r="D12373" i="2"/>
  <c r="D12374" i="2"/>
  <c r="D12375" i="2"/>
  <c r="D12376" i="2"/>
  <c r="D12377" i="2"/>
  <c r="D12378" i="2"/>
  <c r="D12379" i="2"/>
  <c r="D12380" i="2"/>
  <c r="D12381" i="2"/>
  <c r="D12382" i="2"/>
  <c r="D12383" i="2"/>
  <c r="D12384" i="2"/>
  <c r="D12385" i="2"/>
  <c r="D12386" i="2"/>
  <c r="D12387" i="2"/>
  <c r="D12388" i="2"/>
  <c r="D12389" i="2"/>
  <c r="D12390" i="2"/>
  <c r="D12391" i="2"/>
  <c r="D12392" i="2"/>
  <c r="D12393" i="2"/>
  <c r="D12394" i="2"/>
  <c r="D12395" i="2"/>
  <c r="D12396" i="2"/>
  <c r="D12397" i="2"/>
  <c r="D12398" i="2"/>
  <c r="D12399" i="2"/>
  <c r="D12400" i="2"/>
  <c r="D12401" i="2"/>
  <c r="D12402" i="2"/>
  <c r="D12403" i="2"/>
  <c r="D12404" i="2"/>
  <c r="D12405" i="2"/>
  <c r="D12406" i="2"/>
  <c r="D12407" i="2"/>
  <c r="D12408" i="2"/>
  <c r="D12409" i="2"/>
  <c r="D12410" i="2"/>
  <c r="D12411" i="2"/>
  <c r="D12412" i="2"/>
  <c r="D12413" i="2"/>
  <c r="D12414" i="2"/>
  <c r="D12415" i="2"/>
  <c r="D12416" i="2"/>
  <c r="D12417" i="2"/>
  <c r="D12418" i="2"/>
  <c r="D12419" i="2"/>
  <c r="D12420" i="2"/>
  <c r="D12421" i="2"/>
  <c r="D12422" i="2"/>
  <c r="D12423" i="2"/>
  <c r="D12424" i="2"/>
  <c r="D12425" i="2"/>
  <c r="D12426" i="2"/>
  <c r="D12427" i="2"/>
  <c r="D12428" i="2"/>
  <c r="D12429" i="2"/>
  <c r="D12430" i="2"/>
  <c r="D12431" i="2"/>
  <c r="D12432" i="2"/>
  <c r="D12433" i="2"/>
  <c r="D12434" i="2"/>
  <c r="D12435" i="2"/>
  <c r="D12436" i="2"/>
  <c r="D12437" i="2"/>
  <c r="D12438" i="2"/>
  <c r="D12439" i="2"/>
  <c r="D12440" i="2"/>
  <c r="D12441" i="2"/>
  <c r="D12442" i="2"/>
  <c r="D12443" i="2"/>
  <c r="D12444" i="2"/>
  <c r="D12445" i="2"/>
  <c r="D12446" i="2"/>
  <c r="D12447" i="2"/>
  <c r="D12448" i="2"/>
  <c r="D12449" i="2"/>
  <c r="D12450" i="2"/>
  <c r="D12451" i="2"/>
  <c r="D12452" i="2"/>
  <c r="D12453" i="2"/>
  <c r="D12454" i="2"/>
  <c r="D12455" i="2"/>
  <c r="D12456" i="2"/>
  <c r="D12457" i="2"/>
  <c r="D12458" i="2"/>
  <c r="D12459" i="2"/>
  <c r="D12460" i="2"/>
  <c r="D12461" i="2"/>
  <c r="D12462" i="2"/>
  <c r="D12463" i="2"/>
  <c r="D12464" i="2"/>
  <c r="D12465" i="2"/>
  <c r="D12466" i="2"/>
  <c r="D12467" i="2"/>
  <c r="D12468" i="2"/>
  <c r="D12469" i="2"/>
  <c r="D12470" i="2"/>
  <c r="D12471" i="2"/>
  <c r="D12472" i="2"/>
  <c r="D12473" i="2"/>
  <c r="D12474" i="2"/>
  <c r="D12475" i="2"/>
  <c r="D12476" i="2"/>
  <c r="D12477" i="2"/>
  <c r="D12478" i="2"/>
  <c r="D12479" i="2"/>
  <c r="D12480" i="2"/>
  <c r="D12481" i="2"/>
  <c r="D12482" i="2"/>
  <c r="D12483" i="2"/>
  <c r="D12484" i="2"/>
  <c r="D12485" i="2"/>
  <c r="D12486" i="2"/>
  <c r="D12487" i="2"/>
  <c r="D12488" i="2"/>
  <c r="D12489" i="2"/>
  <c r="D12490" i="2"/>
  <c r="D12491" i="2"/>
  <c r="D12492" i="2"/>
  <c r="D12493" i="2"/>
  <c r="D12494" i="2"/>
  <c r="D12495" i="2"/>
  <c r="D12496" i="2"/>
  <c r="D12497" i="2"/>
  <c r="D12498" i="2"/>
  <c r="D12499" i="2"/>
  <c r="D12500" i="2"/>
  <c r="D12501" i="2"/>
  <c r="D12502" i="2"/>
  <c r="D12503" i="2"/>
  <c r="D12504" i="2"/>
  <c r="D12505" i="2"/>
  <c r="D12506" i="2"/>
  <c r="D12507" i="2"/>
  <c r="D12508" i="2"/>
  <c r="D12509" i="2"/>
  <c r="D12510" i="2"/>
  <c r="D12511" i="2"/>
  <c r="D12512" i="2"/>
  <c r="D12513" i="2"/>
  <c r="D12514" i="2"/>
  <c r="D12515" i="2"/>
  <c r="D12516" i="2"/>
  <c r="D12517" i="2"/>
  <c r="D12518" i="2"/>
  <c r="D12519" i="2"/>
  <c r="D12520" i="2"/>
  <c r="D12521" i="2"/>
  <c r="D12522" i="2"/>
  <c r="D12523" i="2"/>
  <c r="D12524" i="2"/>
  <c r="D12525" i="2"/>
  <c r="D12526" i="2"/>
  <c r="D12527" i="2"/>
  <c r="D12528" i="2"/>
  <c r="D12529" i="2"/>
  <c r="D12530" i="2"/>
  <c r="D12531" i="2"/>
  <c r="D12532" i="2"/>
  <c r="D12533" i="2"/>
  <c r="D12534" i="2"/>
  <c r="D12535" i="2"/>
  <c r="D12536" i="2"/>
  <c r="D12537" i="2"/>
  <c r="D12538" i="2"/>
  <c r="D12539" i="2"/>
  <c r="D12540" i="2"/>
  <c r="D12541" i="2"/>
  <c r="D12542" i="2"/>
  <c r="D12543" i="2"/>
  <c r="D12544" i="2"/>
  <c r="D12545" i="2"/>
  <c r="D12546" i="2"/>
  <c r="D12547" i="2"/>
  <c r="D12548" i="2"/>
  <c r="D12549" i="2"/>
  <c r="D12550" i="2"/>
  <c r="D12551" i="2"/>
  <c r="D12552" i="2"/>
  <c r="D12553" i="2"/>
  <c r="D12554" i="2"/>
  <c r="D12555" i="2"/>
  <c r="D12556" i="2"/>
  <c r="D12557" i="2"/>
  <c r="D12558" i="2"/>
  <c r="D12559" i="2"/>
  <c r="D12560" i="2"/>
  <c r="D12561" i="2"/>
  <c r="D12562" i="2"/>
  <c r="D12563" i="2"/>
  <c r="D12564" i="2"/>
  <c r="D12565" i="2"/>
  <c r="D12566" i="2"/>
  <c r="D12567" i="2"/>
  <c r="D12568" i="2"/>
  <c r="D12569" i="2"/>
  <c r="D12570" i="2"/>
  <c r="D12571" i="2"/>
  <c r="D12572" i="2"/>
  <c r="D12573" i="2"/>
  <c r="D12574" i="2"/>
  <c r="D12575" i="2"/>
  <c r="D12576" i="2"/>
  <c r="D12577" i="2"/>
  <c r="D12578" i="2"/>
  <c r="D12579" i="2"/>
  <c r="D12580" i="2"/>
  <c r="D12581" i="2"/>
  <c r="D12582" i="2"/>
  <c r="D12583" i="2"/>
  <c r="D12584" i="2"/>
  <c r="D12585" i="2"/>
  <c r="D12586" i="2"/>
  <c r="D12587" i="2"/>
  <c r="D12588" i="2"/>
  <c r="D12589" i="2"/>
  <c r="D12590" i="2"/>
  <c r="D12591" i="2"/>
  <c r="D12592" i="2"/>
  <c r="D12593" i="2"/>
  <c r="D12594" i="2"/>
  <c r="D12595" i="2"/>
  <c r="D12596" i="2"/>
  <c r="D12597" i="2"/>
  <c r="D12598" i="2"/>
  <c r="D12599" i="2"/>
  <c r="D12600" i="2"/>
  <c r="D12601" i="2"/>
  <c r="D12602" i="2"/>
  <c r="D12603" i="2"/>
  <c r="D12604" i="2"/>
  <c r="D12605" i="2"/>
  <c r="D12606" i="2"/>
  <c r="D12607" i="2"/>
  <c r="D12608" i="2"/>
  <c r="D12609" i="2"/>
  <c r="D12610" i="2"/>
  <c r="D12611" i="2"/>
  <c r="D12612" i="2"/>
  <c r="D12613" i="2"/>
  <c r="D12614" i="2"/>
  <c r="D12615" i="2"/>
  <c r="D12616" i="2"/>
  <c r="D12617" i="2"/>
  <c r="D12618" i="2"/>
  <c r="D12619" i="2"/>
  <c r="D12620" i="2"/>
  <c r="D12621" i="2"/>
  <c r="D12622" i="2"/>
  <c r="D12623" i="2"/>
  <c r="D12624" i="2"/>
  <c r="D12625" i="2"/>
  <c r="D12626" i="2"/>
  <c r="D12627" i="2"/>
  <c r="D12628" i="2"/>
  <c r="D12629" i="2"/>
  <c r="D12630" i="2"/>
  <c r="D12631" i="2"/>
  <c r="D12632" i="2"/>
  <c r="D12633" i="2"/>
  <c r="D12634" i="2"/>
  <c r="D12635" i="2"/>
  <c r="D12636" i="2"/>
  <c r="D12637" i="2"/>
  <c r="D12638" i="2"/>
  <c r="D12639" i="2"/>
  <c r="D12640" i="2"/>
  <c r="D12641" i="2"/>
  <c r="D12642" i="2"/>
  <c r="D12643" i="2"/>
  <c r="D12644" i="2"/>
  <c r="D12645" i="2"/>
  <c r="D12646" i="2"/>
  <c r="D12647" i="2"/>
  <c r="D12648" i="2"/>
  <c r="D12649" i="2"/>
  <c r="D12650" i="2"/>
  <c r="D12651" i="2"/>
  <c r="D12652" i="2"/>
  <c r="D12653" i="2"/>
  <c r="D12654" i="2"/>
  <c r="D12655" i="2"/>
  <c r="D12656" i="2"/>
  <c r="D12657" i="2"/>
  <c r="D12658" i="2"/>
  <c r="D12659" i="2"/>
  <c r="D12660" i="2"/>
  <c r="D12661" i="2"/>
  <c r="D12662" i="2"/>
  <c r="D12663" i="2"/>
  <c r="D12664" i="2"/>
  <c r="D12665" i="2"/>
  <c r="D12666" i="2"/>
  <c r="D12667" i="2"/>
  <c r="D12668" i="2"/>
  <c r="D12669" i="2"/>
  <c r="D12670" i="2"/>
  <c r="D12671" i="2"/>
  <c r="D12672" i="2"/>
  <c r="D12673" i="2"/>
  <c r="D12674" i="2"/>
  <c r="D12675" i="2"/>
  <c r="D12676" i="2"/>
  <c r="D12677" i="2"/>
  <c r="D12678" i="2"/>
  <c r="D12679" i="2"/>
  <c r="D12680" i="2"/>
  <c r="D12681" i="2"/>
  <c r="D12682" i="2"/>
  <c r="D12683" i="2"/>
  <c r="D12684" i="2"/>
  <c r="D12685" i="2"/>
  <c r="D12686" i="2"/>
  <c r="D12687" i="2"/>
  <c r="D12688" i="2"/>
  <c r="D12689" i="2"/>
  <c r="D12690" i="2"/>
  <c r="D12691" i="2"/>
  <c r="D12692" i="2"/>
  <c r="D12693" i="2"/>
  <c r="D12694" i="2"/>
  <c r="D12695" i="2"/>
  <c r="D12696" i="2"/>
  <c r="D12697" i="2"/>
  <c r="D12698" i="2"/>
  <c r="D12699" i="2"/>
  <c r="D12700" i="2"/>
  <c r="D12701" i="2"/>
  <c r="D12702" i="2"/>
  <c r="D12703" i="2"/>
  <c r="D12704" i="2"/>
  <c r="D12705" i="2"/>
  <c r="D12706" i="2"/>
  <c r="D12707" i="2"/>
  <c r="D12708" i="2"/>
  <c r="D12709" i="2"/>
  <c r="D12710" i="2"/>
  <c r="D12711" i="2"/>
  <c r="D12712" i="2"/>
  <c r="D12713" i="2"/>
  <c r="D12714" i="2"/>
  <c r="D12715" i="2"/>
  <c r="D12716" i="2"/>
  <c r="D12717" i="2"/>
  <c r="D12718" i="2"/>
  <c r="D12719" i="2"/>
  <c r="D12720" i="2"/>
  <c r="D12721" i="2"/>
  <c r="D12722" i="2"/>
  <c r="D12723" i="2"/>
  <c r="D12724" i="2"/>
  <c r="D12725" i="2"/>
  <c r="D12726" i="2"/>
  <c r="D12727" i="2"/>
  <c r="D12728" i="2"/>
  <c r="D12729" i="2"/>
  <c r="D12730" i="2"/>
  <c r="D12731" i="2"/>
  <c r="D12732" i="2"/>
  <c r="D12733" i="2"/>
  <c r="D12734" i="2"/>
  <c r="D12735" i="2"/>
  <c r="D12736" i="2"/>
  <c r="D12737" i="2"/>
  <c r="D12738" i="2"/>
  <c r="D12739" i="2"/>
  <c r="D12740" i="2"/>
  <c r="D12741" i="2"/>
  <c r="D12742" i="2"/>
  <c r="D12743" i="2"/>
  <c r="D12744" i="2"/>
  <c r="D12745" i="2"/>
  <c r="D12746" i="2"/>
  <c r="D12747" i="2"/>
  <c r="D12748" i="2"/>
  <c r="D12749" i="2"/>
  <c r="D12750" i="2"/>
  <c r="D12751" i="2"/>
  <c r="D12752" i="2"/>
  <c r="D12753" i="2"/>
  <c r="D12754" i="2"/>
  <c r="D12755" i="2"/>
  <c r="D12756" i="2"/>
  <c r="D12757" i="2"/>
  <c r="D12758" i="2"/>
  <c r="D12759" i="2"/>
  <c r="D12760" i="2"/>
  <c r="D12761" i="2"/>
  <c r="D12762" i="2"/>
  <c r="D12763" i="2"/>
  <c r="D12764" i="2"/>
  <c r="D12765" i="2"/>
  <c r="D12766" i="2"/>
  <c r="D12767" i="2"/>
  <c r="D12768" i="2"/>
  <c r="D12769" i="2"/>
  <c r="D12770" i="2"/>
  <c r="D12771" i="2"/>
  <c r="D12772" i="2"/>
  <c r="D12773" i="2"/>
  <c r="D12774" i="2"/>
  <c r="D12775" i="2"/>
  <c r="D12776" i="2"/>
  <c r="D12777" i="2"/>
  <c r="D12778" i="2"/>
  <c r="D12779" i="2"/>
  <c r="D12780" i="2"/>
  <c r="D12781" i="2"/>
  <c r="D12782" i="2"/>
  <c r="D12783" i="2"/>
  <c r="D12784" i="2"/>
  <c r="D12785" i="2"/>
  <c r="D12786" i="2"/>
  <c r="D12787" i="2"/>
  <c r="D12788" i="2"/>
  <c r="D12789" i="2"/>
  <c r="D12790" i="2"/>
  <c r="D12791" i="2"/>
  <c r="D12792" i="2"/>
  <c r="D12793" i="2"/>
  <c r="D12794" i="2"/>
  <c r="D12795" i="2"/>
  <c r="D12796" i="2"/>
  <c r="D12797" i="2"/>
  <c r="D12798" i="2"/>
  <c r="D12799" i="2"/>
  <c r="D12800" i="2"/>
  <c r="D12801" i="2"/>
  <c r="D12802" i="2"/>
  <c r="D12803" i="2"/>
  <c r="D12804" i="2"/>
  <c r="D12805" i="2"/>
  <c r="D12806" i="2"/>
  <c r="D12807" i="2"/>
  <c r="D12808" i="2"/>
  <c r="D12809" i="2"/>
  <c r="D12810" i="2"/>
  <c r="D12811" i="2"/>
  <c r="D12812" i="2"/>
  <c r="D12813" i="2"/>
  <c r="D12814" i="2"/>
  <c r="D12815" i="2"/>
  <c r="D12816" i="2"/>
  <c r="D12817" i="2"/>
  <c r="D12818" i="2"/>
  <c r="D12819" i="2"/>
  <c r="D12820" i="2"/>
  <c r="D12821" i="2"/>
  <c r="D12822" i="2"/>
  <c r="D12823" i="2"/>
  <c r="D12824" i="2"/>
  <c r="D12825" i="2"/>
  <c r="D12826" i="2"/>
  <c r="D12827" i="2"/>
  <c r="D12828" i="2"/>
  <c r="D12829" i="2"/>
  <c r="D12830" i="2"/>
  <c r="D12831" i="2"/>
  <c r="D12832" i="2"/>
  <c r="D12833" i="2"/>
  <c r="D12834" i="2"/>
  <c r="D12835" i="2"/>
  <c r="D12836" i="2"/>
  <c r="D12837" i="2"/>
  <c r="D12838" i="2"/>
  <c r="D12839" i="2"/>
  <c r="D12840" i="2"/>
  <c r="D12841" i="2"/>
  <c r="D12842" i="2"/>
  <c r="D12843" i="2"/>
  <c r="D12844" i="2"/>
  <c r="D12845" i="2"/>
  <c r="D12846" i="2"/>
  <c r="D12847" i="2"/>
  <c r="D12848" i="2"/>
  <c r="D12849" i="2"/>
  <c r="D12850" i="2"/>
  <c r="D12851" i="2"/>
  <c r="D12852" i="2"/>
  <c r="D12853" i="2"/>
  <c r="D12854" i="2"/>
  <c r="D12855" i="2"/>
  <c r="D12856" i="2"/>
  <c r="D12857" i="2"/>
  <c r="D12858" i="2"/>
  <c r="D12859" i="2"/>
  <c r="D12860" i="2"/>
  <c r="D12861" i="2"/>
  <c r="D12862" i="2"/>
  <c r="D12863" i="2"/>
  <c r="D12864" i="2"/>
  <c r="D12865" i="2"/>
  <c r="D12866" i="2"/>
  <c r="D12867" i="2"/>
  <c r="D12868" i="2"/>
  <c r="D12869" i="2"/>
  <c r="D12870" i="2"/>
  <c r="D12871" i="2"/>
  <c r="D12872" i="2"/>
  <c r="D12873" i="2"/>
  <c r="D12874" i="2"/>
  <c r="D12875" i="2"/>
  <c r="D12876" i="2"/>
  <c r="D12877" i="2"/>
  <c r="D12878" i="2"/>
  <c r="D12879" i="2"/>
  <c r="D12880" i="2"/>
  <c r="D12881" i="2"/>
  <c r="D12882" i="2"/>
  <c r="D12883" i="2"/>
  <c r="D12884" i="2"/>
  <c r="D12885" i="2"/>
  <c r="D12886" i="2"/>
  <c r="D12887" i="2"/>
  <c r="D12888" i="2"/>
  <c r="D12889" i="2"/>
  <c r="D12890" i="2"/>
  <c r="D12891" i="2"/>
  <c r="D12892" i="2"/>
  <c r="D12893" i="2"/>
  <c r="D12894" i="2"/>
  <c r="D12895" i="2"/>
  <c r="D12896" i="2"/>
  <c r="D12897" i="2"/>
  <c r="D12898" i="2"/>
  <c r="D12899" i="2"/>
  <c r="D12900" i="2"/>
  <c r="D12901" i="2"/>
  <c r="D12902" i="2"/>
  <c r="D12903" i="2"/>
  <c r="D12904" i="2"/>
  <c r="D12905" i="2"/>
  <c r="D12906" i="2"/>
  <c r="D12907" i="2"/>
  <c r="D12908" i="2"/>
  <c r="D12909" i="2"/>
  <c r="D12910" i="2"/>
  <c r="D12911" i="2"/>
  <c r="D12912" i="2"/>
  <c r="D12913" i="2"/>
  <c r="D12914" i="2"/>
  <c r="D12915" i="2"/>
  <c r="D12916" i="2"/>
  <c r="D12917" i="2"/>
  <c r="D12918" i="2"/>
  <c r="D12919" i="2"/>
  <c r="D12920" i="2"/>
  <c r="D12921" i="2"/>
  <c r="D12922" i="2"/>
  <c r="D12923" i="2"/>
  <c r="D12924" i="2"/>
  <c r="D12925" i="2"/>
  <c r="D12926" i="2"/>
  <c r="D12927" i="2"/>
  <c r="D12928" i="2"/>
  <c r="D12929" i="2"/>
  <c r="D12930" i="2"/>
  <c r="D12931" i="2"/>
  <c r="D12932" i="2"/>
  <c r="D12933" i="2"/>
  <c r="D12934" i="2"/>
  <c r="D12935" i="2"/>
  <c r="D12936" i="2"/>
  <c r="D12937" i="2"/>
  <c r="D12938" i="2"/>
  <c r="D12939" i="2"/>
  <c r="D12940" i="2"/>
  <c r="D12941" i="2"/>
  <c r="D12942" i="2"/>
  <c r="D12943" i="2"/>
  <c r="D12944" i="2"/>
  <c r="D12945" i="2"/>
  <c r="D12946" i="2"/>
  <c r="D12947" i="2"/>
  <c r="D12948" i="2"/>
  <c r="D12949" i="2"/>
  <c r="D12950" i="2"/>
  <c r="D12951" i="2"/>
  <c r="D12952" i="2"/>
  <c r="D12953" i="2"/>
  <c r="D12954" i="2"/>
  <c r="D12955" i="2"/>
  <c r="D12956" i="2"/>
  <c r="D12957" i="2"/>
  <c r="D12958" i="2"/>
  <c r="D12959" i="2"/>
  <c r="D12960" i="2"/>
  <c r="D12961" i="2"/>
  <c r="D12962" i="2"/>
  <c r="D12963" i="2"/>
  <c r="D12964" i="2"/>
  <c r="D12965" i="2"/>
  <c r="D12966" i="2"/>
  <c r="D12967" i="2"/>
  <c r="D12968" i="2"/>
  <c r="D12969" i="2"/>
  <c r="D12970" i="2"/>
  <c r="D12971" i="2"/>
  <c r="D12972" i="2"/>
  <c r="D12973" i="2"/>
  <c r="D12974" i="2"/>
  <c r="D12975" i="2"/>
  <c r="D12976" i="2"/>
  <c r="D12977" i="2"/>
  <c r="D12978" i="2"/>
  <c r="D12979" i="2"/>
  <c r="D12980" i="2"/>
  <c r="D12981" i="2"/>
  <c r="D12982" i="2"/>
  <c r="D12983" i="2"/>
  <c r="D12984" i="2"/>
  <c r="D12985" i="2"/>
  <c r="D12986" i="2"/>
  <c r="D12987" i="2"/>
  <c r="D12988" i="2"/>
  <c r="D12989" i="2"/>
  <c r="D12990" i="2"/>
  <c r="D12991" i="2"/>
  <c r="D12992" i="2"/>
  <c r="D12993" i="2"/>
  <c r="D12994" i="2"/>
  <c r="D12995" i="2"/>
  <c r="D12996" i="2"/>
  <c r="D12997" i="2"/>
  <c r="D12998" i="2"/>
  <c r="D12999" i="2"/>
  <c r="D13000" i="2"/>
  <c r="D13001" i="2"/>
  <c r="D13002" i="2"/>
  <c r="D13003" i="2"/>
  <c r="D13004" i="2"/>
  <c r="D13005" i="2"/>
  <c r="D13006" i="2"/>
  <c r="D13007" i="2"/>
  <c r="D13008" i="2"/>
  <c r="D13009" i="2"/>
  <c r="D13010" i="2"/>
  <c r="D13011" i="2"/>
  <c r="D13012" i="2"/>
  <c r="D13013" i="2"/>
  <c r="D13014" i="2"/>
  <c r="D13015" i="2"/>
  <c r="D13016" i="2"/>
  <c r="D13017" i="2"/>
  <c r="D13018" i="2"/>
  <c r="D13019" i="2"/>
  <c r="D13020" i="2"/>
  <c r="D13021" i="2"/>
  <c r="D13022" i="2"/>
  <c r="D13023" i="2"/>
  <c r="D13024" i="2"/>
  <c r="D13025" i="2"/>
  <c r="D13026" i="2"/>
  <c r="D13027" i="2"/>
  <c r="D13028" i="2"/>
  <c r="D13029" i="2"/>
  <c r="D13030" i="2"/>
  <c r="D13031" i="2"/>
  <c r="D13032" i="2"/>
  <c r="D13033" i="2"/>
  <c r="D13034" i="2"/>
  <c r="D13035" i="2"/>
  <c r="D13036" i="2"/>
  <c r="D13037" i="2"/>
  <c r="D13038" i="2"/>
  <c r="D13039" i="2"/>
  <c r="D13040" i="2"/>
  <c r="D13041" i="2"/>
  <c r="D13042" i="2"/>
  <c r="D13043" i="2"/>
  <c r="D13044" i="2"/>
  <c r="D13045" i="2"/>
  <c r="D13046" i="2"/>
  <c r="D13047" i="2"/>
  <c r="D13048" i="2"/>
  <c r="D13049" i="2"/>
  <c r="D13050" i="2"/>
  <c r="D13051" i="2"/>
  <c r="D13052" i="2"/>
  <c r="D13053" i="2"/>
  <c r="D13054" i="2"/>
  <c r="D13055" i="2"/>
  <c r="D13056" i="2"/>
  <c r="D13057" i="2"/>
  <c r="D13058" i="2"/>
  <c r="D13059" i="2"/>
  <c r="D13060" i="2"/>
  <c r="D13061" i="2"/>
  <c r="D13062" i="2"/>
  <c r="D13063" i="2"/>
  <c r="D13064" i="2"/>
  <c r="D13065" i="2"/>
  <c r="D13066" i="2"/>
  <c r="D13067" i="2"/>
  <c r="D13068" i="2"/>
  <c r="D13069" i="2"/>
  <c r="D13070" i="2"/>
  <c r="D13071" i="2"/>
  <c r="D13072" i="2"/>
  <c r="D13073" i="2"/>
  <c r="D13074" i="2"/>
  <c r="D13075" i="2"/>
  <c r="D13076" i="2"/>
  <c r="D13077" i="2"/>
  <c r="D13078" i="2"/>
  <c r="D13079" i="2"/>
  <c r="D13080" i="2"/>
  <c r="D13081" i="2"/>
  <c r="D13082" i="2"/>
  <c r="D13083" i="2"/>
  <c r="D13084" i="2"/>
  <c r="D13085" i="2"/>
  <c r="D13086" i="2"/>
  <c r="D13087" i="2"/>
  <c r="D13088" i="2"/>
  <c r="D13089" i="2"/>
  <c r="D13090" i="2"/>
  <c r="D13091" i="2"/>
  <c r="D13092" i="2"/>
  <c r="D13093" i="2"/>
  <c r="D13094" i="2"/>
  <c r="D13095" i="2"/>
  <c r="D13096" i="2"/>
  <c r="D13097" i="2"/>
  <c r="D13098" i="2"/>
  <c r="D13099" i="2"/>
  <c r="D13100" i="2"/>
  <c r="D13101" i="2"/>
  <c r="D13102" i="2"/>
  <c r="D13103" i="2"/>
  <c r="D13104" i="2"/>
  <c r="D13105" i="2"/>
  <c r="D13106" i="2"/>
  <c r="D13107" i="2"/>
  <c r="D13108" i="2"/>
  <c r="D13109" i="2"/>
  <c r="D13110" i="2"/>
  <c r="D13111" i="2"/>
  <c r="D13112" i="2"/>
  <c r="D13113" i="2"/>
  <c r="D13114" i="2"/>
  <c r="D13115" i="2"/>
  <c r="D13116" i="2"/>
  <c r="D13117" i="2"/>
  <c r="D13118" i="2"/>
  <c r="D13119" i="2"/>
  <c r="D13120" i="2"/>
  <c r="D13121" i="2"/>
  <c r="D13122" i="2"/>
  <c r="D13123" i="2"/>
  <c r="D13124" i="2"/>
  <c r="D13125" i="2"/>
  <c r="D13126" i="2"/>
  <c r="D13127" i="2"/>
  <c r="D13128" i="2"/>
  <c r="D13129" i="2"/>
  <c r="D13130" i="2"/>
  <c r="D13131" i="2"/>
  <c r="D13132" i="2"/>
  <c r="D13133" i="2"/>
  <c r="D13134" i="2"/>
  <c r="D13135" i="2"/>
  <c r="D13136" i="2"/>
  <c r="D13137" i="2"/>
  <c r="D13138" i="2"/>
  <c r="D13139" i="2"/>
  <c r="D13140" i="2"/>
  <c r="D13141" i="2"/>
  <c r="D13142" i="2"/>
  <c r="D13143" i="2"/>
  <c r="D13144" i="2"/>
  <c r="D13145" i="2"/>
  <c r="D13146" i="2"/>
  <c r="D13147" i="2"/>
  <c r="D13148" i="2"/>
  <c r="D13149" i="2"/>
  <c r="D13150" i="2"/>
  <c r="D13151" i="2"/>
  <c r="D13152" i="2"/>
  <c r="D13153" i="2"/>
  <c r="D13154" i="2"/>
  <c r="D13155" i="2"/>
  <c r="D13156" i="2"/>
  <c r="D13157" i="2"/>
  <c r="D13158" i="2"/>
  <c r="D13159" i="2"/>
  <c r="D13160" i="2"/>
  <c r="D13161" i="2"/>
  <c r="D13162" i="2"/>
  <c r="D13163" i="2"/>
  <c r="D13164" i="2"/>
  <c r="D13165" i="2"/>
  <c r="D13166" i="2"/>
  <c r="D13167" i="2"/>
  <c r="D13168" i="2"/>
  <c r="D13169" i="2"/>
  <c r="D13170" i="2"/>
  <c r="D13171" i="2"/>
  <c r="D13172" i="2"/>
  <c r="D13173" i="2"/>
  <c r="D13174" i="2"/>
  <c r="D13175" i="2"/>
  <c r="D13176" i="2"/>
  <c r="D13177" i="2"/>
  <c r="D13178" i="2"/>
  <c r="D13179" i="2"/>
  <c r="D13180" i="2"/>
  <c r="D13181" i="2"/>
  <c r="D13182" i="2"/>
  <c r="D13183" i="2"/>
  <c r="D13184" i="2"/>
  <c r="D13185" i="2"/>
  <c r="D13186" i="2"/>
  <c r="D13187" i="2"/>
  <c r="D13188" i="2"/>
  <c r="D13189" i="2"/>
  <c r="D13190" i="2"/>
  <c r="D13191" i="2"/>
  <c r="D13192" i="2"/>
  <c r="D13193" i="2"/>
  <c r="D13194" i="2"/>
  <c r="D13195" i="2"/>
  <c r="D13196" i="2"/>
  <c r="D13197" i="2"/>
  <c r="D13198" i="2"/>
  <c r="D13199" i="2"/>
  <c r="D13200" i="2"/>
  <c r="D13201" i="2"/>
  <c r="D13202" i="2"/>
  <c r="D13203" i="2"/>
  <c r="D13204" i="2"/>
  <c r="D13205" i="2"/>
  <c r="D13206" i="2"/>
  <c r="D13207" i="2"/>
  <c r="D13208" i="2"/>
  <c r="D13209" i="2"/>
  <c r="D13210" i="2"/>
  <c r="D13211" i="2"/>
  <c r="D13212" i="2"/>
  <c r="D13213" i="2"/>
  <c r="D13214" i="2"/>
  <c r="D13215" i="2"/>
  <c r="D13216" i="2"/>
  <c r="D13217" i="2"/>
  <c r="D13218" i="2"/>
  <c r="D13219" i="2"/>
  <c r="D13220" i="2"/>
  <c r="D13221" i="2"/>
  <c r="D13222" i="2"/>
  <c r="D13223" i="2"/>
  <c r="D13224" i="2"/>
  <c r="D13225" i="2"/>
  <c r="D13226" i="2"/>
  <c r="D13227" i="2"/>
  <c r="D13228" i="2"/>
  <c r="D13229" i="2"/>
  <c r="D13230" i="2"/>
  <c r="D13231" i="2"/>
  <c r="D13232" i="2"/>
  <c r="D13233" i="2"/>
  <c r="D13234" i="2"/>
  <c r="D13235" i="2"/>
  <c r="D13236" i="2"/>
  <c r="D13237" i="2"/>
  <c r="D13238" i="2"/>
  <c r="D13239" i="2"/>
  <c r="D13240" i="2"/>
  <c r="D13241" i="2"/>
  <c r="D13242" i="2"/>
  <c r="D13243" i="2"/>
  <c r="D13244" i="2"/>
  <c r="D13245" i="2"/>
  <c r="D13246" i="2"/>
  <c r="D13247" i="2"/>
  <c r="D13248" i="2"/>
  <c r="D13249" i="2"/>
  <c r="D13250" i="2"/>
  <c r="D13251" i="2"/>
  <c r="D13252" i="2"/>
  <c r="D13253" i="2"/>
  <c r="D13254" i="2"/>
  <c r="D13255" i="2"/>
  <c r="D13256" i="2"/>
  <c r="D13257" i="2"/>
  <c r="D13258" i="2"/>
  <c r="D13259" i="2"/>
  <c r="D13260" i="2"/>
  <c r="D13261" i="2"/>
  <c r="D13262" i="2"/>
  <c r="D13263" i="2"/>
  <c r="D13264" i="2"/>
  <c r="D13265" i="2"/>
  <c r="D13266" i="2"/>
  <c r="D13267" i="2"/>
  <c r="D13268" i="2"/>
  <c r="D13269" i="2"/>
  <c r="D13270" i="2"/>
  <c r="D13271" i="2"/>
  <c r="D13272" i="2"/>
  <c r="D13273" i="2"/>
  <c r="D13274" i="2"/>
  <c r="D13275" i="2"/>
  <c r="D13276" i="2"/>
  <c r="D13277" i="2"/>
  <c r="D13278" i="2"/>
  <c r="D13279" i="2"/>
  <c r="D13280" i="2"/>
  <c r="D13281" i="2"/>
  <c r="D13282" i="2"/>
  <c r="D13283" i="2"/>
  <c r="D13284" i="2"/>
  <c r="D13285" i="2"/>
  <c r="D13286" i="2"/>
  <c r="D13287" i="2"/>
  <c r="D13288" i="2"/>
  <c r="D13289" i="2"/>
  <c r="D13290" i="2"/>
  <c r="D13291" i="2"/>
  <c r="D13292" i="2"/>
  <c r="D13293" i="2"/>
  <c r="D13294" i="2"/>
  <c r="D13295" i="2"/>
  <c r="D13296" i="2"/>
  <c r="D13297" i="2"/>
  <c r="D13298" i="2"/>
  <c r="D13299" i="2"/>
  <c r="D13300" i="2"/>
  <c r="D13301" i="2"/>
  <c r="D13302" i="2"/>
  <c r="D13303" i="2"/>
  <c r="D13304" i="2"/>
  <c r="D13305" i="2"/>
  <c r="D13306" i="2"/>
  <c r="D13307" i="2"/>
  <c r="D13308" i="2"/>
  <c r="D13309" i="2"/>
  <c r="D13310" i="2"/>
  <c r="D13311" i="2"/>
  <c r="D13312" i="2"/>
  <c r="D13313" i="2"/>
  <c r="D13314" i="2"/>
  <c r="D13315" i="2"/>
  <c r="D13316" i="2"/>
  <c r="D13317" i="2"/>
  <c r="D13318" i="2"/>
  <c r="D13319" i="2"/>
  <c r="D13320" i="2"/>
  <c r="D13321" i="2"/>
  <c r="D13322" i="2"/>
  <c r="D13323" i="2"/>
  <c r="D13324" i="2"/>
  <c r="D13325" i="2"/>
  <c r="D13326" i="2"/>
  <c r="D13327" i="2"/>
  <c r="D13328" i="2"/>
  <c r="D13329" i="2"/>
  <c r="D13330" i="2"/>
  <c r="D13331" i="2"/>
  <c r="D13332" i="2"/>
  <c r="D13333" i="2"/>
  <c r="D13334" i="2"/>
  <c r="D13335" i="2"/>
  <c r="D13336" i="2"/>
  <c r="D13337" i="2"/>
  <c r="D13338" i="2"/>
  <c r="D13339" i="2"/>
  <c r="D13340" i="2"/>
  <c r="D13341" i="2"/>
  <c r="D13342" i="2"/>
  <c r="D13343" i="2"/>
  <c r="D13344" i="2"/>
  <c r="D13345" i="2"/>
  <c r="D13346" i="2"/>
  <c r="D13347" i="2"/>
  <c r="D13348" i="2"/>
  <c r="D13349" i="2"/>
  <c r="D13350" i="2"/>
  <c r="D13351" i="2"/>
  <c r="D13352" i="2"/>
  <c r="D13353" i="2"/>
  <c r="D13354" i="2"/>
  <c r="D13355" i="2"/>
  <c r="D13356" i="2"/>
  <c r="D13357" i="2"/>
  <c r="D13358" i="2"/>
  <c r="D13359" i="2"/>
  <c r="D13360" i="2"/>
  <c r="D13361" i="2"/>
  <c r="D13362" i="2"/>
  <c r="D13363" i="2"/>
  <c r="D13364" i="2"/>
  <c r="D13365" i="2"/>
  <c r="D13366" i="2"/>
  <c r="D13367" i="2"/>
  <c r="D13368" i="2"/>
  <c r="D13369" i="2"/>
  <c r="D13370" i="2"/>
  <c r="D13371" i="2"/>
  <c r="D13372" i="2"/>
  <c r="D13373" i="2"/>
  <c r="D13374" i="2"/>
  <c r="D13375" i="2"/>
  <c r="D13376" i="2"/>
  <c r="D13377" i="2"/>
  <c r="D13378" i="2"/>
  <c r="D13379" i="2"/>
  <c r="D13380" i="2"/>
  <c r="D13381" i="2"/>
  <c r="D13382" i="2"/>
  <c r="D13383" i="2"/>
  <c r="D13384" i="2"/>
  <c r="D13385" i="2"/>
  <c r="D13386" i="2"/>
  <c r="D13387" i="2"/>
  <c r="D13388" i="2"/>
  <c r="D13389" i="2"/>
  <c r="D13390" i="2"/>
  <c r="D13391" i="2"/>
  <c r="D13392" i="2"/>
  <c r="D13393" i="2"/>
  <c r="D13394" i="2"/>
  <c r="D13395" i="2"/>
  <c r="D13396" i="2"/>
  <c r="D13397" i="2"/>
  <c r="D13398" i="2"/>
  <c r="D13399" i="2"/>
  <c r="D13400" i="2"/>
  <c r="D13401" i="2"/>
  <c r="D13402" i="2"/>
  <c r="D13403" i="2"/>
  <c r="D13404" i="2"/>
  <c r="D13405" i="2"/>
  <c r="D13406" i="2"/>
  <c r="D13407" i="2"/>
  <c r="D13408" i="2"/>
  <c r="D13409" i="2"/>
  <c r="D13410" i="2"/>
  <c r="D13411" i="2"/>
  <c r="D13412" i="2"/>
  <c r="D13413" i="2"/>
  <c r="D13414" i="2"/>
  <c r="D13415" i="2"/>
  <c r="D13416" i="2"/>
  <c r="D13417" i="2"/>
  <c r="D13418" i="2"/>
  <c r="D13419" i="2"/>
  <c r="D13420" i="2"/>
  <c r="D13421" i="2"/>
  <c r="D13422" i="2"/>
  <c r="D13423" i="2"/>
  <c r="D13424" i="2"/>
  <c r="D13425" i="2"/>
  <c r="D13426" i="2"/>
  <c r="D13427" i="2"/>
  <c r="D13428" i="2"/>
  <c r="D13429" i="2"/>
  <c r="D13430" i="2"/>
  <c r="D13431" i="2"/>
  <c r="D13432" i="2"/>
  <c r="D13433" i="2"/>
  <c r="D13434" i="2"/>
  <c r="D13435" i="2"/>
  <c r="D13436" i="2"/>
  <c r="D13437" i="2"/>
  <c r="D13438" i="2"/>
  <c r="D13439" i="2"/>
  <c r="D13440" i="2"/>
  <c r="D13441" i="2"/>
  <c r="D13442" i="2"/>
  <c r="D13443" i="2"/>
  <c r="D13444" i="2"/>
  <c r="D13445" i="2"/>
  <c r="D13446" i="2"/>
  <c r="D13447" i="2"/>
  <c r="D13448" i="2"/>
  <c r="D13449" i="2"/>
  <c r="D13450" i="2"/>
  <c r="D13451" i="2"/>
  <c r="D13452" i="2"/>
  <c r="D13453" i="2"/>
  <c r="D13454" i="2"/>
  <c r="D13455" i="2"/>
  <c r="D13456" i="2"/>
  <c r="D13457" i="2"/>
  <c r="D13458" i="2"/>
  <c r="D13459" i="2"/>
  <c r="D13460" i="2"/>
  <c r="D13461" i="2"/>
  <c r="D13462" i="2"/>
  <c r="D13463" i="2"/>
  <c r="D13464" i="2"/>
  <c r="D13465" i="2"/>
  <c r="D13466" i="2"/>
  <c r="D13467" i="2"/>
  <c r="D13468" i="2"/>
  <c r="D13469" i="2"/>
  <c r="D13470" i="2"/>
  <c r="D13471" i="2"/>
  <c r="D13472" i="2"/>
  <c r="D13473" i="2"/>
  <c r="D13474" i="2"/>
  <c r="D13475" i="2"/>
  <c r="D13476" i="2"/>
  <c r="D13477" i="2"/>
  <c r="D13478" i="2"/>
  <c r="D13479" i="2"/>
  <c r="D13480" i="2"/>
  <c r="D13481" i="2"/>
  <c r="D13482" i="2"/>
  <c r="D13483" i="2"/>
  <c r="D13484" i="2"/>
  <c r="D13485" i="2"/>
  <c r="D13486" i="2"/>
  <c r="D13487" i="2"/>
  <c r="D13488" i="2"/>
  <c r="D13489" i="2"/>
  <c r="D13490" i="2"/>
  <c r="D13491" i="2"/>
  <c r="D13492" i="2"/>
  <c r="D13493" i="2"/>
  <c r="D13494" i="2"/>
  <c r="D13495" i="2"/>
  <c r="D13496" i="2"/>
  <c r="D13497" i="2"/>
  <c r="D13498" i="2"/>
  <c r="D13499" i="2"/>
  <c r="D13500" i="2"/>
  <c r="D13501" i="2"/>
  <c r="D13502" i="2"/>
  <c r="D13503" i="2"/>
  <c r="D13504" i="2"/>
  <c r="D13505" i="2"/>
  <c r="D13506" i="2"/>
  <c r="D13507" i="2"/>
  <c r="D13508" i="2"/>
  <c r="D13509" i="2"/>
  <c r="D13510" i="2"/>
  <c r="D13511" i="2"/>
  <c r="D13512" i="2"/>
  <c r="D13513" i="2"/>
  <c r="D13514" i="2"/>
  <c r="D13515" i="2"/>
  <c r="D13516" i="2"/>
  <c r="D13517" i="2"/>
  <c r="D13518" i="2"/>
  <c r="D13519" i="2"/>
  <c r="D13520" i="2"/>
  <c r="D13521" i="2"/>
  <c r="D13522" i="2"/>
  <c r="D13523" i="2"/>
  <c r="D13524" i="2"/>
  <c r="D13525" i="2"/>
  <c r="D13526" i="2"/>
  <c r="D13527" i="2"/>
  <c r="D13528" i="2"/>
  <c r="D13529" i="2"/>
  <c r="D13530" i="2"/>
  <c r="D13531" i="2"/>
  <c r="D13532" i="2"/>
  <c r="D13533" i="2"/>
  <c r="D13534" i="2"/>
  <c r="D13535" i="2"/>
  <c r="D13536" i="2"/>
  <c r="D13537" i="2"/>
  <c r="D13538" i="2"/>
  <c r="D13539" i="2"/>
  <c r="D13540" i="2"/>
  <c r="D13541" i="2"/>
  <c r="D13542" i="2"/>
  <c r="D13543" i="2"/>
  <c r="D13544" i="2"/>
  <c r="D13545" i="2"/>
  <c r="D13546" i="2"/>
  <c r="D13547" i="2"/>
  <c r="D13548" i="2"/>
  <c r="D13549" i="2"/>
  <c r="D13550" i="2"/>
  <c r="D13551" i="2"/>
  <c r="D13552" i="2"/>
  <c r="D13553" i="2"/>
  <c r="D13554" i="2"/>
  <c r="D13555" i="2"/>
  <c r="D13556" i="2"/>
  <c r="D13557" i="2"/>
  <c r="D13558" i="2"/>
  <c r="D13559" i="2"/>
  <c r="D13560" i="2"/>
  <c r="D13561" i="2"/>
  <c r="D13562" i="2"/>
  <c r="D13563" i="2"/>
  <c r="D13564" i="2"/>
  <c r="D13565" i="2"/>
  <c r="D13566" i="2"/>
  <c r="D13567" i="2"/>
  <c r="D13568" i="2"/>
  <c r="D13569" i="2"/>
  <c r="D13570" i="2"/>
  <c r="D13571" i="2"/>
  <c r="D13572" i="2"/>
  <c r="D13573" i="2"/>
  <c r="D13574" i="2"/>
  <c r="D13575" i="2"/>
  <c r="D13576" i="2"/>
  <c r="D13577" i="2"/>
  <c r="D13578" i="2"/>
  <c r="D13579" i="2"/>
  <c r="D13580" i="2"/>
  <c r="D13581" i="2"/>
  <c r="D13582" i="2"/>
  <c r="D13583" i="2"/>
  <c r="D13584" i="2"/>
  <c r="D13585" i="2"/>
  <c r="D13586" i="2"/>
  <c r="D13587" i="2"/>
  <c r="D13588" i="2"/>
  <c r="D13589" i="2"/>
  <c r="D13590" i="2"/>
  <c r="D13591" i="2"/>
  <c r="D13592" i="2"/>
  <c r="D13593" i="2"/>
  <c r="D13594" i="2"/>
  <c r="D13595" i="2"/>
  <c r="D13596" i="2"/>
  <c r="D13597" i="2"/>
  <c r="D13598" i="2"/>
  <c r="D13599" i="2"/>
  <c r="D13600" i="2"/>
  <c r="D13601" i="2"/>
  <c r="D13602" i="2"/>
  <c r="D13603" i="2"/>
  <c r="D13604" i="2"/>
  <c r="D13605" i="2"/>
  <c r="D13606" i="2"/>
  <c r="D13607" i="2"/>
  <c r="D13608" i="2"/>
  <c r="D13609" i="2"/>
  <c r="D13610" i="2"/>
  <c r="D13611" i="2"/>
  <c r="D13612" i="2"/>
  <c r="D13613" i="2"/>
  <c r="D13614" i="2"/>
  <c r="D13615" i="2"/>
  <c r="D13616" i="2"/>
  <c r="D13617" i="2"/>
  <c r="D13618" i="2"/>
  <c r="D13619" i="2"/>
  <c r="D13620" i="2"/>
  <c r="D13621" i="2"/>
  <c r="D13622" i="2"/>
  <c r="D13623" i="2"/>
  <c r="D13624" i="2"/>
  <c r="D13625" i="2"/>
  <c r="D13626" i="2"/>
  <c r="D13627" i="2"/>
  <c r="D13628" i="2"/>
  <c r="D13629" i="2"/>
  <c r="D13630" i="2"/>
  <c r="D13631" i="2"/>
  <c r="D13632" i="2"/>
  <c r="D13633" i="2"/>
  <c r="D13634" i="2"/>
  <c r="D13635" i="2"/>
  <c r="D13636" i="2"/>
  <c r="D13637" i="2"/>
  <c r="D13638" i="2"/>
  <c r="D13639" i="2"/>
  <c r="D13640" i="2"/>
  <c r="D13641" i="2"/>
  <c r="D13642" i="2"/>
  <c r="D13643" i="2"/>
  <c r="D13644" i="2"/>
  <c r="D13645" i="2"/>
  <c r="D13646" i="2"/>
  <c r="D13647" i="2"/>
  <c r="D13648" i="2"/>
  <c r="D13649" i="2"/>
  <c r="D13650" i="2"/>
  <c r="D13651" i="2"/>
  <c r="D13652" i="2"/>
  <c r="D13653" i="2"/>
  <c r="D13654" i="2"/>
  <c r="D13655" i="2"/>
  <c r="D13656" i="2"/>
  <c r="D13657" i="2"/>
  <c r="D13658" i="2"/>
  <c r="D13659" i="2"/>
  <c r="D13660" i="2"/>
  <c r="D13661" i="2"/>
  <c r="D13662" i="2"/>
  <c r="D13663" i="2"/>
  <c r="D13664" i="2"/>
  <c r="D13665" i="2"/>
  <c r="D13666" i="2"/>
  <c r="D13667" i="2"/>
  <c r="D13668" i="2"/>
  <c r="D13669" i="2"/>
  <c r="D13670" i="2"/>
  <c r="D13671" i="2"/>
  <c r="D13672" i="2"/>
  <c r="D13673" i="2"/>
  <c r="D13674" i="2"/>
  <c r="D13675" i="2"/>
  <c r="D13676" i="2"/>
  <c r="D13677" i="2"/>
  <c r="D13678" i="2"/>
  <c r="D13679" i="2"/>
  <c r="D13680" i="2"/>
  <c r="D13681" i="2"/>
  <c r="D13682" i="2"/>
  <c r="D13683" i="2"/>
  <c r="D13684" i="2"/>
  <c r="D13685" i="2"/>
  <c r="D13686" i="2"/>
  <c r="D13687" i="2"/>
  <c r="D13688" i="2"/>
  <c r="D13689" i="2"/>
  <c r="D13690" i="2"/>
  <c r="D13691" i="2"/>
  <c r="D13692" i="2"/>
  <c r="D13693" i="2"/>
  <c r="D13694" i="2"/>
  <c r="D13695" i="2"/>
  <c r="D13696" i="2"/>
  <c r="D13697" i="2"/>
  <c r="D13698" i="2"/>
  <c r="D13699" i="2"/>
  <c r="D13700" i="2"/>
  <c r="D13701" i="2"/>
  <c r="D13702" i="2"/>
  <c r="D13703" i="2"/>
  <c r="D13704" i="2"/>
  <c r="D13705" i="2"/>
  <c r="D13706" i="2"/>
  <c r="D13707" i="2"/>
  <c r="D13708" i="2"/>
  <c r="D13709" i="2"/>
  <c r="D13710" i="2"/>
  <c r="D13711" i="2"/>
  <c r="D13712" i="2"/>
  <c r="D13713" i="2"/>
  <c r="D13714" i="2"/>
  <c r="D13715" i="2"/>
  <c r="D13716" i="2"/>
  <c r="D13717" i="2"/>
  <c r="D13718" i="2"/>
  <c r="D13719" i="2"/>
  <c r="D13720" i="2"/>
  <c r="D13721" i="2"/>
  <c r="D13722" i="2"/>
  <c r="D13723" i="2"/>
  <c r="D13724" i="2"/>
  <c r="D13725" i="2"/>
  <c r="D13726" i="2"/>
  <c r="D13727" i="2"/>
  <c r="D13728" i="2"/>
  <c r="D13729" i="2"/>
  <c r="D13730" i="2"/>
  <c r="D13731" i="2"/>
  <c r="D13732" i="2"/>
  <c r="D13733" i="2"/>
  <c r="D13734" i="2"/>
  <c r="D13735" i="2"/>
  <c r="D13736" i="2"/>
  <c r="D13737" i="2"/>
  <c r="D13738" i="2"/>
  <c r="D13739" i="2"/>
  <c r="D13740" i="2"/>
  <c r="D13741" i="2"/>
  <c r="D13742" i="2"/>
  <c r="D13743" i="2"/>
  <c r="D13744" i="2"/>
  <c r="D13745" i="2"/>
  <c r="D13746" i="2"/>
  <c r="D13747" i="2"/>
  <c r="D13748" i="2"/>
  <c r="D13749" i="2"/>
  <c r="D13750" i="2"/>
  <c r="D13751" i="2"/>
  <c r="D13752" i="2"/>
  <c r="D13753" i="2"/>
  <c r="D13754" i="2"/>
  <c r="D13755" i="2"/>
  <c r="D13756" i="2"/>
  <c r="D13757" i="2"/>
  <c r="D13758" i="2"/>
  <c r="D13759" i="2"/>
  <c r="D13760" i="2"/>
  <c r="D13761" i="2"/>
  <c r="D13762" i="2"/>
  <c r="D13763" i="2"/>
  <c r="D13764" i="2"/>
  <c r="D13765" i="2"/>
  <c r="D13766" i="2"/>
  <c r="D13767" i="2"/>
  <c r="D13768" i="2"/>
  <c r="D13769" i="2"/>
  <c r="D13770" i="2"/>
  <c r="D13771" i="2"/>
  <c r="D13772" i="2"/>
  <c r="D13773" i="2"/>
  <c r="D13774" i="2"/>
  <c r="D13775" i="2"/>
  <c r="D13776" i="2"/>
  <c r="D13777" i="2"/>
  <c r="D13778" i="2"/>
  <c r="D13779" i="2"/>
  <c r="D13780" i="2"/>
  <c r="D13781" i="2"/>
  <c r="D13782" i="2"/>
  <c r="D13783" i="2"/>
  <c r="D13784" i="2"/>
  <c r="D13785" i="2"/>
  <c r="D13786" i="2"/>
  <c r="D13787" i="2"/>
  <c r="D13788" i="2"/>
  <c r="D13789" i="2"/>
  <c r="D13790" i="2"/>
  <c r="D13791" i="2"/>
  <c r="D13792" i="2"/>
  <c r="D13793" i="2"/>
  <c r="D13794" i="2"/>
  <c r="D13795" i="2"/>
  <c r="D13796" i="2"/>
  <c r="D13797" i="2"/>
  <c r="D13798" i="2"/>
  <c r="D13799" i="2"/>
  <c r="D13800" i="2"/>
  <c r="D13801" i="2"/>
  <c r="D13802" i="2"/>
  <c r="D13803" i="2"/>
  <c r="D13804" i="2"/>
  <c r="D13805" i="2"/>
  <c r="D13806" i="2"/>
  <c r="D13807" i="2"/>
  <c r="D13808" i="2"/>
  <c r="D13809" i="2"/>
  <c r="D13810" i="2"/>
  <c r="D13811" i="2"/>
  <c r="D13812" i="2"/>
  <c r="D13813" i="2"/>
  <c r="D13814" i="2"/>
  <c r="D13815" i="2"/>
  <c r="D13816" i="2"/>
  <c r="D13817" i="2"/>
  <c r="D13818" i="2"/>
  <c r="D13819" i="2"/>
  <c r="D13820" i="2"/>
  <c r="D13821" i="2"/>
  <c r="D13822" i="2"/>
  <c r="D13823" i="2"/>
  <c r="D13824" i="2"/>
  <c r="D13825" i="2"/>
  <c r="D13826" i="2"/>
  <c r="D13827" i="2"/>
  <c r="D13828" i="2"/>
  <c r="D13829" i="2"/>
  <c r="D13830" i="2"/>
  <c r="D13831" i="2"/>
  <c r="D13832" i="2"/>
  <c r="D13833" i="2"/>
  <c r="D13834" i="2"/>
  <c r="D13835" i="2"/>
  <c r="D13836" i="2"/>
  <c r="D13837" i="2"/>
  <c r="D13838" i="2"/>
  <c r="D13839" i="2"/>
  <c r="D13840" i="2"/>
  <c r="D13841" i="2"/>
  <c r="D13842" i="2"/>
  <c r="D13843" i="2"/>
  <c r="D13844" i="2"/>
  <c r="D13845" i="2"/>
  <c r="D13846" i="2"/>
  <c r="D13847" i="2"/>
  <c r="D13848" i="2"/>
  <c r="D13849" i="2"/>
  <c r="D13850" i="2"/>
  <c r="D13851" i="2"/>
  <c r="D13852" i="2"/>
  <c r="D13853" i="2"/>
  <c r="D13854" i="2"/>
  <c r="D13855" i="2"/>
  <c r="D13856" i="2"/>
  <c r="D13857" i="2"/>
  <c r="D13858" i="2"/>
  <c r="D13859" i="2"/>
  <c r="D13860" i="2"/>
  <c r="D13861" i="2"/>
  <c r="D13862" i="2"/>
  <c r="D13863" i="2"/>
  <c r="D13864" i="2"/>
  <c r="D13865" i="2"/>
  <c r="D13866" i="2"/>
  <c r="D13867" i="2"/>
  <c r="D13868" i="2"/>
  <c r="D13869" i="2"/>
  <c r="D13870" i="2"/>
  <c r="D13871" i="2"/>
  <c r="D13872" i="2"/>
  <c r="D13873" i="2"/>
  <c r="D13874" i="2"/>
  <c r="D13875" i="2"/>
  <c r="D13876" i="2"/>
  <c r="D13877" i="2"/>
  <c r="D13878" i="2"/>
  <c r="D13879" i="2"/>
  <c r="D13880" i="2"/>
  <c r="D13881" i="2"/>
  <c r="D13882" i="2"/>
  <c r="D13883" i="2"/>
  <c r="D13884" i="2"/>
  <c r="D13885" i="2"/>
  <c r="D13886" i="2"/>
  <c r="D13887" i="2"/>
  <c r="D13888" i="2"/>
  <c r="D13889" i="2"/>
  <c r="D13890" i="2"/>
  <c r="D13891" i="2"/>
  <c r="D13892" i="2"/>
  <c r="D13893" i="2"/>
  <c r="D13894" i="2"/>
  <c r="D13895" i="2"/>
  <c r="D13896" i="2"/>
  <c r="D13897" i="2"/>
  <c r="D13898" i="2"/>
  <c r="D13899" i="2"/>
  <c r="D13900" i="2"/>
  <c r="D13901" i="2"/>
  <c r="D13902" i="2"/>
  <c r="D13903" i="2"/>
  <c r="D13904" i="2"/>
  <c r="D13905" i="2"/>
  <c r="D13906" i="2"/>
  <c r="D13907" i="2"/>
  <c r="D13908" i="2"/>
  <c r="D13909" i="2"/>
  <c r="D13910" i="2"/>
  <c r="D13911" i="2"/>
  <c r="D13912" i="2"/>
  <c r="D13913" i="2"/>
  <c r="D13914" i="2"/>
  <c r="D13915" i="2"/>
  <c r="D13916" i="2"/>
  <c r="D13917" i="2"/>
  <c r="D13918" i="2"/>
  <c r="D13919" i="2"/>
  <c r="D13920" i="2"/>
  <c r="D13921" i="2"/>
  <c r="D13922" i="2"/>
  <c r="D13923" i="2"/>
  <c r="D13924" i="2"/>
  <c r="D13925" i="2"/>
  <c r="D13926" i="2"/>
  <c r="D13927" i="2"/>
  <c r="D13928" i="2"/>
  <c r="D13929" i="2"/>
  <c r="D13930" i="2"/>
  <c r="D13931" i="2"/>
  <c r="D13932" i="2"/>
  <c r="D13933" i="2"/>
  <c r="D13934" i="2"/>
  <c r="D13935" i="2"/>
  <c r="D13936" i="2"/>
  <c r="D13937" i="2"/>
  <c r="D13938" i="2"/>
  <c r="D13939" i="2"/>
  <c r="D13940" i="2"/>
  <c r="D13941" i="2"/>
  <c r="D13942" i="2"/>
  <c r="D13943" i="2"/>
  <c r="D13944" i="2"/>
  <c r="D13945" i="2"/>
  <c r="D13946" i="2"/>
  <c r="D13947" i="2"/>
  <c r="D13948" i="2"/>
  <c r="D13949" i="2"/>
  <c r="D13950" i="2"/>
  <c r="D13951" i="2"/>
  <c r="D13952" i="2"/>
  <c r="D13953" i="2"/>
  <c r="D13954" i="2"/>
  <c r="D13955" i="2"/>
  <c r="D13956" i="2"/>
  <c r="D13957" i="2"/>
  <c r="D13958" i="2"/>
  <c r="D13959" i="2"/>
  <c r="D13960" i="2"/>
  <c r="D13961" i="2"/>
  <c r="D13962" i="2"/>
  <c r="D13963" i="2"/>
  <c r="D13964" i="2"/>
  <c r="D13965" i="2"/>
  <c r="D13966" i="2"/>
  <c r="D13967" i="2"/>
  <c r="D13968" i="2"/>
  <c r="D13969" i="2"/>
  <c r="D13970" i="2"/>
  <c r="D13971" i="2"/>
  <c r="D13972" i="2"/>
  <c r="D13973" i="2"/>
  <c r="D13974" i="2"/>
  <c r="D13975" i="2"/>
  <c r="D13976" i="2"/>
  <c r="D13977" i="2"/>
  <c r="D13978" i="2"/>
  <c r="D13979" i="2"/>
  <c r="D13980" i="2"/>
  <c r="D13981" i="2"/>
  <c r="D13982" i="2"/>
  <c r="D13983" i="2"/>
  <c r="D13984" i="2"/>
  <c r="D13985" i="2"/>
  <c r="D13986" i="2"/>
  <c r="D13987" i="2"/>
  <c r="D13988" i="2"/>
  <c r="D13989" i="2"/>
  <c r="D13990" i="2"/>
  <c r="D13991" i="2"/>
  <c r="D13992" i="2"/>
  <c r="D13993" i="2"/>
  <c r="D13994" i="2"/>
  <c r="D13995" i="2"/>
  <c r="D13996" i="2"/>
  <c r="D13997" i="2"/>
  <c r="D13998" i="2"/>
  <c r="D13999" i="2"/>
  <c r="D14000" i="2"/>
  <c r="D14001" i="2"/>
  <c r="D14002" i="2"/>
  <c r="D14003" i="2"/>
  <c r="D14004" i="2"/>
  <c r="D14005" i="2"/>
  <c r="D14006" i="2"/>
  <c r="D14007" i="2"/>
  <c r="D14008" i="2"/>
  <c r="D14009" i="2"/>
  <c r="D14010" i="2"/>
  <c r="D14011" i="2"/>
  <c r="D14012" i="2"/>
  <c r="D14013" i="2"/>
  <c r="D14014" i="2"/>
  <c r="D14015" i="2"/>
  <c r="D14016" i="2"/>
  <c r="D14017" i="2"/>
  <c r="D14018" i="2"/>
  <c r="D14019" i="2"/>
  <c r="D14020" i="2"/>
  <c r="D14021" i="2"/>
  <c r="D14022" i="2"/>
  <c r="D14023" i="2"/>
  <c r="D14024" i="2"/>
  <c r="D14025" i="2"/>
  <c r="D14026" i="2"/>
  <c r="D14027" i="2"/>
  <c r="D14028" i="2"/>
  <c r="D14029" i="2"/>
  <c r="D14030" i="2"/>
  <c r="D14031" i="2"/>
  <c r="D14032" i="2"/>
  <c r="D14033" i="2"/>
  <c r="D14034" i="2"/>
  <c r="D14035" i="2"/>
  <c r="D14036" i="2"/>
  <c r="D14037" i="2"/>
  <c r="D14038" i="2"/>
  <c r="D14039" i="2"/>
  <c r="D14040" i="2"/>
  <c r="D14041" i="2"/>
  <c r="D14042" i="2"/>
  <c r="D14043" i="2"/>
  <c r="D14044" i="2"/>
  <c r="D14045" i="2"/>
  <c r="D14046" i="2"/>
  <c r="D14047" i="2"/>
  <c r="D14048" i="2"/>
  <c r="D14049" i="2"/>
  <c r="D14050" i="2"/>
  <c r="D14051" i="2"/>
  <c r="D14052" i="2"/>
  <c r="D14053" i="2"/>
  <c r="D14054" i="2"/>
  <c r="D14055" i="2"/>
  <c r="D14056" i="2"/>
  <c r="D14057" i="2"/>
  <c r="D14058" i="2"/>
  <c r="D14059" i="2"/>
  <c r="D14060" i="2"/>
  <c r="D14061" i="2"/>
  <c r="D14062" i="2"/>
  <c r="D14063" i="2"/>
  <c r="D14064" i="2"/>
  <c r="D14065" i="2"/>
  <c r="D14066" i="2"/>
  <c r="D14067" i="2"/>
  <c r="D14068" i="2"/>
  <c r="D14069" i="2"/>
  <c r="D14070" i="2"/>
  <c r="D14071" i="2"/>
  <c r="D14072" i="2"/>
  <c r="D14073" i="2"/>
  <c r="D14074" i="2"/>
  <c r="D14075" i="2"/>
  <c r="D14076" i="2"/>
  <c r="D14077" i="2"/>
  <c r="D14078" i="2"/>
  <c r="D14079" i="2"/>
  <c r="D14080" i="2"/>
  <c r="D14081" i="2"/>
  <c r="D14082" i="2"/>
  <c r="D14083" i="2"/>
  <c r="D14084" i="2"/>
  <c r="D14085" i="2"/>
  <c r="D14086" i="2"/>
  <c r="D14087" i="2"/>
  <c r="D14088" i="2"/>
  <c r="D14089" i="2"/>
  <c r="D14090" i="2"/>
  <c r="D14091" i="2"/>
  <c r="D14092" i="2"/>
  <c r="D14093" i="2"/>
  <c r="D14094" i="2"/>
  <c r="D14095" i="2"/>
  <c r="D14096" i="2"/>
  <c r="D14097" i="2"/>
  <c r="D14098" i="2"/>
  <c r="D14099" i="2"/>
  <c r="D14100" i="2"/>
  <c r="D14101" i="2"/>
  <c r="D14102" i="2"/>
  <c r="D14103" i="2"/>
  <c r="D14104" i="2"/>
  <c r="D14105" i="2"/>
  <c r="D14106" i="2"/>
  <c r="D14107" i="2"/>
  <c r="D14108" i="2"/>
  <c r="D14109" i="2"/>
  <c r="D14110" i="2"/>
  <c r="D14111" i="2"/>
  <c r="D14112" i="2"/>
  <c r="D14113" i="2"/>
  <c r="D14114" i="2"/>
  <c r="D14115" i="2"/>
  <c r="D14116" i="2"/>
  <c r="D14117" i="2"/>
  <c r="D14118" i="2"/>
  <c r="D14119" i="2"/>
  <c r="D14120" i="2"/>
  <c r="D14121" i="2"/>
  <c r="D14122" i="2"/>
  <c r="D14123" i="2"/>
  <c r="D14124" i="2"/>
  <c r="D14125" i="2"/>
  <c r="D14126" i="2"/>
  <c r="D14127" i="2"/>
  <c r="D14128" i="2"/>
  <c r="D14129" i="2"/>
  <c r="D14130" i="2"/>
  <c r="D14131" i="2"/>
  <c r="D14132" i="2"/>
  <c r="D14133" i="2"/>
  <c r="D14134" i="2"/>
  <c r="D14135" i="2"/>
  <c r="D14136" i="2"/>
  <c r="D14137" i="2"/>
  <c r="D14138" i="2"/>
  <c r="D14139" i="2"/>
  <c r="D14140" i="2"/>
  <c r="D14141" i="2"/>
  <c r="D14142" i="2"/>
  <c r="D14143" i="2"/>
  <c r="D14144" i="2"/>
  <c r="D14145" i="2"/>
  <c r="D14146" i="2"/>
  <c r="D14147" i="2"/>
  <c r="D14148" i="2"/>
  <c r="D14149" i="2"/>
  <c r="D14150" i="2"/>
  <c r="D14151" i="2"/>
  <c r="D14152" i="2"/>
  <c r="D14153" i="2"/>
  <c r="D14154" i="2"/>
  <c r="D14155" i="2"/>
  <c r="D14156" i="2"/>
  <c r="D14157" i="2"/>
  <c r="D14158" i="2"/>
  <c r="D14159" i="2"/>
  <c r="D14160" i="2"/>
  <c r="D14161" i="2"/>
  <c r="D14162" i="2"/>
  <c r="D14163" i="2"/>
  <c r="D14164" i="2"/>
  <c r="D14165" i="2"/>
  <c r="D14166" i="2"/>
  <c r="D14167" i="2"/>
  <c r="D14168" i="2"/>
  <c r="D14169" i="2"/>
  <c r="D14170" i="2"/>
  <c r="D14171" i="2"/>
  <c r="D14172" i="2"/>
  <c r="D14173" i="2"/>
  <c r="D14174" i="2"/>
  <c r="D14175" i="2"/>
  <c r="D14176" i="2"/>
  <c r="D14177" i="2"/>
  <c r="D14178" i="2"/>
  <c r="D14179" i="2"/>
  <c r="D14180" i="2"/>
  <c r="D14181" i="2"/>
  <c r="D14182" i="2"/>
  <c r="D14183" i="2"/>
  <c r="D14184" i="2"/>
  <c r="D14185" i="2"/>
  <c r="D14186" i="2"/>
  <c r="D14187" i="2"/>
  <c r="D14188" i="2"/>
  <c r="D14189" i="2"/>
  <c r="D14190" i="2"/>
  <c r="D14191" i="2"/>
  <c r="D14192" i="2"/>
  <c r="D14193" i="2"/>
  <c r="D14194" i="2"/>
  <c r="D14195" i="2"/>
  <c r="D14196" i="2"/>
  <c r="D14197" i="2"/>
  <c r="D14198" i="2"/>
  <c r="D14199" i="2"/>
  <c r="D14200" i="2"/>
  <c r="D14201" i="2"/>
  <c r="D14202" i="2"/>
  <c r="D14203" i="2"/>
  <c r="D14204" i="2"/>
  <c r="D14205" i="2"/>
  <c r="D14206" i="2"/>
  <c r="D14207" i="2"/>
  <c r="D14208" i="2"/>
  <c r="D14209" i="2"/>
  <c r="D14210" i="2"/>
  <c r="D14211" i="2"/>
  <c r="D14212" i="2"/>
  <c r="D14213" i="2"/>
  <c r="D14214" i="2"/>
  <c r="D14215" i="2"/>
  <c r="D14216" i="2"/>
  <c r="D14217" i="2"/>
  <c r="D14218" i="2"/>
  <c r="D14219" i="2"/>
  <c r="D14220" i="2"/>
  <c r="D14221" i="2"/>
  <c r="D14222" i="2"/>
  <c r="D14223" i="2"/>
  <c r="D14224" i="2"/>
  <c r="D14225" i="2"/>
  <c r="D14226" i="2"/>
  <c r="D14227" i="2"/>
  <c r="D14228" i="2"/>
  <c r="D14229" i="2"/>
  <c r="D14230" i="2"/>
  <c r="D14231" i="2"/>
  <c r="D14232" i="2"/>
  <c r="D14233" i="2"/>
  <c r="D14234" i="2"/>
  <c r="D14235" i="2"/>
  <c r="D14236" i="2"/>
  <c r="D14237" i="2"/>
  <c r="D14238" i="2"/>
  <c r="D14239" i="2"/>
  <c r="D14240" i="2"/>
  <c r="D14241" i="2"/>
  <c r="D14242" i="2"/>
  <c r="D14243" i="2"/>
  <c r="D14244" i="2"/>
  <c r="D14245" i="2"/>
  <c r="D14246" i="2"/>
  <c r="D14247" i="2"/>
  <c r="D14248" i="2"/>
  <c r="D14249" i="2"/>
  <c r="D14250" i="2"/>
  <c r="D14251" i="2"/>
  <c r="D14252" i="2"/>
  <c r="D14253" i="2"/>
  <c r="D14254" i="2"/>
  <c r="D14255" i="2"/>
  <c r="D14256" i="2"/>
  <c r="D14257" i="2"/>
  <c r="D14258" i="2"/>
  <c r="D14259" i="2"/>
  <c r="D14260" i="2"/>
  <c r="D14261" i="2"/>
  <c r="D14262" i="2"/>
  <c r="D14263" i="2"/>
  <c r="D14264" i="2"/>
  <c r="D14265" i="2"/>
  <c r="D14266" i="2"/>
  <c r="D14267" i="2"/>
  <c r="D14268" i="2"/>
  <c r="D14269" i="2"/>
  <c r="D14270" i="2"/>
  <c r="D14271" i="2"/>
  <c r="D14272" i="2"/>
  <c r="D14273" i="2"/>
  <c r="D14274" i="2"/>
  <c r="D14275" i="2"/>
  <c r="D14276" i="2"/>
  <c r="D14277" i="2"/>
  <c r="D14278" i="2"/>
  <c r="D14279" i="2"/>
  <c r="D14280" i="2"/>
  <c r="D14281" i="2"/>
  <c r="D14282" i="2"/>
  <c r="D14283" i="2"/>
  <c r="D14284" i="2"/>
  <c r="D14285" i="2"/>
  <c r="D14286" i="2"/>
  <c r="D14287" i="2"/>
  <c r="D14288" i="2"/>
  <c r="D14289" i="2"/>
  <c r="D14290" i="2"/>
  <c r="D14291" i="2"/>
  <c r="D14292" i="2"/>
  <c r="D14293" i="2"/>
  <c r="D14294" i="2"/>
  <c r="D14295" i="2"/>
  <c r="D14296" i="2"/>
  <c r="D14297" i="2"/>
  <c r="D14298" i="2"/>
  <c r="D14299" i="2"/>
  <c r="D14300" i="2"/>
  <c r="D14301" i="2"/>
  <c r="D14302" i="2"/>
  <c r="D14303" i="2"/>
  <c r="D14304" i="2"/>
  <c r="D14305" i="2"/>
  <c r="D14306" i="2"/>
  <c r="D14307" i="2"/>
  <c r="D14308" i="2"/>
  <c r="D14309" i="2"/>
  <c r="D14310" i="2"/>
  <c r="D14311" i="2"/>
  <c r="D14312" i="2"/>
  <c r="D14313" i="2"/>
  <c r="D14314" i="2"/>
  <c r="D14315" i="2"/>
  <c r="D14316" i="2"/>
  <c r="D14317" i="2"/>
  <c r="D14318" i="2"/>
  <c r="D14319" i="2"/>
  <c r="D14320" i="2"/>
  <c r="D14321" i="2"/>
  <c r="D14322" i="2"/>
  <c r="D14323" i="2"/>
  <c r="D14324" i="2"/>
  <c r="D14325" i="2"/>
  <c r="D14326" i="2"/>
  <c r="D14327" i="2"/>
  <c r="D14328" i="2"/>
  <c r="D14329" i="2"/>
  <c r="D14330" i="2"/>
  <c r="D14331" i="2"/>
  <c r="D14332" i="2"/>
  <c r="D14333" i="2"/>
  <c r="D14334" i="2"/>
  <c r="D14335" i="2"/>
  <c r="D14336" i="2"/>
  <c r="D14337" i="2"/>
  <c r="D14338" i="2"/>
  <c r="D14339" i="2"/>
  <c r="D14340" i="2"/>
  <c r="D14341" i="2"/>
  <c r="D14342" i="2"/>
  <c r="D14343" i="2"/>
  <c r="D14344" i="2"/>
  <c r="D14345" i="2"/>
  <c r="D14346" i="2"/>
  <c r="D14347" i="2"/>
  <c r="D14348" i="2"/>
  <c r="D14349" i="2"/>
  <c r="D14350" i="2"/>
  <c r="D14351" i="2"/>
  <c r="D14352" i="2"/>
  <c r="D14353" i="2"/>
  <c r="D14354" i="2"/>
  <c r="D14355" i="2"/>
  <c r="D14356" i="2"/>
  <c r="D14357" i="2"/>
  <c r="D14358" i="2"/>
  <c r="D14359" i="2"/>
  <c r="D14360" i="2"/>
  <c r="D14361" i="2"/>
  <c r="D14362" i="2"/>
  <c r="D14363" i="2"/>
  <c r="D14364" i="2"/>
  <c r="D14365" i="2"/>
  <c r="D14366" i="2"/>
  <c r="D14367" i="2"/>
  <c r="D14368" i="2"/>
  <c r="D14369" i="2"/>
  <c r="D14370" i="2"/>
  <c r="D14371" i="2"/>
  <c r="D14372" i="2"/>
  <c r="D14373" i="2"/>
  <c r="D14374" i="2"/>
  <c r="D14375" i="2"/>
  <c r="D14376" i="2"/>
  <c r="D14377" i="2"/>
  <c r="D14378" i="2"/>
  <c r="D14379" i="2"/>
  <c r="D14380" i="2"/>
  <c r="D14381" i="2"/>
  <c r="D14382" i="2"/>
  <c r="D14383" i="2"/>
  <c r="D14384" i="2"/>
  <c r="D14385" i="2"/>
  <c r="D14386" i="2"/>
  <c r="D14387" i="2"/>
  <c r="D14388" i="2"/>
  <c r="D14389" i="2"/>
  <c r="D14390" i="2"/>
  <c r="D14391" i="2"/>
  <c r="D14392" i="2"/>
  <c r="D14393" i="2"/>
  <c r="D14394" i="2"/>
  <c r="D14395" i="2"/>
  <c r="D14396" i="2"/>
  <c r="D14397" i="2"/>
  <c r="D14398" i="2"/>
  <c r="D14399" i="2"/>
  <c r="D14400" i="2"/>
  <c r="D14401" i="2"/>
  <c r="D14402" i="2"/>
  <c r="D14403" i="2"/>
  <c r="D14404" i="2"/>
  <c r="D14405" i="2"/>
  <c r="D14406" i="2"/>
  <c r="D14407" i="2"/>
  <c r="D14408" i="2"/>
  <c r="D14409" i="2"/>
  <c r="D14410" i="2"/>
  <c r="D14411" i="2"/>
  <c r="D14412" i="2"/>
  <c r="D14413" i="2"/>
  <c r="D14414" i="2"/>
  <c r="D14415" i="2"/>
  <c r="D14416" i="2"/>
  <c r="D14417" i="2"/>
  <c r="D14418" i="2"/>
  <c r="D14419" i="2"/>
  <c r="D14420" i="2"/>
  <c r="D14421" i="2"/>
  <c r="D14422" i="2"/>
  <c r="D14423" i="2"/>
  <c r="D14424" i="2"/>
  <c r="D14425" i="2"/>
  <c r="D14426" i="2"/>
  <c r="D14427" i="2"/>
  <c r="D14428" i="2"/>
  <c r="D14429" i="2"/>
  <c r="D14430" i="2"/>
  <c r="D14431" i="2"/>
  <c r="D14432" i="2"/>
  <c r="D14433" i="2"/>
  <c r="D14434" i="2"/>
  <c r="D14435" i="2"/>
  <c r="D14436" i="2"/>
  <c r="D14437" i="2"/>
  <c r="D14438" i="2"/>
  <c r="D14439" i="2"/>
  <c r="D14440" i="2"/>
  <c r="D14441" i="2"/>
  <c r="D14442" i="2"/>
  <c r="D14443" i="2"/>
  <c r="D14444" i="2"/>
  <c r="D14445" i="2"/>
  <c r="D14446" i="2"/>
  <c r="D14447" i="2"/>
  <c r="D14448" i="2"/>
  <c r="D14449" i="2"/>
  <c r="D14450" i="2"/>
  <c r="D14451" i="2"/>
  <c r="D14452" i="2"/>
  <c r="D14453" i="2"/>
  <c r="D14454" i="2"/>
  <c r="D14455" i="2"/>
  <c r="D14456" i="2"/>
  <c r="D14457" i="2"/>
  <c r="D14458" i="2"/>
  <c r="D14459" i="2"/>
  <c r="D14460" i="2"/>
  <c r="D14461" i="2"/>
  <c r="D14462" i="2"/>
  <c r="D14463" i="2"/>
  <c r="D14464" i="2"/>
  <c r="D14465" i="2"/>
  <c r="D14466" i="2"/>
  <c r="D14467" i="2"/>
  <c r="D14468" i="2"/>
  <c r="D14469" i="2"/>
  <c r="D14470" i="2"/>
  <c r="D14471" i="2"/>
  <c r="D14472" i="2"/>
  <c r="D14473" i="2"/>
  <c r="D14474" i="2"/>
  <c r="D14475" i="2"/>
  <c r="D14476" i="2"/>
  <c r="D14477" i="2"/>
  <c r="D14478" i="2"/>
  <c r="D14479" i="2"/>
  <c r="D14480" i="2"/>
  <c r="D14481" i="2"/>
  <c r="D14482" i="2"/>
  <c r="D14483" i="2"/>
  <c r="D14484" i="2"/>
  <c r="D14485" i="2"/>
  <c r="D14486" i="2"/>
  <c r="D14487" i="2"/>
  <c r="D14488" i="2"/>
  <c r="D14489" i="2"/>
  <c r="D14490" i="2"/>
  <c r="D14491" i="2"/>
  <c r="D14492" i="2"/>
  <c r="D14493" i="2"/>
  <c r="D14494" i="2"/>
  <c r="D14495" i="2"/>
  <c r="D14496" i="2"/>
  <c r="D14497" i="2"/>
  <c r="D14498" i="2"/>
  <c r="D14499" i="2"/>
  <c r="D14500" i="2"/>
  <c r="D14501" i="2"/>
  <c r="D14502" i="2"/>
  <c r="D14503" i="2"/>
  <c r="D14504" i="2"/>
  <c r="D14505" i="2"/>
  <c r="D14506" i="2"/>
  <c r="D14507" i="2"/>
  <c r="D14508" i="2"/>
  <c r="D14509" i="2"/>
  <c r="D14510" i="2"/>
  <c r="D14511" i="2"/>
  <c r="D14512" i="2"/>
  <c r="D14513" i="2"/>
  <c r="D14514" i="2"/>
  <c r="D14515" i="2"/>
  <c r="D14516" i="2"/>
  <c r="D14517" i="2"/>
  <c r="D14518" i="2"/>
  <c r="D14519" i="2"/>
  <c r="D14520" i="2"/>
  <c r="D14521" i="2"/>
  <c r="D14522" i="2"/>
  <c r="D14523" i="2"/>
  <c r="D14524" i="2"/>
  <c r="D14525" i="2"/>
  <c r="D14526" i="2"/>
  <c r="D14527" i="2"/>
  <c r="D14528" i="2"/>
  <c r="D14529" i="2"/>
  <c r="D14530" i="2"/>
  <c r="D14531" i="2"/>
  <c r="D14532" i="2"/>
  <c r="D14533" i="2"/>
  <c r="D14534" i="2"/>
  <c r="D14535" i="2"/>
  <c r="D14536" i="2"/>
  <c r="D14537" i="2"/>
  <c r="D14538" i="2"/>
  <c r="D14539" i="2"/>
  <c r="D14540" i="2"/>
  <c r="D14541" i="2"/>
  <c r="D14542" i="2"/>
  <c r="D14543" i="2"/>
  <c r="D14544" i="2"/>
  <c r="D14545" i="2"/>
  <c r="D14546" i="2"/>
  <c r="D14547" i="2"/>
  <c r="D14548" i="2"/>
  <c r="D14549" i="2"/>
  <c r="D14550" i="2"/>
  <c r="D14551" i="2"/>
  <c r="D14552" i="2"/>
  <c r="D14553" i="2"/>
  <c r="D14554" i="2"/>
  <c r="D14555" i="2"/>
  <c r="D14556" i="2"/>
  <c r="D14557" i="2"/>
  <c r="D14558" i="2"/>
  <c r="D14559" i="2"/>
  <c r="D14560" i="2"/>
  <c r="D14561" i="2"/>
  <c r="D14562" i="2"/>
  <c r="D14563" i="2"/>
  <c r="D14564" i="2"/>
  <c r="D14565" i="2"/>
  <c r="D14566" i="2"/>
  <c r="D14567" i="2"/>
  <c r="D14568" i="2"/>
  <c r="D14569" i="2"/>
  <c r="D14570" i="2"/>
  <c r="D14571" i="2"/>
  <c r="D14572" i="2"/>
  <c r="D14573" i="2"/>
  <c r="D14574" i="2"/>
  <c r="D14575" i="2"/>
  <c r="D14576" i="2"/>
  <c r="D14577" i="2"/>
  <c r="D14578" i="2"/>
  <c r="D14579" i="2"/>
  <c r="D14580" i="2"/>
  <c r="D14581" i="2"/>
  <c r="D14582" i="2"/>
  <c r="D14583" i="2"/>
  <c r="D14584" i="2"/>
  <c r="D14585" i="2"/>
  <c r="D14586" i="2"/>
  <c r="D14587" i="2"/>
  <c r="D14588" i="2"/>
  <c r="D14589" i="2"/>
  <c r="D14590" i="2"/>
  <c r="D14591" i="2"/>
  <c r="D14592" i="2"/>
  <c r="D14593" i="2"/>
  <c r="D14594" i="2"/>
  <c r="D14595" i="2"/>
  <c r="D14596" i="2"/>
  <c r="D14597" i="2"/>
  <c r="D14598" i="2"/>
  <c r="D14599" i="2"/>
  <c r="D14600" i="2"/>
  <c r="D14601" i="2"/>
  <c r="D14602" i="2"/>
  <c r="D14603" i="2"/>
  <c r="D14604" i="2"/>
  <c r="D14605" i="2"/>
  <c r="D14606" i="2"/>
  <c r="D14607" i="2"/>
  <c r="D14608" i="2"/>
  <c r="D14609" i="2"/>
  <c r="D14610" i="2"/>
  <c r="D14611" i="2"/>
  <c r="D14612" i="2"/>
  <c r="D14613" i="2"/>
  <c r="D14614" i="2"/>
  <c r="D14615" i="2"/>
  <c r="D14616" i="2"/>
  <c r="D14617" i="2"/>
  <c r="D14618" i="2"/>
  <c r="D14619" i="2"/>
  <c r="D14620" i="2"/>
  <c r="D14621" i="2"/>
  <c r="D14622" i="2"/>
  <c r="D14623" i="2"/>
  <c r="D14624" i="2"/>
  <c r="D14625" i="2"/>
  <c r="D14626" i="2"/>
  <c r="D14627" i="2"/>
  <c r="D14628" i="2"/>
  <c r="D14629" i="2"/>
  <c r="D14630" i="2"/>
  <c r="D14631" i="2"/>
  <c r="D14632" i="2"/>
  <c r="D14633" i="2"/>
  <c r="D14634" i="2"/>
  <c r="D14635" i="2"/>
  <c r="D14636" i="2"/>
  <c r="D14637" i="2"/>
  <c r="D14638" i="2"/>
  <c r="D14639" i="2"/>
  <c r="D14640" i="2"/>
  <c r="D14641" i="2"/>
  <c r="D14642" i="2"/>
  <c r="D14643" i="2"/>
  <c r="D14644" i="2"/>
  <c r="D14645" i="2"/>
  <c r="D14646" i="2"/>
  <c r="D14647" i="2"/>
  <c r="D14648" i="2"/>
  <c r="D14649" i="2"/>
  <c r="D14650" i="2"/>
  <c r="D14651" i="2"/>
  <c r="D14652" i="2"/>
  <c r="D14653" i="2"/>
  <c r="D14654" i="2"/>
  <c r="D14655" i="2"/>
  <c r="D14656" i="2"/>
  <c r="D14657" i="2"/>
  <c r="D14658" i="2"/>
  <c r="D14659" i="2"/>
  <c r="D14660" i="2"/>
  <c r="D14661" i="2"/>
  <c r="D14662" i="2"/>
  <c r="D14663" i="2"/>
  <c r="D14664" i="2"/>
  <c r="D14665" i="2"/>
  <c r="D14666" i="2"/>
  <c r="D14667" i="2"/>
  <c r="D14668" i="2"/>
  <c r="D14669" i="2"/>
  <c r="D14670" i="2"/>
  <c r="D14671" i="2"/>
  <c r="D14672" i="2"/>
  <c r="D14673" i="2"/>
  <c r="D14674" i="2"/>
  <c r="D14675" i="2"/>
  <c r="D14676" i="2"/>
  <c r="D14677" i="2"/>
  <c r="D14678" i="2"/>
  <c r="D14679" i="2"/>
  <c r="D14680" i="2"/>
  <c r="D14681" i="2"/>
  <c r="D14682" i="2"/>
  <c r="D14683" i="2"/>
  <c r="D14684" i="2"/>
  <c r="D14685" i="2"/>
  <c r="D14686" i="2"/>
  <c r="D14687" i="2"/>
  <c r="D14688" i="2"/>
  <c r="D14689" i="2"/>
  <c r="D14690" i="2"/>
  <c r="D14691" i="2"/>
  <c r="D14692" i="2"/>
  <c r="D14693" i="2"/>
  <c r="D14694" i="2"/>
  <c r="D14695" i="2"/>
  <c r="D14696" i="2"/>
  <c r="D14697" i="2"/>
  <c r="D14698" i="2"/>
  <c r="D14699" i="2"/>
  <c r="D14700" i="2"/>
  <c r="D14701" i="2"/>
  <c r="D14702" i="2"/>
  <c r="D14703" i="2"/>
  <c r="D14704" i="2"/>
  <c r="D14705" i="2"/>
  <c r="D14706" i="2"/>
  <c r="D14707" i="2"/>
  <c r="D14708" i="2"/>
  <c r="D14709" i="2"/>
  <c r="D14710" i="2"/>
  <c r="D14711" i="2"/>
  <c r="D14712" i="2"/>
  <c r="D14713" i="2"/>
  <c r="D14714" i="2"/>
  <c r="D14715" i="2"/>
  <c r="D14716" i="2"/>
  <c r="D14717" i="2"/>
  <c r="D14718" i="2"/>
  <c r="D14719" i="2"/>
  <c r="D14720" i="2"/>
  <c r="D14721" i="2"/>
  <c r="D14722" i="2"/>
  <c r="D14723" i="2"/>
  <c r="D14724" i="2"/>
  <c r="D14725" i="2"/>
  <c r="D14726" i="2"/>
  <c r="D14727" i="2"/>
  <c r="D14728" i="2"/>
  <c r="D14729" i="2"/>
  <c r="D14730" i="2"/>
  <c r="D14731" i="2"/>
  <c r="D14732" i="2"/>
  <c r="D14733" i="2"/>
  <c r="D14734" i="2"/>
  <c r="D14735" i="2"/>
  <c r="D14736" i="2"/>
  <c r="D14737" i="2"/>
  <c r="D14738" i="2"/>
  <c r="D14739" i="2"/>
  <c r="D14740" i="2"/>
  <c r="D14741" i="2"/>
  <c r="D14742" i="2"/>
  <c r="D14743" i="2"/>
  <c r="D14744" i="2"/>
  <c r="D14745" i="2"/>
  <c r="D14746" i="2"/>
  <c r="D14747" i="2"/>
  <c r="D14748" i="2"/>
  <c r="D14749" i="2"/>
  <c r="D14750" i="2"/>
  <c r="D14751" i="2"/>
  <c r="D14752" i="2"/>
  <c r="D14753" i="2"/>
  <c r="D14754" i="2"/>
  <c r="D14755" i="2"/>
  <c r="D14756" i="2"/>
  <c r="D14757" i="2"/>
  <c r="D14758" i="2"/>
  <c r="D14759" i="2"/>
  <c r="D14760" i="2"/>
  <c r="D14761" i="2"/>
  <c r="D14762" i="2"/>
  <c r="D14763" i="2"/>
  <c r="D14764" i="2"/>
  <c r="D14765" i="2"/>
  <c r="D14766" i="2"/>
  <c r="D14767" i="2"/>
  <c r="D14768" i="2"/>
  <c r="D14769" i="2"/>
  <c r="D14770" i="2"/>
  <c r="D14771" i="2"/>
  <c r="D14772" i="2"/>
  <c r="D14773" i="2"/>
  <c r="D14774" i="2"/>
  <c r="D14775" i="2"/>
  <c r="D14776" i="2"/>
  <c r="D14777" i="2"/>
  <c r="D14778" i="2"/>
  <c r="D14779" i="2"/>
  <c r="D14780" i="2"/>
  <c r="D14781" i="2"/>
  <c r="D14782" i="2"/>
  <c r="D14783" i="2"/>
  <c r="D14784" i="2"/>
  <c r="D14785" i="2"/>
  <c r="D14786" i="2"/>
  <c r="D14787" i="2"/>
  <c r="D14788" i="2"/>
  <c r="D14789" i="2"/>
  <c r="D14790" i="2"/>
  <c r="D14791" i="2"/>
  <c r="D14792" i="2"/>
  <c r="D14793" i="2"/>
  <c r="D14794" i="2"/>
  <c r="D14795" i="2"/>
  <c r="D14796" i="2"/>
  <c r="D14797" i="2"/>
  <c r="D14798" i="2"/>
  <c r="D14799" i="2"/>
  <c r="D14800" i="2"/>
  <c r="D14801" i="2"/>
  <c r="D14802" i="2"/>
  <c r="D14803" i="2"/>
  <c r="D14804" i="2"/>
  <c r="D14805" i="2"/>
  <c r="D14806" i="2"/>
  <c r="D14807" i="2"/>
  <c r="D14808" i="2"/>
  <c r="D14809" i="2"/>
  <c r="D14810" i="2"/>
  <c r="D14811" i="2"/>
  <c r="D14812" i="2"/>
  <c r="D14813" i="2"/>
  <c r="D14814" i="2"/>
  <c r="D14815" i="2"/>
  <c r="D14816" i="2"/>
  <c r="D14817" i="2"/>
  <c r="D14818" i="2"/>
  <c r="D14819" i="2"/>
  <c r="D14820" i="2"/>
  <c r="D14821" i="2"/>
  <c r="D14822" i="2"/>
  <c r="D14823" i="2"/>
  <c r="D14824" i="2"/>
  <c r="D14825" i="2"/>
  <c r="D14826" i="2"/>
  <c r="D14827" i="2"/>
  <c r="D14828" i="2"/>
  <c r="D14829" i="2"/>
  <c r="D14830" i="2"/>
  <c r="D14831" i="2"/>
  <c r="D14832" i="2"/>
  <c r="D14833" i="2"/>
  <c r="D14834" i="2"/>
  <c r="D14835" i="2"/>
  <c r="D14836" i="2"/>
  <c r="D14837" i="2"/>
  <c r="D14838" i="2"/>
  <c r="D14839" i="2"/>
  <c r="D14840" i="2"/>
  <c r="D14841" i="2"/>
  <c r="D14842" i="2"/>
  <c r="D14843" i="2"/>
  <c r="D14844" i="2"/>
  <c r="D14845" i="2"/>
  <c r="D14846" i="2"/>
  <c r="D14847" i="2"/>
  <c r="D14848" i="2"/>
  <c r="D14849" i="2"/>
  <c r="D14850" i="2"/>
  <c r="D14851" i="2"/>
  <c r="D14852" i="2"/>
  <c r="D14853" i="2"/>
  <c r="D14854" i="2"/>
  <c r="D14855" i="2"/>
  <c r="D14856" i="2"/>
  <c r="D14857" i="2"/>
  <c r="D14858" i="2"/>
  <c r="D14859" i="2"/>
  <c r="D14860" i="2"/>
  <c r="D14861" i="2"/>
  <c r="D14862" i="2"/>
  <c r="D14863" i="2"/>
  <c r="D14864" i="2"/>
  <c r="D14865" i="2"/>
  <c r="D14866" i="2"/>
  <c r="D14867" i="2"/>
  <c r="D14868" i="2"/>
  <c r="D14869" i="2"/>
  <c r="D14870" i="2"/>
  <c r="D14871" i="2"/>
  <c r="D14872" i="2"/>
  <c r="D14873" i="2"/>
  <c r="D14874" i="2"/>
  <c r="D14875" i="2"/>
  <c r="D14876" i="2"/>
  <c r="D14877" i="2"/>
  <c r="D14878" i="2"/>
  <c r="D14879" i="2"/>
  <c r="D14880" i="2"/>
  <c r="D14881" i="2"/>
  <c r="D14882" i="2"/>
  <c r="D14883" i="2"/>
  <c r="D14884" i="2"/>
  <c r="D14885" i="2"/>
  <c r="D14886" i="2"/>
  <c r="D14887" i="2"/>
  <c r="D14888" i="2"/>
  <c r="D14889" i="2"/>
  <c r="D14890" i="2"/>
  <c r="D14891" i="2"/>
  <c r="D14892" i="2"/>
  <c r="D14893" i="2"/>
  <c r="D14894" i="2"/>
  <c r="D14895" i="2"/>
  <c r="D14896" i="2"/>
  <c r="D14897" i="2"/>
  <c r="D14898" i="2"/>
  <c r="D14899" i="2"/>
  <c r="D14900" i="2"/>
  <c r="D14901" i="2"/>
  <c r="D14902" i="2"/>
  <c r="D14903" i="2"/>
  <c r="D14904" i="2"/>
  <c r="D14905" i="2"/>
  <c r="D14906" i="2"/>
  <c r="D14907" i="2"/>
  <c r="D14908" i="2"/>
  <c r="D14909" i="2"/>
  <c r="D14910" i="2"/>
  <c r="D14911" i="2"/>
  <c r="D14912" i="2"/>
  <c r="D14913" i="2"/>
  <c r="D14914" i="2"/>
  <c r="D14915" i="2"/>
  <c r="D14916" i="2"/>
  <c r="D14917" i="2"/>
  <c r="D14918" i="2"/>
  <c r="D14919" i="2"/>
  <c r="D14920" i="2"/>
  <c r="D14921" i="2"/>
  <c r="D14922" i="2"/>
  <c r="D14923" i="2"/>
  <c r="D14924" i="2"/>
  <c r="D14925" i="2"/>
  <c r="D14926" i="2"/>
  <c r="D14927" i="2"/>
  <c r="D14928" i="2"/>
  <c r="D14929" i="2"/>
  <c r="D14930" i="2"/>
  <c r="D14931" i="2"/>
  <c r="D14932" i="2"/>
  <c r="D14933" i="2"/>
  <c r="D14934" i="2"/>
  <c r="D14935" i="2"/>
  <c r="D14936" i="2"/>
  <c r="D14937" i="2"/>
  <c r="D14938" i="2"/>
  <c r="D14939" i="2"/>
  <c r="D14940" i="2"/>
  <c r="D14941" i="2"/>
  <c r="D14942" i="2"/>
  <c r="D14943" i="2"/>
  <c r="D14944" i="2"/>
  <c r="D14945" i="2"/>
  <c r="D14946" i="2"/>
  <c r="D14947" i="2"/>
  <c r="D14948" i="2"/>
  <c r="D14949" i="2"/>
  <c r="D14950" i="2"/>
  <c r="D14951" i="2"/>
  <c r="D14952" i="2"/>
  <c r="D14953" i="2"/>
  <c r="D14954" i="2"/>
  <c r="D14955" i="2"/>
  <c r="D14956" i="2"/>
  <c r="D14957" i="2"/>
  <c r="D14958" i="2"/>
  <c r="D14959" i="2"/>
  <c r="D14960" i="2"/>
  <c r="D14961" i="2"/>
  <c r="D14962" i="2"/>
  <c r="D14963" i="2"/>
  <c r="D14964" i="2"/>
  <c r="D14965" i="2"/>
  <c r="D14966" i="2"/>
  <c r="D14967" i="2"/>
  <c r="D14968" i="2"/>
  <c r="D14969" i="2"/>
  <c r="D14970" i="2"/>
  <c r="D14971" i="2"/>
  <c r="D14972" i="2"/>
  <c r="D14973" i="2"/>
  <c r="D14974" i="2"/>
  <c r="D14975" i="2"/>
  <c r="D14976" i="2"/>
  <c r="D14977" i="2"/>
  <c r="D14978" i="2"/>
  <c r="D14979" i="2"/>
  <c r="D14980" i="2"/>
  <c r="D14981" i="2"/>
  <c r="D14982" i="2"/>
  <c r="D14983" i="2"/>
  <c r="D14984" i="2"/>
  <c r="D14985" i="2"/>
  <c r="D14986" i="2"/>
  <c r="D14987" i="2"/>
  <c r="D14988" i="2"/>
  <c r="D14989" i="2"/>
  <c r="D14990" i="2"/>
  <c r="D14991" i="2"/>
  <c r="D14992" i="2"/>
  <c r="D14993" i="2"/>
  <c r="D14994" i="2"/>
  <c r="D14995" i="2"/>
  <c r="D14996" i="2"/>
  <c r="D14997" i="2"/>
  <c r="D14998" i="2"/>
  <c r="D14999" i="2"/>
  <c r="D15000" i="2"/>
  <c r="D15001" i="2"/>
  <c r="D15002" i="2"/>
  <c r="D15003" i="2"/>
  <c r="D15004" i="2"/>
  <c r="D15005" i="2"/>
  <c r="D15006" i="2"/>
  <c r="D15007" i="2"/>
  <c r="D15008" i="2"/>
  <c r="D15009" i="2"/>
  <c r="D15010" i="2"/>
  <c r="D15011" i="2"/>
  <c r="D15012" i="2"/>
  <c r="D15013" i="2"/>
  <c r="D15014" i="2"/>
  <c r="D15015" i="2"/>
  <c r="D15016" i="2"/>
  <c r="D15017" i="2"/>
  <c r="D15018" i="2"/>
  <c r="D15019" i="2"/>
  <c r="D15020" i="2"/>
  <c r="D15021" i="2"/>
  <c r="D15022" i="2"/>
  <c r="D15023" i="2"/>
  <c r="D15024" i="2"/>
  <c r="D15025" i="2"/>
  <c r="D15026" i="2"/>
  <c r="D15027" i="2"/>
  <c r="D15028" i="2"/>
  <c r="D15029" i="2"/>
  <c r="D15030" i="2"/>
  <c r="D15031" i="2"/>
  <c r="D15032" i="2"/>
  <c r="D15033" i="2"/>
  <c r="D15034" i="2"/>
  <c r="D15035" i="2"/>
  <c r="D15036" i="2"/>
  <c r="D15037" i="2"/>
  <c r="D15038" i="2"/>
  <c r="D15039" i="2"/>
  <c r="D15040" i="2"/>
  <c r="D15041" i="2"/>
  <c r="D15042" i="2"/>
  <c r="D15043" i="2"/>
  <c r="D15044" i="2"/>
  <c r="D15045" i="2"/>
  <c r="D15046" i="2"/>
  <c r="D15047" i="2"/>
  <c r="D15048" i="2"/>
  <c r="D15049" i="2"/>
  <c r="D15050" i="2"/>
  <c r="D15051" i="2"/>
  <c r="D15052" i="2"/>
  <c r="D15053" i="2"/>
  <c r="D15054" i="2"/>
  <c r="D15055" i="2"/>
  <c r="D15056" i="2"/>
  <c r="D15057" i="2"/>
  <c r="D15058" i="2"/>
  <c r="D15059" i="2"/>
  <c r="D15060" i="2"/>
  <c r="D15061" i="2"/>
  <c r="D15062" i="2"/>
  <c r="D15063" i="2"/>
  <c r="D15064" i="2"/>
  <c r="D15065" i="2"/>
  <c r="D15066" i="2"/>
  <c r="D15067" i="2"/>
  <c r="D15068" i="2"/>
  <c r="D15069" i="2"/>
  <c r="D15070" i="2"/>
  <c r="D15071" i="2"/>
  <c r="D15072" i="2"/>
  <c r="D15073" i="2"/>
  <c r="D15074" i="2"/>
  <c r="D15075" i="2"/>
  <c r="D15076" i="2"/>
  <c r="D15077" i="2"/>
  <c r="D15078" i="2"/>
  <c r="D15079" i="2"/>
  <c r="D15080" i="2"/>
  <c r="D15081" i="2"/>
  <c r="D15082" i="2"/>
  <c r="D15083" i="2"/>
  <c r="D15084" i="2"/>
  <c r="D15085" i="2"/>
  <c r="D15086" i="2"/>
  <c r="D15087" i="2"/>
  <c r="D15088" i="2"/>
  <c r="D15089" i="2"/>
  <c r="D15090" i="2"/>
  <c r="D15091" i="2"/>
  <c r="D15092" i="2"/>
  <c r="D15093" i="2"/>
  <c r="D15094" i="2"/>
  <c r="D15095" i="2"/>
  <c r="D15096" i="2"/>
  <c r="D15097" i="2"/>
  <c r="D15098" i="2"/>
  <c r="D15099" i="2"/>
  <c r="D15100" i="2"/>
  <c r="D15101" i="2"/>
  <c r="D15102" i="2"/>
  <c r="D15103" i="2"/>
  <c r="D15104" i="2"/>
  <c r="D15105" i="2"/>
  <c r="D15106" i="2"/>
  <c r="D15107" i="2"/>
  <c r="D15108" i="2"/>
  <c r="D15109" i="2"/>
  <c r="D15110" i="2"/>
  <c r="D15111" i="2"/>
  <c r="D15112" i="2"/>
  <c r="D15113" i="2"/>
  <c r="D15114" i="2"/>
  <c r="D15115" i="2"/>
  <c r="D15116" i="2"/>
  <c r="D15117" i="2"/>
  <c r="D15118" i="2"/>
  <c r="D15119" i="2"/>
  <c r="D15120" i="2"/>
  <c r="D15121" i="2"/>
  <c r="D15122" i="2"/>
  <c r="D15123" i="2"/>
  <c r="D15124" i="2"/>
  <c r="D15125" i="2"/>
  <c r="D15126" i="2"/>
  <c r="D15127" i="2"/>
  <c r="D15128" i="2"/>
  <c r="D15129" i="2"/>
  <c r="D15130" i="2"/>
  <c r="D15131" i="2"/>
  <c r="D15132" i="2"/>
  <c r="D15133" i="2"/>
  <c r="D15134" i="2"/>
  <c r="D15135" i="2"/>
  <c r="D15136" i="2"/>
  <c r="D15137" i="2"/>
  <c r="D15138" i="2"/>
  <c r="D15139" i="2"/>
  <c r="D15140" i="2"/>
  <c r="D15141" i="2"/>
  <c r="D15142" i="2"/>
  <c r="D15143" i="2"/>
  <c r="D15144" i="2"/>
  <c r="D15145" i="2"/>
  <c r="D15146" i="2"/>
  <c r="D15147" i="2"/>
  <c r="D15148" i="2"/>
  <c r="D15149" i="2"/>
  <c r="D15150" i="2"/>
  <c r="D15151" i="2"/>
  <c r="D15152" i="2"/>
  <c r="D15153" i="2"/>
  <c r="D15154" i="2"/>
  <c r="D15155" i="2"/>
  <c r="D15156" i="2"/>
  <c r="D15157" i="2"/>
  <c r="D15158" i="2"/>
  <c r="D15159" i="2"/>
  <c r="D15160" i="2"/>
  <c r="D15161" i="2"/>
  <c r="D15162" i="2"/>
  <c r="D15163" i="2"/>
  <c r="D15164" i="2"/>
  <c r="D15165" i="2"/>
  <c r="D15166" i="2"/>
  <c r="D15167" i="2"/>
  <c r="D15168" i="2"/>
  <c r="D15169" i="2"/>
  <c r="D15170" i="2"/>
  <c r="D15171" i="2"/>
  <c r="D15172" i="2"/>
  <c r="D15173" i="2"/>
  <c r="D15174" i="2"/>
  <c r="D15175" i="2"/>
  <c r="D15176" i="2"/>
  <c r="D15177" i="2"/>
  <c r="D15178" i="2"/>
  <c r="D15179" i="2"/>
  <c r="D15180" i="2"/>
  <c r="D15181" i="2"/>
  <c r="D15182" i="2"/>
  <c r="D15183" i="2"/>
  <c r="D15184" i="2"/>
  <c r="D15185" i="2"/>
  <c r="D15186" i="2"/>
  <c r="D15187" i="2"/>
  <c r="D15188" i="2"/>
  <c r="D15189" i="2"/>
  <c r="D15190" i="2"/>
  <c r="D15191" i="2"/>
  <c r="D15192" i="2"/>
  <c r="D15193" i="2"/>
  <c r="D15194" i="2"/>
  <c r="D15195" i="2"/>
  <c r="D15196" i="2"/>
  <c r="D15197" i="2"/>
  <c r="D15198" i="2"/>
  <c r="D15199" i="2"/>
  <c r="D15200" i="2"/>
  <c r="D15201" i="2"/>
  <c r="D15202" i="2"/>
  <c r="D15203" i="2"/>
  <c r="D15204" i="2"/>
  <c r="D15205" i="2"/>
  <c r="D15206" i="2"/>
  <c r="D15207" i="2"/>
  <c r="D15208" i="2"/>
  <c r="D15209" i="2"/>
  <c r="D15210" i="2"/>
  <c r="D15211" i="2"/>
  <c r="D15212" i="2"/>
  <c r="D15213" i="2"/>
  <c r="D15214" i="2"/>
  <c r="D15215" i="2"/>
  <c r="D15216" i="2"/>
  <c r="D15217" i="2"/>
  <c r="D15218" i="2"/>
  <c r="D15219" i="2"/>
  <c r="D15220" i="2"/>
  <c r="D15221" i="2"/>
  <c r="D15222" i="2"/>
  <c r="D15223" i="2"/>
  <c r="D15224" i="2"/>
  <c r="D15225" i="2"/>
  <c r="D15226" i="2"/>
  <c r="D15227" i="2"/>
  <c r="D15228" i="2"/>
  <c r="D15229" i="2"/>
  <c r="D15230" i="2"/>
  <c r="D15231" i="2"/>
  <c r="D15232" i="2"/>
  <c r="D15233" i="2"/>
  <c r="D15234" i="2"/>
  <c r="D15235" i="2"/>
  <c r="D15236" i="2"/>
  <c r="D15237" i="2"/>
  <c r="D15238" i="2"/>
  <c r="D15239" i="2"/>
  <c r="D15240" i="2"/>
  <c r="D15241" i="2"/>
  <c r="D15242" i="2"/>
  <c r="D15243" i="2"/>
  <c r="D15244" i="2"/>
  <c r="D15245" i="2"/>
  <c r="D15246" i="2"/>
  <c r="D15247" i="2"/>
  <c r="D15248" i="2"/>
  <c r="D15249" i="2"/>
  <c r="D15250" i="2"/>
  <c r="D15251" i="2"/>
  <c r="D15252" i="2"/>
  <c r="D15253" i="2"/>
  <c r="D15254" i="2"/>
  <c r="D15255" i="2"/>
  <c r="D15256" i="2"/>
  <c r="D15257" i="2"/>
  <c r="D15258" i="2"/>
  <c r="D15259" i="2"/>
  <c r="D15260" i="2"/>
  <c r="D15261" i="2"/>
  <c r="D15262" i="2"/>
  <c r="D15263" i="2"/>
  <c r="D15264" i="2"/>
  <c r="D15265" i="2"/>
  <c r="D15266" i="2"/>
  <c r="D15267" i="2"/>
  <c r="D15268" i="2"/>
  <c r="D15269" i="2"/>
  <c r="D15270" i="2"/>
  <c r="D15271" i="2"/>
  <c r="D15272" i="2"/>
  <c r="D15273" i="2"/>
  <c r="D15274" i="2"/>
  <c r="D15275" i="2"/>
  <c r="D15276" i="2"/>
  <c r="D15277" i="2"/>
  <c r="D15278" i="2"/>
  <c r="D15279" i="2"/>
  <c r="D15280" i="2"/>
  <c r="D15281" i="2"/>
  <c r="D15282" i="2"/>
  <c r="D15283" i="2"/>
  <c r="D15284" i="2"/>
  <c r="D15285" i="2"/>
  <c r="D15286" i="2"/>
  <c r="D15287" i="2"/>
  <c r="D15288" i="2"/>
  <c r="D15289" i="2"/>
  <c r="D15290" i="2"/>
  <c r="D15291" i="2"/>
  <c r="D15292" i="2"/>
  <c r="D15293" i="2"/>
  <c r="D15294" i="2"/>
  <c r="D15295" i="2"/>
  <c r="D15296" i="2"/>
  <c r="D15297" i="2"/>
  <c r="D15298" i="2"/>
  <c r="D15299" i="2"/>
  <c r="D15300" i="2"/>
  <c r="D15301" i="2"/>
  <c r="D15302" i="2"/>
  <c r="D15303" i="2"/>
  <c r="D15304" i="2"/>
  <c r="D15305" i="2"/>
  <c r="D15306" i="2"/>
  <c r="D15307" i="2"/>
  <c r="D15308" i="2"/>
  <c r="D15309" i="2"/>
  <c r="D15310" i="2"/>
  <c r="D15311" i="2"/>
  <c r="D15312" i="2"/>
  <c r="D15313" i="2"/>
  <c r="D15314" i="2"/>
  <c r="D15315" i="2"/>
  <c r="D15316" i="2"/>
  <c r="D15317" i="2"/>
  <c r="D15318" i="2"/>
  <c r="D15319" i="2"/>
  <c r="D15320" i="2"/>
  <c r="D15321" i="2"/>
  <c r="D15322" i="2"/>
  <c r="D15323" i="2"/>
  <c r="D15324" i="2"/>
  <c r="D15325" i="2"/>
  <c r="D15326" i="2"/>
  <c r="D15327" i="2"/>
  <c r="D15328" i="2"/>
  <c r="D15329" i="2"/>
  <c r="D15330" i="2"/>
  <c r="D15331" i="2"/>
  <c r="D15332" i="2"/>
  <c r="D15333" i="2"/>
  <c r="D15334" i="2"/>
  <c r="D15335" i="2"/>
  <c r="D15336" i="2"/>
  <c r="D15337" i="2"/>
  <c r="D15338" i="2"/>
  <c r="D15339" i="2"/>
  <c r="D15340" i="2"/>
  <c r="D15341" i="2"/>
  <c r="D15342" i="2"/>
  <c r="D15343" i="2"/>
  <c r="D15344" i="2"/>
  <c r="D15345" i="2"/>
  <c r="D15346" i="2"/>
  <c r="D15347" i="2"/>
  <c r="D15348" i="2"/>
  <c r="D15349" i="2"/>
  <c r="D15350" i="2"/>
  <c r="D15351" i="2"/>
  <c r="D15352" i="2"/>
  <c r="D15353" i="2"/>
  <c r="D15354" i="2"/>
  <c r="D15355" i="2"/>
  <c r="D15356" i="2"/>
  <c r="D15357" i="2"/>
  <c r="D15358" i="2"/>
  <c r="D15359" i="2"/>
  <c r="D15360" i="2"/>
  <c r="D15361" i="2"/>
  <c r="D15362" i="2"/>
  <c r="D15363" i="2"/>
  <c r="D15364" i="2"/>
  <c r="D15365" i="2"/>
  <c r="D15366" i="2"/>
  <c r="D15367" i="2"/>
  <c r="D15368" i="2"/>
  <c r="D15369" i="2"/>
  <c r="D15370" i="2"/>
  <c r="D15371" i="2"/>
  <c r="D15372" i="2"/>
  <c r="D15373" i="2"/>
  <c r="D15374" i="2"/>
  <c r="D15375" i="2"/>
  <c r="D15376" i="2"/>
  <c r="D15377" i="2"/>
  <c r="D15378" i="2"/>
  <c r="D15379" i="2"/>
  <c r="D15380" i="2"/>
  <c r="D15381" i="2"/>
  <c r="D15382" i="2"/>
  <c r="D15383" i="2"/>
  <c r="D15384" i="2"/>
  <c r="D15385" i="2"/>
  <c r="D15386" i="2"/>
  <c r="D15387" i="2"/>
  <c r="D15388" i="2"/>
  <c r="D15389" i="2"/>
  <c r="D15390" i="2"/>
  <c r="D15391" i="2"/>
  <c r="D15392" i="2"/>
  <c r="D15393" i="2"/>
  <c r="D15394" i="2"/>
  <c r="D15395" i="2"/>
  <c r="D15396" i="2"/>
  <c r="D15397" i="2"/>
  <c r="D15398" i="2"/>
  <c r="D15399" i="2"/>
  <c r="D15400" i="2"/>
  <c r="D15401" i="2"/>
  <c r="D15402" i="2"/>
  <c r="D15403" i="2"/>
  <c r="D15404" i="2"/>
  <c r="D15405" i="2"/>
  <c r="D15406" i="2"/>
  <c r="D15407" i="2"/>
  <c r="D15408" i="2"/>
  <c r="D15409" i="2"/>
  <c r="D15410" i="2"/>
  <c r="D15411" i="2"/>
  <c r="D15412" i="2"/>
  <c r="D15413" i="2"/>
  <c r="D15414" i="2"/>
  <c r="D15415" i="2"/>
  <c r="D15416" i="2"/>
  <c r="D15417" i="2"/>
  <c r="D15418" i="2"/>
  <c r="D15419" i="2"/>
  <c r="D15420" i="2"/>
  <c r="D15421" i="2"/>
  <c r="D15422" i="2"/>
  <c r="D15423" i="2"/>
  <c r="D15424" i="2"/>
  <c r="D15425" i="2"/>
  <c r="D15426" i="2"/>
  <c r="D15427" i="2"/>
  <c r="D15428" i="2"/>
  <c r="D15429" i="2"/>
  <c r="D15430" i="2"/>
  <c r="D15431" i="2"/>
  <c r="D15432" i="2"/>
  <c r="D15433" i="2"/>
  <c r="D15434" i="2"/>
  <c r="D15435" i="2"/>
  <c r="D15436" i="2"/>
  <c r="D15437" i="2"/>
  <c r="D15438" i="2"/>
  <c r="D15439" i="2"/>
  <c r="D15440" i="2"/>
  <c r="D15441" i="2"/>
  <c r="D15442" i="2"/>
  <c r="D15443" i="2"/>
  <c r="D15444" i="2"/>
  <c r="D15445" i="2"/>
  <c r="D15446" i="2"/>
  <c r="D15447" i="2"/>
  <c r="D15448" i="2"/>
  <c r="D15449" i="2"/>
  <c r="D15450" i="2"/>
  <c r="D15451" i="2"/>
  <c r="D15452" i="2"/>
  <c r="D15453" i="2"/>
  <c r="D15454" i="2"/>
  <c r="D15455" i="2"/>
  <c r="D15456" i="2"/>
  <c r="D15457" i="2"/>
  <c r="D15458" i="2"/>
  <c r="D15459" i="2"/>
  <c r="D15460" i="2"/>
  <c r="D15461" i="2"/>
  <c r="D15462" i="2"/>
  <c r="D15463" i="2"/>
  <c r="D15464" i="2"/>
  <c r="D15465" i="2"/>
  <c r="D15466" i="2"/>
  <c r="D15467" i="2"/>
  <c r="D15468" i="2"/>
  <c r="D15469" i="2"/>
  <c r="D15470" i="2"/>
  <c r="D15471" i="2"/>
  <c r="D15472" i="2"/>
  <c r="D15473" i="2"/>
  <c r="D15474" i="2"/>
  <c r="D15475" i="2"/>
  <c r="D15476" i="2"/>
  <c r="D15477" i="2"/>
  <c r="D15478" i="2"/>
  <c r="D15479" i="2"/>
  <c r="D15480" i="2"/>
  <c r="D15481" i="2"/>
  <c r="D15482" i="2"/>
  <c r="D15483" i="2"/>
  <c r="D15484" i="2"/>
  <c r="D15485" i="2"/>
  <c r="D15486" i="2"/>
  <c r="D15487" i="2"/>
  <c r="D15488" i="2"/>
  <c r="D15489" i="2"/>
  <c r="D15490" i="2"/>
  <c r="D15491" i="2"/>
  <c r="D15492" i="2"/>
  <c r="D15493" i="2"/>
  <c r="D15494" i="2"/>
  <c r="D15495" i="2"/>
  <c r="D15496" i="2"/>
  <c r="D15497" i="2"/>
  <c r="D15498" i="2"/>
  <c r="D15499" i="2"/>
  <c r="D15500" i="2"/>
  <c r="D15501" i="2"/>
  <c r="D15502" i="2"/>
  <c r="D15503" i="2"/>
  <c r="D15504" i="2"/>
  <c r="D15505" i="2"/>
  <c r="D15506" i="2"/>
  <c r="D15507" i="2"/>
  <c r="D15508" i="2"/>
  <c r="D15509" i="2"/>
  <c r="D15510" i="2"/>
  <c r="D15511" i="2"/>
  <c r="D15512" i="2"/>
  <c r="D15513" i="2"/>
  <c r="D15514" i="2"/>
  <c r="D15515" i="2"/>
  <c r="D15516" i="2"/>
  <c r="D15517" i="2"/>
  <c r="D15518" i="2"/>
  <c r="D15519" i="2"/>
  <c r="D15520" i="2"/>
  <c r="D15521" i="2"/>
  <c r="D15522" i="2"/>
  <c r="D15523" i="2"/>
  <c r="D15524" i="2"/>
  <c r="D15525" i="2"/>
  <c r="D15526" i="2"/>
  <c r="D15527" i="2"/>
  <c r="D15528" i="2"/>
  <c r="D15529" i="2"/>
  <c r="D15530" i="2"/>
  <c r="D15531" i="2"/>
  <c r="D15532" i="2"/>
  <c r="D15533" i="2"/>
  <c r="D15534" i="2"/>
  <c r="D15535" i="2"/>
  <c r="D15536" i="2"/>
  <c r="D15537" i="2"/>
  <c r="D15538" i="2"/>
  <c r="D15539" i="2"/>
  <c r="D15540" i="2"/>
  <c r="D15541" i="2"/>
  <c r="D15542" i="2"/>
  <c r="D15543" i="2"/>
  <c r="D15544" i="2"/>
  <c r="D15545" i="2"/>
  <c r="D15546" i="2"/>
  <c r="D15547" i="2"/>
  <c r="D15548" i="2"/>
  <c r="D15549" i="2"/>
  <c r="D15550" i="2"/>
  <c r="D15551" i="2"/>
  <c r="D15552" i="2"/>
  <c r="D15553" i="2"/>
  <c r="D15554" i="2"/>
  <c r="D15555" i="2"/>
  <c r="D15556" i="2"/>
  <c r="D15557" i="2"/>
  <c r="D15558" i="2"/>
  <c r="D15559" i="2"/>
  <c r="D15560" i="2"/>
  <c r="D15561" i="2"/>
  <c r="D15562" i="2"/>
  <c r="D15563" i="2"/>
  <c r="D15564" i="2"/>
  <c r="D15565" i="2"/>
  <c r="D15566" i="2"/>
  <c r="D15567" i="2"/>
  <c r="D15568" i="2"/>
  <c r="D15569" i="2"/>
  <c r="D15570" i="2"/>
  <c r="D15571" i="2"/>
  <c r="D15572" i="2"/>
  <c r="D15573" i="2"/>
  <c r="D15574" i="2"/>
  <c r="D15575" i="2"/>
  <c r="D15576" i="2"/>
  <c r="D15577" i="2"/>
  <c r="D15578" i="2"/>
  <c r="D15579" i="2"/>
  <c r="D15580" i="2"/>
  <c r="D15581" i="2"/>
  <c r="D15582" i="2"/>
  <c r="D15583" i="2"/>
  <c r="D15584" i="2"/>
  <c r="D15585" i="2"/>
  <c r="D15586" i="2"/>
  <c r="D15587" i="2"/>
  <c r="D15588" i="2"/>
  <c r="D15589" i="2"/>
  <c r="D15590" i="2"/>
  <c r="D15591" i="2"/>
  <c r="D15592" i="2"/>
  <c r="D15593" i="2"/>
  <c r="D15594" i="2"/>
  <c r="D15595" i="2"/>
  <c r="D15596" i="2"/>
  <c r="D15597" i="2"/>
  <c r="D15598" i="2"/>
  <c r="D15599" i="2"/>
  <c r="D15600" i="2"/>
  <c r="D15601" i="2"/>
  <c r="D15602" i="2"/>
  <c r="D15603" i="2"/>
  <c r="D15604" i="2"/>
  <c r="D15605" i="2"/>
  <c r="D15606" i="2"/>
  <c r="D15607" i="2"/>
  <c r="D15608" i="2"/>
  <c r="D15609" i="2"/>
  <c r="D15610" i="2"/>
  <c r="D15611" i="2"/>
  <c r="D15612" i="2"/>
  <c r="D15613" i="2"/>
  <c r="D15614" i="2"/>
  <c r="D15615" i="2"/>
  <c r="D15616" i="2"/>
  <c r="D15617" i="2"/>
  <c r="D15618" i="2"/>
  <c r="D15619" i="2"/>
  <c r="D15620" i="2"/>
  <c r="D15621" i="2"/>
  <c r="D15622" i="2"/>
  <c r="D15623" i="2"/>
  <c r="D15624" i="2"/>
  <c r="D15625" i="2"/>
  <c r="D15626" i="2"/>
  <c r="D15627" i="2"/>
  <c r="D15628" i="2"/>
  <c r="D15629" i="2"/>
  <c r="D15630" i="2"/>
  <c r="D15631" i="2"/>
  <c r="D15632" i="2"/>
  <c r="D15633" i="2"/>
  <c r="D15634" i="2"/>
  <c r="D15635" i="2"/>
  <c r="D15636" i="2"/>
  <c r="D15637" i="2"/>
  <c r="D15638" i="2"/>
  <c r="D15639" i="2"/>
  <c r="D15640" i="2"/>
  <c r="D15641" i="2"/>
  <c r="D15642" i="2"/>
  <c r="D15643" i="2"/>
  <c r="D15644" i="2"/>
  <c r="D15645" i="2"/>
  <c r="D15646" i="2"/>
  <c r="D15647" i="2"/>
  <c r="D15648" i="2"/>
  <c r="D15649" i="2"/>
  <c r="D15650" i="2"/>
  <c r="D15651" i="2"/>
  <c r="D15652" i="2"/>
  <c r="D15653" i="2"/>
  <c r="D15654" i="2"/>
  <c r="D15655" i="2"/>
  <c r="D15656" i="2"/>
  <c r="D15657" i="2"/>
  <c r="D15658" i="2"/>
  <c r="D15659" i="2"/>
  <c r="D15660" i="2"/>
  <c r="D15661" i="2"/>
  <c r="D15662" i="2"/>
  <c r="D15663" i="2"/>
  <c r="D15664" i="2"/>
  <c r="D15665" i="2"/>
  <c r="D15666" i="2"/>
  <c r="D15667" i="2"/>
  <c r="D15668" i="2"/>
  <c r="D15669" i="2"/>
  <c r="D15670" i="2"/>
  <c r="D15671" i="2"/>
  <c r="D15672" i="2"/>
  <c r="D15673" i="2"/>
  <c r="D15674" i="2"/>
  <c r="D15675" i="2"/>
  <c r="D15676" i="2"/>
  <c r="D15677" i="2"/>
  <c r="D15678" i="2"/>
  <c r="D15679" i="2"/>
  <c r="D15680" i="2"/>
  <c r="D15681" i="2"/>
  <c r="D15682" i="2"/>
  <c r="D15683" i="2"/>
  <c r="D15684" i="2"/>
  <c r="D15685" i="2"/>
  <c r="D15686" i="2"/>
  <c r="D15687" i="2"/>
  <c r="D15688" i="2"/>
  <c r="D15689" i="2"/>
  <c r="D15690" i="2"/>
  <c r="D15691" i="2"/>
  <c r="D15692" i="2"/>
  <c r="D15693" i="2"/>
  <c r="D15694" i="2"/>
  <c r="D15695" i="2"/>
  <c r="D15696" i="2"/>
  <c r="D15697" i="2"/>
  <c r="D15698" i="2"/>
  <c r="D15699" i="2"/>
  <c r="D15700" i="2"/>
  <c r="D15701" i="2"/>
  <c r="D15702" i="2"/>
  <c r="D15703" i="2"/>
  <c r="D15704" i="2"/>
  <c r="D15705" i="2"/>
  <c r="D15706" i="2"/>
  <c r="D15707" i="2"/>
  <c r="D15708" i="2"/>
  <c r="D15709" i="2"/>
  <c r="D15710" i="2"/>
  <c r="D15711" i="2"/>
  <c r="D15712" i="2"/>
  <c r="D15713" i="2"/>
  <c r="D15714" i="2"/>
  <c r="D15715" i="2"/>
  <c r="D15716" i="2"/>
  <c r="D15717" i="2"/>
  <c r="D15718" i="2"/>
  <c r="D15719" i="2"/>
  <c r="D15720" i="2"/>
  <c r="D15721" i="2"/>
  <c r="D15722" i="2"/>
  <c r="D15723" i="2"/>
  <c r="D15724" i="2"/>
  <c r="D15725" i="2"/>
  <c r="D15726" i="2"/>
  <c r="D15727" i="2"/>
  <c r="D15728" i="2"/>
  <c r="D15729" i="2"/>
  <c r="D15730" i="2"/>
  <c r="D15731" i="2"/>
  <c r="D15732" i="2"/>
  <c r="D15733" i="2"/>
  <c r="D15734" i="2"/>
  <c r="D15735" i="2"/>
  <c r="D15736" i="2"/>
  <c r="D15737" i="2"/>
  <c r="D15738" i="2"/>
  <c r="D15739" i="2"/>
  <c r="D15740" i="2"/>
  <c r="D15741" i="2"/>
  <c r="D15742" i="2"/>
  <c r="D15743" i="2"/>
  <c r="D15744" i="2"/>
  <c r="D15745" i="2"/>
  <c r="D15746" i="2"/>
  <c r="D15747" i="2"/>
  <c r="D15748" i="2"/>
  <c r="D15749" i="2"/>
  <c r="D15750" i="2"/>
  <c r="D15751" i="2"/>
  <c r="D15752" i="2"/>
  <c r="D15753" i="2"/>
  <c r="D15754" i="2"/>
  <c r="D15755" i="2"/>
  <c r="D15756" i="2"/>
  <c r="D15757" i="2"/>
  <c r="D15758" i="2"/>
  <c r="D15759" i="2"/>
  <c r="D15760" i="2"/>
  <c r="D15761" i="2"/>
  <c r="D15762" i="2"/>
  <c r="D15763" i="2"/>
  <c r="D15764" i="2"/>
  <c r="D15765" i="2"/>
  <c r="D15766" i="2"/>
  <c r="D15767" i="2"/>
  <c r="D15768" i="2"/>
  <c r="D15769" i="2"/>
  <c r="D15770" i="2"/>
  <c r="D15771" i="2"/>
  <c r="D15772" i="2"/>
  <c r="D15773" i="2"/>
  <c r="D15774" i="2"/>
  <c r="D15775" i="2"/>
  <c r="D15776" i="2"/>
  <c r="D15777" i="2"/>
  <c r="D15778" i="2"/>
  <c r="D15779" i="2"/>
  <c r="D15780" i="2"/>
  <c r="D15781" i="2"/>
  <c r="D15782" i="2"/>
  <c r="D15783" i="2"/>
  <c r="D15784" i="2"/>
  <c r="D15785" i="2"/>
  <c r="D15786" i="2"/>
  <c r="D15787" i="2"/>
  <c r="D15788" i="2"/>
  <c r="D15789" i="2"/>
  <c r="D15790" i="2"/>
  <c r="D15791" i="2"/>
  <c r="D15792" i="2"/>
  <c r="D15793" i="2"/>
  <c r="D15794" i="2"/>
  <c r="D15795" i="2"/>
  <c r="D15796" i="2"/>
  <c r="D15797" i="2"/>
  <c r="D15798" i="2"/>
  <c r="D15799" i="2"/>
  <c r="D15800" i="2"/>
  <c r="D15801" i="2"/>
  <c r="D15802" i="2"/>
  <c r="D15803" i="2"/>
  <c r="D15804" i="2"/>
  <c r="D15805" i="2"/>
  <c r="D15806" i="2"/>
  <c r="D15807" i="2"/>
  <c r="D15808" i="2"/>
  <c r="D15809" i="2"/>
  <c r="D15810" i="2"/>
  <c r="D15811" i="2"/>
  <c r="D15812" i="2"/>
  <c r="D15813" i="2"/>
  <c r="D15814" i="2"/>
  <c r="D15815" i="2"/>
  <c r="D15816" i="2"/>
  <c r="D15817" i="2"/>
  <c r="D15818" i="2"/>
  <c r="D15819" i="2"/>
  <c r="D15820" i="2"/>
  <c r="D15821" i="2"/>
  <c r="D15822" i="2"/>
  <c r="D15823" i="2"/>
  <c r="D15824" i="2"/>
  <c r="D15825" i="2"/>
  <c r="D15826" i="2"/>
  <c r="D15827" i="2"/>
  <c r="D15828" i="2"/>
  <c r="D15829" i="2"/>
  <c r="D15830" i="2"/>
  <c r="D15831" i="2"/>
  <c r="D15832" i="2"/>
  <c r="D15833" i="2"/>
  <c r="D15834" i="2"/>
  <c r="D15835" i="2"/>
  <c r="D15836" i="2"/>
  <c r="D15837" i="2"/>
  <c r="D15838" i="2"/>
  <c r="D15839" i="2"/>
  <c r="D15840" i="2"/>
  <c r="D15841" i="2"/>
  <c r="D15842" i="2"/>
  <c r="D15843" i="2"/>
  <c r="D15844" i="2"/>
  <c r="D15845" i="2"/>
  <c r="D15846" i="2"/>
  <c r="D15847" i="2"/>
  <c r="D15848" i="2"/>
  <c r="D15849" i="2"/>
  <c r="D15850" i="2"/>
  <c r="D15851" i="2"/>
  <c r="D15852" i="2"/>
  <c r="D15853" i="2"/>
  <c r="D15854" i="2"/>
  <c r="D15855" i="2"/>
  <c r="D15856" i="2"/>
  <c r="D15857" i="2"/>
  <c r="D15858" i="2"/>
  <c r="D15859" i="2"/>
  <c r="D15860" i="2"/>
  <c r="D15861" i="2"/>
  <c r="D15862" i="2"/>
  <c r="D15863" i="2"/>
  <c r="D15864" i="2"/>
  <c r="D15865" i="2"/>
  <c r="D15866" i="2"/>
  <c r="D15867" i="2"/>
  <c r="D15868" i="2"/>
  <c r="D15869" i="2"/>
  <c r="D15870" i="2"/>
  <c r="D15871" i="2"/>
  <c r="D15872" i="2"/>
  <c r="D15873" i="2"/>
  <c r="D15874" i="2"/>
  <c r="D15875" i="2"/>
  <c r="D15876" i="2"/>
  <c r="D15877" i="2"/>
  <c r="D15878" i="2"/>
  <c r="D15879" i="2"/>
  <c r="D15880" i="2"/>
  <c r="D15881" i="2"/>
  <c r="D15882" i="2"/>
  <c r="D15883" i="2"/>
  <c r="D15884" i="2"/>
  <c r="D15885" i="2"/>
  <c r="D15886" i="2"/>
  <c r="D15887" i="2"/>
  <c r="D15888" i="2"/>
  <c r="D15889" i="2"/>
  <c r="D15890" i="2"/>
  <c r="D15891" i="2"/>
  <c r="D15892" i="2"/>
  <c r="D15893" i="2"/>
  <c r="D15894" i="2"/>
  <c r="D15895" i="2"/>
  <c r="D15896" i="2"/>
  <c r="D15897" i="2"/>
  <c r="D15898" i="2"/>
  <c r="D15899" i="2"/>
  <c r="D15900" i="2"/>
  <c r="D15901" i="2"/>
  <c r="D15902" i="2"/>
  <c r="D15903" i="2"/>
  <c r="D15904" i="2"/>
  <c r="D15905" i="2"/>
  <c r="D15906" i="2"/>
  <c r="D15907" i="2"/>
  <c r="D15908" i="2"/>
  <c r="D15909" i="2"/>
  <c r="D15910" i="2"/>
  <c r="D15911" i="2"/>
  <c r="D15912" i="2"/>
  <c r="D15913" i="2"/>
  <c r="D15914" i="2"/>
  <c r="D15915" i="2"/>
  <c r="D15916" i="2"/>
  <c r="D15917" i="2"/>
  <c r="D15918" i="2"/>
  <c r="D15919" i="2"/>
  <c r="D15920" i="2"/>
  <c r="D15921" i="2"/>
  <c r="D15922" i="2"/>
  <c r="D15923" i="2"/>
  <c r="D15924" i="2"/>
  <c r="D15925" i="2"/>
  <c r="D15926" i="2"/>
  <c r="D15927" i="2"/>
  <c r="D15928" i="2"/>
  <c r="D15929" i="2"/>
  <c r="D15930" i="2"/>
  <c r="D15931" i="2"/>
  <c r="D15932" i="2"/>
  <c r="D15933" i="2"/>
  <c r="D15934" i="2"/>
  <c r="D15935" i="2"/>
  <c r="D15936" i="2"/>
  <c r="D15937" i="2"/>
  <c r="D15938" i="2"/>
  <c r="D15939" i="2"/>
  <c r="D15940" i="2"/>
  <c r="D15941" i="2"/>
  <c r="D15942" i="2"/>
  <c r="D15943" i="2"/>
  <c r="D15944" i="2"/>
  <c r="D15945" i="2"/>
  <c r="D15946" i="2"/>
  <c r="D15947" i="2"/>
  <c r="D15948" i="2"/>
  <c r="D15949" i="2"/>
  <c r="D15950" i="2"/>
  <c r="D15951" i="2"/>
  <c r="D15952" i="2"/>
  <c r="D15953" i="2"/>
  <c r="D15954" i="2"/>
  <c r="D15955" i="2"/>
  <c r="D15956" i="2"/>
  <c r="D15957" i="2"/>
  <c r="D15958" i="2"/>
  <c r="D15959" i="2"/>
  <c r="D15960" i="2"/>
  <c r="D15961" i="2"/>
  <c r="D15962" i="2"/>
  <c r="D15963" i="2"/>
  <c r="D15964" i="2"/>
  <c r="D15965" i="2"/>
  <c r="D15966" i="2"/>
  <c r="D15967" i="2"/>
  <c r="D15968" i="2"/>
  <c r="D15969" i="2"/>
  <c r="D15970" i="2"/>
  <c r="D15971" i="2"/>
  <c r="D15972" i="2"/>
  <c r="D15973" i="2"/>
  <c r="D15974" i="2"/>
  <c r="D15975" i="2"/>
  <c r="D15976" i="2"/>
  <c r="D15977" i="2"/>
  <c r="D15978" i="2"/>
  <c r="D15979" i="2"/>
  <c r="D15980" i="2"/>
  <c r="D15981" i="2"/>
  <c r="D15982" i="2"/>
  <c r="D15983" i="2"/>
  <c r="D15984" i="2"/>
  <c r="D15985" i="2"/>
  <c r="D15986" i="2"/>
  <c r="D15987" i="2"/>
  <c r="D15988" i="2"/>
  <c r="D15989" i="2"/>
  <c r="D15990" i="2"/>
  <c r="D15991" i="2"/>
  <c r="D15992" i="2"/>
  <c r="D15993" i="2"/>
  <c r="D15994" i="2"/>
  <c r="D15995" i="2"/>
  <c r="D15996" i="2"/>
  <c r="D15997" i="2"/>
  <c r="D15998" i="2"/>
  <c r="D15999" i="2"/>
  <c r="D16000" i="2"/>
  <c r="D16001" i="2"/>
  <c r="D16002" i="2"/>
  <c r="D16003" i="2"/>
  <c r="D16004" i="2"/>
  <c r="D16005" i="2"/>
  <c r="D16006" i="2"/>
  <c r="D16007" i="2"/>
  <c r="D16008" i="2"/>
  <c r="D16009" i="2"/>
  <c r="D16010" i="2"/>
  <c r="D16011" i="2"/>
  <c r="D16012" i="2"/>
  <c r="D16013" i="2"/>
  <c r="D16014" i="2"/>
  <c r="D16015" i="2"/>
  <c r="D16016" i="2"/>
  <c r="D16017" i="2"/>
  <c r="D16018" i="2"/>
  <c r="D16019" i="2"/>
  <c r="D16020" i="2"/>
  <c r="D16021" i="2"/>
  <c r="D16022" i="2"/>
  <c r="D16023" i="2"/>
  <c r="D16024" i="2"/>
  <c r="D16025" i="2"/>
  <c r="D16026" i="2"/>
  <c r="D16027" i="2"/>
  <c r="D16028" i="2"/>
  <c r="D16029" i="2"/>
  <c r="D16030" i="2"/>
  <c r="D16031" i="2"/>
  <c r="D16032" i="2"/>
  <c r="D16033" i="2"/>
  <c r="D16034" i="2"/>
  <c r="D16035" i="2"/>
  <c r="D16036" i="2"/>
  <c r="D16037" i="2"/>
  <c r="D16038" i="2"/>
  <c r="D16039" i="2"/>
  <c r="D16040" i="2"/>
  <c r="D16041" i="2"/>
  <c r="D16042" i="2"/>
  <c r="D16043" i="2"/>
  <c r="D16044" i="2"/>
  <c r="D16045" i="2"/>
  <c r="D16046" i="2"/>
  <c r="D16047" i="2"/>
  <c r="D16048" i="2"/>
  <c r="D16049" i="2"/>
  <c r="D16050" i="2"/>
  <c r="D16051" i="2"/>
  <c r="D16052" i="2"/>
  <c r="D16053" i="2"/>
  <c r="D16054" i="2"/>
  <c r="D16055" i="2"/>
  <c r="D16056" i="2"/>
  <c r="D16057" i="2"/>
  <c r="D16058" i="2"/>
  <c r="D16059" i="2"/>
  <c r="D16060" i="2"/>
  <c r="D16061" i="2"/>
  <c r="D16062" i="2"/>
  <c r="D16063" i="2"/>
  <c r="D16064" i="2"/>
  <c r="D16065" i="2"/>
  <c r="D16066" i="2"/>
  <c r="D16067" i="2"/>
  <c r="D16068" i="2"/>
  <c r="D16069" i="2"/>
  <c r="D16070" i="2"/>
  <c r="D16071" i="2"/>
  <c r="D16072" i="2"/>
  <c r="D16073" i="2"/>
  <c r="D16074" i="2"/>
  <c r="D16075" i="2"/>
  <c r="D16076" i="2"/>
  <c r="D16077" i="2"/>
  <c r="D16078" i="2"/>
  <c r="D16079" i="2"/>
  <c r="D16080" i="2"/>
  <c r="D16081" i="2"/>
  <c r="D16082" i="2"/>
  <c r="D16083" i="2"/>
  <c r="D16084" i="2"/>
  <c r="D16085" i="2"/>
  <c r="D16086" i="2"/>
  <c r="D16087" i="2"/>
  <c r="D16088" i="2"/>
  <c r="D16089" i="2"/>
  <c r="D16090" i="2"/>
  <c r="D16091" i="2"/>
  <c r="D16092" i="2"/>
  <c r="D16093" i="2"/>
  <c r="D16094" i="2"/>
  <c r="D16095" i="2"/>
  <c r="D16096" i="2"/>
  <c r="D16097" i="2"/>
  <c r="D16098" i="2"/>
  <c r="D16099" i="2"/>
  <c r="D16100" i="2"/>
  <c r="D16101" i="2"/>
  <c r="D16102" i="2"/>
  <c r="D16103" i="2"/>
  <c r="D16104" i="2"/>
  <c r="D16105" i="2"/>
  <c r="D16106" i="2"/>
  <c r="D16107" i="2"/>
  <c r="D16108" i="2"/>
  <c r="D16109" i="2"/>
  <c r="D16110" i="2"/>
  <c r="D16111" i="2"/>
  <c r="D16112" i="2"/>
  <c r="D16113" i="2"/>
  <c r="D16114" i="2"/>
  <c r="D16115" i="2"/>
  <c r="D16116" i="2"/>
  <c r="D16117" i="2"/>
  <c r="D16118" i="2"/>
  <c r="D16119" i="2"/>
  <c r="D16120" i="2"/>
  <c r="D16121" i="2"/>
  <c r="D16122" i="2"/>
  <c r="D16123" i="2"/>
  <c r="D16124" i="2"/>
  <c r="D16125" i="2"/>
  <c r="D16126" i="2"/>
  <c r="D16127" i="2"/>
  <c r="D16128" i="2"/>
  <c r="D16129" i="2"/>
  <c r="D16130" i="2"/>
  <c r="D16131" i="2"/>
  <c r="D16132" i="2"/>
  <c r="D16133" i="2"/>
  <c r="D16134" i="2"/>
  <c r="D16135" i="2"/>
  <c r="D16136" i="2"/>
  <c r="D16137" i="2"/>
  <c r="D16138" i="2"/>
  <c r="D16139" i="2"/>
  <c r="D16140" i="2"/>
  <c r="D16141" i="2"/>
  <c r="D16142" i="2"/>
  <c r="D16143" i="2"/>
  <c r="D16144" i="2"/>
  <c r="D16145" i="2"/>
  <c r="D16146" i="2"/>
  <c r="D16147" i="2"/>
  <c r="D16148" i="2"/>
  <c r="D16149" i="2"/>
  <c r="D16150" i="2"/>
  <c r="D16151" i="2"/>
  <c r="D16152" i="2"/>
  <c r="D16153" i="2"/>
  <c r="D16154" i="2"/>
  <c r="D16155" i="2"/>
  <c r="D16156" i="2"/>
  <c r="D16157" i="2"/>
  <c r="D16158" i="2"/>
  <c r="D16159" i="2"/>
  <c r="D16160" i="2"/>
  <c r="D16161" i="2"/>
  <c r="D16162" i="2"/>
  <c r="D16163" i="2"/>
  <c r="D16164" i="2"/>
  <c r="D16165" i="2"/>
  <c r="D16166" i="2"/>
  <c r="D16167" i="2"/>
  <c r="D16168" i="2"/>
  <c r="D16169" i="2"/>
  <c r="D16170" i="2"/>
  <c r="D16171" i="2"/>
  <c r="D16172" i="2"/>
  <c r="D16173" i="2"/>
  <c r="D16174" i="2"/>
  <c r="D16175" i="2"/>
  <c r="D16176" i="2"/>
  <c r="D16177" i="2"/>
  <c r="D16178" i="2"/>
  <c r="D16179" i="2"/>
  <c r="D16180" i="2"/>
  <c r="D16181" i="2"/>
  <c r="D16182" i="2"/>
  <c r="D16183" i="2"/>
  <c r="D16184" i="2"/>
  <c r="D16185" i="2"/>
  <c r="D16186" i="2"/>
  <c r="D16187" i="2"/>
  <c r="D16188" i="2"/>
  <c r="D16189" i="2"/>
  <c r="D16190" i="2"/>
  <c r="D16191" i="2"/>
  <c r="D16192" i="2"/>
  <c r="D16193" i="2"/>
  <c r="D16194" i="2"/>
  <c r="D16195" i="2"/>
  <c r="D16196" i="2"/>
  <c r="D16197" i="2"/>
  <c r="D16198" i="2"/>
  <c r="D16199" i="2"/>
  <c r="D16200" i="2"/>
  <c r="D16201" i="2"/>
  <c r="D16202" i="2"/>
  <c r="D16203" i="2"/>
  <c r="D16204" i="2"/>
  <c r="D16205" i="2"/>
  <c r="D16206" i="2"/>
  <c r="D16207" i="2"/>
  <c r="D16208" i="2"/>
  <c r="D16209" i="2"/>
  <c r="D16210" i="2"/>
  <c r="D16211" i="2"/>
  <c r="D16212" i="2"/>
  <c r="D16213" i="2"/>
  <c r="D16214" i="2"/>
  <c r="D16215" i="2"/>
  <c r="D16216" i="2"/>
  <c r="D16217" i="2"/>
  <c r="D16218" i="2"/>
  <c r="D16219" i="2"/>
  <c r="D16220" i="2"/>
  <c r="D16221" i="2"/>
  <c r="D16222" i="2"/>
  <c r="D16223" i="2"/>
  <c r="D16224" i="2"/>
  <c r="D16225" i="2"/>
  <c r="D16226" i="2"/>
  <c r="D16227" i="2"/>
  <c r="D16228" i="2"/>
  <c r="D16229" i="2"/>
  <c r="D16230" i="2"/>
  <c r="D16231" i="2"/>
  <c r="D16232" i="2"/>
  <c r="D16233" i="2"/>
  <c r="D16234" i="2"/>
  <c r="D16235" i="2"/>
  <c r="D16236" i="2"/>
  <c r="D16237" i="2"/>
  <c r="D16238" i="2"/>
  <c r="D16239" i="2"/>
  <c r="D16240" i="2"/>
  <c r="D16241" i="2"/>
  <c r="D16242" i="2"/>
  <c r="D16243" i="2"/>
  <c r="D16244" i="2"/>
  <c r="D16245" i="2"/>
  <c r="D16246" i="2"/>
  <c r="D16247" i="2"/>
  <c r="D16248" i="2"/>
  <c r="D16249" i="2"/>
  <c r="D16250" i="2"/>
  <c r="D16251" i="2"/>
  <c r="D16252" i="2"/>
  <c r="D16253" i="2"/>
  <c r="D16254" i="2"/>
  <c r="D16255" i="2"/>
  <c r="D16256" i="2"/>
  <c r="D16257" i="2"/>
  <c r="D16258" i="2"/>
  <c r="D16259" i="2"/>
  <c r="D16260" i="2"/>
  <c r="D16261" i="2"/>
  <c r="D16262" i="2"/>
  <c r="D16263" i="2"/>
  <c r="D16264" i="2"/>
  <c r="D16265" i="2"/>
  <c r="D16266" i="2"/>
  <c r="D16267" i="2"/>
  <c r="D16268" i="2"/>
  <c r="D16269" i="2"/>
  <c r="D16270" i="2"/>
  <c r="D16271" i="2"/>
  <c r="D16272" i="2"/>
  <c r="D16273" i="2"/>
  <c r="D16274" i="2"/>
  <c r="D16275" i="2"/>
  <c r="D16276" i="2"/>
  <c r="D16277" i="2"/>
  <c r="D16278" i="2"/>
  <c r="D16279" i="2"/>
  <c r="D16280" i="2"/>
  <c r="D16281" i="2"/>
  <c r="D16282" i="2"/>
  <c r="D16283" i="2"/>
  <c r="D16284" i="2"/>
  <c r="D16285" i="2"/>
  <c r="D16286" i="2"/>
  <c r="D16287" i="2"/>
  <c r="D16288" i="2"/>
  <c r="D16289" i="2"/>
  <c r="D16290" i="2"/>
  <c r="D16291" i="2"/>
  <c r="D16292" i="2"/>
  <c r="D16293" i="2"/>
  <c r="D16294" i="2"/>
  <c r="D16295" i="2"/>
  <c r="D16296" i="2"/>
  <c r="D16297" i="2"/>
  <c r="D16298" i="2"/>
  <c r="D16299" i="2"/>
  <c r="D16300" i="2"/>
  <c r="D16301" i="2"/>
  <c r="D16302" i="2"/>
  <c r="D16303" i="2"/>
  <c r="D16304" i="2"/>
  <c r="D16305" i="2"/>
  <c r="D16306" i="2"/>
  <c r="D16307" i="2"/>
  <c r="D16308" i="2"/>
  <c r="D16309" i="2"/>
  <c r="D16310" i="2"/>
  <c r="D16311" i="2"/>
  <c r="D16312" i="2"/>
  <c r="D16313" i="2"/>
  <c r="D16314" i="2"/>
  <c r="D16315" i="2"/>
  <c r="D16316" i="2"/>
  <c r="D16317" i="2"/>
  <c r="D16318" i="2"/>
  <c r="D16319" i="2"/>
  <c r="D16320" i="2"/>
  <c r="D16321" i="2"/>
  <c r="D16322" i="2"/>
  <c r="D16323" i="2"/>
  <c r="D16324" i="2"/>
  <c r="D16325" i="2"/>
  <c r="D16326" i="2"/>
  <c r="D16327" i="2"/>
  <c r="D16328" i="2"/>
  <c r="D16329" i="2"/>
  <c r="D16330" i="2"/>
  <c r="D16331" i="2"/>
  <c r="D16332" i="2"/>
  <c r="D16333" i="2"/>
  <c r="D16334" i="2"/>
  <c r="D16335" i="2"/>
  <c r="D16336" i="2"/>
  <c r="D16337" i="2"/>
  <c r="D16338" i="2"/>
  <c r="D16339" i="2"/>
  <c r="D16340" i="2"/>
  <c r="D16341" i="2"/>
  <c r="D16342" i="2"/>
  <c r="D16343" i="2"/>
  <c r="D16344" i="2"/>
  <c r="D16345" i="2"/>
  <c r="D16346" i="2"/>
  <c r="D16347" i="2"/>
  <c r="D16348" i="2"/>
  <c r="D16349" i="2"/>
  <c r="D16350" i="2"/>
  <c r="D16351" i="2"/>
  <c r="D16352" i="2"/>
  <c r="D16353" i="2"/>
  <c r="D16354" i="2"/>
  <c r="D16355" i="2"/>
  <c r="D16356" i="2"/>
  <c r="D16357" i="2"/>
  <c r="D16358" i="2"/>
  <c r="D16359" i="2"/>
  <c r="D16360" i="2"/>
  <c r="D16361" i="2"/>
  <c r="D16362" i="2"/>
  <c r="D16363" i="2"/>
  <c r="D16364" i="2"/>
  <c r="D16365" i="2"/>
  <c r="D16366" i="2"/>
  <c r="D16367" i="2"/>
  <c r="D16368" i="2"/>
  <c r="D16369" i="2"/>
  <c r="D16370" i="2"/>
  <c r="D16371" i="2"/>
  <c r="D16372" i="2"/>
  <c r="D16373" i="2"/>
  <c r="D16374" i="2"/>
  <c r="D16375" i="2"/>
  <c r="D16376" i="2"/>
  <c r="D16377" i="2"/>
  <c r="D16378" i="2"/>
  <c r="D16379" i="2"/>
  <c r="D16380" i="2"/>
  <c r="D16381" i="2"/>
  <c r="D16382" i="2"/>
  <c r="D16383" i="2"/>
  <c r="D16384" i="2"/>
  <c r="D16385" i="2"/>
  <c r="D16386" i="2"/>
  <c r="D16387" i="2"/>
  <c r="D16388" i="2"/>
  <c r="D16389" i="2"/>
  <c r="D16390" i="2"/>
  <c r="D16391" i="2"/>
  <c r="D16392" i="2"/>
  <c r="D16393" i="2"/>
  <c r="D16394" i="2"/>
  <c r="D16395" i="2"/>
  <c r="D16396" i="2"/>
  <c r="D16397" i="2"/>
  <c r="D16398" i="2"/>
  <c r="D16399" i="2"/>
  <c r="D16400" i="2"/>
  <c r="D16401" i="2"/>
  <c r="D16402" i="2"/>
  <c r="D16403" i="2"/>
  <c r="D16404" i="2"/>
  <c r="D16405" i="2"/>
  <c r="D16406" i="2"/>
  <c r="D16407" i="2"/>
  <c r="D16408" i="2"/>
  <c r="D16409" i="2"/>
  <c r="D16410" i="2"/>
  <c r="D16411" i="2"/>
  <c r="D16412" i="2"/>
  <c r="D16413" i="2"/>
  <c r="D16414" i="2"/>
  <c r="D16415" i="2"/>
  <c r="D16416" i="2"/>
  <c r="D16417" i="2"/>
  <c r="D16418" i="2"/>
  <c r="D16419" i="2"/>
  <c r="D16420" i="2"/>
  <c r="D16421" i="2"/>
  <c r="D16422" i="2"/>
  <c r="D16423" i="2"/>
  <c r="D16424" i="2"/>
  <c r="D16425" i="2"/>
  <c r="D16426" i="2"/>
  <c r="D16427" i="2"/>
  <c r="D16428" i="2"/>
  <c r="D16429" i="2"/>
  <c r="D16430" i="2"/>
  <c r="D16431" i="2"/>
  <c r="D16432" i="2"/>
  <c r="D16433" i="2"/>
  <c r="D16434" i="2"/>
  <c r="D16435" i="2"/>
  <c r="D16436" i="2"/>
  <c r="D16437" i="2"/>
  <c r="D16438" i="2"/>
  <c r="D16439" i="2"/>
  <c r="D16440" i="2"/>
  <c r="D16441" i="2"/>
  <c r="D16442" i="2"/>
  <c r="D16443" i="2"/>
  <c r="D16444" i="2"/>
  <c r="D16445" i="2"/>
  <c r="D16446" i="2"/>
  <c r="D16447" i="2"/>
  <c r="D16448" i="2"/>
  <c r="D16449" i="2"/>
  <c r="D16450" i="2"/>
  <c r="D16451" i="2"/>
  <c r="D16452" i="2"/>
  <c r="D16453" i="2"/>
  <c r="D16454" i="2"/>
  <c r="D16455" i="2"/>
  <c r="D16456" i="2"/>
  <c r="D16457" i="2"/>
  <c r="D16458" i="2"/>
  <c r="D16459" i="2"/>
  <c r="D16460" i="2"/>
  <c r="D16461" i="2"/>
  <c r="D16462" i="2"/>
  <c r="D16463" i="2"/>
  <c r="D16464" i="2"/>
  <c r="D16465" i="2"/>
  <c r="D16466" i="2"/>
  <c r="D16467" i="2"/>
  <c r="D16468" i="2"/>
  <c r="D16469" i="2"/>
  <c r="D16470" i="2"/>
  <c r="D16471" i="2"/>
  <c r="D16472" i="2"/>
  <c r="D16473" i="2"/>
  <c r="D16474" i="2"/>
  <c r="D16475" i="2"/>
  <c r="D16476" i="2"/>
  <c r="D16477" i="2"/>
  <c r="D16478" i="2"/>
  <c r="D16479" i="2"/>
  <c r="D16480" i="2"/>
  <c r="D16481" i="2"/>
  <c r="D16482" i="2"/>
  <c r="D16483" i="2"/>
  <c r="D16484" i="2"/>
  <c r="D16485" i="2"/>
  <c r="D16486" i="2"/>
  <c r="D16487" i="2"/>
  <c r="D16488" i="2"/>
  <c r="D16489" i="2"/>
  <c r="D16490" i="2"/>
  <c r="D16491" i="2"/>
  <c r="D16492" i="2"/>
  <c r="D16493" i="2"/>
  <c r="D16494" i="2"/>
  <c r="D16495" i="2"/>
  <c r="D16496" i="2"/>
  <c r="D16497" i="2"/>
  <c r="D16498" i="2"/>
  <c r="D16499" i="2"/>
  <c r="D16500" i="2"/>
  <c r="D16501" i="2"/>
  <c r="D16502" i="2"/>
  <c r="D16503" i="2"/>
  <c r="D16504" i="2"/>
  <c r="D16505" i="2"/>
  <c r="D16506" i="2"/>
  <c r="D16507" i="2"/>
  <c r="D16508" i="2"/>
  <c r="D16509" i="2"/>
  <c r="D16510" i="2"/>
  <c r="D16511" i="2"/>
  <c r="D16512" i="2"/>
  <c r="D16513" i="2"/>
  <c r="D16514" i="2"/>
  <c r="D16515" i="2"/>
  <c r="D16516" i="2"/>
  <c r="D16517" i="2"/>
  <c r="D16518" i="2"/>
  <c r="D16519" i="2"/>
  <c r="D16520" i="2"/>
  <c r="D16521" i="2"/>
  <c r="D16522" i="2"/>
  <c r="D16523" i="2"/>
  <c r="D16524" i="2"/>
  <c r="D16525" i="2"/>
  <c r="D16526" i="2"/>
  <c r="D16527" i="2"/>
  <c r="D16528" i="2"/>
  <c r="D16529" i="2"/>
  <c r="D16530" i="2"/>
  <c r="D16531" i="2"/>
  <c r="D16532" i="2"/>
  <c r="D16533" i="2"/>
  <c r="D16534" i="2"/>
  <c r="D16535" i="2"/>
  <c r="D16536" i="2"/>
  <c r="D16537" i="2"/>
  <c r="D16538" i="2"/>
  <c r="D16539" i="2"/>
  <c r="D16540" i="2"/>
  <c r="D16541" i="2"/>
  <c r="D16542" i="2"/>
  <c r="D16543" i="2"/>
  <c r="D16544" i="2"/>
  <c r="D16545" i="2"/>
  <c r="D16546" i="2"/>
  <c r="D16547" i="2"/>
  <c r="D16548" i="2"/>
  <c r="D16549" i="2"/>
  <c r="D16550" i="2"/>
  <c r="D16551" i="2"/>
  <c r="D16552" i="2"/>
  <c r="D16553" i="2"/>
  <c r="D16554" i="2"/>
  <c r="D16555" i="2"/>
  <c r="D16556" i="2"/>
  <c r="D16557" i="2"/>
  <c r="D16558" i="2"/>
  <c r="D16559" i="2"/>
  <c r="D16560" i="2"/>
  <c r="D16561" i="2"/>
  <c r="D16562" i="2"/>
  <c r="D16563" i="2"/>
  <c r="D16564" i="2"/>
  <c r="D16565" i="2"/>
  <c r="D16566" i="2"/>
  <c r="D16567" i="2"/>
  <c r="D16568" i="2"/>
  <c r="D16569" i="2"/>
  <c r="D16570" i="2"/>
  <c r="D16571" i="2"/>
  <c r="D16572" i="2"/>
  <c r="D16573" i="2"/>
  <c r="D16574" i="2"/>
  <c r="D16575" i="2"/>
  <c r="D16576" i="2"/>
  <c r="D16577" i="2"/>
  <c r="D16578" i="2"/>
  <c r="D16579" i="2"/>
  <c r="D16580" i="2"/>
  <c r="D16581" i="2"/>
  <c r="D16582" i="2"/>
  <c r="D16583" i="2"/>
  <c r="D16584" i="2"/>
  <c r="D16585" i="2"/>
  <c r="D16586" i="2"/>
  <c r="D16587" i="2"/>
  <c r="D16588" i="2"/>
  <c r="D16589" i="2"/>
  <c r="D16590" i="2"/>
  <c r="D16591" i="2"/>
  <c r="D16592" i="2"/>
  <c r="D16593" i="2"/>
  <c r="D16594" i="2"/>
  <c r="D16595" i="2"/>
  <c r="D16596" i="2"/>
  <c r="D16597" i="2"/>
  <c r="D16598" i="2"/>
  <c r="D16599" i="2"/>
  <c r="D16600" i="2"/>
  <c r="D16601" i="2"/>
  <c r="D16602" i="2"/>
  <c r="D16603" i="2"/>
  <c r="D16604" i="2"/>
  <c r="D16605" i="2"/>
  <c r="D16606" i="2"/>
  <c r="D16607" i="2"/>
  <c r="D16608" i="2"/>
  <c r="D16609" i="2"/>
  <c r="D16610" i="2"/>
  <c r="D16611" i="2"/>
  <c r="D16612" i="2"/>
  <c r="D16613" i="2"/>
  <c r="D16614" i="2"/>
  <c r="D16615" i="2"/>
  <c r="D16616" i="2"/>
  <c r="D16617" i="2"/>
  <c r="D16618" i="2"/>
  <c r="D16619" i="2"/>
  <c r="D16620" i="2"/>
  <c r="D16621" i="2"/>
  <c r="D16622" i="2"/>
  <c r="D16623" i="2"/>
  <c r="D16624" i="2"/>
  <c r="D16625" i="2"/>
  <c r="D16626" i="2"/>
  <c r="D16627" i="2"/>
  <c r="D16628" i="2"/>
  <c r="D16629" i="2"/>
  <c r="D16630" i="2"/>
  <c r="D16631" i="2"/>
  <c r="D16632" i="2"/>
  <c r="D16633" i="2"/>
  <c r="D16634" i="2"/>
  <c r="D16635" i="2"/>
  <c r="D16636" i="2"/>
  <c r="D16637" i="2"/>
  <c r="D16638" i="2"/>
  <c r="D16639" i="2"/>
  <c r="D16640" i="2"/>
  <c r="D16641" i="2"/>
  <c r="D16642" i="2"/>
  <c r="D16643" i="2"/>
  <c r="D16644" i="2"/>
  <c r="D16645" i="2"/>
  <c r="D16646" i="2"/>
  <c r="D16647" i="2"/>
  <c r="D16648" i="2"/>
  <c r="D16649" i="2"/>
  <c r="D16650" i="2"/>
  <c r="D16651" i="2"/>
  <c r="D16652" i="2"/>
  <c r="D16653" i="2"/>
  <c r="D16654" i="2"/>
  <c r="D16655" i="2"/>
  <c r="D16656" i="2"/>
  <c r="D16657" i="2"/>
  <c r="D16658" i="2"/>
  <c r="D16659" i="2"/>
  <c r="D16660" i="2"/>
  <c r="D16661" i="2"/>
  <c r="D16662" i="2"/>
  <c r="D16663" i="2"/>
  <c r="D16664" i="2"/>
  <c r="D16665" i="2"/>
  <c r="D16666" i="2"/>
  <c r="D16667" i="2"/>
  <c r="D16668" i="2"/>
  <c r="D16669" i="2"/>
  <c r="D16670" i="2"/>
  <c r="D16671" i="2"/>
  <c r="D16672" i="2"/>
  <c r="D16673" i="2"/>
  <c r="D16674" i="2"/>
  <c r="D16675" i="2"/>
  <c r="D16676" i="2"/>
  <c r="D16677" i="2"/>
  <c r="D16678" i="2"/>
  <c r="D16679" i="2"/>
  <c r="D16680" i="2"/>
  <c r="D16681" i="2"/>
  <c r="D16682" i="2"/>
  <c r="D16683" i="2"/>
  <c r="D16684" i="2"/>
  <c r="D16685" i="2"/>
  <c r="D16686" i="2"/>
  <c r="D16687" i="2"/>
  <c r="D16688" i="2"/>
  <c r="D16689" i="2"/>
  <c r="D16690" i="2"/>
  <c r="D16691" i="2"/>
  <c r="D16692" i="2"/>
  <c r="D16693" i="2"/>
  <c r="D16694" i="2"/>
  <c r="D16695" i="2"/>
  <c r="D16696" i="2"/>
  <c r="D16697" i="2"/>
  <c r="D16698" i="2"/>
  <c r="D16699" i="2"/>
  <c r="D16700" i="2"/>
  <c r="D16701" i="2"/>
  <c r="D16702" i="2"/>
  <c r="D16703" i="2"/>
  <c r="D16704" i="2"/>
  <c r="D16705" i="2"/>
  <c r="D16706" i="2"/>
  <c r="D16707" i="2"/>
  <c r="D16708" i="2"/>
  <c r="D16709" i="2"/>
  <c r="D16710" i="2"/>
  <c r="D16711" i="2"/>
  <c r="D16712" i="2"/>
  <c r="D16713" i="2"/>
  <c r="D16714" i="2"/>
  <c r="D16715" i="2"/>
  <c r="D16716" i="2"/>
  <c r="D16717" i="2"/>
  <c r="D16718" i="2"/>
  <c r="D16719" i="2"/>
  <c r="D16720" i="2"/>
  <c r="D16721" i="2"/>
  <c r="D16722" i="2"/>
  <c r="D16723" i="2"/>
  <c r="D16724" i="2"/>
  <c r="D16725" i="2"/>
  <c r="D16726" i="2"/>
  <c r="D16727" i="2"/>
  <c r="D16728" i="2"/>
  <c r="D16729" i="2"/>
  <c r="D16730" i="2"/>
  <c r="D16731" i="2"/>
  <c r="D16732" i="2"/>
  <c r="D16733" i="2"/>
  <c r="D16734" i="2"/>
  <c r="D16735" i="2"/>
  <c r="D16736" i="2"/>
  <c r="D16737" i="2"/>
  <c r="D16738" i="2"/>
  <c r="D16739" i="2"/>
  <c r="D16740" i="2"/>
  <c r="D16741" i="2"/>
  <c r="D16742" i="2"/>
  <c r="D16743" i="2"/>
  <c r="D16744" i="2"/>
  <c r="D16745" i="2"/>
  <c r="D16746" i="2"/>
  <c r="D16747" i="2"/>
  <c r="D16748" i="2"/>
  <c r="D16749" i="2"/>
  <c r="D16750" i="2"/>
  <c r="D16751" i="2"/>
  <c r="D16752" i="2"/>
  <c r="D16753" i="2"/>
  <c r="D16754" i="2"/>
  <c r="D16755" i="2"/>
  <c r="D16756" i="2"/>
  <c r="D16757" i="2"/>
  <c r="D16758" i="2"/>
  <c r="D16759" i="2"/>
  <c r="D16760" i="2"/>
  <c r="D16761" i="2"/>
  <c r="D16762" i="2"/>
  <c r="D16763" i="2"/>
  <c r="D16764" i="2"/>
  <c r="D16765" i="2"/>
  <c r="D16766" i="2"/>
  <c r="D16767" i="2"/>
  <c r="D16768" i="2"/>
  <c r="D16769" i="2"/>
  <c r="D16770" i="2"/>
  <c r="D16771" i="2"/>
  <c r="D16772" i="2"/>
  <c r="D16773" i="2"/>
  <c r="D16774" i="2"/>
  <c r="D16775" i="2"/>
  <c r="D16776" i="2"/>
  <c r="D16777" i="2"/>
  <c r="D16778" i="2"/>
  <c r="D16779" i="2"/>
  <c r="D16780" i="2"/>
  <c r="D16781" i="2"/>
  <c r="D16782" i="2"/>
  <c r="D16783" i="2"/>
  <c r="D16784" i="2"/>
  <c r="D16785" i="2"/>
  <c r="D16786" i="2"/>
  <c r="D16787" i="2"/>
  <c r="D16788" i="2"/>
  <c r="D16789" i="2"/>
  <c r="D16790" i="2"/>
  <c r="D16791" i="2"/>
  <c r="D16792" i="2"/>
  <c r="D16793" i="2"/>
  <c r="D16794" i="2"/>
  <c r="D16795" i="2"/>
  <c r="D16796" i="2"/>
  <c r="D16797" i="2"/>
  <c r="D16798" i="2"/>
  <c r="D16799" i="2"/>
  <c r="D16800" i="2"/>
  <c r="D16801" i="2"/>
  <c r="D16802" i="2"/>
  <c r="D16803" i="2"/>
  <c r="D16804" i="2"/>
  <c r="D16805" i="2"/>
  <c r="D16806" i="2"/>
  <c r="D16807" i="2"/>
  <c r="D16808" i="2"/>
  <c r="D16809" i="2"/>
  <c r="D16810" i="2"/>
  <c r="D16811" i="2"/>
  <c r="D16812" i="2"/>
  <c r="D16813" i="2"/>
  <c r="D16814" i="2"/>
  <c r="D16815" i="2"/>
  <c r="D16816" i="2"/>
  <c r="D16817" i="2"/>
  <c r="D16818" i="2"/>
  <c r="D16819" i="2"/>
  <c r="D16820" i="2"/>
  <c r="D16821" i="2"/>
  <c r="D16822" i="2"/>
  <c r="D16823" i="2"/>
  <c r="D16824" i="2"/>
  <c r="D16825" i="2"/>
  <c r="D16826" i="2"/>
  <c r="D16827" i="2"/>
  <c r="D16828" i="2"/>
  <c r="D16829" i="2"/>
  <c r="D16830" i="2"/>
  <c r="D16831" i="2"/>
  <c r="D16832" i="2"/>
  <c r="D16833" i="2"/>
  <c r="D16834" i="2"/>
  <c r="D16835" i="2"/>
  <c r="D16836" i="2"/>
  <c r="D16837" i="2"/>
  <c r="D16838" i="2"/>
  <c r="D16839" i="2"/>
  <c r="D16840" i="2"/>
  <c r="D16841" i="2"/>
  <c r="D16842" i="2"/>
  <c r="D16843" i="2"/>
  <c r="D16844" i="2"/>
  <c r="D16845" i="2"/>
  <c r="D16846" i="2"/>
  <c r="D16847" i="2"/>
  <c r="D16848" i="2"/>
  <c r="D16849" i="2"/>
  <c r="D16850" i="2"/>
  <c r="D16851" i="2"/>
  <c r="D16852" i="2"/>
  <c r="D16853" i="2"/>
  <c r="D16854" i="2"/>
  <c r="D16855" i="2"/>
  <c r="D16856" i="2"/>
  <c r="D16857" i="2"/>
  <c r="D16858" i="2"/>
  <c r="D16859" i="2"/>
  <c r="D16860" i="2"/>
  <c r="D16861" i="2"/>
  <c r="D16862" i="2"/>
  <c r="D16863" i="2"/>
  <c r="D16864" i="2"/>
  <c r="D16865" i="2"/>
  <c r="D16866" i="2"/>
  <c r="D16867" i="2"/>
  <c r="D16868" i="2"/>
  <c r="D16869" i="2"/>
  <c r="D16870" i="2"/>
  <c r="D16871" i="2"/>
  <c r="D16872" i="2"/>
  <c r="D16873" i="2"/>
  <c r="D16874" i="2"/>
  <c r="D16875" i="2"/>
  <c r="D16876" i="2"/>
  <c r="D16877" i="2"/>
  <c r="D16878" i="2"/>
  <c r="D16879" i="2"/>
  <c r="D16880" i="2"/>
  <c r="D16881" i="2"/>
  <c r="D16882" i="2"/>
  <c r="D16883" i="2"/>
  <c r="D16884" i="2"/>
  <c r="D16885" i="2"/>
  <c r="D16886" i="2"/>
  <c r="D16887" i="2"/>
  <c r="D16888" i="2"/>
  <c r="D16889" i="2"/>
  <c r="D16890" i="2"/>
  <c r="D16891" i="2"/>
  <c r="D16892" i="2"/>
  <c r="D16893" i="2"/>
  <c r="D16894" i="2"/>
  <c r="D16895" i="2"/>
  <c r="D16896" i="2"/>
  <c r="D16897" i="2"/>
  <c r="D16898" i="2"/>
  <c r="D16899" i="2"/>
  <c r="D16900" i="2"/>
  <c r="D16901" i="2"/>
  <c r="D16902" i="2"/>
  <c r="D16903" i="2"/>
  <c r="D16904" i="2"/>
  <c r="D16905" i="2"/>
  <c r="D16906" i="2"/>
  <c r="D16907" i="2"/>
  <c r="D16908" i="2"/>
  <c r="D16909" i="2"/>
  <c r="D16910" i="2"/>
  <c r="D16911" i="2"/>
  <c r="D16912" i="2"/>
  <c r="D16913" i="2"/>
  <c r="D16914" i="2"/>
  <c r="D16915" i="2"/>
  <c r="D16916" i="2"/>
  <c r="D16917" i="2"/>
  <c r="D16918" i="2"/>
  <c r="D16919" i="2"/>
  <c r="D16920" i="2"/>
  <c r="D16921" i="2"/>
  <c r="D16922" i="2"/>
  <c r="D16923" i="2"/>
  <c r="D16924" i="2"/>
  <c r="D16925" i="2"/>
  <c r="D16926" i="2"/>
  <c r="D16927" i="2"/>
  <c r="D16928" i="2"/>
  <c r="D16929" i="2"/>
  <c r="D16930" i="2"/>
  <c r="D16931" i="2"/>
  <c r="D16932" i="2"/>
  <c r="D16933" i="2"/>
  <c r="D16934" i="2"/>
  <c r="D16935" i="2"/>
  <c r="D16936" i="2"/>
  <c r="D16937" i="2"/>
  <c r="D16938" i="2"/>
  <c r="D16939" i="2"/>
  <c r="D16940" i="2"/>
  <c r="D16941" i="2"/>
  <c r="D16942" i="2"/>
  <c r="D16943" i="2"/>
  <c r="D16944" i="2"/>
  <c r="D16945" i="2"/>
  <c r="D16946" i="2"/>
  <c r="D16947" i="2"/>
  <c r="D16948" i="2"/>
  <c r="D16949" i="2"/>
  <c r="D16950" i="2"/>
  <c r="D16951" i="2"/>
  <c r="D16952" i="2"/>
  <c r="D16953" i="2"/>
  <c r="D16954" i="2"/>
  <c r="D16955" i="2"/>
  <c r="D16956" i="2"/>
  <c r="D16957" i="2"/>
  <c r="D16958" i="2"/>
  <c r="D16959" i="2"/>
  <c r="D16960" i="2"/>
  <c r="D16961" i="2"/>
  <c r="D16962" i="2"/>
  <c r="D16963" i="2"/>
  <c r="D16964" i="2"/>
  <c r="D16965" i="2"/>
  <c r="D16966" i="2"/>
  <c r="D16967" i="2"/>
  <c r="D16968" i="2"/>
  <c r="D16969" i="2"/>
  <c r="D16970" i="2"/>
  <c r="D16971" i="2"/>
  <c r="D16972" i="2"/>
  <c r="D16973" i="2"/>
  <c r="D16974" i="2"/>
  <c r="D16975" i="2"/>
  <c r="D16976" i="2"/>
  <c r="D16977" i="2"/>
  <c r="D16978" i="2"/>
  <c r="D16979" i="2"/>
  <c r="D16980" i="2"/>
  <c r="D16981" i="2"/>
  <c r="D16982" i="2"/>
  <c r="D16983" i="2"/>
  <c r="D16984" i="2"/>
  <c r="D16985" i="2"/>
  <c r="D16986" i="2"/>
  <c r="D16987" i="2"/>
  <c r="D16988" i="2"/>
  <c r="D16989" i="2"/>
  <c r="D16990" i="2"/>
  <c r="D16991" i="2"/>
  <c r="D16992" i="2"/>
  <c r="D16993" i="2"/>
  <c r="D16994" i="2"/>
  <c r="D16995" i="2"/>
  <c r="D16996" i="2"/>
  <c r="D16997" i="2"/>
  <c r="D16998" i="2"/>
  <c r="D16999" i="2"/>
  <c r="D17000" i="2"/>
  <c r="D17001" i="2"/>
  <c r="D17002" i="2"/>
  <c r="D17003" i="2"/>
  <c r="D17004" i="2"/>
  <c r="D17005" i="2"/>
  <c r="D17006" i="2"/>
  <c r="D17007" i="2"/>
  <c r="D17008" i="2"/>
  <c r="D17009" i="2"/>
  <c r="D17010" i="2"/>
  <c r="D17011" i="2"/>
  <c r="D17012" i="2"/>
  <c r="D17013" i="2"/>
  <c r="D17014" i="2"/>
  <c r="D17015" i="2"/>
  <c r="D17016" i="2"/>
  <c r="D17017" i="2"/>
  <c r="D17018" i="2"/>
  <c r="D17019" i="2"/>
  <c r="D17020" i="2"/>
  <c r="D17021" i="2"/>
  <c r="D17022" i="2"/>
  <c r="D17023" i="2"/>
  <c r="D17024" i="2"/>
  <c r="D17025" i="2"/>
  <c r="D17026" i="2"/>
  <c r="D17027" i="2"/>
  <c r="D17028" i="2"/>
  <c r="D17029" i="2"/>
  <c r="D17030" i="2"/>
  <c r="D17031" i="2"/>
  <c r="D17032" i="2"/>
  <c r="D17033" i="2"/>
  <c r="D17034" i="2"/>
  <c r="D17035" i="2"/>
  <c r="D17036" i="2"/>
  <c r="D17037" i="2"/>
  <c r="D17038" i="2"/>
  <c r="D17039" i="2"/>
  <c r="D17040" i="2"/>
  <c r="D17041" i="2"/>
  <c r="D17042" i="2"/>
  <c r="D17043" i="2"/>
  <c r="D17044" i="2"/>
  <c r="D17045" i="2"/>
  <c r="D17046" i="2"/>
  <c r="D17047" i="2"/>
  <c r="D17048" i="2"/>
  <c r="D17049" i="2"/>
  <c r="D17050" i="2"/>
  <c r="D17051" i="2"/>
  <c r="D17052" i="2"/>
  <c r="D17053" i="2"/>
  <c r="D17054" i="2"/>
  <c r="D17055" i="2"/>
  <c r="D17056" i="2"/>
  <c r="D17057" i="2"/>
  <c r="D17058" i="2"/>
  <c r="D17059" i="2"/>
  <c r="D17060" i="2"/>
  <c r="D17061" i="2"/>
  <c r="D17062" i="2"/>
  <c r="D17063" i="2"/>
  <c r="D17064" i="2"/>
  <c r="D17065" i="2"/>
  <c r="D17066" i="2"/>
  <c r="D17067" i="2"/>
  <c r="D17068" i="2"/>
  <c r="D17069" i="2"/>
  <c r="D17070" i="2"/>
  <c r="D17071" i="2"/>
  <c r="D17072" i="2"/>
  <c r="D17073" i="2"/>
  <c r="D17074" i="2"/>
  <c r="D17075" i="2"/>
  <c r="D17076" i="2"/>
  <c r="D17077" i="2"/>
  <c r="D17078" i="2"/>
  <c r="D17079" i="2"/>
  <c r="D17080" i="2"/>
  <c r="D17081" i="2"/>
  <c r="D17082" i="2"/>
  <c r="D17083" i="2"/>
  <c r="D17084" i="2"/>
  <c r="D17085" i="2"/>
  <c r="D17086" i="2"/>
  <c r="D17087" i="2"/>
  <c r="D17088" i="2"/>
  <c r="D17089" i="2"/>
  <c r="D17090" i="2"/>
  <c r="D17091" i="2"/>
  <c r="D17092" i="2"/>
  <c r="D17093" i="2"/>
  <c r="D17094" i="2"/>
  <c r="D17095" i="2"/>
  <c r="D17096" i="2"/>
  <c r="D17097" i="2"/>
  <c r="D17098" i="2"/>
  <c r="D17099" i="2"/>
  <c r="D17100" i="2"/>
  <c r="D17101" i="2"/>
  <c r="D17102" i="2"/>
  <c r="D17103" i="2"/>
  <c r="D17104" i="2"/>
  <c r="D17105" i="2"/>
  <c r="D17106" i="2"/>
  <c r="D17107" i="2"/>
  <c r="D17108" i="2"/>
  <c r="D17109" i="2"/>
  <c r="D17110" i="2"/>
  <c r="D17111" i="2"/>
  <c r="D17112" i="2"/>
  <c r="D17113" i="2"/>
  <c r="D17114" i="2"/>
  <c r="D17115" i="2"/>
  <c r="D17116" i="2"/>
  <c r="D17117" i="2"/>
  <c r="D17118" i="2"/>
  <c r="D17119" i="2"/>
  <c r="D17120" i="2"/>
  <c r="D17121" i="2"/>
  <c r="D17122" i="2"/>
  <c r="D17123" i="2"/>
  <c r="D17124" i="2"/>
  <c r="D17125" i="2"/>
  <c r="D17126" i="2"/>
  <c r="D17127" i="2"/>
  <c r="D17128" i="2"/>
  <c r="D17129" i="2"/>
  <c r="D17130" i="2"/>
  <c r="D17131" i="2"/>
  <c r="D17132" i="2"/>
  <c r="D17133" i="2"/>
  <c r="D17134" i="2"/>
  <c r="D17135" i="2"/>
  <c r="D17136" i="2"/>
  <c r="D17137" i="2"/>
  <c r="D17138" i="2"/>
  <c r="D17139" i="2"/>
  <c r="D17140" i="2"/>
  <c r="D17141" i="2"/>
  <c r="D17142" i="2"/>
  <c r="D17143" i="2"/>
  <c r="D17144" i="2"/>
  <c r="D17145" i="2"/>
  <c r="D17146" i="2"/>
  <c r="D17147" i="2"/>
  <c r="D17148" i="2"/>
  <c r="D17149" i="2"/>
  <c r="D17150" i="2"/>
  <c r="D17151" i="2"/>
  <c r="D17152" i="2"/>
  <c r="D17153" i="2"/>
  <c r="D17154" i="2"/>
  <c r="D17155" i="2"/>
  <c r="D17156" i="2"/>
  <c r="D17157" i="2"/>
  <c r="D17158" i="2"/>
  <c r="D17159" i="2"/>
  <c r="D17160" i="2"/>
  <c r="D17161" i="2"/>
  <c r="D17162" i="2"/>
  <c r="D17163" i="2"/>
  <c r="D17164" i="2"/>
  <c r="D17165" i="2"/>
  <c r="D17166" i="2"/>
  <c r="D17167" i="2"/>
  <c r="D17168" i="2"/>
  <c r="D17169" i="2"/>
  <c r="D17170" i="2"/>
  <c r="D17171" i="2"/>
  <c r="D17172" i="2"/>
  <c r="D17173" i="2"/>
  <c r="D17174" i="2"/>
  <c r="D17175" i="2"/>
  <c r="D17176" i="2"/>
  <c r="D17177" i="2"/>
  <c r="D17178" i="2"/>
  <c r="D17179" i="2"/>
  <c r="D17180" i="2"/>
  <c r="D17181" i="2"/>
  <c r="D17182" i="2"/>
  <c r="D17183" i="2"/>
  <c r="D17184" i="2"/>
  <c r="D17185" i="2"/>
  <c r="D17186" i="2"/>
  <c r="D17187" i="2"/>
  <c r="D17188" i="2"/>
  <c r="D17189" i="2"/>
  <c r="D17190" i="2"/>
  <c r="D17191" i="2"/>
  <c r="D17192" i="2"/>
  <c r="D17193" i="2"/>
  <c r="D17194" i="2"/>
  <c r="D17195" i="2"/>
  <c r="D17196" i="2"/>
  <c r="D17197" i="2"/>
  <c r="D17198" i="2"/>
  <c r="D17199" i="2"/>
  <c r="D17200" i="2"/>
  <c r="D17201" i="2"/>
  <c r="D17202" i="2"/>
  <c r="D17203" i="2"/>
  <c r="D17204" i="2"/>
  <c r="D17205" i="2"/>
  <c r="D17206" i="2"/>
  <c r="D17207" i="2"/>
  <c r="D17208" i="2"/>
  <c r="D17209" i="2"/>
  <c r="D17210" i="2"/>
  <c r="D17211" i="2"/>
  <c r="D17212" i="2"/>
  <c r="D17213" i="2"/>
  <c r="D17214" i="2"/>
  <c r="D17215" i="2"/>
  <c r="D17216" i="2"/>
  <c r="D17217" i="2"/>
  <c r="D17218" i="2"/>
  <c r="D17219" i="2"/>
  <c r="D17220" i="2"/>
  <c r="D17221" i="2"/>
  <c r="D17222" i="2"/>
  <c r="D17223" i="2"/>
  <c r="D17224" i="2"/>
  <c r="D17225" i="2"/>
  <c r="D17226" i="2"/>
  <c r="D17227" i="2"/>
  <c r="D17228" i="2"/>
  <c r="D17229" i="2"/>
  <c r="D17230" i="2"/>
  <c r="D17231" i="2"/>
  <c r="D17232" i="2"/>
  <c r="D17233" i="2"/>
  <c r="D17234" i="2"/>
  <c r="D17235" i="2"/>
  <c r="D17236" i="2"/>
  <c r="D17237" i="2"/>
  <c r="D17238" i="2"/>
  <c r="D17239" i="2"/>
  <c r="D17240" i="2"/>
  <c r="D17241" i="2"/>
  <c r="D17242" i="2"/>
  <c r="D17243" i="2"/>
  <c r="D17244" i="2"/>
  <c r="D17245" i="2"/>
  <c r="D17246" i="2"/>
  <c r="D17247" i="2"/>
  <c r="D17248" i="2"/>
  <c r="D17249" i="2"/>
  <c r="D17250" i="2"/>
  <c r="D17251" i="2"/>
  <c r="D17252" i="2"/>
  <c r="D17253" i="2"/>
  <c r="D17254" i="2"/>
  <c r="D17255" i="2"/>
  <c r="D17256" i="2"/>
  <c r="D17257" i="2"/>
  <c r="D17258" i="2"/>
  <c r="D17259" i="2"/>
  <c r="D17260" i="2"/>
  <c r="D17261" i="2"/>
  <c r="D17262" i="2"/>
  <c r="D17263" i="2"/>
  <c r="D17264" i="2"/>
  <c r="D17265" i="2"/>
  <c r="D17266" i="2"/>
  <c r="D17267" i="2"/>
  <c r="D17268" i="2"/>
  <c r="D17269" i="2"/>
  <c r="D17270" i="2"/>
  <c r="D17271" i="2"/>
  <c r="D17272" i="2"/>
  <c r="D17273" i="2"/>
  <c r="D17274" i="2"/>
  <c r="D17275" i="2"/>
  <c r="D17276" i="2"/>
  <c r="D17277" i="2"/>
  <c r="D17278" i="2"/>
  <c r="D17279" i="2"/>
  <c r="D17280" i="2"/>
  <c r="D17281" i="2"/>
  <c r="D17282" i="2"/>
  <c r="D17283" i="2"/>
  <c r="D17284" i="2"/>
  <c r="D17285" i="2"/>
  <c r="D17286" i="2"/>
  <c r="D17287" i="2"/>
  <c r="D17288" i="2"/>
  <c r="D17289" i="2"/>
  <c r="D17290" i="2"/>
  <c r="D17291" i="2"/>
  <c r="D17292" i="2"/>
  <c r="D17293" i="2"/>
  <c r="D17294" i="2"/>
  <c r="D17295" i="2"/>
  <c r="D17296" i="2"/>
  <c r="D17297" i="2"/>
  <c r="D17298" i="2"/>
  <c r="D17299" i="2"/>
  <c r="D17300" i="2"/>
  <c r="D17301" i="2"/>
  <c r="D17302" i="2"/>
  <c r="D17303" i="2"/>
  <c r="D17304" i="2"/>
  <c r="D17305" i="2"/>
  <c r="D17306" i="2"/>
  <c r="D17307" i="2"/>
  <c r="D17308" i="2"/>
  <c r="D17309" i="2"/>
  <c r="D17310" i="2"/>
  <c r="D17311" i="2"/>
  <c r="D17312" i="2"/>
  <c r="D17313" i="2"/>
  <c r="D17314" i="2"/>
  <c r="D17315" i="2"/>
  <c r="D17316" i="2"/>
  <c r="D17317" i="2"/>
  <c r="D17318" i="2"/>
  <c r="D17319" i="2"/>
  <c r="D17320" i="2"/>
  <c r="D17321" i="2"/>
  <c r="D17322" i="2"/>
  <c r="D17323" i="2"/>
  <c r="D17324" i="2"/>
  <c r="D17325" i="2"/>
  <c r="D17326" i="2"/>
  <c r="D17327" i="2"/>
  <c r="D17328" i="2"/>
  <c r="D17329" i="2"/>
  <c r="D17330" i="2"/>
  <c r="D17331" i="2"/>
  <c r="D17332" i="2"/>
  <c r="D17333" i="2"/>
  <c r="D17334" i="2"/>
  <c r="D17335" i="2"/>
  <c r="D17336" i="2"/>
  <c r="D17337" i="2"/>
  <c r="D17338" i="2"/>
  <c r="D17339" i="2"/>
  <c r="D17340" i="2"/>
  <c r="D17341" i="2"/>
  <c r="D17342" i="2"/>
  <c r="D17343" i="2"/>
  <c r="D17344" i="2"/>
  <c r="D17345" i="2"/>
  <c r="D17346" i="2"/>
  <c r="D17347" i="2"/>
  <c r="D17348" i="2"/>
  <c r="D17349" i="2"/>
  <c r="D17350" i="2"/>
  <c r="D17351" i="2"/>
  <c r="D17352" i="2"/>
  <c r="D17353" i="2"/>
  <c r="D17354" i="2"/>
  <c r="D17355" i="2"/>
  <c r="D17356" i="2"/>
  <c r="D17357" i="2"/>
  <c r="D17358" i="2"/>
  <c r="D17359" i="2"/>
  <c r="D17360" i="2"/>
  <c r="D17361" i="2"/>
  <c r="D17362" i="2"/>
  <c r="D17363" i="2"/>
  <c r="D17364" i="2"/>
  <c r="D17365" i="2"/>
  <c r="D17366" i="2"/>
  <c r="D17367" i="2"/>
  <c r="D17368" i="2"/>
  <c r="D17369" i="2"/>
  <c r="D17370" i="2"/>
  <c r="D17371" i="2"/>
  <c r="D17372" i="2"/>
  <c r="D17373" i="2"/>
  <c r="D17374" i="2"/>
  <c r="D17375" i="2"/>
  <c r="D17376" i="2"/>
  <c r="D17377" i="2"/>
  <c r="D17378" i="2"/>
  <c r="D17379" i="2"/>
  <c r="D17380" i="2"/>
  <c r="D17381" i="2"/>
  <c r="D17382" i="2"/>
  <c r="D17383" i="2"/>
  <c r="D17384" i="2"/>
  <c r="D17385" i="2"/>
  <c r="D17386" i="2"/>
  <c r="D17387" i="2"/>
  <c r="D17388" i="2"/>
  <c r="D17389" i="2"/>
  <c r="D17390" i="2"/>
  <c r="D17391" i="2"/>
  <c r="D17392" i="2"/>
  <c r="D17393" i="2"/>
  <c r="D17394" i="2"/>
  <c r="D17395" i="2"/>
  <c r="D17396" i="2"/>
  <c r="D17397" i="2"/>
  <c r="D17398" i="2"/>
  <c r="D17399" i="2"/>
  <c r="D17400" i="2"/>
  <c r="D17401" i="2"/>
  <c r="D17402" i="2"/>
  <c r="D17403" i="2"/>
  <c r="D17404" i="2"/>
  <c r="D17405" i="2"/>
  <c r="D17406" i="2"/>
  <c r="D17407" i="2"/>
  <c r="D17408" i="2"/>
  <c r="D17409" i="2"/>
  <c r="D17410" i="2"/>
  <c r="D17411" i="2"/>
  <c r="D17412" i="2"/>
  <c r="D17413" i="2"/>
  <c r="D17414" i="2"/>
  <c r="D17415" i="2"/>
  <c r="D17416" i="2"/>
  <c r="D17417" i="2"/>
  <c r="D17418" i="2"/>
  <c r="D17419" i="2"/>
  <c r="D17420" i="2"/>
  <c r="D17421" i="2"/>
  <c r="D17422" i="2"/>
  <c r="D17423" i="2"/>
  <c r="D17424" i="2"/>
  <c r="D17425" i="2"/>
  <c r="D17426" i="2"/>
  <c r="D17427" i="2"/>
  <c r="D17428" i="2"/>
  <c r="D17429" i="2"/>
  <c r="D17430" i="2"/>
  <c r="D17431" i="2"/>
  <c r="D17432" i="2"/>
  <c r="D17433" i="2"/>
  <c r="D17434" i="2"/>
  <c r="D17435" i="2"/>
  <c r="D17436" i="2"/>
  <c r="D17437" i="2"/>
  <c r="D17438" i="2"/>
  <c r="D17439" i="2"/>
  <c r="D17440" i="2"/>
  <c r="D17441" i="2"/>
  <c r="D17442" i="2"/>
  <c r="D17443" i="2"/>
  <c r="D17444" i="2"/>
  <c r="D17445" i="2"/>
  <c r="D17446" i="2"/>
  <c r="D17447" i="2"/>
  <c r="D17448" i="2"/>
  <c r="D17449" i="2"/>
  <c r="D17450" i="2"/>
  <c r="D17451" i="2"/>
  <c r="D17452" i="2"/>
  <c r="D17453" i="2"/>
  <c r="D17454" i="2"/>
  <c r="D17455" i="2"/>
  <c r="D17456" i="2"/>
  <c r="D17457" i="2"/>
  <c r="D17458" i="2"/>
  <c r="D17459" i="2"/>
  <c r="D17460" i="2"/>
  <c r="D17461" i="2"/>
  <c r="D17462" i="2"/>
  <c r="D17463" i="2"/>
  <c r="D17464" i="2"/>
  <c r="D17465" i="2"/>
  <c r="D17466" i="2"/>
  <c r="D17467" i="2"/>
  <c r="D17468" i="2"/>
  <c r="D17469" i="2"/>
  <c r="D17470" i="2"/>
  <c r="D17471" i="2"/>
  <c r="D17472" i="2"/>
  <c r="D17473" i="2"/>
  <c r="D17474" i="2"/>
  <c r="D17475" i="2"/>
  <c r="D17476" i="2"/>
  <c r="D17477" i="2"/>
  <c r="D17478" i="2"/>
  <c r="D17479" i="2"/>
  <c r="D17480" i="2"/>
  <c r="D17481" i="2"/>
  <c r="D17482" i="2"/>
  <c r="D17483" i="2"/>
  <c r="D17484" i="2"/>
  <c r="D17485" i="2"/>
  <c r="D17486" i="2"/>
  <c r="D17487" i="2"/>
  <c r="D17488" i="2"/>
  <c r="D17489" i="2"/>
  <c r="D17490" i="2"/>
  <c r="D17491" i="2"/>
  <c r="D17492" i="2"/>
  <c r="D17493" i="2"/>
  <c r="D17494" i="2"/>
  <c r="D17495" i="2"/>
  <c r="D17496" i="2"/>
  <c r="D17497" i="2"/>
  <c r="D17498" i="2"/>
  <c r="D17499" i="2"/>
  <c r="D17500" i="2"/>
  <c r="D17501" i="2"/>
  <c r="D17502" i="2"/>
  <c r="D17503" i="2"/>
  <c r="D17504" i="2"/>
  <c r="D17505" i="2"/>
  <c r="D17506" i="2"/>
  <c r="D17507" i="2"/>
  <c r="D17508" i="2"/>
  <c r="D17509" i="2"/>
  <c r="D17510" i="2"/>
  <c r="D17511" i="2"/>
  <c r="D17512" i="2"/>
  <c r="D17513" i="2"/>
  <c r="D17514" i="2"/>
  <c r="D17515" i="2"/>
  <c r="D17516" i="2"/>
  <c r="D17517" i="2"/>
  <c r="D17518" i="2"/>
  <c r="D17519" i="2"/>
  <c r="D17520" i="2"/>
  <c r="D17521" i="2"/>
  <c r="D17522" i="2"/>
  <c r="D17523" i="2"/>
  <c r="D17524" i="2"/>
  <c r="D17525" i="2"/>
  <c r="D17526" i="2"/>
  <c r="D17527" i="2"/>
  <c r="D17528" i="2"/>
  <c r="D17529" i="2"/>
  <c r="D17530" i="2"/>
  <c r="D17531" i="2"/>
  <c r="D17532" i="2"/>
  <c r="D17533" i="2"/>
  <c r="D17534" i="2"/>
  <c r="D17535" i="2"/>
  <c r="D17536" i="2"/>
  <c r="D17537" i="2"/>
  <c r="D17538" i="2"/>
  <c r="D17539" i="2"/>
  <c r="D17540" i="2"/>
  <c r="D17541" i="2"/>
  <c r="D17542" i="2"/>
  <c r="D17543" i="2"/>
  <c r="D17544" i="2"/>
  <c r="D17545" i="2"/>
  <c r="D17546" i="2"/>
  <c r="D17547" i="2"/>
  <c r="D17548" i="2"/>
  <c r="D17549" i="2"/>
  <c r="D17550" i="2"/>
  <c r="D17551" i="2"/>
  <c r="D17552" i="2"/>
  <c r="D17553" i="2"/>
  <c r="D17554" i="2"/>
  <c r="D17555" i="2"/>
  <c r="D17556" i="2"/>
  <c r="D17557" i="2"/>
  <c r="D17558" i="2"/>
  <c r="D17559" i="2"/>
  <c r="D17560" i="2"/>
  <c r="D17561" i="2"/>
  <c r="D17562" i="2"/>
  <c r="D17563" i="2"/>
  <c r="D17564" i="2"/>
  <c r="D17565" i="2"/>
  <c r="D17566" i="2"/>
  <c r="D17567" i="2"/>
  <c r="D17568" i="2"/>
  <c r="D17569" i="2"/>
  <c r="D17570" i="2"/>
  <c r="D17571" i="2"/>
  <c r="D17572" i="2"/>
  <c r="D17573" i="2"/>
  <c r="D17574" i="2"/>
  <c r="D17575" i="2"/>
  <c r="D17576" i="2"/>
  <c r="D17577" i="2"/>
  <c r="D17578" i="2"/>
  <c r="D17579" i="2"/>
  <c r="D17580" i="2"/>
  <c r="D17581" i="2"/>
  <c r="D17582" i="2"/>
  <c r="D17583" i="2"/>
  <c r="D17584" i="2"/>
  <c r="D17585" i="2"/>
  <c r="D17586" i="2"/>
  <c r="D17587" i="2"/>
  <c r="D17588" i="2"/>
  <c r="D17589" i="2"/>
  <c r="D17590" i="2"/>
  <c r="D17591" i="2"/>
  <c r="D17592" i="2"/>
  <c r="D17593" i="2"/>
  <c r="D17594" i="2"/>
  <c r="D17595" i="2"/>
  <c r="D17596" i="2"/>
  <c r="D17597" i="2"/>
  <c r="D17598" i="2"/>
  <c r="D17599" i="2"/>
  <c r="D17600" i="2"/>
  <c r="D17601" i="2"/>
  <c r="D17602" i="2"/>
  <c r="D17603" i="2"/>
  <c r="D17604" i="2"/>
  <c r="D17605" i="2"/>
  <c r="D17606" i="2"/>
  <c r="D17607" i="2"/>
  <c r="D17608" i="2"/>
  <c r="D17609" i="2"/>
  <c r="D17610" i="2"/>
  <c r="D17611" i="2"/>
  <c r="D17612" i="2"/>
  <c r="D17613" i="2"/>
  <c r="D17614" i="2"/>
  <c r="D17615" i="2"/>
  <c r="D17616" i="2"/>
  <c r="D17617" i="2"/>
  <c r="D17618" i="2"/>
  <c r="D17619" i="2"/>
  <c r="D17620" i="2"/>
  <c r="D17621" i="2"/>
  <c r="D17622" i="2"/>
  <c r="D17623" i="2"/>
  <c r="D17624" i="2"/>
  <c r="D17625" i="2"/>
  <c r="D17626" i="2"/>
  <c r="D17627" i="2"/>
  <c r="D17628" i="2"/>
  <c r="D17629" i="2"/>
  <c r="D17630" i="2"/>
  <c r="D17631" i="2"/>
  <c r="D17632" i="2"/>
  <c r="D17633" i="2"/>
  <c r="D17634" i="2"/>
  <c r="D17635" i="2"/>
  <c r="D17636" i="2"/>
  <c r="D17637" i="2"/>
  <c r="D17638" i="2"/>
  <c r="D17639" i="2"/>
  <c r="D17640" i="2"/>
  <c r="D17641" i="2"/>
  <c r="D17642" i="2"/>
  <c r="D17643" i="2"/>
  <c r="D17644" i="2"/>
  <c r="D17645" i="2"/>
  <c r="D17646" i="2"/>
  <c r="D17647" i="2"/>
  <c r="D17648" i="2"/>
  <c r="D17649" i="2"/>
  <c r="D17650" i="2"/>
  <c r="D17651" i="2"/>
  <c r="D17652" i="2"/>
  <c r="D17653" i="2"/>
  <c r="D17654" i="2"/>
  <c r="D17655" i="2"/>
  <c r="D17656" i="2"/>
  <c r="D17657" i="2"/>
  <c r="D17658" i="2"/>
  <c r="D17659" i="2"/>
  <c r="D17660" i="2"/>
  <c r="D17661" i="2"/>
  <c r="D17662" i="2"/>
  <c r="D17663" i="2"/>
  <c r="D17664" i="2"/>
  <c r="D17665" i="2"/>
  <c r="D17666" i="2"/>
  <c r="D17667" i="2"/>
  <c r="D17668" i="2"/>
  <c r="D17669" i="2"/>
  <c r="D17670" i="2"/>
  <c r="D17671" i="2"/>
  <c r="D17672" i="2"/>
  <c r="D17673" i="2"/>
  <c r="D17674" i="2"/>
  <c r="D17675" i="2"/>
  <c r="D17676" i="2"/>
  <c r="D17677" i="2"/>
  <c r="D17678" i="2"/>
  <c r="D17679" i="2"/>
  <c r="D17680" i="2"/>
  <c r="D17681" i="2"/>
  <c r="D17682" i="2"/>
  <c r="D17683" i="2"/>
  <c r="D17684" i="2"/>
  <c r="D17685" i="2"/>
  <c r="D17686" i="2"/>
  <c r="D17687" i="2"/>
  <c r="D17688" i="2"/>
  <c r="D17689" i="2"/>
  <c r="D17690" i="2"/>
  <c r="D17691" i="2"/>
  <c r="D17692" i="2"/>
  <c r="D17693" i="2"/>
  <c r="D17694" i="2"/>
  <c r="D17695" i="2"/>
  <c r="D17696" i="2"/>
  <c r="D17697" i="2"/>
  <c r="D17698" i="2"/>
  <c r="D17699" i="2"/>
  <c r="D17700" i="2"/>
  <c r="D17701" i="2"/>
  <c r="D17702" i="2"/>
  <c r="D17703" i="2"/>
  <c r="D17704" i="2"/>
  <c r="D17705" i="2"/>
  <c r="D17706" i="2"/>
  <c r="D17707" i="2"/>
  <c r="D17708" i="2"/>
  <c r="D17709" i="2"/>
  <c r="D17710" i="2"/>
  <c r="D17711" i="2"/>
  <c r="D17712" i="2"/>
  <c r="D17713" i="2"/>
  <c r="D17714" i="2"/>
  <c r="D17715" i="2"/>
  <c r="D17716" i="2"/>
  <c r="D17717" i="2"/>
  <c r="D17718" i="2"/>
  <c r="D17719" i="2"/>
  <c r="D17720" i="2"/>
  <c r="D17721" i="2"/>
  <c r="D17722" i="2"/>
  <c r="D17723" i="2"/>
  <c r="D17724" i="2"/>
  <c r="D17725" i="2"/>
  <c r="D17726" i="2"/>
  <c r="D17727" i="2"/>
  <c r="D17728" i="2"/>
  <c r="D17729" i="2"/>
  <c r="D17730" i="2"/>
  <c r="D17731" i="2"/>
  <c r="D17732" i="2"/>
  <c r="D17733" i="2"/>
  <c r="D17734" i="2"/>
  <c r="D17735" i="2"/>
  <c r="D17736" i="2"/>
  <c r="D17737" i="2"/>
  <c r="D17738" i="2"/>
  <c r="D17739" i="2"/>
  <c r="D17740" i="2"/>
  <c r="D17741" i="2"/>
  <c r="D17742" i="2"/>
  <c r="D17743" i="2"/>
  <c r="D17744" i="2"/>
  <c r="D17745" i="2"/>
  <c r="D17746" i="2"/>
  <c r="D17747" i="2"/>
  <c r="D17748" i="2"/>
  <c r="D17749" i="2"/>
  <c r="D17750" i="2"/>
  <c r="D17751" i="2"/>
  <c r="D17752" i="2"/>
  <c r="D17753" i="2"/>
  <c r="D17754" i="2"/>
  <c r="D17755" i="2"/>
  <c r="D17756" i="2"/>
  <c r="D17757" i="2"/>
  <c r="D17758" i="2"/>
  <c r="D17759" i="2"/>
  <c r="D17760" i="2"/>
  <c r="D17761" i="2"/>
  <c r="D17762" i="2"/>
  <c r="D17763" i="2"/>
  <c r="D17764" i="2"/>
  <c r="D17765" i="2"/>
  <c r="D17766" i="2"/>
  <c r="D17767" i="2"/>
  <c r="D17768" i="2"/>
  <c r="D17769" i="2"/>
  <c r="D17770" i="2"/>
  <c r="D17771" i="2"/>
  <c r="D17772" i="2"/>
  <c r="D17773" i="2"/>
  <c r="D17774" i="2"/>
  <c r="D17775" i="2"/>
  <c r="D17776" i="2"/>
  <c r="D17777" i="2"/>
  <c r="D17778" i="2"/>
  <c r="D17779" i="2"/>
  <c r="D17780" i="2"/>
  <c r="D17781" i="2"/>
  <c r="D17782" i="2"/>
  <c r="D17783" i="2"/>
  <c r="D17784" i="2"/>
  <c r="D17785" i="2"/>
  <c r="D17786" i="2"/>
  <c r="D17787" i="2"/>
  <c r="D17788" i="2"/>
  <c r="D17789" i="2"/>
  <c r="D17790" i="2"/>
  <c r="D17791" i="2"/>
  <c r="D17792" i="2"/>
  <c r="D17793" i="2"/>
  <c r="D17794" i="2"/>
  <c r="D17795" i="2"/>
  <c r="D17796" i="2"/>
  <c r="D17797" i="2"/>
  <c r="D17798" i="2"/>
  <c r="D17799" i="2"/>
  <c r="D17800" i="2"/>
  <c r="D17801" i="2"/>
  <c r="D17802" i="2"/>
  <c r="D17803" i="2"/>
  <c r="D17804" i="2"/>
  <c r="D17805" i="2"/>
  <c r="D17806" i="2"/>
  <c r="D17807" i="2"/>
  <c r="D17808" i="2"/>
  <c r="D17809" i="2"/>
  <c r="D17810" i="2"/>
  <c r="D17811" i="2"/>
  <c r="D17812" i="2"/>
  <c r="D17813" i="2"/>
  <c r="D17814" i="2"/>
  <c r="D17815" i="2"/>
  <c r="D17816" i="2"/>
  <c r="D17817" i="2"/>
  <c r="D17818" i="2"/>
  <c r="D17819" i="2"/>
  <c r="D17820" i="2"/>
  <c r="D17821" i="2"/>
  <c r="D17822" i="2"/>
  <c r="D17823" i="2"/>
  <c r="D17824" i="2"/>
  <c r="D17825" i="2"/>
  <c r="D17826" i="2"/>
  <c r="D17827" i="2"/>
  <c r="D17828" i="2"/>
  <c r="D17829" i="2"/>
  <c r="D17830" i="2"/>
  <c r="D17831" i="2"/>
  <c r="D17832" i="2"/>
  <c r="D17833" i="2"/>
  <c r="D17834" i="2"/>
  <c r="D17835" i="2"/>
  <c r="D17836" i="2"/>
  <c r="D17837" i="2"/>
  <c r="D17838" i="2"/>
  <c r="D17839" i="2"/>
  <c r="D17840" i="2"/>
  <c r="D17841" i="2"/>
  <c r="D17842" i="2"/>
  <c r="D17843" i="2"/>
  <c r="D17844" i="2"/>
  <c r="D17845" i="2"/>
  <c r="D17846" i="2"/>
  <c r="D17847" i="2"/>
  <c r="D17848" i="2"/>
  <c r="D17849" i="2"/>
  <c r="D17850" i="2"/>
  <c r="D17851" i="2"/>
  <c r="D17852" i="2"/>
  <c r="D17853" i="2"/>
  <c r="D17854" i="2"/>
  <c r="D17855" i="2"/>
  <c r="D17856" i="2"/>
  <c r="D17857" i="2"/>
  <c r="D17858" i="2"/>
  <c r="D17859" i="2"/>
  <c r="D17860" i="2"/>
  <c r="D17861" i="2"/>
  <c r="D17862" i="2"/>
  <c r="D17863" i="2"/>
  <c r="D17864" i="2"/>
  <c r="D17865" i="2"/>
  <c r="D17866" i="2"/>
  <c r="D17867" i="2"/>
  <c r="D17868" i="2"/>
  <c r="D17869" i="2"/>
  <c r="D17870" i="2"/>
  <c r="D17871" i="2"/>
  <c r="D17872" i="2"/>
  <c r="D17873" i="2"/>
  <c r="D17874" i="2"/>
  <c r="D17875" i="2"/>
  <c r="D17876" i="2"/>
  <c r="D17877" i="2"/>
  <c r="D17878" i="2"/>
  <c r="D17879" i="2"/>
  <c r="D17880" i="2"/>
  <c r="D17881" i="2"/>
  <c r="D17882" i="2"/>
  <c r="D17883" i="2"/>
  <c r="D17884" i="2"/>
  <c r="D17885" i="2"/>
  <c r="D17886" i="2"/>
  <c r="D17887" i="2"/>
  <c r="D17888" i="2"/>
  <c r="D17889" i="2"/>
  <c r="D17890" i="2"/>
  <c r="D17891" i="2"/>
  <c r="D17892" i="2"/>
  <c r="D17893" i="2"/>
  <c r="D17894" i="2"/>
  <c r="D17895" i="2"/>
  <c r="D17896" i="2"/>
  <c r="D17897" i="2"/>
  <c r="D17898" i="2"/>
  <c r="D17899" i="2"/>
  <c r="D17900" i="2"/>
  <c r="D17901" i="2"/>
  <c r="D17902" i="2"/>
  <c r="D17903" i="2"/>
  <c r="D17904" i="2"/>
  <c r="D17905" i="2"/>
  <c r="D17906" i="2"/>
  <c r="D17907" i="2"/>
  <c r="D17908" i="2"/>
  <c r="D17909" i="2"/>
  <c r="D17910" i="2"/>
  <c r="D17911" i="2"/>
  <c r="D17912" i="2"/>
  <c r="D17913" i="2"/>
  <c r="D17914" i="2"/>
  <c r="D17915" i="2"/>
  <c r="D17916" i="2"/>
  <c r="D17917" i="2"/>
  <c r="D17918" i="2"/>
  <c r="D17919" i="2"/>
  <c r="D17920" i="2"/>
  <c r="D17921" i="2"/>
  <c r="D17922" i="2"/>
  <c r="D17923" i="2"/>
  <c r="D17924" i="2"/>
  <c r="D17925" i="2"/>
  <c r="D17926" i="2"/>
  <c r="D17927" i="2"/>
  <c r="D17928" i="2"/>
  <c r="D17929" i="2"/>
  <c r="D17930" i="2"/>
  <c r="D17931" i="2"/>
  <c r="D17932" i="2"/>
  <c r="D17933" i="2"/>
  <c r="D17934" i="2"/>
  <c r="D17935" i="2"/>
  <c r="D17936" i="2"/>
  <c r="D17937" i="2"/>
  <c r="D17938" i="2"/>
  <c r="D17939" i="2"/>
  <c r="D17940" i="2"/>
  <c r="D17941" i="2"/>
  <c r="D17942" i="2"/>
  <c r="D17943" i="2"/>
  <c r="D17944" i="2"/>
  <c r="D17945" i="2"/>
  <c r="D17946" i="2"/>
  <c r="D17947" i="2"/>
  <c r="D17948" i="2"/>
  <c r="D17949" i="2"/>
  <c r="D17950" i="2"/>
  <c r="D17951" i="2"/>
  <c r="D17952" i="2"/>
  <c r="D17953" i="2"/>
  <c r="D17954" i="2"/>
  <c r="D17955" i="2"/>
  <c r="D17956" i="2"/>
  <c r="D17957" i="2"/>
  <c r="D17958" i="2"/>
  <c r="D17959" i="2"/>
  <c r="D17960" i="2"/>
  <c r="D17961" i="2"/>
  <c r="D17962" i="2"/>
  <c r="D17963" i="2"/>
  <c r="D17964" i="2"/>
  <c r="D17965" i="2"/>
  <c r="D17966" i="2"/>
  <c r="D17967" i="2"/>
  <c r="D17968" i="2"/>
  <c r="D17969" i="2"/>
  <c r="D17970" i="2"/>
  <c r="D17971" i="2"/>
  <c r="D17972" i="2"/>
  <c r="D17973" i="2"/>
  <c r="D17974" i="2"/>
  <c r="D17975" i="2"/>
  <c r="D17976" i="2"/>
  <c r="D17977" i="2"/>
  <c r="D17978" i="2"/>
  <c r="D17979" i="2"/>
  <c r="D17980" i="2"/>
  <c r="D17981" i="2"/>
  <c r="D17982" i="2"/>
  <c r="D17983" i="2"/>
  <c r="D17984" i="2"/>
  <c r="D17985" i="2"/>
  <c r="D17986" i="2"/>
  <c r="D17987" i="2"/>
  <c r="D17988" i="2"/>
  <c r="D17989" i="2"/>
  <c r="D17990" i="2"/>
  <c r="D17991" i="2"/>
  <c r="D17992" i="2"/>
  <c r="D17993" i="2"/>
  <c r="D17994" i="2"/>
  <c r="D17995" i="2"/>
  <c r="D17996" i="2"/>
  <c r="D17997" i="2"/>
  <c r="D17998" i="2"/>
  <c r="D17999" i="2"/>
  <c r="D18000" i="2"/>
  <c r="D18001" i="2"/>
  <c r="D18002" i="2"/>
  <c r="D18003" i="2"/>
  <c r="D18004" i="2"/>
  <c r="D18005" i="2"/>
  <c r="D18006" i="2"/>
  <c r="D18007" i="2"/>
  <c r="D18008" i="2"/>
  <c r="D18009" i="2"/>
  <c r="D18010" i="2"/>
  <c r="D18011" i="2"/>
  <c r="D18012" i="2"/>
  <c r="D18013" i="2"/>
  <c r="D18014" i="2"/>
  <c r="D18015" i="2"/>
  <c r="D18016" i="2"/>
  <c r="D18017" i="2"/>
  <c r="D18018" i="2"/>
  <c r="D18019" i="2"/>
  <c r="D18020" i="2"/>
  <c r="D18021" i="2"/>
  <c r="D18022" i="2"/>
  <c r="D18023" i="2"/>
  <c r="D18024" i="2"/>
  <c r="D18025" i="2"/>
  <c r="D18026" i="2"/>
  <c r="D18027" i="2"/>
  <c r="D18028" i="2"/>
  <c r="D18029" i="2"/>
  <c r="D18030" i="2"/>
  <c r="D18031" i="2"/>
  <c r="D18032" i="2"/>
  <c r="D18033" i="2"/>
  <c r="D18034" i="2"/>
  <c r="D18035" i="2"/>
  <c r="D18036" i="2"/>
  <c r="D18037" i="2"/>
  <c r="D18038" i="2"/>
  <c r="D18039" i="2"/>
  <c r="D18040" i="2"/>
  <c r="D18041" i="2"/>
  <c r="D18042" i="2"/>
  <c r="D18043" i="2"/>
  <c r="D18044" i="2"/>
  <c r="D18045" i="2"/>
  <c r="D18046" i="2"/>
  <c r="D18047" i="2"/>
  <c r="D18048" i="2"/>
  <c r="D18049" i="2"/>
  <c r="D18050" i="2"/>
  <c r="D18051" i="2"/>
  <c r="D18052" i="2"/>
  <c r="D18053" i="2"/>
  <c r="D18054" i="2"/>
  <c r="D18055" i="2"/>
  <c r="D18056" i="2"/>
  <c r="D18057" i="2"/>
  <c r="D18058" i="2"/>
  <c r="D18059" i="2"/>
  <c r="D18060" i="2"/>
  <c r="D18061" i="2"/>
  <c r="D18062" i="2"/>
  <c r="D18063" i="2"/>
  <c r="D18064" i="2"/>
  <c r="D18065" i="2"/>
  <c r="D18066" i="2"/>
  <c r="D18067" i="2"/>
  <c r="D18068" i="2"/>
  <c r="D18069" i="2"/>
  <c r="D18070" i="2"/>
  <c r="D18071" i="2"/>
  <c r="D18072" i="2"/>
  <c r="D18073" i="2"/>
  <c r="D18074" i="2"/>
  <c r="D18075" i="2"/>
  <c r="D18076" i="2"/>
  <c r="D18077" i="2"/>
  <c r="D18078" i="2"/>
  <c r="D18079" i="2"/>
  <c r="D18080" i="2"/>
  <c r="D18081" i="2"/>
  <c r="D18082" i="2"/>
  <c r="D18083" i="2"/>
  <c r="D18084" i="2"/>
  <c r="D18085" i="2"/>
  <c r="D18086" i="2"/>
  <c r="D18087" i="2"/>
  <c r="D18088" i="2"/>
  <c r="D18089" i="2"/>
  <c r="D18090" i="2"/>
  <c r="D18091" i="2"/>
  <c r="D18092" i="2"/>
  <c r="D18093" i="2"/>
  <c r="D18094" i="2"/>
  <c r="D18095" i="2"/>
  <c r="D18096" i="2"/>
  <c r="D18097" i="2"/>
  <c r="D18098" i="2"/>
  <c r="D18099" i="2"/>
  <c r="D18100" i="2"/>
  <c r="D18101" i="2"/>
  <c r="D18102" i="2"/>
  <c r="D18103" i="2"/>
  <c r="D18104" i="2"/>
  <c r="D18105" i="2"/>
  <c r="D18106" i="2"/>
  <c r="D18107" i="2"/>
  <c r="D18108" i="2"/>
  <c r="D18109" i="2"/>
  <c r="D18110" i="2"/>
  <c r="D18111" i="2"/>
  <c r="D18112" i="2"/>
  <c r="D18113" i="2"/>
  <c r="D18114" i="2"/>
  <c r="D18115" i="2"/>
  <c r="D18116" i="2"/>
  <c r="D18117" i="2"/>
  <c r="D18118" i="2"/>
  <c r="D18119" i="2"/>
  <c r="D18120" i="2"/>
  <c r="D18121" i="2"/>
  <c r="D18122" i="2"/>
  <c r="D18123" i="2"/>
  <c r="D18124" i="2"/>
  <c r="D18125" i="2"/>
  <c r="D18126" i="2"/>
  <c r="D18127" i="2"/>
  <c r="D18128" i="2"/>
  <c r="D18129" i="2"/>
  <c r="D18130" i="2"/>
  <c r="D18131" i="2"/>
  <c r="D18132" i="2"/>
  <c r="D18133" i="2"/>
  <c r="D18134" i="2"/>
  <c r="D18135" i="2"/>
  <c r="D18136" i="2"/>
  <c r="D18137" i="2"/>
  <c r="D18138" i="2"/>
  <c r="D18139" i="2"/>
  <c r="D18140" i="2"/>
  <c r="D18141" i="2"/>
  <c r="D18142" i="2"/>
  <c r="D18143" i="2"/>
  <c r="D18144" i="2"/>
  <c r="D18145" i="2"/>
  <c r="D18146" i="2"/>
  <c r="D18147" i="2"/>
  <c r="D18148" i="2"/>
  <c r="D18149" i="2"/>
  <c r="D18150" i="2"/>
  <c r="D18151" i="2"/>
  <c r="D18152" i="2"/>
  <c r="D18153" i="2"/>
  <c r="D18154" i="2"/>
  <c r="D18155" i="2"/>
  <c r="D18156" i="2"/>
  <c r="D18157" i="2"/>
  <c r="D18158" i="2"/>
  <c r="D18159" i="2"/>
  <c r="D18160" i="2"/>
  <c r="D18161" i="2"/>
  <c r="D18162" i="2"/>
  <c r="D18163" i="2"/>
  <c r="D18164" i="2"/>
  <c r="D18165" i="2"/>
  <c r="D18166" i="2"/>
  <c r="D18167" i="2"/>
  <c r="D18168" i="2"/>
  <c r="D18169" i="2"/>
  <c r="D18170" i="2"/>
  <c r="D18171" i="2"/>
  <c r="D18172" i="2"/>
  <c r="D18173" i="2"/>
  <c r="D18174" i="2"/>
  <c r="D18175" i="2"/>
  <c r="D18176" i="2"/>
  <c r="D18177" i="2"/>
  <c r="D18178" i="2"/>
  <c r="D18179" i="2"/>
  <c r="D18180" i="2"/>
  <c r="D18181" i="2"/>
  <c r="D18182" i="2"/>
  <c r="D18183" i="2"/>
  <c r="D18184" i="2"/>
  <c r="D18185" i="2"/>
  <c r="D18186" i="2"/>
  <c r="D18187" i="2"/>
  <c r="D18188" i="2"/>
  <c r="D18189" i="2"/>
  <c r="D18190" i="2"/>
  <c r="D18191" i="2"/>
  <c r="D18192" i="2"/>
  <c r="D18193" i="2"/>
  <c r="D18194" i="2"/>
  <c r="D18195" i="2"/>
  <c r="D18196" i="2"/>
  <c r="D18197" i="2"/>
  <c r="D18198" i="2"/>
  <c r="D18199" i="2"/>
  <c r="D18200" i="2"/>
  <c r="D18201" i="2"/>
  <c r="D18202" i="2"/>
  <c r="D18203" i="2"/>
  <c r="D18204" i="2"/>
  <c r="D18205" i="2"/>
  <c r="D18206" i="2"/>
  <c r="D18207" i="2"/>
  <c r="D18208" i="2"/>
  <c r="D18209" i="2"/>
  <c r="D18210" i="2"/>
  <c r="D18211" i="2"/>
  <c r="D18212" i="2"/>
  <c r="D18213" i="2"/>
  <c r="D18214" i="2"/>
  <c r="D18215" i="2"/>
  <c r="D18216" i="2"/>
  <c r="D18217" i="2"/>
  <c r="D18218" i="2"/>
  <c r="D18219" i="2"/>
  <c r="D18220" i="2"/>
  <c r="D18221" i="2"/>
  <c r="D18222" i="2"/>
  <c r="D18223" i="2"/>
  <c r="D18224" i="2"/>
  <c r="D18225" i="2"/>
  <c r="D18226" i="2"/>
  <c r="D18227" i="2"/>
  <c r="D18228" i="2"/>
  <c r="D18229" i="2"/>
  <c r="D18230" i="2"/>
  <c r="D18231" i="2"/>
  <c r="D18232" i="2"/>
  <c r="D18233" i="2"/>
  <c r="D18234" i="2"/>
  <c r="D18235" i="2"/>
  <c r="D18236" i="2"/>
  <c r="D18237" i="2"/>
  <c r="D18238" i="2"/>
  <c r="D18239" i="2"/>
  <c r="D18240" i="2"/>
  <c r="D18241" i="2"/>
  <c r="D18242" i="2"/>
  <c r="D18243" i="2"/>
  <c r="D18244" i="2"/>
  <c r="D18245" i="2"/>
  <c r="D18246" i="2"/>
  <c r="D18247" i="2"/>
  <c r="D18248" i="2"/>
  <c r="D18249" i="2"/>
  <c r="D18250" i="2"/>
  <c r="D18251" i="2"/>
  <c r="D18252" i="2"/>
  <c r="D18253" i="2"/>
  <c r="D18254" i="2"/>
  <c r="D18255" i="2"/>
  <c r="D18256" i="2"/>
  <c r="D18257" i="2"/>
  <c r="D18258" i="2"/>
  <c r="D18259" i="2"/>
  <c r="D18260" i="2"/>
  <c r="D18261" i="2"/>
  <c r="D18262" i="2"/>
  <c r="D18263" i="2"/>
  <c r="D18264" i="2"/>
  <c r="D18265" i="2"/>
  <c r="D18266" i="2"/>
  <c r="D18267" i="2"/>
  <c r="D18268" i="2"/>
  <c r="D18269" i="2"/>
  <c r="D18270" i="2"/>
  <c r="D18271" i="2"/>
  <c r="D18272" i="2"/>
  <c r="D18273" i="2"/>
  <c r="D18274" i="2"/>
  <c r="D18275" i="2"/>
  <c r="D18276" i="2"/>
  <c r="D18277" i="2"/>
  <c r="D18278" i="2"/>
  <c r="D18279" i="2"/>
  <c r="D18280" i="2"/>
  <c r="D18281" i="2"/>
  <c r="D18282" i="2"/>
  <c r="D18283" i="2"/>
  <c r="D18284" i="2"/>
  <c r="D18285" i="2"/>
  <c r="D18286" i="2"/>
  <c r="D18287" i="2"/>
  <c r="D18288" i="2"/>
  <c r="D18289" i="2"/>
  <c r="D18290" i="2"/>
  <c r="D18291" i="2"/>
  <c r="D18292" i="2"/>
  <c r="D18293" i="2"/>
  <c r="D18294" i="2"/>
  <c r="D18295" i="2"/>
  <c r="D18296" i="2"/>
  <c r="D18297" i="2"/>
  <c r="D18298" i="2"/>
  <c r="D18299" i="2"/>
  <c r="D18300" i="2"/>
  <c r="D18301" i="2"/>
  <c r="D18302" i="2"/>
  <c r="D18303" i="2"/>
  <c r="D18304" i="2"/>
  <c r="D18305" i="2"/>
  <c r="D18306" i="2"/>
  <c r="D18307" i="2"/>
  <c r="D18308" i="2"/>
  <c r="D18309" i="2"/>
  <c r="D18310" i="2"/>
  <c r="D18311" i="2"/>
  <c r="D18312" i="2"/>
  <c r="D18313" i="2"/>
  <c r="D18314" i="2"/>
  <c r="D18315" i="2"/>
  <c r="D18316" i="2"/>
  <c r="D18317" i="2"/>
  <c r="D18318" i="2"/>
  <c r="D18319" i="2"/>
  <c r="D18320" i="2"/>
  <c r="D18321" i="2"/>
  <c r="D18322" i="2"/>
  <c r="D18323" i="2"/>
  <c r="D18324" i="2"/>
  <c r="D18325" i="2"/>
  <c r="D18326" i="2"/>
  <c r="D18327" i="2"/>
  <c r="D18328" i="2"/>
  <c r="D18329" i="2"/>
  <c r="D18330" i="2"/>
  <c r="D18331" i="2"/>
  <c r="D18332" i="2"/>
  <c r="D18333" i="2"/>
  <c r="D18334" i="2"/>
  <c r="D18335" i="2"/>
  <c r="D18336" i="2"/>
  <c r="D18337" i="2"/>
  <c r="D18338" i="2"/>
  <c r="D18339" i="2"/>
  <c r="D18340" i="2"/>
  <c r="D18341" i="2"/>
  <c r="D18342" i="2"/>
  <c r="D18343" i="2"/>
  <c r="D18344" i="2"/>
  <c r="D18345" i="2"/>
  <c r="D18346" i="2"/>
  <c r="D18347" i="2"/>
  <c r="D18348" i="2"/>
  <c r="D18349" i="2"/>
  <c r="D18350" i="2"/>
  <c r="D18351" i="2"/>
  <c r="D18352" i="2"/>
  <c r="D18353" i="2"/>
  <c r="D18354" i="2"/>
  <c r="D18355" i="2"/>
  <c r="D18356" i="2"/>
  <c r="D18357" i="2"/>
  <c r="D18358" i="2"/>
  <c r="D18359" i="2"/>
  <c r="D18360" i="2"/>
  <c r="D18361" i="2"/>
  <c r="D18362" i="2"/>
  <c r="D18363" i="2"/>
  <c r="D18364" i="2"/>
  <c r="D18365" i="2"/>
  <c r="D18366" i="2"/>
  <c r="D18367" i="2"/>
  <c r="D18368" i="2"/>
  <c r="D18369" i="2"/>
  <c r="D18370" i="2"/>
  <c r="D18371" i="2"/>
  <c r="D18372" i="2"/>
  <c r="D18373" i="2"/>
  <c r="D18374" i="2"/>
  <c r="D18375" i="2"/>
  <c r="D18376" i="2"/>
  <c r="D18377" i="2"/>
  <c r="D18378" i="2"/>
  <c r="D18379" i="2"/>
  <c r="D18380" i="2"/>
  <c r="D18381" i="2"/>
  <c r="D18382" i="2"/>
  <c r="D18383" i="2"/>
  <c r="D18384" i="2"/>
  <c r="D18385" i="2"/>
  <c r="D18386" i="2"/>
  <c r="D18387" i="2"/>
  <c r="D18388" i="2"/>
  <c r="D18389" i="2"/>
  <c r="D18390" i="2"/>
  <c r="D18391" i="2"/>
  <c r="D18392" i="2"/>
  <c r="D18393" i="2"/>
  <c r="D18394" i="2"/>
  <c r="D18395" i="2"/>
  <c r="D18396" i="2"/>
  <c r="D18397" i="2"/>
  <c r="D18398" i="2"/>
  <c r="D18399" i="2"/>
  <c r="D18400" i="2"/>
  <c r="D18401" i="2"/>
  <c r="D18402" i="2"/>
  <c r="D18403" i="2"/>
  <c r="D18404" i="2"/>
  <c r="D18405" i="2"/>
  <c r="D18406" i="2"/>
  <c r="D18407" i="2"/>
  <c r="D18408" i="2"/>
  <c r="D18409" i="2"/>
  <c r="D18410" i="2"/>
  <c r="D18411" i="2"/>
  <c r="D18412" i="2"/>
  <c r="D18413" i="2"/>
  <c r="D18414" i="2"/>
  <c r="D18415" i="2"/>
  <c r="D18416" i="2"/>
  <c r="D18417" i="2"/>
  <c r="D18418" i="2"/>
  <c r="D18419" i="2"/>
  <c r="D18420" i="2"/>
  <c r="D18421" i="2"/>
  <c r="D18422" i="2"/>
  <c r="D18423" i="2"/>
  <c r="D18424" i="2"/>
  <c r="D18425" i="2"/>
  <c r="D18426" i="2"/>
  <c r="D18427" i="2"/>
  <c r="D18428" i="2"/>
  <c r="D18429" i="2"/>
  <c r="D18430" i="2"/>
  <c r="D18431" i="2"/>
  <c r="D18432" i="2"/>
  <c r="D18433" i="2"/>
  <c r="D18434" i="2"/>
  <c r="D18435" i="2"/>
  <c r="D18436" i="2"/>
  <c r="D18437" i="2"/>
  <c r="D18438" i="2"/>
  <c r="D18439" i="2"/>
  <c r="D18440" i="2"/>
  <c r="D18441" i="2"/>
  <c r="D18442" i="2"/>
  <c r="D18443" i="2"/>
  <c r="D18444" i="2"/>
  <c r="D18445" i="2"/>
  <c r="D18446" i="2"/>
  <c r="D18447" i="2"/>
  <c r="D18448" i="2"/>
  <c r="D18449" i="2"/>
  <c r="D18450" i="2"/>
  <c r="D18451" i="2"/>
  <c r="D18452" i="2"/>
  <c r="D18453" i="2"/>
  <c r="D18454" i="2"/>
  <c r="D18455" i="2"/>
  <c r="D18456" i="2"/>
  <c r="D18457" i="2"/>
  <c r="D18458" i="2"/>
  <c r="D18459" i="2"/>
  <c r="D18460" i="2"/>
  <c r="D18461" i="2"/>
  <c r="D18462" i="2"/>
  <c r="D18463" i="2"/>
  <c r="D18464" i="2"/>
  <c r="D18465" i="2"/>
  <c r="D18466" i="2"/>
  <c r="D18467" i="2"/>
  <c r="D18468" i="2"/>
  <c r="D18469" i="2"/>
  <c r="D18470" i="2"/>
  <c r="D18471" i="2"/>
  <c r="D18472" i="2"/>
  <c r="D18473" i="2"/>
  <c r="D18474" i="2"/>
  <c r="D18475" i="2"/>
  <c r="D18476" i="2"/>
  <c r="D18477" i="2"/>
  <c r="D18478" i="2"/>
  <c r="D18479" i="2"/>
  <c r="D18480" i="2"/>
  <c r="D18481" i="2"/>
  <c r="D18482" i="2"/>
  <c r="D18483" i="2"/>
  <c r="D18484" i="2"/>
  <c r="D18485" i="2"/>
  <c r="D18486" i="2"/>
  <c r="D18487" i="2"/>
  <c r="D18488" i="2"/>
  <c r="D18489" i="2"/>
  <c r="D18490" i="2"/>
  <c r="D18491" i="2"/>
  <c r="D18492" i="2"/>
  <c r="D18493" i="2"/>
  <c r="D18494" i="2"/>
  <c r="D18495" i="2"/>
  <c r="D18496" i="2"/>
  <c r="D18497" i="2"/>
  <c r="D18498" i="2"/>
  <c r="D18499" i="2"/>
  <c r="D18500" i="2"/>
  <c r="D18501" i="2"/>
  <c r="D18502" i="2"/>
  <c r="D18503" i="2"/>
  <c r="D18504" i="2"/>
  <c r="D18505" i="2"/>
  <c r="D18506" i="2"/>
  <c r="D18507" i="2"/>
  <c r="D18508" i="2"/>
  <c r="D18509" i="2"/>
  <c r="D18510" i="2"/>
  <c r="D18511" i="2"/>
  <c r="D18512" i="2"/>
  <c r="D18513" i="2"/>
  <c r="D18514" i="2"/>
  <c r="D18515" i="2"/>
  <c r="D18516" i="2"/>
  <c r="D18517" i="2"/>
  <c r="D18518" i="2"/>
  <c r="D18519" i="2"/>
  <c r="D18520" i="2"/>
  <c r="D18521" i="2"/>
  <c r="D18522" i="2"/>
  <c r="D18523" i="2"/>
  <c r="D18524" i="2"/>
  <c r="D18525" i="2"/>
  <c r="D18526" i="2"/>
  <c r="D18527" i="2"/>
  <c r="D18528" i="2"/>
  <c r="D18529" i="2"/>
  <c r="D18530" i="2"/>
  <c r="D18531" i="2"/>
  <c r="D18532" i="2"/>
  <c r="D18533" i="2"/>
  <c r="D18534" i="2"/>
  <c r="D18535" i="2"/>
  <c r="D18536" i="2"/>
  <c r="D18537" i="2"/>
  <c r="D18538" i="2"/>
  <c r="D18539" i="2"/>
  <c r="D18540" i="2"/>
  <c r="D18541" i="2"/>
  <c r="D18542" i="2"/>
  <c r="D18543" i="2"/>
  <c r="D18544" i="2"/>
  <c r="D18545" i="2"/>
  <c r="D18546" i="2"/>
  <c r="D18547" i="2"/>
  <c r="D18548" i="2"/>
  <c r="D18549" i="2"/>
  <c r="D18550" i="2"/>
  <c r="D18551" i="2"/>
  <c r="D18552" i="2"/>
  <c r="D18553" i="2"/>
  <c r="D18554" i="2"/>
  <c r="D18555" i="2"/>
  <c r="D18556" i="2"/>
  <c r="D18557" i="2"/>
  <c r="D18558" i="2"/>
  <c r="D18559" i="2"/>
  <c r="D18560" i="2"/>
  <c r="D18561" i="2"/>
  <c r="D18562" i="2"/>
  <c r="D18563" i="2"/>
  <c r="D18564" i="2"/>
  <c r="D18565" i="2"/>
  <c r="D18566" i="2"/>
  <c r="D18567" i="2"/>
  <c r="D18568" i="2"/>
  <c r="D18569" i="2"/>
  <c r="D18570" i="2"/>
  <c r="D18571" i="2"/>
  <c r="D18572" i="2"/>
  <c r="D18573" i="2"/>
  <c r="D18574" i="2"/>
  <c r="D18575" i="2"/>
  <c r="D18576" i="2"/>
  <c r="D18577" i="2"/>
  <c r="D18578" i="2"/>
  <c r="D18579" i="2"/>
  <c r="D18580" i="2"/>
  <c r="D18581" i="2"/>
  <c r="D18582" i="2"/>
  <c r="D18583" i="2"/>
  <c r="D18584" i="2"/>
  <c r="D18585" i="2"/>
  <c r="D18586" i="2"/>
  <c r="D18587" i="2"/>
  <c r="D18588" i="2"/>
  <c r="D18589" i="2"/>
  <c r="D18590" i="2"/>
  <c r="D18591" i="2"/>
  <c r="D18592" i="2"/>
  <c r="D18593" i="2"/>
  <c r="D18594" i="2"/>
  <c r="D18595" i="2"/>
  <c r="D18596" i="2"/>
  <c r="D18597" i="2"/>
  <c r="D18598" i="2"/>
  <c r="D18599" i="2"/>
  <c r="D18600" i="2"/>
  <c r="D18601" i="2"/>
  <c r="D18602" i="2"/>
  <c r="D18603" i="2"/>
  <c r="D18604" i="2"/>
  <c r="D18605" i="2"/>
  <c r="D18606" i="2"/>
  <c r="D18607" i="2"/>
  <c r="D18608" i="2"/>
  <c r="D18609" i="2"/>
  <c r="D18610" i="2"/>
  <c r="D18611" i="2"/>
  <c r="D18612" i="2"/>
  <c r="D18613" i="2"/>
  <c r="D18614" i="2"/>
  <c r="D18615" i="2"/>
  <c r="D18616" i="2"/>
  <c r="D18617" i="2"/>
  <c r="D18618" i="2"/>
  <c r="D18619" i="2"/>
  <c r="D18620" i="2"/>
  <c r="D18621" i="2"/>
  <c r="D18622" i="2"/>
  <c r="D18623" i="2"/>
  <c r="D18624" i="2"/>
  <c r="D18625" i="2"/>
  <c r="D18626" i="2"/>
  <c r="D18627" i="2"/>
  <c r="D18628" i="2"/>
  <c r="D18629" i="2"/>
  <c r="D18630" i="2"/>
  <c r="D18631" i="2"/>
  <c r="D18632" i="2"/>
  <c r="D18633" i="2"/>
  <c r="D18634" i="2"/>
  <c r="D18635" i="2"/>
  <c r="D18636" i="2"/>
  <c r="D18637" i="2"/>
  <c r="D18638" i="2"/>
  <c r="D18639" i="2"/>
  <c r="D18640" i="2"/>
  <c r="D18641" i="2"/>
  <c r="D18642" i="2"/>
  <c r="D18643" i="2"/>
  <c r="D18644" i="2"/>
  <c r="D18645" i="2"/>
  <c r="D18646" i="2"/>
  <c r="D18647" i="2"/>
  <c r="D18648" i="2"/>
  <c r="D18649" i="2"/>
  <c r="D18650" i="2"/>
  <c r="D18651" i="2"/>
  <c r="D18652" i="2"/>
  <c r="D18653" i="2"/>
  <c r="D18654" i="2"/>
  <c r="D18655" i="2"/>
  <c r="D18656" i="2"/>
  <c r="D18657" i="2"/>
  <c r="D18658" i="2"/>
  <c r="D18659" i="2"/>
  <c r="D18660" i="2"/>
  <c r="D18661" i="2"/>
  <c r="D18662" i="2"/>
  <c r="D18663" i="2"/>
  <c r="D18664" i="2"/>
  <c r="D18665" i="2"/>
  <c r="D18666" i="2"/>
  <c r="D18667" i="2"/>
  <c r="D18668" i="2"/>
  <c r="D18669" i="2"/>
  <c r="D18670" i="2"/>
  <c r="D18671" i="2"/>
  <c r="D18672" i="2"/>
  <c r="D18673" i="2"/>
  <c r="D18674" i="2"/>
  <c r="D18675" i="2"/>
  <c r="D18676" i="2"/>
  <c r="D18677" i="2"/>
  <c r="D18678" i="2"/>
  <c r="D18679" i="2"/>
  <c r="D18680" i="2"/>
  <c r="D18681" i="2"/>
  <c r="D18682" i="2"/>
  <c r="D18683" i="2"/>
  <c r="D18684" i="2"/>
  <c r="D18685" i="2"/>
  <c r="D18686" i="2"/>
  <c r="D18687" i="2"/>
  <c r="D18688" i="2"/>
  <c r="D18689" i="2"/>
  <c r="D18690" i="2"/>
  <c r="D18691" i="2"/>
  <c r="D18692" i="2"/>
  <c r="D18693" i="2"/>
  <c r="D18694" i="2"/>
  <c r="D18695" i="2"/>
  <c r="D18696" i="2"/>
  <c r="D18697" i="2"/>
  <c r="D18698" i="2"/>
  <c r="D18699" i="2"/>
  <c r="D18700" i="2"/>
  <c r="D18701" i="2"/>
  <c r="D18702" i="2"/>
  <c r="D18703" i="2"/>
  <c r="D18704" i="2"/>
  <c r="D18705" i="2"/>
  <c r="D18706" i="2"/>
  <c r="D18707" i="2"/>
  <c r="D18708" i="2"/>
  <c r="D18709" i="2"/>
  <c r="D18710" i="2"/>
  <c r="D18711" i="2"/>
  <c r="D18712" i="2"/>
  <c r="D18713" i="2"/>
  <c r="D18714" i="2"/>
  <c r="D18715" i="2"/>
  <c r="D18716" i="2"/>
  <c r="D18717" i="2"/>
  <c r="D18718" i="2"/>
  <c r="D18719" i="2"/>
  <c r="D18720" i="2"/>
  <c r="D18721" i="2"/>
  <c r="D18722" i="2"/>
  <c r="D18723" i="2"/>
  <c r="D18724" i="2"/>
  <c r="D18725" i="2"/>
  <c r="D18726" i="2"/>
  <c r="D18727" i="2"/>
  <c r="D18728" i="2"/>
  <c r="D18729" i="2"/>
  <c r="D18730" i="2"/>
  <c r="D18731" i="2"/>
  <c r="D18732" i="2"/>
  <c r="D18733" i="2"/>
  <c r="D18734" i="2"/>
  <c r="D18735" i="2"/>
  <c r="D18736" i="2"/>
  <c r="D18737" i="2"/>
  <c r="D18738" i="2"/>
  <c r="D18739" i="2"/>
  <c r="D18740" i="2"/>
  <c r="D18741" i="2"/>
  <c r="D18742" i="2"/>
  <c r="D18743" i="2"/>
  <c r="D18744" i="2"/>
  <c r="D18745" i="2"/>
  <c r="D18746" i="2"/>
  <c r="D18747" i="2"/>
  <c r="D18748" i="2"/>
  <c r="D18749" i="2"/>
  <c r="D18750" i="2"/>
  <c r="D18751" i="2"/>
  <c r="D18752" i="2"/>
  <c r="D18753" i="2"/>
  <c r="D18754" i="2"/>
  <c r="D18755" i="2"/>
  <c r="D18756" i="2"/>
  <c r="D18757" i="2"/>
  <c r="D18758" i="2"/>
  <c r="D18759" i="2"/>
  <c r="D18760" i="2"/>
  <c r="D18761" i="2"/>
  <c r="D18762" i="2"/>
  <c r="D18763" i="2"/>
  <c r="D18764" i="2"/>
  <c r="D18765" i="2"/>
  <c r="D18766" i="2"/>
  <c r="D18767" i="2"/>
  <c r="D18768" i="2"/>
  <c r="D18769" i="2"/>
  <c r="D18770" i="2"/>
  <c r="D18771" i="2"/>
  <c r="D18772" i="2"/>
  <c r="D18773" i="2"/>
  <c r="D18774" i="2"/>
  <c r="D18775" i="2"/>
  <c r="D18776" i="2"/>
  <c r="D18777" i="2"/>
  <c r="D18778" i="2"/>
  <c r="D18779" i="2"/>
  <c r="D18780" i="2"/>
  <c r="D18781" i="2"/>
  <c r="D18782" i="2"/>
  <c r="D18783" i="2"/>
  <c r="D18784" i="2"/>
  <c r="D18785" i="2"/>
  <c r="D18786" i="2"/>
  <c r="D18787" i="2"/>
  <c r="D18788" i="2"/>
  <c r="D18789" i="2"/>
  <c r="D18790" i="2"/>
  <c r="D18791" i="2"/>
  <c r="D18792" i="2"/>
  <c r="D18793" i="2"/>
  <c r="D18794" i="2"/>
  <c r="D18795" i="2"/>
  <c r="D18796" i="2"/>
  <c r="D18797" i="2"/>
  <c r="D18798" i="2"/>
  <c r="D18799" i="2"/>
  <c r="D18800" i="2"/>
  <c r="D18801" i="2"/>
  <c r="D18802" i="2"/>
  <c r="D18803" i="2"/>
  <c r="D18804" i="2"/>
  <c r="D18805" i="2"/>
  <c r="D18806" i="2"/>
  <c r="D18807" i="2"/>
  <c r="D18808" i="2"/>
  <c r="D18809" i="2"/>
  <c r="D18810" i="2"/>
  <c r="D18811" i="2"/>
  <c r="D18812" i="2"/>
  <c r="D18813" i="2"/>
  <c r="D18814" i="2"/>
  <c r="D18815" i="2"/>
  <c r="D18816" i="2"/>
  <c r="D18817" i="2"/>
  <c r="D18818" i="2"/>
  <c r="D18819" i="2"/>
  <c r="D18820" i="2"/>
  <c r="D18821" i="2"/>
  <c r="D18822" i="2"/>
  <c r="D18823" i="2"/>
  <c r="D18824" i="2"/>
  <c r="D18825" i="2"/>
  <c r="D18826" i="2"/>
  <c r="D18827" i="2"/>
  <c r="D18828" i="2"/>
  <c r="D18829" i="2"/>
  <c r="D18830" i="2"/>
  <c r="D18831" i="2"/>
  <c r="D18832" i="2"/>
  <c r="D18833" i="2"/>
  <c r="D18834" i="2"/>
  <c r="D18835" i="2"/>
  <c r="D18836" i="2"/>
  <c r="D18837" i="2"/>
  <c r="D18838" i="2"/>
  <c r="D18839" i="2"/>
  <c r="D18840" i="2"/>
  <c r="D18841" i="2"/>
  <c r="D18842" i="2"/>
  <c r="D18843" i="2"/>
  <c r="D18844" i="2"/>
  <c r="D18845" i="2"/>
  <c r="D18846" i="2"/>
  <c r="D18847" i="2"/>
  <c r="D18848" i="2"/>
  <c r="D18849" i="2"/>
  <c r="D18850" i="2"/>
  <c r="D18851" i="2"/>
  <c r="D18852" i="2"/>
  <c r="D18853" i="2"/>
  <c r="D18854" i="2"/>
  <c r="D18855" i="2"/>
  <c r="D18856" i="2"/>
  <c r="D18857" i="2"/>
  <c r="D18858" i="2"/>
  <c r="D18859" i="2"/>
  <c r="D18860" i="2"/>
  <c r="D18861" i="2"/>
  <c r="D18862" i="2"/>
  <c r="D18863" i="2"/>
  <c r="D18864" i="2"/>
  <c r="D18865" i="2"/>
  <c r="D18866" i="2"/>
  <c r="D18867" i="2"/>
  <c r="D18868" i="2"/>
  <c r="D18869" i="2"/>
  <c r="D18870" i="2"/>
  <c r="D18871" i="2"/>
  <c r="D18872" i="2"/>
  <c r="D18873" i="2"/>
  <c r="D18874" i="2"/>
  <c r="D18875" i="2"/>
  <c r="D18876" i="2"/>
  <c r="D18877" i="2"/>
  <c r="D18878" i="2"/>
  <c r="D18879" i="2"/>
  <c r="D18880" i="2"/>
  <c r="D18881" i="2"/>
  <c r="D18882" i="2"/>
  <c r="D18883" i="2"/>
  <c r="D18884" i="2"/>
  <c r="D18885" i="2"/>
  <c r="D18886" i="2"/>
  <c r="D18887" i="2"/>
  <c r="D18888" i="2"/>
  <c r="D18889" i="2"/>
  <c r="D18890" i="2"/>
  <c r="D18891" i="2"/>
  <c r="D18892" i="2"/>
  <c r="D18893" i="2"/>
  <c r="D18894" i="2"/>
  <c r="D18895" i="2"/>
  <c r="D18896" i="2"/>
  <c r="D18897" i="2"/>
  <c r="D18898" i="2"/>
  <c r="D18899" i="2"/>
  <c r="D18900" i="2"/>
  <c r="D18901" i="2"/>
  <c r="D18902" i="2"/>
  <c r="D18903" i="2"/>
  <c r="D18904" i="2"/>
  <c r="D18905" i="2"/>
  <c r="D18906" i="2"/>
  <c r="D18907" i="2"/>
  <c r="D18908" i="2"/>
  <c r="D18909" i="2"/>
  <c r="D18910" i="2"/>
  <c r="D18911" i="2"/>
  <c r="D18912" i="2"/>
  <c r="D18913" i="2"/>
  <c r="D18914" i="2"/>
  <c r="D18915" i="2"/>
  <c r="D18916" i="2"/>
  <c r="D18917" i="2"/>
  <c r="D18918" i="2"/>
  <c r="D18919" i="2"/>
  <c r="D18920" i="2"/>
  <c r="D18921" i="2"/>
  <c r="D18922" i="2"/>
  <c r="D18923" i="2"/>
  <c r="D18924" i="2"/>
  <c r="D18925" i="2"/>
  <c r="D18926" i="2"/>
  <c r="D18927" i="2"/>
  <c r="D18928" i="2"/>
  <c r="D18929" i="2"/>
  <c r="D18930" i="2"/>
  <c r="D18931" i="2"/>
  <c r="D18932" i="2"/>
  <c r="D18933" i="2"/>
  <c r="D18934" i="2"/>
  <c r="D18935" i="2"/>
  <c r="D18936" i="2"/>
  <c r="D18937" i="2"/>
  <c r="D18938" i="2"/>
  <c r="D18939" i="2"/>
  <c r="D18940" i="2"/>
  <c r="D18941" i="2"/>
  <c r="D18942" i="2"/>
  <c r="D18943" i="2"/>
  <c r="D18944" i="2"/>
  <c r="D18945" i="2"/>
  <c r="D18946" i="2"/>
  <c r="D18947" i="2"/>
  <c r="D18948" i="2"/>
  <c r="D18949" i="2"/>
  <c r="D18950" i="2"/>
  <c r="D18951" i="2"/>
  <c r="D18952" i="2"/>
  <c r="D18953" i="2"/>
  <c r="D18954" i="2"/>
  <c r="D18955" i="2"/>
  <c r="D18956" i="2"/>
  <c r="D18957" i="2"/>
  <c r="D18958" i="2"/>
  <c r="D18959" i="2"/>
  <c r="D18960" i="2"/>
  <c r="D18961" i="2"/>
  <c r="D18962" i="2"/>
  <c r="D18963" i="2"/>
  <c r="D18964" i="2"/>
  <c r="D18965" i="2"/>
  <c r="D18966" i="2"/>
  <c r="D18967" i="2"/>
  <c r="D18968" i="2"/>
  <c r="D18969" i="2"/>
  <c r="D18970" i="2"/>
  <c r="D18971" i="2"/>
  <c r="D18972" i="2"/>
  <c r="D18973" i="2"/>
  <c r="D18974" i="2"/>
  <c r="D18975" i="2"/>
  <c r="D18976" i="2"/>
  <c r="D18977" i="2"/>
  <c r="D18978" i="2"/>
  <c r="D18979" i="2"/>
  <c r="D18980" i="2"/>
  <c r="D18981" i="2"/>
  <c r="D18982" i="2"/>
  <c r="D18983" i="2"/>
  <c r="D18984" i="2"/>
  <c r="D18985" i="2"/>
  <c r="D18986" i="2"/>
  <c r="D18987" i="2"/>
  <c r="D18988" i="2"/>
  <c r="D18989" i="2"/>
  <c r="D18990" i="2"/>
  <c r="D18991" i="2"/>
  <c r="D18992" i="2"/>
  <c r="D18993" i="2"/>
  <c r="D18994" i="2"/>
  <c r="D18995" i="2"/>
  <c r="D18996" i="2"/>
  <c r="D18997" i="2"/>
  <c r="D18998" i="2"/>
  <c r="D18999" i="2"/>
  <c r="D19000" i="2"/>
  <c r="D19001" i="2"/>
  <c r="D19002" i="2"/>
  <c r="D19003" i="2"/>
  <c r="D19004" i="2"/>
  <c r="D19005" i="2"/>
  <c r="D19006" i="2"/>
  <c r="D19007" i="2"/>
  <c r="D19008" i="2"/>
  <c r="D19009" i="2"/>
  <c r="D19010" i="2"/>
  <c r="D19011" i="2"/>
  <c r="D19012" i="2"/>
  <c r="D19013" i="2"/>
  <c r="D19014" i="2"/>
  <c r="D19015" i="2"/>
  <c r="D19016" i="2"/>
  <c r="D19017" i="2"/>
  <c r="D19018" i="2"/>
  <c r="D19019" i="2"/>
  <c r="D19020" i="2"/>
  <c r="D19021" i="2"/>
  <c r="D19022" i="2"/>
  <c r="D19023" i="2"/>
  <c r="D19024" i="2"/>
  <c r="D19025" i="2"/>
  <c r="D19026" i="2"/>
  <c r="D19027" i="2"/>
  <c r="D19028" i="2"/>
  <c r="D19029" i="2"/>
  <c r="D19030" i="2"/>
  <c r="D19031" i="2"/>
  <c r="D19032" i="2"/>
  <c r="D19033" i="2"/>
  <c r="D19034" i="2"/>
  <c r="D19035" i="2"/>
  <c r="D19036" i="2"/>
  <c r="D19037" i="2"/>
  <c r="D19038" i="2"/>
  <c r="D19039" i="2"/>
  <c r="D19040" i="2"/>
  <c r="D19041" i="2"/>
  <c r="D19042" i="2"/>
  <c r="D19043" i="2"/>
  <c r="D19044" i="2"/>
  <c r="D19045" i="2"/>
  <c r="D19046" i="2"/>
  <c r="D19047" i="2"/>
  <c r="D19048" i="2"/>
  <c r="D19049" i="2"/>
  <c r="D19050" i="2"/>
  <c r="D19051" i="2"/>
  <c r="D19052" i="2"/>
  <c r="D19053" i="2"/>
  <c r="D19054" i="2"/>
  <c r="D19055" i="2"/>
  <c r="D19056" i="2"/>
  <c r="D19057" i="2"/>
  <c r="D19058" i="2"/>
  <c r="D19059" i="2"/>
  <c r="D19060" i="2"/>
  <c r="D19061" i="2"/>
  <c r="D19062" i="2"/>
  <c r="D19063" i="2"/>
  <c r="D19064" i="2"/>
  <c r="D19065" i="2"/>
  <c r="D19066" i="2"/>
  <c r="D19067" i="2"/>
  <c r="D19068" i="2"/>
  <c r="D19069" i="2"/>
  <c r="D19070" i="2"/>
  <c r="D19071" i="2"/>
  <c r="D19072" i="2"/>
  <c r="D19073" i="2"/>
  <c r="D19074" i="2"/>
  <c r="D19075" i="2"/>
  <c r="D19076" i="2"/>
  <c r="D19077" i="2"/>
  <c r="D19078" i="2"/>
  <c r="D19079" i="2"/>
  <c r="D19080" i="2"/>
  <c r="D19081" i="2"/>
  <c r="D19082" i="2"/>
  <c r="D19083" i="2"/>
  <c r="D19084" i="2"/>
  <c r="D19085" i="2"/>
  <c r="D19086" i="2"/>
  <c r="D19087" i="2"/>
  <c r="D19088" i="2"/>
  <c r="D19089" i="2"/>
  <c r="D19090" i="2"/>
  <c r="D19091" i="2"/>
  <c r="D19092" i="2"/>
  <c r="D19093" i="2"/>
  <c r="D19094" i="2"/>
  <c r="D19095" i="2"/>
  <c r="D19096" i="2"/>
  <c r="D19097" i="2"/>
  <c r="D19098" i="2"/>
  <c r="D19099" i="2"/>
  <c r="D19100" i="2"/>
  <c r="D19101" i="2"/>
  <c r="D19102" i="2"/>
  <c r="D19103" i="2"/>
  <c r="D19104" i="2"/>
  <c r="D19105" i="2"/>
  <c r="D19106" i="2"/>
  <c r="D19107" i="2"/>
  <c r="D19108" i="2"/>
  <c r="D19109" i="2"/>
  <c r="D19110" i="2"/>
  <c r="D19111" i="2"/>
  <c r="D19112" i="2"/>
  <c r="D19113" i="2"/>
  <c r="D19114" i="2"/>
  <c r="D19115" i="2"/>
  <c r="D19116" i="2"/>
  <c r="D19117" i="2"/>
  <c r="D19118" i="2"/>
  <c r="D19119" i="2"/>
  <c r="D19120" i="2"/>
  <c r="D19121" i="2"/>
  <c r="D19122" i="2"/>
  <c r="D19123" i="2"/>
  <c r="D19124" i="2"/>
  <c r="D19125" i="2"/>
  <c r="D19126" i="2"/>
  <c r="D19127" i="2"/>
  <c r="D19128" i="2"/>
  <c r="D19129" i="2"/>
  <c r="D19130" i="2"/>
  <c r="D19131" i="2"/>
  <c r="D19132" i="2"/>
  <c r="D19133" i="2"/>
  <c r="D19134" i="2"/>
  <c r="D19135" i="2"/>
  <c r="D19136" i="2"/>
  <c r="D19137" i="2"/>
  <c r="D19138" i="2"/>
  <c r="D19139" i="2"/>
  <c r="D19140" i="2"/>
  <c r="D19141" i="2"/>
  <c r="D19142" i="2"/>
  <c r="D19143" i="2"/>
  <c r="D19144" i="2"/>
  <c r="D19145" i="2"/>
  <c r="D19146" i="2"/>
  <c r="D19147" i="2"/>
  <c r="D19148" i="2"/>
  <c r="D19149" i="2"/>
  <c r="D19150" i="2"/>
  <c r="D19151" i="2"/>
  <c r="D19152" i="2"/>
  <c r="D19153" i="2"/>
  <c r="D19154" i="2"/>
  <c r="D19155" i="2"/>
  <c r="D19156" i="2"/>
  <c r="D19157" i="2"/>
  <c r="D19158" i="2"/>
  <c r="D19159" i="2"/>
  <c r="D19160" i="2"/>
  <c r="D19161" i="2"/>
  <c r="D19162" i="2"/>
  <c r="D19163" i="2"/>
  <c r="D19164" i="2"/>
  <c r="D19165" i="2"/>
  <c r="D19166" i="2"/>
  <c r="D19167" i="2"/>
  <c r="D19168" i="2"/>
  <c r="D19169" i="2"/>
  <c r="D19170" i="2"/>
  <c r="D19171" i="2"/>
  <c r="D19172" i="2"/>
  <c r="D19173" i="2"/>
  <c r="D19174" i="2"/>
  <c r="D19175" i="2"/>
  <c r="D19176" i="2"/>
  <c r="D19177" i="2"/>
  <c r="D19178" i="2"/>
  <c r="D19179" i="2"/>
  <c r="D19180" i="2"/>
  <c r="D19181" i="2"/>
  <c r="D19182" i="2"/>
  <c r="D19183" i="2"/>
  <c r="D19184" i="2"/>
  <c r="D19185" i="2"/>
  <c r="D19186" i="2"/>
  <c r="D19187" i="2"/>
  <c r="D19188" i="2"/>
  <c r="D19189" i="2"/>
  <c r="D19190" i="2"/>
  <c r="D19191" i="2"/>
  <c r="D19192" i="2"/>
  <c r="D19193" i="2"/>
  <c r="D19194" i="2"/>
  <c r="D19195" i="2"/>
  <c r="D19196" i="2"/>
  <c r="D19197" i="2"/>
  <c r="D19198" i="2"/>
  <c r="D19199" i="2"/>
  <c r="D19200" i="2"/>
  <c r="D19201" i="2"/>
  <c r="D19202" i="2"/>
  <c r="D19203" i="2"/>
  <c r="D19204" i="2"/>
  <c r="D19205" i="2"/>
  <c r="D19206" i="2"/>
  <c r="D19207" i="2"/>
  <c r="D19208" i="2"/>
  <c r="D19209" i="2"/>
  <c r="D19210" i="2"/>
  <c r="D19211" i="2"/>
  <c r="D19212" i="2"/>
  <c r="D19213" i="2"/>
  <c r="D19214" i="2"/>
  <c r="D19215" i="2"/>
  <c r="D19216" i="2"/>
  <c r="D19217" i="2"/>
  <c r="D19218" i="2"/>
  <c r="D19219" i="2"/>
  <c r="D19220" i="2"/>
  <c r="D19221" i="2"/>
  <c r="D19222" i="2"/>
  <c r="D19223" i="2"/>
  <c r="D19224" i="2"/>
  <c r="D19225" i="2"/>
  <c r="D19226" i="2"/>
  <c r="D19227" i="2"/>
  <c r="D19228" i="2"/>
  <c r="D19229" i="2"/>
  <c r="D19230" i="2"/>
  <c r="D19231" i="2"/>
  <c r="D19232" i="2"/>
  <c r="D19233" i="2"/>
  <c r="D19234" i="2"/>
  <c r="D19235" i="2"/>
  <c r="D19236" i="2"/>
  <c r="D19237" i="2"/>
  <c r="D19238" i="2"/>
  <c r="D19239" i="2"/>
  <c r="D19240" i="2"/>
  <c r="D19241" i="2"/>
  <c r="D19242" i="2"/>
  <c r="D19243" i="2"/>
  <c r="D19244" i="2"/>
  <c r="D19245" i="2"/>
  <c r="D19246" i="2"/>
  <c r="D19247" i="2"/>
  <c r="D19248" i="2"/>
  <c r="D19249" i="2"/>
  <c r="D19250" i="2"/>
  <c r="D19251" i="2"/>
  <c r="D19252" i="2"/>
  <c r="D19253" i="2"/>
  <c r="D19254" i="2"/>
  <c r="D19255" i="2"/>
  <c r="D19256" i="2"/>
  <c r="D19257" i="2"/>
  <c r="D19258" i="2"/>
  <c r="D19259" i="2"/>
  <c r="D19260" i="2"/>
  <c r="D19261" i="2"/>
  <c r="D19262" i="2"/>
  <c r="D19263" i="2"/>
  <c r="D19264" i="2"/>
  <c r="D19265" i="2"/>
  <c r="D19266" i="2"/>
  <c r="D19267" i="2"/>
  <c r="D19268" i="2"/>
  <c r="D19269" i="2"/>
  <c r="D19270" i="2"/>
  <c r="D19271" i="2"/>
  <c r="D19272" i="2"/>
  <c r="D19273" i="2"/>
  <c r="D19274" i="2"/>
  <c r="D19275" i="2"/>
  <c r="D19276" i="2"/>
  <c r="D19277" i="2"/>
  <c r="D19278" i="2"/>
  <c r="D19279" i="2"/>
  <c r="D19280" i="2"/>
  <c r="D19281" i="2"/>
  <c r="D19282" i="2"/>
  <c r="D19283" i="2"/>
  <c r="D19284" i="2"/>
  <c r="D19285" i="2"/>
  <c r="D19286" i="2"/>
  <c r="D19287" i="2"/>
  <c r="D19288" i="2"/>
  <c r="D19289" i="2"/>
  <c r="D19290" i="2"/>
  <c r="D19291" i="2"/>
  <c r="D19292" i="2"/>
  <c r="D19293" i="2"/>
  <c r="D19294" i="2"/>
  <c r="D19295" i="2"/>
  <c r="D19296" i="2"/>
  <c r="D19297" i="2"/>
  <c r="D19298" i="2"/>
  <c r="D19299" i="2"/>
  <c r="D19300" i="2"/>
  <c r="D19301" i="2"/>
  <c r="D19302" i="2"/>
  <c r="D19303" i="2"/>
  <c r="D19304" i="2"/>
  <c r="D19305" i="2"/>
  <c r="D19306" i="2"/>
  <c r="D19307" i="2"/>
  <c r="D19308" i="2"/>
  <c r="D19309" i="2"/>
  <c r="D19310" i="2"/>
  <c r="D19311" i="2"/>
  <c r="D19312" i="2"/>
  <c r="D19313" i="2"/>
  <c r="D19314" i="2"/>
  <c r="D19315" i="2"/>
  <c r="D19316" i="2"/>
  <c r="D19317" i="2"/>
  <c r="D19318" i="2"/>
  <c r="D19319" i="2"/>
  <c r="D19320" i="2"/>
  <c r="D19321" i="2"/>
  <c r="D19322" i="2"/>
  <c r="D19323" i="2"/>
  <c r="D19324" i="2"/>
  <c r="D19325" i="2"/>
  <c r="D19326" i="2"/>
  <c r="D19327" i="2"/>
  <c r="D19328" i="2"/>
  <c r="D19329" i="2"/>
  <c r="D19330" i="2"/>
  <c r="D19331" i="2"/>
  <c r="D19332" i="2"/>
  <c r="D19333" i="2"/>
  <c r="D19334" i="2"/>
  <c r="D19335" i="2"/>
  <c r="D19336" i="2"/>
  <c r="D19337" i="2"/>
  <c r="D19338" i="2"/>
  <c r="D19339" i="2"/>
  <c r="D19340" i="2"/>
  <c r="D19341" i="2"/>
  <c r="D19342" i="2"/>
  <c r="D19343" i="2"/>
  <c r="D19344" i="2"/>
  <c r="D19345" i="2"/>
  <c r="D19346" i="2"/>
  <c r="D19347" i="2"/>
  <c r="D19348" i="2"/>
  <c r="D19349" i="2"/>
  <c r="D19350" i="2"/>
  <c r="D19351" i="2"/>
  <c r="D19352" i="2"/>
  <c r="D19353" i="2"/>
  <c r="D19354" i="2"/>
  <c r="D19355" i="2"/>
  <c r="D19356" i="2"/>
  <c r="D19357" i="2"/>
  <c r="D19358" i="2"/>
  <c r="D19359" i="2"/>
  <c r="D19360" i="2"/>
  <c r="D19361" i="2"/>
  <c r="D19362" i="2"/>
  <c r="D19363" i="2"/>
  <c r="D19364" i="2"/>
  <c r="D19365" i="2"/>
  <c r="D19366" i="2"/>
  <c r="D19367" i="2"/>
  <c r="D19368" i="2"/>
  <c r="D19369" i="2"/>
  <c r="D19370" i="2"/>
  <c r="D19371" i="2"/>
  <c r="D19372" i="2"/>
  <c r="D19373" i="2"/>
  <c r="D19374" i="2"/>
  <c r="D19375" i="2"/>
  <c r="D19376" i="2"/>
  <c r="D19377" i="2"/>
  <c r="D19378" i="2"/>
  <c r="D19379" i="2"/>
  <c r="D19380" i="2"/>
  <c r="D19381" i="2"/>
  <c r="D19382" i="2"/>
  <c r="D19383" i="2"/>
  <c r="D19384" i="2"/>
  <c r="D19385" i="2"/>
  <c r="D19386" i="2"/>
  <c r="D19387" i="2"/>
  <c r="D19388" i="2"/>
  <c r="D19389" i="2"/>
  <c r="D19390" i="2"/>
  <c r="D19391" i="2"/>
  <c r="D19392" i="2"/>
  <c r="D19393" i="2"/>
  <c r="D19394" i="2"/>
  <c r="D19395" i="2"/>
  <c r="D19396" i="2"/>
  <c r="D19397" i="2"/>
  <c r="D19398" i="2"/>
  <c r="D19399" i="2"/>
  <c r="D19400" i="2"/>
  <c r="D19401" i="2"/>
  <c r="D19402" i="2"/>
  <c r="D19403" i="2"/>
  <c r="D19404" i="2"/>
  <c r="D19405" i="2"/>
  <c r="D19406" i="2"/>
  <c r="D19407" i="2"/>
  <c r="D19408" i="2"/>
  <c r="D19409" i="2"/>
  <c r="D19410" i="2"/>
  <c r="D19411" i="2"/>
  <c r="D19412" i="2"/>
  <c r="D19413" i="2"/>
  <c r="D19414" i="2"/>
  <c r="D19415" i="2"/>
  <c r="D19416" i="2"/>
  <c r="D19417" i="2"/>
  <c r="D19418" i="2"/>
  <c r="D19419" i="2"/>
  <c r="D19420" i="2"/>
  <c r="D19421" i="2"/>
  <c r="D19422" i="2"/>
  <c r="D19423" i="2"/>
  <c r="D19424" i="2"/>
  <c r="D19425" i="2"/>
  <c r="D19426" i="2"/>
  <c r="D19427" i="2"/>
  <c r="D19428" i="2"/>
  <c r="D19429" i="2"/>
  <c r="D19430" i="2"/>
  <c r="D19431" i="2"/>
  <c r="D19432" i="2"/>
  <c r="D19433" i="2"/>
  <c r="D19434" i="2"/>
  <c r="D19435" i="2"/>
  <c r="D19436" i="2"/>
  <c r="D19437" i="2"/>
  <c r="D19438" i="2"/>
  <c r="D19439" i="2"/>
  <c r="D19440" i="2"/>
  <c r="D19441" i="2"/>
  <c r="D19442" i="2"/>
  <c r="D19443" i="2"/>
  <c r="D19444" i="2"/>
  <c r="D19445" i="2"/>
  <c r="D19446" i="2"/>
  <c r="D19447" i="2"/>
  <c r="D19448" i="2"/>
  <c r="D19449" i="2"/>
  <c r="D19450" i="2"/>
  <c r="D19451" i="2"/>
  <c r="D19452" i="2"/>
  <c r="D19453" i="2"/>
  <c r="D19454" i="2"/>
  <c r="D19455" i="2"/>
  <c r="D19456" i="2"/>
  <c r="D19457" i="2"/>
  <c r="D19458" i="2"/>
  <c r="D19459" i="2"/>
  <c r="D19460" i="2"/>
  <c r="D19461" i="2"/>
  <c r="D19462" i="2"/>
  <c r="D19463" i="2"/>
  <c r="D19464" i="2"/>
  <c r="D19465" i="2"/>
  <c r="D19466" i="2"/>
  <c r="D19467" i="2"/>
  <c r="D19468" i="2"/>
  <c r="D19469" i="2"/>
  <c r="D19470" i="2"/>
  <c r="D19471" i="2"/>
  <c r="D19472" i="2"/>
  <c r="D19473" i="2"/>
  <c r="D19474" i="2"/>
  <c r="D19475" i="2"/>
  <c r="D19476" i="2"/>
  <c r="D19477" i="2"/>
  <c r="D19478" i="2"/>
  <c r="D19479" i="2"/>
  <c r="D19480" i="2"/>
  <c r="D19481" i="2"/>
  <c r="D19482" i="2"/>
  <c r="D19483" i="2"/>
  <c r="D19484" i="2"/>
  <c r="D19485" i="2"/>
  <c r="D19486" i="2"/>
  <c r="D19487" i="2"/>
  <c r="D19488" i="2"/>
  <c r="D19489" i="2"/>
  <c r="D19490" i="2"/>
  <c r="D19491" i="2"/>
  <c r="D19492" i="2"/>
  <c r="D19493" i="2"/>
  <c r="D19494" i="2"/>
  <c r="D19495" i="2"/>
  <c r="D19496" i="2"/>
  <c r="D19497" i="2"/>
  <c r="D19498" i="2"/>
  <c r="D19499" i="2"/>
  <c r="D19500" i="2"/>
  <c r="D19501" i="2"/>
  <c r="D19502" i="2"/>
  <c r="D19503" i="2"/>
  <c r="D19504" i="2"/>
  <c r="D19505" i="2"/>
  <c r="D19506" i="2"/>
  <c r="D19507" i="2"/>
  <c r="D19508" i="2"/>
  <c r="D19509" i="2"/>
  <c r="D19510" i="2"/>
  <c r="D19511" i="2"/>
  <c r="D19512" i="2"/>
  <c r="D19513" i="2"/>
  <c r="D19514" i="2"/>
  <c r="D19515" i="2"/>
  <c r="D19516" i="2"/>
  <c r="D19517" i="2"/>
  <c r="D19518" i="2"/>
  <c r="D19519" i="2"/>
  <c r="D19520" i="2"/>
  <c r="D19521" i="2"/>
  <c r="D19522" i="2"/>
  <c r="D19523" i="2"/>
  <c r="D19524" i="2"/>
  <c r="D19525" i="2"/>
  <c r="D19526" i="2"/>
  <c r="D19527" i="2"/>
  <c r="D19528" i="2"/>
  <c r="D19529" i="2"/>
  <c r="D19530" i="2"/>
  <c r="D19531" i="2"/>
  <c r="D19532" i="2"/>
  <c r="D19533" i="2"/>
  <c r="D19534" i="2"/>
  <c r="D19535" i="2"/>
  <c r="D19536" i="2"/>
  <c r="D19537" i="2"/>
  <c r="D19538" i="2"/>
  <c r="D19539" i="2"/>
  <c r="D19540" i="2"/>
  <c r="D19541" i="2"/>
  <c r="D19542" i="2"/>
  <c r="D19543" i="2"/>
  <c r="D19544" i="2"/>
  <c r="D19545" i="2"/>
  <c r="D19546" i="2"/>
  <c r="D19547" i="2"/>
  <c r="D19548" i="2"/>
  <c r="D19549" i="2"/>
  <c r="D19550" i="2"/>
  <c r="D19551" i="2"/>
  <c r="D19552" i="2"/>
  <c r="D19553" i="2"/>
  <c r="D19554" i="2"/>
  <c r="D19555" i="2"/>
  <c r="D19556" i="2"/>
  <c r="D19557" i="2"/>
  <c r="D19558" i="2"/>
  <c r="D19559" i="2"/>
  <c r="D19560" i="2"/>
  <c r="D19561" i="2"/>
  <c r="D19562" i="2"/>
  <c r="D19563" i="2"/>
  <c r="D19564" i="2"/>
  <c r="D19565" i="2"/>
  <c r="D19566" i="2"/>
  <c r="D19567" i="2"/>
  <c r="D19568" i="2"/>
  <c r="D19569" i="2"/>
  <c r="D19570" i="2"/>
  <c r="D19571" i="2"/>
  <c r="D19572" i="2"/>
  <c r="D19573" i="2"/>
  <c r="D19574" i="2"/>
  <c r="D19575" i="2"/>
  <c r="D19576" i="2"/>
  <c r="D19577" i="2"/>
  <c r="D19578" i="2"/>
  <c r="D19579" i="2"/>
  <c r="D19580" i="2"/>
  <c r="D19581" i="2"/>
  <c r="D19582" i="2"/>
  <c r="D19583" i="2"/>
  <c r="D19584" i="2"/>
  <c r="D19585" i="2"/>
  <c r="D19586" i="2"/>
  <c r="D19587" i="2"/>
  <c r="D19588" i="2"/>
  <c r="D19589" i="2"/>
  <c r="D19590" i="2"/>
  <c r="D19591" i="2"/>
  <c r="D19592" i="2"/>
  <c r="D19593" i="2"/>
  <c r="D19594" i="2"/>
  <c r="D19595" i="2"/>
  <c r="D19596" i="2"/>
  <c r="D19597" i="2"/>
  <c r="D19598" i="2"/>
  <c r="D19599" i="2"/>
  <c r="D19600" i="2"/>
  <c r="D19601" i="2"/>
  <c r="D19602" i="2"/>
  <c r="D19603" i="2"/>
  <c r="D19604" i="2"/>
  <c r="D19605" i="2"/>
  <c r="D19606" i="2"/>
  <c r="D19607" i="2"/>
  <c r="D19608" i="2"/>
  <c r="D19609" i="2"/>
  <c r="D19610" i="2"/>
  <c r="D19611" i="2"/>
  <c r="D19612" i="2"/>
  <c r="D19613" i="2"/>
  <c r="D19614" i="2"/>
  <c r="D19615" i="2"/>
  <c r="D19616" i="2"/>
  <c r="D19617" i="2"/>
  <c r="D19618" i="2"/>
  <c r="D19619" i="2"/>
  <c r="D19620" i="2"/>
  <c r="D19621" i="2"/>
  <c r="D19622" i="2"/>
  <c r="D19623" i="2"/>
  <c r="D19624" i="2"/>
  <c r="D19625" i="2"/>
  <c r="D19626" i="2"/>
  <c r="D19627" i="2"/>
  <c r="D19628" i="2"/>
  <c r="D19629" i="2"/>
  <c r="D19630" i="2"/>
  <c r="D19631" i="2"/>
  <c r="D19632" i="2"/>
  <c r="D19633" i="2"/>
  <c r="D19634" i="2"/>
  <c r="D19635" i="2"/>
  <c r="D19636" i="2"/>
  <c r="D19637" i="2"/>
  <c r="D19638" i="2"/>
  <c r="D19639" i="2"/>
  <c r="D19640" i="2"/>
  <c r="D19641" i="2"/>
  <c r="D19642" i="2"/>
  <c r="D19643" i="2"/>
  <c r="D19644" i="2"/>
  <c r="D19645" i="2"/>
  <c r="D19646" i="2"/>
  <c r="D19647" i="2"/>
  <c r="D19648" i="2"/>
  <c r="D19649" i="2"/>
  <c r="D19650" i="2"/>
  <c r="D19651" i="2"/>
  <c r="D19652" i="2"/>
  <c r="D19653" i="2"/>
  <c r="D19654" i="2"/>
  <c r="D19655" i="2"/>
  <c r="D19656" i="2"/>
  <c r="D19657" i="2"/>
  <c r="D19658" i="2"/>
  <c r="D19659" i="2"/>
  <c r="D19660" i="2"/>
  <c r="D19661" i="2"/>
  <c r="D19662" i="2"/>
  <c r="D19663" i="2"/>
  <c r="D19664" i="2"/>
  <c r="D19665" i="2"/>
  <c r="D19666" i="2"/>
  <c r="D19667" i="2"/>
  <c r="D19668" i="2"/>
  <c r="D19669" i="2"/>
  <c r="D19670" i="2"/>
  <c r="D19671" i="2"/>
  <c r="D19672" i="2"/>
  <c r="D19673" i="2"/>
  <c r="D19674" i="2"/>
  <c r="D19675" i="2"/>
  <c r="D19676" i="2"/>
  <c r="D19677" i="2"/>
  <c r="D19678" i="2"/>
  <c r="D19679" i="2"/>
  <c r="D19680" i="2"/>
  <c r="D19681" i="2"/>
  <c r="D19682" i="2"/>
  <c r="D19683" i="2"/>
  <c r="D19684" i="2"/>
  <c r="D19685" i="2"/>
  <c r="D19686" i="2"/>
  <c r="D19687" i="2"/>
  <c r="D19688" i="2"/>
  <c r="D19689" i="2"/>
  <c r="D19690" i="2"/>
  <c r="D19691" i="2"/>
  <c r="D19692" i="2"/>
  <c r="D19693" i="2"/>
  <c r="D19694" i="2"/>
  <c r="D19695" i="2"/>
  <c r="D19696" i="2"/>
  <c r="D19697" i="2"/>
  <c r="D19698" i="2"/>
  <c r="D19699" i="2"/>
  <c r="D19700" i="2"/>
  <c r="D19701" i="2"/>
  <c r="D19702" i="2"/>
  <c r="D19703" i="2"/>
  <c r="D19704" i="2"/>
  <c r="D19705" i="2"/>
  <c r="D19706" i="2"/>
  <c r="D19707" i="2"/>
  <c r="D19708" i="2"/>
  <c r="D19709" i="2"/>
  <c r="D19710" i="2"/>
  <c r="D19711" i="2"/>
  <c r="D19712" i="2"/>
  <c r="D19713" i="2"/>
  <c r="D19714" i="2"/>
  <c r="D19715" i="2"/>
  <c r="D19716" i="2"/>
  <c r="D19717" i="2"/>
  <c r="D19718" i="2"/>
  <c r="D19719" i="2"/>
  <c r="D19720" i="2"/>
  <c r="D19721" i="2"/>
  <c r="D19722" i="2"/>
  <c r="D19723" i="2"/>
  <c r="D19724" i="2"/>
  <c r="D19725" i="2"/>
  <c r="D19726" i="2"/>
  <c r="D19727" i="2"/>
  <c r="D19728" i="2"/>
  <c r="D19729" i="2"/>
  <c r="D19730" i="2"/>
  <c r="D19731" i="2"/>
  <c r="D19732" i="2"/>
  <c r="D19733" i="2"/>
  <c r="D19734" i="2"/>
  <c r="D19735" i="2"/>
  <c r="D19736" i="2"/>
  <c r="D19737" i="2"/>
  <c r="D19738" i="2"/>
  <c r="D19739" i="2"/>
  <c r="D19740" i="2"/>
  <c r="D19741" i="2"/>
  <c r="D19742" i="2"/>
  <c r="D19743" i="2"/>
  <c r="D19744" i="2"/>
  <c r="D19745" i="2"/>
  <c r="D19746" i="2"/>
  <c r="D19747" i="2"/>
  <c r="D19748" i="2"/>
  <c r="D19749" i="2"/>
  <c r="D19750" i="2"/>
  <c r="D19751" i="2"/>
  <c r="D19752" i="2"/>
  <c r="D19753" i="2"/>
  <c r="D19754" i="2"/>
  <c r="D19755" i="2"/>
  <c r="D19756" i="2"/>
  <c r="D19757" i="2"/>
  <c r="D19758" i="2"/>
  <c r="D19759" i="2"/>
  <c r="D19760" i="2"/>
  <c r="D19761" i="2"/>
  <c r="D19762" i="2"/>
  <c r="D19763" i="2"/>
  <c r="D19764" i="2"/>
  <c r="D19765" i="2"/>
  <c r="D19766" i="2"/>
  <c r="D19767" i="2"/>
  <c r="D19768" i="2"/>
  <c r="D19769" i="2"/>
  <c r="D19770" i="2"/>
  <c r="D19771" i="2"/>
  <c r="D19772" i="2"/>
  <c r="D19773" i="2"/>
  <c r="D19774" i="2"/>
  <c r="D19775" i="2"/>
  <c r="D19776" i="2"/>
  <c r="D19777" i="2"/>
  <c r="D19778" i="2"/>
  <c r="D19779" i="2"/>
  <c r="D19780" i="2"/>
  <c r="D19781" i="2"/>
  <c r="D19782" i="2"/>
  <c r="D19783" i="2"/>
  <c r="D19784" i="2"/>
  <c r="D19785" i="2"/>
  <c r="D19786" i="2"/>
  <c r="D19787" i="2"/>
  <c r="D19788" i="2"/>
  <c r="D19789" i="2"/>
  <c r="D19790" i="2"/>
  <c r="D19791" i="2"/>
  <c r="D19792" i="2"/>
  <c r="D19793" i="2"/>
  <c r="D19794" i="2"/>
  <c r="D19795" i="2"/>
  <c r="D19796" i="2"/>
  <c r="D19797" i="2"/>
  <c r="D19798" i="2"/>
  <c r="D19799" i="2"/>
  <c r="D19800" i="2"/>
  <c r="D19801" i="2"/>
  <c r="D19802" i="2"/>
  <c r="D19803" i="2"/>
  <c r="D19804" i="2"/>
  <c r="D19805" i="2"/>
  <c r="D19806" i="2"/>
  <c r="D19807" i="2"/>
  <c r="D19808" i="2"/>
  <c r="D19809" i="2"/>
  <c r="D19810" i="2"/>
  <c r="D19811" i="2"/>
  <c r="D19812" i="2"/>
  <c r="D19813" i="2"/>
  <c r="D19814" i="2"/>
  <c r="D19815" i="2"/>
  <c r="D19816" i="2"/>
  <c r="D19817" i="2"/>
  <c r="D19818" i="2"/>
  <c r="D19819" i="2"/>
  <c r="D19820" i="2"/>
  <c r="D19821" i="2"/>
  <c r="D19822" i="2"/>
  <c r="D19823" i="2"/>
  <c r="D19824" i="2"/>
  <c r="D19825" i="2"/>
  <c r="D19826" i="2"/>
  <c r="D19827" i="2"/>
  <c r="D19828" i="2"/>
  <c r="D19829" i="2"/>
  <c r="D19830" i="2"/>
  <c r="D19831" i="2"/>
  <c r="D19832" i="2"/>
  <c r="D19833" i="2"/>
  <c r="D19834" i="2"/>
  <c r="D19835" i="2"/>
  <c r="D19836" i="2"/>
  <c r="D19837" i="2"/>
  <c r="D19838" i="2"/>
  <c r="D19839" i="2"/>
  <c r="D19840" i="2"/>
  <c r="D19841" i="2"/>
  <c r="D19842" i="2"/>
  <c r="D19843" i="2"/>
  <c r="D19844" i="2"/>
  <c r="D19845" i="2"/>
  <c r="D19846" i="2"/>
  <c r="D19847" i="2"/>
  <c r="D19848" i="2"/>
  <c r="D19849" i="2"/>
  <c r="D19850" i="2"/>
  <c r="D19851" i="2"/>
  <c r="D19852" i="2"/>
  <c r="D19853" i="2"/>
  <c r="D19854" i="2"/>
  <c r="D19855" i="2"/>
  <c r="D19856" i="2"/>
  <c r="D19857" i="2"/>
  <c r="D19858" i="2"/>
  <c r="D19859" i="2"/>
  <c r="D19860" i="2"/>
  <c r="D19861" i="2"/>
  <c r="D19862" i="2"/>
  <c r="D19863" i="2"/>
  <c r="D19864" i="2"/>
  <c r="D19865" i="2"/>
  <c r="D19866" i="2"/>
  <c r="D19867" i="2"/>
  <c r="D19868" i="2"/>
  <c r="D19869" i="2"/>
  <c r="D19870" i="2"/>
  <c r="D19871" i="2"/>
  <c r="D19872" i="2"/>
  <c r="D19873" i="2"/>
  <c r="D19874" i="2"/>
  <c r="D19875" i="2"/>
  <c r="D19876" i="2"/>
  <c r="D19877" i="2"/>
  <c r="D19878" i="2"/>
  <c r="D19879" i="2"/>
  <c r="D19880" i="2"/>
  <c r="D19881" i="2"/>
  <c r="D19882" i="2"/>
  <c r="D19883" i="2"/>
  <c r="D19884" i="2"/>
  <c r="D19885" i="2"/>
  <c r="D19886" i="2"/>
  <c r="D19887" i="2"/>
  <c r="D19888" i="2"/>
  <c r="D19889" i="2"/>
  <c r="D19890" i="2"/>
  <c r="D19891" i="2"/>
  <c r="D19892" i="2"/>
  <c r="D19893" i="2"/>
  <c r="D19894" i="2"/>
  <c r="D19895" i="2"/>
  <c r="D19896" i="2"/>
  <c r="D19897" i="2"/>
  <c r="D19898" i="2"/>
  <c r="D19899" i="2"/>
  <c r="D19900" i="2"/>
  <c r="D19901" i="2"/>
  <c r="D19902" i="2"/>
  <c r="D19903" i="2"/>
  <c r="D19904" i="2"/>
  <c r="D19905" i="2"/>
  <c r="D19906" i="2"/>
  <c r="D19907" i="2"/>
  <c r="D19908" i="2"/>
  <c r="D19909" i="2"/>
  <c r="D19910" i="2"/>
  <c r="D19911" i="2"/>
  <c r="D19912" i="2"/>
  <c r="D19913" i="2"/>
  <c r="D19914" i="2"/>
  <c r="D19915" i="2"/>
  <c r="D19916" i="2"/>
  <c r="D19917" i="2"/>
  <c r="D19918" i="2"/>
  <c r="D19919" i="2"/>
  <c r="D19920" i="2"/>
  <c r="D19921" i="2"/>
  <c r="D19922" i="2"/>
  <c r="D19923" i="2"/>
  <c r="D19924" i="2"/>
  <c r="D19925" i="2"/>
  <c r="D19926" i="2"/>
  <c r="D19927" i="2"/>
  <c r="D19928" i="2"/>
  <c r="D19929" i="2"/>
  <c r="D19930" i="2"/>
  <c r="D19931" i="2"/>
  <c r="D19932" i="2"/>
  <c r="D19933" i="2"/>
  <c r="D19934" i="2"/>
  <c r="D19935" i="2"/>
  <c r="D19936" i="2"/>
  <c r="D19937" i="2"/>
  <c r="D19938" i="2"/>
  <c r="D19939" i="2"/>
  <c r="D19940" i="2"/>
  <c r="D19941" i="2"/>
  <c r="D19942" i="2"/>
  <c r="D19943" i="2"/>
  <c r="D19944" i="2"/>
  <c r="D19945" i="2"/>
  <c r="D19946" i="2"/>
  <c r="D19947" i="2"/>
  <c r="D19948" i="2"/>
  <c r="D19949" i="2"/>
  <c r="D19950" i="2"/>
  <c r="D19951" i="2"/>
  <c r="D19952" i="2"/>
  <c r="D19953" i="2"/>
  <c r="D19954" i="2"/>
  <c r="D19955" i="2"/>
  <c r="D19956" i="2"/>
  <c r="D19957" i="2"/>
  <c r="D19958" i="2"/>
  <c r="D19959" i="2"/>
  <c r="D19960" i="2"/>
  <c r="D19961" i="2"/>
  <c r="D19962" i="2"/>
  <c r="D19963" i="2"/>
  <c r="D19964" i="2"/>
  <c r="D19965" i="2"/>
  <c r="D19966" i="2"/>
  <c r="D19967" i="2"/>
  <c r="D19968" i="2"/>
  <c r="D19969" i="2"/>
  <c r="D19970" i="2"/>
  <c r="D19971" i="2"/>
  <c r="D19972" i="2"/>
  <c r="D19973" i="2"/>
  <c r="D19974" i="2"/>
  <c r="D19975" i="2"/>
  <c r="D19976" i="2"/>
  <c r="D19977" i="2"/>
  <c r="D19978" i="2"/>
  <c r="D19979" i="2"/>
  <c r="D19980" i="2"/>
  <c r="D19981" i="2"/>
  <c r="D19982" i="2"/>
  <c r="D19983" i="2"/>
  <c r="D19984" i="2"/>
  <c r="D19985" i="2"/>
  <c r="D19986" i="2"/>
  <c r="D19987" i="2"/>
  <c r="D19988" i="2"/>
  <c r="D19989" i="2"/>
  <c r="D19990" i="2"/>
  <c r="D19991" i="2"/>
  <c r="D19992" i="2"/>
  <c r="D19993" i="2"/>
  <c r="D19994" i="2"/>
  <c r="D19995" i="2"/>
  <c r="D19996" i="2"/>
  <c r="D19997" i="2"/>
  <c r="D19998" i="2"/>
  <c r="D19999" i="2"/>
  <c r="D20000" i="2"/>
  <c r="D20001" i="2"/>
  <c r="D20002" i="2"/>
  <c r="D20003" i="2"/>
  <c r="D20004" i="2"/>
  <c r="D20005" i="2"/>
  <c r="D20006" i="2"/>
  <c r="D20007" i="2"/>
  <c r="D20008" i="2"/>
  <c r="D20009" i="2"/>
  <c r="D20010" i="2"/>
  <c r="D20011" i="2"/>
  <c r="D20012" i="2"/>
  <c r="D20013" i="2"/>
  <c r="D20014" i="2"/>
  <c r="D20015" i="2"/>
  <c r="D20016" i="2"/>
  <c r="D20017" i="2"/>
  <c r="D20018" i="2"/>
  <c r="D20019" i="2"/>
  <c r="D20020" i="2"/>
  <c r="D20021" i="2"/>
  <c r="D20022" i="2"/>
  <c r="D20023" i="2"/>
  <c r="D20024" i="2"/>
  <c r="D20025" i="2"/>
  <c r="D20026" i="2"/>
  <c r="D20027" i="2"/>
  <c r="D20028" i="2"/>
  <c r="D20029" i="2"/>
  <c r="D20030" i="2"/>
  <c r="D20031" i="2"/>
  <c r="D20032" i="2"/>
  <c r="D20033" i="2"/>
  <c r="D20034" i="2"/>
  <c r="D20035" i="2"/>
  <c r="D20036" i="2"/>
  <c r="D20037" i="2"/>
  <c r="D20038" i="2"/>
  <c r="D20039" i="2"/>
  <c r="D20040" i="2"/>
  <c r="D20041" i="2"/>
  <c r="D20042" i="2"/>
  <c r="D20043" i="2"/>
  <c r="D20044" i="2"/>
  <c r="D20045" i="2"/>
  <c r="D20046" i="2"/>
  <c r="D20047" i="2"/>
  <c r="D20048" i="2"/>
  <c r="D20049" i="2"/>
  <c r="D20050" i="2"/>
  <c r="D20051" i="2"/>
  <c r="D20052" i="2"/>
  <c r="D20053" i="2"/>
  <c r="D20054" i="2"/>
  <c r="D20055" i="2"/>
  <c r="D20056" i="2"/>
  <c r="D20057" i="2"/>
  <c r="D20058" i="2"/>
  <c r="D20059" i="2"/>
  <c r="D20060" i="2"/>
  <c r="D20061" i="2"/>
  <c r="D20062" i="2"/>
  <c r="D20063" i="2"/>
  <c r="D20064" i="2"/>
  <c r="D20065" i="2"/>
  <c r="D20066" i="2"/>
  <c r="D20067" i="2"/>
  <c r="D20068" i="2"/>
  <c r="D20069" i="2"/>
  <c r="D20070" i="2"/>
  <c r="D20071" i="2"/>
  <c r="D20072" i="2"/>
  <c r="D20073" i="2"/>
  <c r="D20074" i="2"/>
  <c r="D20075" i="2"/>
  <c r="D20076" i="2"/>
  <c r="D20077" i="2"/>
  <c r="D20078" i="2"/>
  <c r="D20079" i="2"/>
  <c r="D20080" i="2"/>
  <c r="D20081" i="2"/>
  <c r="D20082" i="2"/>
  <c r="D20083" i="2"/>
  <c r="D20084" i="2"/>
  <c r="D20085" i="2"/>
  <c r="D20086" i="2"/>
  <c r="D20087" i="2"/>
  <c r="D20088" i="2"/>
  <c r="D20089" i="2"/>
  <c r="D20090" i="2"/>
  <c r="D20091" i="2"/>
  <c r="D20092" i="2"/>
  <c r="D20093" i="2"/>
  <c r="D20094" i="2"/>
  <c r="D20095" i="2"/>
  <c r="D20096" i="2"/>
  <c r="D20097" i="2"/>
  <c r="D20098" i="2"/>
  <c r="D20099" i="2"/>
  <c r="D20100" i="2"/>
  <c r="D20101" i="2"/>
  <c r="D20102" i="2"/>
  <c r="D20103" i="2"/>
  <c r="D20104" i="2"/>
  <c r="D20105" i="2"/>
  <c r="D20106" i="2"/>
  <c r="D20107" i="2"/>
  <c r="D20108" i="2"/>
  <c r="D20109" i="2"/>
  <c r="D20110" i="2"/>
  <c r="D20111" i="2"/>
  <c r="D20112" i="2"/>
  <c r="D20113" i="2"/>
  <c r="D20114" i="2"/>
  <c r="D20115" i="2"/>
  <c r="D20116" i="2"/>
  <c r="D20117" i="2"/>
  <c r="D20118" i="2"/>
  <c r="D20119" i="2"/>
  <c r="D20120" i="2"/>
  <c r="D20121" i="2"/>
  <c r="D20122" i="2"/>
  <c r="D20123" i="2"/>
  <c r="D20124" i="2"/>
  <c r="D20125" i="2"/>
  <c r="D20126" i="2"/>
  <c r="D20127" i="2"/>
  <c r="D20128" i="2"/>
  <c r="D20129" i="2"/>
  <c r="D20130" i="2"/>
  <c r="D20131" i="2"/>
  <c r="D20132" i="2"/>
  <c r="D20133" i="2"/>
  <c r="D20134" i="2"/>
  <c r="D20135" i="2"/>
  <c r="D20136" i="2"/>
  <c r="D20137" i="2"/>
  <c r="D20138" i="2"/>
  <c r="D20139" i="2"/>
  <c r="D20140" i="2"/>
  <c r="D20141" i="2"/>
  <c r="D20142" i="2"/>
  <c r="D20143" i="2"/>
  <c r="D20144" i="2"/>
  <c r="D20145" i="2"/>
  <c r="D20146" i="2"/>
  <c r="D20147" i="2"/>
  <c r="D20148" i="2"/>
  <c r="D20149" i="2"/>
  <c r="D20150" i="2"/>
  <c r="D20151" i="2"/>
  <c r="D20152" i="2"/>
  <c r="D20153" i="2"/>
  <c r="D20154" i="2"/>
  <c r="D20155" i="2"/>
  <c r="D20156" i="2"/>
  <c r="D20157" i="2"/>
  <c r="D20158" i="2"/>
  <c r="D20159" i="2"/>
  <c r="D20160" i="2"/>
  <c r="D20161" i="2"/>
  <c r="D20162" i="2"/>
  <c r="D20163" i="2"/>
  <c r="D20164" i="2"/>
  <c r="D20165" i="2"/>
  <c r="D20166" i="2"/>
  <c r="D20167" i="2"/>
  <c r="D20168" i="2"/>
  <c r="D20169" i="2"/>
  <c r="D20170" i="2"/>
  <c r="D20171" i="2"/>
  <c r="D20172" i="2"/>
  <c r="D20173" i="2"/>
  <c r="D20174" i="2"/>
  <c r="D20175" i="2"/>
  <c r="D20176" i="2"/>
  <c r="D20177" i="2"/>
  <c r="D20178" i="2"/>
  <c r="D20179" i="2"/>
  <c r="D20180" i="2"/>
  <c r="D20181" i="2"/>
  <c r="D20182" i="2"/>
  <c r="D20183" i="2"/>
  <c r="D20184" i="2"/>
  <c r="D20185" i="2"/>
  <c r="D20186" i="2"/>
  <c r="D20187" i="2"/>
  <c r="D20188" i="2"/>
  <c r="D20189" i="2"/>
  <c r="D20190" i="2"/>
  <c r="D20191" i="2"/>
  <c r="D20192" i="2"/>
  <c r="D20193" i="2"/>
  <c r="D20194" i="2"/>
  <c r="D20195" i="2"/>
  <c r="D20196" i="2"/>
  <c r="D20197" i="2"/>
  <c r="D20198" i="2"/>
  <c r="D20199" i="2"/>
  <c r="D20200" i="2"/>
  <c r="D20201" i="2"/>
  <c r="D20202" i="2"/>
  <c r="D20203" i="2"/>
  <c r="D20204" i="2"/>
  <c r="D20205" i="2"/>
  <c r="D20206" i="2"/>
  <c r="D20207" i="2"/>
  <c r="D20208" i="2"/>
  <c r="D20209" i="2"/>
  <c r="D20210" i="2"/>
  <c r="D20211" i="2"/>
  <c r="D20212" i="2"/>
  <c r="D20213" i="2"/>
  <c r="D20214" i="2"/>
  <c r="D20215" i="2"/>
  <c r="D20216" i="2"/>
  <c r="D20217" i="2"/>
  <c r="D20218" i="2"/>
  <c r="D20219" i="2"/>
  <c r="D20220" i="2"/>
  <c r="D20221" i="2"/>
  <c r="D20222" i="2"/>
  <c r="D20223" i="2"/>
  <c r="D20224" i="2"/>
  <c r="D20225" i="2"/>
  <c r="D20226" i="2"/>
  <c r="D20227" i="2"/>
  <c r="D20228" i="2"/>
  <c r="D20229" i="2"/>
  <c r="D20230" i="2"/>
  <c r="D20231" i="2"/>
  <c r="D20232" i="2"/>
  <c r="D20233" i="2"/>
  <c r="D20234" i="2"/>
  <c r="D20235" i="2"/>
  <c r="D20236" i="2"/>
  <c r="D20237" i="2"/>
  <c r="D20238" i="2"/>
  <c r="D20239" i="2"/>
  <c r="D20240" i="2"/>
  <c r="D20241" i="2"/>
  <c r="D20242" i="2"/>
  <c r="D20243" i="2"/>
  <c r="D20244" i="2"/>
  <c r="D20245" i="2"/>
  <c r="D20246" i="2"/>
  <c r="D20247" i="2"/>
  <c r="D20248" i="2"/>
  <c r="D20249" i="2"/>
  <c r="D20250" i="2"/>
  <c r="D20251" i="2"/>
  <c r="D20252" i="2"/>
  <c r="D20253" i="2"/>
  <c r="D20254" i="2"/>
  <c r="D20255" i="2"/>
  <c r="D20256" i="2"/>
  <c r="D20257" i="2"/>
  <c r="D20258" i="2"/>
  <c r="D20259" i="2"/>
  <c r="D20260" i="2"/>
  <c r="D20261" i="2"/>
  <c r="D20262" i="2"/>
  <c r="D20263" i="2"/>
  <c r="D20264" i="2"/>
  <c r="D20265" i="2"/>
  <c r="D20266" i="2"/>
  <c r="D20267" i="2"/>
  <c r="D20268" i="2"/>
  <c r="D20269" i="2"/>
  <c r="D20270" i="2"/>
  <c r="D20271" i="2"/>
  <c r="D20272" i="2"/>
  <c r="D20273" i="2"/>
  <c r="D20274" i="2"/>
  <c r="D20275" i="2"/>
  <c r="D20276" i="2"/>
  <c r="D20277" i="2"/>
  <c r="D20278" i="2"/>
  <c r="D20279" i="2"/>
  <c r="D20280" i="2"/>
  <c r="D20281" i="2"/>
  <c r="D20282" i="2"/>
  <c r="D20283" i="2"/>
  <c r="D20284" i="2"/>
  <c r="D20285" i="2"/>
  <c r="D20286" i="2"/>
  <c r="D20287" i="2"/>
  <c r="D20288" i="2"/>
  <c r="D20289" i="2"/>
  <c r="D20290" i="2"/>
  <c r="D20291" i="2"/>
  <c r="D20292" i="2"/>
  <c r="D20293" i="2"/>
  <c r="D20294" i="2"/>
  <c r="D20295" i="2"/>
  <c r="D20296" i="2"/>
  <c r="D20297" i="2"/>
  <c r="D20298" i="2"/>
  <c r="D20299" i="2"/>
  <c r="D20300" i="2"/>
  <c r="D20301" i="2"/>
  <c r="D20302" i="2"/>
  <c r="D20303" i="2"/>
  <c r="D20304" i="2"/>
  <c r="D20305" i="2"/>
  <c r="D20306" i="2"/>
  <c r="D20307" i="2"/>
  <c r="D20308" i="2"/>
  <c r="D20309" i="2"/>
  <c r="D20310" i="2"/>
  <c r="D20311" i="2"/>
  <c r="D20312" i="2"/>
  <c r="D20313" i="2"/>
  <c r="D20314" i="2"/>
  <c r="D20315" i="2"/>
  <c r="D20316" i="2"/>
  <c r="D20317" i="2"/>
  <c r="D20318" i="2"/>
  <c r="D20319" i="2"/>
  <c r="D20320" i="2"/>
  <c r="D20321" i="2"/>
  <c r="D20322" i="2"/>
  <c r="D20323" i="2"/>
  <c r="D20324" i="2"/>
  <c r="D20325" i="2"/>
  <c r="D20326" i="2"/>
  <c r="D20327" i="2"/>
  <c r="D20328" i="2"/>
  <c r="D20329" i="2"/>
  <c r="D20330" i="2"/>
  <c r="D20331" i="2"/>
  <c r="D20332" i="2"/>
  <c r="D20333" i="2"/>
  <c r="D20334" i="2"/>
  <c r="D20335" i="2"/>
  <c r="D20336" i="2"/>
  <c r="D20337" i="2"/>
  <c r="D20338" i="2"/>
  <c r="D20339" i="2"/>
  <c r="D20340" i="2"/>
  <c r="D20341" i="2"/>
  <c r="D20342" i="2"/>
  <c r="D20343" i="2"/>
  <c r="D20344" i="2"/>
  <c r="D20345" i="2"/>
  <c r="D20346" i="2"/>
  <c r="D20347" i="2"/>
  <c r="D20348" i="2"/>
  <c r="D20349" i="2"/>
  <c r="D20350" i="2"/>
  <c r="D20351" i="2"/>
  <c r="D20352" i="2"/>
  <c r="D20353" i="2"/>
  <c r="D20354" i="2"/>
  <c r="D20355" i="2"/>
  <c r="D20356" i="2"/>
  <c r="D20357" i="2"/>
  <c r="D20358" i="2"/>
  <c r="D20359" i="2"/>
  <c r="D20360" i="2"/>
  <c r="D20361" i="2"/>
  <c r="D20362" i="2"/>
  <c r="D20363" i="2"/>
  <c r="D20364" i="2"/>
  <c r="D20365" i="2"/>
  <c r="D20366" i="2"/>
  <c r="D20367" i="2"/>
  <c r="D20368" i="2"/>
  <c r="D20369" i="2"/>
  <c r="D20370" i="2"/>
  <c r="D20371" i="2"/>
  <c r="D20372" i="2"/>
  <c r="D20373" i="2"/>
  <c r="D20374" i="2"/>
  <c r="D20375" i="2"/>
  <c r="D20376" i="2"/>
  <c r="D20377" i="2"/>
  <c r="D20378" i="2"/>
  <c r="D20379" i="2"/>
  <c r="D20380" i="2"/>
  <c r="D20381" i="2"/>
  <c r="D20382" i="2"/>
  <c r="D20383" i="2"/>
  <c r="D20384" i="2"/>
  <c r="D20385" i="2"/>
  <c r="D20386" i="2"/>
  <c r="D20387" i="2"/>
  <c r="D20388" i="2"/>
  <c r="D20389" i="2"/>
  <c r="D20390" i="2"/>
  <c r="D20391" i="2"/>
  <c r="D20392" i="2"/>
  <c r="D20393" i="2"/>
  <c r="D20394" i="2"/>
  <c r="D20395" i="2"/>
  <c r="D20396" i="2"/>
  <c r="D20397" i="2"/>
  <c r="D20398" i="2"/>
  <c r="D20399" i="2"/>
  <c r="D20400" i="2"/>
  <c r="D20401" i="2"/>
  <c r="D20402" i="2"/>
  <c r="D20403" i="2"/>
  <c r="D20404" i="2"/>
  <c r="D20405" i="2"/>
  <c r="D20406" i="2"/>
  <c r="D20407" i="2"/>
  <c r="D20408" i="2"/>
  <c r="D20409" i="2"/>
  <c r="D20410" i="2"/>
  <c r="D20411" i="2"/>
  <c r="D20412" i="2"/>
  <c r="D20413" i="2"/>
  <c r="D20414" i="2"/>
  <c r="D20415" i="2"/>
  <c r="D20416" i="2"/>
  <c r="D20417" i="2"/>
  <c r="D20418" i="2"/>
  <c r="D20419" i="2"/>
  <c r="D20420" i="2"/>
  <c r="D20421" i="2"/>
  <c r="D20422" i="2"/>
  <c r="D20423" i="2"/>
  <c r="D20424" i="2"/>
  <c r="D20425" i="2"/>
  <c r="D20426" i="2"/>
  <c r="D20427" i="2"/>
  <c r="D20428" i="2"/>
  <c r="D20429" i="2"/>
  <c r="D20430" i="2"/>
  <c r="D20431" i="2"/>
  <c r="D20432" i="2"/>
  <c r="D20433" i="2"/>
  <c r="D20434" i="2"/>
  <c r="D20435" i="2"/>
  <c r="D20436" i="2"/>
  <c r="D20437" i="2"/>
  <c r="D20438" i="2"/>
  <c r="D20439" i="2"/>
  <c r="D20440" i="2"/>
  <c r="D20441" i="2"/>
  <c r="D20442" i="2"/>
  <c r="D20443" i="2"/>
  <c r="D20444" i="2"/>
  <c r="D20445" i="2"/>
  <c r="D20446" i="2"/>
  <c r="D20447" i="2"/>
  <c r="D20448" i="2"/>
  <c r="D20449" i="2"/>
  <c r="D20450" i="2"/>
  <c r="D20451" i="2"/>
  <c r="D20452" i="2"/>
  <c r="D20453" i="2"/>
  <c r="D20454" i="2"/>
  <c r="D20455" i="2"/>
  <c r="D20456" i="2"/>
  <c r="D20457" i="2"/>
  <c r="D20458" i="2"/>
  <c r="D20459" i="2"/>
  <c r="D20460" i="2"/>
  <c r="D20461" i="2"/>
  <c r="D20462" i="2"/>
  <c r="D20463" i="2"/>
  <c r="D20464" i="2"/>
  <c r="D20465" i="2"/>
  <c r="D20466" i="2"/>
  <c r="D20467" i="2"/>
  <c r="D20468" i="2"/>
  <c r="D20469" i="2"/>
  <c r="D20470" i="2"/>
  <c r="D20471" i="2"/>
  <c r="D20472" i="2"/>
  <c r="D20473" i="2"/>
  <c r="D20474" i="2"/>
  <c r="D20475" i="2"/>
  <c r="D20476" i="2"/>
  <c r="D20477" i="2"/>
  <c r="D20478" i="2"/>
  <c r="D20479" i="2"/>
  <c r="D20480" i="2"/>
  <c r="D20481" i="2"/>
  <c r="D20482" i="2"/>
  <c r="D20483" i="2"/>
  <c r="D20484" i="2"/>
  <c r="D20485" i="2"/>
  <c r="D20486" i="2"/>
  <c r="D20487" i="2"/>
  <c r="D20488" i="2"/>
  <c r="D20489" i="2"/>
  <c r="D20490" i="2"/>
  <c r="D20491" i="2"/>
  <c r="D20492" i="2"/>
  <c r="D20493" i="2"/>
  <c r="D20494" i="2"/>
  <c r="D20495" i="2"/>
  <c r="D20496" i="2"/>
  <c r="D20497" i="2"/>
  <c r="D20498" i="2"/>
  <c r="D20499" i="2"/>
  <c r="D20500" i="2"/>
  <c r="D20501" i="2"/>
  <c r="D20502" i="2"/>
  <c r="D20503" i="2"/>
  <c r="D20504" i="2"/>
  <c r="D20505" i="2"/>
  <c r="D20506" i="2"/>
  <c r="D20507" i="2"/>
  <c r="D20508" i="2"/>
  <c r="D20509" i="2"/>
  <c r="D20510" i="2"/>
  <c r="D20511" i="2"/>
  <c r="D20512" i="2"/>
  <c r="D20513" i="2"/>
  <c r="D20514" i="2"/>
  <c r="D20515" i="2"/>
  <c r="D20516" i="2"/>
  <c r="D20517" i="2"/>
  <c r="D20518" i="2"/>
  <c r="D20519" i="2"/>
  <c r="D20520" i="2"/>
  <c r="D20521" i="2"/>
  <c r="D20522" i="2"/>
  <c r="D20523" i="2"/>
  <c r="D20524" i="2"/>
  <c r="D20525" i="2"/>
  <c r="D20526" i="2"/>
  <c r="D20527" i="2"/>
  <c r="D20528" i="2"/>
  <c r="D20529" i="2"/>
  <c r="D20530" i="2"/>
  <c r="D20531" i="2"/>
  <c r="D20532" i="2"/>
  <c r="D20533" i="2"/>
  <c r="D20534" i="2"/>
  <c r="D20535" i="2"/>
  <c r="D20536" i="2"/>
  <c r="D20537" i="2"/>
  <c r="D20538" i="2"/>
  <c r="D20539" i="2"/>
  <c r="D20540" i="2"/>
  <c r="D20541" i="2"/>
  <c r="D20542" i="2"/>
  <c r="D20543" i="2"/>
  <c r="D20544" i="2"/>
  <c r="D20545" i="2"/>
  <c r="D20546" i="2"/>
  <c r="D20547" i="2"/>
  <c r="D20548" i="2"/>
  <c r="D20549" i="2"/>
  <c r="D20550" i="2"/>
  <c r="D20551" i="2"/>
  <c r="D20552" i="2"/>
  <c r="D20553" i="2"/>
  <c r="D20554" i="2"/>
  <c r="D20555" i="2"/>
  <c r="D20556" i="2"/>
  <c r="D20557" i="2"/>
  <c r="D20558" i="2"/>
  <c r="D20559" i="2"/>
  <c r="D20560" i="2"/>
  <c r="D20561" i="2"/>
  <c r="D20562" i="2"/>
  <c r="D20563" i="2"/>
  <c r="D20564" i="2"/>
  <c r="D20565" i="2"/>
  <c r="D20566" i="2"/>
  <c r="D20567" i="2"/>
  <c r="D20568" i="2"/>
  <c r="D20569" i="2"/>
  <c r="D20570" i="2"/>
  <c r="D20571" i="2"/>
  <c r="D20572" i="2"/>
  <c r="D20573" i="2"/>
  <c r="D20574" i="2"/>
  <c r="D20575" i="2"/>
  <c r="D20576" i="2"/>
  <c r="D20577" i="2"/>
  <c r="D20578" i="2"/>
  <c r="D20579" i="2"/>
  <c r="D20580" i="2"/>
  <c r="D20581" i="2"/>
  <c r="D20582" i="2"/>
  <c r="D20583" i="2"/>
  <c r="D20584" i="2"/>
  <c r="D20585" i="2"/>
  <c r="D20586" i="2"/>
  <c r="D20587" i="2"/>
  <c r="D20588" i="2"/>
  <c r="D20589" i="2"/>
  <c r="D20590" i="2"/>
  <c r="D20591" i="2"/>
  <c r="D20592" i="2"/>
  <c r="D20593" i="2"/>
  <c r="D20594" i="2"/>
  <c r="D20595" i="2"/>
  <c r="D20596" i="2"/>
  <c r="D20597" i="2"/>
  <c r="D20598" i="2"/>
  <c r="D20599" i="2"/>
  <c r="D20600" i="2"/>
  <c r="D20601" i="2"/>
  <c r="D20602" i="2"/>
  <c r="D20603" i="2"/>
  <c r="D20604" i="2"/>
  <c r="D20605" i="2"/>
  <c r="D20606" i="2"/>
  <c r="D20607" i="2"/>
  <c r="D20608" i="2"/>
  <c r="D20609" i="2"/>
  <c r="D20610" i="2"/>
  <c r="D20611" i="2"/>
  <c r="D20612" i="2"/>
  <c r="D20613" i="2"/>
  <c r="D20614" i="2"/>
  <c r="D20615" i="2"/>
  <c r="D20616" i="2"/>
  <c r="D20617" i="2"/>
  <c r="D20618" i="2"/>
  <c r="D20619" i="2"/>
  <c r="D20620" i="2"/>
  <c r="D20621" i="2"/>
  <c r="D20622" i="2"/>
  <c r="D20623" i="2"/>
  <c r="D20624" i="2"/>
  <c r="D20625" i="2"/>
  <c r="D20626" i="2"/>
  <c r="D20627" i="2"/>
  <c r="D20628" i="2"/>
  <c r="D20629" i="2"/>
  <c r="D20630" i="2"/>
  <c r="D20631" i="2"/>
  <c r="D20632" i="2"/>
  <c r="D20633" i="2"/>
  <c r="D20634" i="2"/>
  <c r="D20635" i="2"/>
  <c r="D20636" i="2"/>
  <c r="D20637" i="2"/>
  <c r="D20638" i="2"/>
  <c r="D20639" i="2"/>
  <c r="D20640" i="2"/>
  <c r="D20641" i="2"/>
  <c r="D20642" i="2"/>
  <c r="D20643" i="2"/>
  <c r="D20644" i="2"/>
  <c r="D20645" i="2"/>
  <c r="D20646" i="2"/>
  <c r="D20647" i="2"/>
  <c r="D20648" i="2"/>
  <c r="D20649" i="2"/>
  <c r="D20650" i="2"/>
  <c r="D20651" i="2"/>
  <c r="D20652" i="2"/>
  <c r="D20653" i="2"/>
  <c r="D20654" i="2"/>
  <c r="D20655" i="2"/>
  <c r="D20656" i="2"/>
  <c r="D20657" i="2"/>
  <c r="D20658" i="2"/>
  <c r="D20659" i="2"/>
  <c r="D20660" i="2"/>
  <c r="D20661" i="2"/>
  <c r="D20662" i="2"/>
  <c r="D20663" i="2"/>
  <c r="D20664" i="2"/>
  <c r="D20665" i="2"/>
  <c r="D20666" i="2"/>
  <c r="D20667" i="2"/>
  <c r="D20668" i="2"/>
  <c r="D20669" i="2"/>
  <c r="D20670" i="2"/>
  <c r="D20671" i="2"/>
  <c r="D20672" i="2"/>
  <c r="D20673" i="2"/>
  <c r="D20674" i="2"/>
  <c r="D20675" i="2"/>
  <c r="D20676" i="2"/>
  <c r="D20677" i="2"/>
  <c r="D20678" i="2"/>
  <c r="D20679" i="2"/>
  <c r="D20680" i="2"/>
  <c r="D20681" i="2"/>
  <c r="D20682" i="2"/>
  <c r="D20683" i="2"/>
  <c r="D20684" i="2"/>
  <c r="D20685" i="2"/>
  <c r="D20686" i="2"/>
  <c r="D20687" i="2"/>
  <c r="D20688" i="2"/>
  <c r="D20689" i="2"/>
  <c r="D20690" i="2"/>
  <c r="D20691" i="2"/>
  <c r="D20692" i="2"/>
  <c r="D20693" i="2"/>
  <c r="D20694" i="2"/>
  <c r="D20695" i="2"/>
  <c r="D20696" i="2"/>
  <c r="D20697" i="2"/>
  <c r="D20698" i="2"/>
  <c r="D20699" i="2"/>
  <c r="D20700" i="2"/>
  <c r="D20701" i="2"/>
  <c r="D20702" i="2"/>
  <c r="D20703" i="2"/>
  <c r="D20704" i="2"/>
  <c r="D20705" i="2"/>
  <c r="D20706" i="2"/>
  <c r="D20707" i="2"/>
  <c r="D20708" i="2"/>
  <c r="D20709" i="2"/>
  <c r="D20710" i="2"/>
  <c r="D20711" i="2"/>
  <c r="D20712" i="2"/>
  <c r="D20713" i="2"/>
  <c r="D20714" i="2"/>
  <c r="D20715" i="2"/>
  <c r="D20716" i="2"/>
  <c r="D20717" i="2"/>
  <c r="D20718" i="2"/>
  <c r="D20719" i="2"/>
  <c r="D20720" i="2"/>
  <c r="D20721" i="2"/>
  <c r="D20722" i="2"/>
  <c r="D20723" i="2"/>
  <c r="D20724" i="2"/>
  <c r="D20725" i="2"/>
  <c r="D20726" i="2"/>
  <c r="D20727" i="2"/>
  <c r="D20728" i="2"/>
  <c r="D20729" i="2"/>
  <c r="D20730" i="2"/>
  <c r="D20731" i="2"/>
  <c r="D20732" i="2"/>
  <c r="D20733" i="2"/>
  <c r="D20734" i="2"/>
  <c r="D20735" i="2"/>
  <c r="D20736" i="2"/>
  <c r="D20737" i="2"/>
  <c r="D20738" i="2"/>
  <c r="D20739" i="2"/>
  <c r="D20740" i="2"/>
  <c r="D20741" i="2"/>
  <c r="D20742" i="2"/>
  <c r="D20743" i="2"/>
  <c r="D20744" i="2"/>
  <c r="D20745" i="2"/>
  <c r="D20746" i="2"/>
  <c r="D20747" i="2"/>
  <c r="D20748" i="2"/>
  <c r="D20749" i="2"/>
  <c r="D20750" i="2"/>
  <c r="D20751" i="2"/>
  <c r="D20752" i="2"/>
  <c r="D20753" i="2"/>
  <c r="D20754" i="2"/>
  <c r="D20755" i="2"/>
  <c r="D20756" i="2"/>
  <c r="D20757" i="2"/>
  <c r="D20758" i="2"/>
  <c r="D20759" i="2"/>
  <c r="D20760" i="2"/>
  <c r="D20761" i="2"/>
  <c r="D20762" i="2"/>
  <c r="D20763" i="2"/>
  <c r="D20764" i="2"/>
  <c r="D20765" i="2"/>
  <c r="D20766" i="2"/>
  <c r="D20767" i="2"/>
  <c r="D20768" i="2"/>
  <c r="D20769" i="2"/>
  <c r="D20770" i="2"/>
  <c r="D20771" i="2"/>
  <c r="D20772" i="2"/>
  <c r="D20773" i="2"/>
  <c r="D20774" i="2"/>
  <c r="D20775" i="2"/>
  <c r="D20776" i="2"/>
  <c r="D20777" i="2"/>
  <c r="D20778" i="2"/>
  <c r="D20779" i="2"/>
  <c r="D20780" i="2"/>
  <c r="D20781" i="2"/>
  <c r="D20782" i="2"/>
  <c r="D20783" i="2"/>
  <c r="D20784" i="2"/>
  <c r="D20785" i="2"/>
  <c r="D20786" i="2"/>
  <c r="D20787" i="2"/>
  <c r="D20788" i="2"/>
  <c r="D20789" i="2"/>
  <c r="D20790" i="2"/>
  <c r="D20791" i="2"/>
  <c r="D20792" i="2"/>
  <c r="D20793" i="2"/>
  <c r="D20794" i="2"/>
  <c r="D20795" i="2"/>
  <c r="D20796" i="2"/>
  <c r="D20797" i="2"/>
  <c r="D20798" i="2"/>
  <c r="D20799" i="2"/>
  <c r="D20800" i="2"/>
  <c r="D20801" i="2"/>
  <c r="D20802" i="2"/>
  <c r="D20803" i="2"/>
  <c r="D20804" i="2"/>
  <c r="D20805" i="2"/>
  <c r="D20806" i="2"/>
  <c r="D20807" i="2"/>
  <c r="D20808" i="2"/>
  <c r="D20809" i="2"/>
  <c r="D20810" i="2"/>
  <c r="D20811" i="2"/>
  <c r="D20812" i="2"/>
  <c r="D20813" i="2"/>
  <c r="D20814" i="2"/>
  <c r="D20815" i="2"/>
  <c r="D20816" i="2"/>
  <c r="D20817" i="2"/>
  <c r="D20818" i="2"/>
  <c r="D20819" i="2"/>
  <c r="D20820" i="2"/>
  <c r="D20821" i="2"/>
  <c r="D20822" i="2"/>
  <c r="D20823" i="2"/>
  <c r="D20824" i="2"/>
  <c r="D20825" i="2"/>
  <c r="D20826" i="2"/>
  <c r="D20827" i="2"/>
  <c r="D20828" i="2"/>
  <c r="D20829" i="2"/>
  <c r="D20830" i="2"/>
  <c r="D20831" i="2"/>
  <c r="D20832" i="2"/>
  <c r="D20833" i="2"/>
  <c r="D20834" i="2"/>
  <c r="D20835" i="2"/>
  <c r="D20836" i="2"/>
  <c r="D20837" i="2"/>
  <c r="D20838" i="2"/>
  <c r="D20839" i="2"/>
  <c r="D20840" i="2"/>
  <c r="D20841" i="2"/>
  <c r="D20842" i="2"/>
  <c r="D20843" i="2"/>
  <c r="D20844" i="2"/>
  <c r="D20845" i="2"/>
  <c r="D20846" i="2"/>
  <c r="D20847" i="2"/>
  <c r="D20848" i="2"/>
  <c r="D20849" i="2"/>
  <c r="D20850" i="2"/>
  <c r="D20851" i="2"/>
  <c r="D20852" i="2"/>
  <c r="D20853" i="2"/>
  <c r="D20854" i="2"/>
  <c r="D20855" i="2"/>
  <c r="D20856" i="2"/>
  <c r="D20857" i="2"/>
  <c r="D20858" i="2"/>
  <c r="D20859" i="2"/>
  <c r="D20860" i="2"/>
  <c r="D20861" i="2"/>
  <c r="D20862" i="2"/>
  <c r="D20863" i="2"/>
  <c r="D20864" i="2"/>
  <c r="D20865" i="2"/>
  <c r="D20866" i="2"/>
  <c r="D20867" i="2"/>
  <c r="D20868" i="2"/>
  <c r="D20869" i="2"/>
  <c r="D20870" i="2"/>
  <c r="D20871" i="2"/>
  <c r="D20872" i="2"/>
  <c r="D20873" i="2"/>
  <c r="D20874" i="2"/>
  <c r="D20875" i="2"/>
  <c r="D20876" i="2"/>
  <c r="D20877" i="2"/>
  <c r="D20878" i="2"/>
  <c r="D20879" i="2"/>
  <c r="D20880" i="2"/>
  <c r="D20881" i="2"/>
  <c r="D20882" i="2"/>
  <c r="D20883" i="2"/>
  <c r="D20884" i="2"/>
  <c r="D20885" i="2"/>
  <c r="D20886" i="2"/>
  <c r="D20887" i="2"/>
  <c r="D20888" i="2"/>
  <c r="D20889" i="2"/>
  <c r="D20890" i="2"/>
  <c r="D20891" i="2"/>
  <c r="D20892" i="2"/>
  <c r="D20893" i="2"/>
  <c r="D20894" i="2"/>
  <c r="D20895" i="2"/>
  <c r="D20896" i="2"/>
  <c r="D20897" i="2"/>
  <c r="D20898" i="2"/>
  <c r="D20899" i="2"/>
  <c r="D20900" i="2"/>
  <c r="D20901" i="2"/>
  <c r="D20902" i="2"/>
  <c r="D20903" i="2"/>
  <c r="D20904" i="2"/>
  <c r="D20905" i="2"/>
  <c r="D20906" i="2"/>
  <c r="D20907" i="2"/>
  <c r="D20908" i="2"/>
  <c r="D20909" i="2"/>
  <c r="D20910" i="2"/>
  <c r="D20911" i="2"/>
  <c r="D20912" i="2"/>
  <c r="D20913" i="2"/>
  <c r="D20914" i="2"/>
  <c r="D20915" i="2"/>
  <c r="D20916" i="2"/>
  <c r="D20917" i="2"/>
  <c r="D20918" i="2"/>
  <c r="D20919" i="2"/>
  <c r="D20920" i="2"/>
  <c r="D20921" i="2"/>
  <c r="D20922" i="2"/>
  <c r="D20923" i="2"/>
  <c r="D20924" i="2"/>
  <c r="D20925" i="2"/>
  <c r="D20926" i="2"/>
  <c r="D20927" i="2"/>
  <c r="D20928" i="2"/>
  <c r="D20929" i="2"/>
  <c r="D20930" i="2"/>
  <c r="D20931" i="2"/>
  <c r="D20932" i="2"/>
  <c r="D20933" i="2"/>
  <c r="D20934" i="2"/>
  <c r="D20935" i="2"/>
  <c r="D20936" i="2"/>
  <c r="D20937" i="2"/>
  <c r="D20938" i="2"/>
  <c r="D20939" i="2"/>
  <c r="D20940" i="2"/>
  <c r="D20941" i="2"/>
  <c r="D20942" i="2"/>
  <c r="D20943" i="2"/>
  <c r="D20944" i="2"/>
  <c r="D20945" i="2"/>
  <c r="D20946" i="2"/>
  <c r="D20947" i="2"/>
  <c r="D20948" i="2"/>
  <c r="D20949" i="2"/>
  <c r="D20950" i="2"/>
  <c r="D20951" i="2"/>
  <c r="D20952" i="2"/>
  <c r="D20953" i="2"/>
  <c r="D20954" i="2"/>
  <c r="D20955" i="2"/>
  <c r="D20956" i="2"/>
  <c r="D20957" i="2"/>
  <c r="D20958" i="2"/>
  <c r="D20959" i="2"/>
  <c r="D20960" i="2"/>
  <c r="D20961" i="2"/>
  <c r="D20962" i="2"/>
  <c r="D20963" i="2"/>
  <c r="D20964" i="2"/>
  <c r="D20965" i="2"/>
  <c r="D20966" i="2"/>
  <c r="D20967" i="2"/>
  <c r="D20968" i="2"/>
  <c r="D20969" i="2"/>
  <c r="D20970" i="2"/>
  <c r="D20971" i="2"/>
  <c r="D20972" i="2"/>
  <c r="D20973" i="2"/>
  <c r="D20974" i="2"/>
  <c r="D20975" i="2"/>
  <c r="D20976" i="2"/>
  <c r="D20977" i="2"/>
  <c r="D20978" i="2"/>
  <c r="D20979" i="2"/>
  <c r="D20980" i="2"/>
  <c r="D20981" i="2"/>
  <c r="D20982" i="2"/>
  <c r="D20983" i="2"/>
  <c r="D20984" i="2"/>
  <c r="D20985" i="2"/>
  <c r="D20986" i="2"/>
  <c r="D20987" i="2"/>
  <c r="D20988" i="2"/>
  <c r="D20989" i="2"/>
  <c r="D20990" i="2"/>
  <c r="D20991" i="2"/>
  <c r="D20992" i="2"/>
  <c r="D20993" i="2"/>
  <c r="D20994" i="2"/>
  <c r="D20995" i="2"/>
  <c r="D20996" i="2"/>
  <c r="D20997" i="2"/>
  <c r="D20998" i="2"/>
  <c r="D20999" i="2"/>
  <c r="D21000" i="2"/>
  <c r="D21001" i="2"/>
  <c r="D21002" i="2"/>
  <c r="D21003" i="2"/>
  <c r="D21004" i="2"/>
  <c r="D21005" i="2"/>
  <c r="D21006" i="2"/>
  <c r="D21007" i="2"/>
  <c r="D21008" i="2"/>
  <c r="D21009" i="2"/>
  <c r="D21010" i="2"/>
  <c r="D21011" i="2"/>
  <c r="D21012" i="2"/>
  <c r="D21013" i="2"/>
  <c r="D21014" i="2"/>
  <c r="D21015" i="2"/>
  <c r="D21016" i="2"/>
  <c r="D21017" i="2"/>
  <c r="D21018" i="2"/>
  <c r="D21019" i="2"/>
  <c r="D21020" i="2"/>
  <c r="D21021" i="2"/>
  <c r="D21022" i="2"/>
  <c r="D21023" i="2"/>
  <c r="D21024" i="2"/>
  <c r="D21025" i="2"/>
  <c r="D21026" i="2"/>
  <c r="D21027" i="2"/>
  <c r="D21028" i="2"/>
  <c r="D21029" i="2"/>
  <c r="D21030" i="2"/>
  <c r="D21031" i="2"/>
  <c r="D21032" i="2"/>
  <c r="D21033" i="2"/>
  <c r="D21034" i="2"/>
  <c r="D21035" i="2"/>
  <c r="D21036" i="2"/>
  <c r="D21037" i="2"/>
  <c r="D21038" i="2"/>
  <c r="D21039" i="2"/>
  <c r="D21040" i="2"/>
  <c r="D21041" i="2"/>
  <c r="D21042" i="2"/>
  <c r="D21043" i="2"/>
  <c r="D21044" i="2"/>
  <c r="D21045" i="2"/>
  <c r="D21046" i="2"/>
  <c r="D21047" i="2"/>
  <c r="D21048" i="2"/>
  <c r="D21049" i="2"/>
  <c r="D21050" i="2"/>
  <c r="D21051" i="2"/>
  <c r="D21052" i="2"/>
  <c r="D21053" i="2"/>
  <c r="D21054" i="2"/>
  <c r="D21055" i="2"/>
  <c r="D21056" i="2"/>
  <c r="D21057" i="2"/>
  <c r="D21058" i="2"/>
  <c r="D21059" i="2"/>
  <c r="D21060" i="2"/>
  <c r="D21061" i="2"/>
  <c r="D21062" i="2"/>
  <c r="D21063" i="2"/>
  <c r="D21064" i="2"/>
  <c r="D21065" i="2"/>
  <c r="D21066" i="2"/>
  <c r="D21067" i="2"/>
  <c r="D21068" i="2"/>
  <c r="D21069" i="2"/>
  <c r="D21070" i="2"/>
  <c r="D21071" i="2"/>
  <c r="D21072" i="2"/>
  <c r="D21073" i="2"/>
  <c r="D21074" i="2"/>
  <c r="D21075" i="2"/>
  <c r="D21076" i="2"/>
  <c r="D21077" i="2"/>
  <c r="D21078" i="2"/>
  <c r="D21079" i="2"/>
  <c r="D21080" i="2"/>
  <c r="D21081" i="2"/>
  <c r="D21082" i="2"/>
  <c r="D21083" i="2"/>
  <c r="D21084" i="2"/>
  <c r="D21085" i="2"/>
  <c r="D21086" i="2"/>
  <c r="D21087" i="2"/>
  <c r="D21088" i="2"/>
  <c r="D21089" i="2"/>
  <c r="D21090" i="2"/>
  <c r="D21091" i="2"/>
  <c r="D21092" i="2"/>
  <c r="D21093" i="2"/>
  <c r="D21094" i="2"/>
  <c r="D21095" i="2"/>
  <c r="D21096" i="2"/>
  <c r="D21097" i="2"/>
  <c r="D21098" i="2"/>
  <c r="D21099" i="2"/>
  <c r="D21100" i="2"/>
  <c r="D21101" i="2"/>
  <c r="D21102" i="2"/>
  <c r="D21103" i="2"/>
  <c r="D21104" i="2"/>
  <c r="D21105" i="2"/>
  <c r="D21106" i="2"/>
  <c r="D21107" i="2"/>
  <c r="D21108" i="2"/>
  <c r="D21109" i="2"/>
  <c r="D21110" i="2"/>
  <c r="D21111" i="2"/>
  <c r="D21112" i="2"/>
  <c r="D21113" i="2"/>
  <c r="D21114" i="2"/>
  <c r="D21115" i="2"/>
  <c r="D21116" i="2"/>
  <c r="D21117" i="2"/>
  <c r="D21118" i="2"/>
  <c r="D21119" i="2"/>
  <c r="D21120" i="2"/>
  <c r="D21121" i="2"/>
  <c r="D21122" i="2"/>
  <c r="D21123" i="2"/>
  <c r="D21124" i="2"/>
  <c r="D21125" i="2"/>
  <c r="D21126" i="2"/>
  <c r="D21127" i="2"/>
  <c r="D21128" i="2"/>
  <c r="D21129" i="2"/>
  <c r="D21130" i="2"/>
  <c r="D21131" i="2"/>
  <c r="D21132" i="2"/>
  <c r="D21133" i="2"/>
  <c r="D21134" i="2"/>
  <c r="D21135" i="2"/>
  <c r="D21136" i="2"/>
  <c r="D21137" i="2"/>
  <c r="D21138" i="2"/>
  <c r="D21139" i="2"/>
  <c r="D21140" i="2"/>
  <c r="D21141" i="2"/>
  <c r="D21142" i="2"/>
  <c r="D21143" i="2"/>
  <c r="D21144" i="2"/>
  <c r="D21145" i="2"/>
  <c r="D21146" i="2"/>
  <c r="D21147" i="2"/>
  <c r="D21148" i="2"/>
  <c r="D21149" i="2"/>
  <c r="D21150" i="2"/>
  <c r="D21151" i="2"/>
  <c r="D21152" i="2"/>
  <c r="D21153" i="2"/>
  <c r="D21154" i="2"/>
  <c r="D21155" i="2"/>
  <c r="D21156" i="2"/>
  <c r="D21157" i="2"/>
  <c r="D21158" i="2"/>
  <c r="D21159" i="2"/>
  <c r="D21160" i="2"/>
  <c r="D21161" i="2"/>
  <c r="D21162" i="2"/>
  <c r="D21163" i="2"/>
  <c r="D21164" i="2"/>
  <c r="D21165" i="2"/>
  <c r="D21166" i="2"/>
  <c r="D21167" i="2"/>
  <c r="D21168" i="2"/>
  <c r="D21169" i="2"/>
  <c r="D21170" i="2"/>
  <c r="D21171" i="2"/>
  <c r="D21172" i="2"/>
  <c r="D21173" i="2"/>
  <c r="D21174" i="2"/>
  <c r="D21175" i="2"/>
  <c r="D21176" i="2"/>
  <c r="D21177" i="2"/>
  <c r="D21178" i="2"/>
  <c r="D21179" i="2"/>
  <c r="D21180" i="2"/>
  <c r="D21181" i="2"/>
  <c r="D21182" i="2"/>
  <c r="D21183" i="2"/>
  <c r="D21184" i="2"/>
  <c r="D21185" i="2"/>
  <c r="D21186" i="2"/>
  <c r="D21187" i="2"/>
  <c r="D21188" i="2"/>
  <c r="D21189" i="2"/>
  <c r="D21190" i="2"/>
  <c r="D21191" i="2"/>
  <c r="D21192" i="2"/>
  <c r="D21193" i="2"/>
  <c r="D21194" i="2"/>
  <c r="D21195" i="2"/>
  <c r="D21196" i="2"/>
  <c r="D21197" i="2"/>
  <c r="D21198" i="2"/>
  <c r="D21199" i="2"/>
  <c r="D21200" i="2"/>
  <c r="D21201" i="2"/>
  <c r="D21202" i="2"/>
  <c r="D21203" i="2"/>
  <c r="D21204" i="2"/>
  <c r="D21205" i="2"/>
  <c r="D21206" i="2"/>
  <c r="D21207" i="2"/>
  <c r="D21208" i="2"/>
  <c r="D21209" i="2"/>
  <c r="D21210" i="2"/>
  <c r="D21211" i="2"/>
  <c r="D21212" i="2"/>
  <c r="D21213" i="2"/>
  <c r="D21214" i="2"/>
  <c r="D21215" i="2"/>
  <c r="D21216" i="2"/>
  <c r="D21217" i="2"/>
  <c r="D21218" i="2"/>
  <c r="D21219" i="2"/>
  <c r="D21220" i="2"/>
  <c r="D21221" i="2"/>
  <c r="D21222" i="2"/>
  <c r="D21223" i="2"/>
  <c r="D21224" i="2"/>
  <c r="D21225" i="2"/>
  <c r="D21226" i="2"/>
  <c r="D21227" i="2"/>
  <c r="D21228" i="2"/>
  <c r="D21229" i="2"/>
  <c r="D21230" i="2"/>
  <c r="D21231" i="2"/>
  <c r="D21232" i="2"/>
  <c r="D21233" i="2"/>
  <c r="D21234" i="2"/>
  <c r="D21235" i="2"/>
  <c r="D21236" i="2"/>
  <c r="D21237" i="2"/>
  <c r="D21238" i="2"/>
  <c r="D21239" i="2"/>
  <c r="D21240" i="2"/>
  <c r="D21241" i="2"/>
  <c r="D21242" i="2"/>
  <c r="D21243" i="2"/>
  <c r="D21244" i="2"/>
  <c r="D21245" i="2"/>
  <c r="D21246" i="2"/>
  <c r="D21247" i="2"/>
  <c r="D21248" i="2"/>
  <c r="D21249" i="2"/>
  <c r="D21250" i="2"/>
  <c r="D21251" i="2"/>
  <c r="D21252" i="2"/>
  <c r="D21253" i="2"/>
  <c r="D21254" i="2"/>
  <c r="D21255" i="2"/>
  <c r="D21256" i="2"/>
  <c r="D21257" i="2"/>
  <c r="D21258" i="2"/>
  <c r="D21259" i="2"/>
  <c r="D21260" i="2"/>
  <c r="D21261" i="2"/>
  <c r="D21262" i="2"/>
  <c r="D21263" i="2"/>
  <c r="D21264" i="2"/>
  <c r="D21265" i="2"/>
  <c r="D21266" i="2"/>
  <c r="D21267" i="2"/>
  <c r="D21268" i="2"/>
  <c r="D21269" i="2"/>
  <c r="D21270" i="2"/>
  <c r="D21271" i="2"/>
  <c r="D21272" i="2"/>
  <c r="D21273" i="2"/>
  <c r="D21274" i="2"/>
  <c r="D21275" i="2"/>
  <c r="D21276" i="2"/>
  <c r="D21277" i="2"/>
  <c r="D21278" i="2"/>
  <c r="D21279" i="2"/>
  <c r="D21280" i="2"/>
  <c r="D21281" i="2"/>
  <c r="D21282" i="2"/>
  <c r="D21283" i="2"/>
  <c r="D21284" i="2"/>
  <c r="D21285" i="2"/>
  <c r="D21286" i="2"/>
  <c r="D21287" i="2"/>
  <c r="D21288" i="2"/>
  <c r="D21289" i="2"/>
  <c r="D21290" i="2"/>
  <c r="D21291" i="2"/>
  <c r="D21292" i="2"/>
  <c r="D21293" i="2"/>
  <c r="D21294" i="2"/>
  <c r="D21295" i="2"/>
  <c r="D21296" i="2"/>
  <c r="D21297" i="2"/>
  <c r="D21298" i="2"/>
  <c r="D21299" i="2"/>
  <c r="D21300" i="2"/>
  <c r="D21301" i="2"/>
  <c r="D21302" i="2"/>
  <c r="D21303" i="2"/>
  <c r="D21304" i="2"/>
  <c r="D21305" i="2"/>
  <c r="D21306" i="2"/>
  <c r="D21307" i="2"/>
  <c r="D21308" i="2"/>
  <c r="D21309" i="2"/>
  <c r="D21310" i="2"/>
  <c r="D21311" i="2"/>
  <c r="D21312" i="2"/>
  <c r="D21313" i="2"/>
  <c r="D21314" i="2"/>
  <c r="D21315" i="2"/>
  <c r="D21316" i="2"/>
  <c r="D21317" i="2"/>
  <c r="D21318" i="2"/>
  <c r="D21319" i="2"/>
  <c r="D21320" i="2"/>
  <c r="D21321" i="2"/>
  <c r="D21322" i="2"/>
  <c r="D21323" i="2"/>
  <c r="D21324" i="2"/>
  <c r="D21325" i="2"/>
  <c r="D21326" i="2"/>
  <c r="D21327" i="2"/>
  <c r="D21328" i="2"/>
  <c r="D21329" i="2"/>
  <c r="D21330" i="2"/>
  <c r="D21331" i="2"/>
  <c r="D21332" i="2"/>
  <c r="D21333" i="2"/>
  <c r="D21334" i="2"/>
  <c r="D21335" i="2"/>
  <c r="D21336" i="2"/>
  <c r="D21337" i="2"/>
  <c r="D21338" i="2"/>
  <c r="D21339" i="2"/>
  <c r="D21340" i="2"/>
  <c r="D21341" i="2"/>
  <c r="D21342" i="2"/>
  <c r="D21343" i="2"/>
  <c r="D21344" i="2"/>
  <c r="D21345" i="2"/>
  <c r="D21346" i="2"/>
  <c r="D21347" i="2"/>
  <c r="D21348" i="2"/>
  <c r="D21349" i="2"/>
  <c r="D21350" i="2"/>
  <c r="D21351" i="2"/>
  <c r="D21352" i="2"/>
  <c r="D21353" i="2"/>
  <c r="D21354" i="2"/>
  <c r="D21355" i="2"/>
  <c r="D21356" i="2"/>
  <c r="D21357" i="2"/>
  <c r="D21358" i="2"/>
  <c r="D21359" i="2"/>
  <c r="D21360" i="2"/>
  <c r="D21361" i="2"/>
  <c r="D21362" i="2"/>
  <c r="D21363" i="2"/>
  <c r="D21364" i="2"/>
  <c r="D21365" i="2"/>
  <c r="D21366" i="2"/>
  <c r="D21367" i="2"/>
  <c r="D21368" i="2"/>
  <c r="D21369" i="2"/>
  <c r="D21370" i="2"/>
  <c r="D21371" i="2"/>
  <c r="D21372" i="2"/>
  <c r="D21373" i="2"/>
  <c r="D21374" i="2"/>
  <c r="D21375" i="2"/>
  <c r="D21376" i="2"/>
  <c r="D21377" i="2"/>
  <c r="D21378" i="2"/>
  <c r="D21379" i="2"/>
  <c r="D21380" i="2"/>
  <c r="D21381" i="2"/>
  <c r="D21382" i="2"/>
  <c r="D21383" i="2"/>
  <c r="D21384" i="2"/>
  <c r="D21385" i="2"/>
  <c r="D21386" i="2"/>
  <c r="D21387" i="2"/>
  <c r="D21388" i="2"/>
  <c r="D21389" i="2"/>
  <c r="D21390" i="2"/>
  <c r="D21391" i="2"/>
  <c r="D21392" i="2"/>
  <c r="D21393" i="2"/>
  <c r="D21394" i="2"/>
  <c r="D21395" i="2"/>
  <c r="D21396" i="2"/>
  <c r="D21397" i="2"/>
  <c r="D21398" i="2"/>
  <c r="D21399" i="2"/>
  <c r="D21400" i="2"/>
  <c r="D21401" i="2"/>
  <c r="D21402" i="2"/>
  <c r="D21403" i="2"/>
  <c r="D21404" i="2"/>
  <c r="D21405" i="2"/>
  <c r="D21406" i="2"/>
  <c r="D21407" i="2"/>
  <c r="D21408" i="2"/>
  <c r="D21409" i="2"/>
  <c r="D21410" i="2"/>
  <c r="D21411" i="2"/>
  <c r="D21412" i="2"/>
  <c r="D21413" i="2"/>
  <c r="D21414" i="2"/>
  <c r="D21415" i="2"/>
  <c r="D21416" i="2"/>
  <c r="D21417" i="2"/>
  <c r="D21418" i="2"/>
  <c r="D21419" i="2"/>
  <c r="D21420" i="2"/>
  <c r="D21421" i="2"/>
  <c r="D21422" i="2"/>
  <c r="D21423" i="2"/>
  <c r="D21424" i="2"/>
  <c r="D21425" i="2"/>
  <c r="D21426" i="2"/>
  <c r="D21427" i="2"/>
  <c r="D21428" i="2"/>
  <c r="D21429" i="2"/>
  <c r="D21430" i="2"/>
  <c r="D21431" i="2"/>
  <c r="D21432" i="2"/>
  <c r="D21433" i="2"/>
  <c r="D21434" i="2"/>
  <c r="D21435" i="2"/>
  <c r="D21436" i="2"/>
  <c r="D21437" i="2"/>
  <c r="D21438" i="2"/>
  <c r="D21439" i="2"/>
  <c r="D21440" i="2"/>
  <c r="D21441" i="2"/>
  <c r="D21442" i="2"/>
  <c r="D21443" i="2"/>
  <c r="D21444" i="2"/>
  <c r="D21445" i="2"/>
  <c r="D21446" i="2"/>
  <c r="D21447" i="2"/>
  <c r="D21448" i="2"/>
  <c r="D21449" i="2"/>
  <c r="D21450" i="2"/>
  <c r="D21451" i="2"/>
  <c r="D21452" i="2"/>
  <c r="D21453" i="2"/>
  <c r="D21454" i="2"/>
  <c r="D21455" i="2"/>
  <c r="D21456" i="2"/>
  <c r="D21457" i="2"/>
  <c r="D21458" i="2"/>
  <c r="D21459" i="2"/>
  <c r="D21460" i="2"/>
  <c r="D21461" i="2"/>
  <c r="D21462" i="2"/>
  <c r="D21463" i="2"/>
  <c r="D21464" i="2"/>
  <c r="D21465" i="2"/>
  <c r="D21466" i="2"/>
  <c r="D21467" i="2"/>
  <c r="D21468" i="2"/>
  <c r="D21469" i="2"/>
  <c r="D21470" i="2"/>
  <c r="D21471" i="2"/>
  <c r="D21472" i="2"/>
  <c r="D21473" i="2"/>
  <c r="D21474" i="2"/>
  <c r="D21475" i="2"/>
  <c r="D21476" i="2"/>
  <c r="D21477" i="2"/>
  <c r="D21478" i="2"/>
  <c r="D21479" i="2"/>
  <c r="D21480" i="2"/>
  <c r="D21481" i="2"/>
  <c r="D21482" i="2"/>
  <c r="D21483" i="2"/>
  <c r="D21484" i="2"/>
  <c r="D21485" i="2"/>
  <c r="D21486" i="2"/>
  <c r="D21487" i="2"/>
  <c r="D21488" i="2"/>
  <c r="D21489" i="2"/>
  <c r="D21490" i="2"/>
  <c r="D21491" i="2"/>
  <c r="D21492" i="2"/>
  <c r="D21493" i="2"/>
  <c r="D21494" i="2"/>
  <c r="D21495" i="2"/>
  <c r="D21496" i="2"/>
  <c r="D21497" i="2"/>
  <c r="D21498" i="2"/>
  <c r="D21499" i="2"/>
  <c r="D21500" i="2"/>
  <c r="D21501" i="2"/>
  <c r="D21502" i="2"/>
  <c r="D21503" i="2"/>
  <c r="D21504" i="2"/>
  <c r="D21505" i="2"/>
  <c r="D21506" i="2"/>
  <c r="D21507" i="2"/>
  <c r="D21508" i="2"/>
  <c r="D21509" i="2"/>
  <c r="D21510" i="2"/>
  <c r="D21511" i="2"/>
  <c r="D21512" i="2"/>
  <c r="D21513" i="2"/>
  <c r="D21514" i="2"/>
  <c r="D21515" i="2"/>
  <c r="D21516" i="2"/>
  <c r="D21517" i="2"/>
  <c r="D21518" i="2"/>
  <c r="D21519" i="2"/>
  <c r="D21520" i="2"/>
  <c r="D21521" i="2"/>
  <c r="D21522" i="2"/>
  <c r="D21523" i="2"/>
  <c r="D21524" i="2"/>
  <c r="D21525" i="2"/>
  <c r="D21526" i="2"/>
  <c r="D21527" i="2"/>
  <c r="D21528" i="2"/>
  <c r="D21529" i="2"/>
  <c r="D21530" i="2"/>
  <c r="D21531" i="2"/>
  <c r="D21532" i="2"/>
  <c r="D21533" i="2"/>
  <c r="D21534" i="2"/>
  <c r="D21535" i="2"/>
  <c r="D21536" i="2"/>
  <c r="D21537" i="2"/>
  <c r="D21538" i="2"/>
  <c r="D21539" i="2"/>
  <c r="D21540" i="2"/>
  <c r="D21541" i="2"/>
  <c r="D21542" i="2"/>
  <c r="D21543" i="2"/>
  <c r="D21544" i="2"/>
  <c r="D21545" i="2"/>
  <c r="D21546" i="2"/>
  <c r="D21547" i="2"/>
  <c r="D21548" i="2"/>
  <c r="D21549" i="2"/>
  <c r="D21550" i="2"/>
  <c r="D21551" i="2"/>
  <c r="D21552" i="2"/>
  <c r="D21553" i="2"/>
  <c r="D21554" i="2"/>
  <c r="D21555" i="2"/>
  <c r="D21556" i="2"/>
  <c r="D21557" i="2"/>
  <c r="D21558" i="2"/>
  <c r="D21559" i="2"/>
  <c r="D21560" i="2"/>
  <c r="D21561" i="2"/>
  <c r="D21562" i="2"/>
  <c r="D21563" i="2"/>
  <c r="D21564" i="2"/>
  <c r="D21565" i="2"/>
  <c r="D21566" i="2"/>
  <c r="D21567" i="2"/>
  <c r="D21568" i="2"/>
  <c r="D21569" i="2"/>
  <c r="D21570" i="2"/>
  <c r="D21571" i="2"/>
  <c r="D21572" i="2"/>
  <c r="D21573" i="2"/>
  <c r="D21574" i="2"/>
  <c r="D21575" i="2"/>
  <c r="D21576" i="2"/>
  <c r="D21577" i="2"/>
  <c r="D21578" i="2"/>
  <c r="D21579" i="2"/>
  <c r="D21580" i="2"/>
  <c r="D21581" i="2"/>
  <c r="D21582" i="2"/>
  <c r="D21583" i="2"/>
  <c r="D21584" i="2"/>
  <c r="D21585" i="2"/>
  <c r="D21586" i="2"/>
  <c r="D21587" i="2"/>
  <c r="D21588" i="2"/>
  <c r="D21589" i="2"/>
  <c r="D21590" i="2"/>
  <c r="D21591" i="2"/>
  <c r="D21592" i="2"/>
  <c r="D21593" i="2"/>
  <c r="D21594" i="2"/>
  <c r="D21595" i="2"/>
  <c r="D21596" i="2"/>
  <c r="D21597" i="2"/>
  <c r="D21598" i="2"/>
  <c r="D21599" i="2"/>
  <c r="D21600" i="2"/>
  <c r="D21601" i="2"/>
  <c r="D21602" i="2"/>
  <c r="D21603" i="2"/>
  <c r="D21604" i="2"/>
  <c r="D21605" i="2"/>
  <c r="D21606" i="2"/>
  <c r="D21607" i="2"/>
  <c r="D21608" i="2"/>
  <c r="D21609" i="2"/>
  <c r="D21610" i="2"/>
  <c r="D21611" i="2"/>
  <c r="D21612" i="2"/>
  <c r="D21613" i="2"/>
  <c r="D21614" i="2"/>
  <c r="D21615" i="2"/>
  <c r="D21616" i="2"/>
  <c r="D21617" i="2"/>
  <c r="D21618" i="2"/>
  <c r="D21619" i="2"/>
  <c r="D21620" i="2"/>
  <c r="D21621" i="2"/>
  <c r="D21622" i="2"/>
  <c r="D21623" i="2"/>
  <c r="D21624" i="2"/>
  <c r="D21625" i="2"/>
  <c r="D21626" i="2"/>
  <c r="D21627" i="2"/>
  <c r="D21628" i="2"/>
  <c r="D21629" i="2"/>
  <c r="D21630" i="2"/>
  <c r="D21631" i="2"/>
  <c r="D21632" i="2"/>
  <c r="D21633" i="2"/>
  <c r="D21634" i="2"/>
  <c r="D21635" i="2"/>
  <c r="D21636" i="2"/>
  <c r="D21637" i="2"/>
  <c r="D21638" i="2"/>
  <c r="D21639" i="2"/>
  <c r="D21640" i="2"/>
  <c r="D21641" i="2"/>
  <c r="D21642" i="2"/>
  <c r="D21643" i="2"/>
  <c r="D21644" i="2"/>
  <c r="D21645" i="2"/>
  <c r="D21646" i="2"/>
  <c r="D21647" i="2"/>
  <c r="D21648" i="2"/>
  <c r="D21649" i="2"/>
  <c r="D21650" i="2"/>
  <c r="D21651" i="2"/>
  <c r="D21652" i="2"/>
  <c r="D21653" i="2"/>
  <c r="D21654" i="2"/>
  <c r="D21655" i="2"/>
  <c r="D21656" i="2"/>
  <c r="D21657" i="2"/>
  <c r="D21658" i="2"/>
  <c r="D21659" i="2"/>
  <c r="D21660" i="2"/>
  <c r="D21661" i="2"/>
  <c r="D21662" i="2"/>
  <c r="D21663" i="2"/>
  <c r="D21664" i="2"/>
  <c r="D21665" i="2"/>
  <c r="D21666" i="2"/>
  <c r="D21667" i="2"/>
  <c r="D21668" i="2"/>
  <c r="D21669" i="2"/>
  <c r="D21670" i="2"/>
  <c r="D21671" i="2"/>
  <c r="D21672" i="2"/>
  <c r="D21673" i="2"/>
  <c r="D21674" i="2"/>
  <c r="D21675" i="2"/>
  <c r="D21676" i="2"/>
  <c r="D21677" i="2"/>
  <c r="D21678" i="2"/>
  <c r="D21679" i="2"/>
  <c r="D21680" i="2"/>
  <c r="D21681" i="2"/>
  <c r="D21682" i="2"/>
  <c r="D21683" i="2"/>
  <c r="D21684" i="2"/>
  <c r="D21685" i="2"/>
  <c r="D21686" i="2"/>
  <c r="D21687" i="2"/>
  <c r="D21688" i="2"/>
  <c r="D21689" i="2"/>
  <c r="D21690" i="2"/>
  <c r="D21691" i="2"/>
  <c r="D21692" i="2"/>
  <c r="D21693" i="2"/>
  <c r="D21694" i="2"/>
  <c r="D21695" i="2"/>
  <c r="D21696" i="2"/>
  <c r="D21697" i="2"/>
  <c r="D21698" i="2"/>
  <c r="D21699" i="2"/>
  <c r="D21700" i="2"/>
  <c r="D21701" i="2"/>
  <c r="D21702" i="2"/>
  <c r="D21703" i="2"/>
  <c r="D21704" i="2"/>
  <c r="D21705" i="2"/>
  <c r="D21706" i="2"/>
  <c r="D21707" i="2"/>
  <c r="D21708" i="2"/>
  <c r="D21709" i="2"/>
  <c r="D21710" i="2"/>
  <c r="D21711" i="2"/>
  <c r="D21712" i="2"/>
  <c r="D21713" i="2"/>
  <c r="D21714" i="2"/>
  <c r="D21715" i="2"/>
  <c r="D21716" i="2"/>
  <c r="D21717" i="2"/>
  <c r="D21718" i="2"/>
  <c r="D21719" i="2"/>
  <c r="D21720" i="2"/>
  <c r="D21721" i="2"/>
  <c r="D21722" i="2"/>
  <c r="D21723" i="2"/>
  <c r="D21724" i="2"/>
  <c r="D21725" i="2"/>
  <c r="D21726" i="2"/>
  <c r="D21727" i="2"/>
  <c r="D21728" i="2"/>
  <c r="D21729" i="2"/>
  <c r="D21730" i="2"/>
  <c r="D21731" i="2"/>
  <c r="D21732" i="2"/>
  <c r="D21733" i="2"/>
  <c r="D21734" i="2"/>
  <c r="D21735" i="2"/>
  <c r="D21736" i="2"/>
  <c r="D21737" i="2"/>
  <c r="D21738" i="2"/>
  <c r="D21739" i="2"/>
  <c r="D21740" i="2"/>
  <c r="D21741" i="2"/>
  <c r="D21742" i="2"/>
  <c r="D21743" i="2"/>
  <c r="D21744" i="2"/>
  <c r="D21745" i="2"/>
  <c r="D21746" i="2"/>
  <c r="D21747" i="2"/>
  <c r="D21748" i="2"/>
  <c r="D21749" i="2"/>
  <c r="D21750" i="2"/>
  <c r="D21751" i="2"/>
  <c r="D21752" i="2"/>
  <c r="D21753" i="2"/>
  <c r="D21754" i="2"/>
  <c r="D21755" i="2"/>
  <c r="D21756" i="2"/>
  <c r="D21757" i="2"/>
  <c r="D21758" i="2"/>
  <c r="D21759" i="2"/>
  <c r="D21760" i="2"/>
  <c r="D21761" i="2"/>
  <c r="D21762" i="2"/>
  <c r="D21763" i="2"/>
  <c r="D21764" i="2"/>
  <c r="D21765" i="2"/>
  <c r="D21766" i="2"/>
  <c r="D21767" i="2"/>
  <c r="D21768" i="2"/>
  <c r="D21769" i="2"/>
  <c r="D21770" i="2"/>
  <c r="D21771" i="2"/>
  <c r="D21772" i="2"/>
  <c r="D21773" i="2"/>
  <c r="D21774" i="2"/>
  <c r="D21775" i="2"/>
  <c r="D21776" i="2"/>
  <c r="D21777" i="2"/>
  <c r="D21778" i="2"/>
  <c r="D21779" i="2"/>
  <c r="D21780" i="2"/>
  <c r="D21781" i="2"/>
  <c r="D21782" i="2"/>
  <c r="D21783" i="2"/>
  <c r="D21784" i="2"/>
  <c r="D21785" i="2"/>
  <c r="D21786" i="2"/>
  <c r="D21787" i="2"/>
  <c r="D21788" i="2"/>
  <c r="D21789" i="2"/>
  <c r="D21790" i="2"/>
  <c r="D21791" i="2"/>
  <c r="D21792" i="2"/>
  <c r="D21793" i="2"/>
  <c r="D21794" i="2"/>
  <c r="D21795" i="2"/>
  <c r="D21796" i="2"/>
  <c r="D21797" i="2"/>
  <c r="D21798" i="2"/>
  <c r="D21799" i="2"/>
  <c r="D21800" i="2"/>
  <c r="D21801" i="2"/>
  <c r="D21802" i="2"/>
  <c r="D21803" i="2"/>
  <c r="D21804" i="2"/>
  <c r="D21805" i="2"/>
  <c r="D21806" i="2"/>
  <c r="D21807" i="2"/>
  <c r="D21808" i="2"/>
  <c r="D21809" i="2"/>
  <c r="D21810" i="2"/>
  <c r="D21811" i="2"/>
  <c r="D21812" i="2"/>
  <c r="D21813" i="2"/>
  <c r="D21814" i="2"/>
  <c r="D21815" i="2"/>
  <c r="D21816" i="2"/>
  <c r="D21817" i="2"/>
  <c r="D21818" i="2"/>
  <c r="D21819" i="2"/>
  <c r="D21820" i="2"/>
  <c r="D21821" i="2"/>
  <c r="D21822" i="2"/>
  <c r="D21823" i="2"/>
  <c r="D21824" i="2"/>
  <c r="D21825" i="2"/>
  <c r="D21826" i="2"/>
  <c r="D21827" i="2"/>
  <c r="D21828" i="2"/>
  <c r="D21829" i="2"/>
  <c r="D21830" i="2"/>
  <c r="D21831" i="2"/>
  <c r="D21832" i="2"/>
  <c r="D21833" i="2"/>
  <c r="D21834" i="2"/>
  <c r="D21835" i="2"/>
  <c r="D21836" i="2"/>
  <c r="D21837" i="2"/>
  <c r="D21838" i="2"/>
  <c r="D21839" i="2"/>
  <c r="D21840" i="2"/>
  <c r="D21841" i="2"/>
  <c r="D21842" i="2"/>
  <c r="D21843" i="2"/>
  <c r="D21844" i="2"/>
  <c r="D21845" i="2"/>
  <c r="D21846" i="2"/>
  <c r="D21847" i="2"/>
  <c r="D21848" i="2"/>
  <c r="D21849" i="2"/>
  <c r="D21850" i="2"/>
  <c r="D21851" i="2"/>
  <c r="D21852" i="2"/>
  <c r="D21853" i="2"/>
  <c r="D21854" i="2"/>
  <c r="D21855" i="2"/>
  <c r="D21856" i="2"/>
  <c r="D21857" i="2"/>
  <c r="D21858" i="2"/>
  <c r="D21859" i="2"/>
  <c r="D21860" i="2"/>
  <c r="D21861" i="2"/>
  <c r="D21862" i="2"/>
  <c r="D21863" i="2"/>
  <c r="D21864" i="2"/>
  <c r="D21865" i="2"/>
  <c r="D21866" i="2"/>
  <c r="D21867" i="2"/>
  <c r="D21868" i="2"/>
  <c r="D21869" i="2"/>
  <c r="D21870" i="2"/>
  <c r="D21871" i="2"/>
  <c r="D21872" i="2"/>
  <c r="D21873" i="2"/>
  <c r="D21874" i="2"/>
  <c r="D21875" i="2"/>
  <c r="D21876" i="2"/>
  <c r="D21877" i="2"/>
  <c r="D21878" i="2"/>
  <c r="D21879" i="2"/>
  <c r="D21880" i="2"/>
  <c r="D21881" i="2"/>
  <c r="D21882" i="2"/>
  <c r="D21883" i="2"/>
  <c r="D21884" i="2"/>
  <c r="D21885" i="2"/>
  <c r="D21886" i="2"/>
  <c r="D2" i="2"/>
  <c r="E3" i="2"/>
  <c r="E4" i="2"/>
  <c r="E5" i="2"/>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64" i="2"/>
  <c r="E65" i="2"/>
  <c r="E66" i="2"/>
  <c r="E67" i="2"/>
  <c r="E68" i="2"/>
  <c r="E69" i="2"/>
  <c r="E70" i="2"/>
  <c r="E71" i="2"/>
  <c r="E72" i="2"/>
  <c r="E73" i="2"/>
  <c r="E74" i="2"/>
  <c r="E75" i="2"/>
  <c r="E76" i="2"/>
  <c r="E77" i="2"/>
  <c r="E78" i="2"/>
  <c r="E79" i="2"/>
  <c r="E80" i="2"/>
  <c r="E81" i="2"/>
  <c r="E82" i="2"/>
  <c r="E83" i="2"/>
  <c r="E84" i="2"/>
  <c r="E85" i="2"/>
  <c r="E86" i="2"/>
  <c r="E87" i="2"/>
  <c r="E88" i="2"/>
  <c r="E89" i="2"/>
  <c r="E90" i="2"/>
  <c r="E91" i="2"/>
  <c r="E92" i="2"/>
  <c r="E93" i="2"/>
  <c r="E94" i="2"/>
  <c r="E95" i="2"/>
  <c r="E96" i="2"/>
  <c r="E97" i="2"/>
  <c r="E98" i="2"/>
  <c r="E99" i="2"/>
  <c r="E100" i="2"/>
  <c r="E101" i="2"/>
  <c r="E102" i="2"/>
  <c r="E103" i="2"/>
  <c r="E104" i="2"/>
  <c r="E105" i="2"/>
  <c r="E106" i="2"/>
  <c r="E107" i="2"/>
  <c r="E108" i="2"/>
  <c r="E109" i="2"/>
  <c r="E110" i="2"/>
  <c r="E111" i="2"/>
  <c r="E112" i="2"/>
  <c r="E113" i="2"/>
  <c r="E114" i="2"/>
  <c r="E115" i="2"/>
  <c r="E116" i="2"/>
  <c r="E117" i="2"/>
  <c r="E118" i="2"/>
  <c r="E119" i="2"/>
  <c r="E120" i="2"/>
  <c r="E121" i="2"/>
  <c r="E122" i="2"/>
  <c r="E123" i="2"/>
  <c r="E124" i="2"/>
  <c r="E125" i="2"/>
  <c r="E126" i="2"/>
  <c r="E127" i="2"/>
  <c r="E128" i="2"/>
  <c r="E129" i="2"/>
  <c r="E130" i="2"/>
  <c r="E131" i="2"/>
  <c r="E132" i="2"/>
  <c r="E133" i="2"/>
  <c r="E134" i="2"/>
  <c r="E135" i="2"/>
  <c r="E136" i="2"/>
  <c r="E137" i="2"/>
  <c r="E138" i="2"/>
  <c r="E139" i="2"/>
  <c r="E140" i="2"/>
  <c r="E141" i="2"/>
  <c r="E142" i="2"/>
  <c r="E143" i="2"/>
  <c r="E144" i="2"/>
  <c r="E145" i="2"/>
  <c r="E146" i="2"/>
  <c r="E147" i="2"/>
  <c r="E148" i="2"/>
  <c r="E149" i="2"/>
  <c r="E150" i="2"/>
  <c r="E151" i="2"/>
  <c r="E152" i="2"/>
  <c r="E153" i="2"/>
  <c r="E154" i="2"/>
  <c r="E155" i="2"/>
  <c r="E156" i="2"/>
  <c r="E157" i="2"/>
  <c r="E158" i="2"/>
  <c r="E159" i="2"/>
  <c r="E160" i="2"/>
  <c r="E161" i="2"/>
  <c r="E162" i="2"/>
  <c r="E163" i="2"/>
  <c r="E164" i="2"/>
  <c r="E165" i="2"/>
  <c r="E166" i="2"/>
  <c r="E167" i="2"/>
  <c r="E168" i="2"/>
  <c r="E169" i="2"/>
  <c r="E170" i="2"/>
  <c r="E171" i="2"/>
  <c r="E172" i="2"/>
  <c r="E173" i="2"/>
  <c r="E174" i="2"/>
  <c r="E175" i="2"/>
  <c r="E176" i="2"/>
  <c r="E177" i="2"/>
  <c r="E178" i="2"/>
  <c r="E179" i="2"/>
  <c r="E180" i="2"/>
  <c r="E181" i="2"/>
  <c r="E182" i="2"/>
  <c r="E183" i="2"/>
  <c r="E184" i="2"/>
  <c r="E185" i="2"/>
  <c r="E186" i="2"/>
  <c r="E187" i="2"/>
  <c r="E188" i="2"/>
  <c r="E189" i="2"/>
  <c r="E190" i="2"/>
  <c r="E191" i="2"/>
  <c r="E192" i="2"/>
  <c r="E193" i="2"/>
  <c r="E194" i="2"/>
  <c r="E195" i="2"/>
  <c r="E196" i="2"/>
  <c r="E197" i="2"/>
  <c r="E198" i="2"/>
  <c r="E199" i="2"/>
  <c r="E200" i="2"/>
  <c r="E201" i="2"/>
  <c r="E202" i="2"/>
  <c r="E203" i="2"/>
  <c r="E204" i="2"/>
  <c r="E205" i="2"/>
  <c r="E206" i="2"/>
  <c r="E207" i="2"/>
  <c r="E208" i="2"/>
  <c r="E209" i="2"/>
  <c r="E210" i="2"/>
  <c r="E211" i="2"/>
  <c r="E212" i="2"/>
  <c r="E213" i="2"/>
  <c r="E214" i="2"/>
  <c r="E215" i="2"/>
  <c r="E216" i="2"/>
  <c r="E217" i="2"/>
  <c r="E218" i="2"/>
  <c r="E219" i="2"/>
  <c r="E220" i="2"/>
  <c r="E221" i="2"/>
  <c r="E222" i="2"/>
  <c r="E223" i="2"/>
  <c r="E224" i="2"/>
  <c r="E225" i="2"/>
  <c r="E226" i="2"/>
  <c r="E227" i="2"/>
  <c r="E228" i="2"/>
  <c r="E229" i="2"/>
  <c r="E230" i="2"/>
  <c r="E231" i="2"/>
  <c r="E232" i="2"/>
  <c r="E233" i="2"/>
  <c r="E234" i="2"/>
  <c r="E235" i="2"/>
  <c r="E236" i="2"/>
  <c r="E237" i="2"/>
  <c r="E238" i="2"/>
  <c r="E239" i="2"/>
  <c r="E240" i="2"/>
  <c r="E241" i="2"/>
  <c r="E242" i="2"/>
  <c r="E243" i="2"/>
  <c r="E244" i="2"/>
  <c r="E245" i="2"/>
  <c r="E246" i="2"/>
  <c r="E247" i="2"/>
  <c r="E248" i="2"/>
  <c r="E249" i="2"/>
  <c r="E250" i="2"/>
  <c r="E251" i="2"/>
  <c r="E252" i="2"/>
  <c r="E253" i="2"/>
  <c r="E254" i="2"/>
  <c r="E255" i="2"/>
  <c r="E256" i="2"/>
  <c r="E257" i="2"/>
  <c r="E258" i="2"/>
  <c r="E259" i="2"/>
  <c r="E260" i="2"/>
  <c r="E261" i="2"/>
  <c r="E262" i="2"/>
  <c r="E263" i="2"/>
  <c r="E264" i="2"/>
  <c r="E265" i="2"/>
  <c r="E266" i="2"/>
  <c r="E267" i="2"/>
  <c r="E268" i="2"/>
  <c r="E269" i="2"/>
  <c r="E270" i="2"/>
  <c r="E271" i="2"/>
  <c r="E272" i="2"/>
  <c r="E273" i="2"/>
  <c r="E274" i="2"/>
  <c r="E275" i="2"/>
  <c r="E276" i="2"/>
  <c r="E277" i="2"/>
  <c r="E278" i="2"/>
  <c r="E279" i="2"/>
  <c r="E280" i="2"/>
  <c r="E281" i="2"/>
  <c r="E282" i="2"/>
  <c r="E283" i="2"/>
  <c r="E284" i="2"/>
  <c r="E285" i="2"/>
  <c r="E286" i="2"/>
  <c r="E287" i="2"/>
  <c r="E288" i="2"/>
  <c r="E289" i="2"/>
  <c r="E290" i="2"/>
  <c r="E291" i="2"/>
  <c r="E292" i="2"/>
  <c r="E293" i="2"/>
  <c r="E294" i="2"/>
  <c r="E295" i="2"/>
  <c r="E296" i="2"/>
  <c r="E297" i="2"/>
  <c r="E298" i="2"/>
  <c r="E299" i="2"/>
  <c r="E300" i="2"/>
  <c r="E301" i="2"/>
  <c r="E302" i="2"/>
  <c r="E303" i="2"/>
  <c r="E304" i="2"/>
  <c r="E305" i="2"/>
  <c r="E306" i="2"/>
  <c r="E307" i="2"/>
  <c r="E308" i="2"/>
  <c r="E309" i="2"/>
  <c r="E310" i="2"/>
  <c r="E311" i="2"/>
  <c r="E312" i="2"/>
  <c r="E313" i="2"/>
  <c r="E314" i="2"/>
  <c r="E315" i="2"/>
  <c r="E316" i="2"/>
  <c r="E317" i="2"/>
  <c r="E318" i="2"/>
  <c r="E319" i="2"/>
  <c r="E320" i="2"/>
  <c r="E321" i="2"/>
  <c r="E322" i="2"/>
  <c r="E323" i="2"/>
  <c r="E324" i="2"/>
  <c r="E325" i="2"/>
  <c r="E326" i="2"/>
  <c r="E327" i="2"/>
  <c r="E328" i="2"/>
  <c r="E329" i="2"/>
  <c r="E330" i="2"/>
  <c r="E331" i="2"/>
  <c r="E332" i="2"/>
  <c r="E333" i="2"/>
  <c r="E334" i="2"/>
  <c r="E335" i="2"/>
  <c r="E336" i="2"/>
  <c r="E337" i="2"/>
  <c r="E338" i="2"/>
  <c r="E339" i="2"/>
  <c r="E340" i="2"/>
  <c r="E341" i="2"/>
  <c r="E342" i="2"/>
  <c r="E343" i="2"/>
  <c r="E344" i="2"/>
  <c r="E345" i="2"/>
  <c r="E346" i="2"/>
  <c r="E347" i="2"/>
  <c r="E348" i="2"/>
  <c r="E349" i="2"/>
  <c r="E350" i="2"/>
  <c r="E351" i="2"/>
  <c r="E352" i="2"/>
  <c r="E353" i="2"/>
  <c r="E354" i="2"/>
  <c r="E355" i="2"/>
  <c r="E356" i="2"/>
  <c r="E357" i="2"/>
  <c r="E358" i="2"/>
  <c r="E359" i="2"/>
  <c r="E360" i="2"/>
  <c r="E361" i="2"/>
  <c r="E362" i="2"/>
  <c r="E363" i="2"/>
  <c r="E364" i="2"/>
  <c r="E365" i="2"/>
  <c r="E366" i="2"/>
  <c r="E367" i="2"/>
  <c r="E368" i="2"/>
  <c r="E369" i="2"/>
  <c r="E370" i="2"/>
  <c r="E371" i="2"/>
  <c r="E372" i="2"/>
  <c r="E373" i="2"/>
  <c r="E374" i="2"/>
  <c r="E375" i="2"/>
  <c r="E376" i="2"/>
  <c r="E377" i="2"/>
  <c r="E378" i="2"/>
  <c r="E379" i="2"/>
  <c r="E380" i="2"/>
  <c r="E381" i="2"/>
  <c r="E382" i="2"/>
  <c r="E383" i="2"/>
  <c r="E384" i="2"/>
  <c r="E385" i="2"/>
  <c r="E386" i="2"/>
  <c r="E387" i="2"/>
  <c r="E388" i="2"/>
  <c r="E389" i="2"/>
  <c r="E390" i="2"/>
  <c r="E391" i="2"/>
  <c r="E392" i="2"/>
  <c r="E393" i="2"/>
  <c r="E394" i="2"/>
  <c r="E395" i="2"/>
  <c r="E396" i="2"/>
  <c r="E397" i="2"/>
  <c r="E398" i="2"/>
  <c r="E399" i="2"/>
  <c r="E400" i="2"/>
  <c r="E401" i="2"/>
  <c r="E402" i="2"/>
  <c r="E403" i="2"/>
  <c r="E404" i="2"/>
  <c r="E405" i="2"/>
  <c r="E406" i="2"/>
  <c r="E407" i="2"/>
  <c r="E408" i="2"/>
  <c r="E409" i="2"/>
  <c r="E410" i="2"/>
  <c r="E411" i="2"/>
  <c r="E412" i="2"/>
  <c r="E413" i="2"/>
  <c r="E414" i="2"/>
  <c r="E415" i="2"/>
  <c r="E416" i="2"/>
  <c r="E417" i="2"/>
  <c r="E418" i="2"/>
  <c r="E419" i="2"/>
  <c r="E420" i="2"/>
  <c r="E421" i="2"/>
  <c r="E422" i="2"/>
  <c r="E423" i="2"/>
  <c r="E424" i="2"/>
  <c r="E425" i="2"/>
  <c r="E426" i="2"/>
  <c r="E427" i="2"/>
  <c r="E428" i="2"/>
  <c r="E429" i="2"/>
  <c r="E430" i="2"/>
  <c r="E431" i="2"/>
  <c r="E432" i="2"/>
  <c r="E433" i="2"/>
  <c r="E434" i="2"/>
  <c r="E435" i="2"/>
  <c r="E436" i="2"/>
  <c r="E437" i="2"/>
  <c r="E438" i="2"/>
  <c r="E439" i="2"/>
  <c r="E440" i="2"/>
  <c r="E441" i="2"/>
  <c r="E442" i="2"/>
  <c r="E443" i="2"/>
  <c r="E444" i="2"/>
  <c r="E445" i="2"/>
  <c r="E446" i="2"/>
  <c r="E447" i="2"/>
  <c r="E448" i="2"/>
  <c r="E449" i="2"/>
  <c r="E450" i="2"/>
  <c r="E451" i="2"/>
  <c r="E452" i="2"/>
  <c r="E453" i="2"/>
  <c r="E454" i="2"/>
  <c r="E455" i="2"/>
  <c r="E456" i="2"/>
  <c r="E457" i="2"/>
  <c r="E458" i="2"/>
  <c r="E459" i="2"/>
  <c r="E460" i="2"/>
  <c r="E461" i="2"/>
  <c r="E462" i="2"/>
  <c r="E463" i="2"/>
  <c r="E464" i="2"/>
  <c r="E465" i="2"/>
  <c r="E466" i="2"/>
  <c r="E467" i="2"/>
  <c r="E468" i="2"/>
  <c r="E469" i="2"/>
  <c r="E470" i="2"/>
  <c r="E471" i="2"/>
  <c r="E472" i="2"/>
  <c r="E473" i="2"/>
  <c r="E474" i="2"/>
  <c r="E475" i="2"/>
  <c r="E476" i="2"/>
  <c r="E477" i="2"/>
  <c r="E478" i="2"/>
  <c r="E479" i="2"/>
  <c r="E480" i="2"/>
  <c r="E481" i="2"/>
  <c r="E482" i="2"/>
  <c r="E483" i="2"/>
  <c r="E484" i="2"/>
  <c r="E485" i="2"/>
  <c r="E486" i="2"/>
  <c r="E487" i="2"/>
  <c r="E488" i="2"/>
  <c r="E489" i="2"/>
  <c r="E490" i="2"/>
  <c r="E491" i="2"/>
  <c r="E492" i="2"/>
  <c r="E493" i="2"/>
  <c r="E494" i="2"/>
  <c r="E495" i="2"/>
  <c r="E496" i="2"/>
  <c r="E497" i="2"/>
  <c r="E498" i="2"/>
  <c r="E499" i="2"/>
  <c r="E500" i="2"/>
  <c r="E501" i="2"/>
  <c r="E502" i="2"/>
  <c r="E503" i="2"/>
  <c r="E504" i="2"/>
  <c r="E505" i="2"/>
  <c r="E506" i="2"/>
  <c r="E507" i="2"/>
  <c r="E508" i="2"/>
  <c r="E509" i="2"/>
  <c r="E510" i="2"/>
  <c r="E511" i="2"/>
  <c r="E512" i="2"/>
  <c r="E513" i="2"/>
  <c r="E514" i="2"/>
  <c r="E515" i="2"/>
  <c r="E516" i="2"/>
  <c r="E517" i="2"/>
  <c r="E518" i="2"/>
  <c r="E519" i="2"/>
  <c r="E520" i="2"/>
  <c r="E521" i="2"/>
  <c r="E522" i="2"/>
  <c r="E523" i="2"/>
  <c r="E524" i="2"/>
  <c r="E525" i="2"/>
  <c r="E526" i="2"/>
  <c r="E527" i="2"/>
  <c r="E528" i="2"/>
  <c r="E529" i="2"/>
  <c r="E530" i="2"/>
  <c r="E531" i="2"/>
  <c r="E532" i="2"/>
  <c r="E533" i="2"/>
  <c r="E534" i="2"/>
  <c r="E535" i="2"/>
  <c r="E536" i="2"/>
  <c r="E537" i="2"/>
  <c r="E538" i="2"/>
  <c r="E539" i="2"/>
  <c r="E540" i="2"/>
  <c r="E541" i="2"/>
  <c r="E542" i="2"/>
  <c r="E543" i="2"/>
  <c r="E544" i="2"/>
  <c r="E545" i="2"/>
  <c r="E546" i="2"/>
  <c r="E547" i="2"/>
  <c r="E548" i="2"/>
  <c r="E549" i="2"/>
  <c r="E550" i="2"/>
  <c r="E551" i="2"/>
  <c r="E552" i="2"/>
  <c r="E553" i="2"/>
  <c r="E554" i="2"/>
  <c r="E555" i="2"/>
  <c r="E556" i="2"/>
  <c r="E557" i="2"/>
  <c r="E558" i="2"/>
  <c r="E559" i="2"/>
  <c r="E560" i="2"/>
  <c r="E561" i="2"/>
  <c r="E562" i="2"/>
  <c r="E563" i="2"/>
  <c r="E564" i="2"/>
  <c r="E565" i="2"/>
  <c r="E566" i="2"/>
  <c r="E567" i="2"/>
  <c r="E568" i="2"/>
  <c r="E569" i="2"/>
  <c r="E570" i="2"/>
  <c r="E571" i="2"/>
  <c r="E572" i="2"/>
  <c r="E573" i="2"/>
  <c r="E574" i="2"/>
  <c r="E575" i="2"/>
  <c r="E576" i="2"/>
  <c r="E577" i="2"/>
  <c r="E578" i="2"/>
  <c r="E579" i="2"/>
  <c r="E580" i="2"/>
  <c r="E581" i="2"/>
  <c r="E582" i="2"/>
  <c r="E583" i="2"/>
  <c r="E584" i="2"/>
  <c r="E585" i="2"/>
  <c r="E586" i="2"/>
  <c r="E587" i="2"/>
  <c r="E588" i="2"/>
  <c r="E589" i="2"/>
  <c r="E590" i="2"/>
  <c r="E591" i="2"/>
  <c r="E592" i="2"/>
  <c r="E593" i="2"/>
  <c r="E594" i="2"/>
  <c r="E595" i="2"/>
  <c r="E596" i="2"/>
  <c r="E597" i="2"/>
  <c r="E598" i="2"/>
  <c r="E599" i="2"/>
  <c r="E600" i="2"/>
  <c r="E601" i="2"/>
  <c r="E602" i="2"/>
  <c r="E603" i="2"/>
  <c r="E604" i="2"/>
  <c r="E605" i="2"/>
  <c r="E606" i="2"/>
  <c r="E607" i="2"/>
  <c r="E608" i="2"/>
  <c r="E609" i="2"/>
  <c r="E610" i="2"/>
  <c r="E611" i="2"/>
  <c r="E612" i="2"/>
  <c r="E613" i="2"/>
  <c r="E614" i="2"/>
  <c r="E615" i="2"/>
  <c r="E616" i="2"/>
  <c r="E617" i="2"/>
  <c r="E618" i="2"/>
  <c r="E619" i="2"/>
  <c r="E620" i="2"/>
  <c r="E621" i="2"/>
  <c r="E622" i="2"/>
  <c r="E623" i="2"/>
  <c r="E624" i="2"/>
  <c r="E625" i="2"/>
  <c r="E626" i="2"/>
  <c r="E627" i="2"/>
  <c r="E628" i="2"/>
  <c r="E629" i="2"/>
  <c r="E630" i="2"/>
  <c r="E631" i="2"/>
  <c r="E632" i="2"/>
  <c r="E633" i="2"/>
  <c r="E634" i="2"/>
  <c r="E635" i="2"/>
  <c r="E636" i="2"/>
  <c r="E637" i="2"/>
  <c r="E638" i="2"/>
  <c r="E639" i="2"/>
  <c r="E640" i="2"/>
  <c r="E641" i="2"/>
  <c r="E642" i="2"/>
  <c r="E643" i="2"/>
  <c r="E644" i="2"/>
  <c r="E645" i="2"/>
  <c r="E646" i="2"/>
  <c r="E647" i="2"/>
  <c r="E648" i="2"/>
  <c r="E649" i="2"/>
  <c r="E650" i="2"/>
  <c r="E651" i="2"/>
  <c r="E652" i="2"/>
  <c r="E653" i="2"/>
  <c r="E654" i="2"/>
  <c r="E655" i="2"/>
  <c r="E656" i="2"/>
  <c r="E657" i="2"/>
  <c r="E658" i="2"/>
  <c r="E659" i="2"/>
  <c r="E660" i="2"/>
  <c r="E661" i="2"/>
  <c r="E662" i="2"/>
  <c r="E663" i="2"/>
  <c r="E664" i="2"/>
  <c r="E665" i="2"/>
  <c r="E666" i="2"/>
  <c r="E667" i="2"/>
  <c r="E668" i="2"/>
  <c r="E669" i="2"/>
  <c r="E670" i="2"/>
  <c r="E671" i="2"/>
  <c r="E672" i="2"/>
  <c r="E673" i="2"/>
  <c r="E674" i="2"/>
  <c r="E675" i="2"/>
  <c r="E676" i="2"/>
  <c r="E677" i="2"/>
  <c r="E678" i="2"/>
  <c r="E679" i="2"/>
  <c r="E680" i="2"/>
  <c r="E681" i="2"/>
  <c r="E682" i="2"/>
  <c r="E683" i="2"/>
  <c r="E684" i="2"/>
  <c r="E685" i="2"/>
  <c r="E686" i="2"/>
  <c r="E687" i="2"/>
  <c r="E688" i="2"/>
  <c r="E689" i="2"/>
  <c r="E690" i="2"/>
  <c r="E691" i="2"/>
  <c r="E692" i="2"/>
  <c r="E693" i="2"/>
  <c r="E694" i="2"/>
  <c r="E695" i="2"/>
  <c r="E696" i="2"/>
  <c r="E697" i="2"/>
  <c r="E698" i="2"/>
  <c r="E699" i="2"/>
  <c r="E700" i="2"/>
  <c r="E701" i="2"/>
  <c r="E702" i="2"/>
  <c r="E703" i="2"/>
  <c r="E704" i="2"/>
  <c r="E705" i="2"/>
  <c r="E706" i="2"/>
  <c r="E707" i="2"/>
  <c r="E708" i="2"/>
  <c r="E709" i="2"/>
  <c r="E710" i="2"/>
  <c r="E711" i="2"/>
  <c r="E712" i="2"/>
  <c r="E713" i="2"/>
  <c r="E714" i="2"/>
  <c r="E715" i="2"/>
  <c r="E716" i="2"/>
  <c r="E717" i="2"/>
  <c r="E718" i="2"/>
  <c r="E719" i="2"/>
  <c r="E720" i="2"/>
  <c r="E721" i="2"/>
  <c r="E722" i="2"/>
  <c r="E723" i="2"/>
  <c r="E724" i="2"/>
  <c r="E725" i="2"/>
  <c r="E726" i="2"/>
  <c r="E727" i="2"/>
  <c r="E728" i="2"/>
  <c r="E729" i="2"/>
  <c r="E730" i="2"/>
  <c r="E731" i="2"/>
  <c r="E732" i="2"/>
  <c r="E733" i="2"/>
  <c r="E734" i="2"/>
  <c r="E735" i="2"/>
  <c r="E736" i="2"/>
  <c r="E737" i="2"/>
  <c r="E738" i="2"/>
  <c r="E739" i="2"/>
  <c r="E740" i="2"/>
  <c r="E741" i="2"/>
  <c r="E742" i="2"/>
  <c r="E743" i="2"/>
  <c r="E744" i="2"/>
  <c r="E745" i="2"/>
  <c r="E746" i="2"/>
  <c r="E747" i="2"/>
  <c r="E748" i="2"/>
  <c r="E749" i="2"/>
  <c r="E750" i="2"/>
  <c r="E751" i="2"/>
  <c r="E752" i="2"/>
  <c r="E753" i="2"/>
  <c r="E754" i="2"/>
  <c r="E755" i="2"/>
  <c r="E756" i="2"/>
  <c r="E757" i="2"/>
  <c r="E758" i="2"/>
  <c r="E759" i="2"/>
  <c r="E760" i="2"/>
  <c r="E761" i="2"/>
  <c r="E762" i="2"/>
  <c r="E763" i="2"/>
  <c r="E764" i="2"/>
  <c r="E765" i="2"/>
  <c r="E766" i="2"/>
  <c r="E767" i="2"/>
  <c r="E768" i="2"/>
  <c r="E769" i="2"/>
  <c r="E770" i="2"/>
  <c r="E771" i="2"/>
  <c r="E772" i="2"/>
  <c r="E773" i="2"/>
  <c r="E774" i="2"/>
  <c r="E775" i="2"/>
  <c r="E776" i="2"/>
  <c r="E777" i="2"/>
  <c r="E778" i="2"/>
  <c r="E779" i="2"/>
  <c r="E780" i="2"/>
  <c r="E781" i="2"/>
  <c r="E782" i="2"/>
  <c r="E783" i="2"/>
  <c r="E784" i="2"/>
  <c r="E785" i="2"/>
  <c r="E786" i="2"/>
  <c r="E787" i="2"/>
  <c r="E788" i="2"/>
  <c r="E789" i="2"/>
  <c r="E790" i="2"/>
  <c r="E791" i="2"/>
  <c r="E792" i="2"/>
  <c r="E793" i="2"/>
  <c r="E794" i="2"/>
  <c r="E795" i="2"/>
  <c r="E796" i="2"/>
  <c r="E797" i="2"/>
  <c r="E798" i="2"/>
  <c r="E799" i="2"/>
  <c r="E800" i="2"/>
  <c r="E801" i="2"/>
  <c r="E802" i="2"/>
  <c r="E803" i="2"/>
  <c r="E804" i="2"/>
  <c r="E805" i="2"/>
  <c r="E806" i="2"/>
  <c r="E807" i="2"/>
  <c r="E808" i="2"/>
  <c r="E809" i="2"/>
  <c r="E810" i="2"/>
  <c r="E811" i="2"/>
  <c r="E812" i="2"/>
  <c r="E813" i="2"/>
  <c r="E814" i="2"/>
  <c r="E815" i="2"/>
  <c r="E816" i="2"/>
  <c r="E817" i="2"/>
  <c r="E818" i="2"/>
  <c r="E819" i="2"/>
  <c r="E820" i="2"/>
  <c r="E821" i="2"/>
  <c r="E822" i="2"/>
  <c r="E823" i="2"/>
  <c r="E824" i="2"/>
  <c r="E825" i="2"/>
  <c r="E826" i="2"/>
  <c r="E827" i="2"/>
  <c r="E828" i="2"/>
  <c r="E829" i="2"/>
  <c r="E830" i="2"/>
  <c r="E831" i="2"/>
  <c r="E832" i="2"/>
  <c r="E833" i="2"/>
  <c r="E834" i="2"/>
  <c r="E835" i="2"/>
  <c r="E836" i="2"/>
  <c r="E837" i="2"/>
  <c r="E838" i="2"/>
  <c r="E839" i="2"/>
  <c r="E840" i="2"/>
  <c r="E841" i="2"/>
  <c r="E842" i="2"/>
  <c r="E843" i="2"/>
  <c r="E844" i="2"/>
  <c r="E845" i="2"/>
  <c r="E846" i="2"/>
  <c r="E847" i="2"/>
  <c r="E848" i="2"/>
  <c r="E849" i="2"/>
  <c r="E850" i="2"/>
  <c r="E851" i="2"/>
  <c r="E852" i="2"/>
  <c r="E853" i="2"/>
  <c r="E854" i="2"/>
  <c r="E855" i="2"/>
  <c r="E856" i="2"/>
  <c r="E857" i="2"/>
  <c r="E858" i="2"/>
  <c r="E859" i="2"/>
  <c r="E860" i="2"/>
  <c r="E861" i="2"/>
  <c r="E862" i="2"/>
  <c r="E863" i="2"/>
  <c r="E864" i="2"/>
  <c r="E865" i="2"/>
  <c r="E866" i="2"/>
  <c r="E867" i="2"/>
  <c r="E868" i="2"/>
  <c r="E869" i="2"/>
  <c r="E870" i="2"/>
  <c r="E871" i="2"/>
  <c r="E872" i="2"/>
  <c r="E873" i="2"/>
  <c r="E874" i="2"/>
  <c r="E875" i="2"/>
  <c r="E876" i="2"/>
  <c r="E877" i="2"/>
  <c r="E878" i="2"/>
  <c r="E879" i="2"/>
  <c r="E880" i="2"/>
  <c r="E881" i="2"/>
  <c r="E882" i="2"/>
  <c r="E883" i="2"/>
  <c r="E884" i="2"/>
  <c r="E885" i="2"/>
  <c r="E886" i="2"/>
  <c r="E887" i="2"/>
  <c r="E888" i="2"/>
  <c r="E889" i="2"/>
  <c r="E890" i="2"/>
  <c r="E891" i="2"/>
  <c r="E892" i="2"/>
  <c r="E893" i="2"/>
  <c r="E894" i="2"/>
  <c r="E895" i="2"/>
  <c r="E896" i="2"/>
  <c r="E897" i="2"/>
  <c r="E898" i="2"/>
  <c r="E899" i="2"/>
  <c r="E900" i="2"/>
  <c r="E901" i="2"/>
  <c r="E902" i="2"/>
  <c r="E903" i="2"/>
  <c r="E904" i="2"/>
  <c r="E905" i="2"/>
  <c r="E906" i="2"/>
  <c r="E907" i="2"/>
  <c r="E908" i="2"/>
  <c r="E909" i="2"/>
  <c r="E910" i="2"/>
  <c r="E911" i="2"/>
  <c r="E912" i="2"/>
  <c r="E913" i="2"/>
  <c r="E914" i="2"/>
  <c r="E915" i="2"/>
  <c r="E916" i="2"/>
  <c r="E917" i="2"/>
  <c r="E918" i="2"/>
  <c r="E919" i="2"/>
  <c r="E920" i="2"/>
  <c r="E921" i="2"/>
  <c r="E922" i="2"/>
  <c r="E923" i="2"/>
  <c r="E924" i="2"/>
  <c r="E925" i="2"/>
  <c r="E926" i="2"/>
  <c r="E927" i="2"/>
  <c r="E928" i="2"/>
  <c r="E929" i="2"/>
  <c r="E930" i="2"/>
  <c r="E931" i="2"/>
  <c r="E932" i="2"/>
  <c r="E933" i="2"/>
  <c r="E934" i="2"/>
  <c r="E935" i="2"/>
  <c r="E936" i="2"/>
  <c r="E937" i="2"/>
  <c r="E938" i="2"/>
  <c r="E939" i="2"/>
  <c r="E940" i="2"/>
  <c r="E941" i="2"/>
  <c r="E942" i="2"/>
  <c r="E943" i="2"/>
  <c r="E944" i="2"/>
  <c r="E945" i="2"/>
  <c r="E946" i="2"/>
  <c r="E947" i="2"/>
  <c r="E948" i="2"/>
  <c r="E949" i="2"/>
  <c r="E950" i="2"/>
  <c r="E951" i="2"/>
  <c r="E952" i="2"/>
  <c r="E953" i="2"/>
  <c r="E954" i="2"/>
  <c r="E955" i="2"/>
  <c r="E956" i="2"/>
  <c r="E957" i="2"/>
  <c r="E958" i="2"/>
  <c r="E959" i="2"/>
  <c r="E960" i="2"/>
  <c r="E961" i="2"/>
  <c r="E962" i="2"/>
  <c r="E963" i="2"/>
  <c r="E964" i="2"/>
  <c r="E965" i="2"/>
  <c r="E966" i="2"/>
  <c r="E967" i="2"/>
  <c r="E968" i="2"/>
  <c r="E969" i="2"/>
  <c r="E970" i="2"/>
  <c r="E971" i="2"/>
  <c r="E972" i="2"/>
  <c r="E973" i="2"/>
  <c r="E974" i="2"/>
  <c r="E975" i="2"/>
  <c r="E976" i="2"/>
  <c r="E977" i="2"/>
  <c r="E978" i="2"/>
  <c r="E979" i="2"/>
  <c r="E980" i="2"/>
  <c r="E981" i="2"/>
  <c r="E982" i="2"/>
  <c r="E983" i="2"/>
  <c r="E984" i="2"/>
  <c r="E985" i="2"/>
  <c r="E986" i="2"/>
  <c r="E987" i="2"/>
  <c r="E988" i="2"/>
  <c r="E989" i="2"/>
  <c r="E990" i="2"/>
  <c r="E991" i="2"/>
  <c r="E992" i="2"/>
  <c r="E993" i="2"/>
  <c r="E994" i="2"/>
  <c r="E995" i="2"/>
  <c r="E996" i="2"/>
  <c r="E997" i="2"/>
  <c r="E998" i="2"/>
  <c r="E999" i="2"/>
  <c r="E1000" i="2"/>
  <c r="E1001" i="2"/>
  <c r="E1002" i="2"/>
  <c r="E1003" i="2"/>
  <c r="E1004" i="2"/>
  <c r="E1005" i="2"/>
  <c r="E1006" i="2"/>
  <c r="E1007" i="2"/>
  <c r="E1008" i="2"/>
  <c r="E1009" i="2"/>
  <c r="E1010" i="2"/>
  <c r="E1011" i="2"/>
  <c r="E1012" i="2"/>
  <c r="E1013" i="2"/>
  <c r="E1014" i="2"/>
  <c r="E1015" i="2"/>
  <c r="E1016" i="2"/>
  <c r="E1017" i="2"/>
  <c r="E1018" i="2"/>
  <c r="E1019" i="2"/>
  <c r="E1020" i="2"/>
  <c r="E1021" i="2"/>
  <c r="E1022" i="2"/>
  <c r="E1023" i="2"/>
  <c r="E1024" i="2"/>
  <c r="E1025" i="2"/>
  <c r="E1026" i="2"/>
  <c r="E1027" i="2"/>
  <c r="E1028" i="2"/>
  <c r="E1029" i="2"/>
  <c r="E1030" i="2"/>
  <c r="E1031" i="2"/>
  <c r="E1032" i="2"/>
  <c r="E1033" i="2"/>
  <c r="E1034" i="2"/>
  <c r="E1035" i="2"/>
  <c r="E1036" i="2"/>
  <c r="E1037" i="2"/>
  <c r="E1038" i="2"/>
  <c r="E1039" i="2"/>
  <c r="E1040" i="2"/>
  <c r="E1041" i="2"/>
  <c r="E1042" i="2"/>
  <c r="E1043" i="2"/>
  <c r="E1044" i="2"/>
  <c r="E1045" i="2"/>
  <c r="E1046" i="2"/>
  <c r="E1047" i="2"/>
  <c r="E1048" i="2"/>
  <c r="E1049" i="2"/>
  <c r="E1050" i="2"/>
  <c r="E1051" i="2"/>
  <c r="E1052" i="2"/>
  <c r="E1053" i="2"/>
  <c r="E1054" i="2"/>
  <c r="E1055" i="2"/>
  <c r="E1056" i="2"/>
  <c r="E1057" i="2"/>
  <c r="E1058" i="2"/>
  <c r="E1059" i="2"/>
  <c r="E1060" i="2"/>
  <c r="E1061" i="2"/>
  <c r="E1062" i="2"/>
  <c r="E1063" i="2"/>
  <c r="E1064" i="2"/>
  <c r="E1065" i="2"/>
  <c r="E1066" i="2"/>
  <c r="E1067" i="2"/>
  <c r="E1068" i="2"/>
  <c r="E1069" i="2"/>
  <c r="E1070" i="2"/>
  <c r="E1071" i="2"/>
  <c r="E1072" i="2"/>
  <c r="E1073" i="2"/>
  <c r="E1074" i="2"/>
  <c r="E1075" i="2"/>
  <c r="E1076" i="2"/>
  <c r="E1077" i="2"/>
  <c r="E1078" i="2"/>
  <c r="E1079" i="2"/>
  <c r="E1080" i="2"/>
  <c r="E1081" i="2"/>
  <c r="E1082" i="2"/>
  <c r="E1083" i="2"/>
  <c r="E1084" i="2"/>
  <c r="E1085" i="2"/>
  <c r="E1086" i="2"/>
  <c r="E1087" i="2"/>
  <c r="E1088" i="2"/>
  <c r="E1089" i="2"/>
  <c r="E1090" i="2"/>
  <c r="E1091" i="2"/>
  <c r="E1092" i="2"/>
  <c r="E1093" i="2"/>
  <c r="E1094" i="2"/>
  <c r="E1095" i="2"/>
  <c r="E1096" i="2"/>
  <c r="E1097" i="2"/>
  <c r="E1098" i="2"/>
  <c r="E1099" i="2"/>
  <c r="E1100" i="2"/>
  <c r="E1101" i="2"/>
  <c r="E1102" i="2"/>
  <c r="E1103" i="2"/>
  <c r="E1104" i="2"/>
  <c r="E1105" i="2"/>
  <c r="E1106" i="2"/>
  <c r="E1107" i="2"/>
  <c r="E1108" i="2"/>
  <c r="E1109" i="2"/>
  <c r="E1110" i="2"/>
  <c r="E1111" i="2"/>
  <c r="E1112" i="2"/>
  <c r="E1113" i="2"/>
  <c r="E1114" i="2"/>
  <c r="E1115" i="2"/>
  <c r="E1116" i="2"/>
  <c r="E1117" i="2"/>
  <c r="E1118" i="2"/>
  <c r="E1119" i="2"/>
  <c r="E1120" i="2"/>
  <c r="E1121" i="2"/>
  <c r="E1122" i="2"/>
  <c r="E1123" i="2"/>
  <c r="E1124" i="2"/>
  <c r="E1125" i="2"/>
  <c r="E1126" i="2"/>
  <c r="E1127" i="2"/>
  <c r="E1128" i="2"/>
  <c r="E1129" i="2"/>
  <c r="E1130" i="2"/>
  <c r="E1131" i="2"/>
  <c r="E1132" i="2"/>
  <c r="E1133" i="2"/>
  <c r="E1134" i="2"/>
  <c r="E1135" i="2"/>
  <c r="E1136" i="2"/>
  <c r="E1137" i="2"/>
  <c r="E1138" i="2"/>
  <c r="E1139" i="2"/>
  <c r="E1140" i="2"/>
  <c r="E1141" i="2"/>
  <c r="E1142" i="2"/>
  <c r="E1143" i="2"/>
  <c r="E1144" i="2"/>
  <c r="E1145" i="2"/>
  <c r="E1146" i="2"/>
  <c r="E1147" i="2"/>
  <c r="E1148" i="2"/>
  <c r="E1149" i="2"/>
  <c r="E1150" i="2"/>
  <c r="E1151" i="2"/>
  <c r="E1152" i="2"/>
  <c r="E1153" i="2"/>
  <c r="E1154" i="2"/>
  <c r="E1155" i="2"/>
  <c r="E1156" i="2"/>
  <c r="E1157" i="2"/>
  <c r="E1158" i="2"/>
  <c r="E1159" i="2"/>
  <c r="E1160" i="2"/>
  <c r="E1161" i="2"/>
  <c r="E1162" i="2"/>
  <c r="E1163" i="2"/>
  <c r="E1164" i="2"/>
  <c r="E1165" i="2"/>
  <c r="E1166" i="2"/>
  <c r="E1167" i="2"/>
  <c r="E1168" i="2"/>
  <c r="E1169" i="2"/>
  <c r="E1170" i="2"/>
  <c r="E1171" i="2"/>
  <c r="E1172" i="2"/>
  <c r="E1173" i="2"/>
  <c r="E1174" i="2"/>
  <c r="E1175" i="2"/>
  <c r="E1176" i="2"/>
  <c r="E1177" i="2"/>
  <c r="E1178" i="2"/>
  <c r="E1179" i="2"/>
  <c r="E1180" i="2"/>
  <c r="E1181" i="2"/>
  <c r="E1182" i="2"/>
  <c r="E1183" i="2"/>
  <c r="E1184" i="2"/>
  <c r="E1185" i="2"/>
  <c r="E1186" i="2"/>
  <c r="E1187" i="2"/>
  <c r="E1188" i="2"/>
  <c r="E1189" i="2"/>
  <c r="E1190" i="2"/>
  <c r="E1191" i="2"/>
  <c r="E1192" i="2"/>
  <c r="E1193" i="2"/>
  <c r="E1194" i="2"/>
  <c r="E1195" i="2"/>
  <c r="E1196" i="2"/>
  <c r="E1197" i="2"/>
  <c r="E1198" i="2"/>
  <c r="E1199" i="2"/>
  <c r="E1200" i="2"/>
  <c r="E1201" i="2"/>
  <c r="E1202" i="2"/>
  <c r="E1203" i="2"/>
  <c r="E1204" i="2"/>
  <c r="E1205" i="2"/>
  <c r="E1206" i="2"/>
  <c r="E1207" i="2"/>
  <c r="E1208" i="2"/>
  <c r="E1209" i="2"/>
  <c r="E1210" i="2"/>
  <c r="E1211" i="2"/>
  <c r="E1212" i="2"/>
  <c r="E1213" i="2"/>
  <c r="E1214" i="2"/>
  <c r="E1215" i="2"/>
  <c r="E1216" i="2"/>
  <c r="E1217" i="2"/>
  <c r="E1218" i="2"/>
  <c r="E1219" i="2"/>
  <c r="E1220" i="2"/>
  <c r="E1221" i="2"/>
  <c r="E1222" i="2"/>
  <c r="E1223" i="2"/>
  <c r="E1224" i="2"/>
  <c r="E1225" i="2"/>
  <c r="E1226" i="2"/>
  <c r="E1227" i="2"/>
  <c r="E1228" i="2"/>
  <c r="E1229" i="2"/>
  <c r="E1230" i="2"/>
  <c r="E1231" i="2"/>
  <c r="E1232" i="2"/>
  <c r="E1233" i="2"/>
  <c r="E1234" i="2"/>
  <c r="E1235" i="2"/>
  <c r="E1236" i="2"/>
  <c r="E1237" i="2"/>
  <c r="E1238" i="2"/>
  <c r="E1239" i="2"/>
  <c r="E1240" i="2"/>
  <c r="E1241" i="2"/>
  <c r="E1242" i="2"/>
  <c r="E1243" i="2"/>
  <c r="E1244" i="2"/>
  <c r="E1245" i="2"/>
  <c r="E1246" i="2"/>
  <c r="E1247" i="2"/>
  <c r="E1248" i="2"/>
  <c r="E1249" i="2"/>
  <c r="E1250" i="2"/>
  <c r="E1251" i="2"/>
  <c r="E1252" i="2"/>
  <c r="E1253" i="2"/>
  <c r="E1254" i="2"/>
  <c r="E1255" i="2"/>
  <c r="E1256" i="2"/>
  <c r="E1257" i="2"/>
  <c r="E1258" i="2"/>
  <c r="E1259" i="2"/>
  <c r="E1260" i="2"/>
  <c r="E1261" i="2"/>
  <c r="E1262" i="2"/>
  <c r="E1263" i="2"/>
  <c r="E1264" i="2"/>
  <c r="E1265" i="2"/>
  <c r="E1266" i="2"/>
  <c r="E1267" i="2"/>
  <c r="E1268" i="2"/>
  <c r="E1269" i="2"/>
  <c r="E1270" i="2"/>
  <c r="E1271" i="2"/>
  <c r="E1272" i="2"/>
  <c r="E1273" i="2"/>
  <c r="E1274" i="2"/>
  <c r="E1275" i="2"/>
  <c r="E1276" i="2"/>
  <c r="E1277" i="2"/>
  <c r="E1278" i="2"/>
  <c r="E1279" i="2"/>
  <c r="E1280" i="2"/>
  <c r="E1281" i="2"/>
  <c r="E1282" i="2"/>
  <c r="E1283" i="2"/>
  <c r="E1284" i="2"/>
  <c r="E1285" i="2"/>
  <c r="E1286" i="2"/>
  <c r="E1287" i="2"/>
  <c r="E1288" i="2"/>
  <c r="E1289" i="2"/>
  <c r="E1290" i="2"/>
  <c r="E1291" i="2"/>
  <c r="E1292" i="2"/>
  <c r="E1293" i="2"/>
  <c r="E1294" i="2"/>
  <c r="E1295" i="2"/>
  <c r="E1296" i="2"/>
  <c r="E1297" i="2"/>
  <c r="E1298" i="2"/>
  <c r="E1299" i="2"/>
  <c r="E1300" i="2"/>
  <c r="E1301" i="2"/>
  <c r="E1302" i="2"/>
  <c r="E1303" i="2"/>
  <c r="E1304" i="2"/>
  <c r="E1305" i="2"/>
  <c r="E1306" i="2"/>
  <c r="E1307" i="2"/>
  <c r="E1308" i="2"/>
  <c r="E1309" i="2"/>
  <c r="E1310" i="2"/>
  <c r="E1311" i="2"/>
  <c r="E1312" i="2"/>
  <c r="E1313" i="2"/>
  <c r="E1314" i="2"/>
  <c r="E1315" i="2"/>
  <c r="E1316" i="2"/>
  <c r="E1317" i="2"/>
  <c r="E1318" i="2"/>
  <c r="E1319" i="2"/>
  <c r="E1320" i="2"/>
  <c r="E1321" i="2"/>
  <c r="E1322" i="2"/>
  <c r="E1323" i="2"/>
  <c r="E1324" i="2"/>
  <c r="E1325" i="2"/>
  <c r="E1326" i="2"/>
  <c r="E1327" i="2"/>
  <c r="E1328" i="2"/>
  <c r="E1329" i="2"/>
  <c r="E1330" i="2"/>
  <c r="E1331" i="2"/>
  <c r="E1332" i="2"/>
  <c r="E1333" i="2"/>
  <c r="E1334" i="2"/>
  <c r="E1335" i="2"/>
  <c r="E1336" i="2"/>
  <c r="E1337" i="2"/>
  <c r="E1338" i="2"/>
  <c r="E1339" i="2"/>
  <c r="E1340" i="2"/>
  <c r="E1341" i="2"/>
  <c r="E1342" i="2"/>
  <c r="E1343" i="2"/>
  <c r="E1344" i="2"/>
  <c r="E1345" i="2"/>
  <c r="E1346" i="2"/>
  <c r="E1347" i="2"/>
  <c r="E1348" i="2"/>
  <c r="E1349" i="2"/>
  <c r="E1350" i="2"/>
  <c r="E1351" i="2"/>
  <c r="E1352" i="2"/>
  <c r="E1353" i="2"/>
  <c r="E1354" i="2"/>
  <c r="E1355" i="2"/>
  <c r="E1356" i="2"/>
  <c r="E1357" i="2"/>
  <c r="E1358" i="2"/>
  <c r="E1359" i="2"/>
  <c r="E1360" i="2"/>
  <c r="E1361" i="2"/>
  <c r="E1362" i="2"/>
  <c r="E1363" i="2"/>
  <c r="E1364" i="2"/>
  <c r="E1365" i="2"/>
  <c r="E1366" i="2"/>
  <c r="E1367" i="2"/>
  <c r="E1368" i="2"/>
  <c r="E1369" i="2"/>
  <c r="E1370" i="2"/>
  <c r="E1371" i="2"/>
  <c r="E1372" i="2"/>
  <c r="E1373" i="2"/>
  <c r="E1374" i="2"/>
  <c r="E1375" i="2"/>
  <c r="E1376" i="2"/>
  <c r="E1377" i="2"/>
  <c r="E1378" i="2"/>
  <c r="E1379" i="2"/>
  <c r="E1380" i="2"/>
  <c r="E1381" i="2"/>
  <c r="E1382" i="2"/>
  <c r="E1383" i="2"/>
  <c r="E1384" i="2"/>
  <c r="E1385" i="2"/>
  <c r="E1386" i="2"/>
  <c r="E1387" i="2"/>
  <c r="E1388" i="2"/>
  <c r="E1389" i="2"/>
  <c r="E1390" i="2"/>
  <c r="E1391" i="2"/>
  <c r="E1392" i="2"/>
  <c r="E1393" i="2"/>
  <c r="E1394" i="2"/>
  <c r="E1395" i="2"/>
  <c r="E1396" i="2"/>
  <c r="E1397" i="2"/>
  <c r="E1398" i="2"/>
  <c r="E1399" i="2"/>
  <c r="E1400" i="2"/>
  <c r="E1401" i="2"/>
  <c r="E1402" i="2"/>
  <c r="E1403" i="2"/>
  <c r="E1404" i="2"/>
  <c r="E1405" i="2"/>
  <c r="E1406" i="2"/>
  <c r="E1407" i="2"/>
  <c r="E1408" i="2"/>
  <c r="E1409" i="2"/>
  <c r="E1410" i="2"/>
  <c r="E1411" i="2"/>
  <c r="E1412" i="2"/>
  <c r="E1413" i="2"/>
  <c r="E1414" i="2"/>
  <c r="E1415" i="2"/>
  <c r="E1416" i="2"/>
  <c r="E1417" i="2"/>
  <c r="E1418" i="2"/>
  <c r="E1419" i="2"/>
  <c r="E1420" i="2"/>
  <c r="E1421" i="2"/>
  <c r="E1422" i="2"/>
  <c r="E1423" i="2"/>
  <c r="E1424" i="2"/>
  <c r="E1425" i="2"/>
  <c r="E1426" i="2"/>
  <c r="E1427" i="2"/>
  <c r="E1428" i="2"/>
  <c r="E1429" i="2"/>
  <c r="E1430" i="2"/>
  <c r="E1431" i="2"/>
  <c r="E1432" i="2"/>
  <c r="E1433" i="2"/>
  <c r="E1434" i="2"/>
  <c r="E1435" i="2"/>
  <c r="E1436" i="2"/>
  <c r="E1437" i="2"/>
  <c r="E1438" i="2"/>
  <c r="E1439" i="2"/>
  <c r="E1440" i="2"/>
  <c r="E1441" i="2"/>
  <c r="E1442" i="2"/>
  <c r="E1443" i="2"/>
  <c r="E1444" i="2"/>
  <c r="E1445" i="2"/>
  <c r="E1446" i="2"/>
  <c r="E1447" i="2"/>
  <c r="E1448" i="2"/>
  <c r="E1449" i="2"/>
  <c r="E1450" i="2"/>
  <c r="E1451" i="2"/>
  <c r="E1452" i="2"/>
  <c r="E1453" i="2"/>
  <c r="E1454" i="2"/>
  <c r="E1455" i="2"/>
  <c r="E1456" i="2"/>
  <c r="E1457" i="2"/>
  <c r="E1458" i="2"/>
  <c r="E1459" i="2"/>
  <c r="E1460" i="2"/>
  <c r="E1461" i="2"/>
  <c r="E1462" i="2"/>
  <c r="E1463" i="2"/>
  <c r="E1464" i="2"/>
  <c r="E1465" i="2"/>
  <c r="E1466" i="2"/>
  <c r="E1467" i="2"/>
  <c r="E1468" i="2"/>
  <c r="E1469" i="2"/>
  <c r="E1470" i="2"/>
  <c r="E1471" i="2"/>
  <c r="E1472" i="2"/>
  <c r="E1473" i="2"/>
  <c r="E1474" i="2"/>
  <c r="E1475" i="2"/>
  <c r="E1476" i="2"/>
  <c r="E1477" i="2"/>
  <c r="E1478" i="2"/>
  <c r="E1479" i="2"/>
  <c r="E1480" i="2"/>
  <c r="E1481" i="2"/>
  <c r="E1482" i="2"/>
  <c r="E1483" i="2"/>
  <c r="E1484" i="2"/>
  <c r="E1485" i="2"/>
  <c r="E1486" i="2"/>
  <c r="E1487" i="2"/>
  <c r="E1488" i="2"/>
  <c r="E1489" i="2"/>
  <c r="E1490" i="2"/>
  <c r="E1491" i="2"/>
  <c r="E1492" i="2"/>
  <c r="E1493" i="2"/>
  <c r="E1494" i="2"/>
  <c r="E1495" i="2"/>
  <c r="E1496" i="2"/>
  <c r="E1497" i="2"/>
  <c r="E1498" i="2"/>
  <c r="E1499" i="2"/>
  <c r="E1500" i="2"/>
  <c r="E1501" i="2"/>
  <c r="E1502" i="2"/>
  <c r="E1503" i="2"/>
  <c r="E1504" i="2"/>
  <c r="E1505" i="2"/>
  <c r="E1506" i="2"/>
  <c r="E1507" i="2"/>
  <c r="E1508" i="2"/>
  <c r="E1509" i="2"/>
  <c r="E1510" i="2"/>
  <c r="E1511" i="2"/>
  <c r="E1512" i="2"/>
  <c r="E1513" i="2"/>
  <c r="E1514" i="2"/>
  <c r="E1515" i="2"/>
  <c r="E1516" i="2"/>
  <c r="E1517" i="2"/>
  <c r="E1518" i="2"/>
  <c r="E1519" i="2"/>
  <c r="E1520" i="2"/>
  <c r="E1521" i="2"/>
  <c r="E1522" i="2"/>
  <c r="E1523" i="2"/>
  <c r="E1524" i="2"/>
  <c r="E1525" i="2"/>
  <c r="E1526" i="2"/>
  <c r="E1527" i="2"/>
  <c r="E1528" i="2"/>
  <c r="E1529" i="2"/>
  <c r="E1530" i="2"/>
  <c r="E1531" i="2"/>
  <c r="E1532" i="2"/>
  <c r="E1533" i="2"/>
  <c r="E1534" i="2"/>
  <c r="E1535" i="2"/>
  <c r="E1536" i="2"/>
  <c r="E1537" i="2"/>
  <c r="E1538" i="2"/>
  <c r="E1539" i="2"/>
  <c r="E1540" i="2"/>
  <c r="E1541" i="2"/>
  <c r="E1542" i="2"/>
  <c r="E1543" i="2"/>
  <c r="E1544" i="2"/>
  <c r="E1545" i="2"/>
  <c r="E1546" i="2"/>
  <c r="E1547" i="2"/>
  <c r="E1548" i="2"/>
  <c r="E1549" i="2"/>
  <c r="E1550" i="2"/>
  <c r="E1551" i="2"/>
  <c r="E1552" i="2"/>
  <c r="E1553" i="2"/>
  <c r="E1554" i="2"/>
  <c r="E1555" i="2"/>
  <c r="E1556" i="2"/>
  <c r="E1557" i="2"/>
  <c r="E1558" i="2"/>
  <c r="E1559" i="2"/>
  <c r="E1560" i="2"/>
  <c r="E1561" i="2"/>
  <c r="E1562" i="2"/>
  <c r="E1563" i="2"/>
  <c r="E1564" i="2"/>
  <c r="E1565" i="2"/>
  <c r="E1566" i="2"/>
  <c r="E1567" i="2"/>
  <c r="E1568" i="2"/>
  <c r="E1569" i="2"/>
  <c r="E1570" i="2"/>
  <c r="E1571" i="2"/>
  <c r="E1572" i="2"/>
  <c r="E1573" i="2"/>
  <c r="E1574" i="2"/>
  <c r="E1575" i="2"/>
  <c r="E1576" i="2"/>
  <c r="E1577" i="2"/>
  <c r="E1578" i="2"/>
  <c r="E1579" i="2"/>
  <c r="E1580" i="2"/>
  <c r="E1581" i="2"/>
  <c r="E1582" i="2"/>
  <c r="E1583" i="2"/>
  <c r="E1584" i="2"/>
  <c r="E1585" i="2"/>
  <c r="E1586" i="2"/>
  <c r="E1587" i="2"/>
  <c r="E1588" i="2"/>
  <c r="E1589" i="2"/>
  <c r="E1590" i="2"/>
  <c r="E1591" i="2"/>
  <c r="E1592" i="2"/>
  <c r="E1593" i="2"/>
  <c r="E1594" i="2"/>
  <c r="E1595" i="2"/>
  <c r="E1596" i="2"/>
  <c r="E1597" i="2"/>
  <c r="E1598" i="2"/>
  <c r="E1599" i="2"/>
  <c r="E1600" i="2"/>
  <c r="E1601" i="2"/>
  <c r="E1602" i="2"/>
  <c r="E1603" i="2"/>
  <c r="E1604" i="2"/>
  <c r="E1605" i="2"/>
  <c r="E1606" i="2"/>
  <c r="E1607" i="2"/>
  <c r="E1608" i="2"/>
  <c r="E1609" i="2"/>
  <c r="E1610" i="2"/>
  <c r="E1611" i="2"/>
  <c r="E1612" i="2"/>
  <c r="E1613" i="2"/>
  <c r="E1614" i="2"/>
  <c r="E1615" i="2"/>
  <c r="E1616" i="2"/>
  <c r="E1617" i="2"/>
  <c r="E1618" i="2"/>
  <c r="E1619" i="2"/>
  <c r="E1620" i="2"/>
  <c r="E1621" i="2"/>
  <c r="E1622" i="2"/>
  <c r="E1623" i="2"/>
  <c r="E1624" i="2"/>
  <c r="E1625" i="2"/>
  <c r="E1626" i="2"/>
  <c r="E1627" i="2"/>
  <c r="E1628" i="2"/>
  <c r="E1629" i="2"/>
  <c r="E1630" i="2"/>
  <c r="E1631" i="2"/>
  <c r="E1632" i="2"/>
  <c r="E1633" i="2"/>
  <c r="E1634" i="2"/>
  <c r="E1635" i="2"/>
  <c r="E1636" i="2"/>
  <c r="E1637" i="2"/>
  <c r="E1638" i="2"/>
  <c r="E1639" i="2"/>
  <c r="E1640" i="2"/>
  <c r="E1641" i="2"/>
  <c r="E1642" i="2"/>
  <c r="E1643" i="2"/>
  <c r="E1644" i="2"/>
  <c r="E1645" i="2"/>
  <c r="E1646" i="2"/>
  <c r="E1647" i="2"/>
  <c r="E1648" i="2"/>
  <c r="E1649" i="2"/>
  <c r="E1650" i="2"/>
  <c r="E1651" i="2"/>
  <c r="E1652" i="2"/>
  <c r="E1653" i="2"/>
  <c r="E1654" i="2"/>
  <c r="E1655" i="2"/>
  <c r="E1656" i="2"/>
  <c r="E1657" i="2"/>
  <c r="E1658" i="2"/>
  <c r="E1659" i="2"/>
  <c r="E1660" i="2"/>
  <c r="E1661" i="2"/>
  <c r="E1662" i="2"/>
  <c r="E1663" i="2"/>
  <c r="E1664" i="2"/>
  <c r="E1665" i="2"/>
  <c r="E1666" i="2"/>
  <c r="E1667" i="2"/>
  <c r="E1668" i="2"/>
  <c r="E1669" i="2"/>
  <c r="E1670" i="2"/>
  <c r="E1671" i="2"/>
  <c r="E1672" i="2"/>
  <c r="E1673" i="2"/>
  <c r="E1674" i="2"/>
  <c r="E1675" i="2"/>
  <c r="E1676" i="2"/>
  <c r="E1677" i="2"/>
  <c r="E1678" i="2"/>
  <c r="E1679" i="2"/>
  <c r="E1680" i="2"/>
  <c r="E1681" i="2"/>
  <c r="E1682" i="2"/>
  <c r="E1683" i="2"/>
  <c r="E1684" i="2"/>
  <c r="E1685" i="2"/>
  <c r="E1686" i="2"/>
  <c r="E1687" i="2"/>
  <c r="E1688" i="2"/>
  <c r="E1689" i="2"/>
  <c r="E1690" i="2"/>
  <c r="E1691" i="2"/>
  <c r="E1692" i="2"/>
  <c r="E1693" i="2"/>
  <c r="E1694" i="2"/>
  <c r="E1695" i="2"/>
  <c r="E1696" i="2"/>
  <c r="E1697" i="2"/>
  <c r="E1698" i="2"/>
  <c r="E1699" i="2"/>
  <c r="E1700" i="2"/>
  <c r="E1701" i="2"/>
  <c r="E1702" i="2"/>
  <c r="E1703" i="2"/>
  <c r="E1704" i="2"/>
  <c r="E1705" i="2"/>
  <c r="E1706" i="2"/>
  <c r="E1707" i="2"/>
  <c r="E1708" i="2"/>
  <c r="E1709" i="2"/>
  <c r="E1710" i="2"/>
  <c r="E1711" i="2"/>
  <c r="E1712" i="2"/>
  <c r="E1713" i="2"/>
  <c r="E1714" i="2"/>
  <c r="E1715" i="2"/>
  <c r="E1716" i="2"/>
  <c r="E1717" i="2"/>
  <c r="E1718" i="2"/>
  <c r="E1719" i="2"/>
  <c r="E1720" i="2"/>
  <c r="E1721" i="2"/>
  <c r="E1722" i="2"/>
  <c r="E1723" i="2"/>
  <c r="E1724" i="2"/>
  <c r="E1725" i="2"/>
  <c r="E1726" i="2"/>
  <c r="E1727" i="2"/>
  <c r="E1728" i="2"/>
  <c r="E1729" i="2"/>
  <c r="E1730" i="2"/>
  <c r="E1731" i="2"/>
  <c r="E1732" i="2"/>
  <c r="E1733" i="2"/>
  <c r="E1734" i="2"/>
  <c r="E1735" i="2"/>
  <c r="E1736" i="2"/>
  <c r="E1737" i="2"/>
  <c r="E1738" i="2"/>
  <c r="E1739" i="2"/>
  <c r="E1740" i="2"/>
  <c r="E1741" i="2"/>
  <c r="E1742" i="2"/>
  <c r="E1743" i="2"/>
  <c r="E1744" i="2"/>
  <c r="E1745" i="2"/>
  <c r="E1746" i="2"/>
  <c r="E1747" i="2"/>
  <c r="E1748" i="2"/>
  <c r="E1749" i="2"/>
  <c r="E1750" i="2"/>
  <c r="E1751" i="2"/>
  <c r="E1752" i="2"/>
  <c r="E1753" i="2"/>
  <c r="E1754" i="2"/>
  <c r="E1755" i="2"/>
  <c r="E1756" i="2"/>
  <c r="E1757" i="2"/>
  <c r="E1758" i="2"/>
  <c r="E1759" i="2"/>
  <c r="E1760" i="2"/>
  <c r="E1761" i="2"/>
  <c r="E1762" i="2"/>
  <c r="E1763" i="2"/>
  <c r="E1764" i="2"/>
  <c r="E1765" i="2"/>
  <c r="E1766" i="2"/>
  <c r="E1767" i="2"/>
  <c r="E1768" i="2"/>
  <c r="E1769" i="2"/>
  <c r="E1770" i="2"/>
  <c r="E1771" i="2"/>
  <c r="E1772" i="2"/>
  <c r="E1773" i="2"/>
  <c r="E1774" i="2"/>
  <c r="E1775" i="2"/>
  <c r="E1776" i="2"/>
  <c r="E1777" i="2"/>
  <c r="E1778" i="2"/>
  <c r="E1779" i="2"/>
  <c r="E1780" i="2"/>
  <c r="E1781" i="2"/>
  <c r="E1782" i="2"/>
  <c r="E1783" i="2"/>
  <c r="E1784" i="2"/>
  <c r="E1785" i="2"/>
  <c r="E1786" i="2"/>
  <c r="E1787" i="2"/>
  <c r="E1788" i="2"/>
  <c r="E1789" i="2"/>
  <c r="E1790" i="2"/>
  <c r="E1791" i="2"/>
  <c r="E1792" i="2"/>
  <c r="E1793" i="2"/>
  <c r="E1794" i="2"/>
  <c r="E1795" i="2"/>
  <c r="E1796" i="2"/>
  <c r="E1797" i="2"/>
  <c r="E1798" i="2"/>
  <c r="E1799" i="2"/>
  <c r="E1800" i="2"/>
  <c r="E1801" i="2"/>
  <c r="E1802" i="2"/>
  <c r="E1803" i="2"/>
  <c r="E1804" i="2"/>
  <c r="E1805" i="2"/>
  <c r="E1806" i="2"/>
  <c r="E1807" i="2"/>
  <c r="E1808" i="2"/>
  <c r="E1809" i="2"/>
  <c r="E1810" i="2"/>
  <c r="E1811" i="2"/>
  <c r="E1812" i="2"/>
  <c r="E1813" i="2"/>
  <c r="E1814" i="2"/>
  <c r="E1815" i="2"/>
  <c r="E1816" i="2"/>
  <c r="E1817" i="2"/>
  <c r="E1818" i="2"/>
  <c r="E1819" i="2"/>
  <c r="E1820" i="2"/>
  <c r="E1821" i="2"/>
  <c r="E1822" i="2"/>
  <c r="E1823" i="2"/>
  <c r="E1824" i="2"/>
  <c r="E1825" i="2"/>
  <c r="E1826" i="2"/>
  <c r="E1827" i="2"/>
  <c r="E1828" i="2"/>
  <c r="E1829" i="2"/>
  <c r="E1830" i="2"/>
  <c r="E1831" i="2"/>
  <c r="E1832" i="2"/>
  <c r="E1833" i="2"/>
  <c r="E1834" i="2"/>
  <c r="E1835" i="2"/>
  <c r="E1836" i="2"/>
  <c r="E1837" i="2"/>
  <c r="E1838" i="2"/>
  <c r="E1839" i="2"/>
  <c r="E1840" i="2"/>
  <c r="E1841" i="2"/>
  <c r="E1842" i="2"/>
  <c r="E1843" i="2"/>
  <c r="E1844" i="2"/>
  <c r="E1845" i="2"/>
  <c r="E1846" i="2"/>
  <c r="E1847" i="2"/>
  <c r="E1848" i="2"/>
  <c r="E1849" i="2"/>
  <c r="E1850" i="2"/>
  <c r="E1851" i="2"/>
  <c r="E1852" i="2"/>
  <c r="E1853" i="2"/>
  <c r="E1854" i="2"/>
  <c r="E1855" i="2"/>
  <c r="E1856" i="2"/>
  <c r="E1857" i="2"/>
  <c r="E1858" i="2"/>
  <c r="E1859" i="2"/>
  <c r="E1860" i="2"/>
  <c r="E1861" i="2"/>
  <c r="E1862" i="2"/>
  <c r="E1863" i="2"/>
  <c r="E1864" i="2"/>
  <c r="E1865" i="2"/>
  <c r="E1866" i="2"/>
  <c r="E1867" i="2"/>
  <c r="E1868" i="2"/>
  <c r="E1869" i="2"/>
  <c r="E1870" i="2"/>
  <c r="E1871" i="2"/>
  <c r="E1872" i="2"/>
  <c r="E1873" i="2"/>
  <c r="E1874" i="2"/>
  <c r="E1875" i="2"/>
  <c r="E1876" i="2"/>
  <c r="E1877" i="2"/>
  <c r="E1878" i="2"/>
  <c r="E1879" i="2"/>
  <c r="E1880" i="2"/>
  <c r="E1881" i="2"/>
  <c r="E1882" i="2"/>
  <c r="E1883" i="2"/>
  <c r="E1884" i="2"/>
  <c r="E1885" i="2"/>
  <c r="E1886" i="2"/>
  <c r="E1887" i="2"/>
  <c r="E1888" i="2"/>
  <c r="E1889" i="2"/>
  <c r="E1890" i="2"/>
  <c r="E1891" i="2"/>
  <c r="E1892" i="2"/>
  <c r="E1893" i="2"/>
  <c r="E1894" i="2"/>
  <c r="E1895" i="2"/>
  <c r="E1896" i="2"/>
  <c r="E1897" i="2"/>
  <c r="E1898" i="2"/>
  <c r="E1899" i="2"/>
  <c r="E1900" i="2"/>
  <c r="E1901" i="2"/>
  <c r="E1902" i="2"/>
  <c r="E1903" i="2"/>
  <c r="E1904" i="2"/>
  <c r="E1905" i="2"/>
  <c r="E1906" i="2"/>
  <c r="E1907" i="2"/>
  <c r="E1908" i="2"/>
  <c r="E1909" i="2"/>
  <c r="E1910" i="2"/>
  <c r="E1911" i="2"/>
  <c r="E1912" i="2"/>
  <c r="E1913" i="2"/>
  <c r="E1914" i="2"/>
  <c r="E1915" i="2"/>
  <c r="E1916" i="2"/>
  <c r="E1917" i="2"/>
  <c r="E1918" i="2"/>
  <c r="E1919" i="2"/>
  <c r="E1920" i="2"/>
  <c r="E1921" i="2"/>
  <c r="E1922" i="2"/>
  <c r="E1923" i="2"/>
  <c r="E1924" i="2"/>
  <c r="E1925" i="2"/>
  <c r="E1926" i="2"/>
  <c r="E1927" i="2"/>
  <c r="E1928" i="2"/>
  <c r="E1929" i="2"/>
  <c r="E1930" i="2"/>
  <c r="E1931" i="2"/>
  <c r="E1932" i="2"/>
  <c r="E1933" i="2"/>
  <c r="E1934" i="2"/>
  <c r="E1935" i="2"/>
  <c r="E1936" i="2"/>
  <c r="E1937" i="2"/>
  <c r="E1938" i="2"/>
  <c r="E1939" i="2"/>
  <c r="E1940" i="2"/>
  <c r="E1941" i="2"/>
  <c r="E1942" i="2"/>
  <c r="E1943" i="2"/>
  <c r="E1944" i="2"/>
  <c r="E1945" i="2"/>
  <c r="E1946" i="2"/>
  <c r="E1947" i="2"/>
  <c r="E1948" i="2"/>
  <c r="E1949" i="2"/>
  <c r="E1950" i="2"/>
  <c r="E1951" i="2"/>
  <c r="E1952" i="2"/>
  <c r="E1953" i="2"/>
  <c r="E1954" i="2"/>
  <c r="E1955" i="2"/>
  <c r="E1956" i="2"/>
  <c r="E1957" i="2"/>
  <c r="E1958" i="2"/>
  <c r="E1959" i="2"/>
  <c r="E1960" i="2"/>
  <c r="E1961" i="2"/>
  <c r="E1962" i="2"/>
  <c r="E1963" i="2"/>
  <c r="E1964" i="2"/>
  <c r="E1965" i="2"/>
  <c r="E1966" i="2"/>
  <c r="E1967" i="2"/>
  <c r="E1968" i="2"/>
  <c r="E1969" i="2"/>
  <c r="E1970" i="2"/>
  <c r="E1971" i="2"/>
  <c r="E1972" i="2"/>
  <c r="E1973" i="2"/>
  <c r="E1974" i="2"/>
  <c r="E1975" i="2"/>
  <c r="E1976" i="2"/>
  <c r="E1977" i="2"/>
  <c r="E1978" i="2"/>
  <c r="E1979" i="2"/>
  <c r="E1980" i="2"/>
  <c r="E1981" i="2"/>
  <c r="E1982" i="2"/>
  <c r="E1983" i="2"/>
  <c r="E1984" i="2"/>
  <c r="E1985" i="2"/>
  <c r="E1986" i="2"/>
  <c r="E1987" i="2"/>
  <c r="E1988" i="2"/>
  <c r="E1989" i="2"/>
  <c r="E1990" i="2"/>
  <c r="E1991" i="2"/>
  <c r="E1992" i="2"/>
  <c r="E1993" i="2"/>
  <c r="E1994" i="2"/>
  <c r="E1995" i="2"/>
  <c r="E1996" i="2"/>
  <c r="E1997" i="2"/>
  <c r="E1998" i="2"/>
  <c r="E1999" i="2"/>
  <c r="E2000" i="2"/>
  <c r="E2001" i="2"/>
  <c r="E2002" i="2"/>
  <c r="E2003" i="2"/>
  <c r="E2004" i="2"/>
  <c r="E2005" i="2"/>
  <c r="E2006" i="2"/>
  <c r="E2007" i="2"/>
  <c r="E2008" i="2"/>
  <c r="E2009" i="2"/>
  <c r="E2010" i="2"/>
  <c r="E2011" i="2"/>
  <c r="E2012" i="2"/>
  <c r="E2013" i="2"/>
  <c r="E2014" i="2"/>
  <c r="E2015" i="2"/>
  <c r="E2016" i="2"/>
  <c r="E2017" i="2"/>
  <c r="E2018" i="2"/>
  <c r="E2019" i="2"/>
  <c r="E2020" i="2"/>
  <c r="E2021" i="2"/>
  <c r="E2022" i="2"/>
  <c r="E2023" i="2"/>
  <c r="E2024" i="2"/>
  <c r="E2025" i="2"/>
  <c r="E2026" i="2"/>
  <c r="E2027" i="2"/>
  <c r="E2028" i="2"/>
  <c r="E2029" i="2"/>
  <c r="E2030" i="2"/>
  <c r="E2031" i="2"/>
  <c r="E2032" i="2"/>
  <c r="E2033" i="2"/>
  <c r="E2034" i="2"/>
  <c r="E2035" i="2"/>
  <c r="E2036" i="2"/>
  <c r="E2037" i="2"/>
  <c r="E2038" i="2"/>
  <c r="E2039" i="2"/>
  <c r="E2040" i="2"/>
  <c r="E2041" i="2"/>
  <c r="E2042" i="2"/>
  <c r="E2043" i="2"/>
  <c r="E2044" i="2"/>
  <c r="E2045" i="2"/>
  <c r="E2046" i="2"/>
  <c r="E2047" i="2"/>
  <c r="E2048" i="2"/>
  <c r="E2049" i="2"/>
  <c r="E2050" i="2"/>
  <c r="E2051" i="2"/>
  <c r="E2052" i="2"/>
  <c r="E2053" i="2"/>
  <c r="E2054" i="2"/>
  <c r="E2055" i="2"/>
  <c r="E2056" i="2"/>
  <c r="E2057" i="2"/>
  <c r="E2058" i="2"/>
  <c r="E2059" i="2"/>
  <c r="E2060" i="2"/>
  <c r="E2061" i="2"/>
  <c r="E2062" i="2"/>
  <c r="E2063" i="2"/>
  <c r="E2064" i="2"/>
  <c r="E2065" i="2"/>
  <c r="E2066" i="2"/>
  <c r="E2067" i="2"/>
  <c r="E2068" i="2"/>
  <c r="E2069" i="2"/>
  <c r="E2070" i="2"/>
  <c r="E2071" i="2"/>
  <c r="E2072" i="2"/>
  <c r="E2073" i="2"/>
  <c r="E2074" i="2"/>
  <c r="E2075" i="2"/>
  <c r="E2076" i="2"/>
  <c r="E2077" i="2"/>
  <c r="E2078" i="2"/>
  <c r="E2079" i="2"/>
  <c r="E2080" i="2"/>
  <c r="E2081" i="2"/>
  <c r="E2082" i="2"/>
  <c r="E2083" i="2"/>
  <c r="E2084" i="2"/>
  <c r="E2085" i="2"/>
  <c r="E2086" i="2"/>
  <c r="E2087" i="2"/>
  <c r="E2088" i="2"/>
  <c r="E2089" i="2"/>
  <c r="E2090" i="2"/>
  <c r="E2091" i="2"/>
  <c r="E2092" i="2"/>
  <c r="E2093" i="2"/>
  <c r="E2094" i="2"/>
  <c r="E2095" i="2"/>
  <c r="E2096" i="2"/>
  <c r="E2097" i="2"/>
  <c r="E2098" i="2"/>
  <c r="E2099" i="2"/>
  <c r="E2100" i="2"/>
  <c r="E2101" i="2"/>
  <c r="E2102" i="2"/>
  <c r="E2103" i="2"/>
  <c r="E2104" i="2"/>
  <c r="E2105" i="2"/>
  <c r="E2106" i="2"/>
  <c r="E2107" i="2"/>
  <c r="E2108" i="2"/>
  <c r="E2109" i="2"/>
  <c r="E2110" i="2"/>
  <c r="E2111" i="2"/>
  <c r="E2112" i="2"/>
  <c r="E2113" i="2"/>
  <c r="E2114" i="2"/>
  <c r="E2115" i="2"/>
  <c r="E2116" i="2"/>
  <c r="E2117" i="2"/>
  <c r="E2118" i="2"/>
  <c r="E2119" i="2"/>
  <c r="E2120" i="2"/>
  <c r="E2121" i="2"/>
  <c r="E2122" i="2"/>
  <c r="E2123" i="2"/>
  <c r="E2124" i="2"/>
  <c r="E2125" i="2"/>
  <c r="E2126" i="2"/>
  <c r="E2127" i="2"/>
  <c r="E2128" i="2"/>
  <c r="E2129" i="2"/>
  <c r="E2130" i="2"/>
  <c r="E2131" i="2"/>
  <c r="E2132" i="2"/>
  <c r="E2133" i="2"/>
  <c r="E2134" i="2"/>
  <c r="E2135" i="2"/>
  <c r="E2136" i="2"/>
  <c r="E2137" i="2"/>
  <c r="E2138" i="2"/>
  <c r="E2139" i="2"/>
  <c r="E2140" i="2"/>
  <c r="E2141" i="2"/>
  <c r="E2142" i="2"/>
  <c r="E2143" i="2"/>
  <c r="E2144" i="2"/>
  <c r="E2145" i="2"/>
  <c r="E2146" i="2"/>
  <c r="E2147" i="2"/>
  <c r="E2148" i="2"/>
  <c r="E2149" i="2"/>
  <c r="E2150" i="2"/>
  <c r="E2151" i="2"/>
  <c r="E2152" i="2"/>
  <c r="E2153" i="2"/>
  <c r="E2154" i="2"/>
  <c r="E2155" i="2"/>
  <c r="E2156" i="2"/>
  <c r="E2157" i="2"/>
  <c r="E2158" i="2"/>
  <c r="E2159" i="2"/>
  <c r="E2160" i="2"/>
  <c r="E2161" i="2"/>
  <c r="E2162" i="2"/>
  <c r="E2163" i="2"/>
  <c r="E2164" i="2"/>
  <c r="E2165" i="2"/>
  <c r="E2166" i="2"/>
  <c r="E2167" i="2"/>
  <c r="E2168" i="2"/>
  <c r="E2169" i="2"/>
  <c r="E2170" i="2"/>
  <c r="E2171" i="2"/>
  <c r="E2172" i="2"/>
  <c r="E2173" i="2"/>
  <c r="E2174" i="2"/>
  <c r="E2175" i="2"/>
  <c r="E2176" i="2"/>
  <c r="E2177" i="2"/>
  <c r="E2178" i="2"/>
  <c r="E2179" i="2"/>
  <c r="E2180" i="2"/>
  <c r="E2181" i="2"/>
  <c r="E2182" i="2"/>
  <c r="E2183" i="2"/>
  <c r="E2184" i="2"/>
  <c r="E2185" i="2"/>
  <c r="E2186" i="2"/>
  <c r="E2187" i="2"/>
  <c r="E2188" i="2"/>
  <c r="E2189" i="2"/>
  <c r="E2190" i="2"/>
  <c r="E2191" i="2"/>
  <c r="E2192" i="2"/>
  <c r="E2193" i="2"/>
  <c r="E2194" i="2"/>
  <c r="E2195" i="2"/>
  <c r="E2196" i="2"/>
  <c r="E2197" i="2"/>
  <c r="E2198" i="2"/>
  <c r="E2199" i="2"/>
  <c r="E2200" i="2"/>
  <c r="E2201" i="2"/>
  <c r="E2202" i="2"/>
  <c r="E2203" i="2"/>
  <c r="E2204" i="2"/>
  <c r="E2205" i="2"/>
  <c r="E2206" i="2"/>
  <c r="E2207" i="2"/>
  <c r="E2208" i="2"/>
  <c r="E2209" i="2"/>
  <c r="E2210" i="2"/>
  <c r="E2211" i="2"/>
  <c r="E2212" i="2"/>
  <c r="E2213" i="2"/>
  <c r="E2214" i="2"/>
  <c r="E2215" i="2"/>
  <c r="E2216" i="2"/>
  <c r="E2217" i="2"/>
  <c r="E2218" i="2"/>
  <c r="E2219" i="2"/>
  <c r="E2220" i="2"/>
  <c r="E2221" i="2"/>
  <c r="E2222" i="2"/>
  <c r="E2223" i="2"/>
  <c r="E2224" i="2"/>
  <c r="E2225" i="2"/>
  <c r="E2226" i="2"/>
  <c r="E2227" i="2"/>
  <c r="E2228" i="2"/>
  <c r="E2229" i="2"/>
  <c r="E2230" i="2"/>
  <c r="E2231" i="2"/>
  <c r="E2232" i="2"/>
  <c r="E2233" i="2"/>
  <c r="E2234" i="2"/>
  <c r="E2235" i="2"/>
  <c r="E2236" i="2"/>
  <c r="E2237" i="2"/>
  <c r="E2238" i="2"/>
  <c r="E2239" i="2"/>
  <c r="E2240" i="2"/>
  <c r="E2241" i="2"/>
  <c r="E2242" i="2"/>
  <c r="E2243" i="2"/>
  <c r="E2244" i="2"/>
  <c r="E2245" i="2"/>
  <c r="E2246" i="2"/>
  <c r="E2247" i="2"/>
  <c r="E2248" i="2"/>
  <c r="E2249" i="2"/>
  <c r="E2250" i="2"/>
  <c r="E2251" i="2"/>
  <c r="E2252" i="2"/>
  <c r="E2253" i="2"/>
  <c r="E2254" i="2"/>
  <c r="E2255" i="2"/>
  <c r="E2256" i="2"/>
  <c r="E2257" i="2"/>
  <c r="E2258" i="2"/>
  <c r="E2259" i="2"/>
  <c r="E2260" i="2"/>
  <c r="E2261" i="2"/>
  <c r="E2262" i="2"/>
  <c r="E2263" i="2"/>
  <c r="E2264" i="2"/>
  <c r="E2265" i="2"/>
  <c r="E2266" i="2"/>
  <c r="E2267" i="2"/>
  <c r="E2268" i="2"/>
  <c r="E2269" i="2"/>
  <c r="E2270" i="2"/>
  <c r="E2271" i="2"/>
  <c r="E2272" i="2"/>
  <c r="E2273" i="2"/>
  <c r="E2274" i="2"/>
  <c r="E2275" i="2"/>
  <c r="E2276" i="2"/>
  <c r="E2277" i="2"/>
  <c r="E2278" i="2"/>
  <c r="E2279" i="2"/>
  <c r="E2280" i="2"/>
  <c r="E2281" i="2"/>
  <c r="E2282" i="2"/>
  <c r="E2283" i="2"/>
  <c r="E2284" i="2"/>
  <c r="E2285" i="2"/>
  <c r="E2286" i="2"/>
  <c r="E2287" i="2"/>
  <c r="E2288" i="2"/>
  <c r="E2289" i="2"/>
  <c r="E2290" i="2"/>
  <c r="E2291" i="2"/>
  <c r="E2292" i="2"/>
  <c r="E2293" i="2"/>
  <c r="E2294" i="2"/>
  <c r="E2295" i="2"/>
  <c r="E2296" i="2"/>
  <c r="E2297" i="2"/>
  <c r="E2298" i="2"/>
  <c r="E2299" i="2"/>
  <c r="E2300" i="2"/>
  <c r="E2301" i="2"/>
  <c r="E2302" i="2"/>
  <c r="E2303" i="2"/>
  <c r="E2304" i="2"/>
  <c r="E2305" i="2"/>
  <c r="E2306" i="2"/>
  <c r="E2307" i="2"/>
  <c r="E2308" i="2"/>
  <c r="E2309" i="2"/>
  <c r="E2310" i="2"/>
  <c r="E2311" i="2"/>
  <c r="E2312" i="2"/>
  <c r="E2313" i="2"/>
  <c r="E2314" i="2"/>
  <c r="E2315" i="2"/>
  <c r="E2316" i="2"/>
  <c r="E2317" i="2"/>
  <c r="E2318" i="2"/>
  <c r="E2319" i="2"/>
  <c r="E2320" i="2"/>
  <c r="E2321" i="2"/>
  <c r="E2322" i="2"/>
  <c r="E2323" i="2"/>
  <c r="E2324" i="2"/>
  <c r="E2325" i="2"/>
  <c r="E2326" i="2"/>
  <c r="E2327" i="2"/>
  <c r="E2328" i="2"/>
  <c r="E2329" i="2"/>
  <c r="E2330" i="2"/>
  <c r="E2331" i="2"/>
  <c r="E2332" i="2"/>
  <c r="E2333" i="2"/>
  <c r="E2334" i="2"/>
  <c r="E2335" i="2"/>
  <c r="E2336" i="2"/>
  <c r="E2337" i="2"/>
  <c r="E2338" i="2"/>
  <c r="E2339" i="2"/>
  <c r="E2340" i="2"/>
  <c r="E2341" i="2"/>
  <c r="E2342" i="2"/>
  <c r="E2343" i="2"/>
  <c r="E2344" i="2"/>
  <c r="E2345" i="2"/>
  <c r="E2346" i="2"/>
  <c r="E2347" i="2"/>
  <c r="E2348" i="2"/>
  <c r="E2349" i="2"/>
  <c r="E2350" i="2"/>
  <c r="E2351" i="2"/>
  <c r="E2352" i="2"/>
  <c r="E2353" i="2"/>
  <c r="E2354" i="2"/>
  <c r="E2355" i="2"/>
  <c r="E2356" i="2"/>
  <c r="E2357" i="2"/>
  <c r="E2358" i="2"/>
  <c r="E2359" i="2"/>
  <c r="E2360" i="2"/>
  <c r="E2361" i="2"/>
  <c r="E2362" i="2"/>
  <c r="E2363" i="2"/>
  <c r="E2364" i="2"/>
  <c r="E2365" i="2"/>
  <c r="E2366" i="2"/>
  <c r="E2367" i="2"/>
  <c r="E2368" i="2"/>
  <c r="E2369" i="2"/>
  <c r="E2370" i="2"/>
  <c r="E2371" i="2"/>
  <c r="E2372" i="2"/>
  <c r="E2373" i="2"/>
  <c r="E2374" i="2"/>
  <c r="E2375" i="2"/>
  <c r="E2376" i="2"/>
  <c r="E2377" i="2"/>
  <c r="E2378" i="2"/>
  <c r="E2379" i="2"/>
  <c r="E2380" i="2"/>
  <c r="E2381" i="2"/>
  <c r="E2382" i="2"/>
  <c r="E2383" i="2"/>
  <c r="E2384" i="2"/>
  <c r="E2385" i="2"/>
  <c r="E2386" i="2"/>
  <c r="E2387" i="2"/>
  <c r="E2388" i="2"/>
  <c r="E2389" i="2"/>
  <c r="E2390" i="2"/>
  <c r="E2391" i="2"/>
  <c r="E2392" i="2"/>
  <c r="E2393" i="2"/>
  <c r="E2394" i="2"/>
  <c r="E2395" i="2"/>
  <c r="E2396" i="2"/>
  <c r="E2397" i="2"/>
  <c r="E2398" i="2"/>
  <c r="E2399" i="2"/>
  <c r="E2400" i="2"/>
  <c r="E2401" i="2"/>
  <c r="E2402" i="2"/>
  <c r="E2403" i="2"/>
  <c r="E2404" i="2"/>
  <c r="E2405" i="2"/>
  <c r="E2406" i="2"/>
  <c r="E2407" i="2"/>
  <c r="E2408" i="2"/>
  <c r="E2409" i="2"/>
  <c r="E2410" i="2"/>
  <c r="E2411" i="2"/>
  <c r="E2412" i="2"/>
  <c r="E2413" i="2"/>
  <c r="E2414" i="2"/>
  <c r="E2415" i="2"/>
  <c r="E2416" i="2"/>
  <c r="E2417" i="2"/>
  <c r="E2418" i="2"/>
  <c r="E2419" i="2"/>
  <c r="E2420" i="2"/>
  <c r="E2421" i="2"/>
  <c r="E2422" i="2"/>
  <c r="E2423" i="2"/>
  <c r="E2424" i="2"/>
  <c r="E2425" i="2"/>
  <c r="E2426" i="2"/>
  <c r="E2427" i="2"/>
  <c r="E2428" i="2"/>
  <c r="E2429" i="2"/>
  <c r="E2430" i="2"/>
  <c r="E2431" i="2"/>
  <c r="E2432" i="2"/>
  <c r="E2433" i="2"/>
  <c r="E2434" i="2"/>
  <c r="E2435" i="2"/>
  <c r="E2436" i="2"/>
  <c r="E2437" i="2"/>
  <c r="E2438" i="2"/>
  <c r="E2439" i="2"/>
  <c r="E2440" i="2"/>
  <c r="E2441" i="2"/>
  <c r="E2442" i="2"/>
  <c r="E2443" i="2"/>
  <c r="E2444" i="2"/>
  <c r="E2445" i="2"/>
  <c r="E2446" i="2"/>
  <c r="E2447" i="2"/>
  <c r="E2448" i="2"/>
  <c r="E2449" i="2"/>
  <c r="E2450" i="2"/>
  <c r="E2451" i="2"/>
  <c r="E2452" i="2"/>
  <c r="E2453" i="2"/>
  <c r="E2454" i="2"/>
  <c r="E2455" i="2"/>
  <c r="E2456" i="2"/>
  <c r="E2457" i="2"/>
  <c r="E2458" i="2"/>
  <c r="E2459" i="2"/>
  <c r="E2460" i="2"/>
  <c r="E2461" i="2"/>
  <c r="E2462" i="2"/>
  <c r="E2463" i="2"/>
  <c r="E2464" i="2"/>
  <c r="E2465" i="2"/>
  <c r="E2466" i="2"/>
  <c r="E2467" i="2"/>
  <c r="E2468" i="2"/>
  <c r="E2469" i="2"/>
  <c r="E2470" i="2"/>
  <c r="E2471" i="2"/>
  <c r="E2472" i="2"/>
  <c r="E2473" i="2"/>
  <c r="E2474" i="2"/>
  <c r="E2475" i="2"/>
  <c r="E2476" i="2"/>
  <c r="E2477" i="2"/>
  <c r="E2478" i="2"/>
  <c r="E2479" i="2"/>
  <c r="E2480" i="2"/>
  <c r="E2481" i="2"/>
  <c r="E2482" i="2"/>
  <c r="E2483" i="2"/>
  <c r="E2484" i="2"/>
  <c r="E2485" i="2"/>
  <c r="E2486" i="2"/>
  <c r="E2487" i="2"/>
  <c r="E2488" i="2"/>
  <c r="E2489" i="2"/>
  <c r="E2490" i="2"/>
  <c r="E2491" i="2"/>
  <c r="E2492" i="2"/>
  <c r="E2493" i="2"/>
  <c r="E2494" i="2"/>
  <c r="E2495" i="2"/>
  <c r="E2496" i="2"/>
  <c r="E2497" i="2"/>
  <c r="E2498" i="2"/>
  <c r="E2499" i="2"/>
  <c r="E2500" i="2"/>
  <c r="E2501" i="2"/>
  <c r="E2502" i="2"/>
  <c r="E2503" i="2"/>
  <c r="E2504" i="2"/>
  <c r="E2505" i="2"/>
  <c r="E2506" i="2"/>
  <c r="E2507" i="2"/>
  <c r="E2508" i="2"/>
  <c r="E2509" i="2"/>
  <c r="E2510" i="2"/>
  <c r="E2511" i="2"/>
  <c r="E2512" i="2"/>
  <c r="E2513" i="2"/>
  <c r="E2514" i="2"/>
  <c r="E2515" i="2"/>
  <c r="E2516" i="2"/>
  <c r="E2517" i="2"/>
  <c r="E2518" i="2"/>
  <c r="E2519" i="2"/>
  <c r="E2520" i="2"/>
  <c r="E2521" i="2"/>
  <c r="E2522" i="2"/>
  <c r="E2523" i="2"/>
  <c r="E2524" i="2"/>
  <c r="E2525" i="2"/>
  <c r="E2526" i="2"/>
  <c r="E2527" i="2"/>
  <c r="E2528" i="2"/>
  <c r="E2529" i="2"/>
  <c r="E2530" i="2"/>
  <c r="E2531" i="2"/>
  <c r="E2532" i="2"/>
  <c r="E2533" i="2"/>
  <c r="E2534" i="2"/>
  <c r="E2535" i="2"/>
  <c r="E2536" i="2"/>
  <c r="E2537" i="2"/>
  <c r="E2538" i="2"/>
  <c r="E2539" i="2"/>
  <c r="E2540" i="2"/>
  <c r="E2541" i="2"/>
  <c r="E2542" i="2"/>
  <c r="E2543" i="2"/>
  <c r="E2544" i="2"/>
  <c r="E2545" i="2"/>
  <c r="E2546" i="2"/>
  <c r="E2547" i="2"/>
  <c r="E2548" i="2"/>
  <c r="E2549" i="2"/>
  <c r="E2550" i="2"/>
  <c r="E2551" i="2"/>
  <c r="E2552" i="2"/>
  <c r="E2553" i="2"/>
  <c r="E2554" i="2"/>
  <c r="E2555" i="2"/>
  <c r="E2556" i="2"/>
  <c r="E2557" i="2"/>
  <c r="E2558" i="2"/>
  <c r="E2559" i="2"/>
  <c r="E2560" i="2"/>
  <c r="E2561" i="2"/>
  <c r="E2562" i="2"/>
  <c r="E2563" i="2"/>
  <c r="E2564" i="2"/>
  <c r="E2565" i="2"/>
  <c r="E2566" i="2"/>
  <c r="E2567" i="2"/>
  <c r="E2568" i="2"/>
  <c r="E2569" i="2"/>
  <c r="E2570" i="2"/>
  <c r="E2571" i="2"/>
  <c r="E2572" i="2"/>
  <c r="E2573" i="2"/>
  <c r="E2574" i="2"/>
  <c r="E2575" i="2"/>
  <c r="E2576" i="2"/>
  <c r="E2577" i="2"/>
  <c r="E2578" i="2"/>
  <c r="E2579" i="2"/>
  <c r="E2580" i="2"/>
  <c r="E2581" i="2"/>
  <c r="E2582" i="2"/>
  <c r="E2583" i="2"/>
  <c r="E2584" i="2"/>
  <c r="E2585" i="2"/>
  <c r="E2586" i="2"/>
  <c r="E2587" i="2"/>
  <c r="E2588" i="2"/>
  <c r="E2589" i="2"/>
  <c r="E2590" i="2"/>
  <c r="E2591" i="2"/>
  <c r="E2592" i="2"/>
  <c r="E2593" i="2"/>
  <c r="E2594" i="2"/>
  <c r="E2595" i="2"/>
  <c r="E2596" i="2"/>
  <c r="E2597" i="2"/>
  <c r="E2598" i="2"/>
  <c r="E2599" i="2"/>
  <c r="E2600" i="2"/>
  <c r="E2601" i="2"/>
  <c r="E2602" i="2"/>
  <c r="E2603" i="2"/>
  <c r="E2604" i="2"/>
  <c r="E2605" i="2"/>
  <c r="E2606" i="2"/>
  <c r="E2607" i="2"/>
  <c r="E2608" i="2"/>
  <c r="E2609" i="2"/>
  <c r="E2610" i="2"/>
  <c r="E2611" i="2"/>
  <c r="E2612" i="2"/>
  <c r="E2613" i="2"/>
  <c r="E2614" i="2"/>
  <c r="E2615" i="2"/>
  <c r="E2616" i="2"/>
  <c r="E2617" i="2"/>
  <c r="E2618" i="2"/>
  <c r="E2619" i="2"/>
  <c r="E2620" i="2"/>
  <c r="E2621" i="2"/>
  <c r="E2622" i="2"/>
  <c r="E2623" i="2"/>
  <c r="E2624" i="2"/>
  <c r="E2625" i="2"/>
  <c r="E2626" i="2"/>
  <c r="E2627" i="2"/>
  <c r="E2628" i="2"/>
  <c r="E2629" i="2"/>
  <c r="E2630" i="2"/>
  <c r="E2631" i="2"/>
  <c r="E2632" i="2"/>
  <c r="E2633" i="2"/>
  <c r="E2634" i="2"/>
  <c r="E2635" i="2"/>
  <c r="E2636" i="2"/>
  <c r="E2637" i="2"/>
  <c r="E2638" i="2"/>
  <c r="E2639" i="2"/>
  <c r="E2640" i="2"/>
  <c r="E2641" i="2"/>
  <c r="E2642" i="2"/>
  <c r="E2643" i="2"/>
  <c r="E2644" i="2"/>
  <c r="E2645" i="2"/>
  <c r="E2646" i="2"/>
  <c r="E2647" i="2"/>
  <c r="E2648" i="2"/>
  <c r="E2649" i="2"/>
  <c r="E2650" i="2"/>
  <c r="E2651" i="2"/>
  <c r="E2652" i="2"/>
  <c r="E2653" i="2"/>
  <c r="E2654" i="2"/>
  <c r="E2655" i="2"/>
  <c r="E2656" i="2"/>
  <c r="E2657" i="2"/>
  <c r="E2658" i="2"/>
  <c r="E2659" i="2"/>
  <c r="E2660" i="2"/>
  <c r="E2661" i="2"/>
  <c r="E2662" i="2"/>
  <c r="E2663" i="2"/>
  <c r="E2664" i="2"/>
  <c r="E2665" i="2"/>
  <c r="E2666" i="2"/>
  <c r="E2667" i="2"/>
  <c r="E2668" i="2"/>
  <c r="E2669" i="2"/>
  <c r="E2670" i="2"/>
  <c r="E2671" i="2"/>
  <c r="E2672" i="2"/>
  <c r="E2673" i="2"/>
  <c r="E2674" i="2"/>
  <c r="E2675" i="2"/>
  <c r="E2676" i="2"/>
  <c r="E2677" i="2"/>
  <c r="E2678" i="2"/>
  <c r="E2679" i="2"/>
  <c r="E2680" i="2"/>
  <c r="E2681" i="2"/>
  <c r="E2682" i="2"/>
  <c r="E2683" i="2"/>
  <c r="E2684" i="2"/>
  <c r="E2685" i="2"/>
  <c r="E2686" i="2"/>
  <c r="E2687" i="2"/>
  <c r="E2688" i="2"/>
  <c r="E2689" i="2"/>
  <c r="E2690" i="2"/>
  <c r="E2691" i="2"/>
  <c r="E2692" i="2"/>
  <c r="E2693" i="2"/>
  <c r="E2694" i="2"/>
  <c r="E2695" i="2"/>
  <c r="E2696" i="2"/>
  <c r="E2697" i="2"/>
  <c r="E2698" i="2"/>
  <c r="E2699" i="2"/>
  <c r="E2700" i="2"/>
  <c r="E2701" i="2"/>
  <c r="E2702" i="2"/>
  <c r="E2703" i="2"/>
  <c r="E2704" i="2"/>
  <c r="E2705" i="2"/>
  <c r="E2706" i="2"/>
  <c r="E2707" i="2"/>
  <c r="E2708" i="2"/>
  <c r="E2709" i="2"/>
  <c r="E2710" i="2"/>
  <c r="E2711" i="2"/>
  <c r="E2712" i="2"/>
  <c r="E2713" i="2"/>
  <c r="E2714" i="2"/>
  <c r="E2715" i="2"/>
  <c r="E2716" i="2"/>
  <c r="E2717" i="2"/>
  <c r="E2718" i="2"/>
  <c r="E2719" i="2"/>
  <c r="E2720" i="2"/>
  <c r="E2721" i="2"/>
  <c r="E2722" i="2"/>
  <c r="E2723" i="2"/>
  <c r="E2724" i="2"/>
  <c r="E2725" i="2"/>
  <c r="E2726" i="2"/>
  <c r="E2727" i="2"/>
  <c r="E2728" i="2"/>
  <c r="E2729" i="2"/>
  <c r="E2730" i="2"/>
  <c r="E2731" i="2"/>
  <c r="E2732" i="2"/>
  <c r="E2733" i="2"/>
  <c r="E2734" i="2"/>
  <c r="E2735" i="2"/>
  <c r="E2736" i="2"/>
  <c r="E2737" i="2"/>
  <c r="E2738" i="2"/>
  <c r="E2739" i="2"/>
  <c r="E2740" i="2"/>
  <c r="E2741" i="2"/>
  <c r="E2742" i="2"/>
  <c r="E2743" i="2"/>
  <c r="E2744" i="2"/>
  <c r="E2745" i="2"/>
  <c r="E2746" i="2"/>
  <c r="E2747" i="2"/>
  <c r="E2748" i="2"/>
  <c r="E2749" i="2"/>
  <c r="E2750" i="2"/>
  <c r="E2751" i="2"/>
  <c r="E2752" i="2"/>
  <c r="E2753" i="2"/>
  <c r="E2754" i="2"/>
  <c r="E2755" i="2"/>
  <c r="E2756" i="2"/>
  <c r="E2757" i="2"/>
  <c r="E2758" i="2"/>
  <c r="E2759" i="2"/>
  <c r="E2760" i="2"/>
  <c r="E2761" i="2"/>
  <c r="E2762" i="2"/>
  <c r="E2763" i="2"/>
  <c r="E2764" i="2"/>
  <c r="E2765" i="2"/>
  <c r="E2766" i="2"/>
  <c r="E2767" i="2"/>
  <c r="E2768" i="2"/>
  <c r="E2769" i="2"/>
  <c r="E2770" i="2"/>
  <c r="E2771" i="2"/>
  <c r="E2772" i="2"/>
  <c r="E2773" i="2"/>
  <c r="E2774" i="2"/>
  <c r="E2775" i="2"/>
  <c r="E2776" i="2"/>
  <c r="E2777" i="2"/>
  <c r="E2778" i="2"/>
  <c r="E2779" i="2"/>
  <c r="E2780" i="2"/>
  <c r="E2781" i="2"/>
  <c r="E2782" i="2"/>
  <c r="E2783" i="2"/>
  <c r="E2784" i="2"/>
  <c r="E2785" i="2"/>
  <c r="E2786" i="2"/>
  <c r="E2787" i="2"/>
  <c r="E2788" i="2"/>
  <c r="E2789" i="2"/>
  <c r="E2790" i="2"/>
  <c r="E2791" i="2"/>
  <c r="E2792" i="2"/>
  <c r="E2793" i="2"/>
  <c r="E2794" i="2"/>
  <c r="E2795" i="2"/>
  <c r="E2796" i="2"/>
  <c r="E2797" i="2"/>
  <c r="E2798" i="2"/>
  <c r="E2799" i="2"/>
  <c r="E2800" i="2"/>
  <c r="E2801" i="2"/>
  <c r="E2802" i="2"/>
  <c r="E2803" i="2"/>
  <c r="E2804" i="2"/>
  <c r="E2805" i="2"/>
  <c r="E2806" i="2"/>
  <c r="E2807" i="2"/>
  <c r="E2808" i="2"/>
  <c r="E2809" i="2"/>
  <c r="E2810" i="2"/>
  <c r="E2811" i="2"/>
  <c r="E2812" i="2"/>
  <c r="E2813" i="2"/>
  <c r="E2814" i="2"/>
  <c r="E2815" i="2"/>
  <c r="E2816" i="2"/>
  <c r="E2817" i="2"/>
  <c r="E2818" i="2"/>
  <c r="E2819" i="2"/>
  <c r="E2820" i="2"/>
  <c r="E2821" i="2"/>
  <c r="E2822" i="2"/>
  <c r="E2823" i="2"/>
  <c r="E2824" i="2"/>
  <c r="E2825" i="2"/>
  <c r="E2826" i="2"/>
  <c r="E2827" i="2"/>
  <c r="E2828" i="2"/>
  <c r="E2829" i="2"/>
  <c r="E2830" i="2"/>
  <c r="E2831" i="2"/>
  <c r="E2832" i="2"/>
  <c r="E2833" i="2"/>
  <c r="E2834" i="2"/>
  <c r="E2835" i="2"/>
  <c r="E2836" i="2"/>
  <c r="E2837" i="2"/>
  <c r="E2838" i="2"/>
  <c r="E2839" i="2"/>
  <c r="E2840" i="2"/>
  <c r="E2841" i="2"/>
  <c r="E2842" i="2"/>
  <c r="E2843" i="2"/>
  <c r="E2844" i="2"/>
  <c r="E2845" i="2"/>
  <c r="E2846" i="2"/>
  <c r="E2847" i="2"/>
  <c r="E2848" i="2"/>
  <c r="E2849" i="2"/>
  <c r="E2850" i="2"/>
  <c r="E2851" i="2"/>
  <c r="E2852" i="2"/>
  <c r="E2853" i="2"/>
  <c r="E2854" i="2"/>
  <c r="E2855" i="2"/>
  <c r="E2856" i="2"/>
  <c r="E2857" i="2"/>
  <c r="E2858" i="2"/>
  <c r="E2859" i="2"/>
  <c r="E2860" i="2"/>
  <c r="E2861" i="2"/>
  <c r="E2862" i="2"/>
  <c r="E2863" i="2"/>
  <c r="E2864" i="2"/>
  <c r="E2865" i="2"/>
  <c r="E2866" i="2"/>
  <c r="E2867" i="2"/>
  <c r="E2868" i="2"/>
  <c r="E2869" i="2"/>
  <c r="E2870" i="2"/>
  <c r="E2871" i="2"/>
  <c r="E2872" i="2"/>
  <c r="E2873" i="2"/>
  <c r="E2874" i="2"/>
  <c r="E2875" i="2"/>
  <c r="E2876" i="2"/>
  <c r="E2877" i="2"/>
  <c r="E2878" i="2"/>
  <c r="E2879" i="2"/>
  <c r="E2880" i="2"/>
  <c r="E2881" i="2"/>
  <c r="E2882" i="2"/>
  <c r="E2883" i="2"/>
  <c r="E2884" i="2"/>
  <c r="E2885" i="2"/>
  <c r="E2886" i="2"/>
  <c r="E2887" i="2"/>
  <c r="E2888" i="2"/>
  <c r="E2889" i="2"/>
  <c r="E2890" i="2"/>
  <c r="E2891" i="2"/>
  <c r="E2892" i="2"/>
  <c r="E2893" i="2"/>
  <c r="E2894" i="2"/>
  <c r="E2895" i="2"/>
  <c r="E2896" i="2"/>
  <c r="E2897" i="2"/>
  <c r="E2898" i="2"/>
  <c r="E2899" i="2"/>
  <c r="E2900" i="2"/>
  <c r="E2901" i="2"/>
  <c r="E2902" i="2"/>
  <c r="E2903" i="2"/>
  <c r="E2904" i="2"/>
  <c r="E2905" i="2"/>
  <c r="E2906" i="2"/>
  <c r="E2907" i="2"/>
  <c r="E2908" i="2"/>
  <c r="E2909" i="2"/>
  <c r="E2910" i="2"/>
  <c r="E2911" i="2"/>
  <c r="E2912" i="2"/>
  <c r="E2913" i="2"/>
  <c r="E2914" i="2"/>
  <c r="E2915" i="2"/>
  <c r="E2916" i="2"/>
  <c r="E2917" i="2"/>
  <c r="E2918" i="2"/>
  <c r="E2919" i="2"/>
  <c r="E2920" i="2"/>
  <c r="E2921" i="2"/>
  <c r="E2922" i="2"/>
  <c r="E2923" i="2"/>
  <c r="E2924" i="2"/>
  <c r="E2925" i="2"/>
  <c r="E2926" i="2"/>
  <c r="E2927" i="2"/>
  <c r="E2928" i="2"/>
  <c r="E2929" i="2"/>
  <c r="E2930" i="2"/>
  <c r="E2931" i="2"/>
  <c r="E2932" i="2"/>
  <c r="E2933" i="2"/>
  <c r="E2934" i="2"/>
  <c r="E2935" i="2"/>
  <c r="E2936" i="2"/>
  <c r="E2937" i="2"/>
  <c r="E2938" i="2"/>
  <c r="E2939" i="2"/>
  <c r="E2940" i="2"/>
  <c r="E2941" i="2"/>
  <c r="E2942" i="2"/>
  <c r="E2943" i="2"/>
  <c r="E2944" i="2"/>
  <c r="E2945" i="2"/>
  <c r="E2946" i="2"/>
  <c r="E2947" i="2"/>
  <c r="E2948" i="2"/>
  <c r="E2949" i="2"/>
  <c r="E2950" i="2"/>
  <c r="E2951" i="2"/>
  <c r="E2952" i="2"/>
  <c r="E2953" i="2"/>
  <c r="E2954" i="2"/>
  <c r="E2955" i="2"/>
  <c r="E2956" i="2"/>
  <c r="E2957" i="2"/>
  <c r="E2958" i="2"/>
  <c r="E2959" i="2"/>
  <c r="E2960" i="2"/>
  <c r="E2961" i="2"/>
  <c r="E2962" i="2"/>
  <c r="E2963" i="2"/>
  <c r="E2964" i="2"/>
  <c r="E2965" i="2"/>
  <c r="E2966" i="2"/>
  <c r="E2967" i="2"/>
  <c r="E2968" i="2"/>
  <c r="E2969" i="2"/>
  <c r="E2970" i="2"/>
  <c r="E2971" i="2"/>
  <c r="E2972" i="2"/>
  <c r="E2973" i="2"/>
  <c r="E2974" i="2"/>
  <c r="E2975" i="2"/>
  <c r="E2976" i="2"/>
  <c r="E2977" i="2"/>
  <c r="E2978" i="2"/>
  <c r="E2979" i="2"/>
  <c r="E2980" i="2"/>
  <c r="E2981" i="2"/>
  <c r="E2982" i="2"/>
  <c r="E2983" i="2"/>
  <c r="E2984" i="2"/>
  <c r="E2985" i="2"/>
  <c r="E2986" i="2"/>
  <c r="E2987" i="2"/>
  <c r="E2988" i="2"/>
  <c r="E2989" i="2"/>
  <c r="E2990" i="2"/>
  <c r="E2991" i="2"/>
  <c r="E2992" i="2"/>
  <c r="E2993" i="2"/>
  <c r="E2994" i="2"/>
  <c r="E2995" i="2"/>
  <c r="E2996" i="2"/>
  <c r="E2997" i="2"/>
  <c r="E2998" i="2"/>
  <c r="E2999" i="2"/>
  <c r="E3000" i="2"/>
  <c r="E3001" i="2"/>
  <c r="E3002" i="2"/>
  <c r="E3003" i="2"/>
  <c r="E3004" i="2"/>
  <c r="E3005" i="2"/>
  <c r="E3006" i="2"/>
  <c r="E3007" i="2"/>
  <c r="E3008" i="2"/>
  <c r="E3009" i="2"/>
  <c r="E3010" i="2"/>
  <c r="E3011" i="2"/>
  <c r="E3012" i="2"/>
  <c r="E3013" i="2"/>
  <c r="E3014" i="2"/>
  <c r="E3015" i="2"/>
  <c r="E3016" i="2"/>
  <c r="E3017" i="2"/>
  <c r="E3018" i="2"/>
  <c r="E3019" i="2"/>
  <c r="E3020" i="2"/>
  <c r="E3021" i="2"/>
  <c r="E3022" i="2"/>
  <c r="E3023" i="2"/>
  <c r="E3024" i="2"/>
  <c r="E3025" i="2"/>
  <c r="E3026" i="2"/>
  <c r="E3027" i="2"/>
  <c r="E3028" i="2"/>
  <c r="E3029" i="2"/>
  <c r="E3030" i="2"/>
  <c r="E3031" i="2"/>
  <c r="E3032" i="2"/>
  <c r="E3033" i="2"/>
  <c r="E3034" i="2"/>
  <c r="E3035" i="2"/>
  <c r="E3036" i="2"/>
  <c r="E3037" i="2"/>
  <c r="E3038" i="2"/>
  <c r="E3039" i="2"/>
  <c r="E3040" i="2"/>
  <c r="E3041" i="2"/>
  <c r="E3042" i="2"/>
  <c r="E3043" i="2"/>
  <c r="E3044" i="2"/>
  <c r="E3045" i="2"/>
  <c r="E3046" i="2"/>
  <c r="E3047" i="2"/>
  <c r="E3048" i="2"/>
  <c r="E3049" i="2"/>
  <c r="E3050" i="2"/>
  <c r="E3051" i="2"/>
  <c r="E3052" i="2"/>
  <c r="E3053" i="2"/>
  <c r="E3054" i="2"/>
  <c r="E3055" i="2"/>
  <c r="E3056" i="2"/>
  <c r="E3057" i="2"/>
  <c r="E3058" i="2"/>
  <c r="E3059" i="2"/>
  <c r="E3060" i="2"/>
  <c r="E3061" i="2"/>
  <c r="E3062" i="2"/>
  <c r="E3063" i="2"/>
  <c r="E3064" i="2"/>
  <c r="E3065" i="2"/>
  <c r="E3066" i="2"/>
  <c r="E3067" i="2"/>
  <c r="E3068" i="2"/>
  <c r="E3069" i="2"/>
  <c r="E3070" i="2"/>
  <c r="E3071" i="2"/>
  <c r="E3072" i="2"/>
  <c r="E3073" i="2"/>
  <c r="E3074" i="2"/>
  <c r="E3075" i="2"/>
  <c r="E3076" i="2"/>
  <c r="E3077" i="2"/>
  <c r="E3078" i="2"/>
  <c r="E3079" i="2"/>
  <c r="E3080" i="2"/>
  <c r="E3081" i="2"/>
  <c r="E3082" i="2"/>
  <c r="E3083" i="2"/>
  <c r="E3084" i="2"/>
  <c r="E3085" i="2"/>
  <c r="E3086" i="2"/>
  <c r="E3087" i="2"/>
  <c r="E3088" i="2"/>
  <c r="E3089" i="2"/>
  <c r="E3090" i="2"/>
  <c r="E3091" i="2"/>
  <c r="E3092" i="2"/>
  <c r="E3093" i="2"/>
  <c r="E3094" i="2"/>
  <c r="E3095" i="2"/>
  <c r="E3096" i="2"/>
  <c r="E3097" i="2"/>
  <c r="E3098" i="2"/>
  <c r="E3099" i="2"/>
  <c r="E3100" i="2"/>
  <c r="E3101" i="2"/>
  <c r="E3102" i="2"/>
  <c r="E3103" i="2"/>
  <c r="E3104" i="2"/>
  <c r="E3105" i="2"/>
  <c r="E3106" i="2"/>
  <c r="E3107" i="2"/>
  <c r="E3108" i="2"/>
  <c r="E3109" i="2"/>
  <c r="E3110" i="2"/>
  <c r="E3111" i="2"/>
  <c r="E3112" i="2"/>
  <c r="E3113" i="2"/>
  <c r="E3114" i="2"/>
  <c r="E3115" i="2"/>
  <c r="E3116" i="2"/>
  <c r="E3117" i="2"/>
  <c r="E3118" i="2"/>
  <c r="E3119" i="2"/>
  <c r="E3120" i="2"/>
  <c r="E3121" i="2"/>
  <c r="E3122" i="2"/>
  <c r="E3123" i="2"/>
  <c r="E3124" i="2"/>
  <c r="E3125" i="2"/>
  <c r="E3126" i="2"/>
  <c r="E3127" i="2"/>
  <c r="E3128" i="2"/>
  <c r="E3129" i="2"/>
  <c r="E3130" i="2"/>
  <c r="E3131" i="2"/>
  <c r="E3132" i="2"/>
  <c r="E3133" i="2"/>
  <c r="E3134" i="2"/>
  <c r="E3135" i="2"/>
  <c r="E3136" i="2"/>
  <c r="E3137" i="2"/>
  <c r="E3138" i="2"/>
  <c r="E3139" i="2"/>
  <c r="E3140" i="2"/>
  <c r="E3141" i="2"/>
  <c r="E3142" i="2"/>
  <c r="E3143" i="2"/>
  <c r="E3144" i="2"/>
  <c r="E3145" i="2"/>
  <c r="E3146" i="2"/>
  <c r="E3147" i="2"/>
  <c r="E3148" i="2"/>
  <c r="E3149" i="2"/>
  <c r="E3150" i="2"/>
  <c r="E3151" i="2"/>
  <c r="E3152" i="2"/>
  <c r="E3153" i="2"/>
  <c r="E3154" i="2"/>
  <c r="E3155" i="2"/>
  <c r="E3156" i="2"/>
  <c r="E3157" i="2"/>
  <c r="E3158" i="2"/>
  <c r="E3159" i="2"/>
  <c r="E3160" i="2"/>
  <c r="E3161" i="2"/>
  <c r="E3162" i="2"/>
  <c r="E3163" i="2"/>
  <c r="E3164" i="2"/>
  <c r="E3165" i="2"/>
  <c r="E3166" i="2"/>
  <c r="E3167" i="2"/>
  <c r="E3168" i="2"/>
  <c r="E3169" i="2"/>
  <c r="E3170" i="2"/>
  <c r="E3171" i="2"/>
  <c r="E3172" i="2"/>
  <c r="E3173" i="2"/>
  <c r="E3174" i="2"/>
  <c r="E3175" i="2"/>
  <c r="E3176" i="2"/>
  <c r="E3177" i="2"/>
  <c r="E3178" i="2"/>
  <c r="E3179" i="2"/>
  <c r="E3180" i="2"/>
  <c r="E3181" i="2"/>
  <c r="E3182" i="2"/>
  <c r="E3183" i="2"/>
  <c r="E3184" i="2"/>
  <c r="E3185" i="2"/>
  <c r="E3186" i="2"/>
  <c r="E3187" i="2"/>
  <c r="E3188" i="2"/>
  <c r="E3189" i="2"/>
  <c r="E3190" i="2"/>
  <c r="E3191" i="2"/>
  <c r="E3192" i="2"/>
  <c r="E3193" i="2"/>
  <c r="E3194" i="2"/>
  <c r="E3195" i="2"/>
  <c r="E3196" i="2"/>
  <c r="E3197" i="2"/>
  <c r="E3198" i="2"/>
  <c r="E3199" i="2"/>
  <c r="E3200" i="2"/>
  <c r="E3201" i="2"/>
  <c r="E3202" i="2"/>
  <c r="E3203" i="2"/>
  <c r="E3204" i="2"/>
  <c r="E3205" i="2"/>
  <c r="E3206" i="2"/>
  <c r="E3207" i="2"/>
  <c r="E3208" i="2"/>
  <c r="E3209" i="2"/>
  <c r="E3210" i="2"/>
  <c r="E3211" i="2"/>
  <c r="E3212" i="2"/>
  <c r="E3213" i="2"/>
  <c r="E3214" i="2"/>
  <c r="E3215" i="2"/>
  <c r="E3216" i="2"/>
  <c r="E3217" i="2"/>
  <c r="E3218" i="2"/>
  <c r="E3219" i="2"/>
  <c r="E3220" i="2"/>
  <c r="E3221" i="2"/>
  <c r="E3222" i="2"/>
  <c r="E3223" i="2"/>
  <c r="E3224" i="2"/>
  <c r="E3225" i="2"/>
  <c r="E3226" i="2"/>
  <c r="E3227" i="2"/>
  <c r="E3228" i="2"/>
  <c r="E3229" i="2"/>
  <c r="E3230" i="2"/>
  <c r="E3231" i="2"/>
  <c r="E3232" i="2"/>
  <c r="E3233" i="2"/>
  <c r="E3234" i="2"/>
  <c r="E3235" i="2"/>
  <c r="E3236" i="2"/>
  <c r="E3237" i="2"/>
  <c r="E3238" i="2"/>
  <c r="E3239" i="2"/>
  <c r="E3240" i="2"/>
  <c r="E3241" i="2"/>
  <c r="E3242" i="2"/>
  <c r="E3243" i="2"/>
  <c r="E3244" i="2"/>
  <c r="E3245" i="2"/>
  <c r="E3246" i="2"/>
  <c r="E3247" i="2"/>
  <c r="E3248" i="2"/>
  <c r="E3249" i="2"/>
  <c r="E3250" i="2"/>
  <c r="E3251" i="2"/>
  <c r="E3252" i="2"/>
  <c r="E3253" i="2"/>
  <c r="E3254" i="2"/>
  <c r="E3255" i="2"/>
  <c r="E3256" i="2"/>
  <c r="E3257" i="2"/>
  <c r="E3258" i="2"/>
  <c r="E3259" i="2"/>
  <c r="E3260" i="2"/>
  <c r="E3261" i="2"/>
  <c r="E3262" i="2"/>
  <c r="E3263" i="2"/>
  <c r="E3264" i="2"/>
  <c r="E3265" i="2"/>
  <c r="E3266" i="2"/>
  <c r="E3267" i="2"/>
  <c r="E3268" i="2"/>
  <c r="E3269" i="2"/>
  <c r="E3270" i="2"/>
  <c r="E3271" i="2"/>
  <c r="E3272" i="2"/>
  <c r="E3273" i="2"/>
  <c r="E3274" i="2"/>
  <c r="E3275" i="2"/>
  <c r="E3276" i="2"/>
  <c r="E3277" i="2"/>
  <c r="E3278" i="2"/>
  <c r="E3279" i="2"/>
  <c r="E3280" i="2"/>
  <c r="E3281" i="2"/>
  <c r="E3282" i="2"/>
  <c r="E3283" i="2"/>
  <c r="E3284" i="2"/>
  <c r="E3285" i="2"/>
  <c r="E3286" i="2"/>
  <c r="E3287" i="2"/>
  <c r="E3288" i="2"/>
  <c r="E3289" i="2"/>
  <c r="E3290" i="2"/>
  <c r="E3291" i="2"/>
  <c r="E3292" i="2"/>
  <c r="E3293" i="2"/>
  <c r="E3294" i="2"/>
  <c r="E3295" i="2"/>
  <c r="E3296" i="2"/>
  <c r="E3297" i="2"/>
  <c r="E3298" i="2"/>
  <c r="E3299" i="2"/>
  <c r="E3300" i="2"/>
  <c r="E3301" i="2"/>
  <c r="E3302" i="2"/>
  <c r="E3303" i="2"/>
  <c r="E3304" i="2"/>
  <c r="E3305" i="2"/>
  <c r="E3306" i="2"/>
  <c r="E3307" i="2"/>
  <c r="E3308" i="2"/>
  <c r="E3309" i="2"/>
  <c r="E3310" i="2"/>
  <c r="E3311" i="2"/>
  <c r="E3312" i="2"/>
  <c r="E3313" i="2"/>
  <c r="E3314" i="2"/>
  <c r="E3315" i="2"/>
  <c r="E3316" i="2"/>
  <c r="E3317" i="2"/>
  <c r="E3318" i="2"/>
  <c r="E3319" i="2"/>
  <c r="E3320" i="2"/>
  <c r="E3321" i="2"/>
  <c r="E3322" i="2"/>
  <c r="E3323" i="2"/>
  <c r="E3324" i="2"/>
  <c r="E3325" i="2"/>
  <c r="E3326" i="2"/>
  <c r="E3327" i="2"/>
  <c r="E3328" i="2"/>
  <c r="E3329" i="2"/>
  <c r="E3330" i="2"/>
  <c r="E3331" i="2"/>
  <c r="E3332" i="2"/>
  <c r="E3333" i="2"/>
  <c r="E3334" i="2"/>
  <c r="E3335" i="2"/>
  <c r="E3336" i="2"/>
  <c r="E3337" i="2"/>
  <c r="E3338" i="2"/>
  <c r="E3339" i="2"/>
  <c r="E3340" i="2"/>
  <c r="E3341" i="2"/>
  <c r="E3342" i="2"/>
  <c r="E3343" i="2"/>
  <c r="E3344" i="2"/>
  <c r="E3345" i="2"/>
  <c r="E3346" i="2"/>
  <c r="E3347" i="2"/>
  <c r="E3348" i="2"/>
  <c r="E3349" i="2"/>
  <c r="E3350" i="2"/>
  <c r="E3351" i="2"/>
  <c r="E3352" i="2"/>
  <c r="E3353" i="2"/>
  <c r="E3354" i="2"/>
  <c r="E3355" i="2"/>
  <c r="E3356" i="2"/>
  <c r="E3357" i="2"/>
  <c r="E3358" i="2"/>
  <c r="E3359" i="2"/>
  <c r="E3360" i="2"/>
  <c r="E3361" i="2"/>
  <c r="E3362" i="2"/>
  <c r="E3363" i="2"/>
  <c r="E3364" i="2"/>
  <c r="E3365" i="2"/>
  <c r="E3366" i="2"/>
  <c r="E3367" i="2"/>
  <c r="E3368" i="2"/>
  <c r="E3369" i="2"/>
  <c r="E3370" i="2"/>
  <c r="E3371" i="2"/>
  <c r="E3372" i="2"/>
  <c r="E3373" i="2"/>
  <c r="E3374" i="2"/>
  <c r="E3375" i="2"/>
  <c r="E3376" i="2"/>
  <c r="E3377" i="2"/>
  <c r="E3378" i="2"/>
  <c r="E3379" i="2"/>
  <c r="E3380" i="2"/>
  <c r="E3381" i="2"/>
  <c r="E3382" i="2"/>
  <c r="E3383" i="2"/>
  <c r="E3384" i="2"/>
  <c r="E3385" i="2"/>
  <c r="E3386" i="2"/>
  <c r="E3387" i="2"/>
  <c r="E3388" i="2"/>
  <c r="E3389" i="2"/>
  <c r="E3390" i="2"/>
  <c r="E3391" i="2"/>
  <c r="E3392" i="2"/>
  <c r="E3393" i="2"/>
  <c r="E3394" i="2"/>
  <c r="E3395" i="2"/>
  <c r="E3396" i="2"/>
  <c r="E3397" i="2"/>
  <c r="E3398" i="2"/>
  <c r="E3399" i="2"/>
  <c r="E3400" i="2"/>
  <c r="E3401" i="2"/>
  <c r="E3402" i="2"/>
  <c r="E3403" i="2"/>
  <c r="E3404" i="2"/>
  <c r="E3405" i="2"/>
  <c r="E3406" i="2"/>
  <c r="E3407" i="2"/>
  <c r="E3408" i="2"/>
  <c r="E3409" i="2"/>
  <c r="E3410" i="2"/>
  <c r="E3411" i="2"/>
  <c r="E3412" i="2"/>
  <c r="E3413" i="2"/>
  <c r="E3414" i="2"/>
  <c r="E3415" i="2"/>
  <c r="E3416" i="2"/>
  <c r="E3417" i="2"/>
  <c r="E3418" i="2"/>
  <c r="E3419" i="2"/>
  <c r="E3420" i="2"/>
  <c r="E3421" i="2"/>
  <c r="E3422" i="2"/>
  <c r="E3423" i="2"/>
  <c r="E3424" i="2"/>
  <c r="E3425" i="2"/>
  <c r="E3426" i="2"/>
  <c r="E3427" i="2"/>
  <c r="E3428" i="2"/>
  <c r="E3429" i="2"/>
  <c r="E3430" i="2"/>
  <c r="E3431" i="2"/>
  <c r="E3432" i="2"/>
  <c r="E3433" i="2"/>
  <c r="E3434" i="2"/>
  <c r="E3435" i="2"/>
  <c r="E3436" i="2"/>
  <c r="E3437" i="2"/>
  <c r="E3438" i="2"/>
  <c r="E3439" i="2"/>
  <c r="E3440" i="2"/>
  <c r="E3441" i="2"/>
  <c r="E3442" i="2"/>
  <c r="E3443" i="2"/>
  <c r="E3444" i="2"/>
  <c r="E3445" i="2"/>
  <c r="E3446" i="2"/>
  <c r="E3447" i="2"/>
  <c r="E3448" i="2"/>
  <c r="E3449" i="2"/>
  <c r="E3450" i="2"/>
  <c r="E3451" i="2"/>
  <c r="E3452" i="2"/>
  <c r="E3453" i="2"/>
  <c r="E3454" i="2"/>
  <c r="E3455" i="2"/>
  <c r="E3456" i="2"/>
  <c r="E3457" i="2"/>
  <c r="E3458" i="2"/>
  <c r="E3459" i="2"/>
  <c r="E3460" i="2"/>
  <c r="E3461" i="2"/>
  <c r="E3462" i="2"/>
  <c r="E3463" i="2"/>
  <c r="E3464" i="2"/>
  <c r="E3465" i="2"/>
  <c r="E3466" i="2"/>
  <c r="E3467" i="2"/>
  <c r="E3468" i="2"/>
  <c r="E3469" i="2"/>
  <c r="E3470" i="2"/>
  <c r="E3471" i="2"/>
  <c r="E3472" i="2"/>
  <c r="E3473" i="2"/>
  <c r="E3474" i="2"/>
  <c r="E3475" i="2"/>
  <c r="E3476" i="2"/>
  <c r="E3477" i="2"/>
  <c r="E3478" i="2"/>
  <c r="E3479" i="2"/>
  <c r="E3480" i="2"/>
  <c r="E3481" i="2"/>
  <c r="E3482" i="2"/>
  <c r="E3483" i="2"/>
  <c r="E3484" i="2"/>
  <c r="E3485" i="2"/>
  <c r="E3486" i="2"/>
  <c r="E3487" i="2"/>
  <c r="E3488" i="2"/>
  <c r="E3489" i="2"/>
  <c r="E3490" i="2"/>
  <c r="E3491" i="2"/>
  <c r="E3492" i="2"/>
  <c r="E3493" i="2"/>
  <c r="E3494" i="2"/>
  <c r="E3495" i="2"/>
  <c r="E3496" i="2"/>
  <c r="E3497" i="2"/>
  <c r="E3498" i="2"/>
  <c r="E3499" i="2"/>
  <c r="E3500" i="2"/>
  <c r="E3501" i="2"/>
  <c r="E3502" i="2"/>
  <c r="E3503" i="2"/>
  <c r="E3504" i="2"/>
  <c r="E3505" i="2"/>
  <c r="E3506" i="2"/>
  <c r="E3507" i="2"/>
  <c r="E3508" i="2"/>
  <c r="E3509" i="2"/>
  <c r="E3510" i="2"/>
  <c r="E3511" i="2"/>
  <c r="E3512" i="2"/>
  <c r="E3513" i="2"/>
  <c r="E3514" i="2"/>
  <c r="E3515" i="2"/>
  <c r="E3516" i="2"/>
  <c r="E3517" i="2"/>
  <c r="E3518" i="2"/>
  <c r="E3519" i="2"/>
  <c r="E3520" i="2"/>
  <c r="E3521" i="2"/>
  <c r="E3522" i="2"/>
  <c r="E3523" i="2"/>
  <c r="E3524" i="2"/>
  <c r="E3525" i="2"/>
  <c r="E3526" i="2"/>
  <c r="E3527" i="2"/>
  <c r="E3528" i="2"/>
  <c r="E3529" i="2"/>
  <c r="E3530" i="2"/>
  <c r="E3531" i="2"/>
  <c r="E3532" i="2"/>
  <c r="E3533" i="2"/>
  <c r="E3534" i="2"/>
  <c r="E3535" i="2"/>
  <c r="E3536" i="2"/>
  <c r="E3537" i="2"/>
  <c r="E3538" i="2"/>
  <c r="E3539" i="2"/>
  <c r="E3540" i="2"/>
  <c r="E3541" i="2"/>
  <c r="E3542" i="2"/>
  <c r="E3543" i="2"/>
  <c r="E3544" i="2"/>
  <c r="E3545" i="2"/>
  <c r="E3546" i="2"/>
  <c r="E3547" i="2"/>
  <c r="E3548" i="2"/>
  <c r="E3549" i="2"/>
  <c r="E3550" i="2"/>
  <c r="E3551" i="2"/>
  <c r="E3552" i="2"/>
  <c r="E3553" i="2"/>
  <c r="E3554" i="2"/>
  <c r="E3555" i="2"/>
  <c r="E3556" i="2"/>
  <c r="E3557" i="2"/>
  <c r="E3558" i="2"/>
  <c r="E3559" i="2"/>
  <c r="E3560" i="2"/>
  <c r="E3561" i="2"/>
  <c r="E3562" i="2"/>
  <c r="E3563" i="2"/>
  <c r="E3564" i="2"/>
  <c r="E3565" i="2"/>
  <c r="E3566" i="2"/>
  <c r="E3567" i="2"/>
  <c r="E3568" i="2"/>
  <c r="E3569" i="2"/>
  <c r="E3570" i="2"/>
  <c r="E3571" i="2"/>
  <c r="E3572" i="2"/>
  <c r="E3573" i="2"/>
  <c r="E3574" i="2"/>
  <c r="E3575" i="2"/>
  <c r="E3576" i="2"/>
  <c r="E3577" i="2"/>
  <c r="E3578" i="2"/>
  <c r="E3579" i="2"/>
  <c r="E3580" i="2"/>
  <c r="E3581" i="2"/>
  <c r="E3582" i="2"/>
  <c r="E3583" i="2"/>
  <c r="E3584" i="2"/>
  <c r="E3585" i="2"/>
  <c r="E3586" i="2"/>
  <c r="E3587" i="2"/>
  <c r="E3588" i="2"/>
  <c r="E3589" i="2"/>
  <c r="E3590" i="2"/>
  <c r="E3591" i="2"/>
  <c r="E3592" i="2"/>
  <c r="E3593" i="2"/>
  <c r="E3594" i="2"/>
  <c r="E3595" i="2"/>
  <c r="E3596" i="2"/>
  <c r="E3597" i="2"/>
  <c r="E3598" i="2"/>
  <c r="E3599" i="2"/>
  <c r="E3600" i="2"/>
  <c r="E3601" i="2"/>
  <c r="E3602" i="2"/>
  <c r="E3603" i="2"/>
  <c r="E3604" i="2"/>
  <c r="E3605" i="2"/>
  <c r="E3606" i="2"/>
  <c r="E3607" i="2"/>
  <c r="E3608" i="2"/>
  <c r="E3609" i="2"/>
  <c r="E3610" i="2"/>
  <c r="E3611" i="2"/>
  <c r="E3612" i="2"/>
  <c r="E3613" i="2"/>
  <c r="E3614" i="2"/>
  <c r="E3615" i="2"/>
  <c r="E3616" i="2"/>
  <c r="E3617" i="2"/>
  <c r="E3618" i="2"/>
  <c r="E3619" i="2"/>
  <c r="E3620" i="2"/>
  <c r="E3621" i="2"/>
  <c r="E3622" i="2"/>
  <c r="E3623" i="2"/>
  <c r="E3624" i="2"/>
  <c r="E3625" i="2"/>
  <c r="E3626" i="2"/>
  <c r="E3627" i="2"/>
  <c r="E3628" i="2"/>
  <c r="E3629" i="2"/>
  <c r="E3630" i="2"/>
  <c r="E3631" i="2"/>
  <c r="E3632" i="2"/>
  <c r="E3633" i="2"/>
  <c r="E3634" i="2"/>
  <c r="E3635" i="2"/>
  <c r="E3636" i="2"/>
  <c r="E3637" i="2"/>
  <c r="E3638" i="2"/>
  <c r="E3639" i="2"/>
  <c r="E3640" i="2"/>
  <c r="E3641" i="2"/>
  <c r="E3642" i="2"/>
  <c r="E3643" i="2"/>
  <c r="E3644" i="2"/>
  <c r="E3645" i="2"/>
  <c r="E3646" i="2"/>
  <c r="E3647" i="2"/>
  <c r="E3648" i="2"/>
  <c r="E3649" i="2"/>
  <c r="E3650" i="2"/>
  <c r="E3651" i="2"/>
  <c r="E3652" i="2"/>
  <c r="E3653" i="2"/>
  <c r="E3654" i="2"/>
  <c r="E3655" i="2"/>
  <c r="E3656" i="2"/>
  <c r="E3657" i="2"/>
  <c r="E3658" i="2"/>
  <c r="E3659" i="2"/>
  <c r="E3660" i="2"/>
  <c r="E3661" i="2"/>
  <c r="E3662" i="2"/>
  <c r="E3663" i="2"/>
  <c r="E3664" i="2"/>
  <c r="E3665" i="2"/>
  <c r="E3666" i="2"/>
  <c r="E3667" i="2"/>
  <c r="E3668" i="2"/>
  <c r="E3669" i="2"/>
  <c r="E3670" i="2"/>
  <c r="E3671" i="2"/>
  <c r="E3672" i="2"/>
  <c r="E3673" i="2"/>
  <c r="E3674" i="2"/>
  <c r="E3675" i="2"/>
  <c r="E3676" i="2"/>
  <c r="E3677" i="2"/>
  <c r="E3678" i="2"/>
  <c r="E3679" i="2"/>
  <c r="E3680" i="2"/>
  <c r="E3681" i="2"/>
  <c r="E3682" i="2"/>
  <c r="E3683" i="2"/>
  <c r="E3684" i="2"/>
  <c r="E3685" i="2"/>
  <c r="E3686" i="2"/>
  <c r="E3687" i="2"/>
  <c r="E3688" i="2"/>
  <c r="E3689" i="2"/>
  <c r="E3690" i="2"/>
  <c r="E3691" i="2"/>
  <c r="E3692" i="2"/>
  <c r="E3693" i="2"/>
  <c r="E3694" i="2"/>
  <c r="E3695" i="2"/>
  <c r="E3696" i="2"/>
  <c r="E3697" i="2"/>
  <c r="E3698" i="2"/>
  <c r="E3699" i="2"/>
  <c r="E3700" i="2"/>
  <c r="E3701" i="2"/>
  <c r="E3702" i="2"/>
  <c r="E3703" i="2"/>
  <c r="E3704" i="2"/>
  <c r="E3705" i="2"/>
  <c r="E3706" i="2"/>
  <c r="E3707" i="2"/>
  <c r="E3708" i="2"/>
  <c r="E3709" i="2"/>
  <c r="E3710" i="2"/>
  <c r="E3711" i="2"/>
  <c r="E3712" i="2"/>
  <c r="E3713" i="2"/>
  <c r="E3714" i="2"/>
  <c r="E3715" i="2"/>
  <c r="E3716" i="2"/>
  <c r="E3717" i="2"/>
  <c r="E3718" i="2"/>
  <c r="E3719" i="2"/>
  <c r="E3720" i="2"/>
  <c r="E3721" i="2"/>
  <c r="E3722" i="2"/>
  <c r="E3723" i="2"/>
  <c r="E3724" i="2"/>
  <c r="E3725" i="2"/>
  <c r="E3726" i="2"/>
  <c r="E3727" i="2"/>
  <c r="E3728" i="2"/>
  <c r="E3729" i="2"/>
  <c r="E3730" i="2"/>
  <c r="E3731" i="2"/>
  <c r="E3732" i="2"/>
  <c r="E3733" i="2"/>
  <c r="E3734" i="2"/>
  <c r="E3735" i="2"/>
  <c r="E3736" i="2"/>
  <c r="E3737" i="2"/>
  <c r="E3738" i="2"/>
  <c r="E3739" i="2"/>
  <c r="E3740" i="2"/>
  <c r="E3741" i="2"/>
  <c r="E3742" i="2"/>
  <c r="E3743" i="2"/>
  <c r="E3744" i="2"/>
  <c r="E3745" i="2"/>
  <c r="E3746" i="2"/>
  <c r="E3747" i="2"/>
  <c r="E3748" i="2"/>
  <c r="E3749" i="2"/>
  <c r="E3750" i="2"/>
  <c r="E3751" i="2"/>
  <c r="E3752" i="2"/>
  <c r="E3753" i="2"/>
  <c r="E3754" i="2"/>
  <c r="E3755" i="2"/>
  <c r="E3756" i="2"/>
  <c r="E3757" i="2"/>
  <c r="E3758" i="2"/>
  <c r="E3759" i="2"/>
  <c r="E3760" i="2"/>
  <c r="E3761" i="2"/>
  <c r="E3762" i="2"/>
  <c r="E3763" i="2"/>
  <c r="E3764" i="2"/>
  <c r="E3765" i="2"/>
  <c r="E3766" i="2"/>
  <c r="E3767" i="2"/>
  <c r="E3768" i="2"/>
  <c r="E3769" i="2"/>
  <c r="E3770" i="2"/>
  <c r="E3771" i="2"/>
  <c r="E3772" i="2"/>
  <c r="E3773" i="2"/>
  <c r="E3774" i="2"/>
  <c r="E3775" i="2"/>
  <c r="E3776" i="2"/>
  <c r="E3777" i="2"/>
  <c r="E3778" i="2"/>
  <c r="E3779" i="2"/>
  <c r="E3780" i="2"/>
  <c r="E3781" i="2"/>
  <c r="E3782" i="2"/>
  <c r="E3783" i="2"/>
  <c r="E3784" i="2"/>
  <c r="E3785" i="2"/>
  <c r="E3786" i="2"/>
  <c r="E3787" i="2"/>
  <c r="E3788" i="2"/>
  <c r="E3789" i="2"/>
  <c r="E3790" i="2"/>
  <c r="E3791" i="2"/>
  <c r="E3792" i="2"/>
  <c r="E3793" i="2"/>
  <c r="E3794" i="2"/>
  <c r="E3795" i="2"/>
  <c r="E3796" i="2"/>
  <c r="E3797" i="2"/>
  <c r="E3798" i="2"/>
  <c r="E3799" i="2"/>
  <c r="E3800" i="2"/>
  <c r="E3801" i="2"/>
  <c r="E3802" i="2"/>
  <c r="E3803" i="2"/>
  <c r="E3804" i="2"/>
  <c r="E3805" i="2"/>
  <c r="E3806" i="2"/>
  <c r="E3807" i="2"/>
  <c r="E3808" i="2"/>
  <c r="E3809" i="2"/>
  <c r="E3810" i="2"/>
  <c r="E3811" i="2"/>
  <c r="E3812" i="2"/>
  <c r="E3813" i="2"/>
  <c r="E3814" i="2"/>
  <c r="E3815" i="2"/>
  <c r="E3816" i="2"/>
  <c r="E3817" i="2"/>
  <c r="E3818" i="2"/>
  <c r="E3819" i="2"/>
  <c r="E3820" i="2"/>
  <c r="E3821" i="2"/>
  <c r="E3822" i="2"/>
  <c r="E3823" i="2"/>
  <c r="E3824" i="2"/>
  <c r="E3825" i="2"/>
  <c r="E3826" i="2"/>
  <c r="E3827" i="2"/>
  <c r="E3828" i="2"/>
  <c r="E3829" i="2"/>
  <c r="E3830" i="2"/>
  <c r="E3831" i="2"/>
  <c r="E3832" i="2"/>
  <c r="E3833" i="2"/>
  <c r="E3834" i="2"/>
  <c r="E3835" i="2"/>
  <c r="E3836" i="2"/>
  <c r="E3837" i="2"/>
  <c r="E3838" i="2"/>
  <c r="E3839" i="2"/>
  <c r="E3840" i="2"/>
  <c r="E3841" i="2"/>
  <c r="E3842" i="2"/>
  <c r="E3843" i="2"/>
  <c r="E3844" i="2"/>
  <c r="E3845" i="2"/>
  <c r="E3846" i="2"/>
  <c r="E3847" i="2"/>
  <c r="E3848" i="2"/>
  <c r="E3849" i="2"/>
  <c r="E3850" i="2"/>
  <c r="E3851" i="2"/>
  <c r="E3852" i="2"/>
  <c r="E3853" i="2"/>
  <c r="E3854" i="2"/>
  <c r="E3855" i="2"/>
  <c r="E3856" i="2"/>
  <c r="E3857" i="2"/>
  <c r="E3858" i="2"/>
  <c r="E3859" i="2"/>
  <c r="E3860" i="2"/>
  <c r="E3861" i="2"/>
  <c r="E3862" i="2"/>
  <c r="E3863" i="2"/>
  <c r="E3864" i="2"/>
  <c r="E3865" i="2"/>
  <c r="E3866" i="2"/>
  <c r="E3867" i="2"/>
  <c r="E3868" i="2"/>
  <c r="E3869" i="2"/>
  <c r="E3870" i="2"/>
  <c r="E3871" i="2"/>
  <c r="E3872" i="2"/>
  <c r="E3873" i="2"/>
  <c r="E3874" i="2"/>
  <c r="E3875" i="2"/>
  <c r="E3876" i="2"/>
  <c r="E3877" i="2"/>
  <c r="E3878" i="2"/>
  <c r="E3879" i="2"/>
  <c r="E3880" i="2"/>
  <c r="E3881" i="2"/>
  <c r="E3882" i="2"/>
  <c r="E3883" i="2"/>
  <c r="E3884" i="2"/>
  <c r="E3885" i="2"/>
  <c r="E3886" i="2"/>
  <c r="E3887" i="2"/>
  <c r="E3888" i="2"/>
  <c r="E3889" i="2"/>
  <c r="E3890" i="2"/>
  <c r="E3891" i="2"/>
  <c r="E3892" i="2"/>
  <c r="E3893" i="2"/>
  <c r="E3894" i="2"/>
  <c r="E3895" i="2"/>
  <c r="E3896" i="2"/>
  <c r="E3897" i="2"/>
  <c r="E3898" i="2"/>
  <c r="E3899" i="2"/>
  <c r="E3900" i="2"/>
  <c r="E3901" i="2"/>
  <c r="E3902" i="2"/>
  <c r="E3903" i="2"/>
  <c r="E3904" i="2"/>
  <c r="E3905" i="2"/>
  <c r="E3906" i="2"/>
  <c r="E3907" i="2"/>
  <c r="E3908" i="2"/>
  <c r="E3909" i="2"/>
  <c r="E3910" i="2"/>
  <c r="E3911" i="2"/>
  <c r="E3912" i="2"/>
  <c r="E3913" i="2"/>
  <c r="E3914" i="2"/>
  <c r="E3915" i="2"/>
  <c r="E3916" i="2"/>
  <c r="E3917" i="2"/>
  <c r="E3918" i="2"/>
  <c r="E3919" i="2"/>
  <c r="E3920" i="2"/>
  <c r="E3921" i="2"/>
  <c r="E3922" i="2"/>
  <c r="E3923" i="2"/>
  <c r="E3924" i="2"/>
  <c r="E3925" i="2"/>
  <c r="E3926" i="2"/>
  <c r="E3927" i="2"/>
  <c r="E3928" i="2"/>
  <c r="E3929" i="2"/>
  <c r="E3930" i="2"/>
  <c r="E3931" i="2"/>
  <c r="E3932" i="2"/>
  <c r="E3933" i="2"/>
  <c r="E3934" i="2"/>
  <c r="E3935" i="2"/>
  <c r="E3936" i="2"/>
  <c r="E3937" i="2"/>
  <c r="E3938" i="2"/>
  <c r="E3939" i="2"/>
  <c r="E3940" i="2"/>
  <c r="E3941" i="2"/>
  <c r="E3942" i="2"/>
  <c r="E3943" i="2"/>
  <c r="E3944" i="2"/>
  <c r="E3945" i="2"/>
  <c r="E3946" i="2"/>
  <c r="E3947" i="2"/>
  <c r="E3948" i="2"/>
  <c r="E3949" i="2"/>
  <c r="E3950" i="2"/>
  <c r="E3951" i="2"/>
  <c r="E3952" i="2"/>
  <c r="E3953" i="2"/>
  <c r="E3954" i="2"/>
  <c r="E3955" i="2"/>
  <c r="E3956" i="2"/>
  <c r="E3957" i="2"/>
  <c r="E3958" i="2"/>
  <c r="E3959" i="2"/>
  <c r="E3960" i="2"/>
  <c r="E3961" i="2"/>
  <c r="E3962" i="2"/>
  <c r="E3963" i="2"/>
  <c r="E3964" i="2"/>
  <c r="E3965" i="2"/>
  <c r="E3966" i="2"/>
  <c r="E3967" i="2"/>
  <c r="E3968" i="2"/>
  <c r="E3969" i="2"/>
  <c r="E3970" i="2"/>
  <c r="E3971" i="2"/>
  <c r="E3972" i="2"/>
  <c r="E3973" i="2"/>
  <c r="E3974" i="2"/>
  <c r="E3975" i="2"/>
  <c r="E3976" i="2"/>
  <c r="E3977" i="2"/>
  <c r="E3978" i="2"/>
  <c r="E3979" i="2"/>
  <c r="E3980" i="2"/>
  <c r="E3981" i="2"/>
  <c r="E3982" i="2"/>
  <c r="E3983" i="2"/>
  <c r="E3984" i="2"/>
  <c r="E3985" i="2"/>
  <c r="E3986" i="2"/>
  <c r="E3987" i="2"/>
  <c r="E3988" i="2"/>
  <c r="E3989" i="2"/>
  <c r="E3990" i="2"/>
  <c r="E3991" i="2"/>
  <c r="E3992" i="2"/>
  <c r="E3993" i="2"/>
  <c r="E3994" i="2"/>
  <c r="E3995" i="2"/>
  <c r="E3996" i="2"/>
  <c r="E3997" i="2"/>
  <c r="E3998" i="2"/>
  <c r="E3999" i="2"/>
  <c r="E4000" i="2"/>
  <c r="E4001" i="2"/>
  <c r="E4002" i="2"/>
  <c r="E4003" i="2"/>
  <c r="E4004" i="2"/>
  <c r="E4005" i="2"/>
  <c r="E4006" i="2"/>
  <c r="E4007" i="2"/>
  <c r="E4008" i="2"/>
  <c r="E4009" i="2"/>
  <c r="E4010" i="2"/>
  <c r="E4011" i="2"/>
  <c r="E4012" i="2"/>
  <c r="E4013" i="2"/>
  <c r="E4014" i="2"/>
  <c r="E4015" i="2"/>
  <c r="E4016" i="2"/>
  <c r="E4017" i="2"/>
  <c r="E4018" i="2"/>
  <c r="E4019" i="2"/>
  <c r="E4020" i="2"/>
  <c r="E4021" i="2"/>
  <c r="E4022" i="2"/>
  <c r="E4023" i="2"/>
  <c r="E4024" i="2"/>
  <c r="E4025" i="2"/>
  <c r="E4026" i="2"/>
  <c r="E4027" i="2"/>
  <c r="E4028" i="2"/>
  <c r="E4029" i="2"/>
  <c r="E4030" i="2"/>
  <c r="E4031" i="2"/>
  <c r="E4032" i="2"/>
  <c r="E4033" i="2"/>
  <c r="E4034" i="2"/>
  <c r="E4035" i="2"/>
  <c r="E4036" i="2"/>
  <c r="E4037" i="2"/>
  <c r="E4038" i="2"/>
  <c r="E4039" i="2"/>
  <c r="E4040" i="2"/>
  <c r="E4041" i="2"/>
  <c r="E4042" i="2"/>
  <c r="E4043" i="2"/>
  <c r="E4044" i="2"/>
  <c r="E4045" i="2"/>
  <c r="E4046" i="2"/>
  <c r="E4047" i="2"/>
  <c r="E4048" i="2"/>
  <c r="E4049" i="2"/>
  <c r="E4050" i="2"/>
  <c r="E4051" i="2"/>
  <c r="E4052" i="2"/>
  <c r="E4053" i="2"/>
  <c r="E4054" i="2"/>
  <c r="E4055" i="2"/>
  <c r="E4056" i="2"/>
  <c r="E4057" i="2"/>
  <c r="E4058" i="2"/>
  <c r="E4059" i="2"/>
  <c r="E4060" i="2"/>
  <c r="E4061" i="2"/>
  <c r="E4062" i="2"/>
  <c r="E4063" i="2"/>
  <c r="E4064" i="2"/>
  <c r="E4065" i="2"/>
  <c r="E4066" i="2"/>
  <c r="E4067" i="2"/>
  <c r="E4068" i="2"/>
  <c r="E4069" i="2"/>
  <c r="E4070" i="2"/>
  <c r="E4071" i="2"/>
  <c r="E4072" i="2"/>
  <c r="E4073" i="2"/>
  <c r="E4074" i="2"/>
  <c r="E4075" i="2"/>
  <c r="E4076" i="2"/>
  <c r="E4077" i="2"/>
  <c r="E4078" i="2"/>
  <c r="E4079" i="2"/>
  <c r="E4080" i="2"/>
  <c r="E4081" i="2"/>
  <c r="E4082" i="2"/>
  <c r="E4083" i="2"/>
  <c r="E4084" i="2"/>
  <c r="E4085" i="2"/>
  <c r="E4086" i="2"/>
  <c r="E4087" i="2"/>
  <c r="E4088" i="2"/>
  <c r="E4089" i="2"/>
  <c r="E4090" i="2"/>
  <c r="E4091" i="2"/>
  <c r="E4092" i="2"/>
  <c r="E4093" i="2"/>
  <c r="E4094" i="2"/>
  <c r="E4095" i="2"/>
  <c r="E4096" i="2"/>
  <c r="E4097" i="2"/>
  <c r="E4098" i="2"/>
  <c r="E4099" i="2"/>
  <c r="E4100" i="2"/>
  <c r="E4101" i="2"/>
  <c r="E4102" i="2"/>
  <c r="E4103" i="2"/>
  <c r="E4104" i="2"/>
  <c r="E4105" i="2"/>
  <c r="E4106" i="2"/>
  <c r="E4107" i="2"/>
  <c r="E4108" i="2"/>
  <c r="E4109" i="2"/>
  <c r="E4110" i="2"/>
  <c r="E4111" i="2"/>
  <c r="E4112" i="2"/>
  <c r="E4113" i="2"/>
  <c r="E4114" i="2"/>
  <c r="E4115" i="2"/>
  <c r="E4116" i="2"/>
  <c r="E4117" i="2"/>
  <c r="E4118" i="2"/>
  <c r="E4119" i="2"/>
  <c r="E4120" i="2"/>
  <c r="E4121" i="2"/>
  <c r="E4122" i="2"/>
  <c r="E4123" i="2"/>
  <c r="E4124" i="2"/>
  <c r="E4125" i="2"/>
  <c r="E4126" i="2"/>
  <c r="E4127" i="2"/>
  <c r="E4128" i="2"/>
  <c r="E4129" i="2"/>
  <c r="E4130" i="2"/>
  <c r="E4131" i="2"/>
  <c r="E4132" i="2"/>
  <c r="E4133" i="2"/>
  <c r="E4134" i="2"/>
  <c r="E4135" i="2"/>
  <c r="E4136" i="2"/>
  <c r="E4137" i="2"/>
  <c r="E4138" i="2"/>
  <c r="E4139" i="2"/>
  <c r="E4140" i="2"/>
  <c r="E4141" i="2"/>
  <c r="E4142" i="2"/>
  <c r="E4143" i="2"/>
  <c r="E4144" i="2"/>
  <c r="E4145" i="2"/>
  <c r="E4146" i="2"/>
  <c r="E4147" i="2"/>
  <c r="E4148" i="2"/>
  <c r="E4149" i="2"/>
  <c r="E4150" i="2"/>
  <c r="E4151" i="2"/>
  <c r="E4152" i="2"/>
  <c r="E4153" i="2"/>
  <c r="E4154" i="2"/>
  <c r="E4155" i="2"/>
  <c r="E4156" i="2"/>
  <c r="E4157" i="2"/>
  <c r="E4158" i="2"/>
  <c r="E4159" i="2"/>
  <c r="E4160" i="2"/>
  <c r="E4161" i="2"/>
  <c r="E4162" i="2"/>
  <c r="E4163" i="2"/>
  <c r="E4164" i="2"/>
  <c r="E4165" i="2"/>
  <c r="E4166" i="2"/>
  <c r="E4167" i="2"/>
  <c r="E4168" i="2"/>
  <c r="E4169" i="2"/>
  <c r="E4170" i="2"/>
  <c r="E4171" i="2"/>
  <c r="E4172" i="2"/>
  <c r="E4173" i="2"/>
  <c r="E4174" i="2"/>
  <c r="E4175" i="2"/>
  <c r="E4176" i="2"/>
  <c r="E4177" i="2"/>
  <c r="E4178" i="2"/>
  <c r="E4179" i="2"/>
  <c r="E4180" i="2"/>
  <c r="E4181" i="2"/>
  <c r="E4182" i="2"/>
  <c r="E4183" i="2"/>
  <c r="E4184" i="2"/>
  <c r="E4185" i="2"/>
  <c r="E4186" i="2"/>
  <c r="E4187" i="2"/>
  <c r="E4188" i="2"/>
  <c r="E4189" i="2"/>
  <c r="E4190" i="2"/>
  <c r="E4191" i="2"/>
  <c r="E4192" i="2"/>
  <c r="E4193" i="2"/>
  <c r="E4194" i="2"/>
  <c r="E4195" i="2"/>
  <c r="E4196" i="2"/>
  <c r="E4197" i="2"/>
  <c r="E4198" i="2"/>
  <c r="E4199" i="2"/>
  <c r="E4200" i="2"/>
  <c r="E4201" i="2"/>
  <c r="E4202" i="2"/>
  <c r="E4203" i="2"/>
  <c r="E4204" i="2"/>
  <c r="E4205" i="2"/>
  <c r="E4206" i="2"/>
  <c r="E4207" i="2"/>
  <c r="E4208" i="2"/>
  <c r="E4209" i="2"/>
  <c r="E4210" i="2"/>
  <c r="E4211" i="2"/>
  <c r="E4212" i="2"/>
  <c r="E4213" i="2"/>
  <c r="E4214" i="2"/>
  <c r="E4215" i="2"/>
  <c r="E4216" i="2"/>
  <c r="E4217" i="2"/>
  <c r="E4218" i="2"/>
  <c r="E4219" i="2"/>
  <c r="E4220" i="2"/>
  <c r="E4221" i="2"/>
  <c r="E4222" i="2"/>
  <c r="E4223" i="2"/>
  <c r="E4224" i="2"/>
  <c r="E4225" i="2"/>
  <c r="E4226" i="2"/>
  <c r="E4227" i="2"/>
  <c r="E4228" i="2"/>
  <c r="E4229" i="2"/>
  <c r="E4230" i="2"/>
  <c r="E4231" i="2"/>
  <c r="E4232" i="2"/>
  <c r="E4233" i="2"/>
  <c r="E4234" i="2"/>
  <c r="E4235" i="2"/>
  <c r="E4236" i="2"/>
  <c r="E4237" i="2"/>
  <c r="E4238" i="2"/>
  <c r="E4239" i="2"/>
  <c r="E4240" i="2"/>
  <c r="E4241" i="2"/>
  <c r="E4242" i="2"/>
  <c r="E4243" i="2"/>
  <c r="E4244" i="2"/>
  <c r="E4245" i="2"/>
  <c r="E4246" i="2"/>
  <c r="E4247" i="2"/>
  <c r="E4248" i="2"/>
  <c r="E4249" i="2"/>
  <c r="E4250" i="2"/>
  <c r="E4251" i="2"/>
  <c r="E4252" i="2"/>
  <c r="E4253" i="2"/>
  <c r="E4254" i="2"/>
  <c r="E4255" i="2"/>
  <c r="E4256" i="2"/>
  <c r="E4257" i="2"/>
  <c r="E4258" i="2"/>
  <c r="E4259" i="2"/>
  <c r="E4260" i="2"/>
  <c r="E4261" i="2"/>
  <c r="E4262" i="2"/>
  <c r="E4263" i="2"/>
  <c r="E4264" i="2"/>
  <c r="E4265" i="2"/>
  <c r="E4266" i="2"/>
  <c r="E4267" i="2"/>
  <c r="E4268" i="2"/>
  <c r="E4269" i="2"/>
  <c r="E4270" i="2"/>
  <c r="E4271" i="2"/>
  <c r="E4272" i="2"/>
  <c r="E4273" i="2"/>
  <c r="E4274" i="2"/>
  <c r="E4275" i="2"/>
  <c r="E4276" i="2"/>
  <c r="E4277" i="2"/>
  <c r="E4278" i="2"/>
  <c r="E4279" i="2"/>
  <c r="E4280" i="2"/>
  <c r="E4281" i="2"/>
  <c r="E4282" i="2"/>
  <c r="E4283" i="2"/>
  <c r="E4284" i="2"/>
  <c r="E4285" i="2"/>
  <c r="E4286" i="2"/>
  <c r="E4287" i="2"/>
  <c r="E4288" i="2"/>
  <c r="E4289" i="2"/>
  <c r="E4290" i="2"/>
  <c r="E4291" i="2"/>
  <c r="E4292" i="2"/>
  <c r="E4293" i="2"/>
  <c r="E4294" i="2"/>
  <c r="E4295" i="2"/>
  <c r="E4296" i="2"/>
  <c r="E4297" i="2"/>
  <c r="E4298" i="2"/>
  <c r="E4299" i="2"/>
  <c r="E4300" i="2"/>
  <c r="E4301" i="2"/>
  <c r="E4302" i="2"/>
  <c r="E4303" i="2"/>
  <c r="E4304" i="2"/>
  <c r="E4305" i="2"/>
  <c r="E4306" i="2"/>
  <c r="E4307" i="2"/>
  <c r="E4308" i="2"/>
  <c r="E4309" i="2"/>
  <c r="E4310" i="2"/>
  <c r="E4311" i="2"/>
  <c r="E4312" i="2"/>
  <c r="E4313" i="2"/>
  <c r="E4314" i="2"/>
  <c r="E4315" i="2"/>
  <c r="E4316" i="2"/>
  <c r="E4317" i="2"/>
  <c r="E4318" i="2"/>
  <c r="E4319" i="2"/>
  <c r="E4320" i="2"/>
  <c r="E4321" i="2"/>
  <c r="E4322" i="2"/>
  <c r="E4323" i="2"/>
  <c r="E4324" i="2"/>
  <c r="E4325" i="2"/>
  <c r="E4326" i="2"/>
  <c r="E4327" i="2"/>
  <c r="E4328" i="2"/>
  <c r="E4329" i="2"/>
  <c r="E4330" i="2"/>
  <c r="E4331" i="2"/>
  <c r="E4332" i="2"/>
  <c r="E4333" i="2"/>
  <c r="E4334" i="2"/>
  <c r="E4335" i="2"/>
  <c r="E4336" i="2"/>
  <c r="E4337" i="2"/>
  <c r="E4338" i="2"/>
  <c r="E4339" i="2"/>
  <c r="E4340" i="2"/>
  <c r="E4341" i="2"/>
  <c r="E4342" i="2"/>
  <c r="E4343" i="2"/>
  <c r="E4344" i="2"/>
  <c r="E4345" i="2"/>
  <c r="E4346" i="2"/>
  <c r="E4347" i="2"/>
  <c r="E4348" i="2"/>
  <c r="E4349" i="2"/>
  <c r="E4350" i="2"/>
  <c r="E4351" i="2"/>
  <c r="E4352" i="2"/>
  <c r="E4353" i="2"/>
  <c r="E4354" i="2"/>
  <c r="E4355" i="2"/>
  <c r="E4356" i="2"/>
  <c r="E4357" i="2"/>
  <c r="E4358" i="2"/>
  <c r="E4359" i="2"/>
  <c r="E4360" i="2"/>
  <c r="E4361" i="2"/>
  <c r="E4362" i="2"/>
  <c r="E4363" i="2"/>
  <c r="E4364" i="2"/>
  <c r="E4365" i="2"/>
  <c r="E4366" i="2"/>
  <c r="E4367" i="2"/>
  <c r="E4368" i="2"/>
  <c r="E4369" i="2"/>
  <c r="E4370" i="2"/>
  <c r="E4371" i="2"/>
  <c r="E4372" i="2"/>
  <c r="E4373" i="2"/>
  <c r="E4374" i="2"/>
  <c r="E4375" i="2"/>
  <c r="E4376" i="2"/>
  <c r="E4377" i="2"/>
  <c r="E4378" i="2"/>
  <c r="E4379" i="2"/>
  <c r="E4380" i="2"/>
  <c r="E4381" i="2"/>
  <c r="E4382" i="2"/>
  <c r="E4383" i="2"/>
  <c r="E4384" i="2"/>
  <c r="E4385" i="2"/>
  <c r="E4386" i="2"/>
  <c r="E4387" i="2"/>
  <c r="E4388" i="2"/>
  <c r="E4389" i="2"/>
  <c r="E4390" i="2"/>
  <c r="E4391" i="2"/>
  <c r="E4392" i="2"/>
  <c r="E4393" i="2"/>
  <c r="E4394" i="2"/>
  <c r="E4395" i="2"/>
  <c r="E4396" i="2"/>
  <c r="E4397" i="2"/>
  <c r="E4398" i="2"/>
  <c r="E4399" i="2"/>
  <c r="E4400" i="2"/>
  <c r="E4401" i="2"/>
  <c r="E4402" i="2"/>
  <c r="E4403" i="2"/>
  <c r="E4404" i="2"/>
  <c r="E4405" i="2"/>
  <c r="E4406" i="2"/>
  <c r="E4407" i="2"/>
  <c r="E4408" i="2"/>
  <c r="E4409" i="2"/>
  <c r="E4410" i="2"/>
  <c r="E4411" i="2"/>
  <c r="E4412" i="2"/>
  <c r="E4413" i="2"/>
  <c r="E4414" i="2"/>
  <c r="E4415" i="2"/>
  <c r="E4416" i="2"/>
  <c r="E4417" i="2"/>
  <c r="E4418" i="2"/>
  <c r="E4419" i="2"/>
  <c r="E4420" i="2"/>
  <c r="E4421" i="2"/>
  <c r="E4422" i="2"/>
  <c r="E4423" i="2"/>
  <c r="E4424" i="2"/>
  <c r="E4425" i="2"/>
  <c r="E4426" i="2"/>
  <c r="E4427" i="2"/>
  <c r="E4428" i="2"/>
  <c r="E4429" i="2"/>
  <c r="E4430" i="2"/>
  <c r="E4431" i="2"/>
  <c r="E4432" i="2"/>
  <c r="E4433" i="2"/>
  <c r="E4434" i="2"/>
  <c r="E4435" i="2"/>
  <c r="E4436" i="2"/>
  <c r="E4437" i="2"/>
  <c r="E4438" i="2"/>
  <c r="E4439" i="2"/>
  <c r="E4440" i="2"/>
  <c r="E4441" i="2"/>
  <c r="E4442" i="2"/>
  <c r="E4443" i="2"/>
  <c r="E4444" i="2"/>
  <c r="E4445" i="2"/>
  <c r="E4446" i="2"/>
  <c r="E4447" i="2"/>
  <c r="E4448" i="2"/>
  <c r="E4449" i="2"/>
  <c r="E4450" i="2"/>
  <c r="E4451" i="2"/>
  <c r="E4452" i="2"/>
  <c r="E4453" i="2"/>
  <c r="E4454" i="2"/>
  <c r="E4455" i="2"/>
  <c r="E4456" i="2"/>
  <c r="E4457" i="2"/>
  <c r="E4458" i="2"/>
  <c r="E4459" i="2"/>
  <c r="E4460" i="2"/>
  <c r="E4461" i="2"/>
  <c r="E4462" i="2"/>
  <c r="E4463" i="2"/>
  <c r="E4464" i="2"/>
  <c r="E4465" i="2"/>
  <c r="E4466" i="2"/>
  <c r="E4467" i="2"/>
  <c r="E4468" i="2"/>
  <c r="E4469" i="2"/>
  <c r="E4470" i="2"/>
  <c r="E4471" i="2"/>
  <c r="E4472" i="2"/>
  <c r="E4473" i="2"/>
  <c r="E4474" i="2"/>
  <c r="E4475" i="2"/>
  <c r="E4476" i="2"/>
  <c r="E4477" i="2"/>
  <c r="E4478" i="2"/>
  <c r="E4479" i="2"/>
  <c r="E4480" i="2"/>
  <c r="E4481" i="2"/>
  <c r="E4482" i="2"/>
  <c r="E4483" i="2"/>
  <c r="E4484" i="2"/>
  <c r="E4485" i="2"/>
  <c r="E4486" i="2"/>
  <c r="E4487" i="2"/>
  <c r="E4488" i="2"/>
  <c r="E4489" i="2"/>
  <c r="E4490" i="2"/>
  <c r="E4491" i="2"/>
  <c r="E4492" i="2"/>
  <c r="E4493" i="2"/>
  <c r="E4494" i="2"/>
  <c r="E4495" i="2"/>
  <c r="E4496" i="2"/>
  <c r="E4497" i="2"/>
  <c r="E4498" i="2"/>
  <c r="E4499" i="2"/>
  <c r="E4500" i="2"/>
  <c r="E4501" i="2"/>
  <c r="E4502" i="2"/>
  <c r="E4503" i="2"/>
  <c r="E4504" i="2"/>
  <c r="E4505" i="2"/>
  <c r="E4506" i="2"/>
  <c r="E4507" i="2"/>
  <c r="E4508" i="2"/>
  <c r="E4509" i="2"/>
  <c r="E4510" i="2"/>
  <c r="E4511" i="2"/>
  <c r="E4512" i="2"/>
  <c r="E4513" i="2"/>
  <c r="E4514" i="2"/>
  <c r="E4515" i="2"/>
  <c r="E4516" i="2"/>
  <c r="E4517" i="2"/>
  <c r="E4518" i="2"/>
  <c r="E4519" i="2"/>
  <c r="E4520" i="2"/>
  <c r="E4521" i="2"/>
  <c r="E4522" i="2"/>
  <c r="E4523" i="2"/>
  <c r="E4524" i="2"/>
  <c r="E4525" i="2"/>
  <c r="E4526" i="2"/>
  <c r="E4527" i="2"/>
  <c r="E4528" i="2"/>
  <c r="E4529" i="2"/>
  <c r="E4530" i="2"/>
  <c r="E4531" i="2"/>
  <c r="E4532" i="2"/>
  <c r="E4533" i="2"/>
  <c r="E4534" i="2"/>
  <c r="E4535" i="2"/>
  <c r="E4536" i="2"/>
  <c r="E4537" i="2"/>
  <c r="E4538" i="2"/>
  <c r="E4539" i="2"/>
  <c r="E4540" i="2"/>
  <c r="E4541" i="2"/>
  <c r="E4542" i="2"/>
  <c r="E4543" i="2"/>
  <c r="E4544" i="2"/>
  <c r="E4545" i="2"/>
  <c r="E4546" i="2"/>
  <c r="E4547" i="2"/>
  <c r="E4548" i="2"/>
  <c r="E4549" i="2"/>
  <c r="E4550" i="2"/>
  <c r="E4551" i="2"/>
  <c r="E4552" i="2"/>
  <c r="E4553" i="2"/>
  <c r="E4554" i="2"/>
  <c r="E4555" i="2"/>
  <c r="E4556" i="2"/>
  <c r="E4557" i="2"/>
  <c r="E4558" i="2"/>
  <c r="E4559" i="2"/>
  <c r="E4560" i="2"/>
  <c r="E4561" i="2"/>
  <c r="E4562" i="2"/>
  <c r="E4563" i="2"/>
  <c r="E4564" i="2"/>
  <c r="E4565" i="2"/>
  <c r="E4566" i="2"/>
  <c r="E4567" i="2"/>
  <c r="E4568" i="2"/>
  <c r="E4569" i="2"/>
  <c r="E4570" i="2"/>
  <c r="E4571" i="2"/>
  <c r="E4572" i="2"/>
  <c r="E4573" i="2"/>
  <c r="E4574" i="2"/>
  <c r="E4575" i="2"/>
  <c r="E4576" i="2"/>
  <c r="E4577" i="2"/>
  <c r="E4578" i="2"/>
  <c r="E4579" i="2"/>
  <c r="E4580" i="2"/>
  <c r="E4581" i="2"/>
  <c r="E4582" i="2"/>
  <c r="E4583" i="2"/>
  <c r="E4584" i="2"/>
  <c r="E4585" i="2"/>
  <c r="E4586" i="2"/>
  <c r="E4587" i="2"/>
  <c r="E4588" i="2"/>
  <c r="E4589" i="2"/>
  <c r="E4590" i="2"/>
  <c r="E4591" i="2"/>
  <c r="E4592" i="2"/>
  <c r="E4593" i="2"/>
  <c r="E4594" i="2"/>
  <c r="E4595" i="2"/>
  <c r="E4596" i="2"/>
  <c r="E4597" i="2"/>
  <c r="E4598" i="2"/>
  <c r="E4599" i="2"/>
  <c r="E4600" i="2"/>
  <c r="E4601" i="2"/>
  <c r="E4602" i="2"/>
  <c r="E4603" i="2"/>
  <c r="E4604" i="2"/>
  <c r="E4605" i="2"/>
  <c r="E4606" i="2"/>
  <c r="E4607" i="2"/>
  <c r="E4608" i="2"/>
  <c r="E4609" i="2"/>
  <c r="E4610" i="2"/>
  <c r="E4611" i="2"/>
  <c r="E4612" i="2"/>
  <c r="E4613" i="2"/>
  <c r="E4614" i="2"/>
  <c r="E4615" i="2"/>
  <c r="E4616" i="2"/>
  <c r="E4617" i="2"/>
  <c r="E4618" i="2"/>
  <c r="E4619" i="2"/>
  <c r="E4620" i="2"/>
  <c r="E4621" i="2"/>
  <c r="E4622" i="2"/>
  <c r="E4623" i="2"/>
  <c r="E4624" i="2"/>
  <c r="E4625" i="2"/>
  <c r="E4626" i="2"/>
  <c r="E4627" i="2"/>
  <c r="E4628" i="2"/>
  <c r="E4629" i="2"/>
  <c r="E4630" i="2"/>
  <c r="E4631" i="2"/>
  <c r="E4632" i="2"/>
  <c r="E4633" i="2"/>
  <c r="E4634" i="2"/>
  <c r="E4635" i="2"/>
  <c r="E4636" i="2"/>
  <c r="E4637" i="2"/>
  <c r="E4638" i="2"/>
  <c r="E4639" i="2"/>
  <c r="E4640" i="2"/>
  <c r="E4641" i="2"/>
  <c r="E4642" i="2"/>
  <c r="E4643" i="2"/>
  <c r="E4644" i="2"/>
  <c r="E4645" i="2"/>
  <c r="E4646" i="2"/>
  <c r="E4647" i="2"/>
  <c r="E4648" i="2"/>
  <c r="E4649" i="2"/>
  <c r="E4650" i="2"/>
  <c r="E4651" i="2"/>
  <c r="E4652" i="2"/>
  <c r="E4653" i="2"/>
  <c r="E4654" i="2"/>
  <c r="E4655" i="2"/>
  <c r="E4656" i="2"/>
  <c r="E4657" i="2"/>
  <c r="E4658" i="2"/>
  <c r="E4659" i="2"/>
  <c r="E4660" i="2"/>
  <c r="E4661" i="2"/>
  <c r="E4662" i="2"/>
  <c r="E4663" i="2"/>
  <c r="E4664" i="2"/>
  <c r="E4665" i="2"/>
  <c r="E4666" i="2"/>
  <c r="E4667" i="2"/>
  <c r="E4668" i="2"/>
  <c r="E4669" i="2"/>
  <c r="E4670" i="2"/>
  <c r="E4671" i="2"/>
  <c r="E4672" i="2"/>
  <c r="E4673" i="2"/>
  <c r="E4674" i="2"/>
  <c r="E4675" i="2"/>
  <c r="E4676" i="2"/>
  <c r="E4677" i="2"/>
  <c r="E4678" i="2"/>
  <c r="E4679" i="2"/>
  <c r="E4680" i="2"/>
  <c r="E4681" i="2"/>
  <c r="E4682" i="2"/>
  <c r="E4683" i="2"/>
  <c r="E4684" i="2"/>
  <c r="E4685" i="2"/>
  <c r="E4686" i="2"/>
  <c r="E4687" i="2"/>
  <c r="E4688" i="2"/>
  <c r="E4689" i="2"/>
  <c r="E4690" i="2"/>
  <c r="E4691" i="2"/>
  <c r="E4692" i="2"/>
  <c r="E4693" i="2"/>
  <c r="E4694" i="2"/>
  <c r="E4695" i="2"/>
  <c r="E4696" i="2"/>
  <c r="E4697" i="2"/>
  <c r="E4698" i="2"/>
  <c r="E4699" i="2"/>
  <c r="E4700" i="2"/>
  <c r="E4701" i="2"/>
  <c r="E4702" i="2"/>
  <c r="E4703" i="2"/>
  <c r="E4704" i="2"/>
  <c r="E4705" i="2"/>
  <c r="E4706" i="2"/>
  <c r="E4707" i="2"/>
  <c r="E4708" i="2"/>
  <c r="E4709" i="2"/>
  <c r="E4710" i="2"/>
  <c r="E4711" i="2"/>
  <c r="E4712" i="2"/>
  <c r="E4713" i="2"/>
  <c r="E4714" i="2"/>
  <c r="E4715" i="2"/>
  <c r="E4716" i="2"/>
  <c r="E4717" i="2"/>
  <c r="E4718" i="2"/>
  <c r="E4719" i="2"/>
  <c r="E4720" i="2"/>
  <c r="E4721" i="2"/>
  <c r="E4722" i="2"/>
  <c r="E4723" i="2"/>
  <c r="E4724" i="2"/>
  <c r="E4725" i="2"/>
  <c r="E4726" i="2"/>
  <c r="E4727" i="2"/>
  <c r="E4728" i="2"/>
  <c r="E4729" i="2"/>
  <c r="E4730" i="2"/>
  <c r="E4731" i="2"/>
  <c r="E4732" i="2"/>
  <c r="E4733" i="2"/>
  <c r="E4734" i="2"/>
  <c r="E4735" i="2"/>
  <c r="E4736" i="2"/>
  <c r="E4737" i="2"/>
  <c r="E4738" i="2"/>
  <c r="E4739" i="2"/>
  <c r="E4740" i="2"/>
  <c r="E4741" i="2"/>
  <c r="E4742" i="2"/>
  <c r="E4743" i="2"/>
  <c r="E4744" i="2"/>
  <c r="E4745" i="2"/>
  <c r="E4746" i="2"/>
  <c r="E4747" i="2"/>
  <c r="E4748" i="2"/>
  <c r="E4749" i="2"/>
  <c r="E4750" i="2"/>
  <c r="E4751" i="2"/>
  <c r="E4752" i="2"/>
  <c r="E4753" i="2"/>
  <c r="E4754" i="2"/>
  <c r="E4755" i="2"/>
  <c r="E4756" i="2"/>
  <c r="E4757" i="2"/>
  <c r="E4758" i="2"/>
  <c r="E4759" i="2"/>
  <c r="E4760" i="2"/>
  <c r="E4761" i="2"/>
  <c r="E4762" i="2"/>
  <c r="E4763" i="2"/>
  <c r="E4764" i="2"/>
  <c r="E4765" i="2"/>
  <c r="E4766" i="2"/>
  <c r="E4767" i="2"/>
  <c r="E4768" i="2"/>
  <c r="E4769" i="2"/>
  <c r="E4770" i="2"/>
  <c r="E4771" i="2"/>
  <c r="E4772" i="2"/>
  <c r="E4773" i="2"/>
  <c r="E4774" i="2"/>
  <c r="E4775" i="2"/>
  <c r="E4776" i="2"/>
  <c r="E4777" i="2"/>
  <c r="E4778" i="2"/>
  <c r="E4779" i="2"/>
  <c r="E4780" i="2"/>
  <c r="E4781" i="2"/>
  <c r="E4782" i="2"/>
  <c r="E4783" i="2"/>
  <c r="E4784" i="2"/>
  <c r="E4785" i="2"/>
  <c r="E4786" i="2"/>
  <c r="E4787" i="2"/>
  <c r="E4788" i="2"/>
  <c r="E4789" i="2"/>
  <c r="E4790" i="2"/>
  <c r="E4791" i="2"/>
  <c r="E4792" i="2"/>
  <c r="E4793" i="2"/>
  <c r="E4794" i="2"/>
  <c r="E4795" i="2"/>
  <c r="E4796" i="2"/>
  <c r="E4797" i="2"/>
  <c r="E4798" i="2"/>
  <c r="E4799" i="2"/>
  <c r="E4800" i="2"/>
  <c r="E4801" i="2"/>
  <c r="E4802" i="2"/>
  <c r="E4803" i="2"/>
  <c r="E4804" i="2"/>
  <c r="E4805" i="2"/>
  <c r="E4806" i="2"/>
  <c r="E4807" i="2"/>
  <c r="E4808" i="2"/>
  <c r="E4809" i="2"/>
  <c r="E4810" i="2"/>
  <c r="E4811" i="2"/>
  <c r="E4812" i="2"/>
  <c r="E4813" i="2"/>
  <c r="E4814" i="2"/>
  <c r="E4815" i="2"/>
  <c r="E4816" i="2"/>
  <c r="E4817" i="2"/>
  <c r="E4818" i="2"/>
  <c r="E4819" i="2"/>
  <c r="E4820" i="2"/>
  <c r="E4821" i="2"/>
  <c r="E4822" i="2"/>
  <c r="E4823" i="2"/>
  <c r="E4824" i="2"/>
  <c r="E4825" i="2"/>
  <c r="E4826" i="2"/>
  <c r="E4827" i="2"/>
  <c r="E4828" i="2"/>
  <c r="E4829" i="2"/>
  <c r="E4830" i="2"/>
  <c r="E4831" i="2"/>
  <c r="E4832" i="2"/>
  <c r="E4833" i="2"/>
  <c r="E4834" i="2"/>
  <c r="E4835" i="2"/>
  <c r="E4836" i="2"/>
  <c r="E4837" i="2"/>
  <c r="E4838" i="2"/>
  <c r="E4839" i="2"/>
  <c r="E4840" i="2"/>
  <c r="E4841" i="2"/>
  <c r="E4842" i="2"/>
  <c r="E4843" i="2"/>
  <c r="E4844" i="2"/>
  <c r="E4845" i="2"/>
  <c r="E4846" i="2"/>
  <c r="E4847" i="2"/>
  <c r="E4848" i="2"/>
  <c r="E4849" i="2"/>
  <c r="E4850" i="2"/>
  <c r="E4851" i="2"/>
  <c r="E4852" i="2"/>
  <c r="E4853" i="2"/>
  <c r="E4854" i="2"/>
  <c r="E4855" i="2"/>
  <c r="E4856" i="2"/>
  <c r="E4857" i="2"/>
  <c r="E4858" i="2"/>
  <c r="E4859" i="2"/>
  <c r="E4860" i="2"/>
  <c r="E4861" i="2"/>
  <c r="E4862" i="2"/>
  <c r="E4863" i="2"/>
  <c r="E4864" i="2"/>
  <c r="E4865" i="2"/>
  <c r="E4866" i="2"/>
  <c r="E4867" i="2"/>
  <c r="E4868" i="2"/>
  <c r="E4869" i="2"/>
  <c r="E4870" i="2"/>
  <c r="E4871" i="2"/>
  <c r="E4872" i="2"/>
  <c r="E4873" i="2"/>
  <c r="E4874" i="2"/>
  <c r="E4875" i="2"/>
  <c r="E4876" i="2"/>
  <c r="E4877" i="2"/>
  <c r="E4878" i="2"/>
  <c r="E4879" i="2"/>
  <c r="E4880" i="2"/>
  <c r="E4881" i="2"/>
  <c r="E4882" i="2"/>
  <c r="E4883" i="2"/>
  <c r="E4884" i="2"/>
  <c r="E4885" i="2"/>
  <c r="E4886" i="2"/>
  <c r="E4887" i="2"/>
  <c r="E4888" i="2"/>
  <c r="E4889" i="2"/>
  <c r="E4890" i="2"/>
  <c r="E4891" i="2"/>
  <c r="E4892" i="2"/>
  <c r="E4893" i="2"/>
  <c r="E4894" i="2"/>
  <c r="E4895" i="2"/>
  <c r="E4896" i="2"/>
  <c r="E4897" i="2"/>
  <c r="E4898" i="2"/>
  <c r="E4899" i="2"/>
  <c r="E4900" i="2"/>
  <c r="E4901" i="2"/>
  <c r="E4902" i="2"/>
  <c r="E4903" i="2"/>
  <c r="E4904" i="2"/>
  <c r="E4905" i="2"/>
  <c r="E4906" i="2"/>
  <c r="E4907" i="2"/>
  <c r="E4908" i="2"/>
  <c r="E4909" i="2"/>
  <c r="E4910" i="2"/>
  <c r="E4911" i="2"/>
  <c r="E4912" i="2"/>
  <c r="E4913" i="2"/>
  <c r="E4914" i="2"/>
  <c r="E4915" i="2"/>
  <c r="E4916" i="2"/>
  <c r="E4917" i="2"/>
  <c r="E4918" i="2"/>
  <c r="E4919" i="2"/>
  <c r="E4920" i="2"/>
  <c r="E4921" i="2"/>
  <c r="E4922" i="2"/>
  <c r="E4923" i="2"/>
  <c r="E4924" i="2"/>
  <c r="E4925" i="2"/>
  <c r="E4926" i="2"/>
  <c r="E4927" i="2"/>
  <c r="E4928" i="2"/>
  <c r="E4929" i="2"/>
  <c r="E4930" i="2"/>
  <c r="E4931" i="2"/>
  <c r="E4932" i="2"/>
  <c r="E4933" i="2"/>
  <c r="E4934" i="2"/>
  <c r="E4935" i="2"/>
  <c r="E4936" i="2"/>
  <c r="E4937" i="2"/>
  <c r="E4938" i="2"/>
  <c r="E4939" i="2"/>
  <c r="E4940" i="2"/>
  <c r="E4941" i="2"/>
  <c r="E4942" i="2"/>
  <c r="E4943" i="2"/>
  <c r="E4944" i="2"/>
  <c r="E4945" i="2"/>
  <c r="E4946" i="2"/>
  <c r="E4947" i="2"/>
  <c r="E4948" i="2"/>
  <c r="E4949" i="2"/>
  <c r="E4950" i="2"/>
  <c r="E4951" i="2"/>
  <c r="E4952" i="2"/>
  <c r="E4953" i="2"/>
  <c r="E4954" i="2"/>
  <c r="E4955" i="2"/>
  <c r="E4956" i="2"/>
  <c r="E4957" i="2"/>
  <c r="E4958" i="2"/>
  <c r="E4959" i="2"/>
  <c r="E4960" i="2"/>
  <c r="E4961" i="2"/>
  <c r="E4962" i="2"/>
  <c r="E4963" i="2"/>
  <c r="E4964" i="2"/>
  <c r="E4965" i="2"/>
  <c r="E4966" i="2"/>
  <c r="E4967" i="2"/>
  <c r="E4968" i="2"/>
  <c r="E4969" i="2"/>
  <c r="E4970" i="2"/>
  <c r="E4971" i="2"/>
  <c r="E4972" i="2"/>
  <c r="E4973" i="2"/>
  <c r="E4974" i="2"/>
  <c r="E4975" i="2"/>
  <c r="E4976" i="2"/>
  <c r="E4977" i="2"/>
  <c r="E4978" i="2"/>
  <c r="E4979" i="2"/>
  <c r="E4980" i="2"/>
  <c r="E4981" i="2"/>
  <c r="E4982" i="2"/>
  <c r="E4983" i="2"/>
  <c r="E4984" i="2"/>
  <c r="E4985" i="2"/>
  <c r="E4986" i="2"/>
  <c r="E4987" i="2"/>
  <c r="E4988" i="2"/>
  <c r="E4989" i="2"/>
  <c r="E4990" i="2"/>
  <c r="E4991" i="2"/>
  <c r="E4992" i="2"/>
  <c r="E4993" i="2"/>
  <c r="E4994" i="2"/>
  <c r="E4995" i="2"/>
  <c r="E4996" i="2"/>
  <c r="E4997" i="2"/>
  <c r="E4998" i="2"/>
  <c r="E4999" i="2"/>
  <c r="E5000" i="2"/>
  <c r="E5001" i="2"/>
  <c r="E5002" i="2"/>
  <c r="E5003" i="2"/>
  <c r="E5004" i="2"/>
  <c r="E5005" i="2"/>
  <c r="E5006" i="2"/>
  <c r="E5007" i="2"/>
  <c r="E5008" i="2"/>
  <c r="E5009" i="2"/>
  <c r="E5010" i="2"/>
  <c r="E5011" i="2"/>
  <c r="E5012" i="2"/>
  <c r="E5013" i="2"/>
  <c r="E5014" i="2"/>
  <c r="E5015" i="2"/>
  <c r="E5016" i="2"/>
  <c r="E5017" i="2"/>
  <c r="E5018" i="2"/>
  <c r="E5019" i="2"/>
  <c r="E5020" i="2"/>
  <c r="E5021" i="2"/>
  <c r="E5022" i="2"/>
  <c r="E5023" i="2"/>
  <c r="E5024" i="2"/>
  <c r="E5025" i="2"/>
  <c r="E5026" i="2"/>
  <c r="E5027" i="2"/>
  <c r="E5028" i="2"/>
  <c r="E5029" i="2"/>
  <c r="E5030" i="2"/>
  <c r="E5031" i="2"/>
  <c r="E5032" i="2"/>
  <c r="E5033" i="2"/>
  <c r="E5034" i="2"/>
  <c r="E5035" i="2"/>
  <c r="E5036" i="2"/>
  <c r="E5037" i="2"/>
  <c r="E5038" i="2"/>
  <c r="E5039" i="2"/>
  <c r="E5040" i="2"/>
  <c r="E5041" i="2"/>
  <c r="E5042" i="2"/>
  <c r="E5043" i="2"/>
  <c r="E5044" i="2"/>
  <c r="E5045" i="2"/>
  <c r="E5046" i="2"/>
  <c r="E5047" i="2"/>
  <c r="E5048" i="2"/>
  <c r="E5049" i="2"/>
  <c r="E5050" i="2"/>
  <c r="E5051" i="2"/>
  <c r="E5052" i="2"/>
  <c r="E5053" i="2"/>
  <c r="E5054" i="2"/>
  <c r="E5055" i="2"/>
  <c r="E5056" i="2"/>
  <c r="E5057" i="2"/>
  <c r="E5058" i="2"/>
  <c r="E5059" i="2"/>
  <c r="E5060" i="2"/>
  <c r="E5061" i="2"/>
  <c r="E5062" i="2"/>
  <c r="E5063" i="2"/>
  <c r="E5064" i="2"/>
  <c r="E5065" i="2"/>
  <c r="E5066" i="2"/>
  <c r="E5067" i="2"/>
  <c r="E5068" i="2"/>
  <c r="E5069" i="2"/>
  <c r="E5070" i="2"/>
  <c r="E5071" i="2"/>
  <c r="E5072" i="2"/>
  <c r="E5073" i="2"/>
  <c r="E5074" i="2"/>
  <c r="E5075" i="2"/>
  <c r="E5076" i="2"/>
  <c r="E5077" i="2"/>
  <c r="E5078" i="2"/>
  <c r="E5079" i="2"/>
  <c r="E5080" i="2"/>
  <c r="E5081" i="2"/>
  <c r="E5082" i="2"/>
  <c r="E5083" i="2"/>
  <c r="E5084" i="2"/>
  <c r="E5085" i="2"/>
  <c r="E5086" i="2"/>
  <c r="E5087" i="2"/>
  <c r="E5088" i="2"/>
  <c r="E5089" i="2"/>
  <c r="E5090" i="2"/>
  <c r="E5091" i="2"/>
  <c r="E5092" i="2"/>
  <c r="E5093" i="2"/>
  <c r="E5094" i="2"/>
  <c r="E5095" i="2"/>
  <c r="E5096" i="2"/>
  <c r="E5097" i="2"/>
  <c r="E5098" i="2"/>
  <c r="E5099" i="2"/>
  <c r="E5100" i="2"/>
  <c r="E5101" i="2"/>
  <c r="E5102" i="2"/>
  <c r="E5103" i="2"/>
  <c r="E5104" i="2"/>
  <c r="E5105" i="2"/>
  <c r="E5106" i="2"/>
  <c r="E5107" i="2"/>
  <c r="E5108" i="2"/>
  <c r="E5109" i="2"/>
  <c r="E5110" i="2"/>
  <c r="E5111" i="2"/>
  <c r="E5112" i="2"/>
  <c r="E5113" i="2"/>
  <c r="E5114" i="2"/>
  <c r="E5115" i="2"/>
  <c r="E5116" i="2"/>
  <c r="E5117" i="2"/>
  <c r="E5118" i="2"/>
  <c r="E5119" i="2"/>
  <c r="E5120" i="2"/>
  <c r="E5121" i="2"/>
  <c r="E5122" i="2"/>
  <c r="E5123" i="2"/>
  <c r="E5124" i="2"/>
  <c r="E5125" i="2"/>
  <c r="E5126" i="2"/>
  <c r="E5127" i="2"/>
  <c r="E5128" i="2"/>
  <c r="E5129" i="2"/>
  <c r="E5130" i="2"/>
  <c r="E5131" i="2"/>
  <c r="E5132" i="2"/>
  <c r="E5133" i="2"/>
  <c r="E5134" i="2"/>
  <c r="E5135" i="2"/>
  <c r="E5136" i="2"/>
  <c r="E5137" i="2"/>
  <c r="E5138" i="2"/>
  <c r="E5139" i="2"/>
  <c r="E5140" i="2"/>
  <c r="E5141" i="2"/>
  <c r="E5142" i="2"/>
  <c r="E5143" i="2"/>
  <c r="E5144" i="2"/>
  <c r="E5145" i="2"/>
  <c r="E5146" i="2"/>
  <c r="E5147" i="2"/>
  <c r="E5148" i="2"/>
  <c r="E5149" i="2"/>
  <c r="E5150" i="2"/>
  <c r="E5151" i="2"/>
  <c r="E5152" i="2"/>
  <c r="E5153" i="2"/>
  <c r="E5154" i="2"/>
  <c r="E5155" i="2"/>
  <c r="E5156" i="2"/>
  <c r="E5157" i="2"/>
  <c r="E5158" i="2"/>
  <c r="E5159" i="2"/>
  <c r="E5160" i="2"/>
  <c r="E5161" i="2"/>
  <c r="E5162" i="2"/>
  <c r="E5163" i="2"/>
  <c r="E5164" i="2"/>
  <c r="E5165" i="2"/>
  <c r="E5166" i="2"/>
  <c r="E5167" i="2"/>
  <c r="E5168" i="2"/>
  <c r="E5169" i="2"/>
  <c r="E5170" i="2"/>
  <c r="E5171" i="2"/>
  <c r="E5172" i="2"/>
  <c r="E5173" i="2"/>
  <c r="E5174" i="2"/>
  <c r="E5175" i="2"/>
  <c r="E5176" i="2"/>
  <c r="E5177" i="2"/>
  <c r="E5178" i="2"/>
  <c r="E5179" i="2"/>
  <c r="E5180" i="2"/>
  <c r="E5181" i="2"/>
  <c r="E5182" i="2"/>
  <c r="E5183" i="2"/>
  <c r="E5184" i="2"/>
  <c r="E5185" i="2"/>
  <c r="E5186" i="2"/>
  <c r="E5187" i="2"/>
  <c r="E5188" i="2"/>
  <c r="E5189" i="2"/>
  <c r="E5190" i="2"/>
  <c r="E5191" i="2"/>
  <c r="E5192" i="2"/>
  <c r="E5193" i="2"/>
  <c r="E5194" i="2"/>
  <c r="E5195" i="2"/>
  <c r="E5196" i="2"/>
  <c r="E5197" i="2"/>
  <c r="E5198" i="2"/>
  <c r="E5199" i="2"/>
  <c r="E5200" i="2"/>
  <c r="E5201" i="2"/>
  <c r="E5202" i="2"/>
  <c r="E5203" i="2"/>
  <c r="E5204" i="2"/>
  <c r="E5205" i="2"/>
  <c r="E5206" i="2"/>
  <c r="E5207" i="2"/>
  <c r="E5208" i="2"/>
  <c r="E5209" i="2"/>
  <c r="E5210" i="2"/>
  <c r="E5211" i="2"/>
  <c r="E5212" i="2"/>
  <c r="E5213" i="2"/>
  <c r="E5214" i="2"/>
  <c r="E5215" i="2"/>
  <c r="E5216" i="2"/>
  <c r="E5217" i="2"/>
  <c r="E5218" i="2"/>
  <c r="E5219" i="2"/>
  <c r="E5220" i="2"/>
  <c r="E5221" i="2"/>
  <c r="E5222" i="2"/>
  <c r="E5223" i="2"/>
  <c r="E5224" i="2"/>
  <c r="E5225" i="2"/>
  <c r="E5226" i="2"/>
  <c r="E5227" i="2"/>
  <c r="E5228" i="2"/>
  <c r="E5229" i="2"/>
  <c r="E5230" i="2"/>
  <c r="E5231" i="2"/>
  <c r="E5232" i="2"/>
  <c r="E5233" i="2"/>
  <c r="E5234" i="2"/>
  <c r="E5235" i="2"/>
  <c r="E5236" i="2"/>
  <c r="E5237" i="2"/>
  <c r="E5238" i="2"/>
  <c r="E5239" i="2"/>
  <c r="E5240" i="2"/>
  <c r="E5241" i="2"/>
  <c r="E5242" i="2"/>
  <c r="E5243" i="2"/>
  <c r="E5244" i="2"/>
  <c r="E5245" i="2"/>
  <c r="E5246" i="2"/>
  <c r="E5247" i="2"/>
  <c r="E5248" i="2"/>
  <c r="E5249" i="2"/>
  <c r="E5250" i="2"/>
  <c r="E5251" i="2"/>
  <c r="E5252" i="2"/>
  <c r="E5253" i="2"/>
  <c r="E5254" i="2"/>
  <c r="E5255" i="2"/>
  <c r="E5256" i="2"/>
  <c r="E5257" i="2"/>
  <c r="E5258" i="2"/>
  <c r="E5259" i="2"/>
  <c r="E5260" i="2"/>
  <c r="E5261" i="2"/>
  <c r="E5262" i="2"/>
  <c r="E5263" i="2"/>
  <c r="E5264" i="2"/>
  <c r="E5265" i="2"/>
  <c r="E5266" i="2"/>
  <c r="E5267" i="2"/>
  <c r="E5268" i="2"/>
  <c r="E5269" i="2"/>
  <c r="E5270" i="2"/>
  <c r="E5271" i="2"/>
  <c r="E5272" i="2"/>
  <c r="E5273" i="2"/>
  <c r="E5274" i="2"/>
  <c r="E5275" i="2"/>
  <c r="E5276" i="2"/>
  <c r="E5277" i="2"/>
  <c r="E5278" i="2"/>
  <c r="E5279" i="2"/>
  <c r="E5280" i="2"/>
  <c r="E5281" i="2"/>
  <c r="E5282" i="2"/>
  <c r="E5283" i="2"/>
  <c r="E5284" i="2"/>
  <c r="E5285" i="2"/>
  <c r="E5286" i="2"/>
  <c r="E5287" i="2"/>
  <c r="E5288" i="2"/>
  <c r="E5289" i="2"/>
  <c r="E5290" i="2"/>
  <c r="E5291" i="2"/>
  <c r="E5292" i="2"/>
  <c r="E5293" i="2"/>
  <c r="E5294" i="2"/>
  <c r="E5295" i="2"/>
  <c r="E5296" i="2"/>
  <c r="E5297" i="2"/>
  <c r="E5298" i="2"/>
  <c r="E5299" i="2"/>
  <c r="E5300" i="2"/>
  <c r="E5301" i="2"/>
  <c r="E5302" i="2"/>
  <c r="E5303" i="2"/>
  <c r="E5304" i="2"/>
  <c r="E5305" i="2"/>
  <c r="E5306" i="2"/>
  <c r="E5307" i="2"/>
  <c r="E5308" i="2"/>
  <c r="E5309" i="2"/>
  <c r="E5310" i="2"/>
  <c r="E5311" i="2"/>
  <c r="E5312" i="2"/>
  <c r="E5313" i="2"/>
  <c r="E5314" i="2"/>
  <c r="E5315" i="2"/>
  <c r="E5316" i="2"/>
  <c r="E5317" i="2"/>
  <c r="E5318" i="2"/>
  <c r="E5319" i="2"/>
  <c r="E5320" i="2"/>
  <c r="E5321" i="2"/>
  <c r="E5322" i="2"/>
  <c r="E5323" i="2"/>
  <c r="E5324" i="2"/>
  <c r="E5325" i="2"/>
  <c r="E5326" i="2"/>
  <c r="E5327" i="2"/>
  <c r="E5328" i="2"/>
  <c r="E5329" i="2"/>
  <c r="E5330" i="2"/>
  <c r="E5331" i="2"/>
  <c r="E5332" i="2"/>
  <c r="E5333" i="2"/>
  <c r="E5334" i="2"/>
  <c r="E5335" i="2"/>
  <c r="E5336" i="2"/>
  <c r="E5337" i="2"/>
  <c r="E5338" i="2"/>
  <c r="E5339" i="2"/>
  <c r="E5340" i="2"/>
  <c r="E5341" i="2"/>
  <c r="E5342" i="2"/>
  <c r="E5343" i="2"/>
  <c r="E5344" i="2"/>
  <c r="E5345" i="2"/>
  <c r="E5346" i="2"/>
  <c r="E5347" i="2"/>
  <c r="E5348" i="2"/>
  <c r="E5349" i="2"/>
  <c r="E5350" i="2"/>
  <c r="E5351" i="2"/>
  <c r="E5352" i="2"/>
  <c r="E5353" i="2"/>
  <c r="E5354" i="2"/>
  <c r="E5355" i="2"/>
  <c r="E5356" i="2"/>
  <c r="E5357" i="2"/>
  <c r="E5358" i="2"/>
  <c r="E5359" i="2"/>
  <c r="E5360" i="2"/>
  <c r="E5361" i="2"/>
  <c r="E5362" i="2"/>
  <c r="E5363" i="2"/>
  <c r="E5364" i="2"/>
  <c r="E5365" i="2"/>
  <c r="E5366" i="2"/>
  <c r="E5367" i="2"/>
  <c r="E5368" i="2"/>
  <c r="E5369" i="2"/>
  <c r="E5370" i="2"/>
  <c r="E5371" i="2"/>
  <c r="E5372" i="2"/>
  <c r="E5373" i="2"/>
  <c r="E5374" i="2"/>
  <c r="E5375" i="2"/>
  <c r="E5376" i="2"/>
  <c r="E5377" i="2"/>
  <c r="E5378" i="2"/>
  <c r="E5379" i="2"/>
  <c r="E5380" i="2"/>
  <c r="E5381" i="2"/>
  <c r="E5382" i="2"/>
  <c r="E5383" i="2"/>
  <c r="E5384" i="2"/>
  <c r="E5385" i="2"/>
  <c r="E5386" i="2"/>
  <c r="E5387" i="2"/>
  <c r="E5388" i="2"/>
  <c r="E5389" i="2"/>
  <c r="E5390" i="2"/>
  <c r="E5391" i="2"/>
  <c r="E5392" i="2"/>
  <c r="E5393" i="2"/>
  <c r="E5394" i="2"/>
  <c r="E5395" i="2"/>
  <c r="E5396" i="2"/>
  <c r="E5397" i="2"/>
  <c r="E5398" i="2"/>
  <c r="E5399" i="2"/>
  <c r="E5400" i="2"/>
  <c r="E5401" i="2"/>
  <c r="E5402" i="2"/>
  <c r="E5403" i="2"/>
  <c r="E5404" i="2"/>
  <c r="E5405" i="2"/>
  <c r="E5406" i="2"/>
  <c r="E5407" i="2"/>
  <c r="E5408" i="2"/>
  <c r="E5409" i="2"/>
  <c r="E5410" i="2"/>
  <c r="E5411" i="2"/>
  <c r="E5412" i="2"/>
  <c r="E5413" i="2"/>
  <c r="E5414" i="2"/>
  <c r="E5415" i="2"/>
  <c r="E5416" i="2"/>
  <c r="E5417" i="2"/>
  <c r="E5418" i="2"/>
  <c r="E5419" i="2"/>
  <c r="E5420" i="2"/>
  <c r="E5421" i="2"/>
  <c r="E5422" i="2"/>
  <c r="E5423" i="2"/>
  <c r="E5424" i="2"/>
  <c r="E5425" i="2"/>
  <c r="E5426" i="2"/>
  <c r="E5427" i="2"/>
  <c r="E5428" i="2"/>
  <c r="E5429" i="2"/>
  <c r="E5430" i="2"/>
  <c r="E5431" i="2"/>
  <c r="E5432" i="2"/>
  <c r="E5433" i="2"/>
  <c r="E5434" i="2"/>
  <c r="E5435" i="2"/>
  <c r="E5436" i="2"/>
  <c r="E5437" i="2"/>
  <c r="E5438" i="2"/>
  <c r="E5439" i="2"/>
  <c r="E5440" i="2"/>
  <c r="E5441" i="2"/>
  <c r="E5442" i="2"/>
  <c r="E5443" i="2"/>
  <c r="E5444" i="2"/>
  <c r="E5445" i="2"/>
  <c r="E5446" i="2"/>
  <c r="E5447" i="2"/>
  <c r="E5448" i="2"/>
  <c r="E5449" i="2"/>
  <c r="E5450" i="2"/>
  <c r="E5451" i="2"/>
  <c r="E5452" i="2"/>
  <c r="E5453" i="2"/>
  <c r="E5454" i="2"/>
  <c r="E5455" i="2"/>
  <c r="E5456" i="2"/>
  <c r="E5457" i="2"/>
  <c r="E5458" i="2"/>
  <c r="E5459" i="2"/>
  <c r="E5460" i="2"/>
  <c r="E5461" i="2"/>
  <c r="E5462" i="2"/>
  <c r="E5463" i="2"/>
  <c r="E5464" i="2"/>
  <c r="E5465" i="2"/>
  <c r="E5466" i="2"/>
  <c r="E5467" i="2"/>
  <c r="E5468" i="2"/>
  <c r="E5469" i="2"/>
  <c r="E5470" i="2"/>
  <c r="E5471" i="2"/>
  <c r="E5472" i="2"/>
  <c r="E5473" i="2"/>
  <c r="E5474" i="2"/>
  <c r="E5475" i="2"/>
  <c r="E5476" i="2"/>
  <c r="E5477" i="2"/>
  <c r="E5478" i="2"/>
  <c r="E5479" i="2"/>
  <c r="E5480" i="2"/>
  <c r="E5481" i="2"/>
  <c r="E5482" i="2"/>
  <c r="E5483" i="2"/>
  <c r="E5484" i="2"/>
  <c r="E5485" i="2"/>
  <c r="E5486" i="2"/>
  <c r="E5487" i="2"/>
  <c r="E5488" i="2"/>
  <c r="E5489" i="2"/>
  <c r="E5490" i="2"/>
  <c r="E5491" i="2"/>
  <c r="E5492" i="2"/>
  <c r="E5493" i="2"/>
  <c r="E5494" i="2"/>
  <c r="E5495" i="2"/>
  <c r="E5496" i="2"/>
  <c r="E5497" i="2"/>
  <c r="E5498" i="2"/>
  <c r="E5499" i="2"/>
  <c r="E5500" i="2"/>
  <c r="E5501" i="2"/>
  <c r="E5502" i="2"/>
  <c r="E5503" i="2"/>
  <c r="E5504" i="2"/>
  <c r="E5505" i="2"/>
  <c r="E5506" i="2"/>
  <c r="E5507" i="2"/>
  <c r="E5508" i="2"/>
  <c r="E5509" i="2"/>
  <c r="E5510" i="2"/>
  <c r="E5511" i="2"/>
  <c r="E5512" i="2"/>
  <c r="E5513" i="2"/>
  <c r="E5514" i="2"/>
  <c r="E5515" i="2"/>
  <c r="E5516" i="2"/>
  <c r="E5517" i="2"/>
  <c r="E5518" i="2"/>
  <c r="E5519" i="2"/>
  <c r="E5520" i="2"/>
  <c r="E5521" i="2"/>
  <c r="E5522" i="2"/>
  <c r="E5523" i="2"/>
  <c r="E5524" i="2"/>
  <c r="E5525" i="2"/>
  <c r="E5526" i="2"/>
  <c r="E5527" i="2"/>
  <c r="E5528" i="2"/>
  <c r="E5529" i="2"/>
  <c r="E5530" i="2"/>
  <c r="E5531" i="2"/>
  <c r="E5532" i="2"/>
  <c r="E5533" i="2"/>
  <c r="E5534" i="2"/>
  <c r="E5535" i="2"/>
  <c r="E5536" i="2"/>
  <c r="E5537" i="2"/>
  <c r="E5538" i="2"/>
  <c r="E5539" i="2"/>
  <c r="E5540" i="2"/>
  <c r="E5541" i="2"/>
  <c r="E5542" i="2"/>
  <c r="E5543" i="2"/>
  <c r="E5544" i="2"/>
  <c r="E5545" i="2"/>
  <c r="E5546" i="2"/>
  <c r="E5547" i="2"/>
  <c r="E5548" i="2"/>
  <c r="E5549" i="2"/>
  <c r="E5550" i="2"/>
  <c r="E5551" i="2"/>
  <c r="E5552" i="2"/>
  <c r="E5553" i="2"/>
  <c r="E5554" i="2"/>
  <c r="E5555" i="2"/>
  <c r="E5556" i="2"/>
  <c r="E5557" i="2"/>
  <c r="E5558" i="2"/>
  <c r="E5559" i="2"/>
  <c r="E5560" i="2"/>
  <c r="E5561" i="2"/>
  <c r="E5562" i="2"/>
  <c r="E5563" i="2"/>
  <c r="E5564" i="2"/>
  <c r="E5565" i="2"/>
  <c r="E5566" i="2"/>
  <c r="E5567" i="2"/>
  <c r="E5568" i="2"/>
  <c r="E5569" i="2"/>
  <c r="E5570" i="2"/>
  <c r="E5571" i="2"/>
  <c r="E5572" i="2"/>
  <c r="E5573" i="2"/>
  <c r="E5574" i="2"/>
  <c r="E5575" i="2"/>
  <c r="E5576" i="2"/>
  <c r="E5577" i="2"/>
  <c r="E5578" i="2"/>
  <c r="E5579" i="2"/>
  <c r="E5580" i="2"/>
  <c r="E5581" i="2"/>
  <c r="E5582" i="2"/>
  <c r="E5583" i="2"/>
  <c r="E5584" i="2"/>
  <c r="E5585" i="2"/>
  <c r="E5586" i="2"/>
  <c r="E5587" i="2"/>
  <c r="E5588" i="2"/>
  <c r="E5589" i="2"/>
  <c r="E5590" i="2"/>
  <c r="E5591" i="2"/>
  <c r="E5592" i="2"/>
  <c r="E5593" i="2"/>
  <c r="E5594" i="2"/>
  <c r="E5595" i="2"/>
  <c r="E5596" i="2"/>
  <c r="E5597" i="2"/>
  <c r="E5598" i="2"/>
  <c r="E5599" i="2"/>
  <c r="E5600" i="2"/>
  <c r="E5601" i="2"/>
  <c r="E5602" i="2"/>
  <c r="E5603" i="2"/>
  <c r="E5604" i="2"/>
  <c r="E5605" i="2"/>
  <c r="E5606" i="2"/>
  <c r="E5607" i="2"/>
  <c r="E5608" i="2"/>
  <c r="E5609" i="2"/>
  <c r="E5610" i="2"/>
  <c r="E5611" i="2"/>
  <c r="E5612" i="2"/>
  <c r="E5613" i="2"/>
  <c r="E5614" i="2"/>
  <c r="E5615" i="2"/>
  <c r="E5616" i="2"/>
  <c r="E5617" i="2"/>
  <c r="E5618" i="2"/>
  <c r="E5619" i="2"/>
  <c r="E5620" i="2"/>
  <c r="E5621" i="2"/>
  <c r="E5622" i="2"/>
  <c r="E5623" i="2"/>
  <c r="E5624" i="2"/>
  <c r="E5625" i="2"/>
  <c r="E5626" i="2"/>
  <c r="E5627" i="2"/>
  <c r="E5628" i="2"/>
  <c r="E5629" i="2"/>
  <c r="E5630" i="2"/>
  <c r="E5631" i="2"/>
  <c r="E5632" i="2"/>
  <c r="E5633" i="2"/>
  <c r="E5634" i="2"/>
  <c r="E5635" i="2"/>
  <c r="E5636" i="2"/>
  <c r="E5637" i="2"/>
  <c r="E5638" i="2"/>
  <c r="E5639" i="2"/>
  <c r="E5640" i="2"/>
  <c r="E5641" i="2"/>
  <c r="E5642" i="2"/>
  <c r="E5643" i="2"/>
  <c r="E5644" i="2"/>
  <c r="E5645" i="2"/>
  <c r="E5646" i="2"/>
  <c r="E5647" i="2"/>
  <c r="E5648" i="2"/>
  <c r="E5649" i="2"/>
  <c r="E5650" i="2"/>
  <c r="E5651" i="2"/>
  <c r="E5652" i="2"/>
  <c r="E5653" i="2"/>
  <c r="E5654" i="2"/>
  <c r="E5655" i="2"/>
  <c r="E5656" i="2"/>
  <c r="E5657" i="2"/>
  <c r="E5658" i="2"/>
  <c r="E5659" i="2"/>
  <c r="E5660" i="2"/>
  <c r="E5661" i="2"/>
  <c r="E5662" i="2"/>
  <c r="E5663" i="2"/>
  <c r="E5664" i="2"/>
  <c r="E5665" i="2"/>
  <c r="E5666" i="2"/>
  <c r="E5667" i="2"/>
  <c r="E5668" i="2"/>
  <c r="E5669" i="2"/>
  <c r="E5670" i="2"/>
  <c r="E5671" i="2"/>
  <c r="E5672" i="2"/>
  <c r="E5673" i="2"/>
  <c r="E5674" i="2"/>
  <c r="E5675" i="2"/>
  <c r="E5676" i="2"/>
  <c r="E5677" i="2"/>
  <c r="E5678" i="2"/>
  <c r="E5679" i="2"/>
  <c r="E5680" i="2"/>
  <c r="E5681" i="2"/>
  <c r="E5682" i="2"/>
  <c r="E5683" i="2"/>
  <c r="E5684" i="2"/>
  <c r="E5685" i="2"/>
  <c r="E5686" i="2"/>
  <c r="E5687" i="2"/>
  <c r="E5688" i="2"/>
  <c r="E5689" i="2"/>
  <c r="E5690" i="2"/>
  <c r="E5691" i="2"/>
  <c r="E5692" i="2"/>
  <c r="E5693" i="2"/>
  <c r="E5694" i="2"/>
  <c r="E5695" i="2"/>
  <c r="E5696" i="2"/>
  <c r="E5697" i="2"/>
  <c r="E5698" i="2"/>
  <c r="E5699" i="2"/>
  <c r="E5700" i="2"/>
  <c r="E5701" i="2"/>
  <c r="E5702" i="2"/>
  <c r="E5703" i="2"/>
  <c r="E5704" i="2"/>
  <c r="E5705" i="2"/>
  <c r="E5706" i="2"/>
  <c r="E5707" i="2"/>
  <c r="E5708" i="2"/>
  <c r="E5709" i="2"/>
  <c r="E5710" i="2"/>
  <c r="E5711" i="2"/>
  <c r="E5712" i="2"/>
  <c r="E5713" i="2"/>
  <c r="E5714" i="2"/>
  <c r="E5715" i="2"/>
  <c r="E5716" i="2"/>
  <c r="E5717" i="2"/>
  <c r="E5718" i="2"/>
  <c r="E5719" i="2"/>
  <c r="E5720" i="2"/>
  <c r="E5721" i="2"/>
  <c r="E5722" i="2"/>
  <c r="E5723" i="2"/>
  <c r="E5724" i="2"/>
  <c r="E5725" i="2"/>
  <c r="E5726" i="2"/>
  <c r="E5727" i="2"/>
  <c r="E5728" i="2"/>
  <c r="E5729" i="2"/>
  <c r="E5730" i="2"/>
  <c r="E5731" i="2"/>
  <c r="E5732" i="2"/>
  <c r="E5733" i="2"/>
  <c r="E5734" i="2"/>
  <c r="E5735" i="2"/>
  <c r="E5736" i="2"/>
  <c r="E5737" i="2"/>
  <c r="E5738" i="2"/>
  <c r="E5739" i="2"/>
  <c r="E5740" i="2"/>
  <c r="E5741" i="2"/>
  <c r="E5742" i="2"/>
  <c r="E5743" i="2"/>
  <c r="E5744" i="2"/>
  <c r="E5745" i="2"/>
  <c r="E5746" i="2"/>
  <c r="E5747" i="2"/>
  <c r="E5748" i="2"/>
  <c r="E5749" i="2"/>
  <c r="E5750" i="2"/>
  <c r="E5751" i="2"/>
  <c r="E5752" i="2"/>
  <c r="E5753" i="2"/>
  <c r="E5754" i="2"/>
  <c r="E5755" i="2"/>
  <c r="E5756" i="2"/>
  <c r="E5757" i="2"/>
  <c r="E5758" i="2"/>
  <c r="E5759" i="2"/>
  <c r="E5760" i="2"/>
  <c r="E5761" i="2"/>
  <c r="E5762" i="2"/>
  <c r="E5763" i="2"/>
  <c r="E5764" i="2"/>
  <c r="E5765" i="2"/>
  <c r="E5766" i="2"/>
  <c r="E5767" i="2"/>
  <c r="E5768" i="2"/>
  <c r="E5769" i="2"/>
  <c r="E5770" i="2"/>
  <c r="E5771" i="2"/>
  <c r="E5772" i="2"/>
  <c r="E5773" i="2"/>
  <c r="E5774" i="2"/>
  <c r="E5775" i="2"/>
  <c r="E5776" i="2"/>
  <c r="E5777" i="2"/>
  <c r="E5778" i="2"/>
  <c r="E5779" i="2"/>
  <c r="E5780" i="2"/>
  <c r="E5781" i="2"/>
  <c r="E5782" i="2"/>
  <c r="E5783" i="2"/>
  <c r="E5784" i="2"/>
  <c r="E5785" i="2"/>
  <c r="E5786" i="2"/>
  <c r="E5787" i="2"/>
  <c r="E5788" i="2"/>
  <c r="E5789" i="2"/>
  <c r="E5790" i="2"/>
  <c r="E5791" i="2"/>
  <c r="E5792" i="2"/>
  <c r="E5793" i="2"/>
  <c r="E5794" i="2"/>
  <c r="E5795" i="2"/>
  <c r="E5796" i="2"/>
  <c r="E5797" i="2"/>
  <c r="E5798" i="2"/>
  <c r="E5799" i="2"/>
  <c r="E5800" i="2"/>
  <c r="E5801" i="2"/>
  <c r="E5802" i="2"/>
  <c r="E5803" i="2"/>
  <c r="E5804" i="2"/>
  <c r="E5805" i="2"/>
  <c r="E5806" i="2"/>
  <c r="E5807" i="2"/>
  <c r="E5808" i="2"/>
  <c r="E5809" i="2"/>
  <c r="E5810" i="2"/>
  <c r="E5811" i="2"/>
  <c r="E5812" i="2"/>
  <c r="E5813" i="2"/>
  <c r="E5814" i="2"/>
  <c r="E5815" i="2"/>
  <c r="E5816" i="2"/>
  <c r="E5817" i="2"/>
  <c r="E5818" i="2"/>
  <c r="E5819" i="2"/>
  <c r="E5820" i="2"/>
  <c r="E5821" i="2"/>
  <c r="E5822" i="2"/>
  <c r="E5823" i="2"/>
  <c r="E5824" i="2"/>
  <c r="E5825" i="2"/>
  <c r="E5826" i="2"/>
  <c r="E5827" i="2"/>
  <c r="E5828" i="2"/>
  <c r="E5829" i="2"/>
  <c r="E5830" i="2"/>
  <c r="E5831" i="2"/>
  <c r="E5832" i="2"/>
  <c r="E5833" i="2"/>
  <c r="E5834" i="2"/>
  <c r="E5835" i="2"/>
  <c r="E5836" i="2"/>
  <c r="E5837" i="2"/>
  <c r="E5838" i="2"/>
  <c r="E5839" i="2"/>
  <c r="E5840" i="2"/>
  <c r="E5841" i="2"/>
  <c r="E5842" i="2"/>
  <c r="E5843" i="2"/>
  <c r="E5844" i="2"/>
  <c r="E5845" i="2"/>
  <c r="E5846" i="2"/>
  <c r="E5847" i="2"/>
  <c r="E5848" i="2"/>
  <c r="E5849" i="2"/>
  <c r="E5850" i="2"/>
  <c r="E5851" i="2"/>
  <c r="E5852" i="2"/>
  <c r="E5853" i="2"/>
  <c r="E5854" i="2"/>
  <c r="E5855" i="2"/>
  <c r="E5856" i="2"/>
  <c r="E5857" i="2"/>
  <c r="E5858" i="2"/>
  <c r="E5859" i="2"/>
  <c r="E5860" i="2"/>
  <c r="E5861" i="2"/>
  <c r="E5862" i="2"/>
  <c r="E5863" i="2"/>
  <c r="E5864" i="2"/>
  <c r="E5865" i="2"/>
  <c r="E5866" i="2"/>
  <c r="E5867" i="2"/>
  <c r="E5868" i="2"/>
  <c r="E5869" i="2"/>
  <c r="E5870" i="2"/>
  <c r="E5871" i="2"/>
  <c r="E5872" i="2"/>
  <c r="E5873" i="2"/>
  <c r="E5874" i="2"/>
  <c r="E5875" i="2"/>
  <c r="E5876" i="2"/>
  <c r="E5877" i="2"/>
  <c r="E5878" i="2"/>
  <c r="E5879" i="2"/>
  <c r="E5880" i="2"/>
  <c r="E5881" i="2"/>
  <c r="E5882" i="2"/>
  <c r="E5883" i="2"/>
  <c r="E5884" i="2"/>
  <c r="E5885" i="2"/>
  <c r="E5886" i="2"/>
  <c r="E5887" i="2"/>
  <c r="E5888" i="2"/>
  <c r="E5889" i="2"/>
  <c r="E5890" i="2"/>
  <c r="E5891" i="2"/>
  <c r="E5892" i="2"/>
  <c r="E5893" i="2"/>
  <c r="E5894" i="2"/>
  <c r="E5895" i="2"/>
  <c r="E5896" i="2"/>
  <c r="E5897" i="2"/>
  <c r="E5898" i="2"/>
  <c r="E5899" i="2"/>
  <c r="E5900" i="2"/>
  <c r="E5901" i="2"/>
  <c r="E5902" i="2"/>
  <c r="E5903" i="2"/>
  <c r="E5904" i="2"/>
  <c r="E5905" i="2"/>
  <c r="E5906" i="2"/>
  <c r="E5907" i="2"/>
  <c r="E5908" i="2"/>
  <c r="E5909" i="2"/>
  <c r="E5910" i="2"/>
  <c r="E5911" i="2"/>
  <c r="E5912" i="2"/>
  <c r="E5913" i="2"/>
  <c r="E5914" i="2"/>
  <c r="E5915" i="2"/>
  <c r="E5916" i="2"/>
  <c r="E5917" i="2"/>
  <c r="E5918" i="2"/>
  <c r="E5919" i="2"/>
  <c r="E5920" i="2"/>
  <c r="E5921" i="2"/>
  <c r="E5922" i="2"/>
  <c r="E5923" i="2"/>
  <c r="E5924" i="2"/>
  <c r="E5925" i="2"/>
  <c r="E5926" i="2"/>
  <c r="E5927" i="2"/>
  <c r="E5928" i="2"/>
  <c r="E5929" i="2"/>
  <c r="E5930" i="2"/>
  <c r="E5931" i="2"/>
  <c r="E5932" i="2"/>
  <c r="E5933" i="2"/>
  <c r="E5934" i="2"/>
  <c r="E5935" i="2"/>
  <c r="E5936" i="2"/>
  <c r="E5937" i="2"/>
  <c r="E5938" i="2"/>
  <c r="E5939" i="2"/>
  <c r="E5940" i="2"/>
  <c r="E5941" i="2"/>
  <c r="E5942" i="2"/>
  <c r="E5943" i="2"/>
  <c r="E5944" i="2"/>
  <c r="E5945" i="2"/>
  <c r="E5946" i="2"/>
  <c r="E5947" i="2"/>
  <c r="E5948" i="2"/>
  <c r="E5949" i="2"/>
  <c r="E5950" i="2"/>
  <c r="E5951" i="2"/>
  <c r="E5952" i="2"/>
  <c r="E5953" i="2"/>
  <c r="E5954" i="2"/>
  <c r="E5955" i="2"/>
  <c r="E5956" i="2"/>
  <c r="E5957" i="2"/>
  <c r="E5958" i="2"/>
  <c r="E5959" i="2"/>
  <c r="E5960" i="2"/>
  <c r="E5961" i="2"/>
  <c r="E5962" i="2"/>
  <c r="E5963" i="2"/>
  <c r="E5964" i="2"/>
  <c r="E5965" i="2"/>
  <c r="E5966" i="2"/>
  <c r="E5967" i="2"/>
  <c r="E5968" i="2"/>
  <c r="E5969" i="2"/>
  <c r="E5970" i="2"/>
  <c r="E5971" i="2"/>
  <c r="E5972" i="2"/>
  <c r="E5973" i="2"/>
  <c r="E5974" i="2"/>
  <c r="E5975" i="2"/>
  <c r="E5976" i="2"/>
  <c r="E5977" i="2"/>
  <c r="E5978" i="2"/>
  <c r="E5979" i="2"/>
  <c r="E5980" i="2"/>
  <c r="E5981" i="2"/>
  <c r="E5982" i="2"/>
  <c r="E5983" i="2"/>
  <c r="E5984" i="2"/>
  <c r="E5985" i="2"/>
  <c r="E5986" i="2"/>
  <c r="E5987" i="2"/>
  <c r="E5988" i="2"/>
  <c r="E5989" i="2"/>
  <c r="E5990" i="2"/>
  <c r="E5991" i="2"/>
  <c r="E5992" i="2"/>
  <c r="E5993" i="2"/>
  <c r="E5994" i="2"/>
  <c r="E5995" i="2"/>
  <c r="E5996" i="2"/>
  <c r="E5997" i="2"/>
  <c r="E5998" i="2"/>
  <c r="E5999" i="2"/>
  <c r="E6000" i="2"/>
  <c r="E6001" i="2"/>
  <c r="E6002" i="2"/>
  <c r="E6003" i="2"/>
  <c r="E6004" i="2"/>
  <c r="E6005" i="2"/>
  <c r="E6006" i="2"/>
  <c r="E6007" i="2"/>
  <c r="E6008" i="2"/>
  <c r="E6009" i="2"/>
  <c r="E6010" i="2"/>
  <c r="E6011" i="2"/>
  <c r="E6012" i="2"/>
  <c r="E6013" i="2"/>
  <c r="E6014" i="2"/>
  <c r="E6015" i="2"/>
  <c r="E6016" i="2"/>
  <c r="E6017" i="2"/>
  <c r="E6018" i="2"/>
  <c r="E6019" i="2"/>
  <c r="E6020" i="2"/>
  <c r="E6021" i="2"/>
  <c r="E6022" i="2"/>
  <c r="E6023" i="2"/>
  <c r="E6024" i="2"/>
  <c r="E6025" i="2"/>
  <c r="E6026" i="2"/>
  <c r="E6027" i="2"/>
  <c r="E6028" i="2"/>
  <c r="E6029" i="2"/>
  <c r="E6030" i="2"/>
  <c r="E6031" i="2"/>
  <c r="E6032" i="2"/>
  <c r="E6033" i="2"/>
  <c r="E6034" i="2"/>
  <c r="E6035" i="2"/>
  <c r="E6036" i="2"/>
  <c r="E6037" i="2"/>
  <c r="E6038" i="2"/>
  <c r="E6039" i="2"/>
  <c r="E6040" i="2"/>
  <c r="E6041" i="2"/>
  <c r="E6042" i="2"/>
  <c r="E6043" i="2"/>
  <c r="E6044" i="2"/>
  <c r="E6045" i="2"/>
  <c r="E6046" i="2"/>
  <c r="E6047" i="2"/>
  <c r="E6048" i="2"/>
  <c r="E6049" i="2"/>
  <c r="E6050" i="2"/>
  <c r="E6051" i="2"/>
  <c r="E6052" i="2"/>
  <c r="E6053" i="2"/>
  <c r="E6054" i="2"/>
  <c r="E6055" i="2"/>
  <c r="E6056" i="2"/>
  <c r="E6057" i="2"/>
  <c r="E6058" i="2"/>
  <c r="E6059" i="2"/>
  <c r="E6060" i="2"/>
  <c r="E6061" i="2"/>
  <c r="E6062" i="2"/>
  <c r="E6063" i="2"/>
  <c r="E6064" i="2"/>
  <c r="E6065" i="2"/>
  <c r="E6066" i="2"/>
  <c r="E6067" i="2"/>
  <c r="E6068" i="2"/>
  <c r="E6069" i="2"/>
  <c r="E6070" i="2"/>
  <c r="E6071" i="2"/>
  <c r="E6072" i="2"/>
  <c r="E6073" i="2"/>
  <c r="E6074" i="2"/>
  <c r="E6075" i="2"/>
  <c r="E6076" i="2"/>
  <c r="E6077" i="2"/>
  <c r="E6078" i="2"/>
  <c r="E6079" i="2"/>
  <c r="E6080" i="2"/>
  <c r="E6081" i="2"/>
  <c r="E6082" i="2"/>
  <c r="E6083" i="2"/>
  <c r="E6084" i="2"/>
  <c r="E6085" i="2"/>
  <c r="E6086" i="2"/>
  <c r="E6087" i="2"/>
  <c r="E6088" i="2"/>
  <c r="E6089" i="2"/>
  <c r="E6090" i="2"/>
  <c r="E6091" i="2"/>
  <c r="E6092" i="2"/>
  <c r="E6093" i="2"/>
  <c r="E6094" i="2"/>
  <c r="E6095" i="2"/>
  <c r="E6096" i="2"/>
  <c r="E6097" i="2"/>
  <c r="E6098" i="2"/>
  <c r="E6099" i="2"/>
  <c r="E6100" i="2"/>
  <c r="E6101" i="2"/>
  <c r="E6102" i="2"/>
  <c r="E6103" i="2"/>
  <c r="E6104" i="2"/>
  <c r="E6105" i="2"/>
  <c r="E6106" i="2"/>
  <c r="E6107" i="2"/>
  <c r="E6108" i="2"/>
  <c r="E6109" i="2"/>
  <c r="E6110" i="2"/>
  <c r="E6111" i="2"/>
  <c r="E6112" i="2"/>
  <c r="E6113" i="2"/>
  <c r="E6114" i="2"/>
  <c r="E6115" i="2"/>
  <c r="E6116" i="2"/>
  <c r="E6117" i="2"/>
  <c r="E6118" i="2"/>
  <c r="E6119" i="2"/>
  <c r="E6120" i="2"/>
  <c r="E6121" i="2"/>
  <c r="E6122" i="2"/>
  <c r="E6123" i="2"/>
  <c r="E6124" i="2"/>
  <c r="E6125" i="2"/>
  <c r="E6126" i="2"/>
  <c r="E6127" i="2"/>
  <c r="E6128" i="2"/>
  <c r="E6129" i="2"/>
  <c r="E6130" i="2"/>
  <c r="E6131" i="2"/>
  <c r="E6132" i="2"/>
  <c r="E6133" i="2"/>
  <c r="E6134" i="2"/>
  <c r="E6135" i="2"/>
  <c r="E6136" i="2"/>
  <c r="E6137" i="2"/>
  <c r="E6138" i="2"/>
  <c r="E6139" i="2"/>
  <c r="E6140" i="2"/>
  <c r="E6141" i="2"/>
  <c r="E6142" i="2"/>
  <c r="E6143" i="2"/>
  <c r="E6144" i="2"/>
  <c r="E6145" i="2"/>
  <c r="E6146" i="2"/>
  <c r="E6147" i="2"/>
  <c r="E6148" i="2"/>
  <c r="E6149" i="2"/>
  <c r="E6150" i="2"/>
  <c r="E6151" i="2"/>
  <c r="E6152" i="2"/>
  <c r="E6153" i="2"/>
  <c r="E6154" i="2"/>
  <c r="E6155" i="2"/>
  <c r="E6156" i="2"/>
  <c r="E6157" i="2"/>
  <c r="E6158" i="2"/>
  <c r="E6159" i="2"/>
  <c r="E6160" i="2"/>
  <c r="E6161" i="2"/>
  <c r="E6162" i="2"/>
  <c r="E6163" i="2"/>
  <c r="E6164" i="2"/>
  <c r="E6165" i="2"/>
  <c r="E6166" i="2"/>
  <c r="E6167" i="2"/>
  <c r="E6168" i="2"/>
  <c r="E6169" i="2"/>
  <c r="E6170" i="2"/>
  <c r="E6171" i="2"/>
  <c r="E6172" i="2"/>
  <c r="E6173" i="2"/>
  <c r="E6174" i="2"/>
  <c r="E6175" i="2"/>
  <c r="E6176" i="2"/>
  <c r="E6177" i="2"/>
  <c r="E6178" i="2"/>
  <c r="E6179" i="2"/>
  <c r="E6180" i="2"/>
  <c r="E6181" i="2"/>
  <c r="E6182" i="2"/>
  <c r="E6183" i="2"/>
  <c r="E6184" i="2"/>
  <c r="E6185" i="2"/>
  <c r="E6186" i="2"/>
  <c r="E6187" i="2"/>
  <c r="E6188" i="2"/>
  <c r="E6189" i="2"/>
  <c r="E6190" i="2"/>
  <c r="E6191" i="2"/>
  <c r="E6192" i="2"/>
  <c r="E6193" i="2"/>
  <c r="E6194" i="2"/>
  <c r="E6195" i="2"/>
  <c r="E6196" i="2"/>
  <c r="E6197" i="2"/>
  <c r="E6198" i="2"/>
  <c r="E6199" i="2"/>
  <c r="E6200" i="2"/>
  <c r="E6201" i="2"/>
  <c r="E6202" i="2"/>
  <c r="E6203" i="2"/>
  <c r="E6204" i="2"/>
  <c r="E6205" i="2"/>
  <c r="E6206" i="2"/>
  <c r="E6207" i="2"/>
  <c r="E6208" i="2"/>
  <c r="E6209" i="2"/>
  <c r="E6210" i="2"/>
  <c r="E6211" i="2"/>
  <c r="E6212" i="2"/>
  <c r="E6213" i="2"/>
  <c r="E6214" i="2"/>
  <c r="E6215" i="2"/>
  <c r="E6216" i="2"/>
  <c r="E6217" i="2"/>
  <c r="E6218" i="2"/>
  <c r="E6219" i="2"/>
  <c r="E6220" i="2"/>
  <c r="E6221" i="2"/>
  <c r="E6222" i="2"/>
  <c r="E6223" i="2"/>
  <c r="E6224" i="2"/>
  <c r="E6225" i="2"/>
  <c r="E6226" i="2"/>
  <c r="E6227" i="2"/>
  <c r="E6228" i="2"/>
  <c r="E6229" i="2"/>
  <c r="E6230" i="2"/>
  <c r="E6231" i="2"/>
  <c r="E6232" i="2"/>
  <c r="E6233" i="2"/>
  <c r="E6234" i="2"/>
  <c r="E6235" i="2"/>
  <c r="E6236" i="2"/>
  <c r="E6237" i="2"/>
  <c r="E6238" i="2"/>
  <c r="E6239" i="2"/>
  <c r="E6240" i="2"/>
  <c r="E6241" i="2"/>
  <c r="E6242" i="2"/>
  <c r="E6243" i="2"/>
  <c r="E6244" i="2"/>
  <c r="E6245" i="2"/>
  <c r="E6246" i="2"/>
  <c r="E6247" i="2"/>
  <c r="E6248" i="2"/>
  <c r="E6249" i="2"/>
  <c r="E6250" i="2"/>
  <c r="E6251" i="2"/>
  <c r="E6252" i="2"/>
  <c r="E6253" i="2"/>
  <c r="E6254" i="2"/>
  <c r="E6255" i="2"/>
  <c r="E6256" i="2"/>
  <c r="E6257" i="2"/>
  <c r="E6258" i="2"/>
  <c r="E6259" i="2"/>
  <c r="E6260" i="2"/>
  <c r="E6261" i="2"/>
  <c r="E6262" i="2"/>
  <c r="E6263" i="2"/>
  <c r="E6264" i="2"/>
  <c r="E6265" i="2"/>
  <c r="E6266" i="2"/>
  <c r="E6267" i="2"/>
  <c r="E6268" i="2"/>
  <c r="E6269" i="2"/>
  <c r="E6270" i="2"/>
  <c r="E6271" i="2"/>
  <c r="E6272" i="2"/>
  <c r="E6273" i="2"/>
  <c r="E6274" i="2"/>
  <c r="E6275" i="2"/>
  <c r="E6276" i="2"/>
  <c r="E6277" i="2"/>
  <c r="E6278" i="2"/>
  <c r="E6279" i="2"/>
  <c r="E6280" i="2"/>
  <c r="E6281" i="2"/>
  <c r="E6282" i="2"/>
  <c r="E6283" i="2"/>
  <c r="E6284" i="2"/>
  <c r="E6285" i="2"/>
  <c r="E6286" i="2"/>
  <c r="E6287" i="2"/>
  <c r="E6288" i="2"/>
  <c r="E6289" i="2"/>
  <c r="E6290" i="2"/>
  <c r="E6291" i="2"/>
  <c r="E6292" i="2"/>
  <c r="E6293" i="2"/>
  <c r="E6294" i="2"/>
  <c r="E6295" i="2"/>
  <c r="E6296" i="2"/>
  <c r="E6297" i="2"/>
  <c r="E6298" i="2"/>
  <c r="E6299" i="2"/>
  <c r="E6300" i="2"/>
  <c r="E6301" i="2"/>
  <c r="E6302" i="2"/>
  <c r="E6303" i="2"/>
  <c r="E6304" i="2"/>
  <c r="E6305" i="2"/>
  <c r="E6306" i="2"/>
  <c r="E6307" i="2"/>
  <c r="E6308" i="2"/>
  <c r="E6309" i="2"/>
  <c r="E6310" i="2"/>
  <c r="E6311" i="2"/>
  <c r="E6312" i="2"/>
  <c r="E6313" i="2"/>
  <c r="E6314" i="2"/>
  <c r="E6315" i="2"/>
  <c r="E6316" i="2"/>
  <c r="E6317" i="2"/>
  <c r="E6318" i="2"/>
  <c r="E6319" i="2"/>
  <c r="E6320" i="2"/>
  <c r="E6321" i="2"/>
  <c r="E6322" i="2"/>
  <c r="E6323" i="2"/>
  <c r="E6324" i="2"/>
  <c r="E6325" i="2"/>
  <c r="E6326" i="2"/>
  <c r="E6327" i="2"/>
  <c r="E6328" i="2"/>
  <c r="E6329" i="2"/>
  <c r="E6330" i="2"/>
  <c r="E6331" i="2"/>
  <c r="E6332" i="2"/>
  <c r="E6333" i="2"/>
  <c r="E6334" i="2"/>
  <c r="E6335" i="2"/>
  <c r="E6336" i="2"/>
  <c r="E6337" i="2"/>
  <c r="E6338" i="2"/>
  <c r="E6339" i="2"/>
  <c r="E6340" i="2"/>
  <c r="E6341" i="2"/>
  <c r="E6342" i="2"/>
  <c r="E6343" i="2"/>
  <c r="E6344" i="2"/>
  <c r="E6345" i="2"/>
  <c r="E6346" i="2"/>
  <c r="E6347" i="2"/>
  <c r="E6348" i="2"/>
  <c r="E6349" i="2"/>
  <c r="E6350" i="2"/>
  <c r="E6351" i="2"/>
  <c r="E6352" i="2"/>
  <c r="E6353" i="2"/>
  <c r="E6354" i="2"/>
  <c r="E6355" i="2"/>
  <c r="E6356" i="2"/>
  <c r="E6357" i="2"/>
  <c r="E6358" i="2"/>
  <c r="E6359" i="2"/>
  <c r="E6360" i="2"/>
  <c r="E6361" i="2"/>
  <c r="E6362" i="2"/>
  <c r="E6363" i="2"/>
  <c r="E6364" i="2"/>
  <c r="E6365" i="2"/>
  <c r="E6366" i="2"/>
  <c r="E6367" i="2"/>
  <c r="E6368" i="2"/>
  <c r="E6369" i="2"/>
  <c r="E6370" i="2"/>
  <c r="E6371" i="2"/>
  <c r="E6372" i="2"/>
  <c r="E6373" i="2"/>
  <c r="E6374" i="2"/>
  <c r="E6375" i="2"/>
  <c r="E6376" i="2"/>
  <c r="E6377" i="2"/>
  <c r="E6378" i="2"/>
  <c r="E6379" i="2"/>
  <c r="E6380" i="2"/>
  <c r="E6381" i="2"/>
  <c r="E6382" i="2"/>
  <c r="E6383" i="2"/>
  <c r="E6384" i="2"/>
  <c r="E6385" i="2"/>
  <c r="E6386" i="2"/>
  <c r="E6387" i="2"/>
  <c r="E6388" i="2"/>
  <c r="E6389" i="2"/>
  <c r="E6390" i="2"/>
  <c r="E6391" i="2"/>
  <c r="E6392" i="2"/>
  <c r="E6393" i="2"/>
  <c r="E6394" i="2"/>
  <c r="E6395" i="2"/>
  <c r="E6396" i="2"/>
  <c r="E6397" i="2"/>
  <c r="E6398" i="2"/>
  <c r="E6399" i="2"/>
  <c r="E6400" i="2"/>
  <c r="E6401" i="2"/>
  <c r="E6402" i="2"/>
  <c r="E6403" i="2"/>
  <c r="E6404" i="2"/>
  <c r="E6405" i="2"/>
  <c r="E6406" i="2"/>
  <c r="E6407" i="2"/>
  <c r="E6408" i="2"/>
  <c r="E6409" i="2"/>
  <c r="E6410" i="2"/>
  <c r="E6411" i="2"/>
  <c r="E6412" i="2"/>
  <c r="E6413" i="2"/>
  <c r="E6414" i="2"/>
  <c r="E6415" i="2"/>
  <c r="E6416" i="2"/>
  <c r="E6417" i="2"/>
  <c r="E6418" i="2"/>
  <c r="E6419" i="2"/>
  <c r="E6420" i="2"/>
  <c r="E6421" i="2"/>
  <c r="E6422" i="2"/>
  <c r="E6423" i="2"/>
  <c r="E6424" i="2"/>
  <c r="E6425" i="2"/>
  <c r="E6426" i="2"/>
  <c r="E6427" i="2"/>
  <c r="E6428" i="2"/>
  <c r="E6429" i="2"/>
  <c r="E6430" i="2"/>
  <c r="E6431" i="2"/>
  <c r="E6432" i="2"/>
  <c r="E6433" i="2"/>
  <c r="E6434" i="2"/>
  <c r="E6435" i="2"/>
  <c r="E6436" i="2"/>
  <c r="E6437" i="2"/>
  <c r="E6438" i="2"/>
  <c r="E6439" i="2"/>
  <c r="E6440" i="2"/>
  <c r="E6441" i="2"/>
  <c r="E6442" i="2"/>
  <c r="E6443" i="2"/>
  <c r="E6444" i="2"/>
  <c r="E6445" i="2"/>
  <c r="E6446" i="2"/>
  <c r="E6447" i="2"/>
  <c r="E6448" i="2"/>
  <c r="E6449" i="2"/>
  <c r="E6450" i="2"/>
  <c r="E6451" i="2"/>
  <c r="E6452" i="2"/>
  <c r="E6453" i="2"/>
  <c r="E6454" i="2"/>
  <c r="E6455" i="2"/>
  <c r="E6456" i="2"/>
  <c r="E6457" i="2"/>
  <c r="E6458" i="2"/>
  <c r="E6459" i="2"/>
  <c r="E6460" i="2"/>
  <c r="E6461" i="2"/>
  <c r="E6462" i="2"/>
  <c r="E6463" i="2"/>
  <c r="E6464" i="2"/>
  <c r="E6465" i="2"/>
  <c r="E6466" i="2"/>
  <c r="E6467" i="2"/>
  <c r="E6468" i="2"/>
  <c r="E6469" i="2"/>
  <c r="E6470" i="2"/>
  <c r="E6471" i="2"/>
  <c r="E6472" i="2"/>
  <c r="E6473" i="2"/>
  <c r="E6474" i="2"/>
  <c r="E6475" i="2"/>
  <c r="E6476" i="2"/>
  <c r="E6477" i="2"/>
  <c r="E6478" i="2"/>
  <c r="E6479" i="2"/>
  <c r="E6480" i="2"/>
  <c r="E6481" i="2"/>
  <c r="E6482" i="2"/>
  <c r="E6483" i="2"/>
  <c r="E6484" i="2"/>
  <c r="E6485" i="2"/>
  <c r="E6486" i="2"/>
  <c r="E6487" i="2"/>
  <c r="E6488" i="2"/>
  <c r="E6489" i="2"/>
  <c r="E6490" i="2"/>
  <c r="E6491" i="2"/>
  <c r="E6492" i="2"/>
  <c r="E6493" i="2"/>
  <c r="E6494" i="2"/>
  <c r="E6495" i="2"/>
  <c r="E6496" i="2"/>
  <c r="E6497" i="2"/>
  <c r="E6498" i="2"/>
  <c r="E6499" i="2"/>
  <c r="E6500" i="2"/>
  <c r="E6501" i="2"/>
  <c r="E6502" i="2"/>
  <c r="E6503" i="2"/>
  <c r="E6504" i="2"/>
  <c r="E6505" i="2"/>
  <c r="E6506" i="2"/>
  <c r="E6507" i="2"/>
  <c r="E6508" i="2"/>
  <c r="E6509" i="2"/>
  <c r="E6510" i="2"/>
  <c r="E6511" i="2"/>
  <c r="E6512" i="2"/>
  <c r="E6513" i="2"/>
  <c r="E6514" i="2"/>
  <c r="E6515" i="2"/>
  <c r="E6516" i="2"/>
  <c r="E6517" i="2"/>
  <c r="E6518" i="2"/>
  <c r="E6519" i="2"/>
  <c r="E6520" i="2"/>
  <c r="E6521" i="2"/>
  <c r="E6522" i="2"/>
  <c r="E6523" i="2"/>
  <c r="E6524" i="2"/>
  <c r="E6525" i="2"/>
  <c r="E6526" i="2"/>
  <c r="E6527" i="2"/>
  <c r="E6528" i="2"/>
  <c r="E6529" i="2"/>
  <c r="E6530" i="2"/>
  <c r="E6531" i="2"/>
  <c r="E6532" i="2"/>
  <c r="E6533" i="2"/>
  <c r="E6534" i="2"/>
  <c r="E6535" i="2"/>
  <c r="E6536" i="2"/>
  <c r="E6537" i="2"/>
  <c r="E6538" i="2"/>
  <c r="E6539" i="2"/>
  <c r="E6540" i="2"/>
  <c r="E6541" i="2"/>
  <c r="E6542" i="2"/>
  <c r="E6543" i="2"/>
  <c r="E6544" i="2"/>
  <c r="E6545" i="2"/>
  <c r="E6546" i="2"/>
  <c r="E6547" i="2"/>
  <c r="E6548" i="2"/>
  <c r="E6549" i="2"/>
  <c r="E6550" i="2"/>
  <c r="E6551" i="2"/>
  <c r="E6552" i="2"/>
  <c r="E6553" i="2"/>
  <c r="E6554" i="2"/>
  <c r="E6555" i="2"/>
  <c r="E6556" i="2"/>
  <c r="E6557" i="2"/>
  <c r="E6558" i="2"/>
  <c r="E6559" i="2"/>
  <c r="E6560" i="2"/>
  <c r="E6561" i="2"/>
  <c r="E6562" i="2"/>
  <c r="E6563" i="2"/>
  <c r="E6564" i="2"/>
  <c r="E6565" i="2"/>
  <c r="E6566" i="2"/>
  <c r="E6567" i="2"/>
  <c r="E6568" i="2"/>
  <c r="E6569" i="2"/>
  <c r="E6570" i="2"/>
  <c r="E6571" i="2"/>
  <c r="E6572" i="2"/>
  <c r="E6573" i="2"/>
  <c r="E6574" i="2"/>
  <c r="E6575" i="2"/>
  <c r="E6576" i="2"/>
  <c r="E6577" i="2"/>
  <c r="E6578" i="2"/>
  <c r="E6579" i="2"/>
  <c r="E6580" i="2"/>
  <c r="E6581" i="2"/>
  <c r="E6582" i="2"/>
  <c r="E6583" i="2"/>
  <c r="E6584" i="2"/>
  <c r="E6585" i="2"/>
  <c r="E6586" i="2"/>
  <c r="E6587" i="2"/>
  <c r="E6588" i="2"/>
  <c r="E6589" i="2"/>
  <c r="E6590" i="2"/>
  <c r="E6591" i="2"/>
  <c r="E6592" i="2"/>
  <c r="E6593" i="2"/>
  <c r="E6594" i="2"/>
  <c r="E6595" i="2"/>
  <c r="E6596" i="2"/>
  <c r="E6597" i="2"/>
  <c r="E6598" i="2"/>
  <c r="E6599" i="2"/>
  <c r="E6600" i="2"/>
  <c r="E6601" i="2"/>
  <c r="E6602" i="2"/>
  <c r="E6603" i="2"/>
  <c r="E6604" i="2"/>
  <c r="E6605" i="2"/>
  <c r="E6606" i="2"/>
  <c r="E6607" i="2"/>
  <c r="E6608" i="2"/>
  <c r="E6609" i="2"/>
  <c r="E6610" i="2"/>
  <c r="E6611" i="2"/>
  <c r="E6612" i="2"/>
  <c r="E6613" i="2"/>
  <c r="E6614" i="2"/>
  <c r="E6615" i="2"/>
  <c r="E6616" i="2"/>
  <c r="E6617" i="2"/>
  <c r="E6618" i="2"/>
  <c r="E6619" i="2"/>
  <c r="E6620" i="2"/>
  <c r="E6621" i="2"/>
  <c r="E6622" i="2"/>
  <c r="E6623" i="2"/>
  <c r="E6624" i="2"/>
  <c r="E6625" i="2"/>
  <c r="E6626" i="2"/>
  <c r="E6627" i="2"/>
  <c r="E6628" i="2"/>
  <c r="E6629" i="2"/>
  <c r="E6630" i="2"/>
  <c r="E6631" i="2"/>
  <c r="E6632" i="2"/>
  <c r="E6633" i="2"/>
  <c r="E6634" i="2"/>
  <c r="E6635" i="2"/>
  <c r="E6636" i="2"/>
  <c r="E6637" i="2"/>
  <c r="E6638" i="2"/>
  <c r="E6639" i="2"/>
  <c r="E6640" i="2"/>
  <c r="E6641" i="2"/>
  <c r="E6642" i="2"/>
  <c r="E6643" i="2"/>
  <c r="E6644" i="2"/>
  <c r="E6645" i="2"/>
  <c r="E6646" i="2"/>
  <c r="E6647" i="2"/>
  <c r="E6648" i="2"/>
  <c r="E6649" i="2"/>
  <c r="E6650" i="2"/>
  <c r="E6651" i="2"/>
  <c r="E6652" i="2"/>
  <c r="E6653" i="2"/>
  <c r="E6654" i="2"/>
  <c r="E6655" i="2"/>
  <c r="E6656" i="2"/>
  <c r="E6657" i="2"/>
  <c r="E6658" i="2"/>
  <c r="E6659" i="2"/>
  <c r="E6660" i="2"/>
  <c r="E6661" i="2"/>
  <c r="E6662" i="2"/>
  <c r="E6663" i="2"/>
  <c r="E6664" i="2"/>
  <c r="E6665" i="2"/>
  <c r="E6666" i="2"/>
  <c r="E6667" i="2"/>
  <c r="E6668" i="2"/>
  <c r="E6669" i="2"/>
  <c r="E6670" i="2"/>
  <c r="E6671" i="2"/>
  <c r="E6672" i="2"/>
  <c r="E6673" i="2"/>
  <c r="E6674" i="2"/>
  <c r="E6675" i="2"/>
  <c r="E6676" i="2"/>
  <c r="E6677" i="2"/>
  <c r="E6678" i="2"/>
  <c r="E6679" i="2"/>
  <c r="E6680" i="2"/>
  <c r="E6681" i="2"/>
  <c r="E6682" i="2"/>
  <c r="E6683" i="2"/>
  <c r="E6684" i="2"/>
  <c r="E6685" i="2"/>
  <c r="E6686" i="2"/>
  <c r="E6687" i="2"/>
  <c r="E6688" i="2"/>
  <c r="E6689" i="2"/>
  <c r="E6690" i="2"/>
  <c r="E6691" i="2"/>
  <c r="E6692" i="2"/>
  <c r="E6693" i="2"/>
  <c r="E6694" i="2"/>
  <c r="E6695" i="2"/>
  <c r="E6696" i="2"/>
  <c r="E6697" i="2"/>
  <c r="E6698" i="2"/>
  <c r="E6699" i="2"/>
  <c r="E6700" i="2"/>
  <c r="E6701" i="2"/>
  <c r="E6702" i="2"/>
  <c r="E6703" i="2"/>
  <c r="E6704" i="2"/>
  <c r="E6705" i="2"/>
  <c r="E6706" i="2"/>
  <c r="E6707" i="2"/>
  <c r="E6708" i="2"/>
  <c r="E6709" i="2"/>
  <c r="E6710" i="2"/>
  <c r="E6711" i="2"/>
  <c r="E6712" i="2"/>
  <c r="E6713" i="2"/>
  <c r="E6714" i="2"/>
  <c r="E6715" i="2"/>
  <c r="E6716" i="2"/>
  <c r="E6717" i="2"/>
  <c r="E6718" i="2"/>
  <c r="E6719" i="2"/>
  <c r="E6720" i="2"/>
  <c r="E6721" i="2"/>
  <c r="E6722" i="2"/>
  <c r="E6723" i="2"/>
  <c r="E6724" i="2"/>
  <c r="E6725" i="2"/>
  <c r="E6726" i="2"/>
  <c r="E6727" i="2"/>
  <c r="E6728" i="2"/>
  <c r="E6729" i="2"/>
  <c r="E6730" i="2"/>
  <c r="E6731" i="2"/>
  <c r="E6732" i="2"/>
  <c r="E6733" i="2"/>
  <c r="E6734" i="2"/>
  <c r="E6735" i="2"/>
  <c r="E6736" i="2"/>
  <c r="E6737" i="2"/>
  <c r="E6738" i="2"/>
  <c r="E6739" i="2"/>
  <c r="E6740" i="2"/>
  <c r="E6741" i="2"/>
  <c r="E6742" i="2"/>
  <c r="E6743" i="2"/>
  <c r="E6744" i="2"/>
  <c r="E6745" i="2"/>
  <c r="E6746" i="2"/>
  <c r="E6747" i="2"/>
  <c r="E6748" i="2"/>
  <c r="E6749" i="2"/>
  <c r="E6750" i="2"/>
  <c r="E6751" i="2"/>
  <c r="E6752" i="2"/>
  <c r="E6753" i="2"/>
  <c r="E6754" i="2"/>
  <c r="E6755" i="2"/>
  <c r="E6756" i="2"/>
  <c r="E6757" i="2"/>
  <c r="E6758" i="2"/>
  <c r="E6759" i="2"/>
  <c r="E6760" i="2"/>
  <c r="E6761" i="2"/>
  <c r="E6762" i="2"/>
  <c r="E6763" i="2"/>
  <c r="E6764" i="2"/>
  <c r="E6765" i="2"/>
  <c r="E6766" i="2"/>
  <c r="E6767" i="2"/>
  <c r="E6768" i="2"/>
  <c r="E6769" i="2"/>
  <c r="E6770" i="2"/>
  <c r="E6771" i="2"/>
  <c r="E6772" i="2"/>
  <c r="E6773" i="2"/>
  <c r="E6774" i="2"/>
  <c r="E6775" i="2"/>
  <c r="E6776" i="2"/>
  <c r="E6777" i="2"/>
  <c r="E6778" i="2"/>
  <c r="E6779" i="2"/>
  <c r="E6780" i="2"/>
  <c r="E6781" i="2"/>
  <c r="E6782" i="2"/>
  <c r="E6783" i="2"/>
  <c r="E6784" i="2"/>
  <c r="E6785" i="2"/>
  <c r="E6786" i="2"/>
  <c r="E6787" i="2"/>
  <c r="E6788" i="2"/>
  <c r="E6789" i="2"/>
  <c r="E6790" i="2"/>
  <c r="E6791" i="2"/>
  <c r="E6792" i="2"/>
  <c r="E6793" i="2"/>
  <c r="E6794" i="2"/>
  <c r="E6795" i="2"/>
  <c r="E6796" i="2"/>
  <c r="E6797" i="2"/>
  <c r="E6798" i="2"/>
  <c r="E6799" i="2"/>
  <c r="E6800" i="2"/>
  <c r="E6801" i="2"/>
  <c r="E6802" i="2"/>
  <c r="E6803" i="2"/>
  <c r="E6804" i="2"/>
  <c r="E6805" i="2"/>
  <c r="E6806" i="2"/>
  <c r="E6807" i="2"/>
  <c r="E6808" i="2"/>
  <c r="E6809" i="2"/>
  <c r="E6810" i="2"/>
  <c r="E6811" i="2"/>
  <c r="E6812" i="2"/>
  <c r="E6813" i="2"/>
  <c r="E6814" i="2"/>
  <c r="E6815" i="2"/>
  <c r="E6816" i="2"/>
  <c r="E6817" i="2"/>
  <c r="E6818" i="2"/>
  <c r="E6819" i="2"/>
  <c r="E6820" i="2"/>
  <c r="E6821" i="2"/>
  <c r="E6822" i="2"/>
  <c r="E6823" i="2"/>
  <c r="E6824" i="2"/>
  <c r="E6825" i="2"/>
  <c r="E6826" i="2"/>
  <c r="E6827" i="2"/>
  <c r="E6828" i="2"/>
  <c r="E6829" i="2"/>
  <c r="E6830" i="2"/>
  <c r="E6831" i="2"/>
  <c r="E6832" i="2"/>
  <c r="E6833" i="2"/>
  <c r="E6834" i="2"/>
  <c r="E6835" i="2"/>
  <c r="E6836" i="2"/>
  <c r="E6837" i="2"/>
  <c r="E6838" i="2"/>
  <c r="E6839" i="2"/>
  <c r="E6840" i="2"/>
  <c r="E6841" i="2"/>
  <c r="E6842" i="2"/>
  <c r="E6843" i="2"/>
  <c r="E6844" i="2"/>
  <c r="E6845" i="2"/>
  <c r="E6846" i="2"/>
  <c r="E6847" i="2"/>
  <c r="E6848" i="2"/>
  <c r="E6849" i="2"/>
  <c r="E6850" i="2"/>
  <c r="E6851" i="2"/>
  <c r="E6852" i="2"/>
  <c r="E6853" i="2"/>
  <c r="E6854" i="2"/>
  <c r="E6855" i="2"/>
  <c r="E6856" i="2"/>
  <c r="E6857" i="2"/>
  <c r="E6858" i="2"/>
  <c r="E6859" i="2"/>
  <c r="E6860" i="2"/>
  <c r="E6861" i="2"/>
  <c r="E6862" i="2"/>
  <c r="E6863" i="2"/>
  <c r="E6864" i="2"/>
  <c r="E6865" i="2"/>
  <c r="E6866" i="2"/>
  <c r="E6867" i="2"/>
  <c r="E6868" i="2"/>
  <c r="E6869" i="2"/>
  <c r="E6870" i="2"/>
  <c r="E6871" i="2"/>
  <c r="E6872" i="2"/>
  <c r="E6873" i="2"/>
  <c r="E6874" i="2"/>
  <c r="E6875" i="2"/>
  <c r="E6876" i="2"/>
  <c r="E6877" i="2"/>
  <c r="E6878" i="2"/>
  <c r="E6879" i="2"/>
  <c r="E6880" i="2"/>
  <c r="E6881" i="2"/>
  <c r="E6882" i="2"/>
  <c r="E6883" i="2"/>
  <c r="E6884" i="2"/>
  <c r="E6885" i="2"/>
  <c r="E6886" i="2"/>
  <c r="E6887" i="2"/>
  <c r="E6888" i="2"/>
  <c r="E6889" i="2"/>
  <c r="E6890" i="2"/>
  <c r="E6891" i="2"/>
  <c r="E6892" i="2"/>
  <c r="E6893" i="2"/>
  <c r="E6894" i="2"/>
  <c r="E6895" i="2"/>
  <c r="E6896" i="2"/>
  <c r="E6897" i="2"/>
  <c r="E6898" i="2"/>
  <c r="E6899" i="2"/>
  <c r="E6900" i="2"/>
  <c r="E6901" i="2"/>
  <c r="E6902" i="2"/>
  <c r="E6903" i="2"/>
  <c r="E6904" i="2"/>
  <c r="E6905" i="2"/>
  <c r="E6906" i="2"/>
  <c r="E6907" i="2"/>
  <c r="E6908" i="2"/>
  <c r="E6909" i="2"/>
  <c r="E6910" i="2"/>
  <c r="E6911" i="2"/>
  <c r="E6912" i="2"/>
  <c r="E6913" i="2"/>
  <c r="E6914" i="2"/>
  <c r="E6915" i="2"/>
  <c r="E6916" i="2"/>
  <c r="E6917" i="2"/>
  <c r="E6918" i="2"/>
  <c r="E6919" i="2"/>
  <c r="E6920" i="2"/>
  <c r="E6921" i="2"/>
  <c r="E6922" i="2"/>
  <c r="E6923" i="2"/>
  <c r="E6924" i="2"/>
  <c r="E6925" i="2"/>
  <c r="E6926" i="2"/>
  <c r="E6927" i="2"/>
  <c r="E6928" i="2"/>
  <c r="E6929" i="2"/>
  <c r="E6930" i="2"/>
  <c r="E6931" i="2"/>
  <c r="E6932" i="2"/>
  <c r="E6933" i="2"/>
  <c r="E6934" i="2"/>
  <c r="E6935" i="2"/>
  <c r="E6936" i="2"/>
  <c r="E6937" i="2"/>
  <c r="E6938" i="2"/>
  <c r="E6939" i="2"/>
  <c r="E6940" i="2"/>
  <c r="E6941" i="2"/>
  <c r="E6942" i="2"/>
  <c r="E6943" i="2"/>
  <c r="E6944" i="2"/>
  <c r="E6945" i="2"/>
  <c r="E6946" i="2"/>
  <c r="E6947" i="2"/>
  <c r="E6948" i="2"/>
  <c r="E6949" i="2"/>
  <c r="E6950" i="2"/>
  <c r="E6951" i="2"/>
  <c r="E6952" i="2"/>
  <c r="E6953" i="2"/>
  <c r="E6954" i="2"/>
  <c r="E6955" i="2"/>
  <c r="E6956" i="2"/>
  <c r="E6957" i="2"/>
  <c r="E6958" i="2"/>
  <c r="E6959" i="2"/>
  <c r="E6960" i="2"/>
  <c r="E6961" i="2"/>
  <c r="E6962" i="2"/>
  <c r="E6963" i="2"/>
  <c r="E6964" i="2"/>
  <c r="E6965" i="2"/>
  <c r="E6966" i="2"/>
  <c r="E6967" i="2"/>
  <c r="E6968" i="2"/>
  <c r="E6969" i="2"/>
  <c r="E6970" i="2"/>
  <c r="E6971" i="2"/>
  <c r="E6972" i="2"/>
  <c r="E6973" i="2"/>
  <c r="E6974" i="2"/>
  <c r="E6975" i="2"/>
  <c r="E6976" i="2"/>
  <c r="E6977" i="2"/>
  <c r="E6978" i="2"/>
  <c r="E6979" i="2"/>
  <c r="E6980" i="2"/>
  <c r="E6981" i="2"/>
  <c r="E6982" i="2"/>
  <c r="E6983" i="2"/>
  <c r="E6984" i="2"/>
  <c r="E6985" i="2"/>
  <c r="E6986" i="2"/>
  <c r="E6987" i="2"/>
  <c r="E6988" i="2"/>
  <c r="E6989" i="2"/>
  <c r="E6990" i="2"/>
  <c r="E6991" i="2"/>
  <c r="E6992" i="2"/>
  <c r="E6993" i="2"/>
  <c r="E6994" i="2"/>
  <c r="E6995" i="2"/>
  <c r="E6996" i="2"/>
  <c r="E6997" i="2"/>
  <c r="E6998" i="2"/>
  <c r="E6999" i="2"/>
  <c r="E7000" i="2"/>
  <c r="E7001" i="2"/>
  <c r="E7002" i="2"/>
  <c r="E7003" i="2"/>
  <c r="E7004" i="2"/>
  <c r="E7005" i="2"/>
  <c r="E7006" i="2"/>
  <c r="E7007" i="2"/>
  <c r="E7008" i="2"/>
  <c r="E7009" i="2"/>
  <c r="E7010" i="2"/>
  <c r="E7011" i="2"/>
  <c r="E7012" i="2"/>
  <c r="E7013" i="2"/>
  <c r="E7014" i="2"/>
  <c r="E7015" i="2"/>
  <c r="E7016" i="2"/>
  <c r="E7017" i="2"/>
  <c r="E7018" i="2"/>
  <c r="E7019" i="2"/>
  <c r="E7020" i="2"/>
  <c r="E7021" i="2"/>
  <c r="E7022" i="2"/>
  <c r="E7023" i="2"/>
  <c r="E7024" i="2"/>
  <c r="E7025" i="2"/>
  <c r="E7026" i="2"/>
  <c r="E7027" i="2"/>
  <c r="E7028" i="2"/>
  <c r="E7029" i="2"/>
  <c r="E7030" i="2"/>
  <c r="E7031" i="2"/>
  <c r="E7032" i="2"/>
  <c r="E7033" i="2"/>
  <c r="E7034" i="2"/>
  <c r="E7035" i="2"/>
  <c r="E7036" i="2"/>
  <c r="E7037" i="2"/>
  <c r="E7038" i="2"/>
  <c r="E7039" i="2"/>
  <c r="E7040" i="2"/>
  <c r="E7041" i="2"/>
  <c r="E7042" i="2"/>
  <c r="E7043" i="2"/>
  <c r="E7044" i="2"/>
  <c r="E7045" i="2"/>
  <c r="E7046" i="2"/>
  <c r="E7047" i="2"/>
  <c r="E7048" i="2"/>
  <c r="E7049" i="2"/>
  <c r="E7050" i="2"/>
  <c r="E7051" i="2"/>
  <c r="E7052" i="2"/>
  <c r="E7053" i="2"/>
  <c r="E7054" i="2"/>
  <c r="E7055" i="2"/>
  <c r="E7056" i="2"/>
  <c r="E7057" i="2"/>
  <c r="E7058" i="2"/>
  <c r="E7059" i="2"/>
  <c r="E7060" i="2"/>
  <c r="E7061" i="2"/>
  <c r="E7062" i="2"/>
  <c r="E7063" i="2"/>
  <c r="E7064" i="2"/>
  <c r="E7065" i="2"/>
  <c r="E7066" i="2"/>
  <c r="E7067" i="2"/>
  <c r="E7068" i="2"/>
  <c r="E7069" i="2"/>
  <c r="E7070" i="2"/>
  <c r="E7071" i="2"/>
  <c r="E7072" i="2"/>
  <c r="E7073" i="2"/>
  <c r="E7074" i="2"/>
  <c r="E7075" i="2"/>
  <c r="E7076" i="2"/>
  <c r="E7077" i="2"/>
  <c r="E7078" i="2"/>
  <c r="E7079" i="2"/>
  <c r="E7080" i="2"/>
  <c r="E7081" i="2"/>
  <c r="E7082" i="2"/>
  <c r="E7083" i="2"/>
  <c r="E7084" i="2"/>
  <c r="E7085" i="2"/>
  <c r="E7086" i="2"/>
  <c r="E7087" i="2"/>
  <c r="E7088" i="2"/>
  <c r="E7089" i="2"/>
  <c r="E7090" i="2"/>
  <c r="E7091" i="2"/>
  <c r="E7092" i="2"/>
  <c r="E7093" i="2"/>
  <c r="E7094" i="2"/>
  <c r="E7095" i="2"/>
  <c r="E7096" i="2"/>
  <c r="E7097" i="2"/>
  <c r="E7098" i="2"/>
  <c r="E7099" i="2"/>
  <c r="E7100" i="2"/>
  <c r="E7101" i="2"/>
  <c r="E7102" i="2"/>
  <c r="E7103" i="2"/>
  <c r="E7104" i="2"/>
  <c r="E7105" i="2"/>
  <c r="E7106" i="2"/>
  <c r="E7107" i="2"/>
  <c r="E7108" i="2"/>
  <c r="E7109" i="2"/>
  <c r="E7110" i="2"/>
  <c r="E7111" i="2"/>
  <c r="E7112" i="2"/>
  <c r="E7113" i="2"/>
  <c r="E7114" i="2"/>
  <c r="E7115" i="2"/>
  <c r="E7116" i="2"/>
  <c r="E7117" i="2"/>
  <c r="E7118" i="2"/>
  <c r="E7119" i="2"/>
  <c r="E7120" i="2"/>
  <c r="E7121" i="2"/>
  <c r="E7122" i="2"/>
  <c r="E7123" i="2"/>
  <c r="E7124" i="2"/>
  <c r="E7125" i="2"/>
  <c r="E7126" i="2"/>
  <c r="E7127" i="2"/>
  <c r="E7128" i="2"/>
  <c r="E7129" i="2"/>
  <c r="E7130" i="2"/>
  <c r="E7131" i="2"/>
  <c r="E7132" i="2"/>
  <c r="E7133" i="2"/>
  <c r="E7134" i="2"/>
  <c r="E7135" i="2"/>
  <c r="E7136" i="2"/>
  <c r="E7137" i="2"/>
  <c r="E7138" i="2"/>
  <c r="E7139" i="2"/>
  <c r="E7140" i="2"/>
  <c r="E7141" i="2"/>
  <c r="E7142" i="2"/>
  <c r="E7143" i="2"/>
  <c r="E7144" i="2"/>
  <c r="E7145" i="2"/>
  <c r="E7146" i="2"/>
  <c r="E7147" i="2"/>
  <c r="E7148" i="2"/>
  <c r="E7149" i="2"/>
  <c r="E7150" i="2"/>
  <c r="E7151" i="2"/>
  <c r="E7152" i="2"/>
  <c r="E7153" i="2"/>
  <c r="E7154" i="2"/>
  <c r="E7155" i="2"/>
  <c r="E7156" i="2"/>
  <c r="E7157" i="2"/>
  <c r="E7158" i="2"/>
  <c r="E7159" i="2"/>
  <c r="E7160" i="2"/>
  <c r="E7161" i="2"/>
  <c r="E7162" i="2"/>
  <c r="E7163" i="2"/>
  <c r="E7164" i="2"/>
  <c r="E7165" i="2"/>
  <c r="E7166" i="2"/>
  <c r="E7167" i="2"/>
  <c r="E7168" i="2"/>
  <c r="E7169" i="2"/>
  <c r="E7170" i="2"/>
  <c r="E7171" i="2"/>
  <c r="E7172" i="2"/>
  <c r="E7173" i="2"/>
  <c r="E7174" i="2"/>
  <c r="E7175" i="2"/>
  <c r="E7176" i="2"/>
  <c r="E7177" i="2"/>
  <c r="E7178" i="2"/>
  <c r="E7179" i="2"/>
  <c r="E7180" i="2"/>
  <c r="E7181" i="2"/>
  <c r="E7182" i="2"/>
  <c r="E7183" i="2"/>
  <c r="E7184" i="2"/>
  <c r="E7185" i="2"/>
  <c r="E7186" i="2"/>
  <c r="E7187" i="2"/>
  <c r="E7188" i="2"/>
  <c r="E7189" i="2"/>
  <c r="E7190" i="2"/>
  <c r="E7191" i="2"/>
  <c r="E7192" i="2"/>
  <c r="E7193" i="2"/>
  <c r="E7194" i="2"/>
  <c r="E7195" i="2"/>
  <c r="E7196" i="2"/>
  <c r="E7197" i="2"/>
  <c r="E7198" i="2"/>
  <c r="E7199" i="2"/>
  <c r="E7200" i="2"/>
  <c r="E7201" i="2"/>
  <c r="E7202" i="2"/>
  <c r="E7203" i="2"/>
  <c r="E7204" i="2"/>
  <c r="E7205" i="2"/>
  <c r="E7206" i="2"/>
  <c r="E7207" i="2"/>
  <c r="E7208" i="2"/>
  <c r="E7209" i="2"/>
  <c r="E7210" i="2"/>
  <c r="E7211" i="2"/>
  <c r="E7212" i="2"/>
  <c r="E7213" i="2"/>
  <c r="E7214" i="2"/>
  <c r="E7215" i="2"/>
  <c r="E7216" i="2"/>
  <c r="E7217" i="2"/>
  <c r="E7218" i="2"/>
  <c r="E7219" i="2"/>
  <c r="E7220" i="2"/>
  <c r="E7221" i="2"/>
  <c r="E7222" i="2"/>
  <c r="E7223" i="2"/>
  <c r="E7224" i="2"/>
  <c r="E7225" i="2"/>
  <c r="E7226" i="2"/>
  <c r="E7227" i="2"/>
  <c r="E7228" i="2"/>
  <c r="E7229" i="2"/>
  <c r="E7230" i="2"/>
  <c r="E7231" i="2"/>
  <c r="E7232" i="2"/>
  <c r="E7233" i="2"/>
  <c r="E7234" i="2"/>
  <c r="E7235" i="2"/>
  <c r="E7236" i="2"/>
  <c r="E7237" i="2"/>
  <c r="E7238" i="2"/>
  <c r="E7239" i="2"/>
  <c r="E7240" i="2"/>
  <c r="E7241" i="2"/>
  <c r="E7242" i="2"/>
  <c r="E7243" i="2"/>
  <c r="E7244" i="2"/>
  <c r="E7245" i="2"/>
  <c r="E7246" i="2"/>
  <c r="E7247" i="2"/>
  <c r="E7248" i="2"/>
  <c r="E7249" i="2"/>
  <c r="E7250" i="2"/>
  <c r="E7251" i="2"/>
  <c r="E7252" i="2"/>
  <c r="E7253" i="2"/>
  <c r="E7254" i="2"/>
  <c r="E7255" i="2"/>
  <c r="E7256" i="2"/>
  <c r="E7257" i="2"/>
  <c r="E7258" i="2"/>
  <c r="E7259" i="2"/>
  <c r="E7260" i="2"/>
  <c r="E7261" i="2"/>
  <c r="E7262" i="2"/>
  <c r="E7263" i="2"/>
  <c r="E7264" i="2"/>
  <c r="E7265" i="2"/>
  <c r="E7266" i="2"/>
  <c r="E7267" i="2"/>
  <c r="E7268" i="2"/>
  <c r="E7269" i="2"/>
  <c r="E7270" i="2"/>
  <c r="E7271" i="2"/>
  <c r="E7272" i="2"/>
  <c r="E7273" i="2"/>
  <c r="E7274" i="2"/>
  <c r="E7275" i="2"/>
  <c r="E7276" i="2"/>
  <c r="E7277" i="2"/>
  <c r="E7278" i="2"/>
  <c r="E7279" i="2"/>
  <c r="E7280" i="2"/>
  <c r="E7281" i="2"/>
  <c r="E7282" i="2"/>
  <c r="E7283" i="2"/>
  <c r="E7284" i="2"/>
  <c r="E7285" i="2"/>
  <c r="E7286" i="2"/>
  <c r="E7287" i="2"/>
  <c r="E7288" i="2"/>
  <c r="E7289" i="2"/>
  <c r="E7290" i="2"/>
  <c r="E7291" i="2"/>
  <c r="E7292" i="2"/>
  <c r="E7293" i="2"/>
  <c r="E7294" i="2"/>
  <c r="E7295" i="2"/>
  <c r="E7296" i="2"/>
  <c r="E7297" i="2"/>
  <c r="E7298" i="2"/>
  <c r="E7299" i="2"/>
  <c r="E7300" i="2"/>
  <c r="E7301" i="2"/>
  <c r="E7302" i="2"/>
  <c r="E7303" i="2"/>
  <c r="E7304" i="2"/>
  <c r="E7305" i="2"/>
  <c r="E7306" i="2"/>
  <c r="E7307" i="2"/>
  <c r="E7308" i="2"/>
  <c r="E7309" i="2"/>
  <c r="E7310" i="2"/>
  <c r="E7311" i="2"/>
  <c r="E7312" i="2"/>
  <c r="E7313" i="2"/>
  <c r="E7314" i="2"/>
  <c r="E7315" i="2"/>
  <c r="E7316" i="2"/>
  <c r="E7317" i="2"/>
  <c r="E7318" i="2"/>
  <c r="E7319" i="2"/>
  <c r="E7320" i="2"/>
  <c r="E7321" i="2"/>
  <c r="E7322" i="2"/>
  <c r="E7323" i="2"/>
  <c r="E7324" i="2"/>
  <c r="E7325" i="2"/>
  <c r="E7326" i="2"/>
  <c r="E7327" i="2"/>
  <c r="E7328" i="2"/>
  <c r="E7329" i="2"/>
  <c r="E7330" i="2"/>
  <c r="E7331" i="2"/>
  <c r="E7332" i="2"/>
  <c r="E7333" i="2"/>
  <c r="E7334" i="2"/>
  <c r="E7335" i="2"/>
  <c r="E7336" i="2"/>
  <c r="E7337" i="2"/>
  <c r="E7338" i="2"/>
  <c r="E7339" i="2"/>
  <c r="E7340" i="2"/>
  <c r="E7341" i="2"/>
  <c r="E7342" i="2"/>
  <c r="E7343" i="2"/>
  <c r="E7344" i="2"/>
  <c r="E7345" i="2"/>
  <c r="E7346" i="2"/>
  <c r="E7347" i="2"/>
  <c r="E7348" i="2"/>
  <c r="E7349" i="2"/>
  <c r="E7350" i="2"/>
  <c r="E7351" i="2"/>
  <c r="E7352" i="2"/>
  <c r="E7353" i="2"/>
  <c r="E7354" i="2"/>
  <c r="E7355" i="2"/>
  <c r="E7356" i="2"/>
  <c r="E7357" i="2"/>
  <c r="E7358" i="2"/>
  <c r="E7359" i="2"/>
  <c r="E7360" i="2"/>
  <c r="E7361" i="2"/>
  <c r="E7362" i="2"/>
  <c r="E7363" i="2"/>
  <c r="E7364" i="2"/>
  <c r="E7365" i="2"/>
  <c r="E7366" i="2"/>
  <c r="E7367" i="2"/>
  <c r="E7368" i="2"/>
  <c r="E7369" i="2"/>
  <c r="E7370" i="2"/>
  <c r="E7371" i="2"/>
  <c r="E7372" i="2"/>
  <c r="E7373" i="2"/>
  <c r="E7374" i="2"/>
  <c r="E7375" i="2"/>
  <c r="E7376" i="2"/>
  <c r="E7377" i="2"/>
  <c r="E7378" i="2"/>
  <c r="E7379" i="2"/>
  <c r="E7380" i="2"/>
  <c r="E7381" i="2"/>
  <c r="E7382" i="2"/>
  <c r="E7383" i="2"/>
  <c r="E7384" i="2"/>
  <c r="E7385" i="2"/>
  <c r="E7386" i="2"/>
  <c r="E7387" i="2"/>
  <c r="E7388" i="2"/>
  <c r="E7389" i="2"/>
  <c r="E7390" i="2"/>
  <c r="E7391" i="2"/>
  <c r="E7392" i="2"/>
  <c r="E7393" i="2"/>
  <c r="E7394" i="2"/>
  <c r="E7395" i="2"/>
  <c r="E7396" i="2"/>
  <c r="E7397" i="2"/>
  <c r="E7398" i="2"/>
  <c r="E7399" i="2"/>
  <c r="E7400" i="2"/>
  <c r="E7401" i="2"/>
  <c r="E7402" i="2"/>
  <c r="E7403" i="2"/>
  <c r="E7404" i="2"/>
  <c r="E7405" i="2"/>
  <c r="E7406" i="2"/>
  <c r="E7407" i="2"/>
  <c r="E7408" i="2"/>
  <c r="E7409" i="2"/>
  <c r="E7410" i="2"/>
  <c r="E7411" i="2"/>
  <c r="E7412" i="2"/>
  <c r="E7413" i="2"/>
  <c r="E7414" i="2"/>
  <c r="E7415" i="2"/>
  <c r="E7416" i="2"/>
  <c r="E7417" i="2"/>
  <c r="E7418" i="2"/>
  <c r="E7419" i="2"/>
  <c r="E7420" i="2"/>
  <c r="E7421" i="2"/>
  <c r="E7422" i="2"/>
  <c r="E7423" i="2"/>
  <c r="E7424" i="2"/>
  <c r="E7425" i="2"/>
  <c r="E7426" i="2"/>
  <c r="E7427" i="2"/>
  <c r="E7428" i="2"/>
  <c r="E7429" i="2"/>
  <c r="E7430" i="2"/>
  <c r="E7431" i="2"/>
  <c r="E7432" i="2"/>
  <c r="E7433" i="2"/>
  <c r="E7434" i="2"/>
  <c r="E7435" i="2"/>
  <c r="E7436" i="2"/>
  <c r="E7437" i="2"/>
  <c r="E7438" i="2"/>
  <c r="E7439" i="2"/>
  <c r="E7440" i="2"/>
  <c r="E7441" i="2"/>
  <c r="E7442" i="2"/>
  <c r="E7443" i="2"/>
  <c r="E7444" i="2"/>
  <c r="E7445" i="2"/>
  <c r="E7446" i="2"/>
  <c r="E7447" i="2"/>
  <c r="E7448" i="2"/>
  <c r="E7449" i="2"/>
  <c r="E7450" i="2"/>
  <c r="E7451" i="2"/>
  <c r="E7452" i="2"/>
  <c r="E7453" i="2"/>
  <c r="E7454" i="2"/>
  <c r="E7455" i="2"/>
  <c r="E7456" i="2"/>
  <c r="E7457" i="2"/>
  <c r="E7458" i="2"/>
  <c r="E7459" i="2"/>
  <c r="E7460" i="2"/>
  <c r="E7461" i="2"/>
  <c r="E7462" i="2"/>
  <c r="E7463" i="2"/>
  <c r="E7464" i="2"/>
  <c r="E7465" i="2"/>
  <c r="E7466" i="2"/>
  <c r="E7467" i="2"/>
  <c r="E7468" i="2"/>
  <c r="E7469" i="2"/>
  <c r="E7470" i="2"/>
  <c r="E7471" i="2"/>
  <c r="E7472" i="2"/>
  <c r="E7473" i="2"/>
  <c r="E7474" i="2"/>
  <c r="E7475" i="2"/>
  <c r="E7476" i="2"/>
  <c r="E7477" i="2"/>
  <c r="E7478" i="2"/>
  <c r="E7479" i="2"/>
  <c r="E7480" i="2"/>
  <c r="E7481" i="2"/>
  <c r="E7482" i="2"/>
  <c r="E7483" i="2"/>
  <c r="E7484" i="2"/>
  <c r="E7485" i="2"/>
  <c r="E7486" i="2"/>
  <c r="E7487" i="2"/>
  <c r="E7488" i="2"/>
  <c r="E7489" i="2"/>
  <c r="E7490" i="2"/>
  <c r="E7491" i="2"/>
  <c r="E7492" i="2"/>
  <c r="E7493" i="2"/>
  <c r="E7494" i="2"/>
  <c r="E7495" i="2"/>
  <c r="E7496" i="2"/>
  <c r="E7497" i="2"/>
  <c r="E7498" i="2"/>
  <c r="E7499" i="2"/>
  <c r="E7500" i="2"/>
  <c r="E7501" i="2"/>
  <c r="E7502" i="2"/>
  <c r="E7503" i="2"/>
  <c r="E7504" i="2"/>
  <c r="E7505" i="2"/>
  <c r="E7506" i="2"/>
  <c r="E7507" i="2"/>
  <c r="E7508" i="2"/>
  <c r="E7509" i="2"/>
  <c r="E7510" i="2"/>
  <c r="E7511" i="2"/>
  <c r="E7512" i="2"/>
  <c r="E7513" i="2"/>
  <c r="E7514" i="2"/>
  <c r="E7515" i="2"/>
  <c r="E7516" i="2"/>
  <c r="E7517" i="2"/>
  <c r="E7518" i="2"/>
  <c r="E7519" i="2"/>
  <c r="E7520" i="2"/>
  <c r="E7521" i="2"/>
  <c r="E7522" i="2"/>
  <c r="E7523" i="2"/>
  <c r="E7524" i="2"/>
  <c r="E7525" i="2"/>
  <c r="E7526" i="2"/>
  <c r="E7527" i="2"/>
  <c r="E7528" i="2"/>
  <c r="E7529" i="2"/>
  <c r="E7530" i="2"/>
  <c r="E7531" i="2"/>
  <c r="E7532" i="2"/>
  <c r="E7533" i="2"/>
  <c r="E7534" i="2"/>
  <c r="E7535" i="2"/>
  <c r="E7536" i="2"/>
  <c r="E7537" i="2"/>
  <c r="E7538" i="2"/>
  <c r="E7539" i="2"/>
  <c r="E7540" i="2"/>
  <c r="E7541" i="2"/>
  <c r="E7542" i="2"/>
  <c r="E7543" i="2"/>
  <c r="E7544" i="2"/>
  <c r="E7545" i="2"/>
  <c r="E7546" i="2"/>
  <c r="E7547" i="2"/>
  <c r="E7548" i="2"/>
  <c r="E7549" i="2"/>
  <c r="E7550" i="2"/>
  <c r="E7551" i="2"/>
  <c r="E7552" i="2"/>
  <c r="E7553" i="2"/>
  <c r="E7554" i="2"/>
  <c r="E7555" i="2"/>
  <c r="E7556" i="2"/>
  <c r="E7557" i="2"/>
  <c r="E7558" i="2"/>
  <c r="E7559" i="2"/>
  <c r="E7560" i="2"/>
  <c r="E7561" i="2"/>
  <c r="E7562" i="2"/>
  <c r="E7563" i="2"/>
  <c r="E7564" i="2"/>
  <c r="E7565" i="2"/>
  <c r="E7566" i="2"/>
  <c r="E7567" i="2"/>
  <c r="E7568" i="2"/>
  <c r="E7569" i="2"/>
  <c r="E7570" i="2"/>
  <c r="E7571" i="2"/>
  <c r="E7572" i="2"/>
  <c r="E7573" i="2"/>
  <c r="E7574" i="2"/>
  <c r="E7575" i="2"/>
  <c r="E7576" i="2"/>
  <c r="E7577" i="2"/>
  <c r="E7578" i="2"/>
  <c r="E7579" i="2"/>
  <c r="E7580" i="2"/>
  <c r="E7581" i="2"/>
  <c r="E7582" i="2"/>
  <c r="E7583" i="2"/>
  <c r="E7584" i="2"/>
  <c r="E7585" i="2"/>
  <c r="E7586" i="2"/>
  <c r="E7587" i="2"/>
  <c r="E7588" i="2"/>
  <c r="E7589" i="2"/>
  <c r="E7590" i="2"/>
  <c r="E7591" i="2"/>
  <c r="E7592" i="2"/>
  <c r="E7593" i="2"/>
  <c r="E7594" i="2"/>
  <c r="E7595" i="2"/>
  <c r="E7596" i="2"/>
  <c r="E7597" i="2"/>
  <c r="E7598" i="2"/>
  <c r="E7599" i="2"/>
  <c r="E7600" i="2"/>
  <c r="E7601" i="2"/>
  <c r="E7602" i="2"/>
  <c r="E7603" i="2"/>
  <c r="E7604" i="2"/>
  <c r="E7605" i="2"/>
  <c r="E7606" i="2"/>
  <c r="E7607" i="2"/>
  <c r="E7608" i="2"/>
  <c r="E7609" i="2"/>
  <c r="E7610" i="2"/>
  <c r="E7611" i="2"/>
  <c r="E7612" i="2"/>
  <c r="E7613" i="2"/>
  <c r="E7614" i="2"/>
  <c r="E7615" i="2"/>
  <c r="E7616" i="2"/>
  <c r="E7617" i="2"/>
  <c r="E7618" i="2"/>
  <c r="E7619" i="2"/>
  <c r="E7620" i="2"/>
  <c r="E7621" i="2"/>
  <c r="E7622" i="2"/>
  <c r="E7623" i="2"/>
  <c r="E7624" i="2"/>
  <c r="E7625" i="2"/>
  <c r="E7626" i="2"/>
  <c r="E7627" i="2"/>
  <c r="E7628" i="2"/>
  <c r="E7629" i="2"/>
  <c r="E7630" i="2"/>
  <c r="E7631" i="2"/>
  <c r="E7632" i="2"/>
  <c r="E7633" i="2"/>
  <c r="E7634" i="2"/>
  <c r="E7635" i="2"/>
  <c r="E7636" i="2"/>
  <c r="E7637" i="2"/>
  <c r="E7638" i="2"/>
  <c r="E7639" i="2"/>
  <c r="E7640" i="2"/>
  <c r="E7641" i="2"/>
  <c r="E7642" i="2"/>
  <c r="E7643" i="2"/>
  <c r="E7644" i="2"/>
  <c r="E7645" i="2"/>
  <c r="E7646" i="2"/>
  <c r="E7647" i="2"/>
  <c r="E7648" i="2"/>
  <c r="E7649" i="2"/>
  <c r="E7650" i="2"/>
  <c r="E7651" i="2"/>
  <c r="E7652" i="2"/>
  <c r="E7653" i="2"/>
  <c r="E7654" i="2"/>
  <c r="E7655" i="2"/>
  <c r="E7656" i="2"/>
  <c r="E7657" i="2"/>
  <c r="E7658" i="2"/>
  <c r="E7659" i="2"/>
  <c r="E7660" i="2"/>
  <c r="E7661" i="2"/>
  <c r="E7662" i="2"/>
  <c r="E7663" i="2"/>
  <c r="E7664" i="2"/>
  <c r="E7665" i="2"/>
  <c r="E7666" i="2"/>
  <c r="E7667" i="2"/>
  <c r="E7668" i="2"/>
  <c r="E7669" i="2"/>
  <c r="E7670" i="2"/>
  <c r="E7671" i="2"/>
  <c r="E7672" i="2"/>
  <c r="E7673" i="2"/>
  <c r="E7674" i="2"/>
  <c r="E7675" i="2"/>
  <c r="E7676" i="2"/>
  <c r="E7677" i="2"/>
  <c r="E7678" i="2"/>
  <c r="E7679" i="2"/>
  <c r="E7680" i="2"/>
  <c r="E7681" i="2"/>
  <c r="E7682" i="2"/>
  <c r="E7683" i="2"/>
  <c r="E7684" i="2"/>
  <c r="E7685" i="2"/>
  <c r="E7686" i="2"/>
  <c r="E7687" i="2"/>
  <c r="E7688" i="2"/>
  <c r="E7689" i="2"/>
  <c r="E7690" i="2"/>
  <c r="E7691" i="2"/>
  <c r="E7692" i="2"/>
  <c r="E7693" i="2"/>
  <c r="E7694" i="2"/>
  <c r="E7695" i="2"/>
  <c r="E7696" i="2"/>
  <c r="E7697" i="2"/>
  <c r="E7698" i="2"/>
  <c r="E7699" i="2"/>
  <c r="E7700" i="2"/>
  <c r="E7701" i="2"/>
  <c r="E7702" i="2"/>
  <c r="E7703" i="2"/>
  <c r="E7704" i="2"/>
  <c r="E7705" i="2"/>
  <c r="E7706" i="2"/>
  <c r="E7707" i="2"/>
  <c r="E7708" i="2"/>
  <c r="E7709" i="2"/>
  <c r="E7710" i="2"/>
  <c r="E7711" i="2"/>
  <c r="E7712" i="2"/>
  <c r="E7713" i="2"/>
  <c r="E7714" i="2"/>
  <c r="E7715" i="2"/>
  <c r="E7716" i="2"/>
  <c r="E7717" i="2"/>
  <c r="E7718" i="2"/>
  <c r="E7719" i="2"/>
  <c r="E7720" i="2"/>
  <c r="E7721" i="2"/>
  <c r="E7722" i="2"/>
  <c r="E7723" i="2"/>
  <c r="E7724" i="2"/>
  <c r="E7725" i="2"/>
  <c r="E7726" i="2"/>
  <c r="E7727" i="2"/>
  <c r="E7728" i="2"/>
  <c r="E7729" i="2"/>
  <c r="E7730" i="2"/>
  <c r="E7731" i="2"/>
  <c r="E7732" i="2"/>
  <c r="E7733" i="2"/>
  <c r="E7734" i="2"/>
  <c r="E7735" i="2"/>
  <c r="E7736" i="2"/>
  <c r="E7737" i="2"/>
  <c r="E7738" i="2"/>
  <c r="E7739" i="2"/>
  <c r="E7740" i="2"/>
  <c r="E7741" i="2"/>
  <c r="E7742" i="2"/>
  <c r="E7743" i="2"/>
  <c r="E7744" i="2"/>
  <c r="E7745" i="2"/>
  <c r="E7746" i="2"/>
  <c r="E7747" i="2"/>
  <c r="E7748" i="2"/>
  <c r="E7749" i="2"/>
  <c r="E7750" i="2"/>
  <c r="E7751" i="2"/>
  <c r="E7752" i="2"/>
  <c r="E7753" i="2"/>
  <c r="E7754" i="2"/>
  <c r="E7755" i="2"/>
  <c r="E7756" i="2"/>
  <c r="E7757" i="2"/>
  <c r="E7758" i="2"/>
  <c r="E7759" i="2"/>
  <c r="E7760" i="2"/>
  <c r="E7761" i="2"/>
  <c r="E7762" i="2"/>
  <c r="E7763" i="2"/>
  <c r="E7764" i="2"/>
  <c r="E7765" i="2"/>
  <c r="E7766" i="2"/>
  <c r="E7767" i="2"/>
  <c r="E7768" i="2"/>
  <c r="E7769" i="2"/>
  <c r="E7770" i="2"/>
  <c r="E7771" i="2"/>
  <c r="E7772" i="2"/>
  <c r="E7773" i="2"/>
  <c r="E7774" i="2"/>
  <c r="E7775" i="2"/>
  <c r="E7776" i="2"/>
  <c r="E7777" i="2"/>
  <c r="E7778" i="2"/>
  <c r="E7779" i="2"/>
  <c r="E7780" i="2"/>
  <c r="E7781" i="2"/>
  <c r="E7782" i="2"/>
  <c r="E7783" i="2"/>
  <c r="E7784" i="2"/>
  <c r="E7785" i="2"/>
  <c r="E7786" i="2"/>
  <c r="E7787" i="2"/>
  <c r="E7788" i="2"/>
  <c r="E7789" i="2"/>
  <c r="E7790" i="2"/>
  <c r="E7791" i="2"/>
  <c r="E7792" i="2"/>
  <c r="E7793" i="2"/>
  <c r="E7794" i="2"/>
  <c r="E7795" i="2"/>
  <c r="E7796" i="2"/>
  <c r="E7797" i="2"/>
  <c r="E7798" i="2"/>
  <c r="E7799" i="2"/>
  <c r="E7800" i="2"/>
  <c r="E7801" i="2"/>
  <c r="E7802" i="2"/>
  <c r="E7803" i="2"/>
  <c r="E7804" i="2"/>
  <c r="E7805" i="2"/>
  <c r="E7806" i="2"/>
  <c r="E7807" i="2"/>
  <c r="E7808" i="2"/>
  <c r="E7809" i="2"/>
  <c r="E7810" i="2"/>
  <c r="E7811" i="2"/>
  <c r="E7812" i="2"/>
  <c r="E7813" i="2"/>
  <c r="E7814" i="2"/>
  <c r="E7815" i="2"/>
  <c r="E7816" i="2"/>
  <c r="E7817" i="2"/>
  <c r="E7818" i="2"/>
  <c r="E7819" i="2"/>
  <c r="E7820" i="2"/>
  <c r="E7821" i="2"/>
  <c r="E7822" i="2"/>
  <c r="E7823" i="2"/>
  <c r="E7824" i="2"/>
  <c r="E7825" i="2"/>
  <c r="E7826" i="2"/>
  <c r="E7827" i="2"/>
  <c r="E7828" i="2"/>
  <c r="E7829" i="2"/>
  <c r="E7830" i="2"/>
  <c r="E7831" i="2"/>
  <c r="E7832" i="2"/>
  <c r="E7833" i="2"/>
  <c r="E7834" i="2"/>
  <c r="E7835" i="2"/>
  <c r="E7836" i="2"/>
  <c r="E7837" i="2"/>
  <c r="E7838" i="2"/>
  <c r="E7839" i="2"/>
  <c r="E7840" i="2"/>
  <c r="E7841" i="2"/>
  <c r="E7842" i="2"/>
  <c r="E7843" i="2"/>
  <c r="E7844" i="2"/>
  <c r="E7845" i="2"/>
  <c r="E7846" i="2"/>
  <c r="E7847" i="2"/>
  <c r="E7848" i="2"/>
  <c r="E7849" i="2"/>
  <c r="E7850" i="2"/>
  <c r="E7851" i="2"/>
  <c r="E7852" i="2"/>
  <c r="E7853" i="2"/>
  <c r="E7854" i="2"/>
  <c r="E7855" i="2"/>
  <c r="E7856" i="2"/>
  <c r="E7857" i="2"/>
  <c r="E7858" i="2"/>
  <c r="E7859" i="2"/>
  <c r="E7860" i="2"/>
  <c r="E7861" i="2"/>
  <c r="E7862" i="2"/>
  <c r="E7863" i="2"/>
  <c r="E7864" i="2"/>
  <c r="E7865" i="2"/>
  <c r="E7866" i="2"/>
  <c r="E7867" i="2"/>
  <c r="E7868" i="2"/>
  <c r="E7869" i="2"/>
  <c r="E7870" i="2"/>
  <c r="E7871" i="2"/>
  <c r="E7872" i="2"/>
  <c r="E7873" i="2"/>
  <c r="E7874" i="2"/>
  <c r="E7875" i="2"/>
  <c r="E7876" i="2"/>
  <c r="E7877" i="2"/>
  <c r="E7878" i="2"/>
  <c r="E7879" i="2"/>
  <c r="E7880" i="2"/>
  <c r="E7881" i="2"/>
  <c r="E7882" i="2"/>
  <c r="E7883" i="2"/>
  <c r="E7884" i="2"/>
  <c r="E7885" i="2"/>
  <c r="E7886" i="2"/>
  <c r="E7887" i="2"/>
  <c r="E7888" i="2"/>
  <c r="E7889" i="2"/>
  <c r="E7890" i="2"/>
  <c r="E7891" i="2"/>
  <c r="E7892" i="2"/>
  <c r="E7893" i="2"/>
  <c r="E7894" i="2"/>
  <c r="E7895" i="2"/>
  <c r="E7896" i="2"/>
  <c r="E7897" i="2"/>
  <c r="E7898" i="2"/>
  <c r="E7899" i="2"/>
  <c r="E7900" i="2"/>
  <c r="E7901" i="2"/>
  <c r="E7902" i="2"/>
  <c r="E7903" i="2"/>
  <c r="E7904" i="2"/>
  <c r="E7905" i="2"/>
  <c r="E7906" i="2"/>
  <c r="E7907" i="2"/>
  <c r="E7908" i="2"/>
  <c r="E7909" i="2"/>
  <c r="E7910" i="2"/>
  <c r="E7911" i="2"/>
  <c r="E7912" i="2"/>
  <c r="E7913" i="2"/>
  <c r="E7914" i="2"/>
  <c r="E7915" i="2"/>
  <c r="E7916" i="2"/>
  <c r="E7917" i="2"/>
  <c r="E7918" i="2"/>
  <c r="E7919" i="2"/>
  <c r="E7920" i="2"/>
  <c r="E7921" i="2"/>
  <c r="E7922" i="2"/>
  <c r="E7923" i="2"/>
  <c r="E7924" i="2"/>
  <c r="E7925" i="2"/>
  <c r="E7926" i="2"/>
  <c r="E7927" i="2"/>
  <c r="E7928" i="2"/>
  <c r="E7929" i="2"/>
  <c r="E7930" i="2"/>
  <c r="E7931" i="2"/>
  <c r="E7932" i="2"/>
  <c r="E7933" i="2"/>
  <c r="E7934" i="2"/>
  <c r="E7935" i="2"/>
  <c r="E7936" i="2"/>
  <c r="E7937" i="2"/>
  <c r="E7938" i="2"/>
  <c r="E7939" i="2"/>
  <c r="E7940" i="2"/>
  <c r="E7941" i="2"/>
  <c r="E7942" i="2"/>
  <c r="E7943" i="2"/>
  <c r="E7944" i="2"/>
  <c r="E7945" i="2"/>
  <c r="E7946" i="2"/>
  <c r="E7947" i="2"/>
  <c r="E7948" i="2"/>
  <c r="E7949" i="2"/>
  <c r="E7950" i="2"/>
  <c r="E7951" i="2"/>
  <c r="E7952" i="2"/>
  <c r="E7953" i="2"/>
  <c r="E7954" i="2"/>
  <c r="E7955" i="2"/>
  <c r="E7956" i="2"/>
  <c r="E7957" i="2"/>
  <c r="E7958" i="2"/>
  <c r="E7959" i="2"/>
  <c r="E7960" i="2"/>
  <c r="E7961" i="2"/>
  <c r="E7962" i="2"/>
  <c r="E7963" i="2"/>
  <c r="E7964" i="2"/>
  <c r="E7965" i="2"/>
  <c r="E7966" i="2"/>
  <c r="E7967" i="2"/>
  <c r="E7968" i="2"/>
  <c r="E7969" i="2"/>
  <c r="E7970" i="2"/>
  <c r="E7971" i="2"/>
  <c r="E7972" i="2"/>
  <c r="E7973" i="2"/>
  <c r="E7974" i="2"/>
  <c r="E7975" i="2"/>
  <c r="E7976" i="2"/>
  <c r="E7977" i="2"/>
  <c r="E7978" i="2"/>
  <c r="E7979" i="2"/>
  <c r="E7980" i="2"/>
  <c r="E7981" i="2"/>
  <c r="E7982" i="2"/>
  <c r="E7983" i="2"/>
  <c r="E7984" i="2"/>
  <c r="E7985" i="2"/>
  <c r="E7986" i="2"/>
  <c r="E7987" i="2"/>
  <c r="E7988" i="2"/>
  <c r="E7989" i="2"/>
  <c r="E7990" i="2"/>
  <c r="E7991" i="2"/>
  <c r="E7992" i="2"/>
  <c r="E7993" i="2"/>
  <c r="E7994" i="2"/>
  <c r="E7995" i="2"/>
  <c r="E7996" i="2"/>
  <c r="E7997" i="2"/>
  <c r="E7998" i="2"/>
  <c r="E7999" i="2"/>
  <c r="E8000" i="2"/>
  <c r="E8001" i="2"/>
  <c r="E8002" i="2"/>
  <c r="E8003" i="2"/>
  <c r="E8004" i="2"/>
  <c r="E8005" i="2"/>
  <c r="E8006" i="2"/>
  <c r="E8007" i="2"/>
  <c r="E8008" i="2"/>
  <c r="E8009" i="2"/>
  <c r="E8010" i="2"/>
  <c r="E8011" i="2"/>
  <c r="E8012" i="2"/>
  <c r="E8013" i="2"/>
  <c r="E8014" i="2"/>
  <c r="E8015" i="2"/>
  <c r="E8016" i="2"/>
  <c r="E8017" i="2"/>
  <c r="E8018" i="2"/>
  <c r="E8019" i="2"/>
  <c r="E8020" i="2"/>
  <c r="E8021" i="2"/>
  <c r="E8022" i="2"/>
  <c r="E8023" i="2"/>
  <c r="E8024" i="2"/>
  <c r="E8025" i="2"/>
  <c r="E8026" i="2"/>
  <c r="E8027" i="2"/>
  <c r="E8028" i="2"/>
  <c r="E8029" i="2"/>
  <c r="E8030" i="2"/>
  <c r="E8031" i="2"/>
  <c r="E8032" i="2"/>
  <c r="E8033" i="2"/>
  <c r="E8034" i="2"/>
  <c r="E8035" i="2"/>
  <c r="E8036" i="2"/>
  <c r="E8037" i="2"/>
  <c r="E8038" i="2"/>
  <c r="E8039" i="2"/>
  <c r="E8040" i="2"/>
  <c r="E8041" i="2"/>
  <c r="E8042" i="2"/>
  <c r="E8043" i="2"/>
  <c r="E8044" i="2"/>
  <c r="E8045" i="2"/>
  <c r="E8046" i="2"/>
  <c r="E8047" i="2"/>
  <c r="E8048" i="2"/>
  <c r="E8049" i="2"/>
  <c r="E8050" i="2"/>
  <c r="E8051" i="2"/>
  <c r="E8052" i="2"/>
  <c r="E8053" i="2"/>
  <c r="E8054" i="2"/>
  <c r="E8055" i="2"/>
  <c r="E8056" i="2"/>
  <c r="E8057" i="2"/>
  <c r="E8058" i="2"/>
  <c r="E8059" i="2"/>
  <c r="E8060" i="2"/>
  <c r="E8061" i="2"/>
  <c r="E8062" i="2"/>
  <c r="E8063" i="2"/>
  <c r="E8064" i="2"/>
  <c r="E8065" i="2"/>
  <c r="E8066" i="2"/>
  <c r="E8067" i="2"/>
  <c r="E8068" i="2"/>
  <c r="E8069" i="2"/>
  <c r="E8070" i="2"/>
  <c r="E8071" i="2"/>
  <c r="E8072" i="2"/>
  <c r="E8073" i="2"/>
  <c r="E8074" i="2"/>
  <c r="E8075" i="2"/>
  <c r="E8076" i="2"/>
  <c r="E8077" i="2"/>
  <c r="E8078" i="2"/>
  <c r="E8079" i="2"/>
  <c r="E8080" i="2"/>
  <c r="E8081" i="2"/>
  <c r="E8082" i="2"/>
  <c r="E8083" i="2"/>
  <c r="E8084" i="2"/>
  <c r="E8085" i="2"/>
  <c r="E8086" i="2"/>
  <c r="E8087" i="2"/>
  <c r="E8088" i="2"/>
  <c r="E8089" i="2"/>
  <c r="E8090" i="2"/>
  <c r="E8091" i="2"/>
  <c r="E8092" i="2"/>
  <c r="E8093" i="2"/>
  <c r="E8094" i="2"/>
  <c r="E8095" i="2"/>
  <c r="E8096" i="2"/>
  <c r="E8097" i="2"/>
  <c r="E8098" i="2"/>
  <c r="E8099" i="2"/>
  <c r="E8100" i="2"/>
  <c r="E8101" i="2"/>
  <c r="E8102" i="2"/>
  <c r="E8103" i="2"/>
  <c r="E8104" i="2"/>
  <c r="E8105" i="2"/>
  <c r="E8106" i="2"/>
  <c r="E8107" i="2"/>
  <c r="E8108" i="2"/>
  <c r="E8109" i="2"/>
  <c r="E8110" i="2"/>
  <c r="E8111" i="2"/>
  <c r="E8112" i="2"/>
  <c r="E8113" i="2"/>
  <c r="E8114" i="2"/>
  <c r="E8115" i="2"/>
  <c r="E8116" i="2"/>
  <c r="E8117" i="2"/>
  <c r="E8118" i="2"/>
  <c r="E8119" i="2"/>
  <c r="E8120" i="2"/>
  <c r="E8121" i="2"/>
  <c r="E8122" i="2"/>
  <c r="E8123" i="2"/>
  <c r="E8124" i="2"/>
  <c r="E8125" i="2"/>
  <c r="E8126" i="2"/>
  <c r="E8127" i="2"/>
  <c r="E8128" i="2"/>
  <c r="E8129" i="2"/>
  <c r="E8130" i="2"/>
  <c r="E8131" i="2"/>
  <c r="E8132" i="2"/>
  <c r="E8133" i="2"/>
  <c r="E8134" i="2"/>
  <c r="E8135" i="2"/>
  <c r="E8136" i="2"/>
  <c r="E8137" i="2"/>
  <c r="E8138" i="2"/>
  <c r="E8139" i="2"/>
  <c r="E8140" i="2"/>
  <c r="E8141" i="2"/>
  <c r="E8142" i="2"/>
  <c r="E8143" i="2"/>
  <c r="E8144" i="2"/>
  <c r="E8145" i="2"/>
  <c r="E8146" i="2"/>
  <c r="E8147" i="2"/>
  <c r="E8148" i="2"/>
  <c r="E8149" i="2"/>
  <c r="E8150" i="2"/>
  <c r="E8151" i="2"/>
  <c r="E8152" i="2"/>
  <c r="E8153" i="2"/>
  <c r="E8154" i="2"/>
  <c r="E8155" i="2"/>
  <c r="E8156" i="2"/>
  <c r="E8157" i="2"/>
  <c r="E8158" i="2"/>
  <c r="E8159" i="2"/>
  <c r="E8160" i="2"/>
  <c r="E8161" i="2"/>
  <c r="E8162" i="2"/>
  <c r="E8163" i="2"/>
  <c r="E8164" i="2"/>
  <c r="E8165" i="2"/>
  <c r="E8166" i="2"/>
  <c r="E8167" i="2"/>
  <c r="E8168" i="2"/>
  <c r="E8169" i="2"/>
  <c r="E8170" i="2"/>
  <c r="E8171" i="2"/>
  <c r="E8172" i="2"/>
  <c r="E8173" i="2"/>
  <c r="E8174" i="2"/>
  <c r="E8175" i="2"/>
  <c r="E8176" i="2"/>
  <c r="E8177" i="2"/>
  <c r="E8178" i="2"/>
  <c r="E8179" i="2"/>
  <c r="E8180" i="2"/>
  <c r="E8181" i="2"/>
  <c r="E8182" i="2"/>
  <c r="E8183" i="2"/>
  <c r="E8184" i="2"/>
  <c r="E8185" i="2"/>
  <c r="E8186" i="2"/>
  <c r="E8187" i="2"/>
  <c r="E8188" i="2"/>
  <c r="E8189" i="2"/>
  <c r="E8190" i="2"/>
  <c r="E8191" i="2"/>
  <c r="E8192" i="2"/>
  <c r="E8193" i="2"/>
  <c r="E8194" i="2"/>
  <c r="E8195" i="2"/>
  <c r="E8196" i="2"/>
  <c r="E8197" i="2"/>
  <c r="E8198" i="2"/>
  <c r="E8199" i="2"/>
  <c r="E8200" i="2"/>
  <c r="E8201" i="2"/>
  <c r="E8202" i="2"/>
  <c r="E8203" i="2"/>
  <c r="E8204" i="2"/>
  <c r="E8205" i="2"/>
  <c r="E8206" i="2"/>
  <c r="E8207" i="2"/>
  <c r="E8208" i="2"/>
  <c r="E8209" i="2"/>
  <c r="E8210" i="2"/>
  <c r="E8211" i="2"/>
  <c r="E8212" i="2"/>
  <c r="E8213" i="2"/>
  <c r="E8214" i="2"/>
  <c r="E8215" i="2"/>
  <c r="E8216" i="2"/>
  <c r="E8217" i="2"/>
  <c r="E8218" i="2"/>
  <c r="E8219" i="2"/>
  <c r="E8220" i="2"/>
  <c r="E8221" i="2"/>
  <c r="E8222" i="2"/>
  <c r="E8223" i="2"/>
  <c r="E8224" i="2"/>
  <c r="E8225" i="2"/>
  <c r="E8226" i="2"/>
  <c r="E8227" i="2"/>
  <c r="E8228" i="2"/>
  <c r="E8229" i="2"/>
  <c r="E8230" i="2"/>
  <c r="E8231" i="2"/>
  <c r="E8232" i="2"/>
  <c r="E8233" i="2"/>
  <c r="E8234" i="2"/>
  <c r="E8235" i="2"/>
  <c r="E8236" i="2"/>
  <c r="E8237" i="2"/>
  <c r="E8238" i="2"/>
  <c r="E8239" i="2"/>
  <c r="E8240" i="2"/>
  <c r="E8241" i="2"/>
  <c r="E8242" i="2"/>
  <c r="E8243" i="2"/>
  <c r="E8244" i="2"/>
  <c r="E8245" i="2"/>
  <c r="E8246" i="2"/>
  <c r="E8247" i="2"/>
  <c r="E8248" i="2"/>
  <c r="E8249" i="2"/>
  <c r="E8250" i="2"/>
  <c r="E8251" i="2"/>
  <c r="E8252" i="2"/>
  <c r="E8253" i="2"/>
  <c r="E8254" i="2"/>
  <c r="E8255" i="2"/>
  <c r="E8256" i="2"/>
  <c r="E8257" i="2"/>
  <c r="E8258" i="2"/>
  <c r="E8259" i="2"/>
  <c r="E8260" i="2"/>
  <c r="E8261" i="2"/>
  <c r="E8262" i="2"/>
  <c r="E8263" i="2"/>
  <c r="E8264" i="2"/>
  <c r="E8265" i="2"/>
  <c r="E8266" i="2"/>
  <c r="E8267" i="2"/>
  <c r="E8268" i="2"/>
  <c r="E8269" i="2"/>
  <c r="E8270" i="2"/>
  <c r="E8271" i="2"/>
  <c r="E8272" i="2"/>
  <c r="E8273" i="2"/>
  <c r="E8274" i="2"/>
  <c r="E8275" i="2"/>
  <c r="E8276" i="2"/>
  <c r="E8277" i="2"/>
  <c r="E8278" i="2"/>
  <c r="E8279" i="2"/>
  <c r="E8280" i="2"/>
  <c r="E8281" i="2"/>
  <c r="E8282" i="2"/>
  <c r="E8283" i="2"/>
  <c r="E8284" i="2"/>
  <c r="E8285" i="2"/>
  <c r="E8286" i="2"/>
  <c r="E8287" i="2"/>
  <c r="E8288" i="2"/>
  <c r="E8289" i="2"/>
  <c r="E8290" i="2"/>
  <c r="E8291" i="2"/>
  <c r="E8292" i="2"/>
  <c r="E8293" i="2"/>
  <c r="E8294" i="2"/>
  <c r="E8295" i="2"/>
  <c r="E8296" i="2"/>
  <c r="E8297" i="2"/>
  <c r="E8298" i="2"/>
  <c r="E8299" i="2"/>
  <c r="E8300" i="2"/>
  <c r="E8301" i="2"/>
  <c r="E8302" i="2"/>
  <c r="E8303" i="2"/>
  <c r="E8304" i="2"/>
  <c r="E8305" i="2"/>
  <c r="E8306" i="2"/>
  <c r="E8307" i="2"/>
  <c r="E8308" i="2"/>
  <c r="E8309" i="2"/>
  <c r="E8310" i="2"/>
  <c r="E8311" i="2"/>
  <c r="E8312" i="2"/>
  <c r="E8313" i="2"/>
  <c r="E8314" i="2"/>
  <c r="E8315" i="2"/>
  <c r="E8316" i="2"/>
  <c r="E8317" i="2"/>
  <c r="E8318" i="2"/>
  <c r="E8319" i="2"/>
  <c r="E8320" i="2"/>
  <c r="E8321" i="2"/>
  <c r="E8322" i="2"/>
  <c r="E8323" i="2"/>
  <c r="E8324" i="2"/>
  <c r="E8325" i="2"/>
  <c r="E8326" i="2"/>
  <c r="E8327" i="2"/>
  <c r="E8328" i="2"/>
  <c r="E8329" i="2"/>
  <c r="E8330" i="2"/>
  <c r="E8331" i="2"/>
  <c r="E8332" i="2"/>
  <c r="E8333" i="2"/>
  <c r="E8334" i="2"/>
  <c r="E8335" i="2"/>
  <c r="E8336" i="2"/>
  <c r="E8337" i="2"/>
  <c r="E8338" i="2"/>
  <c r="E8339" i="2"/>
  <c r="E8340" i="2"/>
  <c r="E8341" i="2"/>
  <c r="E8342" i="2"/>
  <c r="E8343" i="2"/>
  <c r="E8344" i="2"/>
  <c r="E8345" i="2"/>
  <c r="E8346" i="2"/>
  <c r="E8347" i="2"/>
  <c r="E8348" i="2"/>
  <c r="E8349" i="2"/>
  <c r="E8350" i="2"/>
  <c r="E8351" i="2"/>
  <c r="E8352" i="2"/>
  <c r="E8353" i="2"/>
  <c r="E8354" i="2"/>
  <c r="E8355" i="2"/>
  <c r="E8356" i="2"/>
  <c r="E8357" i="2"/>
  <c r="E8358" i="2"/>
  <c r="E8359" i="2"/>
  <c r="E8360" i="2"/>
  <c r="E8361" i="2"/>
  <c r="E8362" i="2"/>
  <c r="E8363" i="2"/>
  <c r="E8364" i="2"/>
  <c r="E8365" i="2"/>
  <c r="E8366" i="2"/>
  <c r="E8367" i="2"/>
  <c r="E8368" i="2"/>
  <c r="E8369" i="2"/>
  <c r="E8370" i="2"/>
  <c r="E8371" i="2"/>
  <c r="E8372" i="2"/>
  <c r="E8373" i="2"/>
  <c r="E8374" i="2"/>
  <c r="E8375" i="2"/>
  <c r="E8376" i="2"/>
  <c r="E8377" i="2"/>
  <c r="E8378" i="2"/>
  <c r="E8379" i="2"/>
  <c r="E8380" i="2"/>
  <c r="E8381" i="2"/>
  <c r="E8382" i="2"/>
  <c r="E8383" i="2"/>
  <c r="E8384" i="2"/>
  <c r="E8385" i="2"/>
  <c r="E8386" i="2"/>
  <c r="E8387" i="2"/>
  <c r="E8388" i="2"/>
  <c r="E8389" i="2"/>
  <c r="E8390" i="2"/>
  <c r="E8391" i="2"/>
  <c r="E8392" i="2"/>
  <c r="E8393" i="2"/>
  <c r="E8394" i="2"/>
  <c r="E8395" i="2"/>
  <c r="E8396" i="2"/>
  <c r="E8397" i="2"/>
  <c r="E8398" i="2"/>
  <c r="E8399" i="2"/>
  <c r="E8400" i="2"/>
  <c r="E8401" i="2"/>
  <c r="E8402" i="2"/>
  <c r="E8403" i="2"/>
  <c r="E8404" i="2"/>
  <c r="E8405" i="2"/>
  <c r="E8406" i="2"/>
  <c r="E8407" i="2"/>
  <c r="E8408" i="2"/>
  <c r="E8409" i="2"/>
  <c r="E8410" i="2"/>
  <c r="E8411" i="2"/>
  <c r="E8412" i="2"/>
  <c r="E8413" i="2"/>
  <c r="E8414" i="2"/>
  <c r="E8415" i="2"/>
  <c r="E8416" i="2"/>
  <c r="E8417" i="2"/>
  <c r="E8418" i="2"/>
  <c r="E8419" i="2"/>
  <c r="E8420" i="2"/>
  <c r="E8421" i="2"/>
  <c r="E8422" i="2"/>
  <c r="E8423" i="2"/>
  <c r="E8424" i="2"/>
  <c r="E8425" i="2"/>
  <c r="E8426" i="2"/>
  <c r="E8427" i="2"/>
  <c r="E8428" i="2"/>
  <c r="E8429" i="2"/>
  <c r="E8430" i="2"/>
  <c r="E8431" i="2"/>
  <c r="E8432" i="2"/>
  <c r="E8433" i="2"/>
  <c r="E8434" i="2"/>
  <c r="E8435" i="2"/>
  <c r="E8436" i="2"/>
  <c r="E8437" i="2"/>
  <c r="E8438" i="2"/>
  <c r="E8439" i="2"/>
  <c r="E8440" i="2"/>
  <c r="E8441" i="2"/>
  <c r="E8442" i="2"/>
  <c r="E8443" i="2"/>
  <c r="E8444" i="2"/>
  <c r="E8445" i="2"/>
  <c r="E8446" i="2"/>
  <c r="E8447" i="2"/>
  <c r="E8448" i="2"/>
  <c r="E8449" i="2"/>
  <c r="E8450" i="2"/>
  <c r="E8451" i="2"/>
  <c r="E8452" i="2"/>
  <c r="E8453" i="2"/>
  <c r="E8454" i="2"/>
  <c r="E8455" i="2"/>
  <c r="E8456" i="2"/>
  <c r="E8457" i="2"/>
  <c r="E8458" i="2"/>
  <c r="E8459" i="2"/>
  <c r="E8460" i="2"/>
  <c r="E8461" i="2"/>
  <c r="E8462" i="2"/>
  <c r="E8463" i="2"/>
  <c r="E8464" i="2"/>
  <c r="E8465" i="2"/>
  <c r="E8466" i="2"/>
  <c r="E8467" i="2"/>
  <c r="E8468" i="2"/>
  <c r="E8469" i="2"/>
  <c r="E8470" i="2"/>
  <c r="E8471" i="2"/>
  <c r="E8472" i="2"/>
  <c r="E8473" i="2"/>
  <c r="E8474" i="2"/>
  <c r="E8475" i="2"/>
  <c r="E8476" i="2"/>
  <c r="E8477" i="2"/>
  <c r="E8478" i="2"/>
  <c r="E8479" i="2"/>
  <c r="E8480" i="2"/>
  <c r="E8481" i="2"/>
  <c r="E8482" i="2"/>
  <c r="E8483" i="2"/>
  <c r="E8484" i="2"/>
  <c r="E8485" i="2"/>
  <c r="E8486" i="2"/>
  <c r="E8487" i="2"/>
  <c r="E8488" i="2"/>
  <c r="E8489" i="2"/>
  <c r="E8490" i="2"/>
  <c r="E8491" i="2"/>
  <c r="E8492" i="2"/>
  <c r="E8493" i="2"/>
  <c r="E8494" i="2"/>
  <c r="E8495" i="2"/>
  <c r="E8496" i="2"/>
  <c r="E8497" i="2"/>
  <c r="E8498" i="2"/>
  <c r="E8499" i="2"/>
  <c r="E8500" i="2"/>
  <c r="E8501" i="2"/>
  <c r="E8502" i="2"/>
  <c r="E8503" i="2"/>
  <c r="E8504" i="2"/>
  <c r="E8505" i="2"/>
  <c r="E8506" i="2"/>
  <c r="E8507" i="2"/>
  <c r="E8508" i="2"/>
  <c r="E8509" i="2"/>
  <c r="E8510" i="2"/>
  <c r="E8511" i="2"/>
  <c r="E8512" i="2"/>
  <c r="E8513" i="2"/>
  <c r="E8514" i="2"/>
  <c r="E8515" i="2"/>
  <c r="E8516" i="2"/>
  <c r="E8517" i="2"/>
  <c r="E8518" i="2"/>
  <c r="E8519" i="2"/>
  <c r="E8520" i="2"/>
  <c r="E8521" i="2"/>
  <c r="E8522" i="2"/>
  <c r="E8523" i="2"/>
  <c r="E8524" i="2"/>
  <c r="E8525" i="2"/>
  <c r="E8526" i="2"/>
  <c r="E8527" i="2"/>
  <c r="E8528" i="2"/>
  <c r="E8529" i="2"/>
  <c r="E8530" i="2"/>
  <c r="E8531" i="2"/>
  <c r="E8532" i="2"/>
  <c r="E8533" i="2"/>
  <c r="E8534" i="2"/>
  <c r="E8535" i="2"/>
  <c r="E8536" i="2"/>
  <c r="E8537" i="2"/>
  <c r="E8538" i="2"/>
  <c r="E8539" i="2"/>
  <c r="E8540" i="2"/>
  <c r="E8541" i="2"/>
  <c r="E8542" i="2"/>
  <c r="E8543" i="2"/>
  <c r="E8544" i="2"/>
  <c r="E8545" i="2"/>
  <c r="E8546" i="2"/>
  <c r="E8547" i="2"/>
  <c r="E8548" i="2"/>
  <c r="E8549" i="2"/>
  <c r="E8550" i="2"/>
  <c r="E8551" i="2"/>
  <c r="E8552" i="2"/>
  <c r="E8553" i="2"/>
  <c r="E8554" i="2"/>
  <c r="E8555" i="2"/>
  <c r="E8556" i="2"/>
  <c r="E8557" i="2"/>
  <c r="E8558" i="2"/>
  <c r="E8559" i="2"/>
  <c r="E8560" i="2"/>
  <c r="E8561" i="2"/>
  <c r="E8562" i="2"/>
  <c r="E8563" i="2"/>
  <c r="E8564" i="2"/>
  <c r="E8565" i="2"/>
  <c r="E8566" i="2"/>
  <c r="E8567" i="2"/>
  <c r="E8568" i="2"/>
  <c r="E8569" i="2"/>
  <c r="E8570" i="2"/>
  <c r="E8571" i="2"/>
  <c r="E8572" i="2"/>
  <c r="E8573" i="2"/>
  <c r="E8574" i="2"/>
  <c r="E8575" i="2"/>
  <c r="E8576" i="2"/>
  <c r="E8577" i="2"/>
  <c r="E8578" i="2"/>
  <c r="E8579" i="2"/>
  <c r="E8580" i="2"/>
  <c r="E8581" i="2"/>
  <c r="E8582" i="2"/>
  <c r="E8583" i="2"/>
  <c r="E8584" i="2"/>
  <c r="E8585" i="2"/>
  <c r="E8586" i="2"/>
  <c r="E8587" i="2"/>
  <c r="E8588" i="2"/>
  <c r="E8589" i="2"/>
  <c r="E8590" i="2"/>
  <c r="E8591" i="2"/>
  <c r="E8592" i="2"/>
  <c r="E8593" i="2"/>
  <c r="E8594" i="2"/>
  <c r="E8595" i="2"/>
  <c r="E8596" i="2"/>
  <c r="E8597" i="2"/>
  <c r="E8598" i="2"/>
  <c r="E8599" i="2"/>
  <c r="E8600" i="2"/>
  <c r="E8601" i="2"/>
  <c r="E8602" i="2"/>
  <c r="E8603" i="2"/>
  <c r="E8604" i="2"/>
  <c r="E8605" i="2"/>
  <c r="E8606" i="2"/>
  <c r="E8607" i="2"/>
  <c r="E8608" i="2"/>
  <c r="E8609" i="2"/>
  <c r="E8610" i="2"/>
  <c r="E8611" i="2"/>
  <c r="E8612" i="2"/>
  <c r="E8613" i="2"/>
  <c r="E8614" i="2"/>
  <c r="E8615" i="2"/>
  <c r="E8616" i="2"/>
  <c r="E8617" i="2"/>
  <c r="E8618" i="2"/>
  <c r="E8619" i="2"/>
  <c r="E8620" i="2"/>
  <c r="E8621" i="2"/>
  <c r="E8622" i="2"/>
  <c r="E8623" i="2"/>
  <c r="E8624" i="2"/>
  <c r="E8625" i="2"/>
  <c r="E8626" i="2"/>
  <c r="E8627" i="2"/>
  <c r="E8628" i="2"/>
  <c r="E8629" i="2"/>
  <c r="E8630" i="2"/>
  <c r="E8631" i="2"/>
  <c r="E8632" i="2"/>
  <c r="E8633" i="2"/>
  <c r="E8634" i="2"/>
  <c r="E8635" i="2"/>
  <c r="E8636" i="2"/>
  <c r="E8637" i="2"/>
  <c r="E8638" i="2"/>
  <c r="E8639" i="2"/>
  <c r="E8640" i="2"/>
  <c r="E8641" i="2"/>
  <c r="E8642" i="2"/>
  <c r="E8643" i="2"/>
  <c r="E8644" i="2"/>
  <c r="E8645" i="2"/>
  <c r="E8646" i="2"/>
  <c r="E8647" i="2"/>
  <c r="E8648" i="2"/>
  <c r="E8649" i="2"/>
  <c r="E8650" i="2"/>
  <c r="E8651" i="2"/>
  <c r="E8652" i="2"/>
  <c r="E8653" i="2"/>
  <c r="E8654" i="2"/>
  <c r="E8655" i="2"/>
  <c r="E8656" i="2"/>
  <c r="E8657" i="2"/>
  <c r="E8658" i="2"/>
  <c r="E8659" i="2"/>
  <c r="E8660" i="2"/>
  <c r="E8661" i="2"/>
  <c r="E8662" i="2"/>
  <c r="E8663" i="2"/>
  <c r="E8664" i="2"/>
  <c r="E8665" i="2"/>
  <c r="E8666" i="2"/>
  <c r="E8667" i="2"/>
  <c r="E8668" i="2"/>
  <c r="E8669" i="2"/>
  <c r="E8670" i="2"/>
  <c r="E8671" i="2"/>
  <c r="E8672" i="2"/>
  <c r="E8673" i="2"/>
  <c r="E8674" i="2"/>
  <c r="E8675" i="2"/>
  <c r="E8676" i="2"/>
  <c r="E8677" i="2"/>
  <c r="E8678" i="2"/>
  <c r="E8679" i="2"/>
  <c r="E8680" i="2"/>
  <c r="E8681" i="2"/>
  <c r="E8682" i="2"/>
  <c r="E8683" i="2"/>
  <c r="E8684" i="2"/>
  <c r="E8685" i="2"/>
  <c r="E8686" i="2"/>
  <c r="E8687" i="2"/>
  <c r="E8688" i="2"/>
  <c r="E8689" i="2"/>
  <c r="E8690" i="2"/>
  <c r="E8691" i="2"/>
  <c r="E8692" i="2"/>
  <c r="E8693" i="2"/>
  <c r="E8694" i="2"/>
  <c r="E8695" i="2"/>
  <c r="E8696" i="2"/>
  <c r="E8697" i="2"/>
  <c r="E8698" i="2"/>
  <c r="E8699" i="2"/>
  <c r="E8700" i="2"/>
  <c r="E8701" i="2"/>
  <c r="E8702" i="2"/>
  <c r="E8703" i="2"/>
  <c r="E8704" i="2"/>
  <c r="E8705" i="2"/>
  <c r="E8706" i="2"/>
  <c r="E8707" i="2"/>
  <c r="E8708" i="2"/>
  <c r="E8709" i="2"/>
  <c r="E8710" i="2"/>
  <c r="E8711" i="2"/>
  <c r="E8712" i="2"/>
  <c r="E8713" i="2"/>
  <c r="E8714" i="2"/>
  <c r="E8715" i="2"/>
  <c r="E8716" i="2"/>
  <c r="E8717" i="2"/>
  <c r="E8718" i="2"/>
  <c r="E8719" i="2"/>
  <c r="E8720" i="2"/>
  <c r="E8721" i="2"/>
  <c r="E8722" i="2"/>
  <c r="E8723" i="2"/>
  <c r="E8724" i="2"/>
  <c r="E8725" i="2"/>
  <c r="E8726" i="2"/>
  <c r="E8727" i="2"/>
  <c r="E8728" i="2"/>
  <c r="E8729" i="2"/>
  <c r="E8730" i="2"/>
  <c r="E8731" i="2"/>
  <c r="E8732" i="2"/>
  <c r="E8733" i="2"/>
  <c r="E8734" i="2"/>
  <c r="E8735" i="2"/>
  <c r="E8736" i="2"/>
  <c r="E8737" i="2"/>
  <c r="E8738" i="2"/>
  <c r="E8739" i="2"/>
  <c r="E8740" i="2"/>
  <c r="E8741" i="2"/>
  <c r="E8742" i="2"/>
  <c r="E8743" i="2"/>
  <c r="E8744" i="2"/>
  <c r="E8745" i="2"/>
  <c r="E8746" i="2"/>
  <c r="E8747" i="2"/>
  <c r="E8748" i="2"/>
  <c r="E8749" i="2"/>
  <c r="E8750" i="2"/>
  <c r="E8751" i="2"/>
  <c r="E8752" i="2"/>
  <c r="E8753" i="2"/>
  <c r="E8754" i="2"/>
  <c r="E8755" i="2"/>
  <c r="E8756" i="2"/>
  <c r="E8757" i="2"/>
  <c r="E8758" i="2"/>
  <c r="E8759" i="2"/>
  <c r="E8760" i="2"/>
  <c r="E8761" i="2"/>
  <c r="E8762" i="2"/>
  <c r="E8763" i="2"/>
  <c r="E8764" i="2"/>
  <c r="E8765" i="2"/>
  <c r="E8766" i="2"/>
  <c r="E8767" i="2"/>
  <c r="E8768" i="2"/>
  <c r="E8769" i="2"/>
  <c r="E8770" i="2"/>
  <c r="E8771" i="2"/>
  <c r="E8772" i="2"/>
  <c r="E8773" i="2"/>
  <c r="E8774" i="2"/>
  <c r="E8775" i="2"/>
  <c r="E8776" i="2"/>
  <c r="E8777" i="2"/>
  <c r="E8778" i="2"/>
  <c r="E8779" i="2"/>
  <c r="E8780" i="2"/>
  <c r="E8781" i="2"/>
  <c r="E8782" i="2"/>
  <c r="E8783" i="2"/>
  <c r="E8784" i="2"/>
  <c r="E8785" i="2"/>
  <c r="E8786" i="2"/>
  <c r="E8787" i="2"/>
  <c r="E8788" i="2"/>
  <c r="E8789" i="2"/>
  <c r="E8790" i="2"/>
  <c r="E8791" i="2"/>
  <c r="E8792" i="2"/>
  <c r="E8793" i="2"/>
  <c r="E8794" i="2"/>
  <c r="E8795" i="2"/>
  <c r="E8796" i="2"/>
  <c r="E8797" i="2"/>
  <c r="E8798" i="2"/>
  <c r="E8799" i="2"/>
  <c r="E8800" i="2"/>
  <c r="E8801" i="2"/>
  <c r="E8802" i="2"/>
  <c r="E8803" i="2"/>
  <c r="E8804" i="2"/>
  <c r="E8805" i="2"/>
  <c r="E8806" i="2"/>
  <c r="E8807" i="2"/>
  <c r="E8808" i="2"/>
  <c r="E8809" i="2"/>
  <c r="E8810" i="2"/>
  <c r="E8811" i="2"/>
  <c r="E8812" i="2"/>
  <c r="E8813" i="2"/>
  <c r="E8814" i="2"/>
  <c r="E8815" i="2"/>
  <c r="E8816" i="2"/>
  <c r="E8817" i="2"/>
  <c r="E8818" i="2"/>
  <c r="E8819" i="2"/>
  <c r="E8820" i="2"/>
  <c r="E8821" i="2"/>
  <c r="E8822" i="2"/>
  <c r="E8823" i="2"/>
  <c r="E8824" i="2"/>
  <c r="E8825" i="2"/>
  <c r="E8826" i="2"/>
  <c r="E8827" i="2"/>
  <c r="E8828" i="2"/>
  <c r="E8829" i="2"/>
  <c r="E8830" i="2"/>
  <c r="E8831" i="2"/>
  <c r="E8832" i="2"/>
  <c r="E8833" i="2"/>
  <c r="E8834" i="2"/>
  <c r="E8835" i="2"/>
  <c r="E8836" i="2"/>
  <c r="E8837" i="2"/>
  <c r="E8838" i="2"/>
  <c r="E8839" i="2"/>
  <c r="E8840" i="2"/>
  <c r="E8841" i="2"/>
  <c r="E8842" i="2"/>
  <c r="E8843" i="2"/>
  <c r="E8844" i="2"/>
  <c r="E8845" i="2"/>
  <c r="E8846" i="2"/>
  <c r="E8847" i="2"/>
  <c r="E8848" i="2"/>
  <c r="E8849" i="2"/>
  <c r="E8850" i="2"/>
  <c r="E8851" i="2"/>
  <c r="E8852" i="2"/>
  <c r="E8853" i="2"/>
  <c r="E8854" i="2"/>
  <c r="E8855" i="2"/>
  <c r="E8856" i="2"/>
  <c r="E8857" i="2"/>
  <c r="E8858" i="2"/>
  <c r="E8859" i="2"/>
  <c r="E8860" i="2"/>
  <c r="E8861" i="2"/>
  <c r="E8862" i="2"/>
  <c r="E8863" i="2"/>
  <c r="E8864" i="2"/>
  <c r="E8865" i="2"/>
  <c r="E8866" i="2"/>
  <c r="E8867" i="2"/>
  <c r="E8868" i="2"/>
  <c r="E8869" i="2"/>
  <c r="E8870" i="2"/>
  <c r="E8871" i="2"/>
  <c r="E8872" i="2"/>
  <c r="E8873" i="2"/>
  <c r="E8874" i="2"/>
  <c r="E8875" i="2"/>
  <c r="E8876" i="2"/>
  <c r="E8877" i="2"/>
  <c r="E8878" i="2"/>
  <c r="E8879" i="2"/>
  <c r="E8880" i="2"/>
  <c r="E8881" i="2"/>
  <c r="E8882" i="2"/>
  <c r="E8883" i="2"/>
  <c r="E8884" i="2"/>
  <c r="E8885" i="2"/>
  <c r="E8886" i="2"/>
  <c r="E8887" i="2"/>
  <c r="E8888" i="2"/>
  <c r="E8889" i="2"/>
  <c r="E8890" i="2"/>
  <c r="E8891" i="2"/>
  <c r="E8892" i="2"/>
  <c r="E8893" i="2"/>
  <c r="E8894" i="2"/>
  <c r="E8895" i="2"/>
  <c r="E8896" i="2"/>
  <c r="E8897" i="2"/>
  <c r="E8898" i="2"/>
  <c r="E8899" i="2"/>
  <c r="E8900" i="2"/>
  <c r="E8901" i="2"/>
  <c r="E8902" i="2"/>
  <c r="E8903" i="2"/>
  <c r="E8904" i="2"/>
  <c r="E8905" i="2"/>
  <c r="E8906" i="2"/>
  <c r="E8907" i="2"/>
  <c r="E8908" i="2"/>
  <c r="E8909" i="2"/>
  <c r="E8910" i="2"/>
  <c r="E8911" i="2"/>
  <c r="E8912" i="2"/>
  <c r="E8913" i="2"/>
  <c r="E8914" i="2"/>
  <c r="E8915" i="2"/>
  <c r="E8916" i="2"/>
  <c r="E8917" i="2"/>
  <c r="E8918" i="2"/>
  <c r="E8919" i="2"/>
  <c r="E8920" i="2"/>
  <c r="E8921" i="2"/>
  <c r="E8922" i="2"/>
  <c r="E8923" i="2"/>
  <c r="E8924" i="2"/>
  <c r="E8925" i="2"/>
  <c r="E8926" i="2"/>
  <c r="E8927" i="2"/>
  <c r="E8928" i="2"/>
  <c r="E8929" i="2"/>
  <c r="E8930" i="2"/>
  <c r="E8931" i="2"/>
  <c r="E8932" i="2"/>
  <c r="E8933" i="2"/>
  <c r="E8934" i="2"/>
  <c r="E8935" i="2"/>
  <c r="E8936" i="2"/>
  <c r="E8937" i="2"/>
  <c r="E8938" i="2"/>
  <c r="E8939" i="2"/>
  <c r="E8940" i="2"/>
  <c r="E8941" i="2"/>
  <c r="E8942" i="2"/>
  <c r="E8943" i="2"/>
  <c r="E8944" i="2"/>
  <c r="E8945" i="2"/>
  <c r="E8946" i="2"/>
  <c r="E8947" i="2"/>
  <c r="E8948" i="2"/>
  <c r="E8949" i="2"/>
  <c r="E8950" i="2"/>
  <c r="E8951" i="2"/>
  <c r="E8952" i="2"/>
  <c r="E8953" i="2"/>
  <c r="E8954" i="2"/>
  <c r="E8955" i="2"/>
  <c r="E8956" i="2"/>
  <c r="E8957" i="2"/>
  <c r="E8958" i="2"/>
  <c r="E8959" i="2"/>
  <c r="E8960" i="2"/>
  <c r="E8961" i="2"/>
  <c r="E8962" i="2"/>
  <c r="E8963" i="2"/>
  <c r="E8964" i="2"/>
  <c r="E8965" i="2"/>
  <c r="E8966" i="2"/>
  <c r="E8967" i="2"/>
  <c r="E8968" i="2"/>
  <c r="E8969" i="2"/>
  <c r="E8970" i="2"/>
  <c r="E8971" i="2"/>
  <c r="E8972" i="2"/>
  <c r="E8973" i="2"/>
  <c r="E8974" i="2"/>
  <c r="E8975" i="2"/>
  <c r="E8976" i="2"/>
  <c r="E8977" i="2"/>
  <c r="E8978" i="2"/>
  <c r="E8979" i="2"/>
  <c r="E8980" i="2"/>
  <c r="E8981" i="2"/>
  <c r="E8982" i="2"/>
  <c r="E8983" i="2"/>
  <c r="E8984" i="2"/>
  <c r="E8985" i="2"/>
  <c r="E8986" i="2"/>
  <c r="E8987" i="2"/>
  <c r="E8988" i="2"/>
  <c r="E8989" i="2"/>
  <c r="E8990" i="2"/>
  <c r="E8991" i="2"/>
  <c r="E8992" i="2"/>
  <c r="E8993" i="2"/>
  <c r="E8994" i="2"/>
  <c r="E8995" i="2"/>
  <c r="E8996" i="2"/>
  <c r="E8997" i="2"/>
  <c r="E8998" i="2"/>
  <c r="E8999" i="2"/>
  <c r="E9000" i="2"/>
  <c r="E9001" i="2"/>
  <c r="E9002" i="2"/>
  <c r="E9003" i="2"/>
  <c r="E9004" i="2"/>
  <c r="E9005" i="2"/>
  <c r="E9006" i="2"/>
  <c r="E9007" i="2"/>
  <c r="E9008" i="2"/>
  <c r="E9009" i="2"/>
  <c r="E9010" i="2"/>
  <c r="E9011" i="2"/>
  <c r="E9012" i="2"/>
  <c r="E9013" i="2"/>
  <c r="E9014" i="2"/>
  <c r="E9015" i="2"/>
  <c r="E9016" i="2"/>
  <c r="E9017" i="2"/>
  <c r="E9018" i="2"/>
  <c r="E9019" i="2"/>
  <c r="E9020" i="2"/>
  <c r="E9021" i="2"/>
  <c r="E9022" i="2"/>
  <c r="E9023" i="2"/>
  <c r="E9024" i="2"/>
  <c r="E9025" i="2"/>
  <c r="E9026" i="2"/>
  <c r="E9027" i="2"/>
  <c r="E9028" i="2"/>
  <c r="E9029" i="2"/>
  <c r="E9030" i="2"/>
  <c r="E9031" i="2"/>
  <c r="E9032" i="2"/>
  <c r="E9033" i="2"/>
  <c r="E9034" i="2"/>
  <c r="E9035" i="2"/>
  <c r="E9036" i="2"/>
  <c r="E9037" i="2"/>
  <c r="E9038" i="2"/>
  <c r="E9039" i="2"/>
  <c r="E9040" i="2"/>
  <c r="E9041" i="2"/>
  <c r="E9042" i="2"/>
  <c r="E9043" i="2"/>
  <c r="E9044" i="2"/>
  <c r="E9045" i="2"/>
  <c r="E9046" i="2"/>
  <c r="E9047" i="2"/>
  <c r="E9048" i="2"/>
  <c r="E9049" i="2"/>
  <c r="E9050" i="2"/>
  <c r="E9051" i="2"/>
  <c r="E9052" i="2"/>
  <c r="E9053" i="2"/>
  <c r="E9054" i="2"/>
  <c r="E9055" i="2"/>
  <c r="E9056" i="2"/>
  <c r="E9057" i="2"/>
  <c r="E9058" i="2"/>
  <c r="E9059" i="2"/>
  <c r="E9060" i="2"/>
  <c r="E9061" i="2"/>
  <c r="E9062" i="2"/>
  <c r="E9063" i="2"/>
  <c r="E9064" i="2"/>
  <c r="E9065" i="2"/>
  <c r="E9066" i="2"/>
  <c r="E9067" i="2"/>
  <c r="E9068" i="2"/>
  <c r="E9069" i="2"/>
  <c r="E9070" i="2"/>
  <c r="E9071" i="2"/>
  <c r="E9072" i="2"/>
  <c r="E9073" i="2"/>
  <c r="E9074" i="2"/>
  <c r="E9075" i="2"/>
  <c r="E9076" i="2"/>
  <c r="E9077" i="2"/>
  <c r="E9078" i="2"/>
  <c r="E9079" i="2"/>
  <c r="E9080" i="2"/>
  <c r="E9081" i="2"/>
  <c r="E9082" i="2"/>
  <c r="E9083" i="2"/>
  <c r="E9084" i="2"/>
  <c r="E9085" i="2"/>
  <c r="E9086" i="2"/>
  <c r="E9087" i="2"/>
  <c r="E9088" i="2"/>
  <c r="E9089" i="2"/>
  <c r="E9090" i="2"/>
  <c r="E9091" i="2"/>
  <c r="E9092" i="2"/>
  <c r="E9093" i="2"/>
  <c r="E9094" i="2"/>
  <c r="E9095" i="2"/>
  <c r="E9096" i="2"/>
  <c r="E9097" i="2"/>
  <c r="E9098" i="2"/>
  <c r="E9099" i="2"/>
  <c r="E9100" i="2"/>
  <c r="E9101" i="2"/>
  <c r="E9102" i="2"/>
  <c r="E9103" i="2"/>
  <c r="E9104" i="2"/>
  <c r="E9105" i="2"/>
  <c r="E9106" i="2"/>
  <c r="E9107" i="2"/>
  <c r="E9108" i="2"/>
  <c r="E9109" i="2"/>
  <c r="E9110" i="2"/>
  <c r="E9111" i="2"/>
  <c r="E9112" i="2"/>
  <c r="E9113" i="2"/>
  <c r="E9114" i="2"/>
  <c r="E9115" i="2"/>
  <c r="E9116" i="2"/>
  <c r="E9117" i="2"/>
  <c r="E9118" i="2"/>
  <c r="E9119" i="2"/>
  <c r="E9120" i="2"/>
  <c r="E9121" i="2"/>
  <c r="E9122" i="2"/>
  <c r="E9123" i="2"/>
  <c r="E9124" i="2"/>
  <c r="E9125" i="2"/>
  <c r="E9126" i="2"/>
  <c r="E9127" i="2"/>
  <c r="E9128" i="2"/>
  <c r="E9129" i="2"/>
  <c r="E9130" i="2"/>
  <c r="E9131" i="2"/>
  <c r="E9132" i="2"/>
  <c r="E9133" i="2"/>
  <c r="E9134" i="2"/>
  <c r="E9135" i="2"/>
  <c r="E9136" i="2"/>
  <c r="E9137" i="2"/>
  <c r="E9138" i="2"/>
  <c r="E9139" i="2"/>
  <c r="E9140" i="2"/>
  <c r="E9141" i="2"/>
  <c r="E9142" i="2"/>
  <c r="E9143" i="2"/>
  <c r="E9144" i="2"/>
  <c r="E9145" i="2"/>
  <c r="E9146" i="2"/>
  <c r="E9147" i="2"/>
  <c r="E9148" i="2"/>
  <c r="E9149" i="2"/>
  <c r="E9150" i="2"/>
  <c r="E9151" i="2"/>
  <c r="E9152" i="2"/>
  <c r="E9153" i="2"/>
  <c r="E9154" i="2"/>
  <c r="E9155" i="2"/>
  <c r="E9156" i="2"/>
  <c r="E9157" i="2"/>
  <c r="E9158" i="2"/>
  <c r="E9159" i="2"/>
  <c r="E9160" i="2"/>
  <c r="E9161" i="2"/>
  <c r="E9162" i="2"/>
  <c r="E9163" i="2"/>
  <c r="E9164" i="2"/>
  <c r="E9165" i="2"/>
  <c r="E9166" i="2"/>
  <c r="E9167" i="2"/>
  <c r="E9168" i="2"/>
  <c r="E9169" i="2"/>
  <c r="E9170" i="2"/>
  <c r="E9171" i="2"/>
  <c r="E9172" i="2"/>
  <c r="E9173" i="2"/>
  <c r="E9174" i="2"/>
  <c r="E9175" i="2"/>
  <c r="E9176" i="2"/>
  <c r="E9177" i="2"/>
  <c r="E9178" i="2"/>
  <c r="E9179" i="2"/>
  <c r="E9180" i="2"/>
  <c r="E9181" i="2"/>
  <c r="E9182" i="2"/>
  <c r="E9183" i="2"/>
  <c r="E9184" i="2"/>
  <c r="E9185" i="2"/>
  <c r="E9186" i="2"/>
  <c r="E9187" i="2"/>
  <c r="E9188" i="2"/>
  <c r="E9189" i="2"/>
  <c r="E9190" i="2"/>
  <c r="E9191" i="2"/>
  <c r="E9192" i="2"/>
  <c r="E9193" i="2"/>
  <c r="E9194" i="2"/>
  <c r="E9195" i="2"/>
  <c r="E9196" i="2"/>
  <c r="E9197" i="2"/>
  <c r="E9198" i="2"/>
  <c r="E9199" i="2"/>
  <c r="E9200" i="2"/>
  <c r="E9201" i="2"/>
  <c r="E9202" i="2"/>
  <c r="E9203" i="2"/>
  <c r="E9204" i="2"/>
  <c r="E9205" i="2"/>
  <c r="E9206" i="2"/>
  <c r="E9207" i="2"/>
  <c r="E9208" i="2"/>
  <c r="E9209" i="2"/>
  <c r="E9210" i="2"/>
  <c r="E9211" i="2"/>
  <c r="E9212" i="2"/>
  <c r="E9213" i="2"/>
  <c r="E9214" i="2"/>
  <c r="E9215" i="2"/>
  <c r="E9216" i="2"/>
  <c r="E9217" i="2"/>
  <c r="E9218" i="2"/>
  <c r="E9219" i="2"/>
  <c r="E9220" i="2"/>
  <c r="E9221" i="2"/>
  <c r="E9222" i="2"/>
  <c r="E9223" i="2"/>
  <c r="E9224" i="2"/>
  <c r="E9225" i="2"/>
  <c r="E9226" i="2"/>
  <c r="E9227" i="2"/>
  <c r="E9228" i="2"/>
  <c r="E9229" i="2"/>
  <c r="E9230" i="2"/>
  <c r="E9231" i="2"/>
  <c r="E9232" i="2"/>
  <c r="E9233" i="2"/>
  <c r="E9234" i="2"/>
  <c r="E9235" i="2"/>
  <c r="E9236" i="2"/>
  <c r="E9237" i="2"/>
  <c r="E9238" i="2"/>
  <c r="E9239" i="2"/>
  <c r="E9240" i="2"/>
  <c r="E9241" i="2"/>
  <c r="E9242" i="2"/>
  <c r="E9243" i="2"/>
  <c r="E9244" i="2"/>
  <c r="E9245" i="2"/>
  <c r="E9246" i="2"/>
  <c r="E9247" i="2"/>
  <c r="E9248" i="2"/>
  <c r="E9249" i="2"/>
  <c r="E9250" i="2"/>
  <c r="E9251" i="2"/>
  <c r="E9252" i="2"/>
  <c r="E9253" i="2"/>
  <c r="E9254" i="2"/>
  <c r="E9255" i="2"/>
  <c r="E9256" i="2"/>
  <c r="E9257" i="2"/>
  <c r="E9258" i="2"/>
  <c r="E9259" i="2"/>
  <c r="E9260" i="2"/>
  <c r="E9261" i="2"/>
  <c r="E9262" i="2"/>
  <c r="E9263" i="2"/>
  <c r="E9264" i="2"/>
  <c r="E9265" i="2"/>
  <c r="E9266" i="2"/>
  <c r="E9267" i="2"/>
  <c r="E9268" i="2"/>
  <c r="E9269" i="2"/>
  <c r="E9270" i="2"/>
  <c r="E9271" i="2"/>
  <c r="E9272" i="2"/>
  <c r="E9273" i="2"/>
  <c r="E9274" i="2"/>
  <c r="E9275" i="2"/>
  <c r="E9276" i="2"/>
  <c r="E9277" i="2"/>
  <c r="E9278" i="2"/>
  <c r="E9279" i="2"/>
  <c r="E9280" i="2"/>
  <c r="E9281" i="2"/>
  <c r="E9282" i="2"/>
  <c r="E9283" i="2"/>
  <c r="E9284" i="2"/>
  <c r="E9285" i="2"/>
  <c r="E9286" i="2"/>
  <c r="E9287" i="2"/>
  <c r="E9288" i="2"/>
  <c r="E9289" i="2"/>
  <c r="E9290" i="2"/>
  <c r="E9291" i="2"/>
  <c r="E9292" i="2"/>
  <c r="E9293" i="2"/>
  <c r="E9294" i="2"/>
  <c r="E9295" i="2"/>
  <c r="E9296" i="2"/>
  <c r="E9297" i="2"/>
  <c r="E9298" i="2"/>
  <c r="E9299" i="2"/>
  <c r="E9300" i="2"/>
  <c r="E9301" i="2"/>
  <c r="E9302" i="2"/>
  <c r="E9303" i="2"/>
  <c r="E9304" i="2"/>
  <c r="E9305" i="2"/>
  <c r="E9306" i="2"/>
  <c r="E9307" i="2"/>
  <c r="E9308" i="2"/>
  <c r="E9309" i="2"/>
  <c r="E9310" i="2"/>
  <c r="E9311" i="2"/>
  <c r="E9312" i="2"/>
  <c r="E9313" i="2"/>
  <c r="E9314" i="2"/>
  <c r="E9315" i="2"/>
  <c r="E9316" i="2"/>
  <c r="E9317" i="2"/>
  <c r="E9318" i="2"/>
  <c r="E9319" i="2"/>
  <c r="E9320" i="2"/>
  <c r="E9321" i="2"/>
  <c r="E9322" i="2"/>
  <c r="E9323" i="2"/>
  <c r="E9324" i="2"/>
  <c r="E9325" i="2"/>
  <c r="E9326" i="2"/>
  <c r="E9327" i="2"/>
  <c r="E9328" i="2"/>
  <c r="E9329" i="2"/>
  <c r="E9330" i="2"/>
  <c r="E9331" i="2"/>
  <c r="E9332" i="2"/>
  <c r="E9333" i="2"/>
  <c r="E9334" i="2"/>
  <c r="E9335" i="2"/>
  <c r="E9336" i="2"/>
  <c r="E9337" i="2"/>
  <c r="E9338" i="2"/>
  <c r="E9339" i="2"/>
  <c r="E9340" i="2"/>
  <c r="E9341" i="2"/>
  <c r="E9342" i="2"/>
  <c r="E9343" i="2"/>
  <c r="E9344" i="2"/>
  <c r="E9345" i="2"/>
  <c r="E9346" i="2"/>
  <c r="E9347" i="2"/>
  <c r="E9348" i="2"/>
  <c r="E9349" i="2"/>
  <c r="E9350" i="2"/>
  <c r="E9351" i="2"/>
  <c r="E9352" i="2"/>
  <c r="E9353" i="2"/>
  <c r="E9354" i="2"/>
  <c r="E9355" i="2"/>
  <c r="E9356" i="2"/>
  <c r="E9357" i="2"/>
  <c r="E9358" i="2"/>
  <c r="E9359" i="2"/>
  <c r="E9360" i="2"/>
  <c r="E9361" i="2"/>
  <c r="E9362" i="2"/>
  <c r="E9363" i="2"/>
  <c r="E9364" i="2"/>
  <c r="E9365" i="2"/>
  <c r="E9366" i="2"/>
  <c r="E9367" i="2"/>
  <c r="E9368" i="2"/>
  <c r="E9369" i="2"/>
  <c r="E9370" i="2"/>
  <c r="E9371" i="2"/>
  <c r="E9372" i="2"/>
  <c r="E9373" i="2"/>
  <c r="E9374" i="2"/>
  <c r="E9375" i="2"/>
  <c r="E9376" i="2"/>
  <c r="E9377" i="2"/>
  <c r="E9378" i="2"/>
  <c r="E9379" i="2"/>
  <c r="E9380" i="2"/>
  <c r="E9381" i="2"/>
  <c r="E9382" i="2"/>
  <c r="E9383" i="2"/>
  <c r="E9384" i="2"/>
  <c r="E9385" i="2"/>
  <c r="E9386" i="2"/>
  <c r="E9387" i="2"/>
  <c r="E9388" i="2"/>
  <c r="E9389" i="2"/>
  <c r="E9390" i="2"/>
  <c r="E9391" i="2"/>
  <c r="E9392" i="2"/>
  <c r="E9393" i="2"/>
  <c r="E9394" i="2"/>
  <c r="E9395" i="2"/>
  <c r="E9396" i="2"/>
  <c r="E9397" i="2"/>
  <c r="E9398" i="2"/>
  <c r="E9399" i="2"/>
  <c r="E9400" i="2"/>
  <c r="E9401" i="2"/>
  <c r="E9402" i="2"/>
  <c r="E9403" i="2"/>
  <c r="E9404" i="2"/>
  <c r="E9405" i="2"/>
  <c r="E9406" i="2"/>
  <c r="E9407" i="2"/>
  <c r="E9408" i="2"/>
  <c r="E9409" i="2"/>
  <c r="E9410" i="2"/>
  <c r="E9411" i="2"/>
  <c r="E9412" i="2"/>
  <c r="E9413" i="2"/>
  <c r="E9414" i="2"/>
  <c r="E9415" i="2"/>
  <c r="E9416" i="2"/>
  <c r="E9417" i="2"/>
  <c r="E9418" i="2"/>
  <c r="E9419" i="2"/>
  <c r="E9420" i="2"/>
  <c r="E9421" i="2"/>
  <c r="E9422" i="2"/>
  <c r="E9423" i="2"/>
  <c r="E9424" i="2"/>
  <c r="E9425" i="2"/>
  <c r="E9426" i="2"/>
  <c r="E9427" i="2"/>
  <c r="E9428" i="2"/>
  <c r="E9429" i="2"/>
  <c r="E9430" i="2"/>
  <c r="E9431" i="2"/>
  <c r="E9432" i="2"/>
  <c r="E9433" i="2"/>
  <c r="E9434" i="2"/>
  <c r="E9435" i="2"/>
  <c r="E9436" i="2"/>
  <c r="E9437" i="2"/>
  <c r="E9438" i="2"/>
  <c r="E9439" i="2"/>
  <c r="E9440" i="2"/>
  <c r="E9441" i="2"/>
  <c r="E9442" i="2"/>
  <c r="E9443" i="2"/>
  <c r="E9444" i="2"/>
  <c r="E9445" i="2"/>
  <c r="E9446" i="2"/>
  <c r="E9447" i="2"/>
  <c r="E9448" i="2"/>
  <c r="E9449" i="2"/>
  <c r="E9450" i="2"/>
  <c r="E9451" i="2"/>
  <c r="E9452" i="2"/>
  <c r="E9453" i="2"/>
  <c r="E9454" i="2"/>
  <c r="E9455" i="2"/>
  <c r="E9456" i="2"/>
  <c r="E9457" i="2"/>
  <c r="E9458" i="2"/>
  <c r="E9459" i="2"/>
  <c r="E9460" i="2"/>
  <c r="E9461" i="2"/>
  <c r="E9462" i="2"/>
  <c r="E9463" i="2"/>
  <c r="E9464" i="2"/>
  <c r="E9465" i="2"/>
  <c r="E9466" i="2"/>
  <c r="E9467" i="2"/>
  <c r="E9468" i="2"/>
  <c r="E9469" i="2"/>
  <c r="E9470" i="2"/>
  <c r="E9471" i="2"/>
  <c r="E9472" i="2"/>
  <c r="E9473" i="2"/>
  <c r="E9474" i="2"/>
  <c r="E9475" i="2"/>
  <c r="E9476" i="2"/>
  <c r="E9477" i="2"/>
  <c r="E9478" i="2"/>
  <c r="E9479" i="2"/>
  <c r="E9480" i="2"/>
  <c r="E9481" i="2"/>
  <c r="E9482" i="2"/>
  <c r="E9483" i="2"/>
  <c r="E9484" i="2"/>
  <c r="E9485" i="2"/>
  <c r="E9486" i="2"/>
  <c r="E9487" i="2"/>
  <c r="E9488" i="2"/>
  <c r="E9489" i="2"/>
  <c r="E9490" i="2"/>
  <c r="E9491" i="2"/>
  <c r="E9492" i="2"/>
  <c r="E9493" i="2"/>
  <c r="E9494" i="2"/>
  <c r="E9495" i="2"/>
  <c r="E9496" i="2"/>
  <c r="E9497" i="2"/>
  <c r="E9498" i="2"/>
  <c r="E9499" i="2"/>
  <c r="E9500" i="2"/>
  <c r="E9501" i="2"/>
  <c r="E9502" i="2"/>
  <c r="E9503" i="2"/>
  <c r="E9504" i="2"/>
  <c r="E9505" i="2"/>
  <c r="E9506" i="2"/>
  <c r="E9507" i="2"/>
  <c r="E9508" i="2"/>
  <c r="E9509" i="2"/>
  <c r="E9510" i="2"/>
  <c r="E9511" i="2"/>
  <c r="E9512" i="2"/>
  <c r="E9513" i="2"/>
  <c r="E9514" i="2"/>
  <c r="E9515" i="2"/>
  <c r="E9516" i="2"/>
  <c r="E9517" i="2"/>
  <c r="E9518" i="2"/>
  <c r="E9519" i="2"/>
  <c r="E9520" i="2"/>
  <c r="E9521" i="2"/>
  <c r="E9522" i="2"/>
  <c r="E9523" i="2"/>
  <c r="E9524" i="2"/>
  <c r="E9525" i="2"/>
  <c r="E9526" i="2"/>
  <c r="E9527" i="2"/>
  <c r="E9528" i="2"/>
  <c r="E9529" i="2"/>
  <c r="E9530" i="2"/>
  <c r="E9531" i="2"/>
  <c r="E9532" i="2"/>
  <c r="E9533" i="2"/>
  <c r="E9534" i="2"/>
  <c r="E9535" i="2"/>
  <c r="E9536" i="2"/>
  <c r="E9537" i="2"/>
  <c r="E9538" i="2"/>
  <c r="E9539" i="2"/>
  <c r="E9540" i="2"/>
  <c r="E9541" i="2"/>
  <c r="E9542" i="2"/>
  <c r="E9543" i="2"/>
  <c r="E9544" i="2"/>
  <c r="E9545" i="2"/>
  <c r="E9546" i="2"/>
  <c r="E9547" i="2"/>
  <c r="E9548" i="2"/>
  <c r="E9549" i="2"/>
  <c r="E9550" i="2"/>
  <c r="E9551" i="2"/>
  <c r="E9552" i="2"/>
  <c r="E9553" i="2"/>
  <c r="E9554" i="2"/>
  <c r="E9555" i="2"/>
  <c r="E9556" i="2"/>
  <c r="E9557" i="2"/>
  <c r="E9558" i="2"/>
  <c r="E9559" i="2"/>
  <c r="E9560" i="2"/>
  <c r="E9561" i="2"/>
  <c r="E9562" i="2"/>
  <c r="E9563" i="2"/>
  <c r="E9564" i="2"/>
  <c r="E9565" i="2"/>
  <c r="E9566" i="2"/>
  <c r="E9567" i="2"/>
  <c r="E9568" i="2"/>
  <c r="E9569" i="2"/>
  <c r="E9570" i="2"/>
  <c r="E9571" i="2"/>
  <c r="E9572" i="2"/>
  <c r="E9573" i="2"/>
  <c r="E9574" i="2"/>
  <c r="E9575" i="2"/>
  <c r="E9576" i="2"/>
  <c r="E9577" i="2"/>
  <c r="E9578" i="2"/>
  <c r="E9579" i="2"/>
  <c r="E9580" i="2"/>
  <c r="E9581" i="2"/>
  <c r="E9582" i="2"/>
  <c r="E9583" i="2"/>
  <c r="E9584" i="2"/>
  <c r="E9585" i="2"/>
  <c r="E9586" i="2"/>
  <c r="E9587" i="2"/>
  <c r="E9588" i="2"/>
  <c r="E9589" i="2"/>
  <c r="E9590" i="2"/>
  <c r="E9591" i="2"/>
  <c r="E9592" i="2"/>
  <c r="E9593" i="2"/>
  <c r="E9594" i="2"/>
  <c r="E9595" i="2"/>
  <c r="E9596" i="2"/>
  <c r="E9597" i="2"/>
  <c r="E9598" i="2"/>
  <c r="E9599" i="2"/>
  <c r="E9600" i="2"/>
  <c r="E9601" i="2"/>
  <c r="E9602" i="2"/>
  <c r="E9603" i="2"/>
  <c r="E9604" i="2"/>
  <c r="E9605" i="2"/>
  <c r="E9606" i="2"/>
  <c r="E9607" i="2"/>
  <c r="E9608" i="2"/>
  <c r="E9609" i="2"/>
  <c r="E9610" i="2"/>
  <c r="E9611" i="2"/>
  <c r="E9612" i="2"/>
  <c r="E9613" i="2"/>
  <c r="E9614" i="2"/>
  <c r="E9615" i="2"/>
  <c r="E9616" i="2"/>
  <c r="E9617" i="2"/>
  <c r="E9618" i="2"/>
  <c r="E9619" i="2"/>
  <c r="E9620" i="2"/>
  <c r="E9621" i="2"/>
  <c r="E9622" i="2"/>
  <c r="E9623" i="2"/>
  <c r="E9624" i="2"/>
  <c r="E9625" i="2"/>
  <c r="E9626" i="2"/>
  <c r="E9627" i="2"/>
  <c r="E9628" i="2"/>
  <c r="E9629" i="2"/>
  <c r="E9630" i="2"/>
  <c r="E9631" i="2"/>
  <c r="E9632" i="2"/>
  <c r="E9633" i="2"/>
  <c r="E9634" i="2"/>
  <c r="E9635" i="2"/>
  <c r="E9636" i="2"/>
  <c r="E9637" i="2"/>
  <c r="E9638" i="2"/>
  <c r="E9639" i="2"/>
  <c r="E9640" i="2"/>
  <c r="E9641" i="2"/>
  <c r="E9642" i="2"/>
  <c r="E9643" i="2"/>
  <c r="E9644" i="2"/>
  <c r="E9645" i="2"/>
  <c r="E9646" i="2"/>
  <c r="E9647" i="2"/>
  <c r="E9648" i="2"/>
  <c r="E9649" i="2"/>
  <c r="E9650" i="2"/>
  <c r="E9651" i="2"/>
  <c r="E9652" i="2"/>
  <c r="E9653" i="2"/>
  <c r="E9654" i="2"/>
  <c r="E9655" i="2"/>
  <c r="E9656" i="2"/>
  <c r="E9657" i="2"/>
  <c r="E9658" i="2"/>
  <c r="E9659" i="2"/>
  <c r="E9660" i="2"/>
  <c r="E9661" i="2"/>
  <c r="E9662" i="2"/>
  <c r="E9663" i="2"/>
  <c r="E9664" i="2"/>
  <c r="E9665" i="2"/>
  <c r="E9666" i="2"/>
  <c r="E9667" i="2"/>
  <c r="E9668" i="2"/>
  <c r="E9669" i="2"/>
  <c r="E9670" i="2"/>
  <c r="E9671" i="2"/>
  <c r="E9672" i="2"/>
  <c r="E9673" i="2"/>
  <c r="E9674" i="2"/>
  <c r="E9675" i="2"/>
  <c r="E9676" i="2"/>
  <c r="E9677" i="2"/>
  <c r="E9678" i="2"/>
  <c r="E9679" i="2"/>
  <c r="E9680" i="2"/>
  <c r="E9681" i="2"/>
  <c r="E9682" i="2"/>
  <c r="E9683" i="2"/>
  <c r="E9684" i="2"/>
  <c r="E9685" i="2"/>
  <c r="E9686" i="2"/>
  <c r="E9687" i="2"/>
  <c r="E9688" i="2"/>
  <c r="E9689" i="2"/>
  <c r="E9690" i="2"/>
  <c r="E9691" i="2"/>
  <c r="E9692" i="2"/>
  <c r="E9693" i="2"/>
  <c r="E9694" i="2"/>
  <c r="E9695" i="2"/>
  <c r="E9696" i="2"/>
  <c r="E9697" i="2"/>
  <c r="E9698" i="2"/>
  <c r="E9699" i="2"/>
  <c r="E9700" i="2"/>
  <c r="E9701" i="2"/>
  <c r="E9702" i="2"/>
  <c r="E9703" i="2"/>
  <c r="E9704" i="2"/>
  <c r="E9705" i="2"/>
  <c r="E9706" i="2"/>
  <c r="E9707" i="2"/>
  <c r="E9708" i="2"/>
  <c r="E9709" i="2"/>
  <c r="E9710" i="2"/>
  <c r="E9711" i="2"/>
  <c r="E9712" i="2"/>
  <c r="E9713" i="2"/>
  <c r="E9714" i="2"/>
  <c r="E9715" i="2"/>
  <c r="E9716" i="2"/>
  <c r="E9717" i="2"/>
  <c r="E9718" i="2"/>
  <c r="E9719" i="2"/>
  <c r="E9720" i="2"/>
  <c r="E9721" i="2"/>
  <c r="E9722" i="2"/>
  <c r="E9723" i="2"/>
  <c r="E9724" i="2"/>
  <c r="E9725" i="2"/>
  <c r="E9726" i="2"/>
  <c r="E9727" i="2"/>
  <c r="E9728" i="2"/>
  <c r="E9729" i="2"/>
  <c r="E9730" i="2"/>
  <c r="E9731" i="2"/>
  <c r="E9732" i="2"/>
  <c r="E9733" i="2"/>
  <c r="E9734" i="2"/>
  <c r="E9735" i="2"/>
  <c r="E9736" i="2"/>
  <c r="E9737" i="2"/>
  <c r="E9738" i="2"/>
  <c r="E9739" i="2"/>
  <c r="E9740" i="2"/>
  <c r="E9741" i="2"/>
  <c r="E9742" i="2"/>
  <c r="E9743" i="2"/>
  <c r="E9744" i="2"/>
  <c r="E9745" i="2"/>
  <c r="E9746" i="2"/>
  <c r="E9747" i="2"/>
  <c r="E9748" i="2"/>
  <c r="E9749" i="2"/>
  <c r="E9750" i="2"/>
  <c r="E9751" i="2"/>
  <c r="E9752" i="2"/>
  <c r="E9753" i="2"/>
  <c r="E9754" i="2"/>
  <c r="E9755" i="2"/>
  <c r="E9756" i="2"/>
  <c r="E9757" i="2"/>
  <c r="E9758" i="2"/>
  <c r="E9759" i="2"/>
  <c r="E9760" i="2"/>
  <c r="E9761" i="2"/>
  <c r="E9762" i="2"/>
  <c r="E9763" i="2"/>
  <c r="E9764" i="2"/>
  <c r="E9765" i="2"/>
  <c r="E9766" i="2"/>
  <c r="E9767" i="2"/>
  <c r="E9768" i="2"/>
  <c r="E9769" i="2"/>
  <c r="E9770" i="2"/>
  <c r="E9771" i="2"/>
  <c r="E9772" i="2"/>
  <c r="E9773" i="2"/>
  <c r="E9774" i="2"/>
  <c r="E9775" i="2"/>
  <c r="E9776" i="2"/>
  <c r="E9777" i="2"/>
  <c r="E9778" i="2"/>
  <c r="E9779" i="2"/>
  <c r="E9780" i="2"/>
  <c r="E9781" i="2"/>
  <c r="E9782" i="2"/>
  <c r="E9783" i="2"/>
  <c r="E9784" i="2"/>
  <c r="E9785" i="2"/>
  <c r="E9786" i="2"/>
  <c r="E9787" i="2"/>
  <c r="E9788" i="2"/>
  <c r="E9789" i="2"/>
  <c r="E9790" i="2"/>
  <c r="E9791" i="2"/>
  <c r="E9792" i="2"/>
  <c r="E9793" i="2"/>
  <c r="E9794" i="2"/>
  <c r="E9795" i="2"/>
  <c r="E9796" i="2"/>
  <c r="E9797" i="2"/>
  <c r="E9798" i="2"/>
  <c r="E9799" i="2"/>
  <c r="E9800" i="2"/>
  <c r="E9801" i="2"/>
  <c r="E9802" i="2"/>
  <c r="E9803" i="2"/>
  <c r="E9804" i="2"/>
  <c r="E9805" i="2"/>
  <c r="E9806" i="2"/>
  <c r="E9807" i="2"/>
  <c r="E9808" i="2"/>
  <c r="E9809" i="2"/>
  <c r="E9810" i="2"/>
  <c r="E9811" i="2"/>
  <c r="E9812" i="2"/>
  <c r="E9813" i="2"/>
  <c r="E9814" i="2"/>
  <c r="E9815" i="2"/>
  <c r="E9816" i="2"/>
  <c r="E9817" i="2"/>
  <c r="E9818" i="2"/>
  <c r="E9819" i="2"/>
  <c r="E9820" i="2"/>
  <c r="E9821" i="2"/>
  <c r="E9822" i="2"/>
  <c r="E9823" i="2"/>
  <c r="E9824" i="2"/>
  <c r="E9825" i="2"/>
  <c r="E9826" i="2"/>
  <c r="E9827" i="2"/>
  <c r="E9828" i="2"/>
  <c r="E9829" i="2"/>
  <c r="E9830" i="2"/>
  <c r="E9831" i="2"/>
  <c r="E9832" i="2"/>
  <c r="E9833" i="2"/>
  <c r="E9834" i="2"/>
  <c r="E9835" i="2"/>
  <c r="E9836" i="2"/>
  <c r="E9837" i="2"/>
  <c r="E9838" i="2"/>
  <c r="E9839" i="2"/>
  <c r="E9840" i="2"/>
  <c r="E9841" i="2"/>
  <c r="E9842" i="2"/>
  <c r="E9843" i="2"/>
  <c r="E9844" i="2"/>
  <c r="E9845" i="2"/>
  <c r="E9846" i="2"/>
  <c r="E9847" i="2"/>
  <c r="E9848" i="2"/>
  <c r="E9849" i="2"/>
  <c r="E9850" i="2"/>
  <c r="E9851" i="2"/>
  <c r="E9852" i="2"/>
  <c r="E9853" i="2"/>
  <c r="E9854" i="2"/>
  <c r="E9855" i="2"/>
  <c r="E9856" i="2"/>
  <c r="E9857" i="2"/>
  <c r="E9858" i="2"/>
  <c r="E9859" i="2"/>
  <c r="E9860" i="2"/>
  <c r="E9861" i="2"/>
  <c r="E9862" i="2"/>
  <c r="E9863" i="2"/>
  <c r="E9864" i="2"/>
  <c r="E9865" i="2"/>
  <c r="E9866" i="2"/>
  <c r="E9867" i="2"/>
  <c r="E9868" i="2"/>
  <c r="E9869" i="2"/>
  <c r="E9870" i="2"/>
  <c r="E9871" i="2"/>
  <c r="E9872" i="2"/>
  <c r="E9873" i="2"/>
  <c r="E9874" i="2"/>
  <c r="E9875" i="2"/>
  <c r="E9876" i="2"/>
  <c r="E9877" i="2"/>
  <c r="E9878" i="2"/>
  <c r="E9879" i="2"/>
  <c r="E9880" i="2"/>
  <c r="E9881" i="2"/>
  <c r="E9882" i="2"/>
  <c r="E9883" i="2"/>
  <c r="E9884" i="2"/>
  <c r="E9885" i="2"/>
  <c r="E9886" i="2"/>
  <c r="E9887" i="2"/>
  <c r="E9888" i="2"/>
  <c r="E9889" i="2"/>
  <c r="E9890" i="2"/>
  <c r="E9891" i="2"/>
  <c r="E9892" i="2"/>
  <c r="E9893" i="2"/>
  <c r="E9894" i="2"/>
  <c r="E9895" i="2"/>
  <c r="E9896" i="2"/>
  <c r="E9897" i="2"/>
  <c r="E9898" i="2"/>
  <c r="E9899" i="2"/>
  <c r="E9900" i="2"/>
  <c r="E9901" i="2"/>
  <c r="E9902" i="2"/>
  <c r="E9903" i="2"/>
  <c r="E9904" i="2"/>
  <c r="E9905" i="2"/>
  <c r="E9906" i="2"/>
  <c r="E9907" i="2"/>
  <c r="E9908" i="2"/>
  <c r="E9909" i="2"/>
  <c r="E9910" i="2"/>
  <c r="E9911" i="2"/>
  <c r="E9912" i="2"/>
  <c r="E9913" i="2"/>
  <c r="E9914" i="2"/>
  <c r="E9915" i="2"/>
  <c r="E9916" i="2"/>
  <c r="E9917" i="2"/>
  <c r="E9918" i="2"/>
  <c r="E9919" i="2"/>
  <c r="E9920" i="2"/>
  <c r="E9921" i="2"/>
  <c r="E9922" i="2"/>
  <c r="E9923" i="2"/>
  <c r="E9924" i="2"/>
  <c r="E9925" i="2"/>
  <c r="E9926" i="2"/>
  <c r="E9927" i="2"/>
  <c r="E9928" i="2"/>
  <c r="E9929" i="2"/>
  <c r="E9930" i="2"/>
  <c r="E9931" i="2"/>
  <c r="E9932" i="2"/>
  <c r="E9933" i="2"/>
  <c r="E9934" i="2"/>
  <c r="E9935" i="2"/>
  <c r="E9936" i="2"/>
  <c r="E9937" i="2"/>
  <c r="E9938" i="2"/>
  <c r="E9939" i="2"/>
  <c r="E9940" i="2"/>
  <c r="E9941" i="2"/>
  <c r="E9942" i="2"/>
  <c r="E9943" i="2"/>
  <c r="E9944" i="2"/>
  <c r="E9945" i="2"/>
  <c r="E9946" i="2"/>
  <c r="E9947" i="2"/>
  <c r="E9948" i="2"/>
  <c r="E9949" i="2"/>
  <c r="E9950" i="2"/>
  <c r="E9951" i="2"/>
  <c r="E9952" i="2"/>
  <c r="E9953" i="2"/>
  <c r="E9954" i="2"/>
  <c r="E9955" i="2"/>
  <c r="E9956" i="2"/>
  <c r="E9957" i="2"/>
  <c r="E9958" i="2"/>
  <c r="E9959" i="2"/>
  <c r="E9960" i="2"/>
  <c r="E9961" i="2"/>
  <c r="E9962" i="2"/>
  <c r="E9963" i="2"/>
  <c r="E9964" i="2"/>
  <c r="E9965" i="2"/>
  <c r="E9966" i="2"/>
  <c r="E9967" i="2"/>
  <c r="E9968" i="2"/>
  <c r="E9969" i="2"/>
  <c r="E9970" i="2"/>
  <c r="E9971" i="2"/>
  <c r="E9972" i="2"/>
  <c r="E9973" i="2"/>
  <c r="E9974" i="2"/>
  <c r="E9975" i="2"/>
  <c r="E9976" i="2"/>
  <c r="E9977" i="2"/>
  <c r="E9978" i="2"/>
  <c r="E9979" i="2"/>
  <c r="E9980" i="2"/>
  <c r="E9981" i="2"/>
  <c r="E9982" i="2"/>
  <c r="E9983" i="2"/>
  <c r="E9984" i="2"/>
  <c r="E9985" i="2"/>
  <c r="E9986" i="2"/>
  <c r="E9987" i="2"/>
  <c r="E9988" i="2"/>
  <c r="E9989" i="2"/>
  <c r="E9990" i="2"/>
  <c r="E9991" i="2"/>
  <c r="E9992" i="2"/>
  <c r="E9993" i="2"/>
  <c r="E9994" i="2"/>
  <c r="E9995" i="2"/>
  <c r="E9996" i="2"/>
  <c r="E9997" i="2"/>
  <c r="E9998" i="2"/>
  <c r="E9999" i="2"/>
  <c r="E10000" i="2"/>
  <c r="E10001" i="2"/>
  <c r="E10002" i="2"/>
  <c r="E10003" i="2"/>
  <c r="E10004" i="2"/>
  <c r="E10005" i="2"/>
  <c r="E10006" i="2"/>
  <c r="E10007" i="2"/>
  <c r="E10008" i="2"/>
  <c r="E10009" i="2"/>
  <c r="E10010" i="2"/>
  <c r="E10011" i="2"/>
  <c r="E10012" i="2"/>
  <c r="E10013" i="2"/>
  <c r="E10014" i="2"/>
  <c r="E10015" i="2"/>
  <c r="E10016" i="2"/>
  <c r="E10017" i="2"/>
  <c r="E10018" i="2"/>
  <c r="E10019" i="2"/>
  <c r="E10020" i="2"/>
  <c r="E10021" i="2"/>
  <c r="E10022" i="2"/>
  <c r="E10023" i="2"/>
  <c r="E10024" i="2"/>
  <c r="E10025" i="2"/>
  <c r="E10026" i="2"/>
  <c r="E10027" i="2"/>
  <c r="E10028" i="2"/>
  <c r="E10029" i="2"/>
  <c r="E10030" i="2"/>
  <c r="E10031" i="2"/>
  <c r="E10032" i="2"/>
  <c r="E10033" i="2"/>
  <c r="E10034" i="2"/>
  <c r="E10035" i="2"/>
  <c r="E10036" i="2"/>
  <c r="E10037" i="2"/>
  <c r="E10038" i="2"/>
  <c r="E10039" i="2"/>
  <c r="E10040" i="2"/>
  <c r="E10041" i="2"/>
  <c r="E10042" i="2"/>
  <c r="E10043" i="2"/>
  <c r="E10044" i="2"/>
  <c r="E10045" i="2"/>
  <c r="E10046" i="2"/>
  <c r="E10047" i="2"/>
  <c r="E10048" i="2"/>
  <c r="E10049" i="2"/>
  <c r="E10050" i="2"/>
  <c r="E10051" i="2"/>
  <c r="E10052" i="2"/>
  <c r="E10053" i="2"/>
  <c r="E10054" i="2"/>
  <c r="E10055" i="2"/>
  <c r="E10056" i="2"/>
  <c r="E10057" i="2"/>
  <c r="E10058" i="2"/>
  <c r="E10059" i="2"/>
  <c r="E10060" i="2"/>
  <c r="E10061" i="2"/>
  <c r="E10062" i="2"/>
  <c r="E10063" i="2"/>
  <c r="E10064" i="2"/>
  <c r="E10065" i="2"/>
  <c r="E10066" i="2"/>
  <c r="E10067" i="2"/>
  <c r="E10068" i="2"/>
  <c r="E10069" i="2"/>
  <c r="E10070" i="2"/>
  <c r="E10071" i="2"/>
  <c r="E10072" i="2"/>
  <c r="E10073" i="2"/>
  <c r="E10074" i="2"/>
  <c r="E10075" i="2"/>
  <c r="E10076" i="2"/>
  <c r="E10077" i="2"/>
  <c r="E10078" i="2"/>
  <c r="E10079" i="2"/>
  <c r="E10080" i="2"/>
  <c r="E10081" i="2"/>
  <c r="E10082" i="2"/>
  <c r="E10083" i="2"/>
  <c r="E10084" i="2"/>
  <c r="E10085" i="2"/>
  <c r="E10086" i="2"/>
  <c r="E10087" i="2"/>
  <c r="E10088" i="2"/>
  <c r="E10089" i="2"/>
  <c r="E10090" i="2"/>
  <c r="E10091" i="2"/>
  <c r="E10092" i="2"/>
  <c r="E10093" i="2"/>
  <c r="E10094" i="2"/>
  <c r="E10095" i="2"/>
  <c r="E10096" i="2"/>
  <c r="E10097" i="2"/>
  <c r="E10098" i="2"/>
  <c r="E10099" i="2"/>
  <c r="E10100" i="2"/>
  <c r="E10101" i="2"/>
  <c r="E10102" i="2"/>
  <c r="E10103" i="2"/>
  <c r="E10104" i="2"/>
  <c r="E10105" i="2"/>
  <c r="E10106" i="2"/>
  <c r="E10107" i="2"/>
  <c r="E10108" i="2"/>
  <c r="E10109" i="2"/>
  <c r="E10110" i="2"/>
  <c r="E10111" i="2"/>
  <c r="E10112" i="2"/>
  <c r="E10113" i="2"/>
  <c r="E10114" i="2"/>
  <c r="E10115" i="2"/>
  <c r="E10116" i="2"/>
  <c r="E10117" i="2"/>
  <c r="E10118" i="2"/>
  <c r="E10119" i="2"/>
  <c r="E10120" i="2"/>
  <c r="E10121" i="2"/>
  <c r="E10122" i="2"/>
  <c r="E10123" i="2"/>
  <c r="E10124" i="2"/>
  <c r="E10125" i="2"/>
  <c r="E10126" i="2"/>
  <c r="E10127" i="2"/>
  <c r="E10128" i="2"/>
  <c r="E10129" i="2"/>
  <c r="E10130" i="2"/>
  <c r="E10131" i="2"/>
  <c r="E10132" i="2"/>
  <c r="E10133" i="2"/>
  <c r="E10134" i="2"/>
  <c r="E10135" i="2"/>
  <c r="E10136" i="2"/>
  <c r="E10137" i="2"/>
  <c r="E10138" i="2"/>
  <c r="E10139" i="2"/>
  <c r="E10140" i="2"/>
  <c r="E10141" i="2"/>
  <c r="E10142" i="2"/>
  <c r="E10143" i="2"/>
  <c r="E10144" i="2"/>
  <c r="E10145" i="2"/>
  <c r="E10146" i="2"/>
  <c r="E10147" i="2"/>
  <c r="E10148" i="2"/>
  <c r="E10149" i="2"/>
  <c r="E10150" i="2"/>
  <c r="E10151" i="2"/>
  <c r="E10152" i="2"/>
  <c r="E10153" i="2"/>
  <c r="E10154" i="2"/>
  <c r="E10155" i="2"/>
  <c r="E10156" i="2"/>
  <c r="E10157" i="2"/>
  <c r="E10158" i="2"/>
  <c r="E10159" i="2"/>
  <c r="E10160" i="2"/>
  <c r="E10161" i="2"/>
  <c r="E10162" i="2"/>
  <c r="E10163" i="2"/>
  <c r="E10164" i="2"/>
  <c r="E10165" i="2"/>
  <c r="E10166" i="2"/>
  <c r="E10167" i="2"/>
  <c r="E10168" i="2"/>
  <c r="E10169" i="2"/>
  <c r="E10170" i="2"/>
  <c r="E10171" i="2"/>
  <c r="E10172" i="2"/>
  <c r="E10173" i="2"/>
  <c r="E10174" i="2"/>
  <c r="E10175" i="2"/>
  <c r="E10176" i="2"/>
  <c r="E10177" i="2"/>
  <c r="E10178" i="2"/>
  <c r="E10179" i="2"/>
  <c r="E10180" i="2"/>
  <c r="E10181" i="2"/>
  <c r="E10182" i="2"/>
  <c r="E10183" i="2"/>
  <c r="E10184" i="2"/>
  <c r="E10185" i="2"/>
  <c r="E10186" i="2"/>
  <c r="E10187" i="2"/>
  <c r="E10188" i="2"/>
  <c r="E10189" i="2"/>
  <c r="E10190" i="2"/>
  <c r="E10191" i="2"/>
  <c r="E10192" i="2"/>
  <c r="E10193" i="2"/>
  <c r="E10194" i="2"/>
  <c r="E10195" i="2"/>
  <c r="E10196" i="2"/>
  <c r="E10197" i="2"/>
  <c r="E10198" i="2"/>
  <c r="E10199" i="2"/>
  <c r="E10200" i="2"/>
  <c r="E10201" i="2"/>
  <c r="E10202" i="2"/>
  <c r="E10203" i="2"/>
  <c r="E10204" i="2"/>
  <c r="E10205" i="2"/>
  <c r="E10206" i="2"/>
  <c r="E10207" i="2"/>
  <c r="E10208" i="2"/>
  <c r="E10209" i="2"/>
  <c r="E10210" i="2"/>
  <c r="E10211" i="2"/>
  <c r="E10212" i="2"/>
  <c r="E10213" i="2"/>
  <c r="E10214" i="2"/>
  <c r="E10215" i="2"/>
  <c r="E10216" i="2"/>
  <c r="E10217" i="2"/>
  <c r="E10218" i="2"/>
  <c r="E10219" i="2"/>
  <c r="E10220" i="2"/>
  <c r="E10221" i="2"/>
  <c r="E10222" i="2"/>
  <c r="E10223" i="2"/>
  <c r="E10224" i="2"/>
  <c r="E10225" i="2"/>
  <c r="E10226" i="2"/>
  <c r="E10227" i="2"/>
  <c r="E10228" i="2"/>
  <c r="E10229" i="2"/>
  <c r="E10230" i="2"/>
  <c r="E10231" i="2"/>
  <c r="E10232" i="2"/>
  <c r="E10233" i="2"/>
  <c r="E10234" i="2"/>
  <c r="E10235" i="2"/>
  <c r="E10236" i="2"/>
  <c r="E10237" i="2"/>
  <c r="E10238" i="2"/>
  <c r="E10239" i="2"/>
  <c r="E10240" i="2"/>
  <c r="E10241" i="2"/>
  <c r="E10242" i="2"/>
  <c r="E10243" i="2"/>
  <c r="E10244" i="2"/>
  <c r="E10245" i="2"/>
  <c r="E10246" i="2"/>
  <c r="E10247" i="2"/>
  <c r="E10248" i="2"/>
  <c r="E10249" i="2"/>
  <c r="E10250" i="2"/>
  <c r="E10251" i="2"/>
  <c r="E10252" i="2"/>
  <c r="E10253" i="2"/>
  <c r="E10254" i="2"/>
  <c r="E10255" i="2"/>
  <c r="E10256" i="2"/>
  <c r="E10257" i="2"/>
  <c r="E10258" i="2"/>
  <c r="E10259" i="2"/>
  <c r="E10260" i="2"/>
  <c r="E10261" i="2"/>
  <c r="E10262" i="2"/>
  <c r="E10263" i="2"/>
  <c r="E10264" i="2"/>
  <c r="E10265" i="2"/>
  <c r="E10266" i="2"/>
  <c r="E10267" i="2"/>
  <c r="E10268" i="2"/>
  <c r="E10269" i="2"/>
  <c r="E10270" i="2"/>
  <c r="E10271" i="2"/>
  <c r="E10272" i="2"/>
  <c r="E10273" i="2"/>
  <c r="E10274" i="2"/>
  <c r="E10275" i="2"/>
  <c r="E10276" i="2"/>
  <c r="E10277" i="2"/>
  <c r="E10278" i="2"/>
  <c r="E10279" i="2"/>
  <c r="E10280" i="2"/>
  <c r="E10281" i="2"/>
  <c r="E10282" i="2"/>
  <c r="E10283" i="2"/>
  <c r="E10284" i="2"/>
  <c r="E10285" i="2"/>
  <c r="E10286" i="2"/>
  <c r="E10287" i="2"/>
  <c r="E10288" i="2"/>
  <c r="E10289" i="2"/>
  <c r="E10290" i="2"/>
  <c r="E10291" i="2"/>
  <c r="E10292" i="2"/>
  <c r="E10293" i="2"/>
  <c r="E10294" i="2"/>
  <c r="E10295" i="2"/>
  <c r="E10296" i="2"/>
  <c r="E10297" i="2"/>
  <c r="E10298" i="2"/>
  <c r="E10299" i="2"/>
  <c r="E10300" i="2"/>
  <c r="E10301" i="2"/>
  <c r="E10302" i="2"/>
  <c r="E10303" i="2"/>
  <c r="E10304" i="2"/>
  <c r="E10305" i="2"/>
  <c r="E10306" i="2"/>
  <c r="E10307" i="2"/>
  <c r="E10308" i="2"/>
  <c r="E10309" i="2"/>
  <c r="E10310" i="2"/>
  <c r="E10311" i="2"/>
  <c r="E10312" i="2"/>
  <c r="E10313" i="2"/>
  <c r="E10314" i="2"/>
  <c r="E10315" i="2"/>
  <c r="E10316" i="2"/>
  <c r="E10317" i="2"/>
  <c r="E10318" i="2"/>
  <c r="E10319" i="2"/>
  <c r="E10320" i="2"/>
  <c r="E10321" i="2"/>
  <c r="E10322" i="2"/>
  <c r="E10323" i="2"/>
  <c r="E10324" i="2"/>
  <c r="E10325" i="2"/>
  <c r="E10326" i="2"/>
  <c r="E10327" i="2"/>
  <c r="E10328" i="2"/>
  <c r="E10329" i="2"/>
  <c r="E10330" i="2"/>
  <c r="E10331" i="2"/>
  <c r="E10332" i="2"/>
  <c r="E10333" i="2"/>
  <c r="E10334" i="2"/>
  <c r="E10335" i="2"/>
  <c r="E10336" i="2"/>
  <c r="E10337" i="2"/>
  <c r="E10338" i="2"/>
  <c r="E10339" i="2"/>
  <c r="E10340" i="2"/>
  <c r="E10341" i="2"/>
  <c r="E10342" i="2"/>
  <c r="E10343" i="2"/>
  <c r="E10344" i="2"/>
  <c r="E10345" i="2"/>
  <c r="E10346" i="2"/>
  <c r="E10347" i="2"/>
  <c r="E10348" i="2"/>
  <c r="E10349" i="2"/>
  <c r="E10350" i="2"/>
  <c r="E10351" i="2"/>
  <c r="E10352" i="2"/>
  <c r="E10353" i="2"/>
  <c r="E10354" i="2"/>
  <c r="E10355" i="2"/>
  <c r="E10356" i="2"/>
  <c r="E10357" i="2"/>
  <c r="E10358" i="2"/>
  <c r="E10359" i="2"/>
  <c r="E10360" i="2"/>
  <c r="E10361" i="2"/>
  <c r="E10362" i="2"/>
  <c r="E10363" i="2"/>
  <c r="E10364" i="2"/>
  <c r="E10365" i="2"/>
  <c r="E10366" i="2"/>
  <c r="E10367" i="2"/>
  <c r="E10368" i="2"/>
  <c r="E10369" i="2"/>
  <c r="E10370" i="2"/>
  <c r="E10371" i="2"/>
  <c r="E10372" i="2"/>
  <c r="E10373" i="2"/>
  <c r="E10374" i="2"/>
  <c r="E10375" i="2"/>
  <c r="E10376" i="2"/>
  <c r="E10377" i="2"/>
  <c r="E10378" i="2"/>
  <c r="E10379" i="2"/>
  <c r="E10380" i="2"/>
  <c r="E10381" i="2"/>
  <c r="E10382" i="2"/>
  <c r="E10383" i="2"/>
  <c r="E10384" i="2"/>
  <c r="E10385" i="2"/>
  <c r="E10386" i="2"/>
  <c r="E10387" i="2"/>
  <c r="E10388" i="2"/>
  <c r="E10389" i="2"/>
  <c r="E10390" i="2"/>
  <c r="E10391" i="2"/>
  <c r="E10392" i="2"/>
  <c r="E10393" i="2"/>
  <c r="E10394" i="2"/>
  <c r="E10395" i="2"/>
  <c r="E10396" i="2"/>
  <c r="E10397" i="2"/>
  <c r="E10398" i="2"/>
  <c r="E10399" i="2"/>
  <c r="E10400" i="2"/>
  <c r="E10401" i="2"/>
  <c r="E10402" i="2"/>
  <c r="E10403" i="2"/>
  <c r="E10404" i="2"/>
  <c r="E10405" i="2"/>
  <c r="E10406" i="2"/>
  <c r="E10407" i="2"/>
  <c r="E10408" i="2"/>
  <c r="E10409" i="2"/>
  <c r="E10410" i="2"/>
  <c r="E10411" i="2"/>
  <c r="E10412" i="2"/>
  <c r="E10413" i="2"/>
  <c r="E10414" i="2"/>
  <c r="E10415" i="2"/>
  <c r="E10416" i="2"/>
  <c r="E10417" i="2"/>
  <c r="E10418" i="2"/>
  <c r="E10419" i="2"/>
  <c r="E10420" i="2"/>
  <c r="E10421" i="2"/>
  <c r="E10422" i="2"/>
  <c r="E10423" i="2"/>
  <c r="E10424" i="2"/>
  <c r="E10425" i="2"/>
  <c r="E10426" i="2"/>
  <c r="E10427" i="2"/>
  <c r="E10428" i="2"/>
  <c r="E10429" i="2"/>
  <c r="E10430" i="2"/>
  <c r="E10431" i="2"/>
  <c r="E10432" i="2"/>
  <c r="E10433" i="2"/>
  <c r="E10434" i="2"/>
  <c r="E10435" i="2"/>
  <c r="E10436" i="2"/>
  <c r="E10437" i="2"/>
  <c r="E10438" i="2"/>
  <c r="E10439" i="2"/>
  <c r="E10440" i="2"/>
  <c r="E10441" i="2"/>
  <c r="E10442" i="2"/>
  <c r="E10443" i="2"/>
  <c r="E10444" i="2"/>
  <c r="E10445" i="2"/>
  <c r="E10446" i="2"/>
  <c r="E10447" i="2"/>
  <c r="E10448" i="2"/>
  <c r="E10449" i="2"/>
  <c r="E10450" i="2"/>
  <c r="E10451" i="2"/>
  <c r="E10452" i="2"/>
  <c r="E10453" i="2"/>
  <c r="E10454" i="2"/>
  <c r="E10455" i="2"/>
  <c r="E10456" i="2"/>
  <c r="E10457" i="2"/>
  <c r="E10458" i="2"/>
  <c r="E10459" i="2"/>
  <c r="E10460" i="2"/>
  <c r="E10461" i="2"/>
  <c r="E10462" i="2"/>
  <c r="E10463" i="2"/>
  <c r="E10464" i="2"/>
  <c r="E10465" i="2"/>
  <c r="E10466" i="2"/>
  <c r="E10467" i="2"/>
  <c r="E10468" i="2"/>
  <c r="E10469" i="2"/>
  <c r="E10470" i="2"/>
  <c r="E10471" i="2"/>
  <c r="E10472" i="2"/>
  <c r="E10473" i="2"/>
  <c r="E10474" i="2"/>
  <c r="E10475" i="2"/>
  <c r="E10476" i="2"/>
  <c r="E10477" i="2"/>
  <c r="E10478" i="2"/>
  <c r="E10479" i="2"/>
  <c r="E10480" i="2"/>
  <c r="E10481" i="2"/>
  <c r="E10482" i="2"/>
  <c r="E10483" i="2"/>
  <c r="E10484" i="2"/>
  <c r="E10485" i="2"/>
  <c r="E10486" i="2"/>
  <c r="E10487" i="2"/>
  <c r="E10488" i="2"/>
  <c r="E10489" i="2"/>
  <c r="E10490" i="2"/>
  <c r="E10491" i="2"/>
  <c r="E10492" i="2"/>
  <c r="E10493" i="2"/>
  <c r="E10494" i="2"/>
  <c r="E10495" i="2"/>
  <c r="E10496" i="2"/>
  <c r="E10497" i="2"/>
  <c r="E10498" i="2"/>
  <c r="E10499" i="2"/>
  <c r="E10500" i="2"/>
  <c r="E10501" i="2"/>
  <c r="E10502" i="2"/>
  <c r="E10503" i="2"/>
  <c r="E10504" i="2"/>
  <c r="E10505" i="2"/>
  <c r="E10506" i="2"/>
  <c r="E10507" i="2"/>
  <c r="E10508" i="2"/>
  <c r="E10509" i="2"/>
  <c r="E10510" i="2"/>
  <c r="E10511" i="2"/>
  <c r="E10512" i="2"/>
  <c r="E10513" i="2"/>
  <c r="E10514" i="2"/>
  <c r="E10515" i="2"/>
  <c r="E10516" i="2"/>
  <c r="E10517" i="2"/>
  <c r="E10518" i="2"/>
  <c r="E10519" i="2"/>
  <c r="E10520" i="2"/>
  <c r="E10521" i="2"/>
  <c r="E10522" i="2"/>
  <c r="E10523" i="2"/>
  <c r="E10524" i="2"/>
  <c r="E10525" i="2"/>
  <c r="E10526" i="2"/>
  <c r="E10527" i="2"/>
  <c r="E10528" i="2"/>
  <c r="E10529" i="2"/>
  <c r="E10530" i="2"/>
  <c r="E10531" i="2"/>
  <c r="E10532" i="2"/>
  <c r="E10533" i="2"/>
  <c r="E10534" i="2"/>
  <c r="E10535" i="2"/>
  <c r="E10536" i="2"/>
  <c r="E10537" i="2"/>
  <c r="E10538" i="2"/>
  <c r="E10539" i="2"/>
  <c r="E10540" i="2"/>
  <c r="E10541" i="2"/>
  <c r="E10542" i="2"/>
  <c r="E10543" i="2"/>
  <c r="E10544" i="2"/>
  <c r="E10545" i="2"/>
  <c r="E10546" i="2"/>
  <c r="E10547" i="2"/>
  <c r="E10548" i="2"/>
  <c r="E10549" i="2"/>
  <c r="E10550" i="2"/>
  <c r="E10551" i="2"/>
  <c r="E10552" i="2"/>
  <c r="E10553" i="2"/>
  <c r="E10554" i="2"/>
  <c r="E10555" i="2"/>
  <c r="E10556" i="2"/>
  <c r="E10557" i="2"/>
  <c r="E10558" i="2"/>
  <c r="E10559" i="2"/>
  <c r="E10560" i="2"/>
  <c r="E10561" i="2"/>
  <c r="E10562" i="2"/>
  <c r="E10563" i="2"/>
  <c r="E10564" i="2"/>
  <c r="E10565" i="2"/>
  <c r="E10566" i="2"/>
  <c r="E10567" i="2"/>
  <c r="E10568" i="2"/>
  <c r="E10569" i="2"/>
  <c r="E10570" i="2"/>
  <c r="E10571" i="2"/>
  <c r="E10572" i="2"/>
  <c r="E10573" i="2"/>
  <c r="E10574" i="2"/>
  <c r="E10575" i="2"/>
  <c r="E10576" i="2"/>
  <c r="E10577" i="2"/>
  <c r="E10578" i="2"/>
  <c r="E10579" i="2"/>
  <c r="E10580" i="2"/>
  <c r="E10581" i="2"/>
  <c r="E10582" i="2"/>
  <c r="E10583" i="2"/>
  <c r="E10584" i="2"/>
  <c r="E10585" i="2"/>
  <c r="E10586" i="2"/>
  <c r="E10587" i="2"/>
  <c r="E10588" i="2"/>
  <c r="E10589" i="2"/>
  <c r="E10590" i="2"/>
  <c r="E10591" i="2"/>
  <c r="E10592" i="2"/>
  <c r="E10593" i="2"/>
  <c r="E10594" i="2"/>
  <c r="E10595" i="2"/>
  <c r="E10596" i="2"/>
  <c r="E10597" i="2"/>
  <c r="E10598" i="2"/>
  <c r="E10599" i="2"/>
  <c r="E10600" i="2"/>
  <c r="E10601" i="2"/>
  <c r="E10602" i="2"/>
  <c r="E10603" i="2"/>
  <c r="E10604" i="2"/>
  <c r="E10605" i="2"/>
  <c r="E10606" i="2"/>
  <c r="E10607" i="2"/>
  <c r="E10608" i="2"/>
  <c r="E10609" i="2"/>
  <c r="E10610" i="2"/>
  <c r="E10611" i="2"/>
  <c r="E10612" i="2"/>
  <c r="E10613" i="2"/>
  <c r="E10614" i="2"/>
  <c r="E10615" i="2"/>
  <c r="E10616" i="2"/>
  <c r="E10617" i="2"/>
  <c r="E10618" i="2"/>
  <c r="E10619" i="2"/>
  <c r="E10620" i="2"/>
  <c r="E10621" i="2"/>
  <c r="E10622" i="2"/>
  <c r="E10623" i="2"/>
  <c r="E10624" i="2"/>
  <c r="E10625" i="2"/>
  <c r="E10626" i="2"/>
  <c r="E10627" i="2"/>
  <c r="E10628" i="2"/>
  <c r="E10629" i="2"/>
  <c r="E10630" i="2"/>
  <c r="E10631" i="2"/>
  <c r="E10632" i="2"/>
  <c r="E10633" i="2"/>
  <c r="E10634" i="2"/>
  <c r="E10635" i="2"/>
  <c r="E10636" i="2"/>
  <c r="E10637" i="2"/>
  <c r="E10638" i="2"/>
  <c r="E10639" i="2"/>
  <c r="E10640" i="2"/>
  <c r="E10641" i="2"/>
  <c r="E10642" i="2"/>
  <c r="E10643" i="2"/>
  <c r="E10644" i="2"/>
  <c r="E10645" i="2"/>
  <c r="E10646" i="2"/>
  <c r="E10647" i="2"/>
  <c r="E10648" i="2"/>
  <c r="E10649" i="2"/>
  <c r="E10650" i="2"/>
  <c r="E10651" i="2"/>
  <c r="E10652" i="2"/>
  <c r="E10653" i="2"/>
  <c r="E10654" i="2"/>
  <c r="E10655" i="2"/>
  <c r="E10656" i="2"/>
  <c r="E10657" i="2"/>
  <c r="E10658" i="2"/>
  <c r="E10659" i="2"/>
  <c r="E10660" i="2"/>
  <c r="E10661" i="2"/>
  <c r="E10662" i="2"/>
  <c r="E10663" i="2"/>
  <c r="E10664" i="2"/>
  <c r="E10665" i="2"/>
  <c r="E10666" i="2"/>
  <c r="E10667" i="2"/>
  <c r="E10668" i="2"/>
  <c r="E10669" i="2"/>
  <c r="E10670" i="2"/>
  <c r="E10671" i="2"/>
  <c r="E10672" i="2"/>
  <c r="E10673" i="2"/>
  <c r="E10674" i="2"/>
  <c r="E10675" i="2"/>
  <c r="E10676" i="2"/>
  <c r="E10677" i="2"/>
  <c r="E10678" i="2"/>
  <c r="E10679" i="2"/>
  <c r="E10680" i="2"/>
  <c r="E10681" i="2"/>
  <c r="E10682" i="2"/>
  <c r="E10683" i="2"/>
  <c r="E10684" i="2"/>
  <c r="E10685" i="2"/>
  <c r="E10686" i="2"/>
  <c r="E10687" i="2"/>
  <c r="E10688" i="2"/>
  <c r="E10689" i="2"/>
  <c r="E10690" i="2"/>
  <c r="E10691" i="2"/>
  <c r="E10692" i="2"/>
  <c r="E10693" i="2"/>
  <c r="E10694" i="2"/>
  <c r="E10695" i="2"/>
  <c r="E10696" i="2"/>
  <c r="E10697" i="2"/>
  <c r="E10698" i="2"/>
  <c r="E10699" i="2"/>
  <c r="E10700" i="2"/>
  <c r="E10701" i="2"/>
  <c r="E10702" i="2"/>
  <c r="E10703" i="2"/>
  <c r="E10704" i="2"/>
  <c r="E10705" i="2"/>
  <c r="E10706" i="2"/>
  <c r="E10707" i="2"/>
  <c r="E10708" i="2"/>
  <c r="E10709" i="2"/>
  <c r="E10710" i="2"/>
  <c r="E10711" i="2"/>
  <c r="E10712" i="2"/>
  <c r="E10713" i="2"/>
  <c r="E10714" i="2"/>
  <c r="E10715" i="2"/>
  <c r="E10716" i="2"/>
  <c r="E10717" i="2"/>
  <c r="E10718" i="2"/>
  <c r="E10719" i="2"/>
  <c r="E10720" i="2"/>
  <c r="E10721" i="2"/>
  <c r="E10722" i="2"/>
  <c r="E10723" i="2"/>
  <c r="E10724" i="2"/>
  <c r="E10725" i="2"/>
  <c r="E10726" i="2"/>
  <c r="E10727" i="2"/>
  <c r="E10728" i="2"/>
  <c r="E10729" i="2"/>
  <c r="E10730" i="2"/>
  <c r="E10731" i="2"/>
  <c r="E10732" i="2"/>
  <c r="E10733" i="2"/>
  <c r="E10734" i="2"/>
  <c r="E10735" i="2"/>
  <c r="E10736" i="2"/>
  <c r="E10737" i="2"/>
  <c r="E10738" i="2"/>
  <c r="E10739" i="2"/>
  <c r="E10740" i="2"/>
  <c r="E10741" i="2"/>
  <c r="E10742" i="2"/>
  <c r="E10743" i="2"/>
  <c r="E10744" i="2"/>
  <c r="E10745" i="2"/>
  <c r="E10746" i="2"/>
  <c r="E10747" i="2"/>
  <c r="E10748" i="2"/>
  <c r="E10749" i="2"/>
  <c r="E10750" i="2"/>
  <c r="E10751" i="2"/>
  <c r="E10752" i="2"/>
  <c r="E10753" i="2"/>
  <c r="E10754" i="2"/>
  <c r="E10755" i="2"/>
  <c r="E10756" i="2"/>
  <c r="E10757" i="2"/>
  <c r="E10758" i="2"/>
  <c r="E10759" i="2"/>
  <c r="E10760" i="2"/>
  <c r="E10761" i="2"/>
  <c r="E10762" i="2"/>
  <c r="E10763" i="2"/>
  <c r="E10764" i="2"/>
  <c r="E10765" i="2"/>
  <c r="E10766" i="2"/>
  <c r="E10767" i="2"/>
  <c r="E10768" i="2"/>
  <c r="E10769" i="2"/>
  <c r="E10770" i="2"/>
  <c r="E10771" i="2"/>
  <c r="E10772" i="2"/>
  <c r="E10773" i="2"/>
  <c r="E10774" i="2"/>
  <c r="E10775" i="2"/>
  <c r="E10776" i="2"/>
  <c r="E10777" i="2"/>
  <c r="E10778" i="2"/>
  <c r="E10779" i="2"/>
  <c r="E10780" i="2"/>
  <c r="E10781" i="2"/>
  <c r="E10782" i="2"/>
  <c r="E10783" i="2"/>
  <c r="E10784" i="2"/>
  <c r="E10785" i="2"/>
  <c r="E10786" i="2"/>
  <c r="E10787" i="2"/>
  <c r="E10788" i="2"/>
  <c r="E10789" i="2"/>
  <c r="E10790" i="2"/>
  <c r="E10791" i="2"/>
  <c r="E10792" i="2"/>
  <c r="E10793" i="2"/>
  <c r="E10794" i="2"/>
  <c r="E10795" i="2"/>
  <c r="E10796" i="2"/>
  <c r="E10797" i="2"/>
  <c r="E10798" i="2"/>
  <c r="E10799" i="2"/>
  <c r="E10800" i="2"/>
  <c r="E10801" i="2"/>
  <c r="E10802" i="2"/>
  <c r="E10803" i="2"/>
  <c r="E10804" i="2"/>
  <c r="E10805" i="2"/>
  <c r="E10806" i="2"/>
  <c r="E10807" i="2"/>
  <c r="E10808" i="2"/>
  <c r="E10809" i="2"/>
  <c r="E10810" i="2"/>
  <c r="E10811" i="2"/>
  <c r="E10812" i="2"/>
  <c r="E10813" i="2"/>
  <c r="E10814" i="2"/>
  <c r="E10815" i="2"/>
  <c r="E10816" i="2"/>
  <c r="E10817" i="2"/>
  <c r="E10818" i="2"/>
  <c r="E10819" i="2"/>
  <c r="E10820" i="2"/>
  <c r="E10821" i="2"/>
  <c r="E10822" i="2"/>
  <c r="E10823" i="2"/>
  <c r="E10824" i="2"/>
  <c r="E10825" i="2"/>
  <c r="E10826" i="2"/>
  <c r="E10827" i="2"/>
  <c r="E10828" i="2"/>
  <c r="E10829" i="2"/>
  <c r="E10830" i="2"/>
  <c r="E10831" i="2"/>
  <c r="E10832" i="2"/>
  <c r="E10833" i="2"/>
  <c r="E10834" i="2"/>
  <c r="E10835" i="2"/>
  <c r="E10836" i="2"/>
  <c r="E10837" i="2"/>
  <c r="E10838" i="2"/>
  <c r="E10839" i="2"/>
  <c r="E10840" i="2"/>
  <c r="E10841" i="2"/>
  <c r="E10842" i="2"/>
  <c r="E10843" i="2"/>
  <c r="E10844" i="2"/>
  <c r="E10845" i="2"/>
  <c r="E10846" i="2"/>
  <c r="E10847" i="2"/>
  <c r="E10848" i="2"/>
  <c r="E10849" i="2"/>
  <c r="E10850" i="2"/>
  <c r="E10851" i="2"/>
  <c r="E10852" i="2"/>
  <c r="E10853" i="2"/>
  <c r="E10854" i="2"/>
  <c r="E10855" i="2"/>
  <c r="E10856" i="2"/>
  <c r="E10857" i="2"/>
  <c r="E10858" i="2"/>
  <c r="E10859" i="2"/>
  <c r="E10860" i="2"/>
  <c r="E10861" i="2"/>
  <c r="E10862" i="2"/>
  <c r="E10863" i="2"/>
  <c r="E10864" i="2"/>
  <c r="E10865" i="2"/>
  <c r="E10866" i="2"/>
  <c r="E10867" i="2"/>
  <c r="E10868" i="2"/>
  <c r="E10869" i="2"/>
  <c r="E10870" i="2"/>
  <c r="E10871" i="2"/>
  <c r="E10872" i="2"/>
  <c r="E10873" i="2"/>
  <c r="E10874" i="2"/>
  <c r="E10875" i="2"/>
  <c r="E10876" i="2"/>
  <c r="E10877" i="2"/>
  <c r="E10878" i="2"/>
  <c r="E10879" i="2"/>
  <c r="E10880" i="2"/>
  <c r="E10881" i="2"/>
  <c r="E10882" i="2"/>
  <c r="E10883" i="2"/>
  <c r="E10884" i="2"/>
  <c r="E10885" i="2"/>
  <c r="E10886" i="2"/>
  <c r="E10887" i="2"/>
  <c r="E10888" i="2"/>
  <c r="E10889" i="2"/>
  <c r="E10890" i="2"/>
  <c r="E10891" i="2"/>
  <c r="E10892" i="2"/>
  <c r="E10893" i="2"/>
  <c r="E10894" i="2"/>
  <c r="E10895" i="2"/>
  <c r="E10896" i="2"/>
  <c r="E10897" i="2"/>
  <c r="E10898" i="2"/>
  <c r="E10899" i="2"/>
  <c r="E10900" i="2"/>
  <c r="E10901" i="2"/>
  <c r="E10902" i="2"/>
  <c r="E10903" i="2"/>
  <c r="E10904" i="2"/>
  <c r="E10905" i="2"/>
  <c r="E10906" i="2"/>
  <c r="E10907" i="2"/>
  <c r="E10908" i="2"/>
  <c r="E10909" i="2"/>
  <c r="E10910" i="2"/>
  <c r="E10911" i="2"/>
  <c r="E10912" i="2"/>
  <c r="E10913" i="2"/>
  <c r="E10914" i="2"/>
  <c r="E10915" i="2"/>
  <c r="E10916" i="2"/>
  <c r="E10917" i="2"/>
  <c r="E10918" i="2"/>
  <c r="E10919" i="2"/>
  <c r="E10920" i="2"/>
  <c r="E10921" i="2"/>
  <c r="E10922" i="2"/>
  <c r="E10923" i="2"/>
  <c r="E10924" i="2"/>
  <c r="E10925" i="2"/>
  <c r="E10926" i="2"/>
  <c r="E10927" i="2"/>
  <c r="E10928" i="2"/>
  <c r="E10929" i="2"/>
  <c r="E10930" i="2"/>
  <c r="E10931" i="2"/>
  <c r="E10932" i="2"/>
  <c r="E10933" i="2"/>
  <c r="E10934" i="2"/>
  <c r="E10935" i="2"/>
  <c r="E10936" i="2"/>
  <c r="E10937" i="2"/>
  <c r="E10938" i="2"/>
  <c r="E10939" i="2"/>
  <c r="E10940" i="2"/>
  <c r="E10941" i="2"/>
  <c r="E10942" i="2"/>
  <c r="E10943" i="2"/>
  <c r="E10944" i="2"/>
  <c r="E10945" i="2"/>
  <c r="E10946" i="2"/>
  <c r="E10947" i="2"/>
  <c r="E10948" i="2"/>
  <c r="E10949" i="2"/>
  <c r="E10950" i="2"/>
  <c r="E10951" i="2"/>
  <c r="E10952" i="2"/>
  <c r="E10953" i="2"/>
  <c r="E10954" i="2"/>
  <c r="E10955" i="2"/>
  <c r="E10956" i="2"/>
  <c r="E10957" i="2"/>
  <c r="E10958" i="2"/>
  <c r="E10959" i="2"/>
  <c r="E10960" i="2"/>
  <c r="E10961" i="2"/>
  <c r="E10962" i="2"/>
  <c r="E10963" i="2"/>
  <c r="E10964" i="2"/>
  <c r="E10965" i="2"/>
  <c r="E10966" i="2"/>
  <c r="E10967" i="2"/>
  <c r="E10968" i="2"/>
  <c r="E10969" i="2"/>
  <c r="E10970" i="2"/>
  <c r="E10971" i="2"/>
  <c r="E10972" i="2"/>
  <c r="E10973" i="2"/>
  <c r="E10974" i="2"/>
  <c r="E10975" i="2"/>
  <c r="E10976" i="2"/>
  <c r="E10977" i="2"/>
  <c r="E10978" i="2"/>
  <c r="E10979" i="2"/>
  <c r="E10980" i="2"/>
  <c r="E10981" i="2"/>
  <c r="E10982" i="2"/>
  <c r="E10983" i="2"/>
  <c r="E10984" i="2"/>
  <c r="E10985" i="2"/>
  <c r="E10986" i="2"/>
  <c r="E10987" i="2"/>
  <c r="E10988" i="2"/>
  <c r="E10989" i="2"/>
  <c r="E10990" i="2"/>
  <c r="E10991" i="2"/>
  <c r="E10992" i="2"/>
  <c r="E10993" i="2"/>
  <c r="E10994" i="2"/>
  <c r="E10995" i="2"/>
  <c r="E10996" i="2"/>
  <c r="E10997" i="2"/>
  <c r="E10998" i="2"/>
  <c r="E10999" i="2"/>
  <c r="E11000" i="2"/>
  <c r="E11001" i="2"/>
  <c r="E11002" i="2"/>
  <c r="E11003" i="2"/>
  <c r="E11004" i="2"/>
  <c r="E11005" i="2"/>
  <c r="E11006" i="2"/>
  <c r="E11007" i="2"/>
  <c r="E11008" i="2"/>
  <c r="E11009" i="2"/>
  <c r="E11010" i="2"/>
  <c r="E11011" i="2"/>
  <c r="E11012" i="2"/>
  <c r="E11013" i="2"/>
  <c r="E11014" i="2"/>
  <c r="E11015" i="2"/>
  <c r="E11016" i="2"/>
  <c r="E11017" i="2"/>
  <c r="E11018" i="2"/>
  <c r="E11019" i="2"/>
  <c r="E11020" i="2"/>
  <c r="E11021" i="2"/>
  <c r="E11022" i="2"/>
  <c r="E11023" i="2"/>
  <c r="E11024" i="2"/>
  <c r="E11025" i="2"/>
  <c r="E11026" i="2"/>
  <c r="E11027" i="2"/>
  <c r="E11028" i="2"/>
  <c r="E11029" i="2"/>
  <c r="E11030" i="2"/>
  <c r="E11031" i="2"/>
  <c r="E11032" i="2"/>
  <c r="E11033" i="2"/>
  <c r="E11034" i="2"/>
  <c r="E11035" i="2"/>
  <c r="E11036" i="2"/>
  <c r="E11037" i="2"/>
  <c r="E11038" i="2"/>
  <c r="E11039" i="2"/>
  <c r="E11040" i="2"/>
  <c r="E11041" i="2"/>
  <c r="E11042" i="2"/>
  <c r="E11043" i="2"/>
  <c r="E11044" i="2"/>
  <c r="E11045" i="2"/>
  <c r="E11046" i="2"/>
  <c r="E11047" i="2"/>
  <c r="E11048" i="2"/>
  <c r="E11049" i="2"/>
  <c r="E11050" i="2"/>
  <c r="E11051" i="2"/>
  <c r="E11052" i="2"/>
  <c r="E11053" i="2"/>
  <c r="E11054" i="2"/>
  <c r="E11055" i="2"/>
  <c r="E11056" i="2"/>
  <c r="E11057" i="2"/>
  <c r="E11058" i="2"/>
  <c r="E11059" i="2"/>
  <c r="E11060" i="2"/>
  <c r="E11061" i="2"/>
  <c r="E11062" i="2"/>
  <c r="E11063" i="2"/>
  <c r="E11064" i="2"/>
  <c r="E11065" i="2"/>
  <c r="E11066" i="2"/>
  <c r="E11067" i="2"/>
  <c r="E11068" i="2"/>
  <c r="E11069" i="2"/>
  <c r="E11070" i="2"/>
  <c r="E11071" i="2"/>
  <c r="E11072" i="2"/>
  <c r="E11073" i="2"/>
  <c r="E11074" i="2"/>
  <c r="E11075" i="2"/>
  <c r="E11076" i="2"/>
  <c r="E11077" i="2"/>
  <c r="E11078" i="2"/>
  <c r="E11079" i="2"/>
  <c r="E11080" i="2"/>
  <c r="E11081" i="2"/>
  <c r="E11082" i="2"/>
  <c r="E11083" i="2"/>
  <c r="E11084" i="2"/>
  <c r="E11085" i="2"/>
  <c r="E11086" i="2"/>
  <c r="E11087" i="2"/>
  <c r="E11088" i="2"/>
  <c r="E11089" i="2"/>
  <c r="E11090" i="2"/>
  <c r="E11091" i="2"/>
  <c r="E11092" i="2"/>
  <c r="E11093" i="2"/>
  <c r="E11094" i="2"/>
  <c r="E11095" i="2"/>
  <c r="E11096" i="2"/>
  <c r="E11097" i="2"/>
  <c r="E11098" i="2"/>
  <c r="E11099" i="2"/>
  <c r="E11100" i="2"/>
  <c r="E11101" i="2"/>
  <c r="E11102" i="2"/>
  <c r="E11103" i="2"/>
  <c r="E11104" i="2"/>
  <c r="E11105" i="2"/>
  <c r="E11106" i="2"/>
  <c r="E11107" i="2"/>
  <c r="E11108" i="2"/>
  <c r="E11109" i="2"/>
  <c r="E11110" i="2"/>
  <c r="E11111" i="2"/>
  <c r="E11112" i="2"/>
  <c r="E11113" i="2"/>
  <c r="E11114" i="2"/>
  <c r="E11115" i="2"/>
  <c r="E11116" i="2"/>
  <c r="E11117" i="2"/>
  <c r="E11118" i="2"/>
  <c r="E11119" i="2"/>
  <c r="E11120" i="2"/>
  <c r="E11121" i="2"/>
  <c r="E11122" i="2"/>
  <c r="E11123" i="2"/>
  <c r="E11124" i="2"/>
  <c r="E11125" i="2"/>
  <c r="E11126" i="2"/>
  <c r="E11127" i="2"/>
  <c r="E11128" i="2"/>
  <c r="E11129" i="2"/>
  <c r="E11130" i="2"/>
  <c r="E11131" i="2"/>
  <c r="E11132" i="2"/>
  <c r="E11133" i="2"/>
  <c r="E11134" i="2"/>
  <c r="E11135" i="2"/>
  <c r="E11136" i="2"/>
  <c r="E11137" i="2"/>
  <c r="E11138" i="2"/>
  <c r="E11139" i="2"/>
  <c r="E11140" i="2"/>
  <c r="E11141" i="2"/>
  <c r="E11142" i="2"/>
  <c r="E11143" i="2"/>
  <c r="E11144" i="2"/>
  <c r="E11145" i="2"/>
  <c r="E11146" i="2"/>
  <c r="E11147" i="2"/>
  <c r="E11148" i="2"/>
  <c r="E11149" i="2"/>
  <c r="E11150" i="2"/>
  <c r="E11151" i="2"/>
  <c r="E11152" i="2"/>
  <c r="E11153" i="2"/>
  <c r="E11154" i="2"/>
  <c r="E11155" i="2"/>
  <c r="E11156" i="2"/>
  <c r="E11157" i="2"/>
  <c r="E11158" i="2"/>
  <c r="E11159" i="2"/>
  <c r="E11160" i="2"/>
  <c r="E11161" i="2"/>
  <c r="E11162" i="2"/>
  <c r="E11163" i="2"/>
  <c r="E11164" i="2"/>
  <c r="E11165" i="2"/>
  <c r="E11166" i="2"/>
  <c r="E11167" i="2"/>
  <c r="E11168" i="2"/>
  <c r="E11169" i="2"/>
  <c r="E11170" i="2"/>
  <c r="E11171" i="2"/>
  <c r="E11172" i="2"/>
  <c r="E11173" i="2"/>
  <c r="E11174" i="2"/>
  <c r="E11175" i="2"/>
  <c r="E11176" i="2"/>
  <c r="E11177" i="2"/>
  <c r="E11178" i="2"/>
  <c r="E11179" i="2"/>
  <c r="E11180" i="2"/>
  <c r="E11181" i="2"/>
  <c r="E11182" i="2"/>
  <c r="E11183" i="2"/>
  <c r="E11184" i="2"/>
  <c r="E11185" i="2"/>
  <c r="E11186" i="2"/>
  <c r="E11187" i="2"/>
  <c r="E11188" i="2"/>
  <c r="E11189" i="2"/>
  <c r="E11190" i="2"/>
  <c r="E11191" i="2"/>
  <c r="E11192" i="2"/>
  <c r="E11193" i="2"/>
  <c r="E11194" i="2"/>
  <c r="E11195" i="2"/>
  <c r="E11196" i="2"/>
  <c r="E11197" i="2"/>
  <c r="E11198" i="2"/>
  <c r="E11199" i="2"/>
  <c r="E11200" i="2"/>
  <c r="E11201" i="2"/>
  <c r="E11202" i="2"/>
  <c r="E11203" i="2"/>
  <c r="E11204" i="2"/>
  <c r="E11205" i="2"/>
  <c r="E11206" i="2"/>
  <c r="E11207" i="2"/>
  <c r="E11208" i="2"/>
  <c r="E11209" i="2"/>
  <c r="E11210" i="2"/>
  <c r="E11211" i="2"/>
  <c r="E11212" i="2"/>
  <c r="E11213" i="2"/>
  <c r="E11214" i="2"/>
  <c r="E11215" i="2"/>
  <c r="E11216" i="2"/>
  <c r="E11217" i="2"/>
  <c r="E11218" i="2"/>
  <c r="E11219" i="2"/>
  <c r="E11220" i="2"/>
  <c r="E11221" i="2"/>
  <c r="E11222" i="2"/>
  <c r="E11223" i="2"/>
  <c r="E11224" i="2"/>
  <c r="E11225" i="2"/>
  <c r="E11226" i="2"/>
  <c r="E11227" i="2"/>
  <c r="E11228" i="2"/>
  <c r="E11229" i="2"/>
  <c r="E11230" i="2"/>
  <c r="E11231" i="2"/>
  <c r="E11232" i="2"/>
  <c r="E11233" i="2"/>
  <c r="E11234" i="2"/>
  <c r="E11235" i="2"/>
  <c r="E11236" i="2"/>
  <c r="E11237" i="2"/>
  <c r="E11238" i="2"/>
  <c r="E11239" i="2"/>
  <c r="E11240" i="2"/>
  <c r="E11241" i="2"/>
  <c r="E11242" i="2"/>
  <c r="E11243" i="2"/>
  <c r="E11244" i="2"/>
  <c r="E11245" i="2"/>
  <c r="E11246" i="2"/>
  <c r="E11247" i="2"/>
  <c r="E11248" i="2"/>
  <c r="E11249" i="2"/>
  <c r="E11250" i="2"/>
  <c r="E11251" i="2"/>
  <c r="E11252" i="2"/>
  <c r="E11253" i="2"/>
  <c r="E11254" i="2"/>
  <c r="E11255" i="2"/>
  <c r="E11256" i="2"/>
  <c r="E11257" i="2"/>
  <c r="E11258" i="2"/>
  <c r="E11259" i="2"/>
  <c r="E11260" i="2"/>
  <c r="E11261" i="2"/>
  <c r="E11262" i="2"/>
  <c r="E11263" i="2"/>
  <c r="E11264" i="2"/>
  <c r="E11265" i="2"/>
  <c r="E11266" i="2"/>
  <c r="E11267" i="2"/>
  <c r="E11268" i="2"/>
  <c r="E11269" i="2"/>
  <c r="E11270" i="2"/>
  <c r="E11271" i="2"/>
  <c r="E11272" i="2"/>
  <c r="E11273" i="2"/>
  <c r="E11274" i="2"/>
  <c r="E11275" i="2"/>
  <c r="E11276" i="2"/>
  <c r="E11277" i="2"/>
  <c r="E11278" i="2"/>
  <c r="E11279" i="2"/>
  <c r="E11280" i="2"/>
  <c r="E11281" i="2"/>
  <c r="E11282" i="2"/>
  <c r="E11283" i="2"/>
  <c r="E11284" i="2"/>
  <c r="E11285" i="2"/>
  <c r="E11286" i="2"/>
  <c r="E11287" i="2"/>
  <c r="E11288" i="2"/>
  <c r="E11289" i="2"/>
  <c r="E11290" i="2"/>
  <c r="E11291" i="2"/>
  <c r="E11292" i="2"/>
  <c r="E11293" i="2"/>
  <c r="E11294" i="2"/>
  <c r="E11295" i="2"/>
  <c r="E11296" i="2"/>
  <c r="E11297" i="2"/>
  <c r="E11298" i="2"/>
  <c r="E11299" i="2"/>
  <c r="E11300" i="2"/>
  <c r="E11301" i="2"/>
  <c r="E11302" i="2"/>
  <c r="E11303" i="2"/>
  <c r="E11304" i="2"/>
  <c r="E11305" i="2"/>
  <c r="E11306" i="2"/>
  <c r="E11307" i="2"/>
  <c r="E11308" i="2"/>
  <c r="E11309" i="2"/>
  <c r="E11310" i="2"/>
  <c r="E11311" i="2"/>
  <c r="E11312" i="2"/>
  <c r="E11313" i="2"/>
  <c r="E11314" i="2"/>
  <c r="E11315" i="2"/>
  <c r="E11316" i="2"/>
  <c r="E11317" i="2"/>
  <c r="E11318" i="2"/>
  <c r="E11319" i="2"/>
  <c r="E11320" i="2"/>
  <c r="E11321" i="2"/>
  <c r="E11322" i="2"/>
  <c r="E11323" i="2"/>
  <c r="E11324" i="2"/>
  <c r="E11325" i="2"/>
  <c r="E11326" i="2"/>
  <c r="E11327" i="2"/>
  <c r="E11328" i="2"/>
  <c r="E11329" i="2"/>
  <c r="E11330" i="2"/>
  <c r="E11331" i="2"/>
  <c r="E11332" i="2"/>
  <c r="E11333" i="2"/>
  <c r="E11334" i="2"/>
  <c r="E11335" i="2"/>
  <c r="E11336" i="2"/>
  <c r="E11337" i="2"/>
  <c r="E11338" i="2"/>
  <c r="E11339" i="2"/>
  <c r="E11340" i="2"/>
  <c r="E11341" i="2"/>
  <c r="E11342" i="2"/>
  <c r="E11343" i="2"/>
  <c r="E11344" i="2"/>
  <c r="E11345" i="2"/>
  <c r="E11346" i="2"/>
  <c r="E11347" i="2"/>
  <c r="E11348" i="2"/>
  <c r="E11349" i="2"/>
  <c r="E11350" i="2"/>
  <c r="E11351" i="2"/>
  <c r="E11352" i="2"/>
  <c r="E11353" i="2"/>
  <c r="E11354" i="2"/>
  <c r="E11355" i="2"/>
  <c r="E11356" i="2"/>
  <c r="E11357" i="2"/>
  <c r="E11358" i="2"/>
  <c r="E11359" i="2"/>
  <c r="E11360" i="2"/>
  <c r="E11361" i="2"/>
  <c r="E11362" i="2"/>
  <c r="E11363" i="2"/>
  <c r="E11364" i="2"/>
  <c r="E11365" i="2"/>
  <c r="E11366" i="2"/>
  <c r="E11367" i="2"/>
  <c r="E11368" i="2"/>
  <c r="E11369" i="2"/>
  <c r="E11370" i="2"/>
  <c r="E11371" i="2"/>
  <c r="E11372" i="2"/>
  <c r="E11373" i="2"/>
  <c r="E11374" i="2"/>
  <c r="E11375" i="2"/>
  <c r="E11376" i="2"/>
  <c r="E11377" i="2"/>
  <c r="E11378" i="2"/>
  <c r="E11379" i="2"/>
  <c r="E11380" i="2"/>
  <c r="E11381" i="2"/>
  <c r="E11382" i="2"/>
  <c r="E11383" i="2"/>
  <c r="E11384" i="2"/>
  <c r="E11385" i="2"/>
  <c r="E11386" i="2"/>
  <c r="E11387" i="2"/>
  <c r="E11388" i="2"/>
  <c r="E11389" i="2"/>
  <c r="E11390" i="2"/>
  <c r="E11391" i="2"/>
  <c r="E11392" i="2"/>
  <c r="E11393" i="2"/>
  <c r="E11394" i="2"/>
  <c r="E11395" i="2"/>
  <c r="E11396" i="2"/>
  <c r="E11397" i="2"/>
  <c r="E11398" i="2"/>
  <c r="E11399" i="2"/>
  <c r="E11400" i="2"/>
  <c r="E11401" i="2"/>
  <c r="E11402" i="2"/>
  <c r="E11403" i="2"/>
  <c r="E11404" i="2"/>
  <c r="E11405" i="2"/>
  <c r="E11406" i="2"/>
  <c r="E11407" i="2"/>
  <c r="E11408" i="2"/>
  <c r="E11409" i="2"/>
  <c r="E11410" i="2"/>
  <c r="E11411" i="2"/>
  <c r="E11412" i="2"/>
  <c r="E11413" i="2"/>
  <c r="E11414" i="2"/>
  <c r="E11415" i="2"/>
  <c r="E11416" i="2"/>
  <c r="E11417" i="2"/>
  <c r="E11418" i="2"/>
  <c r="E11419" i="2"/>
  <c r="E11420" i="2"/>
  <c r="E11421" i="2"/>
  <c r="E11422" i="2"/>
  <c r="E11423" i="2"/>
  <c r="E11424" i="2"/>
  <c r="E11425" i="2"/>
  <c r="E11426" i="2"/>
  <c r="E11427" i="2"/>
  <c r="E11428" i="2"/>
  <c r="E11429" i="2"/>
  <c r="E11430" i="2"/>
  <c r="E11431" i="2"/>
  <c r="E11432" i="2"/>
  <c r="E11433" i="2"/>
  <c r="E11434" i="2"/>
  <c r="E11435" i="2"/>
  <c r="E11436" i="2"/>
  <c r="E11437" i="2"/>
  <c r="E11438" i="2"/>
  <c r="E11439" i="2"/>
  <c r="E11440" i="2"/>
  <c r="E11441" i="2"/>
  <c r="E11442" i="2"/>
  <c r="E11443" i="2"/>
  <c r="E11444" i="2"/>
  <c r="E11445" i="2"/>
  <c r="E11446" i="2"/>
  <c r="E11447" i="2"/>
  <c r="E11448" i="2"/>
  <c r="E11449" i="2"/>
  <c r="E11450" i="2"/>
  <c r="E11451" i="2"/>
  <c r="E11452" i="2"/>
  <c r="E11453" i="2"/>
  <c r="E11454" i="2"/>
  <c r="E11455" i="2"/>
  <c r="E11456" i="2"/>
  <c r="E11457" i="2"/>
  <c r="E11458" i="2"/>
  <c r="E11459" i="2"/>
  <c r="E11460" i="2"/>
  <c r="E11461" i="2"/>
  <c r="E11462" i="2"/>
  <c r="E11463" i="2"/>
  <c r="E11464" i="2"/>
  <c r="E11465" i="2"/>
  <c r="E11466" i="2"/>
  <c r="E11467" i="2"/>
  <c r="E11468" i="2"/>
  <c r="E11469" i="2"/>
  <c r="E11470" i="2"/>
  <c r="E11471" i="2"/>
  <c r="E11472" i="2"/>
  <c r="E11473" i="2"/>
  <c r="E11474" i="2"/>
  <c r="E11475" i="2"/>
  <c r="E11476" i="2"/>
  <c r="E11477" i="2"/>
  <c r="E11478" i="2"/>
  <c r="E11479" i="2"/>
  <c r="E11480" i="2"/>
  <c r="E11481" i="2"/>
  <c r="E11482" i="2"/>
  <c r="E11483" i="2"/>
  <c r="E11484" i="2"/>
  <c r="E11485" i="2"/>
  <c r="E11486" i="2"/>
  <c r="E11487" i="2"/>
  <c r="E11488" i="2"/>
  <c r="E11489" i="2"/>
  <c r="E11490" i="2"/>
  <c r="E11491" i="2"/>
  <c r="E11492" i="2"/>
  <c r="E11493" i="2"/>
  <c r="E11494" i="2"/>
  <c r="E11495" i="2"/>
  <c r="E11496" i="2"/>
  <c r="E11497" i="2"/>
  <c r="E11498" i="2"/>
  <c r="E11499" i="2"/>
  <c r="E11500" i="2"/>
  <c r="E11501" i="2"/>
  <c r="E11502" i="2"/>
  <c r="E11503" i="2"/>
  <c r="E11504" i="2"/>
  <c r="E11505" i="2"/>
  <c r="E11506" i="2"/>
  <c r="E11507" i="2"/>
  <c r="E11508" i="2"/>
  <c r="E11509" i="2"/>
  <c r="E11510" i="2"/>
  <c r="E11511" i="2"/>
  <c r="E11512" i="2"/>
  <c r="E11513" i="2"/>
  <c r="E11514" i="2"/>
  <c r="E11515" i="2"/>
  <c r="E11516" i="2"/>
  <c r="E11517" i="2"/>
  <c r="E11518" i="2"/>
  <c r="E11519" i="2"/>
  <c r="E11520" i="2"/>
  <c r="E11521" i="2"/>
  <c r="E11522" i="2"/>
  <c r="E11523" i="2"/>
  <c r="E11524" i="2"/>
  <c r="E11525" i="2"/>
  <c r="E11526" i="2"/>
  <c r="E11527" i="2"/>
  <c r="E11528" i="2"/>
  <c r="E11529" i="2"/>
  <c r="E11530" i="2"/>
  <c r="E11531" i="2"/>
  <c r="E11532" i="2"/>
  <c r="E11533" i="2"/>
  <c r="E11534" i="2"/>
  <c r="E11535" i="2"/>
  <c r="E11536" i="2"/>
  <c r="E11537" i="2"/>
  <c r="E11538" i="2"/>
  <c r="E11539" i="2"/>
  <c r="E11540" i="2"/>
  <c r="E11541" i="2"/>
  <c r="E11542" i="2"/>
  <c r="E11543" i="2"/>
  <c r="E11544" i="2"/>
  <c r="E11545" i="2"/>
  <c r="E11546" i="2"/>
  <c r="E11547" i="2"/>
  <c r="E11548" i="2"/>
  <c r="E11549" i="2"/>
  <c r="E11550" i="2"/>
  <c r="E11551" i="2"/>
  <c r="E11552" i="2"/>
  <c r="E11553" i="2"/>
  <c r="E11554" i="2"/>
  <c r="E11555" i="2"/>
  <c r="E11556" i="2"/>
  <c r="E11557" i="2"/>
  <c r="E11558" i="2"/>
  <c r="E11559" i="2"/>
  <c r="E11560" i="2"/>
  <c r="E11561" i="2"/>
  <c r="E11562" i="2"/>
  <c r="E11563" i="2"/>
  <c r="E11564" i="2"/>
  <c r="E11565" i="2"/>
  <c r="E11566" i="2"/>
  <c r="E11567" i="2"/>
  <c r="E11568" i="2"/>
  <c r="E11569" i="2"/>
  <c r="E11570" i="2"/>
  <c r="E11571" i="2"/>
  <c r="E11572" i="2"/>
  <c r="E11573" i="2"/>
  <c r="E11574" i="2"/>
  <c r="E11575" i="2"/>
  <c r="E11576" i="2"/>
  <c r="E11577" i="2"/>
  <c r="E11578" i="2"/>
  <c r="E11579" i="2"/>
  <c r="E11580" i="2"/>
  <c r="E11581" i="2"/>
  <c r="E11582" i="2"/>
  <c r="E11583" i="2"/>
  <c r="E11584" i="2"/>
  <c r="E11585" i="2"/>
  <c r="E11586" i="2"/>
  <c r="E11587" i="2"/>
  <c r="E11588" i="2"/>
  <c r="E11589" i="2"/>
  <c r="E11590" i="2"/>
  <c r="E11591" i="2"/>
  <c r="E11592" i="2"/>
  <c r="E11593" i="2"/>
  <c r="E11594" i="2"/>
  <c r="E11595" i="2"/>
  <c r="E11596" i="2"/>
  <c r="E11597" i="2"/>
  <c r="E11598" i="2"/>
  <c r="E11599" i="2"/>
  <c r="E11600" i="2"/>
  <c r="E11601" i="2"/>
  <c r="E11602" i="2"/>
  <c r="E11603" i="2"/>
  <c r="E11604" i="2"/>
  <c r="E11605" i="2"/>
  <c r="E11606" i="2"/>
  <c r="E11607" i="2"/>
  <c r="E11608" i="2"/>
  <c r="E11609" i="2"/>
  <c r="E11610" i="2"/>
  <c r="E11611" i="2"/>
  <c r="E11612" i="2"/>
  <c r="E11613" i="2"/>
  <c r="E11614" i="2"/>
  <c r="E11615" i="2"/>
  <c r="E11616" i="2"/>
  <c r="E11617" i="2"/>
  <c r="E11618" i="2"/>
  <c r="E11619" i="2"/>
  <c r="E11620" i="2"/>
  <c r="E11621" i="2"/>
  <c r="E11622" i="2"/>
  <c r="E11623" i="2"/>
  <c r="E11624" i="2"/>
  <c r="E11625" i="2"/>
  <c r="E11626" i="2"/>
  <c r="E11627" i="2"/>
  <c r="E11628" i="2"/>
  <c r="E11629" i="2"/>
  <c r="E11630" i="2"/>
  <c r="E11631" i="2"/>
  <c r="E11632" i="2"/>
  <c r="E11633" i="2"/>
  <c r="E11634" i="2"/>
  <c r="E11635" i="2"/>
  <c r="E11636" i="2"/>
  <c r="E11637" i="2"/>
  <c r="E11638" i="2"/>
  <c r="E11639" i="2"/>
  <c r="E11640" i="2"/>
  <c r="E11641" i="2"/>
  <c r="E11642" i="2"/>
  <c r="E11643" i="2"/>
  <c r="E11644" i="2"/>
  <c r="E11645" i="2"/>
  <c r="E11646" i="2"/>
  <c r="E11647" i="2"/>
  <c r="E11648" i="2"/>
  <c r="E11649" i="2"/>
  <c r="E11650" i="2"/>
  <c r="E11651" i="2"/>
  <c r="E11652" i="2"/>
  <c r="E11653" i="2"/>
  <c r="E11654" i="2"/>
  <c r="E11655" i="2"/>
  <c r="E11656" i="2"/>
  <c r="E11657" i="2"/>
  <c r="E11658" i="2"/>
  <c r="E11659" i="2"/>
  <c r="E11660" i="2"/>
  <c r="E11661" i="2"/>
  <c r="E11662" i="2"/>
  <c r="E11663" i="2"/>
  <c r="E11664" i="2"/>
  <c r="E11665" i="2"/>
  <c r="E11666" i="2"/>
  <c r="E11667" i="2"/>
  <c r="E11668" i="2"/>
  <c r="E11669" i="2"/>
  <c r="E11670" i="2"/>
  <c r="E11671" i="2"/>
  <c r="E11672" i="2"/>
  <c r="E11673" i="2"/>
  <c r="E11674" i="2"/>
  <c r="E11675" i="2"/>
  <c r="E11676" i="2"/>
  <c r="E11677" i="2"/>
  <c r="E11678" i="2"/>
  <c r="E11679" i="2"/>
  <c r="E11680" i="2"/>
  <c r="E11681" i="2"/>
  <c r="E11682" i="2"/>
  <c r="E11683" i="2"/>
  <c r="E11684" i="2"/>
  <c r="E11685" i="2"/>
  <c r="E11686" i="2"/>
  <c r="E11687" i="2"/>
  <c r="E11688" i="2"/>
  <c r="E11689" i="2"/>
  <c r="E11690" i="2"/>
  <c r="E11691" i="2"/>
  <c r="E11692" i="2"/>
  <c r="E11693" i="2"/>
  <c r="E11694" i="2"/>
  <c r="E11695" i="2"/>
  <c r="E11696" i="2"/>
  <c r="E11697" i="2"/>
  <c r="E11698" i="2"/>
  <c r="E11699" i="2"/>
  <c r="E11700" i="2"/>
  <c r="E11701" i="2"/>
  <c r="E11702" i="2"/>
  <c r="E11703" i="2"/>
  <c r="E11704" i="2"/>
  <c r="E11705" i="2"/>
  <c r="E11706" i="2"/>
  <c r="E11707" i="2"/>
  <c r="E11708" i="2"/>
  <c r="E11709" i="2"/>
  <c r="E11710" i="2"/>
  <c r="E11711" i="2"/>
  <c r="E11712" i="2"/>
  <c r="E11713" i="2"/>
  <c r="E11714" i="2"/>
  <c r="E11715" i="2"/>
  <c r="E11716" i="2"/>
  <c r="E11717" i="2"/>
  <c r="E11718" i="2"/>
  <c r="E11719" i="2"/>
  <c r="E11720" i="2"/>
  <c r="E11721" i="2"/>
  <c r="E11722" i="2"/>
  <c r="E11723" i="2"/>
  <c r="E11724" i="2"/>
  <c r="E11725" i="2"/>
  <c r="E11726" i="2"/>
  <c r="E11727" i="2"/>
  <c r="E11728" i="2"/>
  <c r="E11729" i="2"/>
  <c r="E11730" i="2"/>
  <c r="E11731" i="2"/>
  <c r="E11732" i="2"/>
  <c r="E11733" i="2"/>
  <c r="E11734" i="2"/>
  <c r="E11735" i="2"/>
  <c r="E11736" i="2"/>
  <c r="E11737" i="2"/>
  <c r="E11738" i="2"/>
  <c r="E11739" i="2"/>
  <c r="E11740" i="2"/>
  <c r="E11741" i="2"/>
  <c r="E11742" i="2"/>
  <c r="E11743" i="2"/>
  <c r="E11744" i="2"/>
  <c r="E11745" i="2"/>
  <c r="E11746" i="2"/>
  <c r="E11747" i="2"/>
  <c r="E11748" i="2"/>
  <c r="E11749" i="2"/>
  <c r="E11750" i="2"/>
  <c r="E11751" i="2"/>
  <c r="E11752" i="2"/>
  <c r="E11753" i="2"/>
  <c r="E11754" i="2"/>
  <c r="E11755" i="2"/>
  <c r="E11756" i="2"/>
  <c r="E11757" i="2"/>
  <c r="E11758" i="2"/>
  <c r="E11759" i="2"/>
  <c r="E11760" i="2"/>
  <c r="E11761" i="2"/>
  <c r="E11762" i="2"/>
  <c r="E11763" i="2"/>
  <c r="E11764" i="2"/>
  <c r="E11765" i="2"/>
  <c r="E11766" i="2"/>
  <c r="E11767" i="2"/>
  <c r="E11768" i="2"/>
  <c r="E11769" i="2"/>
  <c r="E11770" i="2"/>
  <c r="E11771" i="2"/>
  <c r="E11772" i="2"/>
  <c r="E11773" i="2"/>
  <c r="E11774" i="2"/>
  <c r="E11775" i="2"/>
  <c r="E11776" i="2"/>
  <c r="E11777" i="2"/>
  <c r="E11778" i="2"/>
  <c r="E11779" i="2"/>
  <c r="E11780" i="2"/>
  <c r="E11781" i="2"/>
  <c r="E11782" i="2"/>
  <c r="E11783" i="2"/>
  <c r="E11784" i="2"/>
  <c r="E11785" i="2"/>
  <c r="E11786" i="2"/>
  <c r="E11787" i="2"/>
  <c r="E11788" i="2"/>
  <c r="E11789" i="2"/>
  <c r="E11790" i="2"/>
  <c r="E11791" i="2"/>
  <c r="E11792" i="2"/>
  <c r="E11793" i="2"/>
  <c r="E11794" i="2"/>
  <c r="E11795" i="2"/>
  <c r="E11796" i="2"/>
  <c r="E11797" i="2"/>
  <c r="E11798" i="2"/>
  <c r="E11799" i="2"/>
  <c r="E11800" i="2"/>
  <c r="E11801" i="2"/>
  <c r="E11802" i="2"/>
  <c r="E11803" i="2"/>
  <c r="E11804" i="2"/>
  <c r="E11805" i="2"/>
  <c r="E11806" i="2"/>
  <c r="E11807" i="2"/>
  <c r="E11808" i="2"/>
  <c r="E11809" i="2"/>
  <c r="E11810" i="2"/>
  <c r="E11811" i="2"/>
  <c r="E11812" i="2"/>
  <c r="E11813" i="2"/>
  <c r="E11814" i="2"/>
  <c r="E11815" i="2"/>
  <c r="E11816" i="2"/>
  <c r="E11817" i="2"/>
  <c r="E11818" i="2"/>
  <c r="E11819" i="2"/>
  <c r="E11820" i="2"/>
  <c r="E11821" i="2"/>
  <c r="E11822" i="2"/>
  <c r="E11823" i="2"/>
  <c r="E11824" i="2"/>
  <c r="E11825" i="2"/>
  <c r="E11826" i="2"/>
  <c r="E11827" i="2"/>
  <c r="E11828" i="2"/>
  <c r="E11829" i="2"/>
  <c r="E11830" i="2"/>
  <c r="E11831" i="2"/>
  <c r="E11832" i="2"/>
  <c r="E11833" i="2"/>
  <c r="E11834" i="2"/>
  <c r="E11835" i="2"/>
  <c r="E11836" i="2"/>
  <c r="E11837" i="2"/>
  <c r="E11838" i="2"/>
  <c r="E11839" i="2"/>
  <c r="E11840" i="2"/>
  <c r="E11841" i="2"/>
  <c r="E11842" i="2"/>
  <c r="E11843" i="2"/>
  <c r="E11844" i="2"/>
  <c r="E11845" i="2"/>
  <c r="E11846" i="2"/>
  <c r="E11847" i="2"/>
  <c r="E11848" i="2"/>
  <c r="E11849" i="2"/>
  <c r="E11850" i="2"/>
  <c r="E11851" i="2"/>
  <c r="E11852" i="2"/>
  <c r="E11853" i="2"/>
  <c r="E11854" i="2"/>
  <c r="E11855" i="2"/>
  <c r="E11856" i="2"/>
  <c r="E11857" i="2"/>
  <c r="E11858" i="2"/>
  <c r="E11859" i="2"/>
  <c r="E11860" i="2"/>
  <c r="E11861" i="2"/>
  <c r="E11862" i="2"/>
  <c r="E11863" i="2"/>
  <c r="E11864" i="2"/>
  <c r="E11865" i="2"/>
  <c r="E11866" i="2"/>
  <c r="E11867" i="2"/>
  <c r="E11868" i="2"/>
  <c r="E11869" i="2"/>
  <c r="E11870" i="2"/>
  <c r="E11871" i="2"/>
  <c r="E11872" i="2"/>
  <c r="E11873" i="2"/>
  <c r="E11874" i="2"/>
  <c r="E11875" i="2"/>
  <c r="E11876" i="2"/>
  <c r="E11877" i="2"/>
  <c r="E11878" i="2"/>
  <c r="E11879" i="2"/>
  <c r="E11880" i="2"/>
  <c r="E11881" i="2"/>
  <c r="E11882" i="2"/>
  <c r="E11883" i="2"/>
  <c r="E11884" i="2"/>
  <c r="E11885" i="2"/>
  <c r="E11886" i="2"/>
  <c r="E11887" i="2"/>
  <c r="E11888" i="2"/>
  <c r="E11889" i="2"/>
  <c r="E11890" i="2"/>
  <c r="E11891" i="2"/>
  <c r="E11892" i="2"/>
  <c r="E11893" i="2"/>
  <c r="E11894" i="2"/>
  <c r="E11895" i="2"/>
  <c r="E11896" i="2"/>
  <c r="E11897" i="2"/>
  <c r="E11898" i="2"/>
  <c r="E11899" i="2"/>
  <c r="E11900" i="2"/>
  <c r="E11901" i="2"/>
  <c r="E11902" i="2"/>
  <c r="E11903" i="2"/>
  <c r="E11904" i="2"/>
  <c r="E11905" i="2"/>
  <c r="E11906" i="2"/>
  <c r="E11907" i="2"/>
  <c r="E11908" i="2"/>
  <c r="E11909" i="2"/>
  <c r="E11910" i="2"/>
  <c r="E11911" i="2"/>
  <c r="E11912" i="2"/>
  <c r="E11913" i="2"/>
  <c r="E11914" i="2"/>
  <c r="E11915" i="2"/>
  <c r="E11916" i="2"/>
  <c r="E11917" i="2"/>
  <c r="E11918" i="2"/>
  <c r="E11919" i="2"/>
  <c r="E11920" i="2"/>
  <c r="E11921" i="2"/>
  <c r="E11922" i="2"/>
  <c r="E11923" i="2"/>
  <c r="E11924" i="2"/>
  <c r="E11925" i="2"/>
  <c r="E11926" i="2"/>
  <c r="E11927" i="2"/>
  <c r="E11928" i="2"/>
  <c r="E11929" i="2"/>
  <c r="E11930" i="2"/>
  <c r="E11931" i="2"/>
  <c r="E11932" i="2"/>
  <c r="E11933" i="2"/>
  <c r="E11934" i="2"/>
  <c r="E11935" i="2"/>
  <c r="E11936" i="2"/>
  <c r="E11937" i="2"/>
  <c r="E11938" i="2"/>
  <c r="E11939" i="2"/>
  <c r="E11940" i="2"/>
  <c r="E11941" i="2"/>
  <c r="E11942" i="2"/>
  <c r="E11943" i="2"/>
  <c r="E11944" i="2"/>
  <c r="E11945" i="2"/>
  <c r="E11946" i="2"/>
  <c r="E11947" i="2"/>
  <c r="E11948" i="2"/>
  <c r="E11949" i="2"/>
  <c r="E11950" i="2"/>
  <c r="E11951" i="2"/>
  <c r="E11952" i="2"/>
  <c r="E11953" i="2"/>
  <c r="E11954" i="2"/>
  <c r="E11955" i="2"/>
  <c r="E11956" i="2"/>
  <c r="E11957" i="2"/>
  <c r="E11958" i="2"/>
  <c r="E11959" i="2"/>
  <c r="E11960" i="2"/>
  <c r="E11961" i="2"/>
  <c r="E11962" i="2"/>
  <c r="E11963" i="2"/>
  <c r="E11964" i="2"/>
  <c r="E11965" i="2"/>
  <c r="E11966" i="2"/>
  <c r="E11967" i="2"/>
  <c r="E11968" i="2"/>
  <c r="E11969" i="2"/>
  <c r="E11970" i="2"/>
  <c r="E11971" i="2"/>
  <c r="E11972" i="2"/>
  <c r="E11973" i="2"/>
  <c r="E11974" i="2"/>
  <c r="E11975" i="2"/>
  <c r="E11976" i="2"/>
  <c r="E11977" i="2"/>
  <c r="E11978" i="2"/>
  <c r="E11979" i="2"/>
  <c r="E11980" i="2"/>
  <c r="E11981" i="2"/>
  <c r="E11982" i="2"/>
  <c r="E11983" i="2"/>
  <c r="E11984" i="2"/>
  <c r="E11985" i="2"/>
  <c r="E11986" i="2"/>
  <c r="E11987" i="2"/>
  <c r="E11988" i="2"/>
  <c r="E11989" i="2"/>
  <c r="E11990" i="2"/>
  <c r="E11991" i="2"/>
  <c r="E11992" i="2"/>
  <c r="E11993" i="2"/>
  <c r="E11994" i="2"/>
  <c r="E11995" i="2"/>
  <c r="E11996" i="2"/>
  <c r="E11997" i="2"/>
  <c r="E11998" i="2"/>
  <c r="E11999" i="2"/>
  <c r="E12000" i="2"/>
  <c r="E12001" i="2"/>
  <c r="E12002" i="2"/>
  <c r="E12003" i="2"/>
  <c r="E12004" i="2"/>
  <c r="E12005" i="2"/>
  <c r="E12006" i="2"/>
  <c r="E12007" i="2"/>
  <c r="E12008" i="2"/>
  <c r="E12009" i="2"/>
  <c r="E12010" i="2"/>
  <c r="E12011" i="2"/>
  <c r="E12012" i="2"/>
  <c r="E12013" i="2"/>
  <c r="E12014" i="2"/>
  <c r="E12015" i="2"/>
  <c r="E12016" i="2"/>
  <c r="E12017" i="2"/>
  <c r="E12018" i="2"/>
  <c r="E12019" i="2"/>
  <c r="E12020" i="2"/>
  <c r="E12021" i="2"/>
  <c r="E12022" i="2"/>
  <c r="E12023" i="2"/>
  <c r="E12024" i="2"/>
  <c r="E12025" i="2"/>
  <c r="E12026" i="2"/>
  <c r="E12027" i="2"/>
  <c r="E12028" i="2"/>
  <c r="E12029" i="2"/>
  <c r="E12030" i="2"/>
  <c r="E12031" i="2"/>
  <c r="E12032" i="2"/>
  <c r="E12033" i="2"/>
  <c r="E12034" i="2"/>
  <c r="E12035" i="2"/>
  <c r="E12036" i="2"/>
  <c r="E12037" i="2"/>
  <c r="E12038" i="2"/>
  <c r="E12039" i="2"/>
  <c r="E12040" i="2"/>
  <c r="E12041" i="2"/>
  <c r="E12042" i="2"/>
  <c r="E12043" i="2"/>
  <c r="E12044" i="2"/>
  <c r="E12045" i="2"/>
  <c r="E12046" i="2"/>
  <c r="E12047" i="2"/>
  <c r="E12048" i="2"/>
  <c r="E12049" i="2"/>
  <c r="E12050" i="2"/>
  <c r="E12051" i="2"/>
  <c r="E12052" i="2"/>
  <c r="E12053" i="2"/>
  <c r="E12054" i="2"/>
  <c r="E12055" i="2"/>
  <c r="E12056" i="2"/>
  <c r="E12057" i="2"/>
  <c r="E12058" i="2"/>
  <c r="E12059" i="2"/>
  <c r="E12060" i="2"/>
  <c r="E12061" i="2"/>
  <c r="E12062" i="2"/>
  <c r="E12063" i="2"/>
  <c r="E12064" i="2"/>
  <c r="E12065" i="2"/>
  <c r="E12066" i="2"/>
  <c r="E12067" i="2"/>
  <c r="E12068" i="2"/>
  <c r="E12069" i="2"/>
  <c r="E12070" i="2"/>
  <c r="E12071" i="2"/>
  <c r="E12072" i="2"/>
  <c r="E12073" i="2"/>
  <c r="E12074" i="2"/>
  <c r="E12075" i="2"/>
  <c r="E12076" i="2"/>
  <c r="E12077" i="2"/>
  <c r="E12078" i="2"/>
  <c r="E12079" i="2"/>
  <c r="E12080" i="2"/>
  <c r="E12081" i="2"/>
  <c r="E12082" i="2"/>
  <c r="E12083" i="2"/>
  <c r="E12084" i="2"/>
  <c r="E12085" i="2"/>
  <c r="E12086" i="2"/>
  <c r="E12087" i="2"/>
  <c r="E12088" i="2"/>
  <c r="E12089" i="2"/>
  <c r="E12090" i="2"/>
  <c r="E12091" i="2"/>
  <c r="E12092" i="2"/>
  <c r="E12093" i="2"/>
  <c r="E12094" i="2"/>
  <c r="E12095" i="2"/>
  <c r="E12096" i="2"/>
  <c r="E12097" i="2"/>
  <c r="E12098" i="2"/>
  <c r="E12099" i="2"/>
  <c r="E12100" i="2"/>
  <c r="E12101" i="2"/>
  <c r="E12102" i="2"/>
  <c r="E12103" i="2"/>
  <c r="E12104" i="2"/>
  <c r="E12105" i="2"/>
  <c r="E12106" i="2"/>
  <c r="E12107" i="2"/>
  <c r="E12108" i="2"/>
  <c r="E12109" i="2"/>
  <c r="E12110" i="2"/>
  <c r="E12111" i="2"/>
  <c r="E12112" i="2"/>
  <c r="E12113" i="2"/>
  <c r="E12114" i="2"/>
  <c r="E12115" i="2"/>
  <c r="E12116" i="2"/>
  <c r="E12117" i="2"/>
  <c r="E12118" i="2"/>
  <c r="E12119" i="2"/>
  <c r="E12120" i="2"/>
  <c r="E12121" i="2"/>
  <c r="E12122" i="2"/>
  <c r="E12123" i="2"/>
  <c r="E12124" i="2"/>
  <c r="E12125" i="2"/>
  <c r="E12126" i="2"/>
  <c r="E12127" i="2"/>
  <c r="E12128" i="2"/>
  <c r="E12129" i="2"/>
  <c r="E12130" i="2"/>
  <c r="E12131" i="2"/>
  <c r="E12132" i="2"/>
  <c r="E12133" i="2"/>
  <c r="E12134" i="2"/>
  <c r="E12135" i="2"/>
  <c r="E12136" i="2"/>
  <c r="E12137" i="2"/>
  <c r="E12138" i="2"/>
  <c r="E12139" i="2"/>
  <c r="E12140" i="2"/>
  <c r="E12141" i="2"/>
  <c r="E12142" i="2"/>
  <c r="E12143" i="2"/>
  <c r="E12144" i="2"/>
  <c r="E12145" i="2"/>
  <c r="E12146" i="2"/>
  <c r="E12147" i="2"/>
  <c r="E12148" i="2"/>
  <c r="E12149" i="2"/>
  <c r="E12150" i="2"/>
  <c r="E12151" i="2"/>
  <c r="E12152" i="2"/>
  <c r="E12153" i="2"/>
  <c r="E12154" i="2"/>
  <c r="E12155" i="2"/>
  <c r="E12156" i="2"/>
  <c r="E12157" i="2"/>
  <c r="E12158" i="2"/>
  <c r="E12159" i="2"/>
  <c r="E12160" i="2"/>
  <c r="E12161" i="2"/>
  <c r="E12162" i="2"/>
  <c r="E12163" i="2"/>
  <c r="E12164" i="2"/>
  <c r="E12165" i="2"/>
  <c r="E12166" i="2"/>
  <c r="E12167" i="2"/>
  <c r="E12168" i="2"/>
  <c r="E12169" i="2"/>
  <c r="E12170" i="2"/>
  <c r="E12171" i="2"/>
  <c r="E12172" i="2"/>
  <c r="E12173" i="2"/>
  <c r="E12174" i="2"/>
  <c r="E12175" i="2"/>
  <c r="E12176" i="2"/>
  <c r="E12177" i="2"/>
  <c r="E12178" i="2"/>
  <c r="E12179" i="2"/>
  <c r="E12180" i="2"/>
  <c r="E12181" i="2"/>
  <c r="E12182" i="2"/>
  <c r="E12183" i="2"/>
  <c r="E12184" i="2"/>
  <c r="E12185" i="2"/>
  <c r="E12186" i="2"/>
  <c r="E12187" i="2"/>
  <c r="E12188" i="2"/>
  <c r="E12189" i="2"/>
  <c r="E12190" i="2"/>
  <c r="E12191" i="2"/>
  <c r="E12192" i="2"/>
  <c r="E12193" i="2"/>
  <c r="E12194" i="2"/>
  <c r="E12195" i="2"/>
  <c r="E12196" i="2"/>
  <c r="E12197" i="2"/>
  <c r="E12198" i="2"/>
  <c r="E12199" i="2"/>
  <c r="E12200" i="2"/>
  <c r="E12201" i="2"/>
  <c r="E12202" i="2"/>
  <c r="E12203" i="2"/>
  <c r="E12204" i="2"/>
  <c r="E12205" i="2"/>
  <c r="E12206" i="2"/>
  <c r="E12207" i="2"/>
  <c r="E12208" i="2"/>
  <c r="E12209" i="2"/>
  <c r="E12210" i="2"/>
  <c r="E12211" i="2"/>
  <c r="E12212" i="2"/>
  <c r="E12213" i="2"/>
  <c r="E12214" i="2"/>
  <c r="E12215" i="2"/>
  <c r="E12216" i="2"/>
  <c r="E12217" i="2"/>
  <c r="E12218" i="2"/>
  <c r="E12219" i="2"/>
  <c r="E12220" i="2"/>
  <c r="E12221" i="2"/>
  <c r="E12222" i="2"/>
  <c r="E12223" i="2"/>
  <c r="E12224" i="2"/>
  <c r="E12225" i="2"/>
  <c r="E12226" i="2"/>
  <c r="E12227" i="2"/>
  <c r="E12228" i="2"/>
  <c r="E12229" i="2"/>
  <c r="E12230" i="2"/>
  <c r="E12231" i="2"/>
  <c r="E12232" i="2"/>
  <c r="E12233" i="2"/>
  <c r="E12234" i="2"/>
  <c r="E12235" i="2"/>
  <c r="E12236" i="2"/>
  <c r="E12237" i="2"/>
  <c r="E12238" i="2"/>
  <c r="E12239" i="2"/>
  <c r="E12240" i="2"/>
  <c r="E12241" i="2"/>
  <c r="E12242" i="2"/>
  <c r="E12243" i="2"/>
  <c r="E12244" i="2"/>
  <c r="E12245" i="2"/>
  <c r="E12246" i="2"/>
  <c r="E12247" i="2"/>
  <c r="E12248" i="2"/>
  <c r="E12249" i="2"/>
  <c r="E12250" i="2"/>
  <c r="E12251" i="2"/>
  <c r="E12252" i="2"/>
  <c r="E12253" i="2"/>
  <c r="E12254" i="2"/>
  <c r="E12255" i="2"/>
  <c r="E12256" i="2"/>
  <c r="E12257" i="2"/>
  <c r="E12258" i="2"/>
  <c r="E12259" i="2"/>
  <c r="E12260" i="2"/>
  <c r="E12261" i="2"/>
  <c r="E12262" i="2"/>
  <c r="E12263" i="2"/>
  <c r="E12264" i="2"/>
  <c r="E12265" i="2"/>
  <c r="E12266" i="2"/>
  <c r="E12267" i="2"/>
  <c r="E12268" i="2"/>
  <c r="E12269" i="2"/>
  <c r="E12270" i="2"/>
  <c r="E12271" i="2"/>
  <c r="E12272" i="2"/>
  <c r="E12273" i="2"/>
  <c r="E12274" i="2"/>
  <c r="E12275" i="2"/>
  <c r="E12276" i="2"/>
  <c r="E12277" i="2"/>
  <c r="E12278" i="2"/>
  <c r="E12279" i="2"/>
  <c r="E12280" i="2"/>
  <c r="E12281" i="2"/>
  <c r="E12282" i="2"/>
  <c r="E12283" i="2"/>
  <c r="E12284" i="2"/>
  <c r="E12285" i="2"/>
  <c r="E12286" i="2"/>
  <c r="E12287" i="2"/>
  <c r="E12288" i="2"/>
  <c r="E12289" i="2"/>
  <c r="E12290" i="2"/>
  <c r="E12291" i="2"/>
  <c r="E12292" i="2"/>
  <c r="E12293" i="2"/>
  <c r="E12294" i="2"/>
  <c r="E12295" i="2"/>
  <c r="E12296" i="2"/>
  <c r="E12297" i="2"/>
  <c r="E12298" i="2"/>
  <c r="E12299" i="2"/>
  <c r="E12300" i="2"/>
  <c r="E12301" i="2"/>
  <c r="E12302" i="2"/>
  <c r="E12303" i="2"/>
  <c r="E12304" i="2"/>
  <c r="E12305" i="2"/>
  <c r="E12306" i="2"/>
  <c r="E12307" i="2"/>
  <c r="E12308" i="2"/>
  <c r="E12309" i="2"/>
  <c r="E12310" i="2"/>
  <c r="E12311" i="2"/>
  <c r="E12312" i="2"/>
  <c r="E12313" i="2"/>
  <c r="E12314" i="2"/>
  <c r="E12315" i="2"/>
  <c r="E12316" i="2"/>
  <c r="E12317" i="2"/>
  <c r="E12318" i="2"/>
  <c r="E12319" i="2"/>
  <c r="E12320" i="2"/>
  <c r="E12321" i="2"/>
  <c r="E12322" i="2"/>
  <c r="E12323" i="2"/>
  <c r="E12324" i="2"/>
  <c r="E12325" i="2"/>
  <c r="E12326" i="2"/>
  <c r="E12327" i="2"/>
  <c r="E12328" i="2"/>
  <c r="E12329" i="2"/>
  <c r="E12330" i="2"/>
  <c r="E12331" i="2"/>
  <c r="E12332" i="2"/>
  <c r="E12333" i="2"/>
  <c r="E12334" i="2"/>
  <c r="E12335" i="2"/>
  <c r="E12336" i="2"/>
  <c r="E12337" i="2"/>
  <c r="E12338" i="2"/>
  <c r="E12339" i="2"/>
  <c r="E12340" i="2"/>
  <c r="E12341" i="2"/>
  <c r="E12342" i="2"/>
  <c r="E12343" i="2"/>
  <c r="E12344" i="2"/>
  <c r="E12345" i="2"/>
  <c r="E12346" i="2"/>
  <c r="E12347" i="2"/>
  <c r="E12348" i="2"/>
  <c r="E12349" i="2"/>
  <c r="E12350" i="2"/>
  <c r="E12351" i="2"/>
  <c r="E12352" i="2"/>
  <c r="E12353" i="2"/>
  <c r="E12354" i="2"/>
  <c r="E12355" i="2"/>
  <c r="E12356" i="2"/>
  <c r="E12357" i="2"/>
  <c r="E12358" i="2"/>
  <c r="E12359" i="2"/>
  <c r="E12360" i="2"/>
  <c r="E12361" i="2"/>
  <c r="E12362" i="2"/>
  <c r="E12363" i="2"/>
  <c r="E12364" i="2"/>
  <c r="E12365" i="2"/>
  <c r="E12366" i="2"/>
  <c r="E12367" i="2"/>
  <c r="E12368" i="2"/>
  <c r="E12369" i="2"/>
  <c r="E12370" i="2"/>
  <c r="E12371" i="2"/>
  <c r="E12372" i="2"/>
  <c r="E12373" i="2"/>
  <c r="E12374" i="2"/>
  <c r="E12375" i="2"/>
  <c r="E12376" i="2"/>
  <c r="E12377" i="2"/>
  <c r="E12378" i="2"/>
  <c r="E12379" i="2"/>
  <c r="E12380" i="2"/>
  <c r="E12381" i="2"/>
  <c r="E12382" i="2"/>
  <c r="E12383" i="2"/>
  <c r="E12384" i="2"/>
  <c r="E12385" i="2"/>
  <c r="E12386" i="2"/>
  <c r="E12387" i="2"/>
  <c r="E12388" i="2"/>
  <c r="E12389" i="2"/>
  <c r="E12390" i="2"/>
  <c r="E12391" i="2"/>
  <c r="E12392" i="2"/>
  <c r="E12393" i="2"/>
  <c r="E12394" i="2"/>
  <c r="E12395" i="2"/>
  <c r="E12396" i="2"/>
  <c r="E12397" i="2"/>
  <c r="E12398" i="2"/>
  <c r="E12399" i="2"/>
  <c r="E12400" i="2"/>
  <c r="E12401" i="2"/>
  <c r="E12402" i="2"/>
  <c r="E12403" i="2"/>
  <c r="E12404" i="2"/>
  <c r="E12405" i="2"/>
  <c r="E12406" i="2"/>
  <c r="E12407" i="2"/>
  <c r="E12408" i="2"/>
  <c r="E12409" i="2"/>
  <c r="E12410" i="2"/>
  <c r="E12411" i="2"/>
  <c r="E12412" i="2"/>
  <c r="E12413" i="2"/>
  <c r="E12414" i="2"/>
  <c r="E12415" i="2"/>
  <c r="E12416" i="2"/>
  <c r="E12417" i="2"/>
  <c r="E12418" i="2"/>
  <c r="E12419" i="2"/>
  <c r="E12420" i="2"/>
  <c r="E12421" i="2"/>
  <c r="E12422" i="2"/>
  <c r="E12423" i="2"/>
  <c r="E12424" i="2"/>
  <c r="E12425" i="2"/>
  <c r="E12426" i="2"/>
  <c r="E12427" i="2"/>
  <c r="E12428" i="2"/>
  <c r="E12429" i="2"/>
  <c r="E12430" i="2"/>
  <c r="E12431" i="2"/>
  <c r="E12432" i="2"/>
  <c r="E12433" i="2"/>
  <c r="E12434" i="2"/>
  <c r="E12435" i="2"/>
  <c r="E12436" i="2"/>
  <c r="E12437" i="2"/>
  <c r="E12438" i="2"/>
  <c r="E12439" i="2"/>
  <c r="E12440" i="2"/>
  <c r="E12441" i="2"/>
  <c r="E12442" i="2"/>
  <c r="E12443" i="2"/>
  <c r="E12444" i="2"/>
  <c r="E12445" i="2"/>
  <c r="E12446" i="2"/>
  <c r="E12447" i="2"/>
  <c r="E12448" i="2"/>
  <c r="E12449" i="2"/>
  <c r="E12450" i="2"/>
  <c r="E12451" i="2"/>
  <c r="E12452" i="2"/>
  <c r="E12453" i="2"/>
  <c r="E12454" i="2"/>
  <c r="E12455" i="2"/>
  <c r="E12456" i="2"/>
  <c r="E12457" i="2"/>
  <c r="E12458" i="2"/>
  <c r="E12459" i="2"/>
  <c r="E12460" i="2"/>
  <c r="E12461" i="2"/>
  <c r="E12462" i="2"/>
  <c r="E12463" i="2"/>
  <c r="E12464" i="2"/>
  <c r="E12465" i="2"/>
  <c r="E12466" i="2"/>
  <c r="E12467" i="2"/>
  <c r="E12468" i="2"/>
  <c r="E12469" i="2"/>
  <c r="E12470" i="2"/>
  <c r="E12471" i="2"/>
  <c r="E12472" i="2"/>
  <c r="E12473" i="2"/>
  <c r="E12474" i="2"/>
  <c r="E12475" i="2"/>
  <c r="E12476" i="2"/>
  <c r="E12477" i="2"/>
  <c r="E12478" i="2"/>
  <c r="E12479" i="2"/>
  <c r="E12480" i="2"/>
  <c r="E12481" i="2"/>
  <c r="E12482" i="2"/>
  <c r="E12483" i="2"/>
  <c r="E12484" i="2"/>
  <c r="E12485" i="2"/>
  <c r="E12486" i="2"/>
  <c r="E12487" i="2"/>
  <c r="E12488" i="2"/>
  <c r="E12489" i="2"/>
  <c r="E12490" i="2"/>
  <c r="E12491" i="2"/>
  <c r="E12492" i="2"/>
  <c r="E12493" i="2"/>
  <c r="E12494" i="2"/>
  <c r="E12495" i="2"/>
  <c r="E12496" i="2"/>
  <c r="E12497" i="2"/>
  <c r="E12498" i="2"/>
  <c r="E12499" i="2"/>
  <c r="E12500" i="2"/>
  <c r="E12501" i="2"/>
  <c r="E12502" i="2"/>
  <c r="E12503" i="2"/>
  <c r="E12504" i="2"/>
  <c r="E12505" i="2"/>
  <c r="E12506" i="2"/>
  <c r="E12507" i="2"/>
  <c r="E12508" i="2"/>
  <c r="E12509" i="2"/>
  <c r="E12510" i="2"/>
  <c r="E12511" i="2"/>
  <c r="E12512" i="2"/>
  <c r="E12513" i="2"/>
  <c r="E12514" i="2"/>
  <c r="E12515" i="2"/>
  <c r="E12516" i="2"/>
  <c r="E12517" i="2"/>
  <c r="E12518" i="2"/>
  <c r="E12519" i="2"/>
  <c r="E12520" i="2"/>
  <c r="E12521" i="2"/>
  <c r="E12522" i="2"/>
  <c r="E12523" i="2"/>
  <c r="E12524" i="2"/>
  <c r="E12525" i="2"/>
  <c r="E12526" i="2"/>
  <c r="E12527" i="2"/>
  <c r="E12528" i="2"/>
  <c r="E12529" i="2"/>
  <c r="E12530" i="2"/>
  <c r="E12531" i="2"/>
  <c r="E12532" i="2"/>
  <c r="E12533" i="2"/>
  <c r="E12534" i="2"/>
  <c r="E12535" i="2"/>
  <c r="E12536" i="2"/>
  <c r="E12537" i="2"/>
  <c r="E12538" i="2"/>
  <c r="E12539" i="2"/>
  <c r="E12540" i="2"/>
  <c r="E12541" i="2"/>
  <c r="E12542" i="2"/>
  <c r="E12543" i="2"/>
  <c r="E12544" i="2"/>
  <c r="E12545" i="2"/>
  <c r="E12546" i="2"/>
  <c r="E12547" i="2"/>
  <c r="E12548" i="2"/>
  <c r="E12549" i="2"/>
  <c r="E12550" i="2"/>
  <c r="E12551" i="2"/>
  <c r="E12552" i="2"/>
  <c r="E12553" i="2"/>
  <c r="E12554" i="2"/>
  <c r="E12555" i="2"/>
  <c r="E12556" i="2"/>
  <c r="E12557" i="2"/>
  <c r="E12558" i="2"/>
  <c r="E12559" i="2"/>
  <c r="E12560" i="2"/>
  <c r="E12561" i="2"/>
  <c r="E12562" i="2"/>
  <c r="E12563" i="2"/>
  <c r="E12564" i="2"/>
  <c r="E12565" i="2"/>
  <c r="E12566" i="2"/>
  <c r="E12567" i="2"/>
  <c r="E12568" i="2"/>
  <c r="E12569" i="2"/>
  <c r="E12570" i="2"/>
  <c r="E12571" i="2"/>
  <c r="E12572" i="2"/>
  <c r="E12573" i="2"/>
  <c r="E12574" i="2"/>
  <c r="E12575" i="2"/>
  <c r="E12576" i="2"/>
  <c r="E12577" i="2"/>
  <c r="E12578" i="2"/>
  <c r="E12579" i="2"/>
  <c r="E12580" i="2"/>
  <c r="E12581" i="2"/>
  <c r="E12582" i="2"/>
  <c r="E12583" i="2"/>
  <c r="E12584" i="2"/>
  <c r="E12585" i="2"/>
  <c r="E12586" i="2"/>
  <c r="E12587" i="2"/>
  <c r="E12588" i="2"/>
  <c r="E12589" i="2"/>
  <c r="E12590" i="2"/>
  <c r="E12591" i="2"/>
  <c r="E12592" i="2"/>
  <c r="E12593" i="2"/>
  <c r="E12594" i="2"/>
  <c r="E12595" i="2"/>
  <c r="E12596" i="2"/>
  <c r="E12597" i="2"/>
  <c r="E12598" i="2"/>
  <c r="E12599" i="2"/>
  <c r="E12600" i="2"/>
  <c r="E12601" i="2"/>
  <c r="E12602" i="2"/>
  <c r="E12603" i="2"/>
  <c r="E12604" i="2"/>
  <c r="E12605" i="2"/>
  <c r="E12606" i="2"/>
  <c r="E12607" i="2"/>
  <c r="E12608" i="2"/>
  <c r="E12609" i="2"/>
  <c r="E12610" i="2"/>
  <c r="E12611" i="2"/>
  <c r="E12612" i="2"/>
  <c r="E12613" i="2"/>
  <c r="E12614" i="2"/>
  <c r="E12615" i="2"/>
  <c r="E12616" i="2"/>
  <c r="E12617" i="2"/>
  <c r="E12618" i="2"/>
  <c r="E12619" i="2"/>
  <c r="E12620" i="2"/>
  <c r="E12621" i="2"/>
  <c r="E12622" i="2"/>
  <c r="E12623" i="2"/>
  <c r="E12624" i="2"/>
  <c r="E12625" i="2"/>
  <c r="E12626" i="2"/>
  <c r="E12627" i="2"/>
  <c r="E12628" i="2"/>
  <c r="E12629" i="2"/>
  <c r="E12630" i="2"/>
  <c r="E12631" i="2"/>
  <c r="E12632" i="2"/>
  <c r="E12633" i="2"/>
  <c r="E12634" i="2"/>
  <c r="E12635" i="2"/>
  <c r="E12636" i="2"/>
  <c r="E12637" i="2"/>
  <c r="E12638" i="2"/>
  <c r="E12639" i="2"/>
  <c r="E12640" i="2"/>
  <c r="E12641" i="2"/>
  <c r="E12642" i="2"/>
  <c r="E12643" i="2"/>
  <c r="E12644" i="2"/>
  <c r="E12645" i="2"/>
  <c r="E12646" i="2"/>
  <c r="E12647" i="2"/>
  <c r="E12648" i="2"/>
  <c r="E12649" i="2"/>
  <c r="E12650" i="2"/>
  <c r="E12651" i="2"/>
  <c r="E12652" i="2"/>
  <c r="E12653" i="2"/>
  <c r="E12654" i="2"/>
  <c r="E12655" i="2"/>
  <c r="E12656" i="2"/>
  <c r="E12657" i="2"/>
  <c r="E12658" i="2"/>
  <c r="E12659" i="2"/>
  <c r="E12660" i="2"/>
  <c r="E12661" i="2"/>
  <c r="E12662" i="2"/>
  <c r="E12663" i="2"/>
  <c r="E12664" i="2"/>
  <c r="E12665" i="2"/>
  <c r="E12666" i="2"/>
  <c r="E12667" i="2"/>
  <c r="E12668" i="2"/>
  <c r="E12669" i="2"/>
  <c r="E12670" i="2"/>
  <c r="E12671" i="2"/>
  <c r="E12672" i="2"/>
  <c r="E12673" i="2"/>
  <c r="E12674" i="2"/>
  <c r="E12675" i="2"/>
  <c r="E12676" i="2"/>
  <c r="E12677" i="2"/>
  <c r="E12678" i="2"/>
  <c r="E12679" i="2"/>
  <c r="E12680" i="2"/>
  <c r="E12681" i="2"/>
  <c r="E12682" i="2"/>
  <c r="E12683" i="2"/>
  <c r="E12684" i="2"/>
  <c r="E12685" i="2"/>
  <c r="E12686" i="2"/>
  <c r="E12687" i="2"/>
  <c r="E12688" i="2"/>
  <c r="E12689" i="2"/>
  <c r="E12690" i="2"/>
  <c r="E12691" i="2"/>
  <c r="E12692" i="2"/>
  <c r="E12693" i="2"/>
  <c r="E12694" i="2"/>
  <c r="E12695" i="2"/>
  <c r="E12696" i="2"/>
  <c r="E12697" i="2"/>
  <c r="E12698" i="2"/>
  <c r="E12699" i="2"/>
  <c r="E12700" i="2"/>
  <c r="E12701" i="2"/>
  <c r="E12702" i="2"/>
  <c r="E12703" i="2"/>
  <c r="E12704" i="2"/>
  <c r="E12705" i="2"/>
  <c r="E12706" i="2"/>
  <c r="E12707" i="2"/>
  <c r="E12708" i="2"/>
  <c r="E12709" i="2"/>
  <c r="E12710" i="2"/>
  <c r="E12711" i="2"/>
  <c r="E12712" i="2"/>
  <c r="E12713" i="2"/>
  <c r="E12714" i="2"/>
  <c r="E12715" i="2"/>
  <c r="E12716" i="2"/>
  <c r="E12717" i="2"/>
  <c r="E12718" i="2"/>
  <c r="E12719" i="2"/>
  <c r="E12720" i="2"/>
  <c r="E12721" i="2"/>
  <c r="E12722" i="2"/>
  <c r="E12723" i="2"/>
  <c r="E12724" i="2"/>
  <c r="E12725" i="2"/>
  <c r="E12726" i="2"/>
  <c r="E12727" i="2"/>
  <c r="E12728" i="2"/>
  <c r="E12729" i="2"/>
  <c r="E12730" i="2"/>
  <c r="E12731" i="2"/>
  <c r="E12732" i="2"/>
  <c r="E12733" i="2"/>
  <c r="E12734" i="2"/>
  <c r="E12735" i="2"/>
  <c r="E12736" i="2"/>
  <c r="E12737" i="2"/>
  <c r="E12738" i="2"/>
  <c r="E12739" i="2"/>
  <c r="E12740" i="2"/>
  <c r="E12741" i="2"/>
  <c r="E12742" i="2"/>
  <c r="E12743" i="2"/>
  <c r="E12744" i="2"/>
  <c r="E12745" i="2"/>
  <c r="E12746" i="2"/>
  <c r="E12747" i="2"/>
  <c r="E12748" i="2"/>
  <c r="E12749" i="2"/>
  <c r="E12750" i="2"/>
  <c r="E12751" i="2"/>
  <c r="E12752" i="2"/>
  <c r="E12753" i="2"/>
  <c r="E12754" i="2"/>
  <c r="E12755" i="2"/>
  <c r="E12756" i="2"/>
  <c r="E12757" i="2"/>
  <c r="E12758" i="2"/>
  <c r="E12759" i="2"/>
  <c r="E12760" i="2"/>
  <c r="E12761" i="2"/>
  <c r="E12762" i="2"/>
  <c r="E12763" i="2"/>
  <c r="E12764" i="2"/>
  <c r="E12765" i="2"/>
  <c r="E12766" i="2"/>
  <c r="E12767" i="2"/>
  <c r="E12768" i="2"/>
  <c r="E12769" i="2"/>
  <c r="E12770" i="2"/>
  <c r="E12771" i="2"/>
  <c r="E12772" i="2"/>
  <c r="E12773" i="2"/>
  <c r="E12774" i="2"/>
  <c r="E12775" i="2"/>
  <c r="E12776" i="2"/>
  <c r="E12777" i="2"/>
  <c r="E12778" i="2"/>
  <c r="E12779" i="2"/>
  <c r="E12780" i="2"/>
  <c r="E12781" i="2"/>
  <c r="E12782" i="2"/>
  <c r="E12783" i="2"/>
  <c r="E12784" i="2"/>
  <c r="E12785" i="2"/>
  <c r="E12786" i="2"/>
  <c r="E12787" i="2"/>
  <c r="E12788" i="2"/>
  <c r="E12789" i="2"/>
  <c r="E12790" i="2"/>
  <c r="E12791" i="2"/>
  <c r="E12792" i="2"/>
  <c r="E12793" i="2"/>
  <c r="E12794" i="2"/>
  <c r="E12795" i="2"/>
  <c r="E12796" i="2"/>
  <c r="E12797" i="2"/>
  <c r="E12798" i="2"/>
  <c r="E12799" i="2"/>
  <c r="E12800" i="2"/>
  <c r="E12801" i="2"/>
  <c r="E12802" i="2"/>
  <c r="E12803" i="2"/>
  <c r="E12804" i="2"/>
  <c r="E12805" i="2"/>
  <c r="E12806" i="2"/>
  <c r="E12807" i="2"/>
  <c r="E12808" i="2"/>
  <c r="E12809" i="2"/>
  <c r="E12810" i="2"/>
  <c r="E12811" i="2"/>
  <c r="E12812" i="2"/>
  <c r="E12813" i="2"/>
  <c r="E12814" i="2"/>
  <c r="E12815" i="2"/>
  <c r="E12816" i="2"/>
  <c r="E12817" i="2"/>
  <c r="E12818" i="2"/>
  <c r="E12819" i="2"/>
  <c r="E12820" i="2"/>
  <c r="E12821" i="2"/>
  <c r="E12822" i="2"/>
  <c r="E12823" i="2"/>
  <c r="E12824" i="2"/>
  <c r="E12825" i="2"/>
  <c r="E12826" i="2"/>
  <c r="E12827" i="2"/>
  <c r="E12828" i="2"/>
  <c r="E12829" i="2"/>
  <c r="E12830" i="2"/>
  <c r="E12831" i="2"/>
  <c r="E12832" i="2"/>
  <c r="E12833" i="2"/>
  <c r="E12834" i="2"/>
  <c r="E12835" i="2"/>
  <c r="E12836" i="2"/>
  <c r="E12837" i="2"/>
  <c r="E12838" i="2"/>
  <c r="E12839" i="2"/>
  <c r="E12840" i="2"/>
  <c r="E12841" i="2"/>
  <c r="E12842" i="2"/>
  <c r="E12843" i="2"/>
  <c r="E12844" i="2"/>
  <c r="E12845" i="2"/>
  <c r="E12846" i="2"/>
  <c r="E12847" i="2"/>
  <c r="E12848" i="2"/>
  <c r="E12849" i="2"/>
  <c r="E12850" i="2"/>
  <c r="E12851" i="2"/>
  <c r="E12852" i="2"/>
  <c r="E12853" i="2"/>
  <c r="E12854" i="2"/>
  <c r="E12855" i="2"/>
  <c r="E12856" i="2"/>
  <c r="E12857" i="2"/>
  <c r="E12858" i="2"/>
  <c r="E12859" i="2"/>
  <c r="E12860" i="2"/>
  <c r="E12861" i="2"/>
  <c r="E12862" i="2"/>
  <c r="E12863" i="2"/>
  <c r="E12864" i="2"/>
  <c r="E12865" i="2"/>
  <c r="E12866" i="2"/>
  <c r="E12867" i="2"/>
  <c r="E12868" i="2"/>
  <c r="E12869" i="2"/>
  <c r="E12870" i="2"/>
  <c r="E12871" i="2"/>
  <c r="E12872" i="2"/>
  <c r="E12873" i="2"/>
  <c r="E12874" i="2"/>
  <c r="E12875" i="2"/>
  <c r="E12876" i="2"/>
  <c r="E12877" i="2"/>
  <c r="E12878" i="2"/>
  <c r="E12879" i="2"/>
  <c r="E12880" i="2"/>
  <c r="E12881" i="2"/>
  <c r="E12882" i="2"/>
  <c r="E12883" i="2"/>
  <c r="E12884" i="2"/>
  <c r="E12885" i="2"/>
  <c r="E12886" i="2"/>
  <c r="E12887" i="2"/>
  <c r="E12888" i="2"/>
  <c r="E12889" i="2"/>
  <c r="E12890" i="2"/>
  <c r="E12891" i="2"/>
  <c r="E12892" i="2"/>
  <c r="E12893" i="2"/>
  <c r="E12894" i="2"/>
  <c r="E12895" i="2"/>
  <c r="E12896" i="2"/>
  <c r="E12897" i="2"/>
  <c r="E12898" i="2"/>
  <c r="E12899" i="2"/>
  <c r="E12900" i="2"/>
  <c r="E12901" i="2"/>
  <c r="E12902" i="2"/>
  <c r="E12903" i="2"/>
  <c r="E12904" i="2"/>
  <c r="E12905" i="2"/>
  <c r="E12906" i="2"/>
  <c r="E12907" i="2"/>
  <c r="E12908" i="2"/>
  <c r="E12909" i="2"/>
  <c r="E12910" i="2"/>
  <c r="E12911" i="2"/>
  <c r="E12912" i="2"/>
  <c r="E12913" i="2"/>
  <c r="E12914" i="2"/>
  <c r="E12915" i="2"/>
  <c r="E12916" i="2"/>
  <c r="E12917" i="2"/>
  <c r="E12918" i="2"/>
  <c r="E12919" i="2"/>
  <c r="E12920" i="2"/>
  <c r="E12921" i="2"/>
  <c r="E12922" i="2"/>
  <c r="E12923" i="2"/>
  <c r="E12924" i="2"/>
  <c r="E12925" i="2"/>
  <c r="E12926" i="2"/>
  <c r="E12927" i="2"/>
  <c r="E12928" i="2"/>
  <c r="E12929" i="2"/>
  <c r="E12930" i="2"/>
  <c r="E12931" i="2"/>
  <c r="E12932" i="2"/>
  <c r="E12933" i="2"/>
  <c r="E12934" i="2"/>
  <c r="E12935" i="2"/>
  <c r="E12936" i="2"/>
  <c r="E12937" i="2"/>
  <c r="E12938" i="2"/>
  <c r="E12939" i="2"/>
  <c r="E12940" i="2"/>
  <c r="E12941" i="2"/>
  <c r="E12942" i="2"/>
  <c r="E12943" i="2"/>
  <c r="E12944" i="2"/>
  <c r="E12945" i="2"/>
  <c r="E12946" i="2"/>
  <c r="E12947" i="2"/>
  <c r="E12948" i="2"/>
  <c r="E12949" i="2"/>
  <c r="E12950" i="2"/>
  <c r="E12951" i="2"/>
  <c r="E12952" i="2"/>
  <c r="E12953" i="2"/>
  <c r="E12954" i="2"/>
  <c r="E12955" i="2"/>
  <c r="E12956" i="2"/>
  <c r="E12957" i="2"/>
  <c r="E12958" i="2"/>
  <c r="E12959" i="2"/>
  <c r="E12960" i="2"/>
  <c r="E12961" i="2"/>
  <c r="E12962" i="2"/>
  <c r="E12963" i="2"/>
  <c r="E12964" i="2"/>
  <c r="E12965" i="2"/>
  <c r="E12966" i="2"/>
  <c r="E12967" i="2"/>
  <c r="E12968" i="2"/>
  <c r="E12969" i="2"/>
  <c r="E12970" i="2"/>
  <c r="E12971" i="2"/>
  <c r="E12972" i="2"/>
  <c r="E12973" i="2"/>
  <c r="E12974" i="2"/>
  <c r="E12975" i="2"/>
  <c r="E12976" i="2"/>
  <c r="E12977" i="2"/>
  <c r="E12978" i="2"/>
  <c r="E12979" i="2"/>
  <c r="E12980" i="2"/>
  <c r="E12981" i="2"/>
  <c r="E12982" i="2"/>
  <c r="E12983" i="2"/>
  <c r="E12984" i="2"/>
  <c r="E12985" i="2"/>
  <c r="E12986" i="2"/>
  <c r="E12987" i="2"/>
  <c r="E12988" i="2"/>
  <c r="E12989" i="2"/>
  <c r="E12990" i="2"/>
  <c r="E12991" i="2"/>
  <c r="E12992" i="2"/>
  <c r="E12993" i="2"/>
  <c r="E12994" i="2"/>
  <c r="E12995" i="2"/>
  <c r="E12996" i="2"/>
  <c r="E12997" i="2"/>
  <c r="E12998" i="2"/>
  <c r="E12999" i="2"/>
  <c r="E13000" i="2"/>
  <c r="E13001" i="2"/>
  <c r="E13002" i="2"/>
  <c r="E13003" i="2"/>
  <c r="E13004" i="2"/>
  <c r="E13005" i="2"/>
  <c r="E13006" i="2"/>
  <c r="E13007" i="2"/>
  <c r="E13008" i="2"/>
  <c r="E13009" i="2"/>
  <c r="E13010" i="2"/>
  <c r="E13011" i="2"/>
  <c r="E13012" i="2"/>
  <c r="E13013" i="2"/>
  <c r="E13014" i="2"/>
  <c r="E13015" i="2"/>
  <c r="E13016" i="2"/>
  <c r="E13017" i="2"/>
  <c r="E13018" i="2"/>
  <c r="E13019" i="2"/>
  <c r="E13020" i="2"/>
  <c r="E13021" i="2"/>
  <c r="E13022" i="2"/>
  <c r="E13023" i="2"/>
  <c r="E13024" i="2"/>
  <c r="E13025" i="2"/>
  <c r="E13026" i="2"/>
  <c r="E13027" i="2"/>
  <c r="E13028" i="2"/>
  <c r="E13029" i="2"/>
  <c r="E13030" i="2"/>
  <c r="E13031" i="2"/>
  <c r="E13032" i="2"/>
  <c r="E13033" i="2"/>
  <c r="E13034" i="2"/>
  <c r="E13035" i="2"/>
  <c r="E13036" i="2"/>
  <c r="E13037" i="2"/>
  <c r="E13038" i="2"/>
  <c r="E13039" i="2"/>
  <c r="E13040" i="2"/>
  <c r="E13041" i="2"/>
  <c r="E13042" i="2"/>
  <c r="E13043" i="2"/>
  <c r="E13044" i="2"/>
  <c r="E13045" i="2"/>
  <c r="E13046" i="2"/>
  <c r="E13047" i="2"/>
  <c r="E13048" i="2"/>
  <c r="E13049" i="2"/>
  <c r="E13050" i="2"/>
  <c r="E13051" i="2"/>
  <c r="E13052" i="2"/>
  <c r="E13053" i="2"/>
  <c r="E13054" i="2"/>
  <c r="E13055" i="2"/>
  <c r="E13056" i="2"/>
  <c r="E13057" i="2"/>
  <c r="E13058" i="2"/>
  <c r="E13059" i="2"/>
  <c r="E13060" i="2"/>
  <c r="E13061" i="2"/>
  <c r="E13062" i="2"/>
  <c r="E13063" i="2"/>
  <c r="E13064" i="2"/>
  <c r="E13065" i="2"/>
  <c r="E13066" i="2"/>
  <c r="E13067" i="2"/>
  <c r="E13068" i="2"/>
  <c r="E13069" i="2"/>
  <c r="E13070" i="2"/>
  <c r="E13071" i="2"/>
  <c r="E13072" i="2"/>
  <c r="E13073" i="2"/>
  <c r="E13074" i="2"/>
  <c r="E13075" i="2"/>
  <c r="E13076" i="2"/>
  <c r="E13077" i="2"/>
  <c r="E13078" i="2"/>
  <c r="E13079" i="2"/>
  <c r="E13080" i="2"/>
  <c r="E13081" i="2"/>
  <c r="E13082" i="2"/>
  <c r="E13083" i="2"/>
  <c r="E13084" i="2"/>
  <c r="E13085" i="2"/>
  <c r="E13086" i="2"/>
  <c r="E13087" i="2"/>
  <c r="E13088" i="2"/>
  <c r="E13089" i="2"/>
  <c r="E13090" i="2"/>
  <c r="E13091" i="2"/>
  <c r="E13092" i="2"/>
  <c r="E13093" i="2"/>
  <c r="E13094" i="2"/>
  <c r="E13095" i="2"/>
  <c r="E13096" i="2"/>
  <c r="E13097" i="2"/>
  <c r="E13098" i="2"/>
  <c r="E13099" i="2"/>
  <c r="E13100" i="2"/>
  <c r="E13101" i="2"/>
  <c r="E13102" i="2"/>
  <c r="E13103" i="2"/>
  <c r="E13104" i="2"/>
  <c r="E13105" i="2"/>
  <c r="E13106" i="2"/>
  <c r="E13107" i="2"/>
  <c r="E13108" i="2"/>
  <c r="E13109" i="2"/>
  <c r="E13110" i="2"/>
  <c r="E13111" i="2"/>
  <c r="E13112" i="2"/>
  <c r="E13113" i="2"/>
  <c r="E13114" i="2"/>
  <c r="E13115" i="2"/>
  <c r="E13116" i="2"/>
  <c r="E13117" i="2"/>
  <c r="E13118" i="2"/>
  <c r="E13119" i="2"/>
  <c r="E13120" i="2"/>
  <c r="E13121" i="2"/>
  <c r="E13122" i="2"/>
  <c r="E13123" i="2"/>
  <c r="E13124" i="2"/>
  <c r="E13125" i="2"/>
  <c r="E13126" i="2"/>
  <c r="E13127" i="2"/>
  <c r="E13128" i="2"/>
  <c r="E13129" i="2"/>
  <c r="E13130" i="2"/>
  <c r="E13131" i="2"/>
  <c r="E13132" i="2"/>
  <c r="E13133" i="2"/>
  <c r="E13134" i="2"/>
  <c r="E13135" i="2"/>
  <c r="E13136" i="2"/>
  <c r="E13137" i="2"/>
  <c r="E13138" i="2"/>
  <c r="E13139" i="2"/>
  <c r="E13140" i="2"/>
  <c r="E13141" i="2"/>
  <c r="E13142" i="2"/>
  <c r="E13143" i="2"/>
  <c r="E13144" i="2"/>
  <c r="E13145" i="2"/>
  <c r="E13146" i="2"/>
  <c r="E13147" i="2"/>
  <c r="E13148" i="2"/>
  <c r="E13149" i="2"/>
  <c r="E13150" i="2"/>
  <c r="E13151" i="2"/>
  <c r="E13152" i="2"/>
  <c r="E13153" i="2"/>
  <c r="E13154" i="2"/>
  <c r="E13155" i="2"/>
  <c r="E13156" i="2"/>
  <c r="E13157" i="2"/>
  <c r="E13158" i="2"/>
  <c r="E13159" i="2"/>
  <c r="E13160" i="2"/>
  <c r="E13161" i="2"/>
  <c r="E13162" i="2"/>
  <c r="E13163" i="2"/>
  <c r="E13164" i="2"/>
  <c r="E13165" i="2"/>
  <c r="E13166" i="2"/>
  <c r="E13167" i="2"/>
  <c r="E13168" i="2"/>
  <c r="E13169" i="2"/>
  <c r="E13170" i="2"/>
  <c r="E13171" i="2"/>
  <c r="E13172" i="2"/>
  <c r="E13173" i="2"/>
  <c r="E13174" i="2"/>
  <c r="E13175" i="2"/>
  <c r="E13176" i="2"/>
  <c r="E13177" i="2"/>
  <c r="E13178" i="2"/>
  <c r="E13179" i="2"/>
  <c r="E13180" i="2"/>
  <c r="E13181" i="2"/>
  <c r="E13182" i="2"/>
  <c r="E13183" i="2"/>
  <c r="E13184" i="2"/>
  <c r="E13185" i="2"/>
  <c r="E13186" i="2"/>
  <c r="E13187" i="2"/>
  <c r="E13188" i="2"/>
  <c r="E13189" i="2"/>
  <c r="E13190" i="2"/>
  <c r="E13191" i="2"/>
  <c r="E13192" i="2"/>
  <c r="E13193" i="2"/>
  <c r="E13194" i="2"/>
  <c r="E13195" i="2"/>
  <c r="E13196" i="2"/>
  <c r="E13197" i="2"/>
  <c r="E13198" i="2"/>
  <c r="E13199" i="2"/>
  <c r="E13200" i="2"/>
  <c r="E13201" i="2"/>
  <c r="E13202" i="2"/>
  <c r="E13203" i="2"/>
  <c r="E13204" i="2"/>
  <c r="E13205" i="2"/>
  <c r="E13206" i="2"/>
  <c r="E13207" i="2"/>
  <c r="E13208" i="2"/>
  <c r="E13209" i="2"/>
  <c r="E13210" i="2"/>
  <c r="E13211" i="2"/>
  <c r="E13212" i="2"/>
  <c r="E13213" i="2"/>
  <c r="E13214" i="2"/>
  <c r="E13215" i="2"/>
  <c r="E13216" i="2"/>
  <c r="E13217" i="2"/>
  <c r="E13218" i="2"/>
  <c r="E13219" i="2"/>
  <c r="E13220" i="2"/>
  <c r="E13221" i="2"/>
  <c r="E13222" i="2"/>
  <c r="E13223" i="2"/>
  <c r="E13224" i="2"/>
  <c r="E13225" i="2"/>
  <c r="E13226" i="2"/>
  <c r="E13227" i="2"/>
  <c r="E13228" i="2"/>
  <c r="E13229" i="2"/>
  <c r="E13230" i="2"/>
  <c r="E13231" i="2"/>
  <c r="E13232" i="2"/>
  <c r="E13233" i="2"/>
  <c r="E13234" i="2"/>
  <c r="E13235" i="2"/>
  <c r="E13236" i="2"/>
  <c r="E13237" i="2"/>
  <c r="E13238" i="2"/>
  <c r="E13239" i="2"/>
  <c r="E13240" i="2"/>
  <c r="E13241" i="2"/>
  <c r="E13242" i="2"/>
  <c r="E13243" i="2"/>
  <c r="E13244" i="2"/>
  <c r="E13245" i="2"/>
  <c r="E13246" i="2"/>
  <c r="E13247" i="2"/>
  <c r="E13248" i="2"/>
  <c r="E13249" i="2"/>
  <c r="E13250" i="2"/>
  <c r="E13251" i="2"/>
  <c r="E13252" i="2"/>
  <c r="E13253" i="2"/>
  <c r="E13254" i="2"/>
  <c r="E13255" i="2"/>
  <c r="E13256" i="2"/>
  <c r="E13257" i="2"/>
  <c r="E13258" i="2"/>
  <c r="E13259" i="2"/>
  <c r="E13260" i="2"/>
  <c r="E13261" i="2"/>
  <c r="E13262" i="2"/>
  <c r="E13263" i="2"/>
  <c r="E13264" i="2"/>
  <c r="E13265" i="2"/>
  <c r="E13266" i="2"/>
  <c r="E13267" i="2"/>
  <c r="E13268" i="2"/>
  <c r="E13269" i="2"/>
  <c r="E13270" i="2"/>
  <c r="E13271" i="2"/>
  <c r="E13272" i="2"/>
  <c r="E13273" i="2"/>
  <c r="E13274" i="2"/>
  <c r="E13275" i="2"/>
  <c r="E13276" i="2"/>
  <c r="E13277" i="2"/>
  <c r="E13278" i="2"/>
  <c r="E13279" i="2"/>
  <c r="E13280" i="2"/>
  <c r="E13281" i="2"/>
  <c r="E13282" i="2"/>
  <c r="E13283" i="2"/>
  <c r="E13284" i="2"/>
  <c r="E13285" i="2"/>
  <c r="E13286" i="2"/>
  <c r="E13287" i="2"/>
  <c r="E13288" i="2"/>
  <c r="E13289" i="2"/>
  <c r="E13290" i="2"/>
  <c r="E13291" i="2"/>
  <c r="E13292" i="2"/>
  <c r="E13293" i="2"/>
  <c r="E13294" i="2"/>
  <c r="E13295" i="2"/>
  <c r="E13296" i="2"/>
  <c r="E13297" i="2"/>
  <c r="E13298" i="2"/>
  <c r="E13299" i="2"/>
  <c r="E13300" i="2"/>
  <c r="E13301" i="2"/>
  <c r="E13302" i="2"/>
  <c r="E13303" i="2"/>
  <c r="E13304" i="2"/>
  <c r="E13305" i="2"/>
  <c r="E13306" i="2"/>
  <c r="E13307" i="2"/>
  <c r="E13308" i="2"/>
  <c r="E13309" i="2"/>
  <c r="E13310" i="2"/>
  <c r="E13311" i="2"/>
  <c r="E13312" i="2"/>
  <c r="E13313" i="2"/>
  <c r="E13314" i="2"/>
  <c r="E13315" i="2"/>
  <c r="E13316" i="2"/>
  <c r="E13317" i="2"/>
  <c r="E13318" i="2"/>
  <c r="E13319" i="2"/>
  <c r="E13320" i="2"/>
  <c r="E13321" i="2"/>
  <c r="E13322" i="2"/>
  <c r="E13323" i="2"/>
  <c r="E13324" i="2"/>
  <c r="E13325" i="2"/>
  <c r="E13326" i="2"/>
  <c r="E13327" i="2"/>
  <c r="E13328" i="2"/>
  <c r="E13329" i="2"/>
  <c r="E13330" i="2"/>
  <c r="E13331" i="2"/>
  <c r="E13332" i="2"/>
  <c r="E13333" i="2"/>
  <c r="E13334" i="2"/>
  <c r="E13335" i="2"/>
  <c r="E13336" i="2"/>
  <c r="E13337" i="2"/>
  <c r="E13338" i="2"/>
  <c r="E13339" i="2"/>
  <c r="E13340" i="2"/>
  <c r="E13341" i="2"/>
  <c r="E13342" i="2"/>
  <c r="E13343" i="2"/>
  <c r="E13344" i="2"/>
  <c r="E13345" i="2"/>
  <c r="E13346" i="2"/>
  <c r="E13347" i="2"/>
  <c r="E13348" i="2"/>
  <c r="E13349" i="2"/>
  <c r="E13350" i="2"/>
  <c r="E13351" i="2"/>
  <c r="E13352" i="2"/>
  <c r="E13353" i="2"/>
  <c r="E13354" i="2"/>
  <c r="E13355" i="2"/>
  <c r="E13356" i="2"/>
  <c r="E13357" i="2"/>
  <c r="E13358" i="2"/>
  <c r="E13359" i="2"/>
  <c r="E13360" i="2"/>
  <c r="E13361" i="2"/>
  <c r="E13362" i="2"/>
  <c r="E13363" i="2"/>
  <c r="E13364" i="2"/>
  <c r="E13365" i="2"/>
  <c r="E13366" i="2"/>
  <c r="E13367" i="2"/>
  <c r="E13368" i="2"/>
  <c r="E13369" i="2"/>
  <c r="E13370" i="2"/>
  <c r="E13371" i="2"/>
  <c r="E13372" i="2"/>
  <c r="E13373" i="2"/>
  <c r="E13374" i="2"/>
  <c r="E13375" i="2"/>
  <c r="E13376" i="2"/>
  <c r="E13377" i="2"/>
  <c r="E13378" i="2"/>
  <c r="E13379" i="2"/>
  <c r="E13380" i="2"/>
  <c r="E13381" i="2"/>
  <c r="E13382" i="2"/>
  <c r="E13383" i="2"/>
  <c r="E13384" i="2"/>
  <c r="E13385" i="2"/>
  <c r="E13386" i="2"/>
  <c r="E13387" i="2"/>
  <c r="E13388" i="2"/>
  <c r="E13389" i="2"/>
  <c r="E13390" i="2"/>
  <c r="E13391" i="2"/>
  <c r="E13392" i="2"/>
  <c r="E13393" i="2"/>
  <c r="E13394" i="2"/>
  <c r="E13395" i="2"/>
  <c r="E13396" i="2"/>
  <c r="E13397" i="2"/>
  <c r="E13398" i="2"/>
  <c r="E13399" i="2"/>
  <c r="E13400" i="2"/>
  <c r="E13401" i="2"/>
  <c r="E13402" i="2"/>
  <c r="E13403" i="2"/>
  <c r="E13404" i="2"/>
  <c r="E13405" i="2"/>
  <c r="E13406" i="2"/>
  <c r="E13407" i="2"/>
  <c r="E13408" i="2"/>
  <c r="E13409" i="2"/>
  <c r="E13410" i="2"/>
  <c r="E13411" i="2"/>
  <c r="E13412" i="2"/>
  <c r="E13413" i="2"/>
  <c r="E13414" i="2"/>
  <c r="E13415" i="2"/>
  <c r="E13416" i="2"/>
  <c r="E13417" i="2"/>
  <c r="E13418" i="2"/>
  <c r="E13419" i="2"/>
  <c r="E13420" i="2"/>
  <c r="E13421" i="2"/>
  <c r="E13422" i="2"/>
  <c r="E13423" i="2"/>
  <c r="E13424" i="2"/>
  <c r="E13425" i="2"/>
  <c r="E13426" i="2"/>
  <c r="E13427" i="2"/>
  <c r="E13428" i="2"/>
  <c r="E13429" i="2"/>
  <c r="E13430" i="2"/>
  <c r="E13431" i="2"/>
  <c r="E13432" i="2"/>
  <c r="E13433" i="2"/>
  <c r="E13434" i="2"/>
  <c r="E13435" i="2"/>
  <c r="E13436" i="2"/>
  <c r="E13437" i="2"/>
  <c r="E13438" i="2"/>
  <c r="E13439" i="2"/>
  <c r="E13440" i="2"/>
  <c r="E13441" i="2"/>
  <c r="E13442" i="2"/>
  <c r="E13443" i="2"/>
  <c r="E13444" i="2"/>
  <c r="E13445" i="2"/>
  <c r="E13446" i="2"/>
  <c r="E13447" i="2"/>
  <c r="E13448" i="2"/>
  <c r="E13449" i="2"/>
  <c r="E13450" i="2"/>
  <c r="E13451" i="2"/>
  <c r="E13452" i="2"/>
  <c r="E13453" i="2"/>
  <c r="E13454" i="2"/>
  <c r="E13455" i="2"/>
  <c r="E13456" i="2"/>
  <c r="E13457" i="2"/>
  <c r="E13458" i="2"/>
  <c r="E13459" i="2"/>
  <c r="E13460" i="2"/>
  <c r="E13461" i="2"/>
  <c r="E13462" i="2"/>
  <c r="E13463" i="2"/>
  <c r="E13464" i="2"/>
  <c r="E13465" i="2"/>
  <c r="E13466" i="2"/>
  <c r="E13467" i="2"/>
  <c r="E13468" i="2"/>
  <c r="E13469" i="2"/>
  <c r="E13470" i="2"/>
  <c r="E13471" i="2"/>
  <c r="E13472" i="2"/>
  <c r="E13473" i="2"/>
  <c r="E13474" i="2"/>
  <c r="E13475" i="2"/>
  <c r="E13476" i="2"/>
  <c r="E13477" i="2"/>
  <c r="E13478" i="2"/>
  <c r="E13479" i="2"/>
  <c r="E13480" i="2"/>
  <c r="E13481" i="2"/>
  <c r="E13482" i="2"/>
  <c r="E13483" i="2"/>
  <c r="E13484" i="2"/>
  <c r="E13485" i="2"/>
  <c r="E13486" i="2"/>
  <c r="E13487" i="2"/>
  <c r="E13488" i="2"/>
  <c r="E13489" i="2"/>
  <c r="E13490" i="2"/>
  <c r="E13491" i="2"/>
  <c r="E13492" i="2"/>
  <c r="E13493" i="2"/>
  <c r="E13494" i="2"/>
  <c r="E13495" i="2"/>
  <c r="E13496" i="2"/>
  <c r="E13497" i="2"/>
  <c r="E13498" i="2"/>
  <c r="E13499" i="2"/>
  <c r="E13500" i="2"/>
  <c r="E13501" i="2"/>
  <c r="E13502" i="2"/>
  <c r="E13503" i="2"/>
  <c r="E13504" i="2"/>
  <c r="E13505" i="2"/>
  <c r="E13506" i="2"/>
  <c r="E13507" i="2"/>
  <c r="E13508" i="2"/>
  <c r="E13509" i="2"/>
  <c r="E13510" i="2"/>
  <c r="E13511" i="2"/>
  <c r="E13512" i="2"/>
  <c r="E13513" i="2"/>
  <c r="E13514" i="2"/>
  <c r="E13515" i="2"/>
  <c r="E13516" i="2"/>
  <c r="E13517" i="2"/>
  <c r="E13518" i="2"/>
  <c r="E13519" i="2"/>
  <c r="E13520" i="2"/>
  <c r="E13521" i="2"/>
  <c r="E13522" i="2"/>
  <c r="E13523" i="2"/>
  <c r="E13524" i="2"/>
  <c r="E13525" i="2"/>
  <c r="E13526" i="2"/>
  <c r="E13527" i="2"/>
  <c r="E13528" i="2"/>
  <c r="E13529" i="2"/>
  <c r="E13530" i="2"/>
  <c r="E13531" i="2"/>
  <c r="E13532" i="2"/>
  <c r="E13533" i="2"/>
  <c r="E13534" i="2"/>
  <c r="E13535" i="2"/>
  <c r="E13536" i="2"/>
  <c r="E13537" i="2"/>
  <c r="E13538" i="2"/>
  <c r="E13539" i="2"/>
  <c r="E13540" i="2"/>
  <c r="E13541" i="2"/>
  <c r="E13542" i="2"/>
  <c r="E13543" i="2"/>
  <c r="E13544" i="2"/>
  <c r="E13545" i="2"/>
  <c r="E13546" i="2"/>
  <c r="E13547" i="2"/>
  <c r="E13548" i="2"/>
  <c r="E13549" i="2"/>
  <c r="E13550" i="2"/>
  <c r="E13551" i="2"/>
  <c r="E13552" i="2"/>
  <c r="E13553" i="2"/>
  <c r="E13554" i="2"/>
  <c r="E13555" i="2"/>
  <c r="E13556" i="2"/>
  <c r="E13557" i="2"/>
  <c r="E13558" i="2"/>
  <c r="E13559" i="2"/>
  <c r="E13560" i="2"/>
  <c r="E13561" i="2"/>
  <c r="E13562" i="2"/>
  <c r="E13563" i="2"/>
  <c r="E13564" i="2"/>
  <c r="E13565" i="2"/>
  <c r="E13566" i="2"/>
  <c r="E13567" i="2"/>
  <c r="E13568" i="2"/>
  <c r="E13569" i="2"/>
  <c r="E13570" i="2"/>
  <c r="E13571" i="2"/>
  <c r="E13572" i="2"/>
  <c r="E13573" i="2"/>
  <c r="E13574" i="2"/>
  <c r="E13575" i="2"/>
  <c r="E13576" i="2"/>
  <c r="E13577" i="2"/>
  <c r="E13578" i="2"/>
  <c r="E13579" i="2"/>
  <c r="E13580" i="2"/>
  <c r="E13581" i="2"/>
  <c r="E13582" i="2"/>
  <c r="E13583" i="2"/>
  <c r="E13584" i="2"/>
  <c r="E13585" i="2"/>
  <c r="E13586" i="2"/>
  <c r="E13587" i="2"/>
  <c r="E13588" i="2"/>
  <c r="E13589" i="2"/>
  <c r="E13590" i="2"/>
  <c r="E13591" i="2"/>
  <c r="E13592" i="2"/>
  <c r="E13593" i="2"/>
  <c r="E13594" i="2"/>
  <c r="E13595" i="2"/>
  <c r="E13596" i="2"/>
  <c r="E13597" i="2"/>
  <c r="E13598" i="2"/>
  <c r="E13599" i="2"/>
  <c r="E13600" i="2"/>
  <c r="E13601" i="2"/>
  <c r="E13602" i="2"/>
  <c r="E13603" i="2"/>
  <c r="E13604" i="2"/>
  <c r="E13605" i="2"/>
  <c r="E13606" i="2"/>
  <c r="E13607" i="2"/>
  <c r="E13608" i="2"/>
  <c r="E13609" i="2"/>
  <c r="E13610" i="2"/>
  <c r="E13611" i="2"/>
  <c r="E13612" i="2"/>
  <c r="E13613" i="2"/>
  <c r="E13614" i="2"/>
  <c r="E13615" i="2"/>
  <c r="E13616" i="2"/>
  <c r="E13617" i="2"/>
  <c r="E13618" i="2"/>
  <c r="E13619" i="2"/>
  <c r="E13620" i="2"/>
  <c r="E13621" i="2"/>
  <c r="E13622" i="2"/>
  <c r="E13623" i="2"/>
  <c r="E13624" i="2"/>
  <c r="E13625" i="2"/>
  <c r="E13626" i="2"/>
  <c r="E13627" i="2"/>
  <c r="E13628" i="2"/>
  <c r="E13629" i="2"/>
  <c r="E13630" i="2"/>
  <c r="E13631" i="2"/>
  <c r="E13632" i="2"/>
  <c r="E13633" i="2"/>
  <c r="E13634" i="2"/>
  <c r="E13635" i="2"/>
  <c r="E13636" i="2"/>
  <c r="E13637" i="2"/>
  <c r="E13638" i="2"/>
  <c r="E13639" i="2"/>
  <c r="E13640" i="2"/>
  <c r="E13641" i="2"/>
  <c r="E13642" i="2"/>
  <c r="E13643" i="2"/>
  <c r="E13644" i="2"/>
  <c r="E13645" i="2"/>
  <c r="E13646" i="2"/>
  <c r="E13647" i="2"/>
  <c r="E13648" i="2"/>
  <c r="E13649" i="2"/>
  <c r="E13650" i="2"/>
  <c r="E13651" i="2"/>
  <c r="E13652" i="2"/>
  <c r="E13653" i="2"/>
  <c r="E13654" i="2"/>
  <c r="E13655" i="2"/>
  <c r="E13656" i="2"/>
  <c r="E13657" i="2"/>
  <c r="E13658" i="2"/>
  <c r="E13659" i="2"/>
  <c r="E13660" i="2"/>
  <c r="E13661" i="2"/>
  <c r="E13662" i="2"/>
  <c r="E13663" i="2"/>
  <c r="E13664" i="2"/>
  <c r="E13665" i="2"/>
  <c r="E13666" i="2"/>
  <c r="E13667" i="2"/>
  <c r="E13668" i="2"/>
  <c r="E13669" i="2"/>
  <c r="E13670" i="2"/>
  <c r="E13671" i="2"/>
  <c r="E13672" i="2"/>
  <c r="E13673" i="2"/>
  <c r="E13674" i="2"/>
  <c r="E13675" i="2"/>
  <c r="E13676" i="2"/>
  <c r="E13677" i="2"/>
  <c r="E13678" i="2"/>
  <c r="E13679" i="2"/>
  <c r="E13680" i="2"/>
  <c r="E13681" i="2"/>
  <c r="E13682" i="2"/>
  <c r="E13683" i="2"/>
  <c r="E13684" i="2"/>
  <c r="E13685" i="2"/>
  <c r="E13686" i="2"/>
  <c r="E13687" i="2"/>
  <c r="E13688" i="2"/>
  <c r="E13689" i="2"/>
  <c r="E13690" i="2"/>
  <c r="E13691" i="2"/>
  <c r="E13692" i="2"/>
  <c r="E13693" i="2"/>
  <c r="E13694" i="2"/>
  <c r="E13695" i="2"/>
  <c r="E13696" i="2"/>
  <c r="E13697" i="2"/>
  <c r="E13698" i="2"/>
  <c r="E13699" i="2"/>
  <c r="E13700" i="2"/>
  <c r="E13701" i="2"/>
  <c r="E13702" i="2"/>
  <c r="E13703" i="2"/>
  <c r="E13704" i="2"/>
  <c r="E13705" i="2"/>
  <c r="E13706" i="2"/>
  <c r="E13707" i="2"/>
  <c r="E13708" i="2"/>
  <c r="E13709" i="2"/>
  <c r="E13710" i="2"/>
  <c r="E13711" i="2"/>
  <c r="E13712" i="2"/>
  <c r="E13713" i="2"/>
  <c r="E13714" i="2"/>
  <c r="E13715" i="2"/>
  <c r="E13716" i="2"/>
  <c r="E13717" i="2"/>
  <c r="E13718" i="2"/>
  <c r="E13719" i="2"/>
  <c r="E13720" i="2"/>
  <c r="E13721" i="2"/>
  <c r="E13722" i="2"/>
  <c r="E13723" i="2"/>
  <c r="E13724" i="2"/>
  <c r="E13725" i="2"/>
  <c r="E13726" i="2"/>
  <c r="E13727" i="2"/>
  <c r="E13728" i="2"/>
  <c r="E13729" i="2"/>
  <c r="E13730" i="2"/>
  <c r="E13731" i="2"/>
  <c r="E13732" i="2"/>
  <c r="E13733" i="2"/>
  <c r="E13734" i="2"/>
  <c r="E13735" i="2"/>
  <c r="E13736" i="2"/>
  <c r="E13737" i="2"/>
  <c r="E13738" i="2"/>
  <c r="E13739" i="2"/>
  <c r="E13740" i="2"/>
  <c r="E13741" i="2"/>
  <c r="E13742" i="2"/>
  <c r="E13743" i="2"/>
  <c r="E13744" i="2"/>
  <c r="E13745" i="2"/>
  <c r="E13746" i="2"/>
  <c r="E13747" i="2"/>
  <c r="E13748" i="2"/>
  <c r="E13749" i="2"/>
  <c r="E13750" i="2"/>
  <c r="E13751" i="2"/>
  <c r="E13752" i="2"/>
  <c r="E13753" i="2"/>
  <c r="E13754" i="2"/>
  <c r="E13755" i="2"/>
  <c r="E13756" i="2"/>
  <c r="E13757" i="2"/>
  <c r="E13758" i="2"/>
  <c r="E13759" i="2"/>
  <c r="E13760" i="2"/>
  <c r="E13761" i="2"/>
  <c r="E13762" i="2"/>
  <c r="E13763" i="2"/>
  <c r="E13764" i="2"/>
  <c r="E13765" i="2"/>
  <c r="E13766" i="2"/>
  <c r="E13767" i="2"/>
  <c r="E13768" i="2"/>
  <c r="E13769" i="2"/>
  <c r="E13770" i="2"/>
  <c r="E13771" i="2"/>
  <c r="E13772" i="2"/>
  <c r="E13773" i="2"/>
  <c r="E13774" i="2"/>
  <c r="E13775" i="2"/>
  <c r="E13776" i="2"/>
  <c r="E13777" i="2"/>
  <c r="E13778" i="2"/>
  <c r="E13779" i="2"/>
  <c r="E13780" i="2"/>
  <c r="E13781" i="2"/>
  <c r="E13782" i="2"/>
  <c r="E13783" i="2"/>
  <c r="E13784" i="2"/>
  <c r="E13785" i="2"/>
  <c r="E13786" i="2"/>
  <c r="E13787" i="2"/>
  <c r="E13788" i="2"/>
  <c r="E13789" i="2"/>
  <c r="E13790" i="2"/>
  <c r="E13791" i="2"/>
  <c r="E13792" i="2"/>
  <c r="E13793" i="2"/>
  <c r="E13794" i="2"/>
  <c r="E13795" i="2"/>
  <c r="E13796" i="2"/>
  <c r="E13797" i="2"/>
  <c r="E13798" i="2"/>
  <c r="E13799" i="2"/>
  <c r="E13800" i="2"/>
  <c r="E13801" i="2"/>
  <c r="E13802" i="2"/>
  <c r="E13803" i="2"/>
  <c r="E13804" i="2"/>
  <c r="E13805" i="2"/>
  <c r="E13806" i="2"/>
  <c r="E13807" i="2"/>
  <c r="E13808" i="2"/>
  <c r="E13809" i="2"/>
  <c r="E13810" i="2"/>
  <c r="E13811" i="2"/>
  <c r="E13812" i="2"/>
  <c r="E13813" i="2"/>
  <c r="E13814" i="2"/>
  <c r="E13815" i="2"/>
  <c r="E13816" i="2"/>
  <c r="E13817" i="2"/>
  <c r="E13818" i="2"/>
  <c r="E13819" i="2"/>
  <c r="E13820" i="2"/>
  <c r="E13821" i="2"/>
  <c r="E13822" i="2"/>
  <c r="E13823" i="2"/>
  <c r="E13824" i="2"/>
  <c r="E13825" i="2"/>
  <c r="E13826" i="2"/>
  <c r="E13827" i="2"/>
  <c r="E13828" i="2"/>
  <c r="E13829" i="2"/>
  <c r="E13830" i="2"/>
  <c r="E13831" i="2"/>
  <c r="E13832" i="2"/>
  <c r="E13833" i="2"/>
  <c r="E13834" i="2"/>
  <c r="E13835" i="2"/>
  <c r="E13836" i="2"/>
  <c r="E13837" i="2"/>
  <c r="E13838" i="2"/>
  <c r="E13839" i="2"/>
  <c r="E13840" i="2"/>
  <c r="E13841" i="2"/>
  <c r="E13842" i="2"/>
  <c r="E13843" i="2"/>
  <c r="E13844" i="2"/>
  <c r="E13845" i="2"/>
  <c r="E13846" i="2"/>
  <c r="E13847" i="2"/>
  <c r="E13848" i="2"/>
  <c r="E13849" i="2"/>
  <c r="E13850" i="2"/>
  <c r="E13851" i="2"/>
  <c r="E13852" i="2"/>
  <c r="E13853" i="2"/>
  <c r="E13854" i="2"/>
  <c r="E13855" i="2"/>
  <c r="E13856" i="2"/>
  <c r="E13857" i="2"/>
  <c r="E13858" i="2"/>
  <c r="E13859" i="2"/>
  <c r="E13860" i="2"/>
  <c r="E13861" i="2"/>
  <c r="E13862" i="2"/>
  <c r="E13863" i="2"/>
  <c r="E13864" i="2"/>
  <c r="E13865" i="2"/>
  <c r="E13866" i="2"/>
  <c r="E13867" i="2"/>
  <c r="E13868" i="2"/>
  <c r="E13869" i="2"/>
  <c r="E13870" i="2"/>
  <c r="E13871" i="2"/>
  <c r="E13872" i="2"/>
  <c r="E13873" i="2"/>
  <c r="E13874" i="2"/>
  <c r="E13875" i="2"/>
  <c r="E13876" i="2"/>
  <c r="E13877" i="2"/>
  <c r="E13878" i="2"/>
  <c r="E13879" i="2"/>
  <c r="E13880" i="2"/>
  <c r="E13881" i="2"/>
  <c r="E13882" i="2"/>
  <c r="E13883" i="2"/>
  <c r="E13884" i="2"/>
  <c r="E13885" i="2"/>
  <c r="E13886" i="2"/>
  <c r="E13887" i="2"/>
  <c r="E13888" i="2"/>
  <c r="E13889" i="2"/>
  <c r="E13890" i="2"/>
  <c r="E13891" i="2"/>
  <c r="E13892" i="2"/>
  <c r="E13893" i="2"/>
  <c r="E13894" i="2"/>
  <c r="E13895" i="2"/>
  <c r="E13896" i="2"/>
  <c r="E13897" i="2"/>
  <c r="E13898" i="2"/>
  <c r="E13899" i="2"/>
  <c r="E13900" i="2"/>
  <c r="E13901" i="2"/>
  <c r="E13902" i="2"/>
  <c r="E13903" i="2"/>
  <c r="E13904" i="2"/>
  <c r="E13905" i="2"/>
  <c r="E13906" i="2"/>
  <c r="E13907" i="2"/>
  <c r="E13908" i="2"/>
  <c r="E13909" i="2"/>
  <c r="E13910" i="2"/>
  <c r="E13911" i="2"/>
  <c r="E13912" i="2"/>
  <c r="E13913" i="2"/>
  <c r="E13914" i="2"/>
  <c r="E13915" i="2"/>
  <c r="E13916" i="2"/>
  <c r="E13917" i="2"/>
  <c r="E13918" i="2"/>
  <c r="E13919" i="2"/>
  <c r="E13920" i="2"/>
  <c r="E13921" i="2"/>
  <c r="E13922" i="2"/>
  <c r="E13923" i="2"/>
  <c r="E13924" i="2"/>
  <c r="E13925" i="2"/>
  <c r="E13926" i="2"/>
  <c r="E13927" i="2"/>
  <c r="E13928" i="2"/>
  <c r="E13929" i="2"/>
  <c r="E13930" i="2"/>
  <c r="E13931" i="2"/>
  <c r="E13932" i="2"/>
  <c r="E13933" i="2"/>
  <c r="E13934" i="2"/>
  <c r="E13935" i="2"/>
  <c r="E13936" i="2"/>
  <c r="E13937" i="2"/>
  <c r="E13938" i="2"/>
  <c r="E13939" i="2"/>
  <c r="E13940" i="2"/>
  <c r="E13941" i="2"/>
  <c r="E13942" i="2"/>
  <c r="E13943" i="2"/>
  <c r="E13944" i="2"/>
  <c r="E13945" i="2"/>
  <c r="E13946" i="2"/>
  <c r="E13947" i="2"/>
  <c r="E13948" i="2"/>
  <c r="E13949" i="2"/>
  <c r="E13950" i="2"/>
  <c r="E13951" i="2"/>
  <c r="E13952" i="2"/>
  <c r="E13953" i="2"/>
  <c r="E13954" i="2"/>
  <c r="E13955" i="2"/>
  <c r="E13956" i="2"/>
  <c r="E13957" i="2"/>
  <c r="E13958" i="2"/>
  <c r="E13959" i="2"/>
  <c r="E13960" i="2"/>
  <c r="E13961" i="2"/>
  <c r="E13962" i="2"/>
  <c r="E13963" i="2"/>
  <c r="E13964" i="2"/>
  <c r="E13965" i="2"/>
  <c r="E13966" i="2"/>
  <c r="E13967" i="2"/>
  <c r="E13968" i="2"/>
  <c r="E13969" i="2"/>
  <c r="E13970" i="2"/>
  <c r="E13971" i="2"/>
  <c r="E13972" i="2"/>
  <c r="E13973" i="2"/>
  <c r="E13974" i="2"/>
  <c r="E13975" i="2"/>
  <c r="E13976" i="2"/>
  <c r="E13977" i="2"/>
  <c r="E13978" i="2"/>
  <c r="E13979" i="2"/>
  <c r="E13980" i="2"/>
  <c r="E13981" i="2"/>
  <c r="E13982" i="2"/>
  <c r="E13983" i="2"/>
  <c r="E13984" i="2"/>
  <c r="E13985" i="2"/>
  <c r="E13986" i="2"/>
  <c r="E13987" i="2"/>
  <c r="E13988" i="2"/>
  <c r="E13989" i="2"/>
  <c r="E13990" i="2"/>
  <c r="E13991" i="2"/>
  <c r="E13992" i="2"/>
  <c r="E13993" i="2"/>
  <c r="E13994" i="2"/>
  <c r="E13995" i="2"/>
  <c r="E13996" i="2"/>
  <c r="E13997" i="2"/>
  <c r="E13998" i="2"/>
  <c r="E13999" i="2"/>
  <c r="E14000" i="2"/>
  <c r="E14001" i="2"/>
  <c r="E14002" i="2"/>
  <c r="E14003" i="2"/>
  <c r="E14004" i="2"/>
  <c r="E14005" i="2"/>
  <c r="E14006" i="2"/>
  <c r="E14007" i="2"/>
  <c r="E14008" i="2"/>
  <c r="E14009" i="2"/>
  <c r="E14010" i="2"/>
  <c r="E14011" i="2"/>
  <c r="E14012" i="2"/>
  <c r="E14013" i="2"/>
  <c r="E14014" i="2"/>
  <c r="E14015" i="2"/>
  <c r="E14016" i="2"/>
  <c r="E14017" i="2"/>
  <c r="E14018" i="2"/>
  <c r="E14019" i="2"/>
  <c r="E14020" i="2"/>
  <c r="E14021" i="2"/>
  <c r="E14022" i="2"/>
  <c r="E14023" i="2"/>
  <c r="E14024" i="2"/>
  <c r="E14025" i="2"/>
  <c r="E14026" i="2"/>
  <c r="E14027" i="2"/>
  <c r="E14028" i="2"/>
  <c r="E14029" i="2"/>
  <c r="E14030" i="2"/>
  <c r="E14031" i="2"/>
  <c r="E14032" i="2"/>
  <c r="E14033" i="2"/>
  <c r="E14034" i="2"/>
  <c r="E14035" i="2"/>
  <c r="E14036" i="2"/>
  <c r="E14037" i="2"/>
  <c r="E14038" i="2"/>
  <c r="E14039" i="2"/>
  <c r="E14040" i="2"/>
  <c r="E14041" i="2"/>
  <c r="E14042" i="2"/>
  <c r="E14043" i="2"/>
  <c r="E14044" i="2"/>
  <c r="E14045" i="2"/>
  <c r="E14046" i="2"/>
  <c r="E14047" i="2"/>
  <c r="E14048" i="2"/>
  <c r="E14049" i="2"/>
  <c r="E14050" i="2"/>
  <c r="E14051" i="2"/>
  <c r="E14052" i="2"/>
  <c r="E14053" i="2"/>
  <c r="E14054" i="2"/>
  <c r="E14055" i="2"/>
  <c r="E14056" i="2"/>
  <c r="E14057" i="2"/>
  <c r="E14058" i="2"/>
  <c r="E14059" i="2"/>
  <c r="E14060" i="2"/>
  <c r="E14061" i="2"/>
  <c r="E14062" i="2"/>
  <c r="E14063" i="2"/>
  <c r="E14064" i="2"/>
  <c r="E14065" i="2"/>
  <c r="E14066" i="2"/>
  <c r="E14067" i="2"/>
  <c r="E14068" i="2"/>
  <c r="E14069" i="2"/>
  <c r="E14070" i="2"/>
  <c r="E14071" i="2"/>
  <c r="E14072" i="2"/>
  <c r="E14073" i="2"/>
  <c r="E14074" i="2"/>
  <c r="E14075" i="2"/>
  <c r="E14076" i="2"/>
  <c r="E14077" i="2"/>
  <c r="E14078" i="2"/>
  <c r="E14079" i="2"/>
  <c r="E14080" i="2"/>
  <c r="E14081" i="2"/>
  <c r="E14082" i="2"/>
  <c r="E14083" i="2"/>
  <c r="E14084" i="2"/>
  <c r="E14085" i="2"/>
  <c r="E14086" i="2"/>
  <c r="E14087" i="2"/>
  <c r="E14088" i="2"/>
  <c r="E14089" i="2"/>
  <c r="E14090" i="2"/>
  <c r="E14091" i="2"/>
  <c r="E14092" i="2"/>
  <c r="E14093" i="2"/>
  <c r="E14094" i="2"/>
  <c r="E14095" i="2"/>
  <c r="E14096" i="2"/>
  <c r="E14097" i="2"/>
  <c r="E14098" i="2"/>
  <c r="E14099" i="2"/>
  <c r="E14100" i="2"/>
  <c r="E14101" i="2"/>
  <c r="E14102" i="2"/>
  <c r="E14103" i="2"/>
  <c r="E14104" i="2"/>
  <c r="E14105" i="2"/>
  <c r="E14106" i="2"/>
  <c r="E14107" i="2"/>
  <c r="E14108" i="2"/>
  <c r="E14109" i="2"/>
  <c r="E14110" i="2"/>
  <c r="E14111" i="2"/>
  <c r="E14112" i="2"/>
  <c r="E14113" i="2"/>
  <c r="E14114" i="2"/>
  <c r="E14115" i="2"/>
  <c r="E14116" i="2"/>
  <c r="E14117" i="2"/>
  <c r="E14118" i="2"/>
  <c r="E14119" i="2"/>
  <c r="E14120" i="2"/>
  <c r="E14121" i="2"/>
  <c r="E14122" i="2"/>
  <c r="E14123" i="2"/>
  <c r="E14124" i="2"/>
  <c r="E14125" i="2"/>
  <c r="E14126" i="2"/>
  <c r="E14127" i="2"/>
  <c r="E14128" i="2"/>
  <c r="E14129" i="2"/>
  <c r="E14130" i="2"/>
  <c r="E14131" i="2"/>
  <c r="E14132" i="2"/>
  <c r="E14133" i="2"/>
  <c r="E14134" i="2"/>
  <c r="E14135" i="2"/>
  <c r="E14136" i="2"/>
  <c r="E14137" i="2"/>
  <c r="E14138" i="2"/>
  <c r="E14139" i="2"/>
  <c r="E14140" i="2"/>
  <c r="E14141" i="2"/>
  <c r="E14142" i="2"/>
  <c r="E14143" i="2"/>
  <c r="E14144" i="2"/>
  <c r="E14145" i="2"/>
  <c r="E14146" i="2"/>
  <c r="E14147" i="2"/>
  <c r="E14148" i="2"/>
  <c r="E14149" i="2"/>
  <c r="E14150" i="2"/>
  <c r="E14151" i="2"/>
  <c r="E14152" i="2"/>
  <c r="E14153" i="2"/>
  <c r="E14154" i="2"/>
  <c r="E14155" i="2"/>
  <c r="E14156" i="2"/>
  <c r="E14157" i="2"/>
  <c r="E14158" i="2"/>
  <c r="E14159" i="2"/>
  <c r="E14160" i="2"/>
  <c r="E14161" i="2"/>
  <c r="E14162" i="2"/>
  <c r="E14163" i="2"/>
  <c r="E14164" i="2"/>
  <c r="E14165" i="2"/>
  <c r="E14166" i="2"/>
  <c r="E14167" i="2"/>
  <c r="E14168" i="2"/>
  <c r="E14169" i="2"/>
  <c r="E14170" i="2"/>
  <c r="E14171" i="2"/>
  <c r="E14172" i="2"/>
  <c r="E14173" i="2"/>
  <c r="E14174" i="2"/>
  <c r="E14175" i="2"/>
  <c r="E14176" i="2"/>
  <c r="E14177" i="2"/>
  <c r="E14178" i="2"/>
  <c r="E14179" i="2"/>
  <c r="E14180" i="2"/>
  <c r="E14181" i="2"/>
  <c r="E14182" i="2"/>
  <c r="E14183" i="2"/>
  <c r="E14184" i="2"/>
  <c r="E14185" i="2"/>
  <c r="E14186" i="2"/>
  <c r="E14187" i="2"/>
  <c r="E14188" i="2"/>
  <c r="E14189" i="2"/>
  <c r="E14190" i="2"/>
  <c r="E14191" i="2"/>
  <c r="E14192" i="2"/>
  <c r="E14193" i="2"/>
  <c r="E14194" i="2"/>
  <c r="E14195" i="2"/>
  <c r="E14196" i="2"/>
  <c r="E14197" i="2"/>
  <c r="E14198" i="2"/>
  <c r="E14199" i="2"/>
  <c r="E14200" i="2"/>
  <c r="E14201" i="2"/>
  <c r="E14202" i="2"/>
  <c r="E14203" i="2"/>
  <c r="E14204" i="2"/>
  <c r="E14205" i="2"/>
  <c r="E14206" i="2"/>
  <c r="E14207" i="2"/>
  <c r="E14208" i="2"/>
  <c r="E14209" i="2"/>
  <c r="E14210" i="2"/>
  <c r="E14211" i="2"/>
  <c r="E14212" i="2"/>
  <c r="E14213" i="2"/>
  <c r="E14214" i="2"/>
  <c r="E14215" i="2"/>
  <c r="E14216" i="2"/>
  <c r="E14217" i="2"/>
  <c r="E14218" i="2"/>
  <c r="E14219" i="2"/>
  <c r="E14220" i="2"/>
  <c r="E14221" i="2"/>
  <c r="E14222" i="2"/>
  <c r="E14223" i="2"/>
  <c r="E14224" i="2"/>
  <c r="E14225" i="2"/>
  <c r="E14226" i="2"/>
  <c r="E14227" i="2"/>
  <c r="E14228" i="2"/>
  <c r="E14229" i="2"/>
  <c r="E14230" i="2"/>
  <c r="E14231" i="2"/>
  <c r="E14232" i="2"/>
  <c r="E14233" i="2"/>
  <c r="E14234" i="2"/>
  <c r="E14235" i="2"/>
  <c r="E14236" i="2"/>
  <c r="E14237" i="2"/>
  <c r="E14238" i="2"/>
  <c r="E14239" i="2"/>
  <c r="E14240" i="2"/>
  <c r="E14241" i="2"/>
  <c r="E14242" i="2"/>
  <c r="E14243" i="2"/>
  <c r="E14244" i="2"/>
  <c r="E14245" i="2"/>
  <c r="E14246" i="2"/>
  <c r="E14247" i="2"/>
  <c r="E14248" i="2"/>
  <c r="E14249" i="2"/>
  <c r="E14250" i="2"/>
  <c r="E14251" i="2"/>
  <c r="E14252" i="2"/>
  <c r="E14253" i="2"/>
  <c r="E14254" i="2"/>
  <c r="E14255" i="2"/>
  <c r="E14256" i="2"/>
  <c r="E14257" i="2"/>
  <c r="E14258" i="2"/>
  <c r="E14259" i="2"/>
  <c r="E14260" i="2"/>
  <c r="E14261" i="2"/>
  <c r="E14262" i="2"/>
  <c r="E14263" i="2"/>
  <c r="E14264" i="2"/>
  <c r="E14265" i="2"/>
  <c r="E14266" i="2"/>
  <c r="E14267" i="2"/>
  <c r="E14268" i="2"/>
  <c r="E14269" i="2"/>
  <c r="E14270" i="2"/>
  <c r="E14271" i="2"/>
  <c r="E14272" i="2"/>
  <c r="E14273" i="2"/>
  <c r="E14274" i="2"/>
  <c r="E14275" i="2"/>
  <c r="E14276" i="2"/>
  <c r="E14277" i="2"/>
  <c r="E14278" i="2"/>
  <c r="E14279" i="2"/>
  <c r="E14280" i="2"/>
  <c r="E14281" i="2"/>
  <c r="E14282" i="2"/>
  <c r="E14283" i="2"/>
  <c r="E14284" i="2"/>
  <c r="E14285" i="2"/>
  <c r="E14286" i="2"/>
  <c r="E14287" i="2"/>
  <c r="E14288" i="2"/>
  <c r="E14289" i="2"/>
  <c r="E14290" i="2"/>
  <c r="E14291" i="2"/>
  <c r="E14292" i="2"/>
  <c r="E14293" i="2"/>
  <c r="E14294" i="2"/>
  <c r="E14295" i="2"/>
  <c r="E14296" i="2"/>
  <c r="E14297" i="2"/>
  <c r="E14298" i="2"/>
  <c r="E14299" i="2"/>
  <c r="E14300" i="2"/>
  <c r="E14301" i="2"/>
  <c r="E14302" i="2"/>
  <c r="E14303" i="2"/>
  <c r="E14304" i="2"/>
  <c r="E14305" i="2"/>
  <c r="E14306" i="2"/>
  <c r="E14307" i="2"/>
  <c r="E14308" i="2"/>
  <c r="E14309" i="2"/>
  <c r="E14310" i="2"/>
  <c r="E14311" i="2"/>
  <c r="E14312" i="2"/>
  <c r="E14313" i="2"/>
  <c r="E14314" i="2"/>
  <c r="E14315" i="2"/>
  <c r="E14316" i="2"/>
  <c r="E14317" i="2"/>
  <c r="E14318" i="2"/>
  <c r="E14319" i="2"/>
  <c r="E14320" i="2"/>
  <c r="E14321" i="2"/>
  <c r="E14322" i="2"/>
  <c r="E14323" i="2"/>
  <c r="E14324" i="2"/>
  <c r="E14325" i="2"/>
  <c r="E14326" i="2"/>
  <c r="E14327" i="2"/>
  <c r="E14328" i="2"/>
  <c r="E14329" i="2"/>
  <c r="E14330" i="2"/>
  <c r="E14331" i="2"/>
  <c r="E14332" i="2"/>
  <c r="E14333" i="2"/>
  <c r="E14334" i="2"/>
  <c r="E14335" i="2"/>
  <c r="E14336" i="2"/>
  <c r="E14337" i="2"/>
  <c r="E14338" i="2"/>
  <c r="E14339" i="2"/>
  <c r="E14340" i="2"/>
  <c r="E14341" i="2"/>
  <c r="E14342" i="2"/>
  <c r="E14343" i="2"/>
  <c r="E14344" i="2"/>
  <c r="E14345" i="2"/>
  <c r="E14346" i="2"/>
  <c r="E14347" i="2"/>
  <c r="E14348" i="2"/>
  <c r="E14349" i="2"/>
  <c r="E14350" i="2"/>
  <c r="E14351" i="2"/>
  <c r="E14352" i="2"/>
  <c r="E14353" i="2"/>
  <c r="E14354" i="2"/>
  <c r="E14355" i="2"/>
  <c r="E14356" i="2"/>
  <c r="E14357" i="2"/>
  <c r="E14358" i="2"/>
  <c r="E14359" i="2"/>
  <c r="E14360" i="2"/>
  <c r="E14361" i="2"/>
  <c r="E14362" i="2"/>
  <c r="E14363" i="2"/>
  <c r="E14364" i="2"/>
  <c r="E14365" i="2"/>
  <c r="E14366" i="2"/>
  <c r="E14367" i="2"/>
  <c r="E14368" i="2"/>
  <c r="E14369" i="2"/>
  <c r="E14370" i="2"/>
  <c r="E14371" i="2"/>
  <c r="E14372" i="2"/>
  <c r="E14373" i="2"/>
  <c r="E14374" i="2"/>
  <c r="E14375" i="2"/>
  <c r="E14376" i="2"/>
  <c r="E14377" i="2"/>
  <c r="E14378" i="2"/>
  <c r="E14379" i="2"/>
  <c r="E14380" i="2"/>
  <c r="E14381" i="2"/>
  <c r="E14382" i="2"/>
  <c r="E14383" i="2"/>
  <c r="E14384" i="2"/>
  <c r="E14385" i="2"/>
  <c r="E14386" i="2"/>
  <c r="E14387" i="2"/>
  <c r="E14388" i="2"/>
  <c r="E14389" i="2"/>
  <c r="E14390" i="2"/>
  <c r="E14391" i="2"/>
  <c r="E14392" i="2"/>
  <c r="E14393" i="2"/>
  <c r="E14394" i="2"/>
  <c r="E14395" i="2"/>
  <c r="E14396" i="2"/>
  <c r="E14397" i="2"/>
  <c r="E14398" i="2"/>
  <c r="E14399" i="2"/>
  <c r="E14400" i="2"/>
  <c r="E14401" i="2"/>
  <c r="E14402" i="2"/>
  <c r="E14403" i="2"/>
  <c r="E14404" i="2"/>
  <c r="E14405" i="2"/>
  <c r="E14406" i="2"/>
  <c r="E14407" i="2"/>
  <c r="E14408" i="2"/>
  <c r="E14409" i="2"/>
  <c r="E14410" i="2"/>
  <c r="E14411" i="2"/>
  <c r="E14412" i="2"/>
  <c r="E14413" i="2"/>
  <c r="E14414" i="2"/>
  <c r="E14415" i="2"/>
  <c r="E14416" i="2"/>
  <c r="E14417" i="2"/>
  <c r="E14418" i="2"/>
  <c r="E14419" i="2"/>
  <c r="E14420" i="2"/>
  <c r="E14421" i="2"/>
  <c r="E14422" i="2"/>
  <c r="E14423" i="2"/>
  <c r="E14424" i="2"/>
  <c r="E14425" i="2"/>
  <c r="E14426" i="2"/>
  <c r="E14427" i="2"/>
  <c r="E14428" i="2"/>
  <c r="E14429" i="2"/>
  <c r="E14430" i="2"/>
  <c r="E14431" i="2"/>
  <c r="E14432" i="2"/>
  <c r="E14433" i="2"/>
  <c r="E14434" i="2"/>
  <c r="E14435" i="2"/>
  <c r="E14436" i="2"/>
  <c r="E14437" i="2"/>
  <c r="E14438" i="2"/>
  <c r="E14439" i="2"/>
  <c r="E14440" i="2"/>
  <c r="E14441" i="2"/>
  <c r="E14442" i="2"/>
  <c r="E14443" i="2"/>
  <c r="E14444" i="2"/>
  <c r="E14445" i="2"/>
  <c r="E14446" i="2"/>
  <c r="E14447" i="2"/>
  <c r="E14448" i="2"/>
  <c r="E14449" i="2"/>
  <c r="E14450" i="2"/>
  <c r="E14451" i="2"/>
  <c r="E14452" i="2"/>
  <c r="E14453" i="2"/>
  <c r="E14454" i="2"/>
  <c r="E14455" i="2"/>
  <c r="E14456" i="2"/>
  <c r="E14457" i="2"/>
  <c r="E14458" i="2"/>
  <c r="E14459" i="2"/>
  <c r="E14460" i="2"/>
  <c r="E14461" i="2"/>
  <c r="E14462" i="2"/>
  <c r="E14463" i="2"/>
  <c r="E14464" i="2"/>
  <c r="E14465" i="2"/>
  <c r="E14466" i="2"/>
  <c r="E14467" i="2"/>
  <c r="E14468" i="2"/>
  <c r="E14469" i="2"/>
  <c r="E14470" i="2"/>
  <c r="E14471" i="2"/>
  <c r="E14472" i="2"/>
  <c r="E14473" i="2"/>
  <c r="E14474" i="2"/>
  <c r="E14475" i="2"/>
  <c r="E14476" i="2"/>
  <c r="E14477" i="2"/>
  <c r="E14478" i="2"/>
  <c r="E14479" i="2"/>
  <c r="E14480" i="2"/>
  <c r="E14481" i="2"/>
  <c r="E14482" i="2"/>
  <c r="E14483" i="2"/>
  <c r="E14484" i="2"/>
  <c r="E14485" i="2"/>
  <c r="E14486" i="2"/>
  <c r="E14487" i="2"/>
  <c r="E14488" i="2"/>
  <c r="E14489" i="2"/>
  <c r="E14490" i="2"/>
  <c r="E14491" i="2"/>
  <c r="E14492" i="2"/>
  <c r="E14493" i="2"/>
  <c r="E14494" i="2"/>
  <c r="E14495" i="2"/>
  <c r="E14496" i="2"/>
  <c r="E14497" i="2"/>
  <c r="E14498" i="2"/>
  <c r="E14499" i="2"/>
  <c r="E14500" i="2"/>
  <c r="E14501" i="2"/>
  <c r="E14502" i="2"/>
  <c r="E14503" i="2"/>
  <c r="E14504" i="2"/>
  <c r="E14505" i="2"/>
  <c r="E14506" i="2"/>
  <c r="E14507" i="2"/>
  <c r="E14508" i="2"/>
  <c r="E14509" i="2"/>
  <c r="E14510" i="2"/>
  <c r="E14511" i="2"/>
  <c r="E14512" i="2"/>
  <c r="E14513" i="2"/>
  <c r="E14514" i="2"/>
  <c r="E14515" i="2"/>
  <c r="E14516" i="2"/>
  <c r="E14517" i="2"/>
  <c r="E14518" i="2"/>
  <c r="E14519" i="2"/>
  <c r="E14520" i="2"/>
  <c r="E14521" i="2"/>
  <c r="E14522" i="2"/>
  <c r="E14523" i="2"/>
  <c r="E14524" i="2"/>
  <c r="E14525" i="2"/>
  <c r="E14526" i="2"/>
  <c r="E14527" i="2"/>
  <c r="E14528" i="2"/>
  <c r="E14529" i="2"/>
  <c r="E14530" i="2"/>
  <c r="E14531" i="2"/>
  <c r="E14532" i="2"/>
  <c r="E14533" i="2"/>
  <c r="E14534" i="2"/>
  <c r="E14535" i="2"/>
  <c r="E14536" i="2"/>
  <c r="E14537" i="2"/>
  <c r="E14538" i="2"/>
  <c r="E14539" i="2"/>
  <c r="E14540" i="2"/>
  <c r="E14541" i="2"/>
  <c r="E14542" i="2"/>
  <c r="E14543" i="2"/>
  <c r="E14544" i="2"/>
  <c r="E14545" i="2"/>
  <c r="E14546" i="2"/>
  <c r="E14547" i="2"/>
  <c r="E14548" i="2"/>
  <c r="E14549" i="2"/>
  <c r="E14550" i="2"/>
  <c r="E14551" i="2"/>
  <c r="E14552" i="2"/>
  <c r="E14553" i="2"/>
  <c r="E14554" i="2"/>
  <c r="E14555" i="2"/>
  <c r="E14556" i="2"/>
  <c r="E14557" i="2"/>
  <c r="E14558" i="2"/>
  <c r="E14559" i="2"/>
  <c r="E14560" i="2"/>
  <c r="E14561" i="2"/>
  <c r="E14562" i="2"/>
  <c r="E14563" i="2"/>
  <c r="E14564" i="2"/>
  <c r="E14565" i="2"/>
  <c r="E14566" i="2"/>
  <c r="E14567" i="2"/>
  <c r="E14568" i="2"/>
  <c r="E14569" i="2"/>
  <c r="E14570" i="2"/>
  <c r="E14571" i="2"/>
  <c r="E14572" i="2"/>
  <c r="E14573" i="2"/>
  <c r="E14574" i="2"/>
  <c r="E14575" i="2"/>
  <c r="E14576" i="2"/>
  <c r="E14577" i="2"/>
  <c r="E14578" i="2"/>
  <c r="E14579" i="2"/>
  <c r="E14580" i="2"/>
  <c r="E14581" i="2"/>
  <c r="E14582" i="2"/>
  <c r="E14583" i="2"/>
  <c r="E14584" i="2"/>
  <c r="E14585" i="2"/>
  <c r="E14586" i="2"/>
  <c r="E14587" i="2"/>
  <c r="E14588" i="2"/>
  <c r="E14589" i="2"/>
  <c r="E14590" i="2"/>
  <c r="E14591" i="2"/>
  <c r="E14592" i="2"/>
  <c r="E14593" i="2"/>
  <c r="E14594" i="2"/>
  <c r="E14595" i="2"/>
  <c r="E14596" i="2"/>
  <c r="E14597" i="2"/>
  <c r="E14598" i="2"/>
  <c r="E14599" i="2"/>
  <c r="E14600" i="2"/>
  <c r="E14601" i="2"/>
  <c r="E14602" i="2"/>
  <c r="E14603" i="2"/>
  <c r="E14604" i="2"/>
  <c r="E14605" i="2"/>
  <c r="E14606" i="2"/>
  <c r="E14607" i="2"/>
  <c r="E14608" i="2"/>
  <c r="E14609" i="2"/>
  <c r="E14610" i="2"/>
  <c r="E14611" i="2"/>
  <c r="E14612" i="2"/>
  <c r="E14613" i="2"/>
  <c r="E14614" i="2"/>
  <c r="E14615" i="2"/>
  <c r="E14616" i="2"/>
  <c r="E14617" i="2"/>
  <c r="E14618" i="2"/>
  <c r="E14619" i="2"/>
  <c r="E14620" i="2"/>
  <c r="E14621" i="2"/>
  <c r="E14622" i="2"/>
  <c r="E14623" i="2"/>
  <c r="E14624" i="2"/>
  <c r="E14625" i="2"/>
  <c r="E14626" i="2"/>
  <c r="E14627" i="2"/>
  <c r="E14628" i="2"/>
  <c r="E14629" i="2"/>
  <c r="E14630" i="2"/>
  <c r="E14631" i="2"/>
  <c r="E14632" i="2"/>
  <c r="E14633" i="2"/>
  <c r="E14634" i="2"/>
  <c r="E14635" i="2"/>
  <c r="E14636" i="2"/>
  <c r="E14637" i="2"/>
  <c r="E14638" i="2"/>
  <c r="E14639" i="2"/>
  <c r="E14640" i="2"/>
  <c r="E14641" i="2"/>
  <c r="E14642" i="2"/>
  <c r="E14643" i="2"/>
  <c r="E14644" i="2"/>
  <c r="E14645" i="2"/>
  <c r="E14646" i="2"/>
  <c r="E14647" i="2"/>
  <c r="E14648" i="2"/>
  <c r="E14649" i="2"/>
  <c r="E14650" i="2"/>
  <c r="E14651" i="2"/>
  <c r="E14652" i="2"/>
  <c r="E14653" i="2"/>
  <c r="E14654" i="2"/>
  <c r="E14655" i="2"/>
  <c r="E14656" i="2"/>
  <c r="E14657" i="2"/>
  <c r="E14658" i="2"/>
  <c r="E14659" i="2"/>
  <c r="E14660" i="2"/>
  <c r="E14661" i="2"/>
  <c r="E14662" i="2"/>
  <c r="E14663" i="2"/>
  <c r="E14664" i="2"/>
  <c r="E14665" i="2"/>
  <c r="E14666" i="2"/>
  <c r="E14667" i="2"/>
  <c r="E14668" i="2"/>
  <c r="E14669" i="2"/>
  <c r="E14670" i="2"/>
  <c r="E14671" i="2"/>
  <c r="E14672" i="2"/>
  <c r="E14673" i="2"/>
  <c r="E14674" i="2"/>
  <c r="E14675" i="2"/>
  <c r="E14676" i="2"/>
  <c r="E14677" i="2"/>
  <c r="E14678" i="2"/>
  <c r="E14679" i="2"/>
  <c r="E14680" i="2"/>
  <c r="E14681" i="2"/>
  <c r="E14682" i="2"/>
  <c r="E14683" i="2"/>
  <c r="E14684" i="2"/>
  <c r="E14685" i="2"/>
  <c r="E14686" i="2"/>
  <c r="E14687" i="2"/>
  <c r="E14688" i="2"/>
  <c r="E14689" i="2"/>
  <c r="E14690" i="2"/>
  <c r="E14691" i="2"/>
  <c r="E14692" i="2"/>
  <c r="E14693" i="2"/>
  <c r="E14694" i="2"/>
  <c r="E14695" i="2"/>
  <c r="E14696" i="2"/>
  <c r="E14697" i="2"/>
  <c r="E14698" i="2"/>
  <c r="E14699" i="2"/>
  <c r="E14700" i="2"/>
  <c r="E14701" i="2"/>
  <c r="E14702" i="2"/>
  <c r="E14703" i="2"/>
  <c r="E14704" i="2"/>
  <c r="E14705" i="2"/>
  <c r="E14706" i="2"/>
  <c r="E14707" i="2"/>
  <c r="E14708" i="2"/>
  <c r="E14709" i="2"/>
  <c r="E14710" i="2"/>
  <c r="E14711" i="2"/>
  <c r="E14712" i="2"/>
  <c r="E14713" i="2"/>
  <c r="E14714" i="2"/>
  <c r="E14715" i="2"/>
  <c r="E14716" i="2"/>
  <c r="E14717" i="2"/>
  <c r="E14718" i="2"/>
  <c r="E14719" i="2"/>
  <c r="E14720" i="2"/>
  <c r="E14721" i="2"/>
  <c r="E14722" i="2"/>
  <c r="E14723" i="2"/>
  <c r="E14724" i="2"/>
  <c r="E14725" i="2"/>
  <c r="E14726" i="2"/>
  <c r="E14727" i="2"/>
  <c r="E14728" i="2"/>
  <c r="E14729" i="2"/>
  <c r="E14730" i="2"/>
  <c r="E14731" i="2"/>
  <c r="E14732" i="2"/>
  <c r="E14733" i="2"/>
  <c r="E14734" i="2"/>
  <c r="E14735" i="2"/>
  <c r="E14736" i="2"/>
  <c r="E14737" i="2"/>
  <c r="E14738" i="2"/>
  <c r="E14739" i="2"/>
  <c r="E14740" i="2"/>
  <c r="E14741" i="2"/>
  <c r="E14742" i="2"/>
  <c r="E14743" i="2"/>
  <c r="E14744" i="2"/>
  <c r="E14745" i="2"/>
  <c r="E14746" i="2"/>
  <c r="E14747" i="2"/>
  <c r="E14748" i="2"/>
  <c r="E14749" i="2"/>
  <c r="E14750" i="2"/>
  <c r="E14751" i="2"/>
  <c r="E14752" i="2"/>
  <c r="E14753" i="2"/>
  <c r="E14754" i="2"/>
  <c r="E14755" i="2"/>
  <c r="E14756" i="2"/>
  <c r="E14757" i="2"/>
  <c r="E14758" i="2"/>
  <c r="E14759" i="2"/>
  <c r="E14760" i="2"/>
  <c r="E14761" i="2"/>
  <c r="E14762" i="2"/>
  <c r="E14763" i="2"/>
  <c r="E14764" i="2"/>
  <c r="E14765" i="2"/>
  <c r="E14766" i="2"/>
  <c r="E14767" i="2"/>
  <c r="E14768" i="2"/>
  <c r="E14769" i="2"/>
  <c r="E14770" i="2"/>
  <c r="E14771" i="2"/>
  <c r="E14772" i="2"/>
  <c r="E14773" i="2"/>
  <c r="E14774" i="2"/>
  <c r="E14775" i="2"/>
  <c r="E14776" i="2"/>
  <c r="E14777" i="2"/>
  <c r="E14778" i="2"/>
  <c r="E14779" i="2"/>
  <c r="E14780" i="2"/>
  <c r="E14781" i="2"/>
  <c r="E14782" i="2"/>
  <c r="E14783" i="2"/>
  <c r="E14784" i="2"/>
  <c r="E14785" i="2"/>
  <c r="E14786" i="2"/>
  <c r="E14787" i="2"/>
  <c r="E14788" i="2"/>
  <c r="E14789" i="2"/>
  <c r="E14790" i="2"/>
  <c r="E14791" i="2"/>
  <c r="E14792" i="2"/>
  <c r="E14793" i="2"/>
  <c r="E14794" i="2"/>
  <c r="E14795" i="2"/>
  <c r="E14796" i="2"/>
  <c r="E14797" i="2"/>
  <c r="E14798" i="2"/>
  <c r="E14799" i="2"/>
  <c r="E14800" i="2"/>
  <c r="E14801" i="2"/>
  <c r="E14802" i="2"/>
  <c r="E14803" i="2"/>
  <c r="E14804" i="2"/>
  <c r="E14805" i="2"/>
  <c r="E14806" i="2"/>
  <c r="E14807" i="2"/>
  <c r="E14808" i="2"/>
  <c r="E14809" i="2"/>
  <c r="E14810" i="2"/>
  <c r="E14811" i="2"/>
  <c r="E14812" i="2"/>
  <c r="E14813" i="2"/>
  <c r="E14814" i="2"/>
  <c r="E14815" i="2"/>
  <c r="E14816" i="2"/>
  <c r="E14817" i="2"/>
  <c r="E14818" i="2"/>
  <c r="E14819" i="2"/>
  <c r="E14820" i="2"/>
  <c r="E14821" i="2"/>
  <c r="E14822" i="2"/>
  <c r="E14823" i="2"/>
  <c r="E14824" i="2"/>
  <c r="E14825" i="2"/>
  <c r="E14826" i="2"/>
  <c r="E14827" i="2"/>
  <c r="E14828" i="2"/>
  <c r="E14829" i="2"/>
  <c r="E14830" i="2"/>
  <c r="E14831" i="2"/>
  <c r="E14832" i="2"/>
  <c r="E14833" i="2"/>
  <c r="E14834" i="2"/>
  <c r="E14835" i="2"/>
  <c r="E14836" i="2"/>
  <c r="E14837" i="2"/>
  <c r="E14838" i="2"/>
  <c r="E14839" i="2"/>
  <c r="E14840" i="2"/>
  <c r="E14841" i="2"/>
  <c r="E14842" i="2"/>
  <c r="E14843" i="2"/>
  <c r="E14844" i="2"/>
  <c r="E14845" i="2"/>
  <c r="E14846" i="2"/>
  <c r="E14847" i="2"/>
  <c r="E14848" i="2"/>
  <c r="E14849" i="2"/>
  <c r="E14850" i="2"/>
  <c r="E14851" i="2"/>
  <c r="E14852" i="2"/>
  <c r="E14853" i="2"/>
  <c r="E14854" i="2"/>
  <c r="E14855" i="2"/>
  <c r="E14856" i="2"/>
  <c r="E14857" i="2"/>
  <c r="E14858" i="2"/>
  <c r="E14859" i="2"/>
  <c r="E14860" i="2"/>
  <c r="E14861" i="2"/>
  <c r="E14862" i="2"/>
  <c r="E14863" i="2"/>
  <c r="E14864" i="2"/>
  <c r="E14865" i="2"/>
  <c r="E14866" i="2"/>
  <c r="E14867" i="2"/>
  <c r="E14868" i="2"/>
  <c r="E14869" i="2"/>
  <c r="E14870" i="2"/>
  <c r="E14871" i="2"/>
  <c r="E14872" i="2"/>
  <c r="E14873" i="2"/>
  <c r="E14874" i="2"/>
  <c r="E14875" i="2"/>
  <c r="E14876" i="2"/>
  <c r="E14877" i="2"/>
  <c r="E14878" i="2"/>
  <c r="E14879" i="2"/>
  <c r="E14880" i="2"/>
  <c r="E14881" i="2"/>
  <c r="E14882" i="2"/>
  <c r="E14883" i="2"/>
  <c r="E14884" i="2"/>
  <c r="E14885" i="2"/>
  <c r="E14886" i="2"/>
  <c r="E14887" i="2"/>
  <c r="E14888" i="2"/>
  <c r="E14889" i="2"/>
  <c r="E14890" i="2"/>
  <c r="E14891" i="2"/>
  <c r="E14892" i="2"/>
  <c r="E14893" i="2"/>
  <c r="E14894" i="2"/>
  <c r="E14895" i="2"/>
  <c r="E14896" i="2"/>
  <c r="E14897" i="2"/>
  <c r="E14898" i="2"/>
  <c r="E14899" i="2"/>
  <c r="E14900" i="2"/>
  <c r="E14901" i="2"/>
  <c r="E14902" i="2"/>
  <c r="E14903" i="2"/>
  <c r="E14904" i="2"/>
  <c r="E14905" i="2"/>
  <c r="E14906" i="2"/>
  <c r="E14907" i="2"/>
  <c r="E14908" i="2"/>
  <c r="E14909" i="2"/>
  <c r="E14910" i="2"/>
  <c r="E14911" i="2"/>
  <c r="E14912" i="2"/>
  <c r="E14913" i="2"/>
  <c r="E14914" i="2"/>
  <c r="E14915" i="2"/>
  <c r="E14916" i="2"/>
  <c r="E14917" i="2"/>
  <c r="E14918" i="2"/>
  <c r="E14919" i="2"/>
  <c r="E14920" i="2"/>
  <c r="E14921" i="2"/>
  <c r="E14922" i="2"/>
  <c r="E14923" i="2"/>
  <c r="E14924" i="2"/>
  <c r="E14925" i="2"/>
  <c r="E14926" i="2"/>
  <c r="E14927" i="2"/>
  <c r="E14928" i="2"/>
  <c r="E14929" i="2"/>
  <c r="E14930" i="2"/>
  <c r="E14931" i="2"/>
  <c r="E14932" i="2"/>
  <c r="E14933" i="2"/>
  <c r="E14934" i="2"/>
  <c r="E14935" i="2"/>
  <c r="E14936" i="2"/>
  <c r="E14937" i="2"/>
  <c r="E14938" i="2"/>
  <c r="E14939" i="2"/>
  <c r="E14940" i="2"/>
  <c r="E14941" i="2"/>
  <c r="E14942" i="2"/>
  <c r="E14943" i="2"/>
  <c r="E14944" i="2"/>
  <c r="E14945" i="2"/>
  <c r="E14946" i="2"/>
  <c r="E14947" i="2"/>
  <c r="E14948" i="2"/>
  <c r="E14949" i="2"/>
  <c r="E14950" i="2"/>
  <c r="E14951" i="2"/>
  <c r="E14952" i="2"/>
  <c r="E14953" i="2"/>
  <c r="E14954" i="2"/>
  <c r="E14955" i="2"/>
  <c r="E14956" i="2"/>
  <c r="E14957" i="2"/>
  <c r="E14958" i="2"/>
  <c r="E14959" i="2"/>
  <c r="E14960" i="2"/>
  <c r="E14961" i="2"/>
  <c r="E14962" i="2"/>
  <c r="E14963" i="2"/>
  <c r="E14964" i="2"/>
  <c r="E14965" i="2"/>
  <c r="E14966" i="2"/>
  <c r="E14967" i="2"/>
  <c r="E14968" i="2"/>
  <c r="E14969" i="2"/>
  <c r="E14970" i="2"/>
  <c r="E14971" i="2"/>
  <c r="E14972" i="2"/>
  <c r="E14973" i="2"/>
  <c r="E14974" i="2"/>
  <c r="E14975" i="2"/>
  <c r="E14976" i="2"/>
  <c r="E14977" i="2"/>
  <c r="E14978" i="2"/>
  <c r="E14979" i="2"/>
  <c r="E14980" i="2"/>
  <c r="E14981" i="2"/>
  <c r="E14982" i="2"/>
  <c r="E14983" i="2"/>
  <c r="E14984" i="2"/>
  <c r="E14985" i="2"/>
  <c r="E14986" i="2"/>
  <c r="E14987" i="2"/>
  <c r="E14988" i="2"/>
  <c r="E14989" i="2"/>
  <c r="E14990" i="2"/>
  <c r="E14991" i="2"/>
  <c r="E14992" i="2"/>
  <c r="E14993" i="2"/>
  <c r="E14994" i="2"/>
  <c r="E14995" i="2"/>
  <c r="E14996" i="2"/>
  <c r="E14997" i="2"/>
  <c r="E14998" i="2"/>
  <c r="E14999" i="2"/>
  <c r="E15000" i="2"/>
  <c r="E15001" i="2"/>
  <c r="E15002" i="2"/>
  <c r="E15003" i="2"/>
  <c r="E15004" i="2"/>
  <c r="E15005" i="2"/>
  <c r="E15006" i="2"/>
  <c r="E15007" i="2"/>
  <c r="E15008" i="2"/>
  <c r="E15009" i="2"/>
  <c r="E15010" i="2"/>
  <c r="E15011" i="2"/>
  <c r="E15012" i="2"/>
  <c r="E15013" i="2"/>
  <c r="E15014" i="2"/>
  <c r="E15015" i="2"/>
  <c r="E15016" i="2"/>
  <c r="E15017" i="2"/>
  <c r="E15018" i="2"/>
  <c r="E15019" i="2"/>
  <c r="E15020" i="2"/>
  <c r="E15021" i="2"/>
  <c r="E15022" i="2"/>
  <c r="E15023" i="2"/>
  <c r="E15024" i="2"/>
  <c r="E15025" i="2"/>
  <c r="E15026" i="2"/>
  <c r="E15027" i="2"/>
  <c r="E15028" i="2"/>
  <c r="E15029" i="2"/>
  <c r="E15030" i="2"/>
  <c r="E15031" i="2"/>
  <c r="E15032" i="2"/>
  <c r="E15033" i="2"/>
  <c r="E15034" i="2"/>
  <c r="E15035" i="2"/>
  <c r="E15036" i="2"/>
  <c r="E15037" i="2"/>
  <c r="E15038" i="2"/>
  <c r="E15039" i="2"/>
  <c r="E15040" i="2"/>
  <c r="E15041" i="2"/>
  <c r="E15042" i="2"/>
  <c r="E15043" i="2"/>
  <c r="E15044" i="2"/>
  <c r="E15045" i="2"/>
  <c r="E15046" i="2"/>
  <c r="E15047" i="2"/>
  <c r="E15048" i="2"/>
  <c r="E15049" i="2"/>
  <c r="E15050" i="2"/>
  <c r="E15051" i="2"/>
  <c r="E15052" i="2"/>
  <c r="E15053" i="2"/>
  <c r="E15054" i="2"/>
  <c r="E15055" i="2"/>
  <c r="E15056" i="2"/>
  <c r="E15057" i="2"/>
  <c r="E15058" i="2"/>
  <c r="E15059" i="2"/>
  <c r="E15060" i="2"/>
  <c r="E15061" i="2"/>
  <c r="E15062" i="2"/>
  <c r="E15063" i="2"/>
  <c r="E15064" i="2"/>
  <c r="E15065" i="2"/>
  <c r="E15066" i="2"/>
  <c r="E15067" i="2"/>
  <c r="E15068" i="2"/>
  <c r="E15069" i="2"/>
  <c r="E15070" i="2"/>
  <c r="E15071" i="2"/>
  <c r="E15072" i="2"/>
  <c r="E15073" i="2"/>
  <c r="E15074" i="2"/>
  <c r="E15075" i="2"/>
  <c r="E15076" i="2"/>
  <c r="E15077" i="2"/>
  <c r="E15078" i="2"/>
  <c r="E15079" i="2"/>
  <c r="E15080" i="2"/>
  <c r="E15081" i="2"/>
  <c r="E15082" i="2"/>
  <c r="E15083" i="2"/>
  <c r="E15084" i="2"/>
  <c r="E15085" i="2"/>
  <c r="E15086" i="2"/>
  <c r="E15087" i="2"/>
  <c r="E15088" i="2"/>
  <c r="E15089" i="2"/>
  <c r="E15090" i="2"/>
  <c r="E15091" i="2"/>
  <c r="E15092" i="2"/>
  <c r="E15093" i="2"/>
  <c r="E15094" i="2"/>
  <c r="E15095" i="2"/>
  <c r="E15096" i="2"/>
  <c r="E15097" i="2"/>
  <c r="E15098" i="2"/>
  <c r="E15099" i="2"/>
  <c r="E15100" i="2"/>
  <c r="E15101" i="2"/>
  <c r="E15102" i="2"/>
  <c r="E15103" i="2"/>
  <c r="E15104" i="2"/>
  <c r="E15105" i="2"/>
  <c r="E15106" i="2"/>
  <c r="E15107" i="2"/>
  <c r="E15108" i="2"/>
  <c r="E15109" i="2"/>
  <c r="E15110" i="2"/>
  <c r="E15111" i="2"/>
  <c r="E15112" i="2"/>
  <c r="E15113" i="2"/>
  <c r="E15114" i="2"/>
  <c r="E15115" i="2"/>
  <c r="E15116" i="2"/>
  <c r="E15117" i="2"/>
  <c r="E15118" i="2"/>
  <c r="E15119" i="2"/>
  <c r="E15120" i="2"/>
  <c r="E15121" i="2"/>
  <c r="E15122" i="2"/>
  <c r="E15123" i="2"/>
  <c r="E15124" i="2"/>
  <c r="E15125" i="2"/>
  <c r="E15126" i="2"/>
  <c r="E15127" i="2"/>
  <c r="E15128" i="2"/>
  <c r="E15129" i="2"/>
  <c r="E15130" i="2"/>
  <c r="E15131" i="2"/>
  <c r="E15132" i="2"/>
  <c r="E15133" i="2"/>
  <c r="E15134" i="2"/>
  <c r="E15135" i="2"/>
  <c r="E15136" i="2"/>
  <c r="E15137" i="2"/>
  <c r="E15138" i="2"/>
  <c r="E15139" i="2"/>
  <c r="E15140" i="2"/>
  <c r="E15141" i="2"/>
  <c r="E15142" i="2"/>
  <c r="E15143" i="2"/>
  <c r="E15144" i="2"/>
  <c r="E15145" i="2"/>
  <c r="E15146" i="2"/>
  <c r="E15147" i="2"/>
  <c r="E15148" i="2"/>
  <c r="E15149" i="2"/>
  <c r="E15150" i="2"/>
  <c r="E15151" i="2"/>
  <c r="E15152" i="2"/>
  <c r="E15153" i="2"/>
  <c r="E15154" i="2"/>
  <c r="E15155" i="2"/>
  <c r="E15156" i="2"/>
  <c r="E15157" i="2"/>
  <c r="E15158" i="2"/>
  <c r="E15159" i="2"/>
  <c r="E15160" i="2"/>
  <c r="E15161" i="2"/>
  <c r="E15162" i="2"/>
  <c r="E15163" i="2"/>
  <c r="E15164" i="2"/>
  <c r="E15165" i="2"/>
  <c r="E15166" i="2"/>
  <c r="E15167" i="2"/>
  <c r="E15168" i="2"/>
  <c r="E15169" i="2"/>
  <c r="E15170" i="2"/>
  <c r="E15171" i="2"/>
  <c r="E15172" i="2"/>
  <c r="E15173" i="2"/>
  <c r="E15174" i="2"/>
  <c r="E15175" i="2"/>
  <c r="E15176" i="2"/>
  <c r="E15177" i="2"/>
  <c r="E15178" i="2"/>
  <c r="E15179" i="2"/>
  <c r="E15180" i="2"/>
  <c r="E15181" i="2"/>
  <c r="E15182" i="2"/>
  <c r="E15183" i="2"/>
  <c r="E15184" i="2"/>
  <c r="E15185" i="2"/>
  <c r="E15186" i="2"/>
  <c r="E15187" i="2"/>
  <c r="E15188" i="2"/>
  <c r="E15189" i="2"/>
  <c r="E15190" i="2"/>
  <c r="E15191" i="2"/>
  <c r="E15192" i="2"/>
  <c r="E15193" i="2"/>
  <c r="E15194" i="2"/>
  <c r="E15195" i="2"/>
  <c r="E15196" i="2"/>
  <c r="E15197" i="2"/>
  <c r="E15198" i="2"/>
  <c r="E15199" i="2"/>
  <c r="E15200" i="2"/>
  <c r="E15201" i="2"/>
  <c r="E15202" i="2"/>
  <c r="E15203" i="2"/>
  <c r="E15204" i="2"/>
  <c r="E15205" i="2"/>
  <c r="E15206" i="2"/>
  <c r="E15207" i="2"/>
  <c r="E15208" i="2"/>
  <c r="E15209" i="2"/>
  <c r="E15210" i="2"/>
  <c r="E15211" i="2"/>
  <c r="E15212" i="2"/>
  <c r="E15213" i="2"/>
  <c r="E15214" i="2"/>
  <c r="E15215" i="2"/>
  <c r="E15216" i="2"/>
  <c r="E15217" i="2"/>
  <c r="E15218" i="2"/>
  <c r="E15219" i="2"/>
  <c r="E15220" i="2"/>
  <c r="E15221" i="2"/>
  <c r="E15222" i="2"/>
  <c r="E15223" i="2"/>
  <c r="E15224" i="2"/>
  <c r="E15225" i="2"/>
  <c r="E15226" i="2"/>
  <c r="E15227" i="2"/>
  <c r="E15228" i="2"/>
  <c r="E15229" i="2"/>
  <c r="E15230" i="2"/>
  <c r="E15231" i="2"/>
  <c r="E15232" i="2"/>
  <c r="E15233" i="2"/>
  <c r="E15234" i="2"/>
  <c r="E15235" i="2"/>
  <c r="E15236" i="2"/>
  <c r="E15237" i="2"/>
  <c r="E15238" i="2"/>
  <c r="E15239" i="2"/>
  <c r="E15240" i="2"/>
  <c r="E15241" i="2"/>
  <c r="E15242" i="2"/>
  <c r="E15243" i="2"/>
  <c r="E15244" i="2"/>
  <c r="E15245" i="2"/>
  <c r="E15246" i="2"/>
  <c r="E15247" i="2"/>
  <c r="E15248" i="2"/>
  <c r="E15249" i="2"/>
  <c r="E15250" i="2"/>
  <c r="E15251" i="2"/>
  <c r="E15252" i="2"/>
  <c r="E15253" i="2"/>
  <c r="E15254" i="2"/>
  <c r="E15255" i="2"/>
  <c r="E15256" i="2"/>
  <c r="E15257" i="2"/>
  <c r="E15258" i="2"/>
  <c r="E15259" i="2"/>
  <c r="E15260" i="2"/>
  <c r="E15261" i="2"/>
  <c r="E15262" i="2"/>
  <c r="E15263" i="2"/>
  <c r="E15264" i="2"/>
  <c r="E15265" i="2"/>
  <c r="E15266" i="2"/>
  <c r="E15267" i="2"/>
  <c r="E15268" i="2"/>
  <c r="E15269" i="2"/>
  <c r="E15270" i="2"/>
  <c r="E15271" i="2"/>
  <c r="E15272" i="2"/>
  <c r="E15273" i="2"/>
  <c r="E15274" i="2"/>
  <c r="E15275" i="2"/>
  <c r="E15276" i="2"/>
  <c r="E15277" i="2"/>
  <c r="E15278" i="2"/>
  <c r="E15279" i="2"/>
  <c r="E15280" i="2"/>
  <c r="E15281" i="2"/>
  <c r="E15282" i="2"/>
  <c r="E15283" i="2"/>
  <c r="E15284" i="2"/>
  <c r="E15285" i="2"/>
  <c r="E15286" i="2"/>
  <c r="E15287" i="2"/>
  <c r="E15288" i="2"/>
  <c r="E15289" i="2"/>
  <c r="E15290" i="2"/>
  <c r="E15291" i="2"/>
  <c r="E15292" i="2"/>
  <c r="E15293" i="2"/>
  <c r="E15294" i="2"/>
  <c r="E15295" i="2"/>
  <c r="E15296" i="2"/>
  <c r="E15297" i="2"/>
  <c r="E15298" i="2"/>
  <c r="E15299" i="2"/>
  <c r="E15300" i="2"/>
  <c r="E15301" i="2"/>
  <c r="E15302" i="2"/>
  <c r="E15303" i="2"/>
  <c r="E15304" i="2"/>
  <c r="E15305" i="2"/>
  <c r="E15306" i="2"/>
  <c r="E15307" i="2"/>
  <c r="E15308" i="2"/>
  <c r="E15309" i="2"/>
  <c r="E15310" i="2"/>
  <c r="E15311" i="2"/>
  <c r="E15312" i="2"/>
  <c r="E15313" i="2"/>
  <c r="E15314" i="2"/>
  <c r="E15315" i="2"/>
  <c r="E15316" i="2"/>
  <c r="E15317" i="2"/>
  <c r="E15318" i="2"/>
  <c r="E15319" i="2"/>
  <c r="E15320" i="2"/>
  <c r="E15321" i="2"/>
  <c r="E15322" i="2"/>
  <c r="E15323" i="2"/>
  <c r="E15324" i="2"/>
  <c r="E15325" i="2"/>
  <c r="E15326" i="2"/>
  <c r="E15327" i="2"/>
  <c r="E15328" i="2"/>
  <c r="E15329" i="2"/>
  <c r="E15330" i="2"/>
  <c r="E15331" i="2"/>
  <c r="E15332" i="2"/>
  <c r="E15333" i="2"/>
  <c r="E15334" i="2"/>
  <c r="E15335" i="2"/>
  <c r="E15336" i="2"/>
  <c r="E15337" i="2"/>
  <c r="E15338" i="2"/>
  <c r="E15339" i="2"/>
  <c r="E15340" i="2"/>
  <c r="E15341" i="2"/>
  <c r="E15342" i="2"/>
  <c r="E15343" i="2"/>
  <c r="E15344" i="2"/>
  <c r="E15345" i="2"/>
  <c r="E15346" i="2"/>
  <c r="E15347" i="2"/>
  <c r="E15348" i="2"/>
  <c r="E15349" i="2"/>
  <c r="E15350" i="2"/>
  <c r="E15351" i="2"/>
  <c r="E15352" i="2"/>
  <c r="E15353" i="2"/>
  <c r="E15354" i="2"/>
  <c r="E15355" i="2"/>
  <c r="E15356" i="2"/>
  <c r="E15357" i="2"/>
  <c r="E15358" i="2"/>
  <c r="E15359" i="2"/>
  <c r="E15360" i="2"/>
  <c r="E15361" i="2"/>
  <c r="E15362" i="2"/>
  <c r="E15363" i="2"/>
  <c r="E15364" i="2"/>
  <c r="E15365" i="2"/>
  <c r="E15366" i="2"/>
  <c r="E15367" i="2"/>
  <c r="E15368" i="2"/>
  <c r="E15369" i="2"/>
  <c r="E15370" i="2"/>
  <c r="E15371" i="2"/>
  <c r="E15372" i="2"/>
  <c r="E15373" i="2"/>
  <c r="E15374" i="2"/>
  <c r="E15375" i="2"/>
  <c r="E15376" i="2"/>
  <c r="E15377" i="2"/>
  <c r="E15378" i="2"/>
  <c r="E15379" i="2"/>
  <c r="E15380" i="2"/>
  <c r="E15381" i="2"/>
  <c r="E15382" i="2"/>
  <c r="E15383" i="2"/>
  <c r="E15384" i="2"/>
  <c r="E15385" i="2"/>
  <c r="E15386" i="2"/>
  <c r="E15387" i="2"/>
  <c r="E15388" i="2"/>
  <c r="E15389" i="2"/>
  <c r="E15390" i="2"/>
  <c r="E15391" i="2"/>
  <c r="E15392" i="2"/>
  <c r="E15393" i="2"/>
  <c r="E15394" i="2"/>
  <c r="E15395" i="2"/>
  <c r="E15396" i="2"/>
  <c r="E15397" i="2"/>
  <c r="E15398" i="2"/>
  <c r="E15399" i="2"/>
  <c r="E15400" i="2"/>
  <c r="E15401" i="2"/>
  <c r="E15402" i="2"/>
  <c r="E15403" i="2"/>
  <c r="E15404" i="2"/>
  <c r="E15405" i="2"/>
  <c r="E15406" i="2"/>
  <c r="E15407" i="2"/>
  <c r="E15408" i="2"/>
  <c r="E15409" i="2"/>
  <c r="E15410" i="2"/>
  <c r="E15411" i="2"/>
  <c r="E15412" i="2"/>
  <c r="E15413" i="2"/>
  <c r="E15414" i="2"/>
  <c r="E15415" i="2"/>
  <c r="E15416" i="2"/>
  <c r="E15417" i="2"/>
  <c r="E15418" i="2"/>
  <c r="E15419" i="2"/>
  <c r="E15420" i="2"/>
  <c r="E15421" i="2"/>
  <c r="E15422" i="2"/>
  <c r="E15423" i="2"/>
  <c r="E15424" i="2"/>
  <c r="E15425" i="2"/>
  <c r="E15426" i="2"/>
  <c r="E15427" i="2"/>
  <c r="E15428" i="2"/>
  <c r="E15429" i="2"/>
  <c r="E15430" i="2"/>
  <c r="E15431" i="2"/>
  <c r="E15432" i="2"/>
  <c r="E15433" i="2"/>
  <c r="E15434" i="2"/>
  <c r="E15435" i="2"/>
  <c r="E15436" i="2"/>
  <c r="E15437" i="2"/>
  <c r="E15438" i="2"/>
  <c r="E15439" i="2"/>
  <c r="E15440" i="2"/>
  <c r="E15441" i="2"/>
  <c r="E15442" i="2"/>
  <c r="E15443" i="2"/>
  <c r="E15444" i="2"/>
  <c r="E15445" i="2"/>
  <c r="E15446" i="2"/>
  <c r="E15447" i="2"/>
  <c r="E15448" i="2"/>
  <c r="E15449" i="2"/>
  <c r="E15450" i="2"/>
  <c r="E15451" i="2"/>
  <c r="E15452" i="2"/>
  <c r="E15453" i="2"/>
  <c r="E15454" i="2"/>
  <c r="E15455" i="2"/>
  <c r="E15456" i="2"/>
  <c r="E15457" i="2"/>
  <c r="E15458" i="2"/>
  <c r="E15459" i="2"/>
  <c r="E15460" i="2"/>
  <c r="E15461" i="2"/>
  <c r="E15462" i="2"/>
  <c r="E15463" i="2"/>
  <c r="E15464" i="2"/>
  <c r="E15465" i="2"/>
  <c r="E15466" i="2"/>
  <c r="E15467" i="2"/>
  <c r="E15468" i="2"/>
  <c r="E15469" i="2"/>
  <c r="E15470" i="2"/>
  <c r="E15471" i="2"/>
  <c r="E15472" i="2"/>
  <c r="E15473" i="2"/>
  <c r="E15474" i="2"/>
  <c r="E15475" i="2"/>
  <c r="E15476" i="2"/>
  <c r="E15477" i="2"/>
  <c r="E15478" i="2"/>
  <c r="E15479" i="2"/>
  <c r="E15480" i="2"/>
  <c r="E15481" i="2"/>
  <c r="E15482" i="2"/>
  <c r="E15483" i="2"/>
  <c r="E15484" i="2"/>
  <c r="E15485" i="2"/>
  <c r="E15486" i="2"/>
  <c r="E15487" i="2"/>
  <c r="E15488" i="2"/>
  <c r="E15489" i="2"/>
  <c r="E15490" i="2"/>
  <c r="E15491" i="2"/>
  <c r="E15492" i="2"/>
  <c r="E15493" i="2"/>
  <c r="E15494" i="2"/>
  <c r="E15495" i="2"/>
  <c r="E15496" i="2"/>
  <c r="E15497" i="2"/>
  <c r="E15498" i="2"/>
  <c r="E15499" i="2"/>
  <c r="E15500" i="2"/>
  <c r="E15501" i="2"/>
  <c r="E15502" i="2"/>
  <c r="E15503" i="2"/>
  <c r="E15504" i="2"/>
  <c r="E15505" i="2"/>
  <c r="E15506" i="2"/>
  <c r="E15507" i="2"/>
  <c r="E15508" i="2"/>
  <c r="E15509" i="2"/>
  <c r="E15510" i="2"/>
  <c r="E15511" i="2"/>
  <c r="E15512" i="2"/>
  <c r="E15513" i="2"/>
  <c r="E15514" i="2"/>
  <c r="E15515" i="2"/>
  <c r="E15516" i="2"/>
  <c r="E15517" i="2"/>
  <c r="E15518" i="2"/>
  <c r="E15519" i="2"/>
  <c r="E15520" i="2"/>
  <c r="E15521" i="2"/>
  <c r="E15522" i="2"/>
  <c r="E15523" i="2"/>
  <c r="E15524" i="2"/>
  <c r="E15525" i="2"/>
  <c r="E15526" i="2"/>
  <c r="E15527" i="2"/>
  <c r="E15528" i="2"/>
  <c r="E15529" i="2"/>
  <c r="E15530" i="2"/>
  <c r="E15531" i="2"/>
  <c r="E15532" i="2"/>
  <c r="E15533" i="2"/>
  <c r="E15534" i="2"/>
  <c r="E15535" i="2"/>
  <c r="E15536" i="2"/>
  <c r="E15537" i="2"/>
  <c r="E15538" i="2"/>
  <c r="E15539" i="2"/>
  <c r="E15540" i="2"/>
  <c r="E15541" i="2"/>
  <c r="E15542" i="2"/>
  <c r="E15543" i="2"/>
  <c r="E15544" i="2"/>
  <c r="E15545" i="2"/>
  <c r="E15546" i="2"/>
  <c r="E15547" i="2"/>
  <c r="E15548" i="2"/>
  <c r="E15549" i="2"/>
  <c r="E15550" i="2"/>
  <c r="E15551" i="2"/>
  <c r="E15552" i="2"/>
  <c r="E15553" i="2"/>
  <c r="E15554" i="2"/>
  <c r="E15555" i="2"/>
  <c r="E15556" i="2"/>
  <c r="E15557" i="2"/>
  <c r="E15558" i="2"/>
  <c r="E15559" i="2"/>
  <c r="E15560" i="2"/>
  <c r="E15561" i="2"/>
  <c r="E15562" i="2"/>
  <c r="E15563" i="2"/>
  <c r="E15564" i="2"/>
  <c r="E15565" i="2"/>
  <c r="E15566" i="2"/>
  <c r="E15567" i="2"/>
  <c r="E15568" i="2"/>
  <c r="E15569" i="2"/>
  <c r="E15570" i="2"/>
  <c r="E15571" i="2"/>
  <c r="E15572" i="2"/>
  <c r="E15573" i="2"/>
  <c r="E15574" i="2"/>
  <c r="E15575" i="2"/>
  <c r="E15576" i="2"/>
  <c r="E15577" i="2"/>
  <c r="E15578" i="2"/>
  <c r="E15579" i="2"/>
  <c r="E15580" i="2"/>
  <c r="E15581" i="2"/>
  <c r="E15582" i="2"/>
  <c r="E15583" i="2"/>
  <c r="E15584" i="2"/>
  <c r="E15585" i="2"/>
  <c r="E15586" i="2"/>
  <c r="E15587" i="2"/>
  <c r="E15588" i="2"/>
  <c r="E15589" i="2"/>
  <c r="E15590" i="2"/>
  <c r="E15591" i="2"/>
  <c r="E15592" i="2"/>
  <c r="E15593" i="2"/>
  <c r="E15594" i="2"/>
  <c r="E15595" i="2"/>
  <c r="E15596" i="2"/>
  <c r="E15597" i="2"/>
  <c r="E15598" i="2"/>
  <c r="E15599" i="2"/>
  <c r="E15600" i="2"/>
  <c r="E15601" i="2"/>
  <c r="E15602" i="2"/>
  <c r="E15603" i="2"/>
  <c r="E15604" i="2"/>
  <c r="E15605" i="2"/>
  <c r="E15606" i="2"/>
  <c r="E15607" i="2"/>
  <c r="E15608" i="2"/>
  <c r="E15609" i="2"/>
  <c r="E15610" i="2"/>
  <c r="E15611" i="2"/>
  <c r="E15612" i="2"/>
  <c r="E15613" i="2"/>
  <c r="E15614" i="2"/>
  <c r="E15615" i="2"/>
  <c r="E15616" i="2"/>
  <c r="E15617" i="2"/>
  <c r="E15618" i="2"/>
  <c r="E15619" i="2"/>
  <c r="E15620" i="2"/>
  <c r="E15621" i="2"/>
  <c r="E15622" i="2"/>
  <c r="E15623" i="2"/>
  <c r="E15624" i="2"/>
  <c r="E15625" i="2"/>
  <c r="E15626" i="2"/>
  <c r="E15627" i="2"/>
  <c r="E15628" i="2"/>
  <c r="E15629" i="2"/>
  <c r="E15630" i="2"/>
  <c r="E15631" i="2"/>
  <c r="E15632" i="2"/>
  <c r="E15633" i="2"/>
  <c r="E15634" i="2"/>
  <c r="E15635" i="2"/>
  <c r="E15636" i="2"/>
  <c r="E15637" i="2"/>
  <c r="E15638" i="2"/>
  <c r="E15639" i="2"/>
  <c r="E15640" i="2"/>
  <c r="E15641" i="2"/>
  <c r="E15642" i="2"/>
  <c r="E15643" i="2"/>
  <c r="E15644" i="2"/>
  <c r="E15645" i="2"/>
  <c r="E15646" i="2"/>
  <c r="E15647" i="2"/>
  <c r="E15648" i="2"/>
  <c r="E15649" i="2"/>
  <c r="E15650" i="2"/>
  <c r="E15651" i="2"/>
  <c r="E15652" i="2"/>
  <c r="E15653" i="2"/>
  <c r="E15654" i="2"/>
  <c r="E15655" i="2"/>
  <c r="E15656" i="2"/>
  <c r="E15657" i="2"/>
  <c r="E15658" i="2"/>
  <c r="E15659" i="2"/>
  <c r="E15660" i="2"/>
  <c r="E15661" i="2"/>
  <c r="E15662" i="2"/>
  <c r="E15663" i="2"/>
  <c r="E15664" i="2"/>
  <c r="E15665" i="2"/>
  <c r="E15666" i="2"/>
  <c r="E15667" i="2"/>
  <c r="E15668" i="2"/>
  <c r="E15669" i="2"/>
  <c r="E15670" i="2"/>
  <c r="E15671" i="2"/>
  <c r="E15672" i="2"/>
  <c r="E15673" i="2"/>
  <c r="E15674" i="2"/>
  <c r="E15675" i="2"/>
  <c r="E15676" i="2"/>
  <c r="E15677" i="2"/>
  <c r="E15678" i="2"/>
  <c r="E15679" i="2"/>
  <c r="E15680" i="2"/>
  <c r="E15681" i="2"/>
  <c r="E15682" i="2"/>
  <c r="E15683" i="2"/>
  <c r="E15684" i="2"/>
  <c r="E15685" i="2"/>
  <c r="E15686" i="2"/>
  <c r="E15687" i="2"/>
  <c r="E15688" i="2"/>
  <c r="E15689" i="2"/>
  <c r="E15690" i="2"/>
  <c r="E15691" i="2"/>
  <c r="E15692" i="2"/>
  <c r="E15693" i="2"/>
  <c r="E15694" i="2"/>
  <c r="E15695" i="2"/>
  <c r="E15696" i="2"/>
  <c r="E15697" i="2"/>
  <c r="E15698" i="2"/>
  <c r="E15699" i="2"/>
  <c r="E15700" i="2"/>
  <c r="E15701" i="2"/>
  <c r="E15702" i="2"/>
  <c r="E15703" i="2"/>
  <c r="E15704" i="2"/>
  <c r="E15705" i="2"/>
  <c r="E15706" i="2"/>
  <c r="E15707" i="2"/>
  <c r="E15708" i="2"/>
  <c r="E15709" i="2"/>
  <c r="E15710" i="2"/>
  <c r="E15711" i="2"/>
  <c r="E15712" i="2"/>
  <c r="E15713" i="2"/>
  <c r="E15714" i="2"/>
  <c r="E15715" i="2"/>
  <c r="E15716" i="2"/>
  <c r="E15717" i="2"/>
  <c r="E15718" i="2"/>
  <c r="E15719" i="2"/>
  <c r="E15720" i="2"/>
  <c r="E15721" i="2"/>
  <c r="E15722" i="2"/>
  <c r="E15723" i="2"/>
  <c r="E15724" i="2"/>
  <c r="E15725" i="2"/>
  <c r="E15726" i="2"/>
  <c r="E15727" i="2"/>
  <c r="E15728" i="2"/>
  <c r="E15729" i="2"/>
  <c r="E15730" i="2"/>
  <c r="E15731" i="2"/>
  <c r="E15732" i="2"/>
  <c r="E15733" i="2"/>
  <c r="E15734" i="2"/>
  <c r="E15735" i="2"/>
  <c r="E15736" i="2"/>
  <c r="E15737" i="2"/>
  <c r="E15738" i="2"/>
  <c r="E15739" i="2"/>
  <c r="E15740" i="2"/>
  <c r="E15741" i="2"/>
  <c r="E15742" i="2"/>
  <c r="E15743" i="2"/>
  <c r="E15744" i="2"/>
  <c r="E15745" i="2"/>
  <c r="E15746" i="2"/>
  <c r="E15747" i="2"/>
  <c r="E15748" i="2"/>
  <c r="E15749" i="2"/>
  <c r="E15750" i="2"/>
  <c r="E15751" i="2"/>
  <c r="E15752" i="2"/>
  <c r="E15753" i="2"/>
  <c r="E15754" i="2"/>
  <c r="E15755" i="2"/>
  <c r="E15756" i="2"/>
  <c r="E15757" i="2"/>
  <c r="E15758" i="2"/>
  <c r="E15759" i="2"/>
  <c r="E15760" i="2"/>
  <c r="E15761" i="2"/>
  <c r="E15762" i="2"/>
  <c r="E15763" i="2"/>
  <c r="E15764" i="2"/>
  <c r="E15765" i="2"/>
  <c r="E15766" i="2"/>
  <c r="E15767" i="2"/>
  <c r="E15768" i="2"/>
  <c r="E15769" i="2"/>
  <c r="E15770" i="2"/>
  <c r="E15771" i="2"/>
  <c r="E15772" i="2"/>
  <c r="E15773" i="2"/>
  <c r="E15774" i="2"/>
  <c r="E15775" i="2"/>
  <c r="E15776" i="2"/>
  <c r="E15777" i="2"/>
  <c r="E15778" i="2"/>
  <c r="E15779" i="2"/>
  <c r="E15780" i="2"/>
  <c r="E15781" i="2"/>
  <c r="E15782" i="2"/>
  <c r="E15783" i="2"/>
  <c r="E15784" i="2"/>
  <c r="E15785" i="2"/>
  <c r="E15786" i="2"/>
  <c r="E15787" i="2"/>
  <c r="E15788" i="2"/>
  <c r="E15789" i="2"/>
  <c r="E15790" i="2"/>
  <c r="E15791" i="2"/>
  <c r="E15792" i="2"/>
  <c r="E15793" i="2"/>
  <c r="E15794" i="2"/>
  <c r="E15795" i="2"/>
  <c r="E15796" i="2"/>
  <c r="E15797" i="2"/>
  <c r="E15798" i="2"/>
  <c r="E15799" i="2"/>
  <c r="E15800" i="2"/>
  <c r="E15801" i="2"/>
  <c r="E15802" i="2"/>
  <c r="E15803" i="2"/>
  <c r="E15804" i="2"/>
  <c r="E15805" i="2"/>
  <c r="E15806" i="2"/>
  <c r="E15807" i="2"/>
  <c r="E15808" i="2"/>
  <c r="E15809" i="2"/>
  <c r="E15810" i="2"/>
  <c r="E15811" i="2"/>
  <c r="E15812" i="2"/>
  <c r="E15813" i="2"/>
  <c r="E15814" i="2"/>
  <c r="E15815" i="2"/>
  <c r="E15816" i="2"/>
  <c r="E15817" i="2"/>
  <c r="E15818" i="2"/>
  <c r="E15819" i="2"/>
  <c r="E15820" i="2"/>
  <c r="E15821" i="2"/>
  <c r="E15822" i="2"/>
  <c r="E15823" i="2"/>
  <c r="E15824" i="2"/>
  <c r="E15825" i="2"/>
  <c r="E15826" i="2"/>
  <c r="E15827" i="2"/>
  <c r="E15828" i="2"/>
  <c r="E15829" i="2"/>
  <c r="E15830" i="2"/>
  <c r="E15831" i="2"/>
  <c r="E15832" i="2"/>
  <c r="E15833" i="2"/>
  <c r="E15834" i="2"/>
  <c r="E15835" i="2"/>
  <c r="E15836" i="2"/>
  <c r="E15837" i="2"/>
  <c r="E15838" i="2"/>
  <c r="E15839" i="2"/>
  <c r="E15840" i="2"/>
  <c r="E15841" i="2"/>
  <c r="E15842" i="2"/>
  <c r="E15843" i="2"/>
  <c r="E15844" i="2"/>
  <c r="E15845" i="2"/>
  <c r="E15846" i="2"/>
  <c r="E15847" i="2"/>
  <c r="E15848" i="2"/>
  <c r="E15849" i="2"/>
  <c r="E15850" i="2"/>
  <c r="E15851" i="2"/>
  <c r="E15852" i="2"/>
  <c r="E15853" i="2"/>
  <c r="E15854" i="2"/>
  <c r="E15855" i="2"/>
  <c r="E15856" i="2"/>
  <c r="E15857" i="2"/>
  <c r="E15858" i="2"/>
  <c r="E15859" i="2"/>
  <c r="E15860" i="2"/>
  <c r="E15861" i="2"/>
  <c r="E15862" i="2"/>
  <c r="E15863" i="2"/>
  <c r="E15864" i="2"/>
  <c r="E15865" i="2"/>
  <c r="E15866" i="2"/>
  <c r="E15867" i="2"/>
  <c r="E15868" i="2"/>
  <c r="E15869" i="2"/>
  <c r="E15870" i="2"/>
  <c r="E15871" i="2"/>
  <c r="E15872" i="2"/>
  <c r="E15873" i="2"/>
  <c r="E15874" i="2"/>
  <c r="E15875" i="2"/>
  <c r="E15876" i="2"/>
  <c r="E15877" i="2"/>
  <c r="E15878" i="2"/>
  <c r="E15879" i="2"/>
  <c r="E15880" i="2"/>
  <c r="E15881" i="2"/>
  <c r="E15882" i="2"/>
  <c r="E15883" i="2"/>
  <c r="E15884" i="2"/>
  <c r="E15885" i="2"/>
  <c r="E15886" i="2"/>
  <c r="E15887" i="2"/>
  <c r="E15888" i="2"/>
  <c r="E15889" i="2"/>
  <c r="E15890" i="2"/>
  <c r="E15891" i="2"/>
  <c r="E15892" i="2"/>
  <c r="E15893" i="2"/>
  <c r="E15894" i="2"/>
  <c r="E15895" i="2"/>
  <c r="E15896" i="2"/>
  <c r="E15897" i="2"/>
  <c r="E15898" i="2"/>
  <c r="E15899" i="2"/>
  <c r="E15900" i="2"/>
  <c r="E15901" i="2"/>
  <c r="E15902" i="2"/>
  <c r="E15903" i="2"/>
  <c r="E15904" i="2"/>
  <c r="E15905" i="2"/>
  <c r="E15906" i="2"/>
  <c r="E15907" i="2"/>
  <c r="E15908" i="2"/>
  <c r="E15909" i="2"/>
  <c r="E15910" i="2"/>
  <c r="E15911" i="2"/>
  <c r="E15912" i="2"/>
  <c r="E15913" i="2"/>
  <c r="E15914" i="2"/>
  <c r="E15915" i="2"/>
  <c r="E15916" i="2"/>
  <c r="E15917" i="2"/>
  <c r="E15918" i="2"/>
  <c r="E15919" i="2"/>
  <c r="E15920" i="2"/>
  <c r="E15921" i="2"/>
  <c r="E15922" i="2"/>
  <c r="E15923" i="2"/>
  <c r="E15924" i="2"/>
  <c r="E15925" i="2"/>
  <c r="E15926" i="2"/>
  <c r="E15927" i="2"/>
  <c r="E15928" i="2"/>
  <c r="E15929" i="2"/>
  <c r="E15930" i="2"/>
  <c r="E15931" i="2"/>
  <c r="E15932" i="2"/>
  <c r="E15933" i="2"/>
  <c r="E15934" i="2"/>
  <c r="E15935" i="2"/>
  <c r="E15936" i="2"/>
  <c r="E15937" i="2"/>
  <c r="E15938" i="2"/>
  <c r="E15939" i="2"/>
  <c r="E15940" i="2"/>
  <c r="E15941" i="2"/>
  <c r="E15942" i="2"/>
  <c r="E15943" i="2"/>
  <c r="E15944" i="2"/>
  <c r="E15945" i="2"/>
  <c r="E15946" i="2"/>
  <c r="E15947" i="2"/>
  <c r="E15948" i="2"/>
  <c r="E15949" i="2"/>
  <c r="E15950" i="2"/>
  <c r="E15951" i="2"/>
  <c r="E15952" i="2"/>
  <c r="E15953" i="2"/>
  <c r="E15954" i="2"/>
  <c r="E15955" i="2"/>
  <c r="E15956" i="2"/>
  <c r="E15957" i="2"/>
  <c r="E15958" i="2"/>
  <c r="E15959" i="2"/>
  <c r="E15960" i="2"/>
  <c r="E15961" i="2"/>
  <c r="E15962" i="2"/>
  <c r="E15963" i="2"/>
  <c r="E15964" i="2"/>
  <c r="E15965" i="2"/>
  <c r="E15966" i="2"/>
  <c r="E15967" i="2"/>
  <c r="E15968" i="2"/>
  <c r="E15969" i="2"/>
  <c r="E15970" i="2"/>
  <c r="E15971" i="2"/>
  <c r="E15972" i="2"/>
  <c r="E15973" i="2"/>
  <c r="E15974" i="2"/>
  <c r="E15975" i="2"/>
  <c r="E15976" i="2"/>
  <c r="E15977" i="2"/>
  <c r="E15978" i="2"/>
  <c r="E15979" i="2"/>
  <c r="E15980" i="2"/>
  <c r="E15981" i="2"/>
  <c r="E15982" i="2"/>
  <c r="E15983" i="2"/>
  <c r="E15984" i="2"/>
  <c r="E15985" i="2"/>
  <c r="E15986" i="2"/>
  <c r="E15987" i="2"/>
  <c r="E15988" i="2"/>
  <c r="E15989" i="2"/>
  <c r="E15990" i="2"/>
  <c r="E15991" i="2"/>
  <c r="E15992" i="2"/>
  <c r="E15993" i="2"/>
  <c r="E15994" i="2"/>
  <c r="E15995" i="2"/>
  <c r="E15996" i="2"/>
  <c r="E15997" i="2"/>
  <c r="E15998" i="2"/>
  <c r="E15999" i="2"/>
  <c r="E16000" i="2"/>
  <c r="E16001" i="2"/>
  <c r="E16002" i="2"/>
  <c r="E16003" i="2"/>
  <c r="E16004" i="2"/>
  <c r="E16005" i="2"/>
  <c r="E16006" i="2"/>
  <c r="E16007" i="2"/>
  <c r="E16008" i="2"/>
  <c r="E16009" i="2"/>
  <c r="E16010" i="2"/>
  <c r="E16011" i="2"/>
  <c r="E16012" i="2"/>
  <c r="E16013" i="2"/>
  <c r="E16014" i="2"/>
  <c r="E16015" i="2"/>
  <c r="E16016" i="2"/>
  <c r="E16017" i="2"/>
  <c r="E16018" i="2"/>
  <c r="E16019" i="2"/>
  <c r="E16020" i="2"/>
  <c r="E16021" i="2"/>
  <c r="E16022" i="2"/>
  <c r="E16023" i="2"/>
  <c r="E16024" i="2"/>
  <c r="E16025" i="2"/>
  <c r="E16026" i="2"/>
  <c r="E16027" i="2"/>
  <c r="E16028" i="2"/>
  <c r="E16029" i="2"/>
  <c r="E16030" i="2"/>
  <c r="E16031" i="2"/>
  <c r="E16032" i="2"/>
  <c r="E16033" i="2"/>
  <c r="E16034" i="2"/>
  <c r="E16035" i="2"/>
  <c r="E16036" i="2"/>
  <c r="E16037" i="2"/>
  <c r="E16038" i="2"/>
  <c r="E16039" i="2"/>
  <c r="E16040" i="2"/>
  <c r="E16041" i="2"/>
  <c r="E16042" i="2"/>
  <c r="E16043" i="2"/>
  <c r="E16044" i="2"/>
  <c r="E16045" i="2"/>
  <c r="E16046" i="2"/>
  <c r="E16047" i="2"/>
  <c r="E16048" i="2"/>
  <c r="E16049" i="2"/>
  <c r="E16050" i="2"/>
  <c r="E16051" i="2"/>
  <c r="E16052" i="2"/>
  <c r="E16053" i="2"/>
  <c r="E16054" i="2"/>
  <c r="E16055" i="2"/>
  <c r="E16056" i="2"/>
  <c r="E16057" i="2"/>
  <c r="E16058" i="2"/>
  <c r="E16059" i="2"/>
  <c r="E16060" i="2"/>
  <c r="E16061" i="2"/>
  <c r="E16062" i="2"/>
  <c r="E16063" i="2"/>
  <c r="E16064" i="2"/>
  <c r="E16065" i="2"/>
  <c r="E16066" i="2"/>
  <c r="E16067" i="2"/>
  <c r="E16068" i="2"/>
  <c r="E16069" i="2"/>
  <c r="E16070" i="2"/>
  <c r="E16071" i="2"/>
  <c r="E16072" i="2"/>
  <c r="E16073" i="2"/>
  <c r="E16074" i="2"/>
  <c r="E16075" i="2"/>
  <c r="E16076" i="2"/>
  <c r="E16077" i="2"/>
  <c r="E16078" i="2"/>
  <c r="E16079" i="2"/>
  <c r="E16080" i="2"/>
  <c r="E16081" i="2"/>
  <c r="E16082" i="2"/>
  <c r="E16083" i="2"/>
  <c r="E16084" i="2"/>
  <c r="E16085" i="2"/>
  <c r="E16086" i="2"/>
  <c r="E16087" i="2"/>
  <c r="E16088" i="2"/>
  <c r="E16089" i="2"/>
  <c r="E16090" i="2"/>
  <c r="E16091" i="2"/>
  <c r="E16092" i="2"/>
  <c r="E16093" i="2"/>
  <c r="E16094" i="2"/>
  <c r="E16095" i="2"/>
  <c r="E16096" i="2"/>
  <c r="E16097" i="2"/>
  <c r="E16098" i="2"/>
  <c r="E16099" i="2"/>
  <c r="E16100" i="2"/>
  <c r="E16101" i="2"/>
  <c r="E16102" i="2"/>
  <c r="E16103" i="2"/>
  <c r="E16104" i="2"/>
  <c r="E16105" i="2"/>
  <c r="E16106" i="2"/>
  <c r="E16107" i="2"/>
  <c r="E16108" i="2"/>
  <c r="E16109" i="2"/>
  <c r="E16110" i="2"/>
  <c r="E16111" i="2"/>
  <c r="E16112" i="2"/>
  <c r="E16113" i="2"/>
  <c r="E16114" i="2"/>
  <c r="E16115" i="2"/>
  <c r="E16116" i="2"/>
  <c r="E16117" i="2"/>
  <c r="E16118" i="2"/>
  <c r="E16119" i="2"/>
  <c r="E16120" i="2"/>
  <c r="E16121" i="2"/>
  <c r="E16122" i="2"/>
  <c r="E16123" i="2"/>
  <c r="E16124" i="2"/>
  <c r="E16125" i="2"/>
  <c r="E16126" i="2"/>
  <c r="E16127" i="2"/>
  <c r="E16128" i="2"/>
  <c r="E16129" i="2"/>
  <c r="E16130" i="2"/>
  <c r="E16131" i="2"/>
  <c r="E16132" i="2"/>
  <c r="E16133" i="2"/>
  <c r="E16134" i="2"/>
  <c r="E16135" i="2"/>
  <c r="E16136" i="2"/>
  <c r="E16137" i="2"/>
  <c r="E16138" i="2"/>
  <c r="E16139" i="2"/>
  <c r="E16140" i="2"/>
  <c r="E16141" i="2"/>
  <c r="E16142" i="2"/>
  <c r="E16143" i="2"/>
  <c r="E16144" i="2"/>
  <c r="E16145" i="2"/>
  <c r="E16146" i="2"/>
  <c r="E16147" i="2"/>
  <c r="E16148" i="2"/>
  <c r="E16149" i="2"/>
  <c r="E16150" i="2"/>
  <c r="E16151" i="2"/>
  <c r="E16152" i="2"/>
  <c r="E16153" i="2"/>
  <c r="E16154" i="2"/>
  <c r="E16155" i="2"/>
  <c r="E16156" i="2"/>
  <c r="E16157" i="2"/>
  <c r="E16158" i="2"/>
  <c r="E16159" i="2"/>
  <c r="E16160" i="2"/>
  <c r="E16161" i="2"/>
  <c r="E16162" i="2"/>
  <c r="E16163" i="2"/>
  <c r="E16164" i="2"/>
  <c r="E16165" i="2"/>
  <c r="E16166" i="2"/>
  <c r="E16167" i="2"/>
  <c r="E16168" i="2"/>
  <c r="E16169" i="2"/>
  <c r="E16170" i="2"/>
  <c r="E16171" i="2"/>
  <c r="E16172" i="2"/>
  <c r="E16173" i="2"/>
  <c r="E16174" i="2"/>
  <c r="E16175" i="2"/>
  <c r="E16176" i="2"/>
  <c r="E16177" i="2"/>
  <c r="E16178" i="2"/>
  <c r="E16179" i="2"/>
  <c r="E16180" i="2"/>
  <c r="E16181" i="2"/>
  <c r="E16182" i="2"/>
  <c r="E16183" i="2"/>
  <c r="E16184" i="2"/>
  <c r="E16185" i="2"/>
  <c r="E16186" i="2"/>
  <c r="E16187" i="2"/>
  <c r="E16188" i="2"/>
  <c r="E16189" i="2"/>
  <c r="E16190" i="2"/>
  <c r="E16191" i="2"/>
  <c r="E16192" i="2"/>
  <c r="E16193" i="2"/>
  <c r="E16194" i="2"/>
  <c r="E16195" i="2"/>
  <c r="E16196" i="2"/>
  <c r="E16197" i="2"/>
  <c r="E16198" i="2"/>
  <c r="E16199" i="2"/>
  <c r="E16200" i="2"/>
  <c r="E16201" i="2"/>
  <c r="E16202" i="2"/>
  <c r="E16203" i="2"/>
  <c r="E16204" i="2"/>
  <c r="E16205" i="2"/>
  <c r="E16206" i="2"/>
  <c r="E16207" i="2"/>
  <c r="E16208" i="2"/>
  <c r="E16209" i="2"/>
  <c r="E16210" i="2"/>
  <c r="E16211" i="2"/>
  <c r="E16212" i="2"/>
  <c r="E16213" i="2"/>
  <c r="E16214" i="2"/>
  <c r="E16215" i="2"/>
  <c r="E16216" i="2"/>
  <c r="E16217" i="2"/>
  <c r="E16218" i="2"/>
  <c r="E16219" i="2"/>
  <c r="E16220" i="2"/>
  <c r="E16221" i="2"/>
  <c r="E16222" i="2"/>
  <c r="E16223" i="2"/>
  <c r="E16224" i="2"/>
  <c r="E16225" i="2"/>
  <c r="E16226" i="2"/>
  <c r="E16227" i="2"/>
  <c r="E16228" i="2"/>
  <c r="E16229" i="2"/>
  <c r="E16230" i="2"/>
  <c r="E16231" i="2"/>
  <c r="E16232" i="2"/>
  <c r="E16233" i="2"/>
  <c r="E16234" i="2"/>
  <c r="E16235" i="2"/>
  <c r="E16236" i="2"/>
  <c r="E16237" i="2"/>
  <c r="E16238" i="2"/>
  <c r="E16239" i="2"/>
  <c r="E16240" i="2"/>
  <c r="E16241" i="2"/>
  <c r="E16242" i="2"/>
  <c r="E16243" i="2"/>
  <c r="E16244" i="2"/>
  <c r="E16245" i="2"/>
  <c r="E16246" i="2"/>
  <c r="E16247" i="2"/>
  <c r="E16248" i="2"/>
  <c r="E16249" i="2"/>
  <c r="E16250" i="2"/>
  <c r="E16251" i="2"/>
  <c r="E16252" i="2"/>
  <c r="E16253" i="2"/>
  <c r="E16254" i="2"/>
  <c r="E16255" i="2"/>
  <c r="E16256" i="2"/>
  <c r="E16257" i="2"/>
  <c r="E16258" i="2"/>
  <c r="E16259" i="2"/>
  <c r="E16260" i="2"/>
  <c r="E16261" i="2"/>
  <c r="E16262" i="2"/>
  <c r="E16263" i="2"/>
  <c r="E16264" i="2"/>
  <c r="E16265" i="2"/>
  <c r="E16266" i="2"/>
  <c r="E16267" i="2"/>
  <c r="E16268" i="2"/>
  <c r="E16269" i="2"/>
  <c r="E16270" i="2"/>
  <c r="E16271" i="2"/>
  <c r="E16272" i="2"/>
  <c r="E16273" i="2"/>
  <c r="E16274" i="2"/>
  <c r="E16275" i="2"/>
  <c r="E16276" i="2"/>
  <c r="E16277" i="2"/>
  <c r="E16278" i="2"/>
  <c r="E16279" i="2"/>
  <c r="E16280" i="2"/>
  <c r="E16281" i="2"/>
  <c r="E16282" i="2"/>
  <c r="E16283" i="2"/>
  <c r="E16284" i="2"/>
  <c r="E16285" i="2"/>
  <c r="E16286" i="2"/>
  <c r="E16287" i="2"/>
  <c r="E16288" i="2"/>
  <c r="E16289" i="2"/>
  <c r="E16290" i="2"/>
  <c r="E16291" i="2"/>
  <c r="E16292" i="2"/>
  <c r="E16293" i="2"/>
  <c r="E16294" i="2"/>
  <c r="E16295" i="2"/>
  <c r="E16296" i="2"/>
  <c r="E16297" i="2"/>
  <c r="E16298" i="2"/>
  <c r="E16299" i="2"/>
  <c r="E16300" i="2"/>
  <c r="E16301" i="2"/>
  <c r="E16302" i="2"/>
  <c r="E16303" i="2"/>
  <c r="E16304" i="2"/>
  <c r="E16305" i="2"/>
  <c r="E16306" i="2"/>
  <c r="E16307" i="2"/>
  <c r="E16308" i="2"/>
  <c r="E16309" i="2"/>
  <c r="E16310" i="2"/>
  <c r="E16311" i="2"/>
  <c r="E16312" i="2"/>
  <c r="E16313" i="2"/>
  <c r="E16314" i="2"/>
  <c r="E16315" i="2"/>
  <c r="E16316" i="2"/>
  <c r="E16317" i="2"/>
  <c r="E16318" i="2"/>
  <c r="E16319" i="2"/>
  <c r="E16320" i="2"/>
  <c r="E16321" i="2"/>
  <c r="E16322" i="2"/>
  <c r="E16323" i="2"/>
  <c r="E16324" i="2"/>
  <c r="E16325" i="2"/>
  <c r="E16326" i="2"/>
  <c r="E16327" i="2"/>
  <c r="E16328" i="2"/>
  <c r="E16329" i="2"/>
  <c r="E16330" i="2"/>
  <c r="E16331" i="2"/>
  <c r="E16332" i="2"/>
  <c r="E16333" i="2"/>
  <c r="E16334" i="2"/>
  <c r="E16335" i="2"/>
  <c r="E16336" i="2"/>
  <c r="E16337" i="2"/>
  <c r="E16338" i="2"/>
  <c r="E16339" i="2"/>
  <c r="E16340" i="2"/>
  <c r="E16341" i="2"/>
  <c r="E16342" i="2"/>
  <c r="E16343" i="2"/>
  <c r="E16344" i="2"/>
  <c r="E16345" i="2"/>
  <c r="E16346" i="2"/>
  <c r="E16347" i="2"/>
  <c r="E16348" i="2"/>
  <c r="E16349" i="2"/>
  <c r="E16350" i="2"/>
  <c r="E16351" i="2"/>
  <c r="E16352" i="2"/>
  <c r="E16353" i="2"/>
  <c r="E16354" i="2"/>
  <c r="E16355" i="2"/>
  <c r="E16356" i="2"/>
  <c r="E16357" i="2"/>
  <c r="E16358" i="2"/>
  <c r="E16359" i="2"/>
  <c r="E16360" i="2"/>
  <c r="E16361" i="2"/>
  <c r="E16362" i="2"/>
  <c r="E16363" i="2"/>
  <c r="E16364" i="2"/>
  <c r="E16365" i="2"/>
  <c r="E16366" i="2"/>
  <c r="E16367" i="2"/>
  <c r="E16368" i="2"/>
  <c r="E16369" i="2"/>
  <c r="E16370" i="2"/>
  <c r="E16371" i="2"/>
  <c r="E16372" i="2"/>
  <c r="E16373" i="2"/>
  <c r="E16374" i="2"/>
  <c r="E16375" i="2"/>
  <c r="E16376" i="2"/>
  <c r="E16377" i="2"/>
  <c r="E16378" i="2"/>
  <c r="E16379" i="2"/>
  <c r="E16380" i="2"/>
  <c r="E16381" i="2"/>
  <c r="E16382" i="2"/>
  <c r="E16383" i="2"/>
  <c r="E16384" i="2"/>
  <c r="E16385" i="2"/>
  <c r="E16386" i="2"/>
  <c r="E16387" i="2"/>
  <c r="E16388" i="2"/>
  <c r="E16389" i="2"/>
  <c r="E16390" i="2"/>
  <c r="E16391" i="2"/>
  <c r="E16392" i="2"/>
  <c r="E16393" i="2"/>
  <c r="E16394" i="2"/>
  <c r="E16395" i="2"/>
  <c r="E16396" i="2"/>
  <c r="E16397" i="2"/>
  <c r="E16398" i="2"/>
  <c r="E16399" i="2"/>
  <c r="E16400" i="2"/>
  <c r="E16401" i="2"/>
  <c r="E16402" i="2"/>
  <c r="E16403" i="2"/>
  <c r="E16404" i="2"/>
  <c r="E16405" i="2"/>
  <c r="E16406" i="2"/>
  <c r="E16407" i="2"/>
  <c r="E16408" i="2"/>
  <c r="E16409" i="2"/>
  <c r="E16410" i="2"/>
  <c r="E16411" i="2"/>
  <c r="E16412" i="2"/>
  <c r="E16413" i="2"/>
  <c r="E16414" i="2"/>
  <c r="E16415" i="2"/>
  <c r="E16416" i="2"/>
  <c r="E16417" i="2"/>
  <c r="E16418" i="2"/>
  <c r="E16419" i="2"/>
  <c r="E16420" i="2"/>
  <c r="E16421" i="2"/>
  <c r="E16422" i="2"/>
  <c r="E16423" i="2"/>
  <c r="E16424" i="2"/>
  <c r="E16425" i="2"/>
  <c r="E16426" i="2"/>
  <c r="E16427" i="2"/>
  <c r="E16428" i="2"/>
  <c r="E16429" i="2"/>
  <c r="E16430" i="2"/>
  <c r="E16431" i="2"/>
  <c r="E16432" i="2"/>
  <c r="E16433" i="2"/>
  <c r="E16434" i="2"/>
  <c r="E16435" i="2"/>
  <c r="E16436" i="2"/>
  <c r="E16437" i="2"/>
  <c r="E16438" i="2"/>
  <c r="E16439" i="2"/>
  <c r="E16440" i="2"/>
  <c r="E16441" i="2"/>
  <c r="E16442" i="2"/>
  <c r="E16443" i="2"/>
  <c r="E16444" i="2"/>
  <c r="E16445" i="2"/>
  <c r="E16446" i="2"/>
  <c r="E16447" i="2"/>
  <c r="E16448" i="2"/>
  <c r="E16449" i="2"/>
  <c r="E16450" i="2"/>
  <c r="E16451" i="2"/>
  <c r="E16452" i="2"/>
  <c r="E16453" i="2"/>
  <c r="E16454" i="2"/>
  <c r="E16455" i="2"/>
  <c r="E16456" i="2"/>
  <c r="E16457" i="2"/>
  <c r="E16458" i="2"/>
  <c r="E16459" i="2"/>
  <c r="E16460" i="2"/>
  <c r="E16461" i="2"/>
  <c r="E16462" i="2"/>
  <c r="E16463" i="2"/>
  <c r="E16464" i="2"/>
  <c r="E16465" i="2"/>
  <c r="E16466" i="2"/>
  <c r="E16467" i="2"/>
  <c r="E16468" i="2"/>
  <c r="E16469" i="2"/>
  <c r="E16470" i="2"/>
  <c r="E16471" i="2"/>
  <c r="E16472" i="2"/>
  <c r="E16473" i="2"/>
  <c r="E16474" i="2"/>
  <c r="E16475" i="2"/>
  <c r="E16476" i="2"/>
  <c r="E16477" i="2"/>
  <c r="E16478" i="2"/>
  <c r="E16479" i="2"/>
  <c r="E16480" i="2"/>
  <c r="E16481" i="2"/>
  <c r="E16482" i="2"/>
  <c r="E16483" i="2"/>
  <c r="E16484" i="2"/>
  <c r="E16485" i="2"/>
  <c r="E16486" i="2"/>
  <c r="E16487" i="2"/>
  <c r="E16488" i="2"/>
  <c r="E16489" i="2"/>
  <c r="E16490" i="2"/>
  <c r="E16491" i="2"/>
  <c r="E16492" i="2"/>
  <c r="E16493" i="2"/>
  <c r="E16494" i="2"/>
  <c r="E16495" i="2"/>
  <c r="E16496" i="2"/>
  <c r="E16497" i="2"/>
  <c r="E16498" i="2"/>
  <c r="E16499" i="2"/>
  <c r="E16500" i="2"/>
  <c r="E16501" i="2"/>
  <c r="E16502" i="2"/>
  <c r="E16503" i="2"/>
  <c r="E16504" i="2"/>
  <c r="E16505" i="2"/>
  <c r="E16506" i="2"/>
  <c r="E16507" i="2"/>
  <c r="E16508" i="2"/>
  <c r="E16509" i="2"/>
  <c r="E16510" i="2"/>
  <c r="E16511" i="2"/>
  <c r="E16512" i="2"/>
  <c r="E16513" i="2"/>
  <c r="E16514" i="2"/>
  <c r="E16515" i="2"/>
  <c r="E16516" i="2"/>
  <c r="E16517" i="2"/>
  <c r="E16518" i="2"/>
  <c r="E16519" i="2"/>
  <c r="E16520" i="2"/>
  <c r="E16521" i="2"/>
  <c r="E16522" i="2"/>
  <c r="E16523" i="2"/>
  <c r="E16524" i="2"/>
  <c r="E16525" i="2"/>
  <c r="E16526" i="2"/>
  <c r="E16527" i="2"/>
  <c r="E16528" i="2"/>
  <c r="E16529" i="2"/>
  <c r="E16530" i="2"/>
  <c r="E16531" i="2"/>
  <c r="E16532" i="2"/>
  <c r="E16533" i="2"/>
  <c r="E16534" i="2"/>
  <c r="E16535" i="2"/>
  <c r="E16536" i="2"/>
  <c r="E16537" i="2"/>
  <c r="E16538" i="2"/>
  <c r="E16539" i="2"/>
  <c r="E16540" i="2"/>
  <c r="E16541" i="2"/>
  <c r="E16542" i="2"/>
  <c r="E16543" i="2"/>
  <c r="E16544" i="2"/>
  <c r="E16545" i="2"/>
  <c r="E16546" i="2"/>
  <c r="E16547" i="2"/>
  <c r="E16548" i="2"/>
  <c r="E16549" i="2"/>
  <c r="E16550" i="2"/>
  <c r="E16551" i="2"/>
  <c r="E16552" i="2"/>
  <c r="E16553" i="2"/>
  <c r="E16554" i="2"/>
  <c r="E16555" i="2"/>
  <c r="E16556" i="2"/>
  <c r="E16557" i="2"/>
  <c r="E16558" i="2"/>
  <c r="E16559" i="2"/>
  <c r="E16560" i="2"/>
  <c r="E16561" i="2"/>
  <c r="E16562" i="2"/>
  <c r="E16563" i="2"/>
  <c r="E16564" i="2"/>
  <c r="E16565" i="2"/>
  <c r="E16566" i="2"/>
  <c r="E16567" i="2"/>
  <c r="E16568" i="2"/>
  <c r="E16569" i="2"/>
  <c r="E16570" i="2"/>
  <c r="E16571" i="2"/>
  <c r="E16572" i="2"/>
  <c r="E16573" i="2"/>
  <c r="E16574" i="2"/>
  <c r="E16575" i="2"/>
  <c r="E16576" i="2"/>
  <c r="E16577" i="2"/>
  <c r="E16578" i="2"/>
  <c r="E16579" i="2"/>
  <c r="E16580" i="2"/>
  <c r="E16581" i="2"/>
  <c r="E16582" i="2"/>
  <c r="E16583" i="2"/>
  <c r="E16584" i="2"/>
  <c r="E16585" i="2"/>
  <c r="E16586" i="2"/>
  <c r="E16587" i="2"/>
  <c r="E16588" i="2"/>
  <c r="E16589" i="2"/>
  <c r="E16590" i="2"/>
  <c r="E16591" i="2"/>
  <c r="E16592" i="2"/>
  <c r="E16593" i="2"/>
  <c r="E16594" i="2"/>
  <c r="E16595" i="2"/>
  <c r="E16596" i="2"/>
  <c r="E16597" i="2"/>
  <c r="E16598" i="2"/>
  <c r="E16599" i="2"/>
  <c r="E16600" i="2"/>
  <c r="E16601" i="2"/>
  <c r="E16602" i="2"/>
  <c r="E16603" i="2"/>
  <c r="E16604" i="2"/>
  <c r="E16605" i="2"/>
  <c r="E16606" i="2"/>
  <c r="E16607" i="2"/>
  <c r="E16608" i="2"/>
  <c r="E16609" i="2"/>
  <c r="E16610" i="2"/>
  <c r="E16611" i="2"/>
  <c r="E16612" i="2"/>
  <c r="E16613" i="2"/>
  <c r="E16614" i="2"/>
  <c r="E16615" i="2"/>
  <c r="E16616" i="2"/>
  <c r="E16617" i="2"/>
  <c r="E16618" i="2"/>
  <c r="E16619" i="2"/>
  <c r="E16620" i="2"/>
  <c r="E16621" i="2"/>
  <c r="E16622" i="2"/>
  <c r="E16623" i="2"/>
  <c r="E16624" i="2"/>
  <c r="E16625" i="2"/>
  <c r="E16626" i="2"/>
  <c r="E16627" i="2"/>
  <c r="E16628" i="2"/>
  <c r="E16629" i="2"/>
  <c r="E16630" i="2"/>
  <c r="E16631" i="2"/>
  <c r="E16632" i="2"/>
  <c r="E16633" i="2"/>
  <c r="E16634" i="2"/>
  <c r="E16635" i="2"/>
  <c r="E16636" i="2"/>
  <c r="E16637" i="2"/>
  <c r="E16638" i="2"/>
  <c r="E16639" i="2"/>
  <c r="E16640" i="2"/>
  <c r="E16641" i="2"/>
  <c r="E16642" i="2"/>
  <c r="E16643" i="2"/>
  <c r="E16644" i="2"/>
  <c r="E16645" i="2"/>
  <c r="E16646" i="2"/>
  <c r="E16647" i="2"/>
  <c r="E16648" i="2"/>
  <c r="E16649" i="2"/>
  <c r="E16650" i="2"/>
  <c r="E16651" i="2"/>
  <c r="E16652" i="2"/>
  <c r="E16653" i="2"/>
  <c r="E16654" i="2"/>
  <c r="E16655" i="2"/>
  <c r="E16656" i="2"/>
  <c r="E16657" i="2"/>
  <c r="E16658" i="2"/>
  <c r="E16659" i="2"/>
  <c r="E16660" i="2"/>
  <c r="E16661" i="2"/>
  <c r="E16662" i="2"/>
  <c r="E16663" i="2"/>
  <c r="E16664" i="2"/>
  <c r="E16665" i="2"/>
  <c r="E16666" i="2"/>
  <c r="E16667" i="2"/>
  <c r="E16668" i="2"/>
  <c r="E16669" i="2"/>
  <c r="E16670" i="2"/>
  <c r="E16671" i="2"/>
  <c r="E16672" i="2"/>
  <c r="E16673" i="2"/>
  <c r="E16674" i="2"/>
  <c r="E16675" i="2"/>
  <c r="E16676" i="2"/>
  <c r="E16677" i="2"/>
  <c r="E16678" i="2"/>
  <c r="E16679" i="2"/>
  <c r="E16680" i="2"/>
  <c r="E16681" i="2"/>
  <c r="E16682" i="2"/>
  <c r="E16683" i="2"/>
  <c r="E16684" i="2"/>
  <c r="E16685" i="2"/>
  <c r="E16686" i="2"/>
  <c r="E16687" i="2"/>
  <c r="E16688" i="2"/>
  <c r="E16689" i="2"/>
  <c r="E16690" i="2"/>
  <c r="E16691" i="2"/>
  <c r="E16692" i="2"/>
  <c r="E16693" i="2"/>
  <c r="E16694" i="2"/>
  <c r="E16695" i="2"/>
  <c r="E16696" i="2"/>
  <c r="E16697" i="2"/>
  <c r="E16698" i="2"/>
  <c r="E16699" i="2"/>
  <c r="E16700" i="2"/>
  <c r="E16701" i="2"/>
  <c r="E16702" i="2"/>
  <c r="E16703" i="2"/>
  <c r="E16704" i="2"/>
  <c r="E16705" i="2"/>
  <c r="E16706" i="2"/>
  <c r="E16707" i="2"/>
  <c r="E16708" i="2"/>
  <c r="E16709" i="2"/>
  <c r="E16710" i="2"/>
  <c r="E16711" i="2"/>
  <c r="E16712" i="2"/>
  <c r="E16713" i="2"/>
  <c r="E16714" i="2"/>
  <c r="E16715" i="2"/>
  <c r="E16716" i="2"/>
  <c r="E16717" i="2"/>
  <c r="E16718" i="2"/>
  <c r="E16719" i="2"/>
  <c r="E16720" i="2"/>
  <c r="E16721" i="2"/>
  <c r="E16722" i="2"/>
  <c r="E16723" i="2"/>
  <c r="E16724" i="2"/>
  <c r="E16725" i="2"/>
  <c r="E16726" i="2"/>
  <c r="E16727" i="2"/>
  <c r="E16728" i="2"/>
  <c r="E16729" i="2"/>
  <c r="E16730" i="2"/>
  <c r="E16731" i="2"/>
  <c r="E16732" i="2"/>
  <c r="E16733" i="2"/>
  <c r="E16734" i="2"/>
  <c r="E16735" i="2"/>
  <c r="E16736" i="2"/>
  <c r="E16737" i="2"/>
  <c r="E16738" i="2"/>
  <c r="E16739" i="2"/>
  <c r="E16740" i="2"/>
  <c r="E16741" i="2"/>
  <c r="E16742" i="2"/>
  <c r="E16743" i="2"/>
  <c r="E16744" i="2"/>
  <c r="E16745" i="2"/>
  <c r="E16746" i="2"/>
  <c r="E16747" i="2"/>
  <c r="E16748" i="2"/>
  <c r="E16749" i="2"/>
  <c r="E16750" i="2"/>
  <c r="E16751" i="2"/>
  <c r="E16752" i="2"/>
  <c r="E16753" i="2"/>
  <c r="E16754" i="2"/>
  <c r="E16755" i="2"/>
  <c r="E16756" i="2"/>
  <c r="E16757" i="2"/>
  <c r="E16758" i="2"/>
  <c r="E16759" i="2"/>
  <c r="E16760" i="2"/>
  <c r="E16761" i="2"/>
  <c r="E16762" i="2"/>
  <c r="E16763" i="2"/>
  <c r="E16764" i="2"/>
  <c r="E16765" i="2"/>
  <c r="E16766" i="2"/>
  <c r="E16767" i="2"/>
  <c r="E16768" i="2"/>
  <c r="E16769" i="2"/>
  <c r="E16770" i="2"/>
  <c r="E16771" i="2"/>
  <c r="E16772" i="2"/>
  <c r="E16773" i="2"/>
  <c r="E16774" i="2"/>
  <c r="E16775" i="2"/>
  <c r="E16776" i="2"/>
  <c r="E16777" i="2"/>
  <c r="E16778" i="2"/>
  <c r="E16779" i="2"/>
  <c r="E16780" i="2"/>
  <c r="E16781" i="2"/>
  <c r="E16782" i="2"/>
  <c r="E16783" i="2"/>
  <c r="E16784" i="2"/>
  <c r="E16785" i="2"/>
  <c r="E16786" i="2"/>
  <c r="E16787" i="2"/>
  <c r="E16788" i="2"/>
  <c r="E16789" i="2"/>
  <c r="E16790" i="2"/>
  <c r="E16791" i="2"/>
  <c r="E16792" i="2"/>
  <c r="E16793" i="2"/>
  <c r="E16794" i="2"/>
  <c r="E16795" i="2"/>
  <c r="E16796" i="2"/>
  <c r="E16797" i="2"/>
  <c r="E16798" i="2"/>
  <c r="E16799" i="2"/>
  <c r="E16800" i="2"/>
  <c r="E16801" i="2"/>
  <c r="E16802" i="2"/>
  <c r="E16803" i="2"/>
  <c r="E16804" i="2"/>
  <c r="E16805" i="2"/>
  <c r="E16806" i="2"/>
  <c r="E16807" i="2"/>
  <c r="E16808" i="2"/>
  <c r="E16809" i="2"/>
  <c r="E16810" i="2"/>
  <c r="E16811" i="2"/>
  <c r="E16812" i="2"/>
  <c r="E16813" i="2"/>
  <c r="E16814" i="2"/>
  <c r="E16815" i="2"/>
  <c r="E16816" i="2"/>
  <c r="E16817" i="2"/>
  <c r="E16818" i="2"/>
  <c r="E16819" i="2"/>
  <c r="E16820" i="2"/>
  <c r="E16821" i="2"/>
  <c r="E16822" i="2"/>
  <c r="E16823" i="2"/>
  <c r="E16824" i="2"/>
  <c r="E16825" i="2"/>
  <c r="E16826" i="2"/>
  <c r="E16827" i="2"/>
  <c r="E16828" i="2"/>
  <c r="E16829" i="2"/>
  <c r="E16830" i="2"/>
  <c r="E16831" i="2"/>
  <c r="E16832" i="2"/>
  <c r="E16833" i="2"/>
  <c r="E16834" i="2"/>
  <c r="E16835" i="2"/>
  <c r="E16836" i="2"/>
  <c r="E16837" i="2"/>
  <c r="E16838" i="2"/>
  <c r="E16839" i="2"/>
  <c r="E16840" i="2"/>
  <c r="E16841" i="2"/>
  <c r="E16842" i="2"/>
  <c r="E16843" i="2"/>
  <c r="E16844" i="2"/>
  <c r="E16845" i="2"/>
  <c r="E16846" i="2"/>
  <c r="E16847" i="2"/>
  <c r="E16848" i="2"/>
  <c r="E16849" i="2"/>
  <c r="E16850" i="2"/>
  <c r="E16851" i="2"/>
  <c r="E16852" i="2"/>
  <c r="E16853" i="2"/>
  <c r="E16854" i="2"/>
  <c r="E16855" i="2"/>
  <c r="E16856" i="2"/>
  <c r="E16857" i="2"/>
  <c r="E16858" i="2"/>
  <c r="E16859" i="2"/>
  <c r="E16860" i="2"/>
  <c r="E16861" i="2"/>
  <c r="E16862" i="2"/>
  <c r="E16863" i="2"/>
  <c r="E16864" i="2"/>
  <c r="E16865" i="2"/>
  <c r="E16866" i="2"/>
  <c r="E16867" i="2"/>
  <c r="E16868" i="2"/>
  <c r="E16869" i="2"/>
  <c r="E16870" i="2"/>
  <c r="E16871" i="2"/>
  <c r="E16872" i="2"/>
  <c r="E16873" i="2"/>
  <c r="E16874" i="2"/>
  <c r="E16875" i="2"/>
  <c r="E16876" i="2"/>
  <c r="E16877" i="2"/>
  <c r="E16878" i="2"/>
  <c r="E16879" i="2"/>
  <c r="E16880" i="2"/>
  <c r="E16881" i="2"/>
  <c r="E16882" i="2"/>
  <c r="E16883" i="2"/>
  <c r="E16884" i="2"/>
  <c r="E16885" i="2"/>
  <c r="E16886" i="2"/>
  <c r="E16887" i="2"/>
  <c r="E16888" i="2"/>
  <c r="E16889" i="2"/>
  <c r="E16890" i="2"/>
  <c r="E16891" i="2"/>
  <c r="E16892" i="2"/>
  <c r="E16893" i="2"/>
  <c r="E16894" i="2"/>
  <c r="E16895" i="2"/>
  <c r="E16896" i="2"/>
  <c r="E16897" i="2"/>
  <c r="E16898" i="2"/>
  <c r="E16899" i="2"/>
  <c r="E16900" i="2"/>
  <c r="E16901" i="2"/>
  <c r="E16902" i="2"/>
  <c r="E16903" i="2"/>
  <c r="E16904" i="2"/>
  <c r="E16905" i="2"/>
  <c r="E16906" i="2"/>
  <c r="E16907" i="2"/>
  <c r="E16908" i="2"/>
  <c r="E16909" i="2"/>
  <c r="E16910" i="2"/>
  <c r="E16911" i="2"/>
  <c r="E16912" i="2"/>
  <c r="E16913" i="2"/>
  <c r="E16914" i="2"/>
  <c r="E16915" i="2"/>
  <c r="E16916" i="2"/>
  <c r="E16917" i="2"/>
  <c r="E16918" i="2"/>
  <c r="E16919" i="2"/>
  <c r="E16920" i="2"/>
  <c r="E16921" i="2"/>
  <c r="E16922" i="2"/>
  <c r="E16923" i="2"/>
  <c r="E16924" i="2"/>
  <c r="E16925" i="2"/>
  <c r="E16926" i="2"/>
  <c r="E16927" i="2"/>
  <c r="E16928" i="2"/>
  <c r="E16929" i="2"/>
  <c r="E16930" i="2"/>
  <c r="E16931" i="2"/>
  <c r="E16932" i="2"/>
  <c r="E16933" i="2"/>
  <c r="E16934" i="2"/>
  <c r="E16935" i="2"/>
  <c r="E16936" i="2"/>
  <c r="E16937" i="2"/>
  <c r="E16938" i="2"/>
  <c r="E16939" i="2"/>
  <c r="E16940" i="2"/>
  <c r="E16941" i="2"/>
  <c r="E16942" i="2"/>
  <c r="E16943" i="2"/>
  <c r="E16944" i="2"/>
  <c r="E16945" i="2"/>
  <c r="E16946" i="2"/>
  <c r="E16947" i="2"/>
  <c r="E16948" i="2"/>
  <c r="E16949" i="2"/>
  <c r="E16950" i="2"/>
  <c r="E16951" i="2"/>
  <c r="E16952" i="2"/>
  <c r="E16953" i="2"/>
  <c r="E16954" i="2"/>
  <c r="E16955" i="2"/>
  <c r="E16956" i="2"/>
  <c r="E16957" i="2"/>
  <c r="E16958" i="2"/>
  <c r="E16959" i="2"/>
  <c r="E16960" i="2"/>
  <c r="E16961" i="2"/>
  <c r="E16962" i="2"/>
  <c r="E16963" i="2"/>
  <c r="E16964" i="2"/>
  <c r="E16965" i="2"/>
  <c r="E16966" i="2"/>
  <c r="E16967" i="2"/>
  <c r="E16968" i="2"/>
  <c r="E16969" i="2"/>
  <c r="E16970" i="2"/>
  <c r="E16971" i="2"/>
  <c r="E16972" i="2"/>
  <c r="E16973" i="2"/>
  <c r="E16974" i="2"/>
  <c r="E16975" i="2"/>
  <c r="E16976" i="2"/>
  <c r="E16977" i="2"/>
  <c r="E16978" i="2"/>
  <c r="E16979" i="2"/>
  <c r="E16980" i="2"/>
  <c r="E16981" i="2"/>
  <c r="E16982" i="2"/>
  <c r="E16983" i="2"/>
  <c r="E16984" i="2"/>
  <c r="E16985" i="2"/>
  <c r="E16986" i="2"/>
  <c r="E16987" i="2"/>
  <c r="E16988" i="2"/>
  <c r="E16989" i="2"/>
  <c r="E16990" i="2"/>
  <c r="E16991" i="2"/>
  <c r="E16992" i="2"/>
  <c r="E16993" i="2"/>
  <c r="E16994" i="2"/>
  <c r="E16995" i="2"/>
  <c r="E16996" i="2"/>
  <c r="E16997" i="2"/>
  <c r="E16998" i="2"/>
  <c r="E16999" i="2"/>
  <c r="E17000" i="2"/>
  <c r="E17001" i="2"/>
  <c r="E17002" i="2"/>
  <c r="E17003" i="2"/>
  <c r="E17004" i="2"/>
  <c r="E17005" i="2"/>
  <c r="E17006" i="2"/>
  <c r="E17007" i="2"/>
  <c r="E17008" i="2"/>
  <c r="E17009" i="2"/>
  <c r="E17010" i="2"/>
  <c r="E17011" i="2"/>
  <c r="E17012" i="2"/>
  <c r="E17013" i="2"/>
  <c r="E17014" i="2"/>
  <c r="E17015" i="2"/>
  <c r="E17016" i="2"/>
  <c r="E17017" i="2"/>
  <c r="E17018" i="2"/>
  <c r="E17019" i="2"/>
  <c r="E17020" i="2"/>
  <c r="E17021" i="2"/>
  <c r="E17022" i="2"/>
  <c r="E17023" i="2"/>
  <c r="E17024" i="2"/>
  <c r="E17025" i="2"/>
  <c r="E17026" i="2"/>
  <c r="E17027" i="2"/>
  <c r="E17028" i="2"/>
  <c r="E17029" i="2"/>
  <c r="E17030" i="2"/>
  <c r="E17031" i="2"/>
  <c r="E17032" i="2"/>
  <c r="E17033" i="2"/>
  <c r="E17034" i="2"/>
  <c r="E17035" i="2"/>
  <c r="E17036" i="2"/>
  <c r="E17037" i="2"/>
  <c r="E17038" i="2"/>
  <c r="E17039" i="2"/>
  <c r="E17040" i="2"/>
  <c r="E17041" i="2"/>
  <c r="E17042" i="2"/>
  <c r="E17043" i="2"/>
  <c r="E17044" i="2"/>
  <c r="E17045" i="2"/>
  <c r="E17046" i="2"/>
  <c r="E17047" i="2"/>
  <c r="E17048" i="2"/>
  <c r="E17049" i="2"/>
  <c r="E17050" i="2"/>
  <c r="E17051" i="2"/>
  <c r="E17052" i="2"/>
  <c r="E17053" i="2"/>
  <c r="E17054" i="2"/>
  <c r="E17055" i="2"/>
  <c r="E17056" i="2"/>
  <c r="E17057" i="2"/>
  <c r="E17058" i="2"/>
  <c r="E17059" i="2"/>
  <c r="E17060" i="2"/>
  <c r="E17061" i="2"/>
  <c r="E17062" i="2"/>
  <c r="E17063" i="2"/>
  <c r="E17064" i="2"/>
  <c r="E17065" i="2"/>
  <c r="E17066" i="2"/>
  <c r="E17067" i="2"/>
  <c r="E17068" i="2"/>
  <c r="E17069" i="2"/>
  <c r="E17070" i="2"/>
  <c r="E17071" i="2"/>
  <c r="E17072" i="2"/>
  <c r="E17073" i="2"/>
  <c r="E17074" i="2"/>
  <c r="E17075" i="2"/>
  <c r="E17076" i="2"/>
  <c r="E17077" i="2"/>
  <c r="E17078" i="2"/>
  <c r="E17079" i="2"/>
  <c r="E17080" i="2"/>
  <c r="E17081" i="2"/>
  <c r="E17082" i="2"/>
  <c r="E17083" i="2"/>
  <c r="E17084" i="2"/>
  <c r="E17085" i="2"/>
  <c r="E17086" i="2"/>
  <c r="E17087" i="2"/>
  <c r="E17088" i="2"/>
  <c r="E17089" i="2"/>
  <c r="E17090" i="2"/>
  <c r="E17091" i="2"/>
  <c r="E17092" i="2"/>
  <c r="E17093" i="2"/>
  <c r="E17094" i="2"/>
  <c r="E17095" i="2"/>
  <c r="E17096" i="2"/>
  <c r="E17097" i="2"/>
  <c r="E17098" i="2"/>
  <c r="E17099" i="2"/>
  <c r="E17100" i="2"/>
  <c r="E17101" i="2"/>
  <c r="E17102" i="2"/>
  <c r="E17103" i="2"/>
  <c r="E17104" i="2"/>
  <c r="E17105" i="2"/>
  <c r="E17106" i="2"/>
  <c r="E17107" i="2"/>
  <c r="E17108" i="2"/>
  <c r="E17109" i="2"/>
  <c r="E17110" i="2"/>
  <c r="E17111" i="2"/>
  <c r="E17112" i="2"/>
  <c r="E17113" i="2"/>
  <c r="E17114" i="2"/>
  <c r="E17115" i="2"/>
  <c r="E17116" i="2"/>
  <c r="E17117" i="2"/>
  <c r="E17118" i="2"/>
  <c r="E17119" i="2"/>
  <c r="E17120" i="2"/>
  <c r="E17121" i="2"/>
  <c r="E17122" i="2"/>
  <c r="E17123" i="2"/>
  <c r="E17124" i="2"/>
  <c r="E17125" i="2"/>
  <c r="E17126" i="2"/>
  <c r="E17127" i="2"/>
  <c r="E17128" i="2"/>
  <c r="E17129" i="2"/>
  <c r="E17130" i="2"/>
  <c r="E17131" i="2"/>
  <c r="E17132" i="2"/>
  <c r="E17133" i="2"/>
  <c r="E17134" i="2"/>
  <c r="E17135" i="2"/>
  <c r="E17136" i="2"/>
  <c r="E17137" i="2"/>
  <c r="E17138" i="2"/>
  <c r="E17139" i="2"/>
  <c r="E17140" i="2"/>
  <c r="E17141" i="2"/>
  <c r="E17142" i="2"/>
  <c r="E17143" i="2"/>
  <c r="E17144" i="2"/>
  <c r="E17145" i="2"/>
  <c r="E17146" i="2"/>
  <c r="E17147" i="2"/>
  <c r="E17148" i="2"/>
  <c r="E17149" i="2"/>
  <c r="E17150" i="2"/>
  <c r="E17151" i="2"/>
  <c r="E17152" i="2"/>
  <c r="E17153" i="2"/>
  <c r="E17154" i="2"/>
  <c r="E17155" i="2"/>
  <c r="E17156" i="2"/>
  <c r="E17157" i="2"/>
  <c r="E17158" i="2"/>
  <c r="E17159" i="2"/>
  <c r="E17160" i="2"/>
  <c r="E17161" i="2"/>
  <c r="E17162" i="2"/>
  <c r="E17163" i="2"/>
  <c r="E17164" i="2"/>
  <c r="E17165" i="2"/>
  <c r="E17166" i="2"/>
  <c r="E17167" i="2"/>
  <c r="E17168" i="2"/>
  <c r="E17169" i="2"/>
  <c r="E17170" i="2"/>
  <c r="E17171" i="2"/>
  <c r="E17172" i="2"/>
  <c r="E17173" i="2"/>
  <c r="E17174" i="2"/>
  <c r="E17175" i="2"/>
  <c r="E17176" i="2"/>
  <c r="E17177" i="2"/>
  <c r="E17178" i="2"/>
  <c r="E17179" i="2"/>
  <c r="E17180" i="2"/>
  <c r="E17181" i="2"/>
  <c r="E17182" i="2"/>
  <c r="E17183" i="2"/>
  <c r="E17184" i="2"/>
  <c r="E17185" i="2"/>
  <c r="E17186" i="2"/>
  <c r="E17187" i="2"/>
  <c r="E17188" i="2"/>
  <c r="E17189" i="2"/>
  <c r="E17190" i="2"/>
  <c r="E17191" i="2"/>
  <c r="E17192" i="2"/>
  <c r="E17193" i="2"/>
  <c r="E17194" i="2"/>
  <c r="E17195" i="2"/>
  <c r="E17196" i="2"/>
  <c r="E17197" i="2"/>
  <c r="E17198" i="2"/>
  <c r="E17199" i="2"/>
  <c r="E17200" i="2"/>
  <c r="E17201" i="2"/>
  <c r="E17202" i="2"/>
  <c r="E17203" i="2"/>
  <c r="E17204" i="2"/>
  <c r="E17205" i="2"/>
  <c r="E17206" i="2"/>
  <c r="E17207" i="2"/>
  <c r="E17208" i="2"/>
  <c r="E17209" i="2"/>
  <c r="E17210" i="2"/>
  <c r="E17211" i="2"/>
  <c r="E17212" i="2"/>
  <c r="E17213" i="2"/>
  <c r="E17214" i="2"/>
  <c r="E17215" i="2"/>
  <c r="E17216" i="2"/>
  <c r="E17217" i="2"/>
  <c r="E17218" i="2"/>
  <c r="E17219" i="2"/>
  <c r="E17220" i="2"/>
  <c r="E17221" i="2"/>
  <c r="E17222" i="2"/>
  <c r="E17223" i="2"/>
  <c r="E17224" i="2"/>
  <c r="E17225" i="2"/>
  <c r="E17226" i="2"/>
  <c r="E17227" i="2"/>
  <c r="E17228" i="2"/>
  <c r="E17229" i="2"/>
  <c r="E17230" i="2"/>
  <c r="E17231" i="2"/>
  <c r="E17232" i="2"/>
  <c r="E17233" i="2"/>
  <c r="E17234" i="2"/>
  <c r="E17235" i="2"/>
  <c r="E17236" i="2"/>
  <c r="E17237" i="2"/>
  <c r="E17238" i="2"/>
  <c r="E17239" i="2"/>
  <c r="E17240" i="2"/>
  <c r="E17241" i="2"/>
  <c r="E17242" i="2"/>
  <c r="E17243" i="2"/>
  <c r="E17244" i="2"/>
  <c r="E17245" i="2"/>
  <c r="E17246" i="2"/>
  <c r="E17247" i="2"/>
  <c r="E17248" i="2"/>
  <c r="E17249" i="2"/>
  <c r="E17250" i="2"/>
  <c r="E17251" i="2"/>
  <c r="E17252" i="2"/>
  <c r="E17253" i="2"/>
  <c r="E17254" i="2"/>
  <c r="E17255" i="2"/>
  <c r="E17256" i="2"/>
  <c r="E17257" i="2"/>
  <c r="E17258" i="2"/>
  <c r="E17259" i="2"/>
  <c r="E17260" i="2"/>
  <c r="E17261" i="2"/>
  <c r="E17262" i="2"/>
  <c r="E17263" i="2"/>
  <c r="E17264" i="2"/>
  <c r="E17265" i="2"/>
  <c r="E17266" i="2"/>
  <c r="E17267" i="2"/>
  <c r="E17268" i="2"/>
  <c r="E17269" i="2"/>
  <c r="E17270" i="2"/>
  <c r="E17271" i="2"/>
  <c r="E17272" i="2"/>
  <c r="E17273" i="2"/>
  <c r="E17274" i="2"/>
  <c r="E17275" i="2"/>
  <c r="E17276" i="2"/>
  <c r="E17277" i="2"/>
  <c r="E17278" i="2"/>
  <c r="E17279" i="2"/>
  <c r="E17280" i="2"/>
  <c r="E17281" i="2"/>
  <c r="E17282" i="2"/>
  <c r="E17283" i="2"/>
  <c r="E17284" i="2"/>
  <c r="E17285" i="2"/>
  <c r="E17286" i="2"/>
  <c r="E17287" i="2"/>
  <c r="E17288" i="2"/>
  <c r="E17289" i="2"/>
  <c r="E17290" i="2"/>
  <c r="E17291" i="2"/>
  <c r="E17292" i="2"/>
  <c r="E17293" i="2"/>
  <c r="E17294" i="2"/>
  <c r="E17295" i="2"/>
  <c r="E17296" i="2"/>
  <c r="E17297" i="2"/>
  <c r="E17298" i="2"/>
  <c r="E17299" i="2"/>
  <c r="E17300" i="2"/>
  <c r="E17301" i="2"/>
  <c r="E17302" i="2"/>
  <c r="E17303" i="2"/>
  <c r="E17304" i="2"/>
  <c r="E17305" i="2"/>
  <c r="E17306" i="2"/>
  <c r="E17307" i="2"/>
  <c r="E17308" i="2"/>
  <c r="E17309" i="2"/>
  <c r="E17310" i="2"/>
  <c r="E17311" i="2"/>
  <c r="E17312" i="2"/>
  <c r="E17313" i="2"/>
  <c r="E17314" i="2"/>
  <c r="E17315" i="2"/>
  <c r="E17316" i="2"/>
  <c r="E17317" i="2"/>
  <c r="E17318" i="2"/>
  <c r="E17319" i="2"/>
  <c r="E17320" i="2"/>
  <c r="E17321" i="2"/>
  <c r="E17322" i="2"/>
  <c r="E17323" i="2"/>
  <c r="E17324" i="2"/>
  <c r="E17325" i="2"/>
  <c r="E17326" i="2"/>
  <c r="E17327" i="2"/>
  <c r="E17328" i="2"/>
  <c r="E17329" i="2"/>
  <c r="E17330" i="2"/>
  <c r="E17331" i="2"/>
  <c r="E17332" i="2"/>
  <c r="E17333" i="2"/>
  <c r="E17334" i="2"/>
  <c r="E17335" i="2"/>
  <c r="E17336" i="2"/>
  <c r="E17337" i="2"/>
  <c r="E17338" i="2"/>
  <c r="E17339" i="2"/>
  <c r="E17340" i="2"/>
  <c r="E17341" i="2"/>
  <c r="E17342" i="2"/>
  <c r="E17343" i="2"/>
  <c r="E17344" i="2"/>
  <c r="E17345" i="2"/>
  <c r="E17346" i="2"/>
  <c r="E17347" i="2"/>
  <c r="E17348" i="2"/>
  <c r="E17349" i="2"/>
  <c r="E17350" i="2"/>
  <c r="E17351" i="2"/>
  <c r="E17352" i="2"/>
  <c r="E17353" i="2"/>
  <c r="E17354" i="2"/>
  <c r="E17355" i="2"/>
  <c r="E17356" i="2"/>
  <c r="E17357" i="2"/>
  <c r="E17358" i="2"/>
  <c r="E17359" i="2"/>
  <c r="E17360" i="2"/>
  <c r="E17361" i="2"/>
  <c r="E17362" i="2"/>
  <c r="E17363" i="2"/>
  <c r="E17364" i="2"/>
  <c r="E17365" i="2"/>
  <c r="E17366" i="2"/>
  <c r="E17367" i="2"/>
  <c r="E17368" i="2"/>
  <c r="E17369" i="2"/>
  <c r="E17370" i="2"/>
  <c r="E17371" i="2"/>
  <c r="E17372" i="2"/>
  <c r="E17373" i="2"/>
  <c r="E17374" i="2"/>
  <c r="E17375" i="2"/>
  <c r="E17376" i="2"/>
  <c r="E17377" i="2"/>
  <c r="E17378" i="2"/>
  <c r="E17379" i="2"/>
  <c r="E17380" i="2"/>
  <c r="E17381" i="2"/>
  <c r="E17382" i="2"/>
  <c r="E17383" i="2"/>
  <c r="E17384" i="2"/>
  <c r="E17385" i="2"/>
  <c r="E17386" i="2"/>
  <c r="E17387" i="2"/>
  <c r="E17388" i="2"/>
  <c r="E17389" i="2"/>
  <c r="E17390" i="2"/>
  <c r="E17391" i="2"/>
  <c r="E17392" i="2"/>
  <c r="E17393" i="2"/>
  <c r="E17394" i="2"/>
  <c r="E17395" i="2"/>
  <c r="E17396" i="2"/>
  <c r="E17397" i="2"/>
  <c r="E17398" i="2"/>
  <c r="E17399" i="2"/>
  <c r="E17400" i="2"/>
  <c r="E17401" i="2"/>
  <c r="E17402" i="2"/>
  <c r="E17403" i="2"/>
  <c r="E17404" i="2"/>
  <c r="E17405" i="2"/>
  <c r="E17406" i="2"/>
  <c r="E17407" i="2"/>
  <c r="E17408" i="2"/>
  <c r="E17409" i="2"/>
  <c r="E17410" i="2"/>
  <c r="E17411" i="2"/>
  <c r="E17412" i="2"/>
  <c r="E17413" i="2"/>
  <c r="E17414" i="2"/>
  <c r="E17415" i="2"/>
  <c r="E17416" i="2"/>
  <c r="E17417" i="2"/>
  <c r="E17418" i="2"/>
  <c r="E17419" i="2"/>
  <c r="E17420" i="2"/>
  <c r="E17421" i="2"/>
  <c r="E17422" i="2"/>
  <c r="E17423" i="2"/>
  <c r="E17424" i="2"/>
  <c r="E17425" i="2"/>
  <c r="E17426" i="2"/>
  <c r="E17427" i="2"/>
  <c r="E17428" i="2"/>
  <c r="E17429" i="2"/>
  <c r="E17430" i="2"/>
  <c r="E17431" i="2"/>
  <c r="E17432" i="2"/>
  <c r="E17433" i="2"/>
  <c r="E17434" i="2"/>
  <c r="E17435" i="2"/>
  <c r="E17436" i="2"/>
  <c r="E17437" i="2"/>
  <c r="E17438" i="2"/>
  <c r="E17439" i="2"/>
  <c r="E17440" i="2"/>
  <c r="E17441" i="2"/>
  <c r="E17442" i="2"/>
  <c r="E17443" i="2"/>
  <c r="E17444" i="2"/>
  <c r="E17445" i="2"/>
  <c r="E17446" i="2"/>
  <c r="E17447" i="2"/>
  <c r="E17448" i="2"/>
  <c r="E17449" i="2"/>
  <c r="E17450" i="2"/>
  <c r="E17451" i="2"/>
  <c r="E17452" i="2"/>
  <c r="E17453" i="2"/>
  <c r="E17454" i="2"/>
  <c r="E17455" i="2"/>
  <c r="E17456" i="2"/>
  <c r="E17457" i="2"/>
  <c r="E17458" i="2"/>
  <c r="E17459" i="2"/>
  <c r="E17460" i="2"/>
  <c r="E17461" i="2"/>
  <c r="E17462" i="2"/>
  <c r="E17463" i="2"/>
  <c r="E17464" i="2"/>
  <c r="E17465" i="2"/>
  <c r="E17466" i="2"/>
  <c r="E17467" i="2"/>
  <c r="E17468" i="2"/>
  <c r="E17469" i="2"/>
  <c r="E17470" i="2"/>
  <c r="E17471" i="2"/>
  <c r="E17472" i="2"/>
  <c r="E17473" i="2"/>
  <c r="E17474" i="2"/>
  <c r="E17475" i="2"/>
  <c r="E17476" i="2"/>
  <c r="E17477" i="2"/>
  <c r="E17478" i="2"/>
  <c r="E17479" i="2"/>
  <c r="E17480" i="2"/>
  <c r="E17481" i="2"/>
  <c r="E17482" i="2"/>
  <c r="E17483" i="2"/>
  <c r="E17484" i="2"/>
  <c r="E17485" i="2"/>
  <c r="E17486" i="2"/>
  <c r="E17487" i="2"/>
  <c r="E17488" i="2"/>
  <c r="E17489" i="2"/>
  <c r="E17490" i="2"/>
  <c r="E17491" i="2"/>
  <c r="E17492" i="2"/>
  <c r="E17493" i="2"/>
  <c r="E17494" i="2"/>
  <c r="E17495" i="2"/>
  <c r="E17496" i="2"/>
  <c r="E17497" i="2"/>
  <c r="E17498" i="2"/>
  <c r="E17499" i="2"/>
  <c r="E17500" i="2"/>
  <c r="E17501" i="2"/>
  <c r="E17502" i="2"/>
  <c r="E17503" i="2"/>
  <c r="E17504" i="2"/>
  <c r="E17505" i="2"/>
  <c r="E17506" i="2"/>
  <c r="E17507" i="2"/>
  <c r="E17508" i="2"/>
  <c r="E17509" i="2"/>
  <c r="E17510" i="2"/>
  <c r="E17511" i="2"/>
  <c r="E17512" i="2"/>
  <c r="E17513" i="2"/>
  <c r="E17514" i="2"/>
  <c r="E17515" i="2"/>
  <c r="E17516" i="2"/>
  <c r="E17517" i="2"/>
  <c r="E17518" i="2"/>
  <c r="E17519" i="2"/>
  <c r="E17520" i="2"/>
  <c r="E17521" i="2"/>
  <c r="E17522" i="2"/>
  <c r="E17523" i="2"/>
  <c r="E17524" i="2"/>
  <c r="E17525" i="2"/>
  <c r="E17526" i="2"/>
  <c r="E17527" i="2"/>
  <c r="E17528" i="2"/>
  <c r="E17529" i="2"/>
  <c r="E17530" i="2"/>
  <c r="E17531" i="2"/>
  <c r="E17532" i="2"/>
  <c r="E17533" i="2"/>
  <c r="E17534" i="2"/>
  <c r="E17535" i="2"/>
  <c r="E17536" i="2"/>
  <c r="E17537" i="2"/>
  <c r="E17538" i="2"/>
  <c r="E17539" i="2"/>
  <c r="E17540" i="2"/>
  <c r="E17541" i="2"/>
  <c r="E17542" i="2"/>
  <c r="E17543" i="2"/>
  <c r="E17544" i="2"/>
  <c r="E17545" i="2"/>
  <c r="E17546" i="2"/>
  <c r="E17547" i="2"/>
  <c r="E17548" i="2"/>
  <c r="E17549" i="2"/>
  <c r="E17550" i="2"/>
  <c r="E17551" i="2"/>
  <c r="E17552" i="2"/>
  <c r="E17553" i="2"/>
  <c r="E17554" i="2"/>
  <c r="E17555" i="2"/>
  <c r="E17556" i="2"/>
  <c r="E17557" i="2"/>
  <c r="E17558" i="2"/>
  <c r="E17559" i="2"/>
  <c r="E17560" i="2"/>
  <c r="E17561" i="2"/>
  <c r="E17562" i="2"/>
  <c r="E17563" i="2"/>
  <c r="E17564" i="2"/>
  <c r="E17565" i="2"/>
  <c r="E17566" i="2"/>
  <c r="E17567" i="2"/>
  <c r="E17568" i="2"/>
  <c r="E17569" i="2"/>
  <c r="E17570" i="2"/>
  <c r="E17571" i="2"/>
  <c r="E17572" i="2"/>
  <c r="E17573" i="2"/>
  <c r="E17574" i="2"/>
  <c r="E17575" i="2"/>
  <c r="E17576" i="2"/>
  <c r="E17577" i="2"/>
  <c r="E17578" i="2"/>
  <c r="E17579" i="2"/>
  <c r="E17580" i="2"/>
  <c r="E17581" i="2"/>
  <c r="E17582" i="2"/>
  <c r="E17583" i="2"/>
  <c r="E17584" i="2"/>
  <c r="E17585" i="2"/>
  <c r="E17586" i="2"/>
  <c r="E17587" i="2"/>
  <c r="E17588" i="2"/>
  <c r="E17589" i="2"/>
  <c r="E17590" i="2"/>
  <c r="E17591" i="2"/>
  <c r="E17592" i="2"/>
  <c r="E17593" i="2"/>
  <c r="E17594" i="2"/>
  <c r="E17595" i="2"/>
  <c r="E17596" i="2"/>
  <c r="E17597" i="2"/>
  <c r="E17598" i="2"/>
  <c r="E17599" i="2"/>
  <c r="E17600" i="2"/>
  <c r="E17601" i="2"/>
  <c r="E17602" i="2"/>
  <c r="E17603" i="2"/>
  <c r="E17604" i="2"/>
  <c r="E17605" i="2"/>
  <c r="E17606" i="2"/>
  <c r="E17607" i="2"/>
  <c r="E17608" i="2"/>
  <c r="E17609" i="2"/>
  <c r="E17610" i="2"/>
  <c r="E17611" i="2"/>
  <c r="E17612" i="2"/>
  <c r="E17613" i="2"/>
  <c r="E17614" i="2"/>
  <c r="E17615" i="2"/>
  <c r="E17616" i="2"/>
  <c r="E17617" i="2"/>
  <c r="E17618" i="2"/>
  <c r="E17619" i="2"/>
  <c r="E17620" i="2"/>
  <c r="E17621" i="2"/>
  <c r="E17622" i="2"/>
  <c r="E17623" i="2"/>
  <c r="E17624" i="2"/>
  <c r="E17625" i="2"/>
  <c r="E17626" i="2"/>
  <c r="E17627" i="2"/>
  <c r="E17628" i="2"/>
  <c r="E17629" i="2"/>
  <c r="E17630" i="2"/>
  <c r="E17631" i="2"/>
  <c r="E17632" i="2"/>
  <c r="E17633" i="2"/>
  <c r="E17634" i="2"/>
  <c r="E17635" i="2"/>
  <c r="E17636" i="2"/>
  <c r="E17637" i="2"/>
  <c r="E17638" i="2"/>
  <c r="E17639" i="2"/>
  <c r="E17640" i="2"/>
  <c r="E17641" i="2"/>
  <c r="E17642" i="2"/>
  <c r="E17643" i="2"/>
  <c r="E17644" i="2"/>
  <c r="E17645" i="2"/>
  <c r="E17646" i="2"/>
  <c r="E17647" i="2"/>
  <c r="E17648" i="2"/>
  <c r="E17649" i="2"/>
  <c r="E17650" i="2"/>
  <c r="E17651" i="2"/>
  <c r="E17652" i="2"/>
  <c r="E17653" i="2"/>
  <c r="E17654" i="2"/>
  <c r="E17655" i="2"/>
  <c r="E17656" i="2"/>
  <c r="E17657" i="2"/>
  <c r="E17658" i="2"/>
  <c r="E17659" i="2"/>
  <c r="E17660" i="2"/>
  <c r="E17661" i="2"/>
  <c r="E17662" i="2"/>
  <c r="E17663" i="2"/>
  <c r="E17664" i="2"/>
  <c r="E17665" i="2"/>
  <c r="E17666" i="2"/>
  <c r="E17667" i="2"/>
  <c r="E17668" i="2"/>
  <c r="E17669" i="2"/>
  <c r="E17670" i="2"/>
  <c r="E17671" i="2"/>
  <c r="E17672" i="2"/>
  <c r="E17673" i="2"/>
  <c r="E17674" i="2"/>
  <c r="E17675" i="2"/>
  <c r="E17676" i="2"/>
  <c r="E17677" i="2"/>
  <c r="E17678" i="2"/>
  <c r="E17679" i="2"/>
  <c r="E17680" i="2"/>
  <c r="E17681" i="2"/>
  <c r="E17682" i="2"/>
  <c r="E17683" i="2"/>
  <c r="E17684" i="2"/>
  <c r="E17685" i="2"/>
  <c r="E17686" i="2"/>
  <c r="E17687" i="2"/>
  <c r="E17688" i="2"/>
  <c r="E17689" i="2"/>
  <c r="E17690" i="2"/>
  <c r="E17691" i="2"/>
  <c r="E17692" i="2"/>
  <c r="E17693" i="2"/>
  <c r="E17694" i="2"/>
  <c r="E17695" i="2"/>
  <c r="E17696" i="2"/>
  <c r="E17697" i="2"/>
  <c r="E17698" i="2"/>
  <c r="E17699" i="2"/>
  <c r="E17700" i="2"/>
  <c r="E17701" i="2"/>
  <c r="E17702" i="2"/>
  <c r="E17703" i="2"/>
  <c r="E17704" i="2"/>
  <c r="E17705" i="2"/>
  <c r="E17706" i="2"/>
  <c r="E17707" i="2"/>
  <c r="E17708" i="2"/>
  <c r="E17709" i="2"/>
  <c r="E17710" i="2"/>
  <c r="E17711" i="2"/>
  <c r="E17712" i="2"/>
  <c r="E17713" i="2"/>
  <c r="E17714" i="2"/>
  <c r="E17715" i="2"/>
  <c r="E17716" i="2"/>
  <c r="E17717" i="2"/>
  <c r="E17718" i="2"/>
  <c r="E17719" i="2"/>
  <c r="E17720" i="2"/>
  <c r="E17721" i="2"/>
  <c r="E17722" i="2"/>
  <c r="E17723" i="2"/>
  <c r="E17724" i="2"/>
  <c r="E17725" i="2"/>
  <c r="E17726" i="2"/>
  <c r="E17727" i="2"/>
  <c r="E17728" i="2"/>
  <c r="E17729" i="2"/>
  <c r="E17730" i="2"/>
  <c r="E17731" i="2"/>
  <c r="E17732" i="2"/>
  <c r="E17733" i="2"/>
  <c r="E17734" i="2"/>
  <c r="E17735" i="2"/>
  <c r="E17736" i="2"/>
  <c r="E17737" i="2"/>
  <c r="E17738" i="2"/>
  <c r="E17739" i="2"/>
  <c r="E17740" i="2"/>
  <c r="E17741" i="2"/>
  <c r="E17742" i="2"/>
  <c r="E17743" i="2"/>
  <c r="E17744" i="2"/>
  <c r="E17745" i="2"/>
  <c r="E17746" i="2"/>
  <c r="E17747" i="2"/>
  <c r="E17748" i="2"/>
  <c r="E17749" i="2"/>
  <c r="E17750" i="2"/>
  <c r="E17751" i="2"/>
  <c r="E17752" i="2"/>
  <c r="E17753" i="2"/>
  <c r="E17754" i="2"/>
  <c r="E17755" i="2"/>
  <c r="E17756" i="2"/>
  <c r="E17757" i="2"/>
  <c r="E17758" i="2"/>
  <c r="E17759" i="2"/>
  <c r="E17760" i="2"/>
  <c r="E17761" i="2"/>
  <c r="E17762" i="2"/>
  <c r="E17763" i="2"/>
  <c r="E17764" i="2"/>
  <c r="E17765" i="2"/>
  <c r="E17766" i="2"/>
  <c r="E17767" i="2"/>
  <c r="E17768" i="2"/>
  <c r="E17769" i="2"/>
  <c r="E17770" i="2"/>
  <c r="E17771" i="2"/>
  <c r="E17772" i="2"/>
  <c r="E17773" i="2"/>
  <c r="E17774" i="2"/>
  <c r="E17775" i="2"/>
  <c r="E17776" i="2"/>
  <c r="E17777" i="2"/>
  <c r="E17778" i="2"/>
  <c r="E17779" i="2"/>
  <c r="E17780" i="2"/>
  <c r="E17781" i="2"/>
  <c r="E17782" i="2"/>
  <c r="E17783" i="2"/>
  <c r="E17784" i="2"/>
  <c r="E17785" i="2"/>
  <c r="E17786" i="2"/>
  <c r="E17787" i="2"/>
  <c r="E17788" i="2"/>
  <c r="E17789" i="2"/>
  <c r="E17790" i="2"/>
  <c r="E17791" i="2"/>
  <c r="E17792" i="2"/>
  <c r="E17793" i="2"/>
  <c r="E17794" i="2"/>
  <c r="E17795" i="2"/>
  <c r="E17796" i="2"/>
  <c r="E17797" i="2"/>
  <c r="E17798" i="2"/>
  <c r="E17799" i="2"/>
  <c r="E17800" i="2"/>
  <c r="E17801" i="2"/>
  <c r="E17802" i="2"/>
  <c r="E17803" i="2"/>
  <c r="E17804" i="2"/>
  <c r="E17805" i="2"/>
  <c r="E17806" i="2"/>
  <c r="E17807" i="2"/>
  <c r="E17808" i="2"/>
  <c r="E17809" i="2"/>
  <c r="E17810" i="2"/>
  <c r="E17811" i="2"/>
  <c r="E17812" i="2"/>
  <c r="E17813" i="2"/>
  <c r="E17814" i="2"/>
  <c r="E17815" i="2"/>
  <c r="E17816" i="2"/>
  <c r="E17817" i="2"/>
  <c r="E17818" i="2"/>
  <c r="E17819" i="2"/>
  <c r="E17820" i="2"/>
  <c r="E17821" i="2"/>
  <c r="E17822" i="2"/>
  <c r="E17823" i="2"/>
  <c r="E17824" i="2"/>
  <c r="E17825" i="2"/>
  <c r="E17826" i="2"/>
  <c r="E17827" i="2"/>
  <c r="E17828" i="2"/>
  <c r="E17829" i="2"/>
  <c r="E17830" i="2"/>
  <c r="E17831" i="2"/>
  <c r="E17832" i="2"/>
  <c r="E17833" i="2"/>
  <c r="E17834" i="2"/>
  <c r="E17835" i="2"/>
  <c r="E17836" i="2"/>
  <c r="E17837" i="2"/>
  <c r="E17838" i="2"/>
  <c r="E17839" i="2"/>
  <c r="E17840" i="2"/>
  <c r="E17841" i="2"/>
  <c r="E17842" i="2"/>
  <c r="E17843" i="2"/>
  <c r="E17844" i="2"/>
  <c r="E17845" i="2"/>
  <c r="E17846" i="2"/>
  <c r="E17847" i="2"/>
  <c r="E17848" i="2"/>
  <c r="E17849" i="2"/>
  <c r="E17850" i="2"/>
  <c r="E17851" i="2"/>
  <c r="E17852" i="2"/>
  <c r="E17853" i="2"/>
  <c r="E17854" i="2"/>
  <c r="E17855" i="2"/>
  <c r="E17856" i="2"/>
  <c r="E17857" i="2"/>
  <c r="E17858" i="2"/>
  <c r="E17859" i="2"/>
  <c r="E17860" i="2"/>
  <c r="E17861" i="2"/>
  <c r="E17862" i="2"/>
  <c r="E17863" i="2"/>
  <c r="E17864" i="2"/>
  <c r="E17865" i="2"/>
  <c r="E17866" i="2"/>
  <c r="E17867" i="2"/>
  <c r="E17868" i="2"/>
  <c r="E17869" i="2"/>
  <c r="E17870" i="2"/>
  <c r="E17871" i="2"/>
  <c r="E17872" i="2"/>
  <c r="E17873" i="2"/>
  <c r="E17874" i="2"/>
  <c r="E17875" i="2"/>
  <c r="E17876" i="2"/>
  <c r="E17877" i="2"/>
  <c r="E17878" i="2"/>
  <c r="E17879" i="2"/>
  <c r="E17880" i="2"/>
  <c r="E17881" i="2"/>
  <c r="E17882" i="2"/>
  <c r="E17883" i="2"/>
  <c r="E17884" i="2"/>
  <c r="E17885" i="2"/>
  <c r="E17886" i="2"/>
  <c r="E17887" i="2"/>
  <c r="E17888" i="2"/>
  <c r="E17889" i="2"/>
  <c r="E17890" i="2"/>
  <c r="E17891" i="2"/>
  <c r="E17892" i="2"/>
  <c r="E17893" i="2"/>
  <c r="E17894" i="2"/>
  <c r="E17895" i="2"/>
  <c r="E17896" i="2"/>
  <c r="E17897" i="2"/>
  <c r="E17898" i="2"/>
  <c r="E17899" i="2"/>
  <c r="E17900" i="2"/>
  <c r="E17901" i="2"/>
  <c r="E17902" i="2"/>
  <c r="E17903" i="2"/>
  <c r="E17904" i="2"/>
  <c r="E17905" i="2"/>
  <c r="E17906" i="2"/>
  <c r="E17907" i="2"/>
  <c r="E17908" i="2"/>
  <c r="E17909" i="2"/>
  <c r="E17910" i="2"/>
  <c r="E17911" i="2"/>
  <c r="E17912" i="2"/>
  <c r="E17913" i="2"/>
  <c r="E17914" i="2"/>
  <c r="E17915" i="2"/>
  <c r="E17916" i="2"/>
  <c r="E17917" i="2"/>
  <c r="E17918" i="2"/>
  <c r="E17919" i="2"/>
  <c r="E17920" i="2"/>
  <c r="E17921" i="2"/>
  <c r="E17922" i="2"/>
  <c r="E17923" i="2"/>
  <c r="E17924" i="2"/>
  <c r="E17925" i="2"/>
  <c r="E17926" i="2"/>
  <c r="E17927" i="2"/>
  <c r="E17928" i="2"/>
  <c r="E17929" i="2"/>
  <c r="E17930" i="2"/>
  <c r="E17931" i="2"/>
  <c r="E17932" i="2"/>
  <c r="E17933" i="2"/>
  <c r="E17934" i="2"/>
  <c r="E17935" i="2"/>
  <c r="E17936" i="2"/>
  <c r="E17937" i="2"/>
  <c r="E17938" i="2"/>
  <c r="E17939" i="2"/>
  <c r="E17940" i="2"/>
  <c r="E17941" i="2"/>
  <c r="E17942" i="2"/>
  <c r="E17943" i="2"/>
  <c r="E17944" i="2"/>
  <c r="E17945" i="2"/>
  <c r="E17946" i="2"/>
  <c r="E17947" i="2"/>
  <c r="E17948" i="2"/>
  <c r="E17949" i="2"/>
  <c r="E17950" i="2"/>
  <c r="E17951" i="2"/>
  <c r="E17952" i="2"/>
  <c r="E17953" i="2"/>
  <c r="E17954" i="2"/>
  <c r="E17955" i="2"/>
  <c r="E17956" i="2"/>
  <c r="E17957" i="2"/>
  <c r="E17958" i="2"/>
  <c r="E17959" i="2"/>
  <c r="E17960" i="2"/>
  <c r="E17961" i="2"/>
  <c r="E17962" i="2"/>
  <c r="E17963" i="2"/>
  <c r="E17964" i="2"/>
  <c r="E17965" i="2"/>
  <c r="E17966" i="2"/>
  <c r="E17967" i="2"/>
  <c r="E17968" i="2"/>
  <c r="E17969" i="2"/>
  <c r="E17970" i="2"/>
  <c r="E17971" i="2"/>
  <c r="E17972" i="2"/>
  <c r="E17973" i="2"/>
  <c r="E17974" i="2"/>
  <c r="E17975" i="2"/>
  <c r="E17976" i="2"/>
  <c r="E17977" i="2"/>
  <c r="E17978" i="2"/>
  <c r="E17979" i="2"/>
  <c r="E17980" i="2"/>
  <c r="E17981" i="2"/>
  <c r="E17982" i="2"/>
  <c r="E17983" i="2"/>
  <c r="E17984" i="2"/>
  <c r="E17985" i="2"/>
  <c r="E17986" i="2"/>
  <c r="E17987" i="2"/>
  <c r="E17988" i="2"/>
  <c r="E17989" i="2"/>
  <c r="E17990" i="2"/>
  <c r="E17991" i="2"/>
  <c r="E17992" i="2"/>
  <c r="E17993" i="2"/>
  <c r="E17994" i="2"/>
  <c r="E17995" i="2"/>
  <c r="E17996" i="2"/>
  <c r="E17997" i="2"/>
  <c r="E17998" i="2"/>
  <c r="E17999" i="2"/>
  <c r="E18000" i="2"/>
  <c r="E18001" i="2"/>
  <c r="E18002" i="2"/>
  <c r="E18003" i="2"/>
  <c r="E18004" i="2"/>
  <c r="E18005" i="2"/>
  <c r="E18006" i="2"/>
  <c r="E18007" i="2"/>
  <c r="E18008" i="2"/>
  <c r="E18009" i="2"/>
  <c r="E18010" i="2"/>
  <c r="E18011" i="2"/>
  <c r="E18012" i="2"/>
  <c r="E18013" i="2"/>
  <c r="E18014" i="2"/>
  <c r="E18015" i="2"/>
  <c r="E18016" i="2"/>
  <c r="E18017" i="2"/>
  <c r="E18018" i="2"/>
  <c r="E18019" i="2"/>
  <c r="E18020" i="2"/>
  <c r="E18021" i="2"/>
  <c r="E18022" i="2"/>
  <c r="E18023" i="2"/>
  <c r="E18024" i="2"/>
  <c r="E18025" i="2"/>
  <c r="E18026" i="2"/>
  <c r="E18027" i="2"/>
  <c r="E18028" i="2"/>
  <c r="E18029" i="2"/>
  <c r="E18030" i="2"/>
  <c r="E18031" i="2"/>
  <c r="E18032" i="2"/>
  <c r="E18033" i="2"/>
  <c r="E18034" i="2"/>
  <c r="E18035" i="2"/>
  <c r="E18036" i="2"/>
  <c r="E18037" i="2"/>
  <c r="E18038" i="2"/>
  <c r="E18039" i="2"/>
  <c r="E18040" i="2"/>
  <c r="E18041" i="2"/>
  <c r="E18042" i="2"/>
  <c r="E18043" i="2"/>
  <c r="E18044" i="2"/>
  <c r="E18045" i="2"/>
  <c r="E18046" i="2"/>
  <c r="E18047" i="2"/>
  <c r="E18048" i="2"/>
  <c r="E18049" i="2"/>
  <c r="E18050" i="2"/>
  <c r="E18051" i="2"/>
  <c r="E18052" i="2"/>
  <c r="E18053" i="2"/>
  <c r="E18054" i="2"/>
  <c r="E18055" i="2"/>
  <c r="E18056" i="2"/>
  <c r="E18057" i="2"/>
  <c r="E18058" i="2"/>
  <c r="E18059" i="2"/>
  <c r="E18060" i="2"/>
  <c r="E18061" i="2"/>
  <c r="E18062" i="2"/>
  <c r="E18063" i="2"/>
  <c r="E18064" i="2"/>
  <c r="E18065" i="2"/>
  <c r="E18066" i="2"/>
  <c r="E18067" i="2"/>
  <c r="E18068" i="2"/>
  <c r="E18069" i="2"/>
  <c r="E18070" i="2"/>
  <c r="E18071" i="2"/>
  <c r="E18072" i="2"/>
  <c r="E18073" i="2"/>
  <c r="E18074" i="2"/>
  <c r="E18075" i="2"/>
  <c r="E18076" i="2"/>
  <c r="E18077" i="2"/>
  <c r="E18078" i="2"/>
  <c r="E18079" i="2"/>
  <c r="E18080" i="2"/>
  <c r="E18081" i="2"/>
  <c r="E18082" i="2"/>
  <c r="E18083" i="2"/>
  <c r="E18084" i="2"/>
  <c r="E18085" i="2"/>
  <c r="E18086" i="2"/>
  <c r="E18087" i="2"/>
  <c r="E18088" i="2"/>
  <c r="E18089" i="2"/>
  <c r="E18090" i="2"/>
  <c r="E18091" i="2"/>
  <c r="E18092" i="2"/>
  <c r="E18093" i="2"/>
  <c r="E18094" i="2"/>
  <c r="E18095" i="2"/>
  <c r="E18096" i="2"/>
  <c r="E18097" i="2"/>
  <c r="E18098" i="2"/>
  <c r="E18099" i="2"/>
  <c r="E18100" i="2"/>
  <c r="E18101" i="2"/>
  <c r="E18102" i="2"/>
  <c r="E18103" i="2"/>
  <c r="E18104" i="2"/>
  <c r="E18105" i="2"/>
  <c r="E18106" i="2"/>
  <c r="E18107" i="2"/>
  <c r="E18108" i="2"/>
  <c r="E18109" i="2"/>
  <c r="E18110" i="2"/>
  <c r="E18111" i="2"/>
  <c r="E18112" i="2"/>
  <c r="E18113" i="2"/>
  <c r="E18114" i="2"/>
  <c r="E18115" i="2"/>
  <c r="E18116" i="2"/>
  <c r="E18117" i="2"/>
  <c r="E18118" i="2"/>
  <c r="E18119" i="2"/>
  <c r="E18120" i="2"/>
  <c r="E18121" i="2"/>
  <c r="E18122" i="2"/>
  <c r="E18123" i="2"/>
  <c r="E18124" i="2"/>
  <c r="E18125" i="2"/>
  <c r="E18126" i="2"/>
  <c r="E18127" i="2"/>
  <c r="E18128" i="2"/>
  <c r="E18129" i="2"/>
  <c r="E18130" i="2"/>
  <c r="E18131" i="2"/>
  <c r="E18132" i="2"/>
  <c r="E18133" i="2"/>
  <c r="E18134" i="2"/>
  <c r="E18135" i="2"/>
  <c r="E18136" i="2"/>
  <c r="E18137" i="2"/>
  <c r="E18138" i="2"/>
  <c r="E18139" i="2"/>
  <c r="E18140" i="2"/>
  <c r="E18141" i="2"/>
  <c r="E18142" i="2"/>
  <c r="E18143" i="2"/>
  <c r="E18144" i="2"/>
  <c r="E18145" i="2"/>
  <c r="E18146" i="2"/>
  <c r="E18147" i="2"/>
  <c r="E18148" i="2"/>
  <c r="E18149" i="2"/>
  <c r="E18150" i="2"/>
  <c r="E18151" i="2"/>
  <c r="E18152" i="2"/>
  <c r="E18153" i="2"/>
  <c r="E18154" i="2"/>
  <c r="E18155" i="2"/>
  <c r="E18156" i="2"/>
  <c r="E18157" i="2"/>
  <c r="E18158" i="2"/>
  <c r="E18159" i="2"/>
  <c r="E18160" i="2"/>
  <c r="E18161" i="2"/>
  <c r="E18162" i="2"/>
  <c r="E18163" i="2"/>
  <c r="E18164" i="2"/>
  <c r="E18165" i="2"/>
  <c r="E18166" i="2"/>
  <c r="E18167" i="2"/>
  <c r="E18168" i="2"/>
  <c r="E18169" i="2"/>
  <c r="E18170" i="2"/>
  <c r="E18171" i="2"/>
  <c r="E18172" i="2"/>
  <c r="E18173" i="2"/>
  <c r="E18174" i="2"/>
  <c r="E18175" i="2"/>
  <c r="E18176" i="2"/>
  <c r="E18177" i="2"/>
  <c r="E18178" i="2"/>
  <c r="E18179" i="2"/>
  <c r="E18180" i="2"/>
  <c r="E18181" i="2"/>
  <c r="E18182" i="2"/>
  <c r="E18183" i="2"/>
  <c r="E18184" i="2"/>
  <c r="E18185" i="2"/>
  <c r="E18186" i="2"/>
  <c r="E18187" i="2"/>
  <c r="E18188" i="2"/>
  <c r="E18189" i="2"/>
  <c r="E18190" i="2"/>
  <c r="E18191" i="2"/>
  <c r="E18192" i="2"/>
  <c r="E18193" i="2"/>
  <c r="E18194" i="2"/>
  <c r="E18195" i="2"/>
  <c r="E18196" i="2"/>
  <c r="E18197" i="2"/>
  <c r="E18198" i="2"/>
  <c r="E18199" i="2"/>
  <c r="E18200" i="2"/>
  <c r="E18201" i="2"/>
  <c r="E18202" i="2"/>
  <c r="E18203" i="2"/>
  <c r="E18204" i="2"/>
  <c r="E18205" i="2"/>
  <c r="E18206" i="2"/>
  <c r="E18207" i="2"/>
  <c r="E18208" i="2"/>
  <c r="E18209" i="2"/>
  <c r="E18210" i="2"/>
  <c r="E18211" i="2"/>
  <c r="E18212" i="2"/>
  <c r="E18213" i="2"/>
  <c r="E18214" i="2"/>
  <c r="E18215" i="2"/>
  <c r="E18216" i="2"/>
  <c r="E18217" i="2"/>
  <c r="E18218" i="2"/>
  <c r="E18219" i="2"/>
  <c r="E18220" i="2"/>
  <c r="E18221" i="2"/>
  <c r="E18222" i="2"/>
  <c r="E18223" i="2"/>
  <c r="E18224" i="2"/>
  <c r="E18225" i="2"/>
  <c r="E18226" i="2"/>
  <c r="E18227" i="2"/>
  <c r="E18228" i="2"/>
  <c r="E18229" i="2"/>
  <c r="E18230" i="2"/>
  <c r="E18231" i="2"/>
  <c r="E18232" i="2"/>
  <c r="E18233" i="2"/>
  <c r="E18234" i="2"/>
  <c r="E18235" i="2"/>
  <c r="E18236" i="2"/>
  <c r="E18237" i="2"/>
  <c r="E18238" i="2"/>
  <c r="E18239" i="2"/>
  <c r="E18240" i="2"/>
  <c r="E18241" i="2"/>
  <c r="E18242" i="2"/>
  <c r="E18243" i="2"/>
  <c r="E18244" i="2"/>
  <c r="E18245" i="2"/>
  <c r="E18246" i="2"/>
  <c r="E18247" i="2"/>
  <c r="E18248" i="2"/>
  <c r="E18249" i="2"/>
  <c r="E18250" i="2"/>
  <c r="E18251" i="2"/>
  <c r="E18252" i="2"/>
  <c r="E18253" i="2"/>
  <c r="E18254" i="2"/>
  <c r="E18255" i="2"/>
  <c r="E18256" i="2"/>
  <c r="E18257" i="2"/>
  <c r="E18258" i="2"/>
  <c r="E18259" i="2"/>
  <c r="E18260" i="2"/>
  <c r="E18261" i="2"/>
  <c r="E18262" i="2"/>
  <c r="E18263" i="2"/>
  <c r="E18264" i="2"/>
  <c r="E18265" i="2"/>
  <c r="E18266" i="2"/>
  <c r="E18267" i="2"/>
  <c r="E18268" i="2"/>
  <c r="E18269" i="2"/>
  <c r="E18270" i="2"/>
  <c r="E18271" i="2"/>
  <c r="E18272" i="2"/>
  <c r="E18273" i="2"/>
  <c r="E18274" i="2"/>
  <c r="E18275" i="2"/>
  <c r="E18276" i="2"/>
  <c r="E18277" i="2"/>
  <c r="E18278" i="2"/>
  <c r="E18279" i="2"/>
  <c r="E18280" i="2"/>
  <c r="E18281" i="2"/>
  <c r="E18282" i="2"/>
  <c r="E18283" i="2"/>
  <c r="E18284" i="2"/>
  <c r="E18285" i="2"/>
  <c r="E18286" i="2"/>
  <c r="E18287" i="2"/>
  <c r="E18288" i="2"/>
  <c r="E18289" i="2"/>
  <c r="E18290" i="2"/>
  <c r="E18291" i="2"/>
  <c r="E18292" i="2"/>
  <c r="E18293" i="2"/>
  <c r="E18294" i="2"/>
  <c r="E18295" i="2"/>
  <c r="E18296" i="2"/>
  <c r="E18297" i="2"/>
  <c r="E18298" i="2"/>
  <c r="E18299" i="2"/>
  <c r="E18300" i="2"/>
  <c r="E18301" i="2"/>
  <c r="E18302" i="2"/>
  <c r="E18303" i="2"/>
  <c r="E18304" i="2"/>
  <c r="E18305" i="2"/>
  <c r="E18306" i="2"/>
  <c r="E18307" i="2"/>
  <c r="E18308" i="2"/>
  <c r="E18309" i="2"/>
  <c r="E18310" i="2"/>
  <c r="E18311" i="2"/>
  <c r="E18312" i="2"/>
  <c r="E18313" i="2"/>
  <c r="E18314" i="2"/>
  <c r="E18315" i="2"/>
  <c r="E18316" i="2"/>
  <c r="E18317" i="2"/>
  <c r="E18318" i="2"/>
  <c r="E18319" i="2"/>
  <c r="E18320" i="2"/>
  <c r="E18321" i="2"/>
  <c r="E18322" i="2"/>
  <c r="E18323" i="2"/>
  <c r="E18324" i="2"/>
  <c r="E18325" i="2"/>
  <c r="E18326" i="2"/>
  <c r="E18327" i="2"/>
  <c r="E18328" i="2"/>
  <c r="E18329" i="2"/>
  <c r="E18330" i="2"/>
  <c r="E18331" i="2"/>
  <c r="E18332" i="2"/>
  <c r="E18333" i="2"/>
  <c r="E18334" i="2"/>
  <c r="E18335" i="2"/>
  <c r="E18336" i="2"/>
  <c r="E18337" i="2"/>
  <c r="E18338" i="2"/>
  <c r="E18339" i="2"/>
  <c r="E18340" i="2"/>
  <c r="E18341" i="2"/>
  <c r="E18342" i="2"/>
  <c r="E18343" i="2"/>
  <c r="E18344" i="2"/>
  <c r="E18345" i="2"/>
  <c r="E18346" i="2"/>
  <c r="E18347" i="2"/>
  <c r="E18348" i="2"/>
  <c r="E18349" i="2"/>
  <c r="E18350" i="2"/>
  <c r="E18351" i="2"/>
  <c r="E18352" i="2"/>
  <c r="E18353" i="2"/>
  <c r="E18354" i="2"/>
  <c r="E18355" i="2"/>
  <c r="E18356" i="2"/>
  <c r="E18357" i="2"/>
  <c r="E18358" i="2"/>
  <c r="E18359" i="2"/>
  <c r="E18360" i="2"/>
  <c r="E18361" i="2"/>
  <c r="E18362" i="2"/>
  <c r="E18363" i="2"/>
  <c r="E18364" i="2"/>
  <c r="E18365" i="2"/>
  <c r="E18366" i="2"/>
  <c r="E18367" i="2"/>
  <c r="E18368" i="2"/>
  <c r="E18369" i="2"/>
  <c r="E18370" i="2"/>
  <c r="E18371" i="2"/>
  <c r="E18372" i="2"/>
  <c r="E18373" i="2"/>
  <c r="E18374" i="2"/>
  <c r="E18375" i="2"/>
  <c r="E18376" i="2"/>
  <c r="E18377" i="2"/>
  <c r="E18378" i="2"/>
  <c r="E18379" i="2"/>
  <c r="E18380" i="2"/>
  <c r="E18381" i="2"/>
  <c r="E18382" i="2"/>
  <c r="E18383" i="2"/>
  <c r="E18384" i="2"/>
  <c r="E18385" i="2"/>
  <c r="E18386" i="2"/>
  <c r="E18387" i="2"/>
  <c r="E18388" i="2"/>
  <c r="E18389" i="2"/>
  <c r="E18390" i="2"/>
  <c r="E18391" i="2"/>
  <c r="E18392" i="2"/>
  <c r="E18393" i="2"/>
  <c r="E18394" i="2"/>
  <c r="E18395" i="2"/>
  <c r="E18396" i="2"/>
  <c r="E18397" i="2"/>
  <c r="E18398" i="2"/>
  <c r="E18399" i="2"/>
  <c r="E18400" i="2"/>
  <c r="E18401" i="2"/>
  <c r="E18402" i="2"/>
  <c r="E18403" i="2"/>
  <c r="E18404" i="2"/>
  <c r="E18405" i="2"/>
  <c r="E18406" i="2"/>
  <c r="E18407" i="2"/>
  <c r="E18408" i="2"/>
  <c r="E18409" i="2"/>
  <c r="E18410" i="2"/>
  <c r="E18411" i="2"/>
  <c r="E18412" i="2"/>
  <c r="E18413" i="2"/>
  <c r="E18414" i="2"/>
  <c r="E18415" i="2"/>
  <c r="E18416" i="2"/>
  <c r="E18417" i="2"/>
  <c r="E18418" i="2"/>
  <c r="E18419" i="2"/>
  <c r="E18420" i="2"/>
  <c r="E18421" i="2"/>
  <c r="E18422" i="2"/>
  <c r="E18423" i="2"/>
  <c r="E18424" i="2"/>
  <c r="E18425" i="2"/>
  <c r="E18426" i="2"/>
  <c r="E18427" i="2"/>
  <c r="E18428" i="2"/>
  <c r="E18429" i="2"/>
  <c r="E18430" i="2"/>
  <c r="E18431" i="2"/>
  <c r="E18432" i="2"/>
  <c r="E18433" i="2"/>
  <c r="E18434" i="2"/>
  <c r="E18435" i="2"/>
  <c r="E18436" i="2"/>
  <c r="E18437" i="2"/>
  <c r="E18438" i="2"/>
  <c r="E18439" i="2"/>
  <c r="E18440" i="2"/>
  <c r="E18441" i="2"/>
  <c r="E18442" i="2"/>
  <c r="E18443" i="2"/>
  <c r="E18444" i="2"/>
  <c r="E18445" i="2"/>
  <c r="E18446" i="2"/>
  <c r="E18447" i="2"/>
  <c r="E18448" i="2"/>
  <c r="E18449" i="2"/>
  <c r="E18450" i="2"/>
  <c r="E18451" i="2"/>
  <c r="E18452" i="2"/>
  <c r="E18453" i="2"/>
  <c r="E18454" i="2"/>
  <c r="E18455" i="2"/>
  <c r="E18456" i="2"/>
  <c r="E18457" i="2"/>
  <c r="E18458" i="2"/>
  <c r="E18459" i="2"/>
  <c r="E18460" i="2"/>
  <c r="E18461" i="2"/>
  <c r="E18462" i="2"/>
  <c r="E18463" i="2"/>
  <c r="E18464" i="2"/>
  <c r="E18465" i="2"/>
  <c r="E18466" i="2"/>
  <c r="E18467" i="2"/>
  <c r="E18468" i="2"/>
  <c r="E18469" i="2"/>
  <c r="E18470" i="2"/>
  <c r="E18471" i="2"/>
  <c r="E18472" i="2"/>
  <c r="E18473" i="2"/>
  <c r="E18474" i="2"/>
  <c r="E18475" i="2"/>
  <c r="E18476" i="2"/>
  <c r="E18477" i="2"/>
  <c r="E18478" i="2"/>
  <c r="E18479" i="2"/>
  <c r="E18480" i="2"/>
  <c r="E18481" i="2"/>
  <c r="E18482" i="2"/>
  <c r="E18483" i="2"/>
  <c r="E18484" i="2"/>
  <c r="E18485" i="2"/>
  <c r="E18486" i="2"/>
  <c r="E18487" i="2"/>
  <c r="E18488" i="2"/>
  <c r="E18489" i="2"/>
  <c r="E18490" i="2"/>
  <c r="E18491" i="2"/>
  <c r="E18492" i="2"/>
  <c r="E18493" i="2"/>
  <c r="E18494" i="2"/>
  <c r="E18495" i="2"/>
  <c r="E18496" i="2"/>
  <c r="E18497" i="2"/>
  <c r="E18498" i="2"/>
  <c r="E18499" i="2"/>
  <c r="E18500" i="2"/>
  <c r="E18501" i="2"/>
  <c r="E18502" i="2"/>
  <c r="E18503" i="2"/>
  <c r="E18504" i="2"/>
  <c r="E18505" i="2"/>
  <c r="E18506" i="2"/>
  <c r="E18507" i="2"/>
  <c r="E18508" i="2"/>
  <c r="E18509" i="2"/>
  <c r="E18510" i="2"/>
  <c r="E18511" i="2"/>
  <c r="E18512" i="2"/>
  <c r="E18513" i="2"/>
  <c r="E18514" i="2"/>
  <c r="E18515" i="2"/>
  <c r="E18516" i="2"/>
  <c r="E18517" i="2"/>
  <c r="E18518" i="2"/>
  <c r="E18519" i="2"/>
  <c r="E18520" i="2"/>
  <c r="E18521" i="2"/>
  <c r="E18522" i="2"/>
  <c r="E18523" i="2"/>
  <c r="E18524" i="2"/>
  <c r="E18525" i="2"/>
  <c r="E18526" i="2"/>
  <c r="E18527" i="2"/>
  <c r="E18528" i="2"/>
  <c r="E18529" i="2"/>
  <c r="E18530" i="2"/>
  <c r="E18531" i="2"/>
  <c r="E18532" i="2"/>
  <c r="E18533" i="2"/>
  <c r="E18534" i="2"/>
  <c r="E18535" i="2"/>
  <c r="E18536" i="2"/>
  <c r="E18537" i="2"/>
  <c r="E18538" i="2"/>
  <c r="E18539" i="2"/>
  <c r="E18540" i="2"/>
  <c r="E18541" i="2"/>
  <c r="E18542" i="2"/>
  <c r="E18543" i="2"/>
  <c r="E18544" i="2"/>
  <c r="E18545" i="2"/>
  <c r="E18546" i="2"/>
  <c r="E18547" i="2"/>
  <c r="E18548" i="2"/>
  <c r="E18549" i="2"/>
  <c r="E18550" i="2"/>
  <c r="E18551" i="2"/>
  <c r="E18552" i="2"/>
  <c r="E18553" i="2"/>
  <c r="E18554" i="2"/>
  <c r="E18555" i="2"/>
  <c r="E18556" i="2"/>
  <c r="E18557" i="2"/>
  <c r="E18558" i="2"/>
  <c r="E18559" i="2"/>
  <c r="E18560" i="2"/>
  <c r="E18561" i="2"/>
  <c r="E18562" i="2"/>
  <c r="E18563" i="2"/>
  <c r="E18564" i="2"/>
  <c r="E18565" i="2"/>
  <c r="E18566" i="2"/>
  <c r="E18567" i="2"/>
  <c r="E18568" i="2"/>
  <c r="E18569" i="2"/>
  <c r="E18570" i="2"/>
  <c r="E18571" i="2"/>
  <c r="E18572" i="2"/>
  <c r="E18573" i="2"/>
  <c r="E18574" i="2"/>
  <c r="E18575" i="2"/>
  <c r="E18576" i="2"/>
  <c r="E18577" i="2"/>
  <c r="E18578" i="2"/>
  <c r="E18579" i="2"/>
  <c r="E18580" i="2"/>
  <c r="E18581" i="2"/>
  <c r="E18582" i="2"/>
  <c r="E18583" i="2"/>
  <c r="E18584" i="2"/>
  <c r="E18585" i="2"/>
  <c r="E18586" i="2"/>
  <c r="E18587" i="2"/>
  <c r="E18588" i="2"/>
  <c r="E18589" i="2"/>
  <c r="E18590" i="2"/>
  <c r="E18591" i="2"/>
  <c r="E18592" i="2"/>
  <c r="E18593" i="2"/>
  <c r="E18594" i="2"/>
  <c r="E18595" i="2"/>
  <c r="E18596" i="2"/>
  <c r="E18597" i="2"/>
  <c r="E18598" i="2"/>
  <c r="E18599" i="2"/>
  <c r="E18600" i="2"/>
  <c r="E18601" i="2"/>
  <c r="E18602" i="2"/>
  <c r="E18603" i="2"/>
  <c r="E18604" i="2"/>
  <c r="E18605" i="2"/>
  <c r="E18606" i="2"/>
  <c r="E18607" i="2"/>
  <c r="E18608" i="2"/>
  <c r="E18609" i="2"/>
  <c r="E18610" i="2"/>
  <c r="E18611" i="2"/>
  <c r="E18612" i="2"/>
  <c r="E18613" i="2"/>
  <c r="E18614" i="2"/>
  <c r="E18615" i="2"/>
  <c r="E18616" i="2"/>
  <c r="E18617" i="2"/>
  <c r="E18618" i="2"/>
  <c r="E18619" i="2"/>
  <c r="E18620" i="2"/>
  <c r="E18621" i="2"/>
  <c r="E18622" i="2"/>
  <c r="E18623" i="2"/>
  <c r="E18624" i="2"/>
  <c r="E18625" i="2"/>
  <c r="E18626" i="2"/>
  <c r="E18627" i="2"/>
  <c r="E18628" i="2"/>
  <c r="E18629" i="2"/>
  <c r="E18630" i="2"/>
  <c r="E18631" i="2"/>
  <c r="E18632" i="2"/>
  <c r="E18633" i="2"/>
  <c r="E18634" i="2"/>
  <c r="E18635" i="2"/>
  <c r="E18636" i="2"/>
  <c r="E18637" i="2"/>
  <c r="E18638" i="2"/>
  <c r="E18639" i="2"/>
  <c r="E18640" i="2"/>
  <c r="E18641" i="2"/>
  <c r="E18642" i="2"/>
  <c r="E18643" i="2"/>
  <c r="E18644" i="2"/>
  <c r="E18645" i="2"/>
  <c r="E18646" i="2"/>
  <c r="E18647" i="2"/>
  <c r="E18648" i="2"/>
  <c r="E18649" i="2"/>
  <c r="E18650" i="2"/>
  <c r="E18651" i="2"/>
  <c r="E18652" i="2"/>
  <c r="E18653" i="2"/>
  <c r="E18654" i="2"/>
  <c r="E18655" i="2"/>
  <c r="E18656" i="2"/>
  <c r="E18657" i="2"/>
  <c r="E18658" i="2"/>
  <c r="E18659" i="2"/>
  <c r="E18660" i="2"/>
  <c r="E18661" i="2"/>
  <c r="E18662" i="2"/>
  <c r="E18663" i="2"/>
  <c r="E18664" i="2"/>
  <c r="E18665" i="2"/>
  <c r="E18666" i="2"/>
  <c r="E18667" i="2"/>
  <c r="E18668" i="2"/>
  <c r="E18669" i="2"/>
  <c r="E18670" i="2"/>
  <c r="E18671" i="2"/>
  <c r="E18672" i="2"/>
  <c r="E18673" i="2"/>
  <c r="E18674" i="2"/>
  <c r="E18675" i="2"/>
  <c r="E18676" i="2"/>
  <c r="E18677" i="2"/>
  <c r="E18678" i="2"/>
  <c r="E18679" i="2"/>
  <c r="E18680" i="2"/>
  <c r="E18681" i="2"/>
  <c r="E18682" i="2"/>
  <c r="E18683" i="2"/>
  <c r="E18684" i="2"/>
  <c r="E18685" i="2"/>
  <c r="E18686" i="2"/>
  <c r="E18687" i="2"/>
  <c r="E18688" i="2"/>
  <c r="E18689" i="2"/>
  <c r="E18690" i="2"/>
  <c r="E18691" i="2"/>
  <c r="E18692" i="2"/>
  <c r="E18693" i="2"/>
  <c r="E18694" i="2"/>
  <c r="E18695" i="2"/>
  <c r="E18696" i="2"/>
  <c r="E18697" i="2"/>
  <c r="E18698" i="2"/>
  <c r="E18699" i="2"/>
  <c r="E18700" i="2"/>
  <c r="E18701" i="2"/>
  <c r="E18702" i="2"/>
  <c r="E18703" i="2"/>
  <c r="E18704" i="2"/>
  <c r="E18705" i="2"/>
  <c r="E18706" i="2"/>
  <c r="E18707" i="2"/>
  <c r="E18708" i="2"/>
  <c r="E18709" i="2"/>
  <c r="E18710" i="2"/>
  <c r="E18711" i="2"/>
  <c r="E18712" i="2"/>
  <c r="E18713" i="2"/>
  <c r="E18714" i="2"/>
  <c r="E18715" i="2"/>
  <c r="E18716" i="2"/>
  <c r="E18717" i="2"/>
  <c r="E18718" i="2"/>
  <c r="E18719" i="2"/>
  <c r="E18720" i="2"/>
  <c r="E18721" i="2"/>
  <c r="E18722" i="2"/>
  <c r="E18723" i="2"/>
  <c r="E18724" i="2"/>
  <c r="E18725" i="2"/>
  <c r="E18726" i="2"/>
  <c r="E18727" i="2"/>
  <c r="E18728" i="2"/>
  <c r="E18729" i="2"/>
  <c r="E18730" i="2"/>
  <c r="E18731" i="2"/>
  <c r="E18732" i="2"/>
  <c r="E18733" i="2"/>
  <c r="E18734" i="2"/>
  <c r="E18735" i="2"/>
  <c r="E18736" i="2"/>
  <c r="E18737" i="2"/>
  <c r="E18738" i="2"/>
  <c r="E18739" i="2"/>
  <c r="E18740" i="2"/>
  <c r="E18741" i="2"/>
  <c r="E18742" i="2"/>
  <c r="E18743" i="2"/>
  <c r="E18744" i="2"/>
  <c r="E18745" i="2"/>
  <c r="E18746" i="2"/>
  <c r="E18747" i="2"/>
  <c r="E18748" i="2"/>
  <c r="E18749" i="2"/>
  <c r="E18750" i="2"/>
  <c r="E18751" i="2"/>
  <c r="E18752" i="2"/>
  <c r="E18753" i="2"/>
  <c r="E18754" i="2"/>
  <c r="E18755" i="2"/>
  <c r="E18756" i="2"/>
  <c r="E18757" i="2"/>
  <c r="E18758" i="2"/>
  <c r="E18759" i="2"/>
  <c r="E18760" i="2"/>
  <c r="E18761" i="2"/>
  <c r="E18762" i="2"/>
  <c r="E18763" i="2"/>
  <c r="E18764" i="2"/>
  <c r="E18765" i="2"/>
  <c r="E18766" i="2"/>
  <c r="E18767" i="2"/>
  <c r="E18768" i="2"/>
  <c r="E18769" i="2"/>
  <c r="E18770" i="2"/>
  <c r="E18771" i="2"/>
  <c r="E18772" i="2"/>
  <c r="E18773" i="2"/>
  <c r="E18774" i="2"/>
  <c r="E18775" i="2"/>
  <c r="E18776" i="2"/>
  <c r="E18777" i="2"/>
  <c r="E18778" i="2"/>
  <c r="E18779" i="2"/>
  <c r="E18780" i="2"/>
  <c r="E18781" i="2"/>
  <c r="E18782" i="2"/>
  <c r="E18783" i="2"/>
  <c r="E18784" i="2"/>
  <c r="E18785" i="2"/>
  <c r="E18786" i="2"/>
  <c r="E18787" i="2"/>
  <c r="E18788" i="2"/>
  <c r="E18789" i="2"/>
  <c r="E18790" i="2"/>
  <c r="E18791" i="2"/>
  <c r="E18792" i="2"/>
  <c r="E18793" i="2"/>
  <c r="E18794" i="2"/>
  <c r="E18795" i="2"/>
  <c r="E18796" i="2"/>
  <c r="E18797" i="2"/>
  <c r="E18798" i="2"/>
  <c r="E18799" i="2"/>
  <c r="E18800" i="2"/>
  <c r="E18801" i="2"/>
  <c r="E18802" i="2"/>
  <c r="E18803" i="2"/>
  <c r="E18804" i="2"/>
  <c r="E18805" i="2"/>
  <c r="E18806" i="2"/>
  <c r="E18807" i="2"/>
  <c r="E18808" i="2"/>
  <c r="E18809" i="2"/>
  <c r="E18810" i="2"/>
  <c r="E18811" i="2"/>
  <c r="E18812" i="2"/>
  <c r="E18813" i="2"/>
  <c r="E18814" i="2"/>
  <c r="E18815" i="2"/>
  <c r="E18816" i="2"/>
  <c r="E18817" i="2"/>
  <c r="E18818" i="2"/>
  <c r="E18819" i="2"/>
  <c r="E18820" i="2"/>
  <c r="E18821" i="2"/>
  <c r="E18822" i="2"/>
  <c r="E18823" i="2"/>
  <c r="E18824" i="2"/>
  <c r="E18825" i="2"/>
  <c r="E18826" i="2"/>
  <c r="E18827" i="2"/>
  <c r="E18828" i="2"/>
  <c r="E18829" i="2"/>
  <c r="E18830" i="2"/>
  <c r="E18831" i="2"/>
  <c r="E18832" i="2"/>
  <c r="E18833" i="2"/>
  <c r="E18834" i="2"/>
  <c r="E18835" i="2"/>
  <c r="E18836" i="2"/>
  <c r="E18837" i="2"/>
  <c r="E18838" i="2"/>
  <c r="E18839" i="2"/>
  <c r="E18840" i="2"/>
  <c r="E18841" i="2"/>
  <c r="E18842" i="2"/>
  <c r="E18843" i="2"/>
  <c r="E18844" i="2"/>
  <c r="E18845" i="2"/>
  <c r="E18846" i="2"/>
  <c r="E18847" i="2"/>
  <c r="E18848" i="2"/>
  <c r="E18849" i="2"/>
  <c r="E18850" i="2"/>
  <c r="E18851" i="2"/>
  <c r="E18852" i="2"/>
  <c r="E18853" i="2"/>
  <c r="E18854" i="2"/>
  <c r="E18855" i="2"/>
  <c r="E18856" i="2"/>
  <c r="E18857" i="2"/>
  <c r="E18858" i="2"/>
  <c r="E18859" i="2"/>
  <c r="E18860" i="2"/>
  <c r="E18861" i="2"/>
  <c r="E18862" i="2"/>
  <c r="E18863" i="2"/>
  <c r="E18864" i="2"/>
  <c r="E18865" i="2"/>
  <c r="E18866" i="2"/>
  <c r="E18867" i="2"/>
  <c r="E18868" i="2"/>
  <c r="E18869" i="2"/>
  <c r="E18870" i="2"/>
  <c r="E18871" i="2"/>
  <c r="E18872" i="2"/>
  <c r="E18873" i="2"/>
  <c r="E18874" i="2"/>
  <c r="E18875" i="2"/>
  <c r="E18876" i="2"/>
  <c r="E18877" i="2"/>
  <c r="E18878" i="2"/>
  <c r="E18879" i="2"/>
  <c r="E18880" i="2"/>
  <c r="E18881" i="2"/>
  <c r="E18882" i="2"/>
  <c r="E18883" i="2"/>
  <c r="E18884" i="2"/>
  <c r="E18885" i="2"/>
  <c r="E18886" i="2"/>
  <c r="E18887" i="2"/>
  <c r="E18888" i="2"/>
  <c r="E18889" i="2"/>
  <c r="E18890" i="2"/>
  <c r="E18891" i="2"/>
  <c r="E18892" i="2"/>
  <c r="E18893" i="2"/>
  <c r="E18894" i="2"/>
  <c r="E18895" i="2"/>
  <c r="E18896" i="2"/>
  <c r="E18897" i="2"/>
  <c r="E18898" i="2"/>
  <c r="E18899" i="2"/>
  <c r="E18900" i="2"/>
  <c r="E18901" i="2"/>
  <c r="E18902" i="2"/>
  <c r="E18903" i="2"/>
  <c r="E18904" i="2"/>
  <c r="E18905" i="2"/>
  <c r="E18906" i="2"/>
  <c r="E18907" i="2"/>
  <c r="E18908" i="2"/>
  <c r="E18909" i="2"/>
  <c r="E18910" i="2"/>
  <c r="E18911" i="2"/>
  <c r="E18912" i="2"/>
  <c r="E18913" i="2"/>
  <c r="E18914" i="2"/>
  <c r="E18915" i="2"/>
  <c r="E18916" i="2"/>
  <c r="E18917" i="2"/>
  <c r="E18918" i="2"/>
  <c r="E18919" i="2"/>
  <c r="E18920" i="2"/>
  <c r="E18921" i="2"/>
  <c r="E18922" i="2"/>
  <c r="E18923" i="2"/>
  <c r="E18924" i="2"/>
  <c r="E18925" i="2"/>
  <c r="E18926" i="2"/>
  <c r="E18927" i="2"/>
  <c r="E18928" i="2"/>
  <c r="E18929" i="2"/>
  <c r="E18930" i="2"/>
  <c r="E18931" i="2"/>
  <c r="E18932" i="2"/>
  <c r="E18933" i="2"/>
  <c r="E18934" i="2"/>
  <c r="E18935" i="2"/>
  <c r="E18936" i="2"/>
  <c r="E18937" i="2"/>
  <c r="E18938" i="2"/>
  <c r="E18939" i="2"/>
  <c r="E18940" i="2"/>
  <c r="E18941" i="2"/>
  <c r="E18942" i="2"/>
  <c r="E18943" i="2"/>
  <c r="E18944" i="2"/>
  <c r="E18945" i="2"/>
  <c r="E18946" i="2"/>
  <c r="E18947" i="2"/>
  <c r="E18948" i="2"/>
  <c r="E18949" i="2"/>
  <c r="E18950" i="2"/>
  <c r="E18951" i="2"/>
  <c r="E18952" i="2"/>
  <c r="E18953" i="2"/>
  <c r="E18954" i="2"/>
  <c r="E18955" i="2"/>
  <c r="E18956" i="2"/>
  <c r="E18957" i="2"/>
  <c r="E18958" i="2"/>
  <c r="E18959" i="2"/>
  <c r="E18960" i="2"/>
  <c r="E18961" i="2"/>
  <c r="E18962" i="2"/>
  <c r="E18963" i="2"/>
  <c r="E18964" i="2"/>
  <c r="E18965" i="2"/>
  <c r="E18966" i="2"/>
  <c r="E18967" i="2"/>
  <c r="E18968" i="2"/>
  <c r="E18969" i="2"/>
  <c r="E18970" i="2"/>
  <c r="E18971" i="2"/>
  <c r="E18972" i="2"/>
  <c r="E18973" i="2"/>
  <c r="E18974" i="2"/>
  <c r="E18975" i="2"/>
  <c r="E18976" i="2"/>
  <c r="E18977" i="2"/>
  <c r="E18978" i="2"/>
  <c r="E18979" i="2"/>
  <c r="E18980" i="2"/>
  <c r="E18981" i="2"/>
  <c r="E18982" i="2"/>
  <c r="E18983" i="2"/>
  <c r="E18984" i="2"/>
  <c r="E18985" i="2"/>
  <c r="E18986" i="2"/>
  <c r="E18987" i="2"/>
  <c r="E18988" i="2"/>
  <c r="E18989" i="2"/>
  <c r="E18990" i="2"/>
  <c r="E18991" i="2"/>
  <c r="E18992" i="2"/>
  <c r="E18993" i="2"/>
  <c r="E18994" i="2"/>
  <c r="E18995" i="2"/>
  <c r="E18996" i="2"/>
  <c r="E18997" i="2"/>
  <c r="E18998" i="2"/>
  <c r="E18999" i="2"/>
  <c r="E19000" i="2"/>
  <c r="E19001" i="2"/>
  <c r="E19002" i="2"/>
  <c r="E19003" i="2"/>
  <c r="E19004" i="2"/>
  <c r="E19005" i="2"/>
  <c r="E19006" i="2"/>
  <c r="E19007" i="2"/>
  <c r="E19008" i="2"/>
  <c r="E19009" i="2"/>
  <c r="E19010" i="2"/>
  <c r="E19011" i="2"/>
  <c r="E19012" i="2"/>
  <c r="E19013" i="2"/>
  <c r="E19014" i="2"/>
  <c r="E19015" i="2"/>
  <c r="E19016" i="2"/>
  <c r="E19017" i="2"/>
  <c r="E19018" i="2"/>
  <c r="E19019" i="2"/>
  <c r="E19020" i="2"/>
  <c r="E19021" i="2"/>
  <c r="E19022" i="2"/>
  <c r="E19023" i="2"/>
  <c r="E19024" i="2"/>
  <c r="E19025" i="2"/>
  <c r="E19026" i="2"/>
  <c r="E19027" i="2"/>
  <c r="E19028" i="2"/>
  <c r="E19029" i="2"/>
  <c r="E19030" i="2"/>
  <c r="E19031" i="2"/>
  <c r="E19032" i="2"/>
  <c r="E19033" i="2"/>
  <c r="E19034" i="2"/>
  <c r="E19035" i="2"/>
  <c r="E19036" i="2"/>
  <c r="E19037" i="2"/>
  <c r="E19038" i="2"/>
  <c r="E19039" i="2"/>
  <c r="E19040" i="2"/>
  <c r="E19041" i="2"/>
  <c r="E19042" i="2"/>
  <c r="E19043" i="2"/>
  <c r="E19044" i="2"/>
  <c r="E19045" i="2"/>
  <c r="E19046" i="2"/>
  <c r="E19047" i="2"/>
  <c r="E19048" i="2"/>
  <c r="E19049" i="2"/>
  <c r="E19050" i="2"/>
  <c r="E19051" i="2"/>
  <c r="E19052" i="2"/>
  <c r="E19053" i="2"/>
  <c r="E19054" i="2"/>
  <c r="E19055" i="2"/>
  <c r="E19056" i="2"/>
  <c r="E19057" i="2"/>
  <c r="E19058" i="2"/>
  <c r="E19059" i="2"/>
  <c r="E19060" i="2"/>
  <c r="E19061" i="2"/>
  <c r="E19062" i="2"/>
  <c r="E19063" i="2"/>
  <c r="E19064" i="2"/>
  <c r="E19065" i="2"/>
  <c r="E19066" i="2"/>
  <c r="E19067" i="2"/>
  <c r="E19068" i="2"/>
  <c r="E19069" i="2"/>
  <c r="E19070" i="2"/>
  <c r="E19071" i="2"/>
  <c r="E19072" i="2"/>
  <c r="E19073" i="2"/>
  <c r="E19074" i="2"/>
  <c r="E19075" i="2"/>
  <c r="E19076" i="2"/>
  <c r="E19077" i="2"/>
  <c r="E19078" i="2"/>
  <c r="E19079" i="2"/>
  <c r="E19080" i="2"/>
  <c r="E19081" i="2"/>
  <c r="E19082" i="2"/>
  <c r="E19083" i="2"/>
  <c r="E19084" i="2"/>
  <c r="E19085" i="2"/>
  <c r="E19086" i="2"/>
  <c r="E19087" i="2"/>
  <c r="E19088" i="2"/>
  <c r="E19089" i="2"/>
  <c r="E19090" i="2"/>
  <c r="E19091" i="2"/>
  <c r="E19092" i="2"/>
  <c r="E19093" i="2"/>
  <c r="E19094" i="2"/>
  <c r="E19095" i="2"/>
  <c r="E19096" i="2"/>
  <c r="E19097" i="2"/>
  <c r="E19098" i="2"/>
  <c r="E19099" i="2"/>
  <c r="E19100" i="2"/>
  <c r="E19101" i="2"/>
  <c r="E19102" i="2"/>
  <c r="E19103" i="2"/>
  <c r="E19104" i="2"/>
  <c r="E19105" i="2"/>
  <c r="E19106" i="2"/>
  <c r="E19107" i="2"/>
  <c r="E19108" i="2"/>
  <c r="E19109" i="2"/>
  <c r="E19110" i="2"/>
  <c r="E19111" i="2"/>
  <c r="E19112" i="2"/>
  <c r="E19113" i="2"/>
  <c r="E19114" i="2"/>
  <c r="E19115" i="2"/>
  <c r="E19116" i="2"/>
  <c r="E19117" i="2"/>
  <c r="E19118" i="2"/>
  <c r="E19119" i="2"/>
  <c r="E19120" i="2"/>
  <c r="E19121" i="2"/>
  <c r="E19122" i="2"/>
  <c r="E19123" i="2"/>
  <c r="E19124" i="2"/>
  <c r="E19125" i="2"/>
  <c r="E19126" i="2"/>
  <c r="E19127" i="2"/>
  <c r="E19128" i="2"/>
  <c r="E19129" i="2"/>
  <c r="E19130" i="2"/>
  <c r="E19131" i="2"/>
  <c r="E19132" i="2"/>
  <c r="E19133" i="2"/>
  <c r="E19134" i="2"/>
  <c r="E19135" i="2"/>
  <c r="E19136" i="2"/>
  <c r="E19137" i="2"/>
  <c r="E19138" i="2"/>
  <c r="E19139" i="2"/>
  <c r="E19140" i="2"/>
  <c r="E19141" i="2"/>
  <c r="E19142" i="2"/>
  <c r="E19143" i="2"/>
  <c r="E19144" i="2"/>
  <c r="E19145" i="2"/>
  <c r="E19146" i="2"/>
  <c r="E19147" i="2"/>
  <c r="E19148" i="2"/>
  <c r="E19149" i="2"/>
  <c r="E19150" i="2"/>
  <c r="E19151" i="2"/>
  <c r="E19152" i="2"/>
  <c r="E19153" i="2"/>
  <c r="E19154" i="2"/>
  <c r="E19155" i="2"/>
  <c r="E19156" i="2"/>
  <c r="E19157" i="2"/>
  <c r="E19158" i="2"/>
  <c r="E19159" i="2"/>
  <c r="E19160" i="2"/>
  <c r="E19161" i="2"/>
  <c r="E19162" i="2"/>
  <c r="E19163" i="2"/>
  <c r="E19164" i="2"/>
  <c r="E19165" i="2"/>
  <c r="E19166" i="2"/>
  <c r="E19167" i="2"/>
  <c r="E19168" i="2"/>
  <c r="E19169" i="2"/>
  <c r="E19170" i="2"/>
  <c r="E19171" i="2"/>
  <c r="E19172" i="2"/>
  <c r="E19173" i="2"/>
  <c r="E19174" i="2"/>
  <c r="E19175" i="2"/>
  <c r="E19176" i="2"/>
  <c r="E19177" i="2"/>
  <c r="E19178" i="2"/>
  <c r="E19179" i="2"/>
  <c r="E19180" i="2"/>
  <c r="E19181" i="2"/>
  <c r="E19182" i="2"/>
  <c r="E19183" i="2"/>
  <c r="E19184" i="2"/>
  <c r="E19185" i="2"/>
  <c r="E19186" i="2"/>
  <c r="E19187" i="2"/>
  <c r="E19188" i="2"/>
  <c r="E19189" i="2"/>
  <c r="E19190" i="2"/>
  <c r="E19191" i="2"/>
  <c r="E19192" i="2"/>
  <c r="E19193" i="2"/>
  <c r="E19194" i="2"/>
  <c r="E19195" i="2"/>
  <c r="E19196" i="2"/>
  <c r="E19197" i="2"/>
  <c r="E19198" i="2"/>
  <c r="E19199" i="2"/>
  <c r="E19200" i="2"/>
  <c r="E19201" i="2"/>
  <c r="E19202" i="2"/>
  <c r="E19203" i="2"/>
  <c r="E19204" i="2"/>
  <c r="E19205" i="2"/>
  <c r="E19206" i="2"/>
  <c r="E19207" i="2"/>
  <c r="E19208" i="2"/>
  <c r="E19209" i="2"/>
  <c r="E19210" i="2"/>
  <c r="E19211" i="2"/>
  <c r="E19212" i="2"/>
  <c r="E19213" i="2"/>
  <c r="E19214" i="2"/>
  <c r="E19215" i="2"/>
  <c r="E19216" i="2"/>
  <c r="E19217" i="2"/>
  <c r="E19218" i="2"/>
  <c r="E19219" i="2"/>
  <c r="E19220" i="2"/>
  <c r="E19221" i="2"/>
  <c r="E19222" i="2"/>
  <c r="E19223" i="2"/>
  <c r="E19224" i="2"/>
  <c r="E19225" i="2"/>
  <c r="E19226" i="2"/>
  <c r="E19227" i="2"/>
  <c r="E19228" i="2"/>
  <c r="E19229" i="2"/>
  <c r="E19230" i="2"/>
  <c r="E19231" i="2"/>
  <c r="E19232" i="2"/>
  <c r="E19233" i="2"/>
  <c r="E19234" i="2"/>
  <c r="E19235" i="2"/>
  <c r="E19236" i="2"/>
  <c r="E19237" i="2"/>
  <c r="E19238" i="2"/>
  <c r="E19239" i="2"/>
  <c r="E19240" i="2"/>
  <c r="E19241" i="2"/>
  <c r="E19242" i="2"/>
  <c r="E19243" i="2"/>
  <c r="E19244" i="2"/>
  <c r="E19245" i="2"/>
  <c r="E19246" i="2"/>
  <c r="E19247" i="2"/>
  <c r="E19248" i="2"/>
  <c r="E19249" i="2"/>
  <c r="E19250" i="2"/>
  <c r="E19251" i="2"/>
  <c r="E19252" i="2"/>
  <c r="E19253" i="2"/>
  <c r="E19254" i="2"/>
  <c r="E19255" i="2"/>
  <c r="E19256" i="2"/>
  <c r="E19257" i="2"/>
  <c r="E19258" i="2"/>
  <c r="E19259" i="2"/>
  <c r="E19260" i="2"/>
  <c r="E19261" i="2"/>
  <c r="E19262" i="2"/>
  <c r="E19263" i="2"/>
  <c r="E19264" i="2"/>
  <c r="E19265" i="2"/>
  <c r="E19266" i="2"/>
  <c r="E19267" i="2"/>
  <c r="E19268" i="2"/>
  <c r="E19269" i="2"/>
  <c r="E19270" i="2"/>
  <c r="E19271" i="2"/>
  <c r="E19272" i="2"/>
  <c r="E19273" i="2"/>
  <c r="E19274" i="2"/>
  <c r="E19275" i="2"/>
  <c r="E19276" i="2"/>
  <c r="E19277" i="2"/>
  <c r="E19278" i="2"/>
  <c r="E19279" i="2"/>
  <c r="E19280" i="2"/>
  <c r="E19281" i="2"/>
  <c r="E19282" i="2"/>
  <c r="E19283" i="2"/>
  <c r="E19284" i="2"/>
  <c r="E19285" i="2"/>
  <c r="E19286" i="2"/>
  <c r="E19287" i="2"/>
  <c r="E19288" i="2"/>
  <c r="E19289" i="2"/>
  <c r="E19290" i="2"/>
  <c r="E19291" i="2"/>
  <c r="E19292" i="2"/>
  <c r="E19293" i="2"/>
  <c r="E19294" i="2"/>
  <c r="E19295" i="2"/>
  <c r="E19296" i="2"/>
  <c r="E19297" i="2"/>
  <c r="E19298" i="2"/>
  <c r="E19299" i="2"/>
  <c r="E19300" i="2"/>
  <c r="E19301" i="2"/>
  <c r="E19302" i="2"/>
  <c r="E19303" i="2"/>
  <c r="E19304" i="2"/>
  <c r="E19305" i="2"/>
  <c r="E19306" i="2"/>
  <c r="E19307" i="2"/>
  <c r="E19308" i="2"/>
  <c r="E19309" i="2"/>
  <c r="E19310" i="2"/>
  <c r="E19311" i="2"/>
  <c r="E19312" i="2"/>
  <c r="E19313" i="2"/>
  <c r="E19314" i="2"/>
  <c r="E19315" i="2"/>
  <c r="E19316" i="2"/>
  <c r="E19317" i="2"/>
  <c r="E19318" i="2"/>
  <c r="E19319" i="2"/>
  <c r="E19320" i="2"/>
  <c r="E19321" i="2"/>
  <c r="E19322" i="2"/>
  <c r="E19323" i="2"/>
  <c r="E19324" i="2"/>
  <c r="E19325" i="2"/>
  <c r="E19326" i="2"/>
  <c r="E19327" i="2"/>
  <c r="E19328" i="2"/>
  <c r="E19329" i="2"/>
  <c r="E19330" i="2"/>
  <c r="E19331" i="2"/>
  <c r="E19332" i="2"/>
  <c r="E19333" i="2"/>
  <c r="E19334" i="2"/>
  <c r="E19335" i="2"/>
  <c r="E19336" i="2"/>
  <c r="E19337" i="2"/>
  <c r="E19338" i="2"/>
  <c r="E19339" i="2"/>
  <c r="E19340" i="2"/>
  <c r="E19341" i="2"/>
  <c r="E19342" i="2"/>
  <c r="E19343" i="2"/>
  <c r="E19344" i="2"/>
  <c r="E19345" i="2"/>
  <c r="E19346" i="2"/>
  <c r="E19347" i="2"/>
  <c r="E19348" i="2"/>
  <c r="E19349" i="2"/>
  <c r="E19350" i="2"/>
  <c r="E19351" i="2"/>
  <c r="E19352" i="2"/>
  <c r="E19353" i="2"/>
  <c r="E19354" i="2"/>
  <c r="E19355" i="2"/>
  <c r="E19356" i="2"/>
  <c r="E19357" i="2"/>
  <c r="E19358" i="2"/>
  <c r="E19359" i="2"/>
  <c r="E19360" i="2"/>
  <c r="E19361" i="2"/>
  <c r="E19362" i="2"/>
  <c r="E19363" i="2"/>
  <c r="E19364" i="2"/>
  <c r="E19365" i="2"/>
  <c r="E19366" i="2"/>
  <c r="E19367" i="2"/>
  <c r="E19368" i="2"/>
  <c r="E19369" i="2"/>
  <c r="E19370" i="2"/>
  <c r="E19371" i="2"/>
  <c r="E19372" i="2"/>
  <c r="E19373" i="2"/>
  <c r="E19374" i="2"/>
  <c r="E19375" i="2"/>
  <c r="E19376" i="2"/>
  <c r="E19377" i="2"/>
  <c r="E19378" i="2"/>
  <c r="E19379" i="2"/>
  <c r="E19380" i="2"/>
  <c r="E19381" i="2"/>
  <c r="E19382" i="2"/>
  <c r="E19383" i="2"/>
  <c r="E19384" i="2"/>
  <c r="E19385" i="2"/>
  <c r="E19386" i="2"/>
  <c r="E19387" i="2"/>
  <c r="E19388" i="2"/>
  <c r="E19389" i="2"/>
  <c r="E19390" i="2"/>
  <c r="E19391" i="2"/>
  <c r="E19392" i="2"/>
  <c r="E19393" i="2"/>
  <c r="E19394" i="2"/>
  <c r="E19395" i="2"/>
  <c r="E19396" i="2"/>
  <c r="E19397" i="2"/>
  <c r="E19398" i="2"/>
  <c r="E19399" i="2"/>
  <c r="E19400" i="2"/>
  <c r="E19401" i="2"/>
  <c r="E19402" i="2"/>
  <c r="E19403" i="2"/>
  <c r="E19404" i="2"/>
  <c r="E19405" i="2"/>
  <c r="E19406" i="2"/>
  <c r="E19407" i="2"/>
  <c r="E19408" i="2"/>
  <c r="E19409" i="2"/>
  <c r="E19410" i="2"/>
  <c r="E19411" i="2"/>
  <c r="E19412" i="2"/>
  <c r="E19413" i="2"/>
  <c r="E19414" i="2"/>
  <c r="E19415" i="2"/>
  <c r="E19416" i="2"/>
  <c r="E19417" i="2"/>
  <c r="E19418" i="2"/>
  <c r="E19419" i="2"/>
  <c r="E19420" i="2"/>
  <c r="E19421" i="2"/>
  <c r="E19422" i="2"/>
  <c r="E19423" i="2"/>
  <c r="E19424" i="2"/>
  <c r="E19425" i="2"/>
  <c r="E19426" i="2"/>
  <c r="E19427" i="2"/>
  <c r="E19428" i="2"/>
  <c r="E19429" i="2"/>
  <c r="E19430" i="2"/>
  <c r="E19431" i="2"/>
  <c r="E19432" i="2"/>
  <c r="E19433" i="2"/>
  <c r="E19434" i="2"/>
  <c r="E19435" i="2"/>
  <c r="E19436" i="2"/>
  <c r="E19437" i="2"/>
  <c r="E19438" i="2"/>
  <c r="E19439" i="2"/>
  <c r="E19440" i="2"/>
  <c r="E19441" i="2"/>
  <c r="E19442" i="2"/>
  <c r="E19443" i="2"/>
  <c r="E19444" i="2"/>
  <c r="E19445" i="2"/>
  <c r="E19446" i="2"/>
  <c r="E19447" i="2"/>
  <c r="E19448" i="2"/>
  <c r="E19449" i="2"/>
  <c r="E19450" i="2"/>
  <c r="E19451" i="2"/>
  <c r="E19452" i="2"/>
  <c r="E19453" i="2"/>
  <c r="E19454" i="2"/>
  <c r="E19455" i="2"/>
  <c r="E19456" i="2"/>
  <c r="E19457" i="2"/>
  <c r="E19458" i="2"/>
  <c r="E19459" i="2"/>
  <c r="E19460" i="2"/>
  <c r="E19461" i="2"/>
  <c r="E19462" i="2"/>
  <c r="E19463" i="2"/>
  <c r="E19464" i="2"/>
  <c r="E19465" i="2"/>
  <c r="E19466" i="2"/>
  <c r="E19467" i="2"/>
  <c r="E19468" i="2"/>
  <c r="E19469" i="2"/>
  <c r="E19470" i="2"/>
  <c r="E19471" i="2"/>
  <c r="E19472" i="2"/>
  <c r="E19473" i="2"/>
  <c r="E19474" i="2"/>
  <c r="E19475" i="2"/>
  <c r="E19476" i="2"/>
  <c r="E19477" i="2"/>
  <c r="E19478" i="2"/>
  <c r="E19479" i="2"/>
  <c r="E19480" i="2"/>
  <c r="E19481" i="2"/>
  <c r="E19482" i="2"/>
  <c r="E19483" i="2"/>
  <c r="E19484" i="2"/>
  <c r="E19485" i="2"/>
  <c r="E19486" i="2"/>
  <c r="E19487" i="2"/>
  <c r="E19488" i="2"/>
  <c r="E19489" i="2"/>
  <c r="E19490" i="2"/>
  <c r="E19491" i="2"/>
  <c r="E19492" i="2"/>
  <c r="E19493" i="2"/>
  <c r="E19494" i="2"/>
  <c r="E19495" i="2"/>
  <c r="E19496" i="2"/>
  <c r="E19497" i="2"/>
  <c r="E19498" i="2"/>
  <c r="E19499" i="2"/>
  <c r="E19500" i="2"/>
  <c r="E19501" i="2"/>
  <c r="E19502" i="2"/>
  <c r="E19503" i="2"/>
  <c r="E19504" i="2"/>
  <c r="E19505" i="2"/>
  <c r="E19506" i="2"/>
  <c r="E19507" i="2"/>
  <c r="E19508" i="2"/>
  <c r="E19509" i="2"/>
  <c r="E19510" i="2"/>
  <c r="E19511" i="2"/>
  <c r="E19512" i="2"/>
  <c r="E19513" i="2"/>
  <c r="E19514" i="2"/>
  <c r="E19515" i="2"/>
  <c r="E19516" i="2"/>
  <c r="E19517" i="2"/>
  <c r="E19518" i="2"/>
  <c r="E19519" i="2"/>
  <c r="E19520" i="2"/>
  <c r="E19521" i="2"/>
  <c r="E19522" i="2"/>
  <c r="E19523" i="2"/>
  <c r="E19524" i="2"/>
  <c r="E19525" i="2"/>
  <c r="E19526" i="2"/>
  <c r="E19527" i="2"/>
  <c r="E19528" i="2"/>
  <c r="E19529" i="2"/>
  <c r="E19530" i="2"/>
  <c r="E19531" i="2"/>
  <c r="E19532" i="2"/>
  <c r="E19533" i="2"/>
  <c r="E19534" i="2"/>
  <c r="E19535" i="2"/>
  <c r="E19536" i="2"/>
  <c r="E19537" i="2"/>
  <c r="E19538" i="2"/>
  <c r="E19539" i="2"/>
  <c r="E19540" i="2"/>
  <c r="E19541" i="2"/>
  <c r="E19542" i="2"/>
  <c r="E19543" i="2"/>
  <c r="E19544" i="2"/>
  <c r="E19545" i="2"/>
  <c r="E19546" i="2"/>
  <c r="E19547" i="2"/>
  <c r="E19548" i="2"/>
  <c r="E19549" i="2"/>
  <c r="E19550" i="2"/>
  <c r="E19551" i="2"/>
  <c r="E19552" i="2"/>
  <c r="E19553" i="2"/>
  <c r="E19554" i="2"/>
  <c r="E19555" i="2"/>
  <c r="E19556" i="2"/>
  <c r="E19557" i="2"/>
  <c r="E19558" i="2"/>
  <c r="E19559" i="2"/>
  <c r="E19560" i="2"/>
  <c r="E19561" i="2"/>
  <c r="E19562" i="2"/>
  <c r="E19563" i="2"/>
  <c r="E19564" i="2"/>
  <c r="E19565" i="2"/>
  <c r="E19566" i="2"/>
  <c r="E19567" i="2"/>
  <c r="E19568" i="2"/>
  <c r="E19569" i="2"/>
  <c r="E19570" i="2"/>
  <c r="E19571" i="2"/>
  <c r="E19572" i="2"/>
  <c r="E19573" i="2"/>
  <c r="E19574" i="2"/>
  <c r="E19575" i="2"/>
  <c r="E19576" i="2"/>
  <c r="E19577" i="2"/>
  <c r="E19578" i="2"/>
  <c r="E19579" i="2"/>
  <c r="E19580" i="2"/>
  <c r="E19581" i="2"/>
  <c r="E19582" i="2"/>
  <c r="E19583" i="2"/>
  <c r="E19584" i="2"/>
  <c r="E19585" i="2"/>
  <c r="E19586" i="2"/>
  <c r="E19587" i="2"/>
  <c r="E19588" i="2"/>
  <c r="E19589" i="2"/>
  <c r="E19590" i="2"/>
  <c r="E19591" i="2"/>
  <c r="E19592" i="2"/>
  <c r="E19593" i="2"/>
  <c r="E19594" i="2"/>
  <c r="E19595" i="2"/>
  <c r="E19596" i="2"/>
  <c r="E19597" i="2"/>
  <c r="E19598" i="2"/>
  <c r="E19599" i="2"/>
  <c r="E19600" i="2"/>
  <c r="E19601" i="2"/>
  <c r="E19602" i="2"/>
  <c r="E19603" i="2"/>
  <c r="E19604" i="2"/>
  <c r="E19605" i="2"/>
  <c r="E19606" i="2"/>
  <c r="E19607" i="2"/>
  <c r="E19608" i="2"/>
  <c r="E19609" i="2"/>
  <c r="E19610" i="2"/>
  <c r="E19611" i="2"/>
  <c r="E19612" i="2"/>
  <c r="E19613" i="2"/>
  <c r="E19614" i="2"/>
  <c r="E19615" i="2"/>
  <c r="E19616" i="2"/>
  <c r="E19617" i="2"/>
  <c r="E19618" i="2"/>
  <c r="E19619" i="2"/>
  <c r="E19620" i="2"/>
  <c r="E19621" i="2"/>
  <c r="E19622" i="2"/>
  <c r="E19623" i="2"/>
  <c r="E19624" i="2"/>
  <c r="E19625" i="2"/>
  <c r="E19626" i="2"/>
  <c r="E19627" i="2"/>
  <c r="E19628" i="2"/>
  <c r="E19629" i="2"/>
  <c r="E19630" i="2"/>
  <c r="E19631" i="2"/>
  <c r="E19632" i="2"/>
  <c r="E19633" i="2"/>
  <c r="E19634" i="2"/>
  <c r="E19635" i="2"/>
  <c r="E19636" i="2"/>
  <c r="E19637" i="2"/>
  <c r="E19638" i="2"/>
  <c r="E19639" i="2"/>
  <c r="E19640" i="2"/>
  <c r="E19641" i="2"/>
  <c r="E19642" i="2"/>
  <c r="E19643" i="2"/>
  <c r="E19644" i="2"/>
  <c r="E19645" i="2"/>
  <c r="E19646" i="2"/>
  <c r="E19647" i="2"/>
  <c r="E19648" i="2"/>
  <c r="E19649" i="2"/>
  <c r="E19650" i="2"/>
  <c r="E19651" i="2"/>
  <c r="E19652" i="2"/>
  <c r="E19653" i="2"/>
  <c r="E19654" i="2"/>
  <c r="E19655" i="2"/>
  <c r="E19656" i="2"/>
  <c r="E19657" i="2"/>
  <c r="E19658" i="2"/>
  <c r="E19659" i="2"/>
  <c r="E19660" i="2"/>
  <c r="E19661" i="2"/>
  <c r="E19662" i="2"/>
  <c r="E19663" i="2"/>
  <c r="E19664" i="2"/>
  <c r="E19665" i="2"/>
  <c r="E19666" i="2"/>
  <c r="E19667" i="2"/>
  <c r="E19668" i="2"/>
  <c r="E19669" i="2"/>
  <c r="E19670" i="2"/>
  <c r="E19671" i="2"/>
  <c r="E19672" i="2"/>
  <c r="E19673" i="2"/>
  <c r="E19674" i="2"/>
  <c r="E19675" i="2"/>
  <c r="E19676" i="2"/>
  <c r="E19677" i="2"/>
  <c r="E19678" i="2"/>
  <c r="E19679" i="2"/>
  <c r="E19680" i="2"/>
  <c r="E19681" i="2"/>
  <c r="E19682" i="2"/>
  <c r="E19683" i="2"/>
  <c r="E19684" i="2"/>
  <c r="E19685" i="2"/>
  <c r="E19686" i="2"/>
  <c r="E19687" i="2"/>
  <c r="E19688" i="2"/>
  <c r="E19689" i="2"/>
  <c r="E19690" i="2"/>
  <c r="E19691" i="2"/>
  <c r="E19692" i="2"/>
  <c r="E19693" i="2"/>
  <c r="E19694" i="2"/>
  <c r="E19695" i="2"/>
  <c r="E19696" i="2"/>
  <c r="E19697" i="2"/>
  <c r="E19698" i="2"/>
  <c r="E19699" i="2"/>
  <c r="E19700" i="2"/>
  <c r="E19701" i="2"/>
  <c r="E19702" i="2"/>
  <c r="E19703" i="2"/>
  <c r="E19704" i="2"/>
  <c r="E19705" i="2"/>
  <c r="E19706" i="2"/>
  <c r="E19707" i="2"/>
  <c r="E19708" i="2"/>
  <c r="E19709" i="2"/>
  <c r="E19710" i="2"/>
  <c r="E19711" i="2"/>
  <c r="E19712" i="2"/>
  <c r="E19713" i="2"/>
  <c r="E19714" i="2"/>
  <c r="E19715" i="2"/>
  <c r="E19716" i="2"/>
  <c r="E19717" i="2"/>
  <c r="E19718" i="2"/>
  <c r="E19719" i="2"/>
  <c r="E19720" i="2"/>
  <c r="E19721" i="2"/>
  <c r="E19722" i="2"/>
  <c r="E19723" i="2"/>
  <c r="E19724" i="2"/>
  <c r="E19725" i="2"/>
  <c r="E19726" i="2"/>
  <c r="E19727" i="2"/>
  <c r="E19728" i="2"/>
  <c r="E19729" i="2"/>
  <c r="E19730" i="2"/>
  <c r="E19731" i="2"/>
  <c r="E19732" i="2"/>
  <c r="E19733" i="2"/>
  <c r="E19734" i="2"/>
  <c r="E19735" i="2"/>
  <c r="E19736" i="2"/>
  <c r="E19737" i="2"/>
  <c r="E19738" i="2"/>
  <c r="E19739" i="2"/>
  <c r="E19740" i="2"/>
  <c r="E19741" i="2"/>
  <c r="E19742" i="2"/>
  <c r="E19743" i="2"/>
  <c r="E19744" i="2"/>
  <c r="E19745" i="2"/>
  <c r="E19746" i="2"/>
  <c r="E19747" i="2"/>
  <c r="E19748" i="2"/>
  <c r="E19749" i="2"/>
  <c r="E19750" i="2"/>
  <c r="E19751" i="2"/>
  <c r="E19752" i="2"/>
  <c r="E19753" i="2"/>
  <c r="E19754" i="2"/>
  <c r="E19755" i="2"/>
  <c r="E19756" i="2"/>
  <c r="E19757" i="2"/>
  <c r="E19758" i="2"/>
  <c r="E19759" i="2"/>
  <c r="E19760" i="2"/>
  <c r="E19761" i="2"/>
  <c r="E19762" i="2"/>
  <c r="E19763" i="2"/>
  <c r="E19764" i="2"/>
  <c r="E19765" i="2"/>
  <c r="E19766" i="2"/>
  <c r="E19767" i="2"/>
  <c r="E19768" i="2"/>
  <c r="E19769" i="2"/>
  <c r="E19770" i="2"/>
  <c r="E19771" i="2"/>
  <c r="E19772" i="2"/>
  <c r="E19773" i="2"/>
  <c r="E19774" i="2"/>
  <c r="E19775" i="2"/>
  <c r="E19776" i="2"/>
  <c r="E19777" i="2"/>
  <c r="E19778" i="2"/>
  <c r="E19779" i="2"/>
  <c r="E19780" i="2"/>
  <c r="E19781" i="2"/>
  <c r="E19782" i="2"/>
  <c r="E19783" i="2"/>
  <c r="E19784" i="2"/>
  <c r="E19785" i="2"/>
  <c r="E19786" i="2"/>
  <c r="E19787" i="2"/>
  <c r="E19788" i="2"/>
  <c r="E19789" i="2"/>
  <c r="E19790" i="2"/>
  <c r="E19791" i="2"/>
  <c r="E19792" i="2"/>
  <c r="E19793" i="2"/>
  <c r="E19794" i="2"/>
  <c r="E19795" i="2"/>
  <c r="E19796" i="2"/>
  <c r="E19797" i="2"/>
  <c r="E19798" i="2"/>
  <c r="E19799" i="2"/>
  <c r="E19800" i="2"/>
  <c r="E19801" i="2"/>
  <c r="E19802" i="2"/>
  <c r="E19803" i="2"/>
  <c r="E19804" i="2"/>
  <c r="E19805" i="2"/>
  <c r="E19806" i="2"/>
  <c r="E19807" i="2"/>
  <c r="E19808" i="2"/>
  <c r="E19809" i="2"/>
  <c r="E19810" i="2"/>
  <c r="E19811" i="2"/>
  <c r="E19812" i="2"/>
  <c r="E19813" i="2"/>
  <c r="E19814" i="2"/>
  <c r="E19815" i="2"/>
  <c r="E19816" i="2"/>
  <c r="E19817" i="2"/>
  <c r="E19818" i="2"/>
  <c r="E19819" i="2"/>
  <c r="E19820" i="2"/>
  <c r="E19821" i="2"/>
  <c r="E19822" i="2"/>
  <c r="E19823" i="2"/>
  <c r="E19824" i="2"/>
  <c r="E19825" i="2"/>
  <c r="E19826" i="2"/>
  <c r="E19827" i="2"/>
  <c r="E19828" i="2"/>
  <c r="E19829" i="2"/>
  <c r="E19830" i="2"/>
  <c r="E19831" i="2"/>
  <c r="E19832" i="2"/>
  <c r="E19833" i="2"/>
  <c r="E19834" i="2"/>
  <c r="E19835" i="2"/>
  <c r="E19836" i="2"/>
  <c r="E19837" i="2"/>
  <c r="E19838" i="2"/>
  <c r="E19839" i="2"/>
  <c r="E19840" i="2"/>
  <c r="E19841" i="2"/>
  <c r="E19842" i="2"/>
  <c r="E19843" i="2"/>
  <c r="E19844" i="2"/>
  <c r="E19845" i="2"/>
  <c r="E19846" i="2"/>
  <c r="E19847" i="2"/>
  <c r="E19848" i="2"/>
  <c r="E19849" i="2"/>
  <c r="E19850" i="2"/>
  <c r="E19851" i="2"/>
  <c r="E19852" i="2"/>
  <c r="E19853" i="2"/>
  <c r="E19854" i="2"/>
  <c r="E19855" i="2"/>
  <c r="E19856" i="2"/>
  <c r="E19857" i="2"/>
  <c r="E19858" i="2"/>
  <c r="E19859" i="2"/>
  <c r="E19860" i="2"/>
  <c r="E19861" i="2"/>
  <c r="E19862" i="2"/>
  <c r="E19863" i="2"/>
  <c r="E19864" i="2"/>
  <c r="E19865" i="2"/>
  <c r="E19866" i="2"/>
  <c r="E19867" i="2"/>
  <c r="E19868" i="2"/>
  <c r="E19869" i="2"/>
  <c r="E19870" i="2"/>
  <c r="E19871" i="2"/>
  <c r="E19872" i="2"/>
  <c r="E19873" i="2"/>
  <c r="E19874" i="2"/>
  <c r="E19875" i="2"/>
  <c r="E19876" i="2"/>
  <c r="E19877" i="2"/>
  <c r="E19878" i="2"/>
  <c r="E19879" i="2"/>
  <c r="E19880" i="2"/>
  <c r="E19881" i="2"/>
  <c r="E19882" i="2"/>
  <c r="E19883" i="2"/>
  <c r="E19884" i="2"/>
  <c r="E19885" i="2"/>
  <c r="E19886" i="2"/>
  <c r="E19887" i="2"/>
  <c r="E19888" i="2"/>
  <c r="E19889" i="2"/>
  <c r="E19890" i="2"/>
  <c r="E19891" i="2"/>
  <c r="E19892" i="2"/>
  <c r="E19893" i="2"/>
  <c r="E19894" i="2"/>
  <c r="E19895" i="2"/>
  <c r="E19896" i="2"/>
  <c r="E19897" i="2"/>
  <c r="E19898" i="2"/>
  <c r="E19899" i="2"/>
  <c r="E19900" i="2"/>
  <c r="E19901" i="2"/>
  <c r="E19902" i="2"/>
  <c r="E19903" i="2"/>
  <c r="E19904" i="2"/>
  <c r="E19905" i="2"/>
  <c r="E19906" i="2"/>
  <c r="E19907" i="2"/>
  <c r="E19908" i="2"/>
  <c r="E19909" i="2"/>
  <c r="E19910" i="2"/>
  <c r="E19911" i="2"/>
  <c r="E19912" i="2"/>
  <c r="E19913" i="2"/>
  <c r="E19914" i="2"/>
  <c r="E19915" i="2"/>
  <c r="E19916" i="2"/>
  <c r="E19917" i="2"/>
  <c r="E19918" i="2"/>
  <c r="E19919" i="2"/>
  <c r="E19920" i="2"/>
  <c r="E19921" i="2"/>
  <c r="E19922" i="2"/>
  <c r="E19923" i="2"/>
  <c r="E19924" i="2"/>
  <c r="E19925" i="2"/>
  <c r="E19926" i="2"/>
  <c r="E19927" i="2"/>
  <c r="E19928" i="2"/>
  <c r="E19929" i="2"/>
  <c r="E19930" i="2"/>
  <c r="E19931" i="2"/>
  <c r="E19932" i="2"/>
  <c r="E19933" i="2"/>
  <c r="E19934" i="2"/>
  <c r="E19935" i="2"/>
  <c r="E19936" i="2"/>
  <c r="E19937" i="2"/>
  <c r="E19938" i="2"/>
  <c r="E19939" i="2"/>
  <c r="E19940" i="2"/>
  <c r="E19941" i="2"/>
  <c r="E19942" i="2"/>
  <c r="E19943" i="2"/>
  <c r="E19944" i="2"/>
  <c r="E19945" i="2"/>
  <c r="E19946" i="2"/>
  <c r="E19947" i="2"/>
  <c r="E19948" i="2"/>
  <c r="E19949" i="2"/>
  <c r="E19950" i="2"/>
  <c r="E19951" i="2"/>
  <c r="E19952" i="2"/>
  <c r="E19953" i="2"/>
  <c r="E19954" i="2"/>
  <c r="E19955" i="2"/>
  <c r="E19956" i="2"/>
  <c r="E19957" i="2"/>
  <c r="E19958" i="2"/>
  <c r="E19959" i="2"/>
  <c r="E19960" i="2"/>
  <c r="E19961" i="2"/>
  <c r="E19962" i="2"/>
  <c r="E19963" i="2"/>
  <c r="E19964" i="2"/>
  <c r="E19965" i="2"/>
  <c r="E19966" i="2"/>
  <c r="E19967" i="2"/>
  <c r="E19968" i="2"/>
  <c r="E19969" i="2"/>
  <c r="E19970" i="2"/>
  <c r="E19971" i="2"/>
  <c r="E19972" i="2"/>
  <c r="E19973" i="2"/>
  <c r="E19974" i="2"/>
  <c r="E19975" i="2"/>
  <c r="E19976" i="2"/>
  <c r="E19977" i="2"/>
  <c r="E19978" i="2"/>
  <c r="E19979" i="2"/>
  <c r="E19980" i="2"/>
  <c r="E19981" i="2"/>
  <c r="E19982" i="2"/>
  <c r="E19983" i="2"/>
  <c r="E19984" i="2"/>
  <c r="E19985" i="2"/>
  <c r="E19986" i="2"/>
  <c r="E19987" i="2"/>
  <c r="E19988" i="2"/>
  <c r="E19989" i="2"/>
  <c r="E19990" i="2"/>
  <c r="E19991" i="2"/>
  <c r="E19992" i="2"/>
  <c r="E19993" i="2"/>
  <c r="E19994" i="2"/>
  <c r="E19995" i="2"/>
  <c r="E19996" i="2"/>
  <c r="E19997" i="2"/>
  <c r="E19998" i="2"/>
  <c r="E19999" i="2"/>
  <c r="E20000" i="2"/>
  <c r="E20001" i="2"/>
  <c r="E20002" i="2"/>
  <c r="E20003" i="2"/>
  <c r="E20004" i="2"/>
  <c r="E20005" i="2"/>
  <c r="E20006" i="2"/>
  <c r="E20007" i="2"/>
  <c r="E20008" i="2"/>
  <c r="E20009" i="2"/>
  <c r="E20010" i="2"/>
  <c r="E20011" i="2"/>
  <c r="E20012" i="2"/>
  <c r="E20013" i="2"/>
  <c r="E20014" i="2"/>
  <c r="E20015" i="2"/>
  <c r="E20016" i="2"/>
  <c r="E20017" i="2"/>
  <c r="E20018" i="2"/>
  <c r="E20019" i="2"/>
  <c r="E20020" i="2"/>
  <c r="E20021" i="2"/>
  <c r="E20022" i="2"/>
  <c r="E20023" i="2"/>
  <c r="E20024" i="2"/>
  <c r="E20025" i="2"/>
  <c r="E20026" i="2"/>
  <c r="E20027" i="2"/>
  <c r="E20028" i="2"/>
  <c r="E20029" i="2"/>
  <c r="E20030" i="2"/>
  <c r="E20031" i="2"/>
  <c r="E20032" i="2"/>
  <c r="E20033" i="2"/>
  <c r="E20034" i="2"/>
  <c r="E20035" i="2"/>
  <c r="E20036" i="2"/>
  <c r="E20037" i="2"/>
  <c r="E20038" i="2"/>
  <c r="E20039" i="2"/>
  <c r="E20040" i="2"/>
  <c r="E20041" i="2"/>
  <c r="E20042" i="2"/>
  <c r="E20043" i="2"/>
  <c r="E20044" i="2"/>
  <c r="E20045" i="2"/>
  <c r="E20046" i="2"/>
  <c r="E20047" i="2"/>
  <c r="E20048" i="2"/>
  <c r="E20049" i="2"/>
  <c r="E20050" i="2"/>
  <c r="E20051" i="2"/>
  <c r="E20052" i="2"/>
  <c r="E20053" i="2"/>
  <c r="E20054" i="2"/>
  <c r="E20055" i="2"/>
  <c r="E20056" i="2"/>
  <c r="E20057" i="2"/>
  <c r="E20058" i="2"/>
  <c r="E20059" i="2"/>
  <c r="E20060" i="2"/>
  <c r="E20061" i="2"/>
  <c r="E20062" i="2"/>
  <c r="E20063" i="2"/>
  <c r="E20064" i="2"/>
  <c r="E20065" i="2"/>
  <c r="E20066" i="2"/>
  <c r="E20067" i="2"/>
  <c r="E20068" i="2"/>
  <c r="E20069" i="2"/>
  <c r="E20070" i="2"/>
  <c r="E20071" i="2"/>
  <c r="E20072" i="2"/>
  <c r="E20073" i="2"/>
  <c r="E20074" i="2"/>
  <c r="E20075" i="2"/>
  <c r="E20076" i="2"/>
  <c r="E20077" i="2"/>
  <c r="E20078" i="2"/>
  <c r="E20079" i="2"/>
  <c r="E20080" i="2"/>
  <c r="E20081" i="2"/>
  <c r="E20082" i="2"/>
  <c r="E20083" i="2"/>
  <c r="E20084" i="2"/>
  <c r="E20085" i="2"/>
  <c r="E20086" i="2"/>
  <c r="E20087" i="2"/>
  <c r="E20088" i="2"/>
  <c r="E20089" i="2"/>
  <c r="E20090" i="2"/>
  <c r="E20091" i="2"/>
  <c r="E20092" i="2"/>
  <c r="E20093" i="2"/>
  <c r="E20094" i="2"/>
  <c r="E20095" i="2"/>
  <c r="E20096" i="2"/>
  <c r="E20097" i="2"/>
  <c r="E20098" i="2"/>
  <c r="E20099" i="2"/>
  <c r="E20100" i="2"/>
  <c r="E20101" i="2"/>
  <c r="E20102" i="2"/>
  <c r="E20103" i="2"/>
  <c r="E20104" i="2"/>
  <c r="E20105" i="2"/>
  <c r="E20106" i="2"/>
  <c r="E20107" i="2"/>
  <c r="E20108" i="2"/>
  <c r="E20109" i="2"/>
  <c r="E20110" i="2"/>
  <c r="E20111" i="2"/>
  <c r="E20112" i="2"/>
  <c r="E20113" i="2"/>
  <c r="E20114" i="2"/>
  <c r="E20115" i="2"/>
  <c r="E20116" i="2"/>
  <c r="E20117" i="2"/>
  <c r="E20118" i="2"/>
  <c r="E20119" i="2"/>
  <c r="E20120" i="2"/>
  <c r="E20121" i="2"/>
  <c r="E20122" i="2"/>
  <c r="E20123" i="2"/>
  <c r="E20124" i="2"/>
  <c r="E20125" i="2"/>
  <c r="E20126" i="2"/>
  <c r="E20127" i="2"/>
  <c r="E20128" i="2"/>
  <c r="E20129" i="2"/>
  <c r="E20130" i="2"/>
  <c r="E20131" i="2"/>
  <c r="E20132" i="2"/>
  <c r="E20133" i="2"/>
  <c r="E20134" i="2"/>
  <c r="E20135" i="2"/>
  <c r="E20136" i="2"/>
  <c r="E20137" i="2"/>
  <c r="E20138" i="2"/>
  <c r="E20139" i="2"/>
  <c r="E20140" i="2"/>
  <c r="E20141" i="2"/>
  <c r="E20142" i="2"/>
  <c r="E20143" i="2"/>
  <c r="E20144" i="2"/>
  <c r="E20145" i="2"/>
  <c r="E20146" i="2"/>
  <c r="E20147" i="2"/>
  <c r="E20148" i="2"/>
  <c r="E20149" i="2"/>
  <c r="E20150" i="2"/>
  <c r="E20151" i="2"/>
  <c r="E20152" i="2"/>
  <c r="E20153" i="2"/>
  <c r="E20154" i="2"/>
  <c r="E20155" i="2"/>
  <c r="E20156" i="2"/>
  <c r="E20157" i="2"/>
  <c r="E20158" i="2"/>
  <c r="E20159" i="2"/>
  <c r="E20160" i="2"/>
  <c r="E20161" i="2"/>
  <c r="E20162" i="2"/>
  <c r="E20163" i="2"/>
  <c r="E20164" i="2"/>
  <c r="E20165" i="2"/>
  <c r="E20166" i="2"/>
  <c r="E20167" i="2"/>
  <c r="E20168" i="2"/>
  <c r="E20169" i="2"/>
  <c r="E20170" i="2"/>
  <c r="E20171" i="2"/>
  <c r="E20172" i="2"/>
  <c r="E20173" i="2"/>
  <c r="E20174" i="2"/>
  <c r="E20175" i="2"/>
  <c r="E20176" i="2"/>
  <c r="E20177" i="2"/>
  <c r="E20178" i="2"/>
  <c r="E20179" i="2"/>
  <c r="E20180" i="2"/>
  <c r="E20181" i="2"/>
  <c r="E20182" i="2"/>
  <c r="E20183" i="2"/>
  <c r="E20184" i="2"/>
  <c r="E20185" i="2"/>
  <c r="E20186" i="2"/>
  <c r="E20187" i="2"/>
  <c r="E20188" i="2"/>
  <c r="E20189" i="2"/>
  <c r="E20190" i="2"/>
  <c r="E20191" i="2"/>
  <c r="E20192" i="2"/>
  <c r="E20193" i="2"/>
  <c r="E20194" i="2"/>
  <c r="E20195" i="2"/>
  <c r="E20196" i="2"/>
  <c r="E20197" i="2"/>
  <c r="E20198" i="2"/>
  <c r="E20199" i="2"/>
  <c r="E20200" i="2"/>
  <c r="E20201" i="2"/>
  <c r="E20202" i="2"/>
  <c r="E20203" i="2"/>
  <c r="E20204" i="2"/>
  <c r="E20205" i="2"/>
  <c r="E20206" i="2"/>
  <c r="E20207" i="2"/>
  <c r="E20208" i="2"/>
  <c r="E20209" i="2"/>
  <c r="E20210" i="2"/>
  <c r="E20211" i="2"/>
  <c r="E20212" i="2"/>
  <c r="E20213" i="2"/>
  <c r="E20214" i="2"/>
  <c r="E20215" i="2"/>
  <c r="E20216" i="2"/>
  <c r="E20217" i="2"/>
  <c r="E20218" i="2"/>
  <c r="E20219" i="2"/>
  <c r="E20220" i="2"/>
  <c r="E20221" i="2"/>
  <c r="E20222" i="2"/>
  <c r="E20223" i="2"/>
  <c r="E20224" i="2"/>
  <c r="E20225" i="2"/>
  <c r="E20226" i="2"/>
  <c r="E20227" i="2"/>
  <c r="E20228" i="2"/>
  <c r="E20229" i="2"/>
  <c r="E20230" i="2"/>
  <c r="E20231" i="2"/>
  <c r="E20232" i="2"/>
  <c r="E20233" i="2"/>
  <c r="E20234" i="2"/>
  <c r="E20235" i="2"/>
  <c r="E20236" i="2"/>
  <c r="E20237" i="2"/>
  <c r="E20238" i="2"/>
  <c r="E20239" i="2"/>
  <c r="E20240" i="2"/>
  <c r="E20241" i="2"/>
  <c r="E20242" i="2"/>
  <c r="E20243" i="2"/>
  <c r="E20244" i="2"/>
  <c r="E20245" i="2"/>
  <c r="E20246" i="2"/>
  <c r="E20247" i="2"/>
  <c r="E20248" i="2"/>
  <c r="E20249" i="2"/>
  <c r="E20250" i="2"/>
  <c r="E20251" i="2"/>
  <c r="E20252" i="2"/>
  <c r="E20253" i="2"/>
  <c r="E20254" i="2"/>
  <c r="E20255" i="2"/>
  <c r="E20256" i="2"/>
  <c r="E20257" i="2"/>
  <c r="E20258" i="2"/>
  <c r="E20259" i="2"/>
  <c r="E20260" i="2"/>
  <c r="E20261" i="2"/>
  <c r="E20262" i="2"/>
  <c r="E20263" i="2"/>
  <c r="E20264" i="2"/>
  <c r="E20265" i="2"/>
  <c r="E20266" i="2"/>
  <c r="E20267" i="2"/>
  <c r="E20268" i="2"/>
  <c r="E20269" i="2"/>
  <c r="E20270" i="2"/>
  <c r="E20271" i="2"/>
  <c r="E20272" i="2"/>
  <c r="E20273" i="2"/>
  <c r="E20274" i="2"/>
  <c r="E20275" i="2"/>
  <c r="E20276" i="2"/>
  <c r="E20277" i="2"/>
  <c r="E20278" i="2"/>
  <c r="E20279" i="2"/>
  <c r="E20280" i="2"/>
  <c r="E20281" i="2"/>
  <c r="E20282" i="2"/>
  <c r="E20283" i="2"/>
  <c r="E20284" i="2"/>
  <c r="E20285" i="2"/>
  <c r="E20286" i="2"/>
  <c r="E20287" i="2"/>
  <c r="E20288" i="2"/>
  <c r="E20289" i="2"/>
  <c r="E20290" i="2"/>
  <c r="E20291" i="2"/>
  <c r="E20292" i="2"/>
  <c r="E20293" i="2"/>
  <c r="E20294" i="2"/>
  <c r="E20295" i="2"/>
  <c r="E20296" i="2"/>
  <c r="E20297" i="2"/>
  <c r="E20298" i="2"/>
  <c r="E20299" i="2"/>
  <c r="E20300" i="2"/>
  <c r="E20301" i="2"/>
  <c r="E20302" i="2"/>
  <c r="E20303" i="2"/>
  <c r="E20304" i="2"/>
  <c r="E20305" i="2"/>
  <c r="E20306" i="2"/>
  <c r="E20307" i="2"/>
  <c r="E20308" i="2"/>
  <c r="E20309" i="2"/>
  <c r="E20310" i="2"/>
  <c r="E20311" i="2"/>
  <c r="E20312" i="2"/>
  <c r="E20313" i="2"/>
  <c r="E20314" i="2"/>
  <c r="E20315" i="2"/>
  <c r="E20316" i="2"/>
  <c r="E20317" i="2"/>
  <c r="E20318" i="2"/>
  <c r="E20319" i="2"/>
  <c r="E20320" i="2"/>
  <c r="E20321" i="2"/>
  <c r="E20322" i="2"/>
  <c r="E20323" i="2"/>
  <c r="E20324" i="2"/>
  <c r="E20325" i="2"/>
  <c r="E20326" i="2"/>
  <c r="E20327" i="2"/>
  <c r="E20328" i="2"/>
  <c r="E20329" i="2"/>
  <c r="E20330" i="2"/>
  <c r="E20331" i="2"/>
  <c r="E20332" i="2"/>
  <c r="E20333" i="2"/>
  <c r="E20334" i="2"/>
  <c r="E20335" i="2"/>
  <c r="E20336" i="2"/>
  <c r="E20337" i="2"/>
  <c r="E20338" i="2"/>
  <c r="E20339" i="2"/>
  <c r="E20340" i="2"/>
  <c r="E20341" i="2"/>
  <c r="E20342" i="2"/>
  <c r="E20343" i="2"/>
  <c r="E20344" i="2"/>
  <c r="E20345" i="2"/>
  <c r="E20346" i="2"/>
  <c r="E20347" i="2"/>
  <c r="E20348" i="2"/>
  <c r="E20349" i="2"/>
  <c r="E20350" i="2"/>
  <c r="E20351" i="2"/>
  <c r="E20352" i="2"/>
  <c r="E20353" i="2"/>
  <c r="E20354" i="2"/>
  <c r="E20355" i="2"/>
  <c r="E20356" i="2"/>
  <c r="E20357" i="2"/>
  <c r="E20358" i="2"/>
  <c r="E20359" i="2"/>
  <c r="E20360" i="2"/>
  <c r="E20361" i="2"/>
  <c r="E20362" i="2"/>
  <c r="E20363" i="2"/>
  <c r="E20364" i="2"/>
  <c r="E20365" i="2"/>
  <c r="E20366" i="2"/>
  <c r="E20367" i="2"/>
  <c r="E20368" i="2"/>
  <c r="E20369" i="2"/>
  <c r="E20370" i="2"/>
  <c r="E20371" i="2"/>
  <c r="E20372" i="2"/>
  <c r="E20373" i="2"/>
  <c r="E20374" i="2"/>
  <c r="E20375" i="2"/>
  <c r="E20376" i="2"/>
  <c r="E20377" i="2"/>
  <c r="E20378" i="2"/>
  <c r="E20379" i="2"/>
  <c r="E20380" i="2"/>
  <c r="E20381" i="2"/>
  <c r="E20382" i="2"/>
  <c r="E20383" i="2"/>
  <c r="E20384" i="2"/>
  <c r="E20385" i="2"/>
  <c r="E20386" i="2"/>
  <c r="E20387" i="2"/>
  <c r="E20388" i="2"/>
  <c r="E20389" i="2"/>
  <c r="E20390" i="2"/>
  <c r="E20391" i="2"/>
  <c r="E20392" i="2"/>
  <c r="E20393" i="2"/>
  <c r="E20394" i="2"/>
  <c r="E20395" i="2"/>
  <c r="E20396" i="2"/>
  <c r="E20397" i="2"/>
  <c r="E20398" i="2"/>
  <c r="E20399" i="2"/>
  <c r="E20400" i="2"/>
  <c r="E20401" i="2"/>
  <c r="E20402" i="2"/>
  <c r="E20403" i="2"/>
  <c r="E20404" i="2"/>
  <c r="E20405" i="2"/>
  <c r="E20406" i="2"/>
  <c r="E20407" i="2"/>
  <c r="E20408" i="2"/>
  <c r="E20409" i="2"/>
  <c r="E20410" i="2"/>
  <c r="E20411" i="2"/>
  <c r="E20412" i="2"/>
  <c r="E20413" i="2"/>
  <c r="E20414" i="2"/>
  <c r="E20415" i="2"/>
  <c r="E20416" i="2"/>
  <c r="E20417" i="2"/>
  <c r="E20418" i="2"/>
  <c r="E20419" i="2"/>
  <c r="E20420" i="2"/>
  <c r="E20421" i="2"/>
  <c r="E20422" i="2"/>
  <c r="E20423" i="2"/>
  <c r="E20424" i="2"/>
  <c r="E20425" i="2"/>
  <c r="E20426" i="2"/>
  <c r="E20427" i="2"/>
  <c r="E20428" i="2"/>
  <c r="E20429" i="2"/>
  <c r="E20430" i="2"/>
  <c r="E20431" i="2"/>
  <c r="E20432" i="2"/>
  <c r="E20433" i="2"/>
  <c r="E20434" i="2"/>
  <c r="E20435" i="2"/>
  <c r="E20436" i="2"/>
  <c r="E20437" i="2"/>
  <c r="E20438" i="2"/>
  <c r="E20439" i="2"/>
  <c r="E20440" i="2"/>
  <c r="E20441" i="2"/>
  <c r="E20442" i="2"/>
  <c r="E20443" i="2"/>
  <c r="E20444" i="2"/>
  <c r="E20445" i="2"/>
  <c r="E20446" i="2"/>
  <c r="E20447" i="2"/>
  <c r="E20448" i="2"/>
  <c r="E20449" i="2"/>
  <c r="E20450" i="2"/>
  <c r="E20451" i="2"/>
  <c r="E20452" i="2"/>
  <c r="E20453" i="2"/>
  <c r="E20454" i="2"/>
  <c r="E20455" i="2"/>
  <c r="E20456" i="2"/>
  <c r="E20457" i="2"/>
  <c r="E20458" i="2"/>
  <c r="E20459" i="2"/>
  <c r="E20460" i="2"/>
  <c r="E20461" i="2"/>
  <c r="E20462" i="2"/>
  <c r="E20463" i="2"/>
  <c r="E20464" i="2"/>
  <c r="E20465" i="2"/>
  <c r="E20466" i="2"/>
  <c r="E20467" i="2"/>
  <c r="E20468" i="2"/>
  <c r="E20469" i="2"/>
  <c r="E20470" i="2"/>
  <c r="E20471" i="2"/>
  <c r="E20472" i="2"/>
  <c r="E20473" i="2"/>
  <c r="E20474" i="2"/>
  <c r="E20475" i="2"/>
  <c r="E20476" i="2"/>
  <c r="E20477" i="2"/>
  <c r="E20478" i="2"/>
  <c r="E20479" i="2"/>
  <c r="E20480" i="2"/>
  <c r="E20481" i="2"/>
  <c r="E20482" i="2"/>
  <c r="E20483" i="2"/>
  <c r="E20484" i="2"/>
  <c r="E20485" i="2"/>
  <c r="E20486" i="2"/>
  <c r="E20487" i="2"/>
  <c r="E20488" i="2"/>
  <c r="E20489" i="2"/>
  <c r="E20490" i="2"/>
  <c r="E20491" i="2"/>
  <c r="E20492" i="2"/>
  <c r="E20493" i="2"/>
  <c r="E20494" i="2"/>
  <c r="E20495" i="2"/>
  <c r="E20496" i="2"/>
  <c r="E20497" i="2"/>
  <c r="E20498" i="2"/>
  <c r="E20499" i="2"/>
  <c r="E20500" i="2"/>
  <c r="E20501" i="2"/>
  <c r="E20502" i="2"/>
  <c r="E20503" i="2"/>
  <c r="E20504" i="2"/>
  <c r="E20505" i="2"/>
  <c r="E20506" i="2"/>
  <c r="E20507" i="2"/>
  <c r="E20508" i="2"/>
  <c r="E20509" i="2"/>
  <c r="E20510" i="2"/>
  <c r="E20511" i="2"/>
  <c r="E20512" i="2"/>
  <c r="E20513" i="2"/>
  <c r="E20514" i="2"/>
  <c r="E20515" i="2"/>
  <c r="E20516" i="2"/>
  <c r="E20517" i="2"/>
  <c r="E20518" i="2"/>
  <c r="E20519" i="2"/>
  <c r="E20520" i="2"/>
  <c r="E20521" i="2"/>
  <c r="E20522" i="2"/>
  <c r="E20523" i="2"/>
  <c r="E20524" i="2"/>
  <c r="E20525" i="2"/>
  <c r="E20526" i="2"/>
  <c r="E20527" i="2"/>
  <c r="E20528" i="2"/>
  <c r="E20529" i="2"/>
  <c r="E20530" i="2"/>
  <c r="E20531" i="2"/>
  <c r="E20532" i="2"/>
  <c r="E20533" i="2"/>
  <c r="E20534" i="2"/>
  <c r="E20535" i="2"/>
  <c r="E20536" i="2"/>
  <c r="E20537" i="2"/>
  <c r="E20538" i="2"/>
  <c r="E20539" i="2"/>
  <c r="E20540" i="2"/>
  <c r="E20541" i="2"/>
  <c r="E20542" i="2"/>
  <c r="E20543" i="2"/>
  <c r="E20544" i="2"/>
  <c r="E20545" i="2"/>
  <c r="E20546" i="2"/>
  <c r="E20547" i="2"/>
  <c r="E20548" i="2"/>
  <c r="E20549" i="2"/>
  <c r="E20550" i="2"/>
  <c r="E20551" i="2"/>
  <c r="E20552" i="2"/>
  <c r="E20553" i="2"/>
  <c r="E20554" i="2"/>
  <c r="E20555" i="2"/>
  <c r="E20556" i="2"/>
  <c r="E20557" i="2"/>
  <c r="E20558" i="2"/>
  <c r="E20559" i="2"/>
  <c r="E20560" i="2"/>
  <c r="E20561" i="2"/>
  <c r="E20562" i="2"/>
  <c r="E20563" i="2"/>
  <c r="E20564" i="2"/>
  <c r="E20565" i="2"/>
  <c r="E20566" i="2"/>
  <c r="E20567" i="2"/>
  <c r="E20568" i="2"/>
  <c r="E20569" i="2"/>
  <c r="E20570" i="2"/>
  <c r="E20571" i="2"/>
  <c r="E20572" i="2"/>
  <c r="E20573" i="2"/>
  <c r="E20574" i="2"/>
  <c r="E20575" i="2"/>
  <c r="E20576" i="2"/>
  <c r="E20577" i="2"/>
  <c r="E20578" i="2"/>
  <c r="E20579" i="2"/>
  <c r="E20580" i="2"/>
  <c r="E20581" i="2"/>
  <c r="E20582" i="2"/>
  <c r="E20583" i="2"/>
  <c r="E20584" i="2"/>
  <c r="E20585" i="2"/>
  <c r="E20586" i="2"/>
  <c r="E20587" i="2"/>
  <c r="E20588" i="2"/>
  <c r="E20589" i="2"/>
  <c r="E20590" i="2"/>
  <c r="E20591" i="2"/>
  <c r="E20592" i="2"/>
  <c r="E20593" i="2"/>
  <c r="E20594" i="2"/>
  <c r="E20595" i="2"/>
  <c r="E20596" i="2"/>
  <c r="E20597" i="2"/>
  <c r="E20598" i="2"/>
  <c r="E20599" i="2"/>
  <c r="E20600" i="2"/>
  <c r="E20601" i="2"/>
  <c r="E20602" i="2"/>
  <c r="E20603" i="2"/>
  <c r="E20604" i="2"/>
  <c r="E20605" i="2"/>
  <c r="E20606" i="2"/>
  <c r="E20607" i="2"/>
  <c r="E20608" i="2"/>
  <c r="E20609" i="2"/>
  <c r="E20610" i="2"/>
  <c r="E20611" i="2"/>
  <c r="E20612" i="2"/>
  <c r="E20613" i="2"/>
  <c r="E20614" i="2"/>
  <c r="E20615" i="2"/>
  <c r="E20616" i="2"/>
  <c r="E20617" i="2"/>
  <c r="E20618" i="2"/>
  <c r="E20619" i="2"/>
  <c r="E20620" i="2"/>
  <c r="E20621" i="2"/>
  <c r="E20622" i="2"/>
  <c r="E20623" i="2"/>
  <c r="E20624" i="2"/>
  <c r="E20625" i="2"/>
  <c r="E20626" i="2"/>
  <c r="E20627" i="2"/>
  <c r="E20628" i="2"/>
  <c r="E20629" i="2"/>
  <c r="E20630" i="2"/>
  <c r="E20631" i="2"/>
  <c r="E20632" i="2"/>
  <c r="E20633" i="2"/>
  <c r="E20634" i="2"/>
  <c r="E20635" i="2"/>
  <c r="E20636" i="2"/>
  <c r="E20637" i="2"/>
  <c r="E20638" i="2"/>
  <c r="E20639" i="2"/>
  <c r="E20640" i="2"/>
  <c r="E20641" i="2"/>
  <c r="E20642" i="2"/>
  <c r="E20643" i="2"/>
  <c r="E20644" i="2"/>
  <c r="E20645" i="2"/>
  <c r="E20646" i="2"/>
  <c r="E20647" i="2"/>
  <c r="E20648" i="2"/>
  <c r="E20649" i="2"/>
  <c r="E20650" i="2"/>
  <c r="E20651" i="2"/>
  <c r="E20652" i="2"/>
  <c r="E20653" i="2"/>
  <c r="E20654" i="2"/>
  <c r="E20655" i="2"/>
  <c r="E20656" i="2"/>
  <c r="E20657" i="2"/>
  <c r="E20658" i="2"/>
  <c r="E20659" i="2"/>
  <c r="E20660" i="2"/>
  <c r="E20661" i="2"/>
  <c r="E20662" i="2"/>
  <c r="E20663" i="2"/>
  <c r="E20664" i="2"/>
  <c r="E20665" i="2"/>
  <c r="E20666" i="2"/>
  <c r="E20667" i="2"/>
  <c r="E20668" i="2"/>
  <c r="E20669" i="2"/>
  <c r="E20670" i="2"/>
  <c r="E20671" i="2"/>
  <c r="E20672" i="2"/>
  <c r="E20673" i="2"/>
  <c r="E20674" i="2"/>
  <c r="E20675" i="2"/>
  <c r="E20676" i="2"/>
  <c r="E20677" i="2"/>
  <c r="E20678" i="2"/>
  <c r="E20679" i="2"/>
  <c r="E20680" i="2"/>
  <c r="E20681" i="2"/>
  <c r="E20682" i="2"/>
  <c r="E20683" i="2"/>
  <c r="E20684" i="2"/>
  <c r="E20685" i="2"/>
  <c r="E20686" i="2"/>
  <c r="E20687" i="2"/>
  <c r="E20688" i="2"/>
  <c r="E20689" i="2"/>
  <c r="E20690" i="2"/>
  <c r="E20691" i="2"/>
  <c r="E20692" i="2"/>
  <c r="E20693" i="2"/>
  <c r="E20694" i="2"/>
  <c r="E20695" i="2"/>
  <c r="E20696" i="2"/>
  <c r="E20697" i="2"/>
  <c r="E20698" i="2"/>
  <c r="E20699" i="2"/>
  <c r="E20700" i="2"/>
  <c r="E20701" i="2"/>
  <c r="E20702" i="2"/>
  <c r="E20703" i="2"/>
  <c r="E20704" i="2"/>
  <c r="E20705" i="2"/>
  <c r="E20706" i="2"/>
  <c r="E20707" i="2"/>
  <c r="E20708" i="2"/>
  <c r="E20709" i="2"/>
  <c r="E20710" i="2"/>
  <c r="E20711" i="2"/>
  <c r="E20712" i="2"/>
  <c r="E20713" i="2"/>
  <c r="E20714" i="2"/>
  <c r="E20715" i="2"/>
  <c r="E20716" i="2"/>
  <c r="E20717" i="2"/>
  <c r="E20718" i="2"/>
  <c r="E20719" i="2"/>
  <c r="E20720" i="2"/>
  <c r="E20721" i="2"/>
  <c r="E20722" i="2"/>
  <c r="E20723" i="2"/>
  <c r="E20724" i="2"/>
  <c r="E20725" i="2"/>
  <c r="E20726" i="2"/>
  <c r="E20727" i="2"/>
  <c r="E20728" i="2"/>
  <c r="E20729" i="2"/>
  <c r="E20730" i="2"/>
  <c r="E20731" i="2"/>
  <c r="E20732" i="2"/>
  <c r="E20733" i="2"/>
  <c r="E20734" i="2"/>
  <c r="E20735" i="2"/>
  <c r="E20736" i="2"/>
  <c r="E20737" i="2"/>
  <c r="E20738" i="2"/>
  <c r="E20739" i="2"/>
  <c r="E20740" i="2"/>
  <c r="E20741" i="2"/>
  <c r="E20742" i="2"/>
  <c r="E20743" i="2"/>
  <c r="E20744" i="2"/>
  <c r="E20745" i="2"/>
  <c r="E20746" i="2"/>
  <c r="E20747" i="2"/>
  <c r="E20748" i="2"/>
  <c r="E20749" i="2"/>
  <c r="E20750" i="2"/>
  <c r="E20751" i="2"/>
  <c r="E20752" i="2"/>
  <c r="E20753" i="2"/>
  <c r="E20754" i="2"/>
  <c r="E20755" i="2"/>
  <c r="E20756" i="2"/>
  <c r="E20757" i="2"/>
  <c r="E20758" i="2"/>
  <c r="E20759" i="2"/>
  <c r="E20760" i="2"/>
  <c r="E20761" i="2"/>
  <c r="E20762" i="2"/>
  <c r="E20763" i="2"/>
  <c r="E20764" i="2"/>
  <c r="E20765" i="2"/>
  <c r="E20766" i="2"/>
  <c r="E20767" i="2"/>
  <c r="E20768" i="2"/>
  <c r="E20769" i="2"/>
  <c r="E20770" i="2"/>
  <c r="E20771" i="2"/>
  <c r="E20772" i="2"/>
  <c r="E20773" i="2"/>
  <c r="E20774" i="2"/>
  <c r="E20775" i="2"/>
  <c r="E20776" i="2"/>
  <c r="E20777" i="2"/>
  <c r="E20778" i="2"/>
  <c r="E20779" i="2"/>
  <c r="E20780" i="2"/>
  <c r="E20781" i="2"/>
  <c r="E20782" i="2"/>
  <c r="E20783" i="2"/>
  <c r="E20784" i="2"/>
  <c r="E20785" i="2"/>
  <c r="E20786" i="2"/>
  <c r="E20787" i="2"/>
  <c r="E20788" i="2"/>
  <c r="E20789" i="2"/>
  <c r="E20790" i="2"/>
  <c r="E20791" i="2"/>
  <c r="E20792" i="2"/>
  <c r="E20793" i="2"/>
  <c r="E20794" i="2"/>
  <c r="E20795" i="2"/>
  <c r="E20796" i="2"/>
  <c r="E20797" i="2"/>
  <c r="E20798" i="2"/>
  <c r="E20799" i="2"/>
  <c r="E20800" i="2"/>
  <c r="E20801" i="2"/>
  <c r="E20802" i="2"/>
  <c r="E20803" i="2"/>
  <c r="E20804" i="2"/>
  <c r="E20805" i="2"/>
  <c r="E20806" i="2"/>
  <c r="E20807" i="2"/>
  <c r="E20808" i="2"/>
  <c r="E20809" i="2"/>
  <c r="E20810" i="2"/>
  <c r="E20811" i="2"/>
  <c r="E20812" i="2"/>
  <c r="E20813" i="2"/>
  <c r="E20814" i="2"/>
  <c r="E20815" i="2"/>
  <c r="E20816" i="2"/>
  <c r="E20817" i="2"/>
  <c r="E20818" i="2"/>
  <c r="E20819" i="2"/>
  <c r="E20820" i="2"/>
  <c r="E20821" i="2"/>
  <c r="E20822" i="2"/>
  <c r="E20823" i="2"/>
  <c r="E20824" i="2"/>
  <c r="E20825" i="2"/>
  <c r="E20826" i="2"/>
  <c r="E20827" i="2"/>
  <c r="E20828" i="2"/>
  <c r="E20829" i="2"/>
  <c r="E20830" i="2"/>
  <c r="E20831" i="2"/>
  <c r="E20832" i="2"/>
  <c r="E20833" i="2"/>
  <c r="E20834" i="2"/>
  <c r="E20835" i="2"/>
  <c r="E20836" i="2"/>
  <c r="E20837" i="2"/>
  <c r="E20838" i="2"/>
  <c r="E20839" i="2"/>
  <c r="E20840" i="2"/>
  <c r="E20841" i="2"/>
  <c r="E20842" i="2"/>
  <c r="E20843" i="2"/>
  <c r="E20844" i="2"/>
  <c r="E20845" i="2"/>
  <c r="E20846" i="2"/>
  <c r="E20847" i="2"/>
  <c r="E20848" i="2"/>
  <c r="E20849" i="2"/>
  <c r="E20850" i="2"/>
  <c r="E20851" i="2"/>
  <c r="E20852" i="2"/>
  <c r="E20853" i="2"/>
  <c r="E20854" i="2"/>
  <c r="E20855" i="2"/>
  <c r="E20856" i="2"/>
  <c r="E20857" i="2"/>
  <c r="E20858" i="2"/>
  <c r="E20859" i="2"/>
  <c r="E20860" i="2"/>
  <c r="E20861" i="2"/>
  <c r="E20862" i="2"/>
  <c r="E20863" i="2"/>
  <c r="E20864" i="2"/>
  <c r="E20865" i="2"/>
  <c r="E20866" i="2"/>
  <c r="E20867" i="2"/>
  <c r="E20868" i="2"/>
  <c r="E20869" i="2"/>
  <c r="E20870" i="2"/>
  <c r="E20871" i="2"/>
  <c r="E20872" i="2"/>
  <c r="E20873" i="2"/>
  <c r="E20874" i="2"/>
  <c r="E20875" i="2"/>
  <c r="E20876" i="2"/>
  <c r="E20877" i="2"/>
  <c r="E20878" i="2"/>
  <c r="E20879" i="2"/>
  <c r="E20880" i="2"/>
  <c r="E20881" i="2"/>
  <c r="E20882" i="2"/>
  <c r="E20883" i="2"/>
  <c r="E20884" i="2"/>
  <c r="E20885" i="2"/>
  <c r="E20886" i="2"/>
  <c r="E20887" i="2"/>
  <c r="E20888" i="2"/>
  <c r="E20889" i="2"/>
  <c r="E20890" i="2"/>
  <c r="E20891" i="2"/>
  <c r="E20892" i="2"/>
  <c r="E20893" i="2"/>
  <c r="E20894" i="2"/>
  <c r="E20895" i="2"/>
  <c r="E20896" i="2"/>
  <c r="E20897" i="2"/>
  <c r="E20898" i="2"/>
  <c r="E20899" i="2"/>
  <c r="E20900" i="2"/>
  <c r="E20901" i="2"/>
  <c r="E20902" i="2"/>
  <c r="E20903" i="2"/>
  <c r="E20904" i="2"/>
  <c r="E20905" i="2"/>
  <c r="E20906" i="2"/>
  <c r="E20907" i="2"/>
  <c r="E20908" i="2"/>
  <c r="E20909" i="2"/>
  <c r="E20910" i="2"/>
  <c r="E20911" i="2"/>
  <c r="E20912" i="2"/>
  <c r="E20913" i="2"/>
  <c r="E20914" i="2"/>
  <c r="E20915" i="2"/>
  <c r="E20916" i="2"/>
  <c r="E20917" i="2"/>
  <c r="E20918" i="2"/>
  <c r="E20919" i="2"/>
  <c r="E20920" i="2"/>
  <c r="E20921" i="2"/>
  <c r="E20922" i="2"/>
  <c r="E20923" i="2"/>
  <c r="E20924" i="2"/>
  <c r="E20925" i="2"/>
  <c r="E20926" i="2"/>
  <c r="E20927" i="2"/>
  <c r="E20928" i="2"/>
  <c r="E20929" i="2"/>
  <c r="E20930" i="2"/>
  <c r="E20931" i="2"/>
  <c r="E20932" i="2"/>
  <c r="E20933" i="2"/>
  <c r="E20934" i="2"/>
  <c r="E20935" i="2"/>
  <c r="E20936" i="2"/>
  <c r="E20937" i="2"/>
  <c r="E20938" i="2"/>
  <c r="E20939" i="2"/>
  <c r="E20940" i="2"/>
  <c r="E20941" i="2"/>
  <c r="E20942" i="2"/>
  <c r="E20943" i="2"/>
  <c r="E20944" i="2"/>
  <c r="E20945" i="2"/>
  <c r="E20946" i="2"/>
  <c r="E20947" i="2"/>
  <c r="E20948" i="2"/>
  <c r="E20949" i="2"/>
  <c r="E20950" i="2"/>
  <c r="E20951" i="2"/>
  <c r="E20952" i="2"/>
  <c r="E20953" i="2"/>
  <c r="E20954" i="2"/>
  <c r="E20955" i="2"/>
  <c r="E20956" i="2"/>
  <c r="E20957" i="2"/>
  <c r="E20958" i="2"/>
  <c r="E20959" i="2"/>
  <c r="E20960" i="2"/>
  <c r="E20961" i="2"/>
  <c r="E20962" i="2"/>
  <c r="E20963" i="2"/>
  <c r="E20964" i="2"/>
  <c r="E20965" i="2"/>
  <c r="E20966" i="2"/>
  <c r="E20967" i="2"/>
  <c r="E20968" i="2"/>
  <c r="E20969" i="2"/>
  <c r="E20970" i="2"/>
  <c r="E20971" i="2"/>
  <c r="E20972" i="2"/>
  <c r="E20973" i="2"/>
  <c r="E20974" i="2"/>
  <c r="E20975" i="2"/>
  <c r="E20976" i="2"/>
  <c r="E20977" i="2"/>
  <c r="E20978" i="2"/>
  <c r="E20979" i="2"/>
  <c r="E20980" i="2"/>
  <c r="E20981" i="2"/>
  <c r="E20982" i="2"/>
  <c r="E20983" i="2"/>
  <c r="E20984" i="2"/>
  <c r="E20985" i="2"/>
  <c r="E20986" i="2"/>
  <c r="E20987" i="2"/>
  <c r="E20988" i="2"/>
  <c r="E20989" i="2"/>
  <c r="E20990" i="2"/>
  <c r="E20991" i="2"/>
  <c r="E20992" i="2"/>
  <c r="E20993" i="2"/>
  <c r="E20994" i="2"/>
  <c r="E20995" i="2"/>
  <c r="E20996" i="2"/>
  <c r="E20997" i="2"/>
  <c r="E20998" i="2"/>
  <c r="E20999" i="2"/>
  <c r="E21000" i="2"/>
  <c r="E21001" i="2"/>
  <c r="E21002" i="2"/>
  <c r="E21003" i="2"/>
  <c r="E21004" i="2"/>
  <c r="E21005" i="2"/>
  <c r="E21006" i="2"/>
  <c r="E21007" i="2"/>
  <c r="E21008" i="2"/>
  <c r="E21009" i="2"/>
  <c r="E21010" i="2"/>
  <c r="E21011" i="2"/>
  <c r="E21012" i="2"/>
  <c r="E21013" i="2"/>
  <c r="E21014" i="2"/>
  <c r="E21015" i="2"/>
  <c r="E21016" i="2"/>
  <c r="E21017" i="2"/>
  <c r="E21018" i="2"/>
  <c r="E21019" i="2"/>
  <c r="E21020" i="2"/>
  <c r="E21021" i="2"/>
  <c r="E21022" i="2"/>
  <c r="E21023" i="2"/>
  <c r="E21024" i="2"/>
  <c r="E21025" i="2"/>
  <c r="E21026" i="2"/>
  <c r="E21027" i="2"/>
  <c r="E21028" i="2"/>
  <c r="E21029" i="2"/>
  <c r="E21030" i="2"/>
  <c r="E21031" i="2"/>
  <c r="E21032" i="2"/>
  <c r="E21033" i="2"/>
  <c r="E21034" i="2"/>
  <c r="E21035" i="2"/>
  <c r="E21036" i="2"/>
  <c r="E21037" i="2"/>
  <c r="E21038" i="2"/>
  <c r="E21039" i="2"/>
  <c r="E21040" i="2"/>
  <c r="E21041" i="2"/>
  <c r="E21042" i="2"/>
  <c r="E21043" i="2"/>
  <c r="E21044" i="2"/>
  <c r="E21045" i="2"/>
  <c r="E21046" i="2"/>
  <c r="E21047" i="2"/>
  <c r="E21048" i="2"/>
  <c r="E21049" i="2"/>
  <c r="E21050" i="2"/>
  <c r="E21051" i="2"/>
  <c r="E21052" i="2"/>
  <c r="E21053" i="2"/>
  <c r="E21054" i="2"/>
  <c r="E21055" i="2"/>
  <c r="E21056" i="2"/>
  <c r="E21057" i="2"/>
  <c r="E21058" i="2"/>
  <c r="E21059" i="2"/>
  <c r="E21060" i="2"/>
  <c r="E21061" i="2"/>
  <c r="E21062" i="2"/>
  <c r="E21063" i="2"/>
  <c r="E21064" i="2"/>
  <c r="E21065" i="2"/>
  <c r="E21066" i="2"/>
  <c r="E21067" i="2"/>
  <c r="E21068" i="2"/>
  <c r="E21069" i="2"/>
  <c r="E21070" i="2"/>
  <c r="E21071" i="2"/>
  <c r="E21072" i="2"/>
  <c r="E21073" i="2"/>
  <c r="E21074" i="2"/>
  <c r="E21075" i="2"/>
  <c r="E21076" i="2"/>
  <c r="E21077" i="2"/>
  <c r="E21078" i="2"/>
  <c r="E21079" i="2"/>
  <c r="E21080" i="2"/>
  <c r="E21081" i="2"/>
  <c r="E21082" i="2"/>
  <c r="E21083" i="2"/>
  <c r="E21084" i="2"/>
  <c r="E21085" i="2"/>
  <c r="E21086" i="2"/>
  <c r="E21087" i="2"/>
  <c r="E21088" i="2"/>
  <c r="E21089" i="2"/>
  <c r="E21090" i="2"/>
  <c r="E21091" i="2"/>
  <c r="E21092" i="2"/>
  <c r="E21093" i="2"/>
  <c r="E21094" i="2"/>
  <c r="E21095" i="2"/>
  <c r="E21096" i="2"/>
  <c r="E21097" i="2"/>
  <c r="E21098" i="2"/>
  <c r="E21099" i="2"/>
  <c r="E21100" i="2"/>
  <c r="E21101" i="2"/>
  <c r="E21102" i="2"/>
  <c r="E21103" i="2"/>
  <c r="E21104" i="2"/>
  <c r="E21105" i="2"/>
  <c r="E21106" i="2"/>
  <c r="E21107" i="2"/>
  <c r="E21108" i="2"/>
  <c r="E21109" i="2"/>
  <c r="E21110" i="2"/>
  <c r="E21111" i="2"/>
  <c r="E21112" i="2"/>
  <c r="E21113" i="2"/>
  <c r="E21114" i="2"/>
  <c r="E21115" i="2"/>
  <c r="E21116" i="2"/>
  <c r="E21117" i="2"/>
  <c r="E21118" i="2"/>
  <c r="E21119" i="2"/>
  <c r="E21120" i="2"/>
  <c r="E21121" i="2"/>
  <c r="E21122" i="2"/>
  <c r="E21123" i="2"/>
  <c r="E21124" i="2"/>
  <c r="E21125" i="2"/>
  <c r="E21126" i="2"/>
  <c r="E21127" i="2"/>
  <c r="E21128" i="2"/>
  <c r="E21129" i="2"/>
  <c r="E21130" i="2"/>
  <c r="E21131" i="2"/>
  <c r="E21132" i="2"/>
  <c r="E21133" i="2"/>
  <c r="E21134" i="2"/>
  <c r="E21135" i="2"/>
  <c r="E21136" i="2"/>
  <c r="E21137" i="2"/>
  <c r="E21138" i="2"/>
  <c r="E21139" i="2"/>
  <c r="E21140" i="2"/>
  <c r="E21141" i="2"/>
  <c r="E21142" i="2"/>
  <c r="E21143" i="2"/>
  <c r="E21144" i="2"/>
  <c r="E21145" i="2"/>
  <c r="E21146" i="2"/>
  <c r="E21147" i="2"/>
  <c r="E21148" i="2"/>
  <c r="E21149" i="2"/>
  <c r="E21150" i="2"/>
  <c r="E21151" i="2"/>
  <c r="E21152" i="2"/>
  <c r="E21153" i="2"/>
  <c r="E21154" i="2"/>
  <c r="E21155" i="2"/>
  <c r="E21156" i="2"/>
  <c r="E21157" i="2"/>
  <c r="E21158" i="2"/>
  <c r="E21159" i="2"/>
  <c r="E21160" i="2"/>
  <c r="E21161" i="2"/>
  <c r="E21162" i="2"/>
  <c r="E21163" i="2"/>
  <c r="E21164" i="2"/>
  <c r="E21165" i="2"/>
  <c r="E21166" i="2"/>
  <c r="E21167" i="2"/>
  <c r="E21168" i="2"/>
  <c r="E21169" i="2"/>
  <c r="E21170" i="2"/>
  <c r="E21171" i="2"/>
  <c r="E21172" i="2"/>
  <c r="E21173" i="2"/>
  <c r="E21174" i="2"/>
  <c r="E21175" i="2"/>
  <c r="E21176" i="2"/>
  <c r="E21177" i="2"/>
  <c r="E21178" i="2"/>
  <c r="E21179" i="2"/>
  <c r="E21180" i="2"/>
  <c r="E21181" i="2"/>
  <c r="E21182" i="2"/>
  <c r="E21183" i="2"/>
  <c r="E21184" i="2"/>
  <c r="E21185" i="2"/>
  <c r="E21186" i="2"/>
  <c r="E21187" i="2"/>
  <c r="E21188" i="2"/>
  <c r="E21189" i="2"/>
  <c r="E21190" i="2"/>
  <c r="E21191" i="2"/>
  <c r="E21192" i="2"/>
  <c r="E21193" i="2"/>
  <c r="E21194" i="2"/>
  <c r="E21195" i="2"/>
  <c r="E21196" i="2"/>
  <c r="E21197" i="2"/>
  <c r="E21198" i="2"/>
  <c r="E21199" i="2"/>
  <c r="E21200" i="2"/>
  <c r="E21201" i="2"/>
  <c r="E21202" i="2"/>
  <c r="E21203" i="2"/>
  <c r="E21204" i="2"/>
  <c r="E21205" i="2"/>
  <c r="E21206" i="2"/>
  <c r="E21207" i="2"/>
  <c r="E21208" i="2"/>
  <c r="E21209" i="2"/>
  <c r="E21210" i="2"/>
  <c r="E21211" i="2"/>
  <c r="E21212" i="2"/>
  <c r="E21213" i="2"/>
  <c r="E21214" i="2"/>
  <c r="E21215" i="2"/>
  <c r="E21216" i="2"/>
  <c r="E21217" i="2"/>
  <c r="E21218" i="2"/>
  <c r="E21219" i="2"/>
  <c r="E21220" i="2"/>
  <c r="E21221" i="2"/>
  <c r="E21222" i="2"/>
  <c r="E21223" i="2"/>
  <c r="E21224" i="2"/>
  <c r="E21225" i="2"/>
  <c r="E21226" i="2"/>
  <c r="E21227" i="2"/>
  <c r="E21228" i="2"/>
  <c r="E21229" i="2"/>
  <c r="E21230" i="2"/>
  <c r="E21231" i="2"/>
  <c r="E21232" i="2"/>
  <c r="E21233" i="2"/>
  <c r="E21234" i="2"/>
  <c r="E21235" i="2"/>
  <c r="E21236" i="2"/>
  <c r="E21237" i="2"/>
  <c r="E21238" i="2"/>
  <c r="E21239" i="2"/>
  <c r="E21240" i="2"/>
  <c r="E21241" i="2"/>
  <c r="E21242" i="2"/>
  <c r="E21243" i="2"/>
  <c r="E21244" i="2"/>
  <c r="E21245" i="2"/>
  <c r="E21246" i="2"/>
  <c r="E21247" i="2"/>
  <c r="E21248" i="2"/>
  <c r="E21249" i="2"/>
  <c r="E21250" i="2"/>
  <c r="E21251" i="2"/>
  <c r="E21252" i="2"/>
  <c r="E21253" i="2"/>
  <c r="E21254" i="2"/>
  <c r="E21255" i="2"/>
  <c r="E21256" i="2"/>
  <c r="E21257" i="2"/>
  <c r="E21258" i="2"/>
  <c r="E21259" i="2"/>
  <c r="E21260" i="2"/>
  <c r="E21261" i="2"/>
  <c r="E21262" i="2"/>
  <c r="E21263" i="2"/>
  <c r="E21264" i="2"/>
  <c r="E21265" i="2"/>
  <c r="E21266" i="2"/>
  <c r="E21267" i="2"/>
  <c r="E21268" i="2"/>
  <c r="E21269" i="2"/>
  <c r="E21270" i="2"/>
  <c r="E21271" i="2"/>
  <c r="E21272" i="2"/>
  <c r="E21273" i="2"/>
  <c r="E21274" i="2"/>
  <c r="E21275" i="2"/>
  <c r="E21276" i="2"/>
  <c r="E21277" i="2"/>
  <c r="E21278" i="2"/>
  <c r="E21279" i="2"/>
  <c r="E21280" i="2"/>
  <c r="E21281" i="2"/>
  <c r="E21282" i="2"/>
  <c r="E21283" i="2"/>
  <c r="E21284" i="2"/>
  <c r="E21285" i="2"/>
  <c r="E21286" i="2"/>
  <c r="E21287" i="2"/>
  <c r="E21288" i="2"/>
  <c r="E21289" i="2"/>
  <c r="E21290" i="2"/>
  <c r="E21291" i="2"/>
  <c r="E21292" i="2"/>
  <c r="E21293" i="2"/>
  <c r="E21294" i="2"/>
  <c r="E21295" i="2"/>
  <c r="E21296" i="2"/>
  <c r="E21297" i="2"/>
  <c r="E21298" i="2"/>
  <c r="E21299" i="2"/>
  <c r="E21300" i="2"/>
  <c r="E21301" i="2"/>
  <c r="E21302" i="2"/>
  <c r="E21303" i="2"/>
  <c r="E21304" i="2"/>
  <c r="E21305" i="2"/>
  <c r="E21306" i="2"/>
  <c r="E21307" i="2"/>
  <c r="E21308" i="2"/>
  <c r="E21309" i="2"/>
  <c r="E21310" i="2"/>
  <c r="E21311" i="2"/>
  <c r="E21312" i="2"/>
  <c r="E21313" i="2"/>
  <c r="E21314" i="2"/>
  <c r="E21315" i="2"/>
  <c r="E21316" i="2"/>
  <c r="E21317" i="2"/>
  <c r="E21318" i="2"/>
  <c r="E21319" i="2"/>
  <c r="E21320" i="2"/>
  <c r="E21321" i="2"/>
  <c r="E21322" i="2"/>
  <c r="E21323" i="2"/>
  <c r="E21324" i="2"/>
  <c r="E21325" i="2"/>
  <c r="E21326" i="2"/>
  <c r="E21327" i="2"/>
  <c r="E21328" i="2"/>
  <c r="E21329" i="2"/>
  <c r="E21330" i="2"/>
  <c r="E21331" i="2"/>
  <c r="E21332" i="2"/>
  <c r="E21333" i="2"/>
  <c r="E21334" i="2"/>
  <c r="E21335" i="2"/>
  <c r="E21336" i="2"/>
  <c r="E21337" i="2"/>
  <c r="E21338" i="2"/>
  <c r="E21339" i="2"/>
  <c r="E21340" i="2"/>
  <c r="E21341" i="2"/>
  <c r="E21342" i="2"/>
  <c r="E21343" i="2"/>
  <c r="E21344" i="2"/>
  <c r="E21345" i="2"/>
  <c r="E21346" i="2"/>
  <c r="E21347" i="2"/>
  <c r="E21348" i="2"/>
  <c r="E21349" i="2"/>
  <c r="E21350" i="2"/>
  <c r="E21351" i="2"/>
  <c r="E21352" i="2"/>
  <c r="E21353" i="2"/>
  <c r="E21354" i="2"/>
  <c r="E21355" i="2"/>
  <c r="E21356" i="2"/>
  <c r="E21357" i="2"/>
  <c r="E21358" i="2"/>
  <c r="E21359" i="2"/>
  <c r="E21360" i="2"/>
  <c r="E21361" i="2"/>
  <c r="E21362" i="2"/>
  <c r="E21363" i="2"/>
  <c r="E21364" i="2"/>
  <c r="E21365" i="2"/>
  <c r="E21366" i="2"/>
  <c r="E21367" i="2"/>
  <c r="E21368" i="2"/>
  <c r="E21369" i="2"/>
  <c r="E21370" i="2"/>
  <c r="E21371" i="2"/>
  <c r="E21372" i="2"/>
  <c r="E21373" i="2"/>
  <c r="E21374" i="2"/>
  <c r="E21375" i="2"/>
  <c r="E21376" i="2"/>
  <c r="E21377" i="2"/>
  <c r="E21378" i="2"/>
  <c r="E21379" i="2"/>
  <c r="E21380" i="2"/>
  <c r="E21381" i="2"/>
  <c r="E21382" i="2"/>
  <c r="E21383" i="2"/>
  <c r="E21384" i="2"/>
  <c r="E21385" i="2"/>
  <c r="E21386" i="2"/>
  <c r="E21387" i="2"/>
  <c r="E21388" i="2"/>
  <c r="E21389" i="2"/>
  <c r="E21390" i="2"/>
  <c r="E21391" i="2"/>
  <c r="E21392" i="2"/>
  <c r="E21393" i="2"/>
  <c r="E21394" i="2"/>
  <c r="E21395" i="2"/>
  <c r="E21396" i="2"/>
  <c r="E21397" i="2"/>
  <c r="E21398" i="2"/>
  <c r="E21399" i="2"/>
  <c r="E21400" i="2"/>
  <c r="E21401" i="2"/>
  <c r="E21402" i="2"/>
  <c r="E21403" i="2"/>
  <c r="E21404" i="2"/>
  <c r="E21405" i="2"/>
  <c r="E21406" i="2"/>
  <c r="E21407" i="2"/>
  <c r="E21408" i="2"/>
  <c r="E21409" i="2"/>
  <c r="E21410" i="2"/>
  <c r="E21411" i="2"/>
  <c r="E21412" i="2"/>
  <c r="E21413" i="2"/>
  <c r="E21414" i="2"/>
  <c r="E21415" i="2"/>
  <c r="E21416" i="2"/>
  <c r="E21417" i="2"/>
  <c r="E21418" i="2"/>
  <c r="E21419" i="2"/>
  <c r="E21420" i="2"/>
  <c r="E21421" i="2"/>
  <c r="E21422" i="2"/>
  <c r="E21423" i="2"/>
  <c r="E21424" i="2"/>
  <c r="E21425" i="2"/>
  <c r="E21426" i="2"/>
  <c r="E21427" i="2"/>
  <c r="E21428" i="2"/>
  <c r="E21429" i="2"/>
  <c r="E21430" i="2"/>
  <c r="E21431" i="2"/>
  <c r="E21432" i="2"/>
  <c r="E21433" i="2"/>
  <c r="E21434" i="2"/>
  <c r="E21435" i="2"/>
  <c r="E21436" i="2"/>
  <c r="E21437" i="2"/>
  <c r="E21438" i="2"/>
  <c r="E21439" i="2"/>
  <c r="E21440" i="2"/>
  <c r="E21441" i="2"/>
  <c r="E21442" i="2"/>
  <c r="E21443" i="2"/>
  <c r="E21444" i="2"/>
  <c r="E21445" i="2"/>
  <c r="E21446" i="2"/>
  <c r="E21447" i="2"/>
  <c r="E21448" i="2"/>
  <c r="E21449" i="2"/>
  <c r="E21450" i="2"/>
  <c r="E21451" i="2"/>
  <c r="E21452" i="2"/>
  <c r="E21453" i="2"/>
  <c r="E21454" i="2"/>
  <c r="E21455" i="2"/>
  <c r="E21456" i="2"/>
  <c r="E21457" i="2"/>
  <c r="E21458" i="2"/>
  <c r="E21459" i="2"/>
  <c r="E21460" i="2"/>
  <c r="E21461" i="2"/>
  <c r="E21462" i="2"/>
  <c r="E21463" i="2"/>
  <c r="E21464" i="2"/>
  <c r="E21465" i="2"/>
  <c r="E21466" i="2"/>
  <c r="E21467" i="2"/>
  <c r="E21468" i="2"/>
  <c r="E21469" i="2"/>
  <c r="E21470" i="2"/>
  <c r="E21471" i="2"/>
  <c r="E21472" i="2"/>
  <c r="E21473" i="2"/>
  <c r="E21474" i="2"/>
  <c r="E21475" i="2"/>
  <c r="E21476" i="2"/>
  <c r="E21477" i="2"/>
  <c r="E21478" i="2"/>
  <c r="E21479" i="2"/>
  <c r="E21480" i="2"/>
  <c r="E21481" i="2"/>
  <c r="E21482" i="2"/>
  <c r="E21483" i="2"/>
  <c r="E21484" i="2"/>
  <c r="E21485" i="2"/>
  <c r="E21486" i="2"/>
  <c r="E21487" i="2"/>
  <c r="E21488" i="2"/>
  <c r="E21489" i="2"/>
  <c r="E21490" i="2"/>
  <c r="E21491" i="2"/>
  <c r="E21492" i="2"/>
  <c r="E21493" i="2"/>
  <c r="E21494" i="2"/>
  <c r="E21495" i="2"/>
  <c r="E21496" i="2"/>
  <c r="E21497" i="2"/>
  <c r="E21498" i="2"/>
  <c r="E21499" i="2"/>
  <c r="E21500" i="2"/>
  <c r="E21501" i="2"/>
  <c r="E21502" i="2"/>
  <c r="E21503" i="2"/>
  <c r="E21504" i="2"/>
  <c r="E21505" i="2"/>
  <c r="E21506" i="2"/>
  <c r="E21507" i="2"/>
  <c r="E21508" i="2"/>
  <c r="E21509" i="2"/>
  <c r="E21510" i="2"/>
  <c r="E21511" i="2"/>
  <c r="E21512" i="2"/>
  <c r="E21513" i="2"/>
  <c r="E21514" i="2"/>
  <c r="E21515" i="2"/>
  <c r="E21516" i="2"/>
  <c r="E21517" i="2"/>
  <c r="E21518" i="2"/>
  <c r="E21519" i="2"/>
  <c r="E21520" i="2"/>
  <c r="E21521" i="2"/>
  <c r="E21522" i="2"/>
  <c r="E21523" i="2"/>
  <c r="E21524" i="2"/>
  <c r="E21525" i="2"/>
  <c r="E21526" i="2"/>
  <c r="E21527" i="2"/>
  <c r="E21528" i="2"/>
  <c r="E21529" i="2"/>
  <c r="E21530" i="2"/>
  <c r="E21531" i="2"/>
  <c r="E21532" i="2"/>
  <c r="E21533" i="2"/>
  <c r="E21534" i="2"/>
  <c r="E21535" i="2"/>
  <c r="E21536" i="2"/>
  <c r="E21537" i="2"/>
  <c r="E21538" i="2"/>
  <c r="E21539" i="2"/>
  <c r="E21540" i="2"/>
  <c r="E21541" i="2"/>
  <c r="E21542" i="2"/>
  <c r="E21543" i="2"/>
  <c r="E21544" i="2"/>
  <c r="E21545" i="2"/>
  <c r="E21546" i="2"/>
  <c r="E21547" i="2"/>
  <c r="E21548" i="2"/>
  <c r="E21549" i="2"/>
  <c r="E21550" i="2"/>
  <c r="E21551" i="2"/>
  <c r="E21552" i="2"/>
  <c r="E21553" i="2"/>
  <c r="E21554" i="2"/>
  <c r="E21555" i="2"/>
  <c r="E21556" i="2"/>
  <c r="E21557" i="2"/>
  <c r="E21558" i="2"/>
  <c r="E21559" i="2"/>
  <c r="E21560" i="2"/>
  <c r="E21561" i="2"/>
  <c r="E21562" i="2"/>
  <c r="E21563" i="2"/>
  <c r="E21564" i="2"/>
  <c r="E21565" i="2"/>
  <c r="E21566" i="2"/>
  <c r="E21567" i="2"/>
  <c r="E21568" i="2"/>
  <c r="E21569" i="2"/>
  <c r="E21570" i="2"/>
  <c r="E21571" i="2"/>
  <c r="E21572" i="2"/>
  <c r="E21573" i="2"/>
  <c r="E21574" i="2"/>
  <c r="E21575" i="2"/>
  <c r="E21576" i="2"/>
  <c r="E21577" i="2"/>
  <c r="E21578" i="2"/>
  <c r="E21579" i="2"/>
  <c r="E21580" i="2"/>
  <c r="E21581" i="2"/>
  <c r="E21582" i="2"/>
  <c r="E21583" i="2"/>
  <c r="E21584" i="2"/>
  <c r="E21585" i="2"/>
  <c r="E21586" i="2"/>
  <c r="E21587" i="2"/>
  <c r="E21588" i="2"/>
  <c r="E21589" i="2"/>
  <c r="E21590" i="2"/>
  <c r="E21591" i="2"/>
  <c r="E21592" i="2"/>
  <c r="E21593" i="2"/>
  <c r="E21594" i="2"/>
  <c r="E21595" i="2"/>
  <c r="E21596" i="2"/>
  <c r="E21597" i="2"/>
  <c r="E21598" i="2"/>
  <c r="E21599" i="2"/>
  <c r="E21600" i="2"/>
  <c r="E21601" i="2"/>
  <c r="E21602" i="2"/>
  <c r="E21603" i="2"/>
  <c r="E21604" i="2"/>
  <c r="E21605" i="2"/>
  <c r="E21606" i="2"/>
  <c r="E21607" i="2"/>
  <c r="E21608" i="2"/>
  <c r="E21609" i="2"/>
  <c r="E21610" i="2"/>
  <c r="E21611" i="2"/>
  <c r="E21612" i="2"/>
  <c r="E21613" i="2"/>
  <c r="E21614" i="2"/>
  <c r="E21615" i="2"/>
  <c r="E21616" i="2"/>
  <c r="E21617" i="2"/>
  <c r="E21618" i="2"/>
  <c r="E21619" i="2"/>
  <c r="E21620" i="2"/>
  <c r="E21621" i="2"/>
  <c r="E21622" i="2"/>
  <c r="E21623" i="2"/>
  <c r="E21624" i="2"/>
  <c r="E21625" i="2"/>
  <c r="E21626" i="2"/>
  <c r="E21627" i="2"/>
  <c r="E21628" i="2"/>
  <c r="E21629" i="2"/>
  <c r="E21630" i="2"/>
  <c r="E21631" i="2"/>
  <c r="E21632" i="2"/>
  <c r="E21633" i="2"/>
  <c r="E21634" i="2"/>
  <c r="E21635" i="2"/>
  <c r="E21636" i="2"/>
  <c r="E21637" i="2"/>
  <c r="E21638" i="2"/>
  <c r="E21639" i="2"/>
  <c r="E21640" i="2"/>
  <c r="E21641" i="2"/>
  <c r="E21642" i="2"/>
  <c r="E21643" i="2"/>
  <c r="E21644" i="2"/>
  <c r="E21645" i="2"/>
  <c r="E21646" i="2"/>
  <c r="E21647" i="2"/>
  <c r="E21648" i="2"/>
  <c r="E21649" i="2"/>
  <c r="E21650" i="2"/>
  <c r="E21651" i="2"/>
  <c r="E21652" i="2"/>
  <c r="E21653" i="2"/>
  <c r="E21654" i="2"/>
  <c r="E21655" i="2"/>
  <c r="E21656" i="2"/>
  <c r="E21657" i="2"/>
  <c r="E21658" i="2"/>
  <c r="E21659" i="2"/>
  <c r="E21660" i="2"/>
  <c r="E21661" i="2"/>
  <c r="E21662" i="2"/>
  <c r="E21663" i="2"/>
  <c r="E21664" i="2"/>
  <c r="E21665" i="2"/>
  <c r="E21666" i="2"/>
  <c r="E21667" i="2"/>
  <c r="E21668" i="2"/>
  <c r="E21669" i="2"/>
  <c r="E21670" i="2"/>
  <c r="E21671" i="2"/>
  <c r="E21672" i="2"/>
  <c r="E21673" i="2"/>
  <c r="E21674" i="2"/>
  <c r="E21675" i="2"/>
  <c r="E21676" i="2"/>
  <c r="E21677" i="2"/>
  <c r="E21678" i="2"/>
  <c r="E21679" i="2"/>
  <c r="E21680" i="2"/>
  <c r="E21681" i="2"/>
  <c r="E21682" i="2"/>
  <c r="E21683" i="2"/>
  <c r="E21684" i="2"/>
  <c r="E21685" i="2"/>
  <c r="E21686" i="2"/>
  <c r="E21687" i="2"/>
  <c r="E21688" i="2"/>
  <c r="E21689" i="2"/>
  <c r="E21690" i="2"/>
  <c r="E21691" i="2"/>
  <c r="E21692" i="2"/>
  <c r="E21693" i="2"/>
  <c r="E21694" i="2"/>
  <c r="E21695" i="2"/>
  <c r="E21696" i="2"/>
  <c r="E21697" i="2"/>
  <c r="E21698" i="2"/>
  <c r="E21699" i="2"/>
  <c r="E21700" i="2"/>
  <c r="E21701" i="2"/>
  <c r="E21702" i="2"/>
  <c r="E21703" i="2"/>
  <c r="E21704" i="2"/>
  <c r="E21705" i="2"/>
  <c r="E21706" i="2"/>
  <c r="E21707" i="2"/>
  <c r="E21708" i="2"/>
  <c r="E21709" i="2"/>
  <c r="E21710" i="2"/>
  <c r="E21711" i="2"/>
  <c r="E21712" i="2"/>
  <c r="E21713" i="2"/>
  <c r="E21714" i="2"/>
  <c r="E21715" i="2"/>
  <c r="E21716" i="2"/>
  <c r="E21717" i="2"/>
  <c r="E21718" i="2"/>
  <c r="E21719" i="2"/>
  <c r="E21720" i="2"/>
  <c r="E21721" i="2"/>
  <c r="E21722" i="2"/>
  <c r="E21723" i="2"/>
  <c r="E21724" i="2"/>
  <c r="E21725" i="2"/>
  <c r="E21726" i="2"/>
  <c r="E21727" i="2"/>
  <c r="E21728" i="2"/>
  <c r="E21729" i="2"/>
  <c r="E21730" i="2"/>
  <c r="E21731" i="2"/>
  <c r="E21732" i="2"/>
  <c r="E21733" i="2"/>
  <c r="E21734" i="2"/>
  <c r="E21735" i="2"/>
  <c r="E21736" i="2"/>
  <c r="E21737" i="2"/>
  <c r="E21738" i="2"/>
  <c r="E21739" i="2"/>
  <c r="E21740" i="2"/>
  <c r="E21741" i="2"/>
  <c r="E21742" i="2"/>
  <c r="E21743" i="2"/>
  <c r="E21744" i="2"/>
  <c r="E21745" i="2"/>
  <c r="E21746" i="2"/>
  <c r="E21747" i="2"/>
  <c r="E21748" i="2"/>
  <c r="E21749" i="2"/>
  <c r="E21750" i="2"/>
  <c r="E21751" i="2"/>
  <c r="E21752" i="2"/>
  <c r="E21753" i="2"/>
  <c r="E21754" i="2"/>
  <c r="E21755" i="2"/>
  <c r="E21756" i="2"/>
  <c r="E21757" i="2"/>
  <c r="E21758" i="2"/>
  <c r="E21759" i="2"/>
  <c r="E21760" i="2"/>
  <c r="E21761" i="2"/>
  <c r="E21762" i="2"/>
  <c r="E21763" i="2"/>
  <c r="E21764" i="2"/>
  <c r="E21765" i="2"/>
  <c r="E21766" i="2"/>
  <c r="E21767" i="2"/>
  <c r="E21768" i="2"/>
  <c r="E21769" i="2"/>
  <c r="E21770" i="2"/>
  <c r="E21771" i="2"/>
  <c r="E21772" i="2"/>
  <c r="E21773" i="2"/>
  <c r="E21774" i="2"/>
  <c r="E21775" i="2"/>
  <c r="E21776" i="2"/>
  <c r="E21777" i="2"/>
  <c r="E21778" i="2"/>
  <c r="E21779" i="2"/>
  <c r="E21780" i="2"/>
  <c r="E21781" i="2"/>
  <c r="E21782" i="2"/>
  <c r="E21783" i="2"/>
  <c r="E21784" i="2"/>
  <c r="E21785" i="2"/>
  <c r="E21786" i="2"/>
  <c r="E21787" i="2"/>
  <c r="E21788" i="2"/>
  <c r="E21789" i="2"/>
  <c r="E21790" i="2"/>
  <c r="E21791" i="2"/>
  <c r="E21792" i="2"/>
  <c r="E21793" i="2"/>
  <c r="E21794" i="2"/>
  <c r="E21795" i="2"/>
  <c r="E21796" i="2"/>
  <c r="E21797" i="2"/>
  <c r="E21798" i="2"/>
  <c r="E21799" i="2"/>
  <c r="E21800" i="2"/>
  <c r="E21801" i="2"/>
  <c r="E21802" i="2"/>
  <c r="E21803" i="2"/>
  <c r="E21804" i="2"/>
  <c r="E21805" i="2"/>
  <c r="E21806" i="2"/>
  <c r="E21807" i="2"/>
  <c r="E21808" i="2"/>
  <c r="E21809" i="2"/>
  <c r="E21810" i="2"/>
  <c r="E21811" i="2"/>
  <c r="E21812" i="2"/>
  <c r="E21813" i="2"/>
  <c r="E21814" i="2"/>
  <c r="E21815" i="2"/>
  <c r="E21816" i="2"/>
  <c r="E21817" i="2"/>
  <c r="E21818" i="2"/>
  <c r="E21819" i="2"/>
  <c r="E21820" i="2"/>
  <c r="E21821" i="2"/>
  <c r="E21822" i="2"/>
  <c r="E21823" i="2"/>
  <c r="E21824" i="2"/>
  <c r="E21825" i="2"/>
  <c r="E21826" i="2"/>
  <c r="E21827" i="2"/>
  <c r="E21828" i="2"/>
  <c r="E21829" i="2"/>
  <c r="E21830" i="2"/>
  <c r="E21831" i="2"/>
  <c r="E21832" i="2"/>
  <c r="E21833" i="2"/>
  <c r="E21834" i="2"/>
  <c r="E21835" i="2"/>
  <c r="E21836" i="2"/>
  <c r="E21837" i="2"/>
  <c r="E21838" i="2"/>
  <c r="E21839" i="2"/>
  <c r="E21840" i="2"/>
  <c r="E21841" i="2"/>
  <c r="E21842" i="2"/>
  <c r="E21843" i="2"/>
  <c r="E21844" i="2"/>
  <c r="E21845" i="2"/>
  <c r="E21846" i="2"/>
  <c r="E21847" i="2"/>
  <c r="E21848" i="2"/>
  <c r="E21849" i="2"/>
  <c r="E21850" i="2"/>
  <c r="E21851" i="2"/>
  <c r="E21852" i="2"/>
  <c r="E21853" i="2"/>
  <c r="E21854" i="2"/>
  <c r="E21855" i="2"/>
  <c r="E21856" i="2"/>
  <c r="E21857" i="2"/>
  <c r="E21858" i="2"/>
  <c r="E21859" i="2"/>
  <c r="E21860" i="2"/>
  <c r="E21861" i="2"/>
  <c r="E21862" i="2"/>
  <c r="E21863" i="2"/>
  <c r="E21864" i="2"/>
  <c r="E21865" i="2"/>
  <c r="E21866" i="2"/>
  <c r="E21867" i="2"/>
  <c r="E21868" i="2"/>
  <c r="E21869" i="2"/>
  <c r="E21870" i="2"/>
  <c r="E21871" i="2"/>
  <c r="E21872" i="2"/>
  <c r="E21873" i="2"/>
  <c r="E21874" i="2"/>
  <c r="E21875" i="2"/>
  <c r="E21876" i="2"/>
  <c r="E21877" i="2"/>
  <c r="E21878" i="2"/>
  <c r="E21879" i="2"/>
  <c r="E21880" i="2"/>
  <c r="E21881" i="2"/>
  <c r="E21882" i="2"/>
  <c r="E21883" i="2"/>
  <c r="E21884" i="2"/>
  <c r="E21885" i="2"/>
  <c r="E21886" i="2"/>
  <c r="E2" i="2"/>
  <c r="C344" i="3" l="1"/>
  <c r="C343" i="3"/>
  <c r="C342" i="3"/>
  <c r="C341" i="3"/>
  <c r="C340" i="3"/>
  <c r="C339" i="3"/>
  <c r="C338" i="3"/>
  <c r="C337" i="3"/>
  <c r="C336" i="3"/>
  <c r="C335" i="3"/>
  <c r="C334" i="3"/>
  <c r="C333" i="3"/>
  <c r="C332" i="3"/>
  <c r="C331" i="3"/>
  <c r="C330" i="3"/>
  <c r="C329" i="3"/>
  <c r="C328" i="3"/>
  <c r="C327" i="3"/>
  <c r="C326" i="3"/>
  <c r="C325" i="3"/>
  <c r="C324" i="3"/>
  <c r="C323" i="3"/>
  <c r="C322" i="3"/>
  <c r="C321" i="3"/>
  <c r="C320" i="3"/>
  <c r="C319" i="3"/>
  <c r="C318" i="3"/>
  <c r="C317" i="3"/>
  <c r="C316" i="3"/>
  <c r="C315" i="3"/>
  <c r="C314" i="3"/>
  <c r="C313" i="3"/>
  <c r="C312" i="3"/>
  <c r="C311" i="3"/>
  <c r="C310" i="3"/>
  <c r="C309" i="3"/>
  <c r="C308" i="3"/>
  <c r="C307" i="3"/>
  <c r="C306" i="3"/>
  <c r="C305" i="3"/>
  <c r="C304" i="3"/>
  <c r="C303" i="3"/>
  <c r="C302" i="3"/>
  <c r="C301" i="3"/>
  <c r="C300" i="3"/>
  <c r="C299" i="3"/>
  <c r="C298" i="3"/>
  <c r="C297" i="3"/>
  <c r="C296" i="3"/>
  <c r="C295" i="3"/>
  <c r="C294" i="3"/>
  <c r="C293" i="3"/>
  <c r="C292" i="3"/>
  <c r="C291" i="3"/>
  <c r="C290" i="3"/>
  <c r="C289" i="3"/>
  <c r="C288" i="3"/>
  <c r="C287" i="3"/>
  <c r="C286" i="3"/>
  <c r="C285" i="3"/>
  <c r="C284" i="3"/>
  <c r="C283" i="3"/>
  <c r="C282" i="3"/>
  <c r="C281" i="3"/>
  <c r="C280" i="3"/>
  <c r="C279" i="3"/>
  <c r="C278" i="3"/>
  <c r="C277" i="3"/>
  <c r="C276" i="3"/>
  <c r="C275" i="3"/>
  <c r="C274" i="3"/>
  <c r="C273" i="3"/>
  <c r="C272" i="3"/>
  <c r="C271" i="3"/>
  <c r="C270" i="3"/>
  <c r="C269" i="3"/>
  <c r="C268" i="3"/>
  <c r="C267" i="3"/>
  <c r="C266" i="3"/>
  <c r="C265" i="3"/>
  <c r="C264" i="3"/>
  <c r="C263" i="3"/>
  <c r="C262" i="3"/>
  <c r="C261" i="3"/>
  <c r="C260" i="3"/>
  <c r="C259" i="3"/>
  <c r="C258" i="3"/>
  <c r="C257" i="3"/>
  <c r="C256" i="3"/>
  <c r="C255" i="3"/>
  <c r="C254" i="3"/>
  <c r="C253" i="3"/>
  <c r="C252" i="3"/>
  <c r="C251" i="3"/>
  <c r="C250" i="3"/>
  <c r="C249" i="3"/>
  <c r="C248" i="3"/>
  <c r="C247" i="3"/>
  <c r="C246" i="3"/>
  <c r="C245" i="3"/>
  <c r="C244" i="3"/>
  <c r="C243" i="3"/>
  <c r="C242" i="3"/>
  <c r="C241" i="3"/>
  <c r="C240" i="3"/>
  <c r="C239" i="3"/>
  <c r="C238" i="3"/>
  <c r="C237" i="3"/>
  <c r="C236" i="3"/>
  <c r="C235" i="3"/>
  <c r="C234" i="3"/>
  <c r="C233" i="3"/>
  <c r="C232" i="3"/>
  <c r="C231" i="3"/>
  <c r="C230" i="3"/>
  <c r="C229" i="3"/>
  <c r="C228" i="3"/>
  <c r="C227" i="3"/>
  <c r="C226" i="3"/>
  <c r="C225" i="3"/>
  <c r="C224" i="3"/>
  <c r="C223" i="3"/>
  <c r="C222" i="3"/>
  <c r="C221" i="3"/>
  <c r="C220" i="3"/>
  <c r="C219" i="3"/>
  <c r="C218" i="3"/>
  <c r="C217" i="3"/>
  <c r="C216" i="3"/>
  <c r="C215" i="3"/>
  <c r="C214" i="3"/>
  <c r="C213" i="3"/>
  <c r="C212" i="3"/>
  <c r="C211" i="3"/>
  <c r="C210" i="3"/>
  <c r="C209" i="3"/>
  <c r="C208" i="3"/>
  <c r="C207" i="3"/>
  <c r="C206" i="3"/>
  <c r="C205" i="3"/>
  <c r="C204" i="3"/>
  <c r="C203" i="3"/>
  <c r="C202" i="3"/>
  <c r="C201" i="3"/>
  <c r="C200" i="3"/>
  <c r="C199" i="3"/>
  <c r="C198" i="3"/>
  <c r="C197" i="3"/>
  <c r="C196" i="3"/>
  <c r="C195" i="3"/>
  <c r="C194" i="3"/>
  <c r="C193" i="3"/>
  <c r="C192" i="3"/>
  <c r="C191" i="3"/>
  <c r="C190" i="3"/>
  <c r="C189" i="3"/>
  <c r="C188" i="3"/>
  <c r="C187" i="3"/>
  <c r="C186" i="3"/>
  <c r="C185" i="3"/>
  <c r="C184" i="3"/>
  <c r="C183" i="3"/>
  <c r="C182" i="3"/>
  <c r="C181" i="3"/>
  <c r="C180" i="3"/>
  <c r="C179" i="3"/>
  <c r="C178" i="3"/>
  <c r="C177" i="3"/>
  <c r="C176" i="3"/>
  <c r="C175" i="3"/>
  <c r="C174" i="3"/>
  <c r="C173" i="3"/>
  <c r="C172" i="3"/>
  <c r="C171" i="3"/>
  <c r="C170" i="3"/>
  <c r="C169" i="3"/>
  <c r="C168" i="3"/>
  <c r="C167" i="3"/>
  <c r="C166" i="3"/>
  <c r="C165" i="3"/>
  <c r="C164" i="3"/>
  <c r="C163" i="3"/>
  <c r="C162" i="3"/>
  <c r="C161" i="3"/>
  <c r="C160" i="3"/>
  <c r="C159" i="3"/>
  <c r="C158" i="3"/>
  <c r="C157" i="3"/>
  <c r="C156" i="3"/>
  <c r="C155" i="3"/>
  <c r="C154" i="3"/>
  <c r="C153" i="3"/>
  <c r="C152" i="3"/>
  <c r="C151" i="3"/>
  <c r="C150" i="3"/>
  <c r="C149" i="3"/>
  <c r="C148" i="3"/>
  <c r="C147" i="3"/>
  <c r="C146" i="3"/>
  <c r="C145" i="3"/>
  <c r="C144" i="3"/>
  <c r="C143" i="3"/>
  <c r="C142" i="3"/>
  <c r="C141" i="3"/>
  <c r="C140" i="3"/>
  <c r="C139" i="3"/>
  <c r="C138" i="3"/>
  <c r="C137" i="3"/>
  <c r="C136" i="3"/>
  <c r="C135" i="3"/>
  <c r="C134" i="3"/>
  <c r="C133" i="3"/>
  <c r="C132" i="3"/>
  <c r="C131" i="3"/>
  <c r="C130" i="3"/>
  <c r="C129" i="3"/>
  <c r="C128" i="3"/>
  <c r="C127" i="3"/>
  <c r="C126" i="3"/>
  <c r="C125" i="3"/>
  <c r="C124" i="3"/>
  <c r="C123" i="3"/>
  <c r="C122" i="3"/>
  <c r="C121" i="3"/>
  <c r="C120" i="3"/>
  <c r="C119" i="3"/>
  <c r="C118" i="3"/>
  <c r="C117" i="3"/>
  <c r="C116" i="3"/>
  <c r="C115" i="3"/>
  <c r="C114" i="3"/>
  <c r="C113" i="3"/>
  <c r="C112" i="3"/>
  <c r="C111" i="3"/>
  <c r="C110" i="3"/>
  <c r="C109" i="3"/>
  <c r="C108" i="3"/>
  <c r="C107" i="3"/>
  <c r="C106" i="3"/>
  <c r="C105" i="3"/>
  <c r="C104" i="3"/>
  <c r="C103" i="3"/>
  <c r="C102" i="3"/>
  <c r="C101" i="3"/>
  <c r="C100" i="3"/>
  <c r="C99" i="3"/>
  <c r="C98" i="3"/>
  <c r="C97" i="3"/>
  <c r="C96" i="3"/>
  <c r="C95" i="3"/>
  <c r="C94" i="3"/>
  <c r="C93" i="3"/>
  <c r="C92" i="3"/>
  <c r="C91" i="3"/>
  <c r="C90" i="3"/>
  <c r="C89" i="3"/>
  <c r="C88" i="3"/>
  <c r="C87" i="3"/>
  <c r="C86" i="3"/>
  <c r="C85" i="3"/>
  <c r="C84" i="3"/>
  <c r="C83" i="3"/>
  <c r="C82" i="3"/>
  <c r="C81" i="3"/>
  <c r="C80" i="3"/>
  <c r="C79" i="3"/>
  <c r="C78" i="3"/>
  <c r="C77" i="3"/>
  <c r="C76" i="3"/>
  <c r="C75" i="3"/>
  <c r="C74" i="3"/>
  <c r="C73" i="3"/>
  <c r="C72" i="3"/>
  <c r="C71" i="3"/>
  <c r="C70" i="3"/>
  <c r="C69" i="3"/>
  <c r="C68" i="3"/>
  <c r="C67" i="3"/>
  <c r="C66" i="3"/>
  <c r="C65" i="3"/>
  <c r="C64" i="3"/>
  <c r="C63" i="3"/>
  <c r="C62" i="3"/>
  <c r="C61" i="3"/>
  <c r="C60" i="3"/>
  <c r="C59" i="3"/>
  <c r="C58" i="3"/>
  <c r="C57" i="3"/>
  <c r="C56" i="3"/>
  <c r="C55" i="3"/>
  <c r="C54" i="3"/>
  <c r="C53" i="3"/>
  <c r="C52" i="3"/>
  <c r="C51" i="3"/>
  <c r="C50" i="3"/>
  <c r="C49" i="3"/>
  <c r="C48" i="3"/>
  <c r="C47" i="3"/>
  <c r="C46" i="3"/>
  <c r="C45" i="3"/>
  <c r="C44" i="3"/>
  <c r="C43" i="3"/>
  <c r="C42" i="3"/>
  <c r="C41" i="3"/>
  <c r="C40" i="3"/>
  <c r="C39" i="3"/>
  <c r="C38" i="3"/>
  <c r="C37" i="3"/>
  <c r="C36" i="3"/>
  <c r="C35" i="3"/>
  <c r="C34" i="3"/>
  <c r="C33" i="3"/>
  <c r="C32" i="3"/>
  <c r="C31" i="3"/>
  <c r="C30" i="3"/>
  <c r="C29" i="3"/>
  <c r="C28" i="3"/>
  <c r="C27" i="3"/>
  <c r="C26" i="3"/>
  <c r="C25" i="3"/>
  <c r="C24" i="3"/>
  <c r="C23" i="3"/>
  <c r="C22" i="3"/>
  <c r="C21" i="3"/>
  <c r="C20" i="3"/>
  <c r="C19" i="3"/>
  <c r="C18" i="3"/>
  <c r="C17" i="3"/>
  <c r="C16" i="3"/>
  <c r="C15" i="3"/>
  <c r="C14" i="3"/>
  <c r="C13" i="3"/>
  <c r="C12" i="3"/>
  <c r="C11" i="3"/>
  <c r="C10" i="3"/>
  <c r="C9" i="3"/>
  <c r="C8" i="3"/>
  <c r="C3" i="3"/>
  <c r="C2" i="3"/>
  <c r="F15590" i="2" l="1"/>
  <c r="H15590" i="2" s="1"/>
  <c r="F13155" i="2"/>
  <c r="H13155" i="2" s="1"/>
  <c r="F16419" i="2"/>
  <c r="H16419" i="2" s="1"/>
  <c r="F16399" i="2"/>
  <c r="H16399" i="2" s="1"/>
  <c r="F16375" i="2"/>
  <c r="H16375" i="2" s="1"/>
  <c r="F16351" i="2"/>
  <c r="H16351" i="2" s="1"/>
  <c r="F16331" i="2"/>
  <c r="H16331" i="2" s="1"/>
  <c r="F16311" i="2"/>
  <c r="H16311" i="2" s="1"/>
  <c r="F16287" i="2"/>
  <c r="H16287" i="2" s="1"/>
  <c r="F16271" i="2"/>
  <c r="H16271" i="2" s="1"/>
  <c r="F16247" i="2"/>
  <c r="H16247" i="2" s="1"/>
  <c r="F16223" i="2"/>
  <c r="H16223" i="2" s="1"/>
  <c r="F16207" i="2"/>
  <c r="H16207" i="2" s="1"/>
  <c r="F16183" i="2"/>
  <c r="H16183" i="2" s="1"/>
  <c r="F16103" i="2"/>
  <c r="H16103" i="2" s="1"/>
  <c r="F16087" i="2"/>
  <c r="H16087" i="2" s="1"/>
  <c r="F16071" i="2"/>
  <c r="H16071" i="2" s="1"/>
  <c r="F16047" i="2"/>
  <c r="H16047" i="2" s="1"/>
  <c r="F16023" i="2"/>
  <c r="H16023" i="2" s="1"/>
  <c r="F16003" i="2"/>
  <c r="H16003" i="2" s="1"/>
  <c r="F15979" i="2"/>
  <c r="H15979" i="2" s="1"/>
  <c r="F15959" i="2"/>
  <c r="H15959" i="2" s="1"/>
  <c r="F15939" i="2"/>
  <c r="H15939" i="2" s="1"/>
  <c r="F15915" i="2"/>
  <c r="H15915" i="2" s="1"/>
  <c r="F15891" i="2"/>
  <c r="H15891" i="2" s="1"/>
  <c r="F15875" i="2"/>
  <c r="H15875" i="2" s="1"/>
  <c r="F15855" i="2"/>
  <c r="H15855" i="2" s="1"/>
  <c r="F15835" i="2"/>
  <c r="H15835" i="2" s="1"/>
  <c r="F15811" i="2"/>
  <c r="H15811" i="2" s="1"/>
  <c r="F15791" i="2"/>
  <c r="H15791" i="2" s="1"/>
  <c r="F15767" i="2"/>
  <c r="H15767" i="2" s="1"/>
  <c r="F15743" i="2"/>
  <c r="H15743" i="2" s="1"/>
  <c r="F15727" i="2"/>
  <c r="H15727" i="2" s="1"/>
  <c r="F15539" i="2"/>
  <c r="H15539" i="2" s="1"/>
  <c r="F15527" i="2"/>
  <c r="H15527" i="2" s="1"/>
  <c r="F15507" i="2"/>
  <c r="H15507" i="2" s="1"/>
  <c r="F15495" i="2"/>
  <c r="H15495" i="2" s="1"/>
  <c r="F15479" i="2"/>
  <c r="H15479" i="2" s="1"/>
  <c r="F15471" i="2"/>
  <c r="H15471" i="2" s="1"/>
  <c r="F15455" i="2"/>
  <c r="H15455" i="2" s="1"/>
  <c r="F15439" i="2"/>
  <c r="H15439" i="2" s="1"/>
  <c r="F15427" i="2"/>
  <c r="H15427" i="2" s="1"/>
  <c r="F15415" i="2"/>
  <c r="H15415" i="2" s="1"/>
  <c r="F15395" i="2"/>
  <c r="H15395" i="2" s="1"/>
  <c r="F15383" i="2"/>
  <c r="H15383" i="2" s="1"/>
  <c r="F15367" i="2"/>
  <c r="H15367" i="2" s="1"/>
  <c r="F15351" i="2"/>
  <c r="H15351" i="2" s="1"/>
  <c r="F15343" i="2"/>
  <c r="H15343" i="2" s="1"/>
  <c r="F15327" i="2"/>
  <c r="H15327" i="2" s="1"/>
  <c r="F15307" i="2"/>
  <c r="H15307" i="2" s="1"/>
  <c r="F15295" i="2"/>
  <c r="H15295" i="2" s="1"/>
  <c r="F15279" i="2"/>
  <c r="H15279" i="2" s="1"/>
  <c r="F15267" i="2"/>
  <c r="H15267" i="2" s="1"/>
  <c r="F15255" i="2"/>
  <c r="H15255" i="2" s="1"/>
  <c r="F15243" i="2"/>
  <c r="H15243" i="2" s="1"/>
  <c r="F15231" i="2"/>
  <c r="H15231" i="2" s="1"/>
  <c r="F15215" i="2"/>
  <c r="H15215" i="2" s="1"/>
  <c r="F15203" i="2"/>
  <c r="H15203" i="2" s="1"/>
  <c r="F15187" i="2"/>
  <c r="H15187" i="2" s="1"/>
  <c r="F15175" i="2"/>
  <c r="H15175" i="2" s="1"/>
  <c r="F15159" i="2"/>
  <c r="H15159" i="2" s="1"/>
  <c r="F15147" i="2"/>
  <c r="H15147" i="2" s="1"/>
  <c r="F15131" i="2"/>
  <c r="H15131" i="2" s="1"/>
  <c r="F15115" i="2"/>
  <c r="H15115" i="2" s="1"/>
  <c r="F15095" i="2"/>
  <c r="H15095" i="2" s="1"/>
  <c r="F15075" i="2"/>
  <c r="H15075" i="2" s="1"/>
  <c r="F15051" i="2"/>
  <c r="H15051" i="2" s="1"/>
  <c r="F15031" i="2"/>
  <c r="H15031" i="2" s="1"/>
  <c r="F15011" i="2"/>
  <c r="H15011" i="2" s="1"/>
  <c r="F14991" i="2"/>
  <c r="H14991" i="2" s="1"/>
  <c r="F14975" i="2"/>
  <c r="H14975" i="2" s="1"/>
  <c r="F14951" i="2"/>
  <c r="H14951" i="2" s="1"/>
  <c r="F14935" i="2"/>
  <c r="H14935" i="2" s="1"/>
  <c r="F14923" i="2"/>
  <c r="H14923" i="2" s="1"/>
  <c r="F14911" i="2"/>
  <c r="H14911" i="2" s="1"/>
  <c r="F14895" i="2"/>
  <c r="H14895" i="2" s="1"/>
  <c r="F14875" i="2"/>
  <c r="H14875" i="2" s="1"/>
  <c r="F16431" i="2"/>
  <c r="H16431" i="2" s="1"/>
  <c r="F16423" i="2"/>
  <c r="H16423" i="2" s="1"/>
  <c r="F16407" i="2"/>
  <c r="H16407" i="2" s="1"/>
  <c r="F16391" i="2"/>
  <c r="H16391" i="2" s="1"/>
  <c r="F16383" i="2"/>
  <c r="H16383" i="2" s="1"/>
  <c r="F16367" i="2"/>
  <c r="H16367" i="2" s="1"/>
  <c r="F16359" i="2"/>
  <c r="H16359" i="2" s="1"/>
  <c r="F16343" i="2"/>
  <c r="H16343" i="2" s="1"/>
  <c r="F16327" i="2"/>
  <c r="H16327" i="2" s="1"/>
  <c r="F16319" i="2"/>
  <c r="H16319" i="2" s="1"/>
  <c r="F16303" i="2"/>
  <c r="H16303" i="2" s="1"/>
  <c r="F16291" i="2"/>
  <c r="H16291" i="2" s="1"/>
  <c r="F16279" i="2"/>
  <c r="H16279" i="2" s="1"/>
  <c r="F16263" i="2"/>
  <c r="H16263" i="2" s="1"/>
  <c r="F16255" i="2"/>
  <c r="H16255" i="2" s="1"/>
  <c r="F16239" i="2"/>
  <c r="H16239" i="2" s="1"/>
  <c r="F16227" i="2"/>
  <c r="H16227" i="2" s="1"/>
  <c r="F16215" i="2"/>
  <c r="H16215" i="2" s="1"/>
  <c r="F16199" i="2"/>
  <c r="H16199" i="2" s="1"/>
  <c r="F16187" i="2"/>
  <c r="H16187" i="2" s="1"/>
  <c r="F16175" i="2"/>
  <c r="H16175" i="2" s="1"/>
  <c r="F16163" i="2"/>
  <c r="H16163" i="2" s="1"/>
  <c r="F16159" i="2"/>
  <c r="H16159" i="2" s="1"/>
  <c r="F16147" i="2"/>
  <c r="H16147" i="2" s="1"/>
  <c r="F16135" i="2"/>
  <c r="H16135" i="2" s="1"/>
  <c r="F16131" i="2"/>
  <c r="H16131" i="2" s="1"/>
  <c r="F16119" i="2"/>
  <c r="H16119" i="2" s="1"/>
  <c r="F16107" i="2"/>
  <c r="H16107" i="2" s="1"/>
  <c r="F16099" i="2"/>
  <c r="H16099" i="2" s="1"/>
  <c r="F16083" i="2"/>
  <c r="H16083" i="2" s="1"/>
  <c r="F16075" i="2"/>
  <c r="H16075" i="2" s="1"/>
  <c r="F16059" i="2"/>
  <c r="H16059" i="2" s="1"/>
  <c r="F16051" i="2"/>
  <c r="H16051" i="2" s="1"/>
  <c r="F16035" i="2"/>
  <c r="H16035" i="2" s="1"/>
  <c r="F16019" i="2"/>
  <c r="H16019" i="2" s="1"/>
  <c r="F16011" i="2"/>
  <c r="H16011" i="2" s="1"/>
  <c r="F15995" i="2"/>
  <c r="H15995" i="2" s="1"/>
  <c r="F15987" i="2"/>
  <c r="H15987" i="2" s="1"/>
  <c r="F15971" i="2"/>
  <c r="H15971" i="2" s="1"/>
  <c r="F15955" i="2"/>
  <c r="H15955" i="2" s="1"/>
  <c r="F15947" i="2"/>
  <c r="H15947" i="2" s="1"/>
  <c r="F15931" i="2"/>
  <c r="H15931" i="2" s="1"/>
  <c r="F15923" i="2"/>
  <c r="H15923" i="2" s="1"/>
  <c r="F15907" i="2"/>
  <c r="H15907" i="2" s="1"/>
  <c r="F15899" i="2"/>
  <c r="H15899" i="2" s="1"/>
  <c r="F15883" i="2"/>
  <c r="H15883" i="2" s="1"/>
  <c r="F15867" i="2"/>
  <c r="H15867" i="2" s="1"/>
  <c r="F15859" i="2"/>
  <c r="H15859" i="2" s="1"/>
  <c r="F15843" i="2"/>
  <c r="H15843" i="2" s="1"/>
  <c r="F15827" i="2"/>
  <c r="H15827" i="2" s="1"/>
  <c r="F15819" i="2"/>
  <c r="H15819" i="2" s="1"/>
  <c r="F15803" i="2"/>
  <c r="H15803" i="2" s="1"/>
  <c r="F15787" i="2"/>
  <c r="H15787" i="2" s="1"/>
  <c r="F15775" i="2"/>
  <c r="H15775" i="2" s="1"/>
  <c r="F15759" i="2"/>
  <c r="H15759" i="2" s="1"/>
  <c r="F15751" i="2"/>
  <c r="H15751" i="2" s="1"/>
  <c r="F15735" i="2"/>
  <c r="H15735" i="2" s="1"/>
  <c r="F15719" i="2"/>
  <c r="H15719" i="2" s="1"/>
  <c r="F15135" i="2"/>
  <c r="H15135" i="2" s="1"/>
  <c r="F15119" i="2"/>
  <c r="H15119" i="2" s="1"/>
  <c r="F15111" i="2"/>
  <c r="H15111" i="2" s="1"/>
  <c r="F15099" i="2"/>
  <c r="H15099" i="2" s="1"/>
  <c r="F15083" i="2"/>
  <c r="H15083" i="2" s="1"/>
  <c r="F15071" i="2"/>
  <c r="H15071" i="2" s="1"/>
  <c r="F15059" i="2"/>
  <c r="H15059" i="2" s="1"/>
  <c r="F15047" i="2"/>
  <c r="H15047" i="2" s="1"/>
  <c r="F15035" i="2"/>
  <c r="H15035" i="2" s="1"/>
  <c r="F15023" i="2"/>
  <c r="H15023" i="2" s="1"/>
  <c r="F15007" i="2"/>
  <c r="H15007" i="2" s="1"/>
  <c r="F14995" i="2"/>
  <c r="H14995" i="2" s="1"/>
  <c r="F14983" i="2"/>
  <c r="H14983" i="2" s="1"/>
  <c r="F14967" i="2"/>
  <c r="H14967" i="2" s="1"/>
  <c r="F14959" i="2"/>
  <c r="H14959" i="2" s="1"/>
  <c r="F14943" i="2"/>
  <c r="H14943" i="2" s="1"/>
  <c r="F14931" i="2"/>
  <c r="H14931" i="2" s="1"/>
  <c r="F14927" i="2"/>
  <c r="H14927" i="2" s="1"/>
  <c r="F14915" i="2"/>
  <c r="H14915" i="2" s="1"/>
  <c r="F14903" i="2"/>
  <c r="H14903" i="2" s="1"/>
  <c r="F14899" i="2"/>
  <c r="H14899" i="2" s="1"/>
  <c r="F14879" i="2"/>
  <c r="H14879" i="2" s="1"/>
  <c r="F16415" i="2"/>
  <c r="H16415" i="2" s="1"/>
  <c r="F16395" i="2"/>
  <c r="H16395" i="2" s="1"/>
  <c r="F16371" i="2"/>
  <c r="H16371" i="2" s="1"/>
  <c r="F16355" i="2"/>
  <c r="H16355" i="2" s="1"/>
  <c r="F16335" i="2"/>
  <c r="H16335" i="2" s="1"/>
  <c r="F16315" i="2"/>
  <c r="H16315" i="2" s="1"/>
  <c r="F16295" i="2"/>
  <c r="H16295" i="2" s="1"/>
  <c r="F16275" i="2"/>
  <c r="H16275" i="2" s="1"/>
  <c r="F16251" i="2"/>
  <c r="H16251" i="2" s="1"/>
  <c r="F16235" i="2"/>
  <c r="H16235" i="2" s="1"/>
  <c r="F16211" i="2"/>
  <c r="H16211" i="2" s="1"/>
  <c r="F16191" i="2"/>
  <c r="H16191" i="2" s="1"/>
  <c r="F16171" i="2"/>
  <c r="H16171" i="2" s="1"/>
  <c r="F16151" i="2"/>
  <c r="H16151" i="2" s="1"/>
  <c r="F16139" i="2"/>
  <c r="H16139" i="2" s="1"/>
  <c r="F16123" i="2"/>
  <c r="H16123" i="2" s="1"/>
  <c r="F16111" i="2"/>
  <c r="H16111" i="2" s="1"/>
  <c r="F16091" i="2"/>
  <c r="H16091" i="2" s="1"/>
  <c r="F16067" i="2"/>
  <c r="H16067" i="2" s="1"/>
  <c r="F16043" i="2"/>
  <c r="H16043" i="2" s="1"/>
  <c r="F16027" i="2"/>
  <c r="H16027" i="2" s="1"/>
  <c r="F16007" i="2"/>
  <c r="H16007" i="2" s="1"/>
  <c r="F15983" i="2"/>
  <c r="H15983" i="2" s="1"/>
  <c r="F15963" i="2"/>
  <c r="H15963" i="2" s="1"/>
  <c r="F15943" i="2"/>
  <c r="H15943" i="2" s="1"/>
  <c r="F15919" i="2"/>
  <c r="H15919" i="2" s="1"/>
  <c r="F15895" i="2"/>
  <c r="H15895" i="2" s="1"/>
  <c r="F15871" i="2"/>
  <c r="H15871" i="2" s="1"/>
  <c r="F15851" i="2"/>
  <c r="H15851" i="2" s="1"/>
  <c r="F15831" i="2"/>
  <c r="H15831" i="2" s="1"/>
  <c r="F15807" i="2"/>
  <c r="H15807" i="2" s="1"/>
  <c r="F15795" i="2"/>
  <c r="H15795" i="2" s="1"/>
  <c r="F15771" i="2"/>
  <c r="H15771" i="2" s="1"/>
  <c r="F15747" i="2"/>
  <c r="H15747" i="2" s="1"/>
  <c r="F15731" i="2"/>
  <c r="H15731" i="2" s="1"/>
  <c r="F15535" i="2"/>
  <c r="H15535" i="2" s="1"/>
  <c r="F15523" i="2"/>
  <c r="H15523" i="2" s="1"/>
  <c r="F15511" i="2"/>
  <c r="H15511" i="2" s="1"/>
  <c r="F15499" i="2"/>
  <c r="H15499" i="2" s="1"/>
  <c r="F15483" i="2"/>
  <c r="H15483" i="2" s="1"/>
  <c r="F15467" i="2"/>
  <c r="H15467" i="2" s="1"/>
  <c r="F15459" i="2"/>
  <c r="H15459" i="2" s="1"/>
  <c r="F15443" i="2"/>
  <c r="H15443" i="2" s="1"/>
  <c r="F15431" i="2"/>
  <c r="H15431" i="2" s="1"/>
  <c r="F15411" i="2"/>
  <c r="H15411" i="2" s="1"/>
  <c r="F15399" i="2"/>
  <c r="H15399" i="2" s="1"/>
  <c r="F15387" i="2"/>
  <c r="H15387" i="2" s="1"/>
  <c r="F15371" i="2"/>
  <c r="H15371" i="2" s="1"/>
  <c r="F15355" i="2"/>
  <c r="H15355" i="2" s="1"/>
  <c r="F15339" i="2"/>
  <c r="H15339" i="2" s="1"/>
  <c r="F15323" i="2"/>
  <c r="H15323" i="2" s="1"/>
  <c r="F15315" i="2"/>
  <c r="H15315" i="2" s="1"/>
  <c r="F15299" i="2"/>
  <c r="H15299" i="2" s="1"/>
  <c r="F15287" i="2"/>
  <c r="H15287" i="2" s="1"/>
  <c r="F15271" i="2"/>
  <c r="H15271" i="2" s="1"/>
  <c r="F15251" i="2"/>
  <c r="H15251" i="2" s="1"/>
  <c r="F15239" i="2"/>
  <c r="H15239" i="2" s="1"/>
  <c r="F15223" i="2"/>
  <c r="H15223" i="2" s="1"/>
  <c r="F15211" i="2"/>
  <c r="H15211" i="2" s="1"/>
  <c r="F15195" i="2"/>
  <c r="H15195" i="2" s="1"/>
  <c r="F15183" i="2"/>
  <c r="H15183" i="2" s="1"/>
  <c r="F15167" i="2"/>
  <c r="H15167" i="2" s="1"/>
  <c r="F15155" i="2"/>
  <c r="H15155" i="2" s="1"/>
  <c r="F15139" i="2"/>
  <c r="H15139" i="2" s="1"/>
  <c r="F15123" i="2"/>
  <c r="H15123" i="2" s="1"/>
  <c r="F15107" i="2"/>
  <c r="H15107" i="2" s="1"/>
  <c r="F15091" i="2"/>
  <c r="H15091" i="2" s="1"/>
  <c r="F15079" i="2"/>
  <c r="H15079" i="2" s="1"/>
  <c r="F15063" i="2"/>
  <c r="H15063" i="2" s="1"/>
  <c r="F15039" i="2"/>
  <c r="H15039" i="2" s="1"/>
  <c r="F15019" i="2"/>
  <c r="H15019" i="2" s="1"/>
  <c r="F14999" i="2"/>
  <c r="H14999" i="2" s="1"/>
  <c r="F14979" i="2"/>
  <c r="H14979" i="2" s="1"/>
  <c r="F14955" i="2"/>
  <c r="H14955" i="2" s="1"/>
  <c r="F14939" i="2"/>
  <c r="H14939" i="2" s="1"/>
  <c r="F14919" i="2"/>
  <c r="H14919" i="2" s="1"/>
  <c r="F14907" i="2"/>
  <c r="H14907" i="2" s="1"/>
  <c r="F14891" i="2"/>
  <c r="H14891" i="2" s="1"/>
  <c r="F14887" i="2"/>
  <c r="H14887" i="2" s="1"/>
  <c r="F16427" i="2"/>
  <c r="H16427" i="2" s="1"/>
  <c r="F16411" i="2"/>
  <c r="H16411" i="2" s="1"/>
  <c r="F16403" i="2"/>
  <c r="H16403" i="2" s="1"/>
  <c r="F16387" i="2"/>
  <c r="H16387" i="2" s="1"/>
  <c r="F16379" i="2"/>
  <c r="H16379" i="2" s="1"/>
  <c r="F16363" i="2"/>
  <c r="H16363" i="2" s="1"/>
  <c r="F16347" i="2"/>
  <c r="H16347" i="2" s="1"/>
  <c r="F16339" i="2"/>
  <c r="H16339" i="2" s="1"/>
  <c r="F16323" i="2"/>
  <c r="H16323" i="2" s="1"/>
  <c r="F16307" i="2"/>
  <c r="H16307" i="2" s="1"/>
  <c r="F16299" i="2"/>
  <c r="H16299" i="2" s="1"/>
  <c r="F16283" i="2"/>
  <c r="H16283" i="2" s="1"/>
  <c r="F16267" i="2"/>
  <c r="H16267" i="2" s="1"/>
  <c r="F16259" i="2"/>
  <c r="H16259" i="2" s="1"/>
  <c r="F16243" i="2"/>
  <c r="H16243" i="2" s="1"/>
  <c r="F16231" i="2"/>
  <c r="H16231" i="2" s="1"/>
  <c r="F16219" i="2"/>
  <c r="H16219" i="2" s="1"/>
  <c r="F16203" i="2"/>
  <c r="H16203" i="2" s="1"/>
  <c r="F16195" i="2"/>
  <c r="H16195" i="2" s="1"/>
  <c r="F16179" i="2"/>
  <c r="H16179" i="2" s="1"/>
  <c r="F16167" i="2"/>
  <c r="H16167" i="2" s="1"/>
  <c r="F16155" i="2"/>
  <c r="H16155" i="2" s="1"/>
  <c r="F16143" i="2"/>
  <c r="H16143" i="2" s="1"/>
  <c r="F16127" i="2"/>
  <c r="H16127" i="2" s="1"/>
  <c r="F16115" i="2"/>
  <c r="H16115" i="2" s="1"/>
  <c r="F16095" i="2"/>
  <c r="H16095" i="2" s="1"/>
  <c r="F16079" i="2"/>
  <c r="H16079" i="2" s="1"/>
  <c r="F16063" i="2"/>
  <c r="H16063" i="2" s="1"/>
  <c r="F16055" i="2"/>
  <c r="H16055" i="2" s="1"/>
  <c r="F16039" i="2"/>
  <c r="H16039" i="2" s="1"/>
  <c r="F16031" i="2"/>
  <c r="H16031" i="2" s="1"/>
  <c r="F16015" i="2"/>
  <c r="H16015" i="2" s="1"/>
  <c r="F15999" i="2"/>
  <c r="H15999" i="2" s="1"/>
  <c r="F15991" i="2"/>
  <c r="H15991" i="2" s="1"/>
  <c r="F15975" i="2"/>
  <c r="H15975" i="2" s="1"/>
  <c r="F15967" i="2"/>
  <c r="H15967" i="2" s="1"/>
  <c r="F15951" i="2"/>
  <c r="H15951" i="2" s="1"/>
  <c r="F15935" i="2"/>
  <c r="H15935" i="2" s="1"/>
  <c r="F15927" i="2"/>
  <c r="H15927" i="2" s="1"/>
  <c r="F15911" i="2"/>
  <c r="H15911" i="2" s="1"/>
  <c r="F15903" i="2"/>
  <c r="H15903" i="2" s="1"/>
  <c r="F15887" i="2"/>
  <c r="H15887" i="2" s="1"/>
  <c r="F15879" i="2"/>
  <c r="H15879" i="2" s="1"/>
  <c r="F15863" i="2"/>
  <c r="H15863" i="2" s="1"/>
  <c r="F15847" i="2"/>
  <c r="H15847" i="2" s="1"/>
  <c r="F15839" i="2"/>
  <c r="H15839" i="2" s="1"/>
  <c r="F15823" i="2"/>
  <c r="H15823" i="2" s="1"/>
  <c r="F15815" i="2"/>
  <c r="H15815" i="2" s="1"/>
  <c r="F15799" i="2"/>
  <c r="H15799" i="2" s="1"/>
  <c r="F15783" i="2"/>
  <c r="H15783" i="2" s="1"/>
  <c r="F15779" i="2"/>
  <c r="H15779" i="2" s="1"/>
  <c r="F15763" i="2"/>
  <c r="H15763" i="2" s="1"/>
  <c r="F15755" i="2"/>
  <c r="H15755" i="2" s="1"/>
  <c r="F15739" i="2"/>
  <c r="H15739" i="2" s="1"/>
  <c r="F15723" i="2"/>
  <c r="H15723" i="2" s="1"/>
  <c r="F15543" i="2"/>
  <c r="H15543" i="2" s="1"/>
  <c r="F15531" i="2"/>
  <c r="H15531" i="2" s="1"/>
  <c r="F15519" i="2"/>
  <c r="H15519" i="2" s="1"/>
  <c r="F15515" i="2"/>
  <c r="H15515" i="2" s="1"/>
  <c r="F15503" i="2"/>
  <c r="H15503" i="2" s="1"/>
  <c r="F15491" i="2"/>
  <c r="H15491" i="2" s="1"/>
  <c r="F15487" i="2"/>
  <c r="H15487" i="2" s="1"/>
  <c r="F15475" i="2"/>
  <c r="H15475" i="2" s="1"/>
  <c r="F15463" i="2"/>
  <c r="H15463" i="2" s="1"/>
  <c r="F15451" i="2"/>
  <c r="H15451" i="2" s="1"/>
  <c r="F15447" i="2"/>
  <c r="H15447" i="2" s="1"/>
  <c r="F15435" i="2"/>
  <c r="H15435" i="2" s="1"/>
  <c r="F15423" i="2"/>
  <c r="H15423" i="2" s="1"/>
  <c r="F15419" i="2"/>
  <c r="H15419" i="2" s="1"/>
  <c r="F15407" i="2"/>
  <c r="H15407" i="2" s="1"/>
  <c r="F15403" i="2"/>
  <c r="H15403" i="2" s="1"/>
  <c r="F15391" i="2"/>
  <c r="H15391" i="2" s="1"/>
  <c r="F15379" i="2"/>
  <c r="H15379" i="2" s="1"/>
  <c r="F15375" i="2"/>
  <c r="H15375" i="2" s="1"/>
  <c r="F15363" i="2"/>
  <c r="H15363" i="2" s="1"/>
  <c r="F15359" i="2"/>
  <c r="H15359" i="2" s="1"/>
  <c r="F15347" i="2"/>
  <c r="H15347" i="2" s="1"/>
  <c r="F15335" i="2"/>
  <c r="H15335" i="2" s="1"/>
  <c r="F15331" i="2"/>
  <c r="H15331" i="2" s="1"/>
  <c r="F15319" i="2"/>
  <c r="H15319" i="2" s="1"/>
  <c r="F15311" i="2"/>
  <c r="H15311" i="2" s="1"/>
  <c r="F15303" i="2"/>
  <c r="H15303" i="2" s="1"/>
  <c r="F15291" i="2"/>
  <c r="H15291" i="2" s="1"/>
  <c r="F15283" i="2"/>
  <c r="H15283" i="2" s="1"/>
  <c r="F15275" i="2"/>
  <c r="H15275" i="2" s="1"/>
  <c r="F15263" i="2"/>
  <c r="H15263" i="2" s="1"/>
  <c r="F15259" i="2"/>
  <c r="H15259" i="2" s="1"/>
  <c r="F15247" i="2"/>
  <c r="H15247" i="2" s="1"/>
  <c r="F15235" i="2"/>
  <c r="H15235" i="2" s="1"/>
  <c r="F15227" i="2"/>
  <c r="H15227" i="2" s="1"/>
  <c r="F15219" i="2"/>
  <c r="H15219" i="2" s="1"/>
  <c r="F15207" i="2"/>
  <c r="H15207" i="2" s="1"/>
  <c r="F15199" i="2"/>
  <c r="H15199" i="2" s="1"/>
  <c r="F15191" i="2"/>
  <c r="H15191" i="2" s="1"/>
  <c r="F15179" i="2"/>
  <c r="H15179" i="2" s="1"/>
  <c r="F15171" i="2"/>
  <c r="H15171" i="2" s="1"/>
  <c r="F15163" i="2"/>
  <c r="H15163" i="2" s="1"/>
  <c r="F15151" i="2"/>
  <c r="H15151" i="2" s="1"/>
  <c r="F15143" i="2"/>
  <c r="H15143" i="2" s="1"/>
  <c r="F15127" i="2"/>
  <c r="H15127" i="2" s="1"/>
  <c r="F15103" i="2"/>
  <c r="H15103" i="2" s="1"/>
  <c r="F15087" i="2"/>
  <c r="H15087" i="2" s="1"/>
  <c r="F15067" i="2"/>
  <c r="H15067" i="2" s="1"/>
  <c r="F15055" i="2"/>
  <c r="H15055" i="2" s="1"/>
  <c r="F15043" i="2"/>
  <c r="H15043" i="2" s="1"/>
  <c r="F15027" i="2"/>
  <c r="H15027" i="2" s="1"/>
  <c r="F15015" i="2"/>
  <c r="H15015" i="2" s="1"/>
  <c r="F15003" i="2"/>
  <c r="H15003" i="2" s="1"/>
  <c r="F14987" i="2"/>
  <c r="H14987" i="2" s="1"/>
  <c r="F14971" i="2"/>
  <c r="H14971" i="2" s="1"/>
  <c r="F14963" i="2"/>
  <c r="H14963" i="2" s="1"/>
  <c r="F14947" i="2"/>
  <c r="H14947" i="2" s="1"/>
  <c r="F14883" i="2"/>
  <c r="H14883" i="2" s="1"/>
  <c r="F14851" i="2"/>
  <c r="H14851" i="2" s="1"/>
  <c r="F14827" i="2"/>
  <c r="H14827" i="2" s="1"/>
  <c r="F14811" i="2"/>
  <c r="H14811" i="2" s="1"/>
  <c r="F14787" i="2"/>
  <c r="H14787" i="2" s="1"/>
  <c r="F14771" i="2"/>
  <c r="H14771" i="2" s="1"/>
  <c r="F14759" i="2"/>
  <c r="H14759" i="2" s="1"/>
  <c r="F14731" i="2"/>
  <c r="H14731" i="2" s="1"/>
  <c r="F14711" i="2"/>
  <c r="H14711" i="2" s="1"/>
  <c r="F14691" i="2"/>
  <c r="H14691" i="2" s="1"/>
  <c r="F14671" i="2"/>
  <c r="H14671" i="2" s="1"/>
  <c r="F14643" i="2"/>
  <c r="H14643" i="2" s="1"/>
  <c r="F14627" i="2"/>
  <c r="H14627" i="2" s="1"/>
  <c r="F14603" i="2"/>
  <c r="H14603" i="2" s="1"/>
  <c r="F14579" i="2"/>
  <c r="H14579" i="2" s="1"/>
  <c r="F14567" i="2"/>
  <c r="H14567" i="2" s="1"/>
  <c r="F14543" i="2"/>
  <c r="H14543" i="2" s="1"/>
  <c r="F14519" i="2"/>
  <c r="H14519" i="2" s="1"/>
  <c r="F14499" i="2"/>
  <c r="H14499" i="2" s="1"/>
  <c r="F14479" i="2"/>
  <c r="H14479" i="2" s="1"/>
  <c r="F14451" i="2"/>
  <c r="H14451" i="2" s="1"/>
  <c r="F14427" i="2"/>
  <c r="H14427" i="2" s="1"/>
  <c r="F14415" i="2"/>
  <c r="H14415" i="2" s="1"/>
  <c r="F14391" i="2"/>
  <c r="H14391" i="2" s="1"/>
  <c r="F14363" i="2"/>
  <c r="H14363" i="2" s="1"/>
  <c r="F14347" i="2"/>
  <c r="H14347" i="2" s="1"/>
  <c r="F14323" i="2"/>
  <c r="H14323" i="2" s="1"/>
  <c r="F14299" i="2"/>
  <c r="H14299" i="2" s="1"/>
  <c r="F14279" i="2"/>
  <c r="H14279" i="2" s="1"/>
  <c r="F14259" i="2"/>
  <c r="H14259" i="2" s="1"/>
  <c r="F14239" i="2"/>
  <c r="H14239" i="2" s="1"/>
  <c r="F14219" i="2"/>
  <c r="H14219" i="2" s="1"/>
  <c r="F14195" i="2"/>
  <c r="H14195" i="2" s="1"/>
  <c r="F14175" i="2"/>
  <c r="H14175" i="2" s="1"/>
  <c r="F14159" i="2"/>
  <c r="H14159" i="2" s="1"/>
  <c r="F14135" i="2"/>
  <c r="H14135" i="2" s="1"/>
  <c r="F14115" i="2"/>
  <c r="H14115" i="2" s="1"/>
  <c r="F14095" i="2"/>
  <c r="H14095" i="2" s="1"/>
  <c r="F14071" i="2"/>
  <c r="H14071" i="2" s="1"/>
  <c r="F14051" i="2"/>
  <c r="H14051" i="2" s="1"/>
  <c r="F14035" i="2"/>
  <c r="H14035" i="2" s="1"/>
  <c r="F14007" i="2"/>
  <c r="H14007" i="2" s="1"/>
  <c r="F13987" i="2"/>
  <c r="H13987" i="2" s="1"/>
  <c r="F13967" i="2"/>
  <c r="H13967" i="2" s="1"/>
  <c r="F13947" i="2"/>
  <c r="H13947" i="2" s="1"/>
  <c r="F13931" i="2"/>
  <c r="H13931" i="2" s="1"/>
  <c r="F13911" i="2"/>
  <c r="H13911" i="2" s="1"/>
  <c r="F13895" i="2"/>
  <c r="H13895" i="2" s="1"/>
  <c r="F13879" i="2"/>
  <c r="H13879" i="2" s="1"/>
  <c r="F13855" i="2"/>
  <c r="H13855" i="2" s="1"/>
  <c r="F13839" i="2"/>
  <c r="H13839" i="2" s="1"/>
  <c r="F13811" i="2"/>
  <c r="H13811" i="2" s="1"/>
  <c r="F13799" i="2"/>
  <c r="H13799" i="2" s="1"/>
  <c r="F13775" i="2"/>
  <c r="H13775" i="2" s="1"/>
  <c r="F13747" i="2"/>
  <c r="H13747" i="2" s="1"/>
  <c r="F13731" i="2"/>
  <c r="H13731" i="2" s="1"/>
  <c r="F13707" i="2"/>
  <c r="H13707" i="2" s="1"/>
  <c r="F13691" i="2"/>
  <c r="H13691" i="2" s="1"/>
  <c r="F13667" i="2"/>
  <c r="H13667" i="2" s="1"/>
  <c r="F13651" i="2"/>
  <c r="H13651" i="2" s="1"/>
  <c r="F13627" i="2"/>
  <c r="H13627" i="2" s="1"/>
  <c r="F13611" i="2"/>
  <c r="H13611" i="2" s="1"/>
  <c r="F13587" i="2"/>
  <c r="H13587" i="2" s="1"/>
  <c r="F13571" i="2"/>
  <c r="H13571" i="2" s="1"/>
  <c r="F13547" i="2"/>
  <c r="H13547" i="2" s="1"/>
  <c r="F13531" i="2"/>
  <c r="H13531" i="2" s="1"/>
  <c r="F13507" i="2"/>
  <c r="H13507" i="2" s="1"/>
  <c r="F13487" i="2"/>
  <c r="H13487" i="2" s="1"/>
  <c r="F13467" i="2"/>
  <c r="H13467" i="2" s="1"/>
  <c r="F13447" i="2"/>
  <c r="H13447" i="2" s="1"/>
  <c r="F13427" i="2"/>
  <c r="H13427" i="2" s="1"/>
  <c r="F13407" i="2"/>
  <c r="H13407" i="2" s="1"/>
  <c r="F13391" i="2"/>
  <c r="H13391" i="2" s="1"/>
  <c r="F13367" i="2"/>
  <c r="H13367" i="2" s="1"/>
  <c r="F13347" i="2"/>
  <c r="H13347" i="2" s="1"/>
  <c r="F13323" i="2"/>
  <c r="H13323" i="2" s="1"/>
  <c r="F13303" i="2"/>
  <c r="H13303" i="2" s="1"/>
  <c r="F13287" i="2"/>
  <c r="H13287" i="2" s="1"/>
  <c r="F13267" i="2"/>
  <c r="H13267" i="2" s="1"/>
  <c r="F13247" i="2"/>
  <c r="H13247" i="2" s="1"/>
  <c r="F13223" i="2"/>
  <c r="H13223" i="2" s="1"/>
  <c r="F13207" i="2"/>
  <c r="H13207" i="2" s="1"/>
  <c r="F13183" i="2"/>
  <c r="H13183" i="2" s="1"/>
  <c r="F13175" i="2"/>
  <c r="H13175" i="2" s="1"/>
  <c r="F13159" i="2"/>
  <c r="H13159" i="2" s="1"/>
  <c r="F13139" i="2"/>
  <c r="H13139" i="2" s="1"/>
  <c r="F14867" i="2"/>
  <c r="H14867" i="2" s="1"/>
  <c r="F14855" i="2"/>
  <c r="H14855" i="2" s="1"/>
  <c r="F14843" i="2"/>
  <c r="H14843" i="2" s="1"/>
  <c r="F14831" i="2"/>
  <c r="H14831" i="2" s="1"/>
  <c r="F14815" i="2"/>
  <c r="H14815" i="2" s="1"/>
  <c r="F14807" i="2"/>
  <c r="H14807" i="2" s="1"/>
  <c r="F14795" i="2"/>
  <c r="H14795" i="2" s="1"/>
  <c r="F14783" i="2"/>
  <c r="H14783" i="2" s="1"/>
  <c r="F14767" i="2"/>
  <c r="H14767" i="2" s="1"/>
  <c r="F14751" i="2"/>
  <c r="H14751" i="2" s="1"/>
  <c r="F14743" i="2"/>
  <c r="H14743" i="2" s="1"/>
  <c r="F14727" i="2"/>
  <c r="H14727" i="2" s="1"/>
  <c r="F14719" i="2"/>
  <c r="H14719" i="2" s="1"/>
  <c r="F14703" i="2"/>
  <c r="H14703" i="2" s="1"/>
  <c r="F14687" i="2"/>
  <c r="H14687" i="2" s="1"/>
  <c r="F14675" i="2"/>
  <c r="H14675" i="2" s="1"/>
  <c r="F14659" i="2"/>
  <c r="H14659" i="2" s="1"/>
  <c r="F14651" i="2"/>
  <c r="H14651" i="2" s="1"/>
  <c r="F14635" i="2"/>
  <c r="H14635" i="2" s="1"/>
  <c r="F14619" i="2"/>
  <c r="H14619" i="2" s="1"/>
  <c r="F14615" i="2"/>
  <c r="H14615" i="2" s="1"/>
  <c r="F14599" i="2"/>
  <c r="H14599" i="2" s="1"/>
  <c r="F14591" i="2"/>
  <c r="H14591" i="2" s="1"/>
  <c r="F14575" i="2"/>
  <c r="H14575" i="2" s="1"/>
  <c r="F14559" i="2"/>
  <c r="H14559" i="2" s="1"/>
  <c r="F14551" i="2"/>
  <c r="H14551" i="2" s="1"/>
  <c r="F14535" i="2"/>
  <c r="H14535" i="2" s="1"/>
  <c r="F14527" i="2"/>
  <c r="H14527" i="2" s="1"/>
  <c r="F14511" i="2"/>
  <c r="H14511" i="2" s="1"/>
  <c r="F14503" i="2"/>
  <c r="H14503" i="2" s="1"/>
  <c r="F14487" i="2"/>
  <c r="H14487" i="2" s="1"/>
  <c r="F14471" i="2"/>
  <c r="H14471" i="2" s="1"/>
  <c r="F14463" i="2"/>
  <c r="H14463" i="2" s="1"/>
  <c r="F14447" i="2"/>
  <c r="H14447" i="2" s="1"/>
  <c r="F14439" i="2"/>
  <c r="H14439" i="2" s="1"/>
  <c r="F14423" i="2"/>
  <c r="H14423" i="2" s="1"/>
  <c r="F14407" i="2"/>
  <c r="H14407" i="2" s="1"/>
  <c r="F14399" i="2"/>
  <c r="H14399" i="2" s="1"/>
  <c r="F14383" i="2"/>
  <c r="H14383" i="2" s="1"/>
  <c r="F14375" i="2"/>
  <c r="H14375" i="2" s="1"/>
  <c r="F14359" i="2"/>
  <c r="H14359" i="2" s="1"/>
  <c r="F14351" i="2"/>
  <c r="H14351" i="2" s="1"/>
  <c r="F14335" i="2"/>
  <c r="H14335" i="2" s="1"/>
  <c r="F14319" i="2"/>
  <c r="H14319" i="2" s="1"/>
  <c r="F14311" i="2"/>
  <c r="H14311" i="2" s="1"/>
  <c r="F14295" i="2"/>
  <c r="H14295" i="2" s="1"/>
  <c r="F14283" i="2"/>
  <c r="H14283" i="2" s="1"/>
  <c r="F14271" i="2"/>
  <c r="H14271" i="2" s="1"/>
  <c r="F14255" i="2"/>
  <c r="H14255" i="2" s="1"/>
  <c r="F14247" i="2"/>
  <c r="H14247" i="2" s="1"/>
  <c r="F14231" i="2"/>
  <c r="H14231" i="2" s="1"/>
  <c r="F14215" i="2"/>
  <c r="H14215" i="2" s="1"/>
  <c r="F14207" i="2"/>
  <c r="H14207" i="2" s="1"/>
  <c r="F14191" i="2"/>
  <c r="H14191" i="2" s="1"/>
  <c r="F14183" i="2"/>
  <c r="H14183" i="2" s="1"/>
  <c r="F14167" i="2"/>
  <c r="H14167" i="2" s="1"/>
  <c r="F14151" i="2"/>
  <c r="H14151" i="2" s="1"/>
  <c r="F14143" i="2"/>
  <c r="H14143" i="2" s="1"/>
  <c r="F14127" i="2"/>
  <c r="H14127" i="2" s="1"/>
  <c r="F14119" i="2"/>
  <c r="H14119" i="2" s="1"/>
  <c r="F14103" i="2"/>
  <c r="H14103" i="2" s="1"/>
  <c r="F14087" i="2"/>
  <c r="H14087" i="2" s="1"/>
  <c r="F14079" i="2"/>
  <c r="H14079" i="2" s="1"/>
  <c r="F14063" i="2"/>
  <c r="H14063" i="2" s="1"/>
  <c r="F14047" i="2"/>
  <c r="H14047" i="2" s="1"/>
  <c r="F14043" i="2"/>
  <c r="H14043" i="2" s="1"/>
  <c r="F14027" i="2"/>
  <c r="H14027" i="2" s="1"/>
  <c r="F14019" i="2"/>
  <c r="H14019" i="2" s="1"/>
  <c r="F14003" i="2"/>
  <c r="H14003" i="2" s="1"/>
  <c r="F13991" i="2"/>
  <c r="H13991" i="2" s="1"/>
  <c r="F13979" i="2"/>
  <c r="H13979" i="2" s="1"/>
  <c r="F13963" i="2"/>
  <c r="H13963" i="2" s="1"/>
  <c r="F13951" i="2"/>
  <c r="H13951" i="2" s="1"/>
  <c r="F13939" i="2"/>
  <c r="H13939" i="2" s="1"/>
  <c r="F13923" i="2"/>
  <c r="H13923" i="2" s="1"/>
  <c r="F13919" i="2"/>
  <c r="H13919" i="2" s="1"/>
  <c r="F13903" i="2"/>
  <c r="H13903" i="2" s="1"/>
  <c r="F13891" i="2"/>
  <c r="H13891" i="2" s="1"/>
  <c r="F13883" i="2"/>
  <c r="H13883" i="2" s="1"/>
  <c r="F13867" i="2"/>
  <c r="H13867" i="2" s="1"/>
  <c r="F13863" i="2"/>
  <c r="H13863" i="2" s="1"/>
  <c r="F13843" i="2"/>
  <c r="H13843" i="2" s="1"/>
  <c r="F13827" i="2"/>
  <c r="H13827" i="2" s="1"/>
  <c r="F13819" i="2"/>
  <c r="H13819" i="2" s="1"/>
  <c r="F13803" i="2"/>
  <c r="H13803" i="2" s="1"/>
  <c r="F13787" i="2"/>
  <c r="H13787" i="2" s="1"/>
  <c r="F13779" i="2"/>
  <c r="H13779" i="2" s="1"/>
  <c r="F13763" i="2"/>
  <c r="H13763" i="2" s="1"/>
  <c r="F13755" i="2"/>
  <c r="H13755" i="2" s="1"/>
  <c r="F13739" i="2"/>
  <c r="H13739" i="2" s="1"/>
  <c r="F13723" i="2"/>
  <c r="H13723" i="2" s="1"/>
  <c r="F13715" i="2"/>
  <c r="H13715" i="2" s="1"/>
  <c r="F13699" i="2"/>
  <c r="H13699" i="2" s="1"/>
  <c r="F13683" i="2"/>
  <c r="H13683" i="2" s="1"/>
  <c r="F13675" i="2"/>
  <c r="H13675" i="2" s="1"/>
  <c r="F13663" i="2"/>
  <c r="H13663" i="2" s="1"/>
  <c r="F13647" i="2"/>
  <c r="H13647" i="2" s="1"/>
  <c r="F13639" i="2"/>
  <c r="H13639" i="2" s="1"/>
  <c r="F13623" i="2"/>
  <c r="H13623" i="2" s="1"/>
  <c r="F13607" i="2"/>
  <c r="H13607" i="2" s="1"/>
  <c r="F13599" i="2"/>
  <c r="H13599" i="2" s="1"/>
  <c r="F13579" i="2"/>
  <c r="H13579" i="2" s="1"/>
  <c r="F13563" i="2"/>
  <c r="H13563" i="2" s="1"/>
  <c r="F13551" i="2"/>
  <c r="H13551" i="2" s="1"/>
  <c r="F13539" i="2"/>
  <c r="H13539" i="2" s="1"/>
  <c r="F13523" i="2"/>
  <c r="H13523" i="2" s="1"/>
  <c r="F13511" i="2"/>
  <c r="H13511" i="2" s="1"/>
  <c r="F13499" i="2"/>
  <c r="H13499" i="2" s="1"/>
  <c r="F13483" i="2"/>
  <c r="H13483" i="2" s="1"/>
  <c r="F13475" i="2"/>
  <c r="H13475" i="2" s="1"/>
  <c r="F13459" i="2"/>
  <c r="H13459" i="2" s="1"/>
  <c r="F13443" i="2"/>
  <c r="H13443" i="2" s="1"/>
  <c r="F13431" i="2"/>
  <c r="H13431" i="2" s="1"/>
  <c r="F13419" i="2"/>
  <c r="H13419" i="2" s="1"/>
  <c r="F13403" i="2"/>
  <c r="H13403" i="2" s="1"/>
  <c r="F13395" i="2"/>
  <c r="H13395" i="2" s="1"/>
  <c r="F13379" i="2"/>
  <c r="H13379" i="2" s="1"/>
  <c r="F13371" i="2"/>
  <c r="H13371" i="2" s="1"/>
  <c r="F13355" i="2"/>
  <c r="H13355" i="2" s="1"/>
  <c r="F13339" i="2"/>
  <c r="H13339" i="2" s="1"/>
  <c r="F13331" i="2"/>
  <c r="H13331" i="2" s="1"/>
  <c r="F13315" i="2"/>
  <c r="H13315" i="2" s="1"/>
  <c r="F13299" i="2"/>
  <c r="H13299" i="2" s="1"/>
  <c r="F13283" i="2"/>
  <c r="H13283" i="2" s="1"/>
  <c r="F13275" i="2"/>
  <c r="H13275" i="2" s="1"/>
  <c r="F13259" i="2"/>
  <c r="H13259" i="2" s="1"/>
  <c r="F13243" i="2"/>
  <c r="H13243" i="2" s="1"/>
  <c r="F13235" i="2"/>
  <c r="H13235" i="2" s="1"/>
  <c r="F13219" i="2"/>
  <c r="H13219" i="2" s="1"/>
  <c r="F13203" i="2"/>
  <c r="H13203" i="2" s="1"/>
  <c r="F13195" i="2"/>
  <c r="H13195" i="2" s="1"/>
  <c r="F13179" i="2"/>
  <c r="H13179" i="2" s="1"/>
  <c r="F13167" i="2"/>
  <c r="H13167" i="2" s="1"/>
  <c r="F12355" i="2"/>
  <c r="H12355" i="2" s="1"/>
  <c r="F14871" i="2"/>
  <c r="H14871" i="2" s="1"/>
  <c r="F14859" i="2"/>
  <c r="H14859" i="2" s="1"/>
  <c r="F14847" i="2"/>
  <c r="H14847" i="2" s="1"/>
  <c r="F14835" i="2"/>
  <c r="H14835" i="2" s="1"/>
  <c r="F14819" i="2"/>
  <c r="H14819" i="2" s="1"/>
  <c r="F14803" i="2"/>
  <c r="H14803" i="2" s="1"/>
  <c r="F14791" i="2"/>
  <c r="H14791" i="2" s="1"/>
  <c r="F14779" i="2"/>
  <c r="H14779" i="2" s="1"/>
  <c r="F14763" i="2"/>
  <c r="H14763" i="2" s="1"/>
  <c r="F14747" i="2"/>
  <c r="H14747" i="2" s="1"/>
  <c r="F14739" i="2"/>
  <c r="H14739" i="2" s="1"/>
  <c r="F14723" i="2"/>
  <c r="H14723" i="2" s="1"/>
  <c r="F14715" i="2"/>
  <c r="H14715" i="2" s="1"/>
  <c r="F14699" i="2"/>
  <c r="H14699" i="2" s="1"/>
  <c r="F14683" i="2"/>
  <c r="H14683" i="2" s="1"/>
  <c r="F14679" i="2"/>
  <c r="H14679" i="2" s="1"/>
  <c r="F14663" i="2"/>
  <c r="H14663" i="2" s="1"/>
  <c r="F14655" i="2"/>
  <c r="H14655" i="2" s="1"/>
  <c r="F14639" i="2"/>
  <c r="H14639" i="2" s="1"/>
  <c r="F14623" i="2"/>
  <c r="H14623" i="2" s="1"/>
  <c r="F14611" i="2"/>
  <c r="H14611" i="2" s="1"/>
  <c r="F14595" i="2"/>
  <c r="H14595" i="2" s="1"/>
  <c r="F14587" i="2"/>
  <c r="H14587" i="2" s="1"/>
  <c r="F14571" i="2"/>
  <c r="H14571" i="2" s="1"/>
  <c r="F14555" i="2"/>
  <c r="H14555" i="2" s="1"/>
  <c r="F14547" i="2"/>
  <c r="H14547" i="2" s="1"/>
  <c r="F14531" i="2"/>
  <c r="H14531" i="2" s="1"/>
  <c r="F14523" i="2"/>
  <c r="H14523" i="2" s="1"/>
  <c r="F14507" i="2"/>
  <c r="H14507" i="2" s="1"/>
  <c r="F14491" i="2"/>
  <c r="H14491" i="2" s="1"/>
  <c r="F14483" i="2"/>
  <c r="H14483" i="2" s="1"/>
  <c r="F14467" i="2"/>
  <c r="H14467" i="2" s="1"/>
  <c r="F14459" i="2"/>
  <c r="H14459" i="2" s="1"/>
  <c r="F14443" i="2"/>
  <c r="H14443" i="2" s="1"/>
  <c r="F14431" i="2"/>
  <c r="H14431" i="2" s="1"/>
  <c r="F14419" i="2"/>
  <c r="H14419" i="2" s="1"/>
  <c r="F14403" i="2"/>
  <c r="H14403" i="2" s="1"/>
  <c r="F14395" i="2"/>
  <c r="H14395" i="2" s="1"/>
  <c r="F14379" i="2"/>
  <c r="H14379" i="2" s="1"/>
  <c r="F14371" i="2"/>
  <c r="H14371" i="2" s="1"/>
  <c r="F14355" i="2"/>
  <c r="H14355" i="2" s="1"/>
  <c r="F14339" i="2"/>
  <c r="H14339" i="2" s="1"/>
  <c r="F14331" i="2"/>
  <c r="H14331" i="2" s="1"/>
  <c r="F14315" i="2"/>
  <c r="H14315" i="2" s="1"/>
  <c r="F14307" i="2"/>
  <c r="H14307" i="2" s="1"/>
  <c r="F14291" i="2"/>
  <c r="H14291" i="2" s="1"/>
  <c r="F14275" i="2"/>
  <c r="H14275" i="2" s="1"/>
  <c r="F14263" i="2"/>
  <c r="H14263" i="2" s="1"/>
  <c r="F14251" i="2"/>
  <c r="H14251" i="2" s="1"/>
  <c r="F14235" i="2"/>
  <c r="H14235" i="2" s="1"/>
  <c r="F14227" i="2"/>
  <c r="H14227" i="2" s="1"/>
  <c r="F14211" i="2"/>
  <c r="H14211" i="2" s="1"/>
  <c r="F14203" i="2"/>
  <c r="H14203" i="2" s="1"/>
  <c r="F14187" i="2"/>
  <c r="H14187" i="2" s="1"/>
  <c r="F14171" i="2"/>
  <c r="H14171" i="2" s="1"/>
  <c r="F14163" i="2"/>
  <c r="H14163" i="2" s="1"/>
  <c r="F14147" i="2"/>
  <c r="H14147" i="2" s="1"/>
  <c r="F14139" i="2"/>
  <c r="H14139" i="2" s="1"/>
  <c r="F14123" i="2"/>
  <c r="H14123" i="2" s="1"/>
  <c r="F14107" i="2"/>
  <c r="H14107" i="2" s="1"/>
  <c r="F14099" i="2"/>
  <c r="H14099" i="2" s="1"/>
  <c r="F14083" i="2"/>
  <c r="H14083" i="2" s="1"/>
  <c r="F14067" i="2"/>
  <c r="H14067" i="2" s="1"/>
  <c r="F14059" i="2"/>
  <c r="H14059" i="2" s="1"/>
  <c r="F14039" i="2"/>
  <c r="H14039" i="2" s="1"/>
  <c r="F14023" i="2"/>
  <c r="H14023" i="2" s="1"/>
  <c r="F14011" i="2"/>
  <c r="H14011" i="2" s="1"/>
  <c r="F13999" i="2"/>
  <c r="H13999" i="2" s="1"/>
  <c r="F13983" i="2"/>
  <c r="H13983" i="2" s="1"/>
  <c r="F13975" i="2"/>
  <c r="H13975" i="2" s="1"/>
  <c r="F13959" i="2"/>
  <c r="H13959" i="2" s="1"/>
  <c r="F13943" i="2"/>
  <c r="H13943" i="2" s="1"/>
  <c r="F13927" i="2"/>
  <c r="H13927" i="2" s="1"/>
  <c r="F13907" i="2"/>
  <c r="H13907" i="2" s="1"/>
  <c r="F13887" i="2"/>
  <c r="H13887" i="2" s="1"/>
  <c r="F13871" i="2"/>
  <c r="H13871" i="2" s="1"/>
  <c r="F13859" i="2"/>
  <c r="H13859" i="2" s="1"/>
  <c r="F13847" i="2"/>
  <c r="H13847" i="2" s="1"/>
  <c r="F13831" i="2"/>
  <c r="H13831" i="2" s="1"/>
  <c r="F13823" i="2"/>
  <c r="H13823" i="2" s="1"/>
  <c r="F13807" i="2"/>
  <c r="H13807" i="2" s="1"/>
  <c r="F13791" i="2"/>
  <c r="H13791" i="2" s="1"/>
  <c r="F13783" i="2"/>
  <c r="H13783" i="2" s="1"/>
  <c r="F13767" i="2"/>
  <c r="H13767" i="2" s="1"/>
  <c r="F13759" i="2"/>
  <c r="H13759" i="2" s="1"/>
  <c r="F13743" i="2"/>
  <c r="H13743" i="2" s="1"/>
  <c r="F13727" i="2"/>
  <c r="H13727" i="2" s="1"/>
  <c r="F13719" i="2"/>
  <c r="H13719" i="2" s="1"/>
  <c r="F13703" i="2"/>
  <c r="H13703" i="2" s="1"/>
  <c r="F13687" i="2"/>
  <c r="H13687" i="2" s="1"/>
  <c r="F13671" i="2"/>
  <c r="H13671" i="2" s="1"/>
  <c r="F13659" i="2"/>
  <c r="H13659" i="2" s="1"/>
  <c r="F13643" i="2"/>
  <c r="H13643" i="2" s="1"/>
  <c r="F13631" i="2"/>
  <c r="H13631" i="2" s="1"/>
  <c r="F13619" i="2"/>
  <c r="H13619" i="2" s="1"/>
  <c r="F13603" i="2"/>
  <c r="H13603" i="2" s="1"/>
  <c r="F13595" i="2"/>
  <c r="H13595" i="2" s="1"/>
  <c r="F13583" i="2"/>
  <c r="H13583" i="2" s="1"/>
  <c r="F13567" i="2"/>
  <c r="H13567" i="2" s="1"/>
  <c r="F13559" i="2"/>
  <c r="H13559" i="2" s="1"/>
  <c r="F13543" i="2"/>
  <c r="H13543" i="2" s="1"/>
  <c r="F13527" i="2"/>
  <c r="H13527" i="2" s="1"/>
  <c r="F13519" i="2"/>
  <c r="H13519" i="2" s="1"/>
  <c r="F13503" i="2"/>
  <c r="H13503" i="2" s="1"/>
  <c r="F13491" i="2"/>
  <c r="H13491" i="2" s="1"/>
  <c r="F13479" i="2"/>
  <c r="H13479" i="2" s="1"/>
  <c r="F13463" i="2"/>
  <c r="H13463" i="2" s="1"/>
  <c r="F13451" i="2"/>
  <c r="H13451" i="2" s="1"/>
  <c r="F13439" i="2"/>
  <c r="H13439" i="2" s="1"/>
  <c r="F13423" i="2"/>
  <c r="H13423" i="2" s="1"/>
  <c r="F13415" i="2"/>
  <c r="H13415" i="2" s="1"/>
  <c r="F13399" i="2"/>
  <c r="H13399" i="2" s="1"/>
  <c r="F13383" i="2"/>
  <c r="H13383" i="2" s="1"/>
  <c r="F13375" i="2"/>
  <c r="H13375" i="2" s="1"/>
  <c r="F13359" i="2"/>
  <c r="H13359" i="2" s="1"/>
  <c r="F13351" i="2"/>
  <c r="H13351" i="2" s="1"/>
  <c r="F13335" i="2"/>
  <c r="H13335" i="2" s="1"/>
  <c r="F13319" i="2"/>
  <c r="H13319" i="2" s="1"/>
  <c r="F13311" i="2"/>
  <c r="H13311" i="2" s="1"/>
  <c r="F13295" i="2"/>
  <c r="H13295" i="2" s="1"/>
  <c r="F13279" i="2"/>
  <c r="H13279" i="2" s="1"/>
  <c r="F13263" i="2"/>
  <c r="H13263" i="2" s="1"/>
  <c r="F13255" i="2"/>
  <c r="H13255" i="2" s="1"/>
  <c r="F13239" i="2"/>
  <c r="H13239" i="2" s="1"/>
  <c r="F13231" i="2"/>
  <c r="H13231" i="2" s="1"/>
  <c r="F13215" i="2"/>
  <c r="H13215" i="2" s="1"/>
  <c r="F13199" i="2"/>
  <c r="H13199" i="2" s="1"/>
  <c r="F13191" i="2"/>
  <c r="H13191" i="2" s="1"/>
  <c r="F13151" i="2"/>
  <c r="H13151" i="2" s="1"/>
  <c r="F14863" i="2"/>
  <c r="H14863" i="2" s="1"/>
  <c r="F14839" i="2"/>
  <c r="H14839" i="2" s="1"/>
  <c r="F14823" i="2"/>
  <c r="H14823" i="2" s="1"/>
  <c r="F14799" i="2"/>
  <c r="H14799" i="2" s="1"/>
  <c r="F14775" i="2"/>
  <c r="H14775" i="2" s="1"/>
  <c r="F14755" i="2"/>
  <c r="H14755" i="2" s="1"/>
  <c r="F14735" i="2"/>
  <c r="H14735" i="2" s="1"/>
  <c r="F14707" i="2"/>
  <c r="H14707" i="2" s="1"/>
  <c r="F14695" i="2"/>
  <c r="H14695" i="2" s="1"/>
  <c r="F14667" i="2"/>
  <c r="H14667" i="2" s="1"/>
  <c r="F14647" i="2"/>
  <c r="H14647" i="2" s="1"/>
  <c r="F14631" i="2"/>
  <c r="H14631" i="2" s="1"/>
  <c r="F14607" i="2"/>
  <c r="H14607" i="2" s="1"/>
  <c r="F14583" i="2"/>
  <c r="H14583" i="2" s="1"/>
  <c r="F14563" i="2"/>
  <c r="H14563" i="2" s="1"/>
  <c r="F14539" i="2"/>
  <c r="H14539" i="2" s="1"/>
  <c r="F14515" i="2"/>
  <c r="H14515" i="2" s="1"/>
  <c r="F14495" i="2"/>
  <c r="H14495" i="2" s="1"/>
  <c r="F14475" i="2"/>
  <c r="H14475" i="2" s="1"/>
  <c r="F14455" i="2"/>
  <c r="H14455" i="2" s="1"/>
  <c r="F14435" i="2"/>
  <c r="H14435" i="2" s="1"/>
  <c r="F14411" i="2"/>
  <c r="H14411" i="2" s="1"/>
  <c r="F14387" i="2"/>
  <c r="H14387" i="2" s="1"/>
  <c r="F14367" i="2"/>
  <c r="H14367" i="2" s="1"/>
  <c r="F14343" i="2"/>
  <c r="H14343" i="2" s="1"/>
  <c r="F14327" i="2"/>
  <c r="H14327" i="2" s="1"/>
  <c r="F14303" i="2"/>
  <c r="H14303" i="2" s="1"/>
  <c r="F14287" i="2"/>
  <c r="H14287" i="2" s="1"/>
  <c r="F14267" i="2"/>
  <c r="H14267" i="2" s="1"/>
  <c r="F14243" i="2"/>
  <c r="H14243" i="2" s="1"/>
  <c r="F14223" i="2"/>
  <c r="H14223" i="2" s="1"/>
  <c r="F14199" i="2"/>
  <c r="H14199" i="2" s="1"/>
  <c r="F14179" i="2"/>
  <c r="H14179" i="2" s="1"/>
  <c r="F14155" i="2"/>
  <c r="H14155" i="2" s="1"/>
  <c r="F14131" i="2"/>
  <c r="H14131" i="2" s="1"/>
  <c r="F14111" i="2"/>
  <c r="H14111" i="2" s="1"/>
  <c r="F14091" i="2"/>
  <c r="H14091" i="2" s="1"/>
  <c r="F14075" i="2"/>
  <c r="H14075" i="2" s="1"/>
  <c r="F14055" i="2"/>
  <c r="H14055" i="2" s="1"/>
  <c r="F14031" i="2"/>
  <c r="H14031" i="2" s="1"/>
  <c r="F14015" i="2"/>
  <c r="H14015" i="2" s="1"/>
  <c r="F13995" i="2"/>
  <c r="H13995" i="2" s="1"/>
  <c r="F13971" i="2"/>
  <c r="H13971" i="2" s="1"/>
  <c r="F13955" i="2"/>
  <c r="H13955" i="2" s="1"/>
  <c r="F13935" i="2"/>
  <c r="H13935" i="2" s="1"/>
  <c r="F13915" i="2"/>
  <c r="H13915" i="2" s="1"/>
  <c r="F13899" i="2"/>
  <c r="H13899" i="2" s="1"/>
  <c r="F13875" i="2"/>
  <c r="H13875" i="2" s="1"/>
  <c r="F13851" i="2"/>
  <c r="H13851" i="2" s="1"/>
  <c r="F13835" i="2"/>
  <c r="H13835" i="2" s="1"/>
  <c r="F13815" i="2"/>
  <c r="H13815" i="2" s="1"/>
  <c r="F13795" i="2"/>
  <c r="H13795" i="2" s="1"/>
  <c r="F13771" i="2"/>
  <c r="H13771" i="2" s="1"/>
  <c r="F13751" i="2"/>
  <c r="H13751" i="2" s="1"/>
  <c r="F13735" i="2"/>
  <c r="H13735" i="2" s="1"/>
  <c r="F13711" i="2"/>
  <c r="H13711" i="2" s="1"/>
  <c r="F13695" i="2"/>
  <c r="H13695" i="2" s="1"/>
  <c r="F13679" i="2"/>
  <c r="H13679" i="2" s="1"/>
  <c r="F13655" i="2"/>
  <c r="H13655" i="2" s="1"/>
  <c r="F13635" i="2"/>
  <c r="H13635" i="2" s="1"/>
  <c r="F13615" i="2"/>
  <c r="H13615" i="2" s="1"/>
  <c r="F13591" i="2"/>
  <c r="H13591" i="2" s="1"/>
  <c r="F13575" i="2"/>
  <c r="H13575" i="2" s="1"/>
  <c r="F13555" i="2"/>
  <c r="H13555" i="2" s="1"/>
  <c r="F13535" i="2"/>
  <c r="H13535" i="2" s="1"/>
  <c r="F13515" i="2"/>
  <c r="H13515" i="2" s="1"/>
  <c r="F13495" i="2"/>
  <c r="H13495" i="2" s="1"/>
  <c r="F13471" i="2"/>
  <c r="H13471" i="2" s="1"/>
  <c r="F13455" i="2"/>
  <c r="H13455" i="2" s="1"/>
  <c r="F13435" i="2"/>
  <c r="H13435" i="2" s="1"/>
  <c r="F13411" i="2"/>
  <c r="H13411" i="2" s="1"/>
  <c r="F13387" i="2"/>
  <c r="H13387" i="2" s="1"/>
  <c r="F13363" i="2"/>
  <c r="H13363" i="2" s="1"/>
  <c r="F13343" i="2"/>
  <c r="H13343" i="2" s="1"/>
  <c r="F13327" i="2"/>
  <c r="H13327" i="2" s="1"/>
  <c r="F13307" i="2"/>
  <c r="H13307" i="2" s="1"/>
  <c r="F13291" i="2"/>
  <c r="H13291" i="2" s="1"/>
  <c r="F13271" i="2"/>
  <c r="H13271" i="2" s="1"/>
  <c r="F13251" i="2"/>
  <c r="H13251" i="2" s="1"/>
  <c r="F13227" i="2"/>
  <c r="H13227" i="2" s="1"/>
  <c r="F13211" i="2"/>
  <c r="H13211" i="2" s="1"/>
  <c r="F13187" i="2"/>
  <c r="H13187" i="2" s="1"/>
  <c r="F13171" i="2"/>
  <c r="H13171" i="2" s="1"/>
  <c r="F13163" i="2"/>
  <c r="H13163" i="2" s="1"/>
  <c r="F13147" i="2"/>
  <c r="H13147" i="2" s="1"/>
  <c r="F13127" i="2"/>
  <c r="H13127" i="2" s="1"/>
  <c r="F13111" i="2"/>
  <c r="H13111" i="2" s="1"/>
  <c r="F13095" i="2"/>
  <c r="H13095" i="2" s="1"/>
  <c r="F13079" i="2"/>
  <c r="H13079" i="2" s="1"/>
  <c r="F13067" i="2"/>
  <c r="H13067" i="2" s="1"/>
  <c r="F13051" i="2"/>
  <c r="H13051" i="2" s="1"/>
  <c r="F13039" i="2"/>
  <c r="H13039" i="2" s="1"/>
  <c r="F13027" i="2"/>
  <c r="H13027" i="2" s="1"/>
  <c r="F13007" i="2"/>
  <c r="H13007" i="2" s="1"/>
  <c r="F12999" i="2"/>
  <c r="H12999" i="2" s="1"/>
  <c r="F12979" i="2"/>
  <c r="H12979" i="2" s="1"/>
  <c r="F12967" i="2"/>
  <c r="H12967" i="2" s="1"/>
  <c r="F12955" i="2"/>
  <c r="H12955" i="2" s="1"/>
  <c r="F12935" i="2"/>
  <c r="H12935" i="2" s="1"/>
  <c r="F12927" i="2"/>
  <c r="H12927" i="2" s="1"/>
  <c r="F12911" i="2"/>
  <c r="H12911" i="2" s="1"/>
  <c r="F12899" i="2"/>
  <c r="H12899" i="2" s="1"/>
  <c r="F12883" i="2"/>
  <c r="H12883" i="2" s="1"/>
  <c r="F12871" i="2"/>
  <c r="H12871" i="2" s="1"/>
  <c r="F12855" i="2"/>
  <c r="H12855" i="2" s="1"/>
  <c r="F12843" i="2"/>
  <c r="H12843" i="2" s="1"/>
  <c r="F12827" i="2"/>
  <c r="H12827" i="2" s="1"/>
  <c r="F12815" i="2"/>
  <c r="H12815" i="2" s="1"/>
  <c r="F12799" i="2"/>
  <c r="H12799" i="2" s="1"/>
  <c r="F12787" i="2"/>
  <c r="H12787" i="2" s="1"/>
  <c r="F12775" i="2"/>
  <c r="H12775" i="2" s="1"/>
  <c r="F12763" i="2"/>
  <c r="H12763" i="2" s="1"/>
  <c r="F12747" i="2"/>
  <c r="H12747" i="2" s="1"/>
  <c r="F12735" i="2"/>
  <c r="H12735" i="2" s="1"/>
  <c r="F12719" i="2"/>
  <c r="H12719" i="2" s="1"/>
  <c r="F12707" i="2"/>
  <c r="H12707" i="2" s="1"/>
  <c r="F12691" i="2"/>
  <c r="H12691" i="2" s="1"/>
  <c r="F12675" i="2"/>
  <c r="H12675" i="2" s="1"/>
  <c r="F12663" i="2"/>
  <c r="H12663" i="2" s="1"/>
  <c r="F12651" i="2"/>
  <c r="H12651" i="2" s="1"/>
  <c r="F12635" i="2"/>
  <c r="H12635" i="2" s="1"/>
  <c r="F12623" i="2"/>
  <c r="H12623" i="2" s="1"/>
  <c r="F12611" i="2"/>
  <c r="H12611" i="2" s="1"/>
  <c r="F12595" i="2"/>
  <c r="H12595" i="2" s="1"/>
  <c r="F12583" i="2"/>
  <c r="H12583" i="2" s="1"/>
  <c r="F12567" i="2"/>
  <c r="H12567" i="2" s="1"/>
  <c r="F12555" i="2"/>
  <c r="H12555" i="2" s="1"/>
  <c r="F12539" i="2"/>
  <c r="H12539" i="2" s="1"/>
  <c r="F12527" i="2"/>
  <c r="H12527" i="2" s="1"/>
  <c r="F12511" i="2"/>
  <c r="H12511" i="2" s="1"/>
  <c r="F12503" i="2"/>
  <c r="H12503" i="2" s="1"/>
  <c r="F12487" i="2"/>
  <c r="H12487" i="2" s="1"/>
  <c r="F12475" i="2"/>
  <c r="H12475" i="2" s="1"/>
  <c r="F12463" i="2"/>
  <c r="H12463" i="2" s="1"/>
  <c r="F12443" i="2"/>
  <c r="H12443" i="2" s="1"/>
  <c r="F12427" i="2"/>
  <c r="H12427" i="2" s="1"/>
  <c r="F12415" i="2"/>
  <c r="H12415" i="2" s="1"/>
  <c r="F12399" i="2"/>
  <c r="H12399" i="2" s="1"/>
  <c r="F12387" i="2"/>
  <c r="H12387" i="2" s="1"/>
  <c r="F12371" i="2"/>
  <c r="H12371" i="2" s="1"/>
  <c r="F12363" i="2"/>
  <c r="H12363" i="2" s="1"/>
  <c r="F12347" i="2"/>
  <c r="H12347" i="2" s="1"/>
  <c r="F11343" i="2"/>
  <c r="H11343" i="2" s="1"/>
  <c r="F13143" i="2"/>
  <c r="H13143" i="2" s="1"/>
  <c r="F13131" i="2"/>
  <c r="H13131" i="2" s="1"/>
  <c r="F13119" i="2"/>
  <c r="H13119" i="2" s="1"/>
  <c r="F13115" i="2"/>
  <c r="H13115" i="2" s="1"/>
  <c r="F13103" i="2"/>
  <c r="H13103" i="2" s="1"/>
  <c r="F13099" i="2"/>
  <c r="H13099" i="2" s="1"/>
  <c r="F13087" i="2"/>
  <c r="H13087" i="2" s="1"/>
  <c r="F13075" i="2"/>
  <c r="H13075" i="2" s="1"/>
  <c r="F13071" i="2"/>
  <c r="H13071" i="2" s="1"/>
  <c r="F13059" i="2"/>
  <c r="H13059" i="2" s="1"/>
  <c r="F13055" i="2"/>
  <c r="H13055" i="2" s="1"/>
  <c r="F13043" i="2"/>
  <c r="H13043" i="2" s="1"/>
  <c r="F13031" i="2"/>
  <c r="H13031" i="2" s="1"/>
  <c r="F13019" i="2"/>
  <c r="H13019" i="2" s="1"/>
  <c r="F13015" i="2"/>
  <c r="H13015" i="2" s="1"/>
  <c r="F13003" i="2"/>
  <c r="H13003" i="2" s="1"/>
  <c r="F12991" i="2"/>
  <c r="H12991" i="2" s="1"/>
  <c r="F12987" i="2"/>
  <c r="H12987" i="2" s="1"/>
  <c r="F12975" i="2"/>
  <c r="H12975" i="2" s="1"/>
  <c r="F12963" i="2"/>
  <c r="H12963" i="2" s="1"/>
  <c r="F12959" i="2"/>
  <c r="H12959" i="2" s="1"/>
  <c r="F12947" i="2"/>
  <c r="H12947" i="2" s="1"/>
  <c r="F12943" i="2"/>
  <c r="H12943" i="2" s="1"/>
  <c r="F12931" i="2"/>
  <c r="H12931" i="2" s="1"/>
  <c r="F12919" i="2"/>
  <c r="H12919" i="2" s="1"/>
  <c r="F12915" i="2"/>
  <c r="H12915" i="2" s="1"/>
  <c r="F12903" i="2"/>
  <c r="H12903" i="2" s="1"/>
  <c r="F12895" i="2"/>
  <c r="H12895" i="2" s="1"/>
  <c r="F12887" i="2"/>
  <c r="H12887" i="2" s="1"/>
  <c r="F12875" i="2"/>
  <c r="H12875" i="2" s="1"/>
  <c r="F12867" i="2"/>
  <c r="H12867" i="2" s="1"/>
  <c r="F12859" i="2"/>
  <c r="H12859" i="2" s="1"/>
  <c r="F12847" i="2"/>
  <c r="H12847" i="2" s="1"/>
  <c r="F12839" i="2"/>
  <c r="H12839" i="2" s="1"/>
  <c r="F12831" i="2"/>
  <c r="H12831" i="2" s="1"/>
  <c r="F12819" i="2"/>
  <c r="H12819" i="2" s="1"/>
  <c r="F12811" i="2"/>
  <c r="H12811" i="2" s="1"/>
  <c r="F12803" i="2"/>
  <c r="H12803" i="2" s="1"/>
  <c r="F12791" i="2"/>
  <c r="H12791" i="2" s="1"/>
  <c r="F12779" i="2"/>
  <c r="H12779" i="2" s="1"/>
  <c r="F12771" i="2"/>
  <c r="H12771" i="2" s="1"/>
  <c r="F12759" i="2"/>
  <c r="H12759" i="2" s="1"/>
  <c r="F12751" i="2"/>
  <c r="H12751" i="2" s="1"/>
  <c r="F12743" i="2"/>
  <c r="H12743" i="2" s="1"/>
  <c r="F12731" i="2"/>
  <c r="H12731" i="2" s="1"/>
  <c r="F12727" i="2"/>
  <c r="H12727" i="2" s="1"/>
  <c r="F12715" i="2"/>
  <c r="H12715" i="2" s="1"/>
  <c r="F12703" i="2"/>
  <c r="H12703" i="2" s="1"/>
  <c r="F12695" i="2"/>
  <c r="H12695" i="2" s="1"/>
  <c r="F12687" i="2"/>
  <c r="H12687" i="2" s="1"/>
  <c r="F12679" i="2"/>
  <c r="H12679" i="2" s="1"/>
  <c r="F12671" i="2"/>
  <c r="H12671" i="2" s="1"/>
  <c r="F12659" i="2"/>
  <c r="H12659" i="2" s="1"/>
  <c r="F12647" i="2"/>
  <c r="H12647" i="2" s="1"/>
  <c r="F12639" i="2"/>
  <c r="H12639" i="2" s="1"/>
  <c r="F12631" i="2"/>
  <c r="H12631" i="2" s="1"/>
  <c r="F12619" i="2"/>
  <c r="H12619" i="2" s="1"/>
  <c r="F12607" i="2"/>
  <c r="H12607" i="2" s="1"/>
  <c r="F12603" i="2"/>
  <c r="H12603" i="2" s="1"/>
  <c r="F12591" i="2"/>
  <c r="H12591" i="2" s="1"/>
  <c r="F12579" i="2"/>
  <c r="H12579" i="2" s="1"/>
  <c r="F12575" i="2"/>
  <c r="H12575" i="2" s="1"/>
  <c r="F12563" i="2"/>
  <c r="H12563" i="2" s="1"/>
  <c r="F12551" i="2"/>
  <c r="H12551" i="2" s="1"/>
  <c r="F12547" i="2"/>
  <c r="H12547" i="2" s="1"/>
  <c r="F12535" i="2"/>
  <c r="H12535" i="2" s="1"/>
  <c r="F12523" i="2"/>
  <c r="H12523" i="2" s="1"/>
  <c r="F12515" i="2"/>
  <c r="H12515" i="2" s="1"/>
  <c r="F12507" i="2"/>
  <c r="H12507" i="2" s="1"/>
  <c r="F12495" i="2"/>
  <c r="H12495" i="2" s="1"/>
  <c r="F12491" i="2"/>
  <c r="H12491" i="2" s="1"/>
  <c r="F12479" i="2"/>
  <c r="H12479" i="2" s="1"/>
  <c r="F12467" i="2"/>
  <c r="H12467" i="2" s="1"/>
  <c r="F12459" i="2"/>
  <c r="H12459" i="2" s="1"/>
  <c r="F12451" i="2"/>
  <c r="H12451" i="2" s="1"/>
  <c r="F12439" i="2"/>
  <c r="H12439" i="2" s="1"/>
  <c r="F12435" i="2"/>
  <c r="H12435" i="2" s="1"/>
  <c r="F12423" i="2"/>
  <c r="H12423" i="2" s="1"/>
  <c r="F12411" i="2"/>
  <c r="H12411" i="2" s="1"/>
  <c r="F12407" i="2"/>
  <c r="H12407" i="2" s="1"/>
  <c r="F12395" i="2"/>
  <c r="H12395" i="2" s="1"/>
  <c r="F12383" i="2"/>
  <c r="H12383" i="2" s="1"/>
  <c r="F12379" i="2"/>
  <c r="H12379" i="2" s="1"/>
  <c r="F12367" i="2"/>
  <c r="H12367" i="2" s="1"/>
  <c r="F12343" i="2"/>
  <c r="H12343" i="2" s="1"/>
  <c r="F13135" i="2"/>
  <c r="H13135" i="2" s="1"/>
  <c r="F13123" i="2"/>
  <c r="H13123" i="2" s="1"/>
  <c r="F13107" i="2"/>
  <c r="H13107" i="2" s="1"/>
  <c r="F13091" i="2"/>
  <c r="H13091" i="2" s="1"/>
  <c r="F13083" i="2"/>
  <c r="H13083" i="2" s="1"/>
  <c r="F13063" i="2"/>
  <c r="H13063" i="2" s="1"/>
  <c r="F13047" i="2"/>
  <c r="H13047" i="2" s="1"/>
  <c r="F13035" i="2"/>
  <c r="H13035" i="2" s="1"/>
  <c r="F13023" i="2"/>
  <c r="H13023" i="2" s="1"/>
  <c r="F13011" i="2"/>
  <c r="H13011" i="2" s="1"/>
  <c r="F12995" i="2"/>
  <c r="H12995" i="2" s="1"/>
  <c r="F12983" i="2"/>
  <c r="H12983" i="2" s="1"/>
  <c r="F12971" i="2"/>
  <c r="H12971" i="2" s="1"/>
  <c r="F12951" i="2"/>
  <c r="H12951" i="2" s="1"/>
  <c r="F12939" i="2"/>
  <c r="H12939" i="2" s="1"/>
  <c r="F12923" i="2"/>
  <c r="H12923" i="2" s="1"/>
  <c r="F12907" i="2"/>
  <c r="H12907" i="2" s="1"/>
  <c r="F12891" i="2"/>
  <c r="H12891" i="2" s="1"/>
  <c r="F12879" i="2"/>
  <c r="H12879" i="2" s="1"/>
  <c r="F12863" i="2"/>
  <c r="H12863" i="2" s="1"/>
  <c r="F12851" i="2"/>
  <c r="H12851" i="2" s="1"/>
  <c r="F12835" i="2"/>
  <c r="H12835" i="2" s="1"/>
  <c r="F12823" i="2"/>
  <c r="H12823" i="2" s="1"/>
  <c r="F12807" i="2"/>
  <c r="H12807" i="2" s="1"/>
  <c r="F12795" i="2"/>
  <c r="H12795" i="2" s="1"/>
  <c r="F12783" i="2"/>
  <c r="H12783" i="2" s="1"/>
  <c r="F12767" i="2"/>
  <c r="H12767" i="2" s="1"/>
  <c r="F12755" i="2"/>
  <c r="H12755" i="2" s="1"/>
  <c r="F12739" i="2"/>
  <c r="H12739" i="2" s="1"/>
  <c r="F12723" i="2"/>
  <c r="H12723" i="2" s="1"/>
  <c r="F12711" i="2"/>
  <c r="H12711" i="2" s="1"/>
  <c r="F12699" i="2"/>
  <c r="H12699" i="2" s="1"/>
  <c r="F12683" i="2"/>
  <c r="H12683" i="2" s="1"/>
  <c r="F12667" i="2"/>
  <c r="H12667" i="2" s="1"/>
  <c r="F12655" i="2"/>
  <c r="H12655" i="2" s="1"/>
  <c r="F12643" i="2"/>
  <c r="H12643" i="2" s="1"/>
  <c r="F12627" i="2"/>
  <c r="H12627" i="2" s="1"/>
  <c r="F12615" i="2"/>
  <c r="H12615" i="2" s="1"/>
  <c r="F12599" i="2"/>
  <c r="H12599" i="2" s="1"/>
  <c r="F12587" i="2"/>
  <c r="H12587" i="2" s="1"/>
  <c r="F12571" i="2"/>
  <c r="H12571" i="2" s="1"/>
  <c r="F12559" i="2"/>
  <c r="H12559" i="2" s="1"/>
  <c r="F12543" i="2"/>
  <c r="H12543" i="2" s="1"/>
  <c r="F12531" i="2"/>
  <c r="H12531" i="2" s="1"/>
  <c r="F12519" i="2"/>
  <c r="H12519" i="2" s="1"/>
  <c r="F12499" i="2"/>
  <c r="H12499" i="2" s="1"/>
  <c r="F12483" i="2"/>
  <c r="H12483" i="2" s="1"/>
  <c r="F12471" i="2"/>
  <c r="H12471" i="2" s="1"/>
  <c r="F12455" i="2"/>
  <c r="H12455" i="2" s="1"/>
  <c r="F12447" i="2"/>
  <c r="H12447" i="2" s="1"/>
  <c r="F12431" i="2"/>
  <c r="H12431" i="2" s="1"/>
  <c r="F12419" i="2"/>
  <c r="H12419" i="2" s="1"/>
  <c r="F12403" i="2"/>
  <c r="H12403" i="2" s="1"/>
  <c r="F12391" i="2"/>
  <c r="H12391" i="2" s="1"/>
  <c r="F12375" i="2"/>
  <c r="H12375" i="2" s="1"/>
  <c r="F12359" i="2"/>
  <c r="H12359" i="2" s="1"/>
  <c r="F12351" i="2"/>
  <c r="H12351" i="2" s="1"/>
  <c r="F12323" i="2"/>
  <c r="H12323" i="2" s="1"/>
  <c r="F12307" i="2"/>
  <c r="H12307" i="2" s="1"/>
  <c r="F12283" i="2"/>
  <c r="H12283" i="2" s="1"/>
  <c r="F12267" i="2"/>
  <c r="H12267" i="2" s="1"/>
  <c r="F12243" i="2"/>
  <c r="H12243" i="2" s="1"/>
  <c r="F12223" i="2"/>
  <c r="H12223" i="2" s="1"/>
  <c r="F12203" i="2"/>
  <c r="H12203" i="2" s="1"/>
  <c r="F12183" i="2"/>
  <c r="H12183" i="2" s="1"/>
  <c r="F12163" i="2"/>
  <c r="H12163" i="2" s="1"/>
  <c r="F12147" i="2"/>
  <c r="H12147" i="2" s="1"/>
  <c r="F12123" i="2"/>
  <c r="H12123" i="2" s="1"/>
  <c r="F12107" i="2"/>
  <c r="H12107" i="2" s="1"/>
  <c r="F12083" i="2"/>
  <c r="H12083" i="2" s="1"/>
  <c r="F12067" i="2"/>
  <c r="H12067" i="2" s="1"/>
  <c r="F12043" i="2"/>
  <c r="H12043" i="2" s="1"/>
  <c r="F12027" i="2"/>
  <c r="H12027" i="2" s="1"/>
  <c r="F12003" i="2"/>
  <c r="H12003" i="2" s="1"/>
  <c r="F11987" i="2"/>
  <c r="H11987" i="2" s="1"/>
  <c r="F11963" i="2"/>
  <c r="H11963" i="2" s="1"/>
  <c r="F11947" i="2"/>
  <c r="H11947" i="2" s="1"/>
  <c r="F11923" i="2"/>
  <c r="H11923" i="2" s="1"/>
  <c r="F11899" i="2"/>
  <c r="H11899" i="2" s="1"/>
  <c r="F11883" i="2"/>
  <c r="H11883" i="2" s="1"/>
  <c r="F11859" i="2"/>
  <c r="H11859" i="2" s="1"/>
  <c r="F11839" i="2"/>
  <c r="H11839" i="2" s="1"/>
  <c r="F11819" i="2"/>
  <c r="H11819" i="2" s="1"/>
  <c r="F11799" i="2"/>
  <c r="H11799" i="2" s="1"/>
  <c r="F11779" i="2"/>
  <c r="H11779" i="2" s="1"/>
  <c r="F11755" i="2"/>
  <c r="H11755" i="2" s="1"/>
  <c r="F11731" i="2"/>
  <c r="H11731" i="2" s="1"/>
  <c r="F11715" i="2"/>
  <c r="H11715" i="2" s="1"/>
  <c r="F11691" i="2"/>
  <c r="H11691" i="2" s="1"/>
  <c r="F11675" i="2"/>
  <c r="H11675" i="2" s="1"/>
  <c r="F11651" i="2"/>
  <c r="H11651" i="2" s="1"/>
  <c r="F11631" i="2"/>
  <c r="H11631" i="2" s="1"/>
  <c r="F11611" i="2"/>
  <c r="H11611" i="2" s="1"/>
  <c r="F11591" i="2"/>
  <c r="H11591" i="2" s="1"/>
  <c r="F11575" i="2"/>
  <c r="H11575" i="2" s="1"/>
  <c r="F11559" i="2"/>
  <c r="H11559" i="2" s="1"/>
  <c r="F11551" i="2"/>
  <c r="H11551" i="2" s="1"/>
  <c r="F11531" i="2"/>
  <c r="H11531" i="2" s="1"/>
  <c r="F11515" i="2"/>
  <c r="H11515" i="2" s="1"/>
  <c r="F11503" i="2"/>
  <c r="H11503" i="2" s="1"/>
  <c r="F11487" i="2"/>
  <c r="H11487" i="2" s="1"/>
  <c r="F11471" i="2"/>
  <c r="H11471" i="2" s="1"/>
  <c r="F11459" i="2"/>
  <c r="H11459" i="2" s="1"/>
  <c r="F11447" i="2"/>
  <c r="H11447" i="2" s="1"/>
  <c r="F11435" i="2"/>
  <c r="H11435" i="2" s="1"/>
  <c r="F11419" i="2"/>
  <c r="H11419" i="2" s="1"/>
  <c r="F11399" i="2"/>
  <c r="H11399" i="2" s="1"/>
  <c r="F11387" i="2"/>
  <c r="H11387" i="2" s="1"/>
  <c r="F11371" i="2"/>
  <c r="H11371" i="2" s="1"/>
  <c r="F11359" i="2"/>
  <c r="H11359" i="2" s="1"/>
  <c r="F11335" i="2"/>
  <c r="H11335" i="2" s="1"/>
  <c r="F12339" i="2"/>
  <c r="H12339" i="2" s="1"/>
  <c r="F12335" i="2"/>
  <c r="H12335" i="2" s="1"/>
  <c r="F12319" i="2"/>
  <c r="H12319" i="2" s="1"/>
  <c r="F12299" i="2"/>
  <c r="H12299" i="2" s="1"/>
  <c r="F12291" i="2"/>
  <c r="H12291" i="2" s="1"/>
  <c r="F12279" i="2"/>
  <c r="H12279" i="2" s="1"/>
  <c r="F12259" i="2"/>
  <c r="H12259" i="2" s="1"/>
  <c r="F12255" i="2"/>
  <c r="H12255" i="2" s="1"/>
  <c r="F12235" i="2"/>
  <c r="H12235" i="2" s="1"/>
  <c r="F12219" i="2"/>
  <c r="H12219" i="2" s="1"/>
  <c r="F12211" i="2"/>
  <c r="H12211" i="2" s="1"/>
  <c r="F12195" i="2"/>
  <c r="H12195" i="2" s="1"/>
  <c r="F12179" i="2"/>
  <c r="H12179" i="2" s="1"/>
  <c r="F12171" i="2"/>
  <c r="H12171" i="2" s="1"/>
  <c r="F12155" i="2"/>
  <c r="H12155" i="2" s="1"/>
  <c r="F12139" i="2"/>
  <c r="H12139" i="2" s="1"/>
  <c r="F12127" i="2"/>
  <c r="H12127" i="2" s="1"/>
  <c r="F12119" i="2"/>
  <c r="H12119" i="2" s="1"/>
  <c r="F12099" i="2"/>
  <c r="H12099" i="2" s="1"/>
  <c r="F12087" i="2"/>
  <c r="H12087" i="2" s="1"/>
  <c r="F12075" i="2"/>
  <c r="H12075" i="2" s="1"/>
  <c r="F12059" i="2"/>
  <c r="H12059" i="2" s="1"/>
  <c r="F12051" i="2"/>
  <c r="H12051" i="2" s="1"/>
  <c r="F12039" i="2"/>
  <c r="H12039" i="2" s="1"/>
  <c r="F12019" i="2"/>
  <c r="H12019" i="2" s="1"/>
  <c r="F12007" i="2"/>
  <c r="H12007" i="2" s="1"/>
  <c r="F11995" i="2"/>
  <c r="H11995" i="2" s="1"/>
  <c r="F11979" i="2"/>
  <c r="H11979" i="2" s="1"/>
  <c r="F11967" i="2"/>
  <c r="H11967" i="2" s="1"/>
  <c r="F11955" i="2"/>
  <c r="H11955" i="2" s="1"/>
  <c r="F11939" i="2"/>
  <c r="H11939" i="2" s="1"/>
  <c r="F11931" i="2"/>
  <c r="H11931" i="2" s="1"/>
  <c r="F11915" i="2"/>
  <c r="H11915" i="2" s="1"/>
  <c r="F11903" i="2"/>
  <c r="H11903" i="2" s="1"/>
  <c r="F11891" i="2"/>
  <c r="H11891" i="2" s="1"/>
  <c r="F11875" i="2"/>
  <c r="H11875" i="2" s="1"/>
  <c r="F11863" i="2"/>
  <c r="H11863" i="2" s="1"/>
  <c r="F11851" i="2"/>
  <c r="H11851" i="2" s="1"/>
  <c r="F11835" i="2"/>
  <c r="H11835" i="2" s="1"/>
  <c r="F11827" i="2"/>
  <c r="H11827" i="2" s="1"/>
  <c r="F11811" i="2"/>
  <c r="H11811" i="2" s="1"/>
  <c r="F11803" i="2"/>
  <c r="H11803" i="2" s="1"/>
  <c r="F11787" i="2"/>
  <c r="H11787" i="2" s="1"/>
  <c r="F11771" i="2"/>
  <c r="H11771" i="2" s="1"/>
  <c r="F11763" i="2"/>
  <c r="H11763" i="2" s="1"/>
  <c r="F11747" i="2"/>
  <c r="H11747" i="2" s="1"/>
  <c r="F11735" i="2"/>
  <c r="H11735" i="2" s="1"/>
  <c r="F11723" i="2"/>
  <c r="H11723" i="2" s="1"/>
  <c r="F11711" i="2"/>
  <c r="H11711" i="2" s="1"/>
  <c r="F11703" i="2"/>
  <c r="H11703" i="2" s="1"/>
  <c r="F11687" i="2"/>
  <c r="H11687" i="2" s="1"/>
  <c r="F11671" i="2"/>
  <c r="H11671" i="2" s="1"/>
  <c r="F11663" i="2"/>
  <c r="H11663" i="2" s="1"/>
  <c r="F11647" i="2"/>
  <c r="H11647" i="2" s="1"/>
  <c r="F11639" i="2"/>
  <c r="H11639" i="2" s="1"/>
  <c r="F11623" i="2"/>
  <c r="H11623" i="2" s="1"/>
  <c r="F11607" i="2"/>
  <c r="H11607" i="2" s="1"/>
  <c r="F11599" i="2"/>
  <c r="H11599" i="2" s="1"/>
  <c r="F11583" i="2"/>
  <c r="H11583" i="2" s="1"/>
  <c r="F11571" i="2"/>
  <c r="H11571" i="2" s="1"/>
  <c r="F11567" i="2"/>
  <c r="H11567" i="2" s="1"/>
  <c r="F11555" i="2"/>
  <c r="H11555" i="2" s="1"/>
  <c r="F11543" i="2"/>
  <c r="H11543" i="2" s="1"/>
  <c r="F11539" i="2"/>
  <c r="H11539" i="2" s="1"/>
  <c r="F11527" i="2"/>
  <c r="H11527" i="2" s="1"/>
  <c r="F11523" i="2"/>
  <c r="H11523" i="2" s="1"/>
  <c r="F11511" i="2"/>
  <c r="H11511" i="2" s="1"/>
  <c r="F11499" i="2"/>
  <c r="H11499" i="2" s="1"/>
  <c r="F11495" i="2"/>
  <c r="H11495" i="2" s="1"/>
  <c r="F11483" i="2"/>
  <c r="H11483" i="2" s="1"/>
  <c r="F11479" i="2"/>
  <c r="H11479" i="2" s="1"/>
  <c r="F11467" i="2"/>
  <c r="H11467" i="2" s="1"/>
  <c r="F11455" i="2"/>
  <c r="H11455" i="2" s="1"/>
  <c r="F11451" i="2"/>
  <c r="H11451" i="2" s="1"/>
  <c r="F11439" i="2"/>
  <c r="H11439" i="2" s="1"/>
  <c r="F11431" i="2"/>
  <c r="H11431" i="2" s="1"/>
  <c r="F11423" i="2"/>
  <c r="H11423" i="2" s="1"/>
  <c r="F11411" i="2"/>
  <c r="H11411" i="2" s="1"/>
  <c r="F11407" i="2"/>
  <c r="H11407" i="2" s="1"/>
  <c r="F11395" i="2"/>
  <c r="H11395" i="2" s="1"/>
  <c r="F11383" i="2"/>
  <c r="H11383" i="2" s="1"/>
  <c r="F11379" i="2"/>
  <c r="H11379" i="2" s="1"/>
  <c r="F11367" i="2"/>
  <c r="H11367" i="2" s="1"/>
  <c r="F11363" i="2"/>
  <c r="H11363" i="2" s="1"/>
  <c r="F11339" i="2"/>
  <c r="H11339" i="2" s="1"/>
  <c r="F12327" i="2"/>
  <c r="H12327" i="2" s="1"/>
  <c r="F12315" i="2"/>
  <c r="H12315" i="2" s="1"/>
  <c r="F12303" i="2"/>
  <c r="H12303" i="2" s="1"/>
  <c r="F12287" i="2"/>
  <c r="H12287" i="2" s="1"/>
  <c r="F12275" i="2"/>
  <c r="H12275" i="2" s="1"/>
  <c r="F12263" i="2"/>
  <c r="H12263" i="2" s="1"/>
  <c r="F12247" i="2"/>
  <c r="H12247" i="2" s="1"/>
  <c r="F12239" i="2"/>
  <c r="H12239" i="2" s="1"/>
  <c r="F12227" i="2"/>
  <c r="H12227" i="2" s="1"/>
  <c r="F12215" i="2"/>
  <c r="H12215" i="2" s="1"/>
  <c r="F12199" i="2"/>
  <c r="H12199" i="2" s="1"/>
  <c r="F12187" i="2"/>
  <c r="H12187" i="2" s="1"/>
  <c r="F12167" i="2"/>
  <c r="H12167" i="2" s="1"/>
  <c r="F12159" i="2"/>
  <c r="H12159" i="2" s="1"/>
  <c r="F12143" i="2"/>
  <c r="H12143" i="2" s="1"/>
  <c r="F12131" i="2"/>
  <c r="H12131" i="2" s="1"/>
  <c r="F12115" i="2"/>
  <c r="H12115" i="2" s="1"/>
  <c r="F12103" i="2"/>
  <c r="H12103" i="2" s="1"/>
  <c r="F12091" i="2"/>
  <c r="H12091" i="2" s="1"/>
  <c r="F12079" i="2"/>
  <c r="H12079" i="2" s="1"/>
  <c r="F12063" i="2"/>
  <c r="H12063" i="2" s="1"/>
  <c r="F12047" i="2"/>
  <c r="H12047" i="2" s="1"/>
  <c r="F12035" i="2"/>
  <c r="H12035" i="2" s="1"/>
  <c r="F12023" i="2"/>
  <c r="H12023" i="2" s="1"/>
  <c r="F12011" i="2"/>
  <c r="H12011" i="2" s="1"/>
  <c r="F11999" i="2"/>
  <c r="H11999" i="2" s="1"/>
  <c r="F11983" i="2"/>
  <c r="H11983" i="2" s="1"/>
  <c r="F11971" i="2"/>
  <c r="H11971" i="2" s="1"/>
  <c r="F11959" i="2"/>
  <c r="H11959" i="2" s="1"/>
  <c r="F11943" i="2"/>
  <c r="H11943" i="2" s="1"/>
  <c r="F11935" i="2"/>
  <c r="H11935" i="2" s="1"/>
  <c r="F11919" i="2"/>
  <c r="H11919" i="2" s="1"/>
  <c r="F11907" i="2"/>
  <c r="H11907" i="2" s="1"/>
  <c r="F11895" i="2"/>
  <c r="H11895" i="2" s="1"/>
  <c r="F11879" i="2"/>
  <c r="H11879" i="2" s="1"/>
  <c r="F11867" i="2"/>
  <c r="H11867" i="2" s="1"/>
  <c r="F11855" i="2"/>
  <c r="H11855" i="2" s="1"/>
  <c r="F11847" i="2"/>
  <c r="H11847" i="2" s="1"/>
  <c r="F11831" i="2"/>
  <c r="H11831" i="2" s="1"/>
  <c r="F11815" i="2"/>
  <c r="H11815" i="2" s="1"/>
  <c r="F11807" i="2"/>
  <c r="H11807" i="2" s="1"/>
  <c r="F11791" i="2"/>
  <c r="H11791" i="2" s="1"/>
  <c r="F11775" i="2"/>
  <c r="H11775" i="2" s="1"/>
  <c r="F11767" i="2"/>
  <c r="H11767" i="2" s="1"/>
  <c r="F11751" i="2"/>
  <c r="H11751" i="2" s="1"/>
  <c r="F11743" i="2"/>
  <c r="H11743" i="2" s="1"/>
  <c r="F11727" i="2"/>
  <c r="H11727" i="2" s="1"/>
  <c r="F11707" i="2"/>
  <c r="H11707" i="2" s="1"/>
  <c r="F11699" i="2"/>
  <c r="H11699" i="2" s="1"/>
  <c r="F11683" i="2"/>
  <c r="H11683" i="2" s="1"/>
  <c r="F11667" i="2"/>
  <c r="H11667" i="2" s="1"/>
  <c r="F11659" i="2"/>
  <c r="H11659" i="2" s="1"/>
  <c r="F11643" i="2"/>
  <c r="H11643" i="2" s="1"/>
  <c r="F11627" i="2"/>
  <c r="H11627" i="2" s="1"/>
  <c r="F11619" i="2"/>
  <c r="H11619" i="2" s="1"/>
  <c r="F11603" i="2"/>
  <c r="H11603" i="2" s="1"/>
  <c r="F11587" i="2"/>
  <c r="H11587" i="2" s="1"/>
  <c r="F11347" i="2"/>
  <c r="H11347" i="2" s="1"/>
  <c r="F12331" i="2"/>
  <c r="H12331" i="2" s="1"/>
  <c r="F12311" i="2"/>
  <c r="H12311" i="2" s="1"/>
  <c r="F12295" i="2"/>
  <c r="H12295" i="2" s="1"/>
  <c r="F12271" i="2"/>
  <c r="H12271" i="2" s="1"/>
  <c r="F12251" i="2"/>
  <c r="H12251" i="2" s="1"/>
  <c r="F12231" i="2"/>
  <c r="H12231" i="2" s="1"/>
  <c r="F12207" i="2"/>
  <c r="H12207" i="2" s="1"/>
  <c r="F12191" i="2"/>
  <c r="H12191" i="2" s="1"/>
  <c r="F12175" i="2"/>
  <c r="H12175" i="2" s="1"/>
  <c r="F12151" i="2"/>
  <c r="H12151" i="2" s="1"/>
  <c r="F12135" i="2"/>
  <c r="H12135" i="2" s="1"/>
  <c r="F12111" i="2"/>
  <c r="H12111" i="2" s="1"/>
  <c r="F12095" i="2"/>
  <c r="H12095" i="2" s="1"/>
  <c r="F12071" i="2"/>
  <c r="H12071" i="2" s="1"/>
  <c r="F12055" i="2"/>
  <c r="H12055" i="2" s="1"/>
  <c r="F12031" i="2"/>
  <c r="H12031" i="2" s="1"/>
  <c r="F12015" i="2"/>
  <c r="H12015" i="2" s="1"/>
  <c r="F11991" i="2"/>
  <c r="H11991" i="2" s="1"/>
  <c r="F11975" i="2"/>
  <c r="H11975" i="2" s="1"/>
  <c r="F11951" i="2"/>
  <c r="H11951" i="2" s="1"/>
  <c r="F11927" i="2"/>
  <c r="H11927" i="2" s="1"/>
  <c r="F11911" i="2"/>
  <c r="H11911" i="2" s="1"/>
  <c r="F11887" i="2"/>
  <c r="H11887" i="2" s="1"/>
  <c r="F11871" i="2"/>
  <c r="H11871" i="2" s="1"/>
  <c r="F11843" i="2"/>
  <c r="H11843" i="2" s="1"/>
  <c r="F11823" i="2"/>
  <c r="H11823" i="2" s="1"/>
  <c r="F11795" i="2"/>
  <c r="H11795" i="2" s="1"/>
  <c r="F11783" i="2"/>
  <c r="H11783" i="2" s="1"/>
  <c r="F11759" i="2"/>
  <c r="H11759" i="2" s="1"/>
  <c r="F11739" i="2"/>
  <c r="H11739" i="2" s="1"/>
  <c r="F11719" i="2"/>
  <c r="H11719" i="2" s="1"/>
  <c r="F11695" i="2"/>
  <c r="H11695" i="2" s="1"/>
  <c r="F11679" i="2"/>
  <c r="H11679" i="2" s="1"/>
  <c r="F11655" i="2"/>
  <c r="H11655" i="2" s="1"/>
  <c r="F11635" i="2"/>
  <c r="H11635" i="2" s="1"/>
  <c r="F11615" i="2"/>
  <c r="H11615" i="2" s="1"/>
  <c r="F11595" i="2"/>
  <c r="H11595" i="2" s="1"/>
  <c r="F11579" i="2"/>
  <c r="H11579" i="2" s="1"/>
  <c r="F11563" i="2"/>
  <c r="H11563" i="2" s="1"/>
  <c r="F11547" i="2"/>
  <c r="H11547" i="2" s="1"/>
  <c r="F11535" i="2"/>
  <c r="H11535" i="2" s="1"/>
  <c r="F11519" i="2"/>
  <c r="H11519" i="2" s="1"/>
  <c r="F11507" i="2"/>
  <c r="H11507" i="2" s="1"/>
  <c r="F11491" i="2"/>
  <c r="H11491" i="2" s="1"/>
  <c r="F11475" i="2"/>
  <c r="H11475" i="2" s="1"/>
  <c r="F11463" i="2"/>
  <c r="H11463" i="2" s="1"/>
  <c r="F11443" i="2"/>
  <c r="H11443" i="2" s="1"/>
  <c r="F11427" i="2"/>
  <c r="H11427" i="2" s="1"/>
  <c r="F11415" i="2"/>
  <c r="H11415" i="2" s="1"/>
  <c r="F11403" i="2"/>
  <c r="H11403" i="2" s="1"/>
  <c r="F11391" i="2"/>
  <c r="H11391" i="2" s="1"/>
  <c r="F11375" i="2"/>
  <c r="H11375" i="2" s="1"/>
  <c r="F11355" i="2"/>
  <c r="H11355" i="2" s="1"/>
  <c r="F11351" i="2"/>
  <c r="H11351" i="2" s="1"/>
  <c r="F11327" i="2"/>
  <c r="H11327" i="2" s="1"/>
  <c r="F11331" i="2"/>
  <c r="H11331" i="2" s="1"/>
  <c r="F11323" i="2"/>
  <c r="H11323" i="2" s="1"/>
  <c r="F11315" i="2"/>
  <c r="H11315" i="2" s="1"/>
  <c r="F11311" i="2"/>
  <c r="H11311" i="2" s="1"/>
  <c r="F11303" i="2"/>
  <c r="H11303" i="2" s="1"/>
  <c r="F11295" i="2"/>
  <c r="H11295" i="2" s="1"/>
  <c r="F11291" i="2"/>
  <c r="H11291" i="2" s="1"/>
  <c r="F11283" i="2"/>
  <c r="H11283" i="2" s="1"/>
  <c r="F11279" i="2"/>
  <c r="H11279" i="2" s="1"/>
  <c r="F11271" i="2"/>
  <c r="H11271" i="2" s="1"/>
  <c r="F11263" i="2"/>
  <c r="H11263" i="2" s="1"/>
  <c r="F11259" i="2"/>
  <c r="H11259" i="2" s="1"/>
  <c r="F11251" i="2"/>
  <c r="H11251" i="2" s="1"/>
  <c r="F11243" i="2"/>
  <c r="H11243" i="2" s="1"/>
  <c r="F11239" i="2"/>
  <c r="H11239" i="2" s="1"/>
  <c r="F11231" i="2"/>
  <c r="H11231" i="2" s="1"/>
  <c r="F11223" i="2"/>
  <c r="H11223" i="2" s="1"/>
  <c r="F11219" i="2"/>
  <c r="H11219" i="2" s="1"/>
  <c r="F11211" i="2"/>
  <c r="H11211" i="2" s="1"/>
  <c r="F11203" i="2"/>
  <c r="H11203" i="2" s="1"/>
  <c r="F11195" i="2"/>
  <c r="H11195" i="2" s="1"/>
  <c r="F11187" i="2"/>
  <c r="H11187" i="2" s="1"/>
  <c r="F11179" i="2"/>
  <c r="H11179" i="2" s="1"/>
  <c r="F11171" i="2"/>
  <c r="H11171" i="2" s="1"/>
  <c r="F11163" i="2"/>
  <c r="H11163" i="2" s="1"/>
  <c r="F11155" i="2"/>
  <c r="H11155" i="2" s="1"/>
  <c r="F11147" i="2"/>
  <c r="H11147" i="2" s="1"/>
  <c r="F11139" i="2"/>
  <c r="H11139" i="2" s="1"/>
  <c r="F11131" i="2"/>
  <c r="H11131" i="2" s="1"/>
  <c r="F11123" i="2"/>
  <c r="H11123" i="2" s="1"/>
  <c r="F11115" i="2"/>
  <c r="H11115" i="2" s="1"/>
  <c r="F11107" i="2"/>
  <c r="H11107" i="2" s="1"/>
  <c r="F11099" i="2"/>
  <c r="H11099" i="2" s="1"/>
  <c r="F11095" i="2"/>
  <c r="H11095" i="2" s="1"/>
  <c r="F11087" i="2"/>
  <c r="H11087" i="2" s="1"/>
  <c r="F11079" i="2"/>
  <c r="H11079" i="2" s="1"/>
  <c r="F11075" i="2"/>
  <c r="H11075" i="2" s="1"/>
  <c r="F11067" i="2"/>
  <c r="H11067" i="2" s="1"/>
  <c r="F11063" i="2"/>
  <c r="H11063" i="2" s="1"/>
  <c r="F11055" i="2"/>
  <c r="H11055" i="2" s="1"/>
  <c r="F11047" i="2"/>
  <c r="H11047" i="2" s="1"/>
  <c r="F11043" i="2"/>
  <c r="H11043" i="2" s="1"/>
  <c r="F11035" i="2"/>
  <c r="H11035" i="2" s="1"/>
  <c r="F11027" i="2"/>
  <c r="H11027" i="2" s="1"/>
  <c r="F11023" i="2"/>
  <c r="H11023" i="2" s="1"/>
  <c r="F11015" i="2"/>
  <c r="H11015" i="2" s="1"/>
  <c r="F11011" i="2"/>
  <c r="H11011" i="2" s="1"/>
  <c r="F11003" i="2"/>
  <c r="H11003" i="2" s="1"/>
  <c r="F10999" i="2"/>
  <c r="H10999" i="2" s="1"/>
  <c r="F10991" i="2"/>
  <c r="H10991" i="2" s="1"/>
  <c r="F10983" i="2"/>
  <c r="H10983" i="2" s="1"/>
  <c r="F10979" i="2"/>
  <c r="H10979" i="2" s="1"/>
  <c r="F10971" i="2"/>
  <c r="H10971" i="2" s="1"/>
  <c r="F10967" i="2"/>
  <c r="H10967" i="2" s="1"/>
  <c r="F10959" i="2"/>
  <c r="H10959" i="2" s="1"/>
  <c r="F10951" i="2"/>
  <c r="H10951" i="2" s="1"/>
  <c r="F10947" i="2"/>
  <c r="H10947" i="2" s="1"/>
  <c r="F10939" i="2"/>
  <c r="H10939" i="2" s="1"/>
  <c r="F10931" i="2"/>
  <c r="H10931" i="2" s="1"/>
  <c r="F10927" i="2"/>
  <c r="H10927" i="2" s="1"/>
  <c r="F10919" i="2"/>
  <c r="H10919" i="2" s="1"/>
  <c r="F10911" i="2"/>
  <c r="H10911" i="2" s="1"/>
  <c r="F10907" i="2"/>
  <c r="H10907" i="2" s="1"/>
  <c r="F10899" i="2"/>
  <c r="H10899" i="2" s="1"/>
  <c r="F10891" i="2"/>
  <c r="H10891" i="2" s="1"/>
  <c r="F10887" i="2"/>
  <c r="H10887" i="2" s="1"/>
  <c r="F10879" i="2"/>
  <c r="H10879" i="2" s="1"/>
  <c r="F10875" i="2"/>
  <c r="H10875" i="2" s="1"/>
  <c r="F10867" i="2"/>
  <c r="H10867" i="2" s="1"/>
  <c r="F10859" i="2"/>
  <c r="H10859" i="2" s="1"/>
  <c r="F10855" i="2"/>
  <c r="H10855" i="2" s="1"/>
  <c r="F10847" i="2"/>
  <c r="H10847" i="2" s="1"/>
  <c r="F10839" i="2"/>
  <c r="H10839" i="2" s="1"/>
  <c r="F10835" i="2"/>
  <c r="H10835" i="2" s="1"/>
  <c r="F10827" i="2"/>
  <c r="H10827" i="2" s="1"/>
  <c r="F10823" i="2"/>
  <c r="H10823" i="2" s="1"/>
  <c r="F10815" i="2"/>
  <c r="H10815" i="2" s="1"/>
  <c r="F10807" i="2"/>
  <c r="H10807" i="2" s="1"/>
  <c r="F10803" i="2"/>
  <c r="H10803" i="2" s="1"/>
  <c r="F10795" i="2"/>
  <c r="H10795" i="2" s="1"/>
  <c r="F10787" i="2"/>
  <c r="H10787" i="2" s="1"/>
  <c r="F10783" i="2"/>
  <c r="H10783" i="2" s="1"/>
  <c r="F10775" i="2"/>
  <c r="H10775" i="2" s="1"/>
  <c r="F10771" i="2"/>
  <c r="H10771" i="2" s="1"/>
  <c r="F10763" i="2"/>
  <c r="H10763" i="2" s="1"/>
  <c r="F11319" i="2"/>
  <c r="H11319" i="2" s="1"/>
  <c r="F11307" i="2"/>
  <c r="H11307" i="2" s="1"/>
  <c r="F11299" i="2"/>
  <c r="H11299" i="2" s="1"/>
  <c r="F11287" i="2"/>
  <c r="H11287" i="2" s="1"/>
  <c r="F11275" i="2"/>
  <c r="H11275" i="2" s="1"/>
  <c r="F11267" i="2"/>
  <c r="H11267" i="2" s="1"/>
  <c r="F11255" i="2"/>
  <c r="H11255" i="2" s="1"/>
  <c r="F11247" i="2"/>
  <c r="H11247" i="2" s="1"/>
  <c r="F11235" i="2"/>
  <c r="H11235" i="2" s="1"/>
  <c r="F11227" i="2"/>
  <c r="H11227" i="2" s="1"/>
  <c r="F11215" i="2"/>
  <c r="H11215" i="2" s="1"/>
  <c r="F11207" i="2"/>
  <c r="H11207" i="2" s="1"/>
  <c r="F11199" i="2"/>
  <c r="H11199" i="2" s="1"/>
  <c r="F11191" i="2"/>
  <c r="H11191" i="2" s="1"/>
  <c r="F11183" i="2"/>
  <c r="H11183" i="2" s="1"/>
  <c r="F11175" i="2"/>
  <c r="H11175" i="2" s="1"/>
  <c r="F11167" i="2"/>
  <c r="H11167" i="2" s="1"/>
  <c r="F11159" i="2"/>
  <c r="H11159" i="2" s="1"/>
  <c r="F11151" i="2"/>
  <c r="H11151" i="2" s="1"/>
  <c r="F11143" i="2"/>
  <c r="H11143" i="2" s="1"/>
  <c r="F11135" i="2"/>
  <c r="H11135" i="2" s="1"/>
  <c r="F11127" i="2"/>
  <c r="H11127" i="2" s="1"/>
  <c r="F11119" i="2"/>
  <c r="H11119" i="2" s="1"/>
  <c r="F11111" i="2"/>
  <c r="H11111" i="2" s="1"/>
  <c r="F11103" i="2"/>
  <c r="H11103" i="2" s="1"/>
  <c r="F11091" i="2"/>
  <c r="H11091" i="2" s="1"/>
  <c r="F11083" i="2"/>
  <c r="H11083" i="2" s="1"/>
  <c r="F11071" i="2"/>
  <c r="H11071" i="2" s="1"/>
  <c r="F11059" i="2"/>
  <c r="H11059" i="2" s="1"/>
  <c r="F11051" i="2"/>
  <c r="H11051" i="2" s="1"/>
  <c r="F11039" i="2"/>
  <c r="H11039" i="2" s="1"/>
  <c r="F11031" i="2"/>
  <c r="H11031" i="2" s="1"/>
  <c r="F11019" i="2"/>
  <c r="H11019" i="2" s="1"/>
  <c r="F11007" i="2"/>
  <c r="H11007" i="2" s="1"/>
  <c r="F10995" i="2"/>
  <c r="H10995" i="2" s="1"/>
  <c r="F10987" i="2"/>
  <c r="H10987" i="2" s="1"/>
  <c r="F10975" i="2"/>
  <c r="H10975" i="2" s="1"/>
  <c r="F10963" i="2"/>
  <c r="H10963" i="2" s="1"/>
  <c r="F10955" i="2"/>
  <c r="H10955" i="2" s="1"/>
  <c r="F10943" i="2"/>
  <c r="H10943" i="2" s="1"/>
  <c r="F10935" i="2"/>
  <c r="H10935" i="2" s="1"/>
  <c r="F10923" i="2"/>
  <c r="H10923" i="2" s="1"/>
  <c r="F10915" i="2"/>
  <c r="H10915" i="2" s="1"/>
  <c r="F10903" i="2"/>
  <c r="H10903" i="2" s="1"/>
  <c r="F10895" i="2"/>
  <c r="H10895" i="2" s="1"/>
  <c r="F10883" i="2"/>
  <c r="H10883" i="2" s="1"/>
  <c r="F10871" i="2"/>
  <c r="H10871" i="2" s="1"/>
  <c r="F10863" i="2"/>
  <c r="H10863" i="2" s="1"/>
  <c r="F10851" i="2"/>
  <c r="H10851" i="2" s="1"/>
  <c r="F10843" i="2"/>
  <c r="H10843" i="2" s="1"/>
  <c r="F10831" i="2"/>
  <c r="H10831" i="2" s="1"/>
  <c r="F10819" i="2"/>
  <c r="H10819" i="2" s="1"/>
  <c r="F10811" i="2"/>
  <c r="H10811" i="2" s="1"/>
  <c r="F10799" i="2"/>
  <c r="H10799" i="2" s="1"/>
  <c r="F10791" i="2"/>
  <c r="H10791" i="2" s="1"/>
  <c r="F10779" i="2"/>
  <c r="H10779" i="2" s="1"/>
  <c r="F10767" i="2"/>
  <c r="H10767" i="2" s="1"/>
  <c r="F5" i="2"/>
  <c r="H5" i="2" s="1"/>
  <c r="F4728" i="2"/>
  <c r="H4728" i="2" s="1"/>
  <c r="F4724" i="2"/>
  <c r="H4724" i="2" s="1"/>
  <c r="F4720" i="2"/>
  <c r="H4720" i="2" s="1"/>
  <c r="F4716" i="2"/>
  <c r="H4716" i="2" s="1"/>
  <c r="F4712" i="2"/>
  <c r="H4712" i="2" s="1"/>
  <c r="F4708" i="2"/>
  <c r="H4708" i="2" s="1"/>
  <c r="F4704" i="2"/>
  <c r="H4704" i="2" s="1"/>
  <c r="F4700" i="2"/>
  <c r="H4700" i="2" s="1"/>
  <c r="F4696" i="2"/>
  <c r="H4696" i="2" s="1"/>
  <c r="F4692" i="2"/>
  <c r="H4692" i="2" s="1"/>
  <c r="F4688" i="2"/>
  <c r="H4688" i="2" s="1"/>
  <c r="F4684" i="2"/>
  <c r="H4684" i="2" s="1"/>
  <c r="F4680" i="2"/>
  <c r="H4680" i="2" s="1"/>
  <c r="F4676" i="2"/>
  <c r="H4676" i="2" s="1"/>
  <c r="F4672" i="2"/>
  <c r="H4672" i="2" s="1"/>
  <c r="F4668" i="2"/>
  <c r="H4668" i="2" s="1"/>
  <c r="F4664" i="2"/>
  <c r="H4664" i="2" s="1"/>
  <c r="F4660" i="2"/>
  <c r="H4660" i="2" s="1"/>
  <c r="F4656" i="2"/>
  <c r="H4656" i="2" s="1"/>
  <c r="F4652" i="2"/>
  <c r="H4652" i="2" s="1"/>
  <c r="F4648" i="2"/>
  <c r="H4648" i="2" s="1"/>
  <c r="F4644" i="2"/>
  <c r="H4644" i="2" s="1"/>
  <c r="F4640" i="2"/>
  <c r="H4640" i="2" s="1"/>
  <c r="F4636" i="2"/>
  <c r="H4636" i="2" s="1"/>
  <c r="F4632" i="2"/>
  <c r="H4632" i="2" s="1"/>
  <c r="F4628" i="2"/>
  <c r="H4628" i="2" s="1"/>
  <c r="F4624" i="2"/>
  <c r="H4624" i="2" s="1"/>
  <c r="F4620" i="2"/>
  <c r="H4620" i="2" s="1"/>
  <c r="F4616" i="2"/>
  <c r="H4616" i="2" s="1"/>
  <c r="F4612" i="2"/>
  <c r="H4612" i="2" s="1"/>
  <c r="F4608" i="2"/>
  <c r="H4608" i="2" s="1"/>
  <c r="F4604" i="2"/>
  <c r="H4604" i="2" s="1"/>
  <c r="F4600" i="2"/>
  <c r="H4600" i="2" s="1"/>
  <c r="F4596" i="2"/>
  <c r="H4596" i="2" s="1"/>
  <c r="F4592" i="2"/>
  <c r="H4592" i="2" s="1"/>
  <c r="F4588" i="2"/>
  <c r="H4588" i="2" s="1"/>
  <c r="F4584" i="2"/>
  <c r="H4584" i="2" s="1"/>
  <c r="F4580" i="2"/>
  <c r="H4580" i="2" s="1"/>
  <c r="F4576" i="2"/>
  <c r="H4576" i="2" s="1"/>
  <c r="F4572" i="2"/>
  <c r="H4572" i="2" s="1"/>
  <c r="F4568" i="2"/>
  <c r="H4568" i="2" s="1"/>
  <c r="F4564" i="2"/>
  <c r="H4564" i="2" s="1"/>
  <c r="F4560" i="2"/>
  <c r="H4560" i="2" s="1"/>
  <c r="F4556" i="2"/>
  <c r="H4556" i="2" s="1"/>
  <c r="F4552" i="2"/>
  <c r="H4552" i="2" s="1"/>
  <c r="F4548" i="2"/>
  <c r="H4548" i="2" s="1"/>
  <c r="F4544" i="2"/>
  <c r="H4544" i="2" s="1"/>
  <c r="F4540" i="2"/>
  <c r="H4540" i="2" s="1"/>
  <c r="F4536" i="2"/>
  <c r="H4536" i="2" s="1"/>
  <c r="F4532" i="2"/>
  <c r="H4532" i="2" s="1"/>
  <c r="F4528" i="2"/>
  <c r="H4528" i="2" s="1"/>
  <c r="F4524" i="2"/>
  <c r="H4524" i="2" s="1"/>
  <c r="F4520" i="2"/>
  <c r="H4520" i="2" s="1"/>
  <c r="F4516" i="2"/>
  <c r="H4516" i="2" s="1"/>
  <c r="F4512" i="2"/>
  <c r="H4512" i="2" s="1"/>
  <c r="F4508" i="2"/>
  <c r="H4508" i="2" s="1"/>
  <c r="F4504" i="2"/>
  <c r="H4504" i="2" s="1"/>
  <c r="F4500" i="2"/>
  <c r="H4500" i="2" s="1"/>
  <c r="F4496" i="2"/>
  <c r="H4496" i="2" s="1"/>
  <c r="F4492" i="2"/>
  <c r="H4492" i="2" s="1"/>
  <c r="F4488" i="2"/>
  <c r="H4488" i="2" s="1"/>
  <c r="F4484" i="2"/>
  <c r="H4484" i="2" s="1"/>
  <c r="F4480" i="2"/>
  <c r="H4480" i="2" s="1"/>
  <c r="F4476" i="2"/>
  <c r="H4476" i="2" s="1"/>
  <c r="F4472" i="2"/>
  <c r="H4472" i="2" s="1"/>
  <c r="F4468" i="2"/>
  <c r="H4468" i="2" s="1"/>
  <c r="F4464" i="2"/>
  <c r="H4464" i="2" s="1"/>
  <c r="F4460" i="2"/>
  <c r="H4460" i="2" s="1"/>
  <c r="F4456" i="2"/>
  <c r="H4456" i="2" s="1"/>
  <c r="F4452" i="2"/>
  <c r="H4452" i="2" s="1"/>
  <c r="F4448" i="2"/>
  <c r="H4448" i="2" s="1"/>
  <c r="F4444" i="2"/>
  <c r="H4444" i="2" s="1"/>
  <c r="F4440" i="2"/>
  <c r="H4440" i="2" s="1"/>
  <c r="F4436" i="2"/>
  <c r="H4436" i="2" s="1"/>
  <c r="F4432" i="2"/>
  <c r="H4432" i="2" s="1"/>
  <c r="F4428" i="2"/>
  <c r="H4428" i="2" s="1"/>
  <c r="F4424" i="2"/>
  <c r="H4424" i="2" s="1"/>
  <c r="F4420" i="2"/>
  <c r="H4420" i="2" s="1"/>
  <c r="F4416" i="2"/>
  <c r="H4416" i="2" s="1"/>
  <c r="F4412" i="2"/>
  <c r="H4412" i="2" s="1"/>
  <c r="F4408" i="2"/>
  <c r="H4408" i="2" s="1"/>
  <c r="F4404" i="2"/>
  <c r="H4404" i="2" s="1"/>
  <c r="F4400" i="2"/>
  <c r="H4400" i="2" s="1"/>
  <c r="F4396" i="2"/>
  <c r="H4396" i="2" s="1"/>
  <c r="F4392" i="2"/>
  <c r="H4392" i="2" s="1"/>
  <c r="F4388" i="2"/>
  <c r="H4388" i="2" s="1"/>
  <c r="F4384" i="2"/>
  <c r="H4384" i="2" s="1"/>
  <c r="F4380" i="2"/>
  <c r="H4380" i="2" s="1"/>
  <c r="F4376" i="2"/>
  <c r="H4376" i="2" s="1"/>
  <c r="F4372" i="2"/>
  <c r="H4372" i="2" s="1"/>
  <c r="F4368" i="2"/>
  <c r="H4368" i="2" s="1"/>
  <c r="F4364" i="2"/>
  <c r="H4364" i="2" s="1"/>
  <c r="F4360" i="2"/>
  <c r="H4360" i="2" s="1"/>
  <c r="F4356" i="2"/>
  <c r="H4356" i="2" s="1"/>
  <c r="F4352" i="2"/>
  <c r="H4352" i="2" s="1"/>
  <c r="F4348" i="2"/>
  <c r="H4348" i="2" s="1"/>
  <c r="F4344" i="2"/>
  <c r="H4344" i="2" s="1"/>
  <c r="F4340" i="2"/>
  <c r="H4340" i="2" s="1"/>
  <c r="F4336" i="2"/>
  <c r="H4336" i="2" s="1"/>
  <c r="F4332" i="2"/>
  <c r="H4332" i="2" s="1"/>
  <c r="F4328" i="2"/>
  <c r="H4328" i="2" s="1"/>
  <c r="F4324" i="2"/>
  <c r="H4324" i="2" s="1"/>
  <c r="F4320" i="2"/>
  <c r="H4320" i="2" s="1"/>
  <c r="F4316" i="2"/>
  <c r="H4316" i="2" s="1"/>
  <c r="F4312" i="2"/>
  <c r="H4312" i="2" s="1"/>
  <c r="F4308" i="2"/>
  <c r="H4308" i="2" s="1"/>
  <c r="F4304" i="2"/>
  <c r="H4304" i="2" s="1"/>
  <c r="F4300" i="2"/>
  <c r="H4300" i="2" s="1"/>
  <c r="F4296" i="2"/>
  <c r="H4296" i="2" s="1"/>
  <c r="F4292" i="2"/>
  <c r="H4292" i="2" s="1"/>
  <c r="F4288" i="2"/>
  <c r="H4288" i="2" s="1"/>
  <c r="F4284" i="2"/>
  <c r="H4284" i="2" s="1"/>
  <c r="F4280" i="2"/>
  <c r="H4280" i="2" s="1"/>
  <c r="F4276" i="2"/>
  <c r="H4276" i="2" s="1"/>
  <c r="F4272" i="2"/>
  <c r="H4272" i="2" s="1"/>
  <c r="F4268" i="2"/>
  <c r="H4268" i="2" s="1"/>
  <c r="F4264" i="2"/>
  <c r="H4264" i="2" s="1"/>
  <c r="F4260" i="2"/>
  <c r="H4260" i="2" s="1"/>
  <c r="F4256" i="2"/>
  <c r="H4256" i="2" s="1"/>
  <c r="F4252" i="2"/>
  <c r="H4252" i="2" s="1"/>
  <c r="F4248" i="2"/>
  <c r="H4248" i="2" s="1"/>
  <c r="F4244" i="2"/>
  <c r="H4244" i="2" s="1"/>
  <c r="F4240" i="2"/>
  <c r="H4240" i="2" s="1"/>
  <c r="F4236" i="2"/>
  <c r="H4236" i="2" s="1"/>
  <c r="F4232" i="2"/>
  <c r="H4232" i="2" s="1"/>
  <c r="F4228" i="2"/>
  <c r="H4228" i="2" s="1"/>
  <c r="F4224" i="2"/>
  <c r="H4224" i="2" s="1"/>
  <c r="F4220" i="2"/>
  <c r="H4220" i="2" s="1"/>
  <c r="F4216" i="2"/>
  <c r="H4216" i="2" s="1"/>
  <c r="F4212" i="2"/>
  <c r="H4212" i="2" s="1"/>
  <c r="F4208" i="2"/>
  <c r="H4208" i="2" s="1"/>
  <c r="F4204" i="2"/>
  <c r="H4204" i="2" s="1"/>
  <c r="F4200" i="2"/>
  <c r="H4200" i="2" s="1"/>
  <c r="F4196" i="2"/>
  <c r="H4196" i="2" s="1"/>
  <c r="F4192" i="2"/>
  <c r="H4192" i="2" s="1"/>
  <c r="F4188" i="2"/>
  <c r="H4188" i="2" s="1"/>
  <c r="F4184" i="2"/>
  <c r="H4184" i="2" s="1"/>
  <c r="F4180" i="2"/>
  <c r="H4180" i="2" s="1"/>
  <c r="F4176" i="2"/>
  <c r="H4176" i="2" s="1"/>
  <c r="F4172" i="2"/>
  <c r="H4172" i="2" s="1"/>
  <c r="F4168" i="2"/>
  <c r="H4168" i="2" s="1"/>
  <c r="F4164" i="2"/>
  <c r="H4164" i="2" s="1"/>
  <c r="F4160" i="2"/>
  <c r="H4160" i="2" s="1"/>
  <c r="F4156" i="2"/>
  <c r="H4156" i="2" s="1"/>
  <c r="F4152" i="2"/>
  <c r="H4152" i="2" s="1"/>
  <c r="F4148" i="2"/>
  <c r="H4148" i="2" s="1"/>
  <c r="F4144" i="2"/>
  <c r="H4144" i="2" s="1"/>
  <c r="F4140" i="2"/>
  <c r="H4140" i="2" s="1"/>
  <c r="F4136" i="2"/>
  <c r="H4136" i="2" s="1"/>
  <c r="F4132" i="2"/>
  <c r="H4132" i="2" s="1"/>
  <c r="F4128" i="2"/>
  <c r="H4128" i="2" s="1"/>
  <c r="F4124" i="2"/>
  <c r="H4124" i="2" s="1"/>
  <c r="F4120" i="2"/>
  <c r="H4120" i="2" s="1"/>
  <c r="F4116" i="2"/>
  <c r="H4116" i="2" s="1"/>
  <c r="F4112" i="2"/>
  <c r="H4112" i="2" s="1"/>
  <c r="F4108" i="2"/>
  <c r="H4108" i="2" s="1"/>
  <c r="F4104" i="2"/>
  <c r="H4104" i="2" s="1"/>
  <c r="F4100" i="2"/>
  <c r="H4100" i="2" s="1"/>
  <c r="F4096" i="2"/>
  <c r="H4096" i="2" s="1"/>
  <c r="F4092" i="2"/>
  <c r="H4092" i="2" s="1"/>
  <c r="F4088" i="2"/>
  <c r="H4088" i="2" s="1"/>
  <c r="F4084" i="2"/>
  <c r="H4084" i="2" s="1"/>
  <c r="F4080" i="2"/>
  <c r="H4080" i="2" s="1"/>
  <c r="F4076" i="2"/>
  <c r="H4076" i="2" s="1"/>
  <c r="F4072" i="2"/>
  <c r="H4072" i="2" s="1"/>
  <c r="F4068" i="2"/>
  <c r="H4068" i="2" s="1"/>
  <c r="F4064" i="2"/>
  <c r="H4064" i="2" s="1"/>
  <c r="F4060" i="2"/>
  <c r="H4060" i="2" s="1"/>
  <c r="F4056" i="2"/>
  <c r="H4056" i="2" s="1"/>
  <c r="F4052" i="2"/>
  <c r="H4052" i="2" s="1"/>
  <c r="F4048" i="2"/>
  <c r="H4048" i="2" s="1"/>
  <c r="F4044" i="2"/>
  <c r="H4044" i="2" s="1"/>
  <c r="F4040" i="2"/>
  <c r="H4040" i="2" s="1"/>
  <c r="F4036" i="2"/>
  <c r="H4036" i="2" s="1"/>
  <c r="F4032" i="2"/>
  <c r="H4032" i="2" s="1"/>
  <c r="F4028" i="2"/>
  <c r="H4028" i="2" s="1"/>
  <c r="F4024" i="2"/>
  <c r="H4024" i="2" s="1"/>
  <c r="F4020" i="2"/>
  <c r="H4020" i="2" s="1"/>
  <c r="F4016" i="2"/>
  <c r="H4016" i="2" s="1"/>
  <c r="F4012" i="2"/>
  <c r="H4012" i="2" s="1"/>
  <c r="F4008" i="2"/>
  <c r="H4008" i="2" s="1"/>
  <c r="F4004" i="2"/>
  <c r="H4004" i="2" s="1"/>
  <c r="F4000" i="2"/>
  <c r="H4000" i="2" s="1"/>
  <c r="F3996" i="2"/>
  <c r="H3996" i="2" s="1"/>
  <c r="F16033" i="2"/>
  <c r="H16033" i="2" s="1"/>
  <c r="F21883" i="2"/>
  <c r="H21883" i="2" s="1"/>
  <c r="F21879" i="2"/>
  <c r="H21879" i="2" s="1"/>
  <c r="F21875" i="2"/>
  <c r="H21875" i="2" s="1"/>
  <c r="F21871" i="2"/>
  <c r="H21871" i="2" s="1"/>
  <c r="F21867" i="2"/>
  <c r="H21867" i="2" s="1"/>
  <c r="F21863" i="2"/>
  <c r="H21863" i="2" s="1"/>
  <c r="F21859" i="2"/>
  <c r="H21859" i="2" s="1"/>
  <c r="F21855" i="2"/>
  <c r="H21855" i="2" s="1"/>
  <c r="F21851" i="2"/>
  <c r="H21851" i="2" s="1"/>
  <c r="F21847" i="2"/>
  <c r="H21847" i="2" s="1"/>
  <c r="F21843" i="2"/>
  <c r="H21843" i="2" s="1"/>
  <c r="F21839" i="2"/>
  <c r="H21839" i="2" s="1"/>
  <c r="F21835" i="2"/>
  <c r="H21835" i="2" s="1"/>
  <c r="F21831" i="2"/>
  <c r="H21831" i="2" s="1"/>
  <c r="F21827" i="2"/>
  <c r="H21827" i="2" s="1"/>
  <c r="F21823" i="2"/>
  <c r="H21823" i="2" s="1"/>
  <c r="F21819" i="2"/>
  <c r="H21819" i="2" s="1"/>
  <c r="F21815" i="2"/>
  <c r="H21815" i="2" s="1"/>
  <c r="F21811" i="2"/>
  <c r="H21811" i="2" s="1"/>
  <c r="F21807" i="2"/>
  <c r="H21807" i="2" s="1"/>
  <c r="F21803" i="2"/>
  <c r="H21803" i="2" s="1"/>
  <c r="F21799" i="2"/>
  <c r="H21799" i="2" s="1"/>
  <c r="F21795" i="2"/>
  <c r="H21795" i="2" s="1"/>
  <c r="F21791" i="2"/>
  <c r="H21791" i="2" s="1"/>
  <c r="F21787" i="2"/>
  <c r="H21787" i="2" s="1"/>
  <c r="F21783" i="2"/>
  <c r="H21783" i="2" s="1"/>
  <c r="F21779" i="2"/>
  <c r="H21779" i="2" s="1"/>
  <c r="F21775" i="2"/>
  <c r="H21775" i="2" s="1"/>
  <c r="F21771" i="2"/>
  <c r="H21771" i="2" s="1"/>
  <c r="F21767" i="2"/>
  <c r="H21767" i="2" s="1"/>
  <c r="F21763" i="2"/>
  <c r="H21763" i="2" s="1"/>
  <c r="F21759" i="2"/>
  <c r="H21759" i="2" s="1"/>
  <c r="F21755" i="2"/>
  <c r="H21755" i="2" s="1"/>
  <c r="F21751" i="2"/>
  <c r="H21751" i="2" s="1"/>
  <c r="F21747" i="2"/>
  <c r="H21747" i="2" s="1"/>
  <c r="F21743" i="2"/>
  <c r="H21743" i="2" s="1"/>
  <c r="F21739" i="2"/>
  <c r="H21739" i="2" s="1"/>
  <c r="F21735" i="2"/>
  <c r="H21735" i="2" s="1"/>
  <c r="F21731" i="2"/>
  <c r="H21731" i="2" s="1"/>
  <c r="F21727" i="2"/>
  <c r="H21727" i="2" s="1"/>
  <c r="F21723" i="2"/>
  <c r="H21723" i="2" s="1"/>
  <c r="F21719" i="2"/>
  <c r="H21719" i="2" s="1"/>
  <c r="F21715" i="2"/>
  <c r="H21715" i="2" s="1"/>
  <c r="F21711" i="2"/>
  <c r="H21711" i="2" s="1"/>
  <c r="F21707" i="2"/>
  <c r="H21707" i="2" s="1"/>
  <c r="F21703" i="2"/>
  <c r="H21703" i="2" s="1"/>
  <c r="F21699" i="2"/>
  <c r="H21699" i="2" s="1"/>
  <c r="F21695" i="2"/>
  <c r="H21695" i="2" s="1"/>
  <c r="F21691" i="2"/>
  <c r="H21691" i="2" s="1"/>
  <c r="F21687" i="2"/>
  <c r="H21687" i="2" s="1"/>
  <c r="F21683" i="2"/>
  <c r="H21683" i="2" s="1"/>
  <c r="F21679" i="2"/>
  <c r="H21679" i="2" s="1"/>
  <c r="F21675" i="2"/>
  <c r="H21675" i="2" s="1"/>
  <c r="F21671" i="2"/>
  <c r="H21671" i="2" s="1"/>
  <c r="F21667" i="2"/>
  <c r="H21667" i="2" s="1"/>
  <c r="F21663" i="2"/>
  <c r="H21663" i="2" s="1"/>
  <c r="F21659" i="2"/>
  <c r="H21659" i="2" s="1"/>
  <c r="F21655" i="2"/>
  <c r="H21655" i="2" s="1"/>
  <c r="F21651" i="2"/>
  <c r="H21651" i="2" s="1"/>
  <c r="F21647" i="2"/>
  <c r="H21647" i="2" s="1"/>
  <c r="F21643" i="2"/>
  <c r="H21643" i="2" s="1"/>
  <c r="F21639" i="2"/>
  <c r="H21639" i="2" s="1"/>
  <c r="F21635" i="2"/>
  <c r="H21635" i="2" s="1"/>
  <c r="F21631" i="2"/>
  <c r="H21631" i="2" s="1"/>
  <c r="F21627" i="2"/>
  <c r="H21627" i="2" s="1"/>
  <c r="F21623" i="2"/>
  <c r="H21623" i="2" s="1"/>
  <c r="F21619" i="2"/>
  <c r="H21619" i="2" s="1"/>
  <c r="F21615" i="2"/>
  <c r="H21615" i="2" s="1"/>
  <c r="F21611" i="2"/>
  <c r="H21611" i="2" s="1"/>
  <c r="F21607" i="2"/>
  <c r="H21607" i="2" s="1"/>
  <c r="F21603" i="2"/>
  <c r="H21603" i="2" s="1"/>
  <c r="F21599" i="2"/>
  <c r="H21599" i="2" s="1"/>
  <c r="F21595" i="2"/>
  <c r="H21595" i="2" s="1"/>
  <c r="F21591" i="2"/>
  <c r="H21591" i="2" s="1"/>
  <c r="F21587" i="2"/>
  <c r="H21587" i="2" s="1"/>
  <c r="F21583" i="2"/>
  <c r="H21583" i="2" s="1"/>
  <c r="F21579" i="2"/>
  <c r="H21579" i="2" s="1"/>
  <c r="F21575" i="2"/>
  <c r="H21575" i="2" s="1"/>
  <c r="F21571" i="2"/>
  <c r="H21571" i="2" s="1"/>
  <c r="F21567" i="2"/>
  <c r="H21567" i="2" s="1"/>
  <c r="F21563" i="2"/>
  <c r="H21563" i="2" s="1"/>
  <c r="F21559" i="2"/>
  <c r="H21559" i="2" s="1"/>
  <c r="F21555" i="2"/>
  <c r="H21555" i="2" s="1"/>
  <c r="F21551" i="2"/>
  <c r="H21551" i="2" s="1"/>
  <c r="F21547" i="2"/>
  <c r="H21547" i="2" s="1"/>
  <c r="F21543" i="2"/>
  <c r="H21543" i="2" s="1"/>
  <c r="F21539" i="2"/>
  <c r="H21539" i="2" s="1"/>
  <c r="F21535" i="2"/>
  <c r="H21535" i="2" s="1"/>
  <c r="F21531" i="2"/>
  <c r="H21531" i="2" s="1"/>
  <c r="F21527" i="2"/>
  <c r="H21527" i="2" s="1"/>
  <c r="F21523" i="2"/>
  <c r="H21523" i="2" s="1"/>
  <c r="F21519" i="2"/>
  <c r="H21519" i="2" s="1"/>
  <c r="F21515" i="2"/>
  <c r="H21515" i="2" s="1"/>
  <c r="F21511" i="2"/>
  <c r="H21511" i="2" s="1"/>
  <c r="F21507" i="2"/>
  <c r="H21507" i="2" s="1"/>
  <c r="F21503" i="2"/>
  <c r="H21503" i="2" s="1"/>
  <c r="F21499" i="2"/>
  <c r="H21499" i="2" s="1"/>
  <c r="F21495" i="2"/>
  <c r="H21495" i="2" s="1"/>
  <c r="F21491" i="2"/>
  <c r="H21491" i="2" s="1"/>
  <c r="F21487" i="2"/>
  <c r="H21487" i="2" s="1"/>
  <c r="F21483" i="2"/>
  <c r="H21483" i="2" s="1"/>
  <c r="F21479" i="2"/>
  <c r="H21479" i="2" s="1"/>
  <c r="F21475" i="2"/>
  <c r="H21475" i="2" s="1"/>
  <c r="F21471" i="2"/>
  <c r="H21471" i="2" s="1"/>
  <c r="F21467" i="2"/>
  <c r="H21467" i="2" s="1"/>
  <c r="F21463" i="2"/>
  <c r="H21463" i="2" s="1"/>
  <c r="F21459" i="2"/>
  <c r="H21459" i="2" s="1"/>
  <c r="F21455" i="2"/>
  <c r="H21455" i="2" s="1"/>
  <c r="F21451" i="2"/>
  <c r="H21451" i="2" s="1"/>
  <c r="F21447" i="2"/>
  <c r="H21447" i="2" s="1"/>
  <c r="F21443" i="2"/>
  <c r="H21443" i="2" s="1"/>
  <c r="F21439" i="2"/>
  <c r="H21439" i="2" s="1"/>
  <c r="F21435" i="2"/>
  <c r="H21435" i="2" s="1"/>
  <c r="F21431" i="2"/>
  <c r="H21431" i="2" s="1"/>
  <c r="F21427" i="2"/>
  <c r="H21427" i="2" s="1"/>
  <c r="F21423" i="2"/>
  <c r="H21423" i="2" s="1"/>
  <c r="F21419" i="2"/>
  <c r="H21419" i="2" s="1"/>
  <c r="F21415" i="2"/>
  <c r="H21415" i="2" s="1"/>
  <c r="F21411" i="2"/>
  <c r="H21411" i="2" s="1"/>
  <c r="F21407" i="2"/>
  <c r="H21407" i="2" s="1"/>
  <c r="F21403" i="2"/>
  <c r="H21403" i="2" s="1"/>
  <c r="F21399" i="2"/>
  <c r="H21399" i="2" s="1"/>
  <c r="F21395" i="2"/>
  <c r="H21395" i="2" s="1"/>
  <c r="F21391" i="2"/>
  <c r="H21391" i="2" s="1"/>
  <c r="F21387" i="2"/>
  <c r="H21387" i="2" s="1"/>
  <c r="F21383" i="2"/>
  <c r="H21383" i="2" s="1"/>
  <c r="F21379" i="2"/>
  <c r="H21379" i="2" s="1"/>
  <c r="F21375" i="2"/>
  <c r="H21375" i="2" s="1"/>
  <c r="F21371" i="2"/>
  <c r="H21371" i="2" s="1"/>
  <c r="F21367" i="2"/>
  <c r="H21367" i="2" s="1"/>
  <c r="F21363" i="2"/>
  <c r="H21363" i="2" s="1"/>
  <c r="F21359" i="2"/>
  <c r="H21359" i="2" s="1"/>
  <c r="F21355" i="2"/>
  <c r="H21355" i="2" s="1"/>
  <c r="F21351" i="2"/>
  <c r="H21351" i="2" s="1"/>
  <c r="F21347" i="2"/>
  <c r="H21347" i="2" s="1"/>
  <c r="F21343" i="2"/>
  <c r="H21343" i="2" s="1"/>
  <c r="F21339" i="2"/>
  <c r="H21339" i="2" s="1"/>
  <c r="F21335" i="2"/>
  <c r="H21335" i="2" s="1"/>
  <c r="F21331" i="2"/>
  <c r="H21331" i="2" s="1"/>
  <c r="F21327" i="2"/>
  <c r="H21327" i="2" s="1"/>
  <c r="F21323" i="2"/>
  <c r="H21323" i="2" s="1"/>
  <c r="F21319" i="2"/>
  <c r="H21319" i="2" s="1"/>
  <c r="F21315" i="2"/>
  <c r="H21315" i="2" s="1"/>
  <c r="F21311" i="2"/>
  <c r="H21311" i="2" s="1"/>
  <c r="F21307" i="2"/>
  <c r="H21307" i="2" s="1"/>
  <c r="F21303" i="2"/>
  <c r="H21303" i="2" s="1"/>
  <c r="F21299" i="2"/>
  <c r="H21299" i="2" s="1"/>
  <c r="F21295" i="2"/>
  <c r="H21295" i="2" s="1"/>
  <c r="F21291" i="2"/>
  <c r="H21291" i="2" s="1"/>
  <c r="F21287" i="2"/>
  <c r="H21287" i="2" s="1"/>
  <c r="F21283" i="2"/>
  <c r="H21283" i="2" s="1"/>
  <c r="F21279" i="2"/>
  <c r="H21279" i="2" s="1"/>
  <c r="F21275" i="2"/>
  <c r="H21275" i="2" s="1"/>
  <c r="F21271" i="2"/>
  <c r="H21271" i="2" s="1"/>
  <c r="F21267" i="2"/>
  <c r="H21267" i="2" s="1"/>
  <c r="F21263" i="2"/>
  <c r="H21263" i="2" s="1"/>
  <c r="F21259" i="2"/>
  <c r="H21259" i="2" s="1"/>
  <c r="F21255" i="2"/>
  <c r="H21255" i="2" s="1"/>
  <c r="F21251" i="2"/>
  <c r="H21251" i="2" s="1"/>
  <c r="F21247" i="2"/>
  <c r="H21247" i="2" s="1"/>
  <c r="F21243" i="2"/>
  <c r="H21243" i="2" s="1"/>
  <c r="F21239" i="2"/>
  <c r="H21239" i="2" s="1"/>
  <c r="F21235" i="2"/>
  <c r="H21235" i="2" s="1"/>
  <c r="F21231" i="2"/>
  <c r="H21231" i="2" s="1"/>
  <c r="F21227" i="2"/>
  <c r="H21227" i="2" s="1"/>
  <c r="F21223" i="2"/>
  <c r="H21223" i="2" s="1"/>
  <c r="F21219" i="2"/>
  <c r="H21219" i="2" s="1"/>
  <c r="F21215" i="2"/>
  <c r="H21215" i="2" s="1"/>
  <c r="F21211" i="2"/>
  <c r="H21211" i="2" s="1"/>
  <c r="F21207" i="2"/>
  <c r="H21207" i="2" s="1"/>
  <c r="F21203" i="2"/>
  <c r="H21203" i="2" s="1"/>
  <c r="F21199" i="2"/>
  <c r="H21199" i="2" s="1"/>
  <c r="F21195" i="2"/>
  <c r="H21195" i="2" s="1"/>
  <c r="F21191" i="2"/>
  <c r="H21191" i="2" s="1"/>
  <c r="F21187" i="2"/>
  <c r="H21187" i="2" s="1"/>
  <c r="F21183" i="2"/>
  <c r="H21183" i="2" s="1"/>
  <c r="F21179" i="2"/>
  <c r="H21179" i="2" s="1"/>
  <c r="F21175" i="2"/>
  <c r="H21175" i="2" s="1"/>
  <c r="F21171" i="2"/>
  <c r="H21171" i="2" s="1"/>
  <c r="F21167" i="2"/>
  <c r="H21167" i="2" s="1"/>
  <c r="F21163" i="2"/>
  <c r="H21163" i="2" s="1"/>
  <c r="F21159" i="2"/>
  <c r="H21159" i="2" s="1"/>
  <c r="F21155" i="2"/>
  <c r="H21155" i="2" s="1"/>
  <c r="F21151" i="2"/>
  <c r="H21151" i="2" s="1"/>
  <c r="F21147" i="2"/>
  <c r="H21147" i="2" s="1"/>
  <c r="F21143" i="2"/>
  <c r="H21143" i="2" s="1"/>
  <c r="F21139" i="2"/>
  <c r="H21139" i="2" s="1"/>
  <c r="F21135" i="2"/>
  <c r="H21135" i="2" s="1"/>
  <c r="F21131" i="2"/>
  <c r="H21131" i="2" s="1"/>
  <c r="F21127" i="2"/>
  <c r="H21127" i="2" s="1"/>
  <c r="F21123" i="2"/>
  <c r="H21123" i="2" s="1"/>
  <c r="F21119" i="2"/>
  <c r="H21119" i="2" s="1"/>
  <c r="F21115" i="2"/>
  <c r="H21115" i="2" s="1"/>
  <c r="F21111" i="2"/>
  <c r="H21111" i="2" s="1"/>
  <c r="F21107" i="2"/>
  <c r="H21107" i="2" s="1"/>
  <c r="F21103" i="2"/>
  <c r="H21103" i="2" s="1"/>
  <c r="F21099" i="2"/>
  <c r="H21099" i="2" s="1"/>
  <c r="F21095" i="2"/>
  <c r="H21095" i="2" s="1"/>
  <c r="F21091" i="2"/>
  <c r="H21091" i="2" s="1"/>
  <c r="F21087" i="2"/>
  <c r="H21087" i="2" s="1"/>
  <c r="F21083" i="2"/>
  <c r="H21083" i="2" s="1"/>
  <c r="F21079" i="2"/>
  <c r="H21079" i="2" s="1"/>
  <c r="F21075" i="2"/>
  <c r="H21075" i="2" s="1"/>
  <c r="F21071" i="2"/>
  <c r="H21071" i="2" s="1"/>
  <c r="F21067" i="2"/>
  <c r="H21067" i="2" s="1"/>
  <c r="F21063" i="2"/>
  <c r="H21063" i="2" s="1"/>
  <c r="F21059" i="2"/>
  <c r="H21059" i="2" s="1"/>
  <c r="F21055" i="2"/>
  <c r="H21055" i="2" s="1"/>
  <c r="F21051" i="2"/>
  <c r="H21051" i="2" s="1"/>
  <c r="F21047" i="2"/>
  <c r="H21047" i="2" s="1"/>
  <c r="F21043" i="2"/>
  <c r="H21043" i="2" s="1"/>
  <c r="F21039" i="2"/>
  <c r="H21039" i="2" s="1"/>
  <c r="F21035" i="2"/>
  <c r="H21035" i="2" s="1"/>
  <c r="F21031" i="2"/>
  <c r="H21031" i="2" s="1"/>
  <c r="F21027" i="2"/>
  <c r="H21027" i="2" s="1"/>
  <c r="F21023" i="2"/>
  <c r="H21023" i="2" s="1"/>
  <c r="F21019" i="2"/>
  <c r="H21019" i="2" s="1"/>
  <c r="F21015" i="2"/>
  <c r="H21015" i="2" s="1"/>
  <c r="F21011" i="2"/>
  <c r="H21011" i="2" s="1"/>
  <c r="F21007" i="2"/>
  <c r="H21007" i="2" s="1"/>
  <c r="F21003" i="2"/>
  <c r="H21003" i="2" s="1"/>
  <c r="F20999" i="2"/>
  <c r="H20999" i="2" s="1"/>
  <c r="F20995" i="2"/>
  <c r="H20995" i="2" s="1"/>
  <c r="F20991" i="2"/>
  <c r="H20991" i="2" s="1"/>
  <c r="F20987" i="2"/>
  <c r="H20987" i="2" s="1"/>
  <c r="F20983" i="2"/>
  <c r="H20983" i="2" s="1"/>
  <c r="F20979" i="2"/>
  <c r="H20979" i="2" s="1"/>
  <c r="F20975" i="2"/>
  <c r="H20975" i="2" s="1"/>
  <c r="F20971" i="2"/>
  <c r="H20971" i="2" s="1"/>
  <c r="F20967" i="2"/>
  <c r="H20967" i="2" s="1"/>
  <c r="F20963" i="2"/>
  <c r="H20963" i="2" s="1"/>
  <c r="F20959" i="2"/>
  <c r="H20959" i="2" s="1"/>
  <c r="F20955" i="2"/>
  <c r="H20955" i="2" s="1"/>
  <c r="F20951" i="2"/>
  <c r="H20951" i="2" s="1"/>
  <c r="F20947" i="2"/>
  <c r="H20947" i="2" s="1"/>
  <c r="F20943" i="2"/>
  <c r="H20943" i="2" s="1"/>
  <c r="F20939" i="2"/>
  <c r="H20939" i="2" s="1"/>
  <c r="F20935" i="2"/>
  <c r="H20935" i="2" s="1"/>
  <c r="F20931" i="2"/>
  <c r="H20931" i="2" s="1"/>
  <c r="F20927" i="2"/>
  <c r="H20927" i="2" s="1"/>
  <c r="F20923" i="2"/>
  <c r="H20923" i="2" s="1"/>
  <c r="F20919" i="2"/>
  <c r="H20919" i="2" s="1"/>
  <c r="F20915" i="2"/>
  <c r="H20915" i="2" s="1"/>
  <c r="F20911" i="2"/>
  <c r="H20911" i="2" s="1"/>
  <c r="F20907" i="2"/>
  <c r="H20907" i="2" s="1"/>
  <c r="F20903" i="2"/>
  <c r="H20903" i="2" s="1"/>
  <c r="F20899" i="2"/>
  <c r="H20899" i="2" s="1"/>
  <c r="F20895" i="2"/>
  <c r="H20895" i="2" s="1"/>
  <c r="F20891" i="2"/>
  <c r="H20891" i="2" s="1"/>
  <c r="F20887" i="2"/>
  <c r="H20887" i="2" s="1"/>
  <c r="F20883" i="2"/>
  <c r="H20883" i="2" s="1"/>
  <c r="F20879" i="2"/>
  <c r="H20879" i="2" s="1"/>
  <c r="F20875" i="2"/>
  <c r="H20875" i="2" s="1"/>
  <c r="F20871" i="2"/>
  <c r="H20871" i="2" s="1"/>
  <c r="F20867" i="2"/>
  <c r="H20867" i="2" s="1"/>
  <c r="F20863" i="2"/>
  <c r="H20863" i="2" s="1"/>
  <c r="F20859" i="2"/>
  <c r="H20859" i="2" s="1"/>
  <c r="F20855" i="2"/>
  <c r="H20855" i="2" s="1"/>
  <c r="F20851" i="2"/>
  <c r="H20851" i="2" s="1"/>
  <c r="F20847" i="2"/>
  <c r="H20847" i="2" s="1"/>
  <c r="F20843" i="2"/>
  <c r="H20843" i="2" s="1"/>
  <c r="F20839" i="2"/>
  <c r="H20839" i="2" s="1"/>
  <c r="F20835" i="2"/>
  <c r="H20835" i="2" s="1"/>
  <c r="F20831" i="2"/>
  <c r="H20831" i="2" s="1"/>
  <c r="F20827" i="2"/>
  <c r="H20827" i="2" s="1"/>
  <c r="F20823" i="2"/>
  <c r="H20823" i="2" s="1"/>
  <c r="F20819" i="2"/>
  <c r="H20819" i="2" s="1"/>
  <c r="F20815" i="2"/>
  <c r="H20815" i="2" s="1"/>
  <c r="F20811" i="2"/>
  <c r="H20811" i="2" s="1"/>
  <c r="F20807" i="2"/>
  <c r="H20807" i="2" s="1"/>
  <c r="F20803" i="2"/>
  <c r="H20803" i="2" s="1"/>
  <c r="F20799" i="2"/>
  <c r="H20799" i="2" s="1"/>
  <c r="F20795" i="2"/>
  <c r="H20795" i="2" s="1"/>
  <c r="F20791" i="2"/>
  <c r="H20791" i="2" s="1"/>
  <c r="F20787" i="2"/>
  <c r="H20787" i="2" s="1"/>
  <c r="F20783" i="2"/>
  <c r="H20783" i="2" s="1"/>
  <c r="F20779" i="2"/>
  <c r="H20779" i="2" s="1"/>
  <c r="F20775" i="2"/>
  <c r="H20775" i="2" s="1"/>
  <c r="F20771" i="2"/>
  <c r="H20771" i="2" s="1"/>
  <c r="F20767" i="2"/>
  <c r="H20767" i="2" s="1"/>
  <c r="F20763" i="2"/>
  <c r="H20763" i="2" s="1"/>
  <c r="F20759" i="2"/>
  <c r="H20759" i="2" s="1"/>
  <c r="F20755" i="2"/>
  <c r="H20755" i="2" s="1"/>
  <c r="F20751" i="2"/>
  <c r="H20751" i="2" s="1"/>
  <c r="F20747" i="2"/>
  <c r="H20747" i="2" s="1"/>
  <c r="F20743" i="2"/>
  <c r="H20743" i="2" s="1"/>
  <c r="F20739" i="2"/>
  <c r="H20739" i="2" s="1"/>
  <c r="F20735" i="2"/>
  <c r="H20735" i="2" s="1"/>
  <c r="F20731" i="2"/>
  <c r="H20731" i="2" s="1"/>
  <c r="F20727" i="2"/>
  <c r="H20727" i="2" s="1"/>
  <c r="F20723" i="2"/>
  <c r="H20723" i="2" s="1"/>
  <c r="F20719" i="2"/>
  <c r="H20719" i="2" s="1"/>
  <c r="F20715" i="2"/>
  <c r="H20715" i="2" s="1"/>
  <c r="F20711" i="2"/>
  <c r="H20711" i="2" s="1"/>
  <c r="F20707" i="2"/>
  <c r="H20707" i="2" s="1"/>
  <c r="F20703" i="2"/>
  <c r="H20703" i="2" s="1"/>
  <c r="F20699" i="2"/>
  <c r="H20699" i="2" s="1"/>
  <c r="F20695" i="2"/>
  <c r="H20695" i="2" s="1"/>
  <c r="F20691" i="2"/>
  <c r="H20691" i="2" s="1"/>
  <c r="F20687" i="2"/>
  <c r="H20687" i="2" s="1"/>
  <c r="F20683" i="2"/>
  <c r="H20683" i="2" s="1"/>
  <c r="F20679" i="2"/>
  <c r="H20679" i="2" s="1"/>
  <c r="F20675" i="2"/>
  <c r="H20675" i="2" s="1"/>
  <c r="F20671" i="2"/>
  <c r="H20671" i="2" s="1"/>
  <c r="F20667" i="2"/>
  <c r="H20667" i="2" s="1"/>
  <c r="F20663" i="2"/>
  <c r="H20663" i="2" s="1"/>
  <c r="F20659" i="2"/>
  <c r="H20659" i="2" s="1"/>
  <c r="F20655" i="2"/>
  <c r="H20655" i="2" s="1"/>
  <c r="F20651" i="2"/>
  <c r="H20651" i="2" s="1"/>
  <c r="F20647" i="2"/>
  <c r="H20647" i="2" s="1"/>
  <c r="F20643" i="2"/>
  <c r="H20643" i="2" s="1"/>
  <c r="F20639" i="2"/>
  <c r="H20639" i="2" s="1"/>
  <c r="F20635" i="2"/>
  <c r="H20635" i="2" s="1"/>
  <c r="F20631" i="2"/>
  <c r="H20631" i="2" s="1"/>
  <c r="F20627" i="2"/>
  <c r="H20627" i="2" s="1"/>
  <c r="F20623" i="2"/>
  <c r="H20623" i="2" s="1"/>
  <c r="F20619" i="2"/>
  <c r="H20619" i="2" s="1"/>
  <c r="F20615" i="2"/>
  <c r="H20615" i="2" s="1"/>
  <c r="F20611" i="2"/>
  <c r="H20611" i="2" s="1"/>
  <c r="F20607" i="2"/>
  <c r="H20607" i="2" s="1"/>
  <c r="F20603" i="2"/>
  <c r="H20603" i="2" s="1"/>
  <c r="F20599" i="2"/>
  <c r="H20599" i="2" s="1"/>
  <c r="F20595" i="2"/>
  <c r="H20595" i="2" s="1"/>
  <c r="F20591" i="2"/>
  <c r="H20591" i="2" s="1"/>
  <c r="F20587" i="2"/>
  <c r="H20587" i="2" s="1"/>
  <c r="F20583" i="2"/>
  <c r="H20583" i="2" s="1"/>
  <c r="F20579" i="2"/>
  <c r="H20579" i="2" s="1"/>
  <c r="F20575" i="2"/>
  <c r="H20575" i="2" s="1"/>
  <c r="F20571" i="2"/>
  <c r="H20571" i="2" s="1"/>
  <c r="F20567" i="2"/>
  <c r="H20567" i="2" s="1"/>
  <c r="F20563" i="2"/>
  <c r="H20563" i="2" s="1"/>
  <c r="F20559" i="2"/>
  <c r="H20559" i="2" s="1"/>
  <c r="F20555" i="2"/>
  <c r="H20555" i="2" s="1"/>
  <c r="F20551" i="2"/>
  <c r="H20551" i="2" s="1"/>
  <c r="F20547" i="2"/>
  <c r="H20547" i="2" s="1"/>
  <c r="F20543" i="2"/>
  <c r="H20543" i="2" s="1"/>
  <c r="F20539" i="2"/>
  <c r="H20539" i="2" s="1"/>
  <c r="F20535" i="2"/>
  <c r="H20535" i="2" s="1"/>
  <c r="F20531" i="2"/>
  <c r="H20531" i="2" s="1"/>
  <c r="F20527" i="2"/>
  <c r="H20527" i="2" s="1"/>
  <c r="F20523" i="2"/>
  <c r="H20523" i="2" s="1"/>
  <c r="F20519" i="2"/>
  <c r="H20519" i="2" s="1"/>
  <c r="F20515" i="2"/>
  <c r="H20515" i="2" s="1"/>
  <c r="F20511" i="2"/>
  <c r="H20511" i="2" s="1"/>
  <c r="F20507" i="2"/>
  <c r="H20507" i="2" s="1"/>
  <c r="F20503" i="2"/>
  <c r="H20503" i="2" s="1"/>
  <c r="F20499" i="2"/>
  <c r="H20499" i="2" s="1"/>
  <c r="F20495" i="2"/>
  <c r="H20495" i="2" s="1"/>
  <c r="F20491" i="2"/>
  <c r="H20491" i="2" s="1"/>
  <c r="F20487" i="2"/>
  <c r="H20487" i="2" s="1"/>
  <c r="F20483" i="2"/>
  <c r="H20483" i="2" s="1"/>
  <c r="F20479" i="2"/>
  <c r="H20479" i="2" s="1"/>
  <c r="F20475" i="2"/>
  <c r="H20475" i="2" s="1"/>
  <c r="F20471" i="2"/>
  <c r="H20471" i="2" s="1"/>
  <c r="F20467" i="2"/>
  <c r="H20467" i="2" s="1"/>
  <c r="F20463" i="2"/>
  <c r="H20463" i="2" s="1"/>
  <c r="F20459" i="2"/>
  <c r="H20459" i="2" s="1"/>
  <c r="F20455" i="2"/>
  <c r="H20455" i="2" s="1"/>
  <c r="F20451" i="2"/>
  <c r="H20451" i="2" s="1"/>
  <c r="F20447" i="2"/>
  <c r="H20447" i="2" s="1"/>
  <c r="F20443" i="2"/>
  <c r="H20443" i="2" s="1"/>
  <c r="F20439" i="2"/>
  <c r="H20439" i="2" s="1"/>
  <c r="F20435" i="2"/>
  <c r="H20435" i="2" s="1"/>
  <c r="F20431" i="2"/>
  <c r="H20431" i="2" s="1"/>
  <c r="F20427" i="2"/>
  <c r="H20427" i="2" s="1"/>
  <c r="F20423" i="2"/>
  <c r="H20423" i="2" s="1"/>
  <c r="F20419" i="2"/>
  <c r="H20419" i="2" s="1"/>
  <c r="F20415" i="2"/>
  <c r="H20415" i="2" s="1"/>
  <c r="F20411" i="2"/>
  <c r="H20411" i="2" s="1"/>
  <c r="F20407" i="2"/>
  <c r="H20407" i="2" s="1"/>
  <c r="F20403" i="2"/>
  <c r="H20403" i="2" s="1"/>
  <c r="F20399" i="2"/>
  <c r="H20399" i="2" s="1"/>
  <c r="F20395" i="2"/>
  <c r="H20395" i="2" s="1"/>
  <c r="F20391" i="2"/>
  <c r="H20391" i="2" s="1"/>
  <c r="F20387" i="2"/>
  <c r="H20387" i="2" s="1"/>
  <c r="F20383" i="2"/>
  <c r="H20383" i="2" s="1"/>
  <c r="F20379" i="2"/>
  <c r="H20379" i="2" s="1"/>
  <c r="F20375" i="2"/>
  <c r="H20375" i="2" s="1"/>
  <c r="F20371" i="2"/>
  <c r="H20371" i="2" s="1"/>
  <c r="F20367" i="2"/>
  <c r="H20367" i="2" s="1"/>
  <c r="F20363" i="2"/>
  <c r="H20363" i="2" s="1"/>
  <c r="F20359" i="2"/>
  <c r="H20359" i="2" s="1"/>
  <c r="F20355" i="2"/>
  <c r="H20355" i="2" s="1"/>
  <c r="F20351" i="2"/>
  <c r="H20351" i="2" s="1"/>
  <c r="F20347" i="2"/>
  <c r="H20347" i="2" s="1"/>
  <c r="F20343" i="2"/>
  <c r="H20343" i="2" s="1"/>
  <c r="F20339" i="2"/>
  <c r="H20339" i="2" s="1"/>
  <c r="F20335" i="2"/>
  <c r="H20335" i="2" s="1"/>
  <c r="F20331" i="2"/>
  <c r="H20331" i="2" s="1"/>
  <c r="F20327" i="2"/>
  <c r="H20327" i="2" s="1"/>
  <c r="F20323" i="2"/>
  <c r="H20323" i="2" s="1"/>
  <c r="F20319" i="2"/>
  <c r="H20319" i="2" s="1"/>
  <c r="F20315" i="2"/>
  <c r="H20315" i="2" s="1"/>
  <c r="F20311" i="2"/>
  <c r="H20311" i="2" s="1"/>
  <c r="F20307" i="2"/>
  <c r="H20307" i="2" s="1"/>
  <c r="F20303" i="2"/>
  <c r="H20303" i="2" s="1"/>
  <c r="F20299" i="2"/>
  <c r="H20299" i="2" s="1"/>
  <c r="F20295" i="2"/>
  <c r="H20295" i="2" s="1"/>
  <c r="F20291" i="2"/>
  <c r="H20291" i="2" s="1"/>
  <c r="F20287" i="2"/>
  <c r="H20287" i="2" s="1"/>
  <c r="F20283" i="2"/>
  <c r="H20283" i="2" s="1"/>
  <c r="F20279" i="2"/>
  <c r="H20279" i="2" s="1"/>
  <c r="F20275" i="2"/>
  <c r="H20275" i="2" s="1"/>
  <c r="F20271" i="2"/>
  <c r="H20271" i="2" s="1"/>
  <c r="F20267" i="2"/>
  <c r="H20267" i="2" s="1"/>
  <c r="F20263" i="2"/>
  <c r="H20263" i="2" s="1"/>
  <c r="F20259" i="2"/>
  <c r="H20259" i="2" s="1"/>
  <c r="F20255" i="2"/>
  <c r="H20255" i="2" s="1"/>
  <c r="F20251" i="2"/>
  <c r="H20251" i="2" s="1"/>
  <c r="F20247" i="2"/>
  <c r="H20247" i="2" s="1"/>
  <c r="F20243" i="2"/>
  <c r="H20243" i="2" s="1"/>
  <c r="F20239" i="2"/>
  <c r="H20239" i="2" s="1"/>
  <c r="F20235" i="2"/>
  <c r="H20235" i="2" s="1"/>
  <c r="F20231" i="2"/>
  <c r="H20231" i="2" s="1"/>
  <c r="F20227" i="2"/>
  <c r="H20227" i="2" s="1"/>
  <c r="F20223" i="2"/>
  <c r="H20223" i="2" s="1"/>
  <c r="F20219" i="2"/>
  <c r="H20219" i="2" s="1"/>
  <c r="F20215" i="2"/>
  <c r="H20215" i="2" s="1"/>
  <c r="F20211" i="2"/>
  <c r="H20211" i="2" s="1"/>
  <c r="F20207" i="2"/>
  <c r="H20207" i="2" s="1"/>
  <c r="F20203" i="2"/>
  <c r="H20203" i="2" s="1"/>
  <c r="F20199" i="2"/>
  <c r="H20199" i="2" s="1"/>
  <c r="F20195" i="2"/>
  <c r="H20195" i="2" s="1"/>
  <c r="F20191" i="2"/>
  <c r="H20191" i="2" s="1"/>
  <c r="F20187" i="2"/>
  <c r="H20187" i="2" s="1"/>
  <c r="F20183" i="2"/>
  <c r="H20183" i="2" s="1"/>
  <c r="F20179" i="2"/>
  <c r="H20179" i="2" s="1"/>
  <c r="F20175" i="2"/>
  <c r="H20175" i="2" s="1"/>
  <c r="F20171" i="2"/>
  <c r="H20171" i="2" s="1"/>
  <c r="F20167" i="2"/>
  <c r="H20167" i="2" s="1"/>
  <c r="F20163" i="2"/>
  <c r="H20163" i="2" s="1"/>
  <c r="F20159" i="2"/>
  <c r="H20159" i="2" s="1"/>
  <c r="F20155" i="2"/>
  <c r="H20155" i="2" s="1"/>
  <c r="F20151" i="2"/>
  <c r="H20151" i="2" s="1"/>
  <c r="F20147" i="2"/>
  <c r="H20147" i="2" s="1"/>
  <c r="F20143" i="2"/>
  <c r="H20143" i="2" s="1"/>
  <c r="F20139" i="2"/>
  <c r="H20139" i="2" s="1"/>
  <c r="F20135" i="2"/>
  <c r="H20135" i="2" s="1"/>
  <c r="F20131" i="2"/>
  <c r="H20131" i="2" s="1"/>
  <c r="F20127" i="2"/>
  <c r="H20127" i="2" s="1"/>
  <c r="F20123" i="2"/>
  <c r="H20123" i="2" s="1"/>
  <c r="F20119" i="2"/>
  <c r="H20119" i="2" s="1"/>
  <c r="F20115" i="2"/>
  <c r="H20115" i="2" s="1"/>
  <c r="F20111" i="2"/>
  <c r="H20111" i="2" s="1"/>
  <c r="F20107" i="2"/>
  <c r="H20107" i="2" s="1"/>
  <c r="F20103" i="2"/>
  <c r="H20103" i="2" s="1"/>
  <c r="F20099" i="2"/>
  <c r="H20099" i="2" s="1"/>
  <c r="F20095" i="2"/>
  <c r="H20095" i="2" s="1"/>
  <c r="F20091" i="2"/>
  <c r="H20091" i="2" s="1"/>
  <c r="F20087" i="2"/>
  <c r="H20087" i="2" s="1"/>
  <c r="F20083" i="2"/>
  <c r="H20083" i="2" s="1"/>
  <c r="F20079" i="2"/>
  <c r="H20079" i="2" s="1"/>
  <c r="F20075" i="2"/>
  <c r="H20075" i="2" s="1"/>
  <c r="F20071" i="2"/>
  <c r="H20071" i="2" s="1"/>
  <c r="F20067" i="2"/>
  <c r="H20067" i="2" s="1"/>
  <c r="F20063" i="2"/>
  <c r="H20063" i="2" s="1"/>
  <c r="F20059" i="2"/>
  <c r="H20059" i="2" s="1"/>
  <c r="F20055" i="2"/>
  <c r="H20055" i="2" s="1"/>
  <c r="F20051" i="2"/>
  <c r="H20051" i="2" s="1"/>
  <c r="F20047" i="2"/>
  <c r="H20047" i="2" s="1"/>
  <c r="F20043" i="2"/>
  <c r="H20043" i="2" s="1"/>
  <c r="F20039" i="2"/>
  <c r="H20039" i="2" s="1"/>
  <c r="F20035" i="2"/>
  <c r="H20035" i="2" s="1"/>
  <c r="F20031" i="2"/>
  <c r="H20031" i="2" s="1"/>
  <c r="F20027" i="2"/>
  <c r="H20027" i="2" s="1"/>
  <c r="F20023" i="2"/>
  <c r="H20023" i="2" s="1"/>
  <c r="F20019" i="2"/>
  <c r="H20019" i="2" s="1"/>
  <c r="F20015" i="2"/>
  <c r="H20015" i="2" s="1"/>
  <c r="F20011" i="2"/>
  <c r="H20011" i="2" s="1"/>
  <c r="F20007" i="2"/>
  <c r="H20007" i="2" s="1"/>
  <c r="F20003" i="2"/>
  <c r="H20003" i="2" s="1"/>
  <c r="F19999" i="2"/>
  <c r="H19999" i="2" s="1"/>
  <c r="F19995" i="2"/>
  <c r="H19995" i="2" s="1"/>
  <c r="F19991" i="2"/>
  <c r="H19991" i="2" s="1"/>
  <c r="F19987" i="2"/>
  <c r="H19987" i="2" s="1"/>
  <c r="F19983" i="2"/>
  <c r="H19983" i="2" s="1"/>
  <c r="F19979" i="2"/>
  <c r="H19979" i="2" s="1"/>
  <c r="F19975" i="2"/>
  <c r="H19975" i="2" s="1"/>
  <c r="F19971" i="2"/>
  <c r="H19971" i="2" s="1"/>
  <c r="F19967" i="2"/>
  <c r="H19967" i="2" s="1"/>
  <c r="F19963" i="2"/>
  <c r="H19963" i="2" s="1"/>
  <c r="F19959" i="2"/>
  <c r="H19959" i="2" s="1"/>
  <c r="F19955" i="2"/>
  <c r="H19955" i="2" s="1"/>
  <c r="F19951" i="2"/>
  <c r="H19951" i="2" s="1"/>
  <c r="F19947" i="2"/>
  <c r="H19947" i="2" s="1"/>
  <c r="F19943" i="2"/>
  <c r="H19943" i="2" s="1"/>
  <c r="F19939" i="2"/>
  <c r="H19939" i="2" s="1"/>
  <c r="F19935" i="2"/>
  <c r="H19935" i="2" s="1"/>
  <c r="F19931" i="2"/>
  <c r="H19931" i="2" s="1"/>
  <c r="F19927" i="2"/>
  <c r="H19927" i="2" s="1"/>
  <c r="F19923" i="2"/>
  <c r="H19923" i="2" s="1"/>
  <c r="F19919" i="2"/>
  <c r="H19919" i="2" s="1"/>
  <c r="F19915" i="2"/>
  <c r="H19915" i="2" s="1"/>
  <c r="F19911" i="2"/>
  <c r="H19911" i="2" s="1"/>
  <c r="F19907" i="2"/>
  <c r="H19907" i="2" s="1"/>
  <c r="F19903" i="2"/>
  <c r="H19903" i="2" s="1"/>
  <c r="F19899" i="2"/>
  <c r="H19899" i="2" s="1"/>
  <c r="F19895" i="2"/>
  <c r="H19895" i="2" s="1"/>
  <c r="F19891" i="2"/>
  <c r="H19891" i="2" s="1"/>
  <c r="F19887" i="2"/>
  <c r="H19887" i="2" s="1"/>
  <c r="F19883" i="2"/>
  <c r="H19883" i="2" s="1"/>
  <c r="F19879" i="2"/>
  <c r="H19879" i="2" s="1"/>
  <c r="F19875" i="2"/>
  <c r="H19875" i="2" s="1"/>
  <c r="F19871" i="2"/>
  <c r="H19871" i="2" s="1"/>
  <c r="F19867" i="2"/>
  <c r="H19867" i="2" s="1"/>
  <c r="F19863" i="2"/>
  <c r="H19863" i="2" s="1"/>
  <c r="F19859" i="2"/>
  <c r="H19859" i="2" s="1"/>
  <c r="F19855" i="2"/>
  <c r="H19855" i="2" s="1"/>
  <c r="F19851" i="2"/>
  <c r="H19851" i="2" s="1"/>
  <c r="F19847" i="2"/>
  <c r="H19847" i="2" s="1"/>
  <c r="F19843" i="2"/>
  <c r="H19843" i="2" s="1"/>
  <c r="F19839" i="2"/>
  <c r="H19839" i="2" s="1"/>
  <c r="F19835" i="2"/>
  <c r="H19835" i="2" s="1"/>
  <c r="F19831" i="2"/>
  <c r="H19831" i="2" s="1"/>
  <c r="F19827" i="2"/>
  <c r="H19827" i="2" s="1"/>
  <c r="F19823" i="2"/>
  <c r="H19823" i="2" s="1"/>
  <c r="F19819" i="2"/>
  <c r="H19819" i="2" s="1"/>
  <c r="F19815" i="2"/>
  <c r="H19815" i="2" s="1"/>
  <c r="F19811" i="2"/>
  <c r="H19811" i="2" s="1"/>
  <c r="F19807" i="2"/>
  <c r="H19807" i="2" s="1"/>
  <c r="F19803" i="2"/>
  <c r="H19803" i="2" s="1"/>
  <c r="F19799" i="2"/>
  <c r="H19799" i="2" s="1"/>
  <c r="F19795" i="2"/>
  <c r="H19795" i="2" s="1"/>
  <c r="F19791" i="2"/>
  <c r="H19791" i="2" s="1"/>
  <c r="F19787" i="2"/>
  <c r="H19787" i="2" s="1"/>
  <c r="F19783" i="2"/>
  <c r="H19783" i="2" s="1"/>
  <c r="F19779" i="2"/>
  <c r="H19779" i="2" s="1"/>
  <c r="F19775" i="2"/>
  <c r="H19775" i="2" s="1"/>
  <c r="F19771" i="2"/>
  <c r="H19771" i="2" s="1"/>
  <c r="F19767" i="2"/>
  <c r="H19767" i="2" s="1"/>
  <c r="F19763" i="2"/>
  <c r="H19763" i="2" s="1"/>
  <c r="F19759" i="2"/>
  <c r="H19759" i="2" s="1"/>
  <c r="F19755" i="2"/>
  <c r="H19755" i="2" s="1"/>
  <c r="F19751" i="2"/>
  <c r="H19751" i="2" s="1"/>
  <c r="F19747" i="2"/>
  <c r="H19747" i="2" s="1"/>
  <c r="F19743" i="2"/>
  <c r="H19743" i="2" s="1"/>
  <c r="F19739" i="2"/>
  <c r="H19739" i="2" s="1"/>
  <c r="F19735" i="2"/>
  <c r="H19735" i="2" s="1"/>
  <c r="F19731" i="2"/>
  <c r="H19731" i="2" s="1"/>
  <c r="F19727" i="2"/>
  <c r="H19727" i="2" s="1"/>
  <c r="F19723" i="2"/>
  <c r="H19723" i="2" s="1"/>
  <c r="F19719" i="2"/>
  <c r="H19719" i="2" s="1"/>
  <c r="F19715" i="2"/>
  <c r="H19715" i="2" s="1"/>
  <c r="F19711" i="2"/>
  <c r="H19711" i="2" s="1"/>
  <c r="F19707" i="2"/>
  <c r="H19707" i="2" s="1"/>
  <c r="F19703" i="2"/>
  <c r="H19703" i="2" s="1"/>
  <c r="F19699" i="2"/>
  <c r="H19699" i="2" s="1"/>
  <c r="F19695" i="2"/>
  <c r="H19695" i="2" s="1"/>
  <c r="F19691" i="2"/>
  <c r="H19691" i="2" s="1"/>
  <c r="F19687" i="2"/>
  <c r="H19687" i="2" s="1"/>
  <c r="F19683" i="2"/>
  <c r="H19683" i="2" s="1"/>
  <c r="F19679" i="2"/>
  <c r="H19679" i="2" s="1"/>
  <c r="F19675" i="2"/>
  <c r="H19675" i="2" s="1"/>
  <c r="F19671" i="2"/>
  <c r="H19671" i="2" s="1"/>
  <c r="F19667" i="2"/>
  <c r="H19667" i="2" s="1"/>
  <c r="F19663" i="2"/>
  <c r="H19663" i="2" s="1"/>
  <c r="F19659" i="2"/>
  <c r="H19659" i="2" s="1"/>
  <c r="F19655" i="2"/>
  <c r="H19655" i="2" s="1"/>
  <c r="F19651" i="2"/>
  <c r="H19651" i="2" s="1"/>
  <c r="F19647" i="2"/>
  <c r="H19647" i="2" s="1"/>
  <c r="F19643" i="2"/>
  <c r="H19643" i="2" s="1"/>
  <c r="F19639" i="2"/>
  <c r="H19639" i="2" s="1"/>
  <c r="F19635" i="2"/>
  <c r="H19635" i="2" s="1"/>
  <c r="F19631" i="2"/>
  <c r="H19631" i="2" s="1"/>
  <c r="F19627" i="2"/>
  <c r="H19627" i="2" s="1"/>
  <c r="F19623" i="2"/>
  <c r="H19623" i="2" s="1"/>
  <c r="F19619" i="2"/>
  <c r="H19619" i="2" s="1"/>
  <c r="F19615" i="2"/>
  <c r="H19615" i="2" s="1"/>
  <c r="F19611" i="2"/>
  <c r="H19611" i="2" s="1"/>
  <c r="F19607" i="2"/>
  <c r="H19607" i="2" s="1"/>
  <c r="F19603" i="2"/>
  <c r="H19603" i="2" s="1"/>
  <c r="F19599" i="2"/>
  <c r="H19599" i="2" s="1"/>
  <c r="F19595" i="2"/>
  <c r="H19595" i="2" s="1"/>
  <c r="F19591" i="2"/>
  <c r="H19591" i="2" s="1"/>
  <c r="F19587" i="2"/>
  <c r="H19587" i="2" s="1"/>
  <c r="F19583" i="2"/>
  <c r="H19583" i="2" s="1"/>
  <c r="F19579" i="2"/>
  <c r="H19579" i="2" s="1"/>
  <c r="F19575" i="2"/>
  <c r="H19575" i="2" s="1"/>
  <c r="F19571" i="2"/>
  <c r="H19571" i="2" s="1"/>
  <c r="F19567" i="2"/>
  <c r="H19567" i="2" s="1"/>
  <c r="F19563" i="2"/>
  <c r="H19563" i="2" s="1"/>
  <c r="F19559" i="2"/>
  <c r="H19559" i="2" s="1"/>
  <c r="F19555" i="2"/>
  <c r="H19555" i="2" s="1"/>
  <c r="F19551" i="2"/>
  <c r="H19551" i="2" s="1"/>
  <c r="F19547" i="2"/>
  <c r="H19547" i="2" s="1"/>
  <c r="F19543" i="2"/>
  <c r="H19543" i="2" s="1"/>
  <c r="F19539" i="2"/>
  <c r="H19539" i="2" s="1"/>
  <c r="F19535" i="2"/>
  <c r="H19535" i="2" s="1"/>
  <c r="F19531" i="2"/>
  <c r="H19531" i="2" s="1"/>
  <c r="F19527" i="2"/>
  <c r="H19527" i="2" s="1"/>
  <c r="F19523" i="2"/>
  <c r="H19523" i="2" s="1"/>
  <c r="F19519" i="2"/>
  <c r="H19519" i="2" s="1"/>
  <c r="F19515" i="2"/>
  <c r="H19515" i="2" s="1"/>
  <c r="F19511" i="2"/>
  <c r="H19511" i="2" s="1"/>
  <c r="F19507" i="2"/>
  <c r="H19507" i="2" s="1"/>
  <c r="F19503" i="2"/>
  <c r="H19503" i="2" s="1"/>
  <c r="F19499" i="2"/>
  <c r="H19499" i="2" s="1"/>
  <c r="F19495" i="2"/>
  <c r="H19495" i="2" s="1"/>
  <c r="F19491" i="2"/>
  <c r="H19491" i="2" s="1"/>
  <c r="F19487" i="2"/>
  <c r="H19487" i="2" s="1"/>
  <c r="F19483" i="2"/>
  <c r="H19483" i="2" s="1"/>
  <c r="F19479" i="2"/>
  <c r="H19479" i="2" s="1"/>
  <c r="F19475" i="2"/>
  <c r="H19475" i="2" s="1"/>
  <c r="F19471" i="2"/>
  <c r="H19471" i="2" s="1"/>
  <c r="F19467" i="2"/>
  <c r="H19467" i="2" s="1"/>
  <c r="F19463" i="2"/>
  <c r="H19463" i="2" s="1"/>
  <c r="F19459" i="2"/>
  <c r="H19459" i="2" s="1"/>
  <c r="F19455" i="2"/>
  <c r="H19455" i="2" s="1"/>
  <c r="F19451" i="2"/>
  <c r="H19451" i="2" s="1"/>
  <c r="F19447" i="2"/>
  <c r="H19447" i="2" s="1"/>
  <c r="F19443" i="2"/>
  <c r="H19443" i="2" s="1"/>
  <c r="F19439" i="2"/>
  <c r="H19439" i="2" s="1"/>
  <c r="F19435" i="2"/>
  <c r="H19435" i="2" s="1"/>
  <c r="F19431" i="2"/>
  <c r="H19431" i="2" s="1"/>
  <c r="F19427" i="2"/>
  <c r="H19427" i="2" s="1"/>
  <c r="F19423" i="2"/>
  <c r="H19423" i="2" s="1"/>
  <c r="F19419" i="2"/>
  <c r="H19419" i="2" s="1"/>
  <c r="F19415" i="2"/>
  <c r="H19415" i="2" s="1"/>
  <c r="F19411" i="2"/>
  <c r="H19411" i="2" s="1"/>
  <c r="F19407" i="2"/>
  <c r="H19407" i="2" s="1"/>
  <c r="F19403" i="2"/>
  <c r="H19403" i="2" s="1"/>
  <c r="F19399" i="2"/>
  <c r="H19399" i="2" s="1"/>
  <c r="F19395" i="2"/>
  <c r="H19395" i="2" s="1"/>
  <c r="F19391" i="2"/>
  <c r="H19391" i="2" s="1"/>
  <c r="F19387" i="2"/>
  <c r="H19387" i="2" s="1"/>
  <c r="F19383" i="2"/>
  <c r="H19383" i="2" s="1"/>
  <c r="F19379" i="2"/>
  <c r="H19379" i="2" s="1"/>
  <c r="F19375" i="2"/>
  <c r="H19375" i="2" s="1"/>
  <c r="F19371" i="2"/>
  <c r="H19371" i="2" s="1"/>
  <c r="F19367" i="2"/>
  <c r="H19367" i="2" s="1"/>
  <c r="F19363" i="2"/>
  <c r="H19363" i="2" s="1"/>
  <c r="F19359" i="2"/>
  <c r="H19359" i="2" s="1"/>
  <c r="F19355" i="2"/>
  <c r="H19355" i="2" s="1"/>
  <c r="F19351" i="2"/>
  <c r="H19351" i="2" s="1"/>
  <c r="F19347" i="2"/>
  <c r="H19347" i="2" s="1"/>
  <c r="F19343" i="2"/>
  <c r="H19343" i="2" s="1"/>
  <c r="F19339" i="2"/>
  <c r="H19339" i="2" s="1"/>
  <c r="F19335" i="2"/>
  <c r="H19335" i="2" s="1"/>
  <c r="F19331" i="2"/>
  <c r="H19331" i="2" s="1"/>
  <c r="F19327" i="2"/>
  <c r="H19327" i="2" s="1"/>
  <c r="F19323" i="2"/>
  <c r="H19323" i="2" s="1"/>
  <c r="F19319" i="2"/>
  <c r="H19319" i="2" s="1"/>
  <c r="F19315" i="2"/>
  <c r="H19315" i="2" s="1"/>
  <c r="F19311" i="2"/>
  <c r="H19311" i="2" s="1"/>
  <c r="F19307" i="2"/>
  <c r="H19307" i="2" s="1"/>
  <c r="F19303" i="2"/>
  <c r="H19303" i="2" s="1"/>
  <c r="F19299" i="2"/>
  <c r="H19299" i="2" s="1"/>
  <c r="F19295" i="2"/>
  <c r="H19295" i="2" s="1"/>
  <c r="F19291" i="2"/>
  <c r="H19291" i="2" s="1"/>
  <c r="F19287" i="2"/>
  <c r="H19287" i="2" s="1"/>
  <c r="F19283" i="2"/>
  <c r="H19283" i="2" s="1"/>
  <c r="F19279" i="2"/>
  <c r="H19279" i="2" s="1"/>
  <c r="F19275" i="2"/>
  <c r="H19275" i="2" s="1"/>
  <c r="F19271" i="2"/>
  <c r="H19271" i="2" s="1"/>
  <c r="F19267" i="2"/>
  <c r="H19267" i="2" s="1"/>
  <c r="F19263" i="2"/>
  <c r="H19263" i="2" s="1"/>
  <c r="F19259" i="2"/>
  <c r="H19259" i="2" s="1"/>
  <c r="F19255" i="2"/>
  <c r="H19255" i="2" s="1"/>
  <c r="F19251" i="2"/>
  <c r="H19251" i="2" s="1"/>
  <c r="F19247" i="2"/>
  <c r="H19247" i="2" s="1"/>
  <c r="F19243" i="2"/>
  <c r="H19243" i="2" s="1"/>
  <c r="F19239" i="2"/>
  <c r="H19239" i="2" s="1"/>
  <c r="F19235" i="2"/>
  <c r="H19235" i="2" s="1"/>
  <c r="F19231" i="2"/>
  <c r="H19231" i="2" s="1"/>
  <c r="F19227" i="2"/>
  <c r="H19227" i="2" s="1"/>
  <c r="F19223" i="2"/>
  <c r="H19223" i="2" s="1"/>
  <c r="F19219" i="2"/>
  <c r="H19219" i="2" s="1"/>
  <c r="F19215" i="2"/>
  <c r="H19215" i="2" s="1"/>
  <c r="F19211" i="2"/>
  <c r="H19211" i="2" s="1"/>
  <c r="F19207" i="2"/>
  <c r="H19207" i="2" s="1"/>
  <c r="F19203" i="2"/>
  <c r="H19203" i="2" s="1"/>
  <c r="F19199" i="2"/>
  <c r="H19199" i="2" s="1"/>
  <c r="F19195" i="2"/>
  <c r="H19195" i="2" s="1"/>
  <c r="F19191" i="2"/>
  <c r="H19191" i="2" s="1"/>
  <c r="F19187" i="2"/>
  <c r="H19187" i="2" s="1"/>
  <c r="F19183" i="2"/>
  <c r="H19183" i="2" s="1"/>
  <c r="F19179" i="2"/>
  <c r="H19179" i="2" s="1"/>
  <c r="F19175" i="2"/>
  <c r="H19175" i="2" s="1"/>
  <c r="F19171" i="2"/>
  <c r="H19171" i="2" s="1"/>
  <c r="F19167" i="2"/>
  <c r="H19167" i="2" s="1"/>
  <c r="F19163" i="2"/>
  <c r="H19163" i="2" s="1"/>
  <c r="F19159" i="2"/>
  <c r="H19159" i="2" s="1"/>
  <c r="F19155" i="2"/>
  <c r="H19155" i="2" s="1"/>
  <c r="F19151" i="2"/>
  <c r="H19151" i="2" s="1"/>
  <c r="F19147" i="2"/>
  <c r="H19147" i="2" s="1"/>
  <c r="F19143" i="2"/>
  <c r="H19143" i="2" s="1"/>
  <c r="F19139" i="2"/>
  <c r="H19139" i="2" s="1"/>
  <c r="F19135" i="2"/>
  <c r="H19135" i="2" s="1"/>
  <c r="F19131" i="2"/>
  <c r="H19131" i="2" s="1"/>
  <c r="F19127" i="2"/>
  <c r="H19127" i="2" s="1"/>
  <c r="F19123" i="2"/>
  <c r="H19123" i="2" s="1"/>
  <c r="F19119" i="2"/>
  <c r="H19119" i="2" s="1"/>
  <c r="F19115" i="2"/>
  <c r="H19115" i="2" s="1"/>
  <c r="F19111" i="2"/>
  <c r="H19111" i="2" s="1"/>
  <c r="F19107" i="2"/>
  <c r="H19107" i="2" s="1"/>
  <c r="F19103" i="2"/>
  <c r="H19103" i="2" s="1"/>
  <c r="F19099" i="2"/>
  <c r="H19099" i="2" s="1"/>
  <c r="F19095" i="2"/>
  <c r="H19095" i="2" s="1"/>
  <c r="F19091" i="2"/>
  <c r="H19091" i="2" s="1"/>
  <c r="F19087" i="2"/>
  <c r="H19087" i="2" s="1"/>
  <c r="F19083" i="2"/>
  <c r="H19083" i="2" s="1"/>
  <c r="F19079" i="2"/>
  <c r="H19079" i="2" s="1"/>
  <c r="F19075" i="2"/>
  <c r="H19075" i="2" s="1"/>
  <c r="F19071" i="2"/>
  <c r="H19071" i="2" s="1"/>
  <c r="F19067" i="2"/>
  <c r="H19067" i="2" s="1"/>
  <c r="F19063" i="2"/>
  <c r="H19063" i="2" s="1"/>
  <c r="F19059" i="2"/>
  <c r="H19059" i="2" s="1"/>
  <c r="F19055" i="2"/>
  <c r="H19055" i="2" s="1"/>
  <c r="F19051" i="2"/>
  <c r="H19051" i="2" s="1"/>
  <c r="F19047" i="2"/>
  <c r="H19047" i="2" s="1"/>
  <c r="F19043" i="2"/>
  <c r="H19043" i="2" s="1"/>
  <c r="F19039" i="2"/>
  <c r="H19039" i="2" s="1"/>
  <c r="F19035" i="2"/>
  <c r="H19035" i="2" s="1"/>
  <c r="F19031" i="2"/>
  <c r="H19031" i="2" s="1"/>
  <c r="F19027" i="2"/>
  <c r="H19027" i="2" s="1"/>
  <c r="F19023" i="2"/>
  <c r="H19023" i="2" s="1"/>
  <c r="F19019" i="2"/>
  <c r="H19019" i="2" s="1"/>
  <c r="F19015" i="2"/>
  <c r="H19015" i="2" s="1"/>
  <c r="F19011" i="2"/>
  <c r="H19011" i="2" s="1"/>
  <c r="F19007" i="2"/>
  <c r="H19007" i="2" s="1"/>
  <c r="F19003" i="2"/>
  <c r="H19003" i="2" s="1"/>
  <c r="F18999" i="2"/>
  <c r="H18999" i="2" s="1"/>
  <c r="F18995" i="2"/>
  <c r="H18995" i="2" s="1"/>
  <c r="F18991" i="2"/>
  <c r="H18991" i="2" s="1"/>
  <c r="F18987" i="2"/>
  <c r="H18987" i="2" s="1"/>
  <c r="F18983" i="2"/>
  <c r="H18983" i="2" s="1"/>
  <c r="F18979" i="2"/>
  <c r="H18979" i="2" s="1"/>
  <c r="F18975" i="2"/>
  <c r="H18975" i="2" s="1"/>
  <c r="F18971" i="2"/>
  <c r="H18971" i="2" s="1"/>
  <c r="F18967" i="2"/>
  <c r="H18967" i="2" s="1"/>
  <c r="F18963" i="2"/>
  <c r="H18963" i="2" s="1"/>
  <c r="F18959" i="2"/>
  <c r="H18959" i="2" s="1"/>
  <c r="F18955" i="2"/>
  <c r="H18955" i="2" s="1"/>
  <c r="F18951" i="2"/>
  <c r="H18951" i="2" s="1"/>
  <c r="F18947" i="2"/>
  <c r="H18947" i="2" s="1"/>
  <c r="F18943" i="2"/>
  <c r="H18943" i="2" s="1"/>
  <c r="F18939" i="2"/>
  <c r="H18939" i="2" s="1"/>
  <c r="F18935" i="2"/>
  <c r="H18935" i="2" s="1"/>
  <c r="F18931" i="2"/>
  <c r="H18931" i="2" s="1"/>
  <c r="F18927" i="2"/>
  <c r="H18927" i="2" s="1"/>
  <c r="F18923" i="2"/>
  <c r="H18923" i="2" s="1"/>
  <c r="F18919" i="2"/>
  <c r="H18919" i="2" s="1"/>
  <c r="F18915" i="2"/>
  <c r="H18915" i="2" s="1"/>
  <c r="F18911" i="2"/>
  <c r="H18911" i="2" s="1"/>
  <c r="F18907" i="2"/>
  <c r="H18907" i="2" s="1"/>
  <c r="F18903" i="2"/>
  <c r="H18903" i="2" s="1"/>
  <c r="F18899" i="2"/>
  <c r="H18899" i="2" s="1"/>
  <c r="F18895" i="2"/>
  <c r="H18895" i="2" s="1"/>
  <c r="F18891" i="2"/>
  <c r="H18891" i="2" s="1"/>
  <c r="F18887" i="2"/>
  <c r="H18887" i="2" s="1"/>
  <c r="F18883" i="2"/>
  <c r="H18883" i="2" s="1"/>
  <c r="F18879" i="2"/>
  <c r="H18879" i="2" s="1"/>
  <c r="F18875" i="2"/>
  <c r="H18875" i="2" s="1"/>
  <c r="F18871" i="2"/>
  <c r="H18871" i="2" s="1"/>
  <c r="F18867" i="2"/>
  <c r="H18867" i="2" s="1"/>
  <c r="F18863" i="2"/>
  <c r="H18863" i="2" s="1"/>
  <c r="F18859" i="2"/>
  <c r="H18859" i="2" s="1"/>
  <c r="F18855" i="2"/>
  <c r="H18855" i="2" s="1"/>
  <c r="F18851" i="2"/>
  <c r="H18851" i="2" s="1"/>
  <c r="F18847" i="2"/>
  <c r="H18847" i="2" s="1"/>
  <c r="F18843" i="2"/>
  <c r="H18843" i="2" s="1"/>
  <c r="F18839" i="2"/>
  <c r="H18839" i="2" s="1"/>
  <c r="F18835" i="2"/>
  <c r="H18835" i="2" s="1"/>
  <c r="F18831" i="2"/>
  <c r="H18831" i="2" s="1"/>
  <c r="F18827" i="2"/>
  <c r="H18827" i="2" s="1"/>
  <c r="F18823" i="2"/>
  <c r="H18823" i="2" s="1"/>
  <c r="F18819" i="2"/>
  <c r="H18819" i="2" s="1"/>
  <c r="F18815" i="2"/>
  <c r="H18815" i="2" s="1"/>
  <c r="F18811" i="2"/>
  <c r="H18811" i="2" s="1"/>
  <c r="F18807" i="2"/>
  <c r="H18807" i="2" s="1"/>
  <c r="F18803" i="2"/>
  <c r="H18803" i="2" s="1"/>
  <c r="F18799" i="2"/>
  <c r="H18799" i="2" s="1"/>
  <c r="F18795" i="2"/>
  <c r="H18795" i="2" s="1"/>
  <c r="F18791" i="2"/>
  <c r="H18791" i="2" s="1"/>
  <c r="F18787" i="2"/>
  <c r="H18787" i="2" s="1"/>
  <c r="F18783" i="2"/>
  <c r="H18783" i="2" s="1"/>
  <c r="F18779" i="2"/>
  <c r="H18779" i="2" s="1"/>
  <c r="F18775" i="2"/>
  <c r="H18775" i="2" s="1"/>
  <c r="F18771" i="2"/>
  <c r="H18771" i="2" s="1"/>
  <c r="F18767" i="2"/>
  <c r="H18767" i="2" s="1"/>
  <c r="F18763" i="2"/>
  <c r="H18763" i="2" s="1"/>
  <c r="F18759" i="2"/>
  <c r="H18759" i="2" s="1"/>
  <c r="F18755" i="2"/>
  <c r="H18755" i="2" s="1"/>
  <c r="F18751" i="2"/>
  <c r="H18751" i="2" s="1"/>
  <c r="F18747" i="2"/>
  <c r="H18747" i="2" s="1"/>
  <c r="F18743" i="2"/>
  <c r="H18743" i="2" s="1"/>
  <c r="F18739" i="2"/>
  <c r="H18739" i="2" s="1"/>
  <c r="F18735" i="2"/>
  <c r="H18735" i="2" s="1"/>
  <c r="F18731" i="2"/>
  <c r="H18731" i="2" s="1"/>
  <c r="F18727" i="2"/>
  <c r="H18727" i="2" s="1"/>
  <c r="F18723" i="2"/>
  <c r="H18723" i="2" s="1"/>
  <c r="F18719" i="2"/>
  <c r="H18719" i="2" s="1"/>
  <c r="F18715" i="2"/>
  <c r="H18715" i="2" s="1"/>
  <c r="F18711" i="2"/>
  <c r="H18711" i="2" s="1"/>
  <c r="F18707" i="2"/>
  <c r="H18707" i="2" s="1"/>
  <c r="F18703" i="2"/>
  <c r="H18703" i="2" s="1"/>
  <c r="F18699" i="2"/>
  <c r="H18699" i="2" s="1"/>
  <c r="F18695" i="2"/>
  <c r="H18695" i="2" s="1"/>
  <c r="F18691" i="2"/>
  <c r="H18691" i="2" s="1"/>
  <c r="F18687" i="2"/>
  <c r="H18687" i="2" s="1"/>
  <c r="F18683" i="2"/>
  <c r="H18683" i="2" s="1"/>
  <c r="F18679" i="2"/>
  <c r="H18679" i="2" s="1"/>
  <c r="F18675" i="2"/>
  <c r="H18675" i="2" s="1"/>
  <c r="F18671" i="2"/>
  <c r="H18671" i="2" s="1"/>
  <c r="F18667" i="2"/>
  <c r="H18667" i="2" s="1"/>
  <c r="F18663" i="2"/>
  <c r="H18663" i="2" s="1"/>
  <c r="F18659" i="2"/>
  <c r="H18659" i="2" s="1"/>
  <c r="F18655" i="2"/>
  <c r="H18655" i="2" s="1"/>
  <c r="F18651" i="2"/>
  <c r="H18651" i="2" s="1"/>
  <c r="F18647" i="2"/>
  <c r="H18647" i="2" s="1"/>
  <c r="F18643" i="2"/>
  <c r="H18643" i="2" s="1"/>
  <c r="F18639" i="2"/>
  <c r="H18639" i="2" s="1"/>
  <c r="F18635" i="2"/>
  <c r="H18635" i="2" s="1"/>
  <c r="F18631" i="2"/>
  <c r="H18631" i="2" s="1"/>
  <c r="F18627" i="2"/>
  <c r="H18627" i="2" s="1"/>
  <c r="F18623" i="2"/>
  <c r="H18623" i="2" s="1"/>
  <c r="F18619" i="2"/>
  <c r="H18619" i="2" s="1"/>
  <c r="F18615" i="2"/>
  <c r="H18615" i="2" s="1"/>
  <c r="F18611" i="2"/>
  <c r="H18611" i="2" s="1"/>
  <c r="F18607" i="2"/>
  <c r="H18607" i="2" s="1"/>
  <c r="F18603" i="2"/>
  <c r="H18603" i="2" s="1"/>
  <c r="F18599" i="2"/>
  <c r="H18599" i="2" s="1"/>
  <c r="F18595" i="2"/>
  <c r="H18595" i="2" s="1"/>
  <c r="F18591" i="2"/>
  <c r="H18591" i="2" s="1"/>
  <c r="F18587" i="2"/>
  <c r="H18587" i="2" s="1"/>
  <c r="F18583" i="2"/>
  <c r="H18583" i="2" s="1"/>
  <c r="F18579" i="2"/>
  <c r="H18579" i="2" s="1"/>
  <c r="F18575" i="2"/>
  <c r="H18575" i="2" s="1"/>
  <c r="F18571" i="2"/>
  <c r="H18571" i="2" s="1"/>
  <c r="F18567" i="2"/>
  <c r="H18567" i="2" s="1"/>
  <c r="F18563" i="2"/>
  <c r="H18563" i="2" s="1"/>
  <c r="F18559" i="2"/>
  <c r="H18559" i="2" s="1"/>
  <c r="F18555" i="2"/>
  <c r="H18555" i="2" s="1"/>
  <c r="F18551" i="2"/>
  <c r="H18551" i="2" s="1"/>
  <c r="F18547" i="2"/>
  <c r="H18547" i="2" s="1"/>
  <c r="F18543" i="2"/>
  <c r="H18543" i="2" s="1"/>
  <c r="F18539" i="2"/>
  <c r="H18539" i="2" s="1"/>
  <c r="F18535" i="2"/>
  <c r="H18535" i="2" s="1"/>
  <c r="F18531" i="2"/>
  <c r="H18531" i="2" s="1"/>
  <c r="F18527" i="2"/>
  <c r="H18527" i="2" s="1"/>
  <c r="F18523" i="2"/>
  <c r="H18523" i="2" s="1"/>
  <c r="F18519" i="2"/>
  <c r="H18519" i="2" s="1"/>
  <c r="F18515" i="2"/>
  <c r="H18515" i="2" s="1"/>
  <c r="F18511" i="2"/>
  <c r="H18511" i="2" s="1"/>
  <c r="F18507" i="2"/>
  <c r="H18507" i="2" s="1"/>
  <c r="F18503" i="2"/>
  <c r="H18503" i="2" s="1"/>
  <c r="F18499" i="2"/>
  <c r="H18499" i="2" s="1"/>
  <c r="F18495" i="2"/>
  <c r="H18495" i="2" s="1"/>
  <c r="F18491" i="2"/>
  <c r="H18491" i="2" s="1"/>
  <c r="F18487" i="2"/>
  <c r="H18487" i="2" s="1"/>
  <c r="F18483" i="2"/>
  <c r="H18483" i="2" s="1"/>
  <c r="F18479" i="2"/>
  <c r="H18479" i="2" s="1"/>
  <c r="F18475" i="2"/>
  <c r="H18475" i="2" s="1"/>
  <c r="F18471" i="2"/>
  <c r="H18471" i="2" s="1"/>
  <c r="F18467" i="2"/>
  <c r="H18467" i="2" s="1"/>
  <c r="F18463" i="2"/>
  <c r="H18463" i="2" s="1"/>
  <c r="F18459" i="2"/>
  <c r="H18459" i="2" s="1"/>
  <c r="F18455" i="2"/>
  <c r="H18455" i="2" s="1"/>
  <c r="F18451" i="2"/>
  <c r="H18451" i="2" s="1"/>
  <c r="F18447" i="2"/>
  <c r="H18447" i="2" s="1"/>
  <c r="F18443" i="2"/>
  <c r="H18443" i="2" s="1"/>
  <c r="F18439" i="2"/>
  <c r="H18439" i="2" s="1"/>
  <c r="F18435" i="2"/>
  <c r="H18435" i="2" s="1"/>
  <c r="F18431" i="2"/>
  <c r="H18431" i="2" s="1"/>
  <c r="F18427" i="2"/>
  <c r="H18427" i="2" s="1"/>
  <c r="F18423" i="2"/>
  <c r="H18423" i="2" s="1"/>
  <c r="F18419" i="2"/>
  <c r="H18419" i="2" s="1"/>
  <c r="F18415" i="2"/>
  <c r="H18415" i="2" s="1"/>
  <c r="F18411" i="2"/>
  <c r="H18411" i="2" s="1"/>
  <c r="F18407" i="2"/>
  <c r="H18407" i="2" s="1"/>
  <c r="F18403" i="2"/>
  <c r="H18403" i="2" s="1"/>
  <c r="F18399" i="2"/>
  <c r="H18399" i="2" s="1"/>
  <c r="F18395" i="2"/>
  <c r="H18395" i="2" s="1"/>
  <c r="F18391" i="2"/>
  <c r="H18391" i="2" s="1"/>
  <c r="F18387" i="2"/>
  <c r="H18387" i="2" s="1"/>
  <c r="F18383" i="2"/>
  <c r="H18383" i="2" s="1"/>
  <c r="F18379" i="2"/>
  <c r="H18379" i="2" s="1"/>
  <c r="F18375" i="2"/>
  <c r="H18375" i="2" s="1"/>
  <c r="F18371" i="2"/>
  <c r="H18371" i="2" s="1"/>
  <c r="F18367" i="2"/>
  <c r="H18367" i="2" s="1"/>
  <c r="F18363" i="2"/>
  <c r="H18363" i="2" s="1"/>
  <c r="F18359" i="2"/>
  <c r="H18359" i="2" s="1"/>
  <c r="F18355" i="2"/>
  <c r="H18355" i="2" s="1"/>
  <c r="F18351" i="2"/>
  <c r="H18351" i="2" s="1"/>
  <c r="F18347" i="2"/>
  <c r="H18347" i="2" s="1"/>
  <c r="F18343" i="2"/>
  <c r="H18343" i="2" s="1"/>
  <c r="F18339" i="2"/>
  <c r="H18339" i="2" s="1"/>
  <c r="F18335" i="2"/>
  <c r="H18335" i="2" s="1"/>
  <c r="F18331" i="2"/>
  <c r="H18331" i="2" s="1"/>
  <c r="F18327" i="2"/>
  <c r="H18327" i="2" s="1"/>
  <c r="F18323" i="2"/>
  <c r="H18323" i="2" s="1"/>
  <c r="F18319" i="2"/>
  <c r="H18319" i="2" s="1"/>
  <c r="F18315" i="2"/>
  <c r="H18315" i="2" s="1"/>
  <c r="F18311" i="2"/>
  <c r="H18311" i="2" s="1"/>
  <c r="F18307" i="2"/>
  <c r="H18307" i="2" s="1"/>
  <c r="F18303" i="2"/>
  <c r="H18303" i="2" s="1"/>
  <c r="F18299" i="2"/>
  <c r="H18299" i="2" s="1"/>
  <c r="F18295" i="2"/>
  <c r="H18295" i="2" s="1"/>
  <c r="F18291" i="2"/>
  <c r="H18291" i="2" s="1"/>
  <c r="F18287" i="2"/>
  <c r="H18287" i="2" s="1"/>
  <c r="F18283" i="2"/>
  <c r="H18283" i="2" s="1"/>
  <c r="F18279" i="2"/>
  <c r="H18279" i="2" s="1"/>
  <c r="F18275" i="2"/>
  <c r="H18275" i="2" s="1"/>
  <c r="F18271" i="2"/>
  <c r="H18271" i="2" s="1"/>
  <c r="F18267" i="2"/>
  <c r="H18267" i="2" s="1"/>
  <c r="F18263" i="2"/>
  <c r="H18263" i="2" s="1"/>
  <c r="F18259" i="2"/>
  <c r="H18259" i="2" s="1"/>
  <c r="F18255" i="2"/>
  <c r="H18255" i="2" s="1"/>
  <c r="F18251" i="2"/>
  <c r="H18251" i="2" s="1"/>
  <c r="F18247" i="2"/>
  <c r="H18247" i="2" s="1"/>
  <c r="F18243" i="2"/>
  <c r="H18243" i="2" s="1"/>
  <c r="F18239" i="2"/>
  <c r="H18239" i="2" s="1"/>
  <c r="F18235" i="2"/>
  <c r="H18235" i="2" s="1"/>
  <c r="F18231" i="2"/>
  <c r="H18231" i="2" s="1"/>
  <c r="F18227" i="2"/>
  <c r="H18227" i="2" s="1"/>
  <c r="F18223" i="2"/>
  <c r="H18223" i="2" s="1"/>
  <c r="F18219" i="2"/>
  <c r="H18219" i="2" s="1"/>
  <c r="F18215" i="2"/>
  <c r="H18215" i="2" s="1"/>
  <c r="F18211" i="2"/>
  <c r="H18211" i="2" s="1"/>
  <c r="F18207" i="2"/>
  <c r="H18207" i="2" s="1"/>
  <c r="F18203" i="2"/>
  <c r="H18203" i="2" s="1"/>
  <c r="F18199" i="2"/>
  <c r="H18199" i="2" s="1"/>
  <c r="F18195" i="2"/>
  <c r="H18195" i="2" s="1"/>
  <c r="F18191" i="2"/>
  <c r="H18191" i="2" s="1"/>
  <c r="F18187" i="2"/>
  <c r="H18187" i="2" s="1"/>
  <c r="F18183" i="2"/>
  <c r="H18183" i="2" s="1"/>
  <c r="F18179" i="2"/>
  <c r="H18179" i="2" s="1"/>
  <c r="F18175" i="2"/>
  <c r="H18175" i="2" s="1"/>
  <c r="F18171" i="2"/>
  <c r="H18171" i="2" s="1"/>
  <c r="F18167" i="2"/>
  <c r="H18167" i="2" s="1"/>
  <c r="F18163" i="2"/>
  <c r="H18163" i="2" s="1"/>
  <c r="F18159" i="2"/>
  <c r="H18159" i="2" s="1"/>
  <c r="F18155" i="2"/>
  <c r="H18155" i="2" s="1"/>
  <c r="F18151" i="2"/>
  <c r="H18151" i="2" s="1"/>
  <c r="F18147" i="2"/>
  <c r="H18147" i="2" s="1"/>
  <c r="F18143" i="2"/>
  <c r="H18143" i="2" s="1"/>
  <c r="F18139" i="2"/>
  <c r="H18139" i="2" s="1"/>
  <c r="F18135" i="2"/>
  <c r="H18135" i="2" s="1"/>
  <c r="F18131" i="2"/>
  <c r="H18131" i="2" s="1"/>
  <c r="F18127" i="2"/>
  <c r="H18127" i="2" s="1"/>
  <c r="F18123" i="2"/>
  <c r="H18123" i="2" s="1"/>
  <c r="F18119" i="2"/>
  <c r="H18119" i="2" s="1"/>
  <c r="F18115" i="2"/>
  <c r="H18115" i="2" s="1"/>
  <c r="F18111" i="2"/>
  <c r="H18111" i="2" s="1"/>
  <c r="F18107" i="2"/>
  <c r="H18107" i="2" s="1"/>
  <c r="F18103" i="2"/>
  <c r="H18103" i="2" s="1"/>
  <c r="F18099" i="2"/>
  <c r="H18099" i="2" s="1"/>
  <c r="F18095" i="2"/>
  <c r="H18095" i="2" s="1"/>
  <c r="F18091" i="2"/>
  <c r="H18091" i="2" s="1"/>
  <c r="F18087" i="2"/>
  <c r="H18087" i="2" s="1"/>
  <c r="F18083" i="2"/>
  <c r="H18083" i="2" s="1"/>
  <c r="F18079" i="2"/>
  <c r="H18079" i="2" s="1"/>
  <c r="F18075" i="2"/>
  <c r="H18075" i="2" s="1"/>
  <c r="F18071" i="2"/>
  <c r="H18071" i="2" s="1"/>
  <c r="F18067" i="2"/>
  <c r="H18067" i="2" s="1"/>
  <c r="F18063" i="2"/>
  <c r="H18063" i="2" s="1"/>
  <c r="F18059" i="2"/>
  <c r="H18059" i="2" s="1"/>
  <c r="F18055" i="2"/>
  <c r="H18055" i="2" s="1"/>
  <c r="F18051" i="2"/>
  <c r="H18051" i="2" s="1"/>
  <c r="F18047" i="2"/>
  <c r="H18047" i="2" s="1"/>
  <c r="F18043" i="2"/>
  <c r="H18043" i="2" s="1"/>
  <c r="F18039" i="2"/>
  <c r="H18039" i="2" s="1"/>
  <c r="F18035" i="2"/>
  <c r="H18035" i="2" s="1"/>
  <c r="F18031" i="2"/>
  <c r="H18031" i="2" s="1"/>
  <c r="F18027" i="2"/>
  <c r="H18027" i="2" s="1"/>
  <c r="F18023" i="2"/>
  <c r="H18023" i="2" s="1"/>
  <c r="F18019" i="2"/>
  <c r="H18019" i="2" s="1"/>
  <c r="F18015" i="2"/>
  <c r="H18015" i="2" s="1"/>
  <c r="F18011" i="2"/>
  <c r="H18011" i="2" s="1"/>
  <c r="F18007" i="2"/>
  <c r="H18007" i="2" s="1"/>
  <c r="F18003" i="2"/>
  <c r="H18003" i="2" s="1"/>
  <c r="F17999" i="2"/>
  <c r="H17999" i="2" s="1"/>
  <c r="F17995" i="2"/>
  <c r="H17995" i="2" s="1"/>
  <c r="F17991" i="2"/>
  <c r="H17991" i="2" s="1"/>
  <c r="F17987" i="2"/>
  <c r="H17987" i="2" s="1"/>
  <c r="F17983" i="2"/>
  <c r="H17983" i="2" s="1"/>
  <c r="F17979" i="2"/>
  <c r="H17979" i="2" s="1"/>
  <c r="F17975" i="2"/>
  <c r="H17975" i="2" s="1"/>
  <c r="F17971" i="2"/>
  <c r="H17971" i="2" s="1"/>
  <c r="F17967" i="2"/>
  <c r="H17967" i="2" s="1"/>
  <c r="F17963" i="2"/>
  <c r="H17963" i="2" s="1"/>
  <c r="F17959" i="2"/>
  <c r="H17959" i="2" s="1"/>
  <c r="F17955" i="2"/>
  <c r="H17955" i="2" s="1"/>
  <c r="F17951" i="2"/>
  <c r="H17951" i="2" s="1"/>
  <c r="F17947" i="2"/>
  <c r="H17947" i="2" s="1"/>
  <c r="F17943" i="2"/>
  <c r="H17943" i="2" s="1"/>
  <c r="F17939" i="2"/>
  <c r="H17939" i="2" s="1"/>
  <c r="F17935" i="2"/>
  <c r="H17935" i="2" s="1"/>
  <c r="F17931" i="2"/>
  <c r="H17931" i="2" s="1"/>
  <c r="F17927" i="2"/>
  <c r="H17927" i="2" s="1"/>
  <c r="F17923" i="2"/>
  <c r="H17923" i="2" s="1"/>
  <c r="F17919" i="2"/>
  <c r="H17919" i="2" s="1"/>
  <c r="F17915" i="2"/>
  <c r="H17915" i="2" s="1"/>
  <c r="F17911" i="2"/>
  <c r="H17911" i="2" s="1"/>
  <c r="F17907" i="2"/>
  <c r="H17907" i="2" s="1"/>
  <c r="F17903" i="2"/>
  <c r="H17903" i="2" s="1"/>
  <c r="F17899" i="2"/>
  <c r="H17899" i="2" s="1"/>
  <c r="F17895" i="2"/>
  <c r="H17895" i="2" s="1"/>
  <c r="F17891" i="2"/>
  <c r="H17891" i="2" s="1"/>
  <c r="F17887" i="2"/>
  <c r="H17887" i="2" s="1"/>
  <c r="F17883" i="2"/>
  <c r="H17883" i="2" s="1"/>
  <c r="F17879" i="2"/>
  <c r="H17879" i="2" s="1"/>
  <c r="F17875" i="2"/>
  <c r="H17875" i="2" s="1"/>
  <c r="F17871" i="2"/>
  <c r="H17871" i="2" s="1"/>
  <c r="F17867" i="2"/>
  <c r="H17867" i="2" s="1"/>
  <c r="F17863" i="2"/>
  <c r="H17863" i="2" s="1"/>
  <c r="F17859" i="2"/>
  <c r="H17859" i="2" s="1"/>
  <c r="F17855" i="2"/>
  <c r="H17855" i="2" s="1"/>
  <c r="F17851" i="2"/>
  <c r="H17851" i="2" s="1"/>
  <c r="F17847" i="2"/>
  <c r="H17847" i="2" s="1"/>
  <c r="F17843" i="2"/>
  <c r="H17843" i="2" s="1"/>
  <c r="F17839" i="2"/>
  <c r="H17839" i="2" s="1"/>
  <c r="F17835" i="2"/>
  <c r="H17835" i="2" s="1"/>
  <c r="F17831" i="2"/>
  <c r="H17831" i="2" s="1"/>
  <c r="F17827" i="2"/>
  <c r="H17827" i="2" s="1"/>
  <c r="F17823" i="2"/>
  <c r="H17823" i="2" s="1"/>
  <c r="F17819" i="2"/>
  <c r="H17819" i="2" s="1"/>
  <c r="F17815" i="2"/>
  <c r="H17815" i="2" s="1"/>
  <c r="F17811" i="2"/>
  <c r="H17811" i="2" s="1"/>
  <c r="F17807" i="2"/>
  <c r="H17807" i="2" s="1"/>
  <c r="F17803" i="2"/>
  <c r="H17803" i="2" s="1"/>
  <c r="F17799" i="2"/>
  <c r="H17799" i="2" s="1"/>
  <c r="F17795" i="2"/>
  <c r="H17795" i="2" s="1"/>
  <c r="F17791" i="2"/>
  <c r="H17791" i="2" s="1"/>
  <c r="F17787" i="2"/>
  <c r="H17787" i="2" s="1"/>
  <c r="F17783" i="2"/>
  <c r="H17783" i="2" s="1"/>
  <c r="F17779" i="2"/>
  <c r="H17779" i="2" s="1"/>
  <c r="F17775" i="2"/>
  <c r="H17775" i="2" s="1"/>
  <c r="F17771" i="2"/>
  <c r="H17771" i="2" s="1"/>
  <c r="F17767" i="2"/>
  <c r="H17767" i="2" s="1"/>
  <c r="F17763" i="2"/>
  <c r="H17763" i="2" s="1"/>
  <c r="F17759" i="2"/>
  <c r="H17759" i="2" s="1"/>
  <c r="F17755" i="2"/>
  <c r="H17755" i="2" s="1"/>
  <c r="F17751" i="2"/>
  <c r="H17751" i="2" s="1"/>
  <c r="F17747" i="2"/>
  <c r="H17747" i="2" s="1"/>
  <c r="F17743" i="2"/>
  <c r="H17743" i="2" s="1"/>
  <c r="F17739" i="2"/>
  <c r="H17739" i="2" s="1"/>
  <c r="F17735" i="2"/>
  <c r="H17735" i="2" s="1"/>
  <c r="F17731" i="2"/>
  <c r="H17731" i="2" s="1"/>
  <c r="F17727" i="2"/>
  <c r="H17727" i="2" s="1"/>
  <c r="F17723" i="2"/>
  <c r="H17723" i="2" s="1"/>
  <c r="F17719" i="2"/>
  <c r="H17719" i="2" s="1"/>
  <c r="F17715" i="2"/>
  <c r="H17715" i="2" s="1"/>
  <c r="F17711" i="2"/>
  <c r="H17711" i="2" s="1"/>
  <c r="F17707" i="2"/>
  <c r="H17707" i="2" s="1"/>
  <c r="F17703" i="2"/>
  <c r="H17703" i="2" s="1"/>
  <c r="F17699" i="2"/>
  <c r="H17699" i="2" s="1"/>
  <c r="F17695" i="2"/>
  <c r="H17695" i="2" s="1"/>
  <c r="F17691" i="2"/>
  <c r="H17691" i="2" s="1"/>
  <c r="F17687" i="2"/>
  <c r="H17687" i="2" s="1"/>
  <c r="F17683" i="2"/>
  <c r="H17683" i="2" s="1"/>
  <c r="F17679" i="2"/>
  <c r="H17679" i="2" s="1"/>
  <c r="F17675" i="2"/>
  <c r="H17675" i="2" s="1"/>
  <c r="F17671" i="2"/>
  <c r="H17671" i="2" s="1"/>
  <c r="F17667" i="2"/>
  <c r="H17667" i="2" s="1"/>
  <c r="F17663" i="2"/>
  <c r="H17663" i="2" s="1"/>
  <c r="F17659" i="2"/>
  <c r="H17659" i="2" s="1"/>
  <c r="F17655" i="2"/>
  <c r="H17655" i="2" s="1"/>
  <c r="F17651" i="2"/>
  <c r="H17651" i="2" s="1"/>
  <c r="F17647" i="2"/>
  <c r="H17647" i="2" s="1"/>
  <c r="F17643" i="2"/>
  <c r="H17643" i="2" s="1"/>
  <c r="F17639" i="2"/>
  <c r="H17639" i="2" s="1"/>
  <c r="F17635" i="2"/>
  <c r="H17635" i="2" s="1"/>
  <c r="F17631" i="2"/>
  <c r="H17631" i="2" s="1"/>
  <c r="F17627" i="2"/>
  <c r="H17627" i="2" s="1"/>
  <c r="F17623" i="2"/>
  <c r="H17623" i="2" s="1"/>
  <c r="F17619" i="2"/>
  <c r="H17619" i="2" s="1"/>
  <c r="F17615" i="2"/>
  <c r="H17615" i="2" s="1"/>
  <c r="F17611" i="2"/>
  <c r="H17611" i="2" s="1"/>
  <c r="F17607" i="2"/>
  <c r="H17607" i="2" s="1"/>
  <c r="F17603" i="2"/>
  <c r="H17603" i="2" s="1"/>
  <c r="F17599" i="2"/>
  <c r="H17599" i="2" s="1"/>
  <c r="F17595" i="2"/>
  <c r="H17595" i="2" s="1"/>
  <c r="F17591" i="2"/>
  <c r="H17591" i="2" s="1"/>
  <c r="F17587" i="2"/>
  <c r="H17587" i="2" s="1"/>
  <c r="F17583" i="2"/>
  <c r="H17583" i="2" s="1"/>
  <c r="F17579" i="2"/>
  <c r="H17579" i="2" s="1"/>
  <c r="F17575" i="2"/>
  <c r="H17575" i="2" s="1"/>
  <c r="F17571" i="2"/>
  <c r="H17571" i="2" s="1"/>
  <c r="F17567" i="2"/>
  <c r="H17567" i="2" s="1"/>
  <c r="F17563" i="2"/>
  <c r="H17563" i="2" s="1"/>
  <c r="F17559" i="2"/>
  <c r="H17559" i="2" s="1"/>
  <c r="F17555" i="2"/>
  <c r="H17555" i="2" s="1"/>
  <c r="F17551" i="2"/>
  <c r="H17551" i="2" s="1"/>
  <c r="F17547" i="2"/>
  <c r="H17547" i="2" s="1"/>
  <c r="F17543" i="2"/>
  <c r="H17543" i="2" s="1"/>
  <c r="F17539" i="2"/>
  <c r="H17539" i="2" s="1"/>
  <c r="F17535" i="2"/>
  <c r="H17535" i="2" s="1"/>
  <c r="F17531" i="2"/>
  <c r="H17531" i="2" s="1"/>
  <c r="F17527" i="2"/>
  <c r="H17527" i="2" s="1"/>
  <c r="F17523" i="2"/>
  <c r="H17523" i="2" s="1"/>
  <c r="F17519" i="2"/>
  <c r="H17519" i="2" s="1"/>
  <c r="F17515" i="2"/>
  <c r="H17515" i="2" s="1"/>
  <c r="F17511" i="2"/>
  <c r="H17511" i="2" s="1"/>
  <c r="F17507" i="2"/>
  <c r="H17507" i="2" s="1"/>
  <c r="F17503" i="2"/>
  <c r="H17503" i="2" s="1"/>
  <c r="F17499" i="2"/>
  <c r="H17499" i="2" s="1"/>
  <c r="F17495" i="2"/>
  <c r="H17495" i="2" s="1"/>
  <c r="F17491" i="2"/>
  <c r="H17491" i="2" s="1"/>
  <c r="F17487" i="2"/>
  <c r="H17487" i="2" s="1"/>
  <c r="F17483" i="2"/>
  <c r="H17483" i="2" s="1"/>
  <c r="F17479" i="2"/>
  <c r="H17479" i="2" s="1"/>
  <c r="F17475" i="2"/>
  <c r="H17475" i="2" s="1"/>
  <c r="F17471" i="2"/>
  <c r="H17471" i="2" s="1"/>
  <c r="F17467" i="2"/>
  <c r="H17467" i="2" s="1"/>
  <c r="F17463" i="2"/>
  <c r="H17463" i="2" s="1"/>
  <c r="F17459" i="2"/>
  <c r="H17459" i="2" s="1"/>
  <c r="F17455" i="2"/>
  <c r="H17455" i="2" s="1"/>
  <c r="F17451" i="2"/>
  <c r="H17451" i="2" s="1"/>
  <c r="F17447" i="2"/>
  <c r="H17447" i="2" s="1"/>
  <c r="F17443" i="2"/>
  <c r="H17443" i="2" s="1"/>
  <c r="F17439" i="2"/>
  <c r="H17439" i="2" s="1"/>
  <c r="F17435" i="2"/>
  <c r="H17435" i="2" s="1"/>
  <c r="F17431" i="2"/>
  <c r="H17431" i="2" s="1"/>
  <c r="F17427" i="2"/>
  <c r="H17427" i="2" s="1"/>
  <c r="F17423" i="2"/>
  <c r="H17423" i="2" s="1"/>
  <c r="F17419" i="2"/>
  <c r="H17419" i="2" s="1"/>
  <c r="F17415" i="2"/>
  <c r="H17415" i="2" s="1"/>
  <c r="F17411" i="2"/>
  <c r="H17411" i="2" s="1"/>
  <c r="F17407" i="2"/>
  <c r="H17407" i="2" s="1"/>
  <c r="F17403" i="2"/>
  <c r="H17403" i="2" s="1"/>
  <c r="F17399" i="2"/>
  <c r="H17399" i="2" s="1"/>
  <c r="F17395" i="2"/>
  <c r="H17395" i="2" s="1"/>
  <c r="F17391" i="2"/>
  <c r="H17391" i="2" s="1"/>
  <c r="F17387" i="2"/>
  <c r="H17387" i="2" s="1"/>
  <c r="F17383" i="2"/>
  <c r="H17383" i="2" s="1"/>
  <c r="F17379" i="2"/>
  <c r="H17379" i="2" s="1"/>
  <c r="F17375" i="2"/>
  <c r="H17375" i="2" s="1"/>
  <c r="F17371" i="2"/>
  <c r="H17371" i="2" s="1"/>
  <c r="F17367" i="2"/>
  <c r="H17367" i="2" s="1"/>
  <c r="F17363" i="2"/>
  <c r="H17363" i="2" s="1"/>
  <c r="F17359" i="2"/>
  <c r="H17359" i="2" s="1"/>
  <c r="F17355" i="2"/>
  <c r="H17355" i="2" s="1"/>
  <c r="F17351" i="2"/>
  <c r="H17351" i="2" s="1"/>
  <c r="F17347" i="2"/>
  <c r="H17347" i="2" s="1"/>
  <c r="F17343" i="2"/>
  <c r="H17343" i="2" s="1"/>
  <c r="F17339" i="2"/>
  <c r="H17339" i="2" s="1"/>
  <c r="F17335" i="2"/>
  <c r="H17335" i="2" s="1"/>
  <c r="F17331" i="2"/>
  <c r="H17331" i="2" s="1"/>
  <c r="F17327" i="2"/>
  <c r="H17327" i="2" s="1"/>
  <c r="F17323" i="2"/>
  <c r="H17323" i="2" s="1"/>
  <c r="F17319" i="2"/>
  <c r="H17319" i="2" s="1"/>
  <c r="F17315" i="2"/>
  <c r="H17315" i="2" s="1"/>
  <c r="F17311" i="2"/>
  <c r="H17311" i="2" s="1"/>
  <c r="F17307" i="2"/>
  <c r="H17307" i="2" s="1"/>
  <c r="F17303" i="2"/>
  <c r="H17303" i="2" s="1"/>
  <c r="F17299" i="2"/>
  <c r="H17299" i="2" s="1"/>
  <c r="F17295" i="2"/>
  <c r="H17295" i="2" s="1"/>
  <c r="F17291" i="2"/>
  <c r="H17291" i="2" s="1"/>
  <c r="F17287" i="2"/>
  <c r="H17287" i="2" s="1"/>
  <c r="F17283" i="2"/>
  <c r="H17283" i="2" s="1"/>
  <c r="F17279" i="2"/>
  <c r="H17279" i="2" s="1"/>
  <c r="F17275" i="2"/>
  <c r="H17275" i="2" s="1"/>
  <c r="F17271" i="2"/>
  <c r="H17271" i="2" s="1"/>
  <c r="F17267" i="2"/>
  <c r="H17267" i="2" s="1"/>
  <c r="F17263" i="2"/>
  <c r="H17263" i="2" s="1"/>
  <c r="F17259" i="2"/>
  <c r="H17259" i="2" s="1"/>
  <c r="F17255" i="2"/>
  <c r="H17255" i="2" s="1"/>
  <c r="F17251" i="2"/>
  <c r="H17251" i="2" s="1"/>
  <c r="F17247" i="2"/>
  <c r="H17247" i="2" s="1"/>
  <c r="F17243" i="2"/>
  <c r="H17243" i="2" s="1"/>
  <c r="F17239" i="2"/>
  <c r="H17239" i="2" s="1"/>
  <c r="F17235" i="2"/>
  <c r="H17235" i="2" s="1"/>
  <c r="F17231" i="2"/>
  <c r="H17231" i="2" s="1"/>
  <c r="F17227" i="2"/>
  <c r="H17227" i="2" s="1"/>
  <c r="F17223" i="2"/>
  <c r="H17223" i="2" s="1"/>
  <c r="F17219" i="2"/>
  <c r="H17219" i="2" s="1"/>
  <c r="F17215" i="2"/>
  <c r="H17215" i="2" s="1"/>
  <c r="F17211" i="2"/>
  <c r="H17211" i="2" s="1"/>
  <c r="F17207" i="2"/>
  <c r="H17207" i="2" s="1"/>
  <c r="F17203" i="2"/>
  <c r="H17203" i="2" s="1"/>
  <c r="F17199" i="2"/>
  <c r="H17199" i="2" s="1"/>
  <c r="F17195" i="2"/>
  <c r="H17195" i="2" s="1"/>
  <c r="F17191" i="2"/>
  <c r="H17191" i="2" s="1"/>
  <c r="F17187" i="2"/>
  <c r="H17187" i="2" s="1"/>
  <c r="F17183" i="2"/>
  <c r="H17183" i="2" s="1"/>
  <c r="F17179" i="2"/>
  <c r="H17179" i="2" s="1"/>
  <c r="F17175" i="2"/>
  <c r="H17175" i="2" s="1"/>
  <c r="F17171" i="2"/>
  <c r="H17171" i="2" s="1"/>
  <c r="F17167" i="2"/>
  <c r="H17167" i="2" s="1"/>
  <c r="F17163" i="2"/>
  <c r="H17163" i="2" s="1"/>
  <c r="F17159" i="2"/>
  <c r="H17159" i="2" s="1"/>
  <c r="F17155" i="2"/>
  <c r="H17155" i="2" s="1"/>
  <c r="F17151" i="2"/>
  <c r="H17151" i="2" s="1"/>
  <c r="F17147" i="2"/>
  <c r="H17147" i="2" s="1"/>
  <c r="F17143" i="2"/>
  <c r="H17143" i="2" s="1"/>
  <c r="F17139" i="2"/>
  <c r="H17139" i="2" s="1"/>
  <c r="F17135" i="2"/>
  <c r="H17135" i="2" s="1"/>
  <c r="F17131" i="2"/>
  <c r="H17131" i="2" s="1"/>
  <c r="F17127" i="2"/>
  <c r="H17127" i="2" s="1"/>
  <c r="F17123" i="2"/>
  <c r="H17123" i="2" s="1"/>
  <c r="F17119" i="2"/>
  <c r="H17119" i="2" s="1"/>
  <c r="F17115" i="2"/>
  <c r="H17115" i="2" s="1"/>
  <c r="F17111" i="2"/>
  <c r="H17111" i="2" s="1"/>
  <c r="F17107" i="2"/>
  <c r="H17107" i="2" s="1"/>
  <c r="F17103" i="2"/>
  <c r="H17103" i="2" s="1"/>
  <c r="F17099" i="2"/>
  <c r="H17099" i="2" s="1"/>
  <c r="F17095" i="2"/>
  <c r="H17095" i="2" s="1"/>
  <c r="F17091" i="2"/>
  <c r="H17091" i="2" s="1"/>
  <c r="F17087" i="2"/>
  <c r="H17087" i="2" s="1"/>
  <c r="F17083" i="2"/>
  <c r="H17083" i="2" s="1"/>
  <c r="F17079" i="2"/>
  <c r="H17079" i="2" s="1"/>
  <c r="F17075" i="2"/>
  <c r="H17075" i="2" s="1"/>
  <c r="F17071" i="2"/>
  <c r="H17071" i="2" s="1"/>
  <c r="F17067" i="2"/>
  <c r="H17067" i="2" s="1"/>
  <c r="F17063" i="2"/>
  <c r="H17063" i="2" s="1"/>
  <c r="F17059" i="2"/>
  <c r="H17059" i="2" s="1"/>
  <c r="F17055" i="2"/>
  <c r="H17055" i="2" s="1"/>
  <c r="F17051" i="2"/>
  <c r="H17051" i="2" s="1"/>
  <c r="F17047" i="2"/>
  <c r="H17047" i="2" s="1"/>
  <c r="F17043" i="2"/>
  <c r="H17043" i="2" s="1"/>
  <c r="F17039" i="2"/>
  <c r="H17039" i="2" s="1"/>
  <c r="F17035" i="2"/>
  <c r="H17035" i="2" s="1"/>
  <c r="F17031" i="2"/>
  <c r="H17031" i="2" s="1"/>
  <c r="F17027" i="2"/>
  <c r="H17027" i="2" s="1"/>
  <c r="F17023" i="2"/>
  <c r="H17023" i="2" s="1"/>
  <c r="F17019" i="2"/>
  <c r="H17019" i="2" s="1"/>
  <c r="F17015" i="2"/>
  <c r="H17015" i="2" s="1"/>
  <c r="F17011" i="2"/>
  <c r="H17011" i="2" s="1"/>
  <c r="F17007" i="2"/>
  <c r="H17007" i="2" s="1"/>
  <c r="F17003" i="2"/>
  <c r="H17003" i="2" s="1"/>
  <c r="F16999" i="2"/>
  <c r="H16999" i="2" s="1"/>
  <c r="F16995" i="2"/>
  <c r="H16995" i="2" s="1"/>
  <c r="F16991" i="2"/>
  <c r="H16991" i="2" s="1"/>
  <c r="F16987" i="2"/>
  <c r="H16987" i="2" s="1"/>
  <c r="F16983" i="2"/>
  <c r="H16983" i="2" s="1"/>
  <c r="F16979" i="2"/>
  <c r="H16979" i="2" s="1"/>
  <c r="F16975" i="2"/>
  <c r="H16975" i="2" s="1"/>
  <c r="F16971" i="2"/>
  <c r="H16971" i="2" s="1"/>
  <c r="F16967" i="2"/>
  <c r="H16967" i="2" s="1"/>
  <c r="F16963" i="2"/>
  <c r="H16963" i="2" s="1"/>
  <c r="F16959" i="2"/>
  <c r="H16959" i="2" s="1"/>
  <c r="F16955" i="2"/>
  <c r="H16955" i="2" s="1"/>
  <c r="F16951" i="2"/>
  <c r="H16951" i="2" s="1"/>
  <c r="F16947" i="2"/>
  <c r="H16947" i="2" s="1"/>
  <c r="F16943" i="2"/>
  <c r="H16943" i="2" s="1"/>
  <c r="F16939" i="2"/>
  <c r="H16939" i="2" s="1"/>
  <c r="F16935" i="2"/>
  <c r="H16935" i="2" s="1"/>
  <c r="F16931" i="2"/>
  <c r="H16931" i="2" s="1"/>
  <c r="F16927" i="2"/>
  <c r="H16927" i="2" s="1"/>
  <c r="F16923" i="2"/>
  <c r="H16923" i="2" s="1"/>
  <c r="F16919" i="2"/>
  <c r="H16919" i="2" s="1"/>
  <c r="F16915" i="2"/>
  <c r="H16915" i="2" s="1"/>
  <c r="F16911" i="2"/>
  <c r="H16911" i="2" s="1"/>
  <c r="F16907" i="2"/>
  <c r="H16907" i="2" s="1"/>
  <c r="F16903" i="2"/>
  <c r="H16903" i="2" s="1"/>
  <c r="F16899" i="2"/>
  <c r="H16899" i="2" s="1"/>
  <c r="F16895" i="2"/>
  <c r="H16895" i="2" s="1"/>
  <c r="F16891" i="2"/>
  <c r="H16891" i="2" s="1"/>
  <c r="F16887" i="2"/>
  <c r="H16887" i="2" s="1"/>
  <c r="F16883" i="2"/>
  <c r="H16883" i="2" s="1"/>
  <c r="F16879" i="2"/>
  <c r="H16879" i="2" s="1"/>
  <c r="F16875" i="2"/>
  <c r="H16875" i="2" s="1"/>
  <c r="F16871" i="2"/>
  <c r="H16871" i="2" s="1"/>
  <c r="F16867" i="2"/>
  <c r="H16867" i="2" s="1"/>
  <c r="F16863" i="2"/>
  <c r="H16863" i="2" s="1"/>
  <c r="F16859" i="2"/>
  <c r="H16859" i="2" s="1"/>
  <c r="F16855" i="2"/>
  <c r="H16855" i="2" s="1"/>
  <c r="F16851" i="2"/>
  <c r="H16851" i="2" s="1"/>
  <c r="F16847" i="2"/>
  <c r="H16847" i="2" s="1"/>
  <c r="F16843" i="2"/>
  <c r="H16843" i="2" s="1"/>
  <c r="F16839" i="2"/>
  <c r="H16839" i="2" s="1"/>
  <c r="F16835" i="2"/>
  <c r="H16835" i="2" s="1"/>
  <c r="F16831" i="2"/>
  <c r="H16831" i="2" s="1"/>
  <c r="F16827" i="2"/>
  <c r="H16827" i="2" s="1"/>
  <c r="F16823" i="2"/>
  <c r="H16823" i="2" s="1"/>
  <c r="F16819" i="2"/>
  <c r="H16819" i="2" s="1"/>
  <c r="F16815" i="2"/>
  <c r="H16815" i="2" s="1"/>
  <c r="F16811" i="2"/>
  <c r="H16811" i="2" s="1"/>
  <c r="F16807" i="2"/>
  <c r="H16807" i="2" s="1"/>
  <c r="F16803" i="2"/>
  <c r="H16803" i="2" s="1"/>
  <c r="F16799" i="2"/>
  <c r="H16799" i="2" s="1"/>
  <c r="F16795" i="2"/>
  <c r="H16795" i="2" s="1"/>
  <c r="F16791" i="2"/>
  <c r="H16791" i="2" s="1"/>
  <c r="F16787" i="2"/>
  <c r="H16787" i="2" s="1"/>
  <c r="F16783" i="2"/>
  <c r="H16783" i="2" s="1"/>
  <c r="F16779" i="2"/>
  <c r="H16779" i="2" s="1"/>
  <c r="F16775" i="2"/>
  <c r="H16775" i="2" s="1"/>
  <c r="F16771" i="2"/>
  <c r="H16771" i="2" s="1"/>
  <c r="F16767" i="2"/>
  <c r="H16767" i="2" s="1"/>
  <c r="F16763" i="2"/>
  <c r="H16763" i="2" s="1"/>
  <c r="F16759" i="2"/>
  <c r="H16759" i="2" s="1"/>
  <c r="F16755" i="2"/>
  <c r="H16755" i="2" s="1"/>
  <c r="F16751" i="2"/>
  <c r="H16751" i="2" s="1"/>
  <c r="F16747" i="2"/>
  <c r="H16747" i="2" s="1"/>
  <c r="F16743" i="2"/>
  <c r="H16743" i="2" s="1"/>
  <c r="F16739" i="2"/>
  <c r="H16739" i="2" s="1"/>
  <c r="F16735" i="2"/>
  <c r="H16735" i="2" s="1"/>
  <c r="F16731" i="2"/>
  <c r="H16731" i="2" s="1"/>
  <c r="F16727" i="2"/>
  <c r="H16727" i="2" s="1"/>
  <c r="F16723" i="2"/>
  <c r="H16723" i="2" s="1"/>
  <c r="F16719" i="2"/>
  <c r="H16719" i="2" s="1"/>
  <c r="F16715" i="2"/>
  <c r="H16715" i="2" s="1"/>
  <c r="F16711" i="2"/>
  <c r="H16711" i="2" s="1"/>
  <c r="F16707" i="2"/>
  <c r="H16707" i="2" s="1"/>
  <c r="F16703" i="2"/>
  <c r="H16703" i="2" s="1"/>
  <c r="F16699" i="2"/>
  <c r="H16699" i="2" s="1"/>
  <c r="F16695" i="2"/>
  <c r="H16695" i="2" s="1"/>
  <c r="F16691" i="2"/>
  <c r="H16691" i="2" s="1"/>
  <c r="F16687" i="2"/>
  <c r="H16687" i="2" s="1"/>
  <c r="F16683" i="2"/>
  <c r="H16683" i="2" s="1"/>
  <c r="F16679" i="2"/>
  <c r="H16679" i="2" s="1"/>
  <c r="F16675" i="2"/>
  <c r="H16675" i="2" s="1"/>
  <c r="F16671" i="2"/>
  <c r="H16671" i="2" s="1"/>
  <c r="F16667" i="2"/>
  <c r="H16667" i="2" s="1"/>
  <c r="F16663" i="2"/>
  <c r="H16663" i="2" s="1"/>
  <c r="F16659" i="2"/>
  <c r="H16659" i="2" s="1"/>
  <c r="F16655" i="2"/>
  <c r="H16655" i="2" s="1"/>
  <c r="F16651" i="2"/>
  <c r="H16651" i="2" s="1"/>
  <c r="F16647" i="2"/>
  <c r="H16647" i="2" s="1"/>
  <c r="F16643" i="2"/>
  <c r="H16643" i="2" s="1"/>
  <c r="F16639" i="2"/>
  <c r="H16639" i="2" s="1"/>
  <c r="F16635" i="2"/>
  <c r="H16635" i="2" s="1"/>
  <c r="F16631" i="2"/>
  <c r="H16631" i="2" s="1"/>
  <c r="F16627" i="2"/>
  <c r="H16627" i="2" s="1"/>
  <c r="F16623" i="2"/>
  <c r="H16623" i="2" s="1"/>
  <c r="F16619" i="2"/>
  <c r="H16619" i="2" s="1"/>
  <c r="F16615" i="2"/>
  <c r="H16615" i="2" s="1"/>
  <c r="F16611" i="2"/>
  <c r="H16611" i="2" s="1"/>
  <c r="F16607" i="2"/>
  <c r="H16607" i="2" s="1"/>
  <c r="F16603" i="2"/>
  <c r="H16603" i="2" s="1"/>
  <c r="F16599" i="2"/>
  <c r="H16599" i="2" s="1"/>
  <c r="F16595" i="2"/>
  <c r="H16595" i="2" s="1"/>
  <c r="F16591" i="2"/>
  <c r="H16591" i="2" s="1"/>
  <c r="F16587" i="2"/>
  <c r="H16587" i="2" s="1"/>
  <c r="F16583" i="2"/>
  <c r="H16583" i="2" s="1"/>
  <c r="F16579" i="2"/>
  <c r="H16579" i="2" s="1"/>
  <c r="F16575" i="2"/>
  <c r="H16575" i="2" s="1"/>
  <c r="F16571" i="2"/>
  <c r="H16571" i="2" s="1"/>
  <c r="F16567" i="2"/>
  <c r="H16567" i="2" s="1"/>
  <c r="F16563" i="2"/>
  <c r="H16563" i="2" s="1"/>
  <c r="F16559" i="2"/>
  <c r="H16559" i="2" s="1"/>
  <c r="F16555" i="2"/>
  <c r="H16555" i="2" s="1"/>
  <c r="F16551" i="2"/>
  <c r="H16551" i="2" s="1"/>
  <c r="F16547" i="2"/>
  <c r="H16547" i="2" s="1"/>
  <c r="F16543" i="2"/>
  <c r="H16543" i="2" s="1"/>
  <c r="F16539" i="2"/>
  <c r="H16539" i="2" s="1"/>
  <c r="F16535" i="2"/>
  <c r="H16535" i="2" s="1"/>
  <c r="F16531" i="2"/>
  <c r="H16531" i="2" s="1"/>
  <c r="F16527" i="2"/>
  <c r="H16527" i="2" s="1"/>
  <c r="F16523" i="2"/>
  <c r="H16523" i="2" s="1"/>
  <c r="F16519" i="2"/>
  <c r="H16519" i="2" s="1"/>
  <c r="F16515" i="2"/>
  <c r="H16515" i="2" s="1"/>
  <c r="F16511" i="2"/>
  <c r="H16511" i="2" s="1"/>
  <c r="F16507" i="2"/>
  <c r="H16507" i="2" s="1"/>
  <c r="F16503" i="2"/>
  <c r="H16503" i="2" s="1"/>
  <c r="F16499" i="2"/>
  <c r="H16499" i="2" s="1"/>
  <c r="F16495" i="2"/>
  <c r="H16495" i="2" s="1"/>
  <c r="F16491" i="2"/>
  <c r="H16491" i="2" s="1"/>
  <c r="F16487" i="2"/>
  <c r="H16487" i="2" s="1"/>
  <c r="F16483" i="2"/>
  <c r="H16483" i="2" s="1"/>
  <c r="F16479" i="2"/>
  <c r="H16479" i="2" s="1"/>
  <c r="F16475" i="2"/>
  <c r="H16475" i="2" s="1"/>
  <c r="F16471" i="2"/>
  <c r="H16471" i="2" s="1"/>
  <c r="F16467" i="2"/>
  <c r="H16467" i="2" s="1"/>
  <c r="F16463" i="2"/>
  <c r="H16463" i="2" s="1"/>
  <c r="F16459" i="2"/>
  <c r="H16459" i="2" s="1"/>
  <c r="F16455" i="2"/>
  <c r="H16455" i="2" s="1"/>
  <c r="F16451" i="2"/>
  <c r="H16451" i="2" s="1"/>
  <c r="F16447" i="2"/>
  <c r="H16447" i="2" s="1"/>
  <c r="F16443" i="2"/>
  <c r="H16443" i="2" s="1"/>
  <c r="F16439" i="2"/>
  <c r="H16439" i="2" s="1"/>
  <c r="F16435" i="2"/>
  <c r="H16435" i="2" s="1"/>
  <c r="F15715" i="2"/>
  <c r="H15715" i="2" s="1"/>
  <c r="F15711" i="2"/>
  <c r="H15711" i="2" s="1"/>
  <c r="F15707" i="2"/>
  <c r="H15707" i="2" s="1"/>
  <c r="F15703" i="2"/>
  <c r="H15703" i="2" s="1"/>
  <c r="F15699" i="2"/>
  <c r="H15699" i="2" s="1"/>
  <c r="F15695" i="2"/>
  <c r="H15695" i="2" s="1"/>
  <c r="F15691" i="2"/>
  <c r="H15691" i="2" s="1"/>
  <c r="F15687" i="2"/>
  <c r="H15687" i="2" s="1"/>
  <c r="F15683" i="2"/>
  <c r="H15683" i="2" s="1"/>
  <c r="F15679" i="2"/>
  <c r="H15679" i="2" s="1"/>
  <c r="F15675" i="2"/>
  <c r="H15675" i="2" s="1"/>
  <c r="F15671" i="2"/>
  <c r="H15671" i="2" s="1"/>
  <c r="F15667" i="2"/>
  <c r="H15667" i="2" s="1"/>
  <c r="F15663" i="2"/>
  <c r="H15663" i="2" s="1"/>
  <c r="F15659" i="2"/>
  <c r="H15659" i="2" s="1"/>
  <c r="F15655" i="2"/>
  <c r="H15655" i="2" s="1"/>
  <c r="F15651" i="2"/>
  <c r="H15651" i="2" s="1"/>
  <c r="F15647" i="2"/>
  <c r="H15647" i="2" s="1"/>
  <c r="F15643" i="2"/>
  <c r="H15643" i="2" s="1"/>
  <c r="F15639" i="2"/>
  <c r="H15639" i="2" s="1"/>
  <c r="F15635" i="2"/>
  <c r="H15635" i="2" s="1"/>
  <c r="F15631" i="2"/>
  <c r="H15631" i="2" s="1"/>
  <c r="F15627" i="2"/>
  <c r="H15627" i="2" s="1"/>
  <c r="F15623" i="2"/>
  <c r="H15623" i="2" s="1"/>
  <c r="F15619" i="2"/>
  <c r="H15619" i="2" s="1"/>
  <c r="F15615" i="2"/>
  <c r="H15615" i="2" s="1"/>
  <c r="F15611" i="2"/>
  <c r="H15611" i="2" s="1"/>
  <c r="F15607" i="2"/>
  <c r="H15607" i="2" s="1"/>
  <c r="F15603" i="2"/>
  <c r="H15603" i="2" s="1"/>
  <c r="F15599" i="2"/>
  <c r="H15599" i="2" s="1"/>
  <c r="F15595" i="2"/>
  <c r="H15595" i="2" s="1"/>
  <c r="F15591" i="2"/>
  <c r="H15591" i="2" s="1"/>
  <c r="F15587" i="2"/>
  <c r="H15587" i="2" s="1"/>
  <c r="F15583" i="2"/>
  <c r="H15583" i="2" s="1"/>
  <c r="F15579" i="2"/>
  <c r="H15579" i="2" s="1"/>
  <c r="F15575" i="2"/>
  <c r="H15575" i="2" s="1"/>
  <c r="F15571" i="2"/>
  <c r="H15571" i="2" s="1"/>
  <c r="F15567" i="2"/>
  <c r="H15567" i="2" s="1"/>
  <c r="F15563" i="2"/>
  <c r="H15563" i="2" s="1"/>
  <c r="F15559" i="2"/>
  <c r="H15559" i="2" s="1"/>
  <c r="F15555" i="2"/>
  <c r="H15555" i="2" s="1"/>
  <c r="F15551" i="2"/>
  <c r="H15551" i="2" s="1"/>
  <c r="F15547" i="2"/>
  <c r="H15547" i="2" s="1"/>
  <c r="F10759" i="2"/>
  <c r="H10759" i="2" s="1"/>
  <c r="F10755" i="2"/>
  <c r="H10755" i="2" s="1"/>
  <c r="F10751" i="2"/>
  <c r="H10751" i="2" s="1"/>
  <c r="F10747" i="2"/>
  <c r="H10747" i="2" s="1"/>
  <c r="F10743" i="2"/>
  <c r="H10743" i="2" s="1"/>
  <c r="F10739" i="2"/>
  <c r="H10739" i="2" s="1"/>
  <c r="F10735" i="2"/>
  <c r="H10735" i="2" s="1"/>
  <c r="F10731" i="2"/>
  <c r="H10731" i="2" s="1"/>
  <c r="F10727" i="2"/>
  <c r="H10727" i="2" s="1"/>
  <c r="F10723" i="2"/>
  <c r="H10723" i="2" s="1"/>
  <c r="F10719" i="2"/>
  <c r="H10719" i="2" s="1"/>
  <c r="F10715" i="2"/>
  <c r="H10715" i="2" s="1"/>
  <c r="F10711" i="2"/>
  <c r="H10711" i="2" s="1"/>
  <c r="F10707" i="2"/>
  <c r="H10707" i="2" s="1"/>
  <c r="F10703" i="2"/>
  <c r="H10703" i="2" s="1"/>
  <c r="F10699" i="2"/>
  <c r="H10699" i="2" s="1"/>
  <c r="F10695" i="2"/>
  <c r="H10695" i="2" s="1"/>
  <c r="F10691" i="2"/>
  <c r="H10691" i="2" s="1"/>
  <c r="F10687" i="2"/>
  <c r="H10687" i="2" s="1"/>
  <c r="F10683" i="2"/>
  <c r="H10683" i="2" s="1"/>
  <c r="F10679" i="2"/>
  <c r="H10679" i="2" s="1"/>
  <c r="F10675" i="2"/>
  <c r="H10675" i="2" s="1"/>
  <c r="F10671" i="2"/>
  <c r="H10671" i="2" s="1"/>
  <c r="F10667" i="2"/>
  <c r="H10667" i="2" s="1"/>
  <c r="F10663" i="2"/>
  <c r="H10663" i="2" s="1"/>
  <c r="F10659" i="2"/>
  <c r="H10659" i="2" s="1"/>
  <c r="F10655" i="2"/>
  <c r="H10655" i="2" s="1"/>
  <c r="F10651" i="2"/>
  <c r="H10651" i="2" s="1"/>
  <c r="F10647" i="2"/>
  <c r="H10647" i="2" s="1"/>
  <c r="F10643" i="2"/>
  <c r="H10643" i="2" s="1"/>
  <c r="F10639" i="2"/>
  <c r="H10639" i="2" s="1"/>
  <c r="F10635" i="2"/>
  <c r="H10635" i="2" s="1"/>
  <c r="F10631" i="2"/>
  <c r="H10631" i="2" s="1"/>
  <c r="F10627" i="2"/>
  <c r="H10627" i="2" s="1"/>
  <c r="F10623" i="2"/>
  <c r="H10623" i="2" s="1"/>
  <c r="F10619" i="2"/>
  <c r="H10619" i="2" s="1"/>
  <c r="F10615" i="2"/>
  <c r="H10615" i="2" s="1"/>
  <c r="F10611" i="2"/>
  <c r="H10611" i="2" s="1"/>
  <c r="F10607" i="2"/>
  <c r="H10607" i="2" s="1"/>
  <c r="F10603" i="2"/>
  <c r="H10603" i="2" s="1"/>
  <c r="F10599" i="2"/>
  <c r="H10599" i="2" s="1"/>
  <c r="F10595" i="2"/>
  <c r="H10595" i="2" s="1"/>
  <c r="F10591" i="2"/>
  <c r="H10591" i="2" s="1"/>
  <c r="F10587" i="2"/>
  <c r="H10587" i="2" s="1"/>
  <c r="F10583" i="2"/>
  <c r="H10583" i="2" s="1"/>
  <c r="F10579" i="2"/>
  <c r="H10579" i="2" s="1"/>
  <c r="F10575" i="2"/>
  <c r="H10575" i="2" s="1"/>
  <c r="F10571" i="2"/>
  <c r="H10571" i="2" s="1"/>
  <c r="F10567" i="2"/>
  <c r="H10567" i="2" s="1"/>
  <c r="F10563" i="2"/>
  <c r="H10563" i="2" s="1"/>
  <c r="F10559" i="2"/>
  <c r="H10559" i="2" s="1"/>
  <c r="F10555" i="2"/>
  <c r="H10555" i="2" s="1"/>
  <c r="F10551" i="2"/>
  <c r="H10551" i="2" s="1"/>
  <c r="F10547" i="2"/>
  <c r="H10547" i="2" s="1"/>
  <c r="F10543" i="2"/>
  <c r="H10543" i="2" s="1"/>
  <c r="F10539" i="2"/>
  <c r="H10539" i="2" s="1"/>
  <c r="F10535" i="2"/>
  <c r="H10535" i="2" s="1"/>
  <c r="F10531" i="2"/>
  <c r="H10531" i="2" s="1"/>
  <c r="F10527" i="2"/>
  <c r="H10527" i="2" s="1"/>
  <c r="F10523" i="2"/>
  <c r="H10523" i="2" s="1"/>
  <c r="F10519" i="2"/>
  <c r="H10519" i="2" s="1"/>
  <c r="F10515" i="2"/>
  <c r="H10515" i="2" s="1"/>
  <c r="F10511" i="2"/>
  <c r="H10511" i="2" s="1"/>
  <c r="F10507" i="2"/>
  <c r="H10507" i="2" s="1"/>
  <c r="F10503" i="2"/>
  <c r="H10503" i="2" s="1"/>
  <c r="F10499" i="2"/>
  <c r="H10499" i="2" s="1"/>
  <c r="F10495" i="2"/>
  <c r="H10495" i="2" s="1"/>
  <c r="F10491" i="2"/>
  <c r="H10491" i="2" s="1"/>
  <c r="F10487" i="2"/>
  <c r="H10487" i="2" s="1"/>
  <c r="F10483" i="2"/>
  <c r="H10483" i="2" s="1"/>
  <c r="F10479" i="2"/>
  <c r="H10479" i="2" s="1"/>
  <c r="F10475" i="2"/>
  <c r="H10475" i="2" s="1"/>
  <c r="F10471" i="2"/>
  <c r="H10471" i="2" s="1"/>
  <c r="F10467" i="2"/>
  <c r="H10467" i="2" s="1"/>
  <c r="F10463" i="2"/>
  <c r="H10463" i="2" s="1"/>
  <c r="F10459" i="2"/>
  <c r="H10459" i="2" s="1"/>
  <c r="F10455" i="2"/>
  <c r="H10455" i="2" s="1"/>
  <c r="F10451" i="2"/>
  <c r="H10451" i="2" s="1"/>
  <c r="F10447" i="2"/>
  <c r="H10447" i="2" s="1"/>
  <c r="F10443" i="2"/>
  <c r="H10443" i="2" s="1"/>
  <c r="F10439" i="2"/>
  <c r="H10439" i="2" s="1"/>
  <c r="F10435" i="2"/>
  <c r="H10435" i="2" s="1"/>
  <c r="F10431" i="2"/>
  <c r="H10431" i="2" s="1"/>
  <c r="F10427" i="2"/>
  <c r="H10427" i="2" s="1"/>
  <c r="F10423" i="2"/>
  <c r="H10423" i="2" s="1"/>
  <c r="F10419" i="2"/>
  <c r="H10419" i="2" s="1"/>
  <c r="F10415" i="2"/>
  <c r="H10415" i="2" s="1"/>
  <c r="F10411" i="2"/>
  <c r="H10411" i="2" s="1"/>
  <c r="F10407" i="2"/>
  <c r="H10407" i="2" s="1"/>
  <c r="F10403" i="2"/>
  <c r="H10403" i="2" s="1"/>
  <c r="F10399" i="2"/>
  <c r="H10399" i="2" s="1"/>
  <c r="F10395" i="2"/>
  <c r="H10395" i="2" s="1"/>
  <c r="F10391" i="2"/>
  <c r="H10391" i="2" s="1"/>
  <c r="F10387" i="2"/>
  <c r="H10387" i="2" s="1"/>
  <c r="F10383" i="2"/>
  <c r="H10383" i="2" s="1"/>
  <c r="F10379" i="2"/>
  <c r="H10379" i="2" s="1"/>
  <c r="F10375" i="2"/>
  <c r="H10375" i="2" s="1"/>
  <c r="F10371" i="2"/>
  <c r="H10371" i="2" s="1"/>
  <c r="F10367" i="2"/>
  <c r="H10367" i="2" s="1"/>
  <c r="F10363" i="2"/>
  <c r="H10363" i="2" s="1"/>
  <c r="F10359" i="2"/>
  <c r="H10359" i="2" s="1"/>
  <c r="F10355" i="2"/>
  <c r="H10355" i="2" s="1"/>
  <c r="F10351" i="2"/>
  <c r="H10351" i="2" s="1"/>
  <c r="F10347" i="2"/>
  <c r="H10347" i="2" s="1"/>
  <c r="F10343" i="2"/>
  <c r="H10343" i="2" s="1"/>
  <c r="F10339" i="2"/>
  <c r="H10339" i="2" s="1"/>
  <c r="F10335" i="2"/>
  <c r="H10335" i="2" s="1"/>
  <c r="F10331" i="2"/>
  <c r="H10331" i="2" s="1"/>
  <c r="F10327" i="2"/>
  <c r="H10327" i="2" s="1"/>
  <c r="F10323" i="2"/>
  <c r="H10323" i="2" s="1"/>
  <c r="F10319" i="2"/>
  <c r="H10319" i="2" s="1"/>
  <c r="F10315" i="2"/>
  <c r="H10315" i="2" s="1"/>
  <c r="F10311" i="2"/>
  <c r="H10311" i="2" s="1"/>
  <c r="F10307" i="2"/>
  <c r="H10307" i="2" s="1"/>
  <c r="F10303" i="2"/>
  <c r="H10303" i="2" s="1"/>
  <c r="F10299" i="2"/>
  <c r="H10299" i="2" s="1"/>
  <c r="F10295" i="2"/>
  <c r="H10295" i="2" s="1"/>
  <c r="F10291" i="2"/>
  <c r="H10291" i="2" s="1"/>
  <c r="F10287" i="2"/>
  <c r="H10287" i="2" s="1"/>
  <c r="F10283" i="2"/>
  <c r="H10283" i="2" s="1"/>
  <c r="F10279" i="2"/>
  <c r="H10279" i="2" s="1"/>
  <c r="F10275" i="2"/>
  <c r="H10275" i="2" s="1"/>
  <c r="F10271" i="2"/>
  <c r="H10271" i="2" s="1"/>
  <c r="F10267" i="2"/>
  <c r="H10267" i="2" s="1"/>
  <c r="F10263" i="2"/>
  <c r="H10263" i="2" s="1"/>
  <c r="F10259" i="2"/>
  <c r="H10259" i="2" s="1"/>
  <c r="F10255" i="2"/>
  <c r="H10255" i="2" s="1"/>
  <c r="F10251" i="2"/>
  <c r="H10251" i="2" s="1"/>
  <c r="F10247" i="2"/>
  <c r="H10247" i="2" s="1"/>
  <c r="F10243" i="2"/>
  <c r="H10243" i="2" s="1"/>
  <c r="F10239" i="2"/>
  <c r="H10239" i="2" s="1"/>
  <c r="F10235" i="2"/>
  <c r="H10235" i="2" s="1"/>
  <c r="F10231" i="2"/>
  <c r="H10231" i="2" s="1"/>
  <c r="F10227" i="2"/>
  <c r="H10227" i="2" s="1"/>
  <c r="F10223" i="2"/>
  <c r="H10223" i="2" s="1"/>
  <c r="F10219" i="2"/>
  <c r="H10219" i="2" s="1"/>
  <c r="F10215" i="2"/>
  <c r="H10215" i="2" s="1"/>
  <c r="F10211" i="2"/>
  <c r="H10211" i="2" s="1"/>
  <c r="F10207" i="2"/>
  <c r="H10207" i="2" s="1"/>
  <c r="F10203" i="2"/>
  <c r="H10203" i="2" s="1"/>
  <c r="F10199" i="2"/>
  <c r="H10199" i="2" s="1"/>
  <c r="F10195" i="2"/>
  <c r="H10195" i="2" s="1"/>
  <c r="F10191" i="2"/>
  <c r="H10191" i="2" s="1"/>
  <c r="F10187" i="2"/>
  <c r="H10187" i="2" s="1"/>
  <c r="F10183" i="2"/>
  <c r="H10183" i="2" s="1"/>
  <c r="F10179" i="2"/>
  <c r="H10179" i="2" s="1"/>
  <c r="F10175" i="2"/>
  <c r="H10175" i="2" s="1"/>
  <c r="F10171" i="2"/>
  <c r="H10171" i="2" s="1"/>
  <c r="F10167" i="2"/>
  <c r="H10167" i="2" s="1"/>
  <c r="F10163" i="2"/>
  <c r="H10163" i="2" s="1"/>
  <c r="F10159" i="2"/>
  <c r="H10159" i="2" s="1"/>
  <c r="F10155" i="2"/>
  <c r="H10155" i="2" s="1"/>
  <c r="F10151" i="2"/>
  <c r="H10151" i="2" s="1"/>
  <c r="F10147" i="2"/>
  <c r="H10147" i="2" s="1"/>
  <c r="F10143" i="2"/>
  <c r="H10143" i="2" s="1"/>
  <c r="F10139" i="2"/>
  <c r="H10139" i="2" s="1"/>
  <c r="F10135" i="2"/>
  <c r="H10135" i="2" s="1"/>
  <c r="F10131" i="2"/>
  <c r="H10131" i="2" s="1"/>
  <c r="F10127" i="2"/>
  <c r="H10127" i="2" s="1"/>
  <c r="F10123" i="2"/>
  <c r="H10123" i="2" s="1"/>
  <c r="F10119" i="2"/>
  <c r="H10119" i="2" s="1"/>
  <c r="F10115" i="2"/>
  <c r="H10115" i="2" s="1"/>
  <c r="F10111" i="2"/>
  <c r="H10111" i="2" s="1"/>
  <c r="F10107" i="2"/>
  <c r="H10107" i="2" s="1"/>
  <c r="F10103" i="2"/>
  <c r="H10103" i="2" s="1"/>
  <c r="F10099" i="2"/>
  <c r="H10099" i="2" s="1"/>
  <c r="F10095" i="2"/>
  <c r="H10095" i="2" s="1"/>
  <c r="F10091" i="2"/>
  <c r="H10091" i="2" s="1"/>
  <c r="F10087" i="2"/>
  <c r="H10087" i="2" s="1"/>
  <c r="F10083" i="2"/>
  <c r="H10083" i="2" s="1"/>
  <c r="F10079" i="2"/>
  <c r="H10079" i="2" s="1"/>
  <c r="F10075" i="2"/>
  <c r="H10075" i="2" s="1"/>
  <c r="F10071" i="2"/>
  <c r="H10071" i="2" s="1"/>
  <c r="F10067" i="2"/>
  <c r="H10067" i="2" s="1"/>
  <c r="F10063" i="2"/>
  <c r="H10063" i="2" s="1"/>
  <c r="F10059" i="2"/>
  <c r="H10059" i="2" s="1"/>
  <c r="F10055" i="2"/>
  <c r="H10055" i="2" s="1"/>
  <c r="F10051" i="2"/>
  <c r="H10051" i="2" s="1"/>
  <c r="F10047" i="2"/>
  <c r="H10047" i="2" s="1"/>
  <c r="F10043" i="2"/>
  <c r="H10043" i="2" s="1"/>
  <c r="F10039" i="2"/>
  <c r="H10039" i="2" s="1"/>
  <c r="F10035" i="2"/>
  <c r="H10035" i="2" s="1"/>
  <c r="F10031" i="2"/>
  <c r="H10031" i="2" s="1"/>
  <c r="F10027" i="2"/>
  <c r="H10027" i="2" s="1"/>
  <c r="F10023" i="2"/>
  <c r="H10023" i="2" s="1"/>
  <c r="F10019" i="2"/>
  <c r="H10019" i="2" s="1"/>
  <c r="F10015" i="2"/>
  <c r="H10015" i="2" s="1"/>
  <c r="F10011" i="2"/>
  <c r="H10011" i="2" s="1"/>
  <c r="F10007" i="2"/>
  <c r="H10007" i="2" s="1"/>
  <c r="F10003" i="2"/>
  <c r="H10003" i="2" s="1"/>
  <c r="F9999" i="2"/>
  <c r="H9999" i="2" s="1"/>
  <c r="F9995" i="2"/>
  <c r="H9995" i="2" s="1"/>
  <c r="F9991" i="2"/>
  <c r="H9991" i="2" s="1"/>
  <c r="F9987" i="2"/>
  <c r="H9987" i="2" s="1"/>
  <c r="F9983" i="2"/>
  <c r="H9983" i="2" s="1"/>
  <c r="F9979" i="2"/>
  <c r="H9979" i="2" s="1"/>
  <c r="F9975" i="2"/>
  <c r="H9975" i="2" s="1"/>
  <c r="F9971" i="2"/>
  <c r="H9971" i="2" s="1"/>
  <c r="F9967" i="2"/>
  <c r="H9967" i="2" s="1"/>
  <c r="F9963" i="2"/>
  <c r="H9963" i="2" s="1"/>
  <c r="F9959" i="2"/>
  <c r="H9959" i="2" s="1"/>
  <c r="F9955" i="2"/>
  <c r="H9955" i="2" s="1"/>
  <c r="F9951" i="2"/>
  <c r="H9951" i="2" s="1"/>
  <c r="F9947" i="2"/>
  <c r="H9947" i="2" s="1"/>
  <c r="F9943" i="2"/>
  <c r="H9943" i="2" s="1"/>
  <c r="F9939" i="2"/>
  <c r="H9939" i="2" s="1"/>
  <c r="F9935" i="2"/>
  <c r="H9935" i="2" s="1"/>
  <c r="F9931" i="2"/>
  <c r="H9931" i="2" s="1"/>
  <c r="F9927" i="2"/>
  <c r="H9927" i="2" s="1"/>
  <c r="F9923" i="2"/>
  <c r="H9923" i="2" s="1"/>
  <c r="F9919" i="2"/>
  <c r="H9919" i="2" s="1"/>
  <c r="F9915" i="2"/>
  <c r="H9915" i="2" s="1"/>
  <c r="F9911" i="2"/>
  <c r="H9911" i="2" s="1"/>
  <c r="F9907" i="2"/>
  <c r="H9907" i="2" s="1"/>
  <c r="F9903" i="2"/>
  <c r="H9903" i="2" s="1"/>
  <c r="F9899" i="2"/>
  <c r="H9899" i="2" s="1"/>
  <c r="F9895" i="2"/>
  <c r="H9895" i="2" s="1"/>
  <c r="F9891" i="2"/>
  <c r="H9891" i="2" s="1"/>
  <c r="F9887" i="2"/>
  <c r="H9887" i="2" s="1"/>
  <c r="F9883" i="2"/>
  <c r="H9883" i="2" s="1"/>
  <c r="F9879" i="2"/>
  <c r="H9879" i="2" s="1"/>
  <c r="F9875" i="2"/>
  <c r="H9875" i="2" s="1"/>
  <c r="F9871" i="2"/>
  <c r="H9871" i="2" s="1"/>
  <c r="F9867" i="2"/>
  <c r="H9867" i="2" s="1"/>
  <c r="F9863" i="2"/>
  <c r="H9863" i="2" s="1"/>
  <c r="F9859" i="2"/>
  <c r="H9859" i="2" s="1"/>
  <c r="F9855" i="2"/>
  <c r="H9855" i="2" s="1"/>
  <c r="F9851" i="2"/>
  <c r="H9851" i="2" s="1"/>
  <c r="F9847" i="2"/>
  <c r="H9847" i="2" s="1"/>
  <c r="F9843" i="2"/>
  <c r="H9843" i="2" s="1"/>
  <c r="F9839" i="2"/>
  <c r="H9839" i="2" s="1"/>
  <c r="F9835" i="2"/>
  <c r="H9835" i="2" s="1"/>
  <c r="F9831" i="2"/>
  <c r="H9831" i="2" s="1"/>
  <c r="F9827" i="2"/>
  <c r="H9827" i="2" s="1"/>
  <c r="F9823" i="2"/>
  <c r="H9823" i="2" s="1"/>
  <c r="F9819" i="2"/>
  <c r="H9819" i="2" s="1"/>
  <c r="F9815" i="2"/>
  <c r="H9815" i="2" s="1"/>
  <c r="F9811" i="2"/>
  <c r="H9811" i="2" s="1"/>
  <c r="F9807" i="2"/>
  <c r="H9807" i="2" s="1"/>
  <c r="F9803" i="2"/>
  <c r="H9803" i="2" s="1"/>
  <c r="F9799" i="2"/>
  <c r="H9799" i="2" s="1"/>
  <c r="F9795" i="2"/>
  <c r="H9795" i="2" s="1"/>
  <c r="F9791" i="2"/>
  <c r="H9791" i="2" s="1"/>
  <c r="F9787" i="2"/>
  <c r="H9787" i="2" s="1"/>
  <c r="F9783" i="2"/>
  <c r="H9783" i="2" s="1"/>
  <c r="F9779" i="2"/>
  <c r="H9779" i="2" s="1"/>
  <c r="F9775" i="2"/>
  <c r="H9775" i="2" s="1"/>
  <c r="F9771" i="2"/>
  <c r="H9771" i="2" s="1"/>
  <c r="F9767" i="2"/>
  <c r="H9767" i="2" s="1"/>
  <c r="F9763" i="2"/>
  <c r="H9763" i="2" s="1"/>
  <c r="F9759" i="2"/>
  <c r="H9759" i="2" s="1"/>
  <c r="F9755" i="2"/>
  <c r="H9755" i="2" s="1"/>
  <c r="F9751" i="2"/>
  <c r="H9751" i="2" s="1"/>
  <c r="F9747" i="2"/>
  <c r="H9747" i="2" s="1"/>
  <c r="F9743" i="2"/>
  <c r="H9743" i="2" s="1"/>
  <c r="F9739" i="2"/>
  <c r="H9739" i="2" s="1"/>
  <c r="F9735" i="2"/>
  <c r="H9735" i="2" s="1"/>
  <c r="F9731" i="2"/>
  <c r="H9731" i="2" s="1"/>
  <c r="F9727" i="2"/>
  <c r="H9727" i="2" s="1"/>
  <c r="F9723" i="2"/>
  <c r="H9723" i="2" s="1"/>
  <c r="F9719" i="2"/>
  <c r="H9719" i="2" s="1"/>
  <c r="F9715" i="2"/>
  <c r="H9715" i="2" s="1"/>
  <c r="F9711" i="2"/>
  <c r="H9711" i="2" s="1"/>
  <c r="F9707" i="2"/>
  <c r="H9707" i="2" s="1"/>
  <c r="F9703" i="2"/>
  <c r="H9703" i="2" s="1"/>
  <c r="F9699" i="2"/>
  <c r="H9699" i="2" s="1"/>
  <c r="F9695" i="2"/>
  <c r="H9695" i="2" s="1"/>
  <c r="F9691" i="2"/>
  <c r="H9691" i="2" s="1"/>
  <c r="F9687" i="2"/>
  <c r="H9687" i="2" s="1"/>
  <c r="F9683" i="2"/>
  <c r="H9683" i="2" s="1"/>
  <c r="F9679" i="2"/>
  <c r="H9679" i="2" s="1"/>
  <c r="F9675" i="2"/>
  <c r="H9675" i="2" s="1"/>
  <c r="F9671" i="2"/>
  <c r="H9671" i="2" s="1"/>
  <c r="F9667" i="2"/>
  <c r="H9667" i="2" s="1"/>
  <c r="F9663" i="2"/>
  <c r="H9663" i="2" s="1"/>
  <c r="F9659" i="2"/>
  <c r="H9659" i="2" s="1"/>
  <c r="F9655" i="2"/>
  <c r="H9655" i="2" s="1"/>
  <c r="F9651" i="2"/>
  <c r="H9651" i="2" s="1"/>
  <c r="F9647" i="2"/>
  <c r="H9647" i="2" s="1"/>
  <c r="F9643" i="2"/>
  <c r="H9643" i="2" s="1"/>
  <c r="F9639" i="2"/>
  <c r="H9639" i="2" s="1"/>
  <c r="F9635" i="2"/>
  <c r="H9635" i="2" s="1"/>
  <c r="F9631" i="2"/>
  <c r="H9631" i="2" s="1"/>
  <c r="F9627" i="2"/>
  <c r="H9627" i="2" s="1"/>
  <c r="F9623" i="2"/>
  <c r="H9623" i="2" s="1"/>
  <c r="F9619" i="2"/>
  <c r="H9619" i="2" s="1"/>
  <c r="F9615" i="2"/>
  <c r="H9615" i="2" s="1"/>
  <c r="F9611" i="2"/>
  <c r="H9611" i="2" s="1"/>
  <c r="F9607" i="2"/>
  <c r="H9607" i="2" s="1"/>
  <c r="F9603" i="2"/>
  <c r="H9603" i="2" s="1"/>
  <c r="F9599" i="2"/>
  <c r="H9599" i="2" s="1"/>
  <c r="F9595" i="2"/>
  <c r="H9595" i="2" s="1"/>
  <c r="F9591" i="2"/>
  <c r="H9591" i="2" s="1"/>
  <c r="F9587" i="2"/>
  <c r="H9587" i="2" s="1"/>
  <c r="F9583" i="2"/>
  <c r="H9583" i="2" s="1"/>
  <c r="F9579" i="2"/>
  <c r="H9579" i="2" s="1"/>
  <c r="F9575" i="2"/>
  <c r="H9575" i="2" s="1"/>
  <c r="F9571" i="2"/>
  <c r="H9571" i="2" s="1"/>
  <c r="F9567" i="2"/>
  <c r="H9567" i="2" s="1"/>
  <c r="F9563" i="2"/>
  <c r="H9563" i="2" s="1"/>
  <c r="F9559" i="2"/>
  <c r="H9559" i="2" s="1"/>
  <c r="F9555" i="2"/>
  <c r="H9555" i="2" s="1"/>
  <c r="F9551" i="2"/>
  <c r="H9551" i="2" s="1"/>
  <c r="F9547" i="2"/>
  <c r="H9547" i="2" s="1"/>
  <c r="F9543" i="2"/>
  <c r="H9543" i="2" s="1"/>
  <c r="F9539" i="2"/>
  <c r="H9539" i="2" s="1"/>
  <c r="F9535" i="2"/>
  <c r="H9535" i="2" s="1"/>
  <c r="F9531" i="2"/>
  <c r="H9531" i="2" s="1"/>
  <c r="F9527" i="2"/>
  <c r="H9527" i="2" s="1"/>
  <c r="F9523" i="2"/>
  <c r="H9523" i="2" s="1"/>
  <c r="F9519" i="2"/>
  <c r="H9519" i="2" s="1"/>
  <c r="F9515" i="2"/>
  <c r="H9515" i="2" s="1"/>
  <c r="F9511" i="2"/>
  <c r="H9511" i="2" s="1"/>
  <c r="F9507" i="2"/>
  <c r="H9507" i="2" s="1"/>
  <c r="F9503" i="2"/>
  <c r="H9503" i="2" s="1"/>
  <c r="F9499" i="2"/>
  <c r="H9499" i="2" s="1"/>
  <c r="F9495" i="2"/>
  <c r="H9495" i="2" s="1"/>
  <c r="F9491" i="2"/>
  <c r="H9491" i="2" s="1"/>
  <c r="F9487" i="2"/>
  <c r="H9487" i="2" s="1"/>
  <c r="F9483" i="2"/>
  <c r="H9483" i="2" s="1"/>
  <c r="F9479" i="2"/>
  <c r="H9479" i="2" s="1"/>
  <c r="F9475" i="2"/>
  <c r="H9475" i="2" s="1"/>
  <c r="F9471" i="2"/>
  <c r="H9471" i="2" s="1"/>
  <c r="F9467" i="2"/>
  <c r="H9467" i="2" s="1"/>
  <c r="F9463" i="2"/>
  <c r="H9463" i="2" s="1"/>
  <c r="F9459" i="2"/>
  <c r="H9459" i="2" s="1"/>
  <c r="F9455" i="2"/>
  <c r="H9455" i="2" s="1"/>
  <c r="F9451" i="2"/>
  <c r="H9451" i="2" s="1"/>
  <c r="F9447" i="2"/>
  <c r="H9447" i="2" s="1"/>
  <c r="F9443" i="2"/>
  <c r="H9443" i="2" s="1"/>
  <c r="F9439" i="2"/>
  <c r="H9439" i="2" s="1"/>
  <c r="F9435" i="2"/>
  <c r="H9435" i="2" s="1"/>
  <c r="F9431" i="2"/>
  <c r="H9431" i="2" s="1"/>
  <c r="F9427" i="2"/>
  <c r="H9427" i="2" s="1"/>
  <c r="F9423" i="2"/>
  <c r="H9423" i="2" s="1"/>
  <c r="F9419" i="2"/>
  <c r="H9419" i="2" s="1"/>
  <c r="F9415" i="2"/>
  <c r="H9415" i="2" s="1"/>
  <c r="F9411" i="2"/>
  <c r="H9411" i="2" s="1"/>
  <c r="F9407" i="2"/>
  <c r="H9407" i="2" s="1"/>
  <c r="F9403" i="2"/>
  <c r="H9403" i="2" s="1"/>
  <c r="F9399" i="2"/>
  <c r="H9399" i="2" s="1"/>
  <c r="F9395" i="2"/>
  <c r="H9395" i="2" s="1"/>
  <c r="F9391" i="2"/>
  <c r="H9391" i="2" s="1"/>
  <c r="F9387" i="2"/>
  <c r="H9387" i="2" s="1"/>
  <c r="F9383" i="2"/>
  <c r="H9383" i="2" s="1"/>
  <c r="F9379" i="2"/>
  <c r="H9379" i="2" s="1"/>
  <c r="F9375" i="2"/>
  <c r="H9375" i="2" s="1"/>
  <c r="F9371" i="2"/>
  <c r="H9371" i="2" s="1"/>
  <c r="F9367" i="2"/>
  <c r="H9367" i="2" s="1"/>
  <c r="F9363" i="2"/>
  <c r="H9363" i="2" s="1"/>
  <c r="F9359" i="2"/>
  <c r="H9359" i="2" s="1"/>
  <c r="F9355" i="2"/>
  <c r="H9355" i="2" s="1"/>
  <c r="F9351" i="2"/>
  <c r="H9351" i="2" s="1"/>
  <c r="F9347" i="2"/>
  <c r="H9347" i="2" s="1"/>
  <c r="F9343" i="2"/>
  <c r="H9343" i="2" s="1"/>
  <c r="F9339" i="2"/>
  <c r="H9339" i="2" s="1"/>
  <c r="F9335" i="2"/>
  <c r="H9335" i="2" s="1"/>
  <c r="F9331" i="2"/>
  <c r="H9331" i="2" s="1"/>
  <c r="F9327" i="2"/>
  <c r="H9327" i="2" s="1"/>
  <c r="F9323" i="2"/>
  <c r="H9323" i="2" s="1"/>
  <c r="F9319" i="2"/>
  <c r="H9319" i="2" s="1"/>
  <c r="F9315" i="2"/>
  <c r="H9315" i="2" s="1"/>
  <c r="F9311" i="2"/>
  <c r="H9311" i="2" s="1"/>
  <c r="F9307" i="2"/>
  <c r="H9307" i="2" s="1"/>
  <c r="F9303" i="2"/>
  <c r="H9303" i="2" s="1"/>
  <c r="F9299" i="2"/>
  <c r="H9299" i="2" s="1"/>
  <c r="F9295" i="2"/>
  <c r="H9295" i="2" s="1"/>
  <c r="F9291" i="2"/>
  <c r="H9291" i="2" s="1"/>
  <c r="F9287" i="2"/>
  <c r="H9287" i="2" s="1"/>
  <c r="F9283" i="2"/>
  <c r="H9283" i="2" s="1"/>
  <c r="F9279" i="2"/>
  <c r="H9279" i="2" s="1"/>
  <c r="F9275" i="2"/>
  <c r="H9275" i="2" s="1"/>
  <c r="F9271" i="2"/>
  <c r="H9271" i="2" s="1"/>
  <c r="F9267" i="2"/>
  <c r="H9267" i="2" s="1"/>
  <c r="F9263" i="2"/>
  <c r="H9263" i="2" s="1"/>
  <c r="F9259" i="2"/>
  <c r="H9259" i="2" s="1"/>
  <c r="F9255" i="2"/>
  <c r="H9255" i="2" s="1"/>
  <c r="F9251" i="2"/>
  <c r="H9251" i="2" s="1"/>
  <c r="F9247" i="2"/>
  <c r="H9247" i="2" s="1"/>
  <c r="F9243" i="2"/>
  <c r="H9243" i="2" s="1"/>
  <c r="F9239" i="2"/>
  <c r="H9239" i="2" s="1"/>
  <c r="F9235" i="2"/>
  <c r="H9235" i="2" s="1"/>
  <c r="F9231" i="2"/>
  <c r="H9231" i="2" s="1"/>
  <c r="F9227" i="2"/>
  <c r="H9227" i="2" s="1"/>
  <c r="F9223" i="2"/>
  <c r="H9223" i="2" s="1"/>
  <c r="F9219" i="2"/>
  <c r="H9219" i="2" s="1"/>
  <c r="F9215" i="2"/>
  <c r="H9215" i="2" s="1"/>
  <c r="F9211" i="2"/>
  <c r="H9211" i="2" s="1"/>
  <c r="F9207" i="2"/>
  <c r="H9207" i="2" s="1"/>
  <c r="F9203" i="2"/>
  <c r="H9203" i="2" s="1"/>
  <c r="F9199" i="2"/>
  <c r="H9199" i="2" s="1"/>
  <c r="F9195" i="2"/>
  <c r="H9195" i="2" s="1"/>
  <c r="F9191" i="2"/>
  <c r="H9191" i="2" s="1"/>
  <c r="F9187" i="2"/>
  <c r="H9187" i="2" s="1"/>
  <c r="F9183" i="2"/>
  <c r="H9183" i="2" s="1"/>
  <c r="F9179" i="2"/>
  <c r="H9179" i="2" s="1"/>
  <c r="F9175" i="2"/>
  <c r="H9175" i="2" s="1"/>
  <c r="F9171" i="2"/>
  <c r="H9171" i="2" s="1"/>
  <c r="F9167" i="2"/>
  <c r="H9167" i="2" s="1"/>
  <c r="F9163" i="2"/>
  <c r="H9163" i="2" s="1"/>
  <c r="F9159" i="2"/>
  <c r="H9159" i="2" s="1"/>
  <c r="F9155" i="2"/>
  <c r="H9155" i="2" s="1"/>
  <c r="F9151" i="2"/>
  <c r="H9151" i="2" s="1"/>
  <c r="F9147" i="2"/>
  <c r="H9147" i="2" s="1"/>
  <c r="F9143" i="2"/>
  <c r="H9143" i="2" s="1"/>
  <c r="F9139" i="2"/>
  <c r="H9139" i="2" s="1"/>
  <c r="F9135" i="2"/>
  <c r="H9135" i="2" s="1"/>
  <c r="F9131" i="2"/>
  <c r="H9131" i="2" s="1"/>
  <c r="F9127" i="2"/>
  <c r="H9127" i="2" s="1"/>
  <c r="F9123" i="2"/>
  <c r="H9123" i="2" s="1"/>
  <c r="F9119" i="2"/>
  <c r="H9119" i="2" s="1"/>
  <c r="F9115" i="2"/>
  <c r="H9115" i="2" s="1"/>
  <c r="F9111" i="2"/>
  <c r="H9111" i="2" s="1"/>
  <c r="F9107" i="2"/>
  <c r="H9107" i="2" s="1"/>
  <c r="F9103" i="2"/>
  <c r="H9103" i="2" s="1"/>
  <c r="F9099" i="2"/>
  <c r="H9099" i="2" s="1"/>
  <c r="F9095" i="2"/>
  <c r="H9095" i="2" s="1"/>
  <c r="F9091" i="2"/>
  <c r="H9091" i="2" s="1"/>
  <c r="F9087" i="2"/>
  <c r="H9087" i="2" s="1"/>
  <c r="F9083" i="2"/>
  <c r="H9083" i="2" s="1"/>
  <c r="F9079" i="2"/>
  <c r="H9079" i="2" s="1"/>
  <c r="F9075" i="2"/>
  <c r="H9075" i="2" s="1"/>
  <c r="F9071" i="2"/>
  <c r="H9071" i="2" s="1"/>
  <c r="F9067" i="2"/>
  <c r="H9067" i="2" s="1"/>
  <c r="F9063" i="2"/>
  <c r="H9063" i="2" s="1"/>
  <c r="F9059" i="2"/>
  <c r="H9059" i="2" s="1"/>
  <c r="F9055" i="2"/>
  <c r="H9055" i="2" s="1"/>
  <c r="F9051" i="2"/>
  <c r="H9051" i="2" s="1"/>
  <c r="F9047" i="2"/>
  <c r="H9047" i="2" s="1"/>
  <c r="F9043" i="2"/>
  <c r="H9043" i="2" s="1"/>
  <c r="F9039" i="2"/>
  <c r="H9039" i="2" s="1"/>
  <c r="F9035" i="2"/>
  <c r="H9035" i="2" s="1"/>
  <c r="F9031" i="2"/>
  <c r="H9031" i="2" s="1"/>
  <c r="F9027" i="2"/>
  <c r="H9027" i="2" s="1"/>
  <c r="F9023" i="2"/>
  <c r="H9023" i="2" s="1"/>
  <c r="F9019" i="2"/>
  <c r="H9019" i="2" s="1"/>
  <c r="F9015" i="2"/>
  <c r="H9015" i="2" s="1"/>
  <c r="F9011" i="2"/>
  <c r="H9011" i="2" s="1"/>
  <c r="F9007" i="2"/>
  <c r="H9007" i="2" s="1"/>
  <c r="F9003" i="2"/>
  <c r="H9003" i="2" s="1"/>
  <c r="F8999" i="2"/>
  <c r="H8999" i="2" s="1"/>
  <c r="F8995" i="2"/>
  <c r="H8995" i="2" s="1"/>
  <c r="F8991" i="2"/>
  <c r="H8991" i="2" s="1"/>
  <c r="F8987" i="2"/>
  <c r="H8987" i="2" s="1"/>
  <c r="F8983" i="2"/>
  <c r="H8983" i="2" s="1"/>
  <c r="F8979" i="2"/>
  <c r="H8979" i="2" s="1"/>
  <c r="F8975" i="2"/>
  <c r="H8975" i="2" s="1"/>
  <c r="F8971" i="2"/>
  <c r="H8971" i="2" s="1"/>
  <c r="F8967" i="2"/>
  <c r="H8967" i="2" s="1"/>
  <c r="F8963" i="2"/>
  <c r="H8963" i="2" s="1"/>
  <c r="F8959" i="2"/>
  <c r="H8959" i="2" s="1"/>
  <c r="F8955" i="2"/>
  <c r="H8955" i="2" s="1"/>
  <c r="F8951" i="2"/>
  <c r="H8951" i="2" s="1"/>
  <c r="F8947" i="2"/>
  <c r="H8947" i="2" s="1"/>
  <c r="F8943" i="2"/>
  <c r="H8943" i="2" s="1"/>
  <c r="F8939" i="2"/>
  <c r="H8939" i="2" s="1"/>
  <c r="F8935" i="2"/>
  <c r="H8935" i="2" s="1"/>
  <c r="F8931" i="2"/>
  <c r="H8931" i="2" s="1"/>
  <c r="F8927" i="2"/>
  <c r="H8927" i="2" s="1"/>
  <c r="F8923" i="2"/>
  <c r="H8923" i="2" s="1"/>
  <c r="F8919" i="2"/>
  <c r="H8919" i="2" s="1"/>
  <c r="F8915" i="2"/>
  <c r="H8915" i="2" s="1"/>
  <c r="F8911" i="2"/>
  <c r="H8911" i="2" s="1"/>
  <c r="F8907" i="2"/>
  <c r="H8907" i="2" s="1"/>
  <c r="F8903" i="2"/>
  <c r="H8903" i="2" s="1"/>
  <c r="F8899" i="2"/>
  <c r="H8899" i="2" s="1"/>
  <c r="F8895" i="2"/>
  <c r="H8895" i="2" s="1"/>
  <c r="F8891" i="2"/>
  <c r="H8891" i="2" s="1"/>
  <c r="F8887" i="2"/>
  <c r="H8887" i="2" s="1"/>
  <c r="F8883" i="2"/>
  <c r="H8883" i="2" s="1"/>
  <c r="F8879" i="2"/>
  <c r="H8879" i="2" s="1"/>
  <c r="F8875" i="2"/>
  <c r="H8875" i="2" s="1"/>
  <c r="F8871" i="2"/>
  <c r="H8871" i="2" s="1"/>
  <c r="F8867" i="2"/>
  <c r="H8867" i="2" s="1"/>
  <c r="F8863" i="2"/>
  <c r="H8863" i="2" s="1"/>
  <c r="F8859" i="2"/>
  <c r="H8859" i="2" s="1"/>
  <c r="F8855" i="2"/>
  <c r="H8855" i="2" s="1"/>
  <c r="F8851" i="2"/>
  <c r="H8851" i="2" s="1"/>
  <c r="F8847" i="2"/>
  <c r="H8847" i="2" s="1"/>
  <c r="F8843" i="2"/>
  <c r="H8843" i="2" s="1"/>
  <c r="F8839" i="2"/>
  <c r="H8839" i="2" s="1"/>
  <c r="F8835" i="2"/>
  <c r="H8835" i="2" s="1"/>
  <c r="F8831" i="2"/>
  <c r="H8831" i="2" s="1"/>
  <c r="F8827" i="2"/>
  <c r="H8827" i="2" s="1"/>
  <c r="F8823" i="2"/>
  <c r="H8823" i="2" s="1"/>
  <c r="F8819" i="2"/>
  <c r="H8819" i="2" s="1"/>
  <c r="F8815" i="2"/>
  <c r="H8815" i="2" s="1"/>
  <c r="F8811" i="2"/>
  <c r="H8811" i="2" s="1"/>
  <c r="F8807" i="2"/>
  <c r="H8807" i="2" s="1"/>
  <c r="F8803" i="2"/>
  <c r="H8803" i="2" s="1"/>
  <c r="F8799" i="2"/>
  <c r="H8799" i="2" s="1"/>
  <c r="F8795" i="2"/>
  <c r="H8795" i="2" s="1"/>
  <c r="F8791" i="2"/>
  <c r="H8791" i="2" s="1"/>
  <c r="F8787" i="2"/>
  <c r="H8787" i="2" s="1"/>
  <c r="F8783" i="2"/>
  <c r="H8783" i="2" s="1"/>
  <c r="F8779" i="2"/>
  <c r="H8779" i="2" s="1"/>
  <c r="F8775" i="2"/>
  <c r="H8775" i="2" s="1"/>
  <c r="F8771" i="2"/>
  <c r="H8771" i="2" s="1"/>
  <c r="F8767" i="2"/>
  <c r="H8767" i="2" s="1"/>
  <c r="F8763" i="2"/>
  <c r="H8763" i="2" s="1"/>
  <c r="F8759" i="2"/>
  <c r="H8759" i="2" s="1"/>
  <c r="F8755" i="2"/>
  <c r="H8755" i="2" s="1"/>
  <c r="F8751" i="2"/>
  <c r="H8751" i="2" s="1"/>
  <c r="F8747" i="2"/>
  <c r="H8747" i="2" s="1"/>
  <c r="F8743" i="2"/>
  <c r="H8743" i="2" s="1"/>
  <c r="F8739" i="2"/>
  <c r="H8739" i="2" s="1"/>
  <c r="F8735" i="2"/>
  <c r="H8735" i="2" s="1"/>
  <c r="F8731" i="2"/>
  <c r="H8731" i="2" s="1"/>
  <c r="F8727" i="2"/>
  <c r="H8727" i="2" s="1"/>
  <c r="F8723" i="2"/>
  <c r="H8723" i="2" s="1"/>
  <c r="F8719" i="2"/>
  <c r="H8719" i="2" s="1"/>
  <c r="F8715" i="2"/>
  <c r="H8715" i="2" s="1"/>
  <c r="F8711" i="2"/>
  <c r="H8711" i="2" s="1"/>
  <c r="F8707" i="2"/>
  <c r="H8707" i="2" s="1"/>
  <c r="F8703" i="2"/>
  <c r="H8703" i="2" s="1"/>
  <c r="F8699" i="2"/>
  <c r="H8699" i="2" s="1"/>
  <c r="F8695" i="2"/>
  <c r="H8695" i="2" s="1"/>
  <c r="F8691" i="2"/>
  <c r="H8691" i="2" s="1"/>
  <c r="F8687" i="2"/>
  <c r="H8687" i="2" s="1"/>
  <c r="F8683" i="2"/>
  <c r="H8683" i="2" s="1"/>
  <c r="F8679" i="2"/>
  <c r="H8679" i="2" s="1"/>
  <c r="F8675" i="2"/>
  <c r="H8675" i="2" s="1"/>
  <c r="F8671" i="2"/>
  <c r="H8671" i="2" s="1"/>
  <c r="F8667" i="2"/>
  <c r="H8667" i="2" s="1"/>
  <c r="F8663" i="2"/>
  <c r="H8663" i="2" s="1"/>
  <c r="F8659" i="2"/>
  <c r="H8659" i="2" s="1"/>
  <c r="F8655" i="2"/>
  <c r="H8655" i="2" s="1"/>
  <c r="F8651" i="2"/>
  <c r="H8651" i="2" s="1"/>
  <c r="F8647" i="2"/>
  <c r="H8647" i="2" s="1"/>
  <c r="F8643" i="2"/>
  <c r="H8643" i="2" s="1"/>
  <c r="F8639" i="2"/>
  <c r="H8639" i="2" s="1"/>
  <c r="F21877" i="2"/>
  <c r="H21877" i="2" s="1"/>
  <c r="F21853" i="2"/>
  <c r="H21853" i="2" s="1"/>
  <c r="F21825" i="2"/>
  <c r="H21825" i="2" s="1"/>
  <c r="F21813" i="2"/>
  <c r="H21813" i="2" s="1"/>
  <c r="F21789" i="2"/>
  <c r="H21789" i="2" s="1"/>
  <c r="F21761" i="2"/>
  <c r="H21761" i="2" s="1"/>
  <c r="F21737" i="2"/>
  <c r="H21737" i="2" s="1"/>
  <c r="F21721" i="2"/>
  <c r="H21721" i="2" s="1"/>
  <c r="F21701" i="2"/>
  <c r="H21701" i="2" s="1"/>
  <c r="F21677" i="2"/>
  <c r="H21677" i="2" s="1"/>
  <c r="F21657" i="2"/>
  <c r="H21657" i="2" s="1"/>
  <c r="F21637" i="2"/>
  <c r="H21637" i="2" s="1"/>
  <c r="F21613" i="2"/>
  <c r="H21613" i="2" s="1"/>
  <c r="F21593" i="2"/>
  <c r="H21593" i="2" s="1"/>
  <c r="F21569" i="2"/>
  <c r="H21569" i="2" s="1"/>
  <c r="F21549" i="2"/>
  <c r="H21549" i="2" s="1"/>
  <c r="F21525" i="2"/>
  <c r="H21525" i="2" s="1"/>
  <c r="F21501" i="2"/>
  <c r="H21501" i="2" s="1"/>
  <c r="F21477" i="2"/>
  <c r="H21477" i="2" s="1"/>
  <c r="F21461" i="2"/>
  <c r="H21461" i="2" s="1"/>
  <c r="F21437" i="2"/>
  <c r="H21437" i="2" s="1"/>
  <c r="F21417" i="2"/>
  <c r="H21417" i="2" s="1"/>
  <c r="F21389" i="2"/>
  <c r="H21389" i="2" s="1"/>
  <c r="F21373" i="2"/>
  <c r="H21373" i="2" s="1"/>
  <c r="F21353" i="2"/>
  <c r="H21353" i="2" s="1"/>
  <c r="F21329" i="2"/>
  <c r="H21329" i="2" s="1"/>
  <c r="F21309" i="2"/>
  <c r="H21309" i="2" s="1"/>
  <c r="F21289" i="2"/>
  <c r="H21289" i="2" s="1"/>
  <c r="F21261" i="2"/>
  <c r="H21261" i="2" s="1"/>
  <c r="F21241" i="2"/>
  <c r="H21241" i="2" s="1"/>
  <c r="F21221" i="2"/>
  <c r="H21221" i="2" s="1"/>
  <c r="F21201" i="2"/>
  <c r="H21201" i="2" s="1"/>
  <c r="F21177" i="2"/>
  <c r="H21177" i="2" s="1"/>
  <c r="F21153" i="2"/>
  <c r="H21153" i="2" s="1"/>
  <c r="F21137" i="2"/>
  <c r="H21137" i="2" s="1"/>
  <c r="F21113" i="2"/>
  <c r="H21113" i="2" s="1"/>
  <c r="F21089" i="2"/>
  <c r="H21089" i="2" s="1"/>
  <c r="F21069" i="2"/>
  <c r="H21069" i="2" s="1"/>
  <c r="F21049" i="2"/>
  <c r="H21049" i="2" s="1"/>
  <c r="F21025" i="2"/>
  <c r="H21025" i="2" s="1"/>
  <c r="F21001" i="2"/>
  <c r="H21001" i="2" s="1"/>
  <c r="F20985" i="2"/>
  <c r="H20985" i="2" s="1"/>
  <c r="F20961" i="2"/>
  <c r="H20961" i="2" s="1"/>
  <c r="F20937" i="2"/>
  <c r="H20937" i="2" s="1"/>
  <c r="F20913" i="2"/>
  <c r="H20913" i="2" s="1"/>
  <c r="F20889" i="2"/>
  <c r="H20889" i="2" s="1"/>
  <c r="F20873" i="2"/>
  <c r="H20873" i="2" s="1"/>
  <c r="F20849" i="2"/>
  <c r="H20849" i="2" s="1"/>
  <c r="F20825" i="2"/>
  <c r="H20825" i="2" s="1"/>
  <c r="F20805" i="2"/>
  <c r="H20805" i="2" s="1"/>
  <c r="F20781" i="2"/>
  <c r="H20781" i="2" s="1"/>
  <c r="F20757" i="2"/>
  <c r="H20757" i="2" s="1"/>
  <c r="F20741" i="2"/>
  <c r="H20741" i="2" s="1"/>
  <c r="F20717" i="2"/>
  <c r="H20717" i="2" s="1"/>
  <c r="F20693" i="2"/>
  <c r="H20693" i="2" s="1"/>
  <c r="F20673" i="2"/>
  <c r="H20673" i="2" s="1"/>
  <c r="F20653" i="2"/>
  <c r="H20653" i="2" s="1"/>
  <c r="F20633" i="2"/>
  <c r="H20633" i="2" s="1"/>
  <c r="F20609" i="2"/>
  <c r="H20609" i="2" s="1"/>
  <c r="F20589" i="2"/>
  <c r="H20589" i="2" s="1"/>
  <c r="F20561" i="2"/>
  <c r="H20561" i="2" s="1"/>
  <c r="F20545" i="2"/>
  <c r="H20545" i="2" s="1"/>
  <c r="F20521" i="2"/>
  <c r="H20521" i="2" s="1"/>
  <c r="F20497" i="2"/>
  <c r="H20497" i="2" s="1"/>
  <c r="F20481" i="2"/>
  <c r="H20481" i="2" s="1"/>
  <c r="F20453" i="2"/>
  <c r="H20453" i="2" s="1"/>
  <c r="F20433" i="2"/>
  <c r="H20433" i="2" s="1"/>
  <c r="F20413" i="2"/>
  <c r="H20413" i="2" s="1"/>
  <c r="F20393" i="2"/>
  <c r="H20393" i="2" s="1"/>
  <c r="F20369" i="2"/>
  <c r="H20369" i="2" s="1"/>
  <c r="F20345" i="2"/>
  <c r="H20345" i="2" s="1"/>
  <c r="F20329" i="2"/>
  <c r="H20329" i="2" s="1"/>
  <c r="F20301" i="2"/>
  <c r="H20301" i="2" s="1"/>
  <c r="F20281" i="2"/>
  <c r="H20281" i="2" s="1"/>
  <c r="F20257" i="2"/>
  <c r="H20257" i="2" s="1"/>
  <c r="F20241" i="2"/>
  <c r="H20241" i="2" s="1"/>
  <c r="F20217" i="2"/>
  <c r="H20217" i="2" s="1"/>
  <c r="F20193" i="2"/>
  <c r="H20193" i="2" s="1"/>
  <c r="F20173" i="2"/>
  <c r="H20173" i="2" s="1"/>
  <c r="F20149" i="2"/>
  <c r="H20149" i="2" s="1"/>
  <c r="F20129" i="2"/>
  <c r="H20129" i="2" s="1"/>
  <c r="F20101" i="2"/>
  <c r="H20101" i="2" s="1"/>
  <c r="F20089" i="2"/>
  <c r="H20089" i="2" s="1"/>
  <c r="F20065" i="2"/>
  <c r="H20065" i="2" s="1"/>
  <c r="F20041" i="2"/>
  <c r="H20041" i="2" s="1"/>
  <c r="F20025" i="2"/>
  <c r="H20025" i="2" s="1"/>
  <c r="F20001" i="2"/>
  <c r="H20001" i="2" s="1"/>
  <c r="F19977" i="2"/>
  <c r="H19977" i="2" s="1"/>
  <c r="F19961" i="2"/>
  <c r="H19961" i="2" s="1"/>
  <c r="F19937" i="2"/>
  <c r="H19937" i="2" s="1"/>
  <c r="F19917" i="2"/>
  <c r="H19917" i="2" s="1"/>
  <c r="F19901" i="2"/>
  <c r="H19901" i="2" s="1"/>
  <c r="F19889" i="2"/>
  <c r="H19889" i="2" s="1"/>
  <c r="F19873" i="2"/>
  <c r="H19873" i="2" s="1"/>
  <c r="F19853" i="2"/>
  <c r="H19853" i="2" s="1"/>
  <c r="F19829" i="2"/>
  <c r="H19829" i="2" s="1"/>
  <c r="F19813" i="2"/>
  <c r="H19813" i="2" s="1"/>
  <c r="F19789" i="2"/>
  <c r="H19789" i="2" s="1"/>
  <c r="F19765" i="2"/>
  <c r="H19765" i="2" s="1"/>
  <c r="F19745" i="2"/>
  <c r="H19745" i="2" s="1"/>
  <c r="F19725" i="2"/>
  <c r="H19725" i="2" s="1"/>
  <c r="F19705" i="2"/>
  <c r="H19705" i="2" s="1"/>
  <c r="F19681" i="2"/>
  <c r="H19681" i="2" s="1"/>
  <c r="F19653" i="2"/>
  <c r="H19653" i="2" s="1"/>
  <c r="F19637" i="2"/>
  <c r="H19637" i="2" s="1"/>
  <c r="F19617" i="2"/>
  <c r="H19617" i="2" s="1"/>
  <c r="F19589" i="2"/>
  <c r="H19589" i="2" s="1"/>
  <c r="F19565" i="2"/>
  <c r="H19565" i="2" s="1"/>
  <c r="F19553" i="2"/>
  <c r="H19553" i="2" s="1"/>
  <c r="F19529" i="2"/>
  <c r="H19529" i="2" s="1"/>
  <c r="F19505" i="2"/>
  <c r="H19505" i="2" s="1"/>
  <c r="F19485" i="2"/>
  <c r="H19485" i="2" s="1"/>
  <c r="F19465" i="2"/>
  <c r="H19465" i="2" s="1"/>
  <c r="F19441" i="2"/>
  <c r="H19441" i="2" s="1"/>
  <c r="F19421" i="2"/>
  <c r="H19421" i="2" s="1"/>
  <c r="F19401" i="2"/>
  <c r="H19401" i="2" s="1"/>
  <c r="F19381" i="2"/>
  <c r="H19381" i="2" s="1"/>
  <c r="F19361" i="2"/>
  <c r="H19361" i="2" s="1"/>
  <c r="F19341" i="2"/>
  <c r="H19341" i="2" s="1"/>
  <c r="F19321" i="2"/>
  <c r="H19321" i="2" s="1"/>
  <c r="F19293" i="2"/>
  <c r="H19293" i="2" s="1"/>
  <c r="F19273" i="2"/>
  <c r="H19273" i="2" s="1"/>
  <c r="F19253" i="2"/>
  <c r="H19253" i="2" s="1"/>
  <c r="F19229" i="2"/>
  <c r="H19229" i="2" s="1"/>
  <c r="F19209" i="2"/>
  <c r="H19209" i="2" s="1"/>
  <c r="F19189" i="2"/>
  <c r="H19189" i="2" s="1"/>
  <c r="F19165" i="2"/>
  <c r="H19165" i="2" s="1"/>
  <c r="F19149" i="2"/>
  <c r="H19149" i="2" s="1"/>
  <c r="F19121" i="2"/>
  <c r="H19121" i="2" s="1"/>
  <c r="F19097" i="2"/>
  <c r="H19097" i="2" s="1"/>
  <c r="F19077" i="2"/>
  <c r="H19077" i="2" s="1"/>
  <c r="F19061" i="2"/>
  <c r="H19061" i="2" s="1"/>
  <c r="F19037" i="2"/>
  <c r="H19037" i="2" s="1"/>
  <c r="F19013" i="2"/>
  <c r="H19013" i="2" s="1"/>
  <c r="F18997" i="2"/>
  <c r="H18997" i="2" s="1"/>
  <c r="F18973" i="2"/>
  <c r="H18973" i="2" s="1"/>
  <c r="F18945" i="2"/>
  <c r="H18945" i="2" s="1"/>
  <c r="F18933" i="2"/>
  <c r="H18933" i="2" s="1"/>
  <c r="F18905" i="2"/>
  <c r="H18905" i="2" s="1"/>
  <c r="F18881" i="2"/>
  <c r="H18881" i="2" s="1"/>
  <c r="F18861" i="2"/>
  <c r="H18861" i="2" s="1"/>
  <c r="F18841" i="2"/>
  <c r="H18841" i="2" s="1"/>
  <c r="F18817" i="2"/>
  <c r="H18817" i="2" s="1"/>
  <c r="F18797" i="2"/>
  <c r="H18797" i="2" s="1"/>
  <c r="F18777" i="2"/>
  <c r="H18777" i="2" s="1"/>
  <c r="F18757" i="2"/>
  <c r="H18757" i="2" s="1"/>
  <c r="F18733" i="2"/>
  <c r="H18733" i="2" s="1"/>
  <c r="F18717" i="2"/>
  <c r="H18717" i="2" s="1"/>
  <c r="F18697" i="2"/>
  <c r="H18697" i="2" s="1"/>
  <c r="F18673" i="2"/>
  <c r="H18673" i="2" s="1"/>
  <c r="F18649" i="2"/>
  <c r="H18649" i="2" s="1"/>
  <c r="F18629" i="2"/>
  <c r="H18629" i="2" s="1"/>
  <c r="F18609" i="2"/>
  <c r="H18609" i="2" s="1"/>
  <c r="F18585" i="2"/>
  <c r="H18585" i="2" s="1"/>
  <c r="F18565" i="2"/>
  <c r="H18565" i="2" s="1"/>
  <c r="F18545" i="2"/>
  <c r="H18545" i="2" s="1"/>
  <c r="F18521" i="2"/>
  <c r="H18521" i="2" s="1"/>
  <c r="F18501" i="2"/>
  <c r="H18501" i="2" s="1"/>
  <c r="F18477" i="2"/>
  <c r="H18477" i="2" s="1"/>
  <c r="F18457" i="2"/>
  <c r="H18457" i="2" s="1"/>
  <c r="F18433" i="2"/>
  <c r="H18433" i="2" s="1"/>
  <c r="F18413" i="2"/>
  <c r="H18413" i="2" s="1"/>
  <c r="F18385" i="2"/>
  <c r="H18385" i="2" s="1"/>
  <c r="F18369" i="2"/>
  <c r="H18369" i="2" s="1"/>
  <c r="F18345" i="2"/>
  <c r="H18345" i="2" s="1"/>
  <c r="F18325" i="2"/>
  <c r="H18325" i="2" s="1"/>
  <c r="F18301" i="2"/>
  <c r="H18301" i="2" s="1"/>
  <c r="F18285" i="2"/>
  <c r="H18285" i="2" s="1"/>
  <c r="F18257" i="2"/>
  <c r="H18257" i="2" s="1"/>
  <c r="F18241" i="2"/>
  <c r="H18241" i="2" s="1"/>
  <c r="F18217" i="2"/>
  <c r="H18217" i="2" s="1"/>
  <c r="F18197" i="2"/>
  <c r="H18197" i="2" s="1"/>
  <c r="F18177" i="2"/>
  <c r="H18177" i="2" s="1"/>
  <c r="F18153" i="2"/>
  <c r="H18153" i="2" s="1"/>
  <c r="F18129" i="2"/>
  <c r="H18129" i="2" s="1"/>
  <c r="F18113" i="2"/>
  <c r="H18113" i="2" s="1"/>
  <c r="F18089" i="2"/>
  <c r="H18089" i="2" s="1"/>
  <c r="F18069" i="2"/>
  <c r="H18069" i="2" s="1"/>
  <c r="F18049" i="2"/>
  <c r="H18049" i="2" s="1"/>
  <c r="F18021" i="2"/>
  <c r="H18021" i="2" s="1"/>
  <c r="F18005" i="2"/>
  <c r="H18005" i="2" s="1"/>
  <c r="F17985" i="2"/>
  <c r="H17985" i="2" s="1"/>
  <c r="F17961" i="2"/>
  <c r="H17961" i="2" s="1"/>
  <c r="F17945" i="2"/>
  <c r="H17945" i="2" s="1"/>
  <c r="F17921" i="2"/>
  <c r="H17921" i="2" s="1"/>
  <c r="F17897" i="2"/>
  <c r="H17897" i="2" s="1"/>
  <c r="F17869" i="2"/>
  <c r="H17869" i="2" s="1"/>
  <c r="F17857" i="2"/>
  <c r="H17857" i="2" s="1"/>
  <c r="F17833" i="2"/>
  <c r="H17833" i="2" s="1"/>
  <c r="F17805" i="2"/>
  <c r="H17805" i="2" s="1"/>
  <c r="F17789" i="2"/>
  <c r="H17789" i="2" s="1"/>
  <c r="F17769" i="2"/>
  <c r="H17769" i="2" s="1"/>
  <c r="F17745" i="2"/>
  <c r="H17745" i="2" s="1"/>
  <c r="F17721" i="2"/>
  <c r="H17721" i="2" s="1"/>
  <c r="F17705" i="2"/>
  <c r="H17705" i="2" s="1"/>
  <c r="F17681" i="2"/>
  <c r="H17681" i="2" s="1"/>
  <c r="F17657" i="2"/>
  <c r="H17657" i="2" s="1"/>
  <c r="F17633" i="2"/>
  <c r="H17633" i="2" s="1"/>
  <c r="F17613" i="2"/>
  <c r="H17613" i="2" s="1"/>
  <c r="F17593" i="2"/>
  <c r="H17593" i="2" s="1"/>
  <c r="F17573" i="2"/>
  <c r="H17573" i="2" s="1"/>
  <c r="F17549" i="2"/>
  <c r="H17549" i="2" s="1"/>
  <c r="F17529" i="2"/>
  <c r="H17529" i="2" s="1"/>
  <c r="F17509" i="2"/>
  <c r="H17509" i="2" s="1"/>
  <c r="F17485" i="2"/>
  <c r="H17485" i="2" s="1"/>
  <c r="F17461" i="2"/>
  <c r="H17461" i="2" s="1"/>
  <c r="F17441" i="2"/>
  <c r="H17441" i="2" s="1"/>
  <c r="F17421" i="2"/>
  <c r="H17421" i="2" s="1"/>
  <c r="F17393" i="2"/>
  <c r="H17393" i="2" s="1"/>
  <c r="F17373" i="2"/>
  <c r="H17373" i="2" s="1"/>
  <c r="F17349" i="2"/>
  <c r="H17349" i="2" s="1"/>
  <c r="F17333" i="2"/>
  <c r="H17333" i="2" s="1"/>
  <c r="F17305" i="2"/>
  <c r="H17305" i="2" s="1"/>
  <c r="F17289" i="2"/>
  <c r="H17289" i="2" s="1"/>
  <c r="F17265" i="2"/>
  <c r="H17265" i="2" s="1"/>
  <c r="F17245" i="2"/>
  <c r="H17245" i="2" s="1"/>
  <c r="F17225" i="2"/>
  <c r="H17225" i="2" s="1"/>
  <c r="F17201" i="2"/>
  <c r="H17201" i="2" s="1"/>
  <c r="F17177" i="2"/>
  <c r="H17177" i="2" s="1"/>
  <c r="F17157" i="2"/>
  <c r="H17157" i="2" s="1"/>
  <c r="F17137" i="2"/>
  <c r="H17137" i="2" s="1"/>
  <c r="F17113" i="2"/>
  <c r="H17113" i="2" s="1"/>
  <c r="F17089" i="2"/>
  <c r="H17089" i="2" s="1"/>
  <c r="F17073" i="2"/>
  <c r="H17073" i="2" s="1"/>
  <c r="F17045" i="2"/>
  <c r="H17045" i="2" s="1"/>
  <c r="F17025" i="2"/>
  <c r="H17025" i="2" s="1"/>
  <c r="F17009" i="2"/>
  <c r="H17009" i="2" s="1"/>
  <c r="F16981" i="2"/>
  <c r="H16981" i="2" s="1"/>
  <c r="F16961" i="2"/>
  <c r="H16961" i="2" s="1"/>
  <c r="F16945" i="2"/>
  <c r="H16945" i="2" s="1"/>
  <c r="F16921" i="2"/>
  <c r="H16921" i="2" s="1"/>
  <c r="F16897" i="2"/>
  <c r="H16897" i="2" s="1"/>
  <c r="F16877" i="2"/>
  <c r="H16877" i="2" s="1"/>
  <c r="F16857" i="2"/>
  <c r="H16857" i="2" s="1"/>
  <c r="F16833" i="2"/>
  <c r="H16833" i="2" s="1"/>
  <c r="F16813" i="2"/>
  <c r="H16813" i="2" s="1"/>
  <c r="F16793" i="2"/>
  <c r="H16793" i="2" s="1"/>
  <c r="F16773" i="2"/>
  <c r="H16773" i="2" s="1"/>
  <c r="F16749" i="2"/>
  <c r="H16749" i="2" s="1"/>
  <c r="F16729" i="2"/>
  <c r="H16729" i="2" s="1"/>
  <c r="F16709" i="2"/>
  <c r="H16709" i="2" s="1"/>
  <c r="F16685" i="2"/>
  <c r="H16685" i="2" s="1"/>
  <c r="F16665" i="2"/>
  <c r="H16665" i="2" s="1"/>
  <c r="F16645" i="2"/>
  <c r="H16645" i="2" s="1"/>
  <c r="F16621" i="2"/>
  <c r="H16621" i="2" s="1"/>
  <c r="F16601" i="2"/>
  <c r="H16601" i="2" s="1"/>
  <c r="F16581" i="2"/>
  <c r="H16581" i="2" s="1"/>
  <c r="F16557" i="2"/>
  <c r="H16557" i="2" s="1"/>
  <c r="F16533" i="2"/>
  <c r="H16533" i="2" s="1"/>
  <c r="F16517" i="2"/>
  <c r="H16517" i="2" s="1"/>
  <c r="F16493" i="2"/>
  <c r="H16493" i="2" s="1"/>
  <c r="F16473" i="2"/>
  <c r="H16473" i="2" s="1"/>
  <c r="F16453" i="2"/>
  <c r="H16453" i="2" s="1"/>
  <c r="F16429" i="2"/>
  <c r="H16429" i="2" s="1"/>
  <c r="F16413" i="2"/>
  <c r="H16413" i="2" s="1"/>
  <c r="F16389" i="2"/>
  <c r="H16389" i="2" s="1"/>
  <c r="F16361" i="2"/>
  <c r="H16361" i="2" s="1"/>
  <c r="F16345" i="2"/>
  <c r="H16345" i="2" s="1"/>
  <c r="F16325" i="2"/>
  <c r="H16325" i="2" s="1"/>
  <c r="F16301" i="2"/>
  <c r="H16301" i="2" s="1"/>
  <c r="F16281" i="2"/>
  <c r="H16281" i="2" s="1"/>
  <c r="F16257" i="2"/>
  <c r="H16257" i="2" s="1"/>
  <c r="F16237" i="2"/>
  <c r="H16237" i="2" s="1"/>
  <c r="F16213" i="2"/>
  <c r="H16213" i="2" s="1"/>
  <c r="F16193" i="2"/>
  <c r="H16193" i="2" s="1"/>
  <c r="F16169" i="2"/>
  <c r="H16169" i="2" s="1"/>
  <c r="F16153" i="2"/>
  <c r="H16153" i="2" s="1"/>
  <c r="F16129" i="2"/>
  <c r="H16129" i="2" s="1"/>
  <c r="F16109" i="2"/>
  <c r="H16109" i="2" s="1"/>
  <c r="F16089" i="2"/>
  <c r="H16089" i="2" s="1"/>
  <c r="F16073" i="2"/>
  <c r="H16073" i="2" s="1"/>
  <c r="F16053" i="2"/>
  <c r="H16053" i="2" s="1"/>
  <c r="F16029" i="2"/>
  <c r="H16029" i="2" s="1"/>
  <c r="F21881" i="2"/>
  <c r="H21881" i="2" s="1"/>
  <c r="F21865" i="2"/>
  <c r="H21865" i="2" s="1"/>
  <c r="F21857" i="2"/>
  <c r="H21857" i="2" s="1"/>
  <c r="F21841" i="2"/>
  <c r="H21841" i="2" s="1"/>
  <c r="F21837" i="2"/>
  <c r="H21837" i="2" s="1"/>
  <c r="F21821" i="2"/>
  <c r="H21821" i="2" s="1"/>
  <c r="F21801" i="2"/>
  <c r="H21801" i="2" s="1"/>
  <c r="F21793" i="2"/>
  <c r="H21793" i="2" s="1"/>
  <c r="F21777" i="2"/>
  <c r="H21777" i="2" s="1"/>
  <c r="F21769" i="2"/>
  <c r="H21769" i="2" s="1"/>
  <c r="F21753" i="2"/>
  <c r="H21753" i="2" s="1"/>
  <c r="F21749" i="2"/>
  <c r="H21749" i="2" s="1"/>
  <c r="F21733" i="2"/>
  <c r="H21733" i="2" s="1"/>
  <c r="F21717" i="2"/>
  <c r="H21717" i="2" s="1"/>
  <c r="F21709" i="2"/>
  <c r="H21709" i="2" s="1"/>
  <c r="F21693" i="2"/>
  <c r="H21693" i="2" s="1"/>
  <c r="F21685" i="2"/>
  <c r="H21685" i="2" s="1"/>
  <c r="F21669" i="2"/>
  <c r="H21669" i="2" s="1"/>
  <c r="F21661" i="2"/>
  <c r="H21661" i="2" s="1"/>
  <c r="F21645" i="2"/>
  <c r="H21645" i="2" s="1"/>
  <c r="F21629" i="2"/>
  <c r="H21629" i="2" s="1"/>
  <c r="F21621" i="2"/>
  <c r="H21621" i="2" s="1"/>
  <c r="F21605" i="2"/>
  <c r="H21605" i="2" s="1"/>
  <c r="F21597" i="2"/>
  <c r="H21597" i="2" s="1"/>
  <c r="F21581" i="2"/>
  <c r="H21581" i="2" s="1"/>
  <c r="F21573" i="2"/>
  <c r="H21573" i="2" s="1"/>
  <c r="F21557" i="2"/>
  <c r="H21557" i="2" s="1"/>
  <c r="F21541" i="2"/>
  <c r="H21541" i="2" s="1"/>
  <c r="F21533" i="2"/>
  <c r="H21533" i="2" s="1"/>
  <c r="F21517" i="2"/>
  <c r="H21517" i="2" s="1"/>
  <c r="F21509" i="2"/>
  <c r="H21509" i="2" s="1"/>
  <c r="F21493" i="2"/>
  <c r="H21493" i="2" s="1"/>
  <c r="F21485" i="2"/>
  <c r="H21485" i="2" s="1"/>
  <c r="F21469" i="2"/>
  <c r="H21469" i="2" s="1"/>
  <c r="F21453" i="2"/>
  <c r="H21453" i="2" s="1"/>
  <c r="F21445" i="2"/>
  <c r="H21445" i="2" s="1"/>
  <c r="F21429" i="2"/>
  <c r="H21429" i="2" s="1"/>
  <c r="F21421" i="2"/>
  <c r="H21421" i="2" s="1"/>
  <c r="F21405" i="2"/>
  <c r="H21405" i="2" s="1"/>
  <c r="F21397" i="2"/>
  <c r="H21397" i="2" s="1"/>
  <c r="F21381" i="2"/>
  <c r="H21381" i="2" s="1"/>
  <c r="F21365" i="2"/>
  <c r="H21365" i="2" s="1"/>
  <c r="F21357" i="2"/>
  <c r="H21357" i="2" s="1"/>
  <c r="F21341" i="2"/>
  <c r="H21341" i="2" s="1"/>
  <c r="F21333" i="2"/>
  <c r="H21333" i="2" s="1"/>
  <c r="F21317" i="2"/>
  <c r="H21317" i="2" s="1"/>
  <c r="F21301" i="2"/>
  <c r="H21301" i="2" s="1"/>
  <c r="F21293" i="2"/>
  <c r="H21293" i="2" s="1"/>
  <c r="F21277" i="2"/>
  <c r="H21277" i="2" s="1"/>
  <c r="F21269" i="2"/>
  <c r="H21269" i="2" s="1"/>
  <c r="F21253" i="2"/>
  <c r="H21253" i="2" s="1"/>
  <c r="F21245" i="2"/>
  <c r="H21245" i="2" s="1"/>
  <c r="F21229" i="2"/>
  <c r="H21229" i="2" s="1"/>
  <c r="F21213" i="2"/>
  <c r="H21213" i="2" s="1"/>
  <c r="F21205" i="2"/>
  <c r="H21205" i="2" s="1"/>
  <c r="F21189" i="2"/>
  <c r="H21189" i="2" s="1"/>
  <c r="F21181" i="2"/>
  <c r="H21181" i="2" s="1"/>
  <c r="F21165" i="2"/>
  <c r="H21165" i="2" s="1"/>
  <c r="F21157" i="2"/>
  <c r="H21157" i="2" s="1"/>
  <c r="F21141" i="2"/>
  <c r="H21141" i="2" s="1"/>
  <c r="F21125" i="2"/>
  <c r="H21125" i="2" s="1"/>
  <c r="F21117" i="2"/>
  <c r="H21117" i="2" s="1"/>
  <c r="F21101" i="2"/>
  <c r="H21101" i="2" s="1"/>
  <c r="F21093" i="2"/>
  <c r="H21093" i="2" s="1"/>
  <c r="F21077" i="2"/>
  <c r="H21077" i="2" s="1"/>
  <c r="F21061" i="2"/>
  <c r="H21061" i="2" s="1"/>
  <c r="F21053" i="2"/>
  <c r="H21053" i="2" s="1"/>
  <c r="F21037" i="2"/>
  <c r="H21037" i="2" s="1"/>
  <c r="F21029" i="2"/>
  <c r="H21029" i="2" s="1"/>
  <c r="F21013" i="2"/>
  <c r="H21013" i="2" s="1"/>
  <c r="F21005" i="2"/>
  <c r="H21005" i="2" s="1"/>
  <c r="F20989" i="2"/>
  <c r="H20989" i="2" s="1"/>
  <c r="F20973" i="2"/>
  <c r="H20973" i="2" s="1"/>
  <c r="F20965" i="2"/>
  <c r="H20965" i="2" s="1"/>
  <c r="F20949" i="2"/>
  <c r="H20949" i="2" s="1"/>
  <c r="F20941" i="2"/>
  <c r="H20941" i="2" s="1"/>
  <c r="F20925" i="2"/>
  <c r="H20925" i="2" s="1"/>
  <c r="F20917" i="2"/>
  <c r="H20917" i="2" s="1"/>
  <c r="F20901" i="2"/>
  <c r="H20901" i="2" s="1"/>
  <c r="F20885" i="2"/>
  <c r="H20885" i="2" s="1"/>
  <c r="F20877" i="2"/>
  <c r="H20877" i="2" s="1"/>
  <c r="F20861" i="2"/>
  <c r="H20861" i="2" s="1"/>
  <c r="F20853" i="2"/>
  <c r="H20853" i="2" s="1"/>
  <c r="F20841" i="2"/>
  <c r="H20841" i="2" s="1"/>
  <c r="F20833" i="2"/>
  <c r="H20833" i="2" s="1"/>
  <c r="F20817" i="2"/>
  <c r="H20817" i="2" s="1"/>
  <c r="F20801" i="2"/>
  <c r="H20801" i="2" s="1"/>
  <c r="F20789" i="2"/>
  <c r="H20789" i="2" s="1"/>
  <c r="F20773" i="2"/>
  <c r="H20773" i="2" s="1"/>
  <c r="F20765" i="2"/>
  <c r="H20765" i="2" s="1"/>
  <c r="F20749" i="2"/>
  <c r="H20749" i="2" s="1"/>
  <c r="F20733" i="2"/>
  <c r="H20733" i="2" s="1"/>
  <c r="F20725" i="2"/>
  <c r="H20725" i="2" s="1"/>
  <c r="F20709" i="2"/>
  <c r="H20709" i="2" s="1"/>
  <c r="F20701" i="2"/>
  <c r="H20701" i="2" s="1"/>
  <c r="F20685" i="2"/>
  <c r="H20685" i="2" s="1"/>
  <c r="F20669" i="2"/>
  <c r="H20669" i="2" s="1"/>
  <c r="F20661" i="2"/>
  <c r="H20661" i="2" s="1"/>
  <c r="F20645" i="2"/>
  <c r="H20645" i="2" s="1"/>
  <c r="F20637" i="2"/>
  <c r="H20637" i="2" s="1"/>
  <c r="F20621" i="2"/>
  <c r="H20621" i="2" s="1"/>
  <c r="F20613" i="2"/>
  <c r="H20613" i="2" s="1"/>
  <c r="F20597" i="2"/>
  <c r="H20597" i="2" s="1"/>
  <c r="F20581" i="2"/>
  <c r="H20581" i="2" s="1"/>
  <c r="F20573" i="2"/>
  <c r="H20573" i="2" s="1"/>
  <c r="F20557" i="2"/>
  <c r="H20557" i="2" s="1"/>
  <c r="F20549" i="2"/>
  <c r="H20549" i="2" s="1"/>
  <c r="F20533" i="2"/>
  <c r="H20533" i="2" s="1"/>
  <c r="F20525" i="2"/>
  <c r="H20525" i="2" s="1"/>
  <c r="F20509" i="2"/>
  <c r="H20509" i="2" s="1"/>
  <c r="F20501" i="2"/>
  <c r="H20501" i="2" s="1"/>
  <c r="F20485" i="2"/>
  <c r="H20485" i="2" s="1"/>
  <c r="F20469" i="2"/>
  <c r="H20469" i="2" s="1"/>
  <c r="F20461" i="2"/>
  <c r="H20461" i="2" s="1"/>
  <c r="F20445" i="2"/>
  <c r="H20445" i="2" s="1"/>
  <c r="F20437" i="2"/>
  <c r="H20437" i="2" s="1"/>
  <c r="F20421" i="2"/>
  <c r="H20421" i="2" s="1"/>
  <c r="F20405" i="2"/>
  <c r="H20405" i="2" s="1"/>
  <c r="F20397" i="2"/>
  <c r="H20397" i="2" s="1"/>
  <c r="F20381" i="2"/>
  <c r="H20381" i="2" s="1"/>
  <c r="F20373" i="2"/>
  <c r="H20373" i="2" s="1"/>
  <c r="F20357" i="2"/>
  <c r="H20357" i="2" s="1"/>
  <c r="F20349" i="2"/>
  <c r="H20349" i="2" s="1"/>
  <c r="F20333" i="2"/>
  <c r="H20333" i="2" s="1"/>
  <c r="F20317" i="2"/>
  <c r="H20317" i="2" s="1"/>
  <c r="F20309" i="2"/>
  <c r="H20309" i="2" s="1"/>
  <c r="F20293" i="2"/>
  <c r="H20293" i="2" s="1"/>
  <c r="F20285" i="2"/>
  <c r="H20285" i="2" s="1"/>
  <c r="F20269" i="2"/>
  <c r="H20269" i="2" s="1"/>
  <c r="F20261" i="2"/>
  <c r="H20261" i="2" s="1"/>
  <c r="F20245" i="2"/>
  <c r="H20245" i="2" s="1"/>
  <c r="F20229" i="2"/>
  <c r="H20229" i="2" s="1"/>
  <c r="F20221" i="2"/>
  <c r="H20221" i="2" s="1"/>
  <c r="F20205" i="2"/>
  <c r="H20205" i="2" s="1"/>
  <c r="F20197" i="2"/>
  <c r="H20197" i="2" s="1"/>
  <c r="F20181" i="2"/>
  <c r="H20181" i="2" s="1"/>
  <c r="F20165" i="2"/>
  <c r="H20165" i="2" s="1"/>
  <c r="F20157" i="2"/>
  <c r="H20157" i="2" s="1"/>
  <c r="F20145" i="2"/>
  <c r="H20145" i="2" s="1"/>
  <c r="F20137" i="2"/>
  <c r="H20137" i="2" s="1"/>
  <c r="F20121" i="2"/>
  <c r="H20121" i="2" s="1"/>
  <c r="F20113" i="2"/>
  <c r="H20113" i="2" s="1"/>
  <c r="F20097" i="2"/>
  <c r="H20097" i="2" s="1"/>
  <c r="F20081" i="2"/>
  <c r="H20081" i="2" s="1"/>
  <c r="F20073" i="2"/>
  <c r="H20073" i="2" s="1"/>
  <c r="F20057" i="2"/>
  <c r="H20057" i="2" s="1"/>
  <c r="F20049" i="2"/>
  <c r="H20049" i="2" s="1"/>
  <c r="F20033" i="2"/>
  <c r="H20033" i="2" s="1"/>
  <c r="F20021" i="2"/>
  <c r="H20021" i="2" s="1"/>
  <c r="F20009" i="2"/>
  <c r="H20009" i="2" s="1"/>
  <c r="F19993" i="2"/>
  <c r="H19993" i="2" s="1"/>
  <c r="F19985" i="2"/>
  <c r="H19985" i="2" s="1"/>
  <c r="F19969" i="2"/>
  <c r="H19969" i="2" s="1"/>
  <c r="F19957" i="2"/>
  <c r="H19957" i="2" s="1"/>
  <c r="F19945" i="2"/>
  <c r="H19945" i="2" s="1"/>
  <c r="F19929" i="2"/>
  <c r="H19929" i="2" s="1"/>
  <c r="F19921" i="2"/>
  <c r="H19921" i="2" s="1"/>
  <c r="F19905" i="2"/>
  <c r="H19905" i="2" s="1"/>
  <c r="F19893" i="2"/>
  <c r="H19893" i="2" s="1"/>
  <c r="F19885" i="2"/>
  <c r="H19885" i="2" s="1"/>
  <c r="F19877" i="2"/>
  <c r="H19877" i="2" s="1"/>
  <c r="F19865" i="2"/>
  <c r="H19865" i="2" s="1"/>
  <c r="F19857" i="2"/>
  <c r="H19857" i="2" s="1"/>
  <c r="F19841" i="2"/>
  <c r="H19841" i="2" s="1"/>
  <c r="F19825" i="2"/>
  <c r="H19825" i="2" s="1"/>
  <c r="F19817" i="2"/>
  <c r="H19817" i="2" s="1"/>
  <c r="F19805" i="2"/>
  <c r="H19805" i="2" s="1"/>
  <c r="F19797" i="2"/>
  <c r="H19797" i="2" s="1"/>
  <c r="F19781" i="2"/>
  <c r="H19781" i="2" s="1"/>
  <c r="F19773" i="2"/>
  <c r="H19773" i="2" s="1"/>
  <c r="F19757" i="2"/>
  <c r="H19757" i="2" s="1"/>
  <c r="F19741" i="2"/>
  <c r="H19741" i="2" s="1"/>
  <c r="F19733" i="2"/>
  <c r="H19733" i="2" s="1"/>
  <c r="F19717" i="2"/>
  <c r="H19717" i="2" s="1"/>
  <c r="F19709" i="2"/>
  <c r="H19709" i="2" s="1"/>
  <c r="F19693" i="2"/>
  <c r="H19693" i="2" s="1"/>
  <c r="F19685" i="2"/>
  <c r="H19685" i="2" s="1"/>
  <c r="F19669" i="2"/>
  <c r="H19669" i="2" s="1"/>
  <c r="F19661" i="2"/>
  <c r="H19661" i="2" s="1"/>
  <c r="F19645" i="2"/>
  <c r="H19645" i="2" s="1"/>
  <c r="F19629" i="2"/>
  <c r="H19629" i="2" s="1"/>
  <c r="F19621" i="2"/>
  <c r="H19621" i="2" s="1"/>
  <c r="F19605" i="2"/>
  <c r="H19605" i="2" s="1"/>
  <c r="F19597" i="2"/>
  <c r="H19597" i="2" s="1"/>
  <c r="F19581" i="2"/>
  <c r="H19581" i="2" s="1"/>
  <c r="F19573" i="2"/>
  <c r="H19573" i="2" s="1"/>
  <c r="F19557" i="2"/>
  <c r="H19557" i="2" s="1"/>
  <c r="F19541" i="2"/>
  <c r="H19541" i="2" s="1"/>
  <c r="F19533" i="2"/>
  <c r="H19533" i="2" s="1"/>
  <c r="F19521" i="2"/>
  <c r="H19521" i="2" s="1"/>
  <c r="F19513" i="2"/>
  <c r="H19513" i="2" s="1"/>
  <c r="F19497" i="2"/>
  <c r="H19497" i="2" s="1"/>
  <c r="F19489" i="2"/>
  <c r="H19489" i="2" s="1"/>
  <c r="F19473" i="2"/>
  <c r="H19473" i="2" s="1"/>
  <c r="F19457" i="2"/>
  <c r="H19457" i="2" s="1"/>
  <c r="F19449" i="2"/>
  <c r="H19449" i="2" s="1"/>
  <c r="F19433" i="2"/>
  <c r="H19433" i="2" s="1"/>
  <c r="F19425" i="2"/>
  <c r="H19425" i="2" s="1"/>
  <c r="F19409" i="2"/>
  <c r="H19409" i="2" s="1"/>
  <c r="F19393" i="2"/>
  <c r="H19393" i="2" s="1"/>
  <c r="F19385" i="2"/>
  <c r="H19385" i="2" s="1"/>
  <c r="F19369" i="2"/>
  <c r="H19369" i="2" s="1"/>
  <c r="F19357" i="2"/>
  <c r="H19357" i="2" s="1"/>
  <c r="F19345" i="2"/>
  <c r="H19345" i="2" s="1"/>
  <c r="F19329" i="2"/>
  <c r="H19329" i="2" s="1"/>
  <c r="F19313" i="2"/>
  <c r="H19313" i="2" s="1"/>
  <c r="F19305" i="2"/>
  <c r="H19305" i="2" s="1"/>
  <c r="F19289" i="2"/>
  <c r="H19289" i="2" s="1"/>
  <c r="F19281" i="2"/>
  <c r="H19281" i="2" s="1"/>
  <c r="F19265" i="2"/>
  <c r="H19265" i="2" s="1"/>
  <c r="F19257" i="2"/>
  <c r="H19257" i="2" s="1"/>
  <c r="F19241" i="2"/>
  <c r="H19241" i="2" s="1"/>
  <c r="F19225" i="2"/>
  <c r="H19225" i="2" s="1"/>
  <c r="F19217" i="2"/>
  <c r="H19217" i="2" s="1"/>
  <c r="F19201" i="2"/>
  <c r="H19201" i="2" s="1"/>
  <c r="F19193" i="2"/>
  <c r="H19193" i="2" s="1"/>
  <c r="F19177" i="2"/>
  <c r="H19177" i="2" s="1"/>
  <c r="F19169" i="2"/>
  <c r="H19169" i="2" s="1"/>
  <c r="F19153" i="2"/>
  <c r="H19153" i="2" s="1"/>
  <c r="F19137" i="2"/>
  <c r="H19137" i="2" s="1"/>
  <c r="F19129" i="2"/>
  <c r="H19129" i="2" s="1"/>
  <c r="F19117" i="2"/>
  <c r="H19117" i="2" s="1"/>
  <c r="F19109" i="2"/>
  <c r="H19109" i="2" s="1"/>
  <c r="F19093" i="2"/>
  <c r="H19093" i="2" s="1"/>
  <c r="F19085" i="2"/>
  <c r="H19085" i="2" s="1"/>
  <c r="F19069" i="2"/>
  <c r="H19069" i="2" s="1"/>
  <c r="F19053" i="2"/>
  <c r="H19053" i="2" s="1"/>
  <c r="F19045" i="2"/>
  <c r="H19045" i="2" s="1"/>
  <c r="F19029" i="2"/>
  <c r="H19029" i="2" s="1"/>
  <c r="F19021" i="2"/>
  <c r="H19021" i="2" s="1"/>
  <c r="F19005" i="2"/>
  <c r="H19005" i="2" s="1"/>
  <c r="F18985" i="2"/>
  <c r="H18985" i="2" s="1"/>
  <c r="F18977" i="2"/>
  <c r="H18977" i="2" s="1"/>
  <c r="F18965" i="2"/>
  <c r="H18965" i="2" s="1"/>
  <c r="F18957" i="2"/>
  <c r="H18957" i="2" s="1"/>
  <c r="F18941" i="2"/>
  <c r="H18941" i="2" s="1"/>
  <c r="F18925" i="2"/>
  <c r="H18925" i="2" s="1"/>
  <c r="F18917" i="2"/>
  <c r="H18917" i="2" s="1"/>
  <c r="F18901" i="2"/>
  <c r="H18901" i="2" s="1"/>
  <c r="F18893" i="2"/>
  <c r="H18893" i="2" s="1"/>
  <c r="F18877" i="2"/>
  <c r="H18877" i="2" s="1"/>
  <c r="F18865" i="2"/>
  <c r="H18865" i="2" s="1"/>
  <c r="F18853" i="2"/>
  <c r="H18853" i="2" s="1"/>
  <c r="F18837" i="2"/>
  <c r="H18837" i="2" s="1"/>
  <c r="F18829" i="2"/>
  <c r="H18829" i="2" s="1"/>
  <c r="F18813" i="2"/>
  <c r="H18813" i="2" s="1"/>
  <c r="F18801" i="2"/>
  <c r="H18801" i="2" s="1"/>
  <c r="F18789" i="2"/>
  <c r="H18789" i="2" s="1"/>
  <c r="F18773" i="2"/>
  <c r="H18773" i="2" s="1"/>
  <c r="F18765" i="2"/>
  <c r="H18765" i="2" s="1"/>
  <c r="F18749" i="2"/>
  <c r="H18749" i="2" s="1"/>
  <c r="F18741" i="2"/>
  <c r="H18741" i="2" s="1"/>
  <c r="F18725" i="2"/>
  <c r="H18725" i="2" s="1"/>
  <c r="F18713" i="2"/>
  <c r="H18713" i="2" s="1"/>
  <c r="F18701" i="2"/>
  <c r="H18701" i="2" s="1"/>
  <c r="F18685" i="2"/>
  <c r="H18685" i="2" s="1"/>
  <c r="F18677" i="2"/>
  <c r="H18677" i="2" s="1"/>
  <c r="F18661" i="2"/>
  <c r="H18661" i="2" s="1"/>
  <c r="F18657" i="2"/>
  <c r="H18657" i="2" s="1"/>
  <c r="F18641" i="2"/>
  <c r="H18641" i="2" s="1"/>
  <c r="F18625" i="2"/>
  <c r="H18625" i="2" s="1"/>
  <c r="F18617" i="2"/>
  <c r="H18617" i="2" s="1"/>
  <c r="F18601" i="2"/>
  <c r="H18601" i="2" s="1"/>
  <c r="F18593" i="2"/>
  <c r="H18593" i="2" s="1"/>
  <c r="F18577" i="2"/>
  <c r="H18577" i="2" s="1"/>
  <c r="F18569" i="2"/>
  <c r="H18569" i="2" s="1"/>
  <c r="F18553" i="2"/>
  <c r="H18553" i="2" s="1"/>
  <c r="F18537" i="2"/>
  <c r="H18537" i="2" s="1"/>
  <c r="F18529" i="2"/>
  <c r="H18529" i="2" s="1"/>
  <c r="F18513" i="2"/>
  <c r="H18513" i="2" s="1"/>
  <c r="F18505" i="2"/>
  <c r="H18505" i="2" s="1"/>
  <c r="F18489" i="2"/>
  <c r="H18489" i="2" s="1"/>
  <c r="F18481" i="2"/>
  <c r="H18481" i="2" s="1"/>
  <c r="F18465" i="2"/>
  <c r="H18465" i="2" s="1"/>
  <c r="F18449" i="2"/>
  <c r="H18449" i="2" s="1"/>
  <c r="F18441" i="2"/>
  <c r="H18441" i="2" s="1"/>
  <c r="F18425" i="2"/>
  <c r="H18425" i="2" s="1"/>
  <c r="F18417" i="2"/>
  <c r="H18417" i="2" s="1"/>
  <c r="F18401" i="2"/>
  <c r="H18401" i="2" s="1"/>
  <c r="F18393" i="2"/>
  <c r="H18393" i="2" s="1"/>
  <c r="F18377" i="2"/>
  <c r="H18377" i="2" s="1"/>
  <c r="F18361" i="2"/>
  <c r="H18361" i="2" s="1"/>
  <c r="F18353" i="2"/>
  <c r="H18353" i="2" s="1"/>
  <c r="F18337" i="2"/>
  <c r="H18337" i="2" s="1"/>
  <c r="F18333" i="2"/>
  <c r="H18333" i="2" s="1"/>
  <c r="F18317" i="2"/>
  <c r="H18317" i="2" s="1"/>
  <c r="F18309" i="2"/>
  <c r="H18309" i="2" s="1"/>
  <c r="F18293" i="2"/>
  <c r="H18293" i="2" s="1"/>
  <c r="F18277" i="2"/>
  <c r="H18277" i="2" s="1"/>
  <c r="F18269" i="2"/>
  <c r="H18269" i="2" s="1"/>
  <c r="F18253" i="2"/>
  <c r="H18253" i="2" s="1"/>
  <c r="F18245" i="2"/>
  <c r="H18245" i="2" s="1"/>
  <c r="F18229" i="2"/>
  <c r="H18229" i="2" s="1"/>
  <c r="F18213" i="2"/>
  <c r="H18213" i="2" s="1"/>
  <c r="F18205" i="2"/>
  <c r="H18205" i="2" s="1"/>
  <c r="F18189" i="2"/>
  <c r="H18189" i="2" s="1"/>
  <c r="F18181" i="2"/>
  <c r="H18181" i="2" s="1"/>
  <c r="F18165" i="2"/>
  <c r="H18165" i="2" s="1"/>
  <c r="F18157" i="2"/>
  <c r="H18157" i="2" s="1"/>
  <c r="F18141" i="2"/>
  <c r="H18141" i="2" s="1"/>
  <c r="F18125" i="2"/>
  <c r="H18125" i="2" s="1"/>
  <c r="F18117" i="2"/>
  <c r="H18117" i="2" s="1"/>
  <c r="F18101" i="2"/>
  <c r="H18101" i="2" s="1"/>
  <c r="F18093" i="2"/>
  <c r="H18093" i="2" s="1"/>
  <c r="F18077" i="2"/>
  <c r="H18077" i="2" s="1"/>
  <c r="F18061" i="2"/>
  <c r="H18061" i="2" s="1"/>
  <c r="F18053" i="2"/>
  <c r="H18053" i="2" s="1"/>
  <c r="F18037" i="2"/>
  <c r="H18037" i="2" s="1"/>
  <c r="F18029" i="2"/>
  <c r="H18029" i="2" s="1"/>
  <c r="F18013" i="2"/>
  <c r="H18013" i="2" s="1"/>
  <c r="F17997" i="2"/>
  <c r="H17997" i="2" s="1"/>
  <c r="F17989" i="2"/>
  <c r="H17989" i="2" s="1"/>
  <c r="F17973" i="2"/>
  <c r="H17973" i="2" s="1"/>
  <c r="F17965" i="2"/>
  <c r="H17965" i="2" s="1"/>
  <c r="F17949" i="2"/>
  <c r="H17949" i="2" s="1"/>
  <c r="F17933" i="2"/>
  <c r="H17933" i="2" s="1"/>
  <c r="F17925" i="2"/>
  <c r="H17925" i="2" s="1"/>
  <c r="F17909" i="2"/>
  <c r="H17909" i="2" s="1"/>
  <c r="F17901" i="2"/>
  <c r="H17901" i="2" s="1"/>
  <c r="F17885" i="2"/>
  <c r="H17885" i="2" s="1"/>
  <c r="F17877" i="2"/>
  <c r="H17877" i="2" s="1"/>
  <c r="F17861" i="2"/>
  <c r="H17861" i="2" s="1"/>
  <c r="F17845" i="2"/>
  <c r="H17845" i="2" s="1"/>
  <c r="F17837" i="2"/>
  <c r="H17837" i="2" s="1"/>
  <c r="F17825" i="2"/>
  <c r="H17825" i="2" s="1"/>
  <c r="F17817" i="2"/>
  <c r="H17817" i="2" s="1"/>
  <c r="F17801" i="2"/>
  <c r="H17801" i="2" s="1"/>
  <c r="F17793" i="2"/>
  <c r="H17793" i="2" s="1"/>
  <c r="F17777" i="2"/>
  <c r="H17777" i="2" s="1"/>
  <c r="F17761" i="2"/>
  <c r="H17761" i="2" s="1"/>
  <c r="F17753" i="2"/>
  <c r="H17753" i="2" s="1"/>
  <c r="F17737" i="2"/>
  <c r="H17737" i="2" s="1"/>
  <c r="F17729" i="2"/>
  <c r="H17729" i="2" s="1"/>
  <c r="F17713" i="2"/>
  <c r="H17713" i="2" s="1"/>
  <c r="F17697" i="2"/>
  <c r="H17697" i="2" s="1"/>
  <c r="F17689" i="2"/>
  <c r="H17689" i="2" s="1"/>
  <c r="F17673" i="2"/>
  <c r="H17673" i="2" s="1"/>
  <c r="F17665" i="2"/>
  <c r="H17665" i="2" s="1"/>
  <c r="F17649" i="2"/>
  <c r="H17649" i="2" s="1"/>
  <c r="F17641" i="2"/>
  <c r="H17641" i="2" s="1"/>
  <c r="F17625" i="2"/>
  <c r="H17625" i="2" s="1"/>
  <c r="F17609" i="2"/>
  <c r="H17609" i="2" s="1"/>
  <c r="F17601" i="2"/>
  <c r="H17601" i="2" s="1"/>
  <c r="F17585" i="2"/>
  <c r="H17585" i="2" s="1"/>
  <c r="F17577" i="2"/>
  <c r="H17577" i="2" s="1"/>
  <c r="F17561" i="2"/>
  <c r="H17561" i="2" s="1"/>
  <c r="F17553" i="2"/>
  <c r="H17553" i="2" s="1"/>
  <c r="F17537" i="2"/>
  <c r="H17537" i="2" s="1"/>
  <c r="F17521" i="2"/>
  <c r="H17521" i="2" s="1"/>
  <c r="F17513" i="2"/>
  <c r="H17513" i="2" s="1"/>
  <c r="F17497" i="2"/>
  <c r="H17497" i="2" s="1"/>
  <c r="F17489" i="2"/>
  <c r="H17489" i="2" s="1"/>
  <c r="F17473" i="2"/>
  <c r="H17473" i="2" s="1"/>
  <c r="F17465" i="2"/>
  <c r="H17465" i="2" s="1"/>
  <c r="F17449" i="2"/>
  <c r="H17449" i="2" s="1"/>
  <c r="F17433" i="2"/>
  <c r="H17433" i="2" s="1"/>
  <c r="F17425" i="2"/>
  <c r="H17425" i="2" s="1"/>
  <c r="F17413" i="2"/>
  <c r="H17413" i="2" s="1"/>
  <c r="F17405" i="2"/>
  <c r="H17405" i="2" s="1"/>
  <c r="F17389" i="2"/>
  <c r="H17389" i="2" s="1"/>
  <c r="F17381" i="2"/>
  <c r="H17381" i="2" s="1"/>
  <c r="F17365" i="2"/>
  <c r="H17365" i="2" s="1"/>
  <c r="F17357" i="2"/>
  <c r="H17357" i="2" s="1"/>
  <c r="F17341" i="2"/>
  <c r="H17341" i="2" s="1"/>
  <c r="F17325" i="2"/>
  <c r="H17325" i="2" s="1"/>
  <c r="F17317" i="2"/>
  <c r="H17317" i="2" s="1"/>
  <c r="F17301" i="2"/>
  <c r="H17301" i="2" s="1"/>
  <c r="F17293" i="2"/>
  <c r="H17293" i="2" s="1"/>
  <c r="F17277" i="2"/>
  <c r="H17277" i="2" s="1"/>
  <c r="F17269" i="2"/>
  <c r="H17269" i="2" s="1"/>
  <c r="F17253" i="2"/>
  <c r="H17253" i="2" s="1"/>
  <c r="F17237" i="2"/>
  <c r="H17237" i="2" s="1"/>
  <c r="F17229" i="2"/>
  <c r="H17229" i="2" s="1"/>
  <c r="F17213" i="2"/>
  <c r="H17213" i="2" s="1"/>
  <c r="F17205" i="2"/>
  <c r="H17205" i="2" s="1"/>
  <c r="F17189" i="2"/>
  <c r="H17189" i="2" s="1"/>
  <c r="F17181" i="2"/>
  <c r="H17181" i="2" s="1"/>
  <c r="F17165" i="2"/>
  <c r="H17165" i="2" s="1"/>
  <c r="F17149" i="2"/>
  <c r="H17149" i="2" s="1"/>
  <c r="F17141" i="2"/>
  <c r="H17141" i="2" s="1"/>
  <c r="F17125" i="2"/>
  <c r="H17125" i="2" s="1"/>
  <c r="F17117" i="2"/>
  <c r="H17117" i="2" s="1"/>
  <c r="F17101" i="2"/>
  <c r="H17101" i="2" s="1"/>
  <c r="F17093" i="2"/>
  <c r="H17093" i="2" s="1"/>
  <c r="F17081" i="2"/>
  <c r="H17081" i="2" s="1"/>
  <c r="F17065" i="2"/>
  <c r="H17065" i="2" s="1"/>
  <c r="F17057" i="2"/>
  <c r="H17057" i="2" s="1"/>
  <c r="F17037" i="2"/>
  <c r="H17037" i="2" s="1"/>
  <c r="F17033" i="2"/>
  <c r="H17033" i="2" s="1"/>
  <c r="F17017" i="2"/>
  <c r="H17017" i="2" s="1"/>
  <c r="F17001" i="2"/>
  <c r="H17001" i="2" s="1"/>
  <c r="F16993" i="2"/>
  <c r="H16993" i="2" s="1"/>
  <c r="F16977" i="2"/>
  <c r="H16977" i="2" s="1"/>
  <c r="F16969" i="2"/>
  <c r="H16969" i="2" s="1"/>
  <c r="F16953" i="2"/>
  <c r="H16953" i="2" s="1"/>
  <c r="F16941" i="2"/>
  <c r="H16941" i="2" s="1"/>
  <c r="F16929" i="2"/>
  <c r="H16929" i="2" s="1"/>
  <c r="F16913" i="2"/>
  <c r="H16913" i="2" s="1"/>
  <c r="F16905" i="2"/>
  <c r="H16905" i="2" s="1"/>
  <c r="F16889" i="2"/>
  <c r="H16889" i="2" s="1"/>
  <c r="F16881" i="2"/>
  <c r="H16881" i="2" s="1"/>
  <c r="F16865" i="2"/>
  <c r="H16865" i="2" s="1"/>
  <c r="F16849" i="2"/>
  <c r="H16849" i="2" s="1"/>
  <c r="F16841" i="2"/>
  <c r="H16841" i="2" s="1"/>
  <c r="F16825" i="2"/>
  <c r="H16825" i="2" s="1"/>
  <c r="F16817" i="2"/>
  <c r="H16817" i="2" s="1"/>
  <c r="F16801" i="2"/>
  <c r="H16801" i="2" s="1"/>
  <c r="F16785" i="2"/>
  <c r="H16785" i="2" s="1"/>
  <c r="F16777" i="2"/>
  <c r="H16777" i="2" s="1"/>
  <c r="F16761" i="2"/>
  <c r="H16761" i="2" s="1"/>
  <c r="F16753" i="2"/>
  <c r="H16753" i="2" s="1"/>
  <c r="F16737" i="2"/>
  <c r="H16737" i="2" s="1"/>
  <c r="F16725" i="2"/>
  <c r="H16725" i="2" s="1"/>
  <c r="F16713" i="2"/>
  <c r="H16713" i="2" s="1"/>
  <c r="F16697" i="2"/>
  <c r="H16697" i="2" s="1"/>
  <c r="F16689" i="2"/>
  <c r="H16689" i="2" s="1"/>
  <c r="F16673" i="2"/>
  <c r="H16673" i="2" s="1"/>
  <c r="F16661" i="2"/>
  <c r="H16661" i="2" s="1"/>
  <c r="F16649" i="2"/>
  <c r="H16649" i="2" s="1"/>
  <c r="F16633" i="2"/>
  <c r="H16633" i="2" s="1"/>
  <c r="F16625" i="2"/>
  <c r="H16625" i="2" s="1"/>
  <c r="F16609" i="2"/>
  <c r="H16609" i="2" s="1"/>
  <c r="F16593" i="2"/>
  <c r="H16593" i="2" s="1"/>
  <c r="F16585" i="2"/>
  <c r="H16585" i="2" s="1"/>
  <c r="F16569" i="2"/>
  <c r="H16569" i="2" s="1"/>
  <c r="F16561" i="2"/>
  <c r="H16561" i="2" s="1"/>
  <c r="F16545" i="2"/>
  <c r="H16545" i="2" s="1"/>
  <c r="F16529" i="2"/>
  <c r="H16529" i="2" s="1"/>
  <c r="F16521" i="2"/>
  <c r="H16521" i="2" s="1"/>
  <c r="F16505" i="2"/>
  <c r="H16505" i="2" s="1"/>
  <c r="F16497" i="2"/>
  <c r="H16497" i="2" s="1"/>
  <c r="F16481" i="2"/>
  <c r="H16481" i="2" s="1"/>
  <c r="F16465" i="2"/>
  <c r="H16465" i="2" s="1"/>
  <c r="F16457" i="2"/>
  <c r="H16457" i="2" s="1"/>
  <c r="F16441" i="2"/>
  <c r="H16441" i="2" s="1"/>
  <c r="F16433" i="2"/>
  <c r="H16433" i="2" s="1"/>
  <c r="F16421" i="2"/>
  <c r="H16421" i="2" s="1"/>
  <c r="F16405" i="2"/>
  <c r="H16405" i="2" s="1"/>
  <c r="F16397" i="2"/>
  <c r="H16397" i="2" s="1"/>
  <c r="F16381" i="2"/>
  <c r="H16381" i="2" s="1"/>
  <c r="F16373" i="2"/>
  <c r="H16373" i="2" s="1"/>
  <c r="F16357" i="2"/>
  <c r="H16357" i="2" s="1"/>
  <c r="F16349" i="2"/>
  <c r="H16349" i="2" s="1"/>
  <c r="F16333" i="2"/>
  <c r="H16333" i="2" s="1"/>
  <c r="F16317" i="2"/>
  <c r="H16317" i="2" s="1"/>
  <c r="F16309" i="2"/>
  <c r="H16309" i="2" s="1"/>
  <c r="F16293" i="2"/>
  <c r="H16293" i="2" s="1"/>
  <c r="F16285" i="2"/>
  <c r="H16285" i="2" s="1"/>
  <c r="F16269" i="2"/>
  <c r="H16269" i="2" s="1"/>
  <c r="F16261" i="2"/>
  <c r="H16261" i="2" s="1"/>
  <c r="F16245" i="2"/>
  <c r="H16245" i="2" s="1"/>
  <c r="F16229" i="2"/>
  <c r="H16229" i="2" s="1"/>
  <c r="F16221" i="2"/>
  <c r="H16221" i="2" s="1"/>
  <c r="F16205" i="2"/>
  <c r="H16205" i="2" s="1"/>
  <c r="F16197" i="2"/>
  <c r="H16197" i="2" s="1"/>
  <c r="F16181" i="2"/>
  <c r="H16181" i="2" s="1"/>
  <c r="F16173" i="2"/>
  <c r="H16173" i="2" s="1"/>
  <c r="F16161" i="2"/>
  <c r="H16161" i="2" s="1"/>
  <c r="F16145" i="2"/>
  <c r="H16145" i="2" s="1"/>
  <c r="F16137" i="2"/>
  <c r="H16137" i="2" s="1"/>
  <c r="F16121" i="2"/>
  <c r="H16121" i="2" s="1"/>
  <c r="F16113" i="2"/>
  <c r="H16113" i="2" s="1"/>
  <c r="F16097" i="2"/>
  <c r="H16097" i="2" s="1"/>
  <c r="F16085" i="2"/>
  <c r="H16085" i="2" s="1"/>
  <c r="F16077" i="2"/>
  <c r="H16077" i="2" s="1"/>
  <c r="F16061" i="2"/>
  <c r="H16061" i="2" s="1"/>
  <c r="F16057" i="2"/>
  <c r="H16057" i="2" s="1"/>
  <c r="F16045" i="2"/>
  <c r="H16045" i="2" s="1"/>
  <c r="F16041" i="2"/>
  <c r="H16041" i="2" s="1"/>
  <c r="F16021" i="2"/>
  <c r="H16021" i="2" s="1"/>
  <c r="F21873" i="2"/>
  <c r="H21873" i="2" s="1"/>
  <c r="F21849" i="2"/>
  <c r="H21849" i="2" s="1"/>
  <c r="F21829" i="2"/>
  <c r="H21829" i="2" s="1"/>
  <c r="F21809" i="2"/>
  <c r="H21809" i="2" s="1"/>
  <c r="F21785" i="2"/>
  <c r="H21785" i="2" s="1"/>
  <c r="F21765" i="2"/>
  <c r="H21765" i="2" s="1"/>
  <c r="F21741" i="2"/>
  <c r="H21741" i="2" s="1"/>
  <c r="F21725" i="2"/>
  <c r="H21725" i="2" s="1"/>
  <c r="F21697" i="2"/>
  <c r="H21697" i="2" s="1"/>
  <c r="F21673" i="2"/>
  <c r="H21673" i="2" s="1"/>
  <c r="F21653" i="2"/>
  <c r="H21653" i="2" s="1"/>
  <c r="F21633" i="2"/>
  <c r="H21633" i="2" s="1"/>
  <c r="F21609" i="2"/>
  <c r="H21609" i="2" s="1"/>
  <c r="F21589" i="2"/>
  <c r="H21589" i="2" s="1"/>
  <c r="F21565" i="2"/>
  <c r="H21565" i="2" s="1"/>
  <c r="F21545" i="2"/>
  <c r="H21545" i="2" s="1"/>
  <c r="F21521" i="2"/>
  <c r="H21521" i="2" s="1"/>
  <c r="F21505" i="2"/>
  <c r="H21505" i="2" s="1"/>
  <c r="F21481" i="2"/>
  <c r="H21481" i="2" s="1"/>
  <c r="F21457" i="2"/>
  <c r="H21457" i="2" s="1"/>
  <c r="F21433" i="2"/>
  <c r="H21433" i="2" s="1"/>
  <c r="F21413" i="2"/>
  <c r="H21413" i="2" s="1"/>
  <c r="F21393" i="2"/>
  <c r="H21393" i="2" s="1"/>
  <c r="F21369" i="2"/>
  <c r="H21369" i="2" s="1"/>
  <c r="F21349" i="2"/>
  <c r="H21349" i="2" s="1"/>
  <c r="F21325" i="2"/>
  <c r="H21325" i="2" s="1"/>
  <c r="F21305" i="2"/>
  <c r="H21305" i="2" s="1"/>
  <c r="F21285" i="2"/>
  <c r="H21285" i="2" s="1"/>
  <c r="F21265" i="2"/>
  <c r="H21265" i="2" s="1"/>
  <c r="F21237" i="2"/>
  <c r="H21237" i="2" s="1"/>
  <c r="F21217" i="2"/>
  <c r="H21217" i="2" s="1"/>
  <c r="F21197" i="2"/>
  <c r="H21197" i="2" s="1"/>
  <c r="F21173" i="2"/>
  <c r="H21173" i="2" s="1"/>
  <c r="F21149" i="2"/>
  <c r="H21149" i="2" s="1"/>
  <c r="F21133" i="2"/>
  <c r="H21133" i="2" s="1"/>
  <c r="F21109" i="2"/>
  <c r="H21109" i="2" s="1"/>
  <c r="F21085" i="2"/>
  <c r="H21085" i="2" s="1"/>
  <c r="F21065" i="2"/>
  <c r="H21065" i="2" s="1"/>
  <c r="F21045" i="2"/>
  <c r="H21045" i="2" s="1"/>
  <c r="F21021" i="2"/>
  <c r="H21021" i="2" s="1"/>
  <c r="F20997" i="2"/>
  <c r="H20997" i="2" s="1"/>
  <c r="F20981" i="2"/>
  <c r="H20981" i="2" s="1"/>
  <c r="F20957" i="2"/>
  <c r="H20957" i="2" s="1"/>
  <c r="F20933" i="2"/>
  <c r="H20933" i="2" s="1"/>
  <c r="F20909" i="2"/>
  <c r="H20909" i="2" s="1"/>
  <c r="F20897" i="2"/>
  <c r="H20897" i="2" s="1"/>
  <c r="F20869" i="2"/>
  <c r="H20869" i="2" s="1"/>
  <c r="F20845" i="2"/>
  <c r="H20845" i="2" s="1"/>
  <c r="F20821" i="2"/>
  <c r="H20821" i="2" s="1"/>
  <c r="F20809" i="2"/>
  <c r="H20809" i="2" s="1"/>
  <c r="F20785" i="2"/>
  <c r="H20785" i="2" s="1"/>
  <c r="F20761" i="2"/>
  <c r="H20761" i="2" s="1"/>
  <c r="F20737" i="2"/>
  <c r="H20737" i="2" s="1"/>
  <c r="F20721" i="2"/>
  <c r="H20721" i="2" s="1"/>
  <c r="F20697" i="2"/>
  <c r="H20697" i="2" s="1"/>
  <c r="F20677" i="2"/>
  <c r="H20677" i="2" s="1"/>
  <c r="F20649" i="2"/>
  <c r="H20649" i="2" s="1"/>
  <c r="F20629" i="2"/>
  <c r="H20629" i="2" s="1"/>
  <c r="F20605" i="2"/>
  <c r="H20605" i="2" s="1"/>
  <c r="F20585" i="2"/>
  <c r="H20585" i="2" s="1"/>
  <c r="F20565" i="2"/>
  <c r="H20565" i="2" s="1"/>
  <c r="F20541" i="2"/>
  <c r="H20541" i="2" s="1"/>
  <c r="F20517" i="2"/>
  <c r="H20517" i="2" s="1"/>
  <c r="F20493" i="2"/>
  <c r="H20493" i="2" s="1"/>
  <c r="F20473" i="2"/>
  <c r="H20473" i="2" s="1"/>
  <c r="F20457" i="2"/>
  <c r="H20457" i="2" s="1"/>
  <c r="F20429" i="2"/>
  <c r="H20429" i="2" s="1"/>
  <c r="F20409" i="2"/>
  <c r="H20409" i="2" s="1"/>
  <c r="F20389" i="2"/>
  <c r="H20389" i="2" s="1"/>
  <c r="F20365" i="2"/>
  <c r="H20365" i="2" s="1"/>
  <c r="F20341" i="2"/>
  <c r="H20341" i="2" s="1"/>
  <c r="F20325" i="2"/>
  <c r="H20325" i="2" s="1"/>
  <c r="F20305" i="2"/>
  <c r="H20305" i="2" s="1"/>
  <c r="F20277" i="2"/>
  <c r="H20277" i="2" s="1"/>
  <c r="F20253" i="2"/>
  <c r="H20253" i="2" s="1"/>
  <c r="F20237" i="2"/>
  <c r="H20237" i="2" s="1"/>
  <c r="F20213" i="2"/>
  <c r="H20213" i="2" s="1"/>
  <c r="F20189" i="2"/>
  <c r="H20189" i="2" s="1"/>
  <c r="F20169" i="2"/>
  <c r="H20169" i="2" s="1"/>
  <c r="F20153" i="2"/>
  <c r="H20153" i="2" s="1"/>
  <c r="F20125" i="2"/>
  <c r="H20125" i="2" s="1"/>
  <c r="F20105" i="2"/>
  <c r="H20105" i="2" s="1"/>
  <c r="F20085" i="2"/>
  <c r="H20085" i="2" s="1"/>
  <c r="F20061" i="2"/>
  <c r="H20061" i="2" s="1"/>
  <c r="F20037" i="2"/>
  <c r="H20037" i="2" s="1"/>
  <c r="F20017" i="2"/>
  <c r="H20017" i="2" s="1"/>
  <c r="F19997" i="2"/>
  <c r="H19997" i="2" s="1"/>
  <c r="F19973" i="2"/>
  <c r="H19973" i="2" s="1"/>
  <c r="F19953" i="2"/>
  <c r="H19953" i="2" s="1"/>
  <c r="F19933" i="2"/>
  <c r="H19933" i="2" s="1"/>
  <c r="F19909" i="2"/>
  <c r="H19909" i="2" s="1"/>
  <c r="F19897" i="2"/>
  <c r="H19897" i="2" s="1"/>
  <c r="F19881" i="2"/>
  <c r="H19881" i="2" s="1"/>
  <c r="F19869" i="2"/>
  <c r="H19869" i="2" s="1"/>
  <c r="F19849" i="2"/>
  <c r="H19849" i="2" s="1"/>
  <c r="F19833" i="2"/>
  <c r="H19833" i="2" s="1"/>
  <c r="F19809" i="2"/>
  <c r="H19809" i="2" s="1"/>
  <c r="F19785" i="2"/>
  <c r="H19785" i="2" s="1"/>
  <c r="F19761" i="2"/>
  <c r="H19761" i="2" s="1"/>
  <c r="F19749" i="2"/>
  <c r="H19749" i="2" s="1"/>
  <c r="F19721" i="2"/>
  <c r="H19721" i="2" s="1"/>
  <c r="F19701" i="2"/>
  <c r="H19701" i="2" s="1"/>
  <c r="F19677" i="2"/>
  <c r="H19677" i="2" s="1"/>
  <c r="F19657" i="2"/>
  <c r="H19657" i="2" s="1"/>
  <c r="F19633" i="2"/>
  <c r="H19633" i="2" s="1"/>
  <c r="F19613" i="2"/>
  <c r="H19613" i="2" s="1"/>
  <c r="F19593" i="2"/>
  <c r="H19593" i="2" s="1"/>
  <c r="F19569" i="2"/>
  <c r="H19569" i="2" s="1"/>
  <c r="F19549" i="2"/>
  <c r="H19549" i="2" s="1"/>
  <c r="F19525" i="2"/>
  <c r="H19525" i="2" s="1"/>
  <c r="F19501" i="2"/>
  <c r="H19501" i="2" s="1"/>
  <c r="F19481" i="2"/>
  <c r="H19481" i="2" s="1"/>
  <c r="F19461" i="2"/>
  <c r="H19461" i="2" s="1"/>
  <c r="F19437" i="2"/>
  <c r="H19437" i="2" s="1"/>
  <c r="F19417" i="2"/>
  <c r="H19417" i="2" s="1"/>
  <c r="F19397" i="2"/>
  <c r="H19397" i="2" s="1"/>
  <c r="F19373" i="2"/>
  <c r="H19373" i="2" s="1"/>
  <c r="F19353" i="2"/>
  <c r="H19353" i="2" s="1"/>
  <c r="F19337" i="2"/>
  <c r="H19337" i="2" s="1"/>
  <c r="F19317" i="2"/>
  <c r="H19317" i="2" s="1"/>
  <c r="F19297" i="2"/>
  <c r="H19297" i="2" s="1"/>
  <c r="F19277" i="2"/>
  <c r="H19277" i="2" s="1"/>
  <c r="F19249" i="2"/>
  <c r="H19249" i="2" s="1"/>
  <c r="F19233" i="2"/>
  <c r="H19233" i="2" s="1"/>
  <c r="F19213" i="2"/>
  <c r="H19213" i="2" s="1"/>
  <c r="F19185" i="2"/>
  <c r="H19185" i="2" s="1"/>
  <c r="F19161" i="2"/>
  <c r="H19161" i="2" s="1"/>
  <c r="F19145" i="2"/>
  <c r="H19145" i="2" s="1"/>
  <c r="F19125" i="2"/>
  <c r="H19125" i="2" s="1"/>
  <c r="F19101" i="2"/>
  <c r="H19101" i="2" s="1"/>
  <c r="F19073" i="2"/>
  <c r="H19073" i="2" s="1"/>
  <c r="F19057" i="2"/>
  <c r="H19057" i="2" s="1"/>
  <c r="F19033" i="2"/>
  <c r="H19033" i="2" s="1"/>
  <c r="F19009" i="2"/>
  <c r="H19009" i="2" s="1"/>
  <c r="F18993" i="2"/>
  <c r="H18993" i="2" s="1"/>
  <c r="F18969" i="2"/>
  <c r="H18969" i="2" s="1"/>
  <c r="F18949" i="2"/>
  <c r="H18949" i="2" s="1"/>
  <c r="F18929" i="2"/>
  <c r="H18929" i="2" s="1"/>
  <c r="F18909" i="2"/>
  <c r="H18909" i="2" s="1"/>
  <c r="F18885" i="2"/>
  <c r="H18885" i="2" s="1"/>
  <c r="F18869" i="2"/>
  <c r="H18869" i="2" s="1"/>
  <c r="F18845" i="2"/>
  <c r="H18845" i="2" s="1"/>
  <c r="F18825" i="2"/>
  <c r="H18825" i="2" s="1"/>
  <c r="F18805" i="2"/>
  <c r="H18805" i="2" s="1"/>
  <c r="F18781" i="2"/>
  <c r="H18781" i="2" s="1"/>
  <c r="F18761" i="2"/>
  <c r="H18761" i="2" s="1"/>
  <c r="F18737" i="2"/>
  <c r="H18737" i="2" s="1"/>
  <c r="F18709" i="2"/>
  <c r="H18709" i="2" s="1"/>
  <c r="F18693" i="2"/>
  <c r="H18693" i="2" s="1"/>
  <c r="F18669" i="2"/>
  <c r="H18669" i="2" s="1"/>
  <c r="F18645" i="2"/>
  <c r="H18645" i="2" s="1"/>
  <c r="F18633" i="2"/>
  <c r="H18633" i="2" s="1"/>
  <c r="F18605" i="2"/>
  <c r="H18605" i="2" s="1"/>
  <c r="F18581" i="2"/>
  <c r="H18581" i="2" s="1"/>
  <c r="F18561" i="2"/>
  <c r="H18561" i="2" s="1"/>
  <c r="F18541" i="2"/>
  <c r="H18541" i="2" s="1"/>
  <c r="F18517" i="2"/>
  <c r="H18517" i="2" s="1"/>
  <c r="F18497" i="2"/>
  <c r="H18497" i="2" s="1"/>
  <c r="F18473" i="2"/>
  <c r="H18473" i="2" s="1"/>
  <c r="F18453" i="2"/>
  <c r="H18453" i="2" s="1"/>
  <c r="F18437" i="2"/>
  <c r="H18437" i="2" s="1"/>
  <c r="F18409" i="2"/>
  <c r="H18409" i="2" s="1"/>
  <c r="F18389" i="2"/>
  <c r="H18389" i="2" s="1"/>
  <c r="F18373" i="2"/>
  <c r="H18373" i="2" s="1"/>
  <c r="F18349" i="2"/>
  <c r="H18349" i="2" s="1"/>
  <c r="F18321" i="2"/>
  <c r="H18321" i="2" s="1"/>
  <c r="F18297" i="2"/>
  <c r="H18297" i="2" s="1"/>
  <c r="F18281" i="2"/>
  <c r="H18281" i="2" s="1"/>
  <c r="F18261" i="2"/>
  <c r="H18261" i="2" s="1"/>
  <c r="F18237" i="2"/>
  <c r="H18237" i="2" s="1"/>
  <c r="F18221" i="2"/>
  <c r="H18221" i="2" s="1"/>
  <c r="F18193" i="2"/>
  <c r="H18193" i="2" s="1"/>
  <c r="F18173" i="2"/>
  <c r="H18173" i="2" s="1"/>
  <c r="F18149" i="2"/>
  <c r="H18149" i="2" s="1"/>
  <c r="F18133" i="2"/>
  <c r="H18133" i="2" s="1"/>
  <c r="F18109" i="2"/>
  <c r="H18109" i="2" s="1"/>
  <c r="F18085" i="2"/>
  <c r="H18085" i="2" s="1"/>
  <c r="F18065" i="2"/>
  <c r="H18065" i="2" s="1"/>
  <c r="F18045" i="2"/>
  <c r="H18045" i="2" s="1"/>
  <c r="F18025" i="2"/>
  <c r="H18025" i="2" s="1"/>
  <c r="F18001" i="2"/>
  <c r="H18001" i="2" s="1"/>
  <c r="F17981" i="2"/>
  <c r="H17981" i="2" s="1"/>
  <c r="F17957" i="2"/>
  <c r="H17957" i="2" s="1"/>
  <c r="F17937" i="2"/>
  <c r="H17937" i="2" s="1"/>
  <c r="F17917" i="2"/>
  <c r="H17917" i="2" s="1"/>
  <c r="F17893" i="2"/>
  <c r="H17893" i="2" s="1"/>
  <c r="F17873" i="2"/>
  <c r="H17873" i="2" s="1"/>
  <c r="F17853" i="2"/>
  <c r="H17853" i="2" s="1"/>
  <c r="F17829" i="2"/>
  <c r="H17829" i="2" s="1"/>
  <c r="F17809" i="2"/>
  <c r="H17809" i="2" s="1"/>
  <c r="F17785" i="2"/>
  <c r="H17785" i="2" s="1"/>
  <c r="F17765" i="2"/>
  <c r="H17765" i="2" s="1"/>
  <c r="F17741" i="2"/>
  <c r="H17741" i="2" s="1"/>
  <c r="F17725" i="2"/>
  <c r="H17725" i="2" s="1"/>
  <c r="F17701" i="2"/>
  <c r="H17701" i="2" s="1"/>
  <c r="F17677" i="2"/>
  <c r="H17677" i="2" s="1"/>
  <c r="F17653" i="2"/>
  <c r="H17653" i="2" s="1"/>
  <c r="F17637" i="2"/>
  <c r="H17637" i="2" s="1"/>
  <c r="F17617" i="2"/>
  <c r="H17617" i="2" s="1"/>
  <c r="F17589" i="2"/>
  <c r="H17589" i="2" s="1"/>
  <c r="F17569" i="2"/>
  <c r="H17569" i="2" s="1"/>
  <c r="F17545" i="2"/>
  <c r="H17545" i="2" s="1"/>
  <c r="F17525" i="2"/>
  <c r="H17525" i="2" s="1"/>
  <c r="F17505" i="2"/>
  <c r="H17505" i="2" s="1"/>
  <c r="F17481" i="2"/>
  <c r="H17481" i="2" s="1"/>
  <c r="F17457" i="2"/>
  <c r="H17457" i="2" s="1"/>
  <c r="F17437" i="2"/>
  <c r="H17437" i="2" s="1"/>
  <c r="F17417" i="2"/>
  <c r="H17417" i="2" s="1"/>
  <c r="F17397" i="2"/>
  <c r="H17397" i="2" s="1"/>
  <c r="F17369" i="2"/>
  <c r="H17369" i="2" s="1"/>
  <c r="F17353" i="2"/>
  <c r="H17353" i="2" s="1"/>
  <c r="F17329" i="2"/>
  <c r="H17329" i="2" s="1"/>
  <c r="F17309" i="2"/>
  <c r="H17309" i="2" s="1"/>
  <c r="F17285" i="2"/>
  <c r="H17285" i="2" s="1"/>
  <c r="F17261" i="2"/>
  <c r="H17261" i="2" s="1"/>
  <c r="F17241" i="2"/>
  <c r="H17241" i="2" s="1"/>
  <c r="F17221" i="2"/>
  <c r="H17221" i="2" s="1"/>
  <c r="F17197" i="2"/>
  <c r="H17197" i="2" s="1"/>
  <c r="F17173" i="2"/>
  <c r="H17173" i="2" s="1"/>
  <c r="F17153" i="2"/>
  <c r="H17153" i="2" s="1"/>
  <c r="F17133" i="2"/>
  <c r="H17133" i="2" s="1"/>
  <c r="F17109" i="2"/>
  <c r="H17109" i="2" s="1"/>
  <c r="F17085" i="2"/>
  <c r="H17085" i="2" s="1"/>
  <c r="F17069" i="2"/>
  <c r="H17069" i="2" s="1"/>
  <c r="F17049" i="2"/>
  <c r="H17049" i="2" s="1"/>
  <c r="F17021" i="2"/>
  <c r="H17021" i="2" s="1"/>
  <c r="F17005" i="2"/>
  <c r="H17005" i="2" s="1"/>
  <c r="F16985" i="2"/>
  <c r="H16985" i="2" s="1"/>
  <c r="F16957" i="2"/>
  <c r="H16957" i="2" s="1"/>
  <c r="F16937" i="2"/>
  <c r="H16937" i="2" s="1"/>
  <c r="F16917" i="2"/>
  <c r="H16917" i="2" s="1"/>
  <c r="F16893" i="2"/>
  <c r="H16893" i="2" s="1"/>
  <c r="F16873" i="2"/>
  <c r="H16873" i="2" s="1"/>
  <c r="F16853" i="2"/>
  <c r="H16853" i="2" s="1"/>
  <c r="F16837" i="2"/>
  <c r="H16837" i="2" s="1"/>
  <c r="F16809" i="2"/>
  <c r="H16809" i="2" s="1"/>
  <c r="F16789" i="2"/>
  <c r="H16789" i="2" s="1"/>
  <c r="F16769" i="2"/>
  <c r="H16769" i="2" s="1"/>
  <c r="F16745" i="2"/>
  <c r="H16745" i="2" s="1"/>
  <c r="F16721" i="2"/>
  <c r="H16721" i="2" s="1"/>
  <c r="F16705" i="2"/>
  <c r="H16705" i="2" s="1"/>
  <c r="F16681" i="2"/>
  <c r="H16681" i="2" s="1"/>
  <c r="F16657" i="2"/>
  <c r="H16657" i="2" s="1"/>
  <c r="F16641" i="2"/>
  <c r="H16641" i="2" s="1"/>
  <c r="F16617" i="2"/>
  <c r="H16617" i="2" s="1"/>
  <c r="F16597" i="2"/>
  <c r="H16597" i="2" s="1"/>
  <c r="F16577" i="2"/>
  <c r="H16577" i="2" s="1"/>
  <c r="F16553" i="2"/>
  <c r="H16553" i="2" s="1"/>
  <c r="F16537" i="2"/>
  <c r="H16537" i="2" s="1"/>
  <c r="F16513" i="2"/>
  <c r="H16513" i="2" s="1"/>
  <c r="F16489" i="2"/>
  <c r="H16489" i="2" s="1"/>
  <c r="F16469" i="2"/>
  <c r="H16469" i="2" s="1"/>
  <c r="F16449" i="2"/>
  <c r="H16449" i="2" s="1"/>
  <c r="F16425" i="2"/>
  <c r="H16425" i="2" s="1"/>
  <c r="F16409" i="2"/>
  <c r="H16409" i="2" s="1"/>
  <c r="F16385" i="2"/>
  <c r="H16385" i="2" s="1"/>
  <c r="F16365" i="2"/>
  <c r="H16365" i="2" s="1"/>
  <c r="F16341" i="2"/>
  <c r="H16341" i="2" s="1"/>
  <c r="F16321" i="2"/>
  <c r="H16321" i="2" s="1"/>
  <c r="F16297" i="2"/>
  <c r="H16297" i="2" s="1"/>
  <c r="F16277" i="2"/>
  <c r="H16277" i="2" s="1"/>
  <c r="F16253" i="2"/>
  <c r="H16253" i="2" s="1"/>
  <c r="F16233" i="2"/>
  <c r="H16233" i="2" s="1"/>
  <c r="F16217" i="2"/>
  <c r="H16217" i="2" s="1"/>
  <c r="F16189" i="2"/>
  <c r="H16189" i="2" s="1"/>
  <c r="F16165" i="2"/>
  <c r="H16165" i="2" s="1"/>
  <c r="F16149" i="2"/>
  <c r="H16149" i="2" s="1"/>
  <c r="F16125" i="2"/>
  <c r="H16125" i="2" s="1"/>
  <c r="F16105" i="2"/>
  <c r="H16105" i="2" s="1"/>
  <c r="F16081" i="2"/>
  <c r="H16081" i="2" s="1"/>
  <c r="F16069" i="2"/>
  <c r="H16069" i="2" s="1"/>
  <c r="F16049" i="2"/>
  <c r="H16049" i="2" s="1"/>
  <c r="F16037" i="2"/>
  <c r="H16037" i="2" s="1"/>
  <c r="F16009" i="2"/>
  <c r="H16009" i="2" s="1"/>
  <c r="F21885" i="2"/>
  <c r="H21885" i="2" s="1"/>
  <c r="F21869" i="2"/>
  <c r="H21869" i="2" s="1"/>
  <c r="F21861" i="2"/>
  <c r="H21861" i="2" s="1"/>
  <c r="F21845" i="2"/>
  <c r="H21845" i="2" s="1"/>
  <c r="F21833" i="2"/>
  <c r="H21833" i="2" s="1"/>
  <c r="F21817" i="2"/>
  <c r="H21817" i="2" s="1"/>
  <c r="F21805" i="2"/>
  <c r="H21805" i="2" s="1"/>
  <c r="F21797" i="2"/>
  <c r="H21797" i="2" s="1"/>
  <c r="F21781" i="2"/>
  <c r="H21781" i="2" s="1"/>
  <c r="F21773" i="2"/>
  <c r="H21773" i="2" s="1"/>
  <c r="F21757" i="2"/>
  <c r="H21757" i="2" s="1"/>
  <c r="F21745" i="2"/>
  <c r="H21745" i="2" s="1"/>
  <c r="F21729" i="2"/>
  <c r="H21729" i="2" s="1"/>
  <c r="F21713" i="2"/>
  <c r="H21713" i="2" s="1"/>
  <c r="F21705" i="2"/>
  <c r="H21705" i="2" s="1"/>
  <c r="F21689" i="2"/>
  <c r="H21689" i="2" s="1"/>
  <c r="F21681" i="2"/>
  <c r="H21681" i="2" s="1"/>
  <c r="F21665" i="2"/>
  <c r="H21665" i="2" s="1"/>
  <c r="F21649" i="2"/>
  <c r="H21649" i="2" s="1"/>
  <c r="F21641" i="2"/>
  <c r="H21641" i="2" s="1"/>
  <c r="F21625" i="2"/>
  <c r="H21625" i="2" s="1"/>
  <c r="F21617" i="2"/>
  <c r="H21617" i="2" s="1"/>
  <c r="F21601" i="2"/>
  <c r="H21601" i="2" s="1"/>
  <c r="F21585" i="2"/>
  <c r="H21585" i="2" s="1"/>
  <c r="F21577" i="2"/>
  <c r="H21577" i="2" s="1"/>
  <c r="F21561" i="2"/>
  <c r="H21561" i="2" s="1"/>
  <c r="F21553" i="2"/>
  <c r="H21553" i="2" s="1"/>
  <c r="F21537" i="2"/>
  <c r="H21537" i="2" s="1"/>
  <c r="F21529" i="2"/>
  <c r="H21529" i="2" s="1"/>
  <c r="F21513" i="2"/>
  <c r="H21513" i="2" s="1"/>
  <c r="F21497" i="2"/>
  <c r="H21497" i="2" s="1"/>
  <c r="F21489" i="2"/>
  <c r="H21489" i="2" s="1"/>
  <c r="F21473" i="2"/>
  <c r="H21473" i="2" s="1"/>
  <c r="F21465" i="2"/>
  <c r="H21465" i="2" s="1"/>
  <c r="F21449" i="2"/>
  <c r="H21449" i="2" s="1"/>
  <c r="F21441" i="2"/>
  <c r="H21441" i="2" s="1"/>
  <c r="F21425" i="2"/>
  <c r="H21425" i="2" s="1"/>
  <c r="F21409" i="2"/>
  <c r="H21409" i="2" s="1"/>
  <c r="F21401" i="2"/>
  <c r="H21401" i="2" s="1"/>
  <c r="F21385" i="2"/>
  <c r="H21385" i="2" s="1"/>
  <c r="F21377" i="2"/>
  <c r="H21377" i="2" s="1"/>
  <c r="F21361" i="2"/>
  <c r="H21361" i="2" s="1"/>
  <c r="F21345" i="2"/>
  <c r="H21345" i="2" s="1"/>
  <c r="F21337" i="2"/>
  <c r="H21337" i="2" s="1"/>
  <c r="F21321" i="2"/>
  <c r="H21321" i="2" s="1"/>
  <c r="F21313" i="2"/>
  <c r="H21313" i="2" s="1"/>
  <c r="F21297" i="2"/>
  <c r="H21297" i="2" s="1"/>
  <c r="F21281" i="2"/>
  <c r="H21281" i="2" s="1"/>
  <c r="F21273" i="2"/>
  <c r="H21273" i="2" s="1"/>
  <c r="F21257" i="2"/>
  <c r="H21257" i="2" s="1"/>
  <c r="F21249" i="2"/>
  <c r="H21249" i="2" s="1"/>
  <c r="F21233" i="2"/>
  <c r="H21233" i="2" s="1"/>
  <c r="F21225" i="2"/>
  <c r="H21225" i="2" s="1"/>
  <c r="F21209" i="2"/>
  <c r="H21209" i="2" s="1"/>
  <c r="F21193" i="2"/>
  <c r="H21193" i="2" s="1"/>
  <c r="F21185" i="2"/>
  <c r="H21185" i="2" s="1"/>
  <c r="F21169" i="2"/>
  <c r="H21169" i="2" s="1"/>
  <c r="F21161" i="2"/>
  <c r="H21161" i="2" s="1"/>
  <c r="F21145" i="2"/>
  <c r="H21145" i="2" s="1"/>
  <c r="F21129" i="2"/>
  <c r="H21129" i="2" s="1"/>
  <c r="F21121" i="2"/>
  <c r="H21121" i="2" s="1"/>
  <c r="F21105" i="2"/>
  <c r="H21105" i="2" s="1"/>
  <c r="F21097" i="2"/>
  <c r="H21097" i="2" s="1"/>
  <c r="F21081" i="2"/>
  <c r="H21081" i="2" s="1"/>
  <c r="F21073" i="2"/>
  <c r="H21073" i="2" s="1"/>
  <c r="F21057" i="2"/>
  <c r="H21057" i="2" s="1"/>
  <c r="F21041" i="2"/>
  <c r="H21041" i="2" s="1"/>
  <c r="F21033" i="2"/>
  <c r="H21033" i="2" s="1"/>
  <c r="F21017" i="2"/>
  <c r="H21017" i="2" s="1"/>
  <c r="F21009" i="2"/>
  <c r="H21009" i="2" s="1"/>
  <c r="F20993" i="2"/>
  <c r="H20993" i="2" s="1"/>
  <c r="F20977" i="2"/>
  <c r="H20977" i="2" s="1"/>
  <c r="F20969" i="2"/>
  <c r="H20969" i="2" s="1"/>
  <c r="F20953" i="2"/>
  <c r="H20953" i="2" s="1"/>
  <c r="F20945" i="2"/>
  <c r="H20945" i="2" s="1"/>
  <c r="F20929" i="2"/>
  <c r="H20929" i="2" s="1"/>
  <c r="F20921" i="2"/>
  <c r="H20921" i="2" s="1"/>
  <c r="F20905" i="2"/>
  <c r="H20905" i="2" s="1"/>
  <c r="F20893" i="2"/>
  <c r="H20893" i="2" s="1"/>
  <c r="F20881" i="2"/>
  <c r="H20881" i="2" s="1"/>
  <c r="F20865" i="2"/>
  <c r="H20865" i="2" s="1"/>
  <c r="F20857" i="2"/>
  <c r="H20857" i="2" s="1"/>
  <c r="F20837" i="2"/>
  <c r="H20837" i="2" s="1"/>
  <c r="F20829" i="2"/>
  <c r="H20829" i="2" s="1"/>
  <c r="F20813" i="2"/>
  <c r="H20813" i="2" s="1"/>
  <c r="F20797" i="2"/>
  <c r="H20797" i="2" s="1"/>
  <c r="F20793" i="2"/>
  <c r="H20793" i="2" s="1"/>
  <c r="F20777" i="2"/>
  <c r="H20777" i="2" s="1"/>
  <c r="F20769" i="2"/>
  <c r="H20769" i="2" s="1"/>
  <c r="F20753" i="2"/>
  <c r="H20753" i="2" s="1"/>
  <c r="F20745" i="2"/>
  <c r="H20745" i="2" s="1"/>
  <c r="F20729" i="2"/>
  <c r="H20729" i="2" s="1"/>
  <c r="F20713" i="2"/>
  <c r="H20713" i="2" s="1"/>
  <c r="F20705" i="2"/>
  <c r="H20705" i="2" s="1"/>
  <c r="F20689" i="2"/>
  <c r="H20689" i="2" s="1"/>
  <c r="F20681" i="2"/>
  <c r="H20681" i="2" s="1"/>
  <c r="F20665" i="2"/>
  <c r="H20665" i="2" s="1"/>
  <c r="F20657" i="2"/>
  <c r="H20657" i="2" s="1"/>
  <c r="F20641" i="2"/>
  <c r="H20641" i="2" s="1"/>
  <c r="F20625" i="2"/>
  <c r="H20625" i="2" s="1"/>
  <c r="F20617" i="2"/>
  <c r="H20617" i="2" s="1"/>
  <c r="F20601" i="2"/>
  <c r="H20601" i="2" s="1"/>
  <c r="F20593" i="2"/>
  <c r="H20593" i="2" s="1"/>
  <c r="F20577" i="2"/>
  <c r="H20577" i="2" s="1"/>
  <c r="F20569" i="2"/>
  <c r="H20569" i="2" s="1"/>
  <c r="F20553" i="2"/>
  <c r="H20553" i="2" s="1"/>
  <c r="F20537" i="2"/>
  <c r="H20537" i="2" s="1"/>
  <c r="F20529" i="2"/>
  <c r="H20529" i="2" s="1"/>
  <c r="F20513" i="2"/>
  <c r="H20513" i="2" s="1"/>
  <c r="F20505" i="2"/>
  <c r="H20505" i="2" s="1"/>
  <c r="F20489" i="2"/>
  <c r="H20489" i="2" s="1"/>
  <c r="F20477" i="2"/>
  <c r="H20477" i="2" s="1"/>
  <c r="F20465" i="2"/>
  <c r="H20465" i="2" s="1"/>
  <c r="F20449" i="2"/>
  <c r="H20449" i="2" s="1"/>
  <c r="F20441" i="2"/>
  <c r="H20441" i="2" s="1"/>
  <c r="F20425" i="2"/>
  <c r="H20425" i="2" s="1"/>
  <c r="F20417" i="2"/>
  <c r="H20417" i="2" s="1"/>
  <c r="F20401" i="2"/>
  <c r="H20401" i="2" s="1"/>
  <c r="F20385" i="2"/>
  <c r="H20385" i="2" s="1"/>
  <c r="F20377" i="2"/>
  <c r="H20377" i="2" s="1"/>
  <c r="F20361" i="2"/>
  <c r="H20361" i="2" s="1"/>
  <c r="F20353" i="2"/>
  <c r="H20353" i="2" s="1"/>
  <c r="F20337" i="2"/>
  <c r="H20337" i="2" s="1"/>
  <c r="F20321" i="2"/>
  <c r="H20321" i="2" s="1"/>
  <c r="F20313" i="2"/>
  <c r="H20313" i="2" s="1"/>
  <c r="F20297" i="2"/>
  <c r="H20297" i="2" s="1"/>
  <c r="F20289" i="2"/>
  <c r="H20289" i="2" s="1"/>
  <c r="F20273" i="2"/>
  <c r="H20273" i="2" s="1"/>
  <c r="F20265" i="2"/>
  <c r="H20265" i="2" s="1"/>
  <c r="F20249" i="2"/>
  <c r="H20249" i="2" s="1"/>
  <c r="F20233" i="2"/>
  <c r="H20233" i="2" s="1"/>
  <c r="F20225" i="2"/>
  <c r="H20225" i="2" s="1"/>
  <c r="F20209" i="2"/>
  <c r="H20209" i="2" s="1"/>
  <c r="F20201" i="2"/>
  <c r="H20201" i="2" s="1"/>
  <c r="F20185" i="2"/>
  <c r="H20185" i="2" s="1"/>
  <c r="F20177" i="2"/>
  <c r="H20177" i="2" s="1"/>
  <c r="F20161" i="2"/>
  <c r="H20161" i="2" s="1"/>
  <c r="F20141" i="2"/>
  <c r="H20141" i="2" s="1"/>
  <c r="F20133" i="2"/>
  <c r="H20133" i="2" s="1"/>
  <c r="F20117" i="2"/>
  <c r="H20117" i="2" s="1"/>
  <c r="F20109" i="2"/>
  <c r="H20109" i="2" s="1"/>
  <c r="F20093" i="2"/>
  <c r="H20093" i="2" s="1"/>
  <c r="F20077" i="2"/>
  <c r="H20077" i="2" s="1"/>
  <c r="F20069" i="2"/>
  <c r="H20069" i="2" s="1"/>
  <c r="F20053" i="2"/>
  <c r="H20053" i="2" s="1"/>
  <c r="F20045" i="2"/>
  <c r="H20045" i="2" s="1"/>
  <c r="F20029" i="2"/>
  <c r="H20029" i="2" s="1"/>
  <c r="F20013" i="2"/>
  <c r="H20013" i="2" s="1"/>
  <c r="F20005" i="2"/>
  <c r="H20005" i="2" s="1"/>
  <c r="F19989" i="2"/>
  <c r="H19989" i="2" s="1"/>
  <c r="F19981" i="2"/>
  <c r="H19981" i="2" s="1"/>
  <c r="F19965" i="2"/>
  <c r="H19965" i="2" s="1"/>
  <c r="F19949" i="2"/>
  <c r="H19949" i="2" s="1"/>
  <c r="F19941" i="2"/>
  <c r="H19941" i="2" s="1"/>
  <c r="F19925" i="2"/>
  <c r="H19925" i="2" s="1"/>
  <c r="F19913" i="2"/>
  <c r="H19913" i="2" s="1"/>
  <c r="F19861" i="2"/>
  <c r="H19861" i="2" s="1"/>
  <c r="F19845" i="2"/>
  <c r="H19845" i="2" s="1"/>
  <c r="F19837" i="2"/>
  <c r="H19837" i="2" s="1"/>
  <c r="F19821" i="2"/>
  <c r="H19821" i="2" s="1"/>
  <c r="F19801" i="2"/>
  <c r="H19801" i="2" s="1"/>
  <c r="F19793" i="2"/>
  <c r="H19793" i="2" s="1"/>
  <c r="F19777" i="2"/>
  <c r="H19777" i="2" s="1"/>
  <c r="F19769" i="2"/>
  <c r="H19769" i="2" s="1"/>
  <c r="F19753" i="2"/>
  <c r="H19753" i="2" s="1"/>
  <c r="F19737" i="2"/>
  <c r="H19737" i="2" s="1"/>
  <c r="F19729" i="2"/>
  <c r="H19729" i="2" s="1"/>
  <c r="F19713" i="2"/>
  <c r="H19713" i="2" s="1"/>
  <c r="F19697" i="2"/>
  <c r="H19697" i="2" s="1"/>
  <c r="F19689" i="2"/>
  <c r="H19689" i="2" s="1"/>
  <c r="F19673" i="2"/>
  <c r="H19673" i="2" s="1"/>
  <c r="F19665" i="2"/>
  <c r="H19665" i="2" s="1"/>
  <c r="F19649" i="2"/>
  <c r="H19649" i="2" s="1"/>
  <c r="F19641" i="2"/>
  <c r="H19641" i="2" s="1"/>
  <c r="F19625" i="2"/>
  <c r="H19625" i="2" s="1"/>
  <c r="F19609" i="2"/>
  <c r="H19609" i="2" s="1"/>
  <c r="F19601" i="2"/>
  <c r="H19601" i="2" s="1"/>
  <c r="F19585" i="2"/>
  <c r="H19585" i="2" s="1"/>
  <c r="F19577" i="2"/>
  <c r="H19577" i="2" s="1"/>
  <c r="F19561" i="2"/>
  <c r="H19561" i="2" s="1"/>
  <c r="F19545" i="2"/>
  <c r="H19545" i="2" s="1"/>
  <c r="F19537" i="2"/>
  <c r="H19537" i="2" s="1"/>
  <c r="F19517" i="2"/>
  <c r="H19517" i="2" s="1"/>
  <c r="F19509" i="2"/>
  <c r="H19509" i="2" s="1"/>
  <c r="F19493" i="2"/>
  <c r="H19493" i="2" s="1"/>
  <c r="F19477" i="2"/>
  <c r="H19477" i="2" s="1"/>
  <c r="F19469" i="2"/>
  <c r="H19469" i="2" s="1"/>
  <c r="F19453" i="2"/>
  <c r="H19453" i="2" s="1"/>
  <c r="F19445" i="2"/>
  <c r="H19445" i="2" s="1"/>
  <c r="F19429" i="2"/>
  <c r="H19429" i="2" s="1"/>
  <c r="F19413" i="2"/>
  <c r="H19413" i="2" s="1"/>
  <c r="F19405" i="2"/>
  <c r="H19405" i="2" s="1"/>
  <c r="F19389" i="2"/>
  <c r="H19389" i="2" s="1"/>
  <c r="F19377" i="2"/>
  <c r="H19377" i="2" s="1"/>
  <c r="F19365" i="2"/>
  <c r="H19365" i="2" s="1"/>
  <c r="F19349" i="2"/>
  <c r="H19349" i="2" s="1"/>
  <c r="F19333" i="2"/>
  <c r="H19333" i="2" s="1"/>
  <c r="F19325" i="2"/>
  <c r="H19325" i="2" s="1"/>
  <c r="F19309" i="2"/>
  <c r="H19309" i="2" s="1"/>
  <c r="F19301" i="2"/>
  <c r="H19301" i="2" s="1"/>
  <c r="F19285" i="2"/>
  <c r="H19285" i="2" s="1"/>
  <c r="F19269" i="2"/>
  <c r="H19269" i="2" s="1"/>
  <c r="F19261" i="2"/>
  <c r="H19261" i="2" s="1"/>
  <c r="F19245" i="2"/>
  <c r="H19245" i="2" s="1"/>
  <c r="F19237" i="2"/>
  <c r="H19237" i="2" s="1"/>
  <c r="F19221" i="2"/>
  <c r="H19221" i="2" s="1"/>
  <c r="F19205" i="2"/>
  <c r="H19205" i="2" s="1"/>
  <c r="F19197" i="2"/>
  <c r="H19197" i="2" s="1"/>
  <c r="F19181" i="2"/>
  <c r="H19181" i="2" s="1"/>
  <c r="F19173" i="2"/>
  <c r="H19173" i="2" s="1"/>
  <c r="F19157" i="2"/>
  <c r="H19157" i="2" s="1"/>
  <c r="F19141" i="2"/>
  <c r="H19141" i="2" s="1"/>
  <c r="F19133" i="2"/>
  <c r="H19133" i="2" s="1"/>
  <c r="F19113" i="2"/>
  <c r="H19113" i="2" s="1"/>
  <c r="F19105" i="2"/>
  <c r="H19105" i="2" s="1"/>
  <c r="F19089" i="2"/>
  <c r="H19089" i="2" s="1"/>
  <c r="F19081" i="2"/>
  <c r="H19081" i="2" s="1"/>
  <c r="F19065" i="2"/>
  <c r="H19065" i="2" s="1"/>
  <c r="F19049" i="2"/>
  <c r="H19049" i="2" s="1"/>
  <c r="F19041" i="2"/>
  <c r="H19041" i="2" s="1"/>
  <c r="F19025" i="2"/>
  <c r="H19025" i="2" s="1"/>
  <c r="F19017" i="2"/>
  <c r="H19017" i="2" s="1"/>
  <c r="F19001" i="2"/>
  <c r="H19001" i="2" s="1"/>
  <c r="F18989" i="2"/>
  <c r="H18989" i="2" s="1"/>
  <c r="F18981" i="2"/>
  <c r="H18981" i="2" s="1"/>
  <c r="F18961" i="2"/>
  <c r="H18961" i="2" s="1"/>
  <c r="F18953" i="2"/>
  <c r="H18953" i="2" s="1"/>
  <c r="F18937" i="2"/>
  <c r="H18937" i="2" s="1"/>
  <c r="F18921" i="2"/>
  <c r="H18921" i="2" s="1"/>
  <c r="F18913" i="2"/>
  <c r="H18913" i="2" s="1"/>
  <c r="F18897" i="2"/>
  <c r="H18897" i="2" s="1"/>
  <c r="F18889" i="2"/>
  <c r="H18889" i="2" s="1"/>
  <c r="F18873" i="2"/>
  <c r="H18873" i="2" s="1"/>
  <c r="F18857" i="2"/>
  <c r="H18857" i="2" s="1"/>
  <c r="F18849" i="2"/>
  <c r="H18849" i="2" s="1"/>
  <c r="F18833" i="2"/>
  <c r="H18833" i="2" s="1"/>
  <c r="F18821" i="2"/>
  <c r="H18821" i="2" s="1"/>
  <c r="F18809" i="2"/>
  <c r="H18809" i="2" s="1"/>
  <c r="F18793" i="2"/>
  <c r="H18793" i="2" s="1"/>
  <c r="F18785" i="2"/>
  <c r="H18785" i="2" s="1"/>
  <c r="F18769" i="2"/>
  <c r="H18769" i="2" s="1"/>
  <c r="F18753" i="2"/>
  <c r="H18753" i="2" s="1"/>
  <c r="F18745" i="2"/>
  <c r="H18745" i="2" s="1"/>
  <c r="F18729" i="2"/>
  <c r="H18729" i="2" s="1"/>
  <c r="F18721" i="2"/>
  <c r="H18721" i="2" s="1"/>
  <c r="F18705" i="2"/>
  <c r="H18705" i="2" s="1"/>
  <c r="F18689" i="2"/>
  <c r="H18689" i="2" s="1"/>
  <c r="F18681" i="2"/>
  <c r="H18681" i="2" s="1"/>
  <c r="F18665" i="2"/>
  <c r="H18665" i="2" s="1"/>
  <c r="F18653" i="2"/>
  <c r="H18653" i="2" s="1"/>
  <c r="F18637" i="2"/>
  <c r="H18637" i="2" s="1"/>
  <c r="F18621" i="2"/>
  <c r="H18621" i="2" s="1"/>
  <c r="F18613" i="2"/>
  <c r="H18613" i="2" s="1"/>
  <c r="F18597" i="2"/>
  <c r="H18597" i="2" s="1"/>
  <c r="F18589" i="2"/>
  <c r="H18589" i="2" s="1"/>
  <c r="F18573" i="2"/>
  <c r="H18573" i="2" s="1"/>
  <c r="F18557" i="2"/>
  <c r="H18557" i="2" s="1"/>
  <c r="F18549" i="2"/>
  <c r="H18549" i="2" s="1"/>
  <c r="F18533" i="2"/>
  <c r="H18533" i="2" s="1"/>
  <c r="F18525" i="2"/>
  <c r="H18525" i="2" s="1"/>
  <c r="F18509" i="2"/>
  <c r="H18509" i="2" s="1"/>
  <c r="F18493" i="2"/>
  <c r="H18493" i="2" s="1"/>
  <c r="F18485" i="2"/>
  <c r="H18485" i="2" s="1"/>
  <c r="F18469" i="2"/>
  <c r="H18469" i="2" s="1"/>
  <c r="F18461" i="2"/>
  <c r="H18461" i="2" s="1"/>
  <c r="F18445" i="2"/>
  <c r="H18445" i="2" s="1"/>
  <c r="F18429" i="2"/>
  <c r="H18429" i="2" s="1"/>
  <c r="F18421" i="2"/>
  <c r="H18421" i="2" s="1"/>
  <c r="F18405" i="2"/>
  <c r="H18405" i="2" s="1"/>
  <c r="F18397" i="2"/>
  <c r="H18397" i="2" s="1"/>
  <c r="F18381" i="2"/>
  <c r="H18381" i="2" s="1"/>
  <c r="F18365" i="2"/>
  <c r="H18365" i="2" s="1"/>
  <c r="F18357" i="2"/>
  <c r="H18357" i="2" s="1"/>
  <c r="F18341" i="2"/>
  <c r="H18341" i="2" s="1"/>
  <c r="F18329" i="2"/>
  <c r="H18329" i="2" s="1"/>
  <c r="F18313" i="2"/>
  <c r="H18313" i="2" s="1"/>
  <c r="F18305" i="2"/>
  <c r="H18305" i="2" s="1"/>
  <c r="F18289" i="2"/>
  <c r="H18289" i="2" s="1"/>
  <c r="F18273" i="2"/>
  <c r="H18273" i="2" s="1"/>
  <c r="F18265" i="2"/>
  <c r="H18265" i="2" s="1"/>
  <c r="F18249" i="2"/>
  <c r="H18249" i="2" s="1"/>
  <c r="F18233" i="2"/>
  <c r="H18233" i="2" s="1"/>
  <c r="F18225" i="2"/>
  <c r="H18225" i="2" s="1"/>
  <c r="F18209" i="2"/>
  <c r="H18209" i="2" s="1"/>
  <c r="F18201" i="2"/>
  <c r="H18201" i="2" s="1"/>
  <c r="F18185" i="2"/>
  <c r="H18185" i="2" s="1"/>
  <c r="F18169" i="2"/>
  <c r="H18169" i="2" s="1"/>
  <c r="F18161" i="2"/>
  <c r="H18161" i="2" s="1"/>
  <c r="F18145" i="2"/>
  <c r="H18145" i="2" s="1"/>
  <c r="F18137" i="2"/>
  <c r="H18137" i="2" s="1"/>
  <c r="F18121" i="2"/>
  <c r="H18121" i="2" s="1"/>
  <c r="F18105" i="2"/>
  <c r="H18105" i="2" s="1"/>
  <c r="F18097" i="2"/>
  <c r="H18097" i="2" s="1"/>
  <c r="F18081" i="2"/>
  <c r="H18081" i="2" s="1"/>
  <c r="F18073" i="2"/>
  <c r="H18073" i="2" s="1"/>
  <c r="F18057" i="2"/>
  <c r="H18057" i="2" s="1"/>
  <c r="F18041" i="2"/>
  <c r="H18041" i="2" s="1"/>
  <c r="F18033" i="2"/>
  <c r="H18033" i="2" s="1"/>
  <c r="F18017" i="2"/>
  <c r="H18017" i="2" s="1"/>
  <c r="F18009" i="2"/>
  <c r="H18009" i="2" s="1"/>
  <c r="F17993" i="2"/>
  <c r="H17993" i="2" s="1"/>
  <c r="F17977" i="2"/>
  <c r="H17977" i="2" s="1"/>
  <c r="F17969" i="2"/>
  <c r="H17969" i="2" s="1"/>
  <c r="F17953" i="2"/>
  <c r="H17953" i="2" s="1"/>
  <c r="F17941" i="2"/>
  <c r="H17941" i="2" s="1"/>
  <c r="F17929" i="2"/>
  <c r="H17929" i="2" s="1"/>
  <c r="F17913" i="2"/>
  <c r="H17913" i="2" s="1"/>
  <c r="F17905" i="2"/>
  <c r="H17905" i="2" s="1"/>
  <c r="F17889" i="2"/>
  <c r="H17889" i="2" s="1"/>
  <c r="F17881" i="2"/>
  <c r="H17881" i="2" s="1"/>
  <c r="F17865" i="2"/>
  <c r="H17865" i="2" s="1"/>
  <c r="F17849" i="2"/>
  <c r="H17849" i="2" s="1"/>
  <c r="F17841" i="2"/>
  <c r="H17841" i="2" s="1"/>
  <c r="F17821" i="2"/>
  <c r="H17821" i="2" s="1"/>
  <c r="F17813" i="2"/>
  <c r="H17813" i="2" s="1"/>
  <c r="F17797" i="2"/>
  <c r="H17797" i="2" s="1"/>
  <c r="F17781" i="2"/>
  <c r="H17781" i="2" s="1"/>
  <c r="F17773" i="2"/>
  <c r="H17773" i="2" s="1"/>
  <c r="F17757" i="2"/>
  <c r="H17757" i="2" s="1"/>
  <c r="F17749" i="2"/>
  <c r="H17749" i="2" s="1"/>
  <c r="F17733" i="2"/>
  <c r="H17733" i="2" s="1"/>
  <c r="F17717" i="2"/>
  <c r="H17717" i="2" s="1"/>
  <c r="F17709" i="2"/>
  <c r="H17709" i="2" s="1"/>
  <c r="F17693" i="2"/>
  <c r="H17693" i="2" s="1"/>
  <c r="F17685" i="2"/>
  <c r="H17685" i="2" s="1"/>
  <c r="F17669" i="2"/>
  <c r="H17669" i="2" s="1"/>
  <c r="F17661" i="2"/>
  <c r="H17661" i="2" s="1"/>
  <c r="F17645" i="2"/>
  <c r="H17645" i="2" s="1"/>
  <c r="F17629" i="2"/>
  <c r="H17629" i="2" s="1"/>
  <c r="F17621" i="2"/>
  <c r="H17621" i="2" s="1"/>
  <c r="F17605" i="2"/>
  <c r="H17605" i="2" s="1"/>
  <c r="F17597" i="2"/>
  <c r="H17597" i="2" s="1"/>
  <c r="F17581" i="2"/>
  <c r="H17581" i="2" s="1"/>
  <c r="F17565" i="2"/>
  <c r="H17565" i="2" s="1"/>
  <c r="F17557" i="2"/>
  <c r="H17557" i="2" s="1"/>
  <c r="F17541" i="2"/>
  <c r="H17541" i="2" s="1"/>
  <c r="F17533" i="2"/>
  <c r="H17533" i="2" s="1"/>
  <c r="F17517" i="2"/>
  <c r="H17517" i="2" s="1"/>
  <c r="F17501" i="2"/>
  <c r="H17501" i="2" s="1"/>
  <c r="F17493" i="2"/>
  <c r="H17493" i="2" s="1"/>
  <c r="F17477" i="2"/>
  <c r="H17477" i="2" s="1"/>
  <c r="F17469" i="2"/>
  <c r="H17469" i="2" s="1"/>
  <c r="F17453" i="2"/>
  <c r="H17453" i="2" s="1"/>
  <c r="F17445" i="2"/>
  <c r="H17445" i="2" s="1"/>
  <c r="F17429" i="2"/>
  <c r="H17429" i="2" s="1"/>
  <c r="F17409" i="2"/>
  <c r="H17409" i="2" s="1"/>
  <c r="F17401" i="2"/>
  <c r="H17401" i="2" s="1"/>
  <c r="F17385" i="2"/>
  <c r="H17385" i="2" s="1"/>
  <c r="F17377" i="2"/>
  <c r="H17377" i="2" s="1"/>
  <c r="F17361" i="2"/>
  <c r="H17361" i="2" s="1"/>
  <c r="F17345" i="2"/>
  <c r="H17345" i="2" s="1"/>
  <c r="F17337" i="2"/>
  <c r="H17337" i="2" s="1"/>
  <c r="F17321" i="2"/>
  <c r="H17321" i="2" s="1"/>
  <c r="F17313" i="2"/>
  <c r="H17313" i="2" s="1"/>
  <c r="F17297" i="2"/>
  <c r="H17297" i="2" s="1"/>
  <c r="F17281" i="2"/>
  <c r="H17281" i="2" s="1"/>
  <c r="F17273" i="2"/>
  <c r="H17273" i="2" s="1"/>
  <c r="F17257" i="2"/>
  <c r="H17257" i="2" s="1"/>
  <c r="F17249" i="2"/>
  <c r="H17249" i="2" s="1"/>
  <c r="F17233" i="2"/>
  <c r="H17233" i="2" s="1"/>
  <c r="F17217" i="2"/>
  <c r="H17217" i="2" s="1"/>
  <c r="F17209" i="2"/>
  <c r="H17209" i="2" s="1"/>
  <c r="F17193" i="2"/>
  <c r="H17193" i="2" s="1"/>
  <c r="F17185" i="2"/>
  <c r="H17185" i="2" s="1"/>
  <c r="F17169" i="2"/>
  <c r="H17169" i="2" s="1"/>
  <c r="F17161" i="2"/>
  <c r="H17161" i="2" s="1"/>
  <c r="F17145" i="2"/>
  <c r="H17145" i="2" s="1"/>
  <c r="F17129" i="2"/>
  <c r="H17129" i="2" s="1"/>
  <c r="F17121" i="2"/>
  <c r="H17121" i="2" s="1"/>
  <c r="F17105" i="2"/>
  <c r="H17105" i="2" s="1"/>
  <c r="F17097" i="2"/>
  <c r="H17097" i="2" s="1"/>
  <c r="F17077" i="2"/>
  <c r="H17077" i="2" s="1"/>
  <c r="F17061" i="2"/>
  <c r="H17061" i="2" s="1"/>
  <c r="F17053" i="2"/>
  <c r="H17053" i="2" s="1"/>
  <c r="F17041" i="2"/>
  <c r="H17041" i="2" s="1"/>
  <c r="F17029" i="2"/>
  <c r="H17029" i="2" s="1"/>
  <c r="F17013" i="2"/>
  <c r="H17013" i="2" s="1"/>
  <c r="F16997" i="2"/>
  <c r="H16997" i="2" s="1"/>
  <c r="F16989" i="2"/>
  <c r="H16989" i="2" s="1"/>
  <c r="F16973" i="2"/>
  <c r="H16973" i="2" s="1"/>
  <c r="F16965" i="2"/>
  <c r="H16965" i="2" s="1"/>
  <c r="F16949" i="2"/>
  <c r="H16949" i="2" s="1"/>
  <c r="F16933" i="2"/>
  <c r="H16933" i="2" s="1"/>
  <c r="F16925" i="2"/>
  <c r="H16925" i="2" s="1"/>
  <c r="F16909" i="2"/>
  <c r="H16909" i="2" s="1"/>
  <c r="F16901" i="2"/>
  <c r="H16901" i="2" s="1"/>
  <c r="F16885" i="2"/>
  <c r="H16885" i="2" s="1"/>
  <c r="F16869" i="2"/>
  <c r="H16869" i="2" s="1"/>
  <c r="F16861" i="2"/>
  <c r="H16861" i="2" s="1"/>
  <c r="F16845" i="2"/>
  <c r="H16845" i="2" s="1"/>
  <c r="F16829" i="2"/>
  <c r="H16829" i="2" s="1"/>
  <c r="F16821" i="2"/>
  <c r="H16821" i="2" s="1"/>
  <c r="F16805" i="2"/>
  <c r="H16805" i="2" s="1"/>
  <c r="F16797" i="2"/>
  <c r="H16797" i="2" s="1"/>
  <c r="F16781" i="2"/>
  <c r="H16781" i="2" s="1"/>
  <c r="F16765" i="2"/>
  <c r="H16765" i="2" s="1"/>
  <c r="F16757" i="2"/>
  <c r="H16757" i="2" s="1"/>
  <c r="F16741" i="2"/>
  <c r="H16741" i="2" s="1"/>
  <c r="F16733" i="2"/>
  <c r="H16733" i="2" s="1"/>
  <c r="F16717" i="2"/>
  <c r="H16717" i="2" s="1"/>
  <c r="F16701" i="2"/>
  <c r="H16701" i="2" s="1"/>
  <c r="F16693" i="2"/>
  <c r="H16693" i="2" s="1"/>
  <c r="F16677" i="2"/>
  <c r="H16677" i="2" s="1"/>
  <c r="F16669" i="2"/>
  <c r="H16669" i="2" s="1"/>
  <c r="F16653" i="2"/>
  <c r="H16653" i="2" s="1"/>
  <c r="F16637" i="2"/>
  <c r="H16637" i="2" s="1"/>
  <c r="F16629" i="2"/>
  <c r="H16629" i="2" s="1"/>
  <c r="F16613" i="2"/>
  <c r="H16613" i="2" s="1"/>
  <c r="F16605" i="2"/>
  <c r="H16605" i="2" s="1"/>
  <c r="F16589" i="2"/>
  <c r="H16589" i="2" s="1"/>
  <c r="F16573" i="2"/>
  <c r="H16573" i="2" s="1"/>
  <c r="F16565" i="2"/>
  <c r="H16565" i="2" s="1"/>
  <c r="F16549" i="2"/>
  <c r="H16549" i="2" s="1"/>
  <c r="F16541" i="2"/>
  <c r="H16541" i="2" s="1"/>
  <c r="F16525" i="2"/>
  <c r="H16525" i="2" s="1"/>
  <c r="F16509" i="2"/>
  <c r="H16509" i="2" s="1"/>
  <c r="F16501" i="2"/>
  <c r="H16501" i="2" s="1"/>
  <c r="F16485" i="2"/>
  <c r="H16485" i="2" s="1"/>
  <c r="F16477" i="2"/>
  <c r="H16477" i="2" s="1"/>
  <c r="F16461" i="2"/>
  <c r="H16461" i="2" s="1"/>
  <c r="F16445" i="2"/>
  <c r="H16445" i="2" s="1"/>
  <c r="F16437" i="2"/>
  <c r="H16437" i="2" s="1"/>
  <c r="F16417" i="2"/>
  <c r="H16417" i="2" s="1"/>
  <c r="F16401" i="2"/>
  <c r="H16401" i="2" s="1"/>
  <c r="F16393" i="2"/>
  <c r="H16393" i="2" s="1"/>
  <c r="F16377" i="2"/>
  <c r="H16377" i="2" s="1"/>
  <c r="F16369" i="2"/>
  <c r="H16369" i="2" s="1"/>
  <c r="F16353" i="2"/>
  <c r="H16353" i="2" s="1"/>
  <c r="F16337" i="2"/>
  <c r="H16337" i="2" s="1"/>
  <c r="F16329" i="2"/>
  <c r="H16329" i="2" s="1"/>
  <c r="F16313" i="2"/>
  <c r="H16313" i="2" s="1"/>
  <c r="F16305" i="2"/>
  <c r="H16305" i="2" s="1"/>
  <c r="F16289" i="2"/>
  <c r="H16289" i="2" s="1"/>
  <c r="F16273" i="2"/>
  <c r="H16273" i="2" s="1"/>
  <c r="F16265" i="2"/>
  <c r="H16265" i="2" s="1"/>
  <c r="F16249" i="2"/>
  <c r="H16249" i="2" s="1"/>
  <c r="F16241" i="2"/>
  <c r="H16241" i="2" s="1"/>
  <c r="F16225" i="2"/>
  <c r="H16225" i="2" s="1"/>
  <c r="F16209" i="2"/>
  <c r="H16209" i="2" s="1"/>
  <c r="F16201" i="2"/>
  <c r="H16201" i="2" s="1"/>
  <c r="F16185" i="2"/>
  <c r="H16185" i="2" s="1"/>
  <c r="F16177" i="2"/>
  <c r="H16177" i="2" s="1"/>
  <c r="F16157" i="2"/>
  <c r="H16157" i="2" s="1"/>
  <c r="F16141" i="2"/>
  <c r="H16141" i="2" s="1"/>
  <c r="F16133" i="2"/>
  <c r="H16133" i="2" s="1"/>
  <c r="F16117" i="2"/>
  <c r="H16117" i="2" s="1"/>
  <c r="F16101" i="2"/>
  <c r="H16101" i="2" s="1"/>
  <c r="F16093" i="2"/>
  <c r="H16093" i="2" s="1"/>
  <c r="F16065" i="2"/>
  <c r="H16065" i="2" s="1"/>
  <c r="F16025" i="2"/>
  <c r="H16025" i="2" s="1"/>
  <c r="F12365" i="2"/>
  <c r="H12365" i="2" s="1"/>
  <c r="F16013" i="2"/>
  <c r="H16013" i="2" s="1"/>
  <c r="F15989" i="2"/>
  <c r="H15989" i="2" s="1"/>
  <c r="F15973" i="2"/>
  <c r="H15973" i="2" s="1"/>
  <c r="F15949" i="2"/>
  <c r="H15949" i="2" s="1"/>
  <c r="F15929" i="2"/>
  <c r="H15929" i="2" s="1"/>
  <c r="F15901" i="2"/>
  <c r="H15901" i="2" s="1"/>
  <c r="F15881" i="2"/>
  <c r="H15881" i="2" s="1"/>
  <c r="F15861" i="2"/>
  <c r="H15861" i="2" s="1"/>
  <c r="F15837" i="2"/>
  <c r="H15837" i="2" s="1"/>
  <c r="F15817" i="2"/>
  <c r="H15817" i="2" s="1"/>
  <c r="F15797" i="2"/>
  <c r="H15797" i="2" s="1"/>
  <c r="F15777" i="2"/>
  <c r="H15777" i="2" s="1"/>
  <c r="F15749" i="2"/>
  <c r="H15749" i="2" s="1"/>
  <c r="F15729" i="2"/>
  <c r="H15729" i="2" s="1"/>
  <c r="F15713" i="2"/>
  <c r="H15713" i="2" s="1"/>
  <c r="F15689" i="2"/>
  <c r="H15689" i="2" s="1"/>
  <c r="F15665" i="2"/>
  <c r="H15665" i="2" s="1"/>
  <c r="F15645" i="2"/>
  <c r="H15645" i="2" s="1"/>
  <c r="F15625" i="2"/>
  <c r="H15625" i="2" s="1"/>
  <c r="F15601" i="2"/>
  <c r="H15601" i="2" s="1"/>
  <c r="F15581" i="2"/>
  <c r="H15581" i="2" s="1"/>
  <c r="F15561" i="2"/>
  <c r="H15561" i="2" s="1"/>
  <c r="F15533" i="2"/>
  <c r="H15533" i="2" s="1"/>
  <c r="F15513" i="2"/>
  <c r="H15513" i="2" s="1"/>
  <c r="F15493" i="2"/>
  <c r="H15493" i="2" s="1"/>
  <c r="F15469" i="2"/>
  <c r="H15469" i="2" s="1"/>
  <c r="F15449" i="2"/>
  <c r="H15449" i="2" s="1"/>
  <c r="F15429" i="2"/>
  <c r="H15429" i="2" s="1"/>
  <c r="F15405" i="2"/>
  <c r="H15405" i="2" s="1"/>
  <c r="F15389" i="2"/>
  <c r="H15389" i="2" s="1"/>
  <c r="F15361" i="2"/>
  <c r="H15361" i="2" s="1"/>
  <c r="F15337" i="2"/>
  <c r="H15337" i="2" s="1"/>
  <c r="F15321" i="2"/>
  <c r="H15321" i="2" s="1"/>
  <c r="F15301" i="2"/>
  <c r="H15301" i="2" s="1"/>
  <c r="F15277" i="2"/>
  <c r="H15277" i="2" s="1"/>
  <c r="F15257" i="2"/>
  <c r="H15257" i="2" s="1"/>
  <c r="F15237" i="2"/>
  <c r="H15237" i="2" s="1"/>
  <c r="F15213" i="2"/>
  <c r="H15213" i="2" s="1"/>
  <c r="F15193" i="2"/>
  <c r="H15193" i="2" s="1"/>
  <c r="F15169" i="2"/>
  <c r="H15169" i="2" s="1"/>
  <c r="F15149" i="2"/>
  <c r="H15149" i="2" s="1"/>
  <c r="F15129" i="2"/>
  <c r="H15129" i="2" s="1"/>
  <c r="F15105" i="2"/>
  <c r="H15105" i="2" s="1"/>
  <c r="F15077" i="2"/>
  <c r="H15077" i="2" s="1"/>
  <c r="F15061" i="2"/>
  <c r="H15061" i="2" s="1"/>
  <c r="F15041" i="2"/>
  <c r="H15041" i="2" s="1"/>
  <c r="F15017" i="2"/>
  <c r="H15017" i="2" s="1"/>
  <c r="F14993" i="2"/>
  <c r="H14993" i="2" s="1"/>
  <c r="F14973" i="2"/>
  <c r="H14973" i="2" s="1"/>
  <c r="F14953" i="2"/>
  <c r="H14953" i="2" s="1"/>
  <c r="F14929" i="2"/>
  <c r="H14929" i="2" s="1"/>
  <c r="F14909" i="2"/>
  <c r="H14909" i="2" s="1"/>
  <c r="F14889" i="2"/>
  <c r="H14889" i="2" s="1"/>
  <c r="F14865" i="2"/>
  <c r="H14865" i="2" s="1"/>
  <c r="F14845" i="2"/>
  <c r="H14845" i="2" s="1"/>
  <c r="F14817" i="2"/>
  <c r="H14817" i="2" s="1"/>
  <c r="F14801" i="2"/>
  <c r="H14801" i="2" s="1"/>
  <c r="F14781" i="2"/>
  <c r="H14781" i="2" s="1"/>
  <c r="F14761" i="2"/>
  <c r="H14761" i="2" s="1"/>
  <c r="F14741" i="2"/>
  <c r="H14741" i="2" s="1"/>
  <c r="F14717" i="2"/>
  <c r="H14717" i="2" s="1"/>
  <c r="F14697" i="2"/>
  <c r="H14697" i="2" s="1"/>
  <c r="F14677" i="2"/>
  <c r="H14677" i="2" s="1"/>
  <c r="F14653" i="2"/>
  <c r="H14653" i="2" s="1"/>
  <c r="F14629" i="2"/>
  <c r="H14629" i="2" s="1"/>
  <c r="F14609" i="2"/>
  <c r="H14609" i="2" s="1"/>
  <c r="F14585" i="2"/>
  <c r="H14585" i="2" s="1"/>
  <c r="F14561" i="2"/>
  <c r="H14561" i="2" s="1"/>
  <c r="F14545" i="2"/>
  <c r="H14545" i="2" s="1"/>
  <c r="F14521" i="2"/>
  <c r="H14521" i="2" s="1"/>
  <c r="F14501" i="2"/>
  <c r="H14501" i="2" s="1"/>
  <c r="F14481" i="2"/>
  <c r="H14481" i="2" s="1"/>
  <c r="F14457" i="2"/>
  <c r="H14457" i="2" s="1"/>
  <c r="F14433" i="2"/>
  <c r="H14433" i="2" s="1"/>
  <c r="F14417" i="2"/>
  <c r="H14417" i="2" s="1"/>
  <c r="F14393" i="2"/>
  <c r="H14393" i="2" s="1"/>
  <c r="F14369" i="2"/>
  <c r="H14369" i="2" s="1"/>
  <c r="F14349" i="2"/>
  <c r="H14349" i="2" s="1"/>
  <c r="F14329" i="2"/>
  <c r="H14329" i="2" s="1"/>
  <c r="F14305" i="2"/>
  <c r="H14305" i="2" s="1"/>
  <c r="F14281" i="2"/>
  <c r="H14281" i="2" s="1"/>
  <c r="F14257" i="2"/>
  <c r="H14257" i="2" s="1"/>
  <c r="F14237" i="2"/>
  <c r="H14237" i="2" s="1"/>
  <c r="F14217" i="2"/>
  <c r="H14217" i="2" s="1"/>
  <c r="F14197" i="2"/>
  <c r="H14197" i="2" s="1"/>
  <c r="F14173" i="2"/>
  <c r="H14173" i="2" s="1"/>
  <c r="F14157" i="2"/>
  <c r="H14157" i="2" s="1"/>
  <c r="F14133" i="2"/>
  <c r="H14133" i="2" s="1"/>
  <c r="F14113" i="2"/>
  <c r="H14113" i="2" s="1"/>
  <c r="F14089" i="2"/>
  <c r="H14089" i="2" s="1"/>
  <c r="F14065" i="2"/>
  <c r="H14065" i="2" s="1"/>
  <c r="F14045" i="2"/>
  <c r="H14045" i="2" s="1"/>
  <c r="F14025" i="2"/>
  <c r="H14025" i="2" s="1"/>
  <c r="F14005" i="2"/>
  <c r="H14005" i="2" s="1"/>
  <c r="F13981" i="2"/>
  <c r="H13981" i="2" s="1"/>
  <c r="F13961" i="2"/>
  <c r="H13961" i="2" s="1"/>
  <c r="F13937" i="2"/>
  <c r="H13937" i="2" s="1"/>
  <c r="F13917" i="2"/>
  <c r="H13917" i="2" s="1"/>
  <c r="F13897" i="2"/>
  <c r="H13897" i="2" s="1"/>
  <c r="F13877" i="2"/>
  <c r="H13877" i="2" s="1"/>
  <c r="F13849" i="2"/>
  <c r="H13849" i="2" s="1"/>
  <c r="F13833" i="2"/>
  <c r="H13833" i="2" s="1"/>
  <c r="F13813" i="2"/>
  <c r="H13813" i="2" s="1"/>
  <c r="F13789" i="2"/>
  <c r="H13789" i="2" s="1"/>
  <c r="F13769" i="2"/>
  <c r="H13769" i="2" s="1"/>
  <c r="F13745" i="2"/>
  <c r="H13745" i="2" s="1"/>
  <c r="F13725" i="2"/>
  <c r="H13725" i="2" s="1"/>
  <c r="F13701" i="2"/>
  <c r="H13701" i="2" s="1"/>
  <c r="F13677" i="2"/>
  <c r="H13677" i="2" s="1"/>
  <c r="F13661" i="2"/>
  <c r="H13661" i="2" s="1"/>
  <c r="F13641" i="2"/>
  <c r="H13641" i="2" s="1"/>
  <c r="F13613" i="2"/>
  <c r="H13613" i="2" s="1"/>
  <c r="F13597" i="2"/>
  <c r="H13597" i="2" s="1"/>
  <c r="F13577" i="2"/>
  <c r="H13577" i="2" s="1"/>
  <c r="F13553" i="2"/>
  <c r="H13553" i="2" s="1"/>
  <c r="F13533" i="2"/>
  <c r="H13533" i="2" s="1"/>
  <c r="F13505" i="2"/>
  <c r="H13505" i="2" s="1"/>
  <c r="F13485" i="2"/>
  <c r="H13485" i="2" s="1"/>
  <c r="F13465" i="2"/>
  <c r="H13465" i="2" s="1"/>
  <c r="F13445" i="2"/>
  <c r="H13445" i="2" s="1"/>
  <c r="F13425" i="2"/>
  <c r="H13425" i="2" s="1"/>
  <c r="F13401" i="2"/>
  <c r="H13401" i="2" s="1"/>
  <c r="F13385" i="2"/>
  <c r="H13385" i="2" s="1"/>
  <c r="F13361" i="2"/>
  <c r="H13361" i="2" s="1"/>
  <c r="F13337" i="2"/>
  <c r="H13337" i="2" s="1"/>
  <c r="F13317" i="2"/>
  <c r="H13317" i="2" s="1"/>
  <c r="F13297" i="2"/>
  <c r="H13297" i="2" s="1"/>
  <c r="F13273" i="2"/>
  <c r="H13273" i="2" s="1"/>
  <c r="F13249" i="2"/>
  <c r="H13249" i="2" s="1"/>
  <c r="F13225" i="2"/>
  <c r="H13225" i="2" s="1"/>
  <c r="F13209" i="2"/>
  <c r="H13209" i="2" s="1"/>
  <c r="F13181" i="2"/>
  <c r="H13181" i="2" s="1"/>
  <c r="F13165" i="2"/>
  <c r="H13165" i="2" s="1"/>
  <c r="F13141" i="2"/>
  <c r="H13141" i="2" s="1"/>
  <c r="F13117" i="2"/>
  <c r="H13117" i="2" s="1"/>
  <c r="F13097" i="2"/>
  <c r="H13097" i="2" s="1"/>
  <c r="F13073" i="2"/>
  <c r="H13073" i="2" s="1"/>
  <c r="F13053" i="2"/>
  <c r="H13053" i="2" s="1"/>
  <c r="F13037" i="2"/>
  <c r="H13037" i="2" s="1"/>
  <c r="F13013" i="2"/>
  <c r="H13013" i="2" s="1"/>
  <c r="F12989" i="2"/>
  <c r="H12989" i="2" s="1"/>
  <c r="F12973" i="2"/>
  <c r="H12973" i="2" s="1"/>
  <c r="F12945" i="2"/>
  <c r="H12945" i="2" s="1"/>
  <c r="F12921" i="2"/>
  <c r="H12921" i="2" s="1"/>
  <c r="F12901" i="2"/>
  <c r="H12901" i="2" s="1"/>
  <c r="F12885" i="2"/>
  <c r="H12885" i="2" s="1"/>
  <c r="F12857" i="2"/>
  <c r="H12857" i="2" s="1"/>
  <c r="F12837" i="2"/>
  <c r="H12837" i="2" s="1"/>
  <c r="F12821" i="2"/>
  <c r="H12821" i="2" s="1"/>
  <c r="F12797" i="2"/>
  <c r="H12797" i="2" s="1"/>
  <c r="F12773" i="2"/>
  <c r="H12773" i="2" s="1"/>
  <c r="F12757" i="2"/>
  <c r="H12757" i="2" s="1"/>
  <c r="F12733" i="2"/>
  <c r="H12733" i="2" s="1"/>
  <c r="F12709" i="2"/>
  <c r="H12709" i="2" s="1"/>
  <c r="F12689" i="2"/>
  <c r="H12689" i="2" s="1"/>
  <c r="F12661" i="2"/>
  <c r="H12661" i="2" s="1"/>
  <c r="F12645" i="2"/>
  <c r="H12645" i="2" s="1"/>
  <c r="F12621" i="2"/>
  <c r="H12621" i="2" s="1"/>
  <c r="F12601" i="2"/>
  <c r="H12601" i="2" s="1"/>
  <c r="F12581" i="2"/>
  <c r="H12581" i="2" s="1"/>
  <c r="F12557" i="2"/>
  <c r="H12557" i="2" s="1"/>
  <c r="F12537" i="2"/>
  <c r="H12537" i="2" s="1"/>
  <c r="F12513" i="2"/>
  <c r="H12513" i="2" s="1"/>
  <c r="F12493" i="2"/>
  <c r="H12493" i="2" s="1"/>
  <c r="F12473" i="2"/>
  <c r="H12473" i="2" s="1"/>
  <c r="F12445" i="2"/>
  <c r="H12445" i="2" s="1"/>
  <c r="F12429" i="2"/>
  <c r="H12429" i="2" s="1"/>
  <c r="F12413" i="2"/>
  <c r="H12413" i="2" s="1"/>
  <c r="F12393" i="2"/>
  <c r="H12393" i="2" s="1"/>
  <c r="F12373" i="2"/>
  <c r="H12373" i="2" s="1"/>
  <c r="F16005" i="2"/>
  <c r="H16005" i="2" s="1"/>
  <c r="F15997" i="2"/>
  <c r="H15997" i="2" s="1"/>
  <c r="F15981" i="2"/>
  <c r="H15981" i="2" s="1"/>
  <c r="F15969" i="2"/>
  <c r="H15969" i="2" s="1"/>
  <c r="F15957" i="2"/>
  <c r="H15957" i="2" s="1"/>
  <c r="F15941" i="2"/>
  <c r="H15941" i="2" s="1"/>
  <c r="F15933" i="2"/>
  <c r="H15933" i="2" s="1"/>
  <c r="F15917" i="2"/>
  <c r="H15917" i="2" s="1"/>
  <c r="F15909" i="2"/>
  <c r="H15909" i="2" s="1"/>
  <c r="F15893" i="2"/>
  <c r="H15893" i="2" s="1"/>
  <c r="F15877" i="2"/>
  <c r="H15877" i="2" s="1"/>
  <c r="F15869" i="2"/>
  <c r="H15869" i="2" s="1"/>
  <c r="F15853" i="2"/>
  <c r="H15853" i="2" s="1"/>
  <c r="F15845" i="2"/>
  <c r="H15845" i="2" s="1"/>
  <c r="F15829" i="2"/>
  <c r="H15829" i="2" s="1"/>
  <c r="F15821" i="2"/>
  <c r="H15821" i="2" s="1"/>
  <c r="F15805" i="2"/>
  <c r="H15805" i="2" s="1"/>
  <c r="F15789" i="2"/>
  <c r="H15789" i="2" s="1"/>
  <c r="F15781" i="2"/>
  <c r="H15781" i="2" s="1"/>
  <c r="F15765" i="2"/>
  <c r="H15765" i="2" s="1"/>
  <c r="F15757" i="2"/>
  <c r="H15757" i="2" s="1"/>
  <c r="F15741" i="2"/>
  <c r="H15741" i="2" s="1"/>
  <c r="F15733" i="2"/>
  <c r="H15733" i="2" s="1"/>
  <c r="F15717" i="2"/>
  <c r="H15717" i="2" s="1"/>
  <c r="F15701" i="2"/>
  <c r="H15701" i="2" s="1"/>
  <c r="F15693" i="2"/>
  <c r="H15693" i="2" s="1"/>
  <c r="F15677" i="2"/>
  <c r="H15677" i="2" s="1"/>
  <c r="F15669" i="2"/>
  <c r="H15669" i="2" s="1"/>
  <c r="F15653" i="2"/>
  <c r="H15653" i="2" s="1"/>
  <c r="F15641" i="2"/>
  <c r="H15641" i="2" s="1"/>
  <c r="F15633" i="2"/>
  <c r="H15633" i="2" s="1"/>
  <c r="F15617" i="2"/>
  <c r="H15617" i="2" s="1"/>
  <c r="F15609" i="2"/>
  <c r="H15609" i="2" s="1"/>
  <c r="F15593" i="2"/>
  <c r="H15593" i="2" s="1"/>
  <c r="F15585" i="2"/>
  <c r="H15585" i="2" s="1"/>
  <c r="F15569" i="2"/>
  <c r="H15569" i="2" s="1"/>
  <c r="F15553" i="2"/>
  <c r="H15553" i="2" s="1"/>
  <c r="F15545" i="2"/>
  <c r="H15545" i="2" s="1"/>
  <c r="F15529" i="2"/>
  <c r="H15529" i="2" s="1"/>
  <c r="F15521" i="2"/>
  <c r="H15521" i="2" s="1"/>
  <c r="F15505" i="2"/>
  <c r="H15505" i="2" s="1"/>
  <c r="F15497" i="2"/>
  <c r="H15497" i="2" s="1"/>
  <c r="F15481" i="2"/>
  <c r="H15481" i="2" s="1"/>
  <c r="F15465" i="2"/>
  <c r="H15465" i="2" s="1"/>
  <c r="F15457" i="2"/>
  <c r="H15457" i="2" s="1"/>
  <c r="F15441" i="2"/>
  <c r="H15441" i="2" s="1"/>
  <c r="F15433" i="2"/>
  <c r="H15433" i="2" s="1"/>
  <c r="F15417" i="2"/>
  <c r="H15417" i="2" s="1"/>
  <c r="F15409" i="2"/>
  <c r="H15409" i="2" s="1"/>
  <c r="F15393" i="2"/>
  <c r="H15393" i="2" s="1"/>
  <c r="F15377" i="2"/>
  <c r="H15377" i="2" s="1"/>
  <c r="F15369" i="2"/>
  <c r="H15369" i="2" s="1"/>
  <c r="F15357" i="2"/>
  <c r="H15357" i="2" s="1"/>
  <c r="F15349" i="2"/>
  <c r="H15349" i="2" s="1"/>
  <c r="F15333" i="2"/>
  <c r="H15333" i="2" s="1"/>
  <c r="F15317" i="2"/>
  <c r="H15317" i="2" s="1"/>
  <c r="F15309" i="2"/>
  <c r="H15309" i="2" s="1"/>
  <c r="F15293" i="2"/>
  <c r="H15293" i="2" s="1"/>
  <c r="F15285" i="2"/>
  <c r="H15285" i="2" s="1"/>
  <c r="F15269" i="2"/>
  <c r="H15269" i="2" s="1"/>
  <c r="F15261" i="2"/>
  <c r="H15261" i="2" s="1"/>
  <c r="F15245" i="2"/>
  <c r="H15245" i="2" s="1"/>
  <c r="F15229" i="2"/>
  <c r="H15229" i="2" s="1"/>
  <c r="F15221" i="2"/>
  <c r="H15221" i="2" s="1"/>
  <c r="F15205" i="2"/>
  <c r="H15205" i="2" s="1"/>
  <c r="F15197" i="2"/>
  <c r="H15197" i="2" s="1"/>
  <c r="F15181" i="2"/>
  <c r="H15181" i="2" s="1"/>
  <c r="F15173" i="2"/>
  <c r="H15173" i="2" s="1"/>
  <c r="F15157" i="2"/>
  <c r="H15157" i="2" s="1"/>
  <c r="F15141" i="2"/>
  <c r="H15141" i="2" s="1"/>
  <c r="F15133" i="2"/>
  <c r="H15133" i="2" s="1"/>
  <c r="F15117" i="2"/>
  <c r="H15117" i="2" s="1"/>
  <c r="F15109" i="2"/>
  <c r="H15109" i="2" s="1"/>
  <c r="F15093" i="2"/>
  <c r="H15093" i="2" s="1"/>
  <c r="F15085" i="2"/>
  <c r="H15085" i="2" s="1"/>
  <c r="F15069" i="2"/>
  <c r="H15069" i="2" s="1"/>
  <c r="F15053" i="2"/>
  <c r="H15053" i="2" s="1"/>
  <c r="F15045" i="2"/>
  <c r="H15045" i="2" s="1"/>
  <c r="F15033" i="2"/>
  <c r="H15033" i="2" s="1"/>
  <c r="F15025" i="2"/>
  <c r="H15025" i="2" s="1"/>
  <c r="F15009" i="2"/>
  <c r="H15009" i="2" s="1"/>
  <c r="F15001" i="2"/>
  <c r="H15001" i="2" s="1"/>
  <c r="F14985" i="2"/>
  <c r="H14985" i="2" s="1"/>
  <c r="F14969" i="2"/>
  <c r="H14969" i="2" s="1"/>
  <c r="F14961" i="2"/>
  <c r="H14961" i="2" s="1"/>
  <c r="F14945" i="2"/>
  <c r="H14945" i="2" s="1"/>
  <c r="F14937" i="2"/>
  <c r="H14937" i="2" s="1"/>
  <c r="F14921" i="2"/>
  <c r="H14921" i="2" s="1"/>
  <c r="F14913" i="2"/>
  <c r="H14913" i="2" s="1"/>
  <c r="F14897" i="2"/>
  <c r="H14897" i="2" s="1"/>
  <c r="F14881" i="2"/>
  <c r="H14881" i="2" s="1"/>
  <c r="F14873" i="2"/>
  <c r="H14873" i="2" s="1"/>
  <c r="F14857" i="2"/>
  <c r="H14857" i="2" s="1"/>
  <c r="F14849" i="2"/>
  <c r="H14849" i="2" s="1"/>
  <c r="F14833" i="2"/>
  <c r="H14833" i="2" s="1"/>
  <c r="F14825" i="2"/>
  <c r="H14825" i="2" s="1"/>
  <c r="F14809" i="2"/>
  <c r="H14809" i="2" s="1"/>
  <c r="F14793" i="2"/>
  <c r="H14793" i="2" s="1"/>
  <c r="F14785" i="2"/>
  <c r="H14785" i="2" s="1"/>
  <c r="F14769" i="2"/>
  <c r="H14769" i="2" s="1"/>
  <c r="F14757" i="2"/>
  <c r="H14757" i="2" s="1"/>
  <c r="F14745" i="2"/>
  <c r="H14745" i="2" s="1"/>
  <c r="F14729" i="2"/>
  <c r="H14729" i="2" s="1"/>
  <c r="F14721" i="2"/>
  <c r="H14721" i="2" s="1"/>
  <c r="F14705" i="2"/>
  <c r="H14705" i="2" s="1"/>
  <c r="F14701" i="2"/>
  <c r="H14701" i="2" s="1"/>
  <c r="F14685" i="2"/>
  <c r="H14685" i="2" s="1"/>
  <c r="F14669" i="2"/>
  <c r="H14669" i="2" s="1"/>
  <c r="F14661" i="2"/>
  <c r="H14661" i="2" s="1"/>
  <c r="F14645" i="2"/>
  <c r="H14645" i="2" s="1"/>
  <c r="F14637" i="2"/>
  <c r="H14637" i="2" s="1"/>
  <c r="F14621" i="2"/>
  <c r="H14621" i="2" s="1"/>
  <c r="F14613" i="2"/>
  <c r="H14613" i="2" s="1"/>
  <c r="F14597" i="2"/>
  <c r="H14597" i="2" s="1"/>
  <c r="F14581" i="2"/>
  <c r="H14581" i="2" s="1"/>
  <c r="F14573" i="2"/>
  <c r="H14573" i="2" s="1"/>
  <c r="F14557" i="2"/>
  <c r="H14557" i="2" s="1"/>
  <c r="F14549" i="2"/>
  <c r="H14549" i="2" s="1"/>
  <c r="F14533" i="2"/>
  <c r="H14533" i="2" s="1"/>
  <c r="F14525" i="2"/>
  <c r="H14525" i="2" s="1"/>
  <c r="F14509" i="2"/>
  <c r="H14509" i="2" s="1"/>
  <c r="F14493" i="2"/>
  <c r="H14493" i="2" s="1"/>
  <c r="F14485" i="2"/>
  <c r="H14485" i="2" s="1"/>
  <c r="F14469" i="2"/>
  <c r="H14469" i="2" s="1"/>
  <c r="F14461" i="2"/>
  <c r="H14461" i="2" s="1"/>
  <c r="F14445" i="2"/>
  <c r="H14445" i="2" s="1"/>
  <c r="F14437" i="2"/>
  <c r="H14437" i="2" s="1"/>
  <c r="F14421" i="2"/>
  <c r="H14421" i="2" s="1"/>
  <c r="F14405" i="2"/>
  <c r="H14405" i="2" s="1"/>
  <c r="F14401" i="2"/>
  <c r="H14401" i="2" s="1"/>
  <c r="F14385" i="2"/>
  <c r="H14385" i="2" s="1"/>
  <c r="F14377" i="2"/>
  <c r="H14377" i="2" s="1"/>
  <c r="F14361" i="2"/>
  <c r="H14361" i="2" s="1"/>
  <c r="F14353" i="2"/>
  <c r="H14353" i="2" s="1"/>
  <c r="F14337" i="2"/>
  <c r="H14337" i="2" s="1"/>
  <c r="F14321" i="2"/>
  <c r="H14321" i="2" s="1"/>
  <c r="F14313" i="2"/>
  <c r="H14313" i="2" s="1"/>
  <c r="F14297" i="2"/>
  <c r="H14297" i="2" s="1"/>
  <c r="F14289" i="2"/>
  <c r="H14289" i="2" s="1"/>
  <c r="F14273" i="2"/>
  <c r="H14273" i="2" s="1"/>
  <c r="F14265" i="2"/>
  <c r="H14265" i="2" s="1"/>
  <c r="F14249" i="2"/>
  <c r="H14249" i="2" s="1"/>
  <c r="F14233" i="2"/>
  <c r="H14233" i="2" s="1"/>
  <c r="F14225" i="2"/>
  <c r="H14225" i="2" s="1"/>
  <c r="F14209" i="2"/>
  <c r="H14209" i="2" s="1"/>
  <c r="F14201" i="2"/>
  <c r="H14201" i="2" s="1"/>
  <c r="F14185" i="2"/>
  <c r="H14185" i="2" s="1"/>
  <c r="F14169" i="2"/>
  <c r="H14169" i="2" s="1"/>
  <c r="F14161" i="2"/>
  <c r="H14161" i="2" s="1"/>
  <c r="F14145" i="2"/>
  <c r="H14145" i="2" s="1"/>
  <c r="F14137" i="2"/>
  <c r="H14137" i="2" s="1"/>
  <c r="F14121" i="2"/>
  <c r="H14121" i="2" s="1"/>
  <c r="F14105" i="2"/>
  <c r="H14105" i="2" s="1"/>
  <c r="F14097" i="2"/>
  <c r="H14097" i="2" s="1"/>
  <c r="F14081" i="2"/>
  <c r="H14081" i="2" s="1"/>
  <c r="F14073" i="2"/>
  <c r="H14073" i="2" s="1"/>
  <c r="F14057" i="2"/>
  <c r="H14057" i="2" s="1"/>
  <c r="F14049" i="2"/>
  <c r="H14049" i="2" s="1"/>
  <c r="F14033" i="2"/>
  <c r="H14033" i="2" s="1"/>
  <c r="F14017" i="2"/>
  <c r="H14017" i="2" s="1"/>
  <c r="F14009" i="2"/>
  <c r="H14009" i="2" s="1"/>
  <c r="F13993" i="2"/>
  <c r="H13993" i="2" s="1"/>
  <c r="F13985" i="2"/>
  <c r="H13985" i="2" s="1"/>
  <c r="F13969" i="2"/>
  <c r="H13969" i="2" s="1"/>
  <c r="F13953" i="2"/>
  <c r="H13953" i="2" s="1"/>
  <c r="F13945" i="2"/>
  <c r="H13945" i="2" s="1"/>
  <c r="F13929" i="2"/>
  <c r="H13929" i="2" s="1"/>
  <c r="F13921" i="2"/>
  <c r="H13921" i="2" s="1"/>
  <c r="F13905" i="2"/>
  <c r="H13905" i="2" s="1"/>
  <c r="F13889" i="2"/>
  <c r="H13889" i="2" s="1"/>
  <c r="F13885" i="2"/>
  <c r="H13885" i="2" s="1"/>
  <c r="F13869" i="2"/>
  <c r="H13869" i="2" s="1"/>
  <c r="F13861" i="2"/>
  <c r="H13861" i="2" s="1"/>
  <c r="F13845" i="2"/>
  <c r="H13845" i="2" s="1"/>
  <c r="F13837" i="2"/>
  <c r="H13837" i="2" s="1"/>
  <c r="F13821" i="2"/>
  <c r="H13821" i="2" s="1"/>
  <c r="F13805" i="2"/>
  <c r="H13805" i="2" s="1"/>
  <c r="F13797" i="2"/>
  <c r="H13797" i="2" s="1"/>
  <c r="F13781" i="2"/>
  <c r="H13781" i="2" s="1"/>
  <c r="F13773" i="2"/>
  <c r="H13773" i="2" s="1"/>
  <c r="F13757" i="2"/>
  <c r="H13757" i="2" s="1"/>
  <c r="F13749" i="2"/>
  <c r="H13749" i="2" s="1"/>
  <c r="F13733" i="2"/>
  <c r="H13733" i="2" s="1"/>
  <c r="F13717" i="2"/>
  <c r="H13717" i="2" s="1"/>
  <c r="F13709" i="2"/>
  <c r="H13709" i="2" s="1"/>
  <c r="F13693" i="2"/>
  <c r="H13693" i="2" s="1"/>
  <c r="F13685" i="2"/>
  <c r="H13685" i="2" s="1"/>
  <c r="F13669" i="2"/>
  <c r="H13669" i="2" s="1"/>
  <c r="F13653" i="2"/>
  <c r="H13653" i="2" s="1"/>
  <c r="F13645" i="2"/>
  <c r="H13645" i="2" s="1"/>
  <c r="F13629" i="2"/>
  <c r="H13629" i="2" s="1"/>
  <c r="F13621" i="2"/>
  <c r="H13621" i="2" s="1"/>
  <c r="F13605" i="2"/>
  <c r="H13605" i="2" s="1"/>
  <c r="F13589" i="2"/>
  <c r="H13589" i="2" s="1"/>
  <c r="F13581" i="2"/>
  <c r="H13581" i="2" s="1"/>
  <c r="F13565" i="2"/>
  <c r="H13565" i="2" s="1"/>
  <c r="F13557" i="2"/>
  <c r="H13557" i="2" s="1"/>
  <c r="F13541" i="2"/>
  <c r="H13541" i="2" s="1"/>
  <c r="F13525" i="2"/>
  <c r="H13525" i="2" s="1"/>
  <c r="F13517" i="2"/>
  <c r="H13517" i="2" s="1"/>
  <c r="F13501" i="2"/>
  <c r="H13501" i="2" s="1"/>
  <c r="F13493" i="2"/>
  <c r="H13493" i="2" s="1"/>
  <c r="F13477" i="2"/>
  <c r="H13477" i="2" s="1"/>
  <c r="F13469" i="2"/>
  <c r="H13469" i="2" s="1"/>
  <c r="F13453" i="2"/>
  <c r="H13453" i="2" s="1"/>
  <c r="F13437" i="2"/>
  <c r="H13437" i="2" s="1"/>
  <c r="F13429" i="2"/>
  <c r="H13429" i="2" s="1"/>
  <c r="F13413" i="2"/>
  <c r="H13413" i="2" s="1"/>
  <c r="F13405" i="2"/>
  <c r="H13405" i="2" s="1"/>
  <c r="F13389" i="2"/>
  <c r="H13389" i="2" s="1"/>
  <c r="F13373" i="2"/>
  <c r="H13373" i="2" s="1"/>
  <c r="F13365" i="2"/>
  <c r="H13365" i="2" s="1"/>
  <c r="F13349" i="2"/>
  <c r="H13349" i="2" s="1"/>
  <c r="F13341" i="2"/>
  <c r="H13341" i="2" s="1"/>
  <c r="F13329" i="2"/>
  <c r="H13329" i="2" s="1"/>
  <c r="F13321" i="2"/>
  <c r="H13321" i="2" s="1"/>
  <c r="F13305" i="2"/>
  <c r="H13305" i="2" s="1"/>
  <c r="F13289" i="2"/>
  <c r="H13289" i="2" s="1"/>
  <c r="F13281" i="2"/>
  <c r="H13281" i="2" s="1"/>
  <c r="F13265" i="2"/>
  <c r="H13265" i="2" s="1"/>
  <c r="F13257" i="2"/>
  <c r="H13257" i="2" s="1"/>
  <c r="F13241" i="2"/>
  <c r="H13241" i="2" s="1"/>
  <c r="F13233" i="2"/>
  <c r="H13233" i="2" s="1"/>
  <c r="F13217" i="2"/>
  <c r="H13217" i="2" s="1"/>
  <c r="F13201" i="2"/>
  <c r="H13201" i="2" s="1"/>
  <c r="F13193" i="2"/>
  <c r="H13193" i="2" s="1"/>
  <c r="F13177" i="2"/>
  <c r="H13177" i="2" s="1"/>
  <c r="F13169" i="2"/>
  <c r="H13169" i="2" s="1"/>
  <c r="F13153" i="2"/>
  <c r="H13153" i="2" s="1"/>
  <c r="F13145" i="2"/>
  <c r="H13145" i="2" s="1"/>
  <c r="F13129" i="2"/>
  <c r="H13129" i="2" s="1"/>
  <c r="F13113" i="2"/>
  <c r="H13113" i="2" s="1"/>
  <c r="F13105" i="2"/>
  <c r="H13105" i="2" s="1"/>
  <c r="F13089" i="2"/>
  <c r="H13089" i="2" s="1"/>
  <c r="F13081" i="2"/>
  <c r="H13081" i="2" s="1"/>
  <c r="F13065" i="2"/>
  <c r="H13065" i="2" s="1"/>
  <c r="F13057" i="2"/>
  <c r="H13057" i="2" s="1"/>
  <c r="F13041" i="2"/>
  <c r="H13041" i="2" s="1"/>
  <c r="F13025" i="2"/>
  <c r="H13025" i="2" s="1"/>
  <c r="F13017" i="2"/>
  <c r="H13017" i="2" s="1"/>
  <c r="F13001" i="2"/>
  <c r="H13001" i="2" s="1"/>
  <c r="F12993" i="2"/>
  <c r="H12993" i="2" s="1"/>
  <c r="F12977" i="2"/>
  <c r="H12977" i="2" s="1"/>
  <c r="F12961" i="2"/>
  <c r="H12961" i="2" s="1"/>
  <c r="F12953" i="2"/>
  <c r="H12953" i="2" s="1"/>
  <c r="F12937" i="2"/>
  <c r="H12937" i="2" s="1"/>
  <c r="F12929" i="2"/>
  <c r="H12929" i="2" s="1"/>
  <c r="F12913" i="2"/>
  <c r="H12913" i="2" s="1"/>
  <c r="F12905" i="2"/>
  <c r="H12905" i="2" s="1"/>
  <c r="F12889" i="2"/>
  <c r="H12889" i="2" s="1"/>
  <c r="F12873" i="2"/>
  <c r="H12873" i="2" s="1"/>
  <c r="F12865" i="2"/>
  <c r="H12865" i="2" s="1"/>
  <c r="F12849" i="2"/>
  <c r="H12849" i="2" s="1"/>
  <c r="F12841" i="2"/>
  <c r="H12841" i="2" s="1"/>
  <c r="F12825" i="2"/>
  <c r="H12825" i="2" s="1"/>
  <c r="F12809" i="2"/>
  <c r="H12809" i="2" s="1"/>
  <c r="F12801" i="2"/>
  <c r="H12801" i="2" s="1"/>
  <c r="F12785" i="2"/>
  <c r="H12785" i="2" s="1"/>
  <c r="F12777" i="2"/>
  <c r="H12777" i="2" s="1"/>
  <c r="F12761" i="2"/>
  <c r="H12761" i="2" s="1"/>
  <c r="F12745" i="2"/>
  <c r="H12745" i="2" s="1"/>
  <c r="F12741" i="2"/>
  <c r="H12741" i="2" s="1"/>
  <c r="F12725" i="2"/>
  <c r="H12725" i="2" s="1"/>
  <c r="F12717" i="2"/>
  <c r="H12717" i="2" s="1"/>
  <c r="F12701" i="2"/>
  <c r="H12701" i="2" s="1"/>
  <c r="F12693" i="2"/>
  <c r="H12693" i="2" s="1"/>
  <c r="F12677" i="2"/>
  <c r="H12677" i="2" s="1"/>
  <c r="F12669" i="2"/>
  <c r="H12669" i="2" s="1"/>
  <c r="F12653" i="2"/>
  <c r="H12653" i="2" s="1"/>
  <c r="F12637" i="2"/>
  <c r="H12637" i="2" s="1"/>
  <c r="F12629" i="2"/>
  <c r="H12629" i="2" s="1"/>
  <c r="F12613" i="2"/>
  <c r="H12613" i="2" s="1"/>
  <c r="F12605" i="2"/>
  <c r="H12605" i="2" s="1"/>
  <c r="F12589" i="2"/>
  <c r="H12589" i="2" s="1"/>
  <c r="F12573" i="2"/>
  <c r="H12573" i="2" s="1"/>
  <c r="F12565" i="2"/>
  <c r="H12565" i="2" s="1"/>
  <c r="F12549" i="2"/>
  <c r="H12549" i="2" s="1"/>
  <c r="F12541" i="2"/>
  <c r="H12541" i="2" s="1"/>
  <c r="F12525" i="2"/>
  <c r="H12525" i="2" s="1"/>
  <c r="F12517" i="2"/>
  <c r="H12517" i="2" s="1"/>
  <c r="F12501" i="2"/>
  <c r="H12501" i="2" s="1"/>
  <c r="F12485" i="2"/>
  <c r="H12485" i="2" s="1"/>
  <c r="F12477" i="2"/>
  <c r="H12477" i="2" s="1"/>
  <c r="F12461" i="2"/>
  <c r="H12461" i="2" s="1"/>
  <c r="F12453" i="2"/>
  <c r="H12453" i="2" s="1"/>
  <c r="F12437" i="2"/>
  <c r="H12437" i="2" s="1"/>
  <c r="F12421" i="2"/>
  <c r="H12421" i="2" s="1"/>
  <c r="F12417" i="2"/>
  <c r="H12417" i="2" s="1"/>
  <c r="F12401" i="2"/>
  <c r="H12401" i="2" s="1"/>
  <c r="F12397" i="2"/>
  <c r="H12397" i="2" s="1"/>
  <c r="F12385" i="2"/>
  <c r="H12385" i="2" s="1"/>
  <c r="F12381" i="2"/>
  <c r="H12381" i="2" s="1"/>
  <c r="F12361" i="2"/>
  <c r="H12361" i="2" s="1"/>
  <c r="F15985" i="2"/>
  <c r="H15985" i="2" s="1"/>
  <c r="F15965" i="2"/>
  <c r="H15965" i="2" s="1"/>
  <c r="F15945" i="2"/>
  <c r="H15945" i="2" s="1"/>
  <c r="F15921" i="2"/>
  <c r="H15921" i="2" s="1"/>
  <c r="F15905" i="2"/>
  <c r="H15905" i="2" s="1"/>
  <c r="F15885" i="2"/>
  <c r="H15885" i="2" s="1"/>
  <c r="F15865" i="2"/>
  <c r="H15865" i="2" s="1"/>
  <c r="F15841" i="2"/>
  <c r="H15841" i="2" s="1"/>
  <c r="F15813" i="2"/>
  <c r="H15813" i="2" s="1"/>
  <c r="F15793" i="2"/>
  <c r="H15793" i="2" s="1"/>
  <c r="F15773" i="2"/>
  <c r="H15773" i="2" s="1"/>
  <c r="F15753" i="2"/>
  <c r="H15753" i="2" s="1"/>
  <c r="F15725" i="2"/>
  <c r="H15725" i="2" s="1"/>
  <c r="F15709" i="2"/>
  <c r="H15709" i="2" s="1"/>
  <c r="F15685" i="2"/>
  <c r="H15685" i="2" s="1"/>
  <c r="F15661" i="2"/>
  <c r="H15661" i="2" s="1"/>
  <c r="F15649" i="2"/>
  <c r="H15649" i="2" s="1"/>
  <c r="F15621" i="2"/>
  <c r="H15621" i="2" s="1"/>
  <c r="F15597" i="2"/>
  <c r="H15597" i="2" s="1"/>
  <c r="F15577" i="2"/>
  <c r="H15577" i="2" s="1"/>
  <c r="F15557" i="2"/>
  <c r="H15557" i="2" s="1"/>
  <c r="F15537" i="2"/>
  <c r="H15537" i="2" s="1"/>
  <c r="F15517" i="2"/>
  <c r="H15517" i="2" s="1"/>
  <c r="F15489" i="2"/>
  <c r="H15489" i="2" s="1"/>
  <c r="F15473" i="2"/>
  <c r="H15473" i="2" s="1"/>
  <c r="F15445" i="2"/>
  <c r="H15445" i="2" s="1"/>
  <c r="F15425" i="2"/>
  <c r="H15425" i="2" s="1"/>
  <c r="F15401" i="2"/>
  <c r="H15401" i="2" s="1"/>
  <c r="F15385" i="2"/>
  <c r="H15385" i="2" s="1"/>
  <c r="F15365" i="2"/>
  <c r="H15365" i="2" s="1"/>
  <c r="F15341" i="2"/>
  <c r="H15341" i="2" s="1"/>
  <c r="F15325" i="2"/>
  <c r="H15325" i="2" s="1"/>
  <c r="F15297" i="2"/>
  <c r="H15297" i="2" s="1"/>
  <c r="F15273" i="2"/>
  <c r="H15273" i="2" s="1"/>
  <c r="F15253" i="2"/>
  <c r="H15253" i="2" s="1"/>
  <c r="F15233" i="2"/>
  <c r="H15233" i="2" s="1"/>
  <c r="F15209" i="2"/>
  <c r="H15209" i="2" s="1"/>
  <c r="F15189" i="2"/>
  <c r="H15189" i="2" s="1"/>
  <c r="F15165" i="2"/>
  <c r="H15165" i="2" s="1"/>
  <c r="F15145" i="2"/>
  <c r="H15145" i="2" s="1"/>
  <c r="F15125" i="2"/>
  <c r="H15125" i="2" s="1"/>
  <c r="F15101" i="2"/>
  <c r="H15101" i="2" s="1"/>
  <c r="F15081" i="2"/>
  <c r="H15081" i="2" s="1"/>
  <c r="F15065" i="2"/>
  <c r="H15065" i="2" s="1"/>
  <c r="F15037" i="2"/>
  <c r="H15037" i="2" s="1"/>
  <c r="F15013" i="2"/>
  <c r="H15013" i="2" s="1"/>
  <c r="F14997" i="2"/>
  <c r="H14997" i="2" s="1"/>
  <c r="F14977" i="2"/>
  <c r="H14977" i="2" s="1"/>
  <c r="F14949" i="2"/>
  <c r="H14949" i="2" s="1"/>
  <c r="F14925" i="2"/>
  <c r="H14925" i="2" s="1"/>
  <c r="F14905" i="2"/>
  <c r="H14905" i="2" s="1"/>
  <c r="F14885" i="2"/>
  <c r="H14885" i="2" s="1"/>
  <c r="F14861" i="2"/>
  <c r="H14861" i="2" s="1"/>
  <c r="F14841" i="2"/>
  <c r="H14841" i="2" s="1"/>
  <c r="F14821" i="2"/>
  <c r="H14821" i="2" s="1"/>
  <c r="F14797" i="2"/>
  <c r="H14797" i="2" s="1"/>
  <c r="F14777" i="2"/>
  <c r="H14777" i="2" s="1"/>
  <c r="F14753" i="2"/>
  <c r="H14753" i="2" s="1"/>
  <c r="F14737" i="2"/>
  <c r="H14737" i="2" s="1"/>
  <c r="F14713" i="2"/>
  <c r="H14713" i="2" s="1"/>
  <c r="F14689" i="2"/>
  <c r="H14689" i="2" s="1"/>
  <c r="F14673" i="2"/>
  <c r="H14673" i="2" s="1"/>
  <c r="F14649" i="2"/>
  <c r="H14649" i="2" s="1"/>
  <c r="F14625" i="2"/>
  <c r="H14625" i="2" s="1"/>
  <c r="F14605" i="2"/>
  <c r="H14605" i="2" s="1"/>
  <c r="F14589" i="2"/>
  <c r="H14589" i="2" s="1"/>
  <c r="F14565" i="2"/>
  <c r="H14565" i="2" s="1"/>
  <c r="F14541" i="2"/>
  <c r="H14541" i="2" s="1"/>
  <c r="F14517" i="2"/>
  <c r="H14517" i="2" s="1"/>
  <c r="F14497" i="2"/>
  <c r="H14497" i="2" s="1"/>
  <c r="F14477" i="2"/>
  <c r="H14477" i="2" s="1"/>
  <c r="F14453" i="2"/>
  <c r="H14453" i="2" s="1"/>
  <c r="F14429" i="2"/>
  <c r="H14429" i="2" s="1"/>
  <c r="F14413" i="2"/>
  <c r="H14413" i="2" s="1"/>
  <c r="F14389" i="2"/>
  <c r="H14389" i="2" s="1"/>
  <c r="F14365" i="2"/>
  <c r="H14365" i="2" s="1"/>
  <c r="F14345" i="2"/>
  <c r="H14345" i="2" s="1"/>
  <c r="F14325" i="2"/>
  <c r="H14325" i="2" s="1"/>
  <c r="F14301" i="2"/>
  <c r="H14301" i="2" s="1"/>
  <c r="F14285" i="2"/>
  <c r="H14285" i="2" s="1"/>
  <c r="F14261" i="2"/>
  <c r="H14261" i="2" s="1"/>
  <c r="F14241" i="2"/>
  <c r="H14241" i="2" s="1"/>
  <c r="F14213" i="2"/>
  <c r="H14213" i="2" s="1"/>
  <c r="F14193" i="2"/>
  <c r="H14193" i="2" s="1"/>
  <c r="F14177" i="2"/>
  <c r="H14177" i="2" s="1"/>
  <c r="F14149" i="2"/>
  <c r="H14149" i="2" s="1"/>
  <c r="F14129" i="2"/>
  <c r="H14129" i="2" s="1"/>
  <c r="F14109" i="2"/>
  <c r="H14109" i="2" s="1"/>
  <c r="F14085" i="2"/>
  <c r="H14085" i="2" s="1"/>
  <c r="F14069" i="2"/>
  <c r="H14069" i="2" s="1"/>
  <c r="F14041" i="2"/>
  <c r="H14041" i="2" s="1"/>
  <c r="F14021" i="2"/>
  <c r="H14021" i="2" s="1"/>
  <c r="F14001" i="2"/>
  <c r="H14001" i="2" s="1"/>
  <c r="F13977" i="2"/>
  <c r="H13977" i="2" s="1"/>
  <c r="F13957" i="2"/>
  <c r="H13957" i="2" s="1"/>
  <c r="F13941" i="2"/>
  <c r="H13941" i="2" s="1"/>
  <c r="F13913" i="2"/>
  <c r="H13913" i="2" s="1"/>
  <c r="F13893" i="2"/>
  <c r="H13893" i="2" s="1"/>
  <c r="F13873" i="2"/>
  <c r="H13873" i="2" s="1"/>
  <c r="F13853" i="2"/>
  <c r="H13853" i="2" s="1"/>
  <c r="F13829" i="2"/>
  <c r="H13829" i="2" s="1"/>
  <c r="F13809" i="2"/>
  <c r="H13809" i="2" s="1"/>
  <c r="F13785" i="2"/>
  <c r="H13785" i="2" s="1"/>
  <c r="F13765" i="2"/>
  <c r="H13765" i="2" s="1"/>
  <c r="F13741" i="2"/>
  <c r="H13741" i="2" s="1"/>
  <c r="F13721" i="2"/>
  <c r="H13721" i="2" s="1"/>
  <c r="F13705" i="2"/>
  <c r="H13705" i="2" s="1"/>
  <c r="F13681" i="2"/>
  <c r="H13681" i="2" s="1"/>
  <c r="F13657" i="2"/>
  <c r="H13657" i="2" s="1"/>
  <c r="F13637" i="2"/>
  <c r="H13637" i="2" s="1"/>
  <c r="F13617" i="2"/>
  <c r="H13617" i="2" s="1"/>
  <c r="F13593" i="2"/>
  <c r="H13593" i="2" s="1"/>
  <c r="F13573" i="2"/>
  <c r="H13573" i="2" s="1"/>
  <c r="F13549" i="2"/>
  <c r="H13549" i="2" s="1"/>
  <c r="F13529" i="2"/>
  <c r="H13529" i="2" s="1"/>
  <c r="F13509" i="2"/>
  <c r="H13509" i="2" s="1"/>
  <c r="F13489" i="2"/>
  <c r="H13489" i="2" s="1"/>
  <c r="F13461" i="2"/>
  <c r="H13461" i="2" s="1"/>
  <c r="F13441" i="2"/>
  <c r="H13441" i="2" s="1"/>
  <c r="F13421" i="2"/>
  <c r="H13421" i="2" s="1"/>
  <c r="F13397" i="2"/>
  <c r="H13397" i="2" s="1"/>
  <c r="F13377" i="2"/>
  <c r="H13377" i="2" s="1"/>
  <c r="F13357" i="2"/>
  <c r="H13357" i="2" s="1"/>
  <c r="F13333" i="2"/>
  <c r="H13333" i="2" s="1"/>
  <c r="F13309" i="2"/>
  <c r="H13309" i="2" s="1"/>
  <c r="F13293" i="2"/>
  <c r="H13293" i="2" s="1"/>
  <c r="F13269" i="2"/>
  <c r="H13269" i="2" s="1"/>
  <c r="F13245" i="2"/>
  <c r="H13245" i="2" s="1"/>
  <c r="F13229" i="2"/>
  <c r="H13229" i="2" s="1"/>
  <c r="F13205" i="2"/>
  <c r="H13205" i="2" s="1"/>
  <c r="F13185" i="2"/>
  <c r="H13185" i="2" s="1"/>
  <c r="F13161" i="2"/>
  <c r="H13161" i="2" s="1"/>
  <c r="F13137" i="2"/>
  <c r="H13137" i="2" s="1"/>
  <c r="F13121" i="2"/>
  <c r="H13121" i="2" s="1"/>
  <c r="F13101" i="2"/>
  <c r="H13101" i="2" s="1"/>
  <c r="F13077" i="2"/>
  <c r="H13077" i="2" s="1"/>
  <c r="F13049" i="2"/>
  <c r="H13049" i="2" s="1"/>
  <c r="F13033" i="2"/>
  <c r="H13033" i="2" s="1"/>
  <c r="F13009" i="2"/>
  <c r="H13009" i="2" s="1"/>
  <c r="F12985" i="2"/>
  <c r="H12985" i="2" s="1"/>
  <c r="F12969" i="2"/>
  <c r="H12969" i="2" s="1"/>
  <c r="F12949" i="2"/>
  <c r="H12949" i="2" s="1"/>
  <c r="F12925" i="2"/>
  <c r="H12925" i="2" s="1"/>
  <c r="F12897" i="2"/>
  <c r="H12897" i="2" s="1"/>
  <c r="F12881" i="2"/>
  <c r="H12881" i="2" s="1"/>
  <c r="F12861" i="2"/>
  <c r="H12861" i="2" s="1"/>
  <c r="F12833" i="2"/>
  <c r="H12833" i="2" s="1"/>
  <c r="F12817" i="2"/>
  <c r="H12817" i="2" s="1"/>
  <c r="F12793" i="2"/>
  <c r="H12793" i="2" s="1"/>
  <c r="F12769" i="2"/>
  <c r="H12769" i="2" s="1"/>
  <c r="F12753" i="2"/>
  <c r="H12753" i="2" s="1"/>
  <c r="F12729" i="2"/>
  <c r="H12729" i="2" s="1"/>
  <c r="F12705" i="2"/>
  <c r="H12705" i="2" s="1"/>
  <c r="F12681" i="2"/>
  <c r="H12681" i="2" s="1"/>
  <c r="F12665" i="2"/>
  <c r="H12665" i="2" s="1"/>
  <c r="F12641" i="2"/>
  <c r="H12641" i="2" s="1"/>
  <c r="F12617" i="2"/>
  <c r="H12617" i="2" s="1"/>
  <c r="F12597" i="2"/>
  <c r="H12597" i="2" s="1"/>
  <c r="F12577" i="2"/>
  <c r="H12577" i="2" s="1"/>
  <c r="F12553" i="2"/>
  <c r="H12553" i="2" s="1"/>
  <c r="F12533" i="2"/>
  <c r="H12533" i="2" s="1"/>
  <c r="F12509" i="2"/>
  <c r="H12509" i="2" s="1"/>
  <c r="F12489" i="2"/>
  <c r="H12489" i="2" s="1"/>
  <c r="F12469" i="2"/>
  <c r="H12469" i="2" s="1"/>
  <c r="F12449" i="2"/>
  <c r="H12449" i="2" s="1"/>
  <c r="F12433" i="2"/>
  <c r="H12433" i="2" s="1"/>
  <c r="F12409" i="2"/>
  <c r="H12409" i="2" s="1"/>
  <c r="F12389" i="2"/>
  <c r="H12389" i="2" s="1"/>
  <c r="F12377" i="2"/>
  <c r="H12377" i="2" s="1"/>
  <c r="F12369" i="2"/>
  <c r="H12369" i="2" s="1"/>
  <c r="F16017" i="2"/>
  <c r="H16017" i="2" s="1"/>
  <c r="F16001" i="2"/>
  <c r="H16001" i="2" s="1"/>
  <c r="F15993" i="2"/>
  <c r="H15993" i="2" s="1"/>
  <c r="F15977" i="2"/>
  <c r="H15977" i="2" s="1"/>
  <c r="F15961" i="2"/>
  <c r="H15961" i="2" s="1"/>
  <c r="F15953" i="2"/>
  <c r="H15953" i="2" s="1"/>
  <c r="F15937" i="2"/>
  <c r="H15937" i="2" s="1"/>
  <c r="F15925" i="2"/>
  <c r="H15925" i="2" s="1"/>
  <c r="F15913" i="2"/>
  <c r="H15913" i="2" s="1"/>
  <c r="F15897" i="2"/>
  <c r="H15897" i="2" s="1"/>
  <c r="F15889" i="2"/>
  <c r="H15889" i="2" s="1"/>
  <c r="F15873" i="2"/>
  <c r="H15873" i="2" s="1"/>
  <c r="F15857" i="2"/>
  <c r="H15857" i="2" s="1"/>
  <c r="F15849" i="2"/>
  <c r="H15849" i="2" s="1"/>
  <c r="F15833" i="2"/>
  <c r="H15833" i="2" s="1"/>
  <c r="F15825" i="2"/>
  <c r="H15825" i="2" s="1"/>
  <c r="F15809" i="2"/>
  <c r="H15809" i="2" s="1"/>
  <c r="F15801" i="2"/>
  <c r="H15801" i="2" s="1"/>
  <c r="F15785" i="2"/>
  <c r="H15785" i="2" s="1"/>
  <c r="F15769" i="2"/>
  <c r="H15769" i="2" s="1"/>
  <c r="F15761" i="2"/>
  <c r="H15761" i="2" s="1"/>
  <c r="F15745" i="2"/>
  <c r="H15745" i="2" s="1"/>
  <c r="F15737" i="2"/>
  <c r="H15737" i="2" s="1"/>
  <c r="F15721" i="2"/>
  <c r="H15721" i="2" s="1"/>
  <c r="F15705" i="2"/>
  <c r="H15705" i="2" s="1"/>
  <c r="F15697" i="2"/>
  <c r="H15697" i="2" s="1"/>
  <c r="F15681" i="2"/>
  <c r="H15681" i="2" s="1"/>
  <c r="F15673" i="2"/>
  <c r="H15673" i="2" s="1"/>
  <c r="F15657" i="2"/>
  <c r="H15657" i="2" s="1"/>
  <c r="F15637" i="2"/>
  <c r="H15637" i="2" s="1"/>
  <c r="F15629" i="2"/>
  <c r="H15629" i="2" s="1"/>
  <c r="F15613" i="2"/>
  <c r="H15613" i="2" s="1"/>
  <c r="F15605" i="2"/>
  <c r="H15605" i="2" s="1"/>
  <c r="F15589" i="2"/>
  <c r="H15589" i="2" s="1"/>
  <c r="F15573" i="2"/>
  <c r="H15573" i="2" s="1"/>
  <c r="F15565" i="2"/>
  <c r="H15565" i="2" s="1"/>
  <c r="F15549" i="2"/>
  <c r="H15549" i="2" s="1"/>
  <c r="F15541" i="2"/>
  <c r="H15541" i="2" s="1"/>
  <c r="F15525" i="2"/>
  <c r="H15525" i="2" s="1"/>
  <c r="F15509" i="2"/>
  <c r="H15509" i="2" s="1"/>
  <c r="F15501" i="2"/>
  <c r="H15501" i="2" s="1"/>
  <c r="F15485" i="2"/>
  <c r="H15485" i="2" s="1"/>
  <c r="F15477" i="2"/>
  <c r="H15477" i="2" s="1"/>
  <c r="F15461" i="2"/>
  <c r="H15461" i="2" s="1"/>
  <c r="F15453" i="2"/>
  <c r="H15453" i="2" s="1"/>
  <c r="F15437" i="2"/>
  <c r="H15437" i="2" s="1"/>
  <c r="F15421" i="2"/>
  <c r="H15421" i="2" s="1"/>
  <c r="F15413" i="2"/>
  <c r="H15413" i="2" s="1"/>
  <c r="F15397" i="2"/>
  <c r="H15397" i="2" s="1"/>
  <c r="F15381" i="2"/>
  <c r="H15381" i="2" s="1"/>
  <c r="F15373" i="2"/>
  <c r="H15373" i="2" s="1"/>
  <c r="F15353" i="2"/>
  <c r="H15353" i="2" s="1"/>
  <c r="F15345" i="2"/>
  <c r="H15345" i="2" s="1"/>
  <c r="F15329" i="2"/>
  <c r="H15329" i="2" s="1"/>
  <c r="F15313" i="2"/>
  <c r="H15313" i="2" s="1"/>
  <c r="F15305" i="2"/>
  <c r="H15305" i="2" s="1"/>
  <c r="F15289" i="2"/>
  <c r="H15289" i="2" s="1"/>
  <c r="F15281" i="2"/>
  <c r="H15281" i="2" s="1"/>
  <c r="F15265" i="2"/>
  <c r="H15265" i="2" s="1"/>
  <c r="F15249" i="2"/>
  <c r="H15249" i="2" s="1"/>
  <c r="F15241" i="2"/>
  <c r="H15241" i="2" s="1"/>
  <c r="F15225" i="2"/>
  <c r="H15225" i="2" s="1"/>
  <c r="F15217" i="2"/>
  <c r="H15217" i="2" s="1"/>
  <c r="F15201" i="2"/>
  <c r="H15201" i="2" s="1"/>
  <c r="F15185" i="2"/>
  <c r="H15185" i="2" s="1"/>
  <c r="F15177" i="2"/>
  <c r="H15177" i="2" s="1"/>
  <c r="F15161" i="2"/>
  <c r="H15161" i="2" s="1"/>
  <c r="F15153" i="2"/>
  <c r="H15153" i="2" s="1"/>
  <c r="F15137" i="2"/>
  <c r="H15137" i="2" s="1"/>
  <c r="F15121" i="2"/>
  <c r="H15121" i="2" s="1"/>
  <c r="F15113" i="2"/>
  <c r="H15113" i="2" s="1"/>
  <c r="F15097" i="2"/>
  <c r="H15097" i="2" s="1"/>
  <c r="F15089" i="2"/>
  <c r="H15089" i="2" s="1"/>
  <c r="F15073" i="2"/>
  <c r="H15073" i="2" s="1"/>
  <c r="F15057" i="2"/>
  <c r="H15057" i="2" s="1"/>
  <c r="F15049" i="2"/>
  <c r="H15049" i="2" s="1"/>
  <c r="F15029" i="2"/>
  <c r="H15029" i="2" s="1"/>
  <c r="F15021" i="2"/>
  <c r="H15021" i="2" s="1"/>
  <c r="F15005" i="2"/>
  <c r="H15005" i="2" s="1"/>
  <c r="F14989" i="2"/>
  <c r="H14989" i="2" s="1"/>
  <c r="F14981" i="2"/>
  <c r="H14981" i="2" s="1"/>
  <c r="F14965" i="2"/>
  <c r="H14965" i="2" s="1"/>
  <c r="F14957" i="2"/>
  <c r="H14957" i="2" s="1"/>
  <c r="F14941" i="2"/>
  <c r="H14941" i="2" s="1"/>
  <c r="F14933" i="2"/>
  <c r="H14933" i="2" s="1"/>
  <c r="F14917" i="2"/>
  <c r="H14917" i="2" s="1"/>
  <c r="F14901" i="2"/>
  <c r="H14901" i="2" s="1"/>
  <c r="F14893" i="2"/>
  <c r="H14893" i="2" s="1"/>
  <c r="F14877" i="2"/>
  <c r="H14877" i="2" s="1"/>
  <c r="F14869" i="2"/>
  <c r="H14869" i="2" s="1"/>
  <c r="F14853" i="2"/>
  <c r="H14853" i="2" s="1"/>
  <c r="F14837" i="2"/>
  <c r="H14837" i="2" s="1"/>
  <c r="F14829" i="2"/>
  <c r="H14829" i="2" s="1"/>
  <c r="F14813" i="2"/>
  <c r="H14813" i="2" s="1"/>
  <c r="F14805" i="2"/>
  <c r="H14805" i="2" s="1"/>
  <c r="F14789" i="2"/>
  <c r="H14789" i="2" s="1"/>
  <c r="F14773" i="2"/>
  <c r="H14773" i="2" s="1"/>
  <c r="F14765" i="2"/>
  <c r="H14765" i="2" s="1"/>
  <c r="F14749" i="2"/>
  <c r="H14749" i="2" s="1"/>
  <c r="F14733" i="2"/>
  <c r="H14733" i="2" s="1"/>
  <c r="F14725" i="2"/>
  <c r="H14725" i="2" s="1"/>
  <c r="F14709" i="2"/>
  <c r="H14709" i="2" s="1"/>
  <c r="F14693" i="2"/>
  <c r="H14693" i="2" s="1"/>
  <c r="F14681" i="2"/>
  <c r="H14681" i="2" s="1"/>
  <c r="F14665" i="2"/>
  <c r="H14665" i="2" s="1"/>
  <c r="F14657" i="2"/>
  <c r="H14657" i="2" s="1"/>
  <c r="F14641" i="2"/>
  <c r="H14641" i="2" s="1"/>
  <c r="F14633" i="2"/>
  <c r="H14633" i="2" s="1"/>
  <c r="F14617" i="2"/>
  <c r="H14617" i="2" s="1"/>
  <c r="F14601" i="2"/>
  <c r="H14601" i="2" s="1"/>
  <c r="F14593" i="2"/>
  <c r="H14593" i="2" s="1"/>
  <c r="F14577" i="2"/>
  <c r="H14577" i="2" s="1"/>
  <c r="F14569" i="2"/>
  <c r="H14569" i="2" s="1"/>
  <c r="F14553" i="2"/>
  <c r="H14553" i="2" s="1"/>
  <c r="F14537" i="2"/>
  <c r="H14537" i="2" s="1"/>
  <c r="F14529" i="2"/>
  <c r="H14529" i="2" s="1"/>
  <c r="F14513" i="2"/>
  <c r="H14513" i="2" s="1"/>
  <c r="F14505" i="2"/>
  <c r="H14505" i="2" s="1"/>
  <c r="F14489" i="2"/>
  <c r="H14489" i="2" s="1"/>
  <c r="F14473" i="2"/>
  <c r="H14473" i="2" s="1"/>
  <c r="F14465" i="2"/>
  <c r="H14465" i="2" s="1"/>
  <c r="F14449" i="2"/>
  <c r="H14449" i="2" s="1"/>
  <c r="F14441" i="2"/>
  <c r="H14441" i="2" s="1"/>
  <c r="F14425" i="2"/>
  <c r="H14425" i="2" s="1"/>
  <c r="F14409" i="2"/>
  <c r="H14409" i="2" s="1"/>
  <c r="F14397" i="2"/>
  <c r="H14397" i="2" s="1"/>
  <c r="F14381" i="2"/>
  <c r="H14381" i="2" s="1"/>
  <c r="F14373" i="2"/>
  <c r="H14373" i="2" s="1"/>
  <c r="F14357" i="2"/>
  <c r="H14357" i="2" s="1"/>
  <c r="F14341" i="2"/>
  <c r="H14341" i="2" s="1"/>
  <c r="F14333" i="2"/>
  <c r="H14333" i="2" s="1"/>
  <c r="F14317" i="2"/>
  <c r="H14317" i="2" s="1"/>
  <c r="F14309" i="2"/>
  <c r="H14309" i="2" s="1"/>
  <c r="F14293" i="2"/>
  <c r="H14293" i="2" s="1"/>
  <c r="F14277" i="2"/>
  <c r="H14277" i="2" s="1"/>
  <c r="F14269" i="2"/>
  <c r="H14269" i="2" s="1"/>
  <c r="F14253" i="2"/>
  <c r="H14253" i="2" s="1"/>
  <c r="F14245" i="2"/>
  <c r="H14245" i="2" s="1"/>
  <c r="F14229" i="2"/>
  <c r="H14229" i="2" s="1"/>
  <c r="F14221" i="2"/>
  <c r="H14221" i="2" s="1"/>
  <c r="F14205" i="2"/>
  <c r="H14205" i="2" s="1"/>
  <c r="F14189" i="2"/>
  <c r="H14189" i="2" s="1"/>
  <c r="F14181" i="2"/>
  <c r="H14181" i="2" s="1"/>
  <c r="F14165" i="2"/>
  <c r="H14165" i="2" s="1"/>
  <c r="F14153" i="2"/>
  <c r="H14153" i="2" s="1"/>
  <c r="F14141" i="2"/>
  <c r="H14141" i="2" s="1"/>
  <c r="F14125" i="2"/>
  <c r="H14125" i="2" s="1"/>
  <c r="F14117" i="2"/>
  <c r="H14117" i="2" s="1"/>
  <c r="F14101" i="2"/>
  <c r="H14101" i="2" s="1"/>
  <c r="F14093" i="2"/>
  <c r="H14093" i="2" s="1"/>
  <c r="F14077" i="2"/>
  <c r="H14077" i="2" s="1"/>
  <c r="F14061" i="2"/>
  <c r="H14061" i="2" s="1"/>
  <c r="F14053" i="2"/>
  <c r="H14053" i="2" s="1"/>
  <c r="F14037" i="2"/>
  <c r="H14037" i="2" s="1"/>
  <c r="F14029" i="2"/>
  <c r="H14029" i="2" s="1"/>
  <c r="F14013" i="2"/>
  <c r="H14013" i="2" s="1"/>
  <c r="F13997" i="2"/>
  <c r="H13997" i="2" s="1"/>
  <c r="F13989" i="2"/>
  <c r="H13989" i="2" s="1"/>
  <c r="F13973" i="2"/>
  <c r="H13973" i="2" s="1"/>
  <c r="F13965" i="2"/>
  <c r="H13965" i="2" s="1"/>
  <c r="F13949" i="2"/>
  <c r="H13949" i="2" s="1"/>
  <c r="F13933" i="2"/>
  <c r="H13933" i="2" s="1"/>
  <c r="F13925" i="2"/>
  <c r="H13925" i="2" s="1"/>
  <c r="F13909" i="2"/>
  <c r="H13909" i="2" s="1"/>
  <c r="F13901" i="2"/>
  <c r="H13901" i="2" s="1"/>
  <c r="F13881" i="2"/>
  <c r="H13881" i="2" s="1"/>
  <c r="F13865" i="2"/>
  <c r="H13865" i="2" s="1"/>
  <c r="F13857" i="2"/>
  <c r="H13857" i="2" s="1"/>
  <c r="F13841" i="2"/>
  <c r="H13841" i="2" s="1"/>
  <c r="F13825" i="2"/>
  <c r="H13825" i="2" s="1"/>
  <c r="F13817" i="2"/>
  <c r="H13817" i="2" s="1"/>
  <c r="F13801" i="2"/>
  <c r="H13801" i="2" s="1"/>
  <c r="F13793" i="2"/>
  <c r="H13793" i="2" s="1"/>
  <c r="F13777" i="2"/>
  <c r="H13777" i="2" s="1"/>
  <c r="F13761" i="2"/>
  <c r="H13761" i="2" s="1"/>
  <c r="F13753" i="2"/>
  <c r="H13753" i="2" s="1"/>
  <c r="F13737" i="2"/>
  <c r="H13737" i="2" s="1"/>
  <c r="F13729" i="2"/>
  <c r="H13729" i="2" s="1"/>
  <c r="F13713" i="2"/>
  <c r="H13713" i="2" s="1"/>
  <c r="F13697" i="2"/>
  <c r="H13697" i="2" s="1"/>
  <c r="F13689" i="2"/>
  <c r="H13689" i="2" s="1"/>
  <c r="F13673" i="2"/>
  <c r="H13673" i="2" s="1"/>
  <c r="F13665" i="2"/>
  <c r="H13665" i="2" s="1"/>
  <c r="F13649" i="2"/>
  <c r="H13649" i="2" s="1"/>
  <c r="F13633" i="2"/>
  <c r="H13633" i="2" s="1"/>
  <c r="F13625" i="2"/>
  <c r="H13625" i="2" s="1"/>
  <c r="F13609" i="2"/>
  <c r="H13609" i="2" s="1"/>
  <c r="F13601" i="2"/>
  <c r="H13601" i="2" s="1"/>
  <c r="F13585" i="2"/>
  <c r="H13585" i="2" s="1"/>
  <c r="F13569" i="2"/>
  <c r="H13569" i="2" s="1"/>
  <c r="F13561" i="2"/>
  <c r="H13561" i="2" s="1"/>
  <c r="F13545" i="2"/>
  <c r="H13545" i="2" s="1"/>
  <c r="F13537" i="2"/>
  <c r="H13537" i="2" s="1"/>
  <c r="F13521" i="2"/>
  <c r="H13521" i="2" s="1"/>
  <c r="F13513" i="2"/>
  <c r="H13513" i="2" s="1"/>
  <c r="F13497" i="2"/>
  <c r="H13497" i="2" s="1"/>
  <c r="F13481" i="2"/>
  <c r="H13481" i="2" s="1"/>
  <c r="F13473" i="2"/>
  <c r="H13473" i="2" s="1"/>
  <c r="F13457" i="2"/>
  <c r="H13457" i="2" s="1"/>
  <c r="F13449" i="2"/>
  <c r="H13449" i="2" s="1"/>
  <c r="F13433" i="2"/>
  <c r="H13433" i="2" s="1"/>
  <c r="F13417" i="2"/>
  <c r="H13417" i="2" s="1"/>
  <c r="F13409" i="2"/>
  <c r="H13409" i="2" s="1"/>
  <c r="F13393" i="2"/>
  <c r="H13393" i="2" s="1"/>
  <c r="F13381" i="2"/>
  <c r="H13381" i="2" s="1"/>
  <c r="F13369" i="2"/>
  <c r="H13369" i="2" s="1"/>
  <c r="F13353" i="2"/>
  <c r="H13353" i="2" s="1"/>
  <c r="F13345" i="2"/>
  <c r="H13345" i="2" s="1"/>
  <c r="F13325" i="2"/>
  <c r="H13325" i="2" s="1"/>
  <c r="F13313" i="2"/>
  <c r="H13313" i="2" s="1"/>
  <c r="F13301" i="2"/>
  <c r="H13301" i="2" s="1"/>
  <c r="F13285" i="2"/>
  <c r="H13285" i="2" s="1"/>
  <c r="F13277" i="2"/>
  <c r="H13277" i="2" s="1"/>
  <c r="F13261" i="2"/>
  <c r="H13261" i="2" s="1"/>
  <c r="F13253" i="2"/>
  <c r="H13253" i="2" s="1"/>
  <c r="F13237" i="2"/>
  <c r="H13237" i="2" s="1"/>
  <c r="F13221" i="2"/>
  <c r="H13221" i="2" s="1"/>
  <c r="F13213" i="2"/>
  <c r="H13213" i="2" s="1"/>
  <c r="F13197" i="2"/>
  <c r="H13197" i="2" s="1"/>
  <c r="F13189" i="2"/>
  <c r="H13189" i="2" s="1"/>
  <c r="F13173" i="2"/>
  <c r="H13173" i="2" s="1"/>
  <c r="F13157" i="2"/>
  <c r="H13157" i="2" s="1"/>
  <c r="F13149" i="2"/>
  <c r="H13149" i="2" s="1"/>
  <c r="F13133" i="2"/>
  <c r="H13133" i="2" s="1"/>
  <c r="F13125" i="2"/>
  <c r="H13125" i="2" s="1"/>
  <c r="F13109" i="2"/>
  <c r="H13109" i="2" s="1"/>
  <c r="F13093" i="2"/>
  <c r="H13093" i="2" s="1"/>
  <c r="F13085" i="2"/>
  <c r="H13085" i="2" s="1"/>
  <c r="F13069" i="2"/>
  <c r="H13069" i="2" s="1"/>
  <c r="F13061" i="2"/>
  <c r="H13061" i="2" s="1"/>
  <c r="F13045" i="2"/>
  <c r="H13045" i="2" s="1"/>
  <c r="F13029" i="2"/>
  <c r="H13029" i="2" s="1"/>
  <c r="F13021" i="2"/>
  <c r="H13021" i="2" s="1"/>
  <c r="F13005" i="2"/>
  <c r="H13005" i="2" s="1"/>
  <c r="F12997" i="2"/>
  <c r="H12997" i="2" s="1"/>
  <c r="F12981" i="2"/>
  <c r="H12981" i="2" s="1"/>
  <c r="F12965" i="2"/>
  <c r="H12965" i="2" s="1"/>
  <c r="F12957" i="2"/>
  <c r="H12957" i="2" s="1"/>
  <c r="F12941" i="2"/>
  <c r="H12941" i="2" s="1"/>
  <c r="F12933" i="2"/>
  <c r="H12933" i="2" s="1"/>
  <c r="F12917" i="2"/>
  <c r="H12917" i="2" s="1"/>
  <c r="F12909" i="2"/>
  <c r="H12909" i="2" s="1"/>
  <c r="F12893" i="2"/>
  <c r="H12893" i="2" s="1"/>
  <c r="F12877" i="2"/>
  <c r="H12877" i="2" s="1"/>
  <c r="F12869" i="2"/>
  <c r="H12869" i="2" s="1"/>
  <c r="F12853" i="2"/>
  <c r="H12853" i="2" s="1"/>
  <c r="F12845" i="2"/>
  <c r="H12845" i="2" s="1"/>
  <c r="F12829" i="2"/>
  <c r="H12829" i="2" s="1"/>
  <c r="F12813" i="2"/>
  <c r="H12813" i="2" s="1"/>
  <c r="F12805" i="2"/>
  <c r="H12805" i="2" s="1"/>
  <c r="F12789" i="2"/>
  <c r="H12789" i="2" s="1"/>
  <c r="F12781" i="2"/>
  <c r="H12781" i="2" s="1"/>
  <c r="F12765" i="2"/>
  <c r="H12765" i="2" s="1"/>
  <c r="F12749" i="2"/>
  <c r="H12749" i="2" s="1"/>
  <c r="F12737" i="2"/>
  <c r="H12737" i="2" s="1"/>
  <c r="F12721" i="2"/>
  <c r="H12721" i="2" s="1"/>
  <c r="F12713" i="2"/>
  <c r="H12713" i="2" s="1"/>
  <c r="F12697" i="2"/>
  <c r="H12697" i="2" s="1"/>
  <c r="F12685" i="2"/>
  <c r="H12685" i="2" s="1"/>
  <c r="F12673" i="2"/>
  <c r="H12673" i="2" s="1"/>
  <c r="F12657" i="2"/>
  <c r="H12657" i="2" s="1"/>
  <c r="F12649" i="2"/>
  <c r="H12649" i="2" s="1"/>
  <c r="F12633" i="2"/>
  <c r="H12633" i="2" s="1"/>
  <c r="F12625" i="2"/>
  <c r="H12625" i="2" s="1"/>
  <c r="F12609" i="2"/>
  <c r="H12609" i="2" s="1"/>
  <c r="F12593" i="2"/>
  <c r="H12593" i="2" s="1"/>
  <c r="F12585" i="2"/>
  <c r="H12585" i="2" s="1"/>
  <c r="F12569" i="2"/>
  <c r="H12569" i="2" s="1"/>
  <c r="F12561" i="2"/>
  <c r="H12561" i="2" s="1"/>
  <c r="F12545" i="2"/>
  <c r="H12545" i="2" s="1"/>
  <c r="F12529" i="2"/>
  <c r="H12529" i="2" s="1"/>
  <c r="F12521" i="2"/>
  <c r="H12521" i="2" s="1"/>
  <c r="F12505" i="2"/>
  <c r="H12505" i="2" s="1"/>
  <c r="F12497" i="2"/>
  <c r="H12497" i="2" s="1"/>
  <c r="F12481" i="2"/>
  <c r="H12481" i="2" s="1"/>
  <c r="F12465" i="2"/>
  <c r="H12465" i="2" s="1"/>
  <c r="F12457" i="2"/>
  <c r="H12457" i="2" s="1"/>
  <c r="F12441" i="2"/>
  <c r="H12441" i="2" s="1"/>
  <c r="F12425" i="2"/>
  <c r="H12425" i="2" s="1"/>
  <c r="F12405" i="2"/>
  <c r="H12405" i="2" s="1"/>
  <c r="F12357" i="2"/>
  <c r="H12357" i="2" s="1"/>
  <c r="F12329" i="2"/>
  <c r="H12329" i="2" s="1"/>
  <c r="F12297" i="2"/>
  <c r="H12297" i="2" s="1"/>
  <c r="F12281" i="2"/>
  <c r="H12281" i="2" s="1"/>
  <c r="F12245" i="2"/>
  <c r="H12245" i="2" s="1"/>
  <c r="F12221" i="2"/>
  <c r="H12221" i="2" s="1"/>
  <c r="F12193" i="2"/>
  <c r="H12193" i="2" s="1"/>
  <c r="F12161" i="2"/>
  <c r="H12161" i="2" s="1"/>
  <c r="F12133" i="2"/>
  <c r="H12133" i="2" s="1"/>
  <c r="F12113" i="2"/>
  <c r="H12113" i="2" s="1"/>
  <c r="F12077" i="2"/>
  <c r="H12077" i="2" s="1"/>
  <c r="F12053" i="2"/>
  <c r="H12053" i="2" s="1"/>
  <c r="F12025" i="2"/>
  <c r="H12025" i="2" s="1"/>
  <c r="F11997" i="2"/>
  <c r="H11997" i="2" s="1"/>
  <c r="F11965" i="2"/>
  <c r="H11965" i="2" s="1"/>
  <c r="F11941" i="2"/>
  <c r="H11941" i="2" s="1"/>
  <c r="F11913" i="2"/>
  <c r="H11913" i="2" s="1"/>
  <c r="F11881" i="2"/>
  <c r="H11881" i="2" s="1"/>
  <c r="F11853" i="2"/>
  <c r="H11853" i="2" s="1"/>
  <c r="F11829" i="2"/>
  <c r="H11829" i="2" s="1"/>
  <c r="F11797" i="2"/>
  <c r="H11797" i="2" s="1"/>
  <c r="F11777" i="2"/>
  <c r="H11777" i="2" s="1"/>
  <c r="F11749" i="2"/>
  <c r="H11749" i="2" s="1"/>
  <c r="F11713" i="2"/>
  <c r="H11713" i="2" s="1"/>
  <c r="F11689" i="2"/>
  <c r="H11689" i="2" s="1"/>
  <c r="F11661" i="2"/>
  <c r="H11661" i="2" s="1"/>
  <c r="F11633" i="2"/>
  <c r="H11633" i="2" s="1"/>
  <c r="F11605" i="2"/>
  <c r="H11605" i="2" s="1"/>
  <c r="F11573" i="2"/>
  <c r="H11573" i="2" s="1"/>
  <c r="F11545" i="2"/>
  <c r="H11545" i="2" s="1"/>
  <c r="F11517" i="2"/>
  <c r="H11517" i="2" s="1"/>
  <c r="F11489" i="2"/>
  <c r="H11489" i="2" s="1"/>
  <c r="F11465" i="2"/>
  <c r="H11465" i="2" s="1"/>
  <c r="F11433" i="2"/>
  <c r="H11433" i="2" s="1"/>
  <c r="F11405" i="2"/>
  <c r="H11405" i="2" s="1"/>
  <c r="F11381" i="2"/>
  <c r="H11381" i="2" s="1"/>
  <c r="F11349" i="2"/>
  <c r="H11349" i="2" s="1"/>
  <c r="F11325" i="2"/>
  <c r="H11325" i="2" s="1"/>
  <c r="F11297" i="2"/>
  <c r="H11297" i="2" s="1"/>
  <c r="F11265" i="2"/>
  <c r="H11265" i="2" s="1"/>
  <c r="F11241" i="2"/>
  <c r="H11241" i="2" s="1"/>
  <c r="F11213" i="2"/>
  <c r="H11213" i="2" s="1"/>
  <c r="F11189" i="2"/>
  <c r="H11189" i="2" s="1"/>
  <c r="F11157" i="2"/>
  <c r="H11157" i="2" s="1"/>
  <c r="F11129" i="2"/>
  <c r="H11129" i="2" s="1"/>
  <c r="F11101" i="2"/>
  <c r="H11101" i="2" s="1"/>
  <c r="F11073" i="2"/>
  <c r="H11073" i="2" s="1"/>
  <c r="F11045" i="2"/>
  <c r="H11045" i="2" s="1"/>
  <c r="F11021" i="2"/>
  <c r="H11021" i="2" s="1"/>
  <c r="F10997" i="2"/>
  <c r="H10997" i="2" s="1"/>
  <c r="F10981" i="2"/>
  <c r="H10981" i="2" s="1"/>
  <c r="F10969" i="2"/>
  <c r="H10969" i="2" s="1"/>
  <c r="F10965" i="2"/>
  <c r="H10965" i="2" s="1"/>
  <c r="F10961" i="2"/>
  <c r="H10961" i="2" s="1"/>
  <c r="F10957" i="2"/>
  <c r="H10957" i="2" s="1"/>
  <c r="F10953" i="2"/>
  <c r="H10953" i="2" s="1"/>
  <c r="F10933" i="2"/>
  <c r="H10933" i="2" s="1"/>
  <c r="F10929" i="2"/>
  <c r="H10929" i="2" s="1"/>
  <c r="F10925" i="2"/>
  <c r="H10925" i="2" s="1"/>
  <c r="F10921" i="2"/>
  <c r="H10921" i="2" s="1"/>
  <c r="F10917" i="2"/>
  <c r="H10917" i="2" s="1"/>
  <c r="F10913" i="2"/>
  <c r="H10913" i="2" s="1"/>
  <c r="F10909" i="2"/>
  <c r="H10909" i="2" s="1"/>
  <c r="F10905" i="2"/>
  <c r="H10905" i="2" s="1"/>
  <c r="F10901" i="2"/>
  <c r="H10901" i="2" s="1"/>
  <c r="F10897" i="2"/>
  <c r="H10897" i="2" s="1"/>
  <c r="F10893" i="2"/>
  <c r="H10893" i="2" s="1"/>
  <c r="F10889" i="2"/>
  <c r="H10889" i="2" s="1"/>
  <c r="F10885" i="2"/>
  <c r="H10885" i="2" s="1"/>
  <c r="F10881" i="2"/>
  <c r="H10881" i="2" s="1"/>
  <c r="F10877" i="2"/>
  <c r="H10877" i="2" s="1"/>
  <c r="F10873" i="2"/>
  <c r="H10873" i="2" s="1"/>
  <c r="F10869" i="2"/>
  <c r="H10869" i="2" s="1"/>
  <c r="F10865" i="2"/>
  <c r="H10865" i="2" s="1"/>
  <c r="F10861" i="2"/>
  <c r="H10861" i="2" s="1"/>
  <c r="F10857" i="2"/>
  <c r="H10857" i="2" s="1"/>
  <c r="F10853" i="2"/>
  <c r="H10853" i="2" s="1"/>
  <c r="F10849" i="2"/>
  <c r="H10849" i="2" s="1"/>
  <c r="F10845" i="2"/>
  <c r="H10845" i="2" s="1"/>
  <c r="F10841" i="2"/>
  <c r="H10841" i="2" s="1"/>
  <c r="F10837" i="2"/>
  <c r="H10837" i="2" s="1"/>
  <c r="F10833" i="2"/>
  <c r="H10833" i="2" s="1"/>
  <c r="F10829" i="2"/>
  <c r="H10829" i="2" s="1"/>
  <c r="F10825" i="2"/>
  <c r="H10825" i="2" s="1"/>
  <c r="F10821" i="2"/>
  <c r="H10821" i="2" s="1"/>
  <c r="F10817" i="2"/>
  <c r="H10817" i="2" s="1"/>
  <c r="F10813" i="2"/>
  <c r="H10813" i="2" s="1"/>
  <c r="F10809" i="2"/>
  <c r="H10809" i="2" s="1"/>
  <c r="F10805" i="2"/>
  <c r="H10805" i="2" s="1"/>
  <c r="F10801" i="2"/>
  <c r="H10801" i="2" s="1"/>
  <c r="F10797" i="2"/>
  <c r="H10797" i="2" s="1"/>
  <c r="F10793" i="2"/>
  <c r="H10793" i="2" s="1"/>
  <c r="F10789" i="2"/>
  <c r="H10789" i="2" s="1"/>
  <c r="F10785" i="2"/>
  <c r="H10785" i="2" s="1"/>
  <c r="F10781" i="2"/>
  <c r="H10781" i="2" s="1"/>
  <c r="F10777" i="2"/>
  <c r="H10777" i="2" s="1"/>
  <c r="F10773" i="2"/>
  <c r="H10773" i="2" s="1"/>
  <c r="F10769" i="2"/>
  <c r="H10769" i="2" s="1"/>
  <c r="F10765" i="2"/>
  <c r="H10765" i="2" s="1"/>
  <c r="F10761" i="2"/>
  <c r="H10761" i="2" s="1"/>
  <c r="F10757" i="2"/>
  <c r="H10757" i="2" s="1"/>
  <c r="F10753" i="2"/>
  <c r="H10753" i="2" s="1"/>
  <c r="F10749" i="2"/>
  <c r="H10749" i="2" s="1"/>
  <c r="F10745" i="2"/>
  <c r="H10745" i="2" s="1"/>
  <c r="F10741" i="2"/>
  <c r="H10741" i="2" s="1"/>
  <c r="F10737" i="2"/>
  <c r="H10737" i="2" s="1"/>
  <c r="F10733" i="2"/>
  <c r="H10733" i="2" s="1"/>
  <c r="F10729" i="2"/>
  <c r="H10729" i="2" s="1"/>
  <c r="F10725" i="2"/>
  <c r="H10725" i="2" s="1"/>
  <c r="F10721" i="2"/>
  <c r="H10721" i="2" s="1"/>
  <c r="F10717" i="2"/>
  <c r="H10717" i="2" s="1"/>
  <c r="F10713" i="2"/>
  <c r="H10713" i="2" s="1"/>
  <c r="F10709" i="2"/>
  <c r="H10709" i="2" s="1"/>
  <c r="F10705" i="2"/>
  <c r="H10705" i="2" s="1"/>
  <c r="F10701" i="2"/>
  <c r="H10701" i="2" s="1"/>
  <c r="F10697" i="2"/>
  <c r="H10697" i="2" s="1"/>
  <c r="F10693" i="2"/>
  <c r="H10693" i="2" s="1"/>
  <c r="F10689" i="2"/>
  <c r="H10689" i="2" s="1"/>
  <c r="F10685" i="2"/>
  <c r="H10685" i="2" s="1"/>
  <c r="F10681" i="2"/>
  <c r="H10681" i="2" s="1"/>
  <c r="F10677" i="2"/>
  <c r="H10677" i="2" s="1"/>
  <c r="F10673" i="2"/>
  <c r="H10673" i="2" s="1"/>
  <c r="F10669" i="2"/>
  <c r="H10669" i="2" s="1"/>
  <c r="F10665" i="2"/>
  <c r="H10665" i="2" s="1"/>
  <c r="F10661" i="2"/>
  <c r="H10661" i="2" s="1"/>
  <c r="F10657" i="2"/>
  <c r="H10657" i="2" s="1"/>
  <c r="F10653" i="2"/>
  <c r="H10653" i="2" s="1"/>
  <c r="F10649" i="2"/>
  <c r="H10649" i="2" s="1"/>
  <c r="F10645" i="2"/>
  <c r="H10645" i="2" s="1"/>
  <c r="F10641" i="2"/>
  <c r="H10641" i="2" s="1"/>
  <c r="F10637" i="2"/>
  <c r="H10637" i="2" s="1"/>
  <c r="F10633" i="2"/>
  <c r="H10633" i="2" s="1"/>
  <c r="F10629" i="2"/>
  <c r="H10629" i="2" s="1"/>
  <c r="F10625" i="2"/>
  <c r="H10625" i="2" s="1"/>
  <c r="F10621" i="2"/>
  <c r="H10621" i="2" s="1"/>
  <c r="F10617" i="2"/>
  <c r="H10617" i="2" s="1"/>
  <c r="F10613" i="2"/>
  <c r="H10613" i="2" s="1"/>
  <c r="F10609" i="2"/>
  <c r="H10609" i="2" s="1"/>
  <c r="F10605" i="2"/>
  <c r="H10605" i="2" s="1"/>
  <c r="F10601" i="2"/>
  <c r="H10601" i="2" s="1"/>
  <c r="F10597" i="2"/>
  <c r="H10597" i="2" s="1"/>
  <c r="F10593" i="2"/>
  <c r="H10593" i="2" s="1"/>
  <c r="F10589" i="2"/>
  <c r="H10589" i="2" s="1"/>
  <c r="F10585" i="2"/>
  <c r="H10585" i="2" s="1"/>
  <c r="F10581" i="2"/>
  <c r="H10581" i="2" s="1"/>
  <c r="F10577" i="2"/>
  <c r="H10577" i="2" s="1"/>
  <c r="F10573" i="2"/>
  <c r="H10573" i="2" s="1"/>
  <c r="F10569" i="2"/>
  <c r="H10569" i="2" s="1"/>
  <c r="F10565" i="2"/>
  <c r="H10565" i="2" s="1"/>
  <c r="F10561" i="2"/>
  <c r="H10561" i="2" s="1"/>
  <c r="F10557" i="2"/>
  <c r="H10557" i="2" s="1"/>
  <c r="F10553" i="2"/>
  <c r="H10553" i="2" s="1"/>
  <c r="F10549" i="2"/>
  <c r="H10549" i="2" s="1"/>
  <c r="F10545" i="2"/>
  <c r="H10545" i="2" s="1"/>
  <c r="F10541" i="2"/>
  <c r="H10541" i="2" s="1"/>
  <c r="F10537" i="2"/>
  <c r="H10537" i="2" s="1"/>
  <c r="F10533" i="2"/>
  <c r="H10533" i="2" s="1"/>
  <c r="F10529" i="2"/>
  <c r="H10529" i="2" s="1"/>
  <c r="F10525" i="2"/>
  <c r="H10525" i="2" s="1"/>
  <c r="F10521" i="2"/>
  <c r="H10521" i="2" s="1"/>
  <c r="F10517" i="2"/>
  <c r="H10517" i="2" s="1"/>
  <c r="F10513" i="2"/>
  <c r="H10513" i="2" s="1"/>
  <c r="F10509" i="2"/>
  <c r="H10509" i="2" s="1"/>
  <c r="F10505" i="2"/>
  <c r="H10505" i="2" s="1"/>
  <c r="F10501" i="2"/>
  <c r="H10501" i="2" s="1"/>
  <c r="F10497" i="2"/>
  <c r="H10497" i="2" s="1"/>
  <c r="F10493" i="2"/>
  <c r="H10493" i="2" s="1"/>
  <c r="F10489" i="2"/>
  <c r="H10489" i="2" s="1"/>
  <c r="F10485" i="2"/>
  <c r="H10485" i="2" s="1"/>
  <c r="F10481" i="2"/>
  <c r="H10481" i="2" s="1"/>
  <c r="F10477" i="2"/>
  <c r="H10477" i="2" s="1"/>
  <c r="F10473" i="2"/>
  <c r="H10473" i="2" s="1"/>
  <c r="F10469" i="2"/>
  <c r="H10469" i="2" s="1"/>
  <c r="F10465" i="2"/>
  <c r="H10465" i="2" s="1"/>
  <c r="F10461" i="2"/>
  <c r="H10461" i="2" s="1"/>
  <c r="F10457" i="2"/>
  <c r="H10457" i="2" s="1"/>
  <c r="F10453" i="2"/>
  <c r="H10453" i="2" s="1"/>
  <c r="F10449" i="2"/>
  <c r="H10449" i="2" s="1"/>
  <c r="F10445" i="2"/>
  <c r="H10445" i="2" s="1"/>
  <c r="F10441" i="2"/>
  <c r="H10441" i="2" s="1"/>
  <c r="F10437" i="2"/>
  <c r="H10437" i="2" s="1"/>
  <c r="F10433" i="2"/>
  <c r="H10433" i="2" s="1"/>
  <c r="F10429" i="2"/>
  <c r="H10429" i="2" s="1"/>
  <c r="F10425" i="2"/>
  <c r="H10425" i="2" s="1"/>
  <c r="F10421" i="2"/>
  <c r="H10421" i="2" s="1"/>
  <c r="F10417" i="2"/>
  <c r="H10417" i="2" s="1"/>
  <c r="F10413" i="2"/>
  <c r="H10413" i="2" s="1"/>
  <c r="F10409" i="2"/>
  <c r="H10409" i="2" s="1"/>
  <c r="F10405" i="2"/>
  <c r="H10405" i="2" s="1"/>
  <c r="F10401" i="2"/>
  <c r="H10401" i="2" s="1"/>
  <c r="F10397" i="2"/>
  <c r="H10397" i="2" s="1"/>
  <c r="F10393" i="2"/>
  <c r="H10393" i="2" s="1"/>
  <c r="F10389" i="2"/>
  <c r="H10389" i="2" s="1"/>
  <c r="F10385" i="2"/>
  <c r="H10385" i="2" s="1"/>
  <c r="F10381" i="2"/>
  <c r="H10381" i="2" s="1"/>
  <c r="F10377" i="2"/>
  <c r="H10377" i="2" s="1"/>
  <c r="F10373" i="2"/>
  <c r="H10373" i="2" s="1"/>
  <c r="F10369" i="2"/>
  <c r="H10369" i="2" s="1"/>
  <c r="F10365" i="2"/>
  <c r="H10365" i="2" s="1"/>
  <c r="F10361" i="2"/>
  <c r="H10361" i="2" s="1"/>
  <c r="F10357" i="2"/>
  <c r="H10357" i="2" s="1"/>
  <c r="F10353" i="2"/>
  <c r="H10353" i="2" s="1"/>
  <c r="F10349" i="2"/>
  <c r="H10349" i="2" s="1"/>
  <c r="F10345" i="2"/>
  <c r="H10345" i="2" s="1"/>
  <c r="F10341" i="2"/>
  <c r="H10341" i="2" s="1"/>
  <c r="F10337" i="2"/>
  <c r="H10337" i="2" s="1"/>
  <c r="F10333" i="2"/>
  <c r="H10333" i="2" s="1"/>
  <c r="F10329" i="2"/>
  <c r="H10329" i="2" s="1"/>
  <c r="F10325" i="2"/>
  <c r="H10325" i="2" s="1"/>
  <c r="F10321" i="2"/>
  <c r="H10321" i="2" s="1"/>
  <c r="F12353" i="2"/>
  <c r="H12353" i="2" s="1"/>
  <c r="F12341" i="2"/>
  <c r="H12341" i="2" s="1"/>
  <c r="F12321" i="2"/>
  <c r="H12321" i="2" s="1"/>
  <c r="F12309" i="2"/>
  <c r="H12309" i="2" s="1"/>
  <c r="F12289" i="2"/>
  <c r="H12289" i="2" s="1"/>
  <c r="F12273" i="2"/>
  <c r="H12273" i="2" s="1"/>
  <c r="F12261" i="2"/>
  <c r="H12261" i="2" s="1"/>
  <c r="F12241" i="2"/>
  <c r="H12241" i="2" s="1"/>
  <c r="F12229" i="2"/>
  <c r="H12229" i="2" s="1"/>
  <c r="F12209" i="2"/>
  <c r="H12209" i="2" s="1"/>
  <c r="F12189" i="2"/>
  <c r="H12189" i="2" s="1"/>
  <c r="F12177" i="2"/>
  <c r="H12177" i="2" s="1"/>
  <c r="F12157" i="2"/>
  <c r="H12157" i="2" s="1"/>
  <c r="F12145" i="2"/>
  <c r="H12145" i="2" s="1"/>
  <c r="F12125" i="2"/>
  <c r="H12125" i="2" s="1"/>
  <c r="F12105" i="2"/>
  <c r="H12105" i="2" s="1"/>
  <c r="F12089" i="2"/>
  <c r="H12089" i="2" s="1"/>
  <c r="F12069" i="2"/>
  <c r="H12069" i="2" s="1"/>
  <c r="F12057" i="2"/>
  <c r="H12057" i="2" s="1"/>
  <c r="F12037" i="2"/>
  <c r="H12037" i="2" s="1"/>
  <c r="F12017" i="2"/>
  <c r="H12017" i="2" s="1"/>
  <c r="F12005" i="2"/>
  <c r="H12005" i="2" s="1"/>
  <c r="F11985" i="2"/>
  <c r="H11985" i="2" s="1"/>
  <c r="F11969" i="2"/>
  <c r="H11969" i="2" s="1"/>
  <c r="F11953" i="2"/>
  <c r="H11953" i="2" s="1"/>
  <c r="F11933" i="2"/>
  <c r="H11933" i="2" s="1"/>
  <c r="F11921" i="2"/>
  <c r="H11921" i="2" s="1"/>
  <c r="F11901" i="2"/>
  <c r="H11901" i="2" s="1"/>
  <c r="F11889" i="2"/>
  <c r="H11889" i="2" s="1"/>
  <c r="F11869" i="2"/>
  <c r="H11869" i="2" s="1"/>
  <c r="F11849" i="2"/>
  <c r="H11849" i="2" s="1"/>
  <c r="F11837" i="2"/>
  <c r="H11837" i="2" s="1"/>
  <c r="F11817" i="2"/>
  <c r="H11817" i="2" s="1"/>
  <c r="F11801" i="2"/>
  <c r="H11801" i="2" s="1"/>
  <c r="F11785" i="2"/>
  <c r="H11785" i="2" s="1"/>
  <c r="F11765" i="2"/>
  <c r="H11765" i="2" s="1"/>
  <c r="F11753" i="2"/>
  <c r="H11753" i="2" s="1"/>
  <c r="F11733" i="2"/>
  <c r="H11733" i="2" s="1"/>
  <c r="F11721" i="2"/>
  <c r="H11721" i="2" s="1"/>
  <c r="F11701" i="2"/>
  <c r="H11701" i="2" s="1"/>
  <c r="F11681" i="2"/>
  <c r="H11681" i="2" s="1"/>
  <c r="F11669" i="2"/>
  <c r="H11669" i="2" s="1"/>
  <c r="F11653" i="2"/>
  <c r="H11653" i="2" s="1"/>
  <c r="F11641" i="2"/>
  <c r="H11641" i="2" s="1"/>
  <c r="F11621" i="2"/>
  <c r="H11621" i="2" s="1"/>
  <c r="F11601" i="2"/>
  <c r="H11601" i="2" s="1"/>
  <c r="F11589" i="2"/>
  <c r="H11589" i="2" s="1"/>
  <c r="F11569" i="2"/>
  <c r="H11569" i="2" s="1"/>
  <c r="F11557" i="2"/>
  <c r="H11557" i="2" s="1"/>
  <c r="F11537" i="2"/>
  <c r="H11537" i="2" s="1"/>
  <c r="F11521" i="2"/>
  <c r="H11521" i="2" s="1"/>
  <c r="F11505" i="2"/>
  <c r="H11505" i="2" s="1"/>
  <c r="F11485" i="2"/>
  <c r="H11485" i="2" s="1"/>
  <c r="F11473" i="2"/>
  <c r="H11473" i="2" s="1"/>
  <c r="F11453" i="2"/>
  <c r="H11453" i="2" s="1"/>
  <c r="F11437" i="2"/>
  <c r="H11437" i="2" s="1"/>
  <c r="F11421" i="2"/>
  <c r="H11421" i="2" s="1"/>
  <c r="F11401" i="2"/>
  <c r="H11401" i="2" s="1"/>
  <c r="F11389" i="2"/>
  <c r="H11389" i="2" s="1"/>
  <c r="F11369" i="2"/>
  <c r="H11369" i="2" s="1"/>
  <c r="F11353" i="2"/>
  <c r="H11353" i="2" s="1"/>
  <c r="F11337" i="2"/>
  <c r="H11337" i="2" s="1"/>
  <c r="F11317" i="2"/>
  <c r="H11317" i="2" s="1"/>
  <c r="F11305" i="2"/>
  <c r="H11305" i="2" s="1"/>
  <c r="F11285" i="2"/>
  <c r="H11285" i="2" s="1"/>
  <c r="F11269" i="2"/>
  <c r="H11269" i="2" s="1"/>
  <c r="F11253" i="2"/>
  <c r="H11253" i="2" s="1"/>
  <c r="F11233" i="2"/>
  <c r="H11233" i="2" s="1"/>
  <c r="F11217" i="2"/>
  <c r="H11217" i="2" s="1"/>
  <c r="F11201" i="2"/>
  <c r="H11201" i="2" s="1"/>
  <c r="F11185" i="2"/>
  <c r="H11185" i="2" s="1"/>
  <c r="F11173" i="2"/>
  <c r="H11173" i="2" s="1"/>
  <c r="F11153" i="2"/>
  <c r="H11153" i="2" s="1"/>
  <c r="F11137" i="2"/>
  <c r="H11137" i="2" s="1"/>
  <c r="F11121" i="2"/>
  <c r="H11121" i="2" s="1"/>
  <c r="F11105" i="2"/>
  <c r="H11105" i="2" s="1"/>
  <c r="F11089" i="2"/>
  <c r="H11089" i="2" s="1"/>
  <c r="F11069" i="2"/>
  <c r="H11069" i="2" s="1"/>
  <c r="F11053" i="2"/>
  <c r="H11053" i="2" s="1"/>
  <c r="F11037" i="2"/>
  <c r="H11037" i="2" s="1"/>
  <c r="F11017" i="2"/>
  <c r="H11017" i="2" s="1"/>
  <c r="F11005" i="2"/>
  <c r="H11005" i="2" s="1"/>
  <c r="F10993" i="2"/>
  <c r="H10993" i="2" s="1"/>
  <c r="F10977" i="2"/>
  <c r="H10977" i="2" s="1"/>
  <c r="F10941" i="2"/>
  <c r="H10941" i="2" s="1"/>
  <c r="F12333" i="2"/>
  <c r="H12333" i="2" s="1"/>
  <c r="F12305" i="2"/>
  <c r="H12305" i="2" s="1"/>
  <c r="F12277" i="2"/>
  <c r="H12277" i="2" s="1"/>
  <c r="F12249" i="2"/>
  <c r="H12249" i="2" s="1"/>
  <c r="F12225" i="2"/>
  <c r="H12225" i="2" s="1"/>
  <c r="F12197" i="2"/>
  <c r="H12197" i="2" s="1"/>
  <c r="F12165" i="2"/>
  <c r="H12165" i="2" s="1"/>
  <c r="F12137" i="2"/>
  <c r="H12137" i="2" s="1"/>
  <c r="F12109" i="2"/>
  <c r="H12109" i="2" s="1"/>
  <c r="F12081" i="2"/>
  <c r="H12081" i="2" s="1"/>
  <c r="F12049" i="2"/>
  <c r="H12049" i="2" s="1"/>
  <c r="F12029" i="2"/>
  <c r="H12029" i="2" s="1"/>
  <c r="F12001" i="2"/>
  <c r="H12001" i="2" s="1"/>
  <c r="F11973" i="2"/>
  <c r="H11973" i="2" s="1"/>
  <c r="F11945" i="2"/>
  <c r="H11945" i="2" s="1"/>
  <c r="F11917" i="2"/>
  <c r="H11917" i="2" s="1"/>
  <c r="F11885" i="2"/>
  <c r="H11885" i="2" s="1"/>
  <c r="F11861" i="2"/>
  <c r="H11861" i="2" s="1"/>
  <c r="F11833" i="2"/>
  <c r="H11833" i="2" s="1"/>
  <c r="F11805" i="2"/>
  <c r="H11805" i="2" s="1"/>
  <c r="F11769" i="2"/>
  <c r="H11769" i="2" s="1"/>
  <c r="F11745" i="2"/>
  <c r="H11745" i="2" s="1"/>
  <c r="F11717" i="2"/>
  <c r="H11717" i="2" s="1"/>
  <c r="F11693" i="2"/>
  <c r="H11693" i="2" s="1"/>
  <c r="F11665" i="2"/>
  <c r="H11665" i="2" s="1"/>
  <c r="F11629" i="2"/>
  <c r="H11629" i="2" s="1"/>
  <c r="F11609" i="2"/>
  <c r="H11609" i="2" s="1"/>
  <c r="F11581" i="2"/>
  <c r="H11581" i="2" s="1"/>
  <c r="F11549" i="2"/>
  <c r="H11549" i="2" s="1"/>
  <c r="F11525" i="2"/>
  <c r="H11525" i="2" s="1"/>
  <c r="F11497" i="2"/>
  <c r="H11497" i="2" s="1"/>
  <c r="F11469" i="2"/>
  <c r="H11469" i="2" s="1"/>
  <c r="F11441" i="2"/>
  <c r="H11441" i="2" s="1"/>
  <c r="F11417" i="2"/>
  <c r="H11417" i="2" s="1"/>
  <c r="F11385" i="2"/>
  <c r="H11385" i="2" s="1"/>
  <c r="F11357" i="2"/>
  <c r="H11357" i="2" s="1"/>
  <c r="F11333" i="2"/>
  <c r="H11333" i="2" s="1"/>
  <c r="F11301" i="2"/>
  <c r="H11301" i="2" s="1"/>
  <c r="F11277" i="2"/>
  <c r="H11277" i="2" s="1"/>
  <c r="F11249" i="2"/>
  <c r="H11249" i="2" s="1"/>
  <c r="F11225" i="2"/>
  <c r="H11225" i="2" s="1"/>
  <c r="F11193" i="2"/>
  <c r="H11193" i="2" s="1"/>
  <c r="F11165" i="2"/>
  <c r="H11165" i="2" s="1"/>
  <c r="F11141" i="2"/>
  <c r="H11141" i="2" s="1"/>
  <c r="F11113" i="2"/>
  <c r="H11113" i="2" s="1"/>
  <c r="F11085" i="2"/>
  <c r="H11085" i="2" s="1"/>
  <c r="F11057" i="2"/>
  <c r="H11057" i="2" s="1"/>
  <c r="F11029" i="2"/>
  <c r="H11029" i="2" s="1"/>
  <c r="F11009" i="2"/>
  <c r="H11009" i="2" s="1"/>
  <c r="F10985" i="2"/>
  <c r="H10985" i="2" s="1"/>
  <c r="F10945" i="2"/>
  <c r="H10945" i="2" s="1"/>
  <c r="F12349" i="2"/>
  <c r="H12349" i="2" s="1"/>
  <c r="F12337" i="2"/>
  <c r="H12337" i="2" s="1"/>
  <c r="F12317" i="2"/>
  <c r="H12317" i="2" s="1"/>
  <c r="F12301" i="2"/>
  <c r="H12301" i="2" s="1"/>
  <c r="F12285" i="2"/>
  <c r="H12285" i="2" s="1"/>
  <c r="F12269" i="2"/>
  <c r="H12269" i="2" s="1"/>
  <c r="F12257" i="2"/>
  <c r="H12257" i="2" s="1"/>
  <c r="F12237" i="2"/>
  <c r="H12237" i="2" s="1"/>
  <c r="F12217" i="2"/>
  <c r="H12217" i="2" s="1"/>
  <c r="F12205" i="2"/>
  <c r="H12205" i="2" s="1"/>
  <c r="F12185" i="2"/>
  <c r="H12185" i="2" s="1"/>
  <c r="F12173" i="2"/>
  <c r="H12173" i="2" s="1"/>
  <c r="F12153" i="2"/>
  <c r="H12153" i="2" s="1"/>
  <c r="F12141" i="2"/>
  <c r="H12141" i="2" s="1"/>
  <c r="F12121" i="2"/>
  <c r="H12121" i="2" s="1"/>
  <c r="F12101" i="2"/>
  <c r="H12101" i="2" s="1"/>
  <c r="F12093" i="2"/>
  <c r="H12093" i="2" s="1"/>
  <c r="F12073" i="2"/>
  <c r="H12073" i="2" s="1"/>
  <c r="F12061" i="2"/>
  <c r="H12061" i="2" s="1"/>
  <c r="F12041" i="2"/>
  <c r="H12041" i="2" s="1"/>
  <c r="F12021" i="2"/>
  <c r="H12021" i="2" s="1"/>
  <c r="F12009" i="2"/>
  <c r="H12009" i="2" s="1"/>
  <c r="F11989" i="2"/>
  <c r="H11989" i="2" s="1"/>
  <c r="F11977" i="2"/>
  <c r="H11977" i="2" s="1"/>
  <c r="F11957" i="2"/>
  <c r="H11957" i="2" s="1"/>
  <c r="F11937" i="2"/>
  <c r="H11937" i="2" s="1"/>
  <c r="F11925" i="2"/>
  <c r="H11925" i="2" s="1"/>
  <c r="F11905" i="2"/>
  <c r="H11905" i="2" s="1"/>
  <c r="F11893" i="2"/>
  <c r="H11893" i="2" s="1"/>
  <c r="F11873" i="2"/>
  <c r="H11873" i="2" s="1"/>
  <c r="F11857" i="2"/>
  <c r="H11857" i="2" s="1"/>
  <c r="F11841" i="2"/>
  <c r="H11841" i="2" s="1"/>
  <c r="F11821" i="2"/>
  <c r="H11821" i="2" s="1"/>
  <c r="F11813" i="2"/>
  <c r="H11813" i="2" s="1"/>
  <c r="F11793" i="2"/>
  <c r="H11793" i="2" s="1"/>
  <c r="F11781" i="2"/>
  <c r="H11781" i="2" s="1"/>
  <c r="F11761" i="2"/>
  <c r="H11761" i="2" s="1"/>
  <c r="F11741" i="2"/>
  <c r="H11741" i="2" s="1"/>
  <c r="F11729" i="2"/>
  <c r="H11729" i="2" s="1"/>
  <c r="F11709" i="2"/>
  <c r="H11709" i="2" s="1"/>
  <c r="F11697" i="2"/>
  <c r="H11697" i="2" s="1"/>
  <c r="F11677" i="2"/>
  <c r="H11677" i="2" s="1"/>
  <c r="F11657" i="2"/>
  <c r="H11657" i="2" s="1"/>
  <c r="F11645" i="2"/>
  <c r="H11645" i="2" s="1"/>
  <c r="F11625" i="2"/>
  <c r="H11625" i="2" s="1"/>
  <c r="F11613" i="2"/>
  <c r="H11613" i="2" s="1"/>
  <c r="F11593" i="2"/>
  <c r="H11593" i="2" s="1"/>
  <c r="F11577" i="2"/>
  <c r="H11577" i="2" s="1"/>
  <c r="F11561" i="2"/>
  <c r="H11561" i="2" s="1"/>
  <c r="F11541" i="2"/>
  <c r="H11541" i="2" s="1"/>
  <c r="F11529" i="2"/>
  <c r="H11529" i="2" s="1"/>
  <c r="F11509" i="2"/>
  <c r="H11509" i="2" s="1"/>
  <c r="F11493" i="2"/>
  <c r="H11493" i="2" s="1"/>
  <c r="F11477" i="2"/>
  <c r="H11477" i="2" s="1"/>
  <c r="F11457" i="2"/>
  <c r="H11457" i="2" s="1"/>
  <c r="F11445" i="2"/>
  <c r="H11445" i="2" s="1"/>
  <c r="F11425" i="2"/>
  <c r="H11425" i="2" s="1"/>
  <c r="F11409" i="2"/>
  <c r="H11409" i="2" s="1"/>
  <c r="F11397" i="2"/>
  <c r="H11397" i="2" s="1"/>
  <c r="F11377" i="2"/>
  <c r="H11377" i="2" s="1"/>
  <c r="F11365" i="2"/>
  <c r="H11365" i="2" s="1"/>
  <c r="F11345" i="2"/>
  <c r="H11345" i="2" s="1"/>
  <c r="F11329" i="2"/>
  <c r="H11329" i="2" s="1"/>
  <c r="F11313" i="2"/>
  <c r="H11313" i="2" s="1"/>
  <c r="F11293" i="2"/>
  <c r="H11293" i="2" s="1"/>
  <c r="F11281" i="2"/>
  <c r="H11281" i="2" s="1"/>
  <c r="F11261" i="2"/>
  <c r="H11261" i="2" s="1"/>
  <c r="F11245" i="2"/>
  <c r="H11245" i="2" s="1"/>
  <c r="F11229" i="2"/>
  <c r="H11229" i="2" s="1"/>
  <c r="F11209" i="2"/>
  <c r="H11209" i="2" s="1"/>
  <c r="F11197" i="2"/>
  <c r="H11197" i="2" s="1"/>
  <c r="F11177" i="2"/>
  <c r="H11177" i="2" s="1"/>
  <c r="F11161" i="2"/>
  <c r="H11161" i="2" s="1"/>
  <c r="F11145" i="2"/>
  <c r="H11145" i="2" s="1"/>
  <c r="F11125" i="2"/>
  <c r="H11125" i="2" s="1"/>
  <c r="F11109" i="2"/>
  <c r="H11109" i="2" s="1"/>
  <c r="F11093" i="2"/>
  <c r="H11093" i="2" s="1"/>
  <c r="F11077" i="2"/>
  <c r="H11077" i="2" s="1"/>
  <c r="F11061" i="2"/>
  <c r="H11061" i="2" s="1"/>
  <c r="F11049" i="2"/>
  <c r="H11049" i="2" s="1"/>
  <c r="F11033" i="2"/>
  <c r="H11033" i="2" s="1"/>
  <c r="F11013" i="2"/>
  <c r="H11013" i="2" s="1"/>
  <c r="F11001" i="2"/>
  <c r="H11001" i="2" s="1"/>
  <c r="F10989" i="2"/>
  <c r="H10989" i="2" s="1"/>
  <c r="F10973" i="2"/>
  <c r="H10973" i="2" s="1"/>
  <c r="F10937" i="2"/>
  <c r="H10937" i="2" s="1"/>
  <c r="F12345" i="2"/>
  <c r="H12345" i="2" s="1"/>
  <c r="F12325" i="2"/>
  <c r="H12325" i="2" s="1"/>
  <c r="F12313" i="2"/>
  <c r="H12313" i="2" s="1"/>
  <c r="F12293" i="2"/>
  <c r="H12293" i="2" s="1"/>
  <c r="F12265" i="2"/>
  <c r="H12265" i="2" s="1"/>
  <c r="F12253" i="2"/>
  <c r="H12253" i="2" s="1"/>
  <c r="F12233" i="2"/>
  <c r="H12233" i="2" s="1"/>
  <c r="F12213" i="2"/>
  <c r="H12213" i="2" s="1"/>
  <c r="F12201" i="2"/>
  <c r="H12201" i="2" s="1"/>
  <c r="F12181" i="2"/>
  <c r="H12181" i="2" s="1"/>
  <c r="F12169" i="2"/>
  <c r="H12169" i="2" s="1"/>
  <c r="F12149" i="2"/>
  <c r="H12149" i="2" s="1"/>
  <c r="F12129" i="2"/>
  <c r="H12129" i="2" s="1"/>
  <c r="F12117" i="2"/>
  <c r="H12117" i="2" s="1"/>
  <c r="F12097" i="2"/>
  <c r="H12097" i="2" s="1"/>
  <c r="F12085" i="2"/>
  <c r="H12085" i="2" s="1"/>
  <c r="F12065" i="2"/>
  <c r="H12065" i="2" s="1"/>
  <c r="F12045" i="2"/>
  <c r="H12045" i="2" s="1"/>
  <c r="F12033" i="2"/>
  <c r="H12033" i="2" s="1"/>
  <c r="F12013" i="2"/>
  <c r="H12013" i="2" s="1"/>
  <c r="F11993" i="2"/>
  <c r="H11993" i="2" s="1"/>
  <c r="F11981" i="2"/>
  <c r="H11981" i="2" s="1"/>
  <c r="F11961" i="2"/>
  <c r="H11961" i="2" s="1"/>
  <c r="F11949" i="2"/>
  <c r="H11949" i="2" s="1"/>
  <c r="F11929" i="2"/>
  <c r="H11929" i="2" s="1"/>
  <c r="F11909" i="2"/>
  <c r="H11909" i="2" s="1"/>
  <c r="F11897" i="2"/>
  <c r="H11897" i="2" s="1"/>
  <c r="F11877" i="2"/>
  <c r="H11877" i="2" s="1"/>
  <c r="F11865" i="2"/>
  <c r="H11865" i="2" s="1"/>
  <c r="F11845" i="2"/>
  <c r="H11845" i="2" s="1"/>
  <c r="F11825" i="2"/>
  <c r="H11825" i="2" s="1"/>
  <c r="F11809" i="2"/>
  <c r="H11809" i="2" s="1"/>
  <c r="F11789" i="2"/>
  <c r="H11789" i="2" s="1"/>
  <c r="F11773" i="2"/>
  <c r="H11773" i="2" s="1"/>
  <c r="F11757" i="2"/>
  <c r="H11757" i="2" s="1"/>
  <c r="F11737" i="2"/>
  <c r="H11737" i="2" s="1"/>
  <c r="F11725" i="2"/>
  <c r="H11725" i="2" s="1"/>
  <c r="F11705" i="2"/>
  <c r="H11705" i="2" s="1"/>
  <c r="F11685" i="2"/>
  <c r="H11685" i="2" s="1"/>
  <c r="F11673" i="2"/>
  <c r="H11673" i="2" s="1"/>
  <c r="F11649" i="2"/>
  <c r="H11649" i="2" s="1"/>
  <c r="F11637" i="2"/>
  <c r="H11637" i="2" s="1"/>
  <c r="F11617" i="2"/>
  <c r="H11617" i="2" s="1"/>
  <c r="F11597" i="2"/>
  <c r="H11597" i="2" s="1"/>
  <c r="F11585" i="2"/>
  <c r="H11585" i="2" s="1"/>
  <c r="F11565" i="2"/>
  <c r="H11565" i="2" s="1"/>
  <c r="F11553" i="2"/>
  <c r="H11553" i="2" s="1"/>
  <c r="F11533" i="2"/>
  <c r="H11533" i="2" s="1"/>
  <c r="F11513" i="2"/>
  <c r="H11513" i="2" s="1"/>
  <c r="F11501" i="2"/>
  <c r="H11501" i="2" s="1"/>
  <c r="F11481" i="2"/>
  <c r="H11481" i="2" s="1"/>
  <c r="F11461" i="2"/>
  <c r="H11461" i="2" s="1"/>
  <c r="F11449" i="2"/>
  <c r="H11449" i="2" s="1"/>
  <c r="F11429" i="2"/>
  <c r="H11429" i="2" s="1"/>
  <c r="F11413" i="2"/>
  <c r="H11413" i="2" s="1"/>
  <c r="F11393" i="2"/>
  <c r="H11393" i="2" s="1"/>
  <c r="F11373" i="2"/>
  <c r="H11373" i="2" s="1"/>
  <c r="F11361" i="2"/>
  <c r="H11361" i="2" s="1"/>
  <c r="F11341" i="2"/>
  <c r="H11341" i="2" s="1"/>
  <c r="F11321" i="2"/>
  <c r="H11321" i="2" s="1"/>
  <c r="F11309" i="2"/>
  <c r="H11309" i="2" s="1"/>
  <c r="F11289" i="2"/>
  <c r="H11289" i="2" s="1"/>
  <c r="F11273" i="2"/>
  <c r="H11273" i="2" s="1"/>
  <c r="F11257" i="2"/>
  <c r="H11257" i="2" s="1"/>
  <c r="F11237" i="2"/>
  <c r="H11237" i="2" s="1"/>
  <c r="F11221" i="2"/>
  <c r="H11221" i="2" s="1"/>
  <c r="F11205" i="2"/>
  <c r="H11205" i="2" s="1"/>
  <c r="F11181" i="2"/>
  <c r="H11181" i="2" s="1"/>
  <c r="F11169" i="2"/>
  <c r="H11169" i="2" s="1"/>
  <c r="F11149" i="2"/>
  <c r="H11149" i="2" s="1"/>
  <c r="F11133" i="2"/>
  <c r="H11133" i="2" s="1"/>
  <c r="F11117" i="2"/>
  <c r="H11117" i="2" s="1"/>
  <c r="F11097" i="2"/>
  <c r="H11097" i="2" s="1"/>
  <c r="F11081" i="2"/>
  <c r="H11081" i="2" s="1"/>
  <c r="F11065" i="2"/>
  <c r="H11065" i="2" s="1"/>
  <c r="F11041" i="2"/>
  <c r="H11041" i="2" s="1"/>
  <c r="F11025" i="2"/>
  <c r="H11025" i="2" s="1"/>
  <c r="F10949" i="2"/>
  <c r="H10949" i="2" s="1"/>
  <c r="F10317" i="2"/>
  <c r="H10317" i="2" s="1"/>
  <c r="F10313" i="2"/>
  <c r="H10313" i="2" s="1"/>
  <c r="F10309" i="2"/>
  <c r="H10309" i="2" s="1"/>
  <c r="F10305" i="2"/>
  <c r="H10305" i="2" s="1"/>
  <c r="F10301" i="2"/>
  <c r="H10301" i="2" s="1"/>
  <c r="F10297" i="2"/>
  <c r="H10297" i="2" s="1"/>
  <c r="F10293" i="2"/>
  <c r="H10293" i="2" s="1"/>
  <c r="F10289" i="2"/>
  <c r="H10289" i="2" s="1"/>
  <c r="F10285" i="2"/>
  <c r="H10285" i="2" s="1"/>
  <c r="F10281" i="2"/>
  <c r="H10281" i="2" s="1"/>
  <c r="F10277" i="2"/>
  <c r="H10277" i="2" s="1"/>
  <c r="F10273" i="2"/>
  <c r="H10273" i="2" s="1"/>
  <c r="F10269" i="2"/>
  <c r="H10269" i="2" s="1"/>
  <c r="F10265" i="2"/>
  <c r="H10265" i="2" s="1"/>
  <c r="F10261" i="2"/>
  <c r="H10261" i="2" s="1"/>
  <c r="F10257" i="2"/>
  <c r="H10257" i="2" s="1"/>
  <c r="F10253" i="2"/>
  <c r="H10253" i="2" s="1"/>
  <c r="F10249" i="2"/>
  <c r="H10249" i="2" s="1"/>
  <c r="F10245" i="2"/>
  <c r="H10245" i="2" s="1"/>
  <c r="F10241" i="2"/>
  <c r="H10241" i="2" s="1"/>
  <c r="F10237" i="2"/>
  <c r="H10237" i="2" s="1"/>
  <c r="F10233" i="2"/>
  <c r="H10233" i="2" s="1"/>
  <c r="F10229" i="2"/>
  <c r="H10229" i="2" s="1"/>
  <c r="F10225" i="2"/>
  <c r="H10225" i="2" s="1"/>
  <c r="F10221" i="2"/>
  <c r="H10221" i="2" s="1"/>
  <c r="F10217" i="2"/>
  <c r="H10217" i="2" s="1"/>
  <c r="F10213" i="2"/>
  <c r="H10213" i="2" s="1"/>
  <c r="F10209" i="2"/>
  <c r="H10209" i="2" s="1"/>
  <c r="F10205" i="2"/>
  <c r="H10205" i="2" s="1"/>
  <c r="F10201" i="2"/>
  <c r="H10201" i="2" s="1"/>
  <c r="F10197" i="2"/>
  <c r="H10197" i="2" s="1"/>
  <c r="F10193" i="2"/>
  <c r="H10193" i="2" s="1"/>
  <c r="F10189" i="2"/>
  <c r="H10189" i="2" s="1"/>
  <c r="F10185" i="2"/>
  <c r="H10185" i="2" s="1"/>
  <c r="F10181" i="2"/>
  <c r="H10181" i="2" s="1"/>
  <c r="F10177" i="2"/>
  <c r="H10177" i="2" s="1"/>
  <c r="F10173" i="2"/>
  <c r="H10173" i="2" s="1"/>
  <c r="F10169" i="2"/>
  <c r="H10169" i="2" s="1"/>
  <c r="F10165" i="2"/>
  <c r="H10165" i="2" s="1"/>
  <c r="F10161" i="2"/>
  <c r="H10161" i="2" s="1"/>
  <c r="F10157" i="2"/>
  <c r="H10157" i="2" s="1"/>
  <c r="F10153" i="2"/>
  <c r="H10153" i="2" s="1"/>
  <c r="F10149" i="2"/>
  <c r="H10149" i="2" s="1"/>
  <c r="F10145" i="2"/>
  <c r="H10145" i="2" s="1"/>
  <c r="F10141" i="2"/>
  <c r="H10141" i="2" s="1"/>
  <c r="F10137" i="2"/>
  <c r="H10137" i="2" s="1"/>
  <c r="F10133" i="2"/>
  <c r="H10133" i="2" s="1"/>
  <c r="F10129" i="2"/>
  <c r="H10129" i="2" s="1"/>
  <c r="F10125" i="2"/>
  <c r="H10125" i="2" s="1"/>
  <c r="F10121" i="2"/>
  <c r="H10121" i="2" s="1"/>
  <c r="F10117" i="2"/>
  <c r="H10117" i="2" s="1"/>
  <c r="F10113" i="2"/>
  <c r="H10113" i="2" s="1"/>
  <c r="F10109" i="2"/>
  <c r="H10109" i="2" s="1"/>
  <c r="F10105" i="2"/>
  <c r="H10105" i="2" s="1"/>
  <c r="F10101" i="2"/>
  <c r="H10101" i="2" s="1"/>
  <c r="F10097" i="2"/>
  <c r="H10097" i="2" s="1"/>
  <c r="F10093" i="2"/>
  <c r="H10093" i="2" s="1"/>
  <c r="F10089" i="2"/>
  <c r="H10089" i="2" s="1"/>
  <c r="F10085" i="2"/>
  <c r="H10085" i="2" s="1"/>
  <c r="F10081" i="2"/>
  <c r="H10081" i="2" s="1"/>
  <c r="F10077" i="2"/>
  <c r="H10077" i="2" s="1"/>
  <c r="F10073" i="2"/>
  <c r="H10073" i="2" s="1"/>
  <c r="F10069" i="2"/>
  <c r="H10069" i="2" s="1"/>
  <c r="F10065" i="2"/>
  <c r="H10065" i="2" s="1"/>
  <c r="F10061" i="2"/>
  <c r="H10061" i="2" s="1"/>
  <c r="F10057" i="2"/>
  <c r="H10057" i="2" s="1"/>
  <c r="F10053" i="2"/>
  <c r="H10053" i="2" s="1"/>
  <c r="F10049" i="2"/>
  <c r="H10049" i="2" s="1"/>
  <c r="F10045" i="2"/>
  <c r="H10045" i="2" s="1"/>
  <c r="F10041" i="2"/>
  <c r="H10041" i="2" s="1"/>
  <c r="F10037" i="2"/>
  <c r="H10037" i="2" s="1"/>
  <c r="F10033" i="2"/>
  <c r="H10033" i="2" s="1"/>
  <c r="F10029" i="2"/>
  <c r="H10029" i="2" s="1"/>
  <c r="F10025" i="2"/>
  <c r="H10025" i="2" s="1"/>
  <c r="F10021" i="2"/>
  <c r="H10021" i="2" s="1"/>
  <c r="F10017" i="2"/>
  <c r="H10017" i="2" s="1"/>
  <c r="F10013" i="2"/>
  <c r="H10013" i="2" s="1"/>
  <c r="F10009" i="2"/>
  <c r="H10009" i="2" s="1"/>
  <c r="F10005" i="2"/>
  <c r="H10005" i="2" s="1"/>
  <c r="F10001" i="2"/>
  <c r="H10001" i="2" s="1"/>
  <c r="F9997" i="2"/>
  <c r="H9997" i="2" s="1"/>
  <c r="F9993" i="2"/>
  <c r="H9993" i="2" s="1"/>
  <c r="F9989" i="2"/>
  <c r="H9989" i="2" s="1"/>
  <c r="F9985" i="2"/>
  <c r="H9985" i="2" s="1"/>
  <c r="F9981" i="2"/>
  <c r="H9981" i="2" s="1"/>
  <c r="F9977" i="2"/>
  <c r="H9977" i="2" s="1"/>
  <c r="F9973" i="2"/>
  <c r="H9973" i="2" s="1"/>
  <c r="F9969" i="2"/>
  <c r="H9969" i="2" s="1"/>
  <c r="F9965" i="2"/>
  <c r="H9965" i="2" s="1"/>
  <c r="F9961" i="2"/>
  <c r="H9961" i="2" s="1"/>
  <c r="F9957" i="2"/>
  <c r="H9957" i="2" s="1"/>
  <c r="F9953" i="2"/>
  <c r="H9953" i="2" s="1"/>
  <c r="F9949" i="2"/>
  <c r="H9949" i="2" s="1"/>
  <c r="F9945" i="2"/>
  <c r="H9945" i="2" s="1"/>
  <c r="F9941" i="2"/>
  <c r="H9941" i="2" s="1"/>
  <c r="F9937" i="2"/>
  <c r="H9937" i="2" s="1"/>
  <c r="F9933" i="2"/>
  <c r="H9933" i="2" s="1"/>
  <c r="F9929" i="2"/>
  <c r="H9929" i="2" s="1"/>
  <c r="F9925" i="2"/>
  <c r="H9925" i="2" s="1"/>
  <c r="F9921" i="2"/>
  <c r="H9921" i="2" s="1"/>
  <c r="F9917" i="2"/>
  <c r="H9917" i="2" s="1"/>
  <c r="F9913" i="2"/>
  <c r="H9913" i="2" s="1"/>
  <c r="F9909" i="2"/>
  <c r="H9909" i="2" s="1"/>
  <c r="F9905" i="2"/>
  <c r="H9905" i="2" s="1"/>
  <c r="F9901" i="2"/>
  <c r="H9901" i="2" s="1"/>
  <c r="F9897" i="2"/>
  <c r="H9897" i="2" s="1"/>
  <c r="F9893" i="2"/>
  <c r="H9893" i="2" s="1"/>
  <c r="F9889" i="2"/>
  <c r="H9889" i="2" s="1"/>
  <c r="F9885" i="2"/>
  <c r="H9885" i="2" s="1"/>
  <c r="F9881" i="2"/>
  <c r="H9881" i="2" s="1"/>
  <c r="F9877" i="2"/>
  <c r="H9877" i="2" s="1"/>
  <c r="F9873" i="2"/>
  <c r="H9873" i="2" s="1"/>
  <c r="F9869" i="2"/>
  <c r="H9869" i="2" s="1"/>
  <c r="F9865" i="2"/>
  <c r="H9865" i="2" s="1"/>
  <c r="F9861" i="2"/>
  <c r="H9861" i="2" s="1"/>
  <c r="F9857" i="2"/>
  <c r="H9857" i="2" s="1"/>
  <c r="F9853" i="2"/>
  <c r="H9853" i="2" s="1"/>
  <c r="F9849" i="2"/>
  <c r="H9849" i="2" s="1"/>
  <c r="F9845" i="2"/>
  <c r="H9845" i="2" s="1"/>
  <c r="F9841" i="2"/>
  <c r="H9841" i="2" s="1"/>
  <c r="F9837" i="2"/>
  <c r="H9837" i="2" s="1"/>
  <c r="F9833" i="2"/>
  <c r="H9833" i="2" s="1"/>
  <c r="F9829" i="2"/>
  <c r="H9829" i="2" s="1"/>
  <c r="F9825" i="2"/>
  <c r="H9825" i="2" s="1"/>
  <c r="F9821" i="2"/>
  <c r="H9821" i="2" s="1"/>
  <c r="F9817" i="2"/>
  <c r="H9817" i="2" s="1"/>
  <c r="F9813" i="2"/>
  <c r="H9813" i="2" s="1"/>
  <c r="F9809" i="2"/>
  <c r="H9809" i="2" s="1"/>
  <c r="F9805" i="2"/>
  <c r="H9805" i="2" s="1"/>
  <c r="F9801" i="2"/>
  <c r="H9801" i="2" s="1"/>
  <c r="F9797" i="2"/>
  <c r="H9797" i="2" s="1"/>
  <c r="F9793" i="2"/>
  <c r="H9793" i="2" s="1"/>
  <c r="F9789" i="2"/>
  <c r="H9789" i="2" s="1"/>
  <c r="F9785" i="2"/>
  <c r="H9785" i="2" s="1"/>
  <c r="F9781" i="2"/>
  <c r="H9781" i="2" s="1"/>
  <c r="F9777" i="2"/>
  <c r="H9777" i="2" s="1"/>
  <c r="F9773" i="2"/>
  <c r="H9773" i="2" s="1"/>
  <c r="F9769" i="2"/>
  <c r="H9769" i="2" s="1"/>
  <c r="F9765" i="2"/>
  <c r="H9765" i="2" s="1"/>
  <c r="F9761" i="2"/>
  <c r="H9761" i="2" s="1"/>
  <c r="F9757" i="2"/>
  <c r="H9757" i="2" s="1"/>
  <c r="F9753" i="2"/>
  <c r="H9753" i="2" s="1"/>
  <c r="F9749" i="2"/>
  <c r="H9749" i="2" s="1"/>
  <c r="F9745" i="2"/>
  <c r="H9745" i="2" s="1"/>
  <c r="F9741" i="2"/>
  <c r="H9741" i="2" s="1"/>
  <c r="F9737" i="2"/>
  <c r="H9737" i="2" s="1"/>
  <c r="F9733" i="2"/>
  <c r="H9733" i="2" s="1"/>
  <c r="F9729" i="2"/>
  <c r="H9729" i="2" s="1"/>
  <c r="F9725" i="2"/>
  <c r="H9725" i="2" s="1"/>
  <c r="F9721" i="2"/>
  <c r="H9721" i="2" s="1"/>
  <c r="F9717" i="2"/>
  <c r="H9717" i="2" s="1"/>
  <c r="F9713" i="2"/>
  <c r="H9713" i="2" s="1"/>
  <c r="F9709" i="2"/>
  <c r="H9709" i="2" s="1"/>
  <c r="F9705" i="2"/>
  <c r="H9705" i="2" s="1"/>
  <c r="F9701" i="2"/>
  <c r="H9701" i="2" s="1"/>
  <c r="F9697" i="2"/>
  <c r="H9697" i="2" s="1"/>
  <c r="F9693" i="2"/>
  <c r="H9693" i="2" s="1"/>
  <c r="F9689" i="2"/>
  <c r="H9689" i="2" s="1"/>
  <c r="F9685" i="2"/>
  <c r="H9685" i="2" s="1"/>
  <c r="F9681" i="2"/>
  <c r="H9681" i="2" s="1"/>
  <c r="F9677" i="2"/>
  <c r="H9677" i="2" s="1"/>
  <c r="F9673" i="2"/>
  <c r="H9673" i="2" s="1"/>
  <c r="F9669" i="2"/>
  <c r="H9669" i="2" s="1"/>
  <c r="F9665" i="2"/>
  <c r="H9665" i="2" s="1"/>
  <c r="F9661" i="2"/>
  <c r="H9661" i="2" s="1"/>
  <c r="F9657" i="2"/>
  <c r="H9657" i="2" s="1"/>
  <c r="F9653" i="2"/>
  <c r="H9653" i="2" s="1"/>
  <c r="F9649" i="2"/>
  <c r="H9649" i="2" s="1"/>
  <c r="F9645" i="2"/>
  <c r="H9645" i="2" s="1"/>
  <c r="F9641" i="2"/>
  <c r="H9641" i="2" s="1"/>
  <c r="F9637" i="2"/>
  <c r="H9637" i="2" s="1"/>
  <c r="F9633" i="2"/>
  <c r="H9633" i="2" s="1"/>
  <c r="F9629" i="2"/>
  <c r="H9629" i="2" s="1"/>
  <c r="F9625" i="2"/>
  <c r="H9625" i="2" s="1"/>
  <c r="F9621" i="2"/>
  <c r="H9621" i="2" s="1"/>
  <c r="F9617" i="2"/>
  <c r="H9617" i="2" s="1"/>
  <c r="F9613" i="2"/>
  <c r="H9613" i="2" s="1"/>
  <c r="F9609" i="2"/>
  <c r="H9609" i="2" s="1"/>
  <c r="F9605" i="2"/>
  <c r="H9605" i="2" s="1"/>
  <c r="F9601" i="2"/>
  <c r="H9601" i="2" s="1"/>
  <c r="F9597" i="2"/>
  <c r="H9597" i="2" s="1"/>
  <c r="F9593" i="2"/>
  <c r="H9593" i="2" s="1"/>
  <c r="F9589" i="2"/>
  <c r="H9589" i="2" s="1"/>
  <c r="F9585" i="2"/>
  <c r="H9585" i="2" s="1"/>
  <c r="F9581" i="2"/>
  <c r="H9581" i="2" s="1"/>
  <c r="F9577" i="2"/>
  <c r="H9577" i="2" s="1"/>
  <c r="F9573" i="2"/>
  <c r="H9573" i="2" s="1"/>
  <c r="F9569" i="2"/>
  <c r="H9569" i="2" s="1"/>
  <c r="F9565" i="2"/>
  <c r="H9565" i="2" s="1"/>
  <c r="F9561" i="2"/>
  <c r="H9561" i="2" s="1"/>
  <c r="F9557" i="2"/>
  <c r="H9557" i="2" s="1"/>
  <c r="F9553" i="2"/>
  <c r="H9553" i="2" s="1"/>
  <c r="F9549" i="2"/>
  <c r="H9549" i="2" s="1"/>
  <c r="F9545" i="2"/>
  <c r="H9545" i="2" s="1"/>
  <c r="F9541" i="2"/>
  <c r="H9541" i="2" s="1"/>
  <c r="F9537" i="2"/>
  <c r="H9537" i="2" s="1"/>
  <c r="F9533" i="2"/>
  <c r="H9533" i="2" s="1"/>
  <c r="F9529" i="2"/>
  <c r="H9529" i="2" s="1"/>
  <c r="F9525" i="2"/>
  <c r="H9525" i="2" s="1"/>
  <c r="F9521" i="2"/>
  <c r="H9521" i="2" s="1"/>
  <c r="F9517" i="2"/>
  <c r="H9517" i="2" s="1"/>
  <c r="F9513" i="2"/>
  <c r="H9513" i="2" s="1"/>
  <c r="F9509" i="2"/>
  <c r="H9509" i="2" s="1"/>
  <c r="F9505" i="2"/>
  <c r="H9505" i="2" s="1"/>
  <c r="F9501" i="2"/>
  <c r="H9501" i="2" s="1"/>
  <c r="F9497" i="2"/>
  <c r="H9497" i="2" s="1"/>
  <c r="F9493" i="2"/>
  <c r="H9493" i="2" s="1"/>
  <c r="F9489" i="2"/>
  <c r="H9489" i="2" s="1"/>
  <c r="F9485" i="2"/>
  <c r="H9485" i="2" s="1"/>
  <c r="F9481" i="2"/>
  <c r="H9481" i="2" s="1"/>
  <c r="F9477" i="2"/>
  <c r="H9477" i="2" s="1"/>
  <c r="F9473" i="2"/>
  <c r="H9473" i="2" s="1"/>
  <c r="F9469" i="2"/>
  <c r="H9469" i="2" s="1"/>
  <c r="F9465" i="2"/>
  <c r="H9465" i="2" s="1"/>
  <c r="F9461" i="2"/>
  <c r="H9461" i="2" s="1"/>
  <c r="F9457" i="2"/>
  <c r="H9457" i="2" s="1"/>
  <c r="F9453" i="2"/>
  <c r="H9453" i="2" s="1"/>
  <c r="F9449" i="2"/>
  <c r="H9449" i="2" s="1"/>
  <c r="F9445" i="2"/>
  <c r="H9445" i="2" s="1"/>
  <c r="F9441" i="2"/>
  <c r="H9441" i="2" s="1"/>
  <c r="F9437" i="2"/>
  <c r="H9437" i="2" s="1"/>
  <c r="F9433" i="2"/>
  <c r="H9433" i="2" s="1"/>
  <c r="F9429" i="2"/>
  <c r="H9429" i="2" s="1"/>
  <c r="F9425" i="2"/>
  <c r="H9425" i="2" s="1"/>
  <c r="F9421" i="2"/>
  <c r="H9421" i="2" s="1"/>
  <c r="F9417" i="2"/>
  <c r="H9417" i="2" s="1"/>
  <c r="F9413" i="2"/>
  <c r="H9413" i="2" s="1"/>
  <c r="F9409" i="2"/>
  <c r="H9409" i="2" s="1"/>
  <c r="F9405" i="2"/>
  <c r="H9405" i="2" s="1"/>
  <c r="F9401" i="2"/>
  <c r="H9401" i="2" s="1"/>
  <c r="F9397" i="2"/>
  <c r="H9397" i="2" s="1"/>
  <c r="F9393" i="2"/>
  <c r="H9393" i="2" s="1"/>
  <c r="F9389" i="2"/>
  <c r="H9389" i="2" s="1"/>
  <c r="F9385" i="2"/>
  <c r="H9385" i="2" s="1"/>
  <c r="F9381" i="2"/>
  <c r="H9381" i="2" s="1"/>
  <c r="F9377" i="2"/>
  <c r="H9377" i="2" s="1"/>
  <c r="F9373" i="2"/>
  <c r="H9373" i="2" s="1"/>
  <c r="F9369" i="2"/>
  <c r="H9369" i="2" s="1"/>
  <c r="F9365" i="2"/>
  <c r="H9365" i="2" s="1"/>
  <c r="F9361" i="2"/>
  <c r="H9361" i="2" s="1"/>
  <c r="F9357" i="2"/>
  <c r="H9357" i="2" s="1"/>
  <c r="F9353" i="2"/>
  <c r="H9353" i="2" s="1"/>
  <c r="F9349" i="2"/>
  <c r="H9349" i="2" s="1"/>
  <c r="F9345" i="2"/>
  <c r="H9345" i="2" s="1"/>
  <c r="F9341" i="2"/>
  <c r="H9341" i="2" s="1"/>
  <c r="F9337" i="2"/>
  <c r="H9337" i="2" s="1"/>
  <c r="F9333" i="2"/>
  <c r="H9333" i="2" s="1"/>
  <c r="F9329" i="2"/>
  <c r="H9329" i="2" s="1"/>
  <c r="F9325" i="2"/>
  <c r="H9325" i="2" s="1"/>
  <c r="F9321" i="2"/>
  <c r="H9321" i="2" s="1"/>
  <c r="F9317" i="2"/>
  <c r="H9317" i="2" s="1"/>
  <c r="F9313" i="2"/>
  <c r="H9313" i="2" s="1"/>
  <c r="F9309" i="2"/>
  <c r="H9309" i="2" s="1"/>
  <c r="F9305" i="2"/>
  <c r="H9305" i="2" s="1"/>
  <c r="F9301" i="2"/>
  <c r="H9301" i="2" s="1"/>
  <c r="F9297" i="2"/>
  <c r="H9297" i="2" s="1"/>
  <c r="F9293" i="2"/>
  <c r="H9293" i="2" s="1"/>
  <c r="F9289" i="2"/>
  <c r="H9289" i="2" s="1"/>
  <c r="F9285" i="2"/>
  <c r="H9285" i="2" s="1"/>
  <c r="F9281" i="2"/>
  <c r="H9281" i="2" s="1"/>
  <c r="F9277" i="2"/>
  <c r="H9277" i="2" s="1"/>
  <c r="F9273" i="2"/>
  <c r="H9273" i="2" s="1"/>
  <c r="F9269" i="2"/>
  <c r="H9269" i="2" s="1"/>
  <c r="F9265" i="2"/>
  <c r="H9265" i="2" s="1"/>
  <c r="F9261" i="2"/>
  <c r="H9261" i="2" s="1"/>
  <c r="F9257" i="2"/>
  <c r="H9257" i="2" s="1"/>
  <c r="F9253" i="2"/>
  <c r="H9253" i="2" s="1"/>
  <c r="F9249" i="2"/>
  <c r="H9249" i="2" s="1"/>
  <c r="F9245" i="2"/>
  <c r="H9245" i="2" s="1"/>
  <c r="F9241" i="2"/>
  <c r="H9241" i="2" s="1"/>
  <c r="F9237" i="2"/>
  <c r="H9237" i="2" s="1"/>
  <c r="F9233" i="2"/>
  <c r="H9233" i="2" s="1"/>
  <c r="F9229" i="2"/>
  <c r="H9229" i="2" s="1"/>
  <c r="F9225" i="2"/>
  <c r="H9225" i="2" s="1"/>
  <c r="F9221" i="2"/>
  <c r="H9221" i="2" s="1"/>
  <c r="F9217" i="2"/>
  <c r="H9217" i="2" s="1"/>
  <c r="F9213" i="2"/>
  <c r="H9213" i="2" s="1"/>
  <c r="F9209" i="2"/>
  <c r="H9209" i="2" s="1"/>
  <c r="F9205" i="2"/>
  <c r="H9205" i="2" s="1"/>
  <c r="F9201" i="2"/>
  <c r="H9201" i="2" s="1"/>
  <c r="F9197" i="2"/>
  <c r="H9197" i="2" s="1"/>
  <c r="F9193" i="2"/>
  <c r="H9193" i="2" s="1"/>
  <c r="F9189" i="2"/>
  <c r="H9189" i="2" s="1"/>
  <c r="F9185" i="2"/>
  <c r="H9185" i="2" s="1"/>
  <c r="F9181" i="2"/>
  <c r="H9181" i="2" s="1"/>
  <c r="F9177" i="2"/>
  <c r="H9177" i="2" s="1"/>
  <c r="F9173" i="2"/>
  <c r="H9173" i="2" s="1"/>
  <c r="F9169" i="2"/>
  <c r="H9169" i="2" s="1"/>
  <c r="F9165" i="2"/>
  <c r="H9165" i="2" s="1"/>
  <c r="F9161" i="2"/>
  <c r="H9161" i="2" s="1"/>
  <c r="F9157" i="2"/>
  <c r="H9157" i="2" s="1"/>
  <c r="F9153" i="2"/>
  <c r="H9153" i="2" s="1"/>
  <c r="F9149" i="2"/>
  <c r="H9149" i="2" s="1"/>
  <c r="F9145" i="2"/>
  <c r="H9145" i="2" s="1"/>
  <c r="F9141" i="2"/>
  <c r="H9141" i="2" s="1"/>
  <c r="F9137" i="2"/>
  <c r="H9137" i="2" s="1"/>
  <c r="F9133" i="2"/>
  <c r="H9133" i="2" s="1"/>
  <c r="F9129" i="2"/>
  <c r="H9129" i="2" s="1"/>
  <c r="F9125" i="2"/>
  <c r="H9125" i="2" s="1"/>
  <c r="F9121" i="2"/>
  <c r="H9121" i="2" s="1"/>
  <c r="F9117" i="2"/>
  <c r="H9117" i="2" s="1"/>
  <c r="F9113" i="2"/>
  <c r="H9113" i="2" s="1"/>
  <c r="F9109" i="2"/>
  <c r="H9109" i="2" s="1"/>
  <c r="F9105" i="2"/>
  <c r="H9105" i="2" s="1"/>
  <c r="F9101" i="2"/>
  <c r="H9101" i="2" s="1"/>
  <c r="F9097" i="2"/>
  <c r="H9097" i="2" s="1"/>
  <c r="F9093" i="2"/>
  <c r="H9093" i="2" s="1"/>
  <c r="F9089" i="2"/>
  <c r="H9089" i="2" s="1"/>
  <c r="F9085" i="2"/>
  <c r="H9085" i="2" s="1"/>
  <c r="F9081" i="2"/>
  <c r="H9081" i="2" s="1"/>
  <c r="F9077" i="2"/>
  <c r="H9077" i="2" s="1"/>
  <c r="F9073" i="2"/>
  <c r="H9073" i="2" s="1"/>
  <c r="F9069" i="2"/>
  <c r="H9069" i="2" s="1"/>
  <c r="F9065" i="2"/>
  <c r="H9065" i="2" s="1"/>
  <c r="F9061" i="2"/>
  <c r="H9061" i="2" s="1"/>
  <c r="F9057" i="2"/>
  <c r="H9057" i="2" s="1"/>
  <c r="F9053" i="2"/>
  <c r="H9053" i="2" s="1"/>
  <c r="F9049" i="2"/>
  <c r="H9049" i="2" s="1"/>
  <c r="F9045" i="2"/>
  <c r="H9045" i="2" s="1"/>
  <c r="F9041" i="2"/>
  <c r="H9041" i="2" s="1"/>
  <c r="F9037" i="2"/>
  <c r="H9037" i="2" s="1"/>
  <c r="F9033" i="2"/>
  <c r="H9033" i="2" s="1"/>
  <c r="F9029" i="2"/>
  <c r="H9029" i="2" s="1"/>
  <c r="F9025" i="2"/>
  <c r="H9025" i="2" s="1"/>
  <c r="F9021" i="2"/>
  <c r="H9021" i="2" s="1"/>
  <c r="F9017" i="2"/>
  <c r="H9017" i="2" s="1"/>
  <c r="F9013" i="2"/>
  <c r="H9013" i="2" s="1"/>
  <c r="F9009" i="2"/>
  <c r="H9009" i="2" s="1"/>
  <c r="F9005" i="2"/>
  <c r="H9005" i="2" s="1"/>
  <c r="F9001" i="2"/>
  <c r="H9001" i="2" s="1"/>
  <c r="F8997" i="2"/>
  <c r="H8997" i="2" s="1"/>
  <c r="F8993" i="2"/>
  <c r="H8993" i="2" s="1"/>
  <c r="F8989" i="2"/>
  <c r="H8989" i="2" s="1"/>
  <c r="F8985" i="2"/>
  <c r="H8985" i="2" s="1"/>
  <c r="F8981" i="2"/>
  <c r="H8981" i="2" s="1"/>
  <c r="F8977" i="2"/>
  <c r="H8977" i="2" s="1"/>
  <c r="F8973" i="2"/>
  <c r="H8973" i="2" s="1"/>
  <c r="F8969" i="2"/>
  <c r="H8969" i="2" s="1"/>
  <c r="F8965" i="2"/>
  <c r="H8965" i="2" s="1"/>
  <c r="F8961" i="2"/>
  <c r="H8961" i="2" s="1"/>
  <c r="F8957" i="2"/>
  <c r="H8957" i="2" s="1"/>
  <c r="F8953" i="2"/>
  <c r="H8953" i="2" s="1"/>
  <c r="F8949" i="2"/>
  <c r="H8949" i="2" s="1"/>
  <c r="F8945" i="2"/>
  <c r="H8945" i="2" s="1"/>
  <c r="F8941" i="2"/>
  <c r="H8941" i="2" s="1"/>
  <c r="F8937" i="2"/>
  <c r="H8937" i="2" s="1"/>
  <c r="F8933" i="2"/>
  <c r="H8933" i="2" s="1"/>
  <c r="F8929" i="2"/>
  <c r="H8929" i="2" s="1"/>
  <c r="F8925" i="2"/>
  <c r="H8925" i="2" s="1"/>
  <c r="F8921" i="2"/>
  <c r="H8921" i="2" s="1"/>
  <c r="F8917" i="2"/>
  <c r="H8917" i="2" s="1"/>
  <c r="F8913" i="2"/>
  <c r="H8913" i="2" s="1"/>
  <c r="F8909" i="2"/>
  <c r="H8909" i="2" s="1"/>
  <c r="F8905" i="2"/>
  <c r="H8905" i="2" s="1"/>
  <c r="F8901" i="2"/>
  <c r="H8901" i="2" s="1"/>
  <c r="F8897" i="2"/>
  <c r="H8897" i="2" s="1"/>
  <c r="F8893" i="2"/>
  <c r="H8893" i="2" s="1"/>
  <c r="F8889" i="2"/>
  <c r="H8889" i="2" s="1"/>
  <c r="F8885" i="2"/>
  <c r="H8885" i="2" s="1"/>
  <c r="F8881" i="2"/>
  <c r="H8881" i="2" s="1"/>
  <c r="F8877" i="2"/>
  <c r="H8877" i="2" s="1"/>
  <c r="F8873" i="2"/>
  <c r="H8873" i="2" s="1"/>
  <c r="F8869" i="2"/>
  <c r="H8869" i="2" s="1"/>
  <c r="F8865" i="2"/>
  <c r="H8865" i="2" s="1"/>
  <c r="F8861" i="2"/>
  <c r="H8861" i="2" s="1"/>
  <c r="F8857" i="2"/>
  <c r="H8857" i="2" s="1"/>
  <c r="F8853" i="2"/>
  <c r="H8853" i="2" s="1"/>
  <c r="F8849" i="2"/>
  <c r="H8849" i="2" s="1"/>
  <c r="F8845" i="2"/>
  <c r="H8845" i="2" s="1"/>
  <c r="F8841" i="2"/>
  <c r="H8841" i="2" s="1"/>
  <c r="F8837" i="2"/>
  <c r="H8837" i="2" s="1"/>
  <c r="F8833" i="2"/>
  <c r="H8833" i="2" s="1"/>
  <c r="F8829" i="2"/>
  <c r="H8829" i="2" s="1"/>
  <c r="F8825" i="2"/>
  <c r="H8825" i="2" s="1"/>
  <c r="F8821" i="2"/>
  <c r="H8821" i="2" s="1"/>
  <c r="F8817" i="2"/>
  <c r="H8817" i="2" s="1"/>
  <c r="F8813" i="2"/>
  <c r="H8813" i="2" s="1"/>
  <c r="F8809" i="2"/>
  <c r="H8809" i="2" s="1"/>
  <c r="F8805" i="2"/>
  <c r="H8805" i="2" s="1"/>
  <c r="F8801" i="2"/>
  <c r="H8801" i="2" s="1"/>
  <c r="F8797" i="2"/>
  <c r="H8797" i="2" s="1"/>
  <c r="F8793" i="2"/>
  <c r="H8793" i="2" s="1"/>
  <c r="F8789" i="2"/>
  <c r="H8789" i="2" s="1"/>
  <c r="F8785" i="2"/>
  <c r="H8785" i="2" s="1"/>
  <c r="F8781" i="2"/>
  <c r="H8781" i="2" s="1"/>
  <c r="F8777" i="2"/>
  <c r="H8777" i="2" s="1"/>
  <c r="F8773" i="2"/>
  <c r="H8773" i="2" s="1"/>
  <c r="F8769" i="2"/>
  <c r="H8769" i="2" s="1"/>
  <c r="F8765" i="2"/>
  <c r="H8765" i="2" s="1"/>
  <c r="F8761" i="2"/>
  <c r="H8761" i="2" s="1"/>
  <c r="F8757" i="2"/>
  <c r="H8757" i="2" s="1"/>
  <c r="F8753" i="2"/>
  <c r="H8753" i="2" s="1"/>
  <c r="F8749" i="2"/>
  <c r="H8749" i="2" s="1"/>
  <c r="F8745" i="2"/>
  <c r="H8745" i="2" s="1"/>
  <c r="F8741" i="2"/>
  <c r="H8741" i="2" s="1"/>
  <c r="F8737" i="2"/>
  <c r="H8737" i="2" s="1"/>
  <c r="F8733" i="2"/>
  <c r="H8733" i="2" s="1"/>
  <c r="F8729" i="2"/>
  <c r="H8729" i="2" s="1"/>
  <c r="F8725" i="2"/>
  <c r="H8725" i="2" s="1"/>
  <c r="F8721" i="2"/>
  <c r="H8721" i="2" s="1"/>
  <c r="F8717" i="2"/>
  <c r="H8717" i="2" s="1"/>
  <c r="F8713" i="2"/>
  <c r="H8713" i="2" s="1"/>
  <c r="F8709" i="2"/>
  <c r="H8709" i="2" s="1"/>
  <c r="F8705" i="2"/>
  <c r="H8705" i="2" s="1"/>
  <c r="F8701" i="2"/>
  <c r="H8701" i="2" s="1"/>
  <c r="F8697" i="2"/>
  <c r="H8697" i="2" s="1"/>
  <c r="F8693" i="2"/>
  <c r="H8693" i="2" s="1"/>
  <c r="F8689" i="2"/>
  <c r="H8689" i="2" s="1"/>
  <c r="F8685" i="2"/>
  <c r="H8685" i="2" s="1"/>
  <c r="F8681" i="2"/>
  <c r="H8681" i="2" s="1"/>
  <c r="F8677" i="2"/>
  <c r="H8677" i="2" s="1"/>
  <c r="F8673" i="2"/>
  <c r="H8673" i="2" s="1"/>
  <c r="F8669" i="2"/>
  <c r="H8669" i="2" s="1"/>
  <c r="F8665" i="2"/>
  <c r="H8665" i="2" s="1"/>
  <c r="F8661" i="2"/>
  <c r="H8661" i="2" s="1"/>
  <c r="F8657" i="2"/>
  <c r="H8657" i="2" s="1"/>
  <c r="F8653" i="2"/>
  <c r="H8653" i="2" s="1"/>
  <c r="F8649" i="2"/>
  <c r="H8649" i="2" s="1"/>
  <c r="F8645" i="2"/>
  <c r="H8645" i="2" s="1"/>
  <c r="F8641" i="2"/>
  <c r="H8641" i="2" s="1"/>
  <c r="F8637" i="2"/>
  <c r="H8637" i="2" s="1"/>
  <c r="F8633" i="2"/>
  <c r="H8633" i="2" s="1"/>
  <c r="F8629" i="2"/>
  <c r="H8629" i="2" s="1"/>
  <c r="F8625" i="2"/>
  <c r="H8625" i="2" s="1"/>
  <c r="F8621" i="2"/>
  <c r="H8621" i="2" s="1"/>
  <c r="F8617" i="2"/>
  <c r="H8617" i="2" s="1"/>
  <c r="F8613" i="2"/>
  <c r="H8613" i="2" s="1"/>
  <c r="F8609" i="2"/>
  <c r="H8609" i="2" s="1"/>
  <c r="F8605" i="2"/>
  <c r="H8605" i="2" s="1"/>
  <c r="F8601" i="2"/>
  <c r="H8601" i="2" s="1"/>
  <c r="F8597" i="2"/>
  <c r="H8597" i="2" s="1"/>
  <c r="F8593" i="2"/>
  <c r="H8593" i="2" s="1"/>
  <c r="F8589" i="2"/>
  <c r="H8589" i="2" s="1"/>
  <c r="F8585" i="2"/>
  <c r="H8585" i="2" s="1"/>
  <c r="F8581" i="2"/>
  <c r="H8581" i="2" s="1"/>
  <c r="F8577" i="2"/>
  <c r="H8577" i="2" s="1"/>
  <c r="F8573" i="2"/>
  <c r="H8573" i="2" s="1"/>
  <c r="F8569" i="2"/>
  <c r="H8569" i="2" s="1"/>
  <c r="F8565" i="2"/>
  <c r="H8565" i="2" s="1"/>
  <c r="F8561" i="2"/>
  <c r="H8561" i="2" s="1"/>
  <c r="F8557" i="2"/>
  <c r="H8557" i="2" s="1"/>
  <c r="F8553" i="2"/>
  <c r="H8553" i="2" s="1"/>
  <c r="F8549" i="2"/>
  <c r="H8549" i="2" s="1"/>
  <c r="F8545" i="2"/>
  <c r="H8545" i="2" s="1"/>
  <c r="F8541" i="2"/>
  <c r="H8541" i="2" s="1"/>
  <c r="F8537" i="2"/>
  <c r="H8537" i="2" s="1"/>
  <c r="F8533" i="2"/>
  <c r="H8533" i="2" s="1"/>
  <c r="F8529" i="2"/>
  <c r="H8529" i="2" s="1"/>
  <c r="F8525" i="2"/>
  <c r="H8525" i="2" s="1"/>
  <c r="F8521" i="2"/>
  <c r="H8521" i="2" s="1"/>
  <c r="F8517" i="2"/>
  <c r="H8517" i="2" s="1"/>
  <c r="F8513" i="2"/>
  <c r="H8513" i="2" s="1"/>
  <c r="F8509" i="2"/>
  <c r="H8509" i="2" s="1"/>
  <c r="F8505" i="2"/>
  <c r="H8505" i="2" s="1"/>
  <c r="F8501" i="2"/>
  <c r="H8501" i="2" s="1"/>
  <c r="F8497" i="2"/>
  <c r="H8497" i="2" s="1"/>
  <c r="F8493" i="2"/>
  <c r="H8493" i="2" s="1"/>
  <c r="F8489" i="2"/>
  <c r="H8489" i="2" s="1"/>
  <c r="F8485" i="2"/>
  <c r="H8485" i="2" s="1"/>
  <c r="F8481" i="2"/>
  <c r="H8481" i="2" s="1"/>
  <c r="F8477" i="2"/>
  <c r="H8477" i="2" s="1"/>
  <c r="F8473" i="2"/>
  <c r="H8473" i="2" s="1"/>
  <c r="F8469" i="2"/>
  <c r="H8469" i="2" s="1"/>
  <c r="F8465" i="2"/>
  <c r="H8465" i="2" s="1"/>
  <c r="F8461" i="2"/>
  <c r="H8461" i="2" s="1"/>
  <c r="F8457" i="2"/>
  <c r="H8457" i="2" s="1"/>
  <c r="F8453" i="2"/>
  <c r="H8453" i="2" s="1"/>
  <c r="F8449" i="2"/>
  <c r="H8449" i="2" s="1"/>
  <c r="F8445" i="2"/>
  <c r="H8445" i="2" s="1"/>
  <c r="F8441" i="2"/>
  <c r="H8441" i="2" s="1"/>
  <c r="F8437" i="2"/>
  <c r="H8437" i="2" s="1"/>
  <c r="F8433" i="2"/>
  <c r="H8433" i="2" s="1"/>
  <c r="F8429" i="2"/>
  <c r="H8429" i="2" s="1"/>
  <c r="F8425" i="2"/>
  <c r="H8425" i="2" s="1"/>
  <c r="F8421" i="2"/>
  <c r="H8421" i="2" s="1"/>
  <c r="F8417" i="2"/>
  <c r="H8417" i="2" s="1"/>
  <c r="F8413" i="2"/>
  <c r="H8413" i="2" s="1"/>
  <c r="F8409" i="2"/>
  <c r="H8409" i="2" s="1"/>
  <c r="F8405" i="2"/>
  <c r="H8405" i="2" s="1"/>
  <c r="F8401" i="2"/>
  <c r="H8401" i="2" s="1"/>
  <c r="F8397" i="2"/>
  <c r="H8397" i="2" s="1"/>
  <c r="F8393" i="2"/>
  <c r="H8393" i="2" s="1"/>
  <c r="F8389" i="2"/>
  <c r="H8389" i="2" s="1"/>
  <c r="F8385" i="2"/>
  <c r="H8385" i="2" s="1"/>
  <c r="F8381" i="2"/>
  <c r="H8381" i="2" s="1"/>
  <c r="F8377" i="2"/>
  <c r="H8377" i="2" s="1"/>
  <c r="F8373" i="2"/>
  <c r="H8373" i="2" s="1"/>
  <c r="F8369" i="2"/>
  <c r="H8369" i="2" s="1"/>
  <c r="F8365" i="2"/>
  <c r="H8365" i="2" s="1"/>
  <c r="F8361" i="2"/>
  <c r="H8361" i="2" s="1"/>
  <c r="F8357" i="2"/>
  <c r="H8357" i="2" s="1"/>
  <c r="F8353" i="2"/>
  <c r="H8353" i="2" s="1"/>
  <c r="F8349" i="2"/>
  <c r="H8349" i="2" s="1"/>
  <c r="F8345" i="2"/>
  <c r="H8345" i="2" s="1"/>
  <c r="F8341" i="2"/>
  <c r="H8341" i="2" s="1"/>
  <c r="F8337" i="2"/>
  <c r="H8337" i="2" s="1"/>
  <c r="F8333" i="2"/>
  <c r="H8333" i="2" s="1"/>
  <c r="F8329" i="2"/>
  <c r="H8329" i="2" s="1"/>
  <c r="F8325" i="2"/>
  <c r="H8325" i="2" s="1"/>
  <c r="F8321" i="2"/>
  <c r="H8321" i="2" s="1"/>
  <c r="F8317" i="2"/>
  <c r="H8317" i="2" s="1"/>
  <c r="F8313" i="2"/>
  <c r="H8313" i="2" s="1"/>
  <c r="F8309" i="2"/>
  <c r="H8309" i="2" s="1"/>
  <c r="F8305" i="2"/>
  <c r="H8305" i="2" s="1"/>
  <c r="F8301" i="2"/>
  <c r="H8301" i="2" s="1"/>
  <c r="F8297" i="2"/>
  <c r="H8297" i="2" s="1"/>
  <c r="F8293" i="2"/>
  <c r="H8293" i="2" s="1"/>
  <c r="F8289" i="2"/>
  <c r="H8289" i="2" s="1"/>
  <c r="F8285" i="2"/>
  <c r="H8285" i="2" s="1"/>
  <c r="F8281" i="2"/>
  <c r="H8281" i="2" s="1"/>
  <c r="F8277" i="2"/>
  <c r="H8277" i="2" s="1"/>
  <c r="F8273" i="2"/>
  <c r="H8273" i="2" s="1"/>
  <c r="F8269" i="2"/>
  <c r="H8269" i="2" s="1"/>
  <c r="F8265" i="2"/>
  <c r="H8265" i="2" s="1"/>
  <c r="F8261" i="2"/>
  <c r="H8261" i="2" s="1"/>
  <c r="F8257" i="2"/>
  <c r="H8257" i="2" s="1"/>
  <c r="F8253" i="2"/>
  <c r="H8253" i="2" s="1"/>
  <c r="F8249" i="2"/>
  <c r="H8249" i="2" s="1"/>
  <c r="F8245" i="2"/>
  <c r="H8245" i="2" s="1"/>
  <c r="F8241" i="2"/>
  <c r="H8241" i="2" s="1"/>
  <c r="F8237" i="2"/>
  <c r="H8237" i="2" s="1"/>
  <c r="F8233" i="2"/>
  <c r="H8233" i="2" s="1"/>
  <c r="F8229" i="2"/>
  <c r="H8229" i="2" s="1"/>
  <c r="F8225" i="2"/>
  <c r="H8225" i="2" s="1"/>
  <c r="F8221" i="2"/>
  <c r="H8221" i="2" s="1"/>
  <c r="F8217" i="2"/>
  <c r="H8217" i="2" s="1"/>
  <c r="F8213" i="2"/>
  <c r="H8213" i="2" s="1"/>
  <c r="F8209" i="2"/>
  <c r="H8209" i="2" s="1"/>
  <c r="F8205" i="2"/>
  <c r="H8205" i="2" s="1"/>
  <c r="F8201" i="2"/>
  <c r="H8201" i="2" s="1"/>
  <c r="F8197" i="2"/>
  <c r="H8197" i="2" s="1"/>
  <c r="F8193" i="2"/>
  <c r="H8193" i="2" s="1"/>
  <c r="F8189" i="2"/>
  <c r="H8189" i="2" s="1"/>
  <c r="F8185" i="2"/>
  <c r="H8185" i="2" s="1"/>
  <c r="F8181" i="2"/>
  <c r="H8181" i="2" s="1"/>
  <c r="F8177" i="2"/>
  <c r="H8177" i="2" s="1"/>
  <c r="F8173" i="2"/>
  <c r="H8173" i="2" s="1"/>
  <c r="F8169" i="2"/>
  <c r="H8169" i="2" s="1"/>
  <c r="F8165" i="2"/>
  <c r="H8165" i="2" s="1"/>
  <c r="F8161" i="2"/>
  <c r="H8161" i="2" s="1"/>
  <c r="F8157" i="2"/>
  <c r="H8157" i="2" s="1"/>
  <c r="F8153" i="2"/>
  <c r="H8153" i="2" s="1"/>
  <c r="F8149" i="2"/>
  <c r="H8149" i="2" s="1"/>
  <c r="F8145" i="2"/>
  <c r="H8145" i="2" s="1"/>
  <c r="F8141" i="2"/>
  <c r="H8141" i="2" s="1"/>
  <c r="F8137" i="2"/>
  <c r="H8137" i="2" s="1"/>
  <c r="F8133" i="2"/>
  <c r="H8133" i="2" s="1"/>
  <c r="F8129" i="2"/>
  <c r="H8129" i="2" s="1"/>
  <c r="F8125" i="2"/>
  <c r="H8125" i="2" s="1"/>
  <c r="F8121" i="2"/>
  <c r="H8121" i="2" s="1"/>
  <c r="F8117" i="2"/>
  <c r="H8117" i="2" s="1"/>
  <c r="F8113" i="2"/>
  <c r="H8113" i="2" s="1"/>
  <c r="F8109" i="2"/>
  <c r="H8109" i="2" s="1"/>
  <c r="F8105" i="2"/>
  <c r="H8105" i="2" s="1"/>
  <c r="F8101" i="2"/>
  <c r="H8101" i="2" s="1"/>
  <c r="F8097" i="2"/>
  <c r="H8097" i="2" s="1"/>
  <c r="F8093" i="2"/>
  <c r="H8093" i="2" s="1"/>
  <c r="F8089" i="2"/>
  <c r="H8089" i="2" s="1"/>
  <c r="F8085" i="2"/>
  <c r="H8085" i="2" s="1"/>
  <c r="F8081" i="2"/>
  <c r="H8081" i="2" s="1"/>
  <c r="F8077" i="2"/>
  <c r="H8077" i="2" s="1"/>
  <c r="F8073" i="2"/>
  <c r="H8073" i="2" s="1"/>
  <c r="F8069" i="2"/>
  <c r="H8069" i="2" s="1"/>
  <c r="F8065" i="2"/>
  <c r="H8065" i="2" s="1"/>
  <c r="F8061" i="2"/>
  <c r="H8061" i="2" s="1"/>
  <c r="F8057" i="2"/>
  <c r="H8057" i="2" s="1"/>
  <c r="F8053" i="2"/>
  <c r="H8053" i="2" s="1"/>
  <c r="F8049" i="2"/>
  <c r="H8049" i="2" s="1"/>
  <c r="F8045" i="2"/>
  <c r="H8045" i="2" s="1"/>
  <c r="F8041" i="2"/>
  <c r="H8041" i="2" s="1"/>
  <c r="F8037" i="2"/>
  <c r="H8037" i="2" s="1"/>
  <c r="F8033" i="2"/>
  <c r="H8033" i="2" s="1"/>
  <c r="F8029" i="2"/>
  <c r="H8029" i="2" s="1"/>
  <c r="F8025" i="2"/>
  <c r="H8025" i="2" s="1"/>
  <c r="F8021" i="2"/>
  <c r="H8021" i="2" s="1"/>
  <c r="F8017" i="2"/>
  <c r="H8017" i="2" s="1"/>
  <c r="F8013" i="2"/>
  <c r="H8013" i="2" s="1"/>
  <c r="F8009" i="2"/>
  <c r="H8009" i="2" s="1"/>
  <c r="F8005" i="2"/>
  <c r="H8005" i="2" s="1"/>
  <c r="F8001" i="2"/>
  <c r="H8001" i="2" s="1"/>
  <c r="F7997" i="2"/>
  <c r="H7997" i="2" s="1"/>
  <c r="F7993" i="2"/>
  <c r="H7993" i="2" s="1"/>
  <c r="F7989" i="2"/>
  <c r="H7989" i="2" s="1"/>
  <c r="F7985" i="2"/>
  <c r="H7985" i="2" s="1"/>
  <c r="F7981" i="2"/>
  <c r="H7981" i="2" s="1"/>
  <c r="F7977" i="2"/>
  <c r="H7977" i="2" s="1"/>
  <c r="F7973" i="2"/>
  <c r="H7973" i="2" s="1"/>
  <c r="F7969" i="2"/>
  <c r="H7969" i="2" s="1"/>
  <c r="F7965" i="2"/>
  <c r="H7965" i="2" s="1"/>
  <c r="F7961" i="2"/>
  <c r="H7961" i="2" s="1"/>
  <c r="F7957" i="2"/>
  <c r="H7957" i="2" s="1"/>
  <c r="F7953" i="2"/>
  <c r="H7953" i="2" s="1"/>
  <c r="F7949" i="2"/>
  <c r="H7949" i="2" s="1"/>
  <c r="F7945" i="2"/>
  <c r="H7945" i="2" s="1"/>
  <c r="F7941" i="2"/>
  <c r="H7941" i="2" s="1"/>
  <c r="F7937" i="2"/>
  <c r="H7937" i="2" s="1"/>
  <c r="F7933" i="2"/>
  <c r="H7933" i="2" s="1"/>
  <c r="F7929" i="2"/>
  <c r="H7929" i="2" s="1"/>
  <c r="F7925" i="2"/>
  <c r="H7925" i="2" s="1"/>
  <c r="F7921" i="2"/>
  <c r="H7921" i="2" s="1"/>
  <c r="F7917" i="2"/>
  <c r="H7917" i="2" s="1"/>
  <c r="F7913" i="2"/>
  <c r="H7913" i="2" s="1"/>
  <c r="F7909" i="2"/>
  <c r="H7909" i="2" s="1"/>
  <c r="F7905" i="2"/>
  <c r="H7905" i="2" s="1"/>
  <c r="F7901" i="2"/>
  <c r="H7901" i="2" s="1"/>
  <c r="F7897" i="2"/>
  <c r="H7897" i="2" s="1"/>
  <c r="F7893" i="2"/>
  <c r="H7893" i="2" s="1"/>
  <c r="F7889" i="2"/>
  <c r="H7889" i="2" s="1"/>
  <c r="F7885" i="2"/>
  <c r="H7885" i="2" s="1"/>
  <c r="F7881" i="2"/>
  <c r="H7881" i="2" s="1"/>
  <c r="F7877" i="2"/>
  <c r="H7877" i="2" s="1"/>
  <c r="F7873" i="2"/>
  <c r="H7873" i="2" s="1"/>
  <c r="F7869" i="2"/>
  <c r="H7869" i="2" s="1"/>
  <c r="F7865" i="2"/>
  <c r="H7865" i="2" s="1"/>
  <c r="F7861" i="2"/>
  <c r="H7861" i="2" s="1"/>
  <c r="F7857" i="2"/>
  <c r="H7857" i="2" s="1"/>
  <c r="F7853" i="2"/>
  <c r="H7853" i="2" s="1"/>
  <c r="F7849" i="2"/>
  <c r="H7849" i="2" s="1"/>
  <c r="F7845" i="2"/>
  <c r="H7845" i="2" s="1"/>
  <c r="F7841" i="2"/>
  <c r="H7841" i="2" s="1"/>
  <c r="F7837" i="2"/>
  <c r="H7837" i="2" s="1"/>
  <c r="F7833" i="2"/>
  <c r="H7833" i="2" s="1"/>
  <c r="F7829" i="2"/>
  <c r="H7829" i="2" s="1"/>
  <c r="F7825" i="2"/>
  <c r="H7825" i="2" s="1"/>
  <c r="F7821" i="2"/>
  <c r="H7821" i="2" s="1"/>
  <c r="F7817" i="2"/>
  <c r="H7817" i="2" s="1"/>
  <c r="F7813" i="2"/>
  <c r="H7813" i="2" s="1"/>
  <c r="F7809" i="2"/>
  <c r="H7809" i="2" s="1"/>
  <c r="F7805" i="2"/>
  <c r="H7805" i="2" s="1"/>
  <c r="F7801" i="2"/>
  <c r="H7801" i="2" s="1"/>
  <c r="F7797" i="2"/>
  <c r="H7797" i="2" s="1"/>
  <c r="F7793" i="2"/>
  <c r="H7793" i="2" s="1"/>
  <c r="F7789" i="2"/>
  <c r="H7789" i="2" s="1"/>
  <c r="F7785" i="2"/>
  <c r="H7785" i="2" s="1"/>
  <c r="F7781" i="2"/>
  <c r="H7781" i="2" s="1"/>
  <c r="F7777" i="2"/>
  <c r="H7777" i="2" s="1"/>
  <c r="F7773" i="2"/>
  <c r="H7773" i="2" s="1"/>
  <c r="F7769" i="2"/>
  <c r="H7769" i="2" s="1"/>
  <c r="F7765" i="2"/>
  <c r="H7765" i="2" s="1"/>
  <c r="F7761" i="2"/>
  <c r="H7761" i="2" s="1"/>
  <c r="F7757" i="2"/>
  <c r="H7757" i="2" s="1"/>
  <c r="F7753" i="2"/>
  <c r="H7753" i="2" s="1"/>
  <c r="F7749" i="2"/>
  <c r="H7749" i="2" s="1"/>
  <c r="F7745" i="2"/>
  <c r="H7745" i="2" s="1"/>
  <c r="F7741" i="2"/>
  <c r="H7741" i="2" s="1"/>
  <c r="F7737" i="2"/>
  <c r="H7737" i="2" s="1"/>
  <c r="F7733" i="2"/>
  <c r="H7733" i="2" s="1"/>
  <c r="F7729" i="2"/>
  <c r="H7729" i="2" s="1"/>
  <c r="F7725" i="2"/>
  <c r="H7725" i="2" s="1"/>
  <c r="F7721" i="2"/>
  <c r="H7721" i="2" s="1"/>
  <c r="F7717" i="2"/>
  <c r="H7717" i="2" s="1"/>
  <c r="F7713" i="2"/>
  <c r="H7713" i="2" s="1"/>
  <c r="F7709" i="2"/>
  <c r="H7709" i="2" s="1"/>
  <c r="F7705" i="2"/>
  <c r="H7705" i="2" s="1"/>
  <c r="F7701" i="2"/>
  <c r="H7701" i="2" s="1"/>
  <c r="F7697" i="2"/>
  <c r="H7697" i="2" s="1"/>
  <c r="F7693" i="2"/>
  <c r="H7693" i="2" s="1"/>
  <c r="F7689" i="2"/>
  <c r="H7689" i="2" s="1"/>
  <c r="F7685" i="2"/>
  <c r="H7685" i="2" s="1"/>
  <c r="F7681" i="2"/>
  <c r="H7681" i="2" s="1"/>
  <c r="F7677" i="2"/>
  <c r="H7677" i="2" s="1"/>
  <c r="F7673" i="2"/>
  <c r="H7673" i="2" s="1"/>
  <c r="F7669" i="2"/>
  <c r="H7669" i="2" s="1"/>
  <c r="F7665" i="2"/>
  <c r="H7665" i="2" s="1"/>
  <c r="F7661" i="2"/>
  <c r="H7661" i="2" s="1"/>
  <c r="F7657" i="2"/>
  <c r="H7657" i="2" s="1"/>
  <c r="F7653" i="2"/>
  <c r="H7653" i="2" s="1"/>
  <c r="F7649" i="2"/>
  <c r="H7649" i="2" s="1"/>
  <c r="F7645" i="2"/>
  <c r="H7645" i="2" s="1"/>
  <c r="F7641" i="2"/>
  <c r="H7641" i="2" s="1"/>
  <c r="F7637" i="2"/>
  <c r="H7637" i="2" s="1"/>
  <c r="F7633" i="2"/>
  <c r="H7633" i="2" s="1"/>
  <c r="F7629" i="2"/>
  <c r="H7629" i="2" s="1"/>
  <c r="F7625" i="2"/>
  <c r="H7625" i="2" s="1"/>
  <c r="F7621" i="2"/>
  <c r="H7621" i="2" s="1"/>
  <c r="F7617" i="2"/>
  <c r="H7617" i="2" s="1"/>
  <c r="F7613" i="2"/>
  <c r="H7613" i="2" s="1"/>
  <c r="F7609" i="2"/>
  <c r="H7609" i="2" s="1"/>
  <c r="F7605" i="2"/>
  <c r="H7605" i="2" s="1"/>
  <c r="F7601" i="2"/>
  <c r="H7601" i="2" s="1"/>
  <c r="F7597" i="2"/>
  <c r="H7597" i="2" s="1"/>
  <c r="F7593" i="2"/>
  <c r="H7593" i="2" s="1"/>
  <c r="F21796" i="2"/>
  <c r="H21796" i="2" s="1"/>
  <c r="F21284" i="2"/>
  <c r="H21284" i="2" s="1"/>
  <c r="F21272" i="2"/>
  <c r="H21272" i="2" s="1"/>
  <c r="F21260" i="2"/>
  <c r="H21260" i="2" s="1"/>
  <c r="F21248" i="2"/>
  <c r="H21248" i="2" s="1"/>
  <c r="F21236" i="2"/>
  <c r="H21236" i="2" s="1"/>
  <c r="F21224" i="2"/>
  <c r="H21224" i="2" s="1"/>
  <c r="F21212" i="2"/>
  <c r="H21212" i="2" s="1"/>
  <c r="F21200" i="2"/>
  <c r="H21200" i="2" s="1"/>
  <c r="F21188" i="2"/>
  <c r="H21188" i="2" s="1"/>
  <c r="F21176" i="2"/>
  <c r="H21176" i="2" s="1"/>
  <c r="F21164" i="2"/>
  <c r="H21164" i="2" s="1"/>
  <c r="F21152" i="2"/>
  <c r="H21152" i="2" s="1"/>
  <c r="F21140" i="2"/>
  <c r="H21140" i="2" s="1"/>
  <c r="F21128" i="2"/>
  <c r="H21128" i="2" s="1"/>
  <c r="F21116" i="2"/>
  <c r="H21116" i="2" s="1"/>
  <c r="F21104" i="2"/>
  <c r="H21104" i="2" s="1"/>
  <c r="F21096" i="2"/>
  <c r="H21096" i="2" s="1"/>
  <c r="F21084" i="2"/>
  <c r="H21084" i="2" s="1"/>
  <c r="F21072" i="2"/>
  <c r="H21072" i="2" s="1"/>
  <c r="F21060" i="2"/>
  <c r="H21060" i="2" s="1"/>
  <c r="F21048" i="2"/>
  <c r="H21048" i="2" s="1"/>
  <c r="F21036" i="2"/>
  <c r="H21036" i="2" s="1"/>
  <c r="F21024" i="2"/>
  <c r="H21024" i="2" s="1"/>
  <c r="F21012" i="2"/>
  <c r="H21012" i="2" s="1"/>
  <c r="F21000" i="2"/>
  <c r="H21000" i="2" s="1"/>
  <c r="F20988" i="2"/>
  <c r="H20988" i="2" s="1"/>
  <c r="F20976" i="2"/>
  <c r="H20976" i="2" s="1"/>
  <c r="F20964" i="2"/>
  <c r="H20964" i="2" s="1"/>
  <c r="F20952" i="2"/>
  <c r="H20952" i="2" s="1"/>
  <c r="F20940" i="2"/>
  <c r="H20940" i="2" s="1"/>
  <c r="F20928" i="2"/>
  <c r="H20928" i="2" s="1"/>
  <c r="F20916" i="2"/>
  <c r="H20916" i="2" s="1"/>
  <c r="F20904" i="2"/>
  <c r="H20904" i="2" s="1"/>
  <c r="F20892" i="2"/>
  <c r="H20892" i="2" s="1"/>
  <c r="F20880" i="2"/>
  <c r="H20880" i="2" s="1"/>
  <c r="F20868" i="2"/>
  <c r="H20868" i="2" s="1"/>
  <c r="F20856" i="2"/>
  <c r="H20856" i="2" s="1"/>
  <c r="F20844" i="2"/>
  <c r="H20844" i="2" s="1"/>
  <c r="F20832" i="2"/>
  <c r="H20832" i="2" s="1"/>
  <c r="F20820" i="2"/>
  <c r="H20820" i="2" s="1"/>
  <c r="F20808" i="2"/>
  <c r="H20808" i="2" s="1"/>
  <c r="F20796" i="2"/>
  <c r="H20796" i="2" s="1"/>
  <c r="F20784" i="2"/>
  <c r="H20784" i="2" s="1"/>
  <c r="F20776" i="2"/>
  <c r="H20776" i="2" s="1"/>
  <c r="F20764" i="2"/>
  <c r="H20764" i="2" s="1"/>
  <c r="F20752" i="2"/>
  <c r="H20752" i="2" s="1"/>
  <c r="F20740" i="2"/>
  <c r="H20740" i="2" s="1"/>
  <c r="F20728" i="2"/>
  <c r="H20728" i="2" s="1"/>
  <c r="F20716" i="2"/>
  <c r="H20716" i="2" s="1"/>
  <c r="F20704" i="2"/>
  <c r="H20704" i="2" s="1"/>
  <c r="F20692" i="2"/>
  <c r="H20692" i="2" s="1"/>
  <c r="F20680" i="2"/>
  <c r="H20680" i="2" s="1"/>
  <c r="F20668" i="2"/>
  <c r="H20668" i="2" s="1"/>
  <c r="F20656" i="2"/>
  <c r="H20656" i="2" s="1"/>
  <c r="F20644" i="2"/>
  <c r="H20644" i="2" s="1"/>
  <c r="F20632" i="2"/>
  <c r="H20632" i="2" s="1"/>
  <c r="F20616" i="2"/>
  <c r="H20616" i="2" s="1"/>
  <c r="F20604" i="2"/>
  <c r="H20604" i="2" s="1"/>
  <c r="F20596" i="2"/>
  <c r="H20596" i="2" s="1"/>
  <c r="F20584" i="2"/>
  <c r="H20584" i="2" s="1"/>
  <c r="F20572" i="2"/>
  <c r="H20572" i="2" s="1"/>
  <c r="F20560" i="2"/>
  <c r="H20560" i="2" s="1"/>
  <c r="F20548" i="2"/>
  <c r="H20548" i="2" s="1"/>
  <c r="F20536" i="2"/>
  <c r="H20536" i="2" s="1"/>
  <c r="F20524" i="2"/>
  <c r="H20524" i="2" s="1"/>
  <c r="F20512" i="2"/>
  <c r="H20512" i="2" s="1"/>
  <c r="F20500" i="2"/>
  <c r="H20500" i="2" s="1"/>
  <c r="F20488" i="2"/>
  <c r="H20488" i="2" s="1"/>
  <c r="F20476" i="2"/>
  <c r="H20476" i="2" s="1"/>
  <c r="F20460" i="2"/>
  <c r="H20460" i="2" s="1"/>
  <c r="F20448" i="2"/>
  <c r="H20448" i="2" s="1"/>
  <c r="F20436" i="2"/>
  <c r="H20436" i="2" s="1"/>
  <c r="F20424" i="2"/>
  <c r="H20424" i="2" s="1"/>
  <c r="F20412" i="2"/>
  <c r="H20412" i="2" s="1"/>
  <c r="F20400" i="2"/>
  <c r="H20400" i="2" s="1"/>
  <c r="F20388" i="2"/>
  <c r="H20388" i="2" s="1"/>
  <c r="F20376" i="2"/>
  <c r="H20376" i="2" s="1"/>
  <c r="F20364" i="2"/>
  <c r="H20364" i="2" s="1"/>
  <c r="F20352" i="2"/>
  <c r="H20352" i="2" s="1"/>
  <c r="F20340" i="2"/>
  <c r="H20340" i="2" s="1"/>
  <c r="F20328" i="2"/>
  <c r="H20328" i="2" s="1"/>
  <c r="F20316" i="2"/>
  <c r="H20316" i="2" s="1"/>
  <c r="F20304" i="2"/>
  <c r="H20304" i="2" s="1"/>
  <c r="F20296" i="2"/>
  <c r="H20296" i="2" s="1"/>
  <c r="F20284" i="2"/>
  <c r="H20284" i="2" s="1"/>
  <c r="F20272" i="2"/>
  <c r="H20272" i="2" s="1"/>
  <c r="F20260" i="2"/>
  <c r="H20260" i="2" s="1"/>
  <c r="F20248" i="2"/>
  <c r="H20248" i="2" s="1"/>
  <c r="F20236" i="2"/>
  <c r="H20236" i="2" s="1"/>
  <c r="F20224" i="2"/>
  <c r="H20224" i="2" s="1"/>
  <c r="F20212" i="2"/>
  <c r="H20212" i="2" s="1"/>
  <c r="F20196" i="2"/>
  <c r="H20196" i="2" s="1"/>
  <c r="F20188" i="2"/>
  <c r="H20188" i="2" s="1"/>
  <c r="F20176" i="2"/>
  <c r="H20176" i="2" s="1"/>
  <c r="F20164" i="2"/>
  <c r="H20164" i="2" s="1"/>
  <c r="F20152" i="2"/>
  <c r="H20152" i="2" s="1"/>
  <c r="F20140" i="2"/>
  <c r="H20140" i="2" s="1"/>
  <c r="F20128" i="2"/>
  <c r="H20128" i="2" s="1"/>
  <c r="F20116" i="2"/>
  <c r="H20116" i="2" s="1"/>
  <c r="F20104" i="2"/>
  <c r="H20104" i="2" s="1"/>
  <c r="F20092" i="2"/>
  <c r="H20092" i="2" s="1"/>
  <c r="F20080" i="2"/>
  <c r="H20080" i="2" s="1"/>
  <c r="F20068" i="2"/>
  <c r="H20068" i="2" s="1"/>
  <c r="F20056" i="2"/>
  <c r="H20056" i="2" s="1"/>
  <c r="F20044" i="2"/>
  <c r="H20044" i="2" s="1"/>
  <c r="F20032" i="2"/>
  <c r="H20032" i="2" s="1"/>
  <c r="F20020" i="2"/>
  <c r="H20020" i="2" s="1"/>
  <c r="F20008" i="2"/>
  <c r="H20008" i="2" s="1"/>
  <c r="F19996" i="2"/>
  <c r="H19996" i="2" s="1"/>
  <c r="F19984" i="2"/>
  <c r="H19984" i="2" s="1"/>
  <c r="F19972" i="2"/>
  <c r="H19972" i="2" s="1"/>
  <c r="F19960" i="2"/>
  <c r="H19960" i="2" s="1"/>
  <c r="F19948" i="2"/>
  <c r="H19948" i="2" s="1"/>
  <c r="F19936" i="2"/>
  <c r="H19936" i="2" s="1"/>
  <c r="F19924" i="2"/>
  <c r="H19924" i="2" s="1"/>
  <c r="F19908" i="2"/>
  <c r="H19908" i="2" s="1"/>
  <c r="F19896" i="2"/>
  <c r="H19896" i="2" s="1"/>
  <c r="F19884" i="2"/>
  <c r="H19884" i="2" s="1"/>
  <c r="F19872" i="2"/>
  <c r="H19872" i="2" s="1"/>
  <c r="F19860" i="2"/>
  <c r="H19860" i="2" s="1"/>
  <c r="F19848" i="2"/>
  <c r="H19848" i="2" s="1"/>
  <c r="F19836" i="2"/>
  <c r="H19836" i="2" s="1"/>
  <c r="F19824" i="2"/>
  <c r="H19824" i="2" s="1"/>
  <c r="F19812" i="2"/>
  <c r="H19812" i="2" s="1"/>
  <c r="F19800" i="2"/>
  <c r="H19800" i="2" s="1"/>
  <c r="F19788" i="2"/>
  <c r="H19788" i="2" s="1"/>
  <c r="F19776" i="2"/>
  <c r="H19776" i="2" s="1"/>
  <c r="F19764" i="2"/>
  <c r="H19764" i="2" s="1"/>
  <c r="F19752" i="2"/>
  <c r="H19752" i="2" s="1"/>
  <c r="F19740" i="2"/>
  <c r="H19740" i="2" s="1"/>
  <c r="F19728" i="2"/>
  <c r="H19728" i="2" s="1"/>
  <c r="F19716" i="2"/>
  <c r="H19716" i="2" s="1"/>
  <c r="F19704" i="2"/>
  <c r="H19704" i="2" s="1"/>
  <c r="F19692" i="2"/>
  <c r="H19692" i="2" s="1"/>
  <c r="F19680" i="2"/>
  <c r="H19680" i="2" s="1"/>
  <c r="F19672" i="2"/>
  <c r="H19672" i="2" s="1"/>
  <c r="F19660" i="2"/>
  <c r="H19660" i="2" s="1"/>
  <c r="F19648" i="2"/>
  <c r="H19648" i="2" s="1"/>
  <c r="F19636" i="2"/>
  <c r="H19636" i="2" s="1"/>
  <c r="F19624" i="2"/>
  <c r="H19624" i="2" s="1"/>
  <c r="F19612" i="2"/>
  <c r="H19612" i="2" s="1"/>
  <c r="F19600" i="2"/>
  <c r="H19600" i="2" s="1"/>
  <c r="F19588" i="2"/>
  <c r="H19588" i="2" s="1"/>
  <c r="F19576" i="2"/>
  <c r="H19576" i="2" s="1"/>
  <c r="F19564" i="2"/>
  <c r="H19564" i="2" s="1"/>
  <c r="F19556" i="2"/>
  <c r="H19556" i="2" s="1"/>
  <c r="F19544" i="2"/>
  <c r="H19544" i="2" s="1"/>
  <c r="F19532" i="2"/>
  <c r="H19532" i="2" s="1"/>
  <c r="F19520" i="2"/>
  <c r="H19520" i="2" s="1"/>
  <c r="F19508" i="2"/>
  <c r="H19508" i="2" s="1"/>
  <c r="F19496" i="2"/>
  <c r="H19496" i="2" s="1"/>
  <c r="F19484" i="2"/>
  <c r="H19484" i="2" s="1"/>
  <c r="F19472" i="2"/>
  <c r="H19472" i="2" s="1"/>
  <c r="F19460" i="2"/>
  <c r="H19460" i="2" s="1"/>
  <c r="F19448" i="2"/>
  <c r="H19448" i="2" s="1"/>
  <c r="F19436" i="2"/>
  <c r="H19436" i="2" s="1"/>
  <c r="F19424" i="2"/>
  <c r="H19424" i="2" s="1"/>
  <c r="F19412" i="2"/>
  <c r="H19412" i="2" s="1"/>
  <c r="F19400" i="2"/>
  <c r="H19400" i="2" s="1"/>
  <c r="F19388" i="2"/>
  <c r="H19388" i="2" s="1"/>
  <c r="F19376" i="2"/>
  <c r="H19376" i="2" s="1"/>
  <c r="F19364" i="2"/>
  <c r="H19364" i="2" s="1"/>
  <c r="F19352" i="2"/>
  <c r="H19352" i="2" s="1"/>
  <c r="F19340" i="2"/>
  <c r="H19340" i="2" s="1"/>
  <c r="F19328" i="2"/>
  <c r="H19328" i="2" s="1"/>
  <c r="F19316" i="2"/>
  <c r="H19316" i="2" s="1"/>
  <c r="F19304" i="2"/>
  <c r="H19304" i="2" s="1"/>
  <c r="F19292" i="2"/>
  <c r="H19292" i="2" s="1"/>
  <c r="F19280" i="2"/>
  <c r="H19280" i="2" s="1"/>
  <c r="F19268" i="2"/>
  <c r="H19268" i="2" s="1"/>
  <c r="F19256" i="2"/>
  <c r="H19256" i="2" s="1"/>
  <c r="F19244" i="2"/>
  <c r="H19244" i="2" s="1"/>
  <c r="F19232" i="2"/>
  <c r="H19232" i="2" s="1"/>
  <c r="F19220" i="2"/>
  <c r="H19220" i="2" s="1"/>
  <c r="F19208" i="2"/>
  <c r="H19208" i="2" s="1"/>
  <c r="F19196" i="2"/>
  <c r="H19196" i="2" s="1"/>
  <c r="F19184" i="2"/>
  <c r="H19184" i="2" s="1"/>
  <c r="F19172" i="2"/>
  <c r="H19172" i="2" s="1"/>
  <c r="F19160" i="2"/>
  <c r="H19160" i="2" s="1"/>
  <c r="F19148" i="2"/>
  <c r="H19148" i="2" s="1"/>
  <c r="F19136" i="2"/>
  <c r="H19136" i="2" s="1"/>
  <c r="F19124" i="2"/>
  <c r="H19124" i="2" s="1"/>
  <c r="F19112" i="2"/>
  <c r="H19112" i="2" s="1"/>
  <c r="F19100" i="2"/>
  <c r="H19100" i="2" s="1"/>
  <c r="F19088" i="2"/>
  <c r="H19088" i="2" s="1"/>
  <c r="F19076" i="2"/>
  <c r="H19076" i="2" s="1"/>
  <c r="F19064" i="2"/>
  <c r="H19064" i="2" s="1"/>
  <c r="F19052" i="2"/>
  <c r="H19052" i="2" s="1"/>
  <c r="F19040" i="2"/>
  <c r="H19040" i="2" s="1"/>
  <c r="F19028" i="2"/>
  <c r="H19028" i="2" s="1"/>
  <c r="F19016" i="2"/>
  <c r="H19016" i="2" s="1"/>
  <c r="F19004" i="2"/>
  <c r="H19004" i="2" s="1"/>
  <c r="F18992" i="2"/>
  <c r="H18992" i="2" s="1"/>
  <c r="F18980" i="2"/>
  <c r="H18980" i="2" s="1"/>
  <c r="F18968" i="2"/>
  <c r="H18968" i="2" s="1"/>
  <c r="F18956" i="2"/>
  <c r="H18956" i="2" s="1"/>
  <c r="F18944" i="2"/>
  <c r="H18944" i="2" s="1"/>
  <c r="F18932" i="2"/>
  <c r="H18932" i="2" s="1"/>
  <c r="F18920" i="2"/>
  <c r="H18920" i="2" s="1"/>
  <c r="F18908" i="2"/>
  <c r="H18908" i="2" s="1"/>
  <c r="F18896" i="2"/>
  <c r="H18896" i="2" s="1"/>
  <c r="F18884" i="2"/>
  <c r="H18884" i="2" s="1"/>
  <c r="F18872" i="2"/>
  <c r="H18872" i="2" s="1"/>
  <c r="F18860" i="2"/>
  <c r="H18860" i="2" s="1"/>
  <c r="F18848" i="2"/>
  <c r="H18848" i="2" s="1"/>
  <c r="F18836" i="2"/>
  <c r="H18836" i="2" s="1"/>
  <c r="F18824" i="2"/>
  <c r="H18824" i="2" s="1"/>
  <c r="F18812" i="2"/>
  <c r="H18812" i="2" s="1"/>
  <c r="F18800" i="2"/>
  <c r="H18800" i="2" s="1"/>
  <c r="F18788" i="2"/>
  <c r="H18788" i="2" s="1"/>
  <c r="F18776" i="2"/>
  <c r="H18776" i="2" s="1"/>
  <c r="F18764" i="2"/>
  <c r="H18764" i="2" s="1"/>
  <c r="F18752" i="2"/>
  <c r="H18752" i="2" s="1"/>
  <c r="F18740" i="2"/>
  <c r="H18740" i="2" s="1"/>
  <c r="F18728" i="2"/>
  <c r="H18728" i="2" s="1"/>
  <c r="F18716" i="2"/>
  <c r="H18716" i="2" s="1"/>
  <c r="F18704" i="2"/>
  <c r="H18704" i="2" s="1"/>
  <c r="F18692" i="2"/>
  <c r="H18692" i="2" s="1"/>
  <c r="F18676" i="2"/>
  <c r="H18676" i="2" s="1"/>
  <c r="F18664" i="2"/>
  <c r="H18664" i="2" s="1"/>
  <c r="F18652" i="2"/>
  <c r="H18652" i="2" s="1"/>
  <c r="F18640" i="2"/>
  <c r="H18640" i="2" s="1"/>
  <c r="F18628" i="2"/>
  <c r="H18628" i="2" s="1"/>
  <c r="F18616" i="2"/>
  <c r="H18616" i="2" s="1"/>
  <c r="F18604" i="2"/>
  <c r="H18604" i="2" s="1"/>
  <c r="F18592" i="2"/>
  <c r="H18592" i="2" s="1"/>
  <c r="F18580" i="2"/>
  <c r="H18580" i="2" s="1"/>
  <c r="F18568" i="2"/>
  <c r="H18568" i="2" s="1"/>
  <c r="F18556" i="2"/>
  <c r="H18556" i="2" s="1"/>
  <c r="F18544" i="2"/>
  <c r="H18544" i="2" s="1"/>
  <c r="F18532" i="2"/>
  <c r="H18532" i="2" s="1"/>
  <c r="F18520" i="2"/>
  <c r="H18520" i="2" s="1"/>
  <c r="F18508" i="2"/>
  <c r="H18508" i="2" s="1"/>
  <c r="F18496" i="2"/>
  <c r="H18496" i="2" s="1"/>
  <c r="F18484" i="2"/>
  <c r="H18484" i="2" s="1"/>
  <c r="F18472" i="2"/>
  <c r="H18472" i="2" s="1"/>
  <c r="F18460" i="2"/>
  <c r="H18460" i="2" s="1"/>
  <c r="F18448" i="2"/>
  <c r="H18448" i="2" s="1"/>
  <c r="F18436" i="2"/>
  <c r="H18436" i="2" s="1"/>
  <c r="F18424" i="2"/>
  <c r="H18424" i="2" s="1"/>
  <c r="F18412" i="2"/>
  <c r="H18412" i="2" s="1"/>
  <c r="F18400" i="2"/>
  <c r="H18400" i="2" s="1"/>
  <c r="F18388" i="2"/>
  <c r="H18388" i="2" s="1"/>
  <c r="F18376" i="2"/>
  <c r="H18376" i="2" s="1"/>
  <c r="F18364" i="2"/>
  <c r="H18364" i="2" s="1"/>
  <c r="F18352" i="2"/>
  <c r="H18352" i="2" s="1"/>
  <c r="F18340" i="2"/>
  <c r="H18340" i="2" s="1"/>
  <c r="F18328" i="2"/>
  <c r="H18328" i="2" s="1"/>
  <c r="F18316" i="2"/>
  <c r="H18316" i="2" s="1"/>
  <c r="F18304" i="2"/>
  <c r="H18304" i="2" s="1"/>
  <c r="F18292" i="2"/>
  <c r="H18292" i="2" s="1"/>
  <c r="F18280" i="2"/>
  <c r="H18280" i="2" s="1"/>
  <c r="F18268" i="2"/>
  <c r="H18268" i="2" s="1"/>
  <c r="F18256" i="2"/>
  <c r="H18256" i="2" s="1"/>
  <c r="F18244" i="2"/>
  <c r="H18244" i="2" s="1"/>
  <c r="F18232" i="2"/>
  <c r="H18232" i="2" s="1"/>
  <c r="F18220" i="2"/>
  <c r="H18220" i="2" s="1"/>
  <c r="F18208" i="2"/>
  <c r="H18208" i="2" s="1"/>
  <c r="F18196" i="2"/>
  <c r="H18196" i="2" s="1"/>
  <c r="F18188" i="2"/>
  <c r="H18188" i="2" s="1"/>
  <c r="F18176" i="2"/>
  <c r="H18176" i="2" s="1"/>
  <c r="F18164" i="2"/>
  <c r="H18164" i="2" s="1"/>
  <c r="F18152" i="2"/>
  <c r="H18152" i="2" s="1"/>
  <c r="F18140" i="2"/>
  <c r="H18140" i="2" s="1"/>
  <c r="F18124" i="2"/>
  <c r="H18124" i="2" s="1"/>
  <c r="F18116" i="2"/>
  <c r="H18116" i="2" s="1"/>
  <c r="F18104" i="2"/>
  <c r="H18104" i="2" s="1"/>
  <c r="F18092" i="2"/>
  <c r="H18092" i="2" s="1"/>
  <c r="F18080" i="2"/>
  <c r="H18080" i="2" s="1"/>
  <c r="F18068" i="2"/>
  <c r="H18068" i="2" s="1"/>
  <c r="F18056" i="2"/>
  <c r="H18056" i="2" s="1"/>
  <c r="F18044" i="2"/>
  <c r="H18044" i="2" s="1"/>
  <c r="F18036" i="2"/>
  <c r="H18036" i="2" s="1"/>
  <c r="F18028" i="2"/>
  <c r="H18028" i="2" s="1"/>
  <c r="F18020" i="2"/>
  <c r="H18020" i="2" s="1"/>
  <c r="F18012" i="2"/>
  <c r="H18012" i="2" s="1"/>
  <c r="F18004" i="2"/>
  <c r="H18004" i="2" s="1"/>
  <c r="F17996" i="2"/>
  <c r="H17996" i="2" s="1"/>
  <c r="F17988" i="2"/>
  <c r="H17988" i="2" s="1"/>
  <c r="F17980" i="2"/>
  <c r="H17980" i="2" s="1"/>
  <c r="F17968" i="2"/>
  <c r="H17968" i="2" s="1"/>
  <c r="F17960" i="2"/>
  <c r="H17960" i="2" s="1"/>
  <c r="F17952" i="2"/>
  <c r="H17952" i="2" s="1"/>
  <c r="F17944" i="2"/>
  <c r="H17944" i="2" s="1"/>
  <c r="F17936" i="2"/>
  <c r="H17936" i="2" s="1"/>
  <c r="F17928" i="2"/>
  <c r="H17928" i="2" s="1"/>
  <c r="F17920" i="2"/>
  <c r="H17920" i="2" s="1"/>
  <c r="F17912" i="2"/>
  <c r="H17912" i="2" s="1"/>
  <c r="F17904" i="2"/>
  <c r="H17904" i="2" s="1"/>
  <c r="F17896" i="2"/>
  <c r="H17896" i="2" s="1"/>
  <c r="F17888" i="2"/>
  <c r="H17888" i="2" s="1"/>
  <c r="F17880" i="2"/>
  <c r="H17880" i="2" s="1"/>
  <c r="F17872" i="2"/>
  <c r="H17872" i="2" s="1"/>
  <c r="F17864" i="2"/>
  <c r="H17864" i="2" s="1"/>
  <c r="F17856" i="2"/>
  <c r="H17856" i="2" s="1"/>
  <c r="F17848" i="2"/>
  <c r="H17848" i="2" s="1"/>
  <c r="F17840" i="2"/>
  <c r="H17840" i="2" s="1"/>
  <c r="F17832" i="2"/>
  <c r="H17832" i="2" s="1"/>
  <c r="F17824" i="2"/>
  <c r="H17824" i="2" s="1"/>
  <c r="F17816" i="2"/>
  <c r="H17816" i="2" s="1"/>
  <c r="F17808" i="2"/>
  <c r="H17808" i="2" s="1"/>
  <c r="F17800" i="2"/>
  <c r="H17800" i="2" s="1"/>
  <c r="F17792" i="2"/>
  <c r="H17792" i="2" s="1"/>
  <c r="F17784" i="2"/>
  <c r="H17784" i="2" s="1"/>
  <c r="F17776" i="2"/>
  <c r="H17776" i="2" s="1"/>
  <c r="F17768" i="2"/>
  <c r="H17768" i="2" s="1"/>
  <c r="F17760" i="2"/>
  <c r="H17760" i="2" s="1"/>
  <c r="F17752" i="2"/>
  <c r="H17752" i="2" s="1"/>
  <c r="F17744" i="2"/>
  <c r="H17744" i="2" s="1"/>
  <c r="F17736" i="2"/>
  <c r="H17736" i="2" s="1"/>
  <c r="F17728" i="2"/>
  <c r="H17728" i="2" s="1"/>
  <c r="F17720" i="2"/>
  <c r="H17720" i="2" s="1"/>
  <c r="F17712" i="2"/>
  <c r="H17712" i="2" s="1"/>
  <c r="F17704" i="2"/>
  <c r="H17704" i="2" s="1"/>
  <c r="F17696" i="2"/>
  <c r="H17696" i="2" s="1"/>
  <c r="F17688" i="2"/>
  <c r="H17688" i="2" s="1"/>
  <c r="F17680" i="2"/>
  <c r="H17680" i="2" s="1"/>
  <c r="F17672" i="2"/>
  <c r="H17672" i="2" s="1"/>
  <c r="F17664" i="2"/>
  <c r="H17664" i="2" s="1"/>
  <c r="F17656" i="2"/>
  <c r="H17656" i="2" s="1"/>
  <c r="F17648" i="2"/>
  <c r="H17648" i="2" s="1"/>
  <c r="F17640" i="2"/>
  <c r="H17640" i="2" s="1"/>
  <c r="F17632" i="2"/>
  <c r="H17632" i="2" s="1"/>
  <c r="F17624" i="2"/>
  <c r="H17624" i="2" s="1"/>
  <c r="F17616" i="2"/>
  <c r="H17616" i="2" s="1"/>
  <c r="F17608" i="2"/>
  <c r="H17608" i="2" s="1"/>
  <c r="F17600" i="2"/>
  <c r="H17600" i="2" s="1"/>
  <c r="F17592" i="2"/>
  <c r="H17592" i="2" s="1"/>
  <c r="F17584" i="2"/>
  <c r="H17584" i="2" s="1"/>
  <c r="F17576" i="2"/>
  <c r="H17576" i="2" s="1"/>
  <c r="F17568" i="2"/>
  <c r="H17568" i="2" s="1"/>
  <c r="F17560" i="2"/>
  <c r="H17560" i="2" s="1"/>
  <c r="F17552" i="2"/>
  <c r="H17552" i="2" s="1"/>
  <c r="F17544" i="2"/>
  <c r="H17544" i="2" s="1"/>
  <c r="F17536" i="2"/>
  <c r="H17536" i="2" s="1"/>
  <c r="F17528" i="2"/>
  <c r="H17528" i="2" s="1"/>
  <c r="F17520" i="2"/>
  <c r="H17520" i="2" s="1"/>
  <c r="F17512" i="2"/>
  <c r="H17512" i="2" s="1"/>
  <c r="F17508" i="2"/>
  <c r="H17508" i="2" s="1"/>
  <c r="F17500" i="2"/>
  <c r="H17500" i="2" s="1"/>
  <c r="F17492" i="2"/>
  <c r="H17492" i="2" s="1"/>
  <c r="F17484" i="2"/>
  <c r="H17484" i="2" s="1"/>
  <c r="F17476" i="2"/>
  <c r="H17476" i="2" s="1"/>
  <c r="F17468" i="2"/>
  <c r="H17468" i="2" s="1"/>
  <c r="F17460" i="2"/>
  <c r="H17460" i="2" s="1"/>
  <c r="F17452" i="2"/>
  <c r="H17452" i="2" s="1"/>
  <c r="F17444" i="2"/>
  <c r="H17444" i="2" s="1"/>
  <c r="F17436" i="2"/>
  <c r="H17436" i="2" s="1"/>
  <c r="F17428" i="2"/>
  <c r="H17428" i="2" s="1"/>
  <c r="F17420" i="2"/>
  <c r="H17420" i="2" s="1"/>
  <c r="F17412" i="2"/>
  <c r="H17412" i="2" s="1"/>
  <c r="F17404" i="2"/>
  <c r="H17404" i="2" s="1"/>
  <c r="F17396" i="2"/>
  <c r="H17396" i="2" s="1"/>
  <c r="F17384" i="2"/>
  <c r="H17384" i="2" s="1"/>
  <c r="F17376" i="2"/>
  <c r="H17376" i="2" s="1"/>
  <c r="F17368" i="2"/>
  <c r="H17368" i="2" s="1"/>
  <c r="F17360" i="2"/>
  <c r="H17360" i="2" s="1"/>
  <c r="F17352" i="2"/>
  <c r="H17352" i="2" s="1"/>
  <c r="F17348" i="2"/>
  <c r="H17348" i="2" s="1"/>
  <c r="F17340" i="2"/>
  <c r="H17340" i="2" s="1"/>
  <c r="F17332" i="2"/>
  <c r="H17332" i="2" s="1"/>
  <c r="F17324" i="2"/>
  <c r="H17324" i="2" s="1"/>
  <c r="F17316" i="2"/>
  <c r="H17316" i="2" s="1"/>
  <c r="F17308" i="2"/>
  <c r="H17308" i="2" s="1"/>
  <c r="F17300" i="2"/>
  <c r="H17300" i="2" s="1"/>
  <c r="F17292" i="2"/>
  <c r="H17292" i="2" s="1"/>
  <c r="F17284" i="2"/>
  <c r="H17284" i="2" s="1"/>
  <c r="F17276" i="2"/>
  <c r="H17276" i="2" s="1"/>
  <c r="F17268" i="2"/>
  <c r="H17268" i="2" s="1"/>
  <c r="F17260" i="2"/>
  <c r="H17260" i="2" s="1"/>
  <c r="F17252" i="2"/>
  <c r="H17252" i="2" s="1"/>
  <c r="F17244" i="2"/>
  <c r="H17244" i="2" s="1"/>
  <c r="F17236" i="2"/>
  <c r="H17236" i="2" s="1"/>
  <c r="F17228" i="2"/>
  <c r="H17228" i="2" s="1"/>
  <c r="F17220" i="2"/>
  <c r="H17220" i="2" s="1"/>
  <c r="F17212" i="2"/>
  <c r="H17212" i="2" s="1"/>
  <c r="F17204" i="2"/>
  <c r="H17204" i="2" s="1"/>
  <c r="F17196" i="2"/>
  <c r="H17196" i="2" s="1"/>
  <c r="F17188" i="2"/>
  <c r="H17188" i="2" s="1"/>
  <c r="F17180" i="2"/>
  <c r="H17180" i="2" s="1"/>
  <c r="F17172" i="2"/>
  <c r="H17172" i="2" s="1"/>
  <c r="F17164" i="2"/>
  <c r="H17164" i="2" s="1"/>
  <c r="F17156" i="2"/>
  <c r="H17156" i="2" s="1"/>
  <c r="F17148" i="2"/>
  <c r="H17148" i="2" s="1"/>
  <c r="F17140" i="2"/>
  <c r="H17140" i="2" s="1"/>
  <c r="F17132" i="2"/>
  <c r="H17132" i="2" s="1"/>
  <c r="F17124" i="2"/>
  <c r="H17124" i="2" s="1"/>
  <c r="F17116" i="2"/>
  <c r="H17116" i="2" s="1"/>
  <c r="F17108" i="2"/>
  <c r="H17108" i="2" s="1"/>
  <c r="F17100" i="2"/>
  <c r="H17100" i="2" s="1"/>
  <c r="F17092" i="2"/>
  <c r="H17092" i="2" s="1"/>
  <c r="F17084" i="2"/>
  <c r="H17084" i="2" s="1"/>
  <c r="F17076" i="2"/>
  <c r="H17076" i="2" s="1"/>
  <c r="F17068" i="2"/>
  <c r="H17068" i="2" s="1"/>
  <c r="F17060" i="2"/>
  <c r="H17060" i="2" s="1"/>
  <c r="F17052" i="2"/>
  <c r="H17052" i="2" s="1"/>
  <c r="F17044" i="2"/>
  <c r="H17044" i="2" s="1"/>
  <c r="F17036" i="2"/>
  <c r="H17036" i="2" s="1"/>
  <c r="F17028" i="2"/>
  <c r="H17028" i="2" s="1"/>
  <c r="F17020" i="2"/>
  <c r="H17020" i="2" s="1"/>
  <c r="F17012" i="2"/>
  <c r="H17012" i="2" s="1"/>
  <c r="F17004" i="2"/>
  <c r="H17004" i="2" s="1"/>
  <c r="F16996" i="2"/>
  <c r="H16996" i="2" s="1"/>
  <c r="F16988" i="2"/>
  <c r="H16988" i="2" s="1"/>
  <c r="F16976" i="2"/>
  <c r="H16976" i="2" s="1"/>
  <c r="F16968" i="2"/>
  <c r="H16968" i="2" s="1"/>
  <c r="F16960" i="2"/>
  <c r="H16960" i="2" s="1"/>
  <c r="F16952" i="2"/>
  <c r="H16952" i="2" s="1"/>
  <c r="F16948" i="2"/>
  <c r="H16948" i="2" s="1"/>
  <c r="F16940" i="2"/>
  <c r="H16940" i="2" s="1"/>
  <c r="F16936" i="2"/>
  <c r="H16936" i="2" s="1"/>
  <c r="F21288" i="2"/>
  <c r="H21288" i="2" s="1"/>
  <c r="F21276" i="2"/>
  <c r="H21276" i="2" s="1"/>
  <c r="F21264" i="2"/>
  <c r="H21264" i="2" s="1"/>
  <c r="F21256" i="2"/>
  <c r="H21256" i="2" s="1"/>
  <c r="F21244" i="2"/>
  <c r="H21244" i="2" s="1"/>
  <c r="F21232" i="2"/>
  <c r="H21232" i="2" s="1"/>
  <c r="F21220" i="2"/>
  <c r="H21220" i="2" s="1"/>
  <c r="F21208" i="2"/>
  <c r="H21208" i="2" s="1"/>
  <c r="F21196" i="2"/>
  <c r="H21196" i="2" s="1"/>
  <c r="F21184" i="2"/>
  <c r="H21184" i="2" s="1"/>
  <c r="F21172" i="2"/>
  <c r="H21172" i="2" s="1"/>
  <c r="F21160" i="2"/>
  <c r="H21160" i="2" s="1"/>
  <c r="F21148" i="2"/>
  <c r="H21148" i="2" s="1"/>
  <c r="F21136" i="2"/>
  <c r="H21136" i="2" s="1"/>
  <c r="F21124" i="2"/>
  <c r="H21124" i="2" s="1"/>
  <c r="F21112" i="2"/>
  <c r="H21112" i="2" s="1"/>
  <c r="F21100" i="2"/>
  <c r="H21100" i="2" s="1"/>
  <c r="F21088" i="2"/>
  <c r="H21088" i="2" s="1"/>
  <c r="F21076" i="2"/>
  <c r="H21076" i="2" s="1"/>
  <c r="F21064" i="2"/>
  <c r="H21064" i="2" s="1"/>
  <c r="F21052" i="2"/>
  <c r="H21052" i="2" s="1"/>
  <c r="F21040" i="2"/>
  <c r="H21040" i="2" s="1"/>
  <c r="F21028" i="2"/>
  <c r="H21028" i="2" s="1"/>
  <c r="F21016" i="2"/>
  <c r="H21016" i="2" s="1"/>
  <c r="F21004" i="2"/>
  <c r="H21004" i="2" s="1"/>
  <c r="F20992" i="2"/>
  <c r="H20992" i="2" s="1"/>
  <c r="F20980" i="2"/>
  <c r="H20980" i="2" s="1"/>
  <c r="F20968" i="2"/>
  <c r="H20968" i="2" s="1"/>
  <c r="F20956" i="2"/>
  <c r="H20956" i="2" s="1"/>
  <c r="F20944" i="2"/>
  <c r="H20944" i="2" s="1"/>
  <c r="F20932" i="2"/>
  <c r="H20932" i="2" s="1"/>
  <c r="F20924" i="2"/>
  <c r="H20924" i="2" s="1"/>
  <c r="F20912" i="2"/>
  <c r="H20912" i="2" s="1"/>
  <c r="F20900" i="2"/>
  <c r="H20900" i="2" s="1"/>
  <c r="F20888" i="2"/>
  <c r="H20888" i="2" s="1"/>
  <c r="F20876" i="2"/>
  <c r="H20876" i="2" s="1"/>
  <c r="F20864" i="2"/>
  <c r="H20864" i="2" s="1"/>
  <c r="F20852" i="2"/>
  <c r="H20852" i="2" s="1"/>
  <c r="F20840" i="2"/>
  <c r="H20840" i="2" s="1"/>
  <c r="F20828" i="2"/>
  <c r="H20828" i="2" s="1"/>
  <c r="F20816" i="2"/>
  <c r="H20816" i="2" s="1"/>
  <c r="F20804" i="2"/>
  <c r="H20804" i="2" s="1"/>
  <c r="F20792" i="2"/>
  <c r="H20792" i="2" s="1"/>
  <c r="F20780" i="2"/>
  <c r="H20780" i="2" s="1"/>
  <c r="F20768" i="2"/>
  <c r="H20768" i="2" s="1"/>
  <c r="F20756" i="2"/>
  <c r="H20756" i="2" s="1"/>
  <c r="F20744" i="2"/>
  <c r="H20744" i="2" s="1"/>
  <c r="F20732" i="2"/>
  <c r="H20732" i="2" s="1"/>
  <c r="F20720" i="2"/>
  <c r="H20720" i="2" s="1"/>
  <c r="F20708" i="2"/>
  <c r="H20708" i="2" s="1"/>
  <c r="F20696" i="2"/>
  <c r="H20696" i="2" s="1"/>
  <c r="F20688" i="2"/>
  <c r="H20688" i="2" s="1"/>
  <c r="F20676" i="2"/>
  <c r="H20676" i="2" s="1"/>
  <c r="F20664" i="2"/>
  <c r="H20664" i="2" s="1"/>
  <c r="F20652" i="2"/>
  <c r="H20652" i="2" s="1"/>
  <c r="F20640" i="2"/>
  <c r="H20640" i="2" s="1"/>
  <c r="F20628" i="2"/>
  <c r="H20628" i="2" s="1"/>
  <c r="F20620" i="2"/>
  <c r="H20620" i="2" s="1"/>
  <c r="F20608" i="2"/>
  <c r="H20608" i="2" s="1"/>
  <c r="F20592" i="2"/>
  <c r="H20592" i="2" s="1"/>
  <c r="F20580" i="2"/>
  <c r="H20580" i="2" s="1"/>
  <c r="F20568" i="2"/>
  <c r="H20568" i="2" s="1"/>
  <c r="F20556" i="2"/>
  <c r="H20556" i="2" s="1"/>
  <c r="F20544" i="2"/>
  <c r="H20544" i="2" s="1"/>
  <c r="F20532" i="2"/>
  <c r="H20532" i="2" s="1"/>
  <c r="F20520" i="2"/>
  <c r="H20520" i="2" s="1"/>
  <c r="F20508" i="2"/>
  <c r="H20508" i="2" s="1"/>
  <c r="F20496" i="2"/>
  <c r="H20496" i="2" s="1"/>
  <c r="F20484" i="2"/>
  <c r="H20484" i="2" s="1"/>
  <c r="F20472" i="2"/>
  <c r="H20472" i="2" s="1"/>
  <c r="F20464" i="2"/>
  <c r="H20464" i="2" s="1"/>
  <c r="F20452" i="2"/>
  <c r="H20452" i="2" s="1"/>
  <c r="F20440" i="2"/>
  <c r="H20440" i="2" s="1"/>
  <c r="F20428" i="2"/>
  <c r="H20428" i="2" s="1"/>
  <c r="F20416" i="2"/>
  <c r="H20416" i="2" s="1"/>
  <c r="F20404" i="2"/>
  <c r="H20404" i="2" s="1"/>
  <c r="F20392" i="2"/>
  <c r="H20392" i="2" s="1"/>
  <c r="F20380" i="2"/>
  <c r="H20380" i="2" s="1"/>
  <c r="F20368" i="2"/>
  <c r="H20368" i="2" s="1"/>
  <c r="F20356" i="2"/>
  <c r="H20356" i="2" s="1"/>
  <c r="F20344" i="2"/>
  <c r="H20344" i="2" s="1"/>
  <c r="F20332" i="2"/>
  <c r="H20332" i="2" s="1"/>
  <c r="F20320" i="2"/>
  <c r="H20320" i="2" s="1"/>
  <c r="F20308" i="2"/>
  <c r="H20308" i="2" s="1"/>
  <c r="F20292" i="2"/>
  <c r="H20292" i="2" s="1"/>
  <c r="F20280" i="2"/>
  <c r="H20280" i="2" s="1"/>
  <c r="F20268" i="2"/>
  <c r="H20268" i="2" s="1"/>
  <c r="F20256" i="2"/>
  <c r="H20256" i="2" s="1"/>
  <c r="F20244" i="2"/>
  <c r="H20244" i="2" s="1"/>
  <c r="F20232" i="2"/>
  <c r="H20232" i="2" s="1"/>
  <c r="F20220" i="2"/>
  <c r="H20220" i="2" s="1"/>
  <c r="F20208" i="2"/>
  <c r="H20208" i="2" s="1"/>
  <c r="F20200" i="2"/>
  <c r="H20200" i="2" s="1"/>
  <c r="F20184" i="2"/>
  <c r="H20184" i="2" s="1"/>
  <c r="F20172" i="2"/>
  <c r="H20172" i="2" s="1"/>
  <c r="F20160" i="2"/>
  <c r="H20160" i="2" s="1"/>
  <c r="F20148" i="2"/>
  <c r="H20148" i="2" s="1"/>
  <c r="F20136" i="2"/>
  <c r="H20136" i="2" s="1"/>
  <c r="F20124" i="2"/>
  <c r="H20124" i="2" s="1"/>
  <c r="F20112" i="2"/>
  <c r="H20112" i="2" s="1"/>
  <c r="F20100" i="2"/>
  <c r="H20100" i="2" s="1"/>
  <c r="F20088" i="2"/>
  <c r="H20088" i="2" s="1"/>
  <c r="F20076" i="2"/>
  <c r="H20076" i="2" s="1"/>
  <c r="F20064" i="2"/>
  <c r="H20064" i="2" s="1"/>
  <c r="F20052" i="2"/>
  <c r="H20052" i="2" s="1"/>
  <c r="F20040" i="2"/>
  <c r="H20040" i="2" s="1"/>
  <c r="F20028" i="2"/>
  <c r="H20028" i="2" s="1"/>
  <c r="F20016" i="2"/>
  <c r="H20016" i="2" s="1"/>
  <c r="F20004" i="2"/>
  <c r="H20004" i="2" s="1"/>
  <c r="F19992" i="2"/>
  <c r="H19992" i="2" s="1"/>
  <c r="F19980" i="2"/>
  <c r="H19980" i="2" s="1"/>
  <c r="F19968" i="2"/>
  <c r="H19968" i="2" s="1"/>
  <c r="F19956" i="2"/>
  <c r="H19956" i="2" s="1"/>
  <c r="F19944" i="2"/>
  <c r="H19944" i="2" s="1"/>
  <c r="F19932" i="2"/>
  <c r="H19932" i="2" s="1"/>
  <c r="F19920" i="2"/>
  <c r="H19920" i="2" s="1"/>
  <c r="F19912" i="2"/>
  <c r="H19912" i="2" s="1"/>
  <c r="F19900" i="2"/>
  <c r="H19900" i="2" s="1"/>
  <c r="F19888" i="2"/>
  <c r="H19888" i="2" s="1"/>
  <c r="F19876" i="2"/>
  <c r="H19876" i="2" s="1"/>
  <c r="F19864" i="2"/>
  <c r="H19864" i="2" s="1"/>
  <c r="F19852" i="2"/>
  <c r="H19852" i="2" s="1"/>
  <c r="F19840" i="2"/>
  <c r="H19840" i="2" s="1"/>
  <c r="F19828" i="2"/>
  <c r="H19828" i="2" s="1"/>
  <c r="F19816" i="2"/>
  <c r="H19816" i="2" s="1"/>
  <c r="F19804" i="2"/>
  <c r="H19804" i="2" s="1"/>
  <c r="F19792" i="2"/>
  <c r="H19792" i="2" s="1"/>
  <c r="F19780" i="2"/>
  <c r="H19780" i="2" s="1"/>
  <c r="F19768" i="2"/>
  <c r="H19768" i="2" s="1"/>
  <c r="F19756" i="2"/>
  <c r="H19756" i="2" s="1"/>
  <c r="F19744" i="2"/>
  <c r="H19744" i="2" s="1"/>
  <c r="F19732" i="2"/>
  <c r="H19732" i="2" s="1"/>
  <c r="F19720" i="2"/>
  <c r="H19720" i="2" s="1"/>
  <c r="F19708" i="2"/>
  <c r="H19708" i="2" s="1"/>
  <c r="F19696" i="2"/>
  <c r="H19696" i="2" s="1"/>
  <c r="F19684" i="2"/>
  <c r="H19684" i="2" s="1"/>
  <c r="F19668" i="2"/>
  <c r="H19668" i="2" s="1"/>
  <c r="F19656" i="2"/>
  <c r="H19656" i="2" s="1"/>
  <c r="F19644" i="2"/>
  <c r="H19644" i="2" s="1"/>
  <c r="F19632" i="2"/>
  <c r="H19632" i="2" s="1"/>
  <c r="F19620" i="2"/>
  <c r="H19620" i="2" s="1"/>
  <c r="F19608" i="2"/>
  <c r="H19608" i="2" s="1"/>
  <c r="F19596" i="2"/>
  <c r="H19596" i="2" s="1"/>
  <c r="F19584" i="2"/>
  <c r="H19584" i="2" s="1"/>
  <c r="F19572" i="2"/>
  <c r="H19572" i="2" s="1"/>
  <c r="F19560" i="2"/>
  <c r="H19560" i="2" s="1"/>
  <c r="F19548" i="2"/>
  <c r="H19548" i="2" s="1"/>
  <c r="F19536" i="2"/>
  <c r="H19536" i="2" s="1"/>
  <c r="F19524" i="2"/>
  <c r="H19524" i="2" s="1"/>
  <c r="F19512" i="2"/>
  <c r="H19512" i="2" s="1"/>
  <c r="F19500" i="2"/>
  <c r="H19500" i="2" s="1"/>
  <c r="F19492" i="2"/>
  <c r="H19492" i="2" s="1"/>
  <c r="F19480" i="2"/>
  <c r="H19480" i="2" s="1"/>
  <c r="F19468" i="2"/>
  <c r="H19468" i="2" s="1"/>
  <c r="F19456" i="2"/>
  <c r="H19456" i="2" s="1"/>
  <c r="F19444" i="2"/>
  <c r="H19444" i="2" s="1"/>
  <c r="F19432" i="2"/>
  <c r="H19432" i="2" s="1"/>
  <c r="F19420" i="2"/>
  <c r="H19420" i="2" s="1"/>
  <c r="F19408" i="2"/>
  <c r="H19408" i="2" s="1"/>
  <c r="F19396" i="2"/>
  <c r="H19396" i="2" s="1"/>
  <c r="F19384" i="2"/>
  <c r="H19384" i="2" s="1"/>
  <c r="F19372" i="2"/>
  <c r="H19372" i="2" s="1"/>
  <c r="F19360" i="2"/>
  <c r="H19360" i="2" s="1"/>
  <c r="F19348" i="2"/>
  <c r="H19348" i="2" s="1"/>
  <c r="F19336" i="2"/>
  <c r="H19336" i="2" s="1"/>
  <c r="F19324" i="2"/>
  <c r="H19324" i="2" s="1"/>
  <c r="F19312" i="2"/>
  <c r="H19312" i="2" s="1"/>
  <c r="F19300" i="2"/>
  <c r="H19300" i="2" s="1"/>
  <c r="F19288" i="2"/>
  <c r="H19288" i="2" s="1"/>
  <c r="F19276" i="2"/>
  <c r="H19276" i="2" s="1"/>
  <c r="F19264" i="2"/>
  <c r="H19264" i="2" s="1"/>
  <c r="F19252" i="2"/>
  <c r="H19252" i="2" s="1"/>
  <c r="F19240" i="2"/>
  <c r="H19240" i="2" s="1"/>
  <c r="F19228" i="2"/>
  <c r="H19228" i="2" s="1"/>
  <c r="F19216" i="2"/>
  <c r="H19216" i="2" s="1"/>
  <c r="F19204" i="2"/>
  <c r="H19204" i="2" s="1"/>
  <c r="F19192" i="2"/>
  <c r="H19192" i="2" s="1"/>
  <c r="F19180" i="2"/>
  <c r="H19180" i="2" s="1"/>
  <c r="F19168" i="2"/>
  <c r="H19168" i="2" s="1"/>
  <c r="F19156" i="2"/>
  <c r="H19156" i="2" s="1"/>
  <c r="F19144" i="2"/>
  <c r="H19144" i="2" s="1"/>
  <c r="F19132" i="2"/>
  <c r="H19132" i="2" s="1"/>
  <c r="F19120" i="2"/>
  <c r="H19120" i="2" s="1"/>
  <c r="F19108" i="2"/>
  <c r="H19108" i="2" s="1"/>
  <c r="F19096" i="2"/>
  <c r="H19096" i="2" s="1"/>
  <c r="F19084" i="2"/>
  <c r="H19084" i="2" s="1"/>
  <c r="F19072" i="2"/>
  <c r="H19072" i="2" s="1"/>
  <c r="F19060" i="2"/>
  <c r="H19060" i="2" s="1"/>
  <c r="F19048" i="2"/>
  <c r="H19048" i="2" s="1"/>
  <c r="F19036" i="2"/>
  <c r="H19036" i="2" s="1"/>
  <c r="F19024" i="2"/>
  <c r="H19024" i="2" s="1"/>
  <c r="F19012" i="2"/>
  <c r="H19012" i="2" s="1"/>
  <c r="F19000" i="2"/>
  <c r="H19000" i="2" s="1"/>
  <c r="F18988" i="2"/>
  <c r="H18988" i="2" s="1"/>
  <c r="F18976" i="2"/>
  <c r="H18976" i="2" s="1"/>
  <c r="F18964" i="2"/>
  <c r="H18964" i="2" s="1"/>
  <c r="F18952" i="2"/>
  <c r="H18952" i="2" s="1"/>
  <c r="F18940" i="2"/>
  <c r="H18940" i="2" s="1"/>
  <c r="F18928" i="2"/>
  <c r="H18928" i="2" s="1"/>
  <c r="F18916" i="2"/>
  <c r="H18916" i="2" s="1"/>
  <c r="F18904" i="2"/>
  <c r="H18904" i="2" s="1"/>
  <c r="F18892" i="2"/>
  <c r="H18892" i="2" s="1"/>
  <c r="F18880" i="2"/>
  <c r="H18880" i="2" s="1"/>
  <c r="F18868" i="2"/>
  <c r="H18868" i="2" s="1"/>
  <c r="F18856" i="2"/>
  <c r="H18856" i="2" s="1"/>
  <c r="F18844" i="2"/>
  <c r="H18844" i="2" s="1"/>
  <c r="F18832" i="2"/>
  <c r="H18832" i="2" s="1"/>
  <c r="F18820" i="2"/>
  <c r="H18820" i="2" s="1"/>
  <c r="F18808" i="2"/>
  <c r="H18808" i="2" s="1"/>
  <c r="F18796" i="2"/>
  <c r="H18796" i="2" s="1"/>
  <c r="F18784" i="2"/>
  <c r="H18784" i="2" s="1"/>
  <c r="F18772" i="2"/>
  <c r="H18772" i="2" s="1"/>
  <c r="F18760" i="2"/>
  <c r="H18760" i="2" s="1"/>
  <c r="F18748" i="2"/>
  <c r="H18748" i="2" s="1"/>
  <c r="F18736" i="2"/>
  <c r="H18736" i="2" s="1"/>
  <c r="F18724" i="2"/>
  <c r="H18724" i="2" s="1"/>
  <c r="F18712" i="2"/>
  <c r="H18712" i="2" s="1"/>
  <c r="F18700" i="2"/>
  <c r="H18700" i="2" s="1"/>
  <c r="F18688" i="2"/>
  <c r="H18688" i="2" s="1"/>
  <c r="F18680" i="2"/>
  <c r="H18680" i="2" s="1"/>
  <c r="F18668" i="2"/>
  <c r="H18668" i="2" s="1"/>
  <c r="F18656" i="2"/>
  <c r="H18656" i="2" s="1"/>
  <c r="F18644" i="2"/>
  <c r="H18644" i="2" s="1"/>
  <c r="F18632" i="2"/>
  <c r="H18632" i="2" s="1"/>
  <c r="F18620" i="2"/>
  <c r="H18620" i="2" s="1"/>
  <c r="F18608" i="2"/>
  <c r="H18608" i="2" s="1"/>
  <c r="F18596" i="2"/>
  <c r="H18596" i="2" s="1"/>
  <c r="F18584" i="2"/>
  <c r="H18584" i="2" s="1"/>
  <c r="F18572" i="2"/>
  <c r="H18572" i="2" s="1"/>
  <c r="F18560" i="2"/>
  <c r="H18560" i="2" s="1"/>
  <c r="F18548" i="2"/>
  <c r="H18548" i="2" s="1"/>
  <c r="F18536" i="2"/>
  <c r="H18536" i="2" s="1"/>
  <c r="F18524" i="2"/>
  <c r="H18524" i="2" s="1"/>
  <c r="F18512" i="2"/>
  <c r="H18512" i="2" s="1"/>
  <c r="F18500" i="2"/>
  <c r="H18500" i="2" s="1"/>
  <c r="F18488" i="2"/>
  <c r="H18488" i="2" s="1"/>
  <c r="F18476" i="2"/>
  <c r="H18476" i="2" s="1"/>
  <c r="F18464" i="2"/>
  <c r="H18464" i="2" s="1"/>
  <c r="F18452" i="2"/>
  <c r="H18452" i="2" s="1"/>
  <c r="F18440" i="2"/>
  <c r="H18440" i="2" s="1"/>
  <c r="F18428" i="2"/>
  <c r="H18428" i="2" s="1"/>
  <c r="F18416" i="2"/>
  <c r="H18416" i="2" s="1"/>
  <c r="F18404" i="2"/>
  <c r="H18404" i="2" s="1"/>
  <c r="F18392" i="2"/>
  <c r="H18392" i="2" s="1"/>
  <c r="F18380" i="2"/>
  <c r="H18380" i="2" s="1"/>
  <c r="F18368" i="2"/>
  <c r="H18368" i="2" s="1"/>
  <c r="F18356" i="2"/>
  <c r="H18356" i="2" s="1"/>
  <c r="F18344" i="2"/>
  <c r="H18344" i="2" s="1"/>
  <c r="F18332" i="2"/>
  <c r="H18332" i="2" s="1"/>
  <c r="F18320" i="2"/>
  <c r="H18320" i="2" s="1"/>
  <c r="F18308" i="2"/>
  <c r="H18308" i="2" s="1"/>
  <c r="F18296" i="2"/>
  <c r="H18296" i="2" s="1"/>
  <c r="F18284" i="2"/>
  <c r="H18284" i="2" s="1"/>
  <c r="F18276" i="2"/>
  <c r="H18276" i="2" s="1"/>
  <c r="F18264" i="2"/>
  <c r="H18264" i="2" s="1"/>
  <c r="F18252" i="2"/>
  <c r="H18252" i="2" s="1"/>
  <c r="F18240" i="2"/>
  <c r="H18240" i="2" s="1"/>
  <c r="F18228" i="2"/>
  <c r="H18228" i="2" s="1"/>
  <c r="F18216" i="2"/>
  <c r="H18216" i="2" s="1"/>
  <c r="F18204" i="2"/>
  <c r="H18204" i="2" s="1"/>
  <c r="F18192" i="2"/>
  <c r="H18192" i="2" s="1"/>
  <c r="F18180" i="2"/>
  <c r="H18180" i="2" s="1"/>
  <c r="F18168" i="2"/>
  <c r="H18168" i="2" s="1"/>
  <c r="F18156" i="2"/>
  <c r="H18156" i="2" s="1"/>
  <c r="F18144" i="2"/>
  <c r="H18144" i="2" s="1"/>
  <c r="F18132" i="2"/>
  <c r="H18132" i="2" s="1"/>
  <c r="F18120" i="2"/>
  <c r="H18120" i="2" s="1"/>
  <c r="F18108" i="2"/>
  <c r="H18108" i="2" s="1"/>
  <c r="F18096" i="2"/>
  <c r="H18096" i="2" s="1"/>
  <c r="F18084" i="2"/>
  <c r="H18084" i="2" s="1"/>
  <c r="F18072" i="2"/>
  <c r="H18072" i="2" s="1"/>
  <c r="F18060" i="2"/>
  <c r="H18060" i="2" s="1"/>
  <c r="F18048" i="2"/>
  <c r="H18048" i="2" s="1"/>
  <c r="F18040" i="2"/>
  <c r="H18040" i="2" s="1"/>
  <c r="F18032" i="2"/>
  <c r="H18032" i="2" s="1"/>
  <c r="F18024" i="2"/>
  <c r="H18024" i="2" s="1"/>
  <c r="F18016" i="2"/>
  <c r="H18016" i="2" s="1"/>
  <c r="F18008" i="2"/>
  <c r="H18008" i="2" s="1"/>
  <c r="F18000" i="2"/>
  <c r="H18000" i="2" s="1"/>
  <c r="F17992" i="2"/>
  <c r="H17992" i="2" s="1"/>
  <c r="F17984" i="2"/>
  <c r="H17984" i="2" s="1"/>
  <c r="F17972" i="2"/>
  <c r="H17972" i="2" s="1"/>
  <c r="F17964" i="2"/>
  <c r="H17964" i="2" s="1"/>
  <c r="F17956" i="2"/>
  <c r="H17956" i="2" s="1"/>
  <c r="F17948" i="2"/>
  <c r="H17948" i="2" s="1"/>
  <c r="F17940" i="2"/>
  <c r="H17940" i="2" s="1"/>
  <c r="F17932" i="2"/>
  <c r="H17932" i="2" s="1"/>
  <c r="F17924" i="2"/>
  <c r="H17924" i="2" s="1"/>
  <c r="F17916" i="2"/>
  <c r="H17916" i="2" s="1"/>
  <c r="F17908" i="2"/>
  <c r="H17908" i="2" s="1"/>
  <c r="F17900" i="2"/>
  <c r="H17900" i="2" s="1"/>
  <c r="F17892" i="2"/>
  <c r="H17892" i="2" s="1"/>
  <c r="F17884" i="2"/>
  <c r="H17884" i="2" s="1"/>
  <c r="F17876" i="2"/>
  <c r="H17876" i="2" s="1"/>
  <c r="F17868" i="2"/>
  <c r="H17868" i="2" s="1"/>
  <c r="F17860" i="2"/>
  <c r="H17860" i="2" s="1"/>
  <c r="F17852" i="2"/>
  <c r="H17852" i="2" s="1"/>
  <c r="F17844" i="2"/>
  <c r="H17844" i="2" s="1"/>
  <c r="F17836" i="2"/>
  <c r="H17836" i="2" s="1"/>
  <c r="F17828" i="2"/>
  <c r="H17828" i="2" s="1"/>
  <c r="F17820" i="2"/>
  <c r="H17820" i="2" s="1"/>
  <c r="F17812" i="2"/>
  <c r="H17812" i="2" s="1"/>
  <c r="F17804" i="2"/>
  <c r="H17804" i="2" s="1"/>
  <c r="F17796" i="2"/>
  <c r="H17796" i="2" s="1"/>
  <c r="F17788" i="2"/>
  <c r="H17788" i="2" s="1"/>
  <c r="F17780" i="2"/>
  <c r="H17780" i="2" s="1"/>
  <c r="F17772" i="2"/>
  <c r="H17772" i="2" s="1"/>
  <c r="F17764" i="2"/>
  <c r="H17764" i="2" s="1"/>
  <c r="F17756" i="2"/>
  <c r="H17756" i="2" s="1"/>
  <c r="F17748" i="2"/>
  <c r="H17748" i="2" s="1"/>
  <c r="F17740" i="2"/>
  <c r="H17740" i="2" s="1"/>
  <c r="F17732" i="2"/>
  <c r="H17732" i="2" s="1"/>
  <c r="F17724" i="2"/>
  <c r="H17724" i="2" s="1"/>
  <c r="F17716" i="2"/>
  <c r="H17716" i="2" s="1"/>
  <c r="F17708" i="2"/>
  <c r="H17708" i="2" s="1"/>
  <c r="F17700" i="2"/>
  <c r="H17700" i="2" s="1"/>
  <c r="F17692" i="2"/>
  <c r="H17692" i="2" s="1"/>
  <c r="F17684" i="2"/>
  <c r="H17684" i="2" s="1"/>
  <c r="F17676" i="2"/>
  <c r="H17676" i="2" s="1"/>
  <c r="F17668" i="2"/>
  <c r="H17668" i="2" s="1"/>
  <c r="F17660" i="2"/>
  <c r="H17660" i="2" s="1"/>
  <c r="F17652" i="2"/>
  <c r="H17652" i="2" s="1"/>
  <c r="F17644" i="2"/>
  <c r="H17644" i="2" s="1"/>
  <c r="F17636" i="2"/>
  <c r="H17636" i="2" s="1"/>
  <c r="F17628" i="2"/>
  <c r="H17628" i="2" s="1"/>
  <c r="F17620" i="2"/>
  <c r="H17620" i="2" s="1"/>
  <c r="F17612" i="2"/>
  <c r="H17612" i="2" s="1"/>
  <c r="F17604" i="2"/>
  <c r="H17604" i="2" s="1"/>
  <c r="F17596" i="2"/>
  <c r="H17596" i="2" s="1"/>
  <c r="F17588" i="2"/>
  <c r="H17588" i="2" s="1"/>
  <c r="F17580" i="2"/>
  <c r="H17580" i="2" s="1"/>
  <c r="F17572" i="2"/>
  <c r="H17572" i="2" s="1"/>
  <c r="F17564" i="2"/>
  <c r="H17564" i="2" s="1"/>
  <c r="F17556" i="2"/>
  <c r="H17556" i="2" s="1"/>
  <c r="F17548" i="2"/>
  <c r="H17548" i="2" s="1"/>
  <c r="F17540" i="2"/>
  <c r="H17540" i="2" s="1"/>
  <c r="F17532" i="2"/>
  <c r="H17532" i="2" s="1"/>
  <c r="F17524" i="2"/>
  <c r="H17524" i="2" s="1"/>
  <c r="F17516" i="2"/>
  <c r="H17516" i="2" s="1"/>
  <c r="F17504" i="2"/>
  <c r="H17504" i="2" s="1"/>
  <c r="F17496" i="2"/>
  <c r="H17496" i="2" s="1"/>
  <c r="F17488" i="2"/>
  <c r="H17488" i="2" s="1"/>
  <c r="F17480" i="2"/>
  <c r="H17480" i="2" s="1"/>
  <c r="F17472" i="2"/>
  <c r="H17472" i="2" s="1"/>
  <c r="F17464" i="2"/>
  <c r="H17464" i="2" s="1"/>
  <c r="F17456" i="2"/>
  <c r="H17456" i="2" s="1"/>
  <c r="F17448" i="2"/>
  <c r="H17448" i="2" s="1"/>
  <c r="F17440" i="2"/>
  <c r="H17440" i="2" s="1"/>
  <c r="F17432" i="2"/>
  <c r="H17432" i="2" s="1"/>
  <c r="F17424" i="2"/>
  <c r="H17424" i="2" s="1"/>
  <c r="F17416" i="2"/>
  <c r="H17416" i="2" s="1"/>
  <c r="F17408" i="2"/>
  <c r="H17408" i="2" s="1"/>
  <c r="F17400" i="2"/>
  <c r="H17400" i="2" s="1"/>
  <c r="F17392" i="2"/>
  <c r="H17392" i="2" s="1"/>
  <c r="F17388" i="2"/>
  <c r="H17388" i="2" s="1"/>
  <c r="F17380" i="2"/>
  <c r="H17380" i="2" s="1"/>
  <c r="F17372" i="2"/>
  <c r="H17372" i="2" s="1"/>
  <c r="F17364" i="2"/>
  <c r="H17364" i="2" s="1"/>
  <c r="F17356" i="2"/>
  <c r="H17356" i="2" s="1"/>
  <c r="F17344" i="2"/>
  <c r="H17344" i="2" s="1"/>
  <c r="F17336" i="2"/>
  <c r="H17336" i="2" s="1"/>
  <c r="F17328" i="2"/>
  <c r="H17328" i="2" s="1"/>
  <c r="F17320" i="2"/>
  <c r="H17320" i="2" s="1"/>
  <c r="F17312" i="2"/>
  <c r="H17312" i="2" s="1"/>
  <c r="F17304" i="2"/>
  <c r="H17304" i="2" s="1"/>
  <c r="F17296" i="2"/>
  <c r="H17296" i="2" s="1"/>
  <c r="F17288" i="2"/>
  <c r="H17288" i="2" s="1"/>
  <c r="F17280" i="2"/>
  <c r="H17280" i="2" s="1"/>
  <c r="F17272" i="2"/>
  <c r="H17272" i="2" s="1"/>
  <c r="F17264" i="2"/>
  <c r="H17264" i="2" s="1"/>
  <c r="F17256" i="2"/>
  <c r="H17256" i="2" s="1"/>
  <c r="F17248" i="2"/>
  <c r="H17248" i="2" s="1"/>
  <c r="F17240" i="2"/>
  <c r="H17240" i="2" s="1"/>
  <c r="F17232" i="2"/>
  <c r="H17232" i="2" s="1"/>
  <c r="F17224" i="2"/>
  <c r="H17224" i="2" s="1"/>
  <c r="F17216" i="2"/>
  <c r="H17216" i="2" s="1"/>
  <c r="F17208" i="2"/>
  <c r="H17208" i="2" s="1"/>
  <c r="F17200" i="2"/>
  <c r="H17200" i="2" s="1"/>
  <c r="F17192" i="2"/>
  <c r="H17192" i="2" s="1"/>
  <c r="F17184" i="2"/>
  <c r="H17184" i="2" s="1"/>
  <c r="F17176" i="2"/>
  <c r="H17176" i="2" s="1"/>
  <c r="F17168" i="2"/>
  <c r="H17168" i="2" s="1"/>
  <c r="F17160" i="2"/>
  <c r="H17160" i="2" s="1"/>
  <c r="F17152" i="2"/>
  <c r="H17152" i="2" s="1"/>
  <c r="F17144" i="2"/>
  <c r="H17144" i="2" s="1"/>
  <c r="F17136" i="2"/>
  <c r="H17136" i="2" s="1"/>
  <c r="F17128" i="2"/>
  <c r="H17128" i="2" s="1"/>
  <c r="F17120" i="2"/>
  <c r="H17120" i="2" s="1"/>
  <c r="F17112" i="2"/>
  <c r="H17112" i="2" s="1"/>
  <c r="F17104" i="2"/>
  <c r="H17104" i="2" s="1"/>
  <c r="F17096" i="2"/>
  <c r="H17096" i="2" s="1"/>
  <c r="F17088" i="2"/>
  <c r="H17088" i="2" s="1"/>
  <c r="F17080" i="2"/>
  <c r="H17080" i="2" s="1"/>
  <c r="F17072" i="2"/>
  <c r="H17072" i="2" s="1"/>
  <c r="F17064" i="2"/>
  <c r="H17064" i="2" s="1"/>
  <c r="F17056" i="2"/>
  <c r="H17056" i="2" s="1"/>
  <c r="F17048" i="2"/>
  <c r="H17048" i="2" s="1"/>
  <c r="F17040" i="2"/>
  <c r="H17040" i="2" s="1"/>
  <c r="F17032" i="2"/>
  <c r="H17032" i="2" s="1"/>
  <c r="F17024" i="2"/>
  <c r="H17024" i="2" s="1"/>
  <c r="F17016" i="2"/>
  <c r="H17016" i="2" s="1"/>
  <c r="F17008" i="2"/>
  <c r="H17008" i="2" s="1"/>
  <c r="F17000" i="2"/>
  <c r="H17000" i="2" s="1"/>
  <c r="F16992" i="2"/>
  <c r="H16992" i="2" s="1"/>
  <c r="F16984" i="2"/>
  <c r="H16984" i="2" s="1"/>
  <c r="F16980" i="2"/>
  <c r="H16980" i="2" s="1"/>
  <c r="F16972" i="2"/>
  <c r="H16972" i="2" s="1"/>
  <c r="F16964" i="2"/>
  <c r="H16964" i="2" s="1"/>
  <c r="F16956" i="2"/>
  <c r="H16956" i="2" s="1"/>
  <c r="F16944" i="2"/>
  <c r="H16944" i="2" s="1"/>
  <c r="F16932" i="2"/>
  <c r="H16932" i="2" s="1"/>
  <c r="F21280" i="2"/>
  <c r="H21280" i="2" s="1"/>
  <c r="F21268" i="2"/>
  <c r="H21268" i="2" s="1"/>
  <c r="F21252" i="2"/>
  <c r="H21252" i="2" s="1"/>
  <c r="F21240" i="2"/>
  <c r="H21240" i="2" s="1"/>
  <c r="F21228" i="2"/>
  <c r="H21228" i="2" s="1"/>
  <c r="F21216" i="2"/>
  <c r="H21216" i="2" s="1"/>
  <c r="F21204" i="2"/>
  <c r="H21204" i="2" s="1"/>
  <c r="F21192" i="2"/>
  <c r="H21192" i="2" s="1"/>
  <c r="F21180" i="2"/>
  <c r="H21180" i="2" s="1"/>
  <c r="F21168" i="2"/>
  <c r="H21168" i="2" s="1"/>
  <c r="F21156" i="2"/>
  <c r="H21156" i="2" s="1"/>
  <c r="F21144" i="2"/>
  <c r="H21144" i="2" s="1"/>
  <c r="F21132" i="2"/>
  <c r="H21132" i="2" s="1"/>
  <c r="F21120" i="2"/>
  <c r="H21120" i="2" s="1"/>
  <c r="F21108" i="2"/>
  <c r="H21108" i="2" s="1"/>
  <c r="F21092" i="2"/>
  <c r="H21092" i="2" s="1"/>
  <c r="F21080" i="2"/>
  <c r="H21080" i="2" s="1"/>
  <c r="F21068" i="2"/>
  <c r="H21068" i="2" s="1"/>
  <c r="F21056" i="2"/>
  <c r="H21056" i="2" s="1"/>
  <c r="F21044" i="2"/>
  <c r="H21044" i="2" s="1"/>
  <c r="F21032" i="2"/>
  <c r="H21032" i="2" s="1"/>
  <c r="F21020" i="2"/>
  <c r="H21020" i="2" s="1"/>
  <c r="F21008" i="2"/>
  <c r="H21008" i="2" s="1"/>
  <c r="F20996" i="2"/>
  <c r="H20996" i="2" s="1"/>
  <c r="F20984" i="2"/>
  <c r="H20984" i="2" s="1"/>
  <c r="F20972" i="2"/>
  <c r="H20972" i="2" s="1"/>
  <c r="F20960" i="2"/>
  <c r="H20960" i="2" s="1"/>
  <c r="F20948" i="2"/>
  <c r="H20948" i="2" s="1"/>
  <c r="F20936" i="2"/>
  <c r="H20936" i="2" s="1"/>
  <c r="F20920" i="2"/>
  <c r="H20920" i="2" s="1"/>
  <c r="F20908" i="2"/>
  <c r="H20908" i="2" s="1"/>
  <c r="F20896" i="2"/>
  <c r="H20896" i="2" s="1"/>
  <c r="F20884" i="2"/>
  <c r="H20884" i="2" s="1"/>
  <c r="F20872" i="2"/>
  <c r="H20872" i="2" s="1"/>
  <c r="F20860" i="2"/>
  <c r="H20860" i="2" s="1"/>
  <c r="F20848" i="2"/>
  <c r="H20848" i="2" s="1"/>
  <c r="F20836" i="2"/>
  <c r="H20836" i="2" s="1"/>
  <c r="F20824" i="2"/>
  <c r="H20824" i="2" s="1"/>
  <c r="F20812" i="2"/>
  <c r="H20812" i="2" s="1"/>
  <c r="F20800" i="2"/>
  <c r="H20800" i="2" s="1"/>
  <c r="F20788" i="2"/>
  <c r="H20788" i="2" s="1"/>
  <c r="F20772" i="2"/>
  <c r="H20772" i="2" s="1"/>
  <c r="F20760" i="2"/>
  <c r="H20760" i="2" s="1"/>
  <c r="F20748" i="2"/>
  <c r="H20748" i="2" s="1"/>
  <c r="F20736" i="2"/>
  <c r="H20736" i="2" s="1"/>
  <c r="F20724" i="2"/>
  <c r="H20724" i="2" s="1"/>
  <c r="F20712" i="2"/>
  <c r="H20712" i="2" s="1"/>
  <c r="F20700" i="2"/>
  <c r="H20700" i="2" s="1"/>
  <c r="F20684" i="2"/>
  <c r="H20684" i="2" s="1"/>
  <c r="F20672" i="2"/>
  <c r="H20672" i="2" s="1"/>
  <c r="F20660" i="2"/>
  <c r="H20660" i="2" s="1"/>
  <c r="F20648" i="2"/>
  <c r="H20648" i="2" s="1"/>
  <c r="F20636" i="2"/>
  <c r="H20636" i="2" s="1"/>
  <c r="F20624" i="2"/>
  <c r="H20624" i="2" s="1"/>
  <c r="F20612" i="2"/>
  <c r="H20612" i="2" s="1"/>
  <c r="F20600" i="2"/>
  <c r="H20600" i="2" s="1"/>
  <c r="F20588" i="2"/>
  <c r="H20588" i="2" s="1"/>
  <c r="F20576" i="2"/>
  <c r="H20576" i="2" s="1"/>
  <c r="F20564" i="2"/>
  <c r="H20564" i="2" s="1"/>
  <c r="F20552" i="2"/>
  <c r="H20552" i="2" s="1"/>
  <c r="F20540" i="2"/>
  <c r="H20540" i="2" s="1"/>
  <c r="F20528" i="2"/>
  <c r="H20528" i="2" s="1"/>
  <c r="F20516" i="2"/>
  <c r="H20516" i="2" s="1"/>
  <c r="F20504" i="2"/>
  <c r="H20504" i="2" s="1"/>
  <c r="F20492" i="2"/>
  <c r="H20492" i="2" s="1"/>
  <c r="F20480" i="2"/>
  <c r="H20480" i="2" s="1"/>
  <c r="F20468" i="2"/>
  <c r="H20468" i="2" s="1"/>
  <c r="F20456" i="2"/>
  <c r="H20456" i="2" s="1"/>
  <c r="F20444" i="2"/>
  <c r="H20444" i="2" s="1"/>
  <c r="F20432" i="2"/>
  <c r="H20432" i="2" s="1"/>
  <c r="F20420" i="2"/>
  <c r="H20420" i="2" s="1"/>
  <c r="F20408" i="2"/>
  <c r="H20408" i="2" s="1"/>
  <c r="F20396" i="2"/>
  <c r="H20396" i="2" s="1"/>
  <c r="F20384" i="2"/>
  <c r="H20384" i="2" s="1"/>
  <c r="F20372" i="2"/>
  <c r="H20372" i="2" s="1"/>
  <c r="F20360" i="2"/>
  <c r="H20360" i="2" s="1"/>
  <c r="F20348" i="2"/>
  <c r="H20348" i="2" s="1"/>
  <c r="F20336" i="2"/>
  <c r="H20336" i="2" s="1"/>
  <c r="F20324" i="2"/>
  <c r="H20324" i="2" s="1"/>
  <c r="F20312" i="2"/>
  <c r="H20312" i="2" s="1"/>
  <c r="F20300" i="2"/>
  <c r="H20300" i="2" s="1"/>
  <c r="F20288" i="2"/>
  <c r="H20288" i="2" s="1"/>
  <c r="F20276" i="2"/>
  <c r="H20276" i="2" s="1"/>
  <c r="F20264" i="2"/>
  <c r="H20264" i="2" s="1"/>
  <c r="F20252" i="2"/>
  <c r="H20252" i="2" s="1"/>
  <c r="F20240" i="2"/>
  <c r="H20240" i="2" s="1"/>
  <c r="F20228" i="2"/>
  <c r="H20228" i="2" s="1"/>
  <c r="F20216" i="2"/>
  <c r="H20216" i="2" s="1"/>
  <c r="F20204" i="2"/>
  <c r="H20204" i="2" s="1"/>
  <c r="F20192" i="2"/>
  <c r="H20192" i="2" s="1"/>
  <c r="F20180" i="2"/>
  <c r="H20180" i="2" s="1"/>
  <c r="F20168" i="2"/>
  <c r="H20168" i="2" s="1"/>
  <c r="F20156" i="2"/>
  <c r="H20156" i="2" s="1"/>
  <c r="F20144" i="2"/>
  <c r="H20144" i="2" s="1"/>
  <c r="F20132" i="2"/>
  <c r="H20132" i="2" s="1"/>
  <c r="F20120" i="2"/>
  <c r="H20120" i="2" s="1"/>
  <c r="F20108" i="2"/>
  <c r="H20108" i="2" s="1"/>
  <c r="F20096" i="2"/>
  <c r="H20096" i="2" s="1"/>
  <c r="F20084" i="2"/>
  <c r="H20084" i="2" s="1"/>
  <c r="F20072" i="2"/>
  <c r="H20072" i="2" s="1"/>
  <c r="F20060" i="2"/>
  <c r="H20060" i="2" s="1"/>
  <c r="F20048" i="2"/>
  <c r="H20048" i="2" s="1"/>
  <c r="F20036" i="2"/>
  <c r="H20036" i="2" s="1"/>
  <c r="F20024" i="2"/>
  <c r="H20024" i="2" s="1"/>
  <c r="F20012" i="2"/>
  <c r="H20012" i="2" s="1"/>
  <c r="F20000" i="2"/>
  <c r="H20000" i="2" s="1"/>
  <c r="F19988" i="2"/>
  <c r="H19988" i="2" s="1"/>
  <c r="F19976" i="2"/>
  <c r="H19976" i="2" s="1"/>
  <c r="F19964" i="2"/>
  <c r="H19964" i="2" s="1"/>
  <c r="F19952" i="2"/>
  <c r="H19952" i="2" s="1"/>
  <c r="F19940" i="2"/>
  <c r="H19940" i="2" s="1"/>
  <c r="F19928" i="2"/>
  <c r="H19928" i="2" s="1"/>
  <c r="F19916" i="2"/>
  <c r="H19916" i="2" s="1"/>
  <c r="F19904" i="2"/>
  <c r="H19904" i="2" s="1"/>
  <c r="F19892" i="2"/>
  <c r="H19892" i="2" s="1"/>
  <c r="F19880" i="2"/>
  <c r="H19880" i="2" s="1"/>
  <c r="F19868" i="2"/>
  <c r="H19868" i="2" s="1"/>
  <c r="F19856" i="2"/>
  <c r="H19856" i="2" s="1"/>
  <c r="F19844" i="2"/>
  <c r="H19844" i="2" s="1"/>
  <c r="F19832" i="2"/>
  <c r="H19832" i="2" s="1"/>
  <c r="F19820" i="2"/>
  <c r="H19820" i="2" s="1"/>
  <c r="F19808" i="2"/>
  <c r="H19808" i="2" s="1"/>
  <c r="F19796" i="2"/>
  <c r="H19796" i="2" s="1"/>
  <c r="F19784" i="2"/>
  <c r="H19784" i="2" s="1"/>
  <c r="F19772" i="2"/>
  <c r="H19772" i="2" s="1"/>
  <c r="F19760" i="2"/>
  <c r="H19760" i="2" s="1"/>
  <c r="F19748" i="2"/>
  <c r="H19748" i="2" s="1"/>
  <c r="F19736" i="2"/>
  <c r="H19736" i="2" s="1"/>
  <c r="F19724" i="2"/>
  <c r="H19724" i="2" s="1"/>
  <c r="F19712" i="2"/>
  <c r="H19712" i="2" s="1"/>
  <c r="F19700" i="2"/>
  <c r="H19700" i="2" s="1"/>
  <c r="F19688" i="2"/>
  <c r="H19688" i="2" s="1"/>
  <c r="F19676" i="2"/>
  <c r="H19676" i="2" s="1"/>
  <c r="F19664" i="2"/>
  <c r="H19664" i="2" s="1"/>
  <c r="F19652" i="2"/>
  <c r="H19652" i="2" s="1"/>
  <c r="F19640" i="2"/>
  <c r="H19640" i="2" s="1"/>
  <c r="F19628" i="2"/>
  <c r="H19628" i="2" s="1"/>
  <c r="F19616" i="2"/>
  <c r="H19616" i="2" s="1"/>
  <c r="F19604" i="2"/>
  <c r="H19604" i="2" s="1"/>
  <c r="F19592" i="2"/>
  <c r="H19592" i="2" s="1"/>
  <c r="F19580" i="2"/>
  <c r="H19580" i="2" s="1"/>
  <c r="F19568" i="2"/>
  <c r="H19568" i="2" s="1"/>
  <c r="F19552" i="2"/>
  <c r="H19552" i="2" s="1"/>
  <c r="F19540" i="2"/>
  <c r="H19540" i="2" s="1"/>
  <c r="F19528" i="2"/>
  <c r="H19528" i="2" s="1"/>
  <c r="F19516" i="2"/>
  <c r="H19516" i="2" s="1"/>
  <c r="F19504" i="2"/>
  <c r="H19504" i="2" s="1"/>
  <c r="F19488" i="2"/>
  <c r="H19488" i="2" s="1"/>
  <c r="F19476" i="2"/>
  <c r="H19476" i="2" s="1"/>
  <c r="F19464" i="2"/>
  <c r="H19464" i="2" s="1"/>
  <c r="F19452" i="2"/>
  <c r="H19452" i="2" s="1"/>
  <c r="F19440" i="2"/>
  <c r="H19440" i="2" s="1"/>
  <c r="F19428" i="2"/>
  <c r="H19428" i="2" s="1"/>
  <c r="F19416" i="2"/>
  <c r="H19416" i="2" s="1"/>
  <c r="F19404" i="2"/>
  <c r="H19404" i="2" s="1"/>
  <c r="F19392" i="2"/>
  <c r="H19392" i="2" s="1"/>
  <c r="F19380" i="2"/>
  <c r="H19380" i="2" s="1"/>
  <c r="F19368" i="2"/>
  <c r="H19368" i="2" s="1"/>
  <c r="F19356" i="2"/>
  <c r="H19356" i="2" s="1"/>
  <c r="F19344" i="2"/>
  <c r="H19344" i="2" s="1"/>
  <c r="F19332" i="2"/>
  <c r="H19332" i="2" s="1"/>
  <c r="F19320" i="2"/>
  <c r="H19320" i="2" s="1"/>
  <c r="F19308" i="2"/>
  <c r="H19308" i="2" s="1"/>
  <c r="F19296" i="2"/>
  <c r="H19296" i="2" s="1"/>
  <c r="F19284" i="2"/>
  <c r="H19284" i="2" s="1"/>
  <c r="F19272" i="2"/>
  <c r="H19272" i="2" s="1"/>
  <c r="F19260" i="2"/>
  <c r="H19260" i="2" s="1"/>
  <c r="F19248" i="2"/>
  <c r="H19248" i="2" s="1"/>
  <c r="F19236" i="2"/>
  <c r="H19236" i="2" s="1"/>
  <c r="F19224" i="2"/>
  <c r="H19224" i="2" s="1"/>
  <c r="F19212" i="2"/>
  <c r="H19212" i="2" s="1"/>
  <c r="F19200" i="2"/>
  <c r="H19200" i="2" s="1"/>
  <c r="F19188" i="2"/>
  <c r="H19188" i="2" s="1"/>
  <c r="F19176" i="2"/>
  <c r="H19176" i="2" s="1"/>
  <c r="F19164" i="2"/>
  <c r="H19164" i="2" s="1"/>
  <c r="F19152" i="2"/>
  <c r="H19152" i="2" s="1"/>
  <c r="F19140" i="2"/>
  <c r="H19140" i="2" s="1"/>
  <c r="F19128" i="2"/>
  <c r="H19128" i="2" s="1"/>
  <c r="F19116" i="2"/>
  <c r="H19116" i="2" s="1"/>
  <c r="F19104" i="2"/>
  <c r="H19104" i="2" s="1"/>
  <c r="F19092" i="2"/>
  <c r="H19092" i="2" s="1"/>
  <c r="F19080" i="2"/>
  <c r="H19080" i="2" s="1"/>
  <c r="F19068" i="2"/>
  <c r="H19068" i="2" s="1"/>
  <c r="F19056" i="2"/>
  <c r="H19056" i="2" s="1"/>
  <c r="F19044" i="2"/>
  <c r="H19044" i="2" s="1"/>
  <c r="F19032" i="2"/>
  <c r="H19032" i="2" s="1"/>
  <c r="F19020" i="2"/>
  <c r="H19020" i="2" s="1"/>
  <c r="F19008" i="2"/>
  <c r="H19008" i="2" s="1"/>
  <c r="F18996" i="2"/>
  <c r="H18996" i="2" s="1"/>
  <c r="F18984" i="2"/>
  <c r="H18984" i="2" s="1"/>
  <c r="F18972" i="2"/>
  <c r="H18972" i="2" s="1"/>
  <c r="F18960" i="2"/>
  <c r="H18960" i="2" s="1"/>
  <c r="F18948" i="2"/>
  <c r="H18948" i="2" s="1"/>
  <c r="F18936" i="2"/>
  <c r="H18936" i="2" s="1"/>
  <c r="F18924" i="2"/>
  <c r="H18924" i="2" s="1"/>
  <c r="F18912" i="2"/>
  <c r="H18912" i="2" s="1"/>
  <c r="F18900" i="2"/>
  <c r="H18900" i="2" s="1"/>
  <c r="F18888" i="2"/>
  <c r="H18888" i="2" s="1"/>
  <c r="F18876" i="2"/>
  <c r="H18876" i="2" s="1"/>
  <c r="F18864" i="2"/>
  <c r="H18864" i="2" s="1"/>
  <c r="F18852" i="2"/>
  <c r="H18852" i="2" s="1"/>
  <c r="F18840" i="2"/>
  <c r="H18840" i="2" s="1"/>
  <c r="F18828" i="2"/>
  <c r="H18828" i="2" s="1"/>
  <c r="F18816" i="2"/>
  <c r="H18816" i="2" s="1"/>
  <c r="F18804" i="2"/>
  <c r="H18804" i="2" s="1"/>
  <c r="F18792" i="2"/>
  <c r="H18792" i="2" s="1"/>
  <c r="F18780" i="2"/>
  <c r="H18780" i="2" s="1"/>
  <c r="F18768" i="2"/>
  <c r="H18768" i="2" s="1"/>
  <c r="F18756" i="2"/>
  <c r="H18756" i="2" s="1"/>
  <c r="F18744" i="2"/>
  <c r="H18744" i="2" s="1"/>
  <c r="F18732" i="2"/>
  <c r="H18732" i="2" s="1"/>
  <c r="F18720" i="2"/>
  <c r="H18720" i="2" s="1"/>
  <c r="F18708" i="2"/>
  <c r="H18708" i="2" s="1"/>
  <c r="F18696" i="2"/>
  <c r="H18696" i="2" s="1"/>
  <c r="F18684" i="2"/>
  <c r="H18684" i="2" s="1"/>
  <c r="F18672" i="2"/>
  <c r="H18672" i="2" s="1"/>
  <c r="F18660" i="2"/>
  <c r="H18660" i="2" s="1"/>
  <c r="F18648" i="2"/>
  <c r="H18648" i="2" s="1"/>
  <c r="F18636" i="2"/>
  <c r="H18636" i="2" s="1"/>
  <c r="F18624" i="2"/>
  <c r="H18624" i="2" s="1"/>
  <c r="F18612" i="2"/>
  <c r="H18612" i="2" s="1"/>
  <c r="F18600" i="2"/>
  <c r="H18600" i="2" s="1"/>
  <c r="F18588" i="2"/>
  <c r="H18588" i="2" s="1"/>
  <c r="F18576" i="2"/>
  <c r="H18576" i="2" s="1"/>
  <c r="F18564" i="2"/>
  <c r="H18564" i="2" s="1"/>
  <c r="F18552" i="2"/>
  <c r="H18552" i="2" s="1"/>
  <c r="F18540" i="2"/>
  <c r="H18540" i="2" s="1"/>
  <c r="F18528" i="2"/>
  <c r="H18528" i="2" s="1"/>
  <c r="F18516" i="2"/>
  <c r="H18516" i="2" s="1"/>
  <c r="F18504" i="2"/>
  <c r="H18504" i="2" s="1"/>
  <c r="F18492" i="2"/>
  <c r="H18492" i="2" s="1"/>
  <c r="F18480" i="2"/>
  <c r="H18480" i="2" s="1"/>
  <c r="F18468" i="2"/>
  <c r="H18468" i="2" s="1"/>
  <c r="F18456" i="2"/>
  <c r="H18456" i="2" s="1"/>
  <c r="F18444" i="2"/>
  <c r="H18444" i="2" s="1"/>
  <c r="F18432" i="2"/>
  <c r="H18432" i="2" s="1"/>
  <c r="F18420" i="2"/>
  <c r="H18420" i="2" s="1"/>
  <c r="F18408" i="2"/>
  <c r="H18408" i="2" s="1"/>
  <c r="F18396" i="2"/>
  <c r="H18396" i="2" s="1"/>
  <c r="F18384" i="2"/>
  <c r="H18384" i="2" s="1"/>
  <c r="F18372" i="2"/>
  <c r="H18372" i="2" s="1"/>
  <c r="F18360" i="2"/>
  <c r="H18360" i="2" s="1"/>
  <c r="F18348" i="2"/>
  <c r="H18348" i="2" s="1"/>
  <c r="F18336" i="2"/>
  <c r="H18336" i="2" s="1"/>
  <c r="F18324" i="2"/>
  <c r="H18324" i="2" s="1"/>
  <c r="F18312" i="2"/>
  <c r="H18312" i="2" s="1"/>
  <c r="F18300" i="2"/>
  <c r="H18300" i="2" s="1"/>
  <c r="F18288" i="2"/>
  <c r="H18288" i="2" s="1"/>
  <c r="F18272" i="2"/>
  <c r="H18272" i="2" s="1"/>
  <c r="F18260" i="2"/>
  <c r="H18260" i="2" s="1"/>
  <c r="F18248" i="2"/>
  <c r="H18248" i="2" s="1"/>
  <c r="F18236" i="2"/>
  <c r="H18236" i="2" s="1"/>
  <c r="F18224" i="2"/>
  <c r="H18224" i="2" s="1"/>
  <c r="F18212" i="2"/>
  <c r="H18212" i="2" s="1"/>
  <c r="F18200" i="2"/>
  <c r="H18200" i="2" s="1"/>
  <c r="F18184" i="2"/>
  <c r="H18184" i="2" s="1"/>
  <c r="F18172" i="2"/>
  <c r="H18172" i="2" s="1"/>
  <c r="F18160" i="2"/>
  <c r="H18160" i="2" s="1"/>
  <c r="F18148" i="2"/>
  <c r="H18148" i="2" s="1"/>
  <c r="F18136" i="2"/>
  <c r="H18136" i="2" s="1"/>
  <c r="F18128" i="2"/>
  <c r="H18128" i="2" s="1"/>
  <c r="F18112" i="2"/>
  <c r="H18112" i="2" s="1"/>
  <c r="F18100" i="2"/>
  <c r="H18100" i="2" s="1"/>
  <c r="F18088" i="2"/>
  <c r="H18088" i="2" s="1"/>
  <c r="F18076" i="2"/>
  <c r="H18076" i="2" s="1"/>
  <c r="F18064" i="2"/>
  <c r="H18064" i="2" s="1"/>
  <c r="F18052" i="2"/>
  <c r="H18052" i="2" s="1"/>
  <c r="F17976" i="2"/>
  <c r="H17976" i="2" s="1"/>
  <c r="F7589" i="2"/>
  <c r="H7589" i="2" s="1"/>
  <c r="F7585" i="2"/>
  <c r="H7585" i="2" s="1"/>
  <c r="F7581" i="2"/>
  <c r="H7581" i="2" s="1"/>
  <c r="F7577" i="2"/>
  <c r="H7577" i="2" s="1"/>
  <c r="F7573" i="2"/>
  <c r="H7573" i="2" s="1"/>
  <c r="F7569" i="2"/>
  <c r="H7569" i="2" s="1"/>
  <c r="F7565" i="2"/>
  <c r="H7565" i="2" s="1"/>
  <c r="F7561" i="2"/>
  <c r="H7561" i="2" s="1"/>
  <c r="F7557" i="2"/>
  <c r="H7557" i="2" s="1"/>
  <c r="F7553" i="2"/>
  <c r="H7553" i="2" s="1"/>
  <c r="F7549" i="2"/>
  <c r="H7549" i="2" s="1"/>
  <c r="F7545" i="2"/>
  <c r="H7545" i="2" s="1"/>
  <c r="F7541" i="2"/>
  <c r="H7541" i="2" s="1"/>
  <c r="F7537" i="2"/>
  <c r="H7537" i="2" s="1"/>
  <c r="F7533" i="2"/>
  <c r="H7533" i="2" s="1"/>
  <c r="F7529" i="2"/>
  <c r="H7529" i="2" s="1"/>
  <c r="F7525" i="2"/>
  <c r="H7525" i="2" s="1"/>
  <c r="F7521" i="2"/>
  <c r="H7521" i="2" s="1"/>
  <c r="F7517" i="2"/>
  <c r="H7517" i="2" s="1"/>
  <c r="F7513" i="2"/>
  <c r="H7513" i="2" s="1"/>
  <c r="F7509" i="2"/>
  <c r="H7509" i="2" s="1"/>
  <c r="F7505" i="2"/>
  <c r="H7505" i="2" s="1"/>
  <c r="F7501" i="2"/>
  <c r="H7501" i="2" s="1"/>
  <c r="F7497" i="2"/>
  <c r="H7497" i="2" s="1"/>
  <c r="F7493" i="2"/>
  <c r="H7493" i="2" s="1"/>
  <c r="F7489" i="2"/>
  <c r="H7489" i="2" s="1"/>
  <c r="F7485" i="2"/>
  <c r="H7485" i="2" s="1"/>
  <c r="F7481" i="2"/>
  <c r="H7481" i="2" s="1"/>
  <c r="F7477" i="2"/>
  <c r="H7477" i="2" s="1"/>
  <c r="F7473" i="2"/>
  <c r="H7473" i="2" s="1"/>
  <c r="F7469" i="2"/>
  <c r="H7469" i="2" s="1"/>
  <c r="F7465" i="2"/>
  <c r="H7465" i="2" s="1"/>
  <c r="F7461" i="2"/>
  <c r="H7461" i="2" s="1"/>
  <c r="F7457" i="2"/>
  <c r="H7457" i="2" s="1"/>
  <c r="F7453" i="2"/>
  <c r="H7453" i="2" s="1"/>
  <c r="F7449" i="2"/>
  <c r="H7449" i="2" s="1"/>
  <c r="F7445" i="2"/>
  <c r="H7445" i="2" s="1"/>
  <c r="F7441" i="2"/>
  <c r="H7441" i="2" s="1"/>
  <c r="F7437" i="2"/>
  <c r="H7437" i="2" s="1"/>
  <c r="F7433" i="2"/>
  <c r="H7433" i="2" s="1"/>
  <c r="F7429" i="2"/>
  <c r="H7429" i="2" s="1"/>
  <c r="F7425" i="2"/>
  <c r="H7425" i="2" s="1"/>
  <c r="F7421" i="2"/>
  <c r="H7421" i="2" s="1"/>
  <c r="F7417" i="2"/>
  <c r="H7417" i="2" s="1"/>
  <c r="F7413" i="2"/>
  <c r="H7413" i="2" s="1"/>
  <c r="F7409" i="2"/>
  <c r="H7409" i="2" s="1"/>
  <c r="F7405" i="2"/>
  <c r="H7405" i="2" s="1"/>
  <c r="F7401" i="2"/>
  <c r="H7401" i="2" s="1"/>
  <c r="F7397" i="2"/>
  <c r="H7397" i="2" s="1"/>
  <c r="F7393" i="2"/>
  <c r="H7393" i="2" s="1"/>
  <c r="F7389" i="2"/>
  <c r="H7389" i="2" s="1"/>
  <c r="F7385" i="2"/>
  <c r="H7385" i="2" s="1"/>
  <c r="F7381" i="2"/>
  <c r="H7381" i="2" s="1"/>
  <c r="F7377" i="2"/>
  <c r="H7377" i="2" s="1"/>
  <c r="F7373" i="2"/>
  <c r="H7373" i="2" s="1"/>
  <c r="F7369" i="2"/>
  <c r="H7369" i="2" s="1"/>
  <c r="F7365" i="2"/>
  <c r="H7365" i="2" s="1"/>
  <c r="F7361" i="2"/>
  <c r="H7361" i="2" s="1"/>
  <c r="F7357" i="2"/>
  <c r="H7357" i="2" s="1"/>
  <c r="F7353" i="2"/>
  <c r="H7353" i="2" s="1"/>
  <c r="F7349" i="2"/>
  <c r="H7349" i="2" s="1"/>
  <c r="F7345" i="2"/>
  <c r="H7345" i="2" s="1"/>
  <c r="F7341" i="2"/>
  <c r="H7341" i="2" s="1"/>
  <c r="F7337" i="2"/>
  <c r="H7337" i="2" s="1"/>
  <c r="F7333" i="2"/>
  <c r="H7333" i="2" s="1"/>
  <c r="F7329" i="2"/>
  <c r="H7329" i="2" s="1"/>
  <c r="F7325" i="2"/>
  <c r="H7325" i="2" s="1"/>
  <c r="F7321" i="2"/>
  <c r="H7321" i="2" s="1"/>
  <c r="F7317" i="2"/>
  <c r="H7317" i="2" s="1"/>
  <c r="F7313" i="2"/>
  <c r="H7313" i="2" s="1"/>
  <c r="F7309" i="2"/>
  <c r="H7309" i="2" s="1"/>
  <c r="F7305" i="2"/>
  <c r="H7305" i="2" s="1"/>
  <c r="F7301" i="2"/>
  <c r="H7301" i="2" s="1"/>
  <c r="F7297" i="2"/>
  <c r="H7297" i="2" s="1"/>
  <c r="F7293" i="2"/>
  <c r="H7293" i="2" s="1"/>
  <c r="F7289" i="2"/>
  <c r="H7289" i="2" s="1"/>
  <c r="F7285" i="2"/>
  <c r="H7285" i="2" s="1"/>
  <c r="F7281" i="2"/>
  <c r="H7281" i="2" s="1"/>
  <c r="F7277" i="2"/>
  <c r="H7277" i="2" s="1"/>
  <c r="F7273" i="2"/>
  <c r="H7273" i="2" s="1"/>
  <c r="F7269" i="2"/>
  <c r="H7269" i="2" s="1"/>
  <c r="F7265" i="2"/>
  <c r="H7265" i="2" s="1"/>
  <c r="F7261" i="2"/>
  <c r="H7261" i="2" s="1"/>
  <c r="F7257" i="2"/>
  <c r="H7257" i="2" s="1"/>
  <c r="F7253" i="2"/>
  <c r="H7253" i="2" s="1"/>
  <c r="F7249" i="2"/>
  <c r="H7249" i="2" s="1"/>
  <c r="F7245" i="2"/>
  <c r="H7245" i="2" s="1"/>
  <c r="F7241" i="2"/>
  <c r="H7241" i="2" s="1"/>
  <c r="F7237" i="2"/>
  <c r="H7237" i="2" s="1"/>
  <c r="F7233" i="2"/>
  <c r="H7233" i="2" s="1"/>
  <c r="F7229" i="2"/>
  <c r="H7229" i="2" s="1"/>
  <c r="F7225" i="2"/>
  <c r="H7225" i="2" s="1"/>
  <c r="F7221" i="2"/>
  <c r="H7221" i="2" s="1"/>
  <c r="F7217" i="2"/>
  <c r="H7217" i="2" s="1"/>
  <c r="F7213" i="2"/>
  <c r="H7213" i="2" s="1"/>
  <c r="F7209" i="2"/>
  <c r="H7209" i="2" s="1"/>
  <c r="F7205" i="2"/>
  <c r="H7205" i="2" s="1"/>
  <c r="F7201" i="2"/>
  <c r="H7201" i="2" s="1"/>
  <c r="F7197" i="2"/>
  <c r="H7197" i="2" s="1"/>
  <c r="F7193" i="2"/>
  <c r="H7193" i="2" s="1"/>
  <c r="F7189" i="2"/>
  <c r="H7189" i="2" s="1"/>
  <c r="F7185" i="2"/>
  <c r="H7185" i="2" s="1"/>
  <c r="F7181" i="2"/>
  <c r="H7181" i="2" s="1"/>
  <c r="F7177" i="2"/>
  <c r="H7177" i="2" s="1"/>
  <c r="F7173" i="2"/>
  <c r="H7173" i="2" s="1"/>
  <c r="F7169" i="2"/>
  <c r="H7169" i="2" s="1"/>
  <c r="F7165" i="2"/>
  <c r="H7165" i="2" s="1"/>
  <c r="F7161" i="2"/>
  <c r="H7161" i="2" s="1"/>
  <c r="F7157" i="2"/>
  <c r="H7157" i="2" s="1"/>
  <c r="F7153" i="2"/>
  <c r="H7153" i="2" s="1"/>
  <c r="F7149" i="2"/>
  <c r="H7149" i="2" s="1"/>
  <c r="F7145" i="2"/>
  <c r="H7145" i="2" s="1"/>
  <c r="F7141" i="2"/>
  <c r="H7141" i="2" s="1"/>
  <c r="F7137" i="2"/>
  <c r="H7137" i="2" s="1"/>
  <c r="F7133" i="2"/>
  <c r="H7133" i="2" s="1"/>
  <c r="F7129" i="2"/>
  <c r="H7129" i="2" s="1"/>
  <c r="F7125" i="2"/>
  <c r="H7125" i="2" s="1"/>
  <c r="F7121" i="2"/>
  <c r="H7121" i="2" s="1"/>
  <c r="F7117" i="2"/>
  <c r="H7117" i="2" s="1"/>
  <c r="F7113" i="2"/>
  <c r="H7113" i="2" s="1"/>
  <c r="F7109" i="2"/>
  <c r="H7109" i="2" s="1"/>
  <c r="F7105" i="2"/>
  <c r="H7105" i="2" s="1"/>
  <c r="F7101" i="2"/>
  <c r="H7101" i="2" s="1"/>
  <c r="F7097" i="2"/>
  <c r="H7097" i="2" s="1"/>
  <c r="F7093" i="2"/>
  <c r="H7093" i="2" s="1"/>
  <c r="F7089" i="2"/>
  <c r="H7089" i="2" s="1"/>
  <c r="F7085" i="2"/>
  <c r="H7085" i="2" s="1"/>
  <c r="F7081" i="2"/>
  <c r="H7081" i="2" s="1"/>
  <c r="F7077" i="2"/>
  <c r="H7077" i="2" s="1"/>
  <c r="F7073" i="2"/>
  <c r="H7073" i="2" s="1"/>
  <c r="F7069" i="2"/>
  <c r="H7069" i="2" s="1"/>
  <c r="F7065" i="2"/>
  <c r="H7065" i="2" s="1"/>
  <c r="F7061" i="2"/>
  <c r="H7061" i="2" s="1"/>
  <c r="F7057" i="2"/>
  <c r="H7057" i="2" s="1"/>
  <c r="F7053" i="2"/>
  <c r="H7053" i="2" s="1"/>
  <c r="F7049" i="2"/>
  <c r="H7049" i="2" s="1"/>
  <c r="F7045" i="2"/>
  <c r="H7045" i="2" s="1"/>
  <c r="F7041" i="2"/>
  <c r="H7041" i="2" s="1"/>
  <c r="F7037" i="2"/>
  <c r="H7037" i="2" s="1"/>
  <c r="F7033" i="2"/>
  <c r="H7033" i="2" s="1"/>
  <c r="F7029" i="2"/>
  <c r="H7029" i="2" s="1"/>
  <c r="F7025" i="2"/>
  <c r="H7025" i="2" s="1"/>
  <c r="F7021" i="2"/>
  <c r="H7021" i="2" s="1"/>
  <c r="F7017" i="2"/>
  <c r="H7017" i="2" s="1"/>
  <c r="F7013" i="2"/>
  <c r="H7013" i="2" s="1"/>
  <c r="F7009" i="2"/>
  <c r="H7009" i="2" s="1"/>
  <c r="F7005" i="2"/>
  <c r="H7005" i="2" s="1"/>
  <c r="F7001" i="2"/>
  <c r="H7001" i="2" s="1"/>
  <c r="F6997" i="2"/>
  <c r="H6997" i="2" s="1"/>
  <c r="F6993" i="2"/>
  <c r="H6993" i="2" s="1"/>
  <c r="F6989" i="2"/>
  <c r="H6989" i="2" s="1"/>
  <c r="F6985" i="2"/>
  <c r="H6985" i="2" s="1"/>
  <c r="F6981" i="2"/>
  <c r="H6981" i="2" s="1"/>
  <c r="F6977" i="2"/>
  <c r="H6977" i="2" s="1"/>
  <c r="F6973" i="2"/>
  <c r="H6973" i="2" s="1"/>
  <c r="F6969" i="2"/>
  <c r="H6969" i="2" s="1"/>
  <c r="F6965" i="2"/>
  <c r="H6965" i="2" s="1"/>
  <c r="F6961" i="2"/>
  <c r="H6961" i="2" s="1"/>
  <c r="F6957" i="2"/>
  <c r="H6957" i="2" s="1"/>
  <c r="F6953" i="2"/>
  <c r="H6953" i="2" s="1"/>
  <c r="F6949" i="2"/>
  <c r="H6949" i="2" s="1"/>
  <c r="F6945" i="2"/>
  <c r="H6945" i="2" s="1"/>
  <c r="F6941" i="2"/>
  <c r="H6941" i="2" s="1"/>
  <c r="F6937" i="2"/>
  <c r="H6937" i="2" s="1"/>
  <c r="F6933" i="2"/>
  <c r="H6933" i="2" s="1"/>
  <c r="F6929" i="2"/>
  <c r="H6929" i="2" s="1"/>
  <c r="F6925" i="2"/>
  <c r="H6925" i="2" s="1"/>
  <c r="F6921" i="2"/>
  <c r="H6921" i="2" s="1"/>
  <c r="F6917" i="2"/>
  <c r="H6917" i="2" s="1"/>
  <c r="F6913" i="2"/>
  <c r="H6913" i="2" s="1"/>
  <c r="F6909" i="2"/>
  <c r="H6909" i="2" s="1"/>
  <c r="F6905" i="2"/>
  <c r="H6905" i="2" s="1"/>
  <c r="F6901" i="2"/>
  <c r="H6901" i="2" s="1"/>
  <c r="F6897" i="2"/>
  <c r="H6897" i="2" s="1"/>
  <c r="F6893" i="2"/>
  <c r="H6893" i="2" s="1"/>
  <c r="F6889" i="2"/>
  <c r="H6889" i="2" s="1"/>
  <c r="F6885" i="2"/>
  <c r="H6885" i="2" s="1"/>
  <c r="F6881" i="2"/>
  <c r="H6881" i="2" s="1"/>
  <c r="F6877" i="2"/>
  <c r="H6877" i="2" s="1"/>
  <c r="F6873" i="2"/>
  <c r="H6873" i="2" s="1"/>
  <c r="F6869" i="2"/>
  <c r="H6869" i="2" s="1"/>
  <c r="F6865" i="2"/>
  <c r="H6865" i="2" s="1"/>
  <c r="F6861" i="2"/>
  <c r="H6861" i="2" s="1"/>
  <c r="F6857" i="2"/>
  <c r="H6857" i="2" s="1"/>
  <c r="F6853" i="2"/>
  <c r="H6853" i="2" s="1"/>
  <c r="F6849" i="2"/>
  <c r="H6849" i="2" s="1"/>
  <c r="F6845" i="2"/>
  <c r="H6845" i="2" s="1"/>
  <c r="F6841" i="2"/>
  <c r="H6841" i="2" s="1"/>
  <c r="F6837" i="2"/>
  <c r="H6837" i="2" s="1"/>
  <c r="F6833" i="2"/>
  <c r="H6833" i="2" s="1"/>
  <c r="F6829" i="2"/>
  <c r="H6829" i="2" s="1"/>
  <c r="F6825" i="2"/>
  <c r="H6825" i="2" s="1"/>
  <c r="F6821" i="2"/>
  <c r="H6821" i="2" s="1"/>
  <c r="F6817" i="2"/>
  <c r="H6817" i="2" s="1"/>
  <c r="F6813" i="2"/>
  <c r="H6813" i="2" s="1"/>
  <c r="F6809" i="2"/>
  <c r="H6809" i="2" s="1"/>
  <c r="F6805" i="2"/>
  <c r="H6805" i="2" s="1"/>
  <c r="F6801" i="2"/>
  <c r="H6801" i="2" s="1"/>
  <c r="F6797" i="2"/>
  <c r="H6797" i="2" s="1"/>
  <c r="F6793" i="2"/>
  <c r="H6793" i="2" s="1"/>
  <c r="F6789" i="2"/>
  <c r="H6789" i="2" s="1"/>
  <c r="F6785" i="2"/>
  <c r="H6785" i="2" s="1"/>
  <c r="F6781" i="2"/>
  <c r="H6781" i="2" s="1"/>
  <c r="F6777" i="2"/>
  <c r="H6777" i="2" s="1"/>
  <c r="F6773" i="2"/>
  <c r="H6773" i="2" s="1"/>
  <c r="F6769" i="2"/>
  <c r="H6769" i="2" s="1"/>
  <c r="F6765" i="2"/>
  <c r="H6765" i="2" s="1"/>
  <c r="F6761" i="2"/>
  <c r="H6761" i="2" s="1"/>
  <c r="F6757" i="2"/>
  <c r="H6757" i="2" s="1"/>
  <c r="F6753" i="2"/>
  <c r="H6753" i="2" s="1"/>
  <c r="F6749" i="2"/>
  <c r="H6749" i="2" s="1"/>
  <c r="F6745" i="2"/>
  <c r="H6745" i="2" s="1"/>
  <c r="F6741" i="2"/>
  <c r="H6741" i="2" s="1"/>
  <c r="F6737" i="2"/>
  <c r="H6737" i="2" s="1"/>
  <c r="F6733" i="2"/>
  <c r="H6733" i="2" s="1"/>
  <c r="F6729" i="2"/>
  <c r="H6729" i="2" s="1"/>
  <c r="F6725" i="2"/>
  <c r="H6725" i="2" s="1"/>
  <c r="F6721" i="2"/>
  <c r="H6721" i="2" s="1"/>
  <c r="F6717" i="2"/>
  <c r="H6717" i="2" s="1"/>
  <c r="F6713" i="2"/>
  <c r="H6713" i="2" s="1"/>
  <c r="F6709" i="2"/>
  <c r="H6709" i="2" s="1"/>
  <c r="F6705" i="2"/>
  <c r="H6705" i="2" s="1"/>
  <c r="F6701" i="2"/>
  <c r="H6701" i="2" s="1"/>
  <c r="F6697" i="2"/>
  <c r="H6697" i="2" s="1"/>
  <c r="F6693" i="2"/>
  <c r="H6693" i="2" s="1"/>
  <c r="F6689" i="2"/>
  <c r="H6689" i="2" s="1"/>
  <c r="F6685" i="2"/>
  <c r="H6685" i="2" s="1"/>
  <c r="F6681" i="2"/>
  <c r="H6681" i="2" s="1"/>
  <c r="F6677" i="2"/>
  <c r="H6677" i="2" s="1"/>
  <c r="F6673" i="2"/>
  <c r="H6673" i="2" s="1"/>
  <c r="F6669" i="2"/>
  <c r="H6669" i="2" s="1"/>
  <c r="F6665" i="2"/>
  <c r="H6665" i="2" s="1"/>
  <c r="F6661" i="2"/>
  <c r="H6661" i="2" s="1"/>
  <c r="F6657" i="2"/>
  <c r="H6657" i="2" s="1"/>
  <c r="F6653" i="2"/>
  <c r="H6653" i="2" s="1"/>
  <c r="F6649" i="2"/>
  <c r="H6649" i="2" s="1"/>
  <c r="F6645" i="2"/>
  <c r="H6645" i="2" s="1"/>
  <c r="F6641" i="2"/>
  <c r="H6641" i="2" s="1"/>
  <c r="F6637" i="2"/>
  <c r="H6637" i="2" s="1"/>
  <c r="F6633" i="2"/>
  <c r="H6633" i="2" s="1"/>
  <c r="F6629" i="2"/>
  <c r="H6629" i="2" s="1"/>
  <c r="F6625" i="2"/>
  <c r="H6625" i="2" s="1"/>
  <c r="F6621" i="2"/>
  <c r="H6621" i="2" s="1"/>
  <c r="F6617" i="2"/>
  <c r="H6617" i="2" s="1"/>
  <c r="F6613" i="2"/>
  <c r="H6613" i="2" s="1"/>
  <c r="F6609" i="2"/>
  <c r="H6609" i="2" s="1"/>
  <c r="F6605" i="2"/>
  <c r="H6605" i="2" s="1"/>
  <c r="F6601" i="2"/>
  <c r="H6601" i="2" s="1"/>
  <c r="F6597" i="2"/>
  <c r="H6597" i="2" s="1"/>
  <c r="F6593" i="2"/>
  <c r="H6593" i="2" s="1"/>
  <c r="F6589" i="2"/>
  <c r="H6589" i="2" s="1"/>
  <c r="F6585" i="2"/>
  <c r="H6585" i="2" s="1"/>
  <c r="F6581" i="2"/>
  <c r="H6581" i="2" s="1"/>
  <c r="F6577" i="2"/>
  <c r="H6577" i="2" s="1"/>
  <c r="F6573" i="2"/>
  <c r="H6573" i="2" s="1"/>
  <c r="F6569" i="2"/>
  <c r="H6569" i="2" s="1"/>
  <c r="F6565" i="2"/>
  <c r="H6565" i="2" s="1"/>
  <c r="F6561" i="2"/>
  <c r="H6561" i="2" s="1"/>
  <c r="F6557" i="2"/>
  <c r="H6557" i="2" s="1"/>
  <c r="F6553" i="2"/>
  <c r="H6553" i="2" s="1"/>
  <c r="F6549" i="2"/>
  <c r="H6549" i="2" s="1"/>
  <c r="F6545" i="2"/>
  <c r="H6545" i="2" s="1"/>
  <c r="F6541" i="2"/>
  <c r="H6541" i="2" s="1"/>
  <c r="F6537" i="2"/>
  <c r="H6537" i="2" s="1"/>
  <c r="F6533" i="2"/>
  <c r="H6533" i="2" s="1"/>
  <c r="F6529" i="2"/>
  <c r="H6529" i="2" s="1"/>
  <c r="F6525" i="2"/>
  <c r="H6525" i="2" s="1"/>
  <c r="F6521" i="2"/>
  <c r="H6521" i="2" s="1"/>
  <c r="F6517" i="2"/>
  <c r="H6517" i="2" s="1"/>
  <c r="F6513" i="2"/>
  <c r="H6513" i="2" s="1"/>
  <c r="F6509" i="2"/>
  <c r="H6509" i="2" s="1"/>
  <c r="F6505" i="2"/>
  <c r="H6505" i="2" s="1"/>
  <c r="F6501" i="2"/>
  <c r="H6501" i="2" s="1"/>
  <c r="F6497" i="2"/>
  <c r="H6497" i="2" s="1"/>
  <c r="F6493" i="2"/>
  <c r="H6493" i="2" s="1"/>
  <c r="F6489" i="2"/>
  <c r="H6489" i="2" s="1"/>
  <c r="F6485" i="2"/>
  <c r="H6485" i="2" s="1"/>
  <c r="F6481" i="2"/>
  <c r="H6481" i="2" s="1"/>
  <c r="F6477" i="2"/>
  <c r="H6477" i="2" s="1"/>
  <c r="F6473" i="2"/>
  <c r="H6473" i="2" s="1"/>
  <c r="F6469" i="2"/>
  <c r="H6469" i="2" s="1"/>
  <c r="F6465" i="2"/>
  <c r="H6465" i="2" s="1"/>
  <c r="F6461" i="2"/>
  <c r="H6461" i="2" s="1"/>
  <c r="F6457" i="2"/>
  <c r="H6457" i="2" s="1"/>
  <c r="F6453" i="2"/>
  <c r="H6453" i="2" s="1"/>
  <c r="F6449" i="2"/>
  <c r="H6449" i="2" s="1"/>
  <c r="F6445" i="2"/>
  <c r="H6445" i="2" s="1"/>
  <c r="F6441" i="2"/>
  <c r="H6441" i="2" s="1"/>
  <c r="F6437" i="2"/>
  <c r="H6437" i="2" s="1"/>
  <c r="F6433" i="2"/>
  <c r="H6433" i="2" s="1"/>
  <c r="F6429" i="2"/>
  <c r="H6429" i="2" s="1"/>
  <c r="F6425" i="2"/>
  <c r="H6425" i="2" s="1"/>
  <c r="F6421" i="2"/>
  <c r="H6421" i="2" s="1"/>
  <c r="F6417" i="2"/>
  <c r="H6417" i="2" s="1"/>
  <c r="F6413" i="2"/>
  <c r="H6413" i="2" s="1"/>
  <c r="F6409" i="2"/>
  <c r="H6409" i="2" s="1"/>
  <c r="F6405" i="2"/>
  <c r="H6405" i="2" s="1"/>
  <c r="F6401" i="2"/>
  <c r="H6401" i="2" s="1"/>
  <c r="F6397" i="2"/>
  <c r="H6397" i="2" s="1"/>
  <c r="F6393" i="2"/>
  <c r="H6393" i="2" s="1"/>
  <c r="F6389" i="2"/>
  <c r="H6389" i="2" s="1"/>
  <c r="F6385" i="2"/>
  <c r="H6385" i="2" s="1"/>
  <c r="F6381" i="2"/>
  <c r="H6381" i="2" s="1"/>
  <c r="F6377" i="2"/>
  <c r="H6377" i="2" s="1"/>
  <c r="F6373" i="2"/>
  <c r="H6373" i="2" s="1"/>
  <c r="F6369" i="2"/>
  <c r="H6369" i="2" s="1"/>
  <c r="F6365" i="2"/>
  <c r="H6365" i="2" s="1"/>
  <c r="F6361" i="2"/>
  <c r="H6361" i="2" s="1"/>
  <c r="F6357" i="2"/>
  <c r="H6357" i="2" s="1"/>
  <c r="F6353" i="2"/>
  <c r="H6353" i="2" s="1"/>
  <c r="F6349" i="2"/>
  <c r="H6349" i="2" s="1"/>
  <c r="F6345" i="2"/>
  <c r="H6345" i="2" s="1"/>
  <c r="F6341" i="2"/>
  <c r="H6341" i="2" s="1"/>
  <c r="F6337" i="2"/>
  <c r="H6337" i="2" s="1"/>
  <c r="F6333" i="2"/>
  <c r="H6333" i="2" s="1"/>
  <c r="F6329" i="2"/>
  <c r="H6329" i="2" s="1"/>
  <c r="F6325" i="2"/>
  <c r="H6325" i="2" s="1"/>
  <c r="F6321" i="2"/>
  <c r="H6321" i="2" s="1"/>
  <c r="F6317" i="2"/>
  <c r="H6317" i="2" s="1"/>
  <c r="F6313" i="2"/>
  <c r="H6313" i="2" s="1"/>
  <c r="F6309" i="2"/>
  <c r="H6309" i="2" s="1"/>
  <c r="F6305" i="2"/>
  <c r="H6305" i="2" s="1"/>
  <c r="F6301" i="2"/>
  <c r="H6301" i="2" s="1"/>
  <c r="F6297" i="2"/>
  <c r="H6297" i="2" s="1"/>
  <c r="F6293" i="2"/>
  <c r="H6293" i="2" s="1"/>
  <c r="F6289" i="2"/>
  <c r="H6289" i="2" s="1"/>
  <c r="F6285" i="2"/>
  <c r="H6285" i="2" s="1"/>
  <c r="F6281" i="2"/>
  <c r="H6281" i="2" s="1"/>
  <c r="F6277" i="2"/>
  <c r="H6277" i="2" s="1"/>
  <c r="F6273" i="2"/>
  <c r="H6273" i="2" s="1"/>
  <c r="F6269" i="2"/>
  <c r="H6269" i="2" s="1"/>
  <c r="F6265" i="2"/>
  <c r="H6265" i="2" s="1"/>
  <c r="F6261" i="2"/>
  <c r="H6261" i="2" s="1"/>
  <c r="F6257" i="2"/>
  <c r="H6257" i="2" s="1"/>
  <c r="F6253" i="2"/>
  <c r="H6253" i="2" s="1"/>
  <c r="F6249" i="2"/>
  <c r="H6249" i="2" s="1"/>
  <c r="F6245" i="2"/>
  <c r="H6245" i="2" s="1"/>
  <c r="F6241" i="2"/>
  <c r="H6241" i="2" s="1"/>
  <c r="F6237" i="2"/>
  <c r="H6237" i="2" s="1"/>
  <c r="F6233" i="2"/>
  <c r="H6233" i="2" s="1"/>
  <c r="F6229" i="2"/>
  <c r="H6229" i="2" s="1"/>
  <c r="F6225" i="2"/>
  <c r="H6225" i="2" s="1"/>
  <c r="F6221" i="2"/>
  <c r="H6221" i="2" s="1"/>
  <c r="F6217" i="2"/>
  <c r="H6217" i="2" s="1"/>
  <c r="F6213" i="2"/>
  <c r="H6213" i="2" s="1"/>
  <c r="F6209" i="2"/>
  <c r="H6209" i="2" s="1"/>
  <c r="F6205" i="2"/>
  <c r="H6205" i="2" s="1"/>
  <c r="F6201" i="2"/>
  <c r="H6201" i="2" s="1"/>
  <c r="F6197" i="2"/>
  <c r="H6197" i="2" s="1"/>
  <c r="F6193" i="2"/>
  <c r="H6193" i="2" s="1"/>
  <c r="F6189" i="2"/>
  <c r="H6189" i="2" s="1"/>
  <c r="F6185" i="2"/>
  <c r="H6185" i="2" s="1"/>
  <c r="F6181" i="2"/>
  <c r="H6181" i="2" s="1"/>
  <c r="F6177" i="2"/>
  <c r="H6177" i="2" s="1"/>
  <c r="F6173" i="2"/>
  <c r="H6173" i="2" s="1"/>
  <c r="F6169" i="2"/>
  <c r="H6169" i="2" s="1"/>
  <c r="F6165" i="2"/>
  <c r="H6165" i="2" s="1"/>
  <c r="F6161" i="2"/>
  <c r="H6161" i="2" s="1"/>
  <c r="F6157" i="2"/>
  <c r="H6157" i="2" s="1"/>
  <c r="F6153" i="2"/>
  <c r="H6153" i="2" s="1"/>
  <c r="F6149" i="2"/>
  <c r="H6149" i="2" s="1"/>
  <c r="F6145" i="2"/>
  <c r="H6145" i="2" s="1"/>
  <c r="F6141" i="2"/>
  <c r="H6141" i="2" s="1"/>
  <c r="F6137" i="2"/>
  <c r="H6137" i="2" s="1"/>
  <c r="F6133" i="2"/>
  <c r="H6133" i="2" s="1"/>
  <c r="F6129" i="2"/>
  <c r="H6129" i="2" s="1"/>
  <c r="F6125" i="2"/>
  <c r="H6125" i="2" s="1"/>
  <c r="F6121" i="2"/>
  <c r="H6121" i="2" s="1"/>
  <c r="F6117" i="2"/>
  <c r="H6117" i="2" s="1"/>
  <c r="F6113" i="2"/>
  <c r="H6113" i="2" s="1"/>
  <c r="F6109" i="2"/>
  <c r="H6109" i="2" s="1"/>
  <c r="F6105" i="2"/>
  <c r="H6105" i="2" s="1"/>
  <c r="F6101" i="2"/>
  <c r="H6101" i="2" s="1"/>
  <c r="F6097" i="2"/>
  <c r="H6097" i="2" s="1"/>
  <c r="F6093" i="2"/>
  <c r="H6093" i="2" s="1"/>
  <c r="F6089" i="2"/>
  <c r="H6089" i="2" s="1"/>
  <c r="F6085" i="2"/>
  <c r="H6085" i="2" s="1"/>
  <c r="F6081" i="2"/>
  <c r="H6081" i="2" s="1"/>
  <c r="F6077" i="2"/>
  <c r="H6077" i="2" s="1"/>
  <c r="F6073" i="2"/>
  <c r="H6073" i="2" s="1"/>
  <c r="F6069" i="2"/>
  <c r="H6069" i="2" s="1"/>
  <c r="F6065" i="2"/>
  <c r="H6065" i="2" s="1"/>
  <c r="F6061" i="2"/>
  <c r="H6061" i="2" s="1"/>
  <c r="F6057" i="2"/>
  <c r="H6057" i="2" s="1"/>
  <c r="F6053" i="2"/>
  <c r="H6053" i="2" s="1"/>
  <c r="F6049" i="2"/>
  <c r="H6049" i="2" s="1"/>
  <c r="F6045" i="2"/>
  <c r="H6045" i="2" s="1"/>
  <c r="F6041" i="2"/>
  <c r="H6041" i="2" s="1"/>
  <c r="F6037" i="2"/>
  <c r="H6037" i="2" s="1"/>
  <c r="F6033" i="2"/>
  <c r="H6033" i="2" s="1"/>
  <c r="F6029" i="2"/>
  <c r="H6029" i="2" s="1"/>
  <c r="F6025" i="2"/>
  <c r="H6025" i="2" s="1"/>
  <c r="F6021" i="2"/>
  <c r="H6021" i="2" s="1"/>
  <c r="F6017" i="2"/>
  <c r="H6017" i="2" s="1"/>
  <c r="F6013" i="2"/>
  <c r="H6013" i="2" s="1"/>
  <c r="F6009" i="2"/>
  <c r="H6009" i="2" s="1"/>
  <c r="F6005" i="2"/>
  <c r="H6005" i="2" s="1"/>
  <c r="F6001" i="2"/>
  <c r="H6001" i="2" s="1"/>
  <c r="F5997" i="2"/>
  <c r="H5997" i="2" s="1"/>
  <c r="F5993" i="2"/>
  <c r="H5993" i="2" s="1"/>
  <c r="F5989" i="2"/>
  <c r="H5989" i="2" s="1"/>
  <c r="F5985" i="2"/>
  <c r="H5985" i="2" s="1"/>
  <c r="F5981" i="2"/>
  <c r="H5981" i="2" s="1"/>
  <c r="F5977" i="2"/>
  <c r="H5977" i="2" s="1"/>
  <c r="F5973" i="2"/>
  <c r="H5973" i="2" s="1"/>
  <c r="F5969" i="2"/>
  <c r="H5969" i="2" s="1"/>
  <c r="F5965" i="2"/>
  <c r="H5965" i="2" s="1"/>
  <c r="F5961" i="2"/>
  <c r="H5961" i="2" s="1"/>
  <c r="F5957" i="2"/>
  <c r="H5957" i="2" s="1"/>
  <c r="F5953" i="2"/>
  <c r="H5953" i="2" s="1"/>
  <c r="F5949" i="2"/>
  <c r="H5949" i="2" s="1"/>
  <c r="F5945" i="2"/>
  <c r="H5945" i="2" s="1"/>
  <c r="F5941" i="2"/>
  <c r="H5941" i="2" s="1"/>
  <c r="F5937" i="2"/>
  <c r="H5937" i="2" s="1"/>
  <c r="F5933" i="2"/>
  <c r="H5933" i="2" s="1"/>
  <c r="F5929" i="2"/>
  <c r="H5929" i="2" s="1"/>
  <c r="F5925" i="2"/>
  <c r="H5925" i="2" s="1"/>
  <c r="F5921" i="2"/>
  <c r="H5921" i="2" s="1"/>
  <c r="F5917" i="2"/>
  <c r="H5917" i="2" s="1"/>
  <c r="F5913" i="2"/>
  <c r="H5913" i="2" s="1"/>
  <c r="F5909" i="2"/>
  <c r="H5909" i="2" s="1"/>
  <c r="F5905" i="2"/>
  <c r="H5905" i="2" s="1"/>
  <c r="F5901" i="2"/>
  <c r="H5901" i="2" s="1"/>
  <c r="F5897" i="2"/>
  <c r="H5897" i="2" s="1"/>
  <c r="F5893" i="2"/>
  <c r="H5893" i="2" s="1"/>
  <c r="F5889" i="2"/>
  <c r="H5889" i="2" s="1"/>
  <c r="F5885" i="2"/>
  <c r="H5885" i="2" s="1"/>
  <c r="F5881" i="2"/>
  <c r="H5881" i="2" s="1"/>
  <c r="F5877" i="2"/>
  <c r="H5877" i="2" s="1"/>
  <c r="F5873" i="2"/>
  <c r="H5873" i="2" s="1"/>
  <c r="F5869" i="2"/>
  <c r="H5869" i="2" s="1"/>
  <c r="F5865" i="2"/>
  <c r="H5865" i="2" s="1"/>
  <c r="F5861" i="2"/>
  <c r="H5861" i="2" s="1"/>
  <c r="F5857" i="2"/>
  <c r="H5857" i="2" s="1"/>
  <c r="F5853" i="2"/>
  <c r="H5853" i="2" s="1"/>
  <c r="F5849" i="2"/>
  <c r="H5849" i="2" s="1"/>
  <c r="F5845" i="2"/>
  <c r="H5845" i="2" s="1"/>
  <c r="F5841" i="2"/>
  <c r="H5841" i="2" s="1"/>
  <c r="F5837" i="2"/>
  <c r="H5837" i="2" s="1"/>
  <c r="F5833" i="2"/>
  <c r="H5833" i="2" s="1"/>
  <c r="F5829" i="2"/>
  <c r="H5829" i="2" s="1"/>
  <c r="F5825" i="2"/>
  <c r="H5825" i="2" s="1"/>
  <c r="F5821" i="2"/>
  <c r="H5821" i="2" s="1"/>
  <c r="F5817" i="2"/>
  <c r="H5817" i="2" s="1"/>
  <c r="F5813" i="2"/>
  <c r="H5813" i="2" s="1"/>
  <c r="F5809" i="2"/>
  <c r="H5809" i="2" s="1"/>
  <c r="F5805" i="2"/>
  <c r="H5805" i="2" s="1"/>
  <c r="F5801" i="2"/>
  <c r="H5801" i="2" s="1"/>
  <c r="F5797" i="2"/>
  <c r="H5797" i="2" s="1"/>
  <c r="F5793" i="2"/>
  <c r="H5793" i="2" s="1"/>
  <c r="F5789" i="2"/>
  <c r="H5789" i="2" s="1"/>
  <c r="F5785" i="2"/>
  <c r="H5785" i="2" s="1"/>
  <c r="F5781" i="2"/>
  <c r="H5781" i="2" s="1"/>
  <c r="F5777" i="2"/>
  <c r="H5777" i="2" s="1"/>
  <c r="F5773" i="2"/>
  <c r="H5773" i="2" s="1"/>
  <c r="F5769" i="2"/>
  <c r="H5769" i="2" s="1"/>
  <c r="F5765" i="2"/>
  <c r="H5765" i="2" s="1"/>
  <c r="F5761" i="2"/>
  <c r="H5761" i="2" s="1"/>
  <c r="F5757" i="2"/>
  <c r="H5757" i="2" s="1"/>
  <c r="F5753" i="2"/>
  <c r="H5753" i="2" s="1"/>
  <c r="F5749" i="2"/>
  <c r="H5749" i="2" s="1"/>
  <c r="F5745" i="2"/>
  <c r="H5745" i="2" s="1"/>
  <c r="F5741" i="2"/>
  <c r="H5741" i="2" s="1"/>
  <c r="F5737" i="2"/>
  <c r="H5737" i="2" s="1"/>
  <c r="F5733" i="2"/>
  <c r="H5733" i="2" s="1"/>
  <c r="F5729" i="2"/>
  <c r="H5729" i="2" s="1"/>
  <c r="F5725" i="2"/>
  <c r="H5725" i="2" s="1"/>
  <c r="F5721" i="2"/>
  <c r="H5721" i="2" s="1"/>
  <c r="F5717" i="2"/>
  <c r="H5717" i="2" s="1"/>
  <c r="F5713" i="2"/>
  <c r="H5713" i="2" s="1"/>
  <c r="F5709" i="2"/>
  <c r="H5709" i="2" s="1"/>
  <c r="F5705" i="2"/>
  <c r="H5705" i="2" s="1"/>
  <c r="F5701" i="2"/>
  <c r="H5701" i="2" s="1"/>
  <c r="F5697" i="2"/>
  <c r="H5697" i="2" s="1"/>
  <c r="F5693" i="2"/>
  <c r="H5693" i="2" s="1"/>
  <c r="F5689" i="2"/>
  <c r="H5689" i="2" s="1"/>
  <c r="F5685" i="2"/>
  <c r="H5685" i="2" s="1"/>
  <c r="F5681" i="2"/>
  <c r="H5681" i="2" s="1"/>
  <c r="F5677" i="2"/>
  <c r="H5677" i="2" s="1"/>
  <c r="F5673" i="2"/>
  <c r="H5673" i="2" s="1"/>
  <c r="F5669" i="2"/>
  <c r="H5669" i="2" s="1"/>
  <c r="F5665" i="2"/>
  <c r="H5665" i="2" s="1"/>
  <c r="F5661" i="2"/>
  <c r="H5661" i="2" s="1"/>
  <c r="F5657" i="2"/>
  <c r="H5657" i="2" s="1"/>
  <c r="F5653" i="2"/>
  <c r="H5653" i="2" s="1"/>
  <c r="F5649" i="2"/>
  <c r="H5649" i="2" s="1"/>
  <c r="F5645" i="2"/>
  <c r="H5645" i="2" s="1"/>
  <c r="F5641" i="2"/>
  <c r="H5641" i="2" s="1"/>
  <c r="F5637" i="2"/>
  <c r="H5637" i="2" s="1"/>
  <c r="F5633" i="2"/>
  <c r="H5633" i="2" s="1"/>
  <c r="F5629" i="2"/>
  <c r="H5629" i="2" s="1"/>
  <c r="F5625" i="2"/>
  <c r="H5625" i="2" s="1"/>
  <c r="F5621" i="2"/>
  <c r="H5621" i="2" s="1"/>
  <c r="F5617" i="2"/>
  <c r="H5617" i="2" s="1"/>
  <c r="F5613" i="2"/>
  <c r="H5613" i="2" s="1"/>
  <c r="F5609" i="2"/>
  <c r="H5609" i="2" s="1"/>
  <c r="F5605" i="2"/>
  <c r="H5605" i="2" s="1"/>
  <c r="F5601" i="2"/>
  <c r="H5601" i="2" s="1"/>
  <c r="F5597" i="2"/>
  <c r="H5597" i="2" s="1"/>
  <c r="F5593" i="2"/>
  <c r="H5593" i="2" s="1"/>
  <c r="F5589" i="2"/>
  <c r="H5589" i="2" s="1"/>
  <c r="F5585" i="2"/>
  <c r="H5585" i="2" s="1"/>
  <c r="F5581" i="2"/>
  <c r="H5581" i="2" s="1"/>
  <c r="F5577" i="2"/>
  <c r="H5577" i="2" s="1"/>
  <c r="F5573" i="2"/>
  <c r="H5573" i="2" s="1"/>
  <c r="F5569" i="2"/>
  <c r="H5569" i="2" s="1"/>
  <c r="F5565" i="2"/>
  <c r="H5565" i="2" s="1"/>
  <c r="F5561" i="2"/>
  <c r="H5561" i="2" s="1"/>
  <c r="F5557" i="2"/>
  <c r="H5557" i="2" s="1"/>
  <c r="F5553" i="2"/>
  <c r="H5553" i="2" s="1"/>
  <c r="F5549" i="2"/>
  <c r="H5549" i="2" s="1"/>
  <c r="F5545" i="2"/>
  <c r="H5545" i="2" s="1"/>
  <c r="F5541" i="2"/>
  <c r="H5541" i="2" s="1"/>
  <c r="F5537" i="2"/>
  <c r="H5537" i="2" s="1"/>
  <c r="F5533" i="2"/>
  <c r="H5533" i="2" s="1"/>
  <c r="F5529" i="2"/>
  <c r="H5529" i="2" s="1"/>
  <c r="F5525" i="2"/>
  <c r="H5525" i="2" s="1"/>
  <c r="F5521" i="2"/>
  <c r="H5521" i="2" s="1"/>
  <c r="F5517" i="2"/>
  <c r="H5517" i="2" s="1"/>
  <c r="F5513" i="2"/>
  <c r="H5513" i="2" s="1"/>
  <c r="F5509" i="2"/>
  <c r="H5509" i="2" s="1"/>
  <c r="F5505" i="2"/>
  <c r="H5505" i="2" s="1"/>
  <c r="F5501" i="2"/>
  <c r="H5501" i="2" s="1"/>
  <c r="F5497" i="2"/>
  <c r="H5497" i="2" s="1"/>
  <c r="F5493" i="2"/>
  <c r="H5493" i="2" s="1"/>
  <c r="F5489" i="2"/>
  <c r="H5489" i="2" s="1"/>
  <c r="F5485" i="2"/>
  <c r="H5485" i="2" s="1"/>
  <c r="F5481" i="2"/>
  <c r="H5481" i="2" s="1"/>
  <c r="F5477" i="2"/>
  <c r="H5477" i="2" s="1"/>
  <c r="F5473" i="2"/>
  <c r="H5473" i="2" s="1"/>
  <c r="F5469" i="2"/>
  <c r="H5469" i="2" s="1"/>
  <c r="F5465" i="2"/>
  <c r="H5465" i="2" s="1"/>
  <c r="F5461" i="2"/>
  <c r="H5461" i="2" s="1"/>
  <c r="F5457" i="2"/>
  <c r="H5457" i="2" s="1"/>
  <c r="F5453" i="2"/>
  <c r="H5453" i="2" s="1"/>
  <c r="F5449" i="2"/>
  <c r="H5449" i="2" s="1"/>
  <c r="F5445" i="2"/>
  <c r="H5445" i="2" s="1"/>
  <c r="F5441" i="2"/>
  <c r="H5441" i="2" s="1"/>
  <c r="F5437" i="2"/>
  <c r="H5437" i="2" s="1"/>
  <c r="F5433" i="2"/>
  <c r="H5433" i="2" s="1"/>
  <c r="F5429" i="2"/>
  <c r="H5429" i="2" s="1"/>
  <c r="F5425" i="2"/>
  <c r="H5425" i="2" s="1"/>
  <c r="F5421" i="2"/>
  <c r="H5421" i="2" s="1"/>
  <c r="F5417" i="2"/>
  <c r="H5417" i="2" s="1"/>
  <c r="F5413" i="2"/>
  <c r="H5413" i="2" s="1"/>
  <c r="F5409" i="2"/>
  <c r="H5409" i="2" s="1"/>
  <c r="F5405" i="2"/>
  <c r="H5405" i="2" s="1"/>
  <c r="F5401" i="2"/>
  <c r="H5401" i="2" s="1"/>
  <c r="F5397" i="2"/>
  <c r="H5397" i="2" s="1"/>
  <c r="F5393" i="2"/>
  <c r="H5393" i="2" s="1"/>
  <c r="F5389" i="2"/>
  <c r="H5389" i="2" s="1"/>
  <c r="F5385" i="2"/>
  <c r="H5385" i="2" s="1"/>
  <c r="F5381" i="2"/>
  <c r="H5381" i="2" s="1"/>
  <c r="F5377" i="2"/>
  <c r="H5377" i="2" s="1"/>
  <c r="F5373" i="2"/>
  <c r="H5373" i="2" s="1"/>
  <c r="F5369" i="2"/>
  <c r="H5369" i="2" s="1"/>
  <c r="F5365" i="2"/>
  <c r="H5365" i="2" s="1"/>
  <c r="F5361" i="2"/>
  <c r="H5361" i="2" s="1"/>
  <c r="F5357" i="2"/>
  <c r="H5357" i="2" s="1"/>
  <c r="F5353" i="2"/>
  <c r="H5353" i="2" s="1"/>
  <c r="F5349" i="2"/>
  <c r="H5349" i="2" s="1"/>
  <c r="F5345" i="2"/>
  <c r="H5345" i="2" s="1"/>
  <c r="F5341" i="2"/>
  <c r="H5341" i="2" s="1"/>
  <c r="F5337" i="2"/>
  <c r="H5337" i="2" s="1"/>
  <c r="F5333" i="2"/>
  <c r="H5333" i="2" s="1"/>
  <c r="F5329" i="2"/>
  <c r="H5329" i="2" s="1"/>
  <c r="F5325" i="2"/>
  <c r="H5325" i="2" s="1"/>
  <c r="F5321" i="2"/>
  <c r="H5321" i="2" s="1"/>
  <c r="F5317" i="2"/>
  <c r="H5317" i="2" s="1"/>
  <c r="F5313" i="2"/>
  <c r="H5313" i="2" s="1"/>
  <c r="F5309" i="2"/>
  <c r="H5309" i="2" s="1"/>
  <c r="F5305" i="2"/>
  <c r="H5305" i="2" s="1"/>
  <c r="F5301" i="2"/>
  <c r="H5301" i="2" s="1"/>
  <c r="F5297" i="2"/>
  <c r="H5297" i="2" s="1"/>
  <c r="F5293" i="2"/>
  <c r="H5293" i="2" s="1"/>
  <c r="F5289" i="2"/>
  <c r="H5289" i="2" s="1"/>
  <c r="F5285" i="2"/>
  <c r="H5285" i="2" s="1"/>
  <c r="F5281" i="2"/>
  <c r="H5281" i="2" s="1"/>
  <c r="F5277" i="2"/>
  <c r="H5277" i="2" s="1"/>
  <c r="F5273" i="2"/>
  <c r="H5273" i="2" s="1"/>
  <c r="F5269" i="2"/>
  <c r="H5269" i="2" s="1"/>
  <c r="F5265" i="2"/>
  <c r="H5265" i="2" s="1"/>
  <c r="F5261" i="2"/>
  <c r="H5261" i="2" s="1"/>
  <c r="F5257" i="2"/>
  <c r="H5257" i="2" s="1"/>
  <c r="F5253" i="2"/>
  <c r="H5253" i="2" s="1"/>
  <c r="F5249" i="2"/>
  <c r="H5249" i="2" s="1"/>
  <c r="F5245" i="2"/>
  <c r="H5245" i="2" s="1"/>
  <c r="F5241" i="2"/>
  <c r="H5241" i="2" s="1"/>
  <c r="F5237" i="2"/>
  <c r="H5237" i="2" s="1"/>
  <c r="F5233" i="2"/>
  <c r="H5233" i="2" s="1"/>
  <c r="F5229" i="2"/>
  <c r="H5229" i="2" s="1"/>
  <c r="F5225" i="2"/>
  <c r="H5225" i="2" s="1"/>
  <c r="F5221" i="2"/>
  <c r="H5221" i="2" s="1"/>
  <c r="F5217" i="2"/>
  <c r="H5217" i="2" s="1"/>
  <c r="F5213" i="2"/>
  <c r="H5213" i="2" s="1"/>
  <c r="F5209" i="2"/>
  <c r="H5209" i="2" s="1"/>
  <c r="F5205" i="2"/>
  <c r="H5205" i="2" s="1"/>
  <c r="F5201" i="2"/>
  <c r="H5201" i="2" s="1"/>
  <c r="F5197" i="2"/>
  <c r="H5197" i="2" s="1"/>
  <c r="F5193" i="2"/>
  <c r="H5193" i="2" s="1"/>
  <c r="F5189" i="2"/>
  <c r="H5189" i="2" s="1"/>
  <c r="F5185" i="2"/>
  <c r="H5185" i="2" s="1"/>
  <c r="F5181" i="2"/>
  <c r="H5181" i="2" s="1"/>
  <c r="F5177" i="2"/>
  <c r="H5177" i="2" s="1"/>
  <c r="F5173" i="2"/>
  <c r="H5173" i="2" s="1"/>
  <c r="F5169" i="2"/>
  <c r="H5169" i="2" s="1"/>
  <c r="F5165" i="2"/>
  <c r="H5165" i="2" s="1"/>
  <c r="F5161" i="2"/>
  <c r="H5161" i="2" s="1"/>
  <c r="F5157" i="2"/>
  <c r="H5157" i="2" s="1"/>
  <c r="F5153" i="2"/>
  <c r="H5153" i="2" s="1"/>
  <c r="F5149" i="2"/>
  <c r="H5149" i="2" s="1"/>
  <c r="F5145" i="2"/>
  <c r="H5145" i="2" s="1"/>
  <c r="F5141" i="2"/>
  <c r="H5141" i="2" s="1"/>
  <c r="F5137" i="2"/>
  <c r="H5137" i="2" s="1"/>
  <c r="F5133" i="2"/>
  <c r="H5133" i="2" s="1"/>
  <c r="F5129" i="2"/>
  <c r="H5129" i="2" s="1"/>
  <c r="F5125" i="2"/>
  <c r="H5125" i="2" s="1"/>
  <c r="F5121" i="2"/>
  <c r="H5121" i="2" s="1"/>
  <c r="F5117" i="2"/>
  <c r="H5117" i="2" s="1"/>
  <c r="F5113" i="2"/>
  <c r="H5113" i="2" s="1"/>
  <c r="F5109" i="2"/>
  <c r="H5109" i="2" s="1"/>
  <c r="F5105" i="2"/>
  <c r="H5105" i="2" s="1"/>
  <c r="F5101" i="2"/>
  <c r="H5101" i="2" s="1"/>
  <c r="F5097" i="2"/>
  <c r="H5097" i="2" s="1"/>
  <c r="F5093" i="2"/>
  <c r="H5093" i="2" s="1"/>
  <c r="F5089" i="2"/>
  <c r="H5089" i="2" s="1"/>
  <c r="F5085" i="2"/>
  <c r="H5085" i="2" s="1"/>
  <c r="F5081" i="2"/>
  <c r="H5081" i="2" s="1"/>
  <c r="F5077" i="2"/>
  <c r="H5077" i="2" s="1"/>
  <c r="F5073" i="2"/>
  <c r="H5073" i="2" s="1"/>
  <c r="F5069" i="2"/>
  <c r="H5069" i="2" s="1"/>
  <c r="F5065" i="2"/>
  <c r="H5065" i="2" s="1"/>
  <c r="F5061" i="2"/>
  <c r="H5061" i="2" s="1"/>
  <c r="F16928" i="2"/>
  <c r="H16928" i="2" s="1"/>
  <c r="F16920" i="2"/>
  <c r="H16920" i="2" s="1"/>
  <c r="F16908" i="2"/>
  <c r="H16908" i="2" s="1"/>
  <c r="F16900" i="2"/>
  <c r="H16900" i="2" s="1"/>
  <c r="F16892" i="2"/>
  <c r="H16892" i="2" s="1"/>
  <c r="F16884" i="2"/>
  <c r="H16884" i="2" s="1"/>
  <c r="F16880" i="2"/>
  <c r="H16880" i="2" s="1"/>
  <c r="F16868" i="2"/>
  <c r="H16868" i="2" s="1"/>
  <c r="F16860" i="2"/>
  <c r="H16860" i="2" s="1"/>
  <c r="F16856" i="2"/>
  <c r="H16856" i="2" s="1"/>
  <c r="F16848" i="2"/>
  <c r="H16848" i="2" s="1"/>
  <c r="F16840" i="2"/>
  <c r="H16840" i="2" s="1"/>
  <c r="F16832" i="2"/>
  <c r="H16832" i="2" s="1"/>
  <c r="F16824" i="2"/>
  <c r="H16824" i="2" s="1"/>
  <c r="F16816" i="2"/>
  <c r="H16816" i="2" s="1"/>
  <c r="F16808" i="2"/>
  <c r="H16808" i="2" s="1"/>
  <c r="F16800" i="2"/>
  <c r="H16800" i="2" s="1"/>
  <c r="F16792" i="2"/>
  <c r="H16792" i="2" s="1"/>
  <c r="F16784" i="2"/>
  <c r="H16784" i="2" s="1"/>
  <c r="F16776" i="2"/>
  <c r="H16776" i="2" s="1"/>
  <c r="F16768" i="2"/>
  <c r="H16768" i="2" s="1"/>
  <c r="F16760" i="2"/>
  <c r="H16760" i="2" s="1"/>
  <c r="F16752" i="2"/>
  <c r="H16752" i="2" s="1"/>
  <c r="F16740" i="2"/>
  <c r="H16740" i="2" s="1"/>
  <c r="F16736" i="2"/>
  <c r="H16736" i="2" s="1"/>
  <c r="F16728" i="2"/>
  <c r="H16728" i="2" s="1"/>
  <c r="F16716" i="2"/>
  <c r="H16716" i="2" s="1"/>
  <c r="F16712" i="2"/>
  <c r="H16712" i="2" s="1"/>
  <c r="F16704" i="2"/>
  <c r="H16704" i="2" s="1"/>
  <c r="F16696" i="2"/>
  <c r="H16696" i="2" s="1"/>
  <c r="F16684" i="2"/>
  <c r="H16684" i="2" s="1"/>
  <c r="F16676" i="2"/>
  <c r="H16676" i="2" s="1"/>
  <c r="F16668" i="2"/>
  <c r="H16668" i="2" s="1"/>
  <c r="F16664" i="2"/>
  <c r="H16664" i="2" s="1"/>
  <c r="F16652" i="2"/>
  <c r="H16652" i="2" s="1"/>
  <c r="F16648" i="2"/>
  <c r="H16648" i="2" s="1"/>
  <c r="F16640" i="2"/>
  <c r="H16640" i="2" s="1"/>
  <c r="F16628" i="2"/>
  <c r="H16628" i="2" s="1"/>
  <c r="F16624" i="2"/>
  <c r="H16624" i="2" s="1"/>
  <c r="F16612" i="2"/>
  <c r="H16612" i="2" s="1"/>
  <c r="F16604" i="2"/>
  <c r="H16604" i="2" s="1"/>
  <c r="F16596" i="2"/>
  <c r="H16596" i="2" s="1"/>
  <c r="F16592" i="2"/>
  <c r="H16592" i="2" s="1"/>
  <c r="F16584" i="2"/>
  <c r="H16584" i="2" s="1"/>
  <c r="F16576" i="2"/>
  <c r="H16576" i="2" s="1"/>
  <c r="F16564" i="2"/>
  <c r="H16564" i="2" s="1"/>
  <c r="F16560" i="2"/>
  <c r="H16560" i="2" s="1"/>
  <c r="F16548" i="2"/>
  <c r="H16548" i="2" s="1"/>
  <c r="F16540" i="2"/>
  <c r="H16540" i="2" s="1"/>
  <c r="F16536" i="2"/>
  <c r="H16536" i="2" s="1"/>
  <c r="F16524" i="2"/>
  <c r="H16524" i="2" s="1"/>
  <c r="F16520" i="2"/>
  <c r="H16520" i="2" s="1"/>
  <c r="F16512" i="2"/>
  <c r="H16512" i="2" s="1"/>
  <c r="F16504" i="2"/>
  <c r="H16504" i="2" s="1"/>
  <c r="F16496" i="2"/>
  <c r="H16496" i="2" s="1"/>
  <c r="F16484" i="2"/>
  <c r="H16484" i="2" s="1"/>
  <c r="F16476" i="2"/>
  <c r="H16476" i="2" s="1"/>
  <c r="F16472" i="2"/>
  <c r="H16472" i="2" s="1"/>
  <c r="F16464" i="2"/>
  <c r="H16464" i="2" s="1"/>
  <c r="F16456" i="2"/>
  <c r="H16456" i="2" s="1"/>
  <c r="F16448" i="2"/>
  <c r="H16448" i="2" s="1"/>
  <c r="F16440" i="2"/>
  <c r="H16440" i="2" s="1"/>
  <c r="F16428" i="2"/>
  <c r="H16428" i="2" s="1"/>
  <c r="F16420" i="2"/>
  <c r="H16420" i="2" s="1"/>
  <c r="F16412" i="2"/>
  <c r="H16412" i="2" s="1"/>
  <c r="F16408" i="2"/>
  <c r="H16408" i="2" s="1"/>
  <c r="F16400" i="2"/>
  <c r="H16400" i="2" s="1"/>
  <c r="F16388" i="2"/>
  <c r="H16388" i="2" s="1"/>
  <c r="F16380" i="2"/>
  <c r="H16380" i="2" s="1"/>
  <c r="F16372" i="2"/>
  <c r="H16372" i="2" s="1"/>
  <c r="F16368" i="2"/>
  <c r="H16368" i="2" s="1"/>
  <c r="F16356" i="2"/>
  <c r="H16356" i="2" s="1"/>
  <c r="F16348" i="2"/>
  <c r="H16348" i="2" s="1"/>
  <c r="F16340" i="2"/>
  <c r="H16340" i="2" s="1"/>
  <c r="F16336" i="2"/>
  <c r="H16336" i="2" s="1"/>
  <c r="F16328" i="2"/>
  <c r="H16328" i="2" s="1"/>
  <c r="F16320" i="2"/>
  <c r="H16320" i="2" s="1"/>
  <c r="F16308" i="2"/>
  <c r="H16308" i="2" s="1"/>
  <c r="F16300" i="2"/>
  <c r="H16300" i="2" s="1"/>
  <c r="F16296" i="2"/>
  <c r="H16296" i="2" s="1"/>
  <c r="F16288" i="2"/>
  <c r="H16288" i="2" s="1"/>
  <c r="F16280" i="2"/>
  <c r="H16280" i="2" s="1"/>
  <c r="F16272" i="2"/>
  <c r="H16272" i="2" s="1"/>
  <c r="F16264" i="2"/>
  <c r="H16264" i="2" s="1"/>
  <c r="F16256" i="2"/>
  <c r="H16256" i="2" s="1"/>
  <c r="F16248" i="2"/>
  <c r="H16248" i="2" s="1"/>
  <c r="F16240" i="2"/>
  <c r="H16240" i="2" s="1"/>
  <c r="F16232" i="2"/>
  <c r="H16232" i="2" s="1"/>
  <c r="F16224" i="2"/>
  <c r="H16224" i="2" s="1"/>
  <c r="F16216" i="2"/>
  <c r="H16216" i="2" s="1"/>
  <c r="F16208" i="2"/>
  <c r="H16208" i="2" s="1"/>
  <c r="F16196" i="2"/>
  <c r="H16196" i="2" s="1"/>
  <c r="F16188" i="2"/>
  <c r="H16188" i="2" s="1"/>
  <c r="F16180" i="2"/>
  <c r="H16180" i="2" s="1"/>
  <c r="F16172" i="2"/>
  <c r="H16172" i="2" s="1"/>
  <c r="F16164" i="2"/>
  <c r="H16164" i="2" s="1"/>
  <c r="F16160" i="2"/>
  <c r="H16160" i="2" s="1"/>
  <c r="F16152" i="2"/>
  <c r="H16152" i="2" s="1"/>
  <c r="F16140" i="2"/>
  <c r="H16140" i="2" s="1"/>
  <c r="F16136" i="2"/>
  <c r="H16136" i="2" s="1"/>
  <c r="F16128" i="2"/>
  <c r="H16128" i="2" s="1"/>
  <c r="F16120" i="2"/>
  <c r="H16120" i="2" s="1"/>
  <c r="F16112" i="2"/>
  <c r="H16112" i="2" s="1"/>
  <c r="F16100" i="2"/>
  <c r="H16100" i="2" s="1"/>
  <c r="F16092" i="2"/>
  <c r="H16092" i="2" s="1"/>
  <c r="F16084" i="2"/>
  <c r="H16084" i="2" s="1"/>
  <c r="F16076" i="2"/>
  <c r="H16076" i="2" s="1"/>
  <c r="F16072" i="2"/>
  <c r="H16072" i="2" s="1"/>
  <c r="F16064" i="2"/>
  <c r="H16064" i="2" s="1"/>
  <c r="F16056" i="2"/>
  <c r="H16056" i="2" s="1"/>
  <c r="F16048" i="2"/>
  <c r="H16048" i="2" s="1"/>
  <c r="F16036" i="2"/>
  <c r="H16036" i="2" s="1"/>
  <c r="F16028" i="2"/>
  <c r="H16028" i="2" s="1"/>
  <c r="F16020" i="2"/>
  <c r="H16020" i="2" s="1"/>
  <c r="F16012" i="2"/>
  <c r="H16012" i="2" s="1"/>
  <c r="F16008" i="2"/>
  <c r="H16008" i="2" s="1"/>
  <c r="F16000" i="2"/>
  <c r="H16000" i="2" s="1"/>
  <c r="F15992" i="2"/>
  <c r="H15992" i="2" s="1"/>
  <c r="F15984" i="2"/>
  <c r="H15984" i="2" s="1"/>
  <c r="F15976" i="2"/>
  <c r="H15976" i="2" s="1"/>
  <c r="F15968" i="2"/>
  <c r="H15968" i="2" s="1"/>
  <c r="F15960" i="2"/>
  <c r="H15960" i="2" s="1"/>
  <c r="F15948" i="2"/>
  <c r="H15948" i="2" s="1"/>
  <c r="F15940" i="2"/>
  <c r="H15940" i="2" s="1"/>
  <c r="F15932" i="2"/>
  <c r="H15932" i="2" s="1"/>
  <c r="F15924" i="2"/>
  <c r="H15924" i="2" s="1"/>
  <c r="F15920" i="2"/>
  <c r="H15920" i="2" s="1"/>
  <c r="F15908" i="2"/>
  <c r="H15908" i="2" s="1"/>
  <c r="F15904" i="2"/>
  <c r="H15904" i="2" s="1"/>
  <c r="F15896" i="2"/>
  <c r="H15896" i="2" s="1"/>
  <c r="F15888" i="2"/>
  <c r="H15888" i="2" s="1"/>
  <c r="F15880" i="2"/>
  <c r="H15880" i="2" s="1"/>
  <c r="F15872" i="2"/>
  <c r="H15872" i="2" s="1"/>
  <c r="F15860" i="2"/>
  <c r="H15860" i="2" s="1"/>
  <c r="F15856" i="2"/>
  <c r="H15856" i="2" s="1"/>
  <c r="F15848" i="2"/>
  <c r="H15848" i="2" s="1"/>
  <c r="F15840" i="2"/>
  <c r="H15840" i="2" s="1"/>
  <c r="F15828" i="2"/>
  <c r="H15828" i="2" s="1"/>
  <c r="F15820" i="2"/>
  <c r="H15820" i="2" s="1"/>
  <c r="F15812" i="2"/>
  <c r="H15812" i="2" s="1"/>
  <c r="F15804" i="2"/>
  <c r="H15804" i="2" s="1"/>
  <c r="F15796" i="2"/>
  <c r="H15796" i="2" s="1"/>
  <c r="F15792" i="2"/>
  <c r="H15792" i="2" s="1"/>
  <c r="F15784" i="2"/>
  <c r="H15784" i="2" s="1"/>
  <c r="F15776" i="2"/>
  <c r="H15776" i="2" s="1"/>
  <c r="F15768" i="2"/>
  <c r="H15768" i="2" s="1"/>
  <c r="F15756" i="2"/>
  <c r="H15756" i="2" s="1"/>
  <c r="F15748" i="2"/>
  <c r="H15748" i="2" s="1"/>
  <c r="F15740" i="2"/>
  <c r="H15740" i="2" s="1"/>
  <c r="F15736" i="2"/>
  <c r="H15736" i="2" s="1"/>
  <c r="F15724" i="2"/>
  <c r="H15724" i="2" s="1"/>
  <c r="F15716" i="2"/>
  <c r="H15716" i="2" s="1"/>
  <c r="F15712" i="2"/>
  <c r="H15712" i="2" s="1"/>
  <c r="F15700" i="2"/>
  <c r="H15700" i="2" s="1"/>
  <c r="F15692" i="2"/>
  <c r="H15692" i="2" s="1"/>
  <c r="F15684" i="2"/>
  <c r="H15684" i="2" s="1"/>
  <c r="F15680" i="2"/>
  <c r="H15680" i="2" s="1"/>
  <c r="F15668" i="2"/>
  <c r="H15668" i="2" s="1"/>
  <c r="F15664" i="2"/>
  <c r="H15664" i="2" s="1"/>
  <c r="F15652" i="2"/>
  <c r="H15652" i="2" s="1"/>
  <c r="F15644" i="2"/>
  <c r="H15644" i="2" s="1"/>
  <c r="F15640" i="2"/>
  <c r="H15640" i="2" s="1"/>
  <c r="F15632" i="2"/>
  <c r="H15632" i="2" s="1"/>
  <c r="F15624" i="2"/>
  <c r="H15624" i="2" s="1"/>
  <c r="F15616" i="2"/>
  <c r="H15616" i="2" s="1"/>
  <c r="F15608" i="2"/>
  <c r="H15608" i="2" s="1"/>
  <c r="F15596" i="2"/>
  <c r="H15596" i="2" s="1"/>
  <c r="F15588" i="2"/>
  <c r="H15588" i="2" s="1"/>
  <c r="F15580" i="2"/>
  <c r="H15580" i="2" s="1"/>
  <c r="F15572" i="2"/>
  <c r="H15572" i="2" s="1"/>
  <c r="F15564" i="2"/>
  <c r="H15564" i="2" s="1"/>
  <c r="F15556" i="2"/>
  <c r="H15556" i="2" s="1"/>
  <c r="F15552" i="2"/>
  <c r="H15552" i="2" s="1"/>
  <c r="F15540" i="2"/>
  <c r="H15540" i="2" s="1"/>
  <c r="F15532" i="2"/>
  <c r="H15532" i="2" s="1"/>
  <c r="F15524" i="2"/>
  <c r="H15524" i="2" s="1"/>
  <c r="F15520" i="2"/>
  <c r="H15520" i="2" s="1"/>
  <c r="F15508" i="2"/>
  <c r="H15508" i="2" s="1"/>
  <c r="F15500" i="2"/>
  <c r="H15500" i="2" s="1"/>
  <c r="F15492" i="2"/>
  <c r="H15492" i="2" s="1"/>
  <c r="F15484" i="2"/>
  <c r="H15484" i="2" s="1"/>
  <c r="F15476" i="2"/>
  <c r="H15476" i="2" s="1"/>
  <c r="F15468" i="2"/>
  <c r="H15468" i="2" s="1"/>
  <c r="F15464" i="2"/>
  <c r="H15464" i="2" s="1"/>
  <c r="F15456" i="2"/>
  <c r="H15456" i="2" s="1"/>
  <c r="F15444" i="2"/>
  <c r="H15444" i="2" s="1"/>
  <c r="F15440" i="2"/>
  <c r="H15440" i="2" s="1"/>
  <c r="F15428" i="2"/>
  <c r="H15428" i="2" s="1"/>
  <c r="F15420" i="2"/>
  <c r="H15420" i="2" s="1"/>
  <c r="F15412" i="2"/>
  <c r="H15412" i="2" s="1"/>
  <c r="F15404" i="2"/>
  <c r="H15404" i="2" s="1"/>
  <c r="F15396" i="2"/>
  <c r="H15396" i="2" s="1"/>
  <c r="F15388" i="2"/>
  <c r="H15388" i="2" s="1"/>
  <c r="F15380" i="2"/>
  <c r="H15380" i="2" s="1"/>
  <c r="F15372" i="2"/>
  <c r="H15372" i="2" s="1"/>
  <c r="F15364" i="2"/>
  <c r="H15364" i="2" s="1"/>
  <c r="F15356" i="2"/>
  <c r="H15356" i="2" s="1"/>
  <c r="F15348" i="2"/>
  <c r="H15348" i="2" s="1"/>
  <c r="F15344" i="2"/>
  <c r="H15344" i="2" s="1"/>
  <c r="F15336" i="2"/>
  <c r="H15336" i="2" s="1"/>
  <c r="F15328" i="2"/>
  <c r="H15328" i="2" s="1"/>
  <c r="F15316" i="2"/>
  <c r="H15316" i="2" s="1"/>
  <c r="F15308" i="2"/>
  <c r="H15308" i="2" s="1"/>
  <c r="F15300" i="2"/>
  <c r="H15300" i="2" s="1"/>
  <c r="F15296" i="2"/>
  <c r="H15296" i="2" s="1"/>
  <c r="F15288" i="2"/>
  <c r="H15288" i="2" s="1"/>
  <c r="F15280" i="2"/>
  <c r="H15280" i="2" s="1"/>
  <c r="F15268" i="2"/>
  <c r="H15268" i="2" s="1"/>
  <c r="F15260" i="2"/>
  <c r="H15260" i="2" s="1"/>
  <c r="F15256" i="2"/>
  <c r="H15256" i="2" s="1"/>
  <c r="F15244" i="2"/>
  <c r="H15244" i="2" s="1"/>
  <c r="F15236" i="2"/>
  <c r="H15236" i="2" s="1"/>
  <c r="F15228" i="2"/>
  <c r="H15228" i="2" s="1"/>
  <c r="F15224" i="2"/>
  <c r="H15224" i="2" s="1"/>
  <c r="F15216" i="2"/>
  <c r="H15216" i="2" s="1"/>
  <c r="F15208" i="2"/>
  <c r="H15208" i="2" s="1"/>
  <c r="F15200" i="2"/>
  <c r="H15200" i="2" s="1"/>
  <c r="F15192" i="2"/>
  <c r="H15192" i="2" s="1"/>
  <c r="F15184" i="2"/>
  <c r="H15184" i="2" s="1"/>
  <c r="F15172" i="2"/>
  <c r="H15172" i="2" s="1"/>
  <c r="F15164" i="2"/>
  <c r="H15164" i="2" s="1"/>
  <c r="F15156" i="2"/>
  <c r="H15156" i="2" s="1"/>
  <c r="F15148" i="2"/>
  <c r="H15148" i="2" s="1"/>
  <c r="F15144" i="2"/>
  <c r="H15144" i="2" s="1"/>
  <c r="F15136" i="2"/>
  <c r="H15136" i="2" s="1"/>
  <c r="F15132" i="2"/>
  <c r="H15132" i="2" s="1"/>
  <c r="F15128" i="2"/>
  <c r="H15128" i="2" s="1"/>
  <c r="F15124" i="2"/>
  <c r="H15124" i="2" s="1"/>
  <c r="F15120" i="2"/>
  <c r="H15120" i="2" s="1"/>
  <c r="F15116" i="2"/>
  <c r="H15116" i="2" s="1"/>
  <c r="F15112" i="2"/>
  <c r="H15112" i="2" s="1"/>
  <c r="F15108" i="2"/>
  <c r="H15108" i="2" s="1"/>
  <c r="F15104" i="2"/>
  <c r="H15104" i="2" s="1"/>
  <c r="F15100" i="2"/>
  <c r="H15100" i="2" s="1"/>
  <c r="F15096" i="2"/>
  <c r="H15096" i="2" s="1"/>
  <c r="F15092" i="2"/>
  <c r="H15092" i="2" s="1"/>
  <c r="F15088" i="2"/>
  <c r="H15088" i="2" s="1"/>
  <c r="F15084" i="2"/>
  <c r="H15084" i="2" s="1"/>
  <c r="F15080" i="2"/>
  <c r="H15080" i="2" s="1"/>
  <c r="F15076" i="2"/>
  <c r="H15076" i="2" s="1"/>
  <c r="F15072" i="2"/>
  <c r="H15072" i="2" s="1"/>
  <c r="F15068" i="2"/>
  <c r="H15068" i="2" s="1"/>
  <c r="F15064" i="2"/>
  <c r="H15064" i="2" s="1"/>
  <c r="F15060" i="2"/>
  <c r="H15060" i="2" s="1"/>
  <c r="F15056" i="2"/>
  <c r="H15056" i="2" s="1"/>
  <c r="F15052" i="2"/>
  <c r="H15052" i="2" s="1"/>
  <c r="F15048" i="2"/>
  <c r="H15048" i="2" s="1"/>
  <c r="F15044" i="2"/>
  <c r="H15044" i="2" s="1"/>
  <c r="F15016" i="2"/>
  <c r="H15016" i="2" s="1"/>
  <c r="F15012" i="2"/>
  <c r="H15012" i="2" s="1"/>
  <c r="F15008" i="2"/>
  <c r="H15008" i="2" s="1"/>
  <c r="F15000" i="2"/>
  <c r="H15000" i="2" s="1"/>
  <c r="F14992" i="2"/>
  <c r="H14992" i="2" s="1"/>
  <c r="F14988" i="2"/>
  <c r="H14988" i="2" s="1"/>
  <c r="F14980" i="2"/>
  <c r="H14980" i="2" s="1"/>
  <c r="F14972" i="2"/>
  <c r="H14972" i="2" s="1"/>
  <c r="F14964" i="2"/>
  <c r="H14964" i="2" s="1"/>
  <c r="F14956" i="2"/>
  <c r="H14956" i="2" s="1"/>
  <c r="F14948" i="2"/>
  <c r="H14948" i="2" s="1"/>
  <c r="F14940" i="2"/>
  <c r="H14940" i="2" s="1"/>
  <c r="F14932" i="2"/>
  <c r="H14932" i="2" s="1"/>
  <c r="F14920" i="2"/>
  <c r="H14920" i="2" s="1"/>
  <c r="F14912" i="2"/>
  <c r="H14912" i="2" s="1"/>
  <c r="F14904" i="2"/>
  <c r="H14904" i="2" s="1"/>
  <c r="F14896" i="2"/>
  <c r="H14896" i="2" s="1"/>
  <c r="F14888" i="2"/>
  <c r="H14888" i="2" s="1"/>
  <c r="F14880" i="2"/>
  <c r="H14880" i="2" s="1"/>
  <c r="F14872" i="2"/>
  <c r="H14872" i="2" s="1"/>
  <c r="F14864" i="2"/>
  <c r="H14864" i="2" s="1"/>
  <c r="F14856" i="2"/>
  <c r="H14856" i="2" s="1"/>
  <c r="F14848" i="2"/>
  <c r="H14848" i="2" s="1"/>
  <c r="F14840" i="2"/>
  <c r="H14840" i="2" s="1"/>
  <c r="F14832" i="2"/>
  <c r="H14832" i="2" s="1"/>
  <c r="F14824" i="2"/>
  <c r="H14824" i="2" s="1"/>
  <c r="F14820" i="2"/>
  <c r="H14820" i="2" s="1"/>
  <c r="F14808" i="2"/>
  <c r="H14808" i="2" s="1"/>
  <c r="F14800" i="2"/>
  <c r="H14800" i="2" s="1"/>
  <c r="F14792" i="2"/>
  <c r="H14792" i="2" s="1"/>
  <c r="F14784" i="2"/>
  <c r="H14784" i="2" s="1"/>
  <c r="F14776" i="2"/>
  <c r="H14776" i="2" s="1"/>
  <c r="F14768" i="2"/>
  <c r="H14768" i="2" s="1"/>
  <c r="F14760" i="2"/>
  <c r="H14760" i="2" s="1"/>
  <c r="F14756" i="2"/>
  <c r="H14756" i="2" s="1"/>
  <c r="F14748" i="2"/>
  <c r="H14748" i="2" s="1"/>
  <c r="F14740" i="2"/>
  <c r="H14740" i="2" s="1"/>
  <c r="F14732" i="2"/>
  <c r="H14732" i="2" s="1"/>
  <c r="F14724" i="2"/>
  <c r="H14724" i="2" s="1"/>
  <c r="F14716" i="2"/>
  <c r="H14716" i="2" s="1"/>
  <c r="F14704" i="2"/>
  <c r="H14704" i="2" s="1"/>
  <c r="F14696" i="2"/>
  <c r="H14696" i="2" s="1"/>
  <c r="F14688" i="2"/>
  <c r="H14688" i="2" s="1"/>
  <c r="F14680" i="2"/>
  <c r="H14680" i="2" s="1"/>
  <c r="F14672" i="2"/>
  <c r="H14672" i="2" s="1"/>
  <c r="F14668" i="2"/>
  <c r="H14668" i="2" s="1"/>
  <c r="F14660" i="2"/>
  <c r="H14660" i="2" s="1"/>
  <c r="F14652" i="2"/>
  <c r="H14652" i="2" s="1"/>
  <c r="F14644" i="2"/>
  <c r="H14644" i="2" s="1"/>
  <c r="F14636" i="2"/>
  <c r="H14636" i="2" s="1"/>
  <c r="F14628" i="2"/>
  <c r="H14628" i="2" s="1"/>
  <c r="F14620" i="2"/>
  <c r="H14620" i="2" s="1"/>
  <c r="F14612" i="2"/>
  <c r="H14612" i="2" s="1"/>
  <c r="F14604" i="2"/>
  <c r="H14604" i="2" s="1"/>
  <c r="F14596" i="2"/>
  <c r="H14596" i="2" s="1"/>
  <c r="F14588" i="2"/>
  <c r="H14588" i="2" s="1"/>
  <c r="F14580" i="2"/>
  <c r="H14580" i="2" s="1"/>
  <c r="F14572" i="2"/>
  <c r="H14572" i="2" s="1"/>
  <c r="F14564" i="2"/>
  <c r="H14564" i="2" s="1"/>
  <c r="F14556" i="2"/>
  <c r="H14556" i="2" s="1"/>
  <c r="F14548" i="2"/>
  <c r="H14548" i="2" s="1"/>
  <c r="F14540" i="2"/>
  <c r="H14540" i="2" s="1"/>
  <c r="F14536" i="2"/>
  <c r="H14536" i="2" s="1"/>
  <c r="F14528" i="2"/>
  <c r="H14528" i="2" s="1"/>
  <c r="F14520" i="2"/>
  <c r="H14520" i="2" s="1"/>
  <c r="F14512" i="2"/>
  <c r="H14512" i="2" s="1"/>
  <c r="F14500" i="2"/>
  <c r="H14500" i="2" s="1"/>
  <c r="F14492" i="2"/>
  <c r="H14492" i="2" s="1"/>
  <c r="F14484" i="2"/>
  <c r="H14484" i="2" s="1"/>
  <c r="F14476" i="2"/>
  <c r="H14476" i="2" s="1"/>
  <c r="F14468" i="2"/>
  <c r="H14468" i="2" s="1"/>
  <c r="F14464" i="2"/>
  <c r="H14464" i="2" s="1"/>
  <c r="F14452" i="2"/>
  <c r="H14452" i="2" s="1"/>
  <c r="F14444" i="2"/>
  <c r="H14444" i="2" s="1"/>
  <c r="F14436" i="2"/>
  <c r="H14436" i="2" s="1"/>
  <c r="F14432" i="2"/>
  <c r="H14432" i="2" s="1"/>
  <c r="F14420" i="2"/>
  <c r="H14420" i="2" s="1"/>
  <c r="F14412" i="2"/>
  <c r="H14412" i="2" s="1"/>
  <c r="F14404" i="2"/>
  <c r="H14404" i="2" s="1"/>
  <c r="F14400" i="2"/>
  <c r="H14400" i="2" s="1"/>
  <c r="F14392" i="2"/>
  <c r="H14392" i="2" s="1"/>
  <c r="F14380" i="2"/>
  <c r="H14380" i="2" s="1"/>
  <c r="F14376" i="2"/>
  <c r="H14376" i="2" s="1"/>
  <c r="F14364" i="2"/>
  <c r="H14364" i="2" s="1"/>
  <c r="F14360" i="2"/>
  <c r="H14360" i="2" s="1"/>
  <c r="F14352" i="2"/>
  <c r="H14352" i="2" s="1"/>
  <c r="F14340" i="2"/>
  <c r="H14340" i="2" s="1"/>
  <c r="F14332" i="2"/>
  <c r="H14332" i="2" s="1"/>
  <c r="F14324" i="2"/>
  <c r="H14324" i="2" s="1"/>
  <c r="F14316" i="2"/>
  <c r="H14316" i="2" s="1"/>
  <c r="F14308" i="2"/>
  <c r="H14308" i="2" s="1"/>
  <c r="F14304" i="2"/>
  <c r="H14304" i="2" s="1"/>
  <c r="F14296" i="2"/>
  <c r="H14296" i="2" s="1"/>
  <c r="F14288" i="2"/>
  <c r="H14288" i="2" s="1"/>
  <c r="F14280" i="2"/>
  <c r="H14280" i="2" s="1"/>
  <c r="F14272" i="2"/>
  <c r="H14272" i="2" s="1"/>
  <c r="F14264" i="2"/>
  <c r="H14264" i="2" s="1"/>
  <c r="F14256" i="2"/>
  <c r="H14256" i="2" s="1"/>
  <c r="F14244" i="2"/>
  <c r="H14244" i="2" s="1"/>
  <c r="F14236" i="2"/>
  <c r="H14236" i="2" s="1"/>
  <c r="F14228" i="2"/>
  <c r="H14228" i="2" s="1"/>
  <c r="F14220" i="2"/>
  <c r="H14220" i="2" s="1"/>
  <c r="F14212" i="2"/>
  <c r="H14212" i="2" s="1"/>
  <c r="F14204" i="2"/>
  <c r="H14204" i="2" s="1"/>
  <c r="F14196" i="2"/>
  <c r="H14196" i="2" s="1"/>
  <c r="F14188" i="2"/>
  <c r="H14188" i="2" s="1"/>
  <c r="F14180" i="2"/>
  <c r="H14180" i="2" s="1"/>
  <c r="F14172" i="2"/>
  <c r="H14172" i="2" s="1"/>
  <c r="F14164" i="2"/>
  <c r="H14164" i="2" s="1"/>
  <c r="F14156" i="2"/>
  <c r="H14156" i="2" s="1"/>
  <c r="F14148" i="2"/>
  <c r="H14148" i="2" s="1"/>
  <c r="F14140" i="2"/>
  <c r="H14140" i="2" s="1"/>
  <c r="F14132" i="2"/>
  <c r="H14132" i="2" s="1"/>
  <c r="F14124" i="2"/>
  <c r="H14124" i="2" s="1"/>
  <c r="F14120" i="2"/>
  <c r="H14120" i="2" s="1"/>
  <c r="F14112" i="2"/>
  <c r="H14112" i="2" s="1"/>
  <c r="F16924" i="2"/>
  <c r="H16924" i="2" s="1"/>
  <c r="F16916" i="2"/>
  <c r="H16916" i="2" s="1"/>
  <c r="F16912" i="2"/>
  <c r="H16912" i="2" s="1"/>
  <c r="F16904" i="2"/>
  <c r="H16904" i="2" s="1"/>
  <c r="F16896" i="2"/>
  <c r="H16896" i="2" s="1"/>
  <c r="F16888" i="2"/>
  <c r="H16888" i="2" s="1"/>
  <c r="F16876" i="2"/>
  <c r="H16876" i="2" s="1"/>
  <c r="F16872" i="2"/>
  <c r="H16872" i="2" s="1"/>
  <c r="F16864" i="2"/>
  <c r="H16864" i="2" s="1"/>
  <c r="F16852" i="2"/>
  <c r="H16852" i="2" s="1"/>
  <c r="F16844" i="2"/>
  <c r="H16844" i="2" s="1"/>
  <c r="F16836" i="2"/>
  <c r="H16836" i="2" s="1"/>
  <c r="F16828" i="2"/>
  <c r="H16828" i="2" s="1"/>
  <c r="F16820" i="2"/>
  <c r="H16820" i="2" s="1"/>
  <c r="F16812" i="2"/>
  <c r="H16812" i="2" s="1"/>
  <c r="F16804" i="2"/>
  <c r="H16804" i="2" s="1"/>
  <c r="F16796" i="2"/>
  <c r="H16796" i="2" s="1"/>
  <c r="F16788" i="2"/>
  <c r="H16788" i="2" s="1"/>
  <c r="F16780" i="2"/>
  <c r="H16780" i="2" s="1"/>
  <c r="F16772" i="2"/>
  <c r="H16772" i="2" s="1"/>
  <c r="F16764" i="2"/>
  <c r="H16764" i="2" s="1"/>
  <c r="F16756" i="2"/>
  <c r="H16756" i="2" s="1"/>
  <c r="F16748" i="2"/>
  <c r="H16748" i="2" s="1"/>
  <c r="F16744" i="2"/>
  <c r="H16744" i="2" s="1"/>
  <c r="F16732" i="2"/>
  <c r="H16732" i="2" s="1"/>
  <c r="F16724" i="2"/>
  <c r="H16724" i="2" s="1"/>
  <c r="F16720" i="2"/>
  <c r="H16720" i="2" s="1"/>
  <c r="F16708" i="2"/>
  <c r="H16708" i="2" s="1"/>
  <c r="F16700" i="2"/>
  <c r="H16700" i="2" s="1"/>
  <c r="F16692" i="2"/>
  <c r="H16692" i="2" s="1"/>
  <c r="F16688" i="2"/>
  <c r="H16688" i="2" s="1"/>
  <c r="F16680" i="2"/>
  <c r="H16680" i="2" s="1"/>
  <c r="F16672" i="2"/>
  <c r="H16672" i="2" s="1"/>
  <c r="F16660" i="2"/>
  <c r="H16660" i="2" s="1"/>
  <c r="F16656" i="2"/>
  <c r="H16656" i="2" s="1"/>
  <c r="F16644" i="2"/>
  <c r="H16644" i="2" s="1"/>
  <c r="F16636" i="2"/>
  <c r="H16636" i="2" s="1"/>
  <c r="F16632" i="2"/>
  <c r="H16632" i="2" s="1"/>
  <c r="F16620" i="2"/>
  <c r="H16620" i="2" s="1"/>
  <c r="F16616" i="2"/>
  <c r="H16616" i="2" s="1"/>
  <c r="F16608" i="2"/>
  <c r="H16608" i="2" s="1"/>
  <c r="F16600" i="2"/>
  <c r="H16600" i="2" s="1"/>
  <c r="F16588" i="2"/>
  <c r="H16588" i="2" s="1"/>
  <c r="F16580" i="2"/>
  <c r="H16580" i="2" s="1"/>
  <c r="F16572" i="2"/>
  <c r="H16572" i="2" s="1"/>
  <c r="F16568" i="2"/>
  <c r="H16568" i="2" s="1"/>
  <c r="F16556" i="2"/>
  <c r="H16556" i="2" s="1"/>
  <c r="F16552" i="2"/>
  <c r="H16552" i="2" s="1"/>
  <c r="F16544" i="2"/>
  <c r="H16544" i="2" s="1"/>
  <c r="F16532" i="2"/>
  <c r="H16532" i="2" s="1"/>
  <c r="F16528" i="2"/>
  <c r="H16528" i="2" s="1"/>
  <c r="F16516" i="2"/>
  <c r="H16516" i="2" s="1"/>
  <c r="F16508" i="2"/>
  <c r="H16508" i="2" s="1"/>
  <c r="F16500" i="2"/>
  <c r="H16500" i="2" s="1"/>
  <c r="F16492" i="2"/>
  <c r="H16492" i="2" s="1"/>
  <c r="F16488" i="2"/>
  <c r="H16488" i="2" s="1"/>
  <c r="F16480" i="2"/>
  <c r="H16480" i="2" s="1"/>
  <c r="F16468" i="2"/>
  <c r="H16468" i="2" s="1"/>
  <c r="F16460" i="2"/>
  <c r="H16460" i="2" s="1"/>
  <c r="F16452" i="2"/>
  <c r="H16452" i="2" s="1"/>
  <c r="F16444" i="2"/>
  <c r="H16444" i="2" s="1"/>
  <c r="F16436" i="2"/>
  <c r="H16436" i="2" s="1"/>
  <c r="F16432" i="2"/>
  <c r="H16432" i="2" s="1"/>
  <c r="F16424" i="2"/>
  <c r="H16424" i="2" s="1"/>
  <c r="F16416" i="2"/>
  <c r="H16416" i="2" s="1"/>
  <c r="F16404" i="2"/>
  <c r="H16404" i="2" s="1"/>
  <c r="F16396" i="2"/>
  <c r="H16396" i="2" s="1"/>
  <c r="F16392" i="2"/>
  <c r="H16392" i="2" s="1"/>
  <c r="F16384" i="2"/>
  <c r="H16384" i="2" s="1"/>
  <c r="F16376" i="2"/>
  <c r="H16376" i="2" s="1"/>
  <c r="F16364" i="2"/>
  <c r="H16364" i="2" s="1"/>
  <c r="F16360" i="2"/>
  <c r="H16360" i="2" s="1"/>
  <c r="F16352" i="2"/>
  <c r="H16352" i="2" s="1"/>
  <c r="F16344" i="2"/>
  <c r="H16344" i="2" s="1"/>
  <c r="F16332" i="2"/>
  <c r="H16332" i="2" s="1"/>
  <c r="F16324" i="2"/>
  <c r="H16324" i="2" s="1"/>
  <c r="F16316" i="2"/>
  <c r="H16316" i="2" s="1"/>
  <c r="F16312" i="2"/>
  <c r="H16312" i="2" s="1"/>
  <c r="F16304" i="2"/>
  <c r="H16304" i="2" s="1"/>
  <c r="F16292" i="2"/>
  <c r="H16292" i="2" s="1"/>
  <c r="F16284" i="2"/>
  <c r="H16284" i="2" s="1"/>
  <c r="F16276" i="2"/>
  <c r="H16276" i="2" s="1"/>
  <c r="F16268" i="2"/>
  <c r="H16268" i="2" s="1"/>
  <c r="F16260" i="2"/>
  <c r="H16260" i="2" s="1"/>
  <c r="F16252" i="2"/>
  <c r="H16252" i="2" s="1"/>
  <c r="F16244" i="2"/>
  <c r="H16244" i="2" s="1"/>
  <c r="F16236" i="2"/>
  <c r="H16236" i="2" s="1"/>
  <c r="F16228" i="2"/>
  <c r="H16228" i="2" s="1"/>
  <c r="F16220" i="2"/>
  <c r="H16220" i="2" s="1"/>
  <c r="F16212" i="2"/>
  <c r="H16212" i="2" s="1"/>
  <c r="F16204" i="2"/>
  <c r="H16204" i="2" s="1"/>
  <c r="F16200" i="2"/>
  <c r="H16200" i="2" s="1"/>
  <c r="F16192" i="2"/>
  <c r="H16192" i="2" s="1"/>
  <c r="F16184" i="2"/>
  <c r="H16184" i="2" s="1"/>
  <c r="F16176" i="2"/>
  <c r="H16176" i="2" s="1"/>
  <c r="F16168" i="2"/>
  <c r="H16168" i="2" s="1"/>
  <c r="F16156" i="2"/>
  <c r="H16156" i="2" s="1"/>
  <c r="F16148" i="2"/>
  <c r="H16148" i="2" s="1"/>
  <c r="F16144" i="2"/>
  <c r="H16144" i="2" s="1"/>
  <c r="F16132" i="2"/>
  <c r="H16132" i="2" s="1"/>
  <c r="F16124" i="2"/>
  <c r="H16124" i="2" s="1"/>
  <c r="F16116" i="2"/>
  <c r="H16116" i="2" s="1"/>
  <c r="F16108" i="2"/>
  <c r="H16108" i="2" s="1"/>
  <c r="F16104" i="2"/>
  <c r="H16104" i="2" s="1"/>
  <c r="F16096" i="2"/>
  <c r="H16096" i="2" s="1"/>
  <c r="F16088" i="2"/>
  <c r="H16088" i="2" s="1"/>
  <c r="F16080" i="2"/>
  <c r="H16080" i="2" s="1"/>
  <c r="F16068" i="2"/>
  <c r="H16068" i="2" s="1"/>
  <c r="F16060" i="2"/>
  <c r="H16060" i="2" s="1"/>
  <c r="F16052" i="2"/>
  <c r="H16052" i="2" s="1"/>
  <c r="F16044" i="2"/>
  <c r="H16044" i="2" s="1"/>
  <c r="F16040" i="2"/>
  <c r="H16040" i="2" s="1"/>
  <c r="F16032" i="2"/>
  <c r="H16032" i="2" s="1"/>
  <c r="F16024" i="2"/>
  <c r="H16024" i="2" s="1"/>
  <c r="F16016" i="2"/>
  <c r="H16016" i="2" s="1"/>
  <c r="F16004" i="2"/>
  <c r="H16004" i="2" s="1"/>
  <c r="F15996" i="2"/>
  <c r="H15996" i="2" s="1"/>
  <c r="F15988" i="2"/>
  <c r="H15988" i="2" s="1"/>
  <c r="F15980" i="2"/>
  <c r="H15980" i="2" s="1"/>
  <c r="F15972" i="2"/>
  <c r="H15972" i="2" s="1"/>
  <c r="F15964" i="2"/>
  <c r="H15964" i="2" s="1"/>
  <c r="F15956" i="2"/>
  <c r="H15956" i="2" s="1"/>
  <c r="F15952" i="2"/>
  <c r="H15952" i="2" s="1"/>
  <c r="F15944" i="2"/>
  <c r="H15944" i="2" s="1"/>
  <c r="F15936" i="2"/>
  <c r="H15936" i="2" s="1"/>
  <c r="F15928" i="2"/>
  <c r="H15928" i="2" s="1"/>
  <c r="F15916" i="2"/>
  <c r="H15916" i="2" s="1"/>
  <c r="F15912" i="2"/>
  <c r="H15912" i="2" s="1"/>
  <c r="F15900" i="2"/>
  <c r="H15900" i="2" s="1"/>
  <c r="F15892" i="2"/>
  <c r="H15892" i="2" s="1"/>
  <c r="F15884" i="2"/>
  <c r="H15884" i="2" s="1"/>
  <c r="F15876" i="2"/>
  <c r="H15876" i="2" s="1"/>
  <c r="F15868" i="2"/>
  <c r="H15868" i="2" s="1"/>
  <c r="F15864" i="2"/>
  <c r="H15864" i="2" s="1"/>
  <c r="F15852" i="2"/>
  <c r="H15852" i="2" s="1"/>
  <c r="F15844" i="2"/>
  <c r="H15844" i="2" s="1"/>
  <c r="F15836" i="2"/>
  <c r="H15836" i="2" s="1"/>
  <c r="F15832" i="2"/>
  <c r="H15832" i="2" s="1"/>
  <c r="F15824" i="2"/>
  <c r="H15824" i="2" s="1"/>
  <c r="F15816" i="2"/>
  <c r="H15816" i="2" s="1"/>
  <c r="F15808" i="2"/>
  <c r="H15808" i="2" s="1"/>
  <c r="F15800" i="2"/>
  <c r="H15800" i="2" s="1"/>
  <c r="F15788" i="2"/>
  <c r="H15788" i="2" s="1"/>
  <c r="F15780" i="2"/>
  <c r="H15780" i="2" s="1"/>
  <c r="F15772" i="2"/>
  <c r="H15772" i="2" s="1"/>
  <c r="F15764" i="2"/>
  <c r="H15764" i="2" s="1"/>
  <c r="F15760" i="2"/>
  <c r="H15760" i="2" s="1"/>
  <c r="F15752" i="2"/>
  <c r="H15752" i="2" s="1"/>
  <c r="F15744" i="2"/>
  <c r="H15744" i="2" s="1"/>
  <c r="F15732" i="2"/>
  <c r="H15732" i="2" s="1"/>
  <c r="F15728" i="2"/>
  <c r="H15728" i="2" s="1"/>
  <c r="F15720" i="2"/>
  <c r="H15720" i="2" s="1"/>
  <c r="F15708" i="2"/>
  <c r="H15708" i="2" s="1"/>
  <c r="F15704" i="2"/>
  <c r="H15704" i="2" s="1"/>
  <c r="F15696" i="2"/>
  <c r="H15696" i="2" s="1"/>
  <c r="F15688" i="2"/>
  <c r="H15688" i="2" s="1"/>
  <c r="F15676" i="2"/>
  <c r="H15676" i="2" s="1"/>
  <c r="F15672" i="2"/>
  <c r="H15672" i="2" s="1"/>
  <c r="F15660" i="2"/>
  <c r="H15660" i="2" s="1"/>
  <c r="F15656" i="2"/>
  <c r="H15656" i="2" s="1"/>
  <c r="F15648" i="2"/>
  <c r="H15648" i="2" s="1"/>
  <c r="F15636" i="2"/>
  <c r="H15636" i="2" s="1"/>
  <c r="F15628" i="2"/>
  <c r="H15628" i="2" s="1"/>
  <c r="F15620" i="2"/>
  <c r="H15620" i="2" s="1"/>
  <c r="F15612" i="2"/>
  <c r="H15612" i="2" s="1"/>
  <c r="F15604" i="2"/>
  <c r="H15604" i="2" s="1"/>
  <c r="F15600" i="2"/>
  <c r="H15600" i="2" s="1"/>
  <c r="F15592" i="2"/>
  <c r="H15592" i="2" s="1"/>
  <c r="F15584" i="2"/>
  <c r="H15584" i="2" s="1"/>
  <c r="F15576" i="2"/>
  <c r="H15576" i="2" s="1"/>
  <c r="F15568" i="2"/>
  <c r="H15568" i="2" s="1"/>
  <c r="F15560" i="2"/>
  <c r="H15560" i="2" s="1"/>
  <c r="F15548" i="2"/>
  <c r="H15548" i="2" s="1"/>
  <c r="F15544" i="2"/>
  <c r="H15544" i="2" s="1"/>
  <c r="F15536" i="2"/>
  <c r="H15536" i="2" s="1"/>
  <c r="F15528" i="2"/>
  <c r="H15528" i="2" s="1"/>
  <c r="F15516" i="2"/>
  <c r="H15516" i="2" s="1"/>
  <c r="F15512" i="2"/>
  <c r="H15512" i="2" s="1"/>
  <c r="F15504" i="2"/>
  <c r="H15504" i="2" s="1"/>
  <c r="F15496" i="2"/>
  <c r="H15496" i="2" s="1"/>
  <c r="F15488" i="2"/>
  <c r="H15488" i="2" s="1"/>
  <c r="F15480" i="2"/>
  <c r="H15480" i="2" s="1"/>
  <c r="F15472" i="2"/>
  <c r="H15472" i="2" s="1"/>
  <c r="F15460" i="2"/>
  <c r="H15460" i="2" s="1"/>
  <c r="F15452" i="2"/>
  <c r="H15452" i="2" s="1"/>
  <c r="F15448" i="2"/>
  <c r="H15448" i="2" s="1"/>
  <c r="F15436" i="2"/>
  <c r="H15436" i="2" s="1"/>
  <c r="F15432" i="2"/>
  <c r="H15432" i="2" s="1"/>
  <c r="F15424" i="2"/>
  <c r="H15424" i="2" s="1"/>
  <c r="F15416" i="2"/>
  <c r="H15416" i="2" s="1"/>
  <c r="F15408" i="2"/>
  <c r="H15408" i="2" s="1"/>
  <c r="F15400" i="2"/>
  <c r="H15400" i="2" s="1"/>
  <c r="F15392" i="2"/>
  <c r="H15392" i="2" s="1"/>
  <c r="F15384" i="2"/>
  <c r="H15384" i="2" s="1"/>
  <c r="F15376" i="2"/>
  <c r="H15376" i="2" s="1"/>
  <c r="F15368" i="2"/>
  <c r="H15368" i="2" s="1"/>
  <c r="F15360" i="2"/>
  <c r="H15360" i="2" s="1"/>
  <c r="F15352" i="2"/>
  <c r="H15352" i="2" s="1"/>
  <c r="F15340" i="2"/>
  <c r="H15340" i="2" s="1"/>
  <c r="F15332" i="2"/>
  <c r="H15332" i="2" s="1"/>
  <c r="F15324" i="2"/>
  <c r="H15324" i="2" s="1"/>
  <c r="F15320" i="2"/>
  <c r="H15320" i="2" s="1"/>
  <c r="F15312" i="2"/>
  <c r="H15312" i="2" s="1"/>
  <c r="F15304" i="2"/>
  <c r="H15304" i="2" s="1"/>
  <c r="F15292" i="2"/>
  <c r="H15292" i="2" s="1"/>
  <c r="F15284" i="2"/>
  <c r="H15284" i="2" s="1"/>
  <c r="F15276" i="2"/>
  <c r="H15276" i="2" s="1"/>
  <c r="F15272" i="2"/>
  <c r="H15272" i="2" s="1"/>
  <c r="F15264" i="2"/>
  <c r="H15264" i="2" s="1"/>
  <c r="F15252" i="2"/>
  <c r="H15252" i="2" s="1"/>
  <c r="F15248" i="2"/>
  <c r="H15248" i="2" s="1"/>
  <c r="F15240" i="2"/>
  <c r="H15240" i="2" s="1"/>
  <c r="F15232" i="2"/>
  <c r="H15232" i="2" s="1"/>
  <c r="F15220" i="2"/>
  <c r="H15220" i="2" s="1"/>
  <c r="F15212" i="2"/>
  <c r="H15212" i="2" s="1"/>
  <c r="F15204" i="2"/>
  <c r="H15204" i="2" s="1"/>
  <c r="F15196" i="2"/>
  <c r="H15196" i="2" s="1"/>
  <c r="F15188" i="2"/>
  <c r="H15188" i="2" s="1"/>
  <c r="F15180" i="2"/>
  <c r="H15180" i="2" s="1"/>
  <c r="F15176" i="2"/>
  <c r="H15176" i="2" s="1"/>
  <c r="F15168" i="2"/>
  <c r="H15168" i="2" s="1"/>
  <c r="F15160" i="2"/>
  <c r="H15160" i="2" s="1"/>
  <c r="F15152" i="2"/>
  <c r="H15152" i="2" s="1"/>
  <c r="F15140" i="2"/>
  <c r="H15140" i="2" s="1"/>
  <c r="F15040" i="2"/>
  <c r="H15040" i="2" s="1"/>
  <c r="F15036" i="2"/>
  <c r="H15036" i="2" s="1"/>
  <c r="F15032" i="2"/>
  <c r="H15032" i="2" s="1"/>
  <c r="F15028" i="2"/>
  <c r="H15028" i="2" s="1"/>
  <c r="F15024" i="2"/>
  <c r="H15024" i="2" s="1"/>
  <c r="F15020" i="2"/>
  <c r="H15020" i="2" s="1"/>
  <c r="F15004" i="2"/>
  <c r="H15004" i="2" s="1"/>
  <c r="F14996" i="2"/>
  <c r="H14996" i="2" s="1"/>
  <c r="F14984" i="2"/>
  <c r="H14984" i="2" s="1"/>
  <c r="F14976" i="2"/>
  <c r="H14976" i="2" s="1"/>
  <c r="F14968" i="2"/>
  <c r="H14968" i="2" s="1"/>
  <c r="F14960" i="2"/>
  <c r="H14960" i="2" s="1"/>
  <c r="F14952" i="2"/>
  <c r="H14952" i="2" s="1"/>
  <c r="F14944" i="2"/>
  <c r="H14944" i="2" s="1"/>
  <c r="F14936" i="2"/>
  <c r="H14936" i="2" s="1"/>
  <c r="F14928" i="2"/>
  <c r="H14928" i="2" s="1"/>
  <c r="F14924" i="2"/>
  <c r="H14924" i="2" s="1"/>
  <c r="F14916" i="2"/>
  <c r="H14916" i="2" s="1"/>
  <c r="F14908" i="2"/>
  <c r="H14908" i="2" s="1"/>
  <c r="F14900" i="2"/>
  <c r="H14900" i="2" s="1"/>
  <c r="F14892" i="2"/>
  <c r="H14892" i="2" s="1"/>
  <c r="F14884" i="2"/>
  <c r="H14884" i="2" s="1"/>
  <c r="F14876" i="2"/>
  <c r="H14876" i="2" s="1"/>
  <c r="F14868" i="2"/>
  <c r="H14868" i="2" s="1"/>
  <c r="F14860" i="2"/>
  <c r="H14860" i="2" s="1"/>
  <c r="F14852" i="2"/>
  <c r="H14852" i="2" s="1"/>
  <c r="F14844" i="2"/>
  <c r="H14844" i="2" s="1"/>
  <c r="F14836" i="2"/>
  <c r="H14836" i="2" s="1"/>
  <c r="F14828" i="2"/>
  <c r="H14828" i="2" s="1"/>
  <c r="F14816" i="2"/>
  <c r="H14816" i="2" s="1"/>
  <c r="F14812" i="2"/>
  <c r="H14812" i="2" s="1"/>
  <c r="F14804" i="2"/>
  <c r="H14804" i="2" s="1"/>
  <c r="F14796" i="2"/>
  <c r="H14796" i="2" s="1"/>
  <c r="F14788" i="2"/>
  <c r="H14788" i="2" s="1"/>
  <c r="F14780" i="2"/>
  <c r="H14780" i="2" s="1"/>
  <c r="F14772" i="2"/>
  <c r="H14772" i="2" s="1"/>
  <c r="F14764" i="2"/>
  <c r="H14764" i="2" s="1"/>
  <c r="F14752" i="2"/>
  <c r="H14752" i="2" s="1"/>
  <c r="F14744" i="2"/>
  <c r="H14744" i="2" s="1"/>
  <c r="F14736" i="2"/>
  <c r="H14736" i="2" s="1"/>
  <c r="F14728" i="2"/>
  <c r="H14728" i="2" s="1"/>
  <c r="F14720" i="2"/>
  <c r="H14720" i="2" s="1"/>
  <c r="F14712" i="2"/>
  <c r="H14712" i="2" s="1"/>
  <c r="F14708" i="2"/>
  <c r="H14708" i="2" s="1"/>
  <c r="F14700" i="2"/>
  <c r="H14700" i="2" s="1"/>
  <c r="F14692" i="2"/>
  <c r="H14692" i="2" s="1"/>
  <c r="F14684" i="2"/>
  <c r="H14684" i="2" s="1"/>
  <c r="F14676" i="2"/>
  <c r="H14676" i="2" s="1"/>
  <c r="F14664" i="2"/>
  <c r="H14664" i="2" s="1"/>
  <c r="F14656" i="2"/>
  <c r="H14656" i="2" s="1"/>
  <c r="F14648" i="2"/>
  <c r="H14648" i="2" s="1"/>
  <c r="F14640" i="2"/>
  <c r="H14640" i="2" s="1"/>
  <c r="F14632" i="2"/>
  <c r="H14632" i="2" s="1"/>
  <c r="F14624" i="2"/>
  <c r="H14624" i="2" s="1"/>
  <c r="F14616" i="2"/>
  <c r="H14616" i="2" s="1"/>
  <c r="F14608" i="2"/>
  <c r="H14608" i="2" s="1"/>
  <c r="F14600" i="2"/>
  <c r="H14600" i="2" s="1"/>
  <c r="F14592" i="2"/>
  <c r="H14592" i="2" s="1"/>
  <c r="F14584" i="2"/>
  <c r="H14584" i="2" s="1"/>
  <c r="F14576" i="2"/>
  <c r="H14576" i="2" s="1"/>
  <c r="F14568" i="2"/>
  <c r="H14568" i="2" s="1"/>
  <c r="F14560" i="2"/>
  <c r="H14560" i="2" s="1"/>
  <c r="F14552" i="2"/>
  <c r="H14552" i="2" s="1"/>
  <c r="F14544" i="2"/>
  <c r="H14544" i="2" s="1"/>
  <c r="F14532" i="2"/>
  <c r="H14532" i="2" s="1"/>
  <c r="F14524" i="2"/>
  <c r="H14524" i="2" s="1"/>
  <c r="F14516" i="2"/>
  <c r="H14516" i="2" s="1"/>
  <c r="F14508" i="2"/>
  <c r="H14508" i="2" s="1"/>
  <c r="F14504" i="2"/>
  <c r="H14504" i="2" s="1"/>
  <c r="F14496" i="2"/>
  <c r="H14496" i="2" s="1"/>
  <c r="F14488" i="2"/>
  <c r="H14488" i="2" s="1"/>
  <c r="F14480" i="2"/>
  <c r="H14480" i="2" s="1"/>
  <c r="F14472" i="2"/>
  <c r="H14472" i="2" s="1"/>
  <c r="F14460" i="2"/>
  <c r="H14460" i="2" s="1"/>
  <c r="F14456" i="2"/>
  <c r="H14456" i="2" s="1"/>
  <c r="F14448" i="2"/>
  <c r="H14448" i="2" s="1"/>
  <c r="F14440" i="2"/>
  <c r="H14440" i="2" s="1"/>
  <c r="F14428" i="2"/>
  <c r="H14428" i="2" s="1"/>
  <c r="F14424" i="2"/>
  <c r="H14424" i="2" s="1"/>
  <c r="F14416" i="2"/>
  <c r="H14416" i="2" s="1"/>
  <c r="F14408" i="2"/>
  <c r="H14408" i="2" s="1"/>
  <c r="F14396" i="2"/>
  <c r="H14396" i="2" s="1"/>
  <c r="F14388" i="2"/>
  <c r="H14388" i="2" s="1"/>
  <c r="F14384" i="2"/>
  <c r="H14384" i="2" s="1"/>
  <c r="F14372" i="2"/>
  <c r="H14372" i="2" s="1"/>
  <c r="F14368" i="2"/>
  <c r="H14368" i="2" s="1"/>
  <c r="F14356" i="2"/>
  <c r="H14356" i="2" s="1"/>
  <c r="F14348" i="2"/>
  <c r="H14348" i="2" s="1"/>
  <c r="F14344" i="2"/>
  <c r="H14344" i="2" s="1"/>
  <c r="F14336" i="2"/>
  <c r="H14336" i="2" s="1"/>
  <c r="F14328" i="2"/>
  <c r="H14328" i="2" s="1"/>
  <c r="F14320" i="2"/>
  <c r="H14320" i="2" s="1"/>
  <c r="F14312" i="2"/>
  <c r="H14312" i="2" s="1"/>
  <c r="F14300" i="2"/>
  <c r="H14300" i="2" s="1"/>
  <c r="F14292" i="2"/>
  <c r="H14292" i="2" s="1"/>
  <c r="F14284" i="2"/>
  <c r="H14284" i="2" s="1"/>
  <c r="F14276" i="2"/>
  <c r="H14276" i="2" s="1"/>
  <c r="F14268" i="2"/>
  <c r="H14268" i="2" s="1"/>
  <c r="F14260" i="2"/>
  <c r="H14260" i="2" s="1"/>
  <c r="F14252" i="2"/>
  <c r="H14252" i="2" s="1"/>
  <c r="F14248" i="2"/>
  <c r="H14248" i="2" s="1"/>
  <c r="F14240" i="2"/>
  <c r="H14240" i="2" s="1"/>
  <c r="F14232" i="2"/>
  <c r="H14232" i="2" s="1"/>
  <c r="F14224" i="2"/>
  <c r="H14224" i="2" s="1"/>
  <c r="F14216" i="2"/>
  <c r="H14216" i="2" s="1"/>
  <c r="F14208" i="2"/>
  <c r="H14208" i="2" s="1"/>
  <c r="F14200" i="2"/>
  <c r="H14200" i="2" s="1"/>
  <c r="F14192" i="2"/>
  <c r="H14192" i="2" s="1"/>
  <c r="F14184" i="2"/>
  <c r="H14184" i="2" s="1"/>
  <c r="F14176" i="2"/>
  <c r="H14176" i="2" s="1"/>
  <c r="F14168" i="2"/>
  <c r="H14168" i="2" s="1"/>
  <c r="F14160" i="2"/>
  <c r="H14160" i="2" s="1"/>
  <c r="F14152" i="2"/>
  <c r="H14152" i="2" s="1"/>
  <c r="F14144" i="2"/>
  <c r="H14144" i="2" s="1"/>
  <c r="F14136" i="2"/>
  <c r="H14136" i="2" s="1"/>
  <c r="F14128" i="2"/>
  <c r="H14128" i="2" s="1"/>
  <c r="F14116" i="2"/>
  <c r="H14116" i="2" s="1"/>
  <c r="F5057" i="2"/>
  <c r="H5057" i="2" s="1"/>
  <c r="F14104" i="2"/>
  <c r="H14104" i="2" s="1"/>
  <c r="F14092" i="2"/>
  <c r="H14092" i="2" s="1"/>
  <c r="F14084" i="2"/>
  <c r="H14084" i="2" s="1"/>
  <c r="F14072" i="2"/>
  <c r="H14072" i="2" s="1"/>
  <c r="F14064" i="2"/>
  <c r="H14064" i="2" s="1"/>
  <c r="F14052" i="2"/>
  <c r="H14052" i="2" s="1"/>
  <c r="F14044" i="2"/>
  <c r="H14044" i="2" s="1"/>
  <c r="F14032" i="2"/>
  <c r="H14032" i="2" s="1"/>
  <c r="F14024" i="2"/>
  <c r="H14024" i="2" s="1"/>
  <c r="F14016" i="2"/>
  <c r="H14016" i="2" s="1"/>
  <c r="F14004" i="2"/>
  <c r="H14004" i="2" s="1"/>
  <c r="F13996" i="2"/>
  <c r="H13996" i="2" s="1"/>
  <c r="F13984" i="2"/>
  <c r="H13984" i="2" s="1"/>
  <c r="F13976" i="2"/>
  <c r="H13976" i="2" s="1"/>
  <c r="F13968" i="2"/>
  <c r="H13968" i="2" s="1"/>
  <c r="F13956" i="2"/>
  <c r="H13956" i="2" s="1"/>
  <c r="F13948" i="2"/>
  <c r="H13948" i="2" s="1"/>
  <c r="F13936" i="2"/>
  <c r="H13936" i="2" s="1"/>
  <c r="F13924" i="2"/>
  <c r="H13924" i="2" s="1"/>
  <c r="F13916" i="2"/>
  <c r="H13916" i="2" s="1"/>
  <c r="F13904" i="2"/>
  <c r="H13904" i="2" s="1"/>
  <c r="F13896" i="2"/>
  <c r="H13896" i="2" s="1"/>
  <c r="F13884" i="2"/>
  <c r="H13884" i="2" s="1"/>
  <c r="F13876" i="2"/>
  <c r="H13876" i="2" s="1"/>
  <c r="F13864" i="2"/>
  <c r="H13864" i="2" s="1"/>
  <c r="F13856" i="2"/>
  <c r="H13856" i="2" s="1"/>
  <c r="F13848" i="2"/>
  <c r="H13848" i="2" s="1"/>
  <c r="F13836" i="2"/>
  <c r="H13836" i="2" s="1"/>
  <c r="F13824" i="2"/>
  <c r="H13824" i="2" s="1"/>
  <c r="F13812" i="2"/>
  <c r="H13812" i="2" s="1"/>
  <c r="F13804" i="2"/>
  <c r="H13804" i="2" s="1"/>
  <c r="F13792" i="2"/>
  <c r="H13792" i="2" s="1"/>
  <c r="F13784" i="2"/>
  <c r="H13784" i="2" s="1"/>
  <c r="F13776" i="2"/>
  <c r="H13776" i="2" s="1"/>
  <c r="F13764" i="2"/>
  <c r="H13764" i="2" s="1"/>
  <c r="F13752" i="2"/>
  <c r="H13752" i="2" s="1"/>
  <c r="F13744" i="2"/>
  <c r="H13744" i="2" s="1"/>
  <c r="F13732" i="2"/>
  <c r="H13732" i="2" s="1"/>
  <c r="F13724" i="2"/>
  <c r="H13724" i="2" s="1"/>
  <c r="F13716" i="2"/>
  <c r="H13716" i="2" s="1"/>
  <c r="F13704" i="2"/>
  <c r="H13704" i="2" s="1"/>
  <c r="F13696" i="2"/>
  <c r="H13696" i="2" s="1"/>
  <c r="F13684" i="2"/>
  <c r="H13684" i="2" s="1"/>
  <c r="F13676" i="2"/>
  <c r="H13676" i="2" s="1"/>
  <c r="F13664" i="2"/>
  <c r="H13664" i="2" s="1"/>
  <c r="F13652" i="2"/>
  <c r="H13652" i="2" s="1"/>
  <c r="F13644" i="2"/>
  <c r="H13644" i="2" s="1"/>
  <c r="F13632" i="2"/>
  <c r="H13632" i="2" s="1"/>
  <c r="F13620" i="2"/>
  <c r="H13620" i="2" s="1"/>
  <c r="F13612" i="2"/>
  <c r="H13612" i="2" s="1"/>
  <c r="F13604" i="2"/>
  <c r="H13604" i="2" s="1"/>
  <c r="F13592" i="2"/>
  <c r="H13592" i="2" s="1"/>
  <c r="F13580" i="2"/>
  <c r="H13580" i="2" s="1"/>
  <c r="F13572" i="2"/>
  <c r="H13572" i="2" s="1"/>
  <c r="F13560" i="2"/>
  <c r="H13560" i="2" s="1"/>
  <c r="F13552" i="2"/>
  <c r="H13552" i="2" s="1"/>
  <c r="F13540" i="2"/>
  <c r="H13540" i="2" s="1"/>
  <c r="F13528" i="2"/>
  <c r="H13528" i="2" s="1"/>
  <c r="F13520" i="2"/>
  <c r="H13520" i="2" s="1"/>
  <c r="F13508" i="2"/>
  <c r="H13508" i="2" s="1"/>
  <c r="F13500" i="2"/>
  <c r="H13500" i="2" s="1"/>
  <c r="F13488" i="2"/>
  <c r="H13488" i="2" s="1"/>
  <c r="F13480" i="2"/>
  <c r="H13480" i="2" s="1"/>
  <c r="F13468" i="2"/>
  <c r="H13468" i="2" s="1"/>
  <c r="F13460" i="2"/>
  <c r="H13460" i="2" s="1"/>
  <c r="F13448" i="2"/>
  <c r="H13448" i="2" s="1"/>
  <c r="F13440" i="2"/>
  <c r="H13440" i="2" s="1"/>
  <c r="F13428" i="2"/>
  <c r="H13428" i="2" s="1"/>
  <c r="F13416" i="2"/>
  <c r="H13416" i="2" s="1"/>
  <c r="F13404" i="2"/>
  <c r="H13404" i="2" s="1"/>
  <c r="F13396" i="2"/>
  <c r="H13396" i="2" s="1"/>
  <c r="F13384" i="2"/>
  <c r="H13384" i="2" s="1"/>
  <c r="F13372" i="2"/>
  <c r="H13372" i="2" s="1"/>
  <c r="F13364" i="2"/>
  <c r="H13364" i="2" s="1"/>
  <c r="F13352" i="2"/>
  <c r="H13352" i="2" s="1"/>
  <c r="F13340" i="2"/>
  <c r="H13340" i="2" s="1"/>
  <c r="F13332" i="2"/>
  <c r="H13332" i="2" s="1"/>
  <c r="F13320" i="2"/>
  <c r="H13320" i="2" s="1"/>
  <c r="F13312" i="2"/>
  <c r="H13312" i="2" s="1"/>
  <c r="F13296" i="2"/>
  <c r="H13296" i="2" s="1"/>
  <c r="F13288" i="2"/>
  <c r="H13288" i="2" s="1"/>
  <c r="F13276" i="2"/>
  <c r="H13276" i="2" s="1"/>
  <c r="F13264" i="2"/>
  <c r="H13264" i="2" s="1"/>
  <c r="F13256" i="2"/>
  <c r="H13256" i="2" s="1"/>
  <c r="F13244" i="2"/>
  <c r="H13244" i="2" s="1"/>
  <c r="F13232" i="2"/>
  <c r="H13232" i="2" s="1"/>
  <c r="F13228" i="2"/>
  <c r="H13228" i="2" s="1"/>
  <c r="F13216" i="2"/>
  <c r="H13216" i="2" s="1"/>
  <c r="F13208" i="2"/>
  <c r="H13208" i="2" s="1"/>
  <c r="F13200" i="2"/>
  <c r="H13200" i="2" s="1"/>
  <c r="F13188" i="2"/>
  <c r="H13188" i="2" s="1"/>
  <c r="F13180" i="2"/>
  <c r="H13180" i="2" s="1"/>
  <c r="F13168" i="2"/>
  <c r="H13168" i="2" s="1"/>
  <c r="F13156" i="2"/>
  <c r="H13156" i="2" s="1"/>
  <c r="F13148" i="2"/>
  <c r="H13148" i="2" s="1"/>
  <c r="F13136" i="2"/>
  <c r="H13136" i="2" s="1"/>
  <c r="F13128" i="2"/>
  <c r="H13128" i="2" s="1"/>
  <c r="F13116" i="2"/>
  <c r="H13116" i="2" s="1"/>
  <c r="F13104" i="2"/>
  <c r="H13104" i="2" s="1"/>
  <c r="F13092" i="2"/>
  <c r="H13092" i="2" s="1"/>
  <c r="F13084" i="2"/>
  <c r="H13084" i="2" s="1"/>
  <c r="F13072" i="2"/>
  <c r="H13072" i="2" s="1"/>
  <c r="F13060" i="2"/>
  <c r="H13060" i="2" s="1"/>
  <c r="F13052" i="2"/>
  <c r="H13052" i="2" s="1"/>
  <c r="F13040" i="2"/>
  <c r="H13040" i="2" s="1"/>
  <c r="F13028" i="2"/>
  <c r="H13028" i="2" s="1"/>
  <c r="F13020" i="2"/>
  <c r="H13020" i="2" s="1"/>
  <c r="F13008" i="2"/>
  <c r="H13008" i="2" s="1"/>
  <c r="F13000" i="2"/>
  <c r="H13000" i="2" s="1"/>
  <c r="F12988" i="2"/>
  <c r="H12988" i="2" s="1"/>
  <c r="F14108" i="2"/>
  <c r="H14108" i="2" s="1"/>
  <c r="F14100" i="2"/>
  <c r="H14100" i="2" s="1"/>
  <c r="F14096" i="2"/>
  <c r="H14096" i="2" s="1"/>
  <c r="F14088" i="2"/>
  <c r="H14088" i="2" s="1"/>
  <c r="F14080" i="2"/>
  <c r="H14080" i="2" s="1"/>
  <c r="F14076" i="2"/>
  <c r="H14076" i="2" s="1"/>
  <c r="F14068" i="2"/>
  <c r="H14068" i="2" s="1"/>
  <c r="F14060" i="2"/>
  <c r="H14060" i="2" s="1"/>
  <c r="F14056" i="2"/>
  <c r="H14056" i="2" s="1"/>
  <c r="F14048" i="2"/>
  <c r="H14048" i="2" s="1"/>
  <c r="F14040" i="2"/>
  <c r="H14040" i="2" s="1"/>
  <c r="F14036" i="2"/>
  <c r="H14036" i="2" s="1"/>
  <c r="F14028" i="2"/>
  <c r="H14028" i="2" s="1"/>
  <c r="F14020" i="2"/>
  <c r="H14020" i="2" s="1"/>
  <c r="F14012" i="2"/>
  <c r="H14012" i="2" s="1"/>
  <c r="F14008" i="2"/>
  <c r="H14008" i="2" s="1"/>
  <c r="F14000" i="2"/>
  <c r="H14000" i="2" s="1"/>
  <c r="F13992" i="2"/>
  <c r="H13992" i="2" s="1"/>
  <c r="F13988" i="2"/>
  <c r="H13988" i="2" s="1"/>
  <c r="F13980" i="2"/>
  <c r="H13980" i="2" s="1"/>
  <c r="F13972" i="2"/>
  <c r="H13972" i="2" s="1"/>
  <c r="F13964" i="2"/>
  <c r="H13964" i="2" s="1"/>
  <c r="F13960" i="2"/>
  <c r="H13960" i="2" s="1"/>
  <c r="F13952" i="2"/>
  <c r="H13952" i="2" s="1"/>
  <c r="F13944" i="2"/>
  <c r="H13944" i="2" s="1"/>
  <c r="F13940" i="2"/>
  <c r="H13940" i="2" s="1"/>
  <c r="F13932" i="2"/>
  <c r="H13932" i="2" s="1"/>
  <c r="F13928" i="2"/>
  <c r="H13928" i="2" s="1"/>
  <c r="F13920" i="2"/>
  <c r="H13920" i="2" s="1"/>
  <c r="F13912" i="2"/>
  <c r="H13912" i="2" s="1"/>
  <c r="F13908" i="2"/>
  <c r="H13908" i="2" s="1"/>
  <c r="F13900" i="2"/>
  <c r="H13900" i="2" s="1"/>
  <c r="F13892" i="2"/>
  <c r="H13892" i="2" s="1"/>
  <c r="F13888" i="2"/>
  <c r="H13888" i="2" s="1"/>
  <c r="F13880" i="2"/>
  <c r="H13880" i="2" s="1"/>
  <c r="F13872" i="2"/>
  <c r="H13872" i="2" s="1"/>
  <c r="F13868" i="2"/>
  <c r="H13868" i="2" s="1"/>
  <c r="F13860" i="2"/>
  <c r="H13860" i="2" s="1"/>
  <c r="F13852" i="2"/>
  <c r="H13852" i="2" s="1"/>
  <c r="F13844" i="2"/>
  <c r="H13844" i="2" s="1"/>
  <c r="F13840" i="2"/>
  <c r="H13840" i="2" s="1"/>
  <c r="F13832" i="2"/>
  <c r="H13832" i="2" s="1"/>
  <c r="F13828" i="2"/>
  <c r="H13828" i="2" s="1"/>
  <c r="F13820" i="2"/>
  <c r="H13820" i="2" s="1"/>
  <c r="F13816" i="2"/>
  <c r="H13816" i="2" s="1"/>
  <c r="F13808" i="2"/>
  <c r="H13808" i="2" s="1"/>
  <c r="F13800" i="2"/>
  <c r="H13800" i="2" s="1"/>
  <c r="F13796" i="2"/>
  <c r="H13796" i="2" s="1"/>
  <c r="F13788" i="2"/>
  <c r="H13788" i="2" s="1"/>
  <c r="F13780" i="2"/>
  <c r="H13780" i="2" s="1"/>
  <c r="F13772" i="2"/>
  <c r="H13772" i="2" s="1"/>
  <c r="F13768" i="2"/>
  <c r="H13768" i="2" s="1"/>
  <c r="F13760" i="2"/>
  <c r="H13760" i="2" s="1"/>
  <c r="F13756" i="2"/>
  <c r="H13756" i="2" s="1"/>
  <c r="F13748" i="2"/>
  <c r="H13748" i="2" s="1"/>
  <c r="F13740" i="2"/>
  <c r="H13740" i="2" s="1"/>
  <c r="F13736" i="2"/>
  <c r="H13736" i="2" s="1"/>
  <c r="F13728" i="2"/>
  <c r="H13728" i="2" s="1"/>
  <c r="F13720" i="2"/>
  <c r="H13720" i="2" s="1"/>
  <c r="F13712" i="2"/>
  <c r="H13712" i="2" s="1"/>
  <c r="F13708" i="2"/>
  <c r="H13708" i="2" s="1"/>
  <c r="F13700" i="2"/>
  <c r="H13700" i="2" s="1"/>
  <c r="F13692" i="2"/>
  <c r="H13692" i="2" s="1"/>
  <c r="F13688" i="2"/>
  <c r="H13688" i="2" s="1"/>
  <c r="F13680" i="2"/>
  <c r="H13680" i="2" s="1"/>
  <c r="F13672" i="2"/>
  <c r="H13672" i="2" s="1"/>
  <c r="F13668" i="2"/>
  <c r="H13668" i="2" s="1"/>
  <c r="F13660" i="2"/>
  <c r="H13660" i="2" s="1"/>
  <c r="F13656" i="2"/>
  <c r="H13656" i="2" s="1"/>
  <c r="F13648" i="2"/>
  <c r="H13648" i="2" s="1"/>
  <c r="F13640" i="2"/>
  <c r="H13640" i="2" s="1"/>
  <c r="F13636" i="2"/>
  <c r="H13636" i="2" s="1"/>
  <c r="F13628" i="2"/>
  <c r="H13628" i="2" s="1"/>
  <c r="F13624" i="2"/>
  <c r="H13624" i="2" s="1"/>
  <c r="F13616" i="2"/>
  <c r="H13616" i="2" s="1"/>
  <c r="F13608" i="2"/>
  <c r="H13608" i="2" s="1"/>
  <c r="F13600" i="2"/>
  <c r="H13600" i="2" s="1"/>
  <c r="F13596" i="2"/>
  <c r="H13596" i="2" s="1"/>
  <c r="F13588" i="2"/>
  <c r="H13588" i="2" s="1"/>
  <c r="F13584" i="2"/>
  <c r="H13584" i="2" s="1"/>
  <c r="F13576" i="2"/>
  <c r="H13576" i="2" s="1"/>
  <c r="F13568" i="2"/>
  <c r="H13568" i="2" s="1"/>
  <c r="F13564" i="2"/>
  <c r="H13564" i="2" s="1"/>
  <c r="F13556" i="2"/>
  <c r="H13556" i="2" s="1"/>
  <c r="F13548" i="2"/>
  <c r="H13548" i="2" s="1"/>
  <c r="F13544" i="2"/>
  <c r="H13544" i="2" s="1"/>
  <c r="F13536" i="2"/>
  <c r="H13536" i="2" s="1"/>
  <c r="F13532" i="2"/>
  <c r="H13532" i="2" s="1"/>
  <c r="F13524" i="2"/>
  <c r="H13524" i="2" s="1"/>
  <c r="F13516" i="2"/>
  <c r="H13516" i="2" s="1"/>
  <c r="F13512" i="2"/>
  <c r="H13512" i="2" s="1"/>
  <c r="F13504" i="2"/>
  <c r="H13504" i="2" s="1"/>
  <c r="F13496" i="2"/>
  <c r="H13496" i="2" s="1"/>
  <c r="F13492" i="2"/>
  <c r="H13492" i="2" s="1"/>
  <c r="F13484" i="2"/>
  <c r="H13484" i="2" s="1"/>
  <c r="F13476" i="2"/>
  <c r="H13476" i="2" s="1"/>
  <c r="F13472" i="2"/>
  <c r="H13472" i="2" s="1"/>
  <c r="F13464" i="2"/>
  <c r="H13464" i="2" s="1"/>
  <c r="F13456" i="2"/>
  <c r="H13456" i="2" s="1"/>
  <c r="F13452" i="2"/>
  <c r="H13452" i="2" s="1"/>
  <c r="F13444" i="2"/>
  <c r="H13444" i="2" s="1"/>
  <c r="F13436" i="2"/>
  <c r="H13436" i="2" s="1"/>
  <c r="F13432" i="2"/>
  <c r="H13432" i="2" s="1"/>
  <c r="F13424" i="2"/>
  <c r="H13424" i="2" s="1"/>
  <c r="F13420" i="2"/>
  <c r="H13420" i="2" s="1"/>
  <c r="F13412" i="2"/>
  <c r="H13412" i="2" s="1"/>
  <c r="F13408" i="2"/>
  <c r="H13408" i="2" s="1"/>
  <c r="F13400" i="2"/>
  <c r="H13400" i="2" s="1"/>
  <c r="F13392" i="2"/>
  <c r="H13392" i="2" s="1"/>
  <c r="F13388" i="2"/>
  <c r="H13388" i="2" s="1"/>
  <c r="F13380" i="2"/>
  <c r="H13380" i="2" s="1"/>
  <c r="F13376" i="2"/>
  <c r="H13376" i="2" s="1"/>
  <c r="F13368" i="2"/>
  <c r="H13368" i="2" s="1"/>
  <c r="F13360" i="2"/>
  <c r="H13360" i="2" s="1"/>
  <c r="F13356" i="2"/>
  <c r="H13356" i="2" s="1"/>
  <c r="F13348" i="2"/>
  <c r="H13348" i="2" s="1"/>
  <c r="F13344" i="2"/>
  <c r="H13344" i="2" s="1"/>
  <c r="F13336" i="2"/>
  <c r="H13336" i="2" s="1"/>
  <c r="F13328" i="2"/>
  <c r="H13328" i="2" s="1"/>
  <c r="F13324" i="2"/>
  <c r="H13324" i="2" s="1"/>
  <c r="F13316" i="2"/>
  <c r="H13316" i="2" s="1"/>
  <c r="F13308" i="2"/>
  <c r="H13308" i="2" s="1"/>
  <c r="F13304" i="2"/>
  <c r="H13304" i="2" s="1"/>
  <c r="F13300" i="2"/>
  <c r="H13300" i="2" s="1"/>
  <c r="F13292" i="2"/>
  <c r="H13292" i="2" s="1"/>
  <c r="F13284" i="2"/>
  <c r="H13284" i="2" s="1"/>
  <c r="F13280" i="2"/>
  <c r="H13280" i="2" s="1"/>
  <c r="F13272" i="2"/>
  <c r="H13272" i="2" s="1"/>
  <c r="F13268" i="2"/>
  <c r="H13268" i="2" s="1"/>
  <c r="F13260" i="2"/>
  <c r="H13260" i="2" s="1"/>
  <c r="F13252" i="2"/>
  <c r="H13252" i="2" s="1"/>
  <c r="F13248" i="2"/>
  <c r="H13248" i="2" s="1"/>
  <c r="F13240" i="2"/>
  <c r="H13240" i="2" s="1"/>
  <c r="F13236" i="2"/>
  <c r="H13236" i="2" s="1"/>
  <c r="F13224" i="2"/>
  <c r="H13224" i="2" s="1"/>
  <c r="F13220" i="2"/>
  <c r="H13220" i="2" s="1"/>
  <c r="F13212" i="2"/>
  <c r="H13212" i="2" s="1"/>
  <c r="F13204" i="2"/>
  <c r="H13204" i="2" s="1"/>
  <c r="F13196" i="2"/>
  <c r="H13196" i="2" s="1"/>
  <c r="F13192" i="2"/>
  <c r="H13192" i="2" s="1"/>
  <c r="F13184" i="2"/>
  <c r="H13184" i="2" s="1"/>
  <c r="F13176" i="2"/>
  <c r="H13176" i="2" s="1"/>
  <c r="F13172" i="2"/>
  <c r="H13172" i="2" s="1"/>
  <c r="F13164" i="2"/>
  <c r="H13164" i="2" s="1"/>
  <c r="F13160" i="2"/>
  <c r="H13160" i="2" s="1"/>
  <c r="F13152" i="2"/>
  <c r="H13152" i="2" s="1"/>
  <c r="F13144" i="2"/>
  <c r="H13144" i="2" s="1"/>
  <c r="F13140" i="2"/>
  <c r="H13140" i="2" s="1"/>
  <c r="F13132" i="2"/>
  <c r="H13132" i="2" s="1"/>
  <c r="F13124" i="2"/>
  <c r="H13124" i="2" s="1"/>
  <c r="F13120" i="2"/>
  <c r="H13120" i="2" s="1"/>
  <c r="F13112" i="2"/>
  <c r="H13112" i="2" s="1"/>
  <c r="F13108" i="2"/>
  <c r="H13108" i="2" s="1"/>
  <c r="F13100" i="2"/>
  <c r="H13100" i="2" s="1"/>
  <c r="F13096" i="2"/>
  <c r="H13096" i="2" s="1"/>
  <c r="F13088" i="2"/>
  <c r="H13088" i="2" s="1"/>
  <c r="F13080" i="2"/>
  <c r="H13080" i="2" s="1"/>
  <c r="F13076" i="2"/>
  <c r="H13076" i="2" s="1"/>
  <c r="F13068" i="2"/>
  <c r="H13068" i="2" s="1"/>
  <c r="F13064" i="2"/>
  <c r="H13064" i="2" s="1"/>
  <c r="F13056" i="2"/>
  <c r="H13056" i="2" s="1"/>
  <c r="F13048" i="2"/>
  <c r="H13048" i="2" s="1"/>
  <c r="F13044" i="2"/>
  <c r="H13044" i="2" s="1"/>
  <c r="F13036" i="2"/>
  <c r="H13036" i="2" s="1"/>
  <c r="F13032" i="2"/>
  <c r="H13032" i="2" s="1"/>
  <c r="F13024" i="2"/>
  <c r="H13024" i="2" s="1"/>
  <c r="F13016" i="2"/>
  <c r="H13016" i="2" s="1"/>
  <c r="F13012" i="2"/>
  <c r="H13012" i="2" s="1"/>
  <c r="F13004" i="2"/>
  <c r="H13004" i="2" s="1"/>
  <c r="F12996" i="2"/>
  <c r="H12996" i="2" s="1"/>
  <c r="F5053" i="2"/>
  <c r="H5053" i="2" s="1"/>
  <c r="F5049" i="2"/>
  <c r="H5049" i="2" s="1"/>
  <c r="F5045" i="2"/>
  <c r="H5045" i="2" s="1"/>
  <c r="F5041" i="2"/>
  <c r="H5041" i="2" s="1"/>
  <c r="F5037" i="2"/>
  <c r="H5037" i="2" s="1"/>
  <c r="F5033" i="2"/>
  <c r="H5033" i="2" s="1"/>
  <c r="F5029" i="2"/>
  <c r="H5029" i="2" s="1"/>
  <c r="F5025" i="2"/>
  <c r="H5025" i="2" s="1"/>
  <c r="F5021" i="2"/>
  <c r="H5021" i="2" s="1"/>
  <c r="F5017" i="2"/>
  <c r="H5017" i="2" s="1"/>
  <c r="F5013" i="2"/>
  <c r="H5013" i="2" s="1"/>
  <c r="F5009" i="2"/>
  <c r="H5009" i="2" s="1"/>
  <c r="F5005" i="2"/>
  <c r="H5005" i="2" s="1"/>
  <c r="F12980" i="2"/>
  <c r="H12980" i="2" s="1"/>
  <c r="F12968" i="2"/>
  <c r="H12968" i="2" s="1"/>
  <c r="F12956" i="2"/>
  <c r="H12956" i="2" s="1"/>
  <c r="F12948" i="2"/>
  <c r="H12948" i="2" s="1"/>
  <c r="F12940" i="2"/>
  <c r="H12940" i="2" s="1"/>
  <c r="F12928" i="2"/>
  <c r="H12928" i="2" s="1"/>
  <c r="F12920" i="2"/>
  <c r="H12920" i="2" s="1"/>
  <c r="F12908" i="2"/>
  <c r="H12908" i="2" s="1"/>
  <c r="F12900" i="2"/>
  <c r="H12900" i="2" s="1"/>
  <c r="F12888" i="2"/>
  <c r="H12888" i="2" s="1"/>
  <c r="F12876" i="2"/>
  <c r="H12876" i="2" s="1"/>
  <c r="F12868" i="2"/>
  <c r="H12868" i="2" s="1"/>
  <c r="F12856" i="2"/>
  <c r="H12856" i="2" s="1"/>
  <c r="F12844" i="2"/>
  <c r="H12844" i="2" s="1"/>
  <c r="F12836" i="2"/>
  <c r="H12836" i="2" s="1"/>
  <c r="F12824" i="2"/>
  <c r="H12824" i="2" s="1"/>
  <c r="F12816" i="2"/>
  <c r="H12816" i="2" s="1"/>
  <c r="F12804" i="2"/>
  <c r="H12804" i="2" s="1"/>
  <c r="F12796" i="2"/>
  <c r="H12796" i="2" s="1"/>
  <c r="F12788" i="2"/>
  <c r="H12788" i="2" s="1"/>
  <c r="F12776" i="2"/>
  <c r="H12776" i="2" s="1"/>
  <c r="F12764" i="2"/>
  <c r="H12764" i="2" s="1"/>
  <c r="F12756" i="2"/>
  <c r="H12756" i="2" s="1"/>
  <c r="F12748" i="2"/>
  <c r="H12748" i="2" s="1"/>
  <c r="F12736" i="2"/>
  <c r="H12736" i="2" s="1"/>
  <c r="F12728" i="2"/>
  <c r="H12728" i="2" s="1"/>
  <c r="F12716" i="2"/>
  <c r="H12716" i="2" s="1"/>
  <c r="F12708" i="2"/>
  <c r="H12708" i="2" s="1"/>
  <c r="F12696" i="2"/>
  <c r="H12696" i="2" s="1"/>
  <c r="F12688" i="2"/>
  <c r="H12688" i="2" s="1"/>
  <c r="F12676" i="2"/>
  <c r="H12676" i="2" s="1"/>
  <c r="F12664" i="2"/>
  <c r="H12664" i="2" s="1"/>
  <c r="F12656" i="2"/>
  <c r="H12656" i="2" s="1"/>
  <c r="F12644" i="2"/>
  <c r="H12644" i="2" s="1"/>
  <c r="F12636" i="2"/>
  <c r="H12636" i="2" s="1"/>
  <c r="F12624" i="2"/>
  <c r="H12624" i="2" s="1"/>
  <c r="F12612" i="2"/>
  <c r="H12612" i="2" s="1"/>
  <c r="F12604" i="2"/>
  <c r="H12604" i="2" s="1"/>
  <c r="F12592" i="2"/>
  <c r="H12592" i="2" s="1"/>
  <c r="F12584" i="2"/>
  <c r="H12584" i="2" s="1"/>
  <c r="F12572" i="2"/>
  <c r="H12572" i="2" s="1"/>
  <c r="F12564" i="2"/>
  <c r="H12564" i="2" s="1"/>
  <c r="F12552" i="2"/>
  <c r="H12552" i="2" s="1"/>
  <c r="F12540" i="2"/>
  <c r="H12540" i="2" s="1"/>
  <c r="F12532" i="2"/>
  <c r="H12532" i="2" s="1"/>
  <c r="F12520" i="2"/>
  <c r="H12520" i="2" s="1"/>
  <c r="F12512" i="2"/>
  <c r="H12512" i="2" s="1"/>
  <c r="F12500" i="2"/>
  <c r="H12500" i="2" s="1"/>
  <c r="F12488" i="2"/>
  <c r="H12488" i="2" s="1"/>
  <c r="F12480" i="2"/>
  <c r="H12480" i="2" s="1"/>
  <c r="F12472" i="2"/>
  <c r="H12472" i="2" s="1"/>
  <c r="F12464" i="2"/>
  <c r="H12464" i="2" s="1"/>
  <c r="F12452" i="2"/>
  <c r="H12452" i="2" s="1"/>
  <c r="F12440" i="2"/>
  <c r="H12440" i="2" s="1"/>
  <c r="F12436" i="2"/>
  <c r="H12436" i="2" s="1"/>
  <c r="F12432" i="2"/>
  <c r="H12432" i="2" s="1"/>
  <c r="F12428" i="2"/>
  <c r="H12428" i="2" s="1"/>
  <c r="F12424" i="2"/>
  <c r="H12424" i="2" s="1"/>
  <c r="F12420" i="2"/>
  <c r="H12420" i="2" s="1"/>
  <c r="F12416" i="2"/>
  <c r="H12416" i="2" s="1"/>
  <c r="F12412" i="2"/>
  <c r="H12412" i="2" s="1"/>
  <c r="F12408" i="2"/>
  <c r="H12408" i="2" s="1"/>
  <c r="F12404" i="2"/>
  <c r="H12404" i="2" s="1"/>
  <c r="F12400" i="2"/>
  <c r="H12400" i="2" s="1"/>
  <c r="F12396" i="2"/>
  <c r="H12396" i="2" s="1"/>
  <c r="F12392" i="2"/>
  <c r="H12392" i="2" s="1"/>
  <c r="F12388" i="2"/>
  <c r="H12388" i="2" s="1"/>
  <c r="F12384" i="2"/>
  <c r="H12384" i="2" s="1"/>
  <c r="F12380" i="2"/>
  <c r="H12380" i="2" s="1"/>
  <c r="F12376" i="2"/>
  <c r="H12376" i="2" s="1"/>
  <c r="F12372" i="2"/>
  <c r="H12372" i="2" s="1"/>
  <c r="F12368" i="2"/>
  <c r="H12368" i="2" s="1"/>
  <c r="F12364" i="2"/>
  <c r="H12364" i="2" s="1"/>
  <c r="F12360" i="2"/>
  <c r="H12360" i="2" s="1"/>
  <c r="F12356" i="2"/>
  <c r="H12356" i="2" s="1"/>
  <c r="F12352" i="2"/>
  <c r="H12352" i="2" s="1"/>
  <c r="F12348" i="2"/>
  <c r="H12348" i="2" s="1"/>
  <c r="F12344" i="2"/>
  <c r="H12344" i="2" s="1"/>
  <c r="F12340" i="2"/>
  <c r="H12340" i="2" s="1"/>
  <c r="F12336" i="2"/>
  <c r="H12336" i="2" s="1"/>
  <c r="F12332" i="2"/>
  <c r="H12332" i="2" s="1"/>
  <c r="F12328" i="2"/>
  <c r="H12328" i="2" s="1"/>
  <c r="F12324" i="2"/>
  <c r="H12324" i="2" s="1"/>
  <c r="F12320" i="2"/>
  <c r="H12320" i="2" s="1"/>
  <c r="F12316" i="2"/>
  <c r="H12316" i="2" s="1"/>
  <c r="F12312" i="2"/>
  <c r="H12312" i="2" s="1"/>
  <c r="F12308" i="2"/>
  <c r="H12308" i="2" s="1"/>
  <c r="F12304" i="2"/>
  <c r="H12304" i="2" s="1"/>
  <c r="F12300" i="2"/>
  <c r="H12300" i="2" s="1"/>
  <c r="F12292" i="2"/>
  <c r="H12292" i="2" s="1"/>
  <c r="F12288" i="2"/>
  <c r="H12288" i="2" s="1"/>
  <c r="F12284" i="2"/>
  <c r="H12284" i="2" s="1"/>
  <c r="F12280" i="2"/>
  <c r="H12280" i="2" s="1"/>
  <c r="F12276" i="2"/>
  <c r="H12276" i="2" s="1"/>
  <c r="F12272" i="2"/>
  <c r="H12272" i="2" s="1"/>
  <c r="F12268" i="2"/>
  <c r="H12268" i="2" s="1"/>
  <c r="F12264" i="2"/>
  <c r="H12264" i="2" s="1"/>
  <c r="F12260" i="2"/>
  <c r="H12260" i="2" s="1"/>
  <c r="F12256" i="2"/>
  <c r="H12256" i="2" s="1"/>
  <c r="F12252" i="2"/>
  <c r="H12252" i="2" s="1"/>
  <c r="F12248" i="2"/>
  <c r="H12248" i="2" s="1"/>
  <c r="F12244" i="2"/>
  <c r="H12244" i="2" s="1"/>
  <c r="F12240" i="2"/>
  <c r="H12240" i="2" s="1"/>
  <c r="F12236" i="2"/>
  <c r="H12236" i="2" s="1"/>
  <c r="F12232" i="2"/>
  <c r="H12232" i="2" s="1"/>
  <c r="F12228" i="2"/>
  <c r="H12228" i="2" s="1"/>
  <c r="F12224" i="2"/>
  <c r="H12224" i="2" s="1"/>
  <c r="F12220" i="2"/>
  <c r="H12220" i="2" s="1"/>
  <c r="F12216" i="2"/>
  <c r="H12216" i="2" s="1"/>
  <c r="F12212" i="2"/>
  <c r="H12212" i="2" s="1"/>
  <c r="F12208" i="2"/>
  <c r="H12208" i="2" s="1"/>
  <c r="F12204" i="2"/>
  <c r="H12204" i="2" s="1"/>
  <c r="F12200" i="2"/>
  <c r="H12200" i="2" s="1"/>
  <c r="F12196" i="2"/>
  <c r="H12196" i="2" s="1"/>
  <c r="F12192" i="2"/>
  <c r="H12192" i="2" s="1"/>
  <c r="F12188" i="2"/>
  <c r="H12188" i="2" s="1"/>
  <c r="F12184" i="2"/>
  <c r="H12184" i="2" s="1"/>
  <c r="F12180" i="2"/>
  <c r="H12180" i="2" s="1"/>
  <c r="F12176" i="2"/>
  <c r="H12176" i="2" s="1"/>
  <c r="F12172" i="2"/>
  <c r="H12172" i="2" s="1"/>
  <c r="F12168" i="2"/>
  <c r="H12168" i="2" s="1"/>
  <c r="F12164" i="2"/>
  <c r="H12164" i="2" s="1"/>
  <c r="F12160" i="2"/>
  <c r="H12160" i="2" s="1"/>
  <c r="F12156" i="2"/>
  <c r="H12156" i="2" s="1"/>
  <c r="F12152" i="2"/>
  <c r="H12152" i="2" s="1"/>
  <c r="F12148" i="2"/>
  <c r="H12148" i="2" s="1"/>
  <c r="F12144" i="2"/>
  <c r="H12144" i="2" s="1"/>
  <c r="F12140" i="2"/>
  <c r="H12140" i="2" s="1"/>
  <c r="F12136" i="2"/>
  <c r="H12136" i="2" s="1"/>
  <c r="F12132" i="2"/>
  <c r="H12132" i="2" s="1"/>
  <c r="F12128" i="2"/>
  <c r="H12128" i="2" s="1"/>
  <c r="F12124" i="2"/>
  <c r="H12124" i="2" s="1"/>
  <c r="F12120" i="2"/>
  <c r="H12120" i="2" s="1"/>
  <c r="F12116" i="2"/>
  <c r="H12116" i="2" s="1"/>
  <c r="F12112" i="2"/>
  <c r="H12112" i="2" s="1"/>
  <c r="F12108" i="2"/>
  <c r="H12108" i="2" s="1"/>
  <c r="F12104" i="2"/>
  <c r="H12104" i="2" s="1"/>
  <c r="F12100" i="2"/>
  <c r="H12100" i="2" s="1"/>
  <c r="F12096" i="2"/>
  <c r="H12096" i="2" s="1"/>
  <c r="F12092" i="2"/>
  <c r="H12092" i="2" s="1"/>
  <c r="F12088" i="2"/>
  <c r="H12088" i="2" s="1"/>
  <c r="F12084" i="2"/>
  <c r="H12084" i="2" s="1"/>
  <c r="F12080" i="2"/>
  <c r="H12080" i="2" s="1"/>
  <c r="F12076" i="2"/>
  <c r="H12076" i="2" s="1"/>
  <c r="F12072" i="2"/>
  <c r="H12072" i="2" s="1"/>
  <c r="F12068" i="2"/>
  <c r="H12068" i="2" s="1"/>
  <c r="F12064" i="2"/>
  <c r="H12064" i="2" s="1"/>
  <c r="F12060" i="2"/>
  <c r="H12060" i="2" s="1"/>
  <c r="F12056" i="2"/>
  <c r="H12056" i="2" s="1"/>
  <c r="F12052" i="2"/>
  <c r="H12052" i="2" s="1"/>
  <c r="F12048" i="2"/>
  <c r="H12048" i="2" s="1"/>
  <c r="F12044" i="2"/>
  <c r="H12044" i="2" s="1"/>
  <c r="F12040" i="2"/>
  <c r="H12040" i="2" s="1"/>
  <c r="F12036" i="2"/>
  <c r="H12036" i="2" s="1"/>
  <c r="F12032" i="2"/>
  <c r="H12032" i="2" s="1"/>
  <c r="F12028" i="2"/>
  <c r="H12028" i="2" s="1"/>
  <c r="F12024" i="2"/>
  <c r="H12024" i="2" s="1"/>
  <c r="F12020" i="2"/>
  <c r="H12020" i="2" s="1"/>
  <c r="F12016" i="2"/>
  <c r="H12016" i="2" s="1"/>
  <c r="F12012" i="2"/>
  <c r="H12012" i="2" s="1"/>
  <c r="F12008" i="2"/>
  <c r="H12008" i="2" s="1"/>
  <c r="F12004" i="2"/>
  <c r="H12004" i="2" s="1"/>
  <c r="F12000" i="2"/>
  <c r="H12000" i="2" s="1"/>
  <c r="F11996" i="2"/>
  <c r="H11996" i="2" s="1"/>
  <c r="F11992" i="2"/>
  <c r="H11992" i="2" s="1"/>
  <c r="F11988" i="2"/>
  <c r="H11988" i="2" s="1"/>
  <c r="F11984" i="2"/>
  <c r="H11984" i="2" s="1"/>
  <c r="F11980" i="2"/>
  <c r="H11980" i="2" s="1"/>
  <c r="F11976" i="2"/>
  <c r="H11976" i="2" s="1"/>
  <c r="F11972" i="2"/>
  <c r="H11972" i="2" s="1"/>
  <c r="F11968" i="2"/>
  <c r="H11968" i="2" s="1"/>
  <c r="F11964" i="2"/>
  <c r="H11964" i="2" s="1"/>
  <c r="F11960" i="2"/>
  <c r="H11960" i="2" s="1"/>
  <c r="F11956" i="2"/>
  <c r="H11956" i="2" s="1"/>
  <c r="F11952" i="2"/>
  <c r="H11952" i="2" s="1"/>
  <c r="F11948" i="2"/>
  <c r="H11948" i="2" s="1"/>
  <c r="F11944" i="2"/>
  <c r="H11944" i="2" s="1"/>
  <c r="F11940" i="2"/>
  <c r="H11940" i="2" s="1"/>
  <c r="F11936" i="2"/>
  <c r="H11936" i="2" s="1"/>
  <c r="F11932" i="2"/>
  <c r="H11932" i="2" s="1"/>
  <c r="F11928" i="2"/>
  <c r="H11928" i="2" s="1"/>
  <c r="F11924" i="2"/>
  <c r="H11924" i="2" s="1"/>
  <c r="F11920" i="2"/>
  <c r="H11920" i="2" s="1"/>
  <c r="F11916" i="2"/>
  <c r="H11916" i="2" s="1"/>
  <c r="F11912" i="2"/>
  <c r="H11912" i="2" s="1"/>
  <c r="F11908" i="2"/>
  <c r="H11908" i="2" s="1"/>
  <c r="F11904" i="2"/>
  <c r="H11904" i="2" s="1"/>
  <c r="F11900" i="2"/>
  <c r="H11900" i="2" s="1"/>
  <c r="F11896" i="2"/>
  <c r="H11896" i="2" s="1"/>
  <c r="F11892" i="2"/>
  <c r="H11892" i="2" s="1"/>
  <c r="F11888" i="2"/>
  <c r="H11888" i="2" s="1"/>
  <c r="F11884" i="2"/>
  <c r="H11884" i="2" s="1"/>
  <c r="F11880" i="2"/>
  <c r="H11880" i="2" s="1"/>
  <c r="F11876" i="2"/>
  <c r="H11876" i="2" s="1"/>
  <c r="F11872" i="2"/>
  <c r="H11872" i="2" s="1"/>
  <c r="F11868" i="2"/>
  <c r="H11868" i="2" s="1"/>
  <c r="F11864" i="2"/>
  <c r="H11864" i="2" s="1"/>
  <c r="F11860" i="2"/>
  <c r="H11860" i="2" s="1"/>
  <c r="F11856" i="2"/>
  <c r="H11856" i="2" s="1"/>
  <c r="F11852" i="2"/>
  <c r="H11852" i="2" s="1"/>
  <c r="F11848" i="2"/>
  <c r="H11848" i="2" s="1"/>
  <c r="F11844" i="2"/>
  <c r="H11844" i="2" s="1"/>
  <c r="F11840" i="2"/>
  <c r="H11840" i="2" s="1"/>
  <c r="F11836" i="2"/>
  <c r="H11836" i="2" s="1"/>
  <c r="F11832" i="2"/>
  <c r="H11832" i="2" s="1"/>
  <c r="F11828" i="2"/>
  <c r="H11828" i="2" s="1"/>
  <c r="F11824" i="2"/>
  <c r="H11824" i="2" s="1"/>
  <c r="F11820" i="2"/>
  <c r="H11820" i="2" s="1"/>
  <c r="F11816" i="2"/>
  <c r="H11816" i="2" s="1"/>
  <c r="F11812" i="2"/>
  <c r="H11812" i="2" s="1"/>
  <c r="F11808" i="2"/>
  <c r="H11808" i="2" s="1"/>
  <c r="F11804" i="2"/>
  <c r="H11804" i="2" s="1"/>
  <c r="F11800" i="2"/>
  <c r="H11800" i="2" s="1"/>
  <c r="F11796" i="2"/>
  <c r="H11796" i="2" s="1"/>
  <c r="F11792" i="2"/>
  <c r="H11792" i="2" s="1"/>
  <c r="F11788" i="2"/>
  <c r="H11788" i="2" s="1"/>
  <c r="F11784" i="2"/>
  <c r="H11784" i="2" s="1"/>
  <c r="F11780" i="2"/>
  <c r="H11780" i="2" s="1"/>
  <c r="F11776" i="2"/>
  <c r="H11776" i="2" s="1"/>
  <c r="F11772" i="2"/>
  <c r="H11772" i="2" s="1"/>
  <c r="F11768" i="2"/>
  <c r="H11768" i="2" s="1"/>
  <c r="F11764" i="2"/>
  <c r="H11764" i="2" s="1"/>
  <c r="F11760" i="2"/>
  <c r="H11760" i="2" s="1"/>
  <c r="F11756" i="2"/>
  <c r="H11756" i="2" s="1"/>
  <c r="F11752" i="2"/>
  <c r="H11752" i="2" s="1"/>
  <c r="F11748" i="2"/>
  <c r="H11748" i="2" s="1"/>
  <c r="F11744" i="2"/>
  <c r="H11744" i="2" s="1"/>
  <c r="F11740" i="2"/>
  <c r="H11740" i="2" s="1"/>
  <c r="F11736" i="2"/>
  <c r="H11736" i="2" s="1"/>
  <c r="F11732" i="2"/>
  <c r="H11732" i="2" s="1"/>
  <c r="F11728" i="2"/>
  <c r="H11728" i="2" s="1"/>
  <c r="F11724" i="2"/>
  <c r="H11724" i="2" s="1"/>
  <c r="F11720" i="2"/>
  <c r="H11720" i="2" s="1"/>
  <c r="F11716" i="2"/>
  <c r="H11716" i="2" s="1"/>
  <c r="F11712" i="2"/>
  <c r="H11712" i="2" s="1"/>
  <c r="F11708" i="2"/>
  <c r="H11708" i="2" s="1"/>
  <c r="F11704" i="2"/>
  <c r="H11704" i="2" s="1"/>
  <c r="F11700" i="2"/>
  <c r="H11700" i="2" s="1"/>
  <c r="F11696" i="2"/>
  <c r="H11696" i="2" s="1"/>
  <c r="F11692" i="2"/>
  <c r="H11692" i="2" s="1"/>
  <c r="F11688" i="2"/>
  <c r="H11688" i="2" s="1"/>
  <c r="F11684" i="2"/>
  <c r="H11684" i="2" s="1"/>
  <c r="F11680" i="2"/>
  <c r="H11680" i="2" s="1"/>
  <c r="F11676" i="2"/>
  <c r="H11676" i="2" s="1"/>
  <c r="F11672" i="2"/>
  <c r="H11672" i="2" s="1"/>
  <c r="F11668" i="2"/>
  <c r="H11668" i="2" s="1"/>
  <c r="F11664" i="2"/>
  <c r="H11664" i="2" s="1"/>
  <c r="F11660" i="2"/>
  <c r="H11660" i="2" s="1"/>
  <c r="F11656" i="2"/>
  <c r="H11656" i="2" s="1"/>
  <c r="F11652" i="2"/>
  <c r="H11652" i="2" s="1"/>
  <c r="F11648" i="2"/>
  <c r="H11648" i="2" s="1"/>
  <c r="F11644" i="2"/>
  <c r="H11644" i="2" s="1"/>
  <c r="F11640" i="2"/>
  <c r="H11640" i="2" s="1"/>
  <c r="F11636" i="2"/>
  <c r="H11636" i="2" s="1"/>
  <c r="F11632" i="2"/>
  <c r="H11632" i="2" s="1"/>
  <c r="F11628" i="2"/>
  <c r="H11628" i="2" s="1"/>
  <c r="F11624" i="2"/>
  <c r="H11624" i="2" s="1"/>
  <c r="F11620" i="2"/>
  <c r="H11620" i="2" s="1"/>
  <c r="F11616" i="2"/>
  <c r="H11616" i="2" s="1"/>
  <c r="F11612" i="2"/>
  <c r="H11612" i="2" s="1"/>
  <c r="F11608" i="2"/>
  <c r="H11608" i="2" s="1"/>
  <c r="F11604" i="2"/>
  <c r="H11604" i="2" s="1"/>
  <c r="F11600" i="2"/>
  <c r="H11600" i="2" s="1"/>
  <c r="F11596" i="2"/>
  <c r="H11596" i="2" s="1"/>
  <c r="F11592" i="2"/>
  <c r="H11592" i="2" s="1"/>
  <c r="F11588" i="2"/>
  <c r="H11588" i="2" s="1"/>
  <c r="F11584" i="2"/>
  <c r="H11584" i="2" s="1"/>
  <c r="F11580" i="2"/>
  <c r="H11580" i="2" s="1"/>
  <c r="F11576" i="2"/>
  <c r="H11576" i="2" s="1"/>
  <c r="F11572" i="2"/>
  <c r="H11572" i="2" s="1"/>
  <c r="F11568" i="2"/>
  <c r="H11568" i="2" s="1"/>
  <c r="F11564" i="2"/>
  <c r="H11564" i="2" s="1"/>
  <c r="F11560" i="2"/>
  <c r="H11560" i="2" s="1"/>
  <c r="F11556" i="2"/>
  <c r="H11556" i="2" s="1"/>
  <c r="F11552" i="2"/>
  <c r="H11552" i="2" s="1"/>
  <c r="F11548" i="2"/>
  <c r="H11548" i="2" s="1"/>
  <c r="F11544" i="2"/>
  <c r="H11544" i="2" s="1"/>
  <c r="F11540" i="2"/>
  <c r="H11540" i="2" s="1"/>
  <c r="F11536" i="2"/>
  <c r="H11536" i="2" s="1"/>
  <c r="F11532" i="2"/>
  <c r="H11532" i="2" s="1"/>
  <c r="F11528" i="2"/>
  <c r="H11528" i="2" s="1"/>
  <c r="F11524" i="2"/>
  <c r="H11524" i="2" s="1"/>
  <c r="F11520" i="2"/>
  <c r="H11520" i="2" s="1"/>
  <c r="F11516" i="2"/>
  <c r="H11516" i="2" s="1"/>
  <c r="F11512" i="2"/>
  <c r="H11512" i="2" s="1"/>
  <c r="F11508" i="2"/>
  <c r="H11508" i="2" s="1"/>
  <c r="F11504" i="2"/>
  <c r="H11504" i="2" s="1"/>
  <c r="F11500" i="2"/>
  <c r="H11500" i="2" s="1"/>
  <c r="F11496" i="2"/>
  <c r="H11496" i="2" s="1"/>
  <c r="F11492" i="2"/>
  <c r="H11492" i="2" s="1"/>
  <c r="F11488" i="2"/>
  <c r="H11488" i="2" s="1"/>
  <c r="F11484" i="2"/>
  <c r="H11484" i="2" s="1"/>
  <c r="F11480" i="2"/>
  <c r="H11480" i="2" s="1"/>
  <c r="F11476" i="2"/>
  <c r="H11476" i="2" s="1"/>
  <c r="F11472" i="2"/>
  <c r="H11472" i="2" s="1"/>
  <c r="F11468" i="2"/>
  <c r="H11468" i="2" s="1"/>
  <c r="F11464" i="2"/>
  <c r="H11464" i="2" s="1"/>
  <c r="F11460" i="2"/>
  <c r="H11460" i="2" s="1"/>
  <c r="F11456" i="2"/>
  <c r="H11456" i="2" s="1"/>
  <c r="F11452" i="2"/>
  <c r="H11452" i="2" s="1"/>
  <c r="F11448" i="2"/>
  <c r="H11448" i="2" s="1"/>
  <c r="F11444" i="2"/>
  <c r="H11444" i="2" s="1"/>
  <c r="F11440" i="2"/>
  <c r="H11440" i="2" s="1"/>
  <c r="F11436" i="2"/>
  <c r="H11436" i="2" s="1"/>
  <c r="F11432" i="2"/>
  <c r="H11432" i="2" s="1"/>
  <c r="F11428" i="2"/>
  <c r="H11428" i="2" s="1"/>
  <c r="F11424" i="2"/>
  <c r="H11424" i="2" s="1"/>
  <c r="F11420" i="2"/>
  <c r="H11420" i="2" s="1"/>
  <c r="F11416" i="2"/>
  <c r="H11416" i="2" s="1"/>
  <c r="F11412" i="2"/>
  <c r="H11412" i="2" s="1"/>
  <c r="F11408" i="2"/>
  <c r="H11408" i="2" s="1"/>
  <c r="F11404" i="2"/>
  <c r="H11404" i="2" s="1"/>
  <c r="F11400" i="2"/>
  <c r="H11400" i="2" s="1"/>
  <c r="F11396" i="2"/>
  <c r="H11396" i="2" s="1"/>
  <c r="F11392" i="2"/>
  <c r="H11392" i="2" s="1"/>
  <c r="F11388" i="2"/>
  <c r="H11388" i="2" s="1"/>
  <c r="F11384" i="2"/>
  <c r="H11384" i="2" s="1"/>
  <c r="F11380" i="2"/>
  <c r="H11380" i="2" s="1"/>
  <c r="F11376" i="2"/>
  <c r="H11376" i="2" s="1"/>
  <c r="F11372" i="2"/>
  <c r="H11372" i="2" s="1"/>
  <c r="F11368" i="2"/>
  <c r="H11368" i="2" s="1"/>
  <c r="F11364" i="2"/>
  <c r="H11364" i="2" s="1"/>
  <c r="F11360" i="2"/>
  <c r="H11360" i="2" s="1"/>
  <c r="F11356" i="2"/>
  <c r="H11356" i="2" s="1"/>
  <c r="F11352" i="2"/>
  <c r="H11352" i="2" s="1"/>
  <c r="F11348" i="2"/>
  <c r="H11348" i="2" s="1"/>
  <c r="F11344" i="2"/>
  <c r="H11344" i="2" s="1"/>
  <c r="F11340" i="2"/>
  <c r="H11340" i="2" s="1"/>
  <c r="F11336" i="2"/>
  <c r="H11336" i="2" s="1"/>
  <c r="F11332" i="2"/>
  <c r="H11332" i="2" s="1"/>
  <c r="F11328" i="2"/>
  <c r="H11328" i="2" s="1"/>
  <c r="F11324" i="2"/>
  <c r="H11324" i="2" s="1"/>
  <c r="F11320" i="2"/>
  <c r="H11320" i="2" s="1"/>
  <c r="F11316" i="2"/>
  <c r="H11316" i="2" s="1"/>
  <c r="F11312" i="2"/>
  <c r="H11312" i="2" s="1"/>
  <c r="F11308" i="2"/>
  <c r="H11308" i="2" s="1"/>
  <c r="F11304" i="2"/>
  <c r="H11304" i="2" s="1"/>
  <c r="F11300" i="2"/>
  <c r="H11300" i="2" s="1"/>
  <c r="F11296" i="2"/>
  <c r="H11296" i="2" s="1"/>
  <c r="F11292" i="2"/>
  <c r="H11292" i="2" s="1"/>
  <c r="F11288" i="2"/>
  <c r="H11288" i="2" s="1"/>
  <c r="F11284" i="2"/>
  <c r="H11284" i="2" s="1"/>
  <c r="F11280" i="2"/>
  <c r="H11280" i="2" s="1"/>
  <c r="F11276" i="2"/>
  <c r="H11276" i="2" s="1"/>
  <c r="F11272" i="2"/>
  <c r="H11272" i="2" s="1"/>
  <c r="F11268" i="2"/>
  <c r="H11268" i="2" s="1"/>
  <c r="F11264" i="2"/>
  <c r="H11264" i="2" s="1"/>
  <c r="F11260" i="2"/>
  <c r="H11260" i="2" s="1"/>
  <c r="F11256" i="2"/>
  <c r="H11256" i="2" s="1"/>
  <c r="F11252" i="2"/>
  <c r="H11252" i="2" s="1"/>
  <c r="F11248" i="2"/>
  <c r="H11248" i="2" s="1"/>
  <c r="F11244" i="2"/>
  <c r="H11244" i="2" s="1"/>
  <c r="F11240" i="2"/>
  <c r="H11240" i="2" s="1"/>
  <c r="F11236" i="2"/>
  <c r="H11236" i="2" s="1"/>
  <c r="F11232" i="2"/>
  <c r="H11232" i="2" s="1"/>
  <c r="F11228" i="2"/>
  <c r="H11228" i="2" s="1"/>
  <c r="F11224" i="2"/>
  <c r="H11224" i="2" s="1"/>
  <c r="F11220" i="2"/>
  <c r="H11220" i="2" s="1"/>
  <c r="F11216" i="2"/>
  <c r="H11216" i="2" s="1"/>
  <c r="F11212" i="2"/>
  <c r="H11212" i="2" s="1"/>
  <c r="F11208" i="2"/>
  <c r="H11208" i="2" s="1"/>
  <c r="F11204" i="2"/>
  <c r="H11204" i="2" s="1"/>
  <c r="F11200" i="2"/>
  <c r="H11200" i="2" s="1"/>
  <c r="F11196" i="2"/>
  <c r="H11196" i="2" s="1"/>
  <c r="F11192" i="2"/>
  <c r="H11192" i="2" s="1"/>
  <c r="F11188" i="2"/>
  <c r="H11188" i="2" s="1"/>
  <c r="F11184" i="2"/>
  <c r="H11184" i="2" s="1"/>
  <c r="F11180" i="2"/>
  <c r="H11180" i="2" s="1"/>
  <c r="F11176" i="2"/>
  <c r="H11176" i="2" s="1"/>
  <c r="F11172" i="2"/>
  <c r="H11172" i="2" s="1"/>
  <c r="F11168" i="2"/>
  <c r="H11168" i="2" s="1"/>
  <c r="F11164" i="2"/>
  <c r="H11164" i="2" s="1"/>
  <c r="F11160" i="2"/>
  <c r="H11160" i="2" s="1"/>
  <c r="F11156" i="2"/>
  <c r="H11156" i="2" s="1"/>
  <c r="F11152" i="2"/>
  <c r="H11152" i="2" s="1"/>
  <c r="F11148" i="2"/>
  <c r="H11148" i="2" s="1"/>
  <c r="F11144" i="2"/>
  <c r="H11144" i="2" s="1"/>
  <c r="F11140" i="2"/>
  <c r="H11140" i="2" s="1"/>
  <c r="F11136" i="2"/>
  <c r="H11136" i="2" s="1"/>
  <c r="F11132" i="2"/>
  <c r="H11132" i="2" s="1"/>
  <c r="F11128" i="2"/>
  <c r="H11128" i="2" s="1"/>
  <c r="F11124" i="2"/>
  <c r="H11124" i="2" s="1"/>
  <c r="F11120" i="2"/>
  <c r="H11120" i="2" s="1"/>
  <c r="F11116" i="2"/>
  <c r="H11116" i="2" s="1"/>
  <c r="F11112" i="2"/>
  <c r="H11112" i="2" s="1"/>
  <c r="F11108" i="2"/>
  <c r="H11108" i="2" s="1"/>
  <c r="F11104" i="2"/>
  <c r="H11104" i="2" s="1"/>
  <c r="F11100" i="2"/>
  <c r="H11100" i="2" s="1"/>
  <c r="F11096" i="2"/>
  <c r="H11096" i="2" s="1"/>
  <c r="F11092" i="2"/>
  <c r="H11092" i="2" s="1"/>
  <c r="F11088" i="2"/>
  <c r="H11088" i="2" s="1"/>
  <c r="F11084" i="2"/>
  <c r="H11084" i="2" s="1"/>
  <c r="F11080" i="2"/>
  <c r="H11080" i="2" s="1"/>
  <c r="F11076" i="2"/>
  <c r="H11076" i="2" s="1"/>
  <c r="F11072" i="2"/>
  <c r="H11072" i="2" s="1"/>
  <c r="F11068" i="2"/>
  <c r="H11068" i="2" s="1"/>
  <c r="F11064" i="2"/>
  <c r="H11064" i="2" s="1"/>
  <c r="F11060" i="2"/>
  <c r="H11060" i="2" s="1"/>
  <c r="F11056" i="2"/>
  <c r="H11056" i="2" s="1"/>
  <c r="F11052" i="2"/>
  <c r="H11052" i="2" s="1"/>
  <c r="F11048" i="2"/>
  <c r="H11048" i="2" s="1"/>
  <c r="F11044" i="2"/>
  <c r="H11044" i="2" s="1"/>
  <c r="F11040" i="2"/>
  <c r="H11040" i="2" s="1"/>
  <c r="F11036" i="2"/>
  <c r="H11036" i="2" s="1"/>
  <c r="F11032" i="2"/>
  <c r="H11032" i="2" s="1"/>
  <c r="F11028" i="2"/>
  <c r="H11028" i="2" s="1"/>
  <c r="F11024" i="2"/>
  <c r="H11024" i="2" s="1"/>
  <c r="F11020" i="2"/>
  <c r="H11020" i="2" s="1"/>
  <c r="F11016" i="2"/>
  <c r="H11016" i="2" s="1"/>
  <c r="F11012" i="2"/>
  <c r="H11012" i="2" s="1"/>
  <c r="F11008" i="2"/>
  <c r="H11008" i="2" s="1"/>
  <c r="F11004" i="2"/>
  <c r="H11004" i="2" s="1"/>
  <c r="F11000" i="2"/>
  <c r="H11000" i="2" s="1"/>
  <c r="F10996" i="2"/>
  <c r="H10996" i="2" s="1"/>
  <c r="F10992" i="2"/>
  <c r="H10992" i="2" s="1"/>
  <c r="F10988" i="2"/>
  <c r="H10988" i="2" s="1"/>
  <c r="F10984" i="2"/>
  <c r="H10984" i="2" s="1"/>
  <c r="F10980" i="2"/>
  <c r="H10980" i="2" s="1"/>
  <c r="F10976" i="2"/>
  <c r="H10976" i="2" s="1"/>
  <c r="F10972" i="2"/>
  <c r="H10972" i="2" s="1"/>
  <c r="F10968" i="2"/>
  <c r="H10968" i="2" s="1"/>
  <c r="F10964" i="2"/>
  <c r="H10964" i="2" s="1"/>
  <c r="F10960" i="2"/>
  <c r="H10960" i="2" s="1"/>
  <c r="F10956" i="2"/>
  <c r="H10956" i="2" s="1"/>
  <c r="F10952" i="2"/>
  <c r="H10952" i="2" s="1"/>
  <c r="F10948" i="2"/>
  <c r="H10948" i="2" s="1"/>
  <c r="F10944" i="2"/>
  <c r="H10944" i="2" s="1"/>
  <c r="F10940" i="2"/>
  <c r="H10940" i="2" s="1"/>
  <c r="F10936" i="2"/>
  <c r="H10936" i="2" s="1"/>
  <c r="F10932" i="2"/>
  <c r="H10932" i="2" s="1"/>
  <c r="F10928" i="2"/>
  <c r="H10928" i="2" s="1"/>
  <c r="F10924" i="2"/>
  <c r="H10924" i="2" s="1"/>
  <c r="F10920" i="2"/>
  <c r="H10920" i="2" s="1"/>
  <c r="F10916" i="2"/>
  <c r="H10916" i="2" s="1"/>
  <c r="F10912" i="2"/>
  <c r="H10912" i="2" s="1"/>
  <c r="F10908" i="2"/>
  <c r="H10908" i="2" s="1"/>
  <c r="F10904" i="2"/>
  <c r="H10904" i="2" s="1"/>
  <c r="F12992" i="2"/>
  <c r="H12992" i="2" s="1"/>
  <c r="F12984" i="2"/>
  <c r="H12984" i="2" s="1"/>
  <c r="F12976" i="2"/>
  <c r="H12976" i="2" s="1"/>
  <c r="F12972" i="2"/>
  <c r="H12972" i="2" s="1"/>
  <c r="F12964" i="2"/>
  <c r="H12964" i="2" s="1"/>
  <c r="F12960" i="2"/>
  <c r="H12960" i="2" s="1"/>
  <c r="F12952" i="2"/>
  <c r="H12952" i="2" s="1"/>
  <c r="F12944" i="2"/>
  <c r="H12944" i="2" s="1"/>
  <c r="F12936" i="2"/>
  <c r="H12936" i="2" s="1"/>
  <c r="F12932" i="2"/>
  <c r="H12932" i="2" s="1"/>
  <c r="F12924" i="2"/>
  <c r="H12924" i="2" s="1"/>
  <c r="F12916" i="2"/>
  <c r="H12916" i="2" s="1"/>
  <c r="F12912" i="2"/>
  <c r="H12912" i="2" s="1"/>
  <c r="F12904" i="2"/>
  <c r="H12904" i="2" s="1"/>
  <c r="F12896" i="2"/>
  <c r="H12896" i="2" s="1"/>
  <c r="F12892" i="2"/>
  <c r="H12892" i="2" s="1"/>
  <c r="F12884" i="2"/>
  <c r="H12884" i="2" s="1"/>
  <c r="F12880" i="2"/>
  <c r="H12880" i="2" s="1"/>
  <c r="F12872" i="2"/>
  <c r="H12872" i="2" s="1"/>
  <c r="F12864" i="2"/>
  <c r="H12864" i="2" s="1"/>
  <c r="F12860" i="2"/>
  <c r="H12860" i="2" s="1"/>
  <c r="F12852" i="2"/>
  <c r="H12852" i="2" s="1"/>
  <c r="F12848" i="2"/>
  <c r="H12848" i="2" s="1"/>
  <c r="F12840" i="2"/>
  <c r="H12840" i="2" s="1"/>
  <c r="F12832" i="2"/>
  <c r="H12832" i="2" s="1"/>
  <c r="F12828" i="2"/>
  <c r="H12828" i="2" s="1"/>
  <c r="F12820" i="2"/>
  <c r="H12820" i="2" s="1"/>
  <c r="F12812" i="2"/>
  <c r="H12812" i="2" s="1"/>
  <c r="F12808" i="2"/>
  <c r="H12808" i="2" s="1"/>
  <c r="F12800" i="2"/>
  <c r="H12800" i="2" s="1"/>
  <c r="F12792" i="2"/>
  <c r="H12792" i="2" s="1"/>
  <c r="F12784" i="2"/>
  <c r="H12784" i="2" s="1"/>
  <c r="F12780" i="2"/>
  <c r="H12780" i="2" s="1"/>
  <c r="F12772" i="2"/>
  <c r="H12772" i="2" s="1"/>
  <c r="F12768" i="2"/>
  <c r="H12768" i="2" s="1"/>
  <c r="F12760" i="2"/>
  <c r="H12760" i="2" s="1"/>
  <c r="F12752" i="2"/>
  <c r="H12752" i="2" s="1"/>
  <c r="F12744" i="2"/>
  <c r="H12744" i="2" s="1"/>
  <c r="F12740" i="2"/>
  <c r="H12740" i="2" s="1"/>
  <c r="F12732" i="2"/>
  <c r="H12732" i="2" s="1"/>
  <c r="F12724" i="2"/>
  <c r="H12724" i="2" s="1"/>
  <c r="F12720" i="2"/>
  <c r="H12720" i="2" s="1"/>
  <c r="F12712" i="2"/>
  <c r="H12712" i="2" s="1"/>
  <c r="F12704" i="2"/>
  <c r="H12704" i="2" s="1"/>
  <c r="F12700" i="2"/>
  <c r="H12700" i="2" s="1"/>
  <c r="F12692" i="2"/>
  <c r="H12692" i="2" s="1"/>
  <c r="F12684" i="2"/>
  <c r="H12684" i="2" s="1"/>
  <c r="F12680" i="2"/>
  <c r="H12680" i="2" s="1"/>
  <c r="F12672" i="2"/>
  <c r="H12672" i="2" s="1"/>
  <c r="F12668" i="2"/>
  <c r="H12668" i="2" s="1"/>
  <c r="F12660" i="2"/>
  <c r="H12660" i="2" s="1"/>
  <c r="F12652" i="2"/>
  <c r="H12652" i="2" s="1"/>
  <c r="F12648" i="2"/>
  <c r="H12648" i="2" s="1"/>
  <c r="F12640" i="2"/>
  <c r="H12640" i="2" s="1"/>
  <c r="F12632" i="2"/>
  <c r="H12632" i="2" s="1"/>
  <c r="F12628" i="2"/>
  <c r="H12628" i="2" s="1"/>
  <c r="F12620" i="2"/>
  <c r="H12620" i="2" s="1"/>
  <c r="F12616" i="2"/>
  <c r="H12616" i="2" s="1"/>
  <c r="F12608" i="2"/>
  <c r="H12608" i="2" s="1"/>
  <c r="F12600" i="2"/>
  <c r="H12600" i="2" s="1"/>
  <c r="F12596" i="2"/>
  <c r="H12596" i="2" s="1"/>
  <c r="F12588" i="2"/>
  <c r="H12588" i="2" s="1"/>
  <c r="F12580" i="2"/>
  <c r="H12580" i="2" s="1"/>
  <c r="F12576" i="2"/>
  <c r="H12576" i="2" s="1"/>
  <c r="F12568" i="2"/>
  <c r="H12568" i="2" s="1"/>
  <c r="F12560" i="2"/>
  <c r="H12560" i="2" s="1"/>
  <c r="F12556" i="2"/>
  <c r="H12556" i="2" s="1"/>
  <c r="F12548" i="2"/>
  <c r="H12548" i="2" s="1"/>
  <c r="F12544" i="2"/>
  <c r="H12544" i="2" s="1"/>
  <c r="F12536" i="2"/>
  <c r="H12536" i="2" s="1"/>
  <c r="F12528" i="2"/>
  <c r="H12528" i="2" s="1"/>
  <c r="F12524" i="2"/>
  <c r="H12524" i="2" s="1"/>
  <c r="F12516" i="2"/>
  <c r="H12516" i="2" s="1"/>
  <c r="F12508" i="2"/>
  <c r="H12508" i="2" s="1"/>
  <c r="F12504" i="2"/>
  <c r="H12504" i="2" s="1"/>
  <c r="F12496" i="2"/>
  <c r="H12496" i="2" s="1"/>
  <c r="F12492" i="2"/>
  <c r="H12492" i="2" s="1"/>
  <c r="F12484" i="2"/>
  <c r="H12484" i="2" s="1"/>
  <c r="F12476" i="2"/>
  <c r="H12476" i="2" s="1"/>
  <c r="F12468" i="2"/>
  <c r="H12468" i="2" s="1"/>
  <c r="F12460" i="2"/>
  <c r="H12460" i="2" s="1"/>
  <c r="F12456" i="2"/>
  <c r="H12456" i="2" s="1"/>
  <c r="F12448" i="2"/>
  <c r="H12448" i="2" s="1"/>
  <c r="F12444" i="2"/>
  <c r="H12444" i="2" s="1"/>
  <c r="F12296" i="2"/>
  <c r="H12296" i="2" s="1"/>
  <c r="F5001" i="2"/>
  <c r="H5001" i="2" s="1"/>
  <c r="F4997" i="2"/>
  <c r="H4997" i="2" s="1"/>
  <c r="F4993" i="2"/>
  <c r="H4993" i="2" s="1"/>
  <c r="F4989" i="2"/>
  <c r="H4989" i="2" s="1"/>
  <c r="F4985" i="2"/>
  <c r="H4985" i="2" s="1"/>
  <c r="F4981" i="2"/>
  <c r="H4981" i="2" s="1"/>
  <c r="F4977" i="2"/>
  <c r="H4977" i="2" s="1"/>
  <c r="F4973" i="2"/>
  <c r="H4973" i="2" s="1"/>
  <c r="F4969" i="2"/>
  <c r="H4969" i="2" s="1"/>
  <c r="F4965" i="2"/>
  <c r="H4965" i="2" s="1"/>
  <c r="F4961" i="2"/>
  <c r="H4961" i="2" s="1"/>
  <c r="F4957" i="2"/>
  <c r="H4957" i="2" s="1"/>
  <c r="F4953" i="2"/>
  <c r="H4953" i="2" s="1"/>
  <c r="F4949" i="2"/>
  <c r="H4949" i="2" s="1"/>
  <c r="F4945" i="2"/>
  <c r="H4945" i="2" s="1"/>
  <c r="F4941" i="2"/>
  <c r="H4941" i="2" s="1"/>
  <c r="F4937" i="2"/>
  <c r="H4937" i="2" s="1"/>
  <c r="F4933" i="2"/>
  <c r="H4933" i="2" s="1"/>
  <c r="F4929" i="2"/>
  <c r="H4929" i="2" s="1"/>
  <c r="F4925" i="2"/>
  <c r="H4925" i="2" s="1"/>
  <c r="F4921" i="2"/>
  <c r="H4921" i="2" s="1"/>
  <c r="F4917" i="2"/>
  <c r="H4917" i="2" s="1"/>
  <c r="F4913" i="2"/>
  <c r="H4913" i="2" s="1"/>
  <c r="F4909" i="2"/>
  <c r="H4909" i="2" s="1"/>
  <c r="F4905" i="2"/>
  <c r="H4905" i="2" s="1"/>
  <c r="F4901" i="2"/>
  <c r="H4901" i="2" s="1"/>
  <c r="F4897" i="2"/>
  <c r="H4897" i="2" s="1"/>
  <c r="F4893" i="2"/>
  <c r="H4893" i="2" s="1"/>
  <c r="F4889" i="2"/>
  <c r="H4889" i="2" s="1"/>
  <c r="F4885" i="2"/>
  <c r="H4885" i="2" s="1"/>
  <c r="F4881" i="2"/>
  <c r="H4881" i="2" s="1"/>
  <c r="F4877" i="2"/>
  <c r="H4877" i="2" s="1"/>
  <c r="F4873" i="2"/>
  <c r="H4873" i="2" s="1"/>
  <c r="F4869" i="2"/>
  <c r="H4869" i="2" s="1"/>
  <c r="F4865" i="2"/>
  <c r="H4865" i="2" s="1"/>
  <c r="F4861" i="2"/>
  <c r="H4861" i="2" s="1"/>
  <c r="F4857" i="2"/>
  <c r="H4857" i="2" s="1"/>
  <c r="F4853" i="2"/>
  <c r="H4853" i="2" s="1"/>
  <c r="F4849" i="2"/>
  <c r="H4849" i="2" s="1"/>
  <c r="F4845" i="2"/>
  <c r="H4845" i="2" s="1"/>
  <c r="F4841" i="2"/>
  <c r="H4841" i="2" s="1"/>
  <c r="F4837" i="2"/>
  <c r="H4837" i="2" s="1"/>
  <c r="F4833" i="2"/>
  <c r="H4833" i="2" s="1"/>
  <c r="F4829" i="2"/>
  <c r="H4829" i="2" s="1"/>
  <c r="F4825" i="2"/>
  <c r="H4825" i="2" s="1"/>
  <c r="F4821" i="2"/>
  <c r="H4821" i="2" s="1"/>
  <c r="F4817" i="2"/>
  <c r="H4817" i="2" s="1"/>
  <c r="F4813" i="2"/>
  <c r="H4813" i="2" s="1"/>
  <c r="F4809" i="2"/>
  <c r="H4809" i="2" s="1"/>
  <c r="F4805" i="2"/>
  <c r="H4805" i="2" s="1"/>
  <c r="F4801" i="2"/>
  <c r="H4801" i="2" s="1"/>
  <c r="F4797" i="2"/>
  <c r="H4797" i="2" s="1"/>
  <c r="F4793" i="2"/>
  <c r="H4793" i="2" s="1"/>
  <c r="F4789" i="2"/>
  <c r="H4789" i="2" s="1"/>
  <c r="F4785" i="2"/>
  <c r="H4785" i="2" s="1"/>
  <c r="F4781" i="2"/>
  <c r="H4781" i="2" s="1"/>
  <c r="F4777" i="2"/>
  <c r="H4777" i="2" s="1"/>
  <c r="F4773" i="2"/>
  <c r="H4773" i="2" s="1"/>
  <c r="F4769" i="2"/>
  <c r="H4769" i="2" s="1"/>
  <c r="F4765" i="2"/>
  <c r="H4765" i="2" s="1"/>
  <c r="F4761" i="2"/>
  <c r="H4761" i="2" s="1"/>
  <c r="F4757" i="2"/>
  <c r="H4757" i="2" s="1"/>
  <c r="F4753" i="2"/>
  <c r="H4753" i="2" s="1"/>
  <c r="F4749" i="2"/>
  <c r="H4749" i="2" s="1"/>
  <c r="F4745" i="2"/>
  <c r="H4745" i="2" s="1"/>
  <c r="F4741" i="2"/>
  <c r="H4741" i="2" s="1"/>
  <c r="F4737" i="2"/>
  <c r="H4737" i="2" s="1"/>
  <c r="F4733" i="2"/>
  <c r="H4733" i="2" s="1"/>
  <c r="F4729" i="2"/>
  <c r="H4729" i="2" s="1"/>
  <c r="F4725" i="2"/>
  <c r="H4725" i="2" s="1"/>
  <c r="F4721" i="2"/>
  <c r="H4721" i="2" s="1"/>
  <c r="F4717" i="2"/>
  <c r="H4717" i="2" s="1"/>
  <c r="F4713" i="2"/>
  <c r="H4713" i="2" s="1"/>
  <c r="F4709" i="2"/>
  <c r="H4709" i="2" s="1"/>
  <c r="F4705" i="2"/>
  <c r="H4705" i="2" s="1"/>
  <c r="F4701" i="2"/>
  <c r="H4701" i="2" s="1"/>
  <c r="F4697" i="2"/>
  <c r="H4697" i="2" s="1"/>
  <c r="F4693" i="2"/>
  <c r="H4693" i="2" s="1"/>
  <c r="F4689" i="2"/>
  <c r="H4689" i="2" s="1"/>
  <c r="F4685" i="2"/>
  <c r="H4685" i="2" s="1"/>
  <c r="F4681" i="2"/>
  <c r="H4681" i="2" s="1"/>
  <c r="F4677" i="2"/>
  <c r="H4677" i="2" s="1"/>
  <c r="F4673" i="2"/>
  <c r="H4673" i="2" s="1"/>
  <c r="F4669" i="2"/>
  <c r="H4669" i="2" s="1"/>
  <c r="F4665" i="2"/>
  <c r="H4665" i="2" s="1"/>
  <c r="F4661" i="2"/>
  <c r="H4661" i="2" s="1"/>
  <c r="F4657" i="2"/>
  <c r="H4657" i="2" s="1"/>
  <c r="F4653" i="2"/>
  <c r="H4653" i="2" s="1"/>
  <c r="F4649" i="2"/>
  <c r="H4649" i="2" s="1"/>
  <c r="F4645" i="2"/>
  <c r="H4645" i="2" s="1"/>
  <c r="F4641" i="2"/>
  <c r="H4641" i="2" s="1"/>
  <c r="F4637" i="2"/>
  <c r="H4637" i="2" s="1"/>
  <c r="F4633" i="2"/>
  <c r="H4633" i="2" s="1"/>
  <c r="F4629" i="2"/>
  <c r="H4629" i="2" s="1"/>
  <c r="F4625" i="2"/>
  <c r="H4625" i="2" s="1"/>
  <c r="F4621" i="2"/>
  <c r="H4621" i="2" s="1"/>
  <c r="F4617" i="2"/>
  <c r="H4617" i="2" s="1"/>
  <c r="F4613" i="2"/>
  <c r="H4613" i="2" s="1"/>
  <c r="F4609" i="2"/>
  <c r="H4609" i="2" s="1"/>
  <c r="F4605" i="2"/>
  <c r="H4605" i="2" s="1"/>
  <c r="F4601" i="2"/>
  <c r="H4601" i="2" s="1"/>
  <c r="F4597" i="2"/>
  <c r="H4597" i="2" s="1"/>
  <c r="F4593" i="2"/>
  <c r="H4593" i="2" s="1"/>
  <c r="F4589" i="2"/>
  <c r="H4589" i="2" s="1"/>
  <c r="F4585" i="2"/>
  <c r="H4585" i="2" s="1"/>
  <c r="F4581" i="2"/>
  <c r="H4581" i="2" s="1"/>
  <c r="F4577" i="2"/>
  <c r="H4577" i="2" s="1"/>
  <c r="F4573" i="2"/>
  <c r="H4573" i="2" s="1"/>
  <c r="F4569" i="2"/>
  <c r="H4569" i="2" s="1"/>
  <c r="F4565" i="2"/>
  <c r="H4565" i="2" s="1"/>
  <c r="F4561" i="2"/>
  <c r="H4561" i="2" s="1"/>
  <c r="F4557" i="2"/>
  <c r="H4557" i="2" s="1"/>
  <c r="F4553" i="2"/>
  <c r="H4553" i="2" s="1"/>
  <c r="F4549" i="2"/>
  <c r="H4549" i="2" s="1"/>
  <c r="F4545" i="2"/>
  <c r="H4545" i="2" s="1"/>
  <c r="F4541" i="2"/>
  <c r="H4541" i="2" s="1"/>
  <c r="F4537" i="2"/>
  <c r="H4537" i="2" s="1"/>
  <c r="F4533" i="2"/>
  <c r="H4533" i="2" s="1"/>
  <c r="F4529" i="2"/>
  <c r="H4529" i="2" s="1"/>
  <c r="F4525" i="2"/>
  <c r="H4525" i="2" s="1"/>
  <c r="F4521" i="2"/>
  <c r="H4521" i="2" s="1"/>
  <c r="F4517" i="2"/>
  <c r="H4517" i="2" s="1"/>
  <c r="F4513" i="2"/>
  <c r="H4513" i="2" s="1"/>
  <c r="F4509" i="2"/>
  <c r="H4509" i="2" s="1"/>
  <c r="F4505" i="2"/>
  <c r="H4505" i="2" s="1"/>
  <c r="F4501" i="2"/>
  <c r="H4501" i="2" s="1"/>
  <c r="F4497" i="2"/>
  <c r="H4497" i="2" s="1"/>
  <c r="F4493" i="2"/>
  <c r="H4493" i="2" s="1"/>
  <c r="F4489" i="2"/>
  <c r="H4489" i="2" s="1"/>
  <c r="F4485" i="2"/>
  <c r="H4485" i="2" s="1"/>
  <c r="F4481" i="2"/>
  <c r="H4481" i="2" s="1"/>
  <c r="F4477" i="2"/>
  <c r="H4477" i="2" s="1"/>
  <c r="F4473" i="2"/>
  <c r="H4473" i="2" s="1"/>
  <c r="F4469" i="2"/>
  <c r="H4469" i="2" s="1"/>
  <c r="F4465" i="2"/>
  <c r="H4465" i="2" s="1"/>
  <c r="F4461" i="2"/>
  <c r="H4461" i="2" s="1"/>
  <c r="F4457" i="2"/>
  <c r="H4457" i="2" s="1"/>
  <c r="F4453" i="2"/>
  <c r="H4453" i="2" s="1"/>
  <c r="F4449" i="2"/>
  <c r="H4449" i="2" s="1"/>
  <c r="F4445" i="2"/>
  <c r="H4445" i="2" s="1"/>
  <c r="F4441" i="2"/>
  <c r="H4441" i="2" s="1"/>
  <c r="F4437" i="2"/>
  <c r="H4437" i="2" s="1"/>
  <c r="F4433" i="2"/>
  <c r="H4433" i="2" s="1"/>
  <c r="F4429" i="2"/>
  <c r="H4429" i="2" s="1"/>
  <c r="F4425" i="2"/>
  <c r="H4425" i="2" s="1"/>
  <c r="F4421" i="2"/>
  <c r="H4421" i="2" s="1"/>
  <c r="F4417" i="2"/>
  <c r="H4417" i="2" s="1"/>
  <c r="F4413" i="2"/>
  <c r="H4413" i="2" s="1"/>
  <c r="F4409" i="2"/>
  <c r="H4409" i="2" s="1"/>
  <c r="F4405" i="2"/>
  <c r="H4405" i="2" s="1"/>
  <c r="F4401" i="2"/>
  <c r="H4401" i="2" s="1"/>
  <c r="F4397" i="2"/>
  <c r="H4397" i="2" s="1"/>
  <c r="F4393" i="2"/>
  <c r="H4393" i="2" s="1"/>
  <c r="F4389" i="2"/>
  <c r="H4389" i="2" s="1"/>
  <c r="F4385" i="2"/>
  <c r="H4385" i="2" s="1"/>
  <c r="F4381" i="2"/>
  <c r="H4381" i="2" s="1"/>
  <c r="F4377" i="2"/>
  <c r="H4377" i="2" s="1"/>
  <c r="F4373" i="2"/>
  <c r="H4373" i="2" s="1"/>
  <c r="F4369" i="2"/>
  <c r="H4369" i="2" s="1"/>
  <c r="F4365" i="2"/>
  <c r="H4365" i="2" s="1"/>
  <c r="F4361" i="2"/>
  <c r="H4361" i="2" s="1"/>
  <c r="F4357" i="2"/>
  <c r="H4357" i="2" s="1"/>
  <c r="F4353" i="2"/>
  <c r="H4353" i="2" s="1"/>
  <c r="F4349" i="2"/>
  <c r="H4349" i="2" s="1"/>
  <c r="F4345" i="2"/>
  <c r="H4345" i="2" s="1"/>
  <c r="F4341" i="2"/>
  <c r="H4341" i="2" s="1"/>
  <c r="F4337" i="2"/>
  <c r="H4337" i="2" s="1"/>
  <c r="F4333" i="2"/>
  <c r="H4333" i="2" s="1"/>
  <c r="F4329" i="2"/>
  <c r="H4329" i="2" s="1"/>
  <c r="F4325" i="2"/>
  <c r="H4325" i="2" s="1"/>
  <c r="F4321" i="2"/>
  <c r="H4321" i="2" s="1"/>
  <c r="F4317" i="2"/>
  <c r="H4317" i="2" s="1"/>
  <c r="F4313" i="2"/>
  <c r="H4313" i="2" s="1"/>
  <c r="F4309" i="2"/>
  <c r="H4309" i="2" s="1"/>
  <c r="F4305" i="2"/>
  <c r="H4305" i="2" s="1"/>
  <c r="F4301" i="2"/>
  <c r="H4301" i="2" s="1"/>
  <c r="F4297" i="2"/>
  <c r="H4297" i="2" s="1"/>
  <c r="F4293" i="2"/>
  <c r="H4293" i="2" s="1"/>
  <c r="F4289" i="2"/>
  <c r="H4289" i="2" s="1"/>
  <c r="F4285" i="2"/>
  <c r="H4285" i="2" s="1"/>
  <c r="F4281" i="2"/>
  <c r="H4281" i="2" s="1"/>
  <c r="F4277" i="2"/>
  <c r="H4277" i="2" s="1"/>
  <c r="F4273" i="2"/>
  <c r="H4273" i="2" s="1"/>
  <c r="F4269" i="2"/>
  <c r="H4269" i="2" s="1"/>
  <c r="F4265" i="2"/>
  <c r="H4265" i="2" s="1"/>
  <c r="F4261" i="2"/>
  <c r="H4261" i="2" s="1"/>
  <c r="F4257" i="2"/>
  <c r="H4257" i="2" s="1"/>
  <c r="F4253" i="2"/>
  <c r="H4253" i="2" s="1"/>
  <c r="F4249" i="2"/>
  <c r="H4249" i="2" s="1"/>
  <c r="F4245" i="2"/>
  <c r="H4245" i="2" s="1"/>
  <c r="F4241" i="2"/>
  <c r="H4241" i="2" s="1"/>
  <c r="F4237" i="2"/>
  <c r="H4237" i="2" s="1"/>
  <c r="F4233" i="2"/>
  <c r="H4233" i="2" s="1"/>
  <c r="F4229" i="2"/>
  <c r="H4229" i="2" s="1"/>
  <c r="F4225" i="2"/>
  <c r="H4225" i="2" s="1"/>
  <c r="F4221" i="2"/>
  <c r="H4221" i="2" s="1"/>
  <c r="F4217" i="2"/>
  <c r="H4217" i="2" s="1"/>
  <c r="F4213" i="2"/>
  <c r="H4213" i="2" s="1"/>
  <c r="F4209" i="2"/>
  <c r="H4209" i="2" s="1"/>
  <c r="F4205" i="2"/>
  <c r="H4205" i="2" s="1"/>
  <c r="F4201" i="2"/>
  <c r="H4201" i="2" s="1"/>
  <c r="F4197" i="2"/>
  <c r="H4197" i="2" s="1"/>
  <c r="F4193" i="2"/>
  <c r="H4193" i="2" s="1"/>
  <c r="F4189" i="2"/>
  <c r="H4189" i="2" s="1"/>
  <c r="F4185" i="2"/>
  <c r="H4185" i="2" s="1"/>
  <c r="F4181" i="2"/>
  <c r="H4181" i="2" s="1"/>
  <c r="F4177" i="2"/>
  <c r="H4177" i="2" s="1"/>
  <c r="F4173" i="2"/>
  <c r="H4173" i="2" s="1"/>
  <c r="F4169" i="2"/>
  <c r="H4169" i="2" s="1"/>
  <c r="F4165" i="2"/>
  <c r="H4165" i="2" s="1"/>
  <c r="F4161" i="2"/>
  <c r="H4161" i="2" s="1"/>
  <c r="F4157" i="2"/>
  <c r="H4157" i="2" s="1"/>
  <c r="F4153" i="2"/>
  <c r="H4153" i="2" s="1"/>
  <c r="F4149" i="2"/>
  <c r="H4149" i="2" s="1"/>
  <c r="F4145" i="2"/>
  <c r="H4145" i="2" s="1"/>
  <c r="F4141" i="2"/>
  <c r="H4141" i="2" s="1"/>
  <c r="F4137" i="2"/>
  <c r="H4137" i="2" s="1"/>
  <c r="F4133" i="2"/>
  <c r="H4133" i="2" s="1"/>
  <c r="F4129" i="2"/>
  <c r="H4129" i="2" s="1"/>
  <c r="F4125" i="2"/>
  <c r="H4125" i="2" s="1"/>
  <c r="F4121" i="2"/>
  <c r="H4121" i="2" s="1"/>
  <c r="F4117" i="2"/>
  <c r="H4117" i="2" s="1"/>
  <c r="F4113" i="2"/>
  <c r="H4113" i="2" s="1"/>
  <c r="F4109" i="2"/>
  <c r="H4109" i="2" s="1"/>
  <c r="F4105" i="2"/>
  <c r="H4105" i="2" s="1"/>
  <c r="F4101" i="2"/>
  <c r="H4101" i="2" s="1"/>
  <c r="F4097" i="2"/>
  <c r="H4097" i="2" s="1"/>
  <c r="F4093" i="2"/>
  <c r="H4093" i="2" s="1"/>
  <c r="F4089" i="2"/>
  <c r="H4089" i="2" s="1"/>
  <c r="F4085" i="2"/>
  <c r="H4085" i="2" s="1"/>
  <c r="F4081" i="2"/>
  <c r="H4081" i="2" s="1"/>
  <c r="F4077" i="2"/>
  <c r="H4077" i="2" s="1"/>
  <c r="F4073" i="2"/>
  <c r="H4073" i="2" s="1"/>
  <c r="F4069" i="2"/>
  <c r="H4069" i="2" s="1"/>
  <c r="F4065" i="2"/>
  <c r="H4065" i="2" s="1"/>
  <c r="F4061" i="2"/>
  <c r="H4061" i="2" s="1"/>
  <c r="F4057" i="2"/>
  <c r="H4057" i="2" s="1"/>
  <c r="F4053" i="2"/>
  <c r="H4053" i="2" s="1"/>
  <c r="F4049" i="2"/>
  <c r="H4049" i="2" s="1"/>
  <c r="F4045" i="2"/>
  <c r="H4045" i="2" s="1"/>
  <c r="F4041" i="2"/>
  <c r="H4041" i="2" s="1"/>
  <c r="F4037" i="2"/>
  <c r="H4037" i="2" s="1"/>
  <c r="F4033" i="2"/>
  <c r="H4033" i="2" s="1"/>
  <c r="F4029" i="2"/>
  <c r="H4029" i="2" s="1"/>
  <c r="F4025" i="2"/>
  <c r="H4025" i="2" s="1"/>
  <c r="F4021" i="2"/>
  <c r="H4021" i="2" s="1"/>
  <c r="F4017" i="2"/>
  <c r="H4017" i="2" s="1"/>
  <c r="F4013" i="2"/>
  <c r="H4013" i="2" s="1"/>
  <c r="F4009" i="2"/>
  <c r="H4009" i="2" s="1"/>
  <c r="F4005" i="2"/>
  <c r="H4005" i="2" s="1"/>
  <c r="F4001" i="2"/>
  <c r="H4001" i="2" s="1"/>
  <c r="F3997" i="2"/>
  <c r="H3997" i="2" s="1"/>
  <c r="F3993" i="2"/>
  <c r="H3993" i="2" s="1"/>
  <c r="F3989" i="2"/>
  <c r="H3989" i="2" s="1"/>
  <c r="F3985" i="2"/>
  <c r="H3985" i="2" s="1"/>
  <c r="F3981" i="2"/>
  <c r="H3981" i="2" s="1"/>
  <c r="F3977" i="2"/>
  <c r="H3977" i="2" s="1"/>
  <c r="F3973" i="2"/>
  <c r="H3973" i="2" s="1"/>
  <c r="F3969" i="2"/>
  <c r="H3969" i="2" s="1"/>
  <c r="F3965" i="2"/>
  <c r="H3965" i="2" s="1"/>
  <c r="F3961" i="2"/>
  <c r="H3961" i="2" s="1"/>
  <c r="F3957" i="2"/>
  <c r="H3957" i="2" s="1"/>
  <c r="F3953" i="2"/>
  <c r="H3953" i="2" s="1"/>
  <c r="F3949" i="2"/>
  <c r="H3949" i="2" s="1"/>
  <c r="F3945" i="2"/>
  <c r="H3945" i="2" s="1"/>
  <c r="F3941" i="2"/>
  <c r="H3941" i="2" s="1"/>
  <c r="F3937" i="2"/>
  <c r="H3937" i="2" s="1"/>
  <c r="F3933" i="2"/>
  <c r="H3933" i="2" s="1"/>
  <c r="F3929" i="2"/>
  <c r="H3929" i="2" s="1"/>
  <c r="F3925" i="2"/>
  <c r="H3925" i="2" s="1"/>
  <c r="F3921" i="2"/>
  <c r="H3921" i="2" s="1"/>
  <c r="F3917" i="2"/>
  <c r="H3917" i="2" s="1"/>
  <c r="F3913" i="2"/>
  <c r="H3913" i="2" s="1"/>
  <c r="F3909" i="2"/>
  <c r="H3909" i="2" s="1"/>
  <c r="F3905" i="2"/>
  <c r="H3905" i="2" s="1"/>
  <c r="F3901" i="2"/>
  <c r="H3901" i="2" s="1"/>
  <c r="F3897" i="2"/>
  <c r="H3897" i="2" s="1"/>
  <c r="F3893" i="2"/>
  <c r="H3893" i="2" s="1"/>
  <c r="F3889" i="2"/>
  <c r="H3889" i="2" s="1"/>
  <c r="F3885" i="2"/>
  <c r="H3885" i="2" s="1"/>
  <c r="F3881" i="2"/>
  <c r="H3881" i="2" s="1"/>
  <c r="F3877" i="2"/>
  <c r="H3877" i="2" s="1"/>
  <c r="F3873" i="2"/>
  <c r="H3873" i="2" s="1"/>
  <c r="F3869" i="2"/>
  <c r="H3869" i="2" s="1"/>
  <c r="F3865" i="2"/>
  <c r="H3865" i="2" s="1"/>
  <c r="F3861" i="2"/>
  <c r="H3861" i="2" s="1"/>
  <c r="F3857" i="2"/>
  <c r="H3857" i="2" s="1"/>
  <c r="F3853" i="2"/>
  <c r="H3853" i="2" s="1"/>
  <c r="F3849" i="2"/>
  <c r="H3849" i="2" s="1"/>
  <c r="F3845" i="2"/>
  <c r="H3845" i="2" s="1"/>
  <c r="F3841" i="2"/>
  <c r="H3841" i="2" s="1"/>
  <c r="F3837" i="2"/>
  <c r="H3837" i="2" s="1"/>
  <c r="F3833" i="2"/>
  <c r="H3833" i="2" s="1"/>
  <c r="F3829" i="2"/>
  <c r="H3829" i="2" s="1"/>
  <c r="F3825" i="2"/>
  <c r="H3825" i="2" s="1"/>
  <c r="F3821" i="2"/>
  <c r="H3821" i="2" s="1"/>
  <c r="F3817" i="2"/>
  <c r="H3817" i="2" s="1"/>
  <c r="F3813" i="2"/>
  <c r="H3813" i="2" s="1"/>
  <c r="F3809" i="2"/>
  <c r="H3809" i="2" s="1"/>
  <c r="F3805" i="2"/>
  <c r="H3805" i="2" s="1"/>
  <c r="F3801" i="2"/>
  <c r="H3801" i="2" s="1"/>
  <c r="F3797" i="2"/>
  <c r="H3797" i="2" s="1"/>
  <c r="F3793" i="2"/>
  <c r="H3793" i="2" s="1"/>
  <c r="F3789" i="2"/>
  <c r="H3789" i="2" s="1"/>
  <c r="F3785" i="2"/>
  <c r="H3785" i="2" s="1"/>
  <c r="F3781" i="2"/>
  <c r="H3781" i="2" s="1"/>
  <c r="F3777" i="2"/>
  <c r="H3777" i="2" s="1"/>
  <c r="F3773" i="2"/>
  <c r="H3773" i="2" s="1"/>
  <c r="F3769" i="2"/>
  <c r="H3769" i="2" s="1"/>
  <c r="F3765" i="2"/>
  <c r="H3765" i="2" s="1"/>
  <c r="F3761" i="2"/>
  <c r="H3761" i="2" s="1"/>
  <c r="F3757" i="2"/>
  <c r="H3757" i="2" s="1"/>
  <c r="F3753" i="2"/>
  <c r="H3753" i="2" s="1"/>
  <c r="F3749" i="2"/>
  <c r="H3749" i="2" s="1"/>
  <c r="F3745" i="2"/>
  <c r="H3745" i="2" s="1"/>
  <c r="F3741" i="2"/>
  <c r="H3741" i="2" s="1"/>
  <c r="F3737" i="2"/>
  <c r="H3737" i="2" s="1"/>
  <c r="F3733" i="2"/>
  <c r="H3733" i="2" s="1"/>
  <c r="F3729" i="2"/>
  <c r="H3729" i="2" s="1"/>
  <c r="F3725" i="2"/>
  <c r="H3725" i="2" s="1"/>
  <c r="F3721" i="2"/>
  <c r="H3721" i="2" s="1"/>
  <c r="F3717" i="2"/>
  <c r="H3717" i="2" s="1"/>
  <c r="F3713" i="2"/>
  <c r="H3713" i="2" s="1"/>
  <c r="F3709" i="2"/>
  <c r="H3709" i="2" s="1"/>
  <c r="F3705" i="2"/>
  <c r="H3705" i="2" s="1"/>
  <c r="F3701" i="2"/>
  <c r="H3701" i="2" s="1"/>
  <c r="F3697" i="2"/>
  <c r="H3697" i="2" s="1"/>
  <c r="F3693" i="2"/>
  <c r="H3693" i="2" s="1"/>
  <c r="F3689" i="2"/>
  <c r="H3689" i="2" s="1"/>
  <c r="F3685" i="2"/>
  <c r="H3685" i="2" s="1"/>
  <c r="F3681" i="2"/>
  <c r="H3681" i="2" s="1"/>
  <c r="F3677" i="2"/>
  <c r="H3677" i="2" s="1"/>
  <c r="F3673" i="2"/>
  <c r="H3673" i="2" s="1"/>
  <c r="F3669" i="2"/>
  <c r="H3669" i="2" s="1"/>
  <c r="F3665" i="2"/>
  <c r="H3665" i="2" s="1"/>
  <c r="F3661" i="2"/>
  <c r="H3661" i="2" s="1"/>
  <c r="F3657" i="2"/>
  <c r="H3657" i="2" s="1"/>
  <c r="F3653" i="2"/>
  <c r="H3653" i="2" s="1"/>
  <c r="F3649" i="2"/>
  <c r="H3649" i="2" s="1"/>
  <c r="F3645" i="2"/>
  <c r="H3645" i="2" s="1"/>
  <c r="F3641" i="2"/>
  <c r="H3641" i="2" s="1"/>
  <c r="F3637" i="2"/>
  <c r="H3637" i="2" s="1"/>
  <c r="F3633" i="2"/>
  <c r="H3633" i="2" s="1"/>
  <c r="F3629" i="2"/>
  <c r="H3629" i="2" s="1"/>
  <c r="F3625" i="2"/>
  <c r="H3625" i="2" s="1"/>
  <c r="F3621" i="2"/>
  <c r="H3621" i="2" s="1"/>
  <c r="F3617" i="2"/>
  <c r="H3617" i="2" s="1"/>
  <c r="F3613" i="2"/>
  <c r="H3613" i="2" s="1"/>
  <c r="F3609" i="2"/>
  <c r="H3609" i="2" s="1"/>
  <c r="F3605" i="2"/>
  <c r="H3605" i="2" s="1"/>
  <c r="F3601" i="2"/>
  <c r="H3601" i="2" s="1"/>
  <c r="F3597" i="2"/>
  <c r="H3597" i="2" s="1"/>
  <c r="F3593" i="2"/>
  <c r="H3593" i="2" s="1"/>
  <c r="F3589" i="2"/>
  <c r="H3589" i="2" s="1"/>
  <c r="F3585" i="2"/>
  <c r="H3585" i="2" s="1"/>
  <c r="F3581" i="2"/>
  <c r="H3581" i="2" s="1"/>
  <c r="F3577" i="2"/>
  <c r="H3577" i="2" s="1"/>
  <c r="F3573" i="2"/>
  <c r="H3573" i="2" s="1"/>
  <c r="F3569" i="2"/>
  <c r="H3569" i="2" s="1"/>
  <c r="F3565" i="2"/>
  <c r="H3565" i="2" s="1"/>
  <c r="F3561" i="2"/>
  <c r="H3561" i="2" s="1"/>
  <c r="F3557" i="2"/>
  <c r="H3557" i="2" s="1"/>
  <c r="F3553" i="2"/>
  <c r="H3553" i="2" s="1"/>
  <c r="F3549" i="2"/>
  <c r="H3549" i="2" s="1"/>
  <c r="F3545" i="2"/>
  <c r="H3545" i="2" s="1"/>
  <c r="F3541" i="2"/>
  <c r="H3541" i="2" s="1"/>
  <c r="F3537" i="2"/>
  <c r="H3537" i="2" s="1"/>
  <c r="F3533" i="2"/>
  <c r="H3533" i="2" s="1"/>
  <c r="F3529" i="2"/>
  <c r="H3529" i="2" s="1"/>
  <c r="F3525" i="2"/>
  <c r="H3525" i="2" s="1"/>
  <c r="F3521" i="2"/>
  <c r="H3521" i="2" s="1"/>
  <c r="F3517" i="2"/>
  <c r="H3517" i="2" s="1"/>
  <c r="F3513" i="2"/>
  <c r="H3513" i="2" s="1"/>
  <c r="F3509" i="2"/>
  <c r="H3509" i="2" s="1"/>
  <c r="F3505" i="2"/>
  <c r="H3505" i="2" s="1"/>
  <c r="F3501" i="2"/>
  <c r="H3501" i="2" s="1"/>
  <c r="F3497" i="2"/>
  <c r="H3497" i="2" s="1"/>
  <c r="F3493" i="2"/>
  <c r="H3493" i="2" s="1"/>
  <c r="F3489" i="2"/>
  <c r="H3489" i="2" s="1"/>
  <c r="F3485" i="2"/>
  <c r="H3485" i="2" s="1"/>
  <c r="F3481" i="2"/>
  <c r="H3481" i="2" s="1"/>
  <c r="F3477" i="2"/>
  <c r="H3477" i="2" s="1"/>
  <c r="F3473" i="2"/>
  <c r="H3473" i="2" s="1"/>
  <c r="F3469" i="2"/>
  <c r="H3469" i="2" s="1"/>
  <c r="F3465" i="2"/>
  <c r="H3465" i="2" s="1"/>
  <c r="F3461" i="2"/>
  <c r="H3461" i="2" s="1"/>
  <c r="F3457" i="2"/>
  <c r="H3457" i="2" s="1"/>
  <c r="F3453" i="2"/>
  <c r="H3453" i="2" s="1"/>
  <c r="F3449" i="2"/>
  <c r="H3449" i="2" s="1"/>
  <c r="F3445" i="2"/>
  <c r="H3445" i="2" s="1"/>
  <c r="F3441" i="2"/>
  <c r="H3441" i="2" s="1"/>
  <c r="F3437" i="2"/>
  <c r="H3437" i="2" s="1"/>
  <c r="F3433" i="2"/>
  <c r="H3433" i="2" s="1"/>
  <c r="F3429" i="2"/>
  <c r="H3429" i="2" s="1"/>
  <c r="F3425" i="2"/>
  <c r="H3425" i="2" s="1"/>
  <c r="F3421" i="2"/>
  <c r="H3421" i="2" s="1"/>
  <c r="F3417" i="2"/>
  <c r="H3417" i="2" s="1"/>
  <c r="F3413" i="2"/>
  <c r="H3413" i="2" s="1"/>
  <c r="F3409" i="2"/>
  <c r="H3409" i="2" s="1"/>
  <c r="F3405" i="2"/>
  <c r="H3405" i="2" s="1"/>
  <c r="F3401" i="2"/>
  <c r="H3401" i="2" s="1"/>
  <c r="F3397" i="2"/>
  <c r="H3397" i="2" s="1"/>
  <c r="F3393" i="2"/>
  <c r="H3393" i="2" s="1"/>
  <c r="F3389" i="2"/>
  <c r="H3389" i="2" s="1"/>
  <c r="F3385" i="2"/>
  <c r="H3385" i="2" s="1"/>
  <c r="F3381" i="2"/>
  <c r="H3381" i="2" s="1"/>
  <c r="F3377" i="2"/>
  <c r="H3377" i="2" s="1"/>
  <c r="F3373" i="2"/>
  <c r="H3373" i="2" s="1"/>
  <c r="F3369" i="2"/>
  <c r="H3369" i="2" s="1"/>
  <c r="F3365" i="2"/>
  <c r="H3365" i="2" s="1"/>
  <c r="F3361" i="2"/>
  <c r="H3361" i="2" s="1"/>
  <c r="F3357" i="2"/>
  <c r="H3357" i="2" s="1"/>
  <c r="F3353" i="2"/>
  <c r="H3353" i="2" s="1"/>
  <c r="F3349" i="2"/>
  <c r="H3349" i="2" s="1"/>
  <c r="F3345" i="2"/>
  <c r="H3345" i="2" s="1"/>
  <c r="F3341" i="2"/>
  <c r="H3341" i="2" s="1"/>
  <c r="F3337" i="2"/>
  <c r="H3337" i="2" s="1"/>
  <c r="F10900" i="2"/>
  <c r="H10900" i="2" s="1"/>
  <c r="F10896" i="2"/>
  <c r="H10896" i="2" s="1"/>
  <c r="F10892" i="2"/>
  <c r="H10892" i="2" s="1"/>
  <c r="F10888" i="2"/>
  <c r="H10888" i="2" s="1"/>
  <c r="F10884" i="2"/>
  <c r="H10884" i="2" s="1"/>
  <c r="F10880" i="2"/>
  <c r="H10880" i="2" s="1"/>
  <c r="F10876" i="2"/>
  <c r="H10876" i="2" s="1"/>
  <c r="F10872" i="2"/>
  <c r="H10872" i="2" s="1"/>
  <c r="F10868" i="2"/>
  <c r="H10868" i="2" s="1"/>
  <c r="F10864" i="2"/>
  <c r="H10864" i="2" s="1"/>
  <c r="F10860" i="2"/>
  <c r="H10860" i="2" s="1"/>
  <c r="F10856" i="2"/>
  <c r="H10856" i="2" s="1"/>
  <c r="F10852" i="2"/>
  <c r="H10852" i="2" s="1"/>
  <c r="F10848" i="2"/>
  <c r="H10848" i="2" s="1"/>
  <c r="F10844" i="2"/>
  <c r="H10844" i="2" s="1"/>
  <c r="F10840" i="2"/>
  <c r="H10840" i="2" s="1"/>
  <c r="F10836" i="2"/>
  <c r="H10836" i="2" s="1"/>
  <c r="F10832" i="2"/>
  <c r="H10832" i="2" s="1"/>
  <c r="F10828" i="2"/>
  <c r="H10828" i="2" s="1"/>
  <c r="F10824" i="2"/>
  <c r="H10824" i="2" s="1"/>
  <c r="F10820" i="2"/>
  <c r="H10820" i="2" s="1"/>
  <c r="F10816" i="2"/>
  <c r="H10816" i="2" s="1"/>
  <c r="F10812" i="2"/>
  <c r="H10812" i="2" s="1"/>
  <c r="F10808" i="2"/>
  <c r="H10808" i="2" s="1"/>
  <c r="F10804" i="2"/>
  <c r="H10804" i="2" s="1"/>
  <c r="F10800" i="2"/>
  <c r="H10800" i="2" s="1"/>
  <c r="F10796" i="2"/>
  <c r="H10796" i="2" s="1"/>
  <c r="F10792" i="2"/>
  <c r="H10792" i="2" s="1"/>
  <c r="F10788" i="2"/>
  <c r="H10788" i="2" s="1"/>
  <c r="F10784" i="2"/>
  <c r="H10784" i="2" s="1"/>
  <c r="F10780" i="2"/>
  <c r="H10780" i="2" s="1"/>
  <c r="F10776" i="2"/>
  <c r="H10776" i="2" s="1"/>
  <c r="F10772" i="2"/>
  <c r="H10772" i="2" s="1"/>
  <c r="F10768" i="2"/>
  <c r="H10768" i="2" s="1"/>
  <c r="F10764" i="2"/>
  <c r="H10764" i="2" s="1"/>
  <c r="F10760" i="2"/>
  <c r="H10760" i="2" s="1"/>
  <c r="F10756" i="2"/>
  <c r="H10756" i="2" s="1"/>
  <c r="F10752" i="2"/>
  <c r="H10752" i="2" s="1"/>
  <c r="F10748" i="2"/>
  <c r="H10748" i="2" s="1"/>
  <c r="F10744" i="2"/>
  <c r="H10744" i="2" s="1"/>
  <c r="F10740" i="2"/>
  <c r="H10740" i="2" s="1"/>
  <c r="F10736" i="2"/>
  <c r="H10736" i="2" s="1"/>
  <c r="F10732" i="2"/>
  <c r="H10732" i="2" s="1"/>
  <c r="F10728" i="2"/>
  <c r="H10728" i="2" s="1"/>
  <c r="F10724" i="2"/>
  <c r="H10724" i="2" s="1"/>
  <c r="F10720" i="2"/>
  <c r="H10720" i="2" s="1"/>
  <c r="F10716" i="2"/>
  <c r="H10716" i="2" s="1"/>
  <c r="F10712" i="2"/>
  <c r="H10712" i="2" s="1"/>
  <c r="F10708" i="2"/>
  <c r="H10708" i="2" s="1"/>
  <c r="F10704" i="2"/>
  <c r="H10704" i="2" s="1"/>
  <c r="F10700" i="2"/>
  <c r="H10700" i="2" s="1"/>
  <c r="F10696" i="2"/>
  <c r="H10696" i="2" s="1"/>
  <c r="F10692" i="2"/>
  <c r="H10692" i="2" s="1"/>
  <c r="F10688" i="2"/>
  <c r="H10688" i="2" s="1"/>
  <c r="F10684" i="2"/>
  <c r="H10684" i="2" s="1"/>
  <c r="F10680" i="2"/>
  <c r="H10680" i="2" s="1"/>
  <c r="F10676" i="2"/>
  <c r="H10676" i="2" s="1"/>
  <c r="F10672" i="2"/>
  <c r="H10672" i="2" s="1"/>
  <c r="F10668" i="2"/>
  <c r="H10668" i="2" s="1"/>
  <c r="F10664" i="2"/>
  <c r="H10664" i="2" s="1"/>
  <c r="F10660" i="2"/>
  <c r="H10660" i="2" s="1"/>
  <c r="F10656" i="2"/>
  <c r="H10656" i="2" s="1"/>
  <c r="F10652" i="2"/>
  <c r="H10652" i="2" s="1"/>
  <c r="F10648" i="2"/>
  <c r="H10648" i="2" s="1"/>
  <c r="F10644" i="2"/>
  <c r="H10644" i="2" s="1"/>
  <c r="F10640" i="2"/>
  <c r="H10640" i="2" s="1"/>
  <c r="F10636" i="2"/>
  <c r="H10636" i="2" s="1"/>
  <c r="F10632" i="2"/>
  <c r="H10632" i="2" s="1"/>
  <c r="F10628" i="2"/>
  <c r="H10628" i="2" s="1"/>
  <c r="F10624" i="2"/>
  <c r="H10624" i="2" s="1"/>
  <c r="F10620" i="2"/>
  <c r="H10620" i="2" s="1"/>
  <c r="F10616" i="2"/>
  <c r="H10616" i="2" s="1"/>
  <c r="F10612" i="2"/>
  <c r="H10612" i="2" s="1"/>
  <c r="F10608" i="2"/>
  <c r="H10608" i="2" s="1"/>
  <c r="F10604" i="2"/>
  <c r="H10604" i="2" s="1"/>
  <c r="F10600" i="2"/>
  <c r="H10600" i="2" s="1"/>
  <c r="F10596" i="2"/>
  <c r="H10596" i="2" s="1"/>
  <c r="F10592" i="2"/>
  <c r="H10592" i="2" s="1"/>
  <c r="F10588" i="2"/>
  <c r="H10588" i="2" s="1"/>
  <c r="F10584" i="2"/>
  <c r="H10584" i="2" s="1"/>
  <c r="F10580" i="2"/>
  <c r="H10580" i="2" s="1"/>
  <c r="F10576" i="2"/>
  <c r="H10576" i="2" s="1"/>
  <c r="F10572" i="2"/>
  <c r="H10572" i="2" s="1"/>
  <c r="F10568" i="2"/>
  <c r="H10568" i="2" s="1"/>
  <c r="F10564" i="2"/>
  <c r="H10564" i="2" s="1"/>
  <c r="F10560" i="2"/>
  <c r="H10560" i="2" s="1"/>
  <c r="F10556" i="2"/>
  <c r="H10556" i="2" s="1"/>
  <c r="F10552" i="2"/>
  <c r="H10552" i="2" s="1"/>
  <c r="F10548" i="2"/>
  <c r="H10548" i="2" s="1"/>
  <c r="F10544" i="2"/>
  <c r="H10544" i="2" s="1"/>
  <c r="F10540" i="2"/>
  <c r="H10540" i="2" s="1"/>
  <c r="F10536" i="2"/>
  <c r="H10536" i="2" s="1"/>
  <c r="F10532" i="2"/>
  <c r="H10532" i="2" s="1"/>
  <c r="F10528" i="2"/>
  <c r="H10528" i="2" s="1"/>
  <c r="F10524" i="2"/>
  <c r="H10524" i="2" s="1"/>
  <c r="F10520" i="2"/>
  <c r="H10520" i="2" s="1"/>
  <c r="F10516" i="2"/>
  <c r="H10516" i="2" s="1"/>
  <c r="F10512" i="2"/>
  <c r="H10512" i="2" s="1"/>
  <c r="F10508" i="2"/>
  <c r="H10508" i="2" s="1"/>
  <c r="F10504" i="2"/>
  <c r="H10504" i="2" s="1"/>
  <c r="F10500" i="2"/>
  <c r="H10500" i="2" s="1"/>
  <c r="F10496" i="2"/>
  <c r="H10496" i="2" s="1"/>
  <c r="F10492" i="2"/>
  <c r="H10492" i="2" s="1"/>
  <c r="F10488" i="2"/>
  <c r="H10488" i="2" s="1"/>
  <c r="F10484" i="2"/>
  <c r="H10484" i="2" s="1"/>
  <c r="F10480" i="2"/>
  <c r="H10480" i="2" s="1"/>
  <c r="F10476" i="2"/>
  <c r="H10476" i="2" s="1"/>
  <c r="F10472" i="2"/>
  <c r="H10472" i="2" s="1"/>
  <c r="F10468" i="2"/>
  <c r="H10468" i="2" s="1"/>
  <c r="F10464" i="2"/>
  <c r="H10464" i="2" s="1"/>
  <c r="F10460" i="2"/>
  <c r="H10460" i="2" s="1"/>
  <c r="F10456" i="2"/>
  <c r="H10456" i="2" s="1"/>
  <c r="F10452" i="2"/>
  <c r="H10452" i="2" s="1"/>
  <c r="F10448" i="2"/>
  <c r="H10448" i="2" s="1"/>
  <c r="F10444" i="2"/>
  <c r="H10444" i="2" s="1"/>
  <c r="F10440" i="2"/>
  <c r="H10440" i="2" s="1"/>
  <c r="F10436" i="2"/>
  <c r="H10436" i="2" s="1"/>
  <c r="F10432" i="2"/>
  <c r="H10432" i="2" s="1"/>
  <c r="F10428" i="2"/>
  <c r="H10428" i="2" s="1"/>
  <c r="F10424" i="2"/>
  <c r="H10424" i="2" s="1"/>
  <c r="F10420" i="2"/>
  <c r="H10420" i="2" s="1"/>
  <c r="F10416" i="2"/>
  <c r="H10416" i="2" s="1"/>
  <c r="F10412" i="2"/>
  <c r="H10412" i="2" s="1"/>
  <c r="F10408" i="2"/>
  <c r="H10408" i="2" s="1"/>
  <c r="F10404" i="2"/>
  <c r="H10404" i="2" s="1"/>
  <c r="F10400" i="2"/>
  <c r="H10400" i="2" s="1"/>
  <c r="F10396" i="2"/>
  <c r="H10396" i="2" s="1"/>
  <c r="F10392" i="2"/>
  <c r="H10392" i="2" s="1"/>
  <c r="F10388" i="2"/>
  <c r="H10388" i="2" s="1"/>
  <c r="F10384" i="2"/>
  <c r="H10384" i="2" s="1"/>
  <c r="F10380" i="2"/>
  <c r="H10380" i="2" s="1"/>
  <c r="F10376" i="2"/>
  <c r="H10376" i="2" s="1"/>
  <c r="F10372" i="2"/>
  <c r="H10372" i="2" s="1"/>
  <c r="F10368" i="2"/>
  <c r="H10368" i="2" s="1"/>
  <c r="F10364" i="2"/>
  <c r="H10364" i="2" s="1"/>
  <c r="F10360" i="2"/>
  <c r="H10360" i="2" s="1"/>
  <c r="F10356" i="2"/>
  <c r="H10356" i="2" s="1"/>
  <c r="F10352" i="2"/>
  <c r="H10352" i="2" s="1"/>
  <c r="F10348" i="2"/>
  <c r="H10348" i="2" s="1"/>
  <c r="F10344" i="2"/>
  <c r="H10344" i="2" s="1"/>
  <c r="F10340" i="2"/>
  <c r="H10340" i="2" s="1"/>
  <c r="F10336" i="2"/>
  <c r="H10336" i="2" s="1"/>
  <c r="F10332" i="2"/>
  <c r="H10332" i="2" s="1"/>
  <c r="F10328" i="2"/>
  <c r="H10328" i="2" s="1"/>
  <c r="F10324" i="2"/>
  <c r="H10324" i="2" s="1"/>
  <c r="F10320" i="2"/>
  <c r="H10320" i="2" s="1"/>
  <c r="F10316" i="2"/>
  <c r="H10316" i="2" s="1"/>
  <c r="F10312" i="2"/>
  <c r="H10312" i="2" s="1"/>
  <c r="F10308" i="2"/>
  <c r="H10308" i="2" s="1"/>
  <c r="F10304" i="2"/>
  <c r="H10304" i="2" s="1"/>
  <c r="F10300" i="2"/>
  <c r="H10300" i="2" s="1"/>
  <c r="F10296" i="2"/>
  <c r="H10296" i="2" s="1"/>
  <c r="F10292" i="2"/>
  <c r="H10292" i="2" s="1"/>
  <c r="F10288" i="2"/>
  <c r="H10288" i="2" s="1"/>
  <c r="F10284" i="2"/>
  <c r="H10284" i="2" s="1"/>
  <c r="F10280" i="2"/>
  <c r="H10280" i="2" s="1"/>
  <c r="F10276" i="2"/>
  <c r="H10276" i="2" s="1"/>
  <c r="F10272" i="2"/>
  <c r="H10272" i="2" s="1"/>
  <c r="F10268" i="2"/>
  <c r="H10268" i="2" s="1"/>
  <c r="F10264" i="2"/>
  <c r="H10264" i="2" s="1"/>
  <c r="F10260" i="2"/>
  <c r="H10260" i="2" s="1"/>
  <c r="F10256" i="2"/>
  <c r="H10256" i="2" s="1"/>
  <c r="F10252" i="2"/>
  <c r="H10252" i="2" s="1"/>
  <c r="F10248" i="2"/>
  <c r="H10248" i="2" s="1"/>
  <c r="F10244" i="2"/>
  <c r="H10244" i="2" s="1"/>
  <c r="F10240" i="2"/>
  <c r="H10240" i="2" s="1"/>
  <c r="F10236" i="2"/>
  <c r="H10236" i="2" s="1"/>
  <c r="F10232" i="2"/>
  <c r="H10232" i="2" s="1"/>
  <c r="F10228" i="2"/>
  <c r="H10228" i="2" s="1"/>
  <c r="F10224" i="2"/>
  <c r="H10224" i="2" s="1"/>
  <c r="F10220" i="2"/>
  <c r="H10220" i="2" s="1"/>
  <c r="F10216" i="2"/>
  <c r="H10216" i="2" s="1"/>
  <c r="F10212" i="2"/>
  <c r="H10212" i="2" s="1"/>
  <c r="F10208" i="2"/>
  <c r="H10208" i="2" s="1"/>
  <c r="F10204" i="2"/>
  <c r="H10204" i="2" s="1"/>
  <c r="F10200" i="2"/>
  <c r="H10200" i="2" s="1"/>
  <c r="F10196" i="2"/>
  <c r="H10196" i="2" s="1"/>
  <c r="F10192" i="2"/>
  <c r="H10192" i="2" s="1"/>
  <c r="F10188" i="2"/>
  <c r="H10188" i="2" s="1"/>
  <c r="F10184" i="2"/>
  <c r="H10184" i="2" s="1"/>
  <c r="F10180" i="2"/>
  <c r="H10180" i="2" s="1"/>
  <c r="F10176" i="2"/>
  <c r="H10176" i="2" s="1"/>
  <c r="F10172" i="2"/>
  <c r="H10172" i="2" s="1"/>
  <c r="F10168" i="2"/>
  <c r="H10168" i="2" s="1"/>
  <c r="F10164" i="2"/>
  <c r="H10164" i="2" s="1"/>
  <c r="F10160" i="2"/>
  <c r="H10160" i="2" s="1"/>
  <c r="F10156" i="2"/>
  <c r="H10156" i="2" s="1"/>
  <c r="F10152" i="2"/>
  <c r="H10152" i="2" s="1"/>
  <c r="F10148" i="2"/>
  <c r="H10148" i="2" s="1"/>
  <c r="F10144" i="2"/>
  <c r="H10144" i="2" s="1"/>
  <c r="F10140" i="2"/>
  <c r="H10140" i="2" s="1"/>
  <c r="F10136" i="2"/>
  <c r="H10136" i="2" s="1"/>
  <c r="F10132" i="2"/>
  <c r="H10132" i="2" s="1"/>
  <c r="F10128" i="2"/>
  <c r="H10128" i="2" s="1"/>
  <c r="F10124" i="2"/>
  <c r="H10124" i="2" s="1"/>
  <c r="F10120" i="2"/>
  <c r="H10120" i="2" s="1"/>
  <c r="F10116" i="2"/>
  <c r="H10116" i="2" s="1"/>
  <c r="F10112" i="2"/>
  <c r="H10112" i="2" s="1"/>
  <c r="F10108" i="2"/>
  <c r="H10108" i="2" s="1"/>
  <c r="F10104" i="2"/>
  <c r="H10104" i="2" s="1"/>
  <c r="F10100" i="2"/>
  <c r="H10100" i="2" s="1"/>
  <c r="F10096" i="2"/>
  <c r="H10096" i="2" s="1"/>
  <c r="F10092" i="2"/>
  <c r="H10092" i="2" s="1"/>
  <c r="F10088" i="2"/>
  <c r="H10088" i="2" s="1"/>
  <c r="F10084" i="2"/>
  <c r="H10084" i="2" s="1"/>
  <c r="F10080" i="2"/>
  <c r="H10080" i="2" s="1"/>
  <c r="F10076" i="2"/>
  <c r="H10076" i="2" s="1"/>
  <c r="F10072" i="2"/>
  <c r="H10072" i="2" s="1"/>
  <c r="F10068" i="2"/>
  <c r="H10068" i="2" s="1"/>
  <c r="F10064" i="2"/>
  <c r="H10064" i="2" s="1"/>
  <c r="F10060" i="2"/>
  <c r="H10060" i="2" s="1"/>
  <c r="F10056" i="2"/>
  <c r="H10056" i="2" s="1"/>
  <c r="F10052" i="2"/>
  <c r="H10052" i="2" s="1"/>
  <c r="F10048" i="2"/>
  <c r="H10048" i="2" s="1"/>
  <c r="F10044" i="2"/>
  <c r="H10044" i="2" s="1"/>
  <c r="F10040" i="2"/>
  <c r="H10040" i="2" s="1"/>
  <c r="F10036" i="2"/>
  <c r="H10036" i="2" s="1"/>
  <c r="F10032" i="2"/>
  <c r="H10032" i="2" s="1"/>
  <c r="F10028" i="2"/>
  <c r="H10028" i="2" s="1"/>
  <c r="F10024" i="2"/>
  <c r="H10024" i="2" s="1"/>
  <c r="F10020" i="2"/>
  <c r="H10020" i="2" s="1"/>
  <c r="F10016" i="2"/>
  <c r="H10016" i="2" s="1"/>
  <c r="F10012" i="2"/>
  <c r="H10012" i="2" s="1"/>
  <c r="F10008" i="2"/>
  <c r="H10008" i="2" s="1"/>
  <c r="F10004" i="2"/>
  <c r="H10004" i="2" s="1"/>
  <c r="F10000" i="2"/>
  <c r="H10000" i="2" s="1"/>
  <c r="F9996" i="2"/>
  <c r="H9996" i="2" s="1"/>
  <c r="F9992" i="2"/>
  <c r="H9992" i="2" s="1"/>
  <c r="F9988" i="2"/>
  <c r="H9988" i="2" s="1"/>
  <c r="F9984" i="2"/>
  <c r="H9984" i="2" s="1"/>
  <c r="F9980" i="2"/>
  <c r="H9980" i="2" s="1"/>
  <c r="F9976" i="2"/>
  <c r="H9976" i="2" s="1"/>
  <c r="F9972" i="2"/>
  <c r="H9972" i="2" s="1"/>
  <c r="F9968" i="2"/>
  <c r="H9968" i="2" s="1"/>
  <c r="F9964" i="2"/>
  <c r="H9964" i="2" s="1"/>
  <c r="F9960" i="2"/>
  <c r="H9960" i="2" s="1"/>
  <c r="F9956" i="2"/>
  <c r="H9956" i="2" s="1"/>
  <c r="F9952" i="2"/>
  <c r="H9952" i="2" s="1"/>
  <c r="F9948" i="2"/>
  <c r="H9948" i="2" s="1"/>
  <c r="F9944" i="2"/>
  <c r="H9944" i="2" s="1"/>
  <c r="F9940" i="2"/>
  <c r="H9940" i="2" s="1"/>
  <c r="F9936" i="2"/>
  <c r="H9936" i="2" s="1"/>
  <c r="F9932" i="2"/>
  <c r="H9932" i="2" s="1"/>
  <c r="F9928" i="2"/>
  <c r="H9928" i="2" s="1"/>
  <c r="F9924" i="2"/>
  <c r="H9924" i="2" s="1"/>
  <c r="F9920" i="2"/>
  <c r="H9920" i="2" s="1"/>
  <c r="F9916" i="2"/>
  <c r="H9916" i="2" s="1"/>
  <c r="F9912" i="2"/>
  <c r="H9912" i="2" s="1"/>
  <c r="F9908" i="2"/>
  <c r="H9908" i="2" s="1"/>
  <c r="F9904" i="2"/>
  <c r="H9904" i="2" s="1"/>
  <c r="F9900" i="2"/>
  <c r="H9900" i="2" s="1"/>
  <c r="F9896" i="2"/>
  <c r="H9896" i="2" s="1"/>
  <c r="F9892" i="2"/>
  <c r="H9892" i="2" s="1"/>
  <c r="F9888" i="2"/>
  <c r="H9888" i="2" s="1"/>
  <c r="F9884" i="2"/>
  <c r="H9884" i="2" s="1"/>
  <c r="F9880" i="2"/>
  <c r="H9880" i="2" s="1"/>
  <c r="F9876" i="2"/>
  <c r="H9876" i="2" s="1"/>
  <c r="F9872" i="2"/>
  <c r="H9872" i="2" s="1"/>
  <c r="F9868" i="2"/>
  <c r="H9868" i="2" s="1"/>
  <c r="F9864" i="2"/>
  <c r="H9864" i="2" s="1"/>
  <c r="F9860" i="2"/>
  <c r="H9860" i="2" s="1"/>
  <c r="F9856" i="2"/>
  <c r="H9856" i="2" s="1"/>
  <c r="F9852" i="2"/>
  <c r="H9852" i="2" s="1"/>
  <c r="F9848" i="2"/>
  <c r="H9848" i="2" s="1"/>
  <c r="F9844" i="2"/>
  <c r="H9844" i="2" s="1"/>
  <c r="F9840" i="2"/>
  <c r="H9840" i="2" s="1"/>
  <c r="F9836" i="2"/>
  <c r="H9836" i="2" s="1"/>
  <c r="F9832" i="2"/>
  <c r="H9832" i="2" s="1"/>
  <c r="F9828" i="2"/>
  <c r="H9828" i="2" s="1"/>
  <c r="F9824" i="2"/>
  <c r="H9824" i="2" s="1"/>
  <c r="F9820" i="2"/>
  <c r="H9820" i="2" s="1"/>
  <c r="F9816" i="2"/>
  <c r="H9816" i="2" s="1"/>
  <c r="F9812" i="2"/>
  <c r="H9812" i="2" s="1"/>
  <c r="F9808" i="2"/>
  <c r="H9808" i="2" s="1"/>
  <c r="F9804" i="2"/>
  <c r="H9804" i="2" s="1"/>
  <c r="F9800" i="2"/>
  <c r="H9800" i="2" s="1"/>
  <c r="F9796" i="2"/>
  <c r="H9796" i="2" s="1"/>
  <c r="F9792" i="2"/>
  <c r="H9792" i="2" s="1"/>
  <c r="F9788" i="2"/>
  <c r="H9788" i="2" s="1"/>
  <c r="F9784" i="2"/>
  <c r="H9784" i="2" s="1"/>
  <c r="F9780" i="2"/>
  <c r="H9780" i="2" s="1"/>
  <c r="F9776" i="2"/>
  <c r="H9776" i="2" s="1"/>
  <c r="F9772" i="2"/>
  <c r="H9772" i="2" s="1"/>
  <c r="F9768" i="2"/>
  <c r="H9768" i="2" s="1"/>
  <c r="F9764" i="2"/>
  <c r="H9764" i="2" s="1"/>
  <c r="F9760" i="2"/>
  <c r="H9760" i="2" s="1"/>
  <c r="F9756" i="2"/>
  <c r="H9756" i="2" s="1"/>
  <c r="F9752" i="2"/>
  <c r="H9752" i="2" s="1"/>
  <c r="F9748" i="2"/>
  <c r="H9748" i="2" s="1"/>
  <c r="F9744" i="2"/>
  <c r="H9744" i="2" s="1"/>
  <c r="F9740" i="2"/>
  <c r="H9740" i="2" s="1"/>
  <c r="F9736" i="2"/>
  <c r="H9736" i="2" s="1"/>
  <c r="F9732" i="2"/>
  <c r="H9732" i="2" s="1"/>
  <c r="F9728" i="2"/>
  <c r="H9728" i="2" s="1"/>
  <c r="F9724" i="2"/>
  <c r="H9724" i="2" s="1"/>
  <c r="F9720" i="2"/>
  <c r="H9720" i="2" s="1"/>
  <c r="F9716" i="2"/>
  <c r="H9716" i="2" s="1"/>
  <c r="F9712" i="2"/>
  <c r="H9712" i="2" s="1"/>
  <c r="F9708" i="2"/>
  <c r="H9708" i="2" s="1"/>
  <c r="F9704" i="2"/>
  <c r="H9704" i="2" s="1"/>
  <c r="F9700" i="2"/>
  <c r="H9700" i="2" s="1"/>
  <c r="F9696" i="2"/>
  <c r="H9696" i="2" s="1"/>
  <c r="F9692" i="2"/>
  <c r="H9692" i="2" s="1"/>
  <c r="F9688" i="2"/>
  <c r="H9688" i="2" s="1"/>
  <c r="F9684" i="2"/>
  <c r="H9684" i="2" s="1"/>
  <c r="F9680" i="2"/>
  <c r="H9680" i="2" s="1"/>
  <c r="F9676" i="2"/>
  <c r="H9676" i="2" s="1"/>
  <c r="F9672" i="2"/>
  <c r="H9672" i="2" s="1"/>
  <c r="F9668" i="2"/>
  <c r="H9668" i="2" s="1"/>
  <c r="F9664" i="2"/>
  <c r="H9664" i="2" s="1"/>
  <c r="F9660" i="2"/>
  <c r="H9660" i="2" s="1"/>
  <c r="F9656" i="2"/>
  <c r="H9656" i="2" s="1"/>
  <c r="F9652" i="2"/>
  <c r="H9652" i="2" s="1"/>
  <c r="F9648" i="2"/>
  <c r="H9648" i="2" s="1"/>
  <c r="F9644" i="2"/>
  <c r="H9644" i="2" s="1"/>
  <c r="F9640" i="2"/>
  <c r="H9640" i="2" s="1"/>
  <c r="F9636" i="2"/>
  <c r="H9636" i="2" s="1"/>
  <c r="F9632" i="2"/>
  <c r="H9632" i="2" s="1"/>
  <c r="F9628" i="2"/>
  <c r="H9628" i="2" s="1"/>
  <c r="F9624" i="2"/>
  <c r="H9624" i="2" s="1"/>
  <c r="F9620" i="2"/>
  <c r="H9620" i="2" s="1"/>
  <c r="F9616" i="2"/>
  <c r="H9616" i="2" s="1"/>
  <c r="F9612" i="2"/>
  <c r="H9612" i="2" s="1"/>
  <c r="F9608" i="2"/>
  <c r="H9608" i="2" s="1"/>
  <c r="F9604" i="2"/>
  <c r="H9604" i="2" s="1"/>
  <c r="F9600" i="2"/>
  <c r="H9600" i="2" s="1"/>
  <c r="F9596" i="2"/>
  <c r="H9596" i="2" s="1"/>
  <c r="F9592" i="2"/>
  <c r="H9592" i="2" s="1"/>
  <c r="F9588" i="2"/>
  <c r="H9588" i="2" s="1"/>
  <c r="F9584" i="2"/>
  <c r="H9584" i="2" s="1"/>
  <c r="F9580" i="2"/>
  <c r="H9580" i="2" s="1"/>
  <c r="F9576" i="2"/>
  <c r="H9576" i="2" s="1"/>
  <c r="F9572" i="2"/>
  <c r="H9572" i="2" s="1"/>
  <c r="F9568" i="2"/>
  <c r="H9568" i="2" s="1"/>
  <c r="F9564" i="2"/>
  <c r="H9564" i="2" s="1"/>
  <c r="F9560" i="2"/>
  <c r="H9560" i="2" s="1"/>
  <c r="F9556" i="2"/>
  <c r="H9556" i="2" s="1"/>
  <c r="F9552" i="2"/>
  <c r="H9552" i="2" s="1"/>
  <c r="F9548" i="2"/>
  <c r="H9548" i="2" s="1"/>
  <c r="F9544" i="2"/>
  <c r="H9544" i="2" s="1"/>
  <c r="F9540" i="2"/>
  <c r="H9540" i="2" s="1"/>
  <c r="F9536" i="2"/>
  <c r="H9536" i="2" s="1"/>
  <c r="F9532" i="2"/>
  <c r="H9532" i="2" s="1"/>
  <c r="F9528" i="2"/>
  <c r="H9528" i="2" s="1"/>
  <c r="F9524" i="2"/>
  <c r="H9524" i="2" s="1"/>
  <c r="F9520" i="2"/>
  <c r="H9520" i="2" s="1"/>
  <c r="F9516" i="2"/>
  <c r="H9516" i="2" s="1"/>
  <c r="F9512" i="2"/>
  <c r="H9512" i="2" s="1"/>
  <c r="F9508" i="2"/>
  <c r="H9508" i="2" s="1"/>
  <c r="F9504" i="2"/>
  <c r="H9504" i="2" s="1"/>
  <c r="F9500" i="2"/>
  <c r="H9500" i="2" s="1"/>
  <c r="F9496" i="2"/>
  <c r="H9496" i="2" s="1"/>
  <c r="F9492" i="2"/>
  <c r="H9492" i="2" s="1"/>
  <c r="F9488" i="2"/>
  <c r="H9488" i="2" s="1"/>
  <c r="F9484" i="2"/>
  <c r="H9484" i="2" s="1"/>
  <c r="F9480" i="2"/>
  <c r="H9480" i="2" s="1"/>
  <c r="F9476" i="2"/>
  <c r="H9476" i="2" s="1"/>
  <c r="F9472" i="2"/>
  <c r="H9472" i="2" s="1"/>
  <c r="F9468" i="2"/>
  <c r="H9468" i="2" s="1"/>
  <c r="F9464" i="2"/>
  <c r="H9464" i="2" s="1"/>
  <c r="F9460" i="2"/>
  <c r="H9460" i="2" s="1"/>
  <c r="F9456" i="2"/>
  <c r="H9456" i="2" s="1"/>
  <c r="F9452" i="2"/>
  <c r="H9452" i="2" s="1"/>
  <c r="F9448" i="2"/>
  <c r="H9448" i="2" s="1"/>
  <c r="F9444" i="2"/>
  <c r="H9444" i="2" s="1"/>
  <c r="F9440" i="2"/>
  <c r="H9440" i="2" s="1"/>
  <c r="F9436" i="2"/>
  <c r="H9436" i="2" s="1"/>
  <c r="F9432" i="2"/>
  <c r="H9432" i="2" s="1"/>
  <c r="F9428" i="2"/>
  <c r="H9428" i="2" s="1"/>
  <c r="F9424" i="2"/>
  <c r="H9424" i="2" s="1"/>
  <c r="F9420" i="2"/>
  <c r="H9420" i="2" s="1"/>
  <c r="F9416" i="2"/>
  <c r="H9416" i="2" s="1"/>
  <c r="F9412" i="2"/>
  <c r="H9412" i="2" s="1"/>
  <c r="F9408" i="2"/>
  <c r="H9408" i="2" s="1"/>
  <c r="F9404" i="2"/>
  <c r="H9404" i="2" s="1"/>
  <c r="F9400" i="2"/>
  <c r="H9400" i="2" s="1"/>
  <c r="F9396" i="2"/>
  <c r="H9396" i="2" s="1"/>
  <c r="F9392" i="2"/>
  <c r="H9392" i="2" s="1"/>
  <c r="F9388" i="2"/>
  <c r="H9388" i="2" s="1"/>
  <c r="F9384" i="2"/>
  <c r="H9384" i="2" s="1"/>
  <c r="F9380" i="2"/>
  <c r="H9380" i="2" s="1"/>
  <c r="F9376" i="2"/>
  <c r="H9376" i="2" s="1"/>
  <c r="F9372" i="2"/>
  <c r="H9372" i="2" s="1"/>
  <c r="F9368" i="2"/>
  <c r="H9368" i="2" s="1"/>
  <c r="F9364" i="2"/>
  <c r="H9364" i="2" s="1"/>
  <c r="F9360" i="2"/>
  <c r="H9360" i="2" s="1"/>
  <c r="F9356" i="2"/>
  <c r="H9356" i="2" s="1"/>
  <c r="F9352" i="2"/>
  <c r="H9352" i="2" s="1"/>
  <c r="F9348" i="2"/>
  <c r="H9348" i="2" s="1"/>
  <c r="F9344" i="2"/>
  <c r="H9344" i="2" s="1"/>
  <c r="F9340" i="2"/>
  <c r="H9340" i="2" s="1"/>
  <c r="F9336" i="2"/>
  <c r="H9336" i="2" s="1"/>
  <c r="F9332" i="2"/>
  <c r="H9332" i="2" s="1"/>
  <c r="F9328" i="2"/>
  <c r="H9328" i="2" s="1"/>
  <c r="F9324" i="2"/>
  <c r="H9324" i="2" s="1"/>
  <c r="F9320" i="2"/>
  <c r="H9320" i="2" s="1"/>
  <c r="F9316" i="2"/>
  <c r="H9316" i="2" s="1"/>
  <c r="F9312" i="2"/>
  <c r="H9312" i="2" s="1"/>
  <c r="F9308" i="2"/>
  <c r="H9308" i="2" s="1"/>
  <c r="F9304" i="2"/>
  <c r="H9304" i="2" s="1"/>
  <c r="F9300" i="2"/>
  <c r="H9300" i="2" s="1"/>
  <c r="F9296" i="2"/>
  <c r="H9296" i="2" s="1"/>
  <c r="F9292" i="2"/>
  <c r="H9292" i="2" s="1"/>
  <c r="F9288" i="2"/>
  <c r="H9288" i="2" s="1"/>
  <c r="F9284" i="2"/>
  <c r="H9284" i="2" s="1"/>
  <c r="F9280" i="2"/>
  <c r="H9280" i="2" s="1"/>
  <c r="F9276" i="2"/>
  <c r="H9276" i="2" s="1"/>
  <c r="F9272" i="2"/>
  <c r="H9272" i="2" s="1"/>
  <c r="F9268" i="2"/>
  <c r="H9268" i="2" s="1"/>
  <c r="F9264" i="2"/>
  <c r="H9264" i="2" s="1"/>
  <c r="F9260" i="2"/>
  <c r="H9260" i="2" s="1"/>
  <c r="F9256" i="2"/>
  <c r="H9256" i="2" s="1"/>
  <c r="F9252" i="2"/>
  <c r="H9252" i="2" s="1"/>
  <c r="F9248" i="2"/>
  <c r="H9248" i="2" s="1"/>
  <c r="F9244" i="2"/>
  <c r="H9244" i="2" s="1"/>
  <c r="F9240" i="2"/>
  <c r="H9240" i="2" s="1"/>
  <c r="F9236" i="2"/>
  <c r="H9236" i="2" s="1"/>
  <c r="F9232" i="2"/>
  <c r="H9232" i="2" s="1"/>
  <c r="F9228" i="2"/>
  <c r="H9228" i="2" s="1"/>
  <c r="F9224" i="2"/>
  <c r="H9224" i="2" s="1"/>
  <c r="F9220" i="2"/>
  <c r="H9220" i="2" s="1"/>
  <c r="F9216" i="2"/>
  <c r="H9216" i="2" s="1"/>
  <c r="F9212" i="2"/>
  <c r="H9212" i="2" s="1"/>
  <c r="F9208" i="2"/>
  <c r="H9208" i="2" s="1"/>
  <c r="F9204" i="2"/>
  <c r="H9204" i="2" s="1"/>
  <c r="F9200" i="2"/>
  <c r="H9200" i="2" s="1"/>
  <c r="F9196" i="2"/>
  <c r="H9196" i="2" s="1"/>
  <c r="F9192" i="2"/>
  <c r="H9192" i="2" s="1"/>
  <c r="F9188" i="2"/>
  <c r="H9188" i="2" s="1"/>
  <c r="F9184" i="2"/>
  <c r="H9184" i="2" s="1"/>
  <c r="F9180" i="2"/>
  <c r="H9180" i="2" s="1"/>
  <c r="F9176" i="2"/>
  <c r="H9176" i="2" s="1"/>
  <c r="F9172" i="2"/>
  <c r="H9172" i="2" s="1"/>
  <c r="F9168" i="2"/>
  <c r="H9168" i="2" s="1"/>
  <c r="F9164" i="2"/>
  <c r="H9164" i="2" s="1"/>
  <c r="F9160" i="2"/>
  <c r="H9160" i="2" s="1"/>
  <c r="F9156" i="2"/>
  <c r="H9156" i="2" s="1"/>
  <c r="F9152" i="2"/>
  <c r="H9152" i="2" s="1"/>
  <c r="F9148" i="2"/>
  <c r="H9148" i="2" s="1"/>
  <c r="F9144" i="2"/>
  <c r="H9144" i="2" s="1"/>
  <c r="F9140" i="2"/>
  <c r="H9140" i="2" s="1"/>
  <c r="F9136" i="2"/>
  <c r="H9136" i="2" s="1"/>
  <c r="F9132" i="2"/>
  <c r="H9132" i="2" s="1"/>
  <c r="F9128" i="2"/>
  <c r="H9128" i="2" s="1"/>
  <c r="F9124" i="2"/>
  <c r="H9124" i="2" s="1"/>
  <c r="F9120" i="2"/>
  <c r="H9120" i="2" s="1"/>
  <c r="F9116" i="2"/>
  <c r="H9116" i="2" s="1"/>
  <c r="F9112" i="2"/>
  <c r="H9112" i="2" s="1"/>
  <c r="F9108" i="2"/>
  <c r="H9108" i="2" s="1"/>
  <c r="F9104" i="2"/>
  <c r="H9104" i="2" s="1"/>
  <c r="F9100" i="2"/>
  <c r="H9100" i="2" s="1"/>
  <c r="F9096" i="2"/>
  <c r="H9096" i="2" s="1"/>
  <c r="F9092" i="2"/>
  <c r="H9092" i="2" s="1"/>
  <c r="F9088" i="2"/>
  <c r="H9088" i="2" s="1"/>
  <c r="F9084" i="2"/>
  <c r="H9084" i="2" s="1"/>
  <c r="F9080" i="2"/>
  <c r="H9080" i="2" s="1"/>
  <c r="F9076" i="2"/>
  <c r="H9076" i="2" s="1"/>
  <c r="F9072" i="2"/>
  <c r="H9072" i="2" s="1"/>
  <c r="F9068" i="2"/>
  <c r="H9068" i="2" s="1"/>
  <c r="F9064" i="2"/>
  <c r="H9064" i="2" s="1"/>
  <c r="F9060" i="2"/>
  <c r="H9060" i="2" s="1"/>
  <c r="F9056" i="2"/>
  <c r="H9056" i="2" s="1"/>
  <c r="F9052" i="2"/>
  <c r="H9052" i="2" s="1"/>
  <c r="F9048" i="2"/>
  <c r="H9048" i="2" s="1"/>
  <c r="F9044" i="2"/>
  <c r="H9044" i="2" s="1"/>
  <c r="F9040" i="2"/>
  <c r="H9040" i="2" s="1"/>
  <c r="F9036" i="2"/>
  <c r="H9036" i="2" s="1"/>
  <c r="F9032" i="2"/>
  <c r="H9032" i="2" s="1"/>
  <c r="F9028" i="2"/>
  <c r="H9028" i="2" s="1"/>
  <c r="F9024" i="2"/>
  <c r="H9024" i="2" s="1"/>
  <c r="F9020" i="2"/>
  <c r="H9020" i="2" s="1"/>
  <c r="F9016" i="2"/>
  <c r="H9016" i="2" s="1"/>
  <c r="F9012" i="2"/>
  <c r="H9012" i="2" s="1"/>
  <c r="F9008" i="2"/>
  <c r="H9008" i="2" s="1"/>
  <c r="F9004" i="2"/>
  <c r="H9004" i="2" s="1"/>
  <c r="F9000" i="2"/>
  <c r="H9000" i="2" s="1"/>
  <c r="F8996" i="2"/>
  <c r="H8996" i="2" s="1"/>
  <c r="F8992" i="2"/>
  <c r="H8992" i="2" s="1"/>
  <c r="F8988" i="2"/>
  <c r="H8988" i="2" s="1"/>
  <c r="F8984" i="2"/>
  <c r="H8984" i="2" s="1"/>
  <c r="F8980" i="2"/>
  <c r="H8980" i="2" s="1"/>
  <c r="F8976" i="2"/>
  <c r="H8976" i="2" s="1"/>
  <c r="F8972" i="2"/>
  <c r="H8972" i="2" s="1"/>
  <c r="F8968" i="2"/>
  <c r="H8968" i="2" s="1"/>
  <c r="F8964" i="2"/>
  <c r="H8964" i="2" s="1"/>
  <c r="F8960" i="2"/>
  <c r="H8960" i="2" s="1"/>
  <c r="F8956" i="2"/>
  <c r="H8956" i="2" s="1"/>
  <c r="F8952" i="2"/>
  <c r="H8952" i="2" s="1"/>
  <c r="F8948" i="2"/>
  <c r="H8948" i="2" s="1"/>
  <c r="F8944" i="2"/>
  <c r="H8944" i="2" s="1"/>
  <c r="F8940" i="2"/>
  <c r="H8940" i="2" s="1"/>
  <c r="F8936" i="2"/>
  <c r="H8936" i="2" s="1"/>
  <c r="F8932" i="2"/>
  <c r="H8932" i="2" s="1"/>
  <c r="F8928" i="2"/>
  <c r="H8928" i="2" s="1"/>
  <c r="F8924" i="2"/>
  <c r="H8924" i="2" s="1"/>
  <c r="F8920" i="2"/>
  <c r="H8920" i="2" s="1"/>
  <c r="F8916" i="2"/>
  <c r="H8916" i="2" s="1"/>
  <c r="F8912" i="2"/>
  <c r="H8912" i="2" s="1"/>
  <c r="F8908" i="2"/>
  <c r="H8908" i="2" s="1"/>
  <c r="F8904" i="2"/>
  <c r="H8904" i="2" s="1"/>
  <c r="F8900" i="2"/>
  <c r="H8900" i="2" s="1"/>
  <c r="F8896" i="2"/>
  <c r="H8896" i="2" s="1"/>
  <c r="F8892" i="2"/>
  <c r="H8892" i="2" s="1"/>
  <c r="F8888" i="2"/>
  <c r="H8888" i="2" s="1"/>
  <c r="F8884" i="2"/>
  <c r="H8884" i="2" s="1"/>
  <c r="F8880" i="2"/>
  <c r="H8880" i="2" s="1"/>
  <c r="F8876" i="2"/>
  <c r="H8876" i="2" s="1"/>
  <c r="F8872" i="2"/>
  <c r="H8872" i="2" s="1"/>
  <c r="F8868" i="2"/>
  <c r="H8868" i="2" s="1"/>
  <c r="F8864" i="2"/>
  <c r="H8864" i="2" s="1"/>
  <c r="F8860" i="2"/>
  <c r="H8860" i="2" s="1"/>
  <c r="F8856" i="2"/>
  <c r="H8856" i="2" s="1"/>
  <c r="F8852" i="2"/>
  <c r="H8852" i="2" s="1"/>
  <c r="F8848" i="2"/>
  <c r="H8848" i="2" s="1"/>
  <c r="F8844" i="2"/>
  <c r="H8844" i="2" s="1"/>
  <c r="F8840" i="2"/>
  <c r="H8840" i="2" s="1"/>
  <c r="F8836" i="2"/>
  <c r="H8836" i="2" s="1"/>
  <c r="F8832" i="2"/>
  <c r="H8832" i="2" s="1"/>
  <c r="F8828" i="2"/>
  <c r="H8828" i="2" s="1"/>
  <c r="F8824" i="2"/>
  <c r="H8824" i="2" s="1"/>
  <c r="F8820" i="2"/>
  <c r="H8820" i="2" s="1"/>
  <c r="F8816" i="2"/>
  <c r="H8816" i="2" s="1"/>
  <c r="F8812" i="2"/>
  <c r="H8812" i="2" s="1"/>
  <c r="F8808" i="2"/>
  <c r="H8808" i="2" s="1"/>
  <c r="F8804" i="2"/>
  <c r="H8804" i="2" s="1"/>
  <c r="F8800" i="2"/>
  <c r="H8800" i="2" s="1"/>
  <c r="F8796" i="2"/>
  <c r="H8796" i="2" s="1"/>
  <c r="F8792" i="2"/>
  <c r="H8792" i="2" s="1"/>
  <c r="F8788" i="2"/>
  <c r="H8788" i="2" s="1"/>
  <c r="F8784" i="2"/>
  <c r="H8784" i="2" s="1"/>
  <c r="F8780" i="2"/>
  <c r="H8780" i="2" s="1"/>
  <c r="F8776" i="2"/>
  <c r="H8776" i="2" s="1"/>
  <c r="F8772" i="2"/>
  <c r="H8772" i="2" s="1"/>
  <c r="F8768" i="2"/>
  <c r="H8768" i="2" s="1"/>
  <c r="F8764" i="2"/>
  <c r="H8764" i="2" s="1"/>
  <c r="F8760" i="2"/>
  <c r="H8760" i="2" s="1"/>
  <c r="F8756" i="2"/>
  <c r="H8756" i="2" s="1"/>
  <c r="F8752" i="2"/>
  <c r="H8752" i="2" s="1"/>
  <c r="F8748" i="2"/>
  <c r="H8748" i="2" s="1"/>
  <c r="F8744" i="2"/>
  <c r="H8744" i="2" s="1"/>
  <c r="F8740" i="2"/>
  <c r="H8740" i="2" s="1"/>
  <c r="F8736" i="2"/>
  <c r="H8736" i="2" s="1"/>
  <c r="F8732" i="2"/>
  <c r="H8732" i="2" s="1"/>
  <c r="F8728" i="2"/>
  <c r="H8728" i="2" s="1"/>
  <c r="F8724" i="2"/>
  <c r="H8724" i="2" s="1"/>
  <c r="F8720" i="2"/>
  <c r="H8720" i="2" s="1"/>
  <c r="F8716" i="2"/>
  <c r="H8716" i="2" s="1"/>
  <c r="F8712" i="2"/>
  <c r="H8712" i="2" s="1"/>
  <c r="F8708" i="2"/>
  <c r="H8708" i="2" s="1"/>
  <c r="F8704" i="2"/>
  <c r="H8704" i="2" s="1"/>
  <c r="F8700" i="2"/>
  <c r="H8700" i="2" s="1"/>
  <c r="F8696" i="2"/>
  <c r="H8696" i="2" s="1"/>
  <c r="F8692" i="2"/>
  <c r="H8692" i="2" s="1"/>
  <c r="F8688" i="2"/>
  <c r="H8688" i="2" s="1"/>
  <c r="F8684" i="2"/>
  <c r="H8684" i="2" s="1"/>
  <c r="F8680" i="2"/>
  <c r="H8680" i="2" s="1"/>
  <c r="F8676" i="2"/>
  <c r="H8676" i="2" s="1"/>
  <c r="F8672" i="2"/>
  <c r="H8672" i="2" s="1"/>
  <c r="F8668" i="2"/>
  <c r="H8668" i="2" s="1"/>
  <c r="F8664" i="2"/>
  <c r="H8664" i="2" s="1"/>
  <c r="F8660" i="2"/>
  <c r="H8660" i="2" s="1"/>
  <c r="F8656" i="2"/>
  <c r="H8656" i="2" s="1"/>
  <c r="F8652" i="2"/>
  <c r="H8652" i="2" s="1"/>
  <c r="F8648" i="2"/>
  <c r="H8648" i="2" s="1"/>
  <c r="F8644" i="2"/>
  <c r="H8644" i="2" s="1"/>
  <c r="F8640" i="2"/>
  <c r="H8640" i="2" s="1"/>
  <c r="F8636" i="2"/>
  <c r="H8636" i="2" s="1"/>
  <c r="F8632" i="2"/>
  <c r="H8632" i="2" s="1"/>
  <c r="F8628" i="2"/>
  <c r="H8628" i="2" s="1"/>
  <c r="F8624" i="2"/>
  <c r="H8624" i="2" s="1"/>
  <c r="F8620" i="2"/>
  <c r="H8620" i="2" s="1"/>
  <c r="F8616" i="2"/>
  <c r="H8616" i="2" s="1"/>
  <c r="F8612" i="2"/>
  <c r="H8612" i="2" s="1"/>
  <c r="F8608" i="2"/>
  <c r="H8608" i="2" s="1"/>
  <c r="F8604" i="2"/>
  <c r="H8604" i="2" s="1"/>
  <c r="F8600" i="2"/>
  <c r="H8600" i="2" s="1"/>
  <c r="F8596" i="2"/>
  <c r="H8596" i="2" s="1"/>
  <c r="F8592" i="2"/>
  <c r="H8592" i="2" s="1"/>
  <c r="F8588" i="2"/>
  <c r="H8588" i="2" s="1"/>
  <c r="F8584" i="2"/>
  <c r="H8584" i="2" s="1"/>
  <c r="F8580" i="2"/>
  <c r="H8580" i="2" s="1"/>
  <c r="F8576" i="2"/>
  <c r="H8576" i="2" s="1"/>
  <c r="F8572" i="2"/>
  <c r="H8572" i="2" s="1"/>
  <c r="F8568" i="2"/>
  <c r="H8568" i="2" s="1"/>
  <c r="F8564" i="2"/>
  <c r="H8564" i="2" s="1"/>
  <c r="F8560" i="2"/>
  <c r="H8560" i="2" s="1"/>
  <c r="F8556" i="2"/>
  <c r="H8556" i="2" s="1"/>
  <c r="F8552" i="2"/>
  <c r="H8552" i="2" s="1"/>
  <c r="F8548" i="2"/>
  <c r="H8548" i="2" s="1"/>
  <c r="F8544" i="2"/>
  <c r="H8544" i="2" s="1"/>
  <c r="F8540" i="2"/>
  <c r="H8540" i="2" s="1"/>
  <c r="F8536" i="2"/>
  <c r="H8536" i="2" s="1"/>
  <c r="F8532" i="2"/>
  <c r="H8532" i="2" s="1"/>
  <c r="F8528" i="2"/>
  <c r="H8528" i="2" s="1"/>
  <c r="F8524" i="2"/>
  <c r="H8524" i="2" s="1"/>
  <c r="F8520" i="2"/>
  <c r="H8520" i="2" s="1"/>
  <c r="F8516" i="2"/>
  <c r="H8516" i="2" s="1"/>
  <c r="F8512" i="2"/>
  <c r="H8512" i="2" s="1"/>
  <c r="F8508" i="2"/>
  <c r="H8508" i="2" s="1"/>
  <c r="F8504" i="2"/>
  <c r="H8504" i="2" s="1"/>
  <c r="F8500" i="2"/>
  <c r="H8500" i="2" s="1"/>
  <c r="F8496" i="2"/>
  <c r="H8496" i="2" s="1"/>
  <c r="F8492" i="2"/>
  <c r="H8492" i="2" s="1"/>
  <c r="F8488" i="2"/>
  <c r="H8488" i="2" s="1"/>
  <c r="F8484" i="2"/>
  <c r="H8484" i="2" s="1"/>
  <c r="F8480" i="2"/>
  <c r="H8480" i="2" s="1"/>
  <c r="F8476" i="2"/>
  <c r="H8476" i="2" s="1"/>
  <c r="F8472" i="2"/>
  <c r="H8472" i="2" s="1"/>
  <c r="F8468" i="2"/>
  <c r="H8468" i="2" s="1"/>
  <c r="F8464" i="2"/>
  <c r="H8464" i="2" s="1"/>
  <c r="F8460" i="2"/>
  <c r="H8460" i="2" s="1"/>
  <c r="F8456" i="2"/>
  <c r="H8456" i="2" s="1"/>
  <c r="F8452" i="2"/>
  <c r="H8452" i="2" s="1"/>
  <c r="F8448" i="2"/>
  <c r="H8448" i="2" s="1"/>
  <c r="F8444" i="2"/>
  <c r="H8444" i="2" s="1"/>
  <c r="F8440" i="2"/>
  <c r="H8440" i="2" s="1"/>
  <c r="F8436" i="2"/>
  <c r="H8436" i="2" s="1"/>
  <c r="F8432" i="2"/>
  <c r="H8432" i="2" s="1"/>
  <c r="F8428" i="2"/>
  <c r="H8428" i="2" s="1"/>
  <c r="F8424" i="2"/>
  <c r="H8424" i="2" s="1"/>
  <c r="F8420" i="2"/>
  <c r="H8420" i="2" s="1"/>
  <c r="F8416" i="2"/>
  <c r="H8416" i="2" s="1"/>
  <c r="F8412" i="2"/>
  <c r="H8412" i="2" s="1"/>
  <c r="F8408" i="2"/>
  <c r="H8408" i="2" s="1"/>
  <c r="F8404" i="2"/>
  <c r="H8404" i="2" s="1"/>
  <c r="F8400" i="2"/>
  <c r="H8400" i="2" s="1"/>
  <c r="F8396" i="2"/>
  <c r="H8396" i="2" s="1"/>
  <c r="F8392" i="2"/>
  <c r="H8392" i="2" s="1"/>
  <c r="F8388" i="2"/>
  <c r="H8388" i="2" s="1"/>
  <c r="F8384" i="2"/>
  <c r="H8384" i="2" s="1"/>
  <c r="F8380" i="2"/>
  <c r="H8380" i="2" s="1"/>
  <c r="F8376" i="2"/>
  <c r="H8376" i="2" s="1"/>
  <c r="F8372" i="2"/>
  <c r="H8372" i="2" s="1"/>
  <c r="F8368" i="2"/>
  <c r="H8368" i="2" s="1"/>
  <c r="F8364" i="2"/>
  <c r="H8364" i="2" s="1"/>
  <c r="F8360" i="2"/>
  <c r="H8360" i="2" s="1"/>
  <c r="F8356" i="2"/>
  <c r="H8356" i="2" s="1"/>
  <c r="F8352" i="2"/>
  <c r="H8352" i="2" s="1"/>
  <c r="F8348" i="2"/>
  <c r="H8348" i="2" s="1"/>
  <c r="F8344" i="2"/>
  <c r="H8344" i="2" s="1"/>
  <c r="F8340" i="2"/>
  <c r="H8340" i="2" s="1"/>
  <c r="F8336" i="2"/>
  <c r="H8336" i="2" s="1"/>
  <c r="F8332" i="2"/>
  <c r="H8332" i="2" s="1"/>
  <c r="F8328" i="2"/>
  <c r="H8328" i="2" s="1"/>
  <c r="F8324" i="2"/>
  <c r="H8324" i="2" s="1"/>
  <c r="F8320" i="2"/>
  <c r="H8320" i="2" s="1"/>
  <c r="F8316" i="2"/>
  <c r="H8316" i="2" s="1"/>
  <c r="F8312" i="2"/>
  <c r="H8312" i="2" s="1"/>
  <c r="F8308" i="2"/>
  <c r="H8308" i="2" s="1"/>
  <c r="F8304" i="2"/>
  <c r="H8304" i="2" s="1"/>
  <c r="F8300" i="2"/>
  <c r="H8300" i="2" s="1"/>
  <c r="F8296" i="2"/>
  <c r="H8296" i="2" s="1"/>
  <c r="F8292" i="2"/>
  <c r="H8292" i="2" s="1"/>
  <c r="F8288" i="2"/>
  <c r="H8288" i="2" s="1"/>
  <c r="F8284" i="2"/>
  <c r="H8284" i="2" s="1"/>
  <c r="F8280" i="2"/>
  <c r="H8280" i="2" s="1"/>
  <c r="F8276" i="2"/>
  <c r="H8276" i="2" s="1"/>
  <c r="F8272" i="2"/>
  <c r="H8272" i="2" s="1"/>
  <c r="F8268" i="2"/>
  <c r="H8268" i="2" s="1"/>
  <c r="F8264" i="2"/>
  <c r="H8264" i="2" s="1"/>
  <c r="F8260" i="2"/>
  <c r="H8260" i="2" s="1"/>
  <c r="F8256" i="2"/>
  <c r="H8256" i="2" s="1"/>
  <c r="F8252" i="2"/>
  <c r="H8252" i="2" s="1"/>
  <c r="F8248" i="2"/>
  <c r="H8248" i="2" s="1"/>
  <c r="F8244" i="2"/>
  <c r="H8244" i="2" s="1"/>
  <c r="F8240" i="2"/>
  <c r="H8240" i="2" s="1"/>
  <c r="F8236" i="2"/>
  <c r="H8236" i="2" s="1"/>
  <c r="F8232" i="2"/>
  <c r="H8232" i="2" s="1"/>
  <c r="F8228" i="2"/>
  <c r="H8228" i="2" s="1"/>
  <c r="F8224" i="2"/>
  <c r="H8224" i="2" s="1"/>
  <c r="F8220" i="2"/>
  <c r="H8220" i="2" s="1"/>
  <c r="F8216" i="2"/>
  <c r="H8216" i="2" s="1"/>
  <c r="F8212" i="2"/>
  <c r="H8212" i="2" s="1"/>
  <c r="F8208" i="2"/>
  <c r="H8208" i="2" s="1"/>
  <c r="F8204" i="2"/>
  <c r="H8204" i="2" s="1"/>
  <c r="F8200" i="2"/>
  <c r="H8200" i="2" s="1"/>
  <c r="F8196" i="2"/>
  <c r="H8196" i="2" s="1"/>
  <c r="F8192" i="2"/>
  <c r="H8192" i="2" s="1"/>
  <c r="F8188" i="2"/>
  <c r="H8188" i="2" s="1"/>
  <c r="F8184" i="2"/>
  <c r="H8184" i="2" s="1"/>
  <c r="F8180" i="2"/>
  <c r="H8180" i="2" s="1"/>
  <c r="F8176" i="2"/>
  <c r="H8176" i="2" s="1"/>
  <c r="F3333" i="2"/>
  <c r="H3333" i="2" s="1"/>
  <c r="F3329" i="2"/>
  <c r="H3329" i="2" s="1"/>
  <c r="F3325" i="2"/>
  <c r="H3325" i="2" s="1"/>
  <c r="F3321" i="2"/>
  <c r="H3321" i="2" s="1"/>
  <c r="F3317" i="2"/>
  <c r="H3317" i="2" s="1"/>
  <c r="F3313" i="2"/>
  <c r="H3313" i="2" s="1"/>
  <c r="F3309" i="2"/>
  <c r="H3309" i="2" s="1"/>
  <c r="F3305" i="2"/>
  <c r="H3305" i="2" s="1"/>
  <c r="F3301" i="2"/>
  <c r="H3301" i="2" s="1"/>
  <c r="F3297" i="2"/>
  <c r="H3297" i="2" s="1"/>
  <c r="F3293" i="2"/>
  <c r="H3293" i="2" s="1"/>
  <c r="F3289" i="2"/>
  <c r="H3289" i="2" s="1"/>
  <c r="F3285" i="2"/>
  <c r="H3285" i="2" s="1"/>
  <c r="F3281" i="2"/>
  <c r="H3281" i="2" s="1"/>
  <c r="F3277" i="2"/>
  <c r="H3277" i="2" s="1"/>
  <c r="F3273" i="2"/>
  <c r="H3273" i="2" s="1"/>
  <c r="F3269" i="2"/>
  <c r="H3269" i="2" s="1"/>
  <c r="F3265" i="2"/>
  <c r="H3265" i="2" s="1"/>
  <c r="F3261" i="2"/>
  <c r="H3261" i="2" s="1"/>
  <c r="F3257" i="2"/>
  <c r="H3257" i="2" s="1"/>
  <c r="F3253" i="2"/>
  <c r="H3253" i="2" s="1"/>
  <c r="F3249" i="2"/>
  <c r="H3249" i="2" s="1"/>
  <c r="F3245" i="2"/>
  <c r="H3245" i="2" s="1"/>
  <c r="F3241" i="2"/>
  <c r="H3241" i="2" s="1"/>
  <c r="F3237" i="2"/>
  <c r="H3237" i="2" s="1"/>
  <c r="F3233" i="2"/>
  <c r="H3233" i="2" s="1"/>
  <c r="F3229" i="2"/>
  <c r="H3229" i="2" s="1"/>
  <c r="F3225" i="2"/>
  <c r="H3225" i="2" s="1"/>
  <c r="F3221" i="2"/>
  <c r="H3221" i="2" s="1"/>
  <c r="F3217" i="2"/>
  <c r="H3217" i="2" s="1"/>
  <c r="F3213" i="2"/>
  <c r="H3213" i="2" s="1"/>
  <c r="F3209" i="2"/>
  <c r="H3209" i="2" s="1"/>
  <c r="F3205" i="2"/>
  <c r="H3205" i="2" s="1"/>
  <c r="F3201" i="2"/>
  <c r="H3201" i="2" s="1"/>
  <c r="F3197" i="2"/>
  <c r="H3197" i="2" s="1"/>
  <c r="F3193" i="2"/>
  <c r="H3193" i="2" s="1"/>
  <c r="F3189" i="2"/>
  <c r="H3189" i="2" s="1"/>
  <c r="F3185" i="2"/>
  <c r="H3185" i="2" s="1"/>
  <c r="F3181" i="2"/>
  <c r="H3181" i="2" s="1"/>
  <c r="F3177" i="2"/>
  <c r="H3177" i="2" s="1"/>
  <c r="F3173" i="2"/>
  <c r="H3173" i="2" s="1"/>
  <c r="F3169" i="2"/>
  <c r="H3169" i="2" s="1"/>
  <c r="F3165" i="2"/>
  <c r="H3165" i="2" s="1"/>
  <c r="F3161" i="2"/>
  <c r="H3161" i="2" s="1"/>
  <c r="F3157" i="2"/>
  <c r="H3157" i="2" s="1"/>
  <c r="F3153" i="2"/>
  <c r="H3153" i="2" s="1"/>
  <c r="F3149" i="2"/>
  <c r="H3149" i="2" s="1"/>
  <c r="F3145" i="2"/>
  <c r="H3145" i="2" s="1"/>
  <c r="F3141" i="2"/>
  <c r="H3141" i="2" s="1"/>
  <c r="F3137" i="2"/>
  <c r="H3137" i="2" s="1"/>
  <c r="F3133" i="2"/>
  <c r="H3133" i="2" s="1"/>
  <c r="F3129" i="2"/>
  <c r="H3129" i="2" s="1"/>
  <c r="F3125" i="2"/>
  <c r="H3125" i="2" s="1"/>
  <c r="F3121" i="2"/>
  <c r="H3121" i="2" s="1"/>
  <c r="F3117" i="2"/>
  <c r="H3117" i="2" s="1"/>
  <c r="F3113" i="2"/>
  <c r="H3113" i="2" s="1"/>
  <c r="F3109" i="2"/>
  <c r="H3109" i="2" s="1"/>
  <c r="F3105" i="2"/>
  <c r="H3105" i="2" s="1"/>
  <c r="F3101" i="2"/>
  <c r="H3101" i="2" s="1"/>
  <c r="F3097" i="2"/>
  <c r="H3097" i="2" s="1"/>
  <c r="F3093" i="2"/>
  <c r="H3093" i="2" s="1"/>
  <c r="F3089" i="2"/>
  <c r="H3089" i="2" s="1"/>
  <c r="F3085" i="2"/>
  <c r="H3085" i="2" s="1"/>
  <c r="F3081" i="2"/>
  <c r="H3081" i="2" s="1"/>
  <c r="F3077" i="2"/>
  <c r="H3077" i="2" s="1"/>
  <c r="F3073" i="2"/>
  <c r="H3073" i="2" s="1"/>
  <c r="F3069" i="2"/>
  <c r="H3069" i="2" s="1"/>
  <c r="F3065" i="2"/>
  <c r="H3065" i="2" s="1"/>
  <c r="F3061" i="2"/>
  <c r="H3061" i="2" s="1"/>
  <c r="F3057" i="2"/>
  <c r="H3057" i="2" s="1"/>
  <c r="F3053" i="2"/>
  <c r="H3053" i="2" s="1"/>
  <c r="F3049" i="2"/>
  <c r="H3049" i="2" s="1"/>
  <c r="F3045" i="2"/>
  <c r="H3045" i="2" s="1"/>
  <c r="F3041" i="2"/>
  <c r="H3041" i="2" s="1"/>
  <c r="F3037" i="2"/>
  <c r="H3037" i="2" s="1"/>
  <c r="F3033" i="2"/>
  <c r="H3033" i="2" s="1"/>
  <c r="F3029" i="2"/>
  <c r="H3029" i="2" s="1"/>
  <c r="F3025" i="2"/>
  <c r="H3025" i="2" s="1"/>
  <c r="F3021" i="2"/>
  <c r="H3021" i="2" s="1"/>
  <c r="F3017" i="2"/>
  <c r="H3017" i="2" s="1"/>
  <c r="F3013" i="2"/>
  <c r="H3013" i="2" s="1"/>
  <c r="F3009" i="2"/>
  <c r="H3009" i="2" s="1"/>
  <c r="F3005" i="2"/>
  <c r="H3005" i="2" s="1"/>
  <c r="F3001" i="2"/>
  <c r="H3001" i="2" s="1"/>
  <c r="F2997" i="2"/>
  <c r="H2997" i="2" s="1"/>
  <c r="F2993" i="2"/>
  <c r="H2993" i="2" s="1"/>
  <c r="F2989" i="2"/>
  <c r="H2989" i="2" s="1"/>
  <c r="F2985" i="2"/>
  <c r="H2985" i="2" s="1"/>
  <c r="F2981" i="2"/>
  <c r="H2981" i="2" s="1"/>
  <c r="F2977" i="2"/>
  <c r="H2977" i="2" s="1"/>
  <c r="F2973" i="2"/>
  <c r="H2973" i="2" s="1"/>
  <c r="F2969" i="2"/>
  <c r="H2969" i="2" s="1"/>
  <c r="F2965" i="2"/>
  <c r="H2965" i="2" s="1"/>
  <c r="F2961" i="2"/>
  <c r="H2961" i="2" s="1"/>
  <c r="F2957" i="2"/>
  <c r="H2957" i="2" s="1"/>
  <c r="F2953" i="2"/>
  <c r="H2953" i="2" s="1"/>
  <c r="F2949" i="2"/>
  <c r="H2949" i="2" s="1"/>
  <c r="F2945" i="2"/>
  <c r="H2945" i="2" s="1"/>
  <c r="F2941" i="2"/>
  <c r="H2941" i="2" s="1"/>
  <c r="F2937" i="2"/>
  <c r="H2937" i="2" s="1"/>
  <c r="F2933" i="2"/>
  <c r="H2933" i="2" s="1"/>
  <c r="F2929" i="2"/>
  <c r="H2929" i="2" s="1"/>
  <c r="F2925" i="2"/>
  <c r="H2925" i="2" s="1"/>
  <c r="F2921" i="2"/>
  <c r="H2921" i="2" s="1"/>
  <c r="F2917" i="2"/>
  <c r="H2917" i="2" s="1"/>
  <c r="F2913" i="2"/>
  <c r="H2913" i="2" s="1"/>
  <c r="F2909" i="2"/>
  <c r="H2909" i="2" s="1"/>
  <c r="F2905" i="2"/>
  <c r="H2905" i="2" s="1"/>
  <c r="F2901" i="2"/>
  <c r="H2901" i="2" s="1"/>
  <c r="F2897" i="2"/>
  <c r="H2897" i="2" s="1"/>
  <c r="F2893" i="2"/>
  <c r="H2893" i="2" s="1"/>
  <c r="F2889" i="2"/>
  <c r="H2889" i="2" s="1"/>
  <c r="F2885" i="2"/>
  <c r="H2885" i="2" s="1"/>
  <c r="F2881" i="2"/>
  <c r="H2881" i="2" s="1"/>
  <c r="F2877" i="2"/>
  <c r="H2877" i="2" s="1"/>
  <c r="F2873" i="2"/>
  <c r="H2873" i="2" s="1"/>
  <c r="F2869" i="2"/>
  <c r="H2869" i="2" s="1"/>
  <c r="F2865" i="2"/>
  <c r="H2865" i="2" s="1"/>
  <c r="F2861" i="2"/>
  <c r="H2861" i="2" s="1"/>
  <c r="F2857" i="2"/>
  <c r="H2857" i="2" s="1"/>
  <c r="F2853" i="2"/>
  <c r="H2853" i="2" s="1"/>
  <c r="F2849" i="2"/>
  <c r="H2849" i="2" s="1"/>
  <c r="F2845" i="2"/>
  <c r="H2845" i="2" s="1"/>
  <c r="F2841" i="2"/>
  <c r="H2841" i="2" s="1"/>
  <c r="F2837" i="2"/>
  <c r="H2837" i="2" s="1"/>
  <c r="F2833" i="2"/>
  <c r="H2833" i="2" s="1"/>
  <c r="F2829" i="2"/>
  <c r="H2829" i="2" s="1"/>
  <c r="F2825" i="2"/>
  <c r="H2825" i="2" s="1"/>
  <c r="F2821" i="2"/>
  <c r="H2821" i="2" s="1"/>
  <c r="F2817" i="2"/>
  <c r="H2817" i="2" s="1"/>
  <c r="F2813" i="2"/>
  <c r="H2813" i="2" s="1"/>
  <c r="F2809" i="2"/>
  <c r="H2809" i="2" s="1"/>
  <c r="F2805" i="2"/>
  <c r="H2805" i="2" s="1"/>
  <c r="F2801" i="2"/>
  <c r="H2801" i="2" s="1"/>
  <c r="F2797" i="2"/>
  <c r="H2797" i="2" s="1"/>
  <c r="F2793" i="2"/>
  <c r="H2793" i="2" s="1"/>
  <c r="F2789" i="2"/>
  <c r="H2789" i="2" s="1"/>
  <c r="F2785" i="2"/>
  <c r="H2785" i="2" s="1"/>
  <c r="F2781" i="2"/>
  <c r="H2781" i="2" s="1"/>
  <c r="F2777" i="2"/>
  <c r="H2777" i="2" s="1"/>
  <c r="F2773" i="2"/>
  <c r="H2773" i="2" s="1"/>
  <c r="F2769" i="2"/>
  <c r="H2769" i="2" s="1"/>
  <c r="F2765" i="2"/>
  <c r="H2765" i="2" s="1"/>
  <c r="F2761" i="2"/>
  <c r="H2761" i="2" s="1"/>
  <c r="F2757" i="2"/>
  <c r="H2757" i="2" s="1"/>
  <c r="F2753" i="2"/>
  <c r="H2753" i="2" s="1"/>
  <c r="F2749" i="2"/>
  <c r="H2749" i="2" s="1"/>
  <c r="F2745" i="2"/>
  <c r="H2745" i="2" s="1"/>
  <c r="F2741" i="2"/>
  <c r="H2741" i="2" s="1"/>
  <c r="F2737" i="2"/>
  <c r="H2737" i="2" s="1"/>
  <c r="F2733" i="2"/>
  <c r="H2733" i="2" s="1"/>
  <c r="F2729" i="2"/>
  <c r="H2729" i="2" s="1"/>
  <c r="F2725" i="2"/>
  <c r="H2725" i="2" s="1"/>
  <c r="F2721" i="2"/>
  <c r="H2721" i="2" s="1"/>
  <c r="F2717" i="2"/>
  <c r="H2717" i="2" s="1"/>
  <c r="F2713" i="2"/>
  <c r="H2713" i="2" s="1"/>
  <c r="F2709" i="2"/>
  <c r="H2709" i="2" s="1"/>
  <c r="F2705" i="2"/>
  <c r="H2705" i="2" s="1"/>
  <c r="F2701" i="2"/>
  <c r="H2701" i="2" s="1"/>
  <c r="F2697" i="2"/>
  <c r="H2697" i="2" s="1"/>
  <c r="F2693" i="2"/>
  <c r="H2693" i="2" s="1"/>
  <c r="F2689" i="2"/>
  <c r="H2689" i="2" s="1"/>
  <c r="F2685" i="2"/>
  <c r="H2685" i="2" s="1"/>
  <c r="F2681" i="2"/>
  <c r="H2681" i="2" s="1"/>
  <c r="F2677" i="2"/>
  <c r="H2677" i="2" s="1"/>
  <c r="F2673" i="2"/>
  <c r="H2673" i="2" s="1"/>
  <c r="F2669" i="2"/>
  <c r="H2669" i="2" s="1"/>
  <c r="F2665" i="2"/>
  <c r="H2665" i="2" s="1"/>
  <c r="F2661" i="2"/>
  <c r="H2661" i="2" s="1"/>
  <c r="F2657" i="2"/>
  <c r="H2657" i="2" s="1"/>
  <c r="F2653" i="2"/>
  <c r="H2653" i="2" s="1"/>
  <c r="F2649" i="2"/>
  <c r="H2649" i="2" s="1"/>
  <c r="F2645" i="2"/>
  <c r="H2645" i="2" s="1"/>
  <c r="F2641" i="2"/>
  <c r="H2641" i="2" s="1"/>
  <c r="F2637" i="2"/>
  <c r="H2637" i="2" s="1"/>
  <c r="F2633" i="2"/>
  <c r="H2633" i="2" s="1"/>
  <c r="F2629" i="2"/>
  <c r="H2629" i="2" s="1"/>
  <c r="F2625" i="2"/>
  <c r="H2625" i="2" s="1"/>
  <c r="F2621" i="2"/>
  <c r="H2621" i="2" s="1"/>
  <c r="F2617" i="2"/>
  <c r="H2617" i="2" s="1"/>
  <c r="F2613" i="2"/>
  <c r="H2613" i="2" s="1"/>
  <c r="F2609" i="2"/>
  <c r="H2609" i="2" s="1"/>
  <c r="F2605" i="2"/>
  <c r="H2605" i="2" s="1"/>
  <c r="F2601" i="2"/>
  <c r="H2601" i="2" s="1"/>
  <c r="F2597" i="2"/>
  <c r="H2597" i="2" s="1"/>
  <c r="F2593" i="2"/>
  <c r="H2593" i="2" s="1"/>
  <c r="F2589" i="2"/>
  <c r="H2589" i="2" s="1"/>
  <c r="F2585" i="2"/>
  <c r="H2585" i="2" s="1"/>
  <c r="F2581" i="2"/>
  <c r="H2581" i="2" s="1"/>
  <c r="F2577" i="2"/>
  <c r="H2577" i="2" s="1"/>
  <c r="F2573" i="2"/>
  <c r="H2573" i="2" s="1"/>
  <c r="F2569" i="2"/>
  <c r="H2569" i="2" s="1"/>
  <c r="F2565" i="2"/>
  <c r="H2565" i="2" s="1"/>
  <c r="F2561" i="2"/>
  <c r="H2561" i="2" s="1"/>
  <c r="F2557" i="2"/>
  <c r="H2557" i="2" s="1"/>
  <c r="F2553" i="2"/>
  <c r="H2553" i="2" s="1"/>
  <c r="F2549" i="2"/>
  <c r="H2549" i="2" s="1"/>
  <c r="F2545" i="2"/>
  <c r="H2545" i="2" s="1"/>
  <c r="F2541" i="2"/>
  <c r="H2541" i="2" s="1"/>
  <c r="F2537" i="2"/>
  <c r="H2537" i="2" s="1"/>
  <c r="F2533" i="2"/>
  <c r="H2533" i="2" s="1"/>
  <c r="F2529" i="2"/>
  <c r="H2529" i="2" s="1"/>
  <c r="F2525" i="2"/>
  <c r="H2525" i="2" s="1"/>
  <c r="F2521" i="2"/>
  <c r="H2521" i="2" s="1"/>
  <c r="F2517" i="2"/>
  <c r="H2517" i="2" s="1"/>
  <c r="F2513" i="2"/>
  <c r="H2513" i="2" s="1"/>
  <c r="F2509" i="2"/>
  <c r="H2509" i="2" s="1"/>
  <c r="F2505" i="2"/>
  <c r="H2505" i="2" s="1"/>
  <c r="F2501" i="2"/>
  <c r="H2501" i="2" s="1"/>
  <c r="F2497" i="2"/>
  <c r="H2497" i="2" s="1"/>
  <c r="F2493" i="2"/>
  <c r="H2493" i="2" s="1"/>
  <c r="F2489" i="2"/>
  <c r="H2489" i="2" s="1"/>
  <c r="F2485" i="2"/>
  <c r="H2485" i="2" s="1"/>
  <c r="F2481" i="2"/>
  <c r="H2481" i="2" s="1"/>
  <c r="F2477" i="2"/>
  <c r="H2477" i="2" s="1"/>
  <c r="F2473" i="2"/>
  <c r="H2473" i="2" s="1"/>
  <c r="F2469" i="2"/>
  <c r="H2469" i="2" s="1"/>
  <c r="F2465" i="2"/>
  <c r="H2465" i="2" s="1"/>
  <c r="F2461" i="2"/>
  <c r="H2461" i="2" s="1"/>
  <c r="F2457" i="2"/>
  <c r="H2457" i="2" s="1"/>
  <c r="F2453" i="2"/>
  <c r="H2453" i="2" s="1"/>
  <c r="F2449" i="2"/>
  <c r="H2449" i="2" s="1"/>
  <c r="F2445" i="2"/>
  <c r="H2445" i="2" s="1"/>
  <c r="F2441" i="2"/>
  <c r="H2441" i="2" s="1"/>
  <c r="F2437" i="2"/>
  <c r="H2437" i="2" s="1"/>
  <c r="F2433" i="2"/>
  <c r="H2433" i="2" s="1"/>
  <c r="F2429" i="2"/>
  <c r="H2429" i="2" s="1"/>
  <c r="F2425" i="2"/>
  <c r="H2425" i="2" s="1"/>
  <c r="F2421" i="2"/>
  <c r="H2421" i="2" s="1"/>
  <c r="F2417" i="2"/>
  <c r="H2417" i="2" s="1"/>
  <c r="F2413" i="2"/>
  <c r="H2413" i="2" s="1"/>
  <c r="F2409" i="2"/>
  <c r="H2409" i="2" s="1"/>
  <c r="F2405" i="2"/>
  <c r="H2405" i="2" s="1"/>
  <c r="F2401" i="2"/>
  <c r="H2401" i="2" s="1"/>
  <c r="F2397" i="2"/>
  <c r="H2397" i="2" s="1"/>
  <c r="F2393" i="2"/>
  <c r="H2393" i="2" s="1"/>
  <c r="F2389" i="2"/>
  <c r="H2389" i="2" s="1"/>
  <c r="F2385" i="2"/>
  <c r="H2385" i="2" s="1"/>
  <c r="F2381" i="2"/>
  <c r="H2381" i="2" s="1"/>
  <c r="F2377" i="2"/>
  <c r="H2377" i="2" s="1"/>
  <c r="F2373" i="2"/>
  <c r="H2373" i="2" s="1"/>
  <c r="F2369" i="2"/>
  <c r="H2369" i="2" s="1"/>
  <c r="F2365" i="2"/>
  <c r="H2365" i="2" s="1"/>
  <c r="F2361" i="2"/>
  <c r="H2361" i="2" s="1"/>
  <c r="F2357" i="2"/>
  <c r="H2357" i="2" s="1"/>
  <c r="F2353" i="2"/>
  <c r="H2353" i="2" s="1"/>
  <c r="F2349" i="2"/>
  <c r="H2349" i="2" s="1"/>
  <c r="F2345" i="2"/>
  <c r="H2345" i="2" s="1"/>
  <c r="F2341" i="2"/>
  <c r="H2341" i="2" s="1"/>
  <c r="F2337" i="2"/>
  <c r="H2337" i="2" s="1"/>
  <c r="F2333" i="2"/>
  <c r="H2333" i="2" s="1"/>
  <c r="F2329" i="2"/>
  <c r="H2329" i="2" s="1"/>
  <c r="F2325" i="2"/>
  <c r="H2325" i="2" s="1"/>
  <c r="F2321" i="2"/>
  <c r="H2321" i="2" s="1"/>
  <c r="F2317" i="2"/>
  <c r="H2317" i="2" s="1"/>
  <c r="F2313" i="2"/>
  <c r="H2313" i="2" s="1"/>
  <c r="F2309" i="2"/>
  <c r="H2309" i="2" s="1"/>
  <c r="F2305" i="2"/>
  <c r="H2305" i="2" s="1"/>
  <c r="F2301" i="2"/>
  <c r="H2301" i="2" s="1"/>
  <c r="F2297" i="2"/>
  <c r="H2297" i="2" s="1"/>
  <c r="F2293" i="2"/>
  <c r="H2293" i="2" s="1"/>
  <c r="F2289" i="2"/>
  <c r="H2289" i="2" s="1"/>
  <c r="F2285" i="2"/>
  <c r="H2285" i="2" s="1"/>
  <c r="F2281" i="2"/>
  <c r="H2281" i="2" s="1"/>
  <c r="F2277" i="2"/>
  <c r="H2277" i="2" s="1"/>
  <c r="F2273" i="2"/>
  <c r="H2273" i="2" s="1"/>
  <c r="F2269" i="2"/>
  <c r="H2269" i="2" s="1"/>
  <c r="F2265" i="2"/>
  <c r="H2265" i="2" s="1"/>
  <c r="F2261" i="2"/>
  <c r="H2261" i="2" s="1"/>
  <c r="F2257" i="2"/>
  <c r="H2257" i="2" s="1"/>
  <c r="F2253" i="2"/>
  <c r="H2253" i="2" s="1"/>
  <c r="F2249" i="2"/>
  <c r="H2249" i="2" s="1"/>
  <c r="F2245" i="2"/>
  <c r="H2245" i="2" s="1"/>
  <c r="F2241" i="2"/>
  <c r="H2241" i="2" s="1"/>
  <c r="F2237" i="2"/>
  <c r="H2237" i="2" s="1"/>
  <c r="F2233" i="2"/>
  <c r="H2233" i="2" s="1"/>
  <c r="F2229" i="2"/>
  <c r="H2229" i="2" s="1"/>
  <c r="F2225" i="2"/>
  <c r="H2225" i="2" s="1"/>
  <c r="F2221" i="2"/>
  <c r="H2221" i="2" s="1"/>
  <c r="F2217" i="2"/>
  <c r="H2217" i="2" s="1"/>
  <c r="F2213" i="2"/>
  <c r="H2213" i="2" s="1"/>
  <c r="F2209" i="2"/>
  <c r="H2209" i="2" s="1"/>
  <c r="F2205" i="2"/>
  <c r="H2205" i="2" s="1"/>
  <c r="F2201" i="2"/>
  <c r="H2201" i="2" s="1"/>
  <c r="F2197" i="2"/>
  <c r="H2197" i="2" s="1"/>
  <c r="F2193" i="2"/>
  <c r="H2193" i="2" s="1"/>
  <c r="F2189" i="2"/>
  <c r="H2189" i="2" s="1"/>
  <c r="F2185" i="2"/>
  <c r="H2185" i="2" s="1"/>
  <c r="F2181" i="2"/>
  <c r="H2181" i="2" s="1"/>
  <c r="F2177" i="2"/>
  <c r="H2177" i="2" s="1"/>
  <c r="F2173" i="2"/>
  <c r="H2173" i="2" s="1"/>
  <c r="F2169" i="2"/>
  <c r="H2169" i="2" s="1"/>
  <c r="F2165" i="2"/>
  <c r="H2165" i="2" s="1"/>
  <c r="F2161" i="2"/>
  <c r="H2161" i="2" s="1"/>
  <c r="F2157" i="2"/>
  <c r="H2157" i="2" s="1"/>
  <c r="F2153" i="2"/>
  <c r="H2153" i="2" s="1"/>
  <c r="F2149" i="2"/>
  <c r="H2149" i="2" s="1"/>
  <c r="F2145" i="2"/>
  <c r="H2145" i="2" s="1"/>
  <c r="F2141" i="2"/>
  <c r="H2141" i="2" s="1"/>
  <c r="F2137" i="2"/>
  <c r="H2137" i="2" s="1"/>
  <c r="F2133" i="2"/>
  <c r="H2133" i="2" s="1"/>
  <c r="F2129" i="2"/>
  <c r="H2129" i="2" s="1"/>
  <c r="F2125" i="2"/>
  <c r="H2125" i="2" s="1"/>
  <c r="F2121" i="2"/>
  <c r="H2121" i="2" s="1"/>
  <c r="F2117" i="2"/>
  <c r="H2117" i="2" s="1"/>
  <c r="F2113" i="2"/>
  <c r="H2113" i="2" s="1"/>
  <c r="F2109" i="2"/>
  <c r="H2109" i="2" s="1"/>
  <c r="F2105" i="2"/>
  <c r="H2105" i="2" s="1"/>
  <c r="F2101" i="2"/>
  <c r="H2101" i="2" s="1"/>
  <c r="F2097" i="2"/>
  <c r="H2097" i="2" s="1"/>
  <c r="F2093" i="2"/>
  <c r="H2093" i="2" s="1"/>
  <c r="F2089" i="2"/>
  <c r="H2089" i="2" s="1"/>
  <c r="F2085" i="2"/>
  <c r="H2085" i="2" s="1"/>
  <c r="F2081" i="2"/>
  <c r="H2081" i="2" s="1"/>
  <c r="F2077" i="2"/>
  <c r="H2077" i="2" s="1"/>
  <c r="F2073" i="2"/>
  <c r="H2073" i="2" s="1"/>
  <c r="F2069" i="2"/>
  <c r="H2069" i="2" s="1"/>
  <c r="F2065" i="2"/>
  <c r="H2065" i="2" s="1"/>
  <c r="F2061" i="2"/>
  <c r="H2061" i="2" s="1"/>
  <c r="F2057" i="2"/>
  <c r="H2057" i="2" s="1"/>
  <c r="F2053" i="2"/>
  <c r="H2053" i="2" s="1"/>
  <c r="F2049" i="2"/>
  <c r="H2049" i="2" s="1"/>
  <c r="F2045" i="2"/>
  <c r="H2045" i="2" s="1"/>
  <c r="F2041" i="2"/>
  <c r="H2041" i="2" s="1"/>
  <c r="F2037" i="2"/>
  <c r="H2037" i="2" s="1"/>
  <c r="F2033" i="2"/>
  <c r="H2033" i="2" s="1"/>
  <c r="F2029" i="2"/>
  <c r="H2029" i="2" s="1"/>
  <c r="F2025" i="2"/>
  <c r="H2025" i="2" s="1"/>
  <c r="F2021" i="2"/>
  <c r="H2021" i="2" s="1"/>
  <c r="F2017" i="2"/>
  <c r="H2017" i="2" s="1"/>
  <c r="F2013" i="2"/>
  <c r="H2013" i="2" s="1"/>
  <c r="F2009" i="2"/>
  <c r="H2009" i="2" s="1"/>
  <c r="F2005" i="2"/>
  <c r="H2005" i="2" s="1"/>
  <c r="F2001" i="2"/>
  <c r="H2001" i="2" s="1"/>
  <c r="F1997" i="2"/>
  <c r="H1997" i="2" s="1"/>
  <c r="F1993" i="2"/>
  <c r="H1993" i="2" s="1"/>
  <c r="F1989" i="2"/>
  <c r="H1989" i="2" s="1"/>
  <c r="F1985" i="2"/>
  <c r="H1985" i="2" s="1"/>
  <c r="F1981" i="2"/>
  <c r="H1981" i="2" s="1"/>
  <c r="F1977" i="2"/>
  <c r="H1977" i="2" s="1"/>
  <c r="F1973" i="2"/>
  <c r="H1973" i="2" s="1"/>
  <c r="F8172" i="2"/>
  <c r="H8172" i="2" s="1"/>
  <c r="F8168" i="2"/>
  <c r="H8168" i="2" s="1"/>
  <c r="F8164" i="2"/>
  <c r="H8164" i="2" s="1"/>
  <c r="F8160" i="2"/>
  <c r="H8160" i="2" s="1"/>
  <c r="F8156" i="2"/>
  <c r="H8156" i="2" s="1"/>
  <c r="F8152" i="2"/>
  <c r="H8152" i="2" s="1"/>
  <c r="F8148" i="2"/>
  <c r="H8148" i="2" s="1"/>
  <c r="F8144" i="2"/>
  <c r="H8144" i="2" s="1"/>
  <c r="F8140" i="2"/>
  <c r="H8140" i="2" s="1"/>
  <c r="F8136" i="2"/>
  <c r="H8136" i="2" s="1"/>
  <c r="F8132" i="2"/>
  <c r="H8132" i="2" s="1"/>
  <c r="F8128" i="2"/>
  <c r="H8128" i="2" s="1"/>
  <c r="F8124" i="2"/>
  <c r="H8124" i="2" s="1"/>
  <c r="F8120" i="2"/>
  <c r="H8120" i="2" s="1"/>
  <c r="F8116" i="2"/>
  <c r="H8116" i="2" s="1"/>
  <c r="F8112" i="2"/>
  <c r="H8112" i="2" s="1"/>
  <c r="F8108" i="2"/>
  <c r="H8108" i="2" s="1"/>
  <c r="F8104" i="2"/>
  <c r="H8104" i="2" s="1"/>
  <c r="F8100" i="2"/>
  <c r="H8100" i="2" s="1"/>
  <c r="F8096" i="2"/>
  <c r="H8096" i="2" s="1"/>
  <c r="F8092" i="2"/>
  <c r="H8092" i="2" s="1"/>
  <c r="F8088" i="2"/>
  <c r="H8088" i="2" s="1"/>
  <c r="F8084" i="2"/>
  <c r="H8084" i="2" s="1"/>
  <c r="F8080" i="2"/>
  <c r="H8080" i="2" s="1"/>
  <c r="F8076" i="2"/>
  <c r="H8076" i="2" s="1"/>
  <c r="F8072" i="2"/>
  <c r="H8072" i="2" s="1"/>
  <c r="F8068" i="2"/>
  <c r="H8068" i="2" s="1"/>
  <c r="F8064" i="2"/>
  <c r="H8064" i="2" s="1"/>
  <c r="F8060" i="2"/>
  <c r="H8060" i="2" s="1"/>
  <c r="F8056" i="2"/>
  <c r="H8056" i="2" s="1"/>
  <c r="F8052" i="2"/>
  <c r="H8052" i="2" s="1"/>
  <c r="F8048" i="2"/>
  <c r="H8048" i="2" s="1"/>
  <c r="F8044" i="2"/>
  <c r="H8044" i="2" s="1"/>
  <c r="F8040" i="2"/>
  <c r="H8040" i="2" s="1"/>
  <c r="F8036" i="2"/>
  <c r="H8036" i="2" s="1"/>
  <c r="F8032" i="2"/>
  <c r="H8032" i="2" s="1"/>
  <c r="F8028" i="2"/>
  <c r="H8028" i="2" s="1"/>
  <c r="F8024" i="2"/>
  <c r="H8024" i="2" s="1"/>
  <c r="F8020" i="2"/>
  <c r="H8020" i="2" s="1"/>
  <c r="F8016" i="2"/>
  <c r="H8016" i="2" s="1"/>
  <c r="F8012" i="2"/>
  <c r="H8012" i="2" s="1"/>
  <c r="F8008" i="2"/>
  <c r="H8008" i="2" s="1"/>
  <c r="F8004" i="2"/>
  <c r="H8004" i="2" s="1"/>
  <c r="F8000" i="2"/>
  <c r="H8000" i="2" s="1"/>
  <c r="F7996" i="2"/>
  <c r="H7996" i="2" s="1"/>
  <c r="F7992" i="2"/>
  <c r="H7992" i="2" s="1"/>
  <c r="F7988" i="2"/>
  <c r="H7988" i="2" s="1"/>
  <c r="F7984" i="2"/>
  <c r="H7984" i="2" s="1"/>
  <c r="F7980" i="2"/>
  <c r="H7980" i="2" s="1"/>
  <c r="F7976" i="2"/>
  <c r="H7976" i="2" s="1"/>
  <c r="F7972" i="2"/>
  <c r="H7972" i="2" s="1"/>
  <c r="F7968" i="2"/>
  <c r="H7968" i="2" s="1"/>
  <c r="F7964" i="2"/>
  <c r="H7964" i="2" s="1"/>
  <c r="F7960" i="2"/>
  <c r="H7960" i="2" s="1"/>
  <c r="F7956" i="2"/>
  <c r="H7956" i="2" s="1"/>
  <c r="F7952" i="2"/>
  <c r="H7952" i="2" s="1"/>
  <c r="F7948" i="2"/>
  <c r="H7948" i="2" s="1"/>
  <c r="F7944" i="2"/>
  <c r="H7944" i="2" s="1"/>
  <c r="F7940" i="2"/>
  <c r="H7940" i="2" s="1"/>
  <c r="F7936" i="2"/>
  <c r="H7936" i="2" s="1"/>
  <c r="F7932" i="2"/>
  <c r="H7932" i="2" s="1"/>
  <c r="F7928" i="2"/>
  <c r="H7928" i="2" s="1"/>
  <c r="F7924" i="2"/>
  <c r="H7924" i="2" s="1"/>
  <c r="F7920" i="2"/>
  <c r="H7920" i="2" s="1"/>
  <c r="F7916" i="2"/>
  <c r="H7916" i="2" s="1"/>
  <c r="F7912" i="2"/>
  <c r="H7912" i="2" s="1"/>
  <c r="F7908" i="2"/>
  <c r="H7908" i="2" s="1"/>
  <c r="F7904" i="2"/>
  <c r="H7904" i="2" s="1"/>
  <c r="F7900" i="2"/>
  <c r="H7900" i="2" s="1"/>
  <c r="F7896" i="2"/>
  <c r="H7896" i="2" s="1"/>
  <c r="F7892" i="2"/>
  <c r="H7892" i="2" s="1"/>
  <c r="F7888" i="2"/>
  <c r="H7888" i="2" s="1"/>
  <c r="F7884" i="2"/>
  <c r="H7884" i="2" s="1"/>
  <c r="F7880" i="2"/>
  <c r="H7880" i="2" s="1"/>
  <c r="F7876" i="2"/>
  <c r="H7876" i="2" s="1"/>
  <c r="F7872" i="2"/>
  <c r="H7872" i="2" s="1"/>
  <c r="F7868" i="2"/>
  <c r="H7868" i="2" s="1"/>
  <c r="F7864" i="2"/>
  <c r="H7864" i="2" s="1"/>
  <c r="F7860" i="2"/>
  <c r="H7860" i="2" s="1"/>
  <c r="F7856" i="2"/>
  <c r="H7856" i="2" s="1"/>
  <c r="F7852" i="2"/>
  <c r="H7852" i="2" s="1"/>
  <c r="F7848" i="2"/>
  <c r="H7848" i="2" s="1"/>
  <c r="F7844" i="2"/>
  <c r="H7844" i="2" s="1"/>
  <c r="F7840" i="2"/>
  <c r="H7840" i="2" s="1"/>
  <c r="F7836" i="2"/>
  <c r="H7836" i="2" s="1"/>
  <c r="F7832" i="2"/>
  <c r="H7832" i="2" s="1"/>
  <c r="F7828" i="2"/>
  <c r="H7828" i="2" s="1"/>
  <c r="F7824" i="2"/>
  <c r="H7824" i="2" s="1"/>
  <c r="F7820" i="2"/>
  <c r="H7820" i="2" s="1"/>
  <c r="F7816" i="2"/>
  <c r="H7816" i="2" s="1"/>
  <c r="F7812" i="2"/>
  <c r="H7812" i="2" s="1"/>
  <c r="F7808" i="2"/>
  <c r="H7808" i="2" s="1"/>
  <c r="F7804" i="2"/>
  <c r="H7804" i="2" s="1"/>
  <c r="F7800" i="2"/>
  <c r="H7800" i="2" s="1"/>
  <c r="F7796" i="2"/>
  <c r="H7796" i="2" s="1"/>
  <c r="F7792" i="2"/>
  <c r="H7792" i="2" s="1"/>
  <c r="F7788" i="2"/>
  <c r="H7788" i="2" s="1"/>
  <c r="F7784" i="2"/>
  <c r="H7784" i="2" s="1"/>
  <c r="F7780" i="2"/>
  <c r="H7780" i="2" s="1"/>
  <c r="F7776" i="2"/>
  <c r="H7776" i="2" s="1"/>
  <c r="F7772" i="2"/>
  <c r="H7772" i="2" s="1"/>
  <c r="F7768" i="2"/>
  <c r="H7768" i="2" s="1"/>
  <c r="F7764" i="2"/>
  <c r="H7764" i="2" s="1"/>
  <c r="F7760" i="2"/>
  <c r="H7760" i="2" s="1"/>
  <c r="F7756" i="2"/>
  <c r="H7756" i="2" s="1"/>
  <c r="F7752" i="2"/>
  <c r="H7752" i="2" s="1"/>
  <c r="F7748" i="2"/>
  <c r="H7748" i="2" s="1"/>
  <c r="F7744" i="2"/>
  <c r="H7744" i="2" s="1"/>
  <c r="F7740" i="2"/>
  <c r="H7740" i="2" s="1"/>
  <c r="F7736" i="2"/>
  <c r="H7736" i="2" s="1"/>
  <c r="F7732" i="2"/>
  <c r="H7732" i="2" s="1"/>
  <c r="F7728" i="2"/>
  <c r="H7728" i="2" s="1"/>
  <c r="F7724" i="2"/>
  <c r="H7724" i="2" s="1"/>
  <c r="F7720" i="2"/>
  <c r="H7720" i="2" s="1"/>
  <c r="F7716" i="2"/>
  <c r="H7716" i="2" s="1"/>
  <c r="F7712" i="2"/>
  <c r="H7712" i="2" s="1"/>
  <c r="F7708" i="2"/>
  <c r="H7708" i="2" s="1"/>
  <c r="F7704" i="2"/>
  <c r="H7704" i="2" s="1"/>
  <c r="F7700" i="2"/>
  <c r="H7700" i="2" s="1"/>
  <c r="F7696" i="2"/>
  <c r="H7696" i="2" s="1"/>
  <c r="F7692" i="2"/>
  <c r="H7692" i="2" s="1"/>
  <c r="F7688" i="2"/>
  <c r="H7688" i="2" s="1"/>
  <c r="F7684" i="2"/>
  <c r="H7684" i="2" s="1"/>
  <c r="F7680" i="2"/>
  <c r="H7680" i="2" s="1"/>
  <c r="F7676" i="2"/>
  <c r="H7676" i="2" s="1"/>
  <c r="F7672" i="2"/>
  <c r="H7672" i="2" s="1"/>
  <c r="F7668" i="2"/>
  <c r="H7668" i="2" s="1"/>
  <c r="F7664" i="2"/>
  <c r="H7664" i="2" s="1"/>
  <c r="F7660" i="2"/>
  <c r="H7660" i="2" s="1"/>
  <c r="F7656" i="2"/>
  <c r="H7656" i="2" s="1"/>
  <c r="F7652" i="2"/>
  <c r="H7652" i="2" s="1"/>
  <c r="F7648" i="2"/>
  <c r="H7648" i="2" s="1"/>
  <c r="F7644" i="2"/>
  <c r="H7644" i="2" s="1"/>
  <c r="F7640" i="2"/>
  <c r="H7640" i="2" s="1"/>
  <c r="F7636" i="2"/>
  <c r="H7636" i="2" s="1"/>
  <c r="F7632" i="2"/>
  <c r="H7632" i="2" s="1"/>
  <c r="F7628" i="2"/>
  <c r="H7628" i="2" s="1"/>
  <c r="F7624" i="2"/>
  <c r="H7624" i="2" s="1"/>
  <c r="F7620" i="2"/>
  <c r="H7620" i="2" s="1"/>
  <c r="F7616" i="2"/>
  <c r="H7616" i="2" s="1"/>
  <c r="F7612" i="2"/>
  <c r="H7612" i="2" s="1"/>
  <c r="F7608" i="2"/>
  <c r="H7608" i="2" s="1"/>
  <c r="F7604" i="2"/>
  <c r="H7604" i="2" s="1"/>
  <c r="F7600" i="2"/>
  <c r="H7600" i="2" s="1"/>
  <c r="F7596" i="2"/>
  <c r="H7596" i="2" s="1"/>
  <c r="F7592" i="2"/>
  <c r="H7592" i="2" s="1"/>
  <c r="F7588" i="2"/>
  <c r="H7588" i="2" s="1"/>
  <c r="F7584" i="2"/>
  <c r="H7584" i="2" s="1"/>
  <c r="F7580" i="2"/>
  <c r="H7580" i="2" s="1"/>
  <c r="F7576" i="2"/>
  <c r="H7576" i="2" s="1"/>
  <c r="F7572" i="2"/>
  <c r="H7572" i="2" s="1"/>
  <c r="F7568" i="2"/>
  <c r="H7568" i="2" s="1"/>
  <c r="F7564" i="2"/>
  <c r="H7564" i="2" s="1"/>
  <c r="F7560" i="2"/>
  <c r="H7560" i="2" s="1"/>
  <c r="F7556" i="2"/>
  <c r="H7556" i="2" s="1"/>
  <c r="F7552" i="2"/>
  <c r="H7552" i="2" s="1"/>
  <c r="F7548" i="2"/>
  <c r="H7548" i="2" s="1"/>
  <c r="F7544" i="2"/>
  <c r="H7544" i="2" s="1"/>
  <c r="F7540" i="2"/>
  <c r="H7540" i="2" s="1"/>
  <c r="F7536" i="2"/>
  <c r="H7536" i="2" s="1"/>
  <c r="F7532" i="2"/>
  <c r="H7532" i="2" s="1"/>
  <c r="F7528" i="2"/>
  <c r="H7528" i="2" s="1"/>
  <c r="F7524" i="2"/>
  <c r="H7524" i="2" s="1"/>
  <c r="F7520" i="2"/>
  <c r="H7520" i="2" s="1"/>
  <c r="F7516" i="2"/>
  <c r="H7516" i="2" s="1"/>
  <c r="F7512" i="2"/>
  <c r="H7512" i="2" s="1"/>
  <c r="F7508" i="2"/>
  <c r="H7508" i="2" s="1"/>
  <c r="F7504" i="2"/>
  <c r="H7504" i="2" s="1"/>
  <c r="F7500" i="2"/>
  <c r="H7500" i="2" s="1"/>
  <c r="F7496" i="2"/>
  <c r="H7496" i="2" s="1"/>
  <c r="F7492" i="2"/>
  <c r="H7492" i="2" s="1"/>
  <c r="F7488" i="2"/>
  <c r="H7488" i="2" s="1"/>
  <c r="F7484" i="2"/>
  <c r="H7484" i="2" s="1"/>
  <c r="F7480" i="2"/>
  <c r="H7480" i="2" s="1"/>
  <c r="F7476" i="2"/>
  <c r="H7476" i="2" s="1"/>
  <c r="F7472" i="2"/>
  <c r="H7472" i="2" s="1"/>
  <c r="F7468" i="2"/>
  <c r="H7468" i="2" s="1"/>
  <c r="F7464" i="2"/>
  <c r="H7464" i="2" s="1"/>
  <c r="F7460" i="2"/>
  <c r="H7460" i="2" s="1"/>
  <c r="F7456" i="2"/>
  <c r="H7456" i="2" s="1"/>
  <c r="F7452" i="2"/>
  <c r="H7452" i="2" s="1"/>
  <c r="F7448" i="2"/>
  <c r="H7448" i="2" s="1"/>
  <c r="F7444" i="2"/>
  <c r="H7444" i="2" s="1"/>
  <c r="F7440" i="2"/>
  <c r="H7440" i="2" s="1"/>
  <c r="F7436" i="2"/>
  <c r="H7436" i="2" s="1"/>
  <c r="F7432" i="2"/>
  <c r="H7432" i="2" s="1"/>
  <c r="F7428" i="2"/>
  <c r="H7428" i="2" s="1"/>
  <c r="F7424" i="2"/>
  <c r="H7424" i="2" s="1"/>
  <c r="F7420" i="2"/>
  <c r="H7420" i="2" s="1"/>
  <c r="F7416" i="2"/>
  <c r="H7416" i="2" s="1"/>
  <c r="F7412" i="2"/>
  <c r="H7412" i="2" s="1"/>
  <c r="F7408" i="2"/>
  <c r="H7408" i="2" s="1"/>
  <c r="F7404" i="2"/>
  <c r="H7404" i="2" s="1"/>
  <c r="F7400" i="2"/>
  <c r="H7400" i="2" s="1"/>
  <c r="F7396" i="2"/>
  <c r="H7396" i="2" s="1"/>
  <c r="F7392" i="2"/>
  <c r="H7392" i="2" s="1"/>
  <c r="F7388" i="2"/>
  <c r="H7388" i="2" s="1"/>
  <c r="F7384" i="2"/>
  <c r="H7384" i="2" s="1"/>
  <c r="F7380" i="2"/>
  <c r="H7380" i="2" s="1"/>
  <c r="F7376" i="2"/>
  <c r="H7376" i="2" s="1"/>
  <c r="F7372" i="2"/>
  <c r="H7372" i="2" s="1"/>
  <c r="F7368" i="2"/>
  <c r="H7368" i="2" s="1"/>
  <c r="F7364" i="2"/>
  <c r="H7364" i="2" s="1"/>
  <c r="F7360" i="2"/>
  <c r="H7360" i="2" s="1"/>
  <c r="F7356" i="2"/>
  <c r="H7356" i="2" s="1"/>
  <c r="F7352" i="2"/>
  <c r="H7352" i="2" s="1"/>
  <c r="F7348" i="2"/>
  <c r="H7348" i="2" s="1"/>
  <c r="F7344" i="2"/>
  <c r="H7344" i="2" s="1"/>
  <c r="F7340" i="2"/>
  <c r="H7340" i="2" s="1"/>
  <c r="F7336" i="2"/>
  <c r="H7336" i="2" s="1"/>
  <c r="F7332" i="2"/>
  <c r="H7332" i="2" s="1"/>
  <c r="F7328" i="2"/>
  <c r="H7328" i="2" s="1"/>
  <c r="F7324" i="2"/>
  <c r="H7324" i="2" s="1"/>
  <c r="F7320" i="2"/>
  <c r="H7320" i="2" s="1"/>
  <c r="F7316" i="2"/>
  <c r="H7316" i="2" s="1"/>
  <c r="F7312" i="2"/>
  <c r="H7312" i="2" s="1"/>
  <c r="F7308" i="2"/>
  <c r="H7308" i="2" s="1"/>
  <c r="F7304" i="2"/>
  <c r="H7304" i="2" s="1"/>
  <c r="F7300" i="2"/>
  <c r="H7300" i="2" s="1"/>
  <c r="F7296" i="2"/>
  <c r="H7296" i="2" s="1"/>
  <c r="F7292" i="2"/>
  <c r="H7292" i="2" s="1"/>
  <c r="F7288" i="2"/>
  <c r="H7288" i="2" s="1"/>
  <c r="F7284" i="2"/>
  <c r="H7284" i="2" s="1"/>
  <c r="F7280" i="2"/>
  <c r="H7280" i="2" s="1"/>
  <c r="F7276" i="2"/>
  <c r="H7276" i="2" s="1"/>
  <c r="F7272" i="2"/>
  <c r="H7272" i="2" s="1"/>
  <c r="F7268" i="2"/>
  <c r="H7268" i="2" s="1"/>
  <c r="F7264" i="2"/>
  <c r="H7264" i="2" s="1"/>
  <c r="F7260" i="2"/>
  <c r="H7260" i="2" s="1"/>
  <c r="F7256" i="2"/>
  <c r="H7256" i="2" s="1"/>
  <c r="F7252" i="2"/>
  <c r="H7252" i="2" s="1"/>
  <c r="F7248" i="2"/>
  <c r="H7248" i="2" s="1"/>
  <c r="F7244" i="2"/>
  <c r="H7244" i="2" s="1"/>
  <c r="F7240" i="2"/>
  <c r="H7240" i="2" s="1"/>
  <c r="F7236" i="2"/>
  <c r="H7236" i="2" s="1"/>
  <c r="F7232" i="2"/>
  <c r="H7232" i="2" s="1"/>
  <c r="F7228" i="2"/>
  <c r="H7228" i="2" s="1"/>
  <c r="F7224" i="2"/>
  <c r="H7224" i="2" s="1"/>
  <c r="F7220" i="2"/>
  <c r="H7220" i="2" s="1"/>
  <c r="F7216" i="2"/>
  <c r="H7216" i="2" s="1"/>
  <c r="F7212" i="2"/>
  <c r="H7212" i="2" s="1"/>
  <c r="F7208" i="2"/>
  <c r="H7208" i="2" s="1"/>
  <c r="F7204" i="2"/>
  <c r="H7204" i="2" s="1"/>
  <c r="F7200" i="2"/>
  <c r="H7200" i="2" s="1"/>
  <c r="F7196" i="2"/>
  <c r="H7196" i="2" s="1"/>
  <c r="F7192" i="2"/>
  <c r="H7192" i="2" s="1"/>
  <c r="F7188" i="2"/>
  <c r="H7188" i="2" s="1"/>
  <c r="F7184" i="2"/>
  <c r="H7184" i="2" s="1"/>
  <c r="F7180" i="2"/>
  <c r="H7180" i="2" s="1"/>
  <c r="F7176" i="2"/>
  <c r="H7176" i="2" s="1"/>
  <c r="F7172" i="2"/>
  <c r="H7172" i="2" s="1"/>
  <c r="F7168" i="2"/>
  <c r="H7168" i="2" s="1"/>
  <c r="F7164" i="2"/>
  <c r="H7164" i="2" s="1"/>
  <c r="F7160" i="2"/>
  <c r="H7160" i="2" s="1"/>
  <c r="F7156" i="2"/>
  <c r="H7156" i="2" s="1"/>
  <c r="F7152" i="2"/>
  <c r="H7152" i="2" s="1"/>
  <c r="F7148" i="2"/>
  <c r="H7148" i="2" s="1"/>
  <c r="F7144" i="2"/>
  <c r="H7144" i="2" s="1"/>
  <c r="F7140" i="2"/>
  <c r="H7140" i="2" s="1"/>
  <c r="F7136" i="2"/>
  <c r="H7136" i="2" s="1"/>
  <c r="F7132" i="2"/>
  <c r="H7132" i="2" s="1"/>
  <c r="F7128" i="2"/>
  <c r="H7128" i="2" s="1"/>
  <c r="F7124" i="2"/>
  <c r="H7124" i="2" s="1"/>
  <c r="F7120" i="2"/>
  <c r="H7120" i="2" s="1"/>
  <c r="F7116" i="2"/>
  <c r="H7116" i="2" s="1"/>
  <c r="F7112" i="2"/>
  <c r="H7112" i="2" s="1"/>
  <c r="F7108" i="2"/>
  <c r="H7108" i="2" s="1"/>
  <c r="F7104" i="2"/>
  <c r="H7104" i="2" s="1"/>
  <c r="F7100" i="2"/>
  <c r="H7100" i="2" s="1"/>
  <c r="F7096" i="2"/>
  <c r="H7096" i="2" s="1"/>
  <c r="F7092" i="2"/>
  <c r="H7092" i="2" s="1"/>
  <c r="F7088" i="2"/>
  <c r="H7088" i="2" s="1"/>
  <c r="F7084" i="2"/>
  <c r="H7084" i="2" s="1"/>
  <c r="F7080" i="2"/>
  <c r="H7080" i="2" s="1"/>
  <c r="F7076" i="2"/>
  <c r="H7076" i="2" s="1"/>
  <c r="F7072" i="2"/>
  <c r="H7072" i="2" s="1"/>
  <c r="F7068" i="2"/>
  <c r="H7068" i="2" s="1"/>
  <c r="F7064" i="2"/>
  <c r="H7064" i="2" s="1"/>
  <c r="F7060" i="2"/>
  <c r="H7060" i="2" s="1"/>
  <c r="F7056" i="2"/>
  <c r="H7056" i="2" s="1"/>
  <c r="F7052" i="2"/>
  <c r="H7052" i="2" s="1"/>
  <c r="F7048" i="2"/>
  <c r="H7048" i="2" s="1"/>
  <c r="F7044" i="2"/>
  <c r="H7044" i="2" s="1"/>
  <c r="F7040" i="2"/>
  <c r="H7040" i="2" s="1"/>
  <c r="F7036" i="2"/>
  <c r="H7036" i="2" s="1"/>
  <c r="F7032" i="2"/>
  <c r="H7032" i="2" s="1"/>
  <c r="F7028" i="2"/>
  <c r="H7028" i="2" s="1"/>
  <c r="F7024" i="2"/>
  <c r="H7024" i="2" s="1"/>
  <c r="F7020" i="2"/>
  <c r="H7020" i="2" s="1"/>
  <c r="F7016" i="2"/>
  <c r="H7016" i="2" s="1"/>
  <c r="F7012" i="2"/>
  <c r="H7012" i="2" s="1"/>
  <c r="F7008" i="2"/>
  <c r="H7008" i="2" s="1"/>
  <c r="F7004" i="2"/>
  <c r="H7004" i="2" s="1"/>
  <c r="F7000" i="2"/>
  <c r="H7000" i="2" s="1"/>
  <c r="F6996" i="2"/>
  <c r="H6996" i="2" s="1"/>
  <c r="F6992" i="2"/>
  <c r="H6992" i="2" s="1"/>
  <c r="F6988" i="2"/>
  <c r="H6988" i="2" s="1"/>
  <c r="F6984" i="2"/>
  <c r="H6984" i="2" s="1"/>
  <c r="F6980" i="2"/>
  <c r="H6980" i="2" s="1"/>
  <c r="F6976" i="2"/>
  <c r="H6976" i="2" s="1"/>
  <c r="F6972" i="2"/>
  <c r="H6972" i="2" s="1"/>
  <c r="F6968" i="2"/>
  <c r="H6968" i="2" s="1"/>
  <c r="F6964" i="2"/>
  <c r="H6964" i="2" s="1"/>
  <c r="F6960" i="2"/>
  <c r="H6960" i="2" s="1"/>
  <c r="F6956" i="2"/>
  <c r="H6956" i="2" s="1"/>
  <c r="F6952" i="2"/>
  <c r="H6952" i="2" s="1"/>
  <c r="F6948" i="2"/>
  <c r="H6948" i="2" s="1"/>
  <c r="F6944" i="2"/>
  <c r="H6944" i="2" s="1"/>
  <c r="F6940" i="2"/>
  <c r="H6940" i="2" s="1"/>
  <c r="F6936" i="2"/>
  <c r="H6936" i="2" s="1"/>
  <c r="F6932" i="2"/>
  <c r="H6932" i="2" s="1"/>
  <c r="F6928" i="2"/>
  <c r="H6928" i="2" s="1"/>
  <c r="F6924" i="2"/>
  <c r="H6924" i="2" s="1"/>
  <c r="F6920" i="2"/>
  <c r="H6920" i="2" s="1"/>
  <c r="F6916" i="2"/>
  <c r="H6916" i="2" s="1"/>
  <c r="F6912" i="2"/>
  <c r="H6912" i="2" s="1"/>
  <c r="F6908" i="2"/>
  <c r="H6908" i="2" s="1"/>
  <c r="F6904" i="2"/>
  <c r="H6904" i="2" s="1"/>
  <c r="F6900" i="2"/>
  <c r="H6900" i="2" s="1"/>
  <c r="F6896" i="2"/>
  <c r="H6896" i="2" s="1"/>
  <c r="F6892" i="2"/>
  <c r="H6892" i="2" s="1"/>
  <c r="F6888" i="2"/>
  <c r="H6888" i="2" s="1"/>
  <c r="F6884" i="2"/>
  <c r="H6884" i="2" s="1"/>
  <c r="F6880" i="2"/>
  <c r="H6880" i="2" s="1"/>
  <c r="F6876" i="2"/>
  <c r="H6876" i="2" s="1"/>
  <c r="F6872" i="2"/>
  <c r="H6872" i="2" s="1"/>
  <c r="F6868" i="2"/>
  <c r="H6868" i="2" s="1"/>
  <c r="F6864" i="2"/>
  <c r="H6864" i="2" s="1"/>
  <c r="F6860" i="2"/>
  <c r="H6860" i="2" s="1"/>
  <c r="F6856" i="2"/>
  <c r="H6856" i="2" s="1"/>
  <c r="F6852" i="2"/>
  <c r="H6852" i="2" s="1"/>
  <c r="F6848" i="2"/>
  <c r="H6848" i="2" s="1"/>
  <c r="F6844" i="2"/>
  <c r="H6844" i="2" s="1"/>
  <c r="F6840" i="2"/>
  <c r="H6840" i="2" s="1"/>
  <c r="F6836" i="2"/>
  <c r="H6836" i="2" s="1"/>
  <c r="F6832" i="2"/>
  <c r="H6832" i="2" s="1"/>
  <c r="F6828" i="2"/>
  <c r="H6828" i="2" s="1"/>
  <c r="F6824" i="2"/>
  <c r="H6824" i="2" s="1"/>
  <c r="F6820" i="2"/>
  <c r="H6820" i="2" s="1"/>
  <c r="F6816" i="2"/>
  <c r="H6816" i="2" s="1"/>
  <c r="F6812" i="2"/>
  <c r="H6812" i="2" s="1"/>
  <c r="F6808" i="2"/>
  <c r="H6808" i="2" s="1"/>
  <c r="F6804" i="2"/>
  <c r="H6804" i="2" s="1"/>
  <c r="F6800" i="2"/>
  <c r="H6800" i="2" s="1"/>
  <c r="F6796" i="2"/>
  <c r="H6796" i="2" s="1"/>
  <c r="F6792" i="2"/>
  <c r="H6792" i="2" s="1"/>
  <c r="F6788" i="2"/>
  <c r="H6788" i="2" s="1"/>
  <c r="F6784" i="2"/>
  <c r="H6784" i="2" s="1"/>
  <c r="F6780" i="2"/>
  <c r="H6780" i="2" s="1"/>
  <c r="F6776" i="2"/>
  <c r="H6776" i="2" s="1"/>
  <c r="F6772" i="2"/>
  <c r="H6772" i="2" s="1"/>
  <c r="F6768" i="2"/>
  <c r="H6768" i="2" s="1"/>
  <c r="F6764" i="2"/>
  <c r="H6764" i="2" s="1"/>
  <c r="F6760" i="2"/>
  <c r="H6760" i="2" s="1"/>
  <c r="F6756" i="2"/>
  <c r="H6756" i="2" s="1"/>
  <c r="F6752" i="2"/>
  <c r="H6752" i="2" s="1"/>
  <c r="F6748" i="2"/>
  <c r="H6748" i="2" s="1"/>
  <c r="F6744" i="2"/>
  <c r="H6744" i="2" s="1"/>
  <c r="F6740" i="2"/>
  <c r="H6740" i="2" s="1"/>
  <c r="F6736" i="2"/>
  <c r="H6736" i="2" s="1"/>
  <c r="F6732" i="2"/>
  <c r="H6732" i="2" s="1"/>
  <c r="F6728" i="2"/>
  <c r="H6728" i="2" s="1"/>
  <c r="F6724" i="2"/>
  <c r="H6724" i="2" s="1"/>
  <c r="F6720" i="2"/>
  <c r="H6720" i="2" s="1"/>
  <c r="F6716" i="2"/>
  <c r="H6716" i="2" s="1"/>
  <c r="F6712" i="2"/>
  <c r="H6712" i="2" s="1"/>
  <c r="F6708" i="2"/>
  <c r="H6708" i="2" s="1"/>
  <c r="F6704" i="2"/>
  <c r="H6704" i="2" s="1"/>
  <c r="F6700" i="2"/>
  <c r="H6700" i="2" s="1"/>
  <c r="F6696" i="2"/>
  <c r="H6696" i="2" s="1"/>
  <c r="F6692" i="2"/>
  <c r="H6692" i="2" s="1"/>
  <c r="F6688" i="2"/>
  <c r="H6688" i="2" s="1"/>
  <c r="F6684" i="2"/>
  <c r="H6684" i="2" s="1"/>
  <c r="F6680" i="2"/>
  <c r="H6680" i="2" s="1"/>
  <c r="F6676" i="2"/>
  <c r="H6676" i="2" s="1"/>
  <c r="F6672" i="2"/>
  <c r="H6672" i="2" s="1"/>
  <c r="F6668" i="2"/>
  <c r="H6668" i="2" s="1"/>
  <c r="F6664" i="2"/>
  <c r="H6664" i="2" s="1"/>
  <c r="F6660" i="2"/>
  <c r="H6660" i="2" s="1"/>
  <c r="F6656" i="2"/>
  <c r="H6656" i="2" s="1"/>
  <c r="F6652" i="2"/>
  <c r="H6652" i="2" s="1"/>
  <c r="F6648" i="2"/>
  <c r="H6648" i="2" s="1"/>
  <c r="F6644" i="2"/>
  <c r="H6644" i="2" s="1"/>
  <c r="F6640" i="2"/>
  <c r="H6640" i="2" s="1"/>
  <c r="F6636" i="2"/>
  <c r="H6636" i="2" s="1"/>
  <c r="F6632" i="2"/>
  <c r="H6632" i="2" s="1"/>
  <c r="F6628" i="2"/>
  <c r="H6628" i="2" s="1"/>
  <c r="F6624" i="2"/>
  <c r="H6624" i="2" s="1"/>
  <c r="F6620" i="2"/>
  <c r="H6620" i="2" s="1"/>
  <c r="F6616" i="2"/>
  <c r="H6616" i="2" s="1"/>
  <c r="F6612" i="2"/>
  <c r="H6612" i="2" s="1"/>
  <c r="F6608" i="2"/>
  <c r="H6608" i="2" s="1"/>
  <c r="F6604" i="2"/>
  <c r="H6604" i="2" s="1"/>
  <c r="F6600" i="2"/>
  <c r="H6600" i="2" s="1"/>
  <c r="F6596" i="2"/>
  <c r="H6596" i="2" s="1"/>
  <c r="F6592" i="2"/>
  <c r="H6592" i="2" s="1"/>
  <c r="F6588" i="2"/>
  <c r="H6588" i="2" s="1"/>
  <c r="F6584" i="2"/>
  <c r="H6584" i="2" s="1"/>
  <c r="F6580" i="2"/>
  <c r="H6580" i="2" s="1"/>
  <c r="F6576" i="2"/>
  <c r="H6576" i="2" s="1"/>
  <c r="F6572" i="2"/>
  <c r="H6572" i="2" s="1"/>
  <c r="F6568" i="2"/>
  <c r="H6568" i="2" s="1"/>
  <c r="F6564" i="2"/>
  <c r="H6564" i="2" s="1"/>
  <c r="F6560" i="2"/>
  <c r="H6560" i="2" s="1"/>
  <c r="F6556" i="2"/>
  <c r="H6556" i="2" s="1"/>
  <c r="F6552" i="2"/>
  <c r="H6552" i="2" s="1"/>
  <c r="F6548" i="2"/>
  <c r="H6548" i="2" s="1"/>
  <c r="F6544" i="2"/>
  <c r="H6544" i="2" s="1"/>
  <c r="F6540" i="2"/>
  <c r="H6540" i="2" s="1"/>
  <c r="F6536" i="2"/>
  <c r="H6536" i="2" s="1"/>
  <c r="F6532" i="2"/>
  <c r="H6532" i="2" s="1"/>
  <c r="F6528" i="2"/>
  <c r="H6528" i="2" s="1"/>
  <c r="F6524" i="2"/>
  <c r="H6524" i="2" s="1"/>
  <c r="F6520" i="2"/>
  <c r="H6520" i="2" s="1"/>
  <c r="F6516" i="2"/>
  <c r="H6516" i="2" s="1"/>
  <c r="F6512" i="2"/>
  <c r="H6512" i="2" s="1"/>
  <c r="F6508" i="2"/>
  <c r="H6508" i="2" s="1"/>
  <c r="F6504" i="2"/>
  <c r="H6504" i="2" s="1"/>
  <c r="F6500" i="2"/>
  <c r="H6500" i="2" s="1"/>
  <c r="F6496" i="2"/>
  <c r="H6496" i="2" s="1"/>
  <c r="F6492" i="2"/>
  <c r="H6492" i="2" s="1"/>
  <c r="F6488" i="2"/>
  <c r="H6488" i="2" s="1"/>
  <c r="F6484" i="2"/>
  <c r="H6484" i="2" s="1"/>
  <c r="F6480" i="2"/>
  <c r="H6480" i="2" s="1"/>
  <c r="F6476" i="2"/>
  <c r="H6476" i="2" s="1"/>
  <c r="F6472" i="2"/>
  <c r="H6472" i="2" s="1"/>
  <c r="F6468" i="2"/>
  <c r="H6468" i="2" s="1"/>
  <c r="F6464" i="2"/>
  <c r="H6464" i="2" s="1"/>
  <c r="F6460" i="2"/>
  <c r="H6460" i="2" s="1"/>
  <c r="F6456" i="2"/>
  <c r="H6456" i="2" s="1"/>
  <c r="F6452" i="2"/>
  <c r="H6452" i="2" s="1"/>
  <c r="F6448" i="2"/>
  <c r="H6448" i="2" s="1"/>
  <c r="F6444" i="2"/>
  <c r="H6444" i="2" s="1"/>
  <c r="F6440" i="2"/>
  <c r="H6440" i="2" s="1"/>
  <c r="F6436" i="2"/>
  <c r="H6436" i="2" s="1"/>
  <c r="F6432" i="2"/>
  <c r="H6432" i="2" s="1"/>
  <c r="F6428" i="2"/>
  <c r="H6428" i="2" s="1"/>
  <c r="F6424" i="2"/>
  <c r="H6424" i="2" s="1"/>
  <c r="F6420" i="2"/>
  <c r="H6420" i="2" s="1"/>
  <c r="F6416" i="2"/>
  <c r="H6416" i="2" s="1"/>
  <c r="F6412" i="2"/>
  <c r="H6412" i="2" s="1"/>
  <c r="F6408" i="2"/>
  <c r="H6408" i="2" s="1"/>
  <c r="F6404" i="2"/>
  <c r="H6404" i="2" s="1"/>
  <c r="F6400" i="2"/>
  <c r="H6400" i="2" s="1"/>
  <c r="F6396" i="2"/>
  <c r="H6396" i="2" s="1"/>
  <c r="F6392" i="2"/>
  <c r="H6392" i="2" s="1"/>
  <c r="F6388" i="2"/>
  <c r="H6388" i="2" s="1"/>
  <c r="F6384" i="2"/>
  <c r="H6384" i="2" s="1"/>
  <c r="F6380" i="2"/>
  <c r="H6380" i="2" s="1"/>
  <c r="F6376" i="2"/>
  <c r="H6376" i="2" s="1"/>
  <c r="F6372" i="2"/>
  <c r="H6372" i="2" s="1"/>
  <c r="F6368" i="2"/>
  <c r="H6368" i="2" s="1"/>
  <c r="F6364" i="2"/>
  <c r="H6364" i="2" s="1"/>
  <c r="F6360" i="2"/>
  <c r="H6360" i="2" s="1"/>
  <c r="F6356" i="2"/>
  <c r="H6356" i="2" s="1"/>
  <c r="F6352" i="2"/>
  <c r="H6352" i="2" s="1"/>
  <c r="F6348" i="2"/>
  <c r="H6348" i="2" s="1"/>
  <c r="F6344" i="2"/>
  <c r="H6344" i="2" s="1"/>
  <c r="F6340" i="2"/>
  <c r="H6340" i="2" s="1"/>
  <c r="F6336" i="2"/>
  <c r="H6336" i="2" s="1"/>
  <c r="F6332" i="2"/>
  <c r="H6332" i="2" s="1"/>
  <c r="F6328" i="2"/>
  <c r="H6328" i="2" s="1"/>
  <c r="F6324" i="2"/>
  <c r="H6324" i="2" s="1"/>
  <c r="F6320" i="2"/>
  <c r="H6320" i="2" s="1"/>
  <c r="F6316" i="2"/>
  <c r="H6316" i="2" s="1"/>
  <c r="F6312" i="2"/>
  <c r="H6312" i="2" s="1"/>
  <c r="F6308" i="2"/>
  <c r="H6308" i="2" s="1"/>
  <c r="F6304" i="2"/>
  <c r="H6304" i="2" s="1"/>
  <c r="F6300" i="2"/>
  <c r="H6300" i="2" s="1"/>
  <c r="F6296" i="2"/>
  <c r="H6296" i="2" s="1"/>
  <c r="F6292" i="2"/>
  <c r="H6292" i="2" s="1"/>
  <c r="F6288" i="2"/>
  <c r="H6288" i="2" s="1"/>
  <c r="F6284" i="2"/>
  <c r="H6284" i="2" s="1"/>
  <c r="F6280" i="2"/>
  <c r="H6280" i="2" s="1"/>
  <c r="F6276" i="2"/>
  <c r="H6276" i="2" s="1"/>
  <c r="F6272" i="2"/>
  <c r="H6272" i="2" s="1"/>
  <c r="F6268" i="2"/>
  <c r="H6268" i="2" s="1"/>
  <c r="F6264" i="2"/>
  <c r="H6264" i="2" s="1"/>
  <c r="F6260" i="2"/>
  <c r="H6260" i="2" s="1"/>
  <c r="F6256" i="2"/>
  <c r="H6256" i="2" s="1"/>
  <c r="F6252" i="2"/>
  <c r="H6252" i="2" s="1"/>
  <c r="F6248" i="2"/>
  <c r="H6248" i="2" s="1"/>
  <c r="F6244" i="2"/>
  <c r="H6244" i="2" s="1"/>
  <c r="F6240" i="2"/>
  <c r="H6240" i="2" s="1"/>
  <c r="F6236" i="2"/>
  <c r="H6236" i="2" s="1"/>
  <c r="F6232" i="2"/>
  <c r="H6232" i="2" s="1"/>
  <c r="F6228" i="2"/>
  <c r="H6228" i="2" s="1"/>
  <c r="F6224" i="2"/>
  <c r="H6224" i="2" s="1"/>
  <c r="F6220" i="2"/>
  <c r="H6220" i="2" s="1"/>
  <c r="F6216" i="2"/>
  <c r="H6216" i="2" s="1"/>
  <c r="F6212" i="2"/>
  <c r="H6212" i="2" s="1"/>
  <c r="F6208" i="2"/>
  <c r="H6208" i="2" s="1"/>
  <c r="F6204" i="2"/>
  <c r="H6204" i="2" s="1"/>
  <c r="F6200" i="2"/>
  <c r="H6200" i="2" s="1"/>
  <c r="F6196" i="2"/>
  <c r="H6196" i="2" s="1"/>
  <c r="F6192" i="2"/>
  <c r="H6192" i="2" s="1"/>
  <c r="F6188" i="2"/>
  <c r="H6188" i="2" s="1"/>
  <c r="F6184" i="2"/>
  <c r="H6184" i="2" s="1"/>
  <c r="F6180" i="2"/>
  <c r="H6180" i="2" s="1"/>
  <c r="F6176" i="2"/>
  <c r="H6176" i="2" s="1"/>
  <c r="F6172" i="2"/>
  <c r="H6172" i="2" s="1"/>
  <c r="F6168" i="2"/>
  <c r="H6168" i="2" s="1"/>
  <c r="F6164" i="2"/>
  <c r="H6164" i="2" s="1"/>
  <c r="F6160" i="2"/>
  <c r="H6160" i="2" s="1"/>
  <c r="F6156" i="2"/>
  <c r="H6156" i="2" s="1"/>
  <c r="F6152" i="2"/>
  <c r="H6152" i="2" s="1"/>
  <c r="F6148" i="2"/>
  <c r="H6148" i="2" s="1"/>
  <c r="F6144" i="2"/>
  <c r="H6144" i="2" s="1"/>
  <c r="F6140" i="2"/>
  <c r="H6140" i="2" s="1"/>
  <c r="F6136" i="2"/>
  <c r="H6136" i="2" s="1"/>
  <c r="F6128" i="2"/>
  <c r="H6128" i="2" s="1"/>
  <c r="F6124" i="2"/>
  <c r="H6124" i="2" s="1"/>
  <c r="F6120" i="2"/>
  <c r="H6120" i="2" s="1"/>
  <c r="F6116" i="2"/>
  <c r="H6116" i="2" s="1"/>
  <c r="F6112" i="2"/>
  <c r="H6112" i="2" s="1"/>
  <c r="F6108" i="2"/>
  <c r="H6108" i="2" s="1"/>
  <c r="F6104" i="2"/>
  <c r="H6104" i="2" s="1"/>
  <c r="F6100" i="2"/>
  <c r="H6100" i="2" s="1"/>
  <c r="F6096" i="2"/>
  <c r="H6096" i="2" s="1"/>
  <c r="F6092" i="2"/>
  <c r="H6092" i="2" s="1"/>
  <c r="F6088" i="2"/>
  <c r="H6088" i="2" s="1"/>
  <c r="F6084" i="2"/>
  <c r="H6084" i="2" s="1"/>
  <c r="F6080" i="2"/>
  <c r="H6080" i="2" s="1"/>
  <c r="F6076" i="2"/>
  <c r="H6076" i="2" s="1"/>
  <c r="F6072" i="2"/>
  <c r="H6072" i="2" s="1"/>
  <c r="F6068" i="2"/>
  <c r="H6068" i="2" s="1"/>
  <c r="F6064" i="2"/>
  <c r="H6064" i="2" s="1"/>
  <c r="F6060" i="2"/>
  <c r="H6060" i="2" s="1"/>
  <c r="F6056" i="2"/>
  <c r="H6056" i="2" s="1"/>
  <c r="F6052" i="2"/>
  <c r="H6052" i="2" s="1"/>
  <c r="F6048" i="2"/>
  <c r="H6048" i="2" s="1"/>
  <c r="F6044" i="2"/>
  <c r="H6044" i="2" s="1"/>
  <c r="F6040" i="2"/>
  <c r="H6040" i="2" s="1"/>
  <c r="F6036" i="2"/>
  <c r="H6036" i="2" s="1"/>
  <c r="F6032" i="2"/>
  <c r="H6032" i="2" s="1"/>
  <c r="F6028" i="2"/>
  <c r="H6028" i="2" s="1"/>
  <c r="F6024" i="2"/>
  <c r="H6024" i="2" s="1"/>
  <c r="F6020" i="2"/>
  <c r="H6020" i="2" s="1"/>
  <c r="F6016" i="2"/>
  <c r="H6016" i="2" s="1"/>
  <c r="F6012" i="2"/>
  <c r="H6012" i="2" s="1"/>
  <c r="F6008" i="2"/>
  <c r="H6008" i="2" s="1"/>
  <c r="F6004" i="2"/>
  <c r="H6004" i="2" s="1"/>
  <c r="F6000" i="2"/>
  <c r="H6000" i="2" s="1"/>
  <c r="F5996" i="2"/>
  <c r="H5996" i="2" s="1"/>
  <c r="F5992" i="2"/>
  <c r="H5992" i="2" s="1"/>
  <c r="F5988" i="2"/>
  <c r="H5988" i="2" s="1"/>
  <c r="F5984" i="2"/>
  <c r="H5984" i="2" s="1"/>
  <c r="F5980" i="2"/>
  <c r="H5980" i="2" s="1"/>
  <c r="F5976" i="2"/>
  <c r="H5976" i="2" s="1"/>
  <c r="F5972" i="2"/>
  <c r="H5972" i="2" s="1"/>
  <c r="F5968" i="2"/>
  <c r="H5968" i="2" s="1"/>
  <c r="F5964" i="2"/>
  <c r="H5964" i="2" s="1"/>
  <c r="F5960" i="2"/>
  <c r="H5960" i="2" s="1"/>
  <c r="F5956" i="2"/>
  <c r="H5956" i="2" s="1"/>
  <c r="F5952" i="2"/>
  <c r="H5952" i="2" s="1"/>
  <c r="F5948" i="2"/>
  <c r="H5948" i="2" s="1"/>
  <c r="F5944" i="2"/>
  <c r="H5944" i="2" s="1"/>
  <c r="F5940" i="2"/>
  <c r="H5940" i="2" s="1"/>
  <c r="F5936" i="2"/>
  <c r="H5936" i="2" s="1"/>
  <c r="F5932" i="2"/>
  <c r="H5932" i="2" s="1"/>
  <c r="F5928" i="2"/>
  <c r="H5928" i="2" s="1"/>
  <c r="F5924" i="2"/>
  <c r="H5924" i="2" s="1"/>
  <c r="F5920" i="2"/>
  <c r="H5920" i="2" s="1"/>
  <c r="F5916" i="2"/>
  <c r="H5916" i="2" s="1"/>
  <c r="F5912" i="2"/>
  <c r="H5912" i="2" s="1"/>
  <c r="F5908" i="2"/>
  <c r="H5908" i="2" s="1"/>
  <c r="F5904" i="2"/>
  <c r="H5904" i="2" s="1"/>
  <c r="F5900" i="2"/>
  <c r="H5900" i="2" s="1"/>
  <c r="F5896" i="2"/>
  <c r="H5896" i="2" s="1"/>
  <c r="F5892" i="2"/>
  <c r="H5892" i="2" s="1"/>
  <c r="F5888" i="2"/>
  <c r="H5888" i="2" s="1"/>
  <c r="F5884" i="2"/>
  <c r="H5884" i="2" s="1"/>
  <c r="F5880" i="2"/>
  <c r="H5880" i="2" s="1"/>
  <c r="F5876" i="2"/>
  <c r="H5876" i="2" s="1"/>
  <c r="F5872" i="2"/>
  <c r="H5872" i="2" s="1"/>
  <c r="F5868" i="2"/>
  <c r="H5868" i="2" s="1"/>
  <c r="F5864" i="2"/>
  <c r="H5864" i="2" s="1"/>
  <c r="F5860" i="2"/>
  <c r="H5860" i="2" s="1"/>
  <c r="F5856" i="2"/>
  <c r="H5856" i="2" s="1"/>
  <c r="F5852" i="2"/>
  <c r="H5852" i="2" s="1"/>
  <c r="F5848" i="2"/>
  <c r="H5848" i="2" s="1"/>
  <c r="F5844" i="2"/>
  <c r="H5844" i="2" s="1"/>
  <c r="F5840" i="2"/>
  <c r="H5840" i="2" s="1"/>
  <c r="F5836" i="2"/>
  <c r="H5836" i="2" s="1"/>
  <c r="F5832" i="2"/>
  <c r="H5832" i="2" s="1"/>
  <c r="F5828" i="2"/>
  <c r="H5828" i="2" s="1"/>
  <c r="F5824" i="2"/>
  <c r="H5824" i="2" s="1"/>
  <c r="F5820" i="2"/>
  <c r="H5820" i="2" s="1"/>
  <c r="F5816" i="2"/>
  <c r="H5816" i="2" s="1"/>
  <c r="F5812" i="2"/>
  <c r="H5812" i="2" s="1"/>
  <c r="F5808" i="2"/>
  <c r="H5808" i="2" s="1"/>
  <c r="F5804" i="2"/>
  <c r="H5804" i="2" s="1"/>
  <c r="F5800" i="2"/>
  <c r="H5800" i="2" s="1"/>
  <c r="F5796" i="2"/>
  <c r="H5796" i="2" s="1"/>
  <c r="F5792" i="2"/>
  <c r="H5792" i="2" s="1"/>
  <c r="F5788" i="2"/>
  <c r="H5788" i="2" s="1"/>
  <c r="F5784" i="2"/>
  <c r="H5784" i="2" s="1"/>
  <c r="F5780" i="2"/>
  <c r="H5780" i="2" s="1"/>
  <c r="F5776" i="2"/>
  <c r="H5776" i="2" s="1"/>
  <c r="F5772" i="2"/>
  <c r="H5772" i="2" s="1"/>
  <c r="F5768" i="2"/>
  <c r="H5768" i="2" s="1"/>
  <c r="F5764" i="2"/>
  <c r="H5764" i="2" s="1"/>
  <c r="F5760" i="2"/>
  <c r="H5760" i="2" s="1"/>
  <c r="F5756" i="2"/>
  <c r="H5756" i="2" s="1"/>
  <c r="F5752" i="2"/>
  <c r="H5752" i="2" s="1"/>
  <c r="F5748" i="2"/>
  <c r="H5748" i="2" s="1"/>
  <c r="F5744" i="2"/>
  <c r="H5744" i="2" s="1"/>
  <c r="F5740" i="2"/>
  <c r="H5740" i="2" s="1"/>
  <c r="F5736" i="2"/>
  <c r="H5736" i="2" s="1"/>
  <c r="F5732" i="2"/>
  <c r="H5732" i="2" s="1"/>
  <c r="F5728" i="2"/>
  <c r="H5728" i="2" s="1"/>
  <c r="F5724" i="2"/>
  <c r="H5724" i="2" s="1"/>
  <c r="F5720" i="2"/>
  <c r="H5720" i="2" s="1"/>
  <c r="F5716" i="2"/>
  <c r="H5716" i="2" s="1"/>
  <c r="F5712" i="2"/>
  <c r="H5712" i="2" s="1"/>
  <c r="F5708" i="2"/>
  <c r="H5708" i="2" s="1"/>
  <c r="F5704" i="2"/>
  <c r="H5704" i="2" s="1"/>
  <c r="F5700" i="2"/>
  <c r="H5700" i="2" s="1"/>
  <c r="F5696" i="2"/>
  <c r="H5696" i="2" s="1"/>
  <c r="F5692" i="2"/>
  <c r="H5692" i="2" s="1"/>
  <c r="F5688" i="2"/>
  <c r="H5688" i="2" s="1"/>
  <c r="F5684" i="2"/>
  <c r="H5684" i="2" s="1"/>
  <c r="F5680" i="2"/>
  <c r="H5680" i="2" s="1"/>
  <c r="F5676" i="2"/>
  <c r="H5676" i="2" s="1"/>
  <c r="F5672" i="2"/>
  <c r="H5672" i="2" s="1"/>
  <c r="F5668" i="2"/>
  <c r="H5668" i="2" s="1"/>
  <c r="F5664" i="2"/>
  <c r="H5664" i="2" s="1"/>
  <c r="F5660" i="2"/>
  <c r="H5660" i="2" s="1"/>
  <c r="F5656" i="2"/>
  <c r="H5656" i="2" s="1"/>
  <c r="F5652" i="2"/>
  <c r="H5652" i="2" s="1"/>
  <c r="F5648" i="2"/>
  <c r="H5648" i="2" s="1"/>
  <c r="F5644" i="2"/>
  <c r="H5644" i="2" s="1"/>
  <c r="F5640" i="2"/>
  <c r="H5640" i="2" s="1"/>
  <c r="F5636" i="2"/>
  <c r="H5636" i="2" s="1"/>
  <c r="F5632" i="2"/>
  <c r="H5632" i="2" s="1"/>
  <c r="F5628" i="2"/>
  <c r="H5628" i="2" s="1"/>
  <c r="F5624" i="2"/>
  <c r="H5624" i="2" s="1"/>
  <c r="F5620" i="2"/>
  <c r="H5620" i="2" s="1"/>
  <c r="F5616" i="2"/>
  <c r="H5616" i="2" s="1"/>
  <c r="F5612" i="2"/>
  <c r="H5612" i="2" s="1"/>
  <c r="F5608" i="2"/>
  <c r="H5608" i="2" s="1"/>
  <c r="F5604" i="2"/>
  <c r="H5604" i="2" s="1"/>
  <c r="F5600" i="2"/>
  <c r="H5600" i="2" s="1"/>
  <c r="F5596" i="2"/>
  <c r="H5596" i="2" s="1"/>
  <c r="F5592" i="2"/>
  <c r="H5592" i="2" s="1"/>
  <c r="F5588" i="2"/>
  <c r="H5588" i="2" s="1"/>
  <c r="F5584" i="2"/>
  <c r="H5584" i="2" s="1"/>
  <c r="F5580" i="2"/>
  <c r="H5580" i="2" s="1"/>
  <c r="F5576" i="2"/>
  <c r="H5576" i="2" s="1"/>
  <c r="F5572" i="2"/>
  <c r="H5572" i="2" s="1"/>
  <c r="F5568" i="2"/>
  <c r="H5568" i="2" s="1"/>
  <c r="F5564" i="2"/>
  <c r="H5564" i="2" s="1"/>
  <c r="F5560" i="2"/>
  <c r="H5560" i="2" s="1"/>
  <c r="F5556" i="2"/>
  <c r="H5556" i="2" s="1"/>
  <c r="F5552" i="2"/>
  <c r="H5552" i="2" s="1"/>
  <c r="F5548" i="2"/>
  <c r="H5548" i="2" s="1"/>
  <c r="F5544" i="2"/>
  <c r="H5544" i="2" s="1"/>
  <c r="F5540" i="2"/>
  <c r="H5540" i="2" s="1"/>
  <c r="F5536" i="2"/>
  <c r="H5536" i="2" s="1"/>
  <c r="F5532" i="2"/>
  <c r="H5532" i="2" s="1"/>
  <c r="F5528" i="2"/>
  <c r="H5528" i="2" s="1"/>
  <c r="F5524" i="2"/>
  <c r="H5524" i="2" s="1"/>
  <c r="F5520" i="2"/>
  <c r="H5520" i="2" s="1"/>
  <c r="F5516" i="2"/>
  <c r="H5516" i="2" s="1"/>
  <c r="F5512" i="2"/>
  <c r="H5512" i="2" s="1"/>
  <c r="F5508" i="2"/>
  <c r="H5508" i="2" s="1"/>
  <c r="F5504" i="2"/>
  <c r="H5504" i="2" s="1"/>
  <c r="F5500" i="2"/>
  <c r="H5500" i="2" s="1"/>
  <c r="F5496" i="2"/>
  <c r="H5496" i="2" s="1"/>
  <c r="F5492" i="2"/>
  <c r="H5492" i="2" s="1"/>
  <c r="F5488" i="2"/>
  <c r="H5488" i="2" s="1"/>
  <c r="F5484" i="2"/>
  <c r="H5484" i="2" s="1"/>
  <c r="F5480" i="2"/>
  <c r="H5480" i="2" s="1"/>
  <c r="F5476" i="2"/>
  <c r="H5476" i="2" s="1"/>
  <c r="F5472" i="2"/>
  <c r="H5472" i="2" s="1"/>
  <c r="F5468" i="2"/>
  <c r="H5468" i="2" s="1"/>
  <c r="F5464" i="2"/>
  <c r="H5464" i="2" s="1"/>
  <c r="F5460" i="2"/>
  <c r="H5460" i="2" s="1"/>
  <c r="F5456" i="2"/>
  <c r="H5456" i="2" s="1"/>
  <c r="F5452" i="2"/>
  <c r="H5452" i="2" s="1"/>
  <c r="F5448" i="2"/>
  <c r="H5448" i="2" s="1"/>
  <c r="F5444" i="2"/>
  <c r="H5444" i="2" s="1"/>
  <c r="F5440" i="2"/>
  <c r="H5440" i="2" s="1"/>
  <c r="F5436" i="2"/>
  <c r="H5436" i="2" s="1"/>
  <c r="F5432" i="2"/>
  <c r="H5432" i="2" s="1"/>
  <c r="F5428" i="2"/>
  <c r="H5428" i="2" s="1"/>
  <c r="F5424" i="2"/>
  <c r="H5424" i="2" s="1"/>
  <c r="F5420" i="2"/>
  <c r="H5420" i="2" s="1"/>
  <c r="F5416" i="2"/>
  <c r="H5416" i="2" s="1"/>
  <c r="F5412" i="2"/>
  <c r="H5412" i="2" s="1"/>
  <c r="F5408" i="2"/>
  <c r="H5408" i="2" s="1"/>
  <c r="F5404" i="2"/>
  <c r="H5404" i="2" s="1"/>
  <c r="F5400" i="2"/>
  <c r="H5400" i="2" s="1"/>
  <c r="F5396" i="2"/>
  <c r="H5396" i="2" s="1"/>
  <c r="F5392" i="2"/>
  <c r="H5392" i="2" s="1"/>
  <c r="F5388" i="2"/>
  <c r="H5388" i="2" s="1"/>
  <c r="F5384" i="2"/>
  <c r="H5384" i="2" s="1"/>
  <c r="F5380" i="2"/>
  <c r="H5380" i="2" s="1"/>
  <c r="F5376" i="2"/>
  <c r="H5376" i="2" s="1"/>
  <c r="F5372" i="2"/>
  <c r="H5372" i="2" s="1"/>
  <c r="F5368" i="2"/>
  <c r="H5368" i="2" s="1"/>
  <c r="F5364" i="2"/>
  <c r="H5364" i="2" s="1"/>
  <c r="F5360" i="2"/>
  <c r="H5360" i="2" s="1"/>
  <c r="F5356" i="2"/>
  <c r="H5356" i="2" s="1"/>
  <c r="F5352" i="2"/>
  <c r="H5352" i="2" s="1"/>
  <c r="F5348" i="2"/>
  <c r="H5348" i="2" s="1"/>
  <c r="F5344" i="2"/>
  <c r="H5344" i="2" s="1"/>
  <c r="F5340" i="2"/>
  <c r="H5340" i="2" s="1"/>
  <c r="F5336" i="2"/>
  <c r="H5336" i="2" s="1"/>
  <c r="F5332" i="2"/>
  <c r="H5332" i="2" s="1"/>
  <c r="F5328" i="2"/>
  <c r="H5328" i="2" s="1"/>
  <c r="F5324" i="2"/>
  <c r="H5324" i="2" s="1"/>
  <c r="F5320" i="2"/>
  <c r="H5320" i="2" s="1"/>
  <c r="F5316" i="2"/>
  <c r="H5316" i="2" s="1"/>
  <c r="F5312" i="2"/>
  <c r="H5312" i="2" s="1"/>
  <c r="F5308" i="2"/>
  <c r="H5308" i="2" s="1"/>
  <c r="F5304" i="2"/>
  <c r="H5304" i="2" s="1"/>
  <c r="F5300" i="2"/>
  <c r="H5300" i="2" s="1"/>
  <c r="F5296" i="2"/>
  <c r="H5296" i="2" s="1"/>
  <c r="F5292" i="2"/>
  <c r="H5292" i="2" s="1"/>
  <c r="F5288" i="2"/>
  <c r="H5288" i="2" s="1"/>
  <c r="F5284" i="2"/>
  <c r="H5284" i="2" s="1"/>
  <c r="F5280" i="2"/>
  <c r="H5280" i="2" s="1"/>
  <c r="F5276" i="2"/>
  <c r="H5276" i="2" s="1"/>
  <c r="F5272" i="2"/>
  <c r="H5272" i="2" s="1"/>
  <c r="F5268" i="2"/>
  <c r="H5268" i="2" s="1"/>
  <c r="F5264" i="2"/>
  <c r="H5264" i="2" s="1"/>
  <c r="F5260" i="2"/>
  <c r="H5260" i="2" s="1"/>
  <c r="F5256" i="2"/>
  <c r="H5256" i="2" s="1"/>
  <c r="F5252" i="2"/>
  <c r="H5252" i="2" s="1"/>
  <c r="F5248" i="2"/>
  <c r="H5248" i="2" s="1"/>
  <c r="F5244" i="2"/>
  <c r="H5244" i="2" s="1"/>
  <c r="F5240" i="2"/>
  <c r="H5240" i="2" s="1"/>
  <c r="F5236" i="2"/>
  <c r="H5236" i="2" s="1"/>
  <c r="F5232" i="2"/>
  <c r="H5232" i="2" s="1"/>
  <c r="F5228" i="2"/>
  <c r="H5228" i="2" s="1"/>
  <c r="F5224" i="2"/>
  <c r="H5224" i="2" s="1"/>
  <c r="F5220" i="2"/>
  <c r="H5220" i="2" s="1"/>
  <c r="F5216" i="2"/>
  <c r="H5216" i="2" s="1"/>
  <c r="F5212" i="2"/>
  <c r="H5212" i="2" s="1"/>
  <c r="F5208" i="2"/>
  <c r="H5208" i="2" s="1"/>
  <c r="F5204" i="2"/>
  <c r="H5204" i="2" s="1"/>
  <c r="F5200" i="2"/>
  <c r="H5200" i="2" s="1"/>
  <c r="F5196" i="2"/>
  <c r="H5196" i="2" s="1"/>
  <c r="F5192" i="2"/>
  <c r="H5192" i="2" s="1"/>
  <c r="F5188" i="2"/>
  <c r="H5188" i="2" s="1"/>
  <c r="F5184" i="2"/>
  <c r="H5184" i="2" s="1"/>
  <c r="F5180" i="2"/>
  <c r="H5180" i="2" s="1"/>
  <c r="F5176" i="2"/>
  <c r="H5176" i="2" s="1"/>
  <c r="F5172" i="2"/>
  <c r="H5172" i="2" s="1"/>
  <c r="F5168" i="2"/>
  <c r="H5168" i="2" s="1"/>
  <c r="F5164" i="2"/>
  <c r="H5164" i="2" s="1"/>
  <c r="F5160" i="2"/>
  <c r="H5160" i="2" s="1"/>
  <c r="F5156" i="2"/>
  <c r="H5156" i="2" s="1"/>
  <c r="F5152" i="2"/>
  <c r="H5152" i="2" s="1"/>
  <c r="F5148" i="2"/>
  <c r="H5148" i="2" s="1"/>
  <c r="F5144" i="2"/>
  <c r="H5144" i="2" s="1"/>
  <c r="F5140" i="2"/>
  <c r="H5140" i="2" s="1"/>
  <c r="F5136" i="2"/>
  <c r="H5136" i="2" s="1"/>
  <c r="F5132" i="2"/>
  <c r="H5132" i="2" s="1"/>
  <c r="F5128" i="2"/>
  <c r="H5128" i="2" s="1"/>
  <c r="F5124" i="2"/>
  <c r="H5124" i="2" s="1"/>
  <c r="F5120" i="2"/>
  <c r="H5120" i="2" s="1"/>
  <c r="F5116" i="2"/>
  <c r="H5116" i="2" s="1"/>
  <c r="F5112" i="2"/>
  <c r="H5112" i="2" s="1"/>
  <c r="F5108" i="2"/>
  <c r="H5108" i="2" s="1"/>
  <c r="F5104" i="2"/>
  <c r="H5104" i="2" s="1"/>
  <c r="F5100" i="2"/>
  <c r="H5100" i="2" s="1"/>
  <c r="F5096" i="2"/>
  <c r="H5096" i="2" s="1"/>
  <c r="F5092" i="2"/>
  <c r="H5092" i="2" s="1"/>
  <c r="F5088" i="2"/>
  <c r="H5088" i="2" s="1"/>
  <c r="F5084" i="2"/>
  <c r="H5084" i="2" s="1"/>
  <c r="F5080" i="2"/>
  <c r="H5080" i="2" s="1"/>
  <c r="F5076" i="2"/>
  <c r="H5076" i="2" s="1"/>
  <c r="F5072" i="2"/>
  <c r="H5072" i="2" s="1"/>
  <c r="F5068" i="2"/>
  <c r="H5068" i="2" s="1"/>
  <c r="F5064" i="2"/>
  <c r="H5064" i="2" s="1"/>
  <c r="F5060" i="2"/>
  <c r="H5060" i="2" s="1"/>
  <c r="F5056" i="2"/>
  <c r="H5056" i="2" s="1"/>
  <c r="F5052" i="2"/>
  <c r="H5052" i="2" s="1"/>
  <c r="F5048" i="2"/>
  <c r="H5048" i="2" s="1"/>
  <c r="F5044" i="2"/>
  <c r="H5044" i="2" s="1"/>
  <c r="F5040" i="2"/>
  <c r="H5040" i="2" s="1"/>
  <c r="F5036" i="2"/>
  <c r="H5036" i="2" s="1"/>
  <c r="F5032" i="2"/>
  <c r="H5032" i="2" s="1"/>
  <c r="F5028" i="2"/>
  <c r="H5028" i="2" s="1"/>
  <c r="F5024" i="2"/>
  <c r="H5024" i="2" s="1"/>
  <c r="F5020" i="2"/>
  <c r="H5020" i="2" s="1"/>
  <c r="F5016" i="2"/>
  <c r="H5016" i="2" s="1"/>
  <c r="F5012" i="2"/>
  <c r="H5012" i="2" s="1"/>
  <c r="F5008" i="2"/>
  <c r="H5008" i="2" s="1"/>
  <c r="F5004" i="2"/>
  <c r="H5004" i="2" s="1"/>
  <c r="F5000" i="2"/>
  <c r="H5000" i="2" s="1"/>
  <c r="F4996" i="2"/>
  <c r="H4996" i="2" s="1"/>
  <c r="F4992" i="2"/>
  <c r="H4992" i="2" s="1"/>
  <c r="F4988" i="2"/>
  <c r="H4988" i="2" s="1"/>
  <c r="F4984" i="2"/>
  <c r="H4984" i="2" s="1"/>
  <c r="F4980" i="2"/>
  <c r="H4980" i="2" s="1"/>
  <c r="F4976" i="2"/>
  <c r="H4976" i="2" s="1"/>
  <c r="F4972" i="2"/>
  <c r="H4972" i="2" s="1"/>
  <c r="F4968" i="2"/>
  <c r="H4968" i="2" s="1"/>
  <c r="F4964" i="2"/>
  <c r="H4964" i="2" s="1"/>
  <c r="F4960" i="2"/>
  <c r="H4960" i="2" s="1"/>
  <c r="F4956" i="2"/>
  <c r="H4956" i="2" s="1"/>
  <c r="F4952" i="2"/>
  <c r="H4952" i="2" s="1"/>
  <c r="F4948" i="2"/>
  <c r="H4948" i="2" s="1"/>
  <c r="F4944" i="2"/>
  <c r="H4944" i="2" s="1"/>
  <c r="F4940" i="2"/>
  <c r="H4940" i="2" s="1"/>
  <c r="F4936" i="2"/>
  <c r="H4936" i="2" s="1"/>
  <c r="F4932" i="2"/>
  <c r="H4932" i="2" s="1"/>
  <c r="F4928" i="2"/>
  <c r="H4928" i="2" s="1"/>
  <c r="F4924" i="2"/>
  <c r="H4924" i="2" s="1"/>
  <c r="F4920" i="2"/>
  <c r="H4920" i="2" s="1"/>
  <c r="F4916" i="2"/>
  <c r="H4916" i="2" s="1"/>
  <c r="F4912" i="2"/>
  <c r="H4912" i="2" s="1"/>
  <c r="F4908" i="2"/>
  <c r="H4908" i="2" s="1"/>
  <c r="F4904" i="2"/>
  <c r="H4904" i="2" s="1"/>
  <c r="F4900" i="2"/>
  <c r="H4900" i="2" s="1"/>
  <c r="F4896" i="2"/>
  <c r="H4896" i="2" s="1"/>
  <c r="F4892" i="2"/>
  <c r="H4892" i="2" s="1"/>
  <c r="F4888" i="2"/>
  <c r="H4888" i="2" s="1"/>
  <c r="F4884" i="2"/>
  <c r="H4884" i="2" s="1"/>
  <c r="F4880" i="2"/>
  <c r="H4880" i="2" s="1"/>
  <c r="F4876" i="2"/>
  <c r="H4876" i="2" s="1"/>
  <c r="F4872" i="2"/>
  <c r="H4872" i="2" s="1"/>
  <c r="F4868" i="2"/>
  <c r="H4868" i="2" s="1"/>
  <c r="F4864" i="2"/>
  <c r="H4864" i="2" s="1"/>
  <c r="F4860" i="2"/>
  <c r="H4860" i="2" s="1"/>
  <c r="F4856" i="2"/>
  <c r="H4856" i="2" s="1"/>
  <c r="F4852" i="2"/>
  <c r="H4852" i="2" s="1"/>
  <c r="F4848" i="2"/>
  <c r="H4848" i="2" s="1"/>
  <c r="F4844" i="2"/>
  <c r="H4844" i="2" s="1"/>
  <c r="F4840" i="2"/>
  <c r="H4840" i="2" s="1"/>
  <c r="F4836" i="2"/>
  <c r="H4836" i="2" s="1"/>
  <c r="F4832" i="2"/>
  <c r="H4832" i="2" s="1"/>
  <c r="F4828" i="2"/>
  <c r="H4828" i="2" s="1"/>
  <c r="F4824" i="2"/>
  <c r="H4824" i="2" s="1"/>
  <c r="F4820" i="2"/>
  <c r="H4820" i="2" s="1"/>
  <c r="F4816" i="2"/>
  <c r="H4816" i="2" s="1"/>
  <c r="F4812" i="2"/>
  <c r="H4812" i="2" s="1"/>
  <c r="F4808" i="2"/>
  <c r="H4808" i="2" s="1"/>
  <c r="F4804" i="2"/>
  <c r="H4804" i="2" s="1"/>
  <c r="F4800" i="2"/>
  <c r="H4800" i="2" s="1"/>
  <c r="F4796" i="2"/>
  <c r="H4796" i="2" s="1"/>
  <c r="F4792" i="2"/>
  <c r="H4792" i="2" s="1"/>
  <c r="F4788" i="2"/>
  <c r="H4788" i="2" s="1"/>
  <c r="F4784" i="2"/>
  <c r="H4784" i="2" s="1"/>
  <c r="F4780" i="2"/>
  <c r="H4780" i="2" s="1"/>
  <c r="F4776" i="2"/>
  <c r="H4776" i="2" s="1"/>
  <c r="F4772" i="2"/>
  <c r="H4772" i="2" s="1"/>
  <c r="F4768" i="2"/>
  <c r="H4768" i="2" s="1"/>
  <c r="F4764" i="2"/>
  <c r="H4764" i="2" s="1"/>
  <c r="F4760" i="2"/>
  <c r="H4760" i="2" s="1"/>
  <c r="F4756" i="2"/>
  <c r="H4756" i="2" s="1"/>
  <c r="F4752" i="2"/>
  <c r="H4752" i="2" s="1"/>
  <c r="F4748" i="2"/>
  <c r="H4748" i="2" s="1"/>
  <c r="F4744" i="2"/>
  <c r="H4744" i="2" s="1"/>
  <c r="F4740" i="2"/>
  <c r="H4740" i="2" s="1"/>
  <c r="F4736" i="2"/>
  <c r="H4736" i="2" s="1"/>
  <c r="F4732" i="2"/>
  <c r="H4732" i="2" s="1"/>
  <c r="F1969" i="2"/>
  <c r="H1969" i="2" s="1"/>
  <c r="F8635" i="2"/>
  <c r="H8635" i="2" s="1"/>
  <c r="F8631" i="2"/>
  <c r="H8631" i="2" s="1"/>
  <c r="F8627" i="2"/>
  <c r="H8627" i="2" s="1"/>
  <c r="F8623" i="2"/>
  <c r="H8623" i="2" s="1"/>
  <c r="F8619" i="2"/>
  <c r="H8619" i="2" s="1"/>
  <c r="F8615" i="2"/>
  <c r="H8615" i="2" s="1"/>
  <c r="F8611" i="2"/>
  <c r="H8611" i="2" s="1"/>
  <c r="F8607" i="2"/>
  <c r="H8607" i="2" s="1"/>
  <c r="F8603" i="2"/>
  <c r="H8603" i="2" s="1"/>
  <c r="F8599" i="2"/>
  <c r="H8599" i="2" s="1"/>
  <c r="F8595" i="2"/>
  <c r="H8595" i="2" s="1"/>
  <c r="F8591" i="2"/>
  <c r="H8591" i="2" s="1"/>
  <c r="F8587" i="2"/>
  <c r="H8587" i="2" s="1"/>
  <c r="F8583" i="2"/>
  <c r="H8583" i="2" s="1"/>
  <c r="F8579" i="2"/>
  <c r="H8579" i="2" s="1"/>
  <c r="F8575" i="2"/>
  <c r="H8575" i="2" s="1"/>
  <c r="F8571" i="2"/>
  <c r="H8571" i="2" s="1"/>
  <c r="F8567" i="2"/>
  <c r="H8567" i="2" s="1"/>
  <c r="F8563" i="2"/>
  <c r="H8563" i="2" s="1"/>
  <c r="F8559" i="2"/>
  <c r="H8559" i="2" s="1"/>
  <c r="F8555" i="2"/>
  <c r="H8555" i="2" s="1"/>
  <c r="F8551" i="2"/>
  <c r="H8551" i="2" s="1"/>
  <c r="F8547" i="2"/>
  <c r="H8547" i="2" s="1"/>
  <c r="F8543" i="2"/>
  <c r="H8543" i="2" s="1"/>
  <c r="F8539" i="2"/>
  <c r="H8539" i="2" s="1"/>
  <c r="F8535" i="2"/>
  <c r="H8535" i="2" s="1"/>
  <c r="F8531" i="2"/>
  <c r="H8531" i="2" s="1"/>
  <c r="F8527" i="2"/>
  <c r="H8527" i="2" s="1"/>
  <c r="F8523" i="2"/>
  <c r="H8523" i="2" s="1"/>
  <c r="F8519" i="2"/>
  <c r="H8519" i="2" s="1"/>
  <c r="F8515" i="2"/>
  <c r="H8515" i="2" s="1"/>
  <c r="F8511" i="2"/>
  <c r="H8511" i="2" s="1"/>
  <c r="F8507" i="2"/>
  <c r="H8507" i="2" s="1"/>
  <c r="F8503" i="2"/>
  <c r="H8503" i="2" s="1"/>
  <c r="F8499" i="2"/>
  <c r="H8499" i="2" s="1"/>
  <c r="F8495" i="2"/>
  <c r="H8495" i="2" s="1"/>
  <c r="F8491" i="2"/>
  <c r="H8491" i="2" s="1"/>
  <c r="F8487" i="2"/>
  <c r="H8487" i="2" s="1"/>
  <c r="F8483" i="2"/>
  <c r="H8483" i="2" s="1"/>
  <c r="F8479" i="2"/>
  <c r="H8479" i="2" s="1"/>
  <c r="F8475" i="2"/>
  <c r="H8475" i="2" s="1"/>
  <c r="F8471" i="2"/>
  <c r="H8471" i="2" s="1"/>
  <c r="F8467" i="2"/>
  <c r="H8467" i="2" s="1"/>
  <c r="F8463" i="2"/>
  <c r="H8463" i="2" s="1"/>
  <c r="F8459" i="2"/>
  <c r="H8459" i="2" s="1"/>
  <c r="F8455" i="2"/>
  <c r="H8455" i="2" s="1"/>
  <c r="F8451" i="2"/>
  <c r="H8451" i="2" s="1"/>
  <c r="F8447" i="2"/>
  <c r="H8447" i="2" s="1"/>
  <c r="F8443" i="2"/>
  <c r="H8443" i="2" s="1"/>
  <c r="F8439" i="2"/>
  <c r="H8439" i="2" s="1"/>
  <c r="F8435" i="2"/>
  <c r="H8435" i="2" s="1"/>
  <c r="F8431" i="2"/>
  <c r="H8431" i="2" s="1"/>
  <c r="F8427" i="2"/>
  <c r="H8427" i="2" s="1"/>
  <c r="F8423" i="2"/>
  <c r="H8423" i="2" s="1"/>
  <c r="F8419" i="2"/>
  <c r="H8419" i="2" s="1"/>
  <c r="F8415" i="2"/>
  <c r="H8415" i="2" s="1"/>
  <c r="F8411" i="2"/>
  <c r="H8411" i="2" s="1"/>
  <c r="F8407" i="2"/>
  <c r="H8407" i="2" s="1"/>
  <c r="F8403" i="2"/>
  <c r="H8403" i="2" s="1"/>
  <c r="F8399" i="2"/>
  <c r="H8399" i="2" s="1"/>
  <c r="F8395" i="2"/>
  <c r="H8395" i="2" s="1"/>
  <c r="F8391" i="2"/>
  <c r="H8391" i="2" s="1"/>
  <c r="F8387" i="2"/>
  <c r="H8387" i="2" s="1"/>
  <c r="F8383" i="2"/>
  <c r="H8383" i="2" s="1"/>
  <c r="F8379" i="2"/>
  <c r="H8379" i="2" s="1"/>
  <c r="F8375" i="2"/>
  <c r="H8375" i="2" s="1"/>
  <c r="F8371" i="2"/>
  <c r="H8371" i="2" s="1"/>
  <c r="F8367" i="2"/>
  <c r="H8367" i="2" s="1"/>
  <c r="F8363" i="2"/>
  <c r="H8363" i="2" s="1"/>
  <c r="F8359" i="2"/>
  <c r="H8359" i="2" s="1"/>
  <c r="F8355" i="2"/>
  <c r="H8355" i="2" s="1"/>
  <c r="F8351" i="2"/>
  <c r="H8351" i="2" s="1"/>
  <c r="F8347" i="2"/>
  <c r="H8347" i="2" s="1"/>
  <c r="F8343" i="2"/>
  <c r="H8343" i="2" s="1"/>
  <c r="F8339" i="2"/>
  <c r="H8339" i="2" s="1"/>
  <c r="F8335" i="2"/>
  <c r="H8335" i="2" s="1"/>
  <c r="F8331" i="2"/>
  <c r="H8331" i="2" s="1"/>
  <c r="F8327" i="2"/>
  <c r="H8327" i="2" s="1"/>
  <c r="F8323" i="2"/>
  <c r="H8323" i="2" s="1"/>
  <c r="F8319" i="2"/>
  <c r="H8319" i="2" s="1"/>
  <c r="F8315" i="2"/>
  <c r="H8315" i="2" s="1"/>
  <c r="F8311" i="2"/>
  <c r="H8311" i="2" s="1"/>
  <c r="F8307" i="2"/>
  <c r="H8307" i="2" s="1"/>
  <c r="F8303" i="2"/>
  <c r="H8303" i="2" s="1"/>
  <c r="F8299" i="2"/>
  <c r="H8299" i="2" s="1"/>
  <c r="F8295" i="2"/>
  <c r="H8295" i="2" s="1"/>
  <c r="F8291" i="2"/>
  <c r="H8291" i="2" s="1"/>
  <c r="F8287" i="2"/>
  <c r="H8287" i="2" s="1"/>
  <c r="F8283" i="2"/>
  <c r="H8283" i="2" s="1"/>
  <c r="F8279" i="2"/>
  <c r="H8279" i="2" s="1"/>
  <c r="F8275" i="2"/>
  <c r="H8275" i="2" s="1"/>
  <c r="F8271" i="2"/>
  <c r="H8271" i="2" s="1"/>
  <c r="F8267" i="2"/>
  <c r="H8267" i="2" s="1"/>
  <c r="F8263" i="2"/>
  <c r="H8263" i="2" s="1"/>
  <c r="F8259" i="2"/>
  <c r="H8259" i="2" s="1"/>
  <c r="F8255" i="2"/>
  <c r="H8255" i="2" s="1"/>
  <c r="F8251" i="2"/>
  <c r="H8251" i="2" s="1"/>
  <c r="F8247" i="2"/>
  <c r="H8247" i="2" s="1"/>
  <c r="F8243" i="2"/>
  <c r="H8243" i="2" s="1"/>
  <c r="F8239" i="2"/>
  <c r="H8239" i="2" s="1"/>
  <c r="F8235" i="2"/>
  <c r="H8235" i="2" s="1"/>
  <c r="F8231" i="2"/>
  <c r="H8231" i="2" s="1"/>
  <c r="F8227" i="2"/>
  <c r="H8227" i="2" s="1"/>
  <c r="F8223" i="2"/>
  <c r="H8223" i="2" s="1"/>
  <c r="F8219" i="2"/>
  <c r="H8219" i="2" s="1"/>
  <c r="F8215" i="2"/>
  <c r="H8215" i="2" s="1"/>
  <c r="F8211" i="2"/>
  <c r="H8211" i="2" s="1"/>
  <c r="F8207" i="2"/>
  <c r="H8207" i="2" s="1"/>
  <c r="F8203" i="2"/>
  <c r="H8203" i="2" s="1"/>
  <c r="F8199" i="2"/>
  <c r="H8199" i="2" s="1"/>
  <c r="F8195" i="2"/>
  <c r="H8195" i="2" s="1"/>
  <c r="F8191" i="2"/>
  <c r="H8191" i="2" s="1"/>
  <c r="F8187" i="2"/>
  <c r="H8187" i="2" s="1"/>
  <c r="F8183" i="2"/>
  <c r="H8183" i="2" s="1"/>
  <c r="F8179" i="2"/>
  <c r="H8179" i="2" s="1"/>
  <c r="F8175" i="2"/>
  <c r="H8175" i="2" s="1"/>
  <c r="F8171" i="2"/>
  <c r="H8171" i="2" s="1"/>
  <c r="F8167" i="2"/>
  <c r="H8167" i="2" s="1"/>
  <c r="F8163" i="2"/>
  <c r="H8163" i="2" s="1"/>
  <c r="F8159" i="2"/>
  <c r="H8159" i="2" s="1"/>
  <c r="F8155" i="2"/>
  <c r="H8155" i="2" s="1"/>
  <c r="F8151" i="2"/>
  <c r="H8151" i="2" s="1"/>
  <c r="F8147" i="2"/>
  <c r="H8147" i="2" s="1"/>
  <c r="F8143" i="2"/>
  <c r="H8143" i="2" s="1"/>
  <c r="F8139" i="2"/>
  <c r="H8139" i="2" s="1"/>
  <c r="F8135" i="2"/>
  <c r="H8135" i="2" s="1"/>
  <c r="F8131" i="2"/>
  <c r="H8131" i="2" s="1"/>
  <c r="F8127" i="2"/>
  <c r="H8127" i="2" s="1"/>
  <c r="F8123" i="2"/>
  <c r="H8123" i="2" s="1"/>
  <c r="F8119" i="2"/>
  <c r="H8119" i="2" s="1"/>
  <c r="F8115" i="2"/>
  <c r="H8115" i="2" s="1"/>
  <c r="F8111" i="2"/>
  <c r="H8111" i="2" s="1"/>
  <c r="F8107" i="2"/>
  <c r="H8107" i="2" s="1"/>
  <c r="F8103" i="2"/>
  <c r="H8103" i="2" s="1"/>
  <c r="F8099" i="2"/>
  <c r="H8099" i="2" s="1"/>
  <c r="F8095" i="2"/>
  <c r="H8095" i="2" s="1"/>
  <c r="F8091" i="2"/>
  <c r="H8091" i="2" s="1"/>
  <c r="F8087" i="2"/>
  <c r="H8087" i="2" s="1"/>
  <c r="F8083" i="2"/>
  <c r="H8083" i="2" s="1"/>
  <c r="F8079" i="2"/>
  <c r="H8079" i="2" s="1"/>
  <c r="F8075" i="2"/>
  <c r="H8075" i="2" s="1"/>
  <c r="F8071" i="2"/>
  <c r="H8071" i="2" s="1"/>
  <c r="F8067" i="2"/>
  <c r="H8067" i="2" s="1"/>
  <c r="F8063" i="2"/>
  <c r="H8063" i="2" s="1"/>
  <c r="F8059" i="2"/>
  <c r="H8059" i="2" s="1"/>
  <c r="F8055" i="2"/>
  <c r="H8055" i="2" s="1"/>
  <c r="F8051" i="2"/>
  <c r="H8051" i="2" s="1"/>
  <c r="F8047" i="2"/>
  <c r="H8047" i="2" s="1"/>
  <c r="F8043" i="2"/>
  <c r="H8043" i="2" s="1"/>
  <c r="F8039" i="2"/>
  <c r="H8039" i="2" s="1"/>
  <c r="F8035" i="2"/>
  <c r="H8035" i="2" s="1"/>
  <c r="F8031" i="2"/>
  <c r="H8031" i="2" s="1"/>
  <c r="F8027" i="2"/>
  <c r="H8027" i="2" s="1"/>
  <c r="F8023" i="2"/>
  <c r="H8023" i="2" s="1"/>
  <c r="F8019" i="2"/>
  <c r="H8019" i="2" s="1"/>
  <c r="F8015" i="2"/>
  <c r="H8015" i="2" s="1"/>
  <c r="F8011" i="2"/>
  <c r="H8011" i="2" s="1"/>
  <c r="F8007" i="2"/>
  <c r="H8007" i="2" s="1"/>
  <c r="F8003" i="2"/>
  <c r="H8003" i="2" s="1"/>
  <c r="F7999" i="2"/>
  <c r="H7999" i="2" s="1"/>
  <c r="F7995" i="2"/>
  <c r="H7995" i="2" s="1"/>
  <c r="F7991" i="2"/>
  <c r="H7991" i="2" s="1"/>
  <c r="F7987" i="2"/>
  <c r="H7987" i="2" s="1"/>
  <c r="F7983" i="2"/>
  <c r="H7983" i="2" s="1"/>
  <c r="F7979" i="2"/>
  <c r="H7979" i="2" s="1"/>
  <c r="F7975" i="2"/>
  <c r="H7975" i="2" s="1"/>
  <c r="F7971" i="2"/>
  <c r="H7971" i="2" s="1"/>
  <c r="F7967" i="2"/>
  <c r="H7967" i="2" s="1"/>
  <c r="F7963" i="2"/>
  <c r="H7963" i="2" s="1"/>
  <c r="F7959" i="2"/>
  <c r="H7959" i="2" s="1"/>
  <c r="F7955" i="2"/>
  <c r="H7955" i="2" s="1"/>
  <c r="F7951" i="2"/>
  <c r="H7951" i="2" s="1"/>
  <c r="F7947" i="2"/>
  <c r="H7947" i="2" s="1"/>
  <c r="F7943" i="2"/>
  <c r="H7943" i="2" s="1"/>
  <c r="F7939" i="2"/>
  <c r="H7939" i="2" s="1"/>
  <c r="F7935" i="2"/>
  <c r="H7935" i="2" s="1"/>
  <c r="F7931" i="2"/>
  <c r="H7931" i="2" s="1"/>
  <c r="F7927" i="2"/>
  <c r="H7927" i="2" s="1"/>
  <c r="F7923" i="2"/>
  <c r="H7923" i="2" s="1"/>
  <c r="F7919" i="2"/>
  <c r="H7919" i="2" s="1"/>
  <c r="F7915" i="2"/>
  <c r="H7915" i="2" s="1"/>
  <c r="F7911" i="2"/>
  <c r="H7911" i="2" s="1"/>
  <c r="F7907" i="2"/>
  <c r="H7907" i="2" s="1"/>
  <c r="F7903" i="2"/>
  <c r="H7903" i="2" s="1"/>
  <c r="F7899" i="2"/>
  <c r="H7899" i="2" s="1"/>
  <c r="F7895" i="2"/>
  <c r="H7895" i="2" s="1"/>
  <c r="F7891" i="2"/>
  <c r="H7891" i="2" s="1"/>
  <c r="F7887" i="2"/>
  <c r="H7887" i="2" s="1"/>
  <c r="F7883" i="2"/>
  <c r="H7883" i="2" s="1"/>
  <c r="F7879" i="2"/>
  <c r="H7879" i="2" s="1"/>
  <c r="F7875" i="2"/>
  <c r="H7875" i="2" s="1"/>
  <c r="F7871" i="2"/>
  <c r="H7871" i="2" s="1"/>
  <c r="F7867" i="2"/>
  <c r="H7867" i="2" s="1"/>
  <c r="F7863" i="2"/>
  <c r="H7863" i="2" s="1"/>
  <c r="F7859" i="2"/>
  <c r="H7859" i="2" s="1"/>
  <c r="F7855" i="2"/>
  <c r="H7855" i="2" s="1"/>
  <c r="F7851" i="2"/>
  <c r="H7851" i="2" s="1"/>
  <c r="F7847" i="2"/>
  <c r="H7847" i="2" s="1"/>
  <c r="F7843" i="2"/>
  <c r="H7843" i="2" s="1"/>
  <c r="F7839" i="2"/>
  <c r="H7839" i="2" s="1"/>
  <c r="F7835" i="2"/>
  <c r="H7835" i="2" s="1"/>
  <c r="F7831" i="2"/>
  <c r="H7831" i="2" s="1"/>
  <c r="F7827" i="2"/>
  <c r="H7827" i="2" s="1"/>
  <c r="F7823" i="2"/>
  <c r="H7823" i="2" s="1"/>
  <c r="F7819" i="2"/>
  <c r="H7819" i="2" s="1"/>
  <c r="F7815" i="2"/>
  <c r="H7815" i="2" s="1"/>
  <c r="F7811" i="2"/>
  <c r="H7811" i="2" s="1"/>
  <c r="F7807" i="2"/>
  <c r="H7807" i="2" s="1"/>
  <c r="F7803" i="2"/>
  <c r="H7803" i="2" s="1"/>
  <c r="F7799" i="2"/>
  <c r="H7799" i="2" s="1"/>
  <c r="F7795" i="2"/>
  <c r="H7795" i="2" s="1"/>
  <c r="F7791" i="2"/>
  <c r="H7791" i="2" s="1"/>
  <c r="F7787" i="2"/>
  <c r="H7787" i="2" s="1"/>
  <c r="F7783" i="2"/>
  <c r="H7783" i="2" s="1"/>
  <c r="F7779" i="2"/>
  <c r="H7779" i="2" s="1"/>
  <c r="F7775" i="2"/>
  <c r="H7775" i="2" s="1"/>
  <c r="F7771" i="2"/>
  <c r="H7771" i="2" s="1"/>
  <c r="F7767" i="2"/>
  <c r="H7767" i="2" s="1"/>
  <c r="F7763" i="2"/>
  <c r="H7763" i="2" s="1"/>
  <c r="F7759" i="2"/>
  <c r="H7759" i="2" s="1"/>
  <c r="F7755" i="2"/>
  <c r="H7755" i="2" s="1"/>
  <c r="F7751" i="2"/>
  <c r="H7751" i="2" s="1"/>
  <c r="F7747" i="2"/>
  <c r="H7747" i="2" s="1"/>
  <c r="F7743" i="2"/>
  <c r="H7743" i="2" s="1"/>
  <c r="F7739" i="2"/>
  <c r="H7739" i="2" s="1"/>
  <c r="F7735" i="2"/>
  <c r="H7735" i="2" s="1"/>
  <c r="F7731" i="2"/>
  <c r="H7731" i="2" s="1"/>
  <c r="F7727" i="2"/>
  <c r="H7727" i="2" s="1"/>
  <c r="F7723" i="2"/>
  <c r="H7723" i="2" s="1"/>
  <c r="F7719" i="2"/>
  <c r="H7719" i="2" s="1"/>
  <c r="F7715" i="2"/>
  <c r="H7715" i="2" s="1"/>
  <c r="F7711" i="2"/>
  <c r="H7711" i="2" s="1"/>
  <c r="F7707" i="2"/>
  <c r="H7707" i="2" s="1"/>
  <c r="F7703" i="2"/>
  <c r="H7703" i="2" s="1"/>
  <c r="F7699" i="2"/>
  <c r="H7699" i="2" s="1"/>
  <c r="F7695" i="2"/>
  <c r="H7695" i="2" s="1"/>
  <c r="F7691" i="2"/>
  <c r="H7691" i="2" s="1"/>
  <c r="F7687" i="2"/>
  <c r="H7687" i="2" s="1"/>
  <c r="F7683" i="2"/>
  <c r="H7683" i="2" s="1"/>
  <c r="F7679" i="2"/>
  <c r="H7679" i="2" s="1"/>
  <c r="F7675" i="2"/>
  <c r="H7675" i="2" s="1"/>
  <c r="F7671" i="2"/>
  <c r="H7671" i="2" s="1"/>
  <c r="F7667" i="2"/>
  <c r="H7667" i="2" s="1"/>
  <c r="F7663" i="2"/>
  <c r="H7663" i="2" s="1"/>
  <c r="F7659" i="2"/>
  <c r="H7659" i="2" s="1"/>
  <c r="F7655" i="2"/>
  <c r="H7655" i="2" s="1"/>
  <c r="F7651" i="2"/>
  <c r="H7651" i="2" s="1"/>
  <c r="F7647" i="2"/>
  <c r="H7647" i="2" s="1"/>
  <c r="F7643" i="2"/>
  <c r="H7643" i="2" s="1"/>
  <c r="F7639" i="2"/>
  <c r="H7639" i="2" s="1"/>
  <c r="F7635" i="2"/>
  <c r="H7635" i="2" s="1"/>
  <c r="F7631" i="2"/>
  <c r="H7631" i="2" s="1"/>
  <c r="F7627" i="2"/>
  <c r="H7627" i="2" s="1"/>
  <c r="F7623" i="2"/>
  <c r="H7623" i="2" s="1"/>
  <c r="F7619" i="2"/>
  <c r="H7619" i="2" s="1"/>
  <c r="F7615" i="2"/>
  <c r="H7615" i="2" s="1"/>
  <c r="F7611" i="2"/>
  <c r="H7611" i="2" s="1"/>
  <c r="F7607" i="2"/>
  <c r="H7607" i="2" s="1"/>
  <c r="F7603" i="2"/>
  <c r="H7603" i="2" s="1"/>
  <c r="F7599" i="2"/>
  <c r="H7599" i="2" s="1"/>
  <c r="F7595" i="2"/>
  <c r="H7595" i="2" s="1"/>
  <c r="F7591" i="2"/>
  <c r="H7591" i="2" s="1"/>
  <c r="F7587" i="2"/>
  <c r="H7587" i="2" s="1"/>
  <c r="F7583" i="2"/>
  <c r="H7583" i="2" s="1"/>
  <c r="F7579" i="2"/>
  <c r="H7579" i="2" s="1"/>
  <c r="F7575" i="2"/>
  <c r="H7575" i="2" s="1"/>
  <c r="F7571" i="2"/>
  <c r="H7571" i="2" s="1"/>
  <c r="F7567" i="2"/>
  <c r="H7567" i="2" s="1"/>
  <c r="F7563" i="2"/>
  <c r="H7563" i="2" s="1"/>
  <c r="F7559" i="2"/>
  <c r="H7559" i="2" s="1"/>
  <c r="F7555" i="2"/>
  <c r="H7555" i="2" s="1"/>
  <c r="F7551" i="2"/>
  <c r="H7551" i="2" s="1"/>
  <c r="F7547" i="2"/>
  <c r="H7547" i="2" s="1"/>
  <c r="F7543" i="2"/>
  <c r="H7543" i="2" s="1"/>
  <c r="F7539" i="2"/>
  <c r="H7539" i="2" s="1"/>
  <c r="F7535" i="2"/>
  <c r="H7535" i="2" s="1"/>
  <c r="F7531" i="2"/>
  <c r="H7531" i="2" s="1"/>
  <c r="F7527" i="2"/>
  <c r="H7527" i="2" s="1"/>
  <c r="F7523" i="2"/>
  <c r="H7523" i="2" s="1"/>
  <c r="F7519" i="2"/>
  <c r="H7519" i="2" s="1"/>
  <c r="F7515" i="2"/>
  <c r="H7515" i="2" s="1"/>
  <c r="F7511" i="2"/>
  <c r="H7511" i="2" s="1"/>
  <c r="F7507" i="2"/>
  <c r="H7507" i="2" s="1"/>
  <c r="F7503" i="2"/>
  <c r="H7503" i="2" s="1"/>
  <c r="F7499" i="2"/>
  <c r="H7499" i="2" s="1"/>
  <c r="F7495" i="2"/>
  <c r="H7495" i="2" s="1"/>
  <c r="F7491" i="2"/>
  <c r="H7491" i="2" s="1"/>
  <c r="F7487" i="2"/>
  <c r="H7487" i="2" s="1"/>
  <c r="F7483" i="2"/>
  <c r="H7483" i="2" s="1"/>
  <c r="F7479" i="2"/>
  <c r="H7479" i="2" s="1"/>
  <c r="F7475" i="2"/>
  <c r="H7475" i="2" s="1"/>
  <c r="F7471" i="2"/>
  <c r="H7471" i="2" s="1"/>
  <c r="F7467" i="2"/>
  <c r="H7467" i="2" s="1"/>
  <c r="F7463" i="2"/>
  <c r="H7463" i="2" s="1"/>
  <c r="F7459" i="2"/>
  <c r="H7459" i="2" s="1"/>
  <c r="F7455" i="2"/>
  <c r="H7455" i="2" s="1"/>
  <c r="F7451" i="2"/>
  <c r="H7451" i="2" s="1"/>
  <c r="F7447" i="2"/>
  <c r="H7447" i="2" s="1"/>
  <c r="F7443" i="2"/>
  <c r="H7443" i="2" s="1"/>
  <c r="F7439" i="2"/>
  <c r="H7439" i="2" s="1"/>
  <c r="F7435" i="2"/>
  <c r="H7435" i="2" s="1"/>
  <c r="F7431" i="2"/>
  <c r="H7431" i="2" s="1"/>
  <c r="F7427" i="2"/>
  <c r="H7427" i="2" s="1"/>
  <c r="F7423" i="2"/>
  <c r="H7423" i="2" s="1"/>
  <c r="F7419" i="2"/>
  <c r="H7419" i="2" s="1"/>
  <c r="F7415" i="2"/>
  <c r="H7415" i="2" s="1"/>
  <c r="F7411" i="2"/>
  <c r="H7411" i="2" s="1"/>
  <c r="F7407" i="2"/>
  <c r="H7407" i="2" s="1"/>
  <c r="F7403" i="2"/>
  <c r="H7403" i="2" s="1"/>
  <c r="F7399" i="2"/>
  <c r="H7399" i="2" s="1"/>
  <c r="F7395" i="2"/>
  <c r="H7395" i="2" s="1"/>
  <c r="F7391" i="2"/>
  <c r="H7391" i="2" s="1"/>
  <c r="F7387" i="2"/>
  <c r="H7387" i="2" s="1"/>
  <c r="F7383" i="2"/>
  <c r="H7383" i="2" s="1"/>
  <c r="F7379" i="2"/>
  <c r="H7379" i="2" s="1"/>
  <c r="F7375" i="2"/>
  <c r="H7375" i="2" s="1"/>
  <c r="F7371" i="2"/>
  <c r="H7371" i="2" s="1"/>
  <c r="F7367" i="2"/>
  <c r="H7367" i="2" s="1"/>
  <c r="F7363" i="2"/>
  <c r="H7363" i="2" s="1"/>
  <c r="F7359" i="2"/>
  <c r="H7359" i="2" s="1"/>
  <c r="F7355" i="2"/>
  <c r="H7355" i="2" s="1"/>
  <c r="F7351" i="2"/>
  <c r="H7351" i="2" s="1"/>
  <c r="F7347" i="2"/>
  <c r="H7347" i="2" s="1"/>
  <c r="F7343" i="2"/>
  <c r="H7343" i="2" s="1"/>
  <c r="F7339" i="2"/>
  <c r="H7339" i="2" s="1"/>
  <c r="F7335" i="2"/>
  <c r="H7335" i="2" s="1"/>
  <c r="F7331" i="2"/>
  <c r="H7331" i="2" s="1"/>
  <c r="F7327" i="2"/>
  <c r="H7327" i="2" s="1"/>
  <c r="F7323" i="2"/>
  <c r="H7323" i="2" s="1"/>
  <c r="F7319" i="2"/>
  <c r="H7319" i="2" s="1"/>
  <c r="F7315" i="2"/>
  <c r="H7315" i="2" s="1"/>
  <c r="F7311" i="2"/>
  <c r="H7311" i="2" s="1"/>
  <c r="F7307" i="2"/>
  <c r="H7307" i="2" s="1"/>
  <c r="F7303" i="2"/>
  <c r="H7303" i="2" s="1"/>
  <c r="F7299" i="2"/>
  <c r="H7299" i="2" s="1"/>
  <c r="F7295" i="2"/>
  <c r="H7295" i="2" s="1"/>
  <c r="F7291" i="2"/>
  <c r="H7291" i="2" s="1"/>
  <c r="F7287" i="2"/>
  <c r="H7287" i="2" s="1"/>
  <c r="F7283" i="2"/>
  <c r="H7283" i="2" s="1"/>
  <c r="F7279" i="2"/>
  <c r="H7279" i="2" s="1"/>
  <c r="F7275" i="2"/>
  <c r="H7275" i="2" s="1"/>
  <c r="F7271" i="2"/>
  <c r="H7271" i="2" s="1"/>
  <c r="F7267" i="2"/>
  <c r="H7267" i="2" s="1"/>
  <c r="F7263" i="2"/>
  <c r="H7263" i="2" s="1"/>
  <c r="F7259" i="2"/>
  <c r="H7259" i="2" s="1"/>
  <c r="F7255" i="2"/>
  <c r="H7255" i="2" s="1"/>
  <c r="F7251" i="2"/>
  <c r="H7251" i="2" s="1"/>
  <c r="F7247" i="2"/>
  <c r="H7247" i="2" s="1"/>
  <c r="F7243" i="2"/>
  <c r="H7243" i="2" s="1"/>
  <c r="F7239" i="2"/>
  <c r="H7239" i="2" s="1"/>
  <c r="F7235" i="2"/>
  <c r="H7235" i="2" s="1"/>
  <c r="F7231" i="2"/>
  <c r="H7231" i="2" s="1"/>
  <c r="F7227" i="2"/>
  <c r="H7227" i="2" s="1"/>
  <c r="F7223" i="2"/>
  <c r="H7223" i="2" s="1"/>
  <c r="F7219" i="2"/>
  <c r="H7219" i="2" s="1"/>
  <c r="F7215" i="2"/>
  <c r="H7215" i="2" s="1"/>
  <c r="F7211" i="2"/>
  <c r="H7211" i="2" s="1"/>
  <c r="F7207" i="2"/>
  <c r="H7207" i="2" s="1"/>
  <c r="F7203" i="2"/>
  <c r="H7203" i="2" s="1"/>
  <c r="F7199" i="2"/>
  <c r="H7199" i="2" s="1"/>
  <c r="F7195" i="2"/>
  <c r="H7195" i="2" s="1"/>
  <c r="F7191" i="2"/>
  <c r="H7191" i="2" s="1"/>
  <c r="F7187" i="2"/>
  <c r="H7187" i="2" s="1"/>
  <c r="F7183" i="2"/>
  <c r="H7183" i="2" s="1"/>
  <c r="F7179" i="2"/>
  <c r="H7179" i="2" s="1"/>
  <c r="F7175" i="2"/>
  <c r="H7175" i="2" s="1"/>
  <c r="F7171" i="2"/>
  <c r="H7171" i="2" s="1"/>
  <c r="F7167" i="2"/>
  <c r="H7167" i="2" s="1"/>
  <c r="F7163" i="2"/>
  <c r="H7163" i="2" s="1"/>
  <c r="F7159" i="2"/>
  <c r="H7159" i="2" s="1"/>
  <c r="F7155" i="2"/>
  <c r="H7155" i="2" s="1"/>
  <c r="F7151" i="2"/>
  <c r="H7151" i="2" s="1"/>
  <c r="F7147" i="2"/>
  <c r="H7147" i="2" s="1"/>
  <c r="F7143" i="2"/>
  <c r="H7143" i="2" s="1"/>
  <c r="F7139" i="2"/>
  <c r="H7139" i="2" s="1"/>
  <c r="F7135" i="2"/>
  <c r="H7135" i="2" s="1"/>
  <c r="F7131" i="2"/>
  <c r="H7131" i="2" s="1"/>
  <c r="F7127" i="2"/>
  <c r="H7127" i="2" s="1"/>
  <c r="F7123" i="2"/>
  <c r="H7123" i="2" s="1"/>
  <c r="F7119" i="2"/>
  <c r="H7119" i="2" s="1"/>
  <c r="F7115" i="2"/>
  <c r="H7115" i="2" s="1"/>
  <c r="F7111" i="2"/>
  <c r="H7111" i="2" s="1"/>
  <c r="F7107" i="2"/>
  <c r="H7107" i="2" s="1"/>
  <c r="F7103" i="2"/>
  <c r="H7103" i="2" s="1"/>
  <c r="F7099" i="2"/>
  <c r="H7099" i="2" s="1"/>
  <c r="F7095" i="2"/>
  <c r="H7095" i="2" s="1"/>
  <c r="F7091" i="2"/>
  <c r="H7091" i="2" s="1"/>
  <c r="F7087" i="2"/>
  <c r="H7087" i="2" s="1"/>
  <c r="F7083" i="2"/>
  <c r="H7083" i="2" s="1"/>
  <c r="F7079" i="2"/>
  <c r="H7079" i="2" s="1"/>
  <c r="F7075" i="2"/>
  <c r="H7075" i="2" s="1"/>
  <c r="F7071" i="2"/>
  <c r="H7071" i="2" s="1"/>
  <c r="F7067" i="2"/>
  <c r="H7067" i="2" s="1"/>
  <c r="F7063" i="2"/>
  <c r="H7063" i="2" s="1"/>
  <c r="F7059" i="2"/>
  <c r="H7059" i="2" s="1"/>
  <c r="F7055" i="2"/>
  <c r="H7055" i="2" s="1"/>
  <c r="F7051" i="2"/>
  <c r="H7051" i="2" s="1"/>
  <c r="F7047" i="2"/>
  <c r="H7047" i="2" s="1"/>
  <c r="F7043" i="2"/>
  <c r="H7043" i="2" s="1"/>
  <c r="F7039" i="2"/>
  <c r="H7039" i="2" s="1"/>
  <c r="F7035" i="2"/>
  <c r="H7035" i="2" s="1"/>
  <c r="F7031" i="2"/>
  <c r="H7031" i="2" s="1"/>
  <c r="F7027" i="2"/>
  <c r="H7027" i="2" s="1"/>
  <c r="F7023" i="2"/>
  <c r="H7023" i="2" s="1"/>
  <c r="F7019" i="2"/>
  <c r="H7019" i="2" s="1"/>
  <c r="F7015" i="2"/>
  <c r="H7015" i="2" s="1"/>
  <c r="F7011" i="2"/>
  <c r="H7011" i="2" s="1"/>
  <c r="F7007" i="2"/>
  <c r="H7007" i="2" s="1"/>
  <c r="F7003" i="2"/>
  <c r="H7003" i="2" s="1"/>
  <c r="F6999" i="2"/>
  <c r="H6999" i="2" s="1"/>
  <c r="F6995" i="2"/>
  <c r="H6995" i="2" s="1"/>
  <c r="F6991" i="2"/>
  <c r="H6991" i="2" s="1"/>
  <c r="F6987" i="2"/>
  <c r="H6987" i="2" s="1"/>
  <c r="F6983" i="2"/>
  <c r="H6983" i="2" s="1"/>
  <c r="F6979" i="2"/>
  <c r="H6979" i="2" s="1"/>
  <c r="F6975" i="2"/>
  <c r="H6975" i="2" s="1"/>
  <c r="F6971" i="2"/>
  <c r="H6971" i="2" s="1"/>
  <c r="F6967" i="2"/>
  <c r="H6967" i="2" s="1"/>
  <c r="F6963" i="2"/>
  <c r="H6963" i="2" s="1"/>
  <c r="F6959" i="2"/>
  <c r="H6959" i="2" s="1"/>
  <c r="F6955" i="2"/>
  <c r="H6955" i="2" s="1"/>
  <c r="F6951" i="2"/>
  <c r="H6951" i="2" s="1"/>
  <c r="F6947" i="2"/>
  <c r="H6947" i="2" s="1"/>
  <c r="F6943" i="2"/>
  <c r="H6943" i="2" s="1"/>
  <c r="F6939" i="2"/>
  <c r="H6939" i="2" s="1"/>
  <c r="F6935" i="2"/>
  <c r="H6935" i="2" s="1"/>
  <c r="F6931" i="2"/>
  <c r="H6931" i="2" s="1"/>
  <c r="F6927" i="2"/>
  <c r="H6927" i="2" s="1"/>
  <c r="F6923" i="2"/>
  <c r="H6923" i="2" s="1"/>
  <c r="F6919" i="2"/>
  <c r="H6919" i="2" s="1"/>
  <c r="F6915" i="2"/>
  <c r="H6915" i="2" s="1"/>
  <c r="F6911" i="2"/>
  <c r="H6911" i="2" s="1"/>
  <c r="F6907" i="2"/>
  <c r="H6907" i="2" s="1"/>
  <c r="F6903" i="2"/>
  <c r="H6903" i="2" s="1"/>
  <c r="F6899" i="2"/>
  <c r="H6899" i="2" s="1"/>
  <c r="F6895" i="2"/>
  <c r="H6895" i="2" s="1"/>
  <c r="F6891" i="2"/>
  <c r="H6891" i="2" s="1"/>
  <c r="F6887" i="2"/>
  <c r="H6887" i="2" s="1"/>
  <c r="F6883" i="2"/>
  <c r="H6883" i="2" s="1"/>
  <c r="F6879" i="2"/>
  <c r="H6879" i="2" s="1"/>
  <c r="F6875" i="2"/>
  <c r="H6875" i="2" s="1"/>
  <c r="F6871" i="2"/>
  <c r="H6871" i="2" s="1"/>
  <c r="F6867" i="2"/>
  <c r="H6867" i="2" s="1"/>
  <c r="F6863" i="2"/>
  <c r="H6863" i="2" s="1"/>
  <c r="F6859" i="2"/>
  <c r="H6859" i="2" s="1"/>
  <c r="F6855" i="2"/>
  <c r="H6855" i="2" s="1"/>
  <c r="F6851" i="2"/>
  <c r="H6851" i="2" s="1"/>
  <c r="F6847" i="2"/>
  <c r="H6847" i="2" s="1"/>
  <c r="F6843" i="2"/>
  <c r="H6843" i="2" s="1"/>
  <c r="F6839" i="2"/>
  <c r="H6839" i="2" s="1"/>
  <c r="F6835" i="2"/>
  <c r="H6835" i="2" s="1"/>
  <c r="F6831" i="2"/>
  <c r="H6831" i="2" s="1"/>
  <c r="F6827" i="2"/>
  <c r="H6827" i="2" s="1"/>
  <c r="F6823" i="2"/>
  <c r="H6823" i="2" s="1"/>
  <c r="F6819" i="2"/>
  <c r="H6819" i="2" s="1"/>
  <c r="F6815" i="2"/>
  <c r="H6815" i="2" s="1"/>
  <c r="F6811" i="2"/>
  <c r="H6811" i="2" s="1"/>
  <c r="F6807" i="2"/>
  <c r="H6807" i="2" s="1"/>
  <c r="F6803" i="2"/>
  <c r="H6803" i="2" s="1"/>
  <c r="F6799" i="2"/>
  <c r="H6799" i="2" s="1"/>
  <c r="F6795" i="2"/>
  <c r="H6795" i="2" s="1"/>
  <c r="F6791" i="2"/>
  <c r="H6791" i="2" s="1"/>
  <c r="F6787" i="2"/>
  <c r="H6787" i="2" s="1"/>
  <c r="F6783" i="2"/>
  <c r="H6783" i="2" s="1"/>
  <c r="F6779" i="2"/>
  <c r="H6779" i="2" s="1"/>
  <c r="F6775" i="2"/>
  <c r="H6775" i="2" s="1"/>
  <c r="F6771" i="2"/>
  <c r="H6771" i="2" s="1"/>
  <c r="F6767" i="2"/>
  <c r="H6767" i="2" s="1"/>
  <c r="F6763" i="2"/>
  <c r="H6763" i="2" s="1"/>
  <c r="F6759" i="2"/>
  <c r="H6759" i="2" s="1"/>
  <c r="F6755" i="2"/>
  <c r="H6755" i="2" s="1"/>
  <c r="F6751" i="2"/>
  <c r="H6751" i="2" s="1"/>
  <c r="F6747" i="2"/>
  <c r="H6747" i="2" s="1"/>
  <c r="F6743" i="2"/>
  <c r="H6743" i="2" s="1"/>
  <c r="F6739" i="2"/>
  <c r="H6739" i="2" s="1"/>
  <c r="F6735" i="2"/>
  <c r="H6735" i="2" s="1"/>
  <c r="F6731" i="2"/>
  <c r="H6731" i="2" s="1"/>
  <c r="F6727" i="2"/>
  <c r="H6727" i="2" s="1"/>
  <c r="F6723" i="2"/>
  <c r="H6723" i="2" s="1"/>
  <c r="F6719" i="2"/>
  <c r="H6719" i="2" s="1"/>
  <c r="F6715" i="2"/>
  <c r="H6715" i="2" s="1"/>
  <c r="F6711" i="2"/>
  <c r="H6711" i="2" s="1"/>
  <c r="F6707" i="2"/>
  <c r="H6707" i="2" s="1"/>
  <c r="F6703" i="2"/>
  <c r="H6703" i="2" s="1"/>
  <c r="F6699" i="2"/>
  <c r="H6699" i="2" s="1"/>
  <c r="F6695" i="2"/>
  <c r="H6695" i="2" s="1"/>
  <c r="F6691" i="2"/>
  <c r="H6691" i="2" s="1"/>
  <c r="F6687" i="2"/>
  <c r="H6687" i="2" s="1"/>
  <c r="F6683" i="2"/>
  <c r="H6683" i="2" s="1"/>
  <c r="F6679" i="2"/>
  <c r="H6679" i="2" s="1"/>
  <c r="F6675" i="2"/>
  <c r="H6675" i="2" s="1"/>
  <c r="F6671" i="2"/>
  <c r="H6671" i="2" s="1"/>
  <c r="F6667" i="2"/>
  <c r="H6667" i="2" s="1"/>
  <c r="F6663" i="2"/>
  <c r="H6663" i="2" s="1"/>
  <c r="F6659" i="2"/>
  <c r="H6659" i="2" s="1"/>
  <c r="F6655" i="2"/>
  <c r="H6655" i="2" s="1"/>
  <c r="F6651" i="2"/>
  <c r="H6651" i="2" s="1"/>
  <c r="F6647" i="2"/>
  <c r="H6647" i="2" s="1"/>
  <c r="F6643" i="2"/>
  <c r="H6643" i="2" s="1"/>
  <c r="F6639" i="2"/>
  <c r="H6639" i="2" s="1"/>
  <c r="F6635" i="2"/>
  <c r="H6635" i="2" s="1"/>
  <c r="F6631" i="2"/>
  <c r="H6631" i="2" s="1"/>
  <c r="F6627" i="2"/>
  <c r="H6627" i="2" s="1"/>
  <c r="F6623" i="2"/>
  <c r="H6623" i="2" s="1"/>
  <c r="F6619" i="2"/>
  <c r="H6619" i="2" s="1"/>
  <c r="F6615" i="2"/>
  <c r="H6615" i="2" s="1"/>
  <c r="F6611" i="2"/>
  <c r="H6611" i="2" s="1"/>
  <c r="F6607" i="2"/>
  <c r="H6607" i="2" s="1"/>
  <c r="F6603" i="2"/>
  <c r="H6603" i="2" s="1"/>
  <c r="F6599" i="2"/>
  <c r="H6599" i="2" s="1"/>
  <c r="F6595" i="2"/>
  <c r="H6595" i="2" s="1"/>
  <c r="F6591" i="2"/>
  <c r="H6591" i="2" s="1"/>
  <c r="F6587" i="2"/>
  <c r="H6587" i="2" s="1"/>
  <c r="F6583" i="2"/>
  <c r="H6583" i="2" s="1"/>
  <c r="F6579" i="2"/>
  <c r="H6579" i="2" s="1"/>
  <c r="F6575" i="2"/>
  <c r="H6575" i="2" s="1"/>
  <c r="F6571" i="2"/>
  <c r="H6571" i="2" s="1"/>
  <c r="F6567" i="2"/>
  <c r="H6567" i="2" s="1"/>
  <c r="F6563" i="2"/>
  <c r="H6563" i="2" s="1"/>
  <c r="F6559" i="2"/>
  <c r="H6559" i="2" s="1"/>
  <c r="F6555" i="2"/>
  <c r="H6555" i="2" s="1"/>
  <c r="F6551" i="2"/>
  <c r="H6551" i="2" s="1"/>
  <c r="F6547" i="2"/>
  <c r="H6547" i="2" s="1"/>
  <c r="F6543" i="2"/>
  <c r="H6543" i="2" s="1"/>
  <c r="F6539" i="2"/>
  <c r="H6539" i="2" s="1"/>
  <c r="F6535" i="2"/>
  <c r="H6535" i="2" s="1"/>
  <c r="F6531" i="2"/>
  <c r="H6531" i="2" s="1"/>
  <c r="F6527" i="2"/>
  <c r="H6527" i="2" s="1"/>
  <c r="F6523" i="2"/>
  <c r="H6523" i="2" s="1"/>
  <c r="F6519" i="2"/>
  <c r="H6519" i="2" s="1"/>
  <c r="F6515" i="2"/>
  <c r="H6515" i="2" s="1"/>
  <c r="F6511" i="2"/>
  <c r="H6511" i="2" s="1"/>
  <c r="F6507" i="2"/>
  <c r="H6507" i="2" s="1"/>
  <c r="F6503" i="2"/>
  <c r="H6503" i="2" s="1"/>
  <c r="F6499" i="2"/>
  <c r="H6499" i="2" s="1"/>
  <c r="F6495" i="2"/>
  <c r="H6495" i="2" s="1"/>
  <c r="F6491" i="2"/>
  <c r="H6491" i="2" s="1"/>
  <c r="F6487" i="2"/>
  <c r="H6487" i="2" s="1"/>
  <c r="F6483" i="2"/>
  <c r="H6483" i="2" s="1"/>
  <c r="F6479" i="2"/>
  <c r="H6479" i="2" s="1"/>
  <c r="F6475" i="2"/>
  <c r="H6475" i="2" s="1"/>
  <c r="F6471" i="2"/>
  <c r="H6471" i="2" s="1"/>
  <c r="F6467" i="2"/>
  <c r="H6467" i="2" s="1"/>
  <c r="F6463" i="2"/>
  <c r="H6463" i="2" s="1"/>
  <c r="F6459" i="2"/>
  <c r="H6459" i="2" s="1"/>
  <c r="F6455" i="2"/>
  <c r="H6455" i="2" s="1"/>
  <c r="F6451" i="2"/>
  <c r="H6451" i="2" s="1"/>
  <c r="F6447" i="2"/>
  <c r="H6447" i="2" s="1"/>
  <c r="F6443" i="2"/>
  <c r="H6443" i="2" s="1"/>
  <c r="F6439" i="2"/>
  <c r="H6439" i="2" s="1"/>
  <c r="F6435" i="2"/>
  <c r="H6435" i="2" s="1"/>
  <c r="F6431" i="2"/>
  <c r="H6431" i="2" s="1"/>
  <c r="F6427" i="2"/>
  <c r="H6427" i="2" s="1"/>
  <c r="F6423" i="2"/>
  <c r="H6423" i="2" s="1"/>
  <c r="F6419" i="2"/>
  <c r="H6419" i="2" s="1"/>
  <c r="F6415" i="2"/>
  <c r="H6415" i="2" s="1"/>
  <c r="F6411" i="2"/>
  <c r="H6411" i="2" s="1"/>
  <c r="F6407" i="2"/>
  <c r="H6407" i="2" s="1"/>
  <c r="F6403" i="2"/>
  <c r="H6403" i="2" s="1"/>
  <c r="F6399" i="2"/>
  <c r="H6399" i="2" s="1"/>
  <c r="F6395" i="2"/>
  <c r="H6395" i="2" s="1"/>
  <c r="F6391" i="2"/>
  <c r="H6391" i="2" s="1"/>
  <c r="F6387" i="2"/>
  <c r="H6387" i="2" s="1"/>
  <c r="F6383" i="2"/>
  <c r="H6383" i="2" s="1"/>
  <c r="F6379" i="2"/>
  <c r="H6379" i="2" s="1"/>
  <c r="F6375" i="2"/>
  <c r="H6375" i="2" s="1"/>
  <c r="F6371" i="2"/>
  <c r="H6371" i="2" s="1"/>
  <c r="F6367" i="2"/>
  <c r="H6367" i="2" s="1"/>
  <c r="F6363" i="2"/>
  <c r="H6363" i="2" s="1"/>
  <c r="F6359" i="2"/>
  <c r="H6359" i="2" s="1"/>
  <c r="F6355" i="2"/>
  <c r="H6355" i="2" s="1"/>
  <c r="F6351" i="2"/>
  <c r="H6351" i="2" s="1"/>
  <c r="F6347" i="2"/>
  <c r="H6347" i="2" s="1"/>
  <c r="F6343" i="2"/>
  <c r="H6343" i="2" s="1"/>
  <c r="F6339" i="2"/>
  <c r="H6339" i="2" s="1"/>
  <c r="F6335" i="2"/>
  <c r="H6335" i="2" s="1"/>
  <c r="F6331" i="2"/>
  <c r="H6331" i="2" s="1"/>
  <c r="F6327" i="2"/>
  <c r="H6327" i="2" s="1"/>
  <c r="F6323" i="2"/>
  <c r="H6323" i="2" s="1"/>
  <c r="F6319" i="2"/>
  <c r="H6319" i="2" s="1"/>
  <c r="F6315" i="2"/>
  <c r="H6315" i="2" s="1"/>
  <c r="F6311" i="2"/>
  <c r="H6311" i="2" s="1"/>
  <c r="F6307" i="2"/>
  <c r="H6307" i="2" s="1"/>
  <c r="F6303" i="2"/>
  <c r="H6303" i="2" s="1"/>
  <c r="F6299" i="2"/>
  <c r="H6299" i="2" s="1"/>
  <c r="F6295" i="2"/>
  <c r="H6295" i="2" s="1"/>
  <c r="F6291" i="2"/>
  <c r="H6291" i="2" s="1"/>
  <c r="F6287" i="2"/>
  <c r="H6287" i="2" s="1"/>
  <c r="F6283" i="2"/>
  <c r="H6283" i="2" s="1"/>
  <c r="F6279" i="2"/>
  <c r="H6279" i="2" s="1"/>
  <c r="F6275" i="2"/>
  <c r="H6275" i="2" s="1"/>
  <c r="F6271" i="2"/>
  <c r="H6271" i="2" s="1"/>
  <c r="F6267" i="2"/>
  <c r="H6267" i="2" s="1"/>
  <c r="F6263" i="2"/>
  <c r="H6263" i="2" s="1"/>
  <c r="F6259" i="2"/>
  <c r="H6259" i="2" s="1"/>
  <c r="F6255" i="2"/>
  <c r="H6255" i="2" s="1"/>
  <c r="F6251" i="2"/>
  <c r="H6251" i="2" s="1"/>
  <c r="F6247" i="2"/>
  <c r="H6247" i="2" s="1"/>
  <c r="F6243" i="2"/>
  <c r="H6243" i="2" s="1"/>
  <c r="F6239" i="2"/>
  <c r="H6239" i="2" s="1"/>
  <c r="F6235" i="2"/>
  <c r="H6235" i="2" s="1"/>
  <c r="F6231" i="2"/>
  <c r="H6231" i="2" s="1"/>
  <c r="F6227" i="2"/>
  <c r="H6227" i="2" s="1"/>
  <c r="F6223" i="2"/>
  <c r="H6223" i="2" s="1"/>
  <c r="F6219" i="2"/>
  <c r="H6219" i="2" s="1"/>
  <c r="F6215" i="2"/>
  <c r="H6215" i="2" s="1"/>
  <c r="F6211" i="2"/>
  <c r="H6211" i="2" s="1"/>
  <c r="F6207" i="2"/>
  <c r="H6207" i="2" s="1"/>
  <c r="F6203" i="2"/>
  <c r="H6203" i="2" s="1"/>
  <c r="F6199" i="2"/>
  <c r="H6199" i="2" s="1"/>
  <c r="F6195" i="2"/>
  <c r="H6195" i="2" s="1"/>
  <c r="F6191" i="2"/>
  <c r="H6191" i="2" s="1"/>
  <c r="F6187" i="2"/>
  <c r="H6187" i="2" s="1"/>
  <c r="F6183" i="2"/>
  <c r="H6183" i="2" s="1"/>
  <c r="F6179" i="2"/>
  <c r="H6179" i="2" s="1"/>
  <c r="F6175" i="2"/>
  <c r="H6175" i="2" s="1"/>
  <c r="F6171" i="2"/>
  <c r="H6171" i="2" s="1"/>
  <c r="F6167" i="2"/>
  <c r="H6167" i="2" s="1"/>
  <c r="F6163" i="2"/>
  <c r="H6163" i="2" s="1"/>
  <c r="F6159" i="2"/>
  <c r="H6159" i="2" s="1"/>
  <c r="F6155" i="2"/>
  <c r="H6155" i="2" s="1"/>
  <c r="F6151" i="2"/>
  <c r="H6151" i="2" s="1"/>
  <c r="F6147" i="2"/>
  <c r="H6147" i="2" s="1"/>
  <c r="F6143" i="2"/>
  <c r="H6143" i="2" s="1"/>
  <c r="F6139" i="2"/>
  <c r="H6139" i="2" s="1"/>
  <c r="F6135" i="2"/>
  <c r="H6135" i="2" s="1"/>
  <c r="F6131" i="2"/>
  <c r="H6131" i="2" s="1"/>
  <c r="F6127" i="2"/>
  <c r="H6127" i="2" s="1"/>
  <c r="F6123" i="2"/>
  <c r="H6123" i="2" s="1"/>
  <c r="F6119" i="2"/>
  <c r="H6119" i="2" s="1"/>
  <c r="F6115" i="2"/>
  <c r="H6115" i="2" s="1"/>
  <c r="F6111" i="2"/>
  <c r="H6111" i="2" s="1"/>
  <c r="F6107" i="2"/>
  <c r="H6107" i="2" s="1"/>
  <c r="F6103" i="2"/>
  <c r="H6103" i="2" s="1"/>
  <c r="F6099" i="2"/>
  <c r="H6099" i="2" s="1"/>
  <c r="F6095" i="2"/>
  <c r="H6095" i="2" s="1"/>
  <c r="F6091" i="2"/>
  <c r="H6091" i="2" s="1"/>
  <c r="F6087" i="2"/>
  <c r="H6087" i="2" s="1"/>
  <c r="F6083" i="2"/>
  <c r="H6083" i="2" s="1"/>
  <c r="F6079" i="2"/>
  <c r="H6079" i="2" s="1"/>
  <c r="F6075" i="2"/>
  <c r="H6075" i="2" s="1"/>
  <c r="F6071" i="2"/>
  <c r="H6071" i="2" s="1"/>
  <c r="F6067" i="2"/>
  <c r="H6067" i="2" s="1"/>
  <c r="F6063" i="2"/>
  <c r="H6063" i="2" s="1"/>
  <c r="F6059" i="2"/>
  <c r="H6059" i="2" s="1"/>
  <c r="F6055" i="2"/>
  <c r="H6055" i="2" s="1"/>
  <c r="F6051" i="2"/>
  <c r="H6051" i="2" s="1"/>
  <c r="F6047" i="2"/>
  <c r="H6047" i="2" s="1"/>
  <c r="F6043" i="2"/>
  <c r="H6043" i="2" s="1"/>
  <c r="F6039" i="2"/>
  <c r="H6039" i="2" s="1"/>
  <c r="F6035" i="2"/>
  <c r="H6035" i="2" s="1"/>
  <c r="F6031" i="2"/>
  <c r="H6031" i="2" s="1"/>
  <c r="F6027" i="2"/>
  <c r="H6027" i="2" s="1"/>
  <c r="F6023" i="2"/>
  <c r="H6023" i="2" s="1"/>
  <c r="F6019" i="2"/>
  <c r="H6019" i="2" s="1"/>
  <c r="F6015" i="2"/>
  <c r="H6015" i="2" s="1"/>
  <c r="F6011" i="2"/>
  <c r="H6011" i="2" s="1"/>
  <c r="F6007" i="2"/>
  <c r="H6007" i="2" s="1"/>
  <c r="F6003" i="2"/>
  <c r="H6003" i="2" s="1"/>
  <c r="F5999" i="2"/>
  <c r="H5999" i="2" s="1"/>
  <c r="F5995" i="2"/>
  <c r="H5995" i="2" s="1"/>
  <c r="F5991" i="2"/>
  <c r="H5991" i="2" s="1"/>
  <c r="F5987" i="2"/>
  <c r="H5987" i="2" s="1"/>
  <c r="F5983" i="2"/>
  <c r="H5983" i="2" s="1"/>
  <c r="F5979" i="2"/>
  <c r="H5979" i="2" s="1"/>
  <c r="F5975" i="2"/>
  <c r="H5975" i="2" s="1"/>
  <c r="F5971" i="2"/>
  <c r="H5971" i="2" s="1"/>
  <c r="F5967" i="2"/>
  <c r="H5967" i="2" s="1"/>
  <c r="F5963" i="2"/>
  <c r="H5963" i="2" s="1"/>
  <c r="F5959" i="2"/>
  <c r="H5959" i="2" s="1"/>
  <c r="F5955" i="2"/>
  <c r="H5955" i="2" s="1"/>
  <c r="F5951" i="2"/>
  <c r="H5951" i="2" s="1"/>
  <c r="F5947" i="2"/>
  <c r="H5947" i="2" s="1"/>
  <c r="F5943" i="2"/>
  <c r="H5943" i="2" s="1"/>
  <c r="F5939" i="2"/>
  <c r="H5939" i="2" s="1"/>
  <c r="F5935" i="2"/>
  <c r="H5935" i="2" s="1"/>
  <c r="F5931" i="2"/>
  <c r="H5931" i="2" s="1"/>
  <c r="F5927" i="2"/>
  <c r="H5927" i="2" s="1"/>
  <c r="F5923" i="2"/>
  <c r="H5923" i="2" s="1"/>
  <c r="F5919" i="2"/>
  <c r="H5919" i="2" s="1"/>
  <c r="F5915" i="2"/>
  <c r="H5915" i="2" s="1"/>
  <c r="F5911" i="2"/>
  <c r="H5911" i="2" s="1"/>
  <c r="F1965" i="2"/>
  <c r="H1965" i="2" s="1"/>
  <c r="F1961" i="2"/>
  <c r="H1961" i="2" s="1"/>
  <c r="F1957" i="2"/>
  <c r="H1957" i="2" s="1"/>
  <c r="F1953" i="2"/>
  <c r="H1953" i="2" s="1"/>
  <c r="F1949" i="2"/>
  <c r="H1949" i="2" s="1"/>
  <c r="F1945" i="2"/>
  <c r="H1945" i="2" s="1"/>
  <c r="F1941" i="2"/>
  <c r="H1941" i="2" s="1"/>
  <c r="F1937" i="2"/>
  <c r="H1937" i="2" s="1"/>
  <c r="F1933" i="2"/>
  <c r="H1933" i="2" s="1"/>
  <c r="F1929" i="2"/>
  <c r="H1929" i="2" s="1"/>
  <c r="F1925" i="2"/>
  <c r="H1925" i="2" s="1"/>
  <c r="F1921" i="2"/>
  <c r="H1921" i="2" s="1"/>
  <c r="F1917" i="2"/>
  <c r="H1917" i="2" s="1"/>
  <c r="F1913" i="2"/>
  <c r="H1913" i="2" s="1"/>
  <c r="F1909" i="2"/>
  <c r="H1909" i="2" s="1"/>
  <c r="F1905" i="2"/>
  <c r="H1905" i="2" s="1"/>
  <c r="F1901" i="2"/>
  <c r="H1901" i="2" s="1"/>
  <c r="F1897" i="2"/>
  <c r="H1897" i="2" s="1"/>
  <c r="F1893" i="2"/>
  <c r="H1893" i="2" s="1"/>
  <c r="F1889" i="2"/>
  <c r="H1889" i="2" s="1"/>
  <c r="F1885" i="2"/>
  <c r="H1885" i="2" s="1"/>
  <c r="F1881" i="2"/>
  <c r="H1881" i="2" s="1"/>
  <c r="F1877" i="2"/>
  <c r="H1877" i="2" s="1"/>
  <c r="F1873" i="2"/>
  <c r="H1873" i="2" s="1"/>
  <c r="F1869" i="2"/>
  <c r="H1869" i="2" s="1"/>
  <c r="F1865" i="2"/>
  <c r="H1865" i="2" s="1"/>
  <c r="F1861" i="2"/>
  <c r="H1861" i="2" s="1"/>
  <c r="F1857" i="2"/>
  <c r="H1857" i="2" s="1"/>
  <c r="F1853" i="2"/>
  <c r="H1853" i="2" s="1"/>
  <c r="F1849" i="2"/>
  <c r="H1849" i="2" s="1"/>
  <c r="F1845" i="2"/>
  <c r="H1845" i="2" s="1"/>
  <c r="F1841" i="2"/>
  <c r="H1841" i="2" s="1"/>
  <c r="F1837" i="2"/>
  <c r="H1837" i="2" s="1"/>
  <c r="F1833" i="2"/>
  <c r="H1833" i="2" s="1"/>
  <c r="F1829" i="2"/>
  <c r="H1829" i="2" s="1"/>
  <c r="F1825" i="2"/>
  <c r="H1825" i="2" s="1"/>
  <c r="F1821" i="2"/>
  <c r="H1821" i="2" s="1"/>
  <c r="F1817" i="2"/>
  <c r="H1817" i="2" s="1"/>
  <c r="F1813" i="2"/>
  <c r="H1813" i="2" s="1"/>
  <c r="F1809" i="2"/>
  <c r="H1809" i="2" s="1"/>
  <c r="F1805" i="2"/>
  <c r="H1805" i="2" s="1"/>
  <c r="F1801" i="2"/>
  <c r="H1801" i="2" s="1"/>
  <c r="F1797" i="2"/>
  <c r="H1797" i="2" s="1"/>
  <c r="F1793" i="2"/>
  <c r="H1793" i="2" s="1"/>
  <c r="F1789" i="2"/>
  <c r="H1789" i="2" s="1"/>
  <c r="F1785" i="2"/>
  <c r="H1785" i="2" s="1"/>
  <c r="F1781" i="2"/>
  <c r="H1781" i="2" s="1"/>
  <c r="F1777" i="2"/>
  <c r="H1777" i="2" s="1"/>
  <c r="F1773" i="2"/>
  <c r="H1773" i="2" s="1"/>
  <c r="F1769" i="2"/>
  <c r="H1769" i="2" s="1"/>
  <c r="F1765" i="2"/>
  <c r="H1765" i="2" s="1"/>
  <c r="F1761" i="2"/>
  <c r="H1761" i="2" s="1"/>
  <c r="F1757" i="2"/>
  <c r="H1757" i="2" s="1"/>
  <c r="F1753" i="2"/>
  <c r="H1753" i="2" s="1"/>
  <c r="F1749" i="2"/>
  <c r="H1749" i="2" s="1"/>
  <c r="F1745" i="2"/>
  <c r="H1745" i="2" s="1"/>
  <c r="F1741" i="2"/>
  <c r="H1741" i="2" s="1"/>
  <c r="F1737" i="2"/>
  <c r="H1737" i="2" s="1"/>
  <c r="F1733" i="2"/>
  <c r="H1733" i="2" s="1"/>
  <c r="F1729" i="2"/>
  <c r="H1729" i="2" s="1"/>
  <c r="F1725" i="2"/>
  <c r="H1725" i="2" s="1"/>
  <c r="F1721" i="2"/>
  <c r="H1721" i="2" s="1"/>
  <c r="F1717" i="2"/>
  <c r="H1717" i="2" s="1"/>
  <c r="F1713" i="2"/>
  <c r="H1713" i="2" s="1"/>
  <c r="F1709" i="2"/>
  <c r="H1709" i="2" s="1"/>
  <c r="F1705" i="2"/>
  <c r="H1705" i="2" s="1"/>
  <c r="F1701" i="2"/>
  <c r="H1701" i="2" s="1"/>
  <c r="F1697" i="2"/>
  <c r="H1697" i="2" s="1"/>
  <c r="F3992" i="2"/>
  <c r="H3992" i="2" s="1"/>
  <c r="F3988" i="2"/>
  <c r="H3988" i="2" s="1"/>
  <c r="F3984" i="2"/>
  <c r="H3984" i="2" s="1"/>
  <c r="F3980" i="2"/>
  <c r="H3980" i="2" s="1"/>
  <c r="F3976" i="2"/>
  <c r="H3976" i="2" s="1"/>
  <c r="F3972" i="2"/>
  <c r="H3972" i="2" s="1"/>
  <c r="F3968" i="2"/>
  <c r="H3968" i="2" s="1"/>
  <c r="F3964" i="2"/>
  <c r="H3964" i="2" s="1"/>
  <c r="F3960" i="2"/>
  <c r="H3960" i="2" s="1"/>
  <c r="F3956" i="2"/>
  <c r="H3956" i="2" s="1"/>
  <c r="F3952" i="2"/>
  <c r="H3952" i="2" s="1"/>
  <c r="F3948" i="2"/>
  <c r="H3948" i="2" s="1"/>
  <c r="F3944" i="2"/>
  <c r="H3944" i="2" s="1"/>
  <c r="F3940" i="2"/>
  <c r="H3940" i="2" s="1"/>
  <c r="F3936" i="2"/>
  <c r="H3936" i="2" s="1"/>
  <c r="F3932" i="2"/>
  <c r="H3932" i="2" s="1"/>
  <c r="F3928" i="2"/>
  <c r="H3928" i="2" s="1"/>
  <c r="F3924" i="2"/>
  <c r="H3924" i="2" s="1"/>
  <c r="F3920" i="2"/>
  <c r="H3920" i="2" s="1"/>
  <c r="F3916" i="2"/>
  <c r="H3916" i="2" s="1"/>
  <c r="F3912" i="2"/>
  <c r="H3912" i="2" s="1"/>
  <c r="F3908" i="2"/>
  <c r="H3908" i="2" s="1"/>
  <c r="F3904" i="2"/>
  <c r="H3904" i="2" s="1"/>
  <c r="F3900" i="2"/>
  <c r="H3900" i="2" s="1"/>
  <c r="F3896" i="2"/>
  <c r="H3896" i="2" s="1"/>
  <c r="F3892" i="2"/>
  <c r="H3892" i="2" s="1"/>
  <c r="F3888" i="2"/>
  <c r="H3888" i="2" s="1"/>
  <c r="F3884" i="2"/>
  <c r="H3884" i="2" s="1"/>
  <c r="F3880" i="2"/>
  <c r="H3880" i="2" s="1"/>
  <c r="F3876" i="2"/>
  <c r="H3876" i="2" s="1"/>
  <c r="F3872" i="2"/>
  <c r="H3872" i="2" s="1"/>
  <c r="F3868" i="2"/>
  <c r="H3868" i="2" s="1"/>
  <c r="F3864" i="2"/>
  <c r="H3864" i="2" s="1"/>
  <c r="F3860" i="2"/>
  <c r="H3860" i="2" s="1"/>
  <c r="F3856" i="2"/>
  <c r="H3856" i="2" s="1"/>
  <c r="F3852" i="2"/>
  <c r="H3852" i="2" s="1"/>
  <c r="F3848" i="2"/>
  <c r="H3848" i="2" s="1"/>
  <c r="F3844" i="2"/>
  <c r="H3844" i="2" s="1"/>
  <c r="F3840" i="2"/>
  <c r="H3840" i="2" s="1"/>
  <c r="F3836" i="2"/>
  <c r="H3836" i="2" s="1"/>
  <c r="F3832" i="2"/>
  <c r="H3832" i="2" s="1"/>
  <c r="F3828" i="2"/>
  <c r="H3828" i="2" s="1"/>
  <c r="F3824" i="2"/>
  <c r="H3824" i="2" s="1"/>
  <c r="F3820" i="2"/>
  <c r="H3820" i="2" s="1"/>
  <c r="F3816" i="2"/>
  <c r="H3816" i="2" s="1"/>
  <c r="F3812" i="2"/>
  <c r="H3812" i="2" s="1"/>
  <c r="F3808" i="2"/>
  <c r="H3808" i="2" s="1"/>
  <c r="F3804" i="2"/>
  <c r="H3804" i="2" s="1"/>
  <c r="F3800" i="2"/>
  <c r="H3800" i="2" s="1"/>
  <c r="F3796" i="2"/>
  <c r="H3796" i="2" s="1"/>
  <c r="F3792" i="2"/>
  <c r="H3792" i="2" s="1"/>
  <c r="F3788" i="2"/>
  <c r="H3788" i="2" s="1"/>
  <c r="F3784" i="2"/>
  <c r="H3784" i="2" s="1"/>
  <c r="F3780" i="2"/>
  <c r="H3780" i="2" s="1"/>
  <c r="F3776" i="2"/>
  <c r="H3776" i="2" s="1"/>
  <c r="F3772" i="2"/>
  <c r="H3772" i="2" s="1"/>
  <c r="F3768" i="2"/>
  <c r="H3768" i="2" s="1"/>
  <c r="F3764" i="2"/>
  <c r="H3764" i="2" s="1"/>
  <c r="F3760" i="2"/>
  <c r="H3760" i="2" s="1"/>
  <c r="F3756" i="2"/>
  <c r="H3756" i="2" s="1"/>
  <c r="F3752" i="2"/>
  <c r="H3752" i="2" s="1"/>
  <c r="F3748" i="2"/>
  <c r="H3748" i="2" s="1"/>
  <c r="F3744" i="2"/>
  <c r="H3744" i="2" s="1"/>
  <c r="F3740" i="2"/>
  <c r="H3740" i="2" s="1"/>
  <c r="F3736" i="2"/>
  <c r="H3736" i="2" s="1"/>
  <c r="F3732" i="2"/>
  <c r="H3732" i="2" s="1"/>
  <c r="F3728" i="2"/>
  <c r="H3728" i="2" s="1"/>
  <c r="F3724" i="2"/>
  <c r="H3724" i="2" s="1"/>
  <c r="F3720" i="2"/>
  <c r="H3720" i="2" s="1"/>
  <c r="F3716" i="2"/>
  <c r="H3716" i="2" s="1"/>
  <c r="F3712" i="2"/>
  <c r="H3712" i="2" s="1"/>
  <c r="F3708" i="2"/>
  <c r="H3708" i="2" s="1"/>
  <c r="F3704" i="2"/>
  <c r="H3704" i="2" s="1"/>
  <c r="F3700" i="2"/>
  <c r="H3700" i="2" s="1"/>
  <c r="F3696" i="2"/>
  <c r="H3696" i="2" s="1"/>
  <c r="F3692" i="2"/>
  <c r="H3692" i="2" s="1"/>
  <c r="F3688" i="2"/>
  <c r="H3688" i="2" s="1"/>
  <c r="F3684" i="2"/>
  <c r="H3684" i="2" s="1"/>
  <c r="F3680" i="2"/>
  <c r="H3680" i="2" s="1"/>
  <c r="F3676" i="2"/>
  <c r="H3676" i="2" s="1"/>
  <c r="F3672" i="2"/>
  <c r="H3672" i="2" s="1"/>
  <c r="F3668" i="2"/>
  <c r="H3668" i="2" s="1"/>
  <c r="F3664" i="2"/>
  <c r="H3664" i="2" s="1"/>
  <c r="F3660" i="2"/>
  <c r="H3660" i="2" s="1"/>
  <c r="F3656" i="2"/>
  <c r="H3656" i="2" s="1"/>
  <c r="F3652" i="2"/>
  <c r="H3652" i="2" s="1"/>
  <c r="F3648" i="2"/>
  <c r="H3648" i="2" s="1"/>
  <c r="F3644" i="2"/>
  <c r="H3644" i="2" s="1"/>
  <c r="F3640" i="2"/>
  <c r="H3640" i="2" s="1"/>
  <c r="F3636" i="2"/>
  <c r="H3636" i="2" s="1"/>
  <c r="F3632" i="2"/>
  <c r="H3632" i="2" s="1"/>
  <c r="F3628" i="2"/>
  <c r="H3628" i="2" s="1"/>
  <c r="F3624" i="2"/>
  <c r="H3624" i="2" s="1"/>
  <c r="F3620" i="2"/>
  <c r="H3620" i="2" s="1"/>
  <c r="F3616" i="2"/>
  <c r="H3616" i="2" s="1"/>
  <c r="F3612" i="2"/>
  <c r="H3612" i="2" s="1"/>
  <c r="F3608" i="2"/>
  <c r="H3608" i="2" s="1"/>
  <c r="F3604" i="2"/>
  <c r="H3604" i="2" s="1"/>
  <c r="F3600" i="2"/>
  <c r="H3600" i="2" s="1"/>
  <c r="F3596" i="2"/>
  <c r="H3596" i="2" s="1"/>
  <c r="F3592" i="2"/>
  <c r="H3592" i="2" s="1"/>
  <c r="F3588" i="2"/>
  <c r="H3588" i="2" s="1"/>
  <c r="F3584" i="2"/>
  <c r="H3584" i="2" s="1"/>
  <c r="F3580" i="2"/>
  <c r="H3580" i="2" s="1"/>
  <c r="F3576" i="2"/>
  <c r="H3576" i="2" s="1"/>
  <c r="F3572" i="2"/>
  <c r="H3572" i="2" s="1"/>
  <c r="F3568" i="2"/>
  <c r="H3568" i="2" s="1"/>
  <c r="F3564" i="2"/>
  <c r="H3564" i="2" s="1"/>
  <c r="F3560" i="2"/>
  <c r="H3560" i="2" s="1"/>
  <c r="F3556" i="2"/>
  <c r="H3556" i="2" s="1"/>
  <c r="F3552" i="2"/>
  <c r="H3552" i="2" s="1"/>
  <c r="F3548" i="2"/>
  <c r="H3548" i="2" s="1"/>
  <c r="F3544" i="2"/>
  <c r="H3544" i="2" s="1"/>
  <c r="F3540" i="2"/>
  <c r="H3540" i="2" s="1"/>
  <c r="F3536" i="2"/>
  <c r="H3536" i="2" s="1"/>
  <c r="F3532" i="2"/>
  <c r="H3532" i="2" s="1"/>
  <c r="F3528" i="2"/>
  <c r="H3528" i="2" s="1"/>
  <c r="F3524" i="2"/>
  <c r="H3524" i="2" s="1"/>
  <c r="F3520" i="2"/>
  <c r="H3520" i="2" s="1"/>
  <c r="F3516" i="2"/>
  <c r="H3516" i="2" s="1"/>
  <c r="F3512" i="2"/>
  <c r="H3512" i="2" s="1"/>
  <c r="F3508" i="2"/>
  <c r="H3508" i="2" s="1"/>
  <c r="F3504" i="2"/>
  <c r="H3504" i="2" s="1"/>
  <c r="F3500" i="2"/>
  <c r="H3500" i="2" s="1"/>
  <c r="F3496" i="2"/>
  <c r="H3496" i="2" s="1"/>
  <c r="F3492" i="2"/>
  <c r="H3492" i="2" s="1"/>
  <c r="F3488" i="2"/>
  <c r="H3488" i="2" s="1"/>
  <c r="F3484" i="2"/>
  <c r="H3484" i="2" s="1"/>
  <c r="F3480" i="2"/>
  <c r="H3480" i="2" s="1"/>
  <c r="F3476" i="2"/>
  <c r="H3476" i="2" s="1"/>
  <c r="F3472" i="2"/>
  <c r="H3472" i="2" s="1"/>
  <c r="F3468" i="2"/>
  <c r="H3468" i="2" s="1"/>
  <c r="F3464" i="2"/>
  <c r="H3464" i="2" s="1"/>
  <c r="F3460" i="2"/>
  <c r="H3460" i="2" s="1"/>
  <c r="F3456" i="2"/>
  <c r="H3456" i="2" s="1"/>
  <c r="F3452" i="2"/>
  <c r="H3452" i="2" s="1"/>
  <c r="F3448" i="2"/>
  <c r="H3448" i="2" s="1"/>
  <c r="F3444" i="2"/>
  <c r="H3444" i="2" s="1"/>
  <c r="F3440" i="2"/>
  <c r="H3440" i="2" s="1"/>
  <c r="F3436" i="2"/>
  <c r="H3436" i="2" s="1"/>
  <c r="F3432" i="2"/>
  <c r="H3432" i="2" s="1"/>
  <c r="F3428" i="2"/>
  <c r="H3428" i="2" s="1"/>
  <c r="F3424" i="2"/>
  <c r="H3424" i="2" s="1"/>
  <c r="F3420" i="2"/>
  <c r="H3420" i="2" s="1"/>
  <c r="F3416" i="2"/>
  <c r="H3416" i="2" s="1"/>
  <c r="F3412" i="2"/>
  <c r="H3412" i="2" s="1"/>
  <c r="F3408" i="2"/>
  <c r="H3408" i="2" s="1"/>
  <c r="F3404" i="2"/>
  <c r="H3404" i="2" s="1"/>
  <c r="F3400" i="2"/>
  <c r="H3400" i="2" s="1"/>
  <c r="F3396" i="2"/>
  <c r="H3396" i="2" s="1"/>
  <c r="F3392" i="2"/>
  <c r="H3392" i="2" s="1"/>
  <c r="F3388" i="2"/>
  <c r="H3388" i="2" s="1"/>
  <c r="F3384" i="2"/>
  <c r="H3384" i="2" s="1"/>
  <c r="F3380" i="2"/>
  <c r="H3380" i="2" s="1"/>
  <c r="F3376" i="2"/>
  <c r="H3376" i="2" s="1"/>
  <c r="F3372" i="2"/>
  <c r="H3372" i="2" s="1"/>
  <c r="F3368" i="2"/>
  <c r="H3368" i="2" s="1"/>
  <c r="F3364" i="2"/>
  <c r="H3364" i="2" s="1"/>
  <c r="F3360" i="2"/>
  <c r="H3360" i="2" s="1"/>
  <c r="F3356" i="2"/>
  <c r="H3356" i="2" s="1"/>
  <c r="F3352" i="2"/>
  <c r="H3352" i="2" s="1"/>
  <c r="F3348" i="2"/>
  <c r="H3348" i="2" s="1"/>
  <c r="F3344" i="2"/>
  <c r="H3344" i="2" s="1"/>
  <c r="F3340" i="2"/>
  <c r="H3340" i="2" s="1"/>
  <c r="F3336" i="2"/>
  <c r="H3336" i="2" s="1"/>
  <c r="F3332" i="2"/>
  <c r="H3332" i="2" s="1"/>
  <c r="F3328" i="2"/>
  <c r="H3328" i="2" s="1"/>
  <c r="F3324" i="2"/>
  <c r="H3324" i="2" s="1"/>
  <c r="F3320" i="2"/>
  <c r="H3320" i="2" s="1"/>
  <c r="F3316" i="2"/>
  <c r="H3316" i="2" s="1"/>
  <c r="F4591" i="2"/>
  <c r="H4591" i="2" s="1"/>
  <c r="F4587" i="2"/>
  <c r="H4587" i="2" s="1"/>
  <c r="F4583" i="2"/>
  <c r="H4583" i="2" s="1"/>
  <c r="F4579" i="2"/>
  <c r="H4579" i="2" s="1"/>
  <c r="F4575" i="2"/>
  <c r="H4575" i="2" s="1"/>
  <c r="F4571" i="2"/>
  <c r="H4571" i="2" s="1"/>
  <c r="F4567" i="2"/>
  <c r="H4567" i="2" s="1"/>
  <c r="F4563" i="2"/>
  <c r="H4563" i="2" s="1"/>
  <c r="F4559" i="2"/>
  <c r="H4559" i="2" s="1"/>
  <c r="F4555" i="2"/>
  <c r="H4555" i="2" s="1"/>
  <c r="F4551" i="2"/>
  <c r="H4551" i="2" s="1"/>
  <c r="F4547" i="2"/>
  <c r="H4547" i="2" s="1"/>
  <c r="F4543" i="2"/>
  <c r="H4543" i="2" s="1"/>
  <c r="F4539" i="2"/>
  <c r="H4539" i="2" s="1"/>
  <c r="F4535" i="2"/>
  <c r="H4535" i="2" s="1"/>
  <c r="F4531" i="2"/>
  <c r="H4531" i="2" s="1"/>
  <c r="F4527" i="2"/>
  <c r="H4527" i="2" s="1"/>
  <c r="F4523" i="2"/>
  <c r="H4523" i="2" s="1"/>
  <c r="F4519" i="2"/>
  <c r="H4519" i="2" s="1"/>
  <c r="F4515" i="2"/>
  <c r="H4515" i="2" s="1"/>
  <c r="F4511" i="2"/>
  <c r="H4511" i="2" s="1"/>
  <c r="F4507" i="2"/>
  <c r="H4507" i="2" s="1"/>
  <c r="F4503" i="2"/>
  <c r="H4503" i="2" s="1"/>
  <c r="F4499" i="2"/>
  <c r="H4499" i="2" s="1"/>
  <c r="F4495" i="2"/>
  <c r="H4495" i="2" s="1"/>
  <c r="F4491" i="2"/>
  <c r="H4491" i="2" s="1"/>
  <c r="F4487" i="2"/>
  <c r="H4487" i="2" s="1"/>
  <c r="F4483" i="2"/>
  <c r="H4483" i="2" s="1"/>
  <c r="F4479" i="2"/>
  <c r="H4479" i="2" s="1"/>
  <c r="F4475" i="2"/>
  <c r="H4475" i="2" s="1"/>
  <c r="F4471" i="2"/>
  <c r="H4471" i="2" s="1"/>
  <c r="F4467" i="2"/>
  <c r="H4467" i="2" s="1"/>
  <c r="F4463" i="2"/>
  <c r="H4463" i="2" s="1"/>
  <c r="F4459" i="2"/>
  <c r="H4459" i="2" s="1"/>
  <c r="F4455" i="2"/>
  <c r="H4455" i="2" s="1"/>
  <c r="F4451" i="2"/>
  <c r="H4451" i="2" s="1"/>
  <c r="F4447" i="2"/>
  <c r="H4447" i="2" s="1"/>
  <c r="F4443" i="2"/>
  <c r="H4443" i="2" s="1"/>
  <c r="F4439" i="2"/>
  <c r="H4439" i="2" s="1"/>
  <c r="F4435" i="2"/>
  <c r="H4435" i="2" s="1"/>
  <c r="F4431" i="2"/>
  <c r="H4431" i="2" s="1"/>
  <c r="F4427" i="2"/>
  <c r="H4427" i="2" s="1"/>
  <c r="F4423" i="2"/>
  <c r="H4423" i="2" s="1"/>
  <c r="F4419" i="2"/>
  <c r="H4419" i="2" s="1"/>
  <c r="F4415" i="2"/>
  <c r="H4415" i="2" s="1"/>
  <c r="F4411" i="2"/>
  <c r="H4411" i="2" s="1"/>
  <c r="F4407" i="2"/>
  <c r="H4407" i="2" s="1"/>
  <c r="F4403" i="2"/>
  <c r="H4403" i="2" s="1"/>
  <c r="F4399" i="2"/>
  <c r="H4399" i="2" s="1"/>
  <c r="F4395" i="2"/>
  <c r="H4395" i="2" s="1"/>
  <c r="F4391" i="2"/>
  <c r="H4391" i="2" s="1"/>
  <c r="F4387" i="2"/>
  <c r="H4387" i="2" s="1"/>
  <c r="F4383" i="2"/>
  <c r="H4383" i="2" s="1"/>
  <c r="F4379" i="2"/>
  <c r="H4379" i="2" s="1"/>
  <c r="F4375" i="2"/>
  <c r="H4375" i="2" s="1"/>
  <c r="F4371" i="2"/>
  <c r="H4371" i="2" s="1"/>
  <c r="F4367" i="2"/>
  <c r="H4367" i="2" s="1"/>
  <c r="F4363" i="2"/>
  <c r="H4363" i="2" s="1"/>
  <c r="F4359" i="2"/>
  <c r="H4359" i="2" s="1"/>
  <c r="F4355" i="2"/>
  <c r="H4355" i="2" s="1"/>
  <c r="F4351" i="2"/>
  <c r="H4351" i="2" s="1"/>
  <c r="F4347" i="2"/>
  <c r="H4347" i="2" s="1"/>
  <c r="F4343" i="2"/>
  <c r="H4343" i="2" s="1"/>
  <c r="F4339" i="2"/>
  <c r="H4339" i="2" s="1"/>
  <c r="F4335" i="2"/>
  <c r="H4335" i="2" s="1"/>
  <c r="F4331" i="2"/>
  <c r="H4331" i="2" s="1"/>
  <c r="F4327" i="2"/>
  <c r="H4327" i="2" s="1"/>
  <c r="F4323" i="2"/>
  <c r="H4323" i="2" s="1"/>
  <c r="F4319" i="2"/>
  <c r="H4319" i="2" s="1"/>
  <c r="F4315" i="2"/>
  <c r="H4315" i="2" s="1"/>
  <c r="F4311" i="2"/>
  <c r="H4311" i="2" s="1"/>
  <c r="F4307" i="2"/>
  <c r="H4307" i="2" s="1"/>
  <c r="F4303" i="2"/>
  <c r="H4303" i="2" s="1"/>
  <c r="F4299" i="2"/>
  <c r="H4299" i="2" s="1"/>
  <c r="F4295" i="2"/>
  <c r="H4295" i="2" s="1"/>
  <c r="F4291" i="2"/>
  <c r="H4291" i="2" s="1"/>
  <c r="F4287" i="2"/>
  <c r="H4287" i="2" s="1"/>
  <c r="F4283" i="2"/>
  <c r="H4283" i="2" s="1"/>
  <c r="F4279" i="2"/>
  <c r="H4279" i="2" s="1"/>
  <c r="F4275" i="2"/>
  <c r="H4275" i="2" s="1"/>
  <c r="F4271" i="2"/>
  <c r="H4271" i="2" s="1"/>
  <c r="F4267" i="2"/>
  <c r="H4267" i="2" s="1"/>
  <c r="F4263" i="2"/>
  <c r="H4263" i="2" s="1"/>
  <c r="F4259" i="2"/>
  <c r="H4259" i="2" s="1"/>
  <c r="F1693" i="2"/>
  <c r="H1693" i="2" s="1"/>
  <c r="F1689" i="2"/>
  <c r="H1689" i="2" s="1"/>
  <c r="F1685" i="2"/>
  <c r="H1685" i="2" s="1"/>
  <c r="F1681" i="2"/>
  <c r="H1681" i="2" s="1"/>
  <c r="F1677" i="2"/>
  <c r="H1677" i="2" s="1"/>
  <c r="F1673" i="2"/>
  <c r="H1673" i="2" s="1"/>
  <c r="F1669" i="2"/>
  <c r="H1669" i="2" s="1"/>
  <c r="F1665" i="2"/>
  <c r="H1665" i="2" s="1"/>
  <c r="F1661" i="2"/>
  <c r="H1661" i="2" s="1"/>
  <c r="F1657" i="2"/>
  <c r="H1657" i="2" s="1"/>
  <c r="F1653" i="2"/>
  <c r="H1653" i="2" s="1"/>
  <c r="F1649" i="2"/>
  <c r="H1649" i="2" s="1"/>
  <c r="F1645" i="2"/>
  <c r="H1645" i="2" s="1"/>
  <c r="F1641" i="2"/>
  <c r="H1641" i="2" s="1"/>
  <c r="F1637" i="2"/>
  <c r="H1637" i="2" s="1"/>
  <c r="F1633" i="2"/>
  <c r="H1633" i="2" s="1"/>
  <c r="F1629" i="2"/>
  <c r="H1629" i="2" s="1"/>
  <c r="F1625" i="2"/>
  <c r="H1625" i="2" s="1"/>
  <c r="F1621" i="2"/>
  <c r="H1621" i="2" s="1"/>
  <c r="F1617" i="2"/>
  <c r="H1617" i="2" s="1"/>
  <c r="F1613" i="2"/>
  <c r="H1613" i="2" s="1"/>
  <c r="F1609" i="2"/>
  <c r="H1609" i="2" s="1"/>
  <c r="F1605" i="2"/>
  <c r="H1605" i="2" s="1"/>
  <c r="F1601" i="2"/>
  <c r="H1601" i="2" s="1"/>
  <c r="F1597" i="2"/>
  <c r="H1597" i="2" s="1"/>
  <c r="F1593" i="2"/>
  <c r="H1593" i="2" s="1"/>
  <c r="F1589" i="2"/>
  <c r="H1589" i="2" s="1"/>
  <c r="F1585" i="2"/>
  <c r="H1585" i="2" s="1"/>
  <c r="F1581" i="2"/>
  <c r="H1581" i="2" s="1"/>
  <c r="F1577" i="2"/>
  <c r="H1577" i="2" s="1"/>
  <c r="F1573" i="2"/>
  <c r="H1573" i="2" s="1"/>
  <c r="F1569" i="2"/>
  <c r="H1569" i="2" s="1"/>
  <c r="F1565" i="2"/>
  <c r="H1565" i="2" s="1"/>
  <c r="F1561" i="2"/>
  <c r="H1561" i="2" s="1"/>
  <c r="F1557" i="2"/>
  <c r="H1557" i="2" s="1"/>
  <c r="F1553" i="2"/>
  <c r="H1553" i="2" s="1"/>
  <c r="F1549" i="2"/>
  <c r="H1549" i="2" s="1"/>
  <c r="F1545" i="2"/>
  <c r="H1545" i="2" s="1"/>
  <c r="F1541" i="2"/>
  <c r="H1541" i="2" s="1"/>
  <c r="F1537" i="2"/>
  <c r="H1537" i="2" s="1"/>
  <c r="F1533" i="2"/>
  <c r="H1533" i="2" s="1"/>
  <c r="F1529" i="2"/>
  <c r="H1529" i="2" s="1"/>
  <c r="F1525" i="2"/>
  <c r="H1525" i="2" s="1"/>
  <c r="F1521" i="2"/>
  <c r="H1521" i="2" s="1"/>
  <c r="F1517" i="2"/>
  <c r="H1517" i="2" s="1"/>
  <c r="F1513" i="2"/>
  <c r="H1513" i="2" s="1"/>
  <c r="F1509" i="2"/>
  <c r="H1509" i="2" s="1"/>
  <c r="F1505" i="2"/>
  <c r="H1505" i="2" s="1"/>
  <c r="F1501" i="2"/>
  <c r="H1501" i="2" s="1"/>
  <c r="F1497" i="2"/>
  <c r="H1497" i="2" s="1"/>
  <c r="F1493" i="2"/>
  <c r="H1493" i="2" s="1"/>
  <c r="F1489" i="2"/>
  <c r="H1489" i="2" s="1"/>
  <c r="F1485" i="2"/>
  <c r="H1485" i="2" s="1"/>
  <c r="F1481" i="2"/>
  <c r="H1481" i="2" s="1"/>
  <c r="F1477" i="2"/>
  <c r="H1477" i="2" s="1"/>
  <c r="F1473" i="2"/>
  <c r="H1473" i="2" s="1"/>
  <c r="F1469" i="2"/>
  <c r="H1469" i="2" s="1"/>
  <c r="F1465" i="2"/>
  <c r="H1465" i="2" s="1"/>
  <c r="F1461" i="2"/>
  <c r="H1461" i="2" s="1"/>
  <c r="F1457" i="2"/>
  <c r="H1457" i="2" s="1"/>
  <c r="F1453" i="2"/>
  <c r="H1453" i="2" s="1"/>
  <c r="F1449" i="2"/>
  <c r="H1449" i="2" s="1"/>
  <c r="F1445" i="2"/>
  <c r="H1445" i="2" s="1"/>
  <c r="F1441" i="2"/>
  <c r="H1441" i="2" s="1"/>
  <c r="F1437" i="2"/>
  <c r="H1437" i="2" s="1"/>
  <c r="F1433" i="2"/>
  <c r="H1433" i="2" s="1"/>
  <c r="F1429" i="2"/>
  <c r="H1429" i="2" s="1"/>
  <c r="F1425" i="2"/>
  <c r="H1425" i="2" s="1"/>
  <c r="F1421" i="2"/>
  <c r="H1421" i="2" s="1"/>
  <c r="F1417" i="2"/>
  <c r="H1417" i="2" s="1"/>
  <c r="F1413" i="2"/>
  <c r="H1413" i="2" s="1"/>
  <c r="F1409" i="2"/>
  <c r="H1409" i="2" s="1"/>
  <c r="F1405" i="2"/>
  <c r="H1405" i="2" s="1"/>
  <c r="F1401" i="2"/>
  <c r="H1401" i="2" s="1"/>
  <c r="F1397" i="2"/>
  <c r="H1397" i="2" s="1"/>
  <c r="F1393" i="2"/>
  <c r="H1393" i="2" s="1"/>
  <c r="F1389" i="2"/>
  <c r="H1389" i="2" s="1"/>
  <c r="F1385" i="2"/>
  <c r="H1385" i="2" s="1"/>
  <c r="F1381" i="2"/>
  <c r="H1381" i="2" s="1"/>
  <c r="F1377" i="2"/>
  <c r="H1377" i="2" s="1"/>
  <c r="F1373" i="2"/>
  <c r="H1373" i="2" s="1"/>
  <c r="F1369" i="2"/>
  <c r="H1369" i="2" s="1"/>
  <c r="F1365" i="2"/>
  <c r="H1365" i="2" s="1"/>
  <c r="F1361" i="2"/>
  <c r="H1361" i="2" s="1"/>
  <c r="F1357" i="2"/>
  <c r="H1357" i="2" s="1"/>
  <c r="F1353" i="2"/>
  <c r="H1353" i="2" s="1"/>
  <c r="F1349" i="2"/>
  <c r="H1349" i="2" s="1"/>
  <c r="F1345" i="2"/>
  <c r="H1345" i="2" s="1"/>
  <c r="F1341" i="2"/>
  <c r="H1341" i="2" s="1"/>
  <c r="F1337" i="2"/>
  <c r="H1337" i="2" s="1"/>
  <c r="F1333" i="2"/>
  <c r="H1333" i="2" s="1"/>
  <c r="F1329" i="2"/>
  <c r="H1329" i="2" s="1"/>
  <c r="F1325" i="2"/>
  <c r="H1325" i="2" s="1"/>
  <c r="F1321" i="2"/>
  <c r="H1321" i="2" s="1"/>
  <c r="F1317" i="2"/>
  <c r="H1317" i="2" s="1"/>
  <c r="F1313" i="2"/>
  <c r="H1313" i="2" s="1"/>
  <c r="F1309" i="2"/>
  <c r="H1309" i="2" s="1"/>
  <c r="F1305" i="2"/>
  <c r="H1305" i="2" s="1"/>
  <c r="F1301" i="2"/>
  <c r="H1301" i="2" s="1"/>
  <c r="F1297" i="2"/>
  <c r="H1297" i="2" s="1"/>
  <c r="F1293" i="2"/>
  <c r="H1293" i="2" s="1"/>
  <c r="F1289" i="2"/>
  <c r="H1289" i="2" s="1"/>
  <c r="F1285" i="2"/>
  <c r="H1285" i="2" s="1"/>
  <c r="F1281" i="2"/>
  <c r="H1281" i="2" s="1"/>
  <c r="F1277" i="2"/>
  <c r="H1277" i="2" s="1"/>
  <c r="F1273" i="2"/>
  <c r="H1273" i="2" s="1"/>
  <c r="F1269" i="2"/>
  <c r="H1269" i="2" s="1"/>
  <c r="F1265" i="2"/>
  <c r="H1265" i="2" s="1"/>
  <c r="F1261" i="2"/>
  <c r="H1261" i="2" s="1"/>
  <c r="F1257" i="2"/>
  <c r="H1257" i="2" s="1"/>
  <c r="F1253" i="2"/>
  <c r="H1253" i="2" s="1"/>
  <c r="F1249" i="2"/>
  <c r="H1249" i="2" s="1"/>
  <c r="F1245" i="2"/>
  <c r="H1245" i="2" s="1"/>
  <c r="F1241" i="2"/>
  <c r="H1241" i="2" s="1"/>
  <c r="F1237" i="2"/>
  <c r="H1237" i="2" s="1"/>
  <c r="F1233" i="2"/>
  <c r="H1233" i="2" s="1"/>
  <c r="F1229" i="2"/>
  <c r="H1229" i="2" s="1"/>
  <c r="F1225" i="2"/>
  <c r="H1225" i="2" s="1"/>
  <c r="F1221" i="2"/>
  <c r="H1221" i="2" s="1"/>
  <c r="F1217" i="2"/>
  <c r="H1217" i="2" s="1"/>
  <c r="F1213" i="2"/>
  <c r="H1213" i="2" s="1"/>
  <c r="F1209" i="2"/>
  <c r="H1209" i="2" s="1"/>
  <c r="F1205" i="2"/>
  <c r="H1205" i="2" s="1"/>
  <c r="F1201" i="2"/>
  <c r="H1201" i="2" s="1"/>
  <c r="F1197" i="2"/>
  <c r="H1197" i="2" s="1"/>
  <c r="F1193" i="2"/>
  <c r="H1193" i="2" s="1"/>
  <c r="F1189" i="2"/>
  <c r="H1189" i="2" s="1"/>
  <c r="F1185" i="2"/>
  <c r="H1185" i="2" s="1"/>
  <c r="F1181" i="2"/>
  <c r="H1181" i="2" s="1"/>
  <c r="F1177" i="2"/>
  <c r="H1177" i="2" s="1"/>
  <c r="F1173" i="2"/>
  <c r="H1173" i="2" s="1"/>
  <c r="F1169" i="2"/>
  <c r="H1169" i="2" s="1"/>
  <c r="F1165" i="2"/>
  <c r="H1165" i="2" s="1"/>
  <c r="F1161" i="2"/>
  <c r="H1161" i="2" s="1"/>
  <c r="F1157" i="2"/>
  <c r="H1157" i="2" s="1"/>
  <c r="F1153" i="2"/>
  <c r="H1153" i="2" s="1"/>
  <c r="F1149" i="2"/>
  <c r="H1149" i="2" s="1"/>
  <c r="F1145" i="2"/>
  <c r="H1145" i="2" s="1"/>
  <c r="F1141" i="2"/>
  <c r="H1141" i="2" s="1"/>
  <c r="F1137" i="2"/>
  <c r="H1137" i="2" s="1"/>
  <c r="F1133" i="2"/>
  <c r="H1133" i="2" s="1"/>
  <c r="F1129" i="2"/>
  <c r="H1129" i="2" s="1"/>
  <c r="F1125" i="2"/>
  <c r="H1125" i="2" s="1"/>
  <c r="F1121" i="2"/>
  <c r="H1121" i="2" s="1"/>
  <c r="F1117" i="2"/>
  <c r="H1117" i="2" s="1"/>
  <c r="F1113" i="2"/>
  <c r="H1113" i="2" s="1"/>
  <c r="F1109" i="2"/>
  <c r="H1109" i="2" s="1"/>
  <c r="F1105" i="2"/>
  <c r="H1105" i="2" s="1"/>
  <c r="F1101" i="2"/>
  <c r="H1101" i="2" s="1"/>
  <c r="F1097" i="2"/>
  <c r="H1097" i="2" s="1"/>
  <c r="F1093" i="2"/>
  <c r="H1093" i="2" s="1"/>
  <c r="F1089" i="2"/>
  <c r="H1089" i="2" s="1"/>
  <c r="F1085" i="2"/>
  <c r="H1085" i="2" s="1"/>
  <c r="F1081" i="2"/>
  <c r="H1081" i="2" s="1"/>
  <c r="F1077" i="2"/>
  <c r="H1077" i="2" s="1"/>
  <c r="F1073" i="2"/>
  <c r="H1073" i="2" s="1"/>
  <c r="F1069" i="2"/>
  <c r="H1069" i="2" s="1"/>
  <c r="F1065" i="2"/>
  <c r="H1065" i="2" s="1"/>
  <c r="F1061" i="2"/>
  <c r="H1061" i="2" s="1"/>
  <c r="F1057" i="2"/>
  <c r="H1057" i="2" s="1"/>
  <c r="F1053" i="2"/>
  <c r="H1053" i="2" s="1"/>
  <c r="F1049" i="2"/>
  <c r="H1049" i="2" s="1"/>
  <c r="F1045" i="2"/>
  <c r="H1045" i="2" s="1"/>
  <c r="F1041" i="2"/>
  <c r="H1041" i="2" s="1"/>
  <c r="F1037" i="2"/>
  <c r="H1037" i="2" s="1"/>
  <c r="F1033" i="2"/>
  <c r="H1033" i="2" s="1"/>
  <c r="F1029" i="2"/>
  <c r="H1029" i="2" s="1"/>
  <c r="F1025" i="2"/>
  <c r="H1025" i="2" s="1"/>
  <c r="F1021" i="2"/>
  <c r="H1021" i="2" s="1"/>
  <c r="F1017" i="2"/>
  <c r="H1017" i="2" s="1"/>
  <c r="F3312" i="2"/>
  <c r="H3312" i="2" s="1"/>
  <c r="F3308" i="2"/>
  <c r="H3308" i="2" s="1"/>
  <c r="F3304" i="2"/>
  <c r="H3304" i="2" s="1"/>
  <c r="F3300" i="2"/>
  <c r="H3300" i="2" s="1"/>
  <c r="F3296" i="2"/>
  <c r="H3296" i="2" s="1"/>
  <c r="F3292" i="2"/>
  <c r="H3292" i="2" s="1"/>
  <c r="F3288" i="2"/>
  <c r="H3288" i="2" s="1"/>
  <c r="F3284" i="2"/>
  <c r="H3284" i="2" s="1"/>
  <c r="F3280" i="2"/>
  <c r="H3280" i="2" s="1"/>
  <c r="F3276" i="2"/>
  <c r="H3276" i="2" s="1"/>
  <c r="F3272" i="2"/>
  <c r="H3272" i="2" s="1"/>
  <c r="F3268" i="2"/>
  <c r="H3268" i="2" s="1"/>
  <c r="F3264" i="2"/>
  <c r="H3264" i="2" s="1"/>
  <c r="F3260" i="2"/>
  <c r="H3260" i="2" s="1"/>
  <c r="F3256" i="2"/>
  <c r="H3256" i="2" s="1"/>
  <c r="F3252" i="2"/>
  <c r="H3252" i="2" s="1"/>
  <c r="F3248" i="2"/>
  <c r="H3248" i="2" s="1"/>
  <c r="F3244" i="2"/>
  <c r="H3244" i="2" s="1"/>
  <c r="F3240" i="2"/>
  <c r="H3240" i="2" s="1"/>
  <c r="F3236" i="2"/>
  <c r="H3236" i="2" s="1"/>
  <c r="F3232" i="2"/>
  <c r="H3232" i="2" s="1"/>
  <c r="F3228" i="2"/>
  <c r="H3228" i="2" s="1"/>
  <c r="F3224" i="2"/>
  <c r="H3224" i="2" s="1"/>
  <c r="F3220" i="2"/>
  <c r="H3220" i="2" s="1"/>
  <c r="F3216" i="2"/>
  <c r="H3216" i="2" s="1"/>
  <c r="F3212" i="2"/>
  <c r="H3212" i="2" s="1"/>
  <c r="F3208" i="2"/>
  <c r="H3208" i="2" s="1"/>
  <c r="F3204" i="2"/>
  <c r="H3204" i="2" s="1"/>
  <c r="F3200" i="2"/>
  <c r="H3200" i="2" s="1"/>
  <c r="F3196" i="2"/>
  <c r="H3196" i="2" s="1"/>
  <c r="F3192" i="2"/>
  <c r="H3192" i="2" s="1"/>
  <c r="F3188" i="2"/>
  <c r="H3188" i="2" s="1"/>
  <c r="F3184" i="2"/>
  <c r="H3184" i="2" s="1"/>
  <c r="F3180" i="2"/>
  <c r="H3180" i="2" s="1"/>
  <c r="F3176" i="2"/>
  <c r="H3176" i="2" s="1"/>
  <c r="F3172" i="2"/>
  <c r="H3172" i="2" s="1"/>
  <c r="F3168" i="2"/>
  <c r="H3168" i="2" s="1"/>
  <c r="F3164" i="2"/>
  <c r="H3164" i="2" s="1"/>
  <c r="F3160" i="2"/>
  <c r="H3160" i="2" s="1"/>
  <c r="F3156" i="2"/>
  <c r="H3156" i="2" s="1"/>
  <c r="F3152" i="2"/>
  <c r="H3152" i="2" s="1"/>
  <c r="F3148" i="2"/>
  <c r="H3148" i="2" s="1"/>
  <c r="F3144" i="2"/>
  <c r="H3144" i="2" s="1"/>
  <c r="F3140" i="2"/>
  <c r="H3140" i="2" s="1"/>
  <c r="F3136" i="2"/>
  <c r="H3136" i="2" s="1"/>
  <c r="F3132" i="2"/>
  <c r="H3132" i="2" s="1"/>
  <c r="F3128" i="2"/>
  <c r="H3128" i="2" s="1"/>
  <c r="F3124" i="2"/>
  <c r="H3124" i="2" s="1"/>
  <c r="F3120" i="2"/>
  <c r="H3120" i="2" s="1"/>
  <c r="F3116" i="2"/>
  <c r="H3116" i="2" s="1"/>
  <c r="F3112" i="2"/>
  <c r="H3112" i="2" s="1"/>
  <c r="F3108" i="2"/>
  <c r="H3108" i="2" s="1"/>
  <c r="F3104" i="2"/>
  <c r="H3104" i="2" s="1"/>
  <c r="F3100" i="2"/>
  <c r="H3100" i="2" s="1"/>
  <c r="F3096" i="2"/>
  <c r="H3096" i="2" s="1"/>
  <c r="F3092" i="2"/>
  <c r="H3092" i="2" s="1"/>
  <c r="F3088" i="2"/>
  <c r="H3088" i="2" s="1"/>
  <c r="F3084" i="2"/>
  <c r="H3084" i="2" s="1"/>
  <c r="F3080" i="2"/>
  <c r="H3080" i="2" s="1"/>
  <c r="F3076" i="2"/>
  <c r="H3076" i="2" s="1"/>
  <c r="F3072" i="2"/>
  <c r="H3072" i="2" s="1"/>
  <c r="F3068" i="2"/>
  <c r="H3068" i="2" s="1"/>
  <c r="F3064" i="2"/>
  <c r="H3064" i="2" s="1"/>
  <c r="F3060" i="2"/>
  <c r="H3060" i="2" s="1"/>
  <c r="F3056" i="2"/>
  <c r="H3056" i="2" s="1"/>
  <c r="F3052" i="2"/>
  <c r="H3052" i="2" s="1"/>
  <c r="F3048" i="2"/>
  <c r="H3048" i="2" s="1"/>
  <c r="F3044" i="2"/>
  <c r="H3044" i="2" s="1"/>
  <c r="F3040" i="2"/>
  <c r="H3040" i="2" s="1"/>
  <c r="F3036" i="2"/>
  <c r="H3036" i="2" s="1"/>
  <c r="F3032" i="2"/>
  <c r="H3032" i="2" s="1"/>
  <c r="F3028" i="2"/>
  <c r="H3028" i="2" s="1"/>
  <c r="F3024" i="2"/>
  <c r="H3024" i="2" s="1"/>
  <c r="F3020" i="2"/>
  <c r="H3020" i="2" s="1"/>
  <c r="F3016" i="2"/>
  <c r="H3016" i="2" s="1"/>
  <c r="F3012" i="2"/>
  <c r="H3012" i="2" s="1"/>
  <c r="F3008" i="2"/>
  <c r="H3008" i="2" s="1"/>
  <c r="F3004" i="2"/>
  <c r="H3004" i="2" s="1"/>
  <c r="F3000" i="2"/>
  <c r="H3000" i="2" s="1"/>
  <c r="F2996" i="2"/>
  <c r="H2996" i="2" s="1"/>
  <c r="F2992" i="2"/>
  <c r="H2992" i="2" s="1"/>
  <c r="F2988" i="2"/>
  <c r="H2988" i="2" s="1"/>
  <c r="F2984" i="2"/>
  <c r="H2984" i="2" s="1"/>
  <c r="F2980" i="2"/>
  <c r="H2980" i="2" s="1"/>
  <c r="F2976" i="2"/>
  <c r="H2976" i="2" s="1"/>
  <c r="F2972" i="2"/>
  <c r="H2972" i="2" s="1"/>
  <c r="F2968" i="2"/>
  <c r="H2968" i="2" s="1"/>
  <c r="F2964" i="2"/>
  <c r="H2964" i="2" s="1"/>
  <c r="F2960" i="2"/>
  <c r="H2960" i="2" s="1"/>
  <c r="F2956" i="2"/>
  <c r="H2956" i="2" s="1"/>
  <c r="F2952" i="2"/>
  <c r="H2952" i="2" s="1"/>
  <c r="F2948" i="2"/>
  <c r="H2948" i="2" s="1"/>
  <c r="F2944" i="2"/>
  <c r="H2944" i="2" s="1"/>
  <c r="F2940" i="2"/>
  <c r="H2940" i="2" s="1"/>
  <c r="F2936" i="2"/>
  <c r="H2936" i="2" s="1"/>
  <c r="F2932" i="2"/>
  <c r="H2932" i="2" s="1"/>
  <c r="F2928" i="2"/>
  <c r="H2928" i="2" s="1"/>
  <c r="F2924" i="2"/>
  <c r="H2924" i="2" s="1"/>
  <c r="F2920" i="2"/>
  <c r="H2920" i="2" s="1"/>
  <c r="F2916" i="2"/>
  <c r="H2916" i="2" s="1"/>
  <c r="F2912" i="2"/>
  <c r="H2912" i="2" s="1"/>
  <c r="F2908" i="2"/>
  <c r="H2908" i="2" s="1"/>
  <c r="F2904" i="2"/>
  <c r="H2904" i="2" s="1"/>
  <c r="F2900" i="2"/>
  <c r="H2900" i="2" s="1"/>
  <c r="F2896" i="2"/>
  <c r="H2896" i="2" s="1"/>
  <c r="F2892" i="2"/>
  <c r="H2892" i="2" s="1"/>
  <c r="F2888" i="2"/>
  <c r="H2888" i="2" s="1"/>
  <c r="F2884" i="2"/>
  <c r="H2884" i="2" s="1"/>
  <c r="F2880" i="2"/>
  <c r="H2880" i="2" s="1"/>
  <c r="F2876" i="2"/>
  <c r="H2876" i="2" s="1"/>
  <c r="F2872" i="2"/>
  <c r="H2872" i="2" s="1"/>
  <c r="F2868" i="2"/>
  <c r="H2868" i="2" s="1"/>
  <c r="F2864" i="2"/>
  <c r="H2864" i="2" s="1"/>
  <c r="F2860" i="2"/>
  <c r="H2860" i="2" s="1"/>
  <c r="F2856" i="2"/>
  <c r="H2856" i="2" s="1"/>
  <c r="F2852" i="2"/>
  <c r="H2852" i="2" s="1"/>
  <c r="F2848" i="2"/>
  <c r="H2848" i="2" s="1"/>
  <c r="F2844" i="2"/>
  <c r="H2844" i="2" s="1"/>
  <c r="F2840" i="2"/>
  <c r="H2840" i="2" s="1"/>
  <c r="F2836" i="2"/>
  <c r="H2836" i="2" s="1"/>
  <c r="F2832" i="2"/>
  <c r="H2832" i="2" s="1"/>
  <c r="F2828" i="2"/>
  <c r="H2828" i="2" s="1"/>
  <c r="F2824" i="2"/>
  <c r="H2824" i="2" s="1"/>
  <c r="F2820" i="2"/>
  <c r="H2820" i="2" s="1"/>
  <c r="F2816" i="2"/>
  <c r="H2816" i="2" s="1"/>
  <c r="F2812" i="2"/>
  <c r="H2812" i="2" s="1"/>
  <c r="F4255" i="2"/>
  <c r="H4255" i="2" s="1"/>
  <c r="F4251" i="2"/>
  <c r="H4251" i="2" s="1"/>
  <c r="F4247" i="2"/>
  <c r="H4247" i="2" s="1"/>
  <c r="F4243" i="2"/>
  <c r="H4243" i="2" s="1"/>
  <c r="F4239" i="2"/>
  <c r="H4239" i="2" s="1"/>
  <c r="F4235" i="2"/>
  <c r="H4235" i="2" s="1"/>
  <c r="F4231" i="2"/>
  <c r="H4231" i="2" s="1"/>
  <c r="F4227" i="2"/>
  <c r="H4227" i="2" s="1"/>
  <c r="F4223" i="2"/>
  <c r="H4223" i="2" s="1"/>
  <c r="F4219" i="2"/>
  <c r="H4219" i="2" s="1"/>
  <c r="F4215" i="2"/>
  <c r="H4215" i="2" s="1"/>
  <c r="F4211" i="2"/>
  <c r="H4211" i="2" s="1"/>
  <c r="F4207" i="2"/>
  <c r="H4207" i="2" s="1"/>
  <c r="F4203" i="2"/>
  <c r="H4203" i="2" s="1"/>
  <c r="F4199" i="2"/>
  <c r="H4199" i="2" s="1"/>
  <c r="F4195" i="2"/>
  <c r="H4195" i="2" s="1"/>
  <c r="F4191" i="2"/>
  <c r="H4191" i="2" s="1"/>
  <c r="F4187" i="2"/>
  <c r="H4187" i="2" s="1"/>
  <c r="F4183" i="2"/>
  <c r="H4183" i="2" s="1"/>
  <c r="F4179" i="2"/>
  <c r="H4179" i="2" s="1"/>
  <c r="F4175" i="2"/>
  <c r="H4175" i="2" s="1"/>
  <c r="F4171" i="2"/>
  <c r="H4171" i="2" s="1"/>
  <c r="F4167" i="2"/>
  <c r="H4167" i="2" s="1"/>
  <c r="F4163" i="2"/>
  <c r="H4163" i="2" s="1"/>
  <c r="F4159" i="2"/>
  <c r="H4159" i="2" s="1"/>
  <c r="F4155" i="2"/>
  <c r="H4155" i="2" s="1"/>
  <c r="F4151" i="2"/>
  <c r="H4151" i="2" s="1"/>
  <c r="F4147" i="2"/>
  <c r="H4147" i="2" s="1"/>
  <c r="F4143" i="2"/>
  <c r="H4143" i="2" s="1"/>
  <c r="F4139" i="2"/>
  <c r="H4139" i="2" s="1"/>
  <c r="F4135" i="2"/>
  <c r="H4135" i="2" s="1"/>
  <c r="F4131" i="2"/>
  <c r="H4131" i="2" s="1"/>
  <c r="F4127" i="2"/>
  <c r="H4127" i="2" s="1"/>
  <c r="F4123" i="2"/>
  <c r="H4123" i="2" s="1"/>
  <c r="F4119" i="2"/>
  <c r="H4119" i="2" s="1"/>
  <c r="F4115" i="2"/>
  <c r="H4115" i="2" s="1"/>
  <c r="F4111" i="2"/>
  <c r="H4111" i="2" s="1"/>
  <c r="F4107" i="2"/>
  <c r="H4107" i="2" s="1"/>
  <c r="F4103" i="2"/>
  <c r="H4103" i="2" s="1"/>
  <c r="F4099" i="2"/>
  <c r="H4099" i="2" s="1"/>
  <c r="F4095" i="2"/>
  <c r="H4095" i="2" s="1"/>
  <c r="F4091" i="2"/>
  <c r="H4091" i="2" s="1"/>
  <c r="F4087" i="2"/>
  <c r="H4087" i="2" s="1"/>
  <c r="F4083" i="2"/>
  <c r="H4083" i="2" s="1"/>
  <c r="F4079" i="2"/>
  <c r="H4079" i="2" s="1"/>
  <c r="F4075" i="2"/>
  <c r="H4075" i="2" s="1"/>
  <c r="F4071" i="2"/>
  <c r="H4071" i="2" s="1"/>
  <c r="F4067" i="2"/>
  <c r="H4067" i="2" s="1"/>
  <c r="F4063" i="2"/>
  <c r="H4063" i="2" s="1"/>
  <c r="F4059" i="2"/>
  <c r="H4059" i="2" s="1"/>
  <c r="F4055" i="2"/>
  <c r="H4055" i="2" s="1"/>
  <c r="F4051" i="2"/>
  <c r="H4051" i="2" s="1"/>
  <c r="F4047" i="2"/>
  <c r="H4047" i="2" s="1"/>
  <c r="F4043" i="2"/>
  <c r="H4043" i="2" s="1"/>
  <c r="F4039" i="2"/>
  <c r="H4039" i="2" s="1"/>
  <c r="F4035" i="2"/>
  <c r="H4035" i="2" s="1"/>
  <c r="F4031" i="2"/>
  <c r="H4031" i="2" s="1"/>
  <c r="F4027" i="2"/>
  <c r="H4027" i="2" s="1"/>
  <c r="F4023" i="2"/>
  <c r="H4023" i="2" s="1"/>
  <c r="F4019" i="2"/>
  <c r="H4019" i="2" s="1"/>
  <c r="F4015" i="2"/>
  <c r="H4015" i="2" s="1"/>
  <c r="F4011" i="2"/>
  <c r="H4011" i="2" s="1"/>
  <c r="F4007" i="2"/>
  <c r="H4007" i="2" s="1"/>
  <c r="F4003" i="2"/>
  <c r="H4003" i="2" s="1"/>
  <c r="F3999" i="2"/>
  <c r="H3999" i="2" s="1"/>
  <c r="F3995" i="2"/>
  <c r="H3995" i="2" s="1"/>
  <c r="F3991" i="2"/>
  <c r="H3991" i="2" s="1"/>
  <c r="F3987" i="2"/>
  <c r="H3987" i="2" s="1"/>
  <c r="F3983" i="2"/>
  <c r="H3983" i="2" s="1"/>
  <c r="F3979" i="2"/>
  <c r="H3979" i="2" s="1"/>
  <c r="F3975" i="2"/>
  <c r="H3975" i="2" s="1"/>
  <c r="F3971" i="2"/>
  <c r="H3971" i="2" s="1"/>
  <c r="F3967" i="2"/>
  <c r="H3967" i="2" s="1"/>
  <c r="F3963" i="2"/>
  <c r="H3963" i="2" s="1"/>
  <c r="F3959" i="2"/>
  <c r="H3959" i="2" s="1"/>
  <c r="F3955" i="2"/>
  <c r="H3955" i="2" s="1"/>
  <c r="F3951" i="2"/>
  <c r="H3951" i="2" s="1"/>
  <c r="F3947" i="2"/>
  <c r="H3947" i="2" s="1"/>
  <c r="F3943" i="2"/>
  <c r="H3943" i="2" s="1"/>
  <c r="F3939" i="2"/>
  <c r="H3939" i="2" s="1"/>
  <c r="F3935" i="2"/>
  <c r="H3935" i="2" s="1"/>
  <c r="F3931" i="2"/>
  <c r="H3931" i="2" s="1"/>
  <c r="F3927" i="2"/>
  <c r="H3927" i="2" s="1"/>
  <c r="F3923" i="2"/>
  <c r="H3923" i="2" s="1"/>
  <c r="F3919" i="2"/>
  <c r="H3919" i="2" s="1"/>
  <c r="F3915" i="2"/>
  <c r="H3915" i="2" s="1"/>
  <c r="F3911" i="2"/>
  <c r="H3911" i="2" s="1"/>
  <c r="F3907" i="2"/>
  <c r="H3907" i="2" s="1"/>
  <c r="F3903" i="2"/>
  <c r="H3903" i="2" s="1"/>
  <c r="F3899" i="2"/>
  <c r="H3899" i="2" s="1"/>
  <c r="F3895" i="2"/>
  <c r="H3895" i="2" s="1"/>
  <c r="F3891" i="2"/>
  <c r="H3891" i="2" s="1"/>
  <c r="F3887" i="2"/>
  <c r="H3887" i="2" s="1"/>
  <c r="F3883" i="2"/>
  <c r="H3883" i="2" s="1"/>
  <c r="F3879" i="2"/>
  <c r="H3879" i="2" s="1"/>
  <c r="F3875" i="2"/>
  <c r="H3875" i="2" s="1"/>
  <c r="F3871" i="2"/>
  <c r="H3871" i="2" s="1"/>
  <c r="F3867" i="2"/>
  <c r="H3867" i="2" s="1"/>
  <c r="F3863" i="2"/>
  <c r="H3863" i="2" s="1"/>
  <c r="F3859" i="2"/>
  <c r="H3859" i="2" s="1"/>
  <c r="F3855" i="2"/>
  <c r="H3855" i="2" s="1"/>
  <c r="F3851" i="2"/>
  <c r="H3851" i="2" s="1"/>
  <c r="F3847" i="2"/>
  <c r="H3847" i="2" s="1"/>
  <c r="F3843" i="2"/>
  <c r="H3843" i="2" s="1"/>
  <c r="F3839" i="2"/>
  <c r="H3839" i="2" s="1"/>
  <c r="F3835" i="2"/>
  <c r="H3835" i="2" s="1"/>
  <c r="F3831" i="2"/>
  <c r="H3831" i="2" s="1"/>
  <c r="F3827" i="2"/>
  <c r="H3827" i="2" s="1"/>
  <c r="F3823" i="2"/>
  <c r="H3823" i="2" s="1"/>
  <c r="F3819" i="2"/>
  <c r="H3819" i="2" s="1"/>
  <c r="F3815" i="2"/>
  <c r="H3815" i="2" s="1"/>
  <c r="F3811" i="2"/>
  <c r="H3811" i="2" s="1"/>
  <c r="F3807" i="2"/>
  <c r="H3807" i="2" s="1"/>
  <c r="F3803" i="2"/>
  <c r="H3803" i="2" s="1"/>
  <c r="F3799" i="2"/>
  <c r="H3799" i="2" s="1"/>
  <c r="F3795" i="2"/>
  <c r="H3795" i="2" s="1"/>
  <c r="F3791" i="2"/>
  <c r="H3791" i="2" s="1"/>
  <c r="F3787" i="2"/>
  <c r="H3787" i="2" s="1"/>
  <c r="F3783" i="2"/>
  <c r="H3783" i="2" s="1"/>
  <c r="F3779" i="2"/>
  <c r="H3779" i="2" s="1"/>
  <c r="F3775" i="2"/>
  <c r="H3775" i="2" s="1"/>
  <c r="F3771" i="2"/>
  <c r="H3771" i="2" s="1"/>
  <c r="F3767" i="2"/>
  <c r="H3767" i="2" s="1"/>
  <c r="F3763" i="2"/>
  <c r="H3763" i="2" s="1"/>
  <c r="F3759" i="2"/>
  <c r="H3759" i="2" s="1"/>
  <c r="F3755" i="2"/>
  <c r="H3755" i="2" s="1"/>
  <c r="F3751" i="2"/>
  <c r="H3751" i="2" s="1"/>
  <c r="F3747" i="2"/>
  <c r="H3747" i="2" s="1"/>
  <c r="F3743" i="2"/>
  <c r="H3743" i="2" s="1"/>
  <c r="F3739" i="2"/>
  <c r="H3739" i="2" s="1"/>
  <c r="F3735" i="2"/>
  <c r="H3735" i="2" s="1"/>
  <c r="F3731" i="2"/>
  <c r="H3731" i="2" s="1"/>
  <c r="F3727" i="2"/>
  <c r="H3727" i="2" s="1"/>
  <c r="F3723" i="2"/>
  <c r="H3723" i="2" s="1"/>
  <c r="F3719" i="2"/>
  <c r="H3719" i="2" s="1"/>
  <c r="F3715" i="2"/>
  <c r="H3715" i="2" s="1"/>
  <c r="F3711" i="2"/>
  <c r="H3711" i="2" s="1"/>
  <c r="F3707" i="2"/>
  <c r="H3707" i="2" s="1"/>
  <c r="F3703" i="2"/>
  <c r="H3703" i="2" s="1"/>
  <c r="F3699" i="2"/>
  <c r="H3699" i="2" s="1"/>
  <c r="F3695" i="2"/>
  <c r="H3695" i="2" s="1"/>
  <c r="F3691" i="2"/>
  <c r="H3691" i="2" s="1"/>
  <c r="F3687" i="2"/>
  <c r="H3687" i="2" s="1"/>
  <c r="F3683" i="2"/>
  <c r="H3683" i="2" s="1"/>
  <c r="F3679" i="2"/>
  <c r="H3679" i="2" s="1"/>
  <c r="F3675" i="2"/>
  <c r="H3675" i="2" s="1"/>
  <c r="F3671" i="2"/>
  <c r="H3671" i="2" s="1"/>
  <c r="F3667" i="2"/>
  <c r="H3667" i="2" s="1"/>
  <c r="F3663" i="2"/>
  <c r="H3663" i="2" s="1"/>
  <c r="F3659" i="2"/>
  <c r="H3659" i="2" s="1"/>
  <c r="F3655" i="2"/>
  <c r="H3655" i="2" s="1"/>
  <c r="F3651" i="2"/>
  <c r="H3651" i="2" s="1"/>
  <c r="F3647" i="2"/>
  <c r="H3647" i="2" s="1"/>
  <c r="F3643" i="2"/>
  <c r="H3643" i="2" s="1"/>
  <c r="F3639" i="2"/>
  <c r="H3639" i="2" s="1"/>
  <c r="F3635" i="2"/>
  <c r="H3635" i="2" s="1"/>
  <c r="F3631" i="2"/>
  <c r="H3631" i="2" s="1"/>
  <c r="F3627" i="2"/>
  <c r="H3627" i="2" s="1"/>
  <c r="F3623" i="2"/>
  <c r="H3623" i="2" s="1"/>
  <c r="F3619" i="2"/>
  <c r="H3619" i="2" s="1"/>
  <c r="F3615" i="2"/>
  <c r="H3615" i="2" s="1"/>
  <c r="F3611" i="2"/>
  <c r="H3611" i="2" s="1"/>
  <c r="F3607" i="2"/>
  <c r="H3607" i="2" s="1"/>
  <c r="F3603" i="2"/>
  <c r="H3603" i="2" s="1"/>
  <c r="F3599" i="2"/>
  <c r="H3599" i="2" s="1"/>
  <c r="F3595" i="2"/>
  <c r="H3595" i="2" s="1"/>
  <c r="F3591" i="2"/>
  <c r="H3591" i="2" s="1"/>
  <c r="F3587" i="2"/>
  <c r="H3587" i="2" s="1"/>
  <c r="F3583" i="2"/>
  <c r="H3583" i="2" s="1"/>
  <c r="F3579" i="2"/>
  <c r="H3579" i="2" s="1"/>
  <c r="F3575" i="2"/>
  <c r="H3575" i="2" s="1"/>
  <c r="F3571" i="2"/>
  <c r="H3571" i="2" s="1"/>
  <c r="F3567" i="2"/>
  <c r="H3567" i="2" s="1"/>
  <c r="F1720" i="2"/>
  <c r="H1720" i="2" s="1"/>
  <c r="F1716" i="2"/>
  <c r="H1716" i="2" s="1"/>
  <c r="F1712" i="2"/>
  <c r="H1712" i="2" s="1"/>
  <c r="F1708" i="2"/>
  <c r="H1708" i="2" s="1"/>
  <c r="F1704" i="2"/>
  <c r="H1704" i="2" s="1"/>
  <c r="F1700" i="2"/>
  <c r="H1700" i="2" s="1"/>
  <c r="F1696" i="2"/>
  <c r="H1696" i="2" s="1"/>
  <c r="F1692" i="2"/>
  <c r="H1692" i="2" s="1"/>
  <c r="F1688" i="2"/>
  <c r="H1688" i="2" s="1"/>
  <c r="F1684" i="2"/>
  <c r="H1684" i="2" s="1"/>
  <c r="F1680" i="2"/>
  <c r="H1680" i="2" s="1"/>
  <c r="F1676" i="2"/>
  <c r="H1676" i="2" s="1"/>
  <c r="F1672" i="2"/>
  <c r="H1672" i="2" s="1"/>
  <c r="F1668" i="2"/>
  <c r="H1668" i="2" s="1"/>
  <c r="F1664" i="2"/>
  <c r="H1664" i="2" s="1"/>
  <c r="F1660" i="2"/>
  <c r="H1660" i="2" s="1"/>
  <c r="F1656" i="2"/>
  <c r="H1656" i="2" s="1"/>
  <c r="F1652" i="2"/>
  <c r="H1652" i="2" s="1"/>
  <c r="F1648" i="2"/>
  <c r="H1648" i="2" s="1"/>
  <c r="F1644" i="2"/>
  <c r="H1644" i="2" s="1"/>
  <c r="F1640" i="2"/>
  <c r="H1640" i="2" s="1"/>
  <c r="F1636" i="2"/>
  <c r="H1636" i="2" s="1"/>
  <c r="F1632" i="2"/>
  <c r="H1632" i="2" s="1"/>
  <c r="F1628" i="2"/>
  <c r="H1628" i="2" s="1"/>
  <c r="F1624" i="2"/>
  <c r="H1624" i="2" s="1"/>
  <c r="F1620" i="2"/>
  <c r="H1620" i="2" s="1"/>
  <c r="F1616" i="2"/>
  <c r="H1616" i="2" s="1"/>
  <c r="F1612" i="2"/>
  <c r="H1612" i="2" s="1"/>
  <c r="F1608" i="2"/>
  <c r="H1608" i="2" s="1"/>
  <c r="F1604" i="2"/>
  <c r="H1604" i="2" s="1"/>
  <c r="F1600" i="2"/>
  <c r="H1600" i="2" s="1"/>
  <c r="F1596" i="2"/>
  <c r="H1596" i="2" s="1"/>
  <c r="F1592" i="2"/>
  <c r="H1592" i="2" s="1"/>
  <c r="F1588" i="2"/>
  <c r="H1588" i="2" s="1"/>
  <c r="F1584" i="2"/>
  <c r="H1584" i="2" s="1"/>
  <c r="F1580" i="2"/>
  <c r="H1580" i="2" s="1"/>
  <c r="F1576" i="2"/>
  <c r="H1576" i="2" s="1"/>
  <c r="F1572" i="2"/>
  <c r="H1572" i="2" s="1"/>
  <c r="F1568" i="2"/>
  <c r="H1568" i="2" s="1"/>
  <c r="F1564" i="2"/>
  <c r="H1564" i="2" s="1"/>
  <c r="F1560" i="2"/>
  <c r="H1560" i="2" s="1"/>
  <c r="F1556" i="2"/>
  <c r="H1556" i="2" s="1"/>
  <c r="F1552" i="2"/>
  <c r="H1552" i="2" s="1"/>
  <c r="F1548" i="2"/>
  <c r="H1548" i="2" s="1"/>
  <c r="F1544" i="2"/>
  <c r="H1544" i="2" s="1"/>
  <c r="F1540" i="2"/>
  <c r="H1540" i="2" s="1"/>
  <c r="F1536" i="2"/>
  <c r="H1536" i="2" s="1"/>
  <c r="F1532" i="2"/>
  <c r="H1532" i="2" s="1"/>
  <c r="F1528" i="2"/>
  <c r="H1528" i="2" s="1"/>
  <c r="F1524" i="2"/>
  <c r="H1524" i="2" s="1"/>
  <c r="F1520" i="2"/>
  <c r="H1520" i="2" s="1"/>
  <c r="F1516" i="2"/>
  <c r="H1516" i="2" s="1"/>
  <c r="F1512" i="2"/>
  <c r="H1512" i="2" s="1"/>
  <c r="F1508" i="2"/>
  <c r="H1508" i="2" s="1"/>
  <c r="F1504" i="2"/>
  <c r="H1504" i="2" s="1"/>
  <c r="F1500" i="2"/>
  <c r="H1500" i="2" s="1"/>
  <c r="F1496" i="2"/>
  <c r="H1496" i="2" s="1"/>
  <c r="F1492" i="2"/>
  <c r="H1492" i="2" s="1"/>
  <c r="F1488" i="2"/>
  <c r="H1488" i="2" s="1"/>
  <c r="F1484" i="2"/>
  <c r="H1484" i="2" s="1"/>
  <c r="F1480" i="2"/>
  <c r="H1480" i="2" s="1"/>
  <c r="F1476" i="2"/>
  <c r="H1476" i="2" s="1"/>
  <c r="F1472" i="2"/>
  <c r="H1472" i="2" s="1"/>
  <c r="F1468" i="2"/>
  <c r="H1468" i="2" s="1"/>
  <c r="F1464" i="2"/>
  <c r="H1464" i="2" s="1"/>
  <c r="F1460" i="2"/>
  <c r="H1460" i="2" s="1"/>
  <c r="F1456" i="2"/>
  <c r="H1456" i="2" s="1"/>
  <c r="F1452" i="2"/>
  <c r="H1452" i="2" s="1"/>
  <c r="F1448" i="2"/>
  <c r="H1448" i="2" s="1"/>
  <c r="F1444" i="2"/>
  <c r="H1444" i="2" s="1"/>
  <c r="F1440" i="2"/>
  <c r="H1440" i="2" s="1"/>
  <c r="F1436" i="2"/>
  <c r="H1436" i="2" s="1"/>
  <c r="F1432" i="2"/>
  <c r="H1432" i="2" s="1"/>
  <c r="F1428" i="2"/>
  <c r="H1428" i="2" s="1"/>
  <c r="F1424" i="2"/>
  <c r="H1424" i="2" s="1"/>
  <c r="F1420" i="2"/>
  <c r="H1420" i="2" s="1"/>
  <c r="F1416" i="2"/>
  <c r="H1416" i="2" s="1"/>
  <c r="F1412" i="2"/>
  <c r="H1412" i="2" s="1"/>
  <c r="F1408" i="2"/>
  <c r="H1408" i="2" s="1"/>
  <c r="F1404" i="2"/>
  <c r="H1404" i="2" s="1"/>
  <c r="F1400" i="2"/>
  <c r="H1400" i="2" s="1"/>
  <c r="F1396" i="2"/>
  <c r="H1396" i="2" s="1"/>
  <c r="F1392" i="2"/>
  <c r="H1392" i="2" s="1"/>
  <c r="F1388" i="2"/>
  <c r="H1388" i="2" s="1"/>
  <c r="F1384" i="2"/>
  <c r="H1384" i="2" s="1"/>
  <c r="F1380" i="2"/>
  <c r="H1380" i="2" s="1"/>
  <c r="F1376" i="2"/>
  <c r="H1376" i="2" s="1"/>
  <c r="F1372" i="2"/>
  <c r="H1372" i="2" s="1"/>
  <c r="F1368" i="2"/>
  <c r="H1368" i="2" s="1"/>
  <c r="F1364" i="2"/>
  <c r="H1364" i="2" s="1"/>
  <c r="F1360" i="2"/>
  <c r="H1360" i="2" s="1"/>
  <c r="F1356" i="2"/>
  <c r="H1356" i="2" s="1"/>
  <c r="F1352" i="2"/>
  <c r="H1352" i="2" s="1"/>
  <c r="F1348" i="2"/>
  <c r="H1348" i="2" s="1"/>
  <c r="F1344" i="2"/>
  <c r="H1344" i="2" s="1"/>
  <c r="F1340" i="2"/>
  <c r="H1340" i="2" s="1"/>
  <c r="F1336" i="2"/>
  <c r="H1336" i="2" s="1"/>
  <c r="F1332" i="2"/>
  <c r="H1332" i="2" s="1"/>
  <c r="F1328" i="2"/>
  <c r="H1328" i="2" s="1"/>
  <c r="F1324" i="2"/>
  <c r="H1324" i="2" s="1"/>
  <c r="F1320" i="2"/>
  <c r="H1320" i="2" s="1"/>
  <c r="F1316" i="2"/>
  <c r="H1316" i="2" s="1"/>
  <c r="F1312" i="2"/>
  <c r="H1312" i="2" s="1"/>
  <c r="F1308" i="2"/>
  <c r="H1308" i="2" s="1"/>
  <c r="F1304" i="2"/>
  <c r="H1304" i="2" s="1"/>
  <c r="F1300" i="2"/>
  <c r="H1300" i="2" s="1"/>
  <c r="F1296" i="2"/>
  <c r="H1296" i="2" s="1"/>
  <c r="F1292" i="2"/>
  <c r="H1292" i="2" s="1"/>
  <c r="F1288" i="2"/>
  <c r="H1288" i="2" s="1"/>
  <c r="F1284" i="2"/>
  <c r="H1284" i="2" s="1"/>
  <c r="F1280" i="2"/>
  <c r="H1280" i="2" s="1"/>
  <c r="F1276" i="2"/>
  <c r="H1276" i="2" s="1"/>
  <c r="F1272" i="2"/>
  <c r="H1272" i="2" s="1"/>
  <c r="F1268" i="2"/>
  <c r="H1268" i="2" s="1"/>
  <c r="F1264" i="2"/>
  <c r="H1264" i="2" s="1"/>
  <c r="F1260" i="2"/>
  <c r="H1260" i="2" s="1"/>
  <c r="F1256" i="2"/>
  <c r="H1256" i="2" s="1"/>
  <c r="F1252" i="2"/>
  <c r="H1252" i="2" s="1"/>
  <c r="F1248" i="2"/>
  <c r="H1248" i="2" s="1"/>
  <c r="F1244" i="2"/>
  <c r="H1244" i="2" s="1"/>
  <c r="F1240" i="2"/>
  <c r="H1240" i="2" s="1"/>
  <c r="F1236" i="2"/>
  <c r="H1236" i="2" s="1"/>
  <c r="F1232" i="2"/>
  <c r="H1232" i="2" s="1"/>
  <c r="F1228" i="2"/>
  <c r="H1228" i="2" s="1"/>
  <c r="F1224" i="2"/>
  <c r="H1224" i="2" s="1"/>
  <c r="F1220" i="2"/>
  <c r="H1220" i="2" s="1"/>
  <c r="F3563" i="2"/>
  <c r="H3563" i="2" s="1"/>
  <c r="F3559" i="2"/>
  <c r="H3559" i="2" s="1"/>
  <c r="F3555" i="2"/>
  <c r="H3555" i="2" s="1"/>
  <c r="F3551" i="2"/>
  <c r="H3551" i="2" s="1"/>
  <c r="F3547" i="2"/>
  <c r="H3547" i="2" s="1"/>
  <c r="F3543" i="2"/>
  <c r="H3543" i="2" s="1"/>
  <c r="F3539" i="2"/>
  <c r="H3539" i="2" s="1"/>
  <c r="F3535" i="2"/>
  <c r="H3535" i="2" s="1"/>
  <c r="F3531" i="2"/>
  <c r="H3531" i="2" s="1"/>
  <c r="F3527" i="2"/>
  <c r="H3527" i="2" s="1"/>
  <c r="F3523" i="2"/>
  <c r="H3523" i="2" s="1"/>
  <c r="F3519" i="2"/>
  <c r="H3519" i="2" s="1"/>
  <c r="F3515" i="2"/>
  <c r="H3515" i="2" s="1"/>
  <c r="F3511" i="2"/>
  <c r="H3511" i="2" s="1"/>
  <c r="F3507" i="2"/>
  <c r="H3507" i="2" s="1"/>
  <c r="F3503" i="2"/>
  <c r="H3503" i="2" s="1"/>
  <c r="F3499" i="2"/>
  <c r="H3499" i="2" s="1"/>
  <c r="F3495" i="2"/>
  <c r="H3495" i="2" s="1"/>
  <c r="F3491" i="2"/>
  <c r="H3491" i="2" s="1"/>
  <c r="F3487" i="2"/>
  <c r="H3487" i="2" s="1"/>
  <c r="F3483" i="2"/>
  <c r="H3483" i="2" s="1"/>
  <c r="F3479" i="2"/>
  <c r="H3479" i="2" s="1"/>
  <c r="F3475" i="2"/>
  <c r="H3475" i="2" s="1"/>
  <c r="F3471" i="2"/>
  <c r="H3471" i="2" s="1"/>
  <c r="F3467" i="2"/>
  <c r="H3467" i="2" s="1"/>
  <c r="F3463" i="2"/>
  <c r="H3463" i="2" s="1"/>
  <c r="F3459" i="2"/>
  <c r="H3459" i="2" s="1"/>
  <c r="F3455" i="2"/>
  <c r="H3455" i="2" s="1"/>
  <c r="F3451" i="2"/>
  <c r="H3451" i="2" s="1"/>
  <c r="F3447" i="2"/>
  <c r="H3447" i="2" s="1"/>
  <c r="F3443" i="2"/>
  <c r="H3443" i="2" s="1"/>
  <c r="F3439" i="2"/>
  <c r="H3439" i="2" s="1"/>
  <c r="F3435" i="2"/>
  <c r="H3435" i="2" s="1"/>
  <c r="F3431" i="2"/>
  <c r="H3431" i="2" s="1"/>
  <c r="F3427" i="2"/>
  <c r="H3427" i="2" s="1"/>
  <c r="F3423" i="2"/>
  <c r="H3423" i="2" s="1"/>
  <c r="F3419" i="2"/>
  <c r="H3419" i="2" s="1"/>
  <c r="F3415" i="2"/>
  <c r="H3415" i="2" s="1"/>
  <c r="F3411" i="2"/>
  <c r="H3411" i="2" s="1"/>
  <c r="F3407" i="2"/>
  <c r="H3407" i="2" s="1"/>
  <c r="F3403" i="2"/>
  <c r="H3403" i="2" s="1"/>
  <c r="F3399" i="2"/>
  <c r="H3399" i="2" s="1"/>
  <c r="F3395" i="2"/>
  <c r="H3395" i="2" s="1"/>
  <c r="F3391" i="2"/>
  <c r="H3391" i="2" s="1"/>
  <c r="F3387" i="2"/>
  <c r="H3387" i="2" s="1"/>
  <c r="F3383" i="2"/>
  <c r="H3383" i="2" s="1"/>
  <c r="F3379" i="2"/>
  <c r="H3379" i="2" s="1"/>
  <c r="F3375" i="2"/>
  <c r="H3375" i="2" s="1"/>
  <c r="F3371" i="2"/>
  <c r="H3371" i="2" s="1"/>
  <c r="F3367" i="2"/>
  <c r="H3367" i="2" s="1"/>
  <c r="F3363" i="2"/>
  <c r="H3363" i="2" s="1"/>
  <c r="F3359" i="2"/>
  <c r="H3359" i="2" s="1"/>
  <c r="F3355" i="2"/>
  <c r="H3355" i="2" s="1"/>
  <c r="F3351" i="2"/>
  <c r="H3351" i="2" s="1"/>
  <c r="F3347" i="2"/>
  <c r="H3347" i="2" s="1"/>
  <c r="F3343" i="2"/>
  <c r="H3343" i="2" s="1"/>
  <c r="F3339" i="2"/>
  <c r="H3339" i="2" s="1"/>
  <c r="F3335" i="2"/>
  <c r="H3335" i="2" s="1"/>
  <c r="F3331" i="2"/>
  <c r="H3331" i="2" s="1"/>
  <c r="F3327" i="2"/>
  <c r="H3327" i="2" s="1"/>
  <c r="F3323" i="2"/>
  <c r="H3323" i="2" s="1"/>
  <c r="F3319" i="2"/>
  <c r="H3319" i="2" s="1"/>
  <c r="F3315" i="2"/>
  <c r="H3315" i="2" s="1"/>
  <c r="F3311" i="2"/>
  <c r="H3311" i="2" s="1"/>
  <c r="F3307" i="2"/>
  <c r="H3307" i="2" s="1"/>
  <c r="F3303" i="2"/>
  <c r="H3303" i="2" s="1"/>
  <c r="F3299" i="2"/>
  <c r="H3299" i="2" s="1"/>
  <c r="F3295" i="2"/>
  <c r="H3295" i="2" s="1"/>
  <c r="F3291" i="2"/>
  <c r="H3291" i="2" s="1"/>
  <c r="F3287" i="2"/>
  <c r="H3287" i="2" s="1"/>
  <c r="F3283" i="2"/>
  <c r="H3283" i="2" s="1"/>
  <c r="F3279" i="2"/>
  <c r="H3279" i="2" s="1"/>
  <c r="F3275" i="2"/>
  <c r="H3275" i="2" s="1"/>
  <c r="F3271" i="2"/>
  <c r="H3271" i="2" s="1"/>
  <c r="F3267" i="2"/>
  <c r="H3267" i="2" s="1"/>
  <c r="F3263" i="2"/>
  <c r="H3263" i="2" s="1"/>
  <c r="F3259" i="2"/>
  <c r="H3259" i="2" s="1"/>
  <c r="F3255" i="2"/>
  <c r="H3255" i="2" s="1"/>
  <c r="F3251" i="2"/>
  <c r="H3251" i="2" s="1"/>
  <c r="F3247" i="2"/>
  <c r="H3247" i="2" s="1"/>
  <c r="F3243" i="2"/>
  <c r="H3243" i="2" s="1"/>
  <c r="F3239" i="2"/>
  <c r="H3239" i="2" s="1"/>
  <c r="F3235" i="2"/>
  <c r="H3235" i="2" s="1"/>
  <c r="F3231" i="2"/>
  <c r="H3231" i="2" s="1"/>
  <c r="F3227" i="2"/>
  <c r="H3227" i="2" s="1"/>
  <c r="F3223" i="2"/>
  <c r="H3223" i="2" s="1"/>
  <c r="F3219" i="2"/>
  <c r="H3219" i="2" s="1"/>
  <c r="F3215" i="2"/>
  <c r="H3215" i="2" s="1"/>
  <c r="F3211" i="2"/>
  <c r="H3211" i="2" s="1"/>
  <c r="F3207" i="2"/>
  <c r="H3207" i="2" s="1"/>
  <c r="F3203" i="2"/>
  <c r="H3203" i="2" s="1"/>
  <c r="F3199" i="2"/>
  <c r="H3199" i="2" s="1"/>
  <c r="F3195" i="2"/>
  <c r="H3195" i="2" s="1"/>
  <c r="F3191" i="2"/>
  <c r="H3191" i="2" s="1"/>
  <c r="F3187" i="2"/>
  <c r="H3187" i="2" s="1"/>
  <c r="F3183" i="2"/>
  <c r="H3183" i="2" s="1"/>
  <c r="F3179" i="2"/>
  <c r="H3179" i="2" s="1"/>
  <c r="F3175" i="2"/>
  <c r="H3175" i="2" s="1"/>
  <c r="F3171" i="2"/>
  <c r="H3171" i="2" s="1"/>
  <c r="F3167" i="2"/>
  <c r="H3167" i="2" s="1"/>
  <c r="F3163" i="2"/>
  <c r="H3163" i="2" s="1"/>
  <c r="F3159" i="2"/>
  <c r="H3159" i="2" s="1"/>
  <c r="F3155" i="2"/>
  <c r="H3155" i="2" s="1"/>
  <c r="F3151" i="2"/>
  <c r="H3151" i="2" s="1"/>
  <c r="F3147" i="2"/>
  <c r="H3147" i="2" s="1"/>
  <c r="F3143" i="2"/>
  <c r="H3143" i="2" s="1"/>
  <c r="F3139" i="2"/>
  <c r="H3139" i="2" s="1"/>
  <c r="F3135" i="2"/>
  <c r="H3135" i="2" s="1"/>
  <c r="F3131" i="2"/>
  <c r="H3131" i="2" s="1"/>
  <c r="F3127" i="2"/>
  <c r="H3127" i="2" s="1"/>
  <c r="F3123" i="2"/>
  <c r="H3123" i="2" s="1"/>
  <c r="F3119" i="2"/>
  <c r="H3119" i="2" s="1"/>
  <c r="F3115" i="2"/>
  <c r="H3115" i="2" s="1"/>
  <c r="F3111" i="2"/>
  <c r="H3111" i="2" s="1"/>
  <c r="F3107" i="2"/>
  <c r="H3107" i="2" s="1"/>
  <c r="F3103" i="2"/>
  <c r="H3103" i="2" s="1"/>
  <c r="F3099" i="2"/>
  <c r="H3099" i="2" s="1"/>
  <c r="F3095" i="2"/>
  <c r="H3095" i="2" s="1"/>
  <c r="F3091" i="2"/>
  <c r="H3091" i="2" s="1"/>
  <c r="F3087" i="2"/>
  <c r="H3087" i="2" s="1"/>
  <c r="F3083" i="2"/>
  <c r="H3083" i="2" s="1"/>
  <c r="F3079" i="2"/>
  <c r="H3079" i="2" s="1"/>
  <c r="F3075" i="2"/>
  <c r="H3075" i="2" s="1"/>
  <c r="F3071" i="2"/>
  <c r="H3071" i="2" s="1"/>
  <c r="F3067" i="2"/>
  <c r="H3067" i="2" s="1"/>
  <c r="F3063" i="2"/>
  <c r="H3063" i="2" s="1"/>
  <c r="F3059" i="2"/>
  <c r="H3059" i="2" s="1"/>
  <c r="F3055" i="2"/>
  <c r="H3055" i="2" s="1"/>
  <c r="F3051" i="2"/>
  <c r="H3051" i="2" s="1"/>
  <c r="F3047" i="2"/>
  <c r="H3047" i="2" s="1"/>
  <c r="F3043" i="2"/>
  <c r="H3043" i="2" s="1"/>
  <c r="F3039" i="2"/>
  <c r="H3039" i="2" s="1"/>
  <c r="F3035" i="2"/>
  <c r="H3035" i="2" s="1"/>
  <c r="F3031" i="2"/>
  <c r="H3031" i="2" s="1"/>
  <c r="F3027" i="2"/>
  <c r="H3027" i="2" s="1"/>
  <c r="F3023" i="2"/>
  <c r="H3023" i="2" s="1"/>
  <c r="F3019" i="2"/>
  <c r="H3019" i="2" s="1"/>
  <c r="F3015" i="2"/>
  <c r="H3015" i="2" s="1"/>
  <c r="F3011" i="2"/>
  <c r="H3011" i="2" s="1"/>
  <c r="F3007" i="2"/>
  <c r="H3007" i="2" s="1"/>
  <c r="F3003" i="2"/>
  <c r="H3003" i="2" s="1"/>
  <c r="F2999" i="2"/>
  <c r="H2999" i="2" s="1"/>
  <c r="F2995" i="2"/>
  <c r="H2995" i="2" s="1"/>
  <c r="F2991" i="2"/>
  <c r="H2991" i="2" s="1"/>
  <c r="F2987" i="2"/>
  <c r="H2987" i="2" s="1"/>
  <c r="F2983" i="2"/>
  <c r="H2983" i="2" s="1"/>
  <c r="F2979" i="2"/>
  <c r="H2979" i="2" s="1"/>
  <c r="F2975" i="2"/>
  <c r="H2975" i="2" s="1"/>
  <c r="F2971" i="2"/>
  <c r="H2971" i="2" s="1"/>
  <c r="F2967" i="2"/>
  <c r="H2967" i="2" s="1"/>
  <c r="F2963" i="2"/>
  <c r="H2963" i="2" s="1"/>
  <c r="F2959" i="2"/>
  <c r="H2959" i="2" s="1"/>
  <c r="F2955" i="2"/>
  <c r="H2955" i="2" s="1"/>
  <c r="F2951" i="2"/>
  <c r="H2951" i="2" s="1"/>
  <c r="F2947" i="2"/>
  <c r="H2947" i="2" s="1"/>
  <c r="F2943" i="2"/>
  <c r="H2943" i="2" s="1"/>
  <c r="F2939" i="2"/>
  <c r="H2939" i="2" s="1"/>
  <c r="F2935" i="2"/>
  <c r="H2935" i="2" s="1"/>
  <c r="F2931" i="2"/>
  <c r="H2931" i="2" s="1"/>
  <c r="F2927" i="2"/>
  <c r="H2927" i="2" s="1"/>
  <c r="F2923" i="2"/>
  <c r="H2923" i="2" s="1"/>
  <c r="F2919" i="2"/>
  <c r="H2919" i="2" s="1"/>
  <c r="F2915" i="2"/>
  <c r="H2915" i="2" s="1"/>
  <c r="F2911" i="2"/>
  <c r="H2911" i="2" s="1"/>
  <c r="F2907" i="2"/>
  <c r="H2907" i="2" s="1"/>
  <c r="F2903" i="2"/>
  <c r="H2903" i="2" s="1"/>
  <c r="F2899" i="2"/>
  <c r="H2899" i="2" s="1"/>
  <c r="F2895" i="2"/>
  <c r="H2895" i="2" s="1"/>
  <c r="F2891" i="2"/>
  <c r="H2891" i="2" s="1"/>
  <c r="F2887" i="2"/>
  <c r="H2887" i="2" s="1"/>
  <c r="F2883" i="2"/>
  <c r="H2883" i="2" s="1"/>
  <c r="F2879" i="2"/>
  <c r="H2879" i="2" s="1"/>
  <c r="F2875" i="2"/>
  <c r="H2875" i="2" s="1"/>
  <c r="F2871" i="2"/>
  <c r="H2871" i="2" s="1"/>
  <c r="F2867" i="2"/>
  <c r="H2867" i="2" s="1"/>
  <c r="F2863" i="2"/>
  <c r="H2863" i="2" s="1"/>
  <c r="F2859" i="2"/>
  <c r="H2859" i="2" s="1"/>
  <c r="F2855" i="2"/>
  <c r="H2855" i="2" s="1"/>
  <c r="F2851" i="2"/>
  <c r="H2851" i="2" s="1"/>
  <c r="F2847" i="2"/>
  <c r="H2847" i="2" s="1"/>
  <c r="F2843" i="2"/>
  <c r="H2843" i="2" s="1"/>
  <c r="F2839" i="2"/>
  <c r="H2839" i="2" s="1"/>
  <c r="F2835" i="2"/>
  <c r="H2835" i="2" s="1"/>
  <c r="F2831" i="2"/>
  <c r="H2831" i="2" s="1"/>
  <c r="F2827" i="2"/>
  <c r="H2827" i="2" s="1"/>
  <c r="F2823" i="2"/>
  <c r="H2823" i="2" s="1"/>
  <c r="F2819" i="2"/>
  <c r="H2819" i="2" s="1"/>
  <c r="F2815" i="2"/>
  <c r="H2815" i="2" s="1"/>
  <c r="F2811" i="2"/>
  <c r="H2811" i="2" s="1"/>
  <c r="F2807" i="2"/>
  <c r="H2807" i="2" s="1"/>
  <c r="F2803" i="2"/>
  <c r="H2803" i="2" s="1"/>
  <c r="F2799" i="2"/>
  <c r="H2799" i="2" s="1"/>
  <c r="F2795" i="2"/>
  <c r="H2795" i="2" s="1"/>
  <c r="F2791" i="2"/>
  <c r="H2791" i="2" s="1"/>
  <c r="F2787" i="2"/>
  <c r="H2787" i="2" s="1"/>
  <c r="F2783" i="2"/>
  <c r="H2783" i="2" s="1"/>
  <c r="F2779" i="2"/>
  <c r="H2779" i="2" s="1"/>
  <c r="F2775" i="2"/>
  <c r="H2775" i="2" s="1"/>
  <c r="F2771" i="2"/>
  <c r="H2771" i="2" s="1"/>
  <c r="F2767" i="2"/>
  <c r="H2767" i="2" s="1"/>
  <c r="F2763" i="2"/>
  <c r="H2763" i="2" s="1"/>
  <c r="F2759" i="2"/>
  <c r="H2759" i="2" s="1"/>
  <c r="F2755" i="2"/>
  <c r="H2755" i="2" s="1"/>
  <c r="F2751" i="2"/>
  <c r="H2751" i="2" s="1"/>
  <c r="F2747" i="2"/>
  <c r="H2747" i="2" s="1"/>
  <c r="F2743" i="2"/>
  <c r="H2743" i="2" s="1"/>
  <c r="F2739" i="2"/>
  <c r="H2739" i="2" s="1"/>
  <c r="F2735" i="2"/>
  <c r="H2735" i="2" s="1"/>
  <c r="F2731" i="2"/>
  <c r="H2731" i="2" s="1"/>
  <c r="F2727" i="2"/>
  <c r="H2727" i="2" s="1"/>
  <c r="F2723" i="2"/>
  <c r="H2723" i="2" s="1"/>
  <c r="F2719" i="2"/>
  <c r="H2719" i="2" s="1"/>
  <c r="F2715" i="2"/>
  <c r="H2715" i="2" s="1"/>
  <c r="F2711" i="2"/>
  <c r="H2711" i="2" s="1"/>
  <c r="F2707" i="2"/>
  <c r="H2707" i="2" s="1"/>
  <c r="F2703" i="2"/>
  <c r="H2703" i="2" s="1"/>
  <c r="F2699" i="2"/>
  <c r="H2699" i="2" s="1"/>
  <c r="F2695" i="2"/>
  <c r="H2695" i="2" s="1"/>
  <c r="F2691" i="2"/>
  <c r="H2691" i="2" s="1"/>
  <c r="F2687" i="2"/>
  <c r="H2687" i="2" s="1"/>
  <c r="F2683" i="2"/>
  <c r="H2683" i="2" s="1"/>
  <c r="F2679" i="2"/>
  <c r="H2679" i="2" s="1"/>
  <c r="F2675" i="2"/>
  <c r="H2675" i="2" s="1"/>
  <c r="F2671" i="2"/>
  <c r="H2671" i="2" s="1"/>
  <c r="F2667" i="2"/>
  <c r="H2667" i="2" s="1"/>
  <c r="F2663" i="2"/>
  <c r="H2663" i="2" s="1"/>
  <c r="F2659" i="2"/>
  <c r="H2659" i="2" s="1"/>
  <c r="F2655" i="2"/>
  <c r="H2655" i="2" s="1"/>
  <c r="F2651" i="2"/>
  <c r="H2651" i="2" s="1"/>
  <c r="F2647" i="2"/>
  <c r="H2647" i="2" s="1"/>
  <c r="F2643" i="2"/>
  <c r="H2643" i="2" s="1"/>
  <c r="F2639" i="2"/>
  <c r="H2639" i="2" s="1"/>
  <c r="F2635" i="2"/>
  <c r="H2635" i="2" s="1"/>
  <c r="F2631" i="2"/>
  <c r="H2631" i="2" s="1"/>
  <c r="F2627" i="2"/>
  <c r="H2627" i="2" s="1"/>
  <c r="F2623" i="2"/>
  <c r="H2623" i="2" s="1"/>
  <c r="F2619" i="2"/>
  <c r="H2619" i="2" s="1"/>
  <c r="F2615" i="2"/>
  <c r="H2615" i="2" s="1"/>
  <c r="F2611" i="2"/>
  <c r="H2611" i="2" s="1"/>
  <c r="F2607" i="2"/>
  <c r="H2607" i="2" s="1"/>
  <c r="F2603" i="2"/>
  <c r="H2603" i="2" s="1"/>
  <c r="F2599" i="2"/>
  <c r="H2599" i="2" s="1"/>
  <c r="F2595" i="2"/>
  <c r="H2595" i="2" s="1"/>
  <c r="F2591" i="2"/>
  <c r="H2591" i="2" s="1"/>
  <c r="F2587" i="2"/>
  <c r="H2587" i="2" s="1"/>
  <c r="F2583" i="2"/>
  <c r="H2583" i="2" s="1"/>
  <c r="F2579" i="2"/>
  <c r="H2579" i="2" s="1"/>
  <c r="F2575" i="2"/>
  <c r="H2575" i="2" s="1"/>
  <c r="F2571" i="2"/>
  <c r="H2571" i="2" s="1"/>
  <c r="F2567" i="2"/>
  <c r="H2567" i="2" s="1"/>
  <c r="F2563" i="2"/>
  <c r="H2563" i="2" s="1"/>
  <c r="F2559" i="2"/>
  <c r="H2559" i="2" s="1"/>
  <c r="F2555" i="2"/>
  <c r="H2555" i="2" s="1"/>
  <c r="F2551" i="2"/>
  <c r="H2551" i="2" s="1"/>
  <c r="F2547" i="2"/>
  <c r="H2547" i="2" s="1"/>
  <c r="F2543" i="2"/>
  <c r="H2543" i="2" s="1"/>
  <c r="F2539" i="2"/>
  <c r="H2539" i="2" s="1"/>
  <c r="F2535" i="2"/>
  <c r="H2535" i="2" s="1"/>
  <c r="F2531" i="2"/>
  <c r="H2531" i="2" s="1"/>
  <c r="F2527" i="2"/>
  <c r="H2527" i="2" s="1"/>
  <c r="F2523" i="2"/>
  <c r="H2523" i="2" s="1"/>
  <c r="F2519" i="2"/>
  <c r="H2519" i="2" s="1"/>
  <c r="F2515" i="2"/>
  <c r="H2515" i="2" s="1"/>
  <c r="F2511" i="2"/>
  <c r="H2511" i="2" s="1"/>
  <c r="F2507" i="2"/>
  <c r="H2507" i="2" s="1"/>
  <c r="F2503" i="2"/>
  <c r="H2503" i="2" s="1"/>
  <c r="F2499" i="2"/>
  <c r="H2499" i="2" s="1"/>
  <c r="F2495" i="2"/>
  <c r="H2495" i="2" s="1"/>
  <c r="F2491" i="2"/>
  <c r="H2491" i="2" s="1"/>
  <c r="F2487" i="2"/>
  <c r="H2487" i="2" s="1"/>
  <c r="F2483" i="2"/>
  <c r="H2483" i="2" s="1"/>
  <c r="F2479" i="2"/>
  <c r="H2479" i="2" s="1"/>
  <c r="F2475" i="2"/>
  <c r="H2475" i="2" s="1"/>
  <c r="F2471" i="2"/>
  <c r="H2471" i="2" s="1"/>
  <c r="F2467" i="2"/>
  <c r="H2467" i="2" s="1"/>
  <c r="F2463" i="2"/>
  <c r="H2463" i="2" s="1"/>
  <c r="F2459" i="2"/>
  <c r="H2459" i="2" s="1"/>
  <c r="F2455" i="2"/>
  <c r="H2455" i="2" s="1"/>
  <c r="F2451" i="2"/>
  <c r="H2451" i="2" s="1"/>
  <c r="F2447" i="2"/>
  <c r="H2447" i="2" s="1"/>
  <c r="F2443" i="2"/>
  <c r="H2443" i="2" s="1"/>
  <c r="F2439" i="2"/>
  <c r="H2439" i="2" s="1"/>
  <c r="F2435" i="2"/>
  <c r="H2435" i="2" s="1"/>
  <c r="F2431" i="2"/>
  <c r="H2431" i="2" s="1"/>
  <c r="F2427" i="2"/>
  <c r="H2427" i="2" s="1"/>
  <c r="F2423" i="2"/>
  <c r="H2423" i="2" s="1"/>
  <c r="F2419" i="2"/>
  <c r="H2419" i="2" s="1"/>
  <c r="F2415" i="2"/>
  <c r="H2415" i="2" s="1"/>
  <c r="F2411" i="2"/>
  <c r="H2411" i="2" s="1"/>
  <c r="F2407" i="2"/>
  <c r="H2407" i="2" s="1"/>
  <c r="F2403" i="2"/>
  <c r="H2403" i="2" s="1"/>
  <c r="F2399" i="2"/>
  <c r="H2399" i="2" s="1"/>
  <c r="F2395" i="2"/>
  <c r="H2395" i="2" s="1"/>
  <c r="F2391" i="2"/>
  <c r="H2391" i="2" s="1"/>
  <c r="F2387" i="2"/>
  <c r="H2387" i="2" s="1"/>
  <c r="F2383" i="2"/>
  <c r="H2383" i="2" s="1"/>
  <c r="F2379" i="2"/>
  <c r="H2379" i="2" s="1"/>
  <c r="F2375" i="2"/>
  <c r="H2375" i="2" s="1"/>
  <c r="F2371" i="2"/>
  <c r="H2371" i="2" s="1"/>
  <c r="F2367" i="2"/>
  <c r="H2367" i="2" s="1"/>
  <c r="F2363" i="2"/>
  <c r="H2363" i="2" s="1"/>
  <c r="F2359" i="2"/>
  <c r="H2359" i="2" s="1"/>
  <c r="F2355" i="2"/>
  <c r="H2355" i="2" s="1"/>
  <c r="F2351" i="2"/>
  <c r="H2351" i="2" s="1"/>
  <c r="F2347" i="2"/>
  <c r="H2347" i="2" s="1"/>
  <c r="F2343" i="2"/>
  <c r="H2343" i="2" s="1"/>
  <c r="F2339" i="2"/>
  <c r="H2339" i="2" s="1"/>
  <c r="F2335" i="2"/>
  <c r="H2335" i="2" s="1"/>
  <c r="F2331" i="2"/>
  <c r="H2331" i="2" s="1"/>
  <c r="F2327" i="2"/>
  <c r="H2327" i="2" s="1"/>
  <c r="F2323" i="2"/>
  <c r="H2323" i="2" s="1"/>
  <c r="F2319" i="2"/>
  <c r="H2319" i="2" s="1"/>
  <c r="F2315" i="2"/>
  <c r="H2315" i="2" s="1"/>
  <c r="F2311" i="2"/>
  <c r="H2311" i="2" s="1"/>
  <c r="F2307" i="2"/>
  <c r="H2307" i="2" s="1"/>
  <c r="F2303" i="2"/>
  <c r="H2303" i="2" s="1"/>
  <c r="F2299" i="2"/>
  <c r="H2299" i="2" s="1"/>
  <c r="F2295" i="2"/>
  <c r="H2295" i="2" s="1"/>
  <c r="F2291" i="2"/>
  <c r="H2291" i="2" s="1"/>
  <c r="F2287" i="2"/>
  <c r="H2287" i="2" s="1"/>
  <c r="F2283" i="2"/>
  <c r="H2283" i="2" s="1"/>
  <c r="F2279" i="2"/>
  <c r="H2279" i="2" s="1"/>
  <c r="F2275" i="2"/>
  <c r="H2275" i="2" s="1"/>
  <c r="F2271" i="2"/>
  <c r="H2271" i="2" s="1"/>
  <c r="F2267" i="2"/>
  <c r="H2267" i="2" s="1"/>
  <c r="F2263" i="2"/>
  <c r="H2263" i="2" s="1"/>
  <c r="F2259" i="2"/>
  <c r="H2259" i="2" s="1"/>
  <c r="F2255" i="2"/>
  <c r="H2255" i="2" s="1"/>
  <c r="F2251" i="2"/>
  <c r="H2251" i="2" s="1"/>
  <c r="F2247" i="2"/>
  <c r="H2247" i="2" s="1"/>
  <c r="F2243" i="2"/>
  <c r="H2243" i="2" s="1"/>
  <c r="F2239" i="2"/>
  <c r="H2239" i="2" s="1"/>
  <c r="F2235" i="2"/>
  <c r="H2235" i="2" s="1"/>
  <c r="F2231" i="2"/>
  <c r="H2231" i="2" s="1"/>
  <c r="F2227" i="2"/>
  <c r="H2227" i="2" s="1"/>
  <c r="F2223" i="2"/>
  <c r="H2223" i="2" s="1"/>
  <c r="F2219" i="2"/>
  <c r="H2219" i="2" s="1"/>
  <c r="F2215" i="2"/>
  <c r="H2215" i="2" s="1"/>
  <c r="F2211" i="2"/>
  <c r="H2211" i="2" s="1"/>
  <c r="F2207" i="2"/>
  <c r="H2207" i="2" s="1"/>
  <c r="F2203" i="2"/>
  <c r="H2203" i="2" s="1"/>
  <c r="F1013" i="2"/>
  <c r="H1013" i="2" s="1"/>
  <c r="F1009" i="2"/>
  <c r="H1009" i="2" s="1"/>
  <c r="F1005" i="2"/>
  <c r="H1005" i="2" s="1"/>
  <c r="F1001" i="2"/>
  <c r="H1001" i="2" s="1"/>
  <c r="F997" i="2"/>
  <c r="H997" i="2" s="1"/>
  <c r="F993" i="2"/>
  <c r="H993" i="2" s="1"/>
  <c r="F989" i="2"/>
  <c r="H989" i="2" s="1"/>
  <c r="F985" i="2"/>
  <c r="H985" i="2" s="1"/>
  <c r="F981" i="2"/>
  <c r="H981" i="2" s="1"/>
  <c r="F977" i="2"/>
  <c r="H977" i="2" s="1"/>
  <c r="F973" i="2"/>
  <c r="H973" i="2" s="1"/>
  <c r="F969" i="2"/>
  <c r="H969" i="2" s="1"/>
  <c r="F965" i="2"/>
  <c r="H965" i="2" s="1"/>
  <c r="F961" i="2"/>
  <c r="H961" i="2" s="1"/>
  <c r="F957" i="2"/>
  <c r="H957" i="2" s="1"/>
  <c r="F953" i="2"/>
  <c r="H953" i="2" s="1"/>
  <c r="F949" i="2"/>
  <c r="H949" i="2" s="1"/>
  <c r="F945" i="2"/>
  <c r="H945" i="2" s="1"/>
  <c r="F941" i="2"/>
  <c r="H941" i="2" s="1"/>
  <c r="F937" i="2"/>
  <c r="H937" i="2" s="1"/>
  <c r="F933" i="2"/>
  <c r="H933" i="2" s="1"/>
  <c r="F929" i="2"/>
  <c r="H929" i="2" s="1"/>
  <c r="F925" i="2"/>
  <c r="H925" i="2" s="1"/>
  <c r="F921" i="2"/>
  <c r="H921" i="2" s="1"/>
  <c r="F917" i="2"/>
  <c r="H917" i="2" s="1"/>
  <c r="F913" i="2"/>
  <c r="H913" i="2" s="1"/>
  <c r="F909" i="2"/>
  <c r="H909" i="2" s="1"/>
  <c r="F905" i="2"/>
  <c r="H905" i="2" s="1"/>
  <c r="F901" i="2"/>
  <c r="H901" i="2" s="1"/>
  <c r="F897" i="2"/>
  <c r="H897" i="2" s="1"/>
  <c r="F893" i="2"/>
  <c r="H893" i="2" s="1"/>
  <c r="F889" i="2"/>
  <c r="H889" i="2" s="1"/>
  <c r="F885" i="2"/>
  <c r="H885" i="2" s="1"/>
  <c r="F881" i="2"/>
  <c r="H881" i="2" s="1"/>
  <c r="F877" i="2"/>
  <c r="H877" i="2" s="1"/>
  <c r="F873" i="2"/>
  <c r="H873" i="2" s="1"/>
  <c r="F869" i="2"/>
  <c r="H869" i="2" s="1"/>
  <c r="F865" i="2"/>
  <c r="H865" i="2" s="1"/>
  <c r="F861" i="2"/>
  <c r="H861" i="2" s="1"/>
  <c r="F857" i="2"/>
  <c r="H857" i="2" s="1"/>
  <c r="F853" i="2"/>
  <c r="H853" i="2" s="1"/>
  <c r="F849" i="2"/>
  <c r="H849" i="2" s="1"/>
  <c r="F845" i="2"/>
  <c r="H845" i="2" s="1"/>
  <c r="F841" i="2"/>
  <c r="H841" i="2" s="1"/>
  <c r="F837" i="2"/>
  <c r="H837" i="2" s="1"/>
  <c r="F833" i="2"/>
  <c r="H833" i="2" s="1"/>
  <c r="F829" i="2"/>
  <c r="H829" i="2" s="1"/>
  <c r="F825" i="2"/>
  <c r="H825" i="2" s="1"/>
  <c r="F821" i="2"/>
  <c r="H821" i="2" s="1"/>
  <c r="F817" i="2"/>
  <c r="H817" i="2" s="1"/>
  <c r="F813" i="2"/>
  <c r="H813" i="2" s="1"/>
  <c r="F809" i="2"/>
  <c r="H809" i="2" s="1"/>
  <c r="F805" i="2"/>
  <c r="H805" i="2" s="1"/>
  <c r="F801" i="2"/>
  <c r="H801" i="2" s="1"/>
  <c r="F797" i="2"/>
  <c r="H797" i="2" s="1"/>
  <c r="F793" i="2"/>
  <c r="H793" i="2" s="1"/>
  <c r="F789" i="2"/>
  <c r="H789" i="2" s="1"/>
  <c r="F785" i="2"/>
  <c r="H785" i="2" s="1"/>
  <c r="F781" i="2"/>
  <c r="H781" i="2" s="1"/>
  <c r="F777" i="2"/>
  <c r="H777" i="2" s="1"/>
  <c r="F773" i="2"/>
  <c r="H773" i="2" s="1"/>
  <c r="F769" i="2"/>
  <c r="H769" i="2" s="1"/>
  <c r="F765" i="2"/>
  <c r="H765" i="2" s="1"/>
  <c r="F761" i="2"/>
  <c r="H761" i="2" s="1"/>
  <c r="F757" i="2"/>
  <c r="H757" i="2" s="1"/>
  <c r="F753" i="2"/>
  <c r="H753" i="2" s="1"/>
  <c r="F749" i="2"/>
  <c r="H749" i="2" s="1"/>
  <c r="F745" i="2"/>
  <c r="H745" i="2" s="1"/>
  <c r="F741" i="2"/>
  <c r="H741" i="2" s="1"/>
  <c r="F737" i="2"/>
  <c r="H737" i="2" s="1"/>
  <c r="F733" i="2"/>
  <c r="H733" i="2" s="1"/>
  <c r="F729" i="2"/>
  <c r="H729" i="2" s="1"/>
  <c r="F725" i="2"/>
  <c r="H725" i="2" s="1"/>
  <c r="F721" i="2"/>
  <c r="H721" i="2" s="1"/>
  <c r="F717" i="2"/>
  <c r="H717" i="2" s="1"/>
  <c r="F713" i="2"/>
  <c r="H713" i="2" s="1"/>
  <c r="F709" i="2"/>
  <c r="H709" i="2" s="1"/>
  <c r="F705" i="2"/>
  <c r="H705" i="2" s="1"/>
  <c r="F701" i="2"/>
  <c r="H701" i="2" s="1"/>
  <c r="F697" i="2"/>
  <c r="H697" i="2" s="1"/>
  <c r="F693" i="2"/>
  <c r="H693" i="2" s="1"/>
  <c r="F689" i="2"/>
  <c r="H689" i="2" s="1"/>
  <c r="F685" i="2"/>
  <c r="H685" i="2" s="1"/>
  <c r="F681" i="2"/>
  <c r="H681" i="2" s="1"/>
  <c r="F677" i="2"/>
  <c r="H677" i="2" s="1"/>
  <c r="F1216" i="2"/>
  <c r="H1216" i="2" s="1"/>
  <c r="F1212" i="2"/>
  <c r="H1212" i="2" s="1"/>
  <c r="F1208" i="2"/>
  <c r="H1208" i="2" s="1"/>
  <c r="F1204" i="2"/>
  <c r="H1204" i="2" s="1"/>
  <c r="F1200" i="2"/>
  <c r="H1200" i="2" s="1"/>
  <c r="F1196" i="2"/>
  <c r="H1196" i="2" s="1"/>
  <c r="F1192" i="2"/>
  <c r="H1192" i="2" s="1"/>
  <c r="F1188" i="2"/>
  <c r="H1188" i="2" s="1"/>
  <c r="F1184" i="2"/>
  <c r="H1184" i="2" s="1"/>
  <c r="F1180" i="2"/>
  <c r="H1180" i="2" s="1"/>
  <c r="F1176" i="2"/>
  <c r="H1176" i="2" s="1"/>
  <c r="F1172" i="2"/>
  <c r="H1172" i="2" s="1"/>
  <c r="F1168" i="2"/>
  <c r="H1168" i="2" s="1"/>
  <c r="F1164" i="2"/>
  <c r="H1164" i="2" s="1"/>
  <c r="F1160" i="2"/>
  <c r="H1160" i="2" s="1"/>
  <c r="F1156" i="2"/>
  <c r="H1156" i="2" s="1"/>
  <c r="F1152" i="2"/>
  <c r="H1152" i="2" s="1"/>
  <c r="F1148" i="2"/>
  <c r="H1148" i="2" s="1"/>
  <c r="F1144" i="2"/>
  <c r="H1144" i="2" s="1"/>
  <c r="F1140" i="2"/>
  <c r="H1140" i="2" s="1"/>
  <c r="F1136" i="2"/>
  <c r="H1136" i="2" s="1"/>
  <c r="F1132" i="2"/>
  <c r="H1132" i="2" s="1"/>
  <c r="F1128" i="2"/>
  <c r="H1128" i="2" s="1"/>
  <c r="F1124" i="2"/>
  <c r="H1124" i="2" s="1"/>
  <c r="F1120" i="2"/>
  <c r="H1120" i="2" s="1"/>
  <c r="F1116" i="2"/>
  <c r="H1116" i="2" s="1"/>
  <c r="F1112" i="2"/>
  <c r="H1112" i="2" s="1"/>
  <c r="F1108" i="2"/>
  <c r="H1108" i="2" s="1"/>
  <c r="F1104" i="2"/>
  <c r="H1104" i="2" s="1"/>
  <c r="F1100" i="2"/>
  <c r="H1100" i="2" s="1"/>
  <c r="F1096" i="2"/>
  <c r="H1096" i="2" s="1"/>
  <c r="F1092" i="2"/>
  <c r="H1092" i="2" s="1"/>
  <c r="F1088" i="2"/>
  <c r="H1088" i="2" s="1"/>
  <c r="F1084" i="2"/>
  <c r="H1084" i="2" s="1"/>
  <c r="F1080" i="2"/>
  <c r="H1080" i="2" s="1"/>
  <c r="F1076" i="2"/>
  <c r="H1076" i="2" s="1"/>
  <c r="F1072" i="2"/>
  <c r="H1072" i="2" s="1"/>
  <c r="F1068" i="2"/>
  <c r="H1068" i="2" s="1"/>
  <c r="F1064" i="2"/>
  <c r="H1064" i="2" s="1"/>
  <c r="F1060" i="2"/>
  <c r="H1060" i="2" s="1"/>
  <c r="F1056" i="2"/>
  <c r="H1056" i="2" s="1"/>
  <c r="F1052" i="2"/>
  <c r="H1052" i="2" s="1"/>
  <c r="F1048" i="2"/>
  <c r="H1048" i="2" s="1"/>
  <c r="F1044" i="2"/>
  <c r="H1044" i="2" s="1"/>
  <c r="F1040" i="2"/>
  <c r="H1040" i="2" s="1"/>
  <c r="F1036" i="2"/>
  <c r="H1036" i="2" s="1"/>
  <c r="F1032" i="2"/>
  <c r="H1032" i="2" s="1"/>
  <c r="F1028" i="2"/>
  <c r="H1028" i="2" s="1"/>
  <c r="F1024" i="2"/>
  <c r="H1024" i="2" s="1"/>
  <c r="F1020" i="2"/>
  <c r="H1020" i="2" s="1"/>
  <c r="F1016" i="2"/>
  <c r="H1016" i="2" s="1"/>
  <c r="F1012" i="2"/>
  <c r="H1012" i="2" s="1"/>
  <c r="F1008" i="2"/>
  <c r="H1008" i="2" s="1"/>
  <c r="F1004" i="2"/>
  <c r="H1004" i="2" s="1"/>
  <c r="F1000" i="2"/>
  <c r="H1000" i="2" s="1"/>
  <c r="F996" i="2"/>
  <c r="H996" i="2" s="1"/>
  <c r="F992" i="2"/>
  <c r="H992" i="2" s="1"/>
  <c r="F988" i="2"/>
  <c r="H988" i="2" s="1"/>
  <c r="F984" i="2"/>
  <c r="H984" i="2" s="1"/>
  <c r="F980" i="2"/>
  <c r="H980" i="2" s="1"/>
  <c r="F976" i="2"/>
  <c r="H976" i="2" s="1"/>
  <c r="F972" i="2"/>
  <c r="H972" i="2" s="1"/>
  <c r="F968" i="2"/>
  <c r="H968" i="2" s="1"/>
  <c r="F964" i="2"/>
  <c r="H964" i="2" s="1"/>
  <c r="F960" i="2"/>
  <c r="H960" i="2" s="1"/>
  <c r="F956" i="2"/>
  <c r="H956" i="2" s="1"/>
  <c r="F952" i="2"/>
  <c r="H952" i="2" s="1"/>
  <c r="F948" i="2"/>
  <c r="H948" i="2" s="1"/>
  <c r="F944" i="2"/>
  <c r="H944" i="2" s="1"/>
  <c r="F940" i="2"/>
  <c r="H940" i="2" s="1"/>
  <c r="F936" i="2"/>
  <c r="H936" i="2" s="1"/>
  <c r="F932" i="2"/>
  <c r="H932" i="2" s="1"/>
  <c r="F928" i="2"/>
  <c r="H928" i="2" s="1"/>
  <c r="F924" i="2"/>
  <c r="H924" i="2" s="1"/>
  <c r="F920" i="2"/>
  <c r="H920" i="2" s="1"/>
  <c r="F916" i="2"/>
  <c r="H916" i="2" s="1"/>
  <c r="F912" i="2"/>
  <c r="H912" i="2" s="1"/>
  <c r="F908" i="2"/>
  <c r="H908" i="2" s="1"/>
  <c r="F904" i="2"/>
  <c r="H904" i="2" s="1"/>
  <c r="F900" i="2"/>
  <c r="H900" i="2" s="1"/>
  <c r="F896" i="2"/>
  <c r="H896" i="2" s="1"/>
  <c r="F892" i="2"/>
  <c r="H892" i="2" s="1"/>
  <c r="F888" i="2"/>
  <c r="H888" i="2" s="1"/>
  <c r="F884" i="2"/>
  <c r="H884" i="2" s="1"/>
  <c r="F2199" i="2"/>
  <c r="H2199" i="2" s="1"/>
  <c r="F2195" i="2"/>
  <c r="H2195" i="2" s="1"/>
  <c r="F2191" i="2"/>
  <c r="H2191" i="2" s="1"/>
  <c r="F2187" i="2"/>
  <c r="H2187" i="2" s="1"/>
  <c r="F2183" i="2"/>
  <c r="H2183" i="2" s="1"/>
  <c r="F2179" i="2"/>
  <c r="H2179" i="2" s="1"/>
  <c r="F2175" i="2"/>
  <c r="H2175" i="2" s="1"/>
  <c r="F2171" i="2"/>
  <c r="H2171" i="2" s="1"/>
  <c r="F2167" i="2"/>
  <c r="H2167" i="2" s="1"/>
  <c r="F2163" i="2"/>
  <c r="H2163" i="2" s="1"/>
  <c r="F2159" i="2"/>
  <c r="H2159" i="2" s="1"/>
  <c r="F2155" i="2"/>
  <c r="H2155" i="2" s="1"/>
  <c r="F2151" i="2"/>
  <c r="H2151" i="2" s="1"/>
  <c r="F2147" i="2"/>
  <c r="H2147" i="2" s="1"/>
  <c r="F2143" i="2"/>
  <c r="H2143" i="2" s="1"/>
  <c r="F2139" i="2"/>
  <c r="H2139" i="2" s="1"/>
  <c r="F2135" i="2"/>
  <c r="H2135" i="2" s="1"/>
  <c r="F2131" i="2"/>
  <c r="H2131" i="2" s="1"/>
  <c r="F2127" i="2"/>
  <c r="H2127" i="2" s="1"/>
  <c r="F2123" i="2"/>
  <c r="H2123" i="2" s="1"/>
  <c r="F2119" i="2"/>
  <c r="H2119" i="2" s="1"/>
  <c r="F2115" i="2"/>
  <c r="H2115" i="2" s="1"/>
  <c r="F2111" i="2"/>
  <c r="H2111" i="2" s="1"/>
  <c r="F2107" i="2"/>
  <c r="H2107" i="2" s="1"/>
  <c r="F2103" i="2"/>
  <c r="H2103" i="2" s="1"/>
  <c r="F2099" i="2"/>
  <c r="H2099" i="2" s="1"/>
  <c r="F2095" i="2"/>
  <c r="H2095" i="2" s="1"/>
  <c r="F2091" i="2"/>
  <c r="H2091" i="2" s="1"/>
  <c r="F2087" i="2"/>
  <c r="H2087" i="2" s="1"/>
  <c r="F2083" i="2"/>
  <c r="H2083" i="2" s="1"/>
  <c r="F2079" i="2"/>
  <c r="H2079" i="2" s="1"/>
  <c r="F2075" i="2"/>
  <c r="H2075" i="2" s="1"/>
  <c r="F2071" i="2"/>
  <c r="H2071" i="2" s="1"/>
  <c r="F2067" i="2"/>
  <c r="H2067" i="2" s="1"/>
  <c r="F2063" i="2"/>
  <c r="H2063" i="2" s="1"/>
  <c r="F2059" i="2"/>
  <c r="H2059" i="2" s="1"/>
  <c r="F2055" i="2"/>
  <c r="H2055" i="2" s="1"/>
  <c r="F2051" i="2"/>
  <c r="H2051" i="2" s="1"/>
  <c r="F2047" i="2"/>
  <c r="H2047" i="2" s="1"/>
  <c r="F2043" i="2"/>
  <c r="H2043" i="2" s="1"/>
  <c r="F2039" i="2"/>
  <c r="H2039" i="2" s="1"/>
  <c r="F2035" i="2"/>
  <c r="H2035" i="2" s="1"/>
  <c r="F2031" i="2"/>
  <c r="H2031" i="2" s="1"/>
  <c r="F2027" i="2"/>
  <c r="H2027" i="2" s="1"/>
  <c r="F2023" i="2"/>
  <c r="H2023" i="2" s="1"/>
  <c r="F2019" i="2"/>
  <c r="H2019" i="2" s="1"/>
  <c r="F2015" i="2"/>
  <c r="H2015" i="2" s="1"/>
  <c r="F2011" i="2"/>
  <c r="H2011" i="2" s="1"/>
  <c r="F2007" i="2"/>
  <c r="H2007" i="2" s="1"/>
  <c r="F2003" i="2"/>
  <c r="H2003" i="2" s="1"/>
  <c r="F1999" i="2"/>
  <c r="H1999" i="2" s="1"/>
  <c r="F1995" i="2"/>
  <c r="H1995" i="2" s="1"/>
  <c r="F1991" i="2"/>
  <c r="H1991" i="2" s="1"/>
  <c r="F1987" i="2"/>
  <c r="H1987" i="2" s="1"/>
  <c r="F1983" i="2"/>
  <c r="H1983" i="2" s="1"/>
  <c r="F1979" i="2"/>
  <c r="H1979" i="2" s="1"/>
  <c r="F1975" i="2"/>
  <c r="H1975" i="2" s="1"/>
  <c r="F1971" i="2"/>
  <c r="H1971" i="2" s="1"/>
  <c r="F1967" i="2"/>
  <c r="H1967" i="2" s="1"/>
  <c r="F1963" i="2"/>
  <c r="H1963" i="2" s="1"/>
  <c r="F1959" i="2"/>
  <c r="H1959" i="2" s="1"/>
  <c r="F1955" i="2"/>
  <c r="H1955" i="2" s="1"/>
  <c r="F1951" i="2"/>
  <c r="H1951" i="2" s="1"/>
  <c r="F1947" i="2"/>
  <c r="H1947" i="2" s="1"/>
  <c r="F1943" i="2"/>
  <c r="H1943" i="2" s="1"/>
  <c r="F1939" i="2"/>
  <c r="H1939" i="2" s="1"/>
  <c r="F1935" i="2"/>
  <c r="H1935" i="2" s="1"/>
  <c r="F1931" i="2"/>
  <c r="H1931" i="2" s="1"/>
  <c r="F1927" i="2"/>
  <c r="H1927" i="2" s="1"/>
  <c r="F1923" i="2"/>
  <c r="H1923" i="2" s="1"/>
  <c r="F1919" i="2"/>
  <c r="H1919" i="2" s="1"/>
  <c r="F1915" i="2"/>
  <c r="H1915" i="2" s="1"/>
  <c r="F1911" i="2"/>
  <c r="H1911" i="2" s="1"/>
  <c r="F1907" i="2"/>
  <c r="H1907" i="2" s="1"/>
  <c r="F1903" i="2"/>
  <c r="H1903" i="2" s="1"/>
  <c r="F1899" i="2"/>
  <c r="H1899" i="2" s="1"/>
  <c r="F673" i="2"/>
  <c r="H673" i="2" s="1"/>
  <c r="F669" i="2"/>
  <c r="H669" i="2" s="1"/>
  <c r="F665" i="2"/>
  <c r="H665" i="2" s="1"/>
  <c r="F661" i="2"/>
  <c r="H661" i="2" s="1"/>
  <c r="F657" i="2"/>
  <c r="H657" i="2" s="1"/>
  <c r="F653" i="2"/>
  <c r="H653" i="2" s="1"/>
  <c r="F649" i="2"/>
  <c r="H649" i="2" s="1"/>
  <c r="F645" i="2"/>
  <c r="H645" i="2" s="1"/>
  <c r="F641" i="2"/>
  <c r="H641" i="2" s="1"/>
  <c r="F637" i="2"/>
  <c r="H637" i="2" s="1"/>
  <c r="F633" i="2"/>
  <c r="H633" i="2" s="1"/>
  <c r="F629" i="2"/>
  <c r="H629" i="2" s="1"/>
  <c r="F625" i="2"/>
  <c r="H625" i="2" s="1"/>
  <c r="F621" i="2"/>
  <c r="H621" i="2" s="1"/>
  <c r="F617" i="2"/>
  <c r="H617" i="2" s="1"/>
  <c r="F613" i="2"/>
  <c r="H613" i="2" s="1"/>
  <c r="F609" i="2"/>
  <c r="H609" i="2" s="1"/>
  <c r="F605" i="2"/>
  <c r="H605" i="2" s="1"/>
  <c r="F45" i="2"/>
  <c r="H45" i="2" s="1"/>
  <c r="F41" i="2"/>
  <c r="H41" i="2" s="1"/>
  <c r="F37" i="2"/>
  <c r="H37" i="2" s="1"/>
  <c r="F33" i="2"/>
  <c r="H33" i="2" s="1"/>
  <c r="F29" i="2"/>
  <c r="H29" i="2" s="1"/>
  <c r="F25" i="2"/>
  <c r="H25" i="2" s="1"/>
  <c r="F21" i="2"/>
  <c r="H21" i="2" s="1"/>
  <c r="F17" i="2"/>
  <c r="H17" i="2" s="1"/>
  <c r="F13" i="2"/>
  <c r="H13" i="2" s="1"/>
  <c r="F9" i="2"/>
  <c r="H9" i="2" s="1"/>
  <c r="F880" i="2"/>
  <c r="H880" i="2" s="1"/>
  <c r="F1895" i="2"/>
  <c r="H1895" i="2" s="1"/>
  <c r="F1891" i="2"/>
  <c r="H1891" i="2" s="1"/>
  <c r="F1887" i="2"/>
  <c r="H1887" i="2" s="1"/>
  <c r="F1883" i="2"/>
  <c r="H1883" i="2" s="1"/>
  <c r="F1879" i="2"/>
  <c r="H1879" i="2" s="1"/>
  <c r="F1875" i="2"/>
  <c r="H1875" i="2" s="1"/>
  <c r="F1871" i="2"/>
  <c r="H1871" i="2" s="1"/>
  <c r="F1867" i="2"/>
  <c r="H1867" i="2" s="1"/>
  <c r="F1863" i="2"/>
  <c r="H1863" i="2" s="1"/>
  <c r="F1859" i="2"/>
  <c r="H1859" i="2" s="1"/>
  <c r="F1855" i="2"/>
  <c r="H1855" i="2" s="1"/>
  <c r="F1851" i="2"/>
  <c r="H1851" i="2" s="1"/>
  <c r="F1847" i="2"/>
  <c r="H1847" i="2" s="1"/>
  <c r="F1843" i="2"/>
  <c r="H1843" i="2" s="1"/>
  <c r="F1839" i="2"/>
  <c r="H1839" i="2" s="1"/>
  <c r="F1835" i="2"/>
  <c r="H1835" i="2" s="1"/>
  <c r="F1831" i="2"/>
  <c r="H1831" i="2" s="1"/>
  <c r="F1827" i="2"/>
  <c r="H1827" i="2" s="1"/>
  <c r="F1823" i="2"/>
  <c r="H1823" i="2" s="1"/>
  <c r="F1819" i="2"/>
  <c r="H1819" i="2" s="1"/>
  <c r="F1815" i="2"/>
  <c r="H1815" i="2" s="1"/>
  <c r="F1811" i="2"/>
  <c r="H1811" i="2" s="1"/>
  <c r="F1807" i="2"/>
  <c r="H1807" i="2" s="1"/>
  <c r="F1803" i="2"/>
  <c r="H1803" i="2" s="1"/>
  <c r="F1799" i="2"/>
  <c r="H1799" i="2" s="1"/>
  <c r="F1795" i="2"/>
  <c r="H1795" i="2" s="1"/>
  <c r="F1791" i="2"/>
  <c r="H1791" i="2" s="1"/>
  <c r="F1787" i="2"/>
  <c r="H1787" i="2" s="1"/>
  <c r="F1783" i="2"/>
  <c r="H1783" i="2" s="1"/>
  <c r="F1779" i="2"/>
  <c r="H1779" i="2" s="1"/>
  <c r="F1775" i="2"/>
  <c r="H1775" i="2" s="1"/>
  <c r="F1771" i="2"/>
  <c r="H1771" i="2" s="1"/>
  <c r="F1767" i="2"/>
  <c r="H1767" i="2" s="1"/>
  <c r="F1763" i="2"/>
  <c r="H1763" i="2" s="1"/>
  <c r="F1759" i="2"/>
  <c r="H1759" i="2" s="1"/>
  <c r="F1755" i="2"/>
  <c r="H1755" i="2" s="1"/>
  <c r="F1751" i="2"/>
  <c r="H1751" i="2" s="1"/>
  <c r="F1747" i="2"/>
  <c r="H1747" i="2" s="1"/>
  <c r="F1743" i="2"/>
  <c r="H1743" i="2" s="1"/>
  <c r="F1739" i="2"/>
  <c r="H1739" i="2" s="1"/>
  <c r="F1735" i="2"/>
  <c r="H1735" i="2" s="1"/>
  <c r="F1731" i="2"/>
  <c r="H1731" i="2" s="1"/>
  <c r="F1727" i="2"/>
  <c r="H1727" i="2" s="1"/>
  <c r="F1723" i="2"/>
  <c r="H1723" i="2" s="1"/>
  <c r="F1719" i="2"/>
  <c r="H1719" i="2" s="1"/>
  <c r="F1715" i="2"/>
  <c r="H1715" i="2" s="1"/>
  <c r="F1711" i="2"/>
  <c r="H1711" i="2" s="1"/>
  <c r="F1707" i="2"/>
  <c r="H1707" i="2" s="1"/>
  <c r="F1703" i="2"/>
  <c r="H1703" i="2" s="1"/>
  <c r="F1699" i="2"/>
  <c r="H1699" i="2" s="1"/>
  <c r="F1695" i="2"/>
  <c r="H1695" i="2" s="1"/>
  <c r="F1691" i="2"/>
  <c r="H1691" i="2" s="1"/>
  <c r="F1687" i="2"/>
  <c r="H1687" i="2" s="1"/>
  <c r="F1683" i="2"/>
  <c r="H1683" i="2" s="1"/>
  <c r="F1679" i="2"/>
  <c r="H1679" i="2" s="1"/>
  <c r="F1675" i="2"/>
  <c r="H1675" i="2" s="1"/>
  <c r="F1671" i="2"/>
  <c r="H1671" i="2" s="1"/>
  <c r="F1667" i="2"/>
  <c r="H1667" i="2" s="1"/>
  <c r="F1663" i="2"/>
  <c r="H1663" i="2" s="1"/>
  <c r="F1659" i="2"/>
  <c r="H1659" i="2" s="1"/>
  <c r="F1655" i="2"/>
  <c r="H1655" i="2" s="1"/>
  <c r="F1651" i="2"/>
  <c r="H1651" i="2" s="1"/>
  <c r="F1647" i="2"/>
  <c r="H1647" i="2" s="1"/>
  <c r="F1643" i="2"/>
  <c r="H1643" i="2" s="1"/>
  <c r="F1639" i="2"/>
  <c r="H1639" i="2" s="1"/>
  <c r="F1635" i="2"/>
  <c r="H1635" i="2" s="1"/>
  <c r="F1631" i="2"/>
  <c r="H1631" i="2" s="1"/>
  <c r="F1627" i="2"/>
  <c r="H1627" i="2" s="1"/>
  <c r="F1623" i="2"/>
  <c r="H1623" i="2" s="1"/>
  <c r="F1619" i="2"/>
  <c r="H1619" i="2" s="1"/>
  <c r="F1615" i="2"/>
  <c r="H1615" i="2" s="1"/>
  <c r="F1611" i="2"/>
  <c r="H1611" i="2" s="1"/>
  <c r="F1607" i="2"/>
  <c r="H1607" i="2" s="1"/>
  <c r="F1603" i="2"/>
  <c r="H1603" i="2" s="1"/>
  <c r="F1599" i="2"/>
  <c r="H1599" i="2" s="1"/>
  <c r="F1595" i="2"/>
  <c r="H1595" i="2" s="1"/>
  <c r="F1591" i="2"/>
  <c r="H1591" i="2" s="1"/>
  <c r="F1587" i="2"/>
  <c r="H1587" i="2" s="1"/>
  <c r="F1583" i="2"/>
  <c r="H1583" i="2" s="1"/>
  <c r="F1579" i="2"/>
  <c r="H1579" i="2" s="1"/>
  <c r="F1575" i="2"/>
  <c r="H1575" i="2" s="1"/>
  <c r="F1571" i="2"/>
  <c r="H1571" i="2" s="1"/>
  <c r="F1567" i="2"/>
  <c r="H1567" i="2" s="1"/>
  <c r="F1563" i="2"/>
  <c r="H1563" i="2" s="1"/>
  <c r="F1559" i="2"/>
  <c r="H1559" i="2" s="1"/>
  <c r="F1555" i="2"/>
  <c r="H1555" i="2" s="1"/>
  <c r="F1551" i="2"/>
  <c r="H1551" i="2" s="1"/>
  <c r="F1547" i="2"/>
  <c r="H1547" i="2" s="1"/>
  <c r="F1543" i="2"/>
  <c r="H1543" i="2" s="1"/>
  <c r="F1539" i="2"/>
  <c r="H1539" i="2" s="1"/>
  <c r="F1535" i="2"/>
  <c r="H1535" i="2" s="1"/>
  <c r="F1531" i="2"/>
  <c r="H1531" i="2" s="1"/>
  <c r="F1527" i="2"/>
  <c r="H1527" i="2" s="1"/>
  <c r="F1523" i="2"/>
  <c r="H1523" i="2" s="1"/>
  <c r="F1519" i="2"/>
  <c r="H1519" i="2" s="1"/>
  <c r="F1515" i="2"/>
  <c r="H1515" i="2" s="1"/>
  <c r="F1511" i="2"/>
  <c r="H1511" i="2" s="1"/>
  <c r="F1507" i="2"/>
  <c r="H1507" i="2" s="1"/>
  <c r="F1503" i="2"/>
  <c r="H1503" i="2" s="1"/>
  <c r="F1499" i="2"/>
  <c r="H1499" i="2" s="1"/>
  <c r="F1495" i="2"/>
  <c r="H1495" i="2" s="1"/>
  <c r="F1491" i="2"/>
  <c r="H1491" i="2" s="1"/>
  <c r="F1487" i="2"/>
  <c r="H1487" i="2" s="1"/>
  <c r="F1483" i="2"/>
  <c r="H1483" i="2" s="1"/>
  <c r="F1479" i="2"/>
  <c r="H1479" i="2" s="1"/>
  <c r="F1475" i="2"/>
  <c r="H1475" i="2" s="1"/>
  <c r="F1471" i="2"/>
  <c r="H1471" i="2" s="1"/>
  <c r="F1467" i="2"/>
  <c r="H1467" i="2" s="1"/>
  <c r="F1463" i="2"/>
  <c r="H1463" i="2" s="1"/>
  <c r="F1459" i="2"/>
  <c r="H1459" i="2" s="1"/>
  <c r="F1455" i="2"/>
  <c r="H1455" i="2" s="1"/>
  <c r="F1451" i="2"/>
  <c r="H1451" i="2" s="1"/>
  <c r="F1447" i="2"/>
  <c r="H1447" i="2" s="1"/>
  <c r="F1443" i="2"/>
  <c r="H1443" i="2" s="1"/>
  <c r="F1439" i="2"/>
  <c r="H1439" i="2" s="1"/>
  <c r="F1435" i="2"/>
  <c r="H1435" i="2" s="1"/>
  <c r="F1431" i="2"/>
  <c r="H1431" i="2" s="1"/>
  <c r="F1427" i="2"/>
  <c r="H1427" i="2" s="1"/>
  <c r="F1423" i="2"/>
  <c r="H1423" i="2" s="1"/>
  <c r="F1419" i="2"/>
  <c r="H1419" i="2" s="1"/>
  <c r="F1415" i="2"/>
  <c r="H1415" i="2" s="1"/>
  <c r="F1411" i="2"/>
  <c r="H1411" i="2" s="1"/>
  <c r="F1407" i="2"/>
  <c r="H1407" i="2" s="1"/>
  <c r="F1403" i="2"/>
  <c r="H1403" i="2" s="1"/>
  <c r="F1399" i="2"/>
  <c r="H1399" i="2" s="1"/>
  <c r="F1395" i="2"/>
  <c r="H1395" i="2" s="1"/>
  <c r="F1391" i="2"/>
  <c r="H1391" i="2" s="1"/>
  <c r="F1387" i="2"/>
  <c r="H1387" i="2" s="1"/>
  <c r="F1383" i="2"/>
  <c r="H1383" i="2" s="1"/>
  <c r="F1379" i="2"/>
  <c r="H1379" i="2" s="1"/>
  <c r="F1375" i="2"/>
  <c r="H1375" i="2" s="1"/>
  <c r="F1371" i="2"/>
  <c r="H1371" i="2" s="1"/>
  <c r="F1367" i="2"/>
  <c r="H1367" i="2" s="1"/>
  <c r="F1363" i="2"/>
  <c r="H1363" i="2" s="1"/>
  <c r="F1359" i="2"/>
  <c r="H1359" i="2" s="1"/>
  <c r="F1355" i="2"/>
  <c r="H1355" i="2" s="1"/>
  <c r="F1351" i="2"/>
  <c r="H1351" i="2" s="1"/>
  <c r="F1347" i="2"/>
  <c r="H1347" i="2" s="1"/>
  <c r="F1343" i="2"/>
  <c r="H1343" i="2" s="1"/>
  <c r="F1339" i="2"/>
  <c r="H1339" i="2" s="1"/>
  <c r="F1335" i="2"/>
  <c r="H1335" i="2" s="1"/>
  <c r="F1331" i="2"/>
  <c r="H1331" i="2" s="1"/>
  <c r="F1327" i="2"/>
  <c r="H1327" i="2" s="1"/>
  <c r="F1323" i="2"/>
  <c r="H1323" i="2" s="1"/>
  <c r="F1319" i="2"/>
  <c r="H1319" i="2" s="1"/>
  <c r="F1315" i="2"/>
  <c r="H1315" i="2" s="1"/>
  <c r="F1311" i="2"/>
  <c r="H1311" i="2" s="1"/>
  <c r="F1307" i="2"/>
  <c r="H1307" i="2" s="1"/>
  <c r="F1303" i="2"/>
  <c r="H1303" i="2" s="1"/>
  <c r="F1299" i="2"/>
  <c r="H1299" i="2" s="1"/>
  <c r="F1295" i="2"/>
  <c r="H1295" i="2" s="1"/>
  <c r="F1291" i="2"/>
  <c r="H1291" i="2" s="1"/>
  <c r="F1287" i="2"/>
  <c r="H1287" i="2" s="1"/>
  <c r="F1283" i="2"/>
  <c r="H1283" i="2" s="1"/>
  <c r="F1279" i="2"/>
  <c r="H1279" i="2" s="1"/>
  <c r="F1275" i="2"/>
  <c r="H1275" i="2" s="1"/>
  <c r="F1271" i="2"/>
  <c r="H1271" i="2" s="1"/>
  <c r="F1267" i="2"/>
  <c r="H1267" i="2" s="1"/>
  <c r="F1263" i="2"/>
  <c r="H1263" i="2" s="1"/>
  <c r="F1259" i="2"/>
  <c r="H1259" i="2" s="1"/>
  <c r="F1255" i="2"/>
  <c r="H1255" i="2" s="1"/>
  <c r="F1251" i="2"/>
  <c r="H1251" i="2" s="1"/>
  <c r="F1247" i="2"/>
  <c r="H1247" i="2" s="1"/>
  <c r="F1243" i="2"/>
  <c r="H1243" i="2" s="1"/>
  <c r="F1239" i="2"/>
  <c r="H1239" i="2" s="1"/>
  <c r="F1235" i="2"/>
  <c r="H1235" i="2" s="1"/>
  <c r="F1231" i="2"/>
  <c r="H1231" i="2" s="1"/>
  <c r="F1227" i="2"/>
  <c r="H1227" i="2" s="1"/>
  <c r="F1223" i="2"/>
  <c r="H1223" i="2" s="1"/>
  <c r="F1219" i="2"/>
  <c r="H1219" i="2" s="1"/>
  <c r="F1215" i="2"/>
  <c r="H1215" i="2" s="1"/>
  <c r="F1211" i="2"/>
  <c r="H1211" i="2" s="1"/>
  <c r="F1207" i="2"/>
  <c r="H1207" i="2" s="1"/>
  <c r="F1203" i="2"/>
  <c r="H1203" i="2" s="1"/>
  <c r="F1199" i="2"/>
  <c r="H1199" i="2" s="1"/>
  <c r="F1195" i="2"/>
  <c r="H1195" i="2" s="1"/>
  <c r="F1191" i="2"/>
  <c r="H1191" i="2" s="1"/>
  <c r="F1187" i="2"/>
  <c r="H1187" i="2" s="1"/>
  <c r="F1183" i="2"/>
  <c r="H1183" i="2" s="1"/>
  <c r="F1179" i="2"/>
  <c r="H1179" i="2" s="1"/>
  <c r="F1175" i="2"/>
  <c r="H1175" i="2" s="1"/>
  <c r="F1171" i="2"/>
  <c r="H1171" i="2" s="1"/>
  <c r="F1167" i="2"/>
  <c r="H1167" i="2" s="1"/>
  <c r="F1163" i="2"/>
  <c r="H1163" i="2" s="1"/>
  <c r="F1159" i="2"/>
  <c r="H1159" i="2" s="1"/>
  <c r="F1155" i="2"/>
  <c r="H1155" i="2" s="1"/>
  <c r="F1151" i="2"/>
  <c r="H1151" i="2" s="1"/>
  <c r="F1147" i="2"/>
  <c r="H1147" i="2" s="1"/>
  <c r="F1143" i="2"/>
  <c r="H1143" i="2" s="1"/>
  <c r="F1139" i="2"/>
  <c r="H1139" i="2" s="1"/>
  <c r="F1135" i="2"/>
  <c r="H1135" i="2" s="1"/>
  <c r="F1131" i="2"/>
  <c r="H1131" i="2" s="1"/>
  <c r="F1127" i="2"/>
  <c r="H1127" i="2" s="1"/>
  <c r="F1123" i="2"/>
  <c r="H1123" i="2" s="1"/>
  <c r="F1119" i="2"/>
  <c r="H1119" i="2" s="1"/>
  <c r="F1115" i="2"/>
  <c r="H1115" i="2" s="1"/>
  <c r="F1111" i="2"/>
  <c r="H1111" i="2" s="1"/>
  <c r="F1107" i="2"/>
  <c r="H1107" i="2" s="1"/>
  <c r="F1103" i="2"/>
  <c r="H1103" i="2" s="1"/>
  <c r="F1099" i="2"/>
  <c r="H1099" i="2" s="1"/>
  <c r="F1095" i="2"/>
  <c r="H1095" i="2" s="1"/>
  <c r="F1091" i="2"/>
  <c r="H1091" i="2" s="1"/>
  <c r="F1087" i="2"/>
  <c r="H1087" i="2" s="1"/>
  <c r="F1083" i="2"/>
  <c r="H1083" i="2" s="1"/>
  <c r="F1079" i="2"/>
  <c r="H1079" i="2" s="1"/>
  <c r="F1075" i="2"/>
  <c r="H1075" i="2" s="1"/>
  <c r="F1071" i="2"/>
  <c r="H1071" i="2" s="1"/>
  <c r="F1067" i="2"/>
  <c r="H1067" i="2" s="1"/>
  <c r="F1063" i="2"/>
  <c r="H1063" i="2" s="1"/>
  <c r="F1059" i="2"/>
  <c r="H1059" i="2" s="1"/>
  <c r="F1055" i="2"/>
  <c r="H1055" i="2" s="1"/>
  <c r="F1051" i="2"/>
  <c r="H1051" i="2" s="1"/>
  <c r="F1047" i="2"/>
  <c r="H1047" i="2" s="1"/>
  <c r="F1043" i="2"/>
  <c r="H1043" i="2" s="1"/>
  <c r="F1039" i="2"/>
  <c r="H1039" i="2" s="1"/>
  <c r="F1035" i="2"/>
  <c r="H1035" i="2" s="1"/>
  <c r="F1031" i="2"/>
  <c r="H1031" i="2" s="1"/>
  <c r="F1027" i="2"/>
  <c r="H1027" i="2" s="1"/>
  <c r="F1023" i="2"/>
  <c r="H1023" i="2" s="1"/>
  <c r="F1019" i="2"/>
  <c r="H1019" i="2" s="1"/>
  <c r="F1015" i="2"/>
  <c r="H1015" i="2" s="1"/>
  <c r="F1011" i="2"/>
  <c r="H1011" i="2" s="1"/>
  <c r="F1007" i="2"/>
  <c r="H1007" i="2" s="1"/>
  <c r="F1003" i="2"/>
  <c r="H1003" i="2" s="1"/>
  <c r="F999" i="2"/>
  <c r="H999" i="2" s="1"/>
  <c r="F995" i="2"/>
  <c r="H995" i="2" s="1"/>
  <c r="F991" i="2"/>
  <c r="H991" i="2" s="1"/>
  <c r="F987" i="2"/>
  <c r="H987" i="2" s="1"/>
  <c r="F983" i="2"/>
  <c r="H983" i="2" s="1"/>
  <c r="F979" i="2"/>
  <c r="H979" i="2" s="1"/>
  <c r="F975" i="2"/>
  <c r="H975" i="2" s="1"/>
  <c r="F971" i="2"/>
  <c r="H971" i="2" s="1"/>
  <c r="F967" i="2"/>
  <c r="H967" i="2" s="1"/>
  <c r="F963" i="2"/>
  <c r="H963" i="2" s="1"/>
  <c r="F959" i="2"/>
  <c r="H959" i="2" s="1"/>
  <c r="F955" i="2"/>
  <c r="H955" i="2" s="1"/>
  <c r="F951" i="2"/>
  <c r="H951" i="2" s="1"/>
  <c r="F947" i="2"/>
  <c r="H947" i="2" s="1"/>
  <c r="F943" i="2"/>
  <c r="H943" i="2" s="1"/>
  <c r="F939" i="2"/>
  <c r="H939" i="2" s="1"/>
  <c r="F935" i="2"/>
  <c r="H935" i="2" s="1"/>
  <c r="F931" i="2"/>
  <c r="H931" i="2" s="1"/>
  <c r="F927" i="2"/>
  <c r="H927" i="2" s="1"/>
  <c r="F923" i="2"/>
  <c r="H923" i="2" s="1"/>
  <c r="F919" i="2"/>
  <c r="H919" i="2" s="1"/>
  <c r="F915" i="2"/>
  <c r="H915" i="2" s="1"/>
  <c r="F911" i="2"/>
  <c r="H911" i="2" s="1"/>
  <c r="F907" i="2"/>
  <c r="H907" i="2" s="1"/>
  <c r="F903" i="2"/>
  <c r="H903" i="2" s="1"/>
  <c r="F899" i="2"/>
  <c r="H899" i="2" s="1"/>
  <c r="F895" i="2"/>
  <c r="H895" i="2" s="1"/>
  <c r="F891" i="2"/>
  <c r="H891" i="2" s="1"/>
  <c r="F887" i="2"/>
  <c r="H887" i="2" s="1"/>
  <c r="F883" i="2"/>
  <c r="H883" i="2" s="1"/>
  <c r="F879" i="2"/>
  <c r="H879" i="2" s="1"/>
  <c r="F876" i="2"/>
  <c r="H876" i="2" s="1"/>
  <c r="F872" i="2"/>
  <c r="H872" i="2" s="1"/>
  <c r="F868" i="2"/>
  <c r="H868" i="2" s="1"/>
  <c r="F864" i="2"/>
  <c r="H864" i="2" s="1"/>
  <c r="F860" i="2"/>
  <c r="H860" i="2" s="1"/>
  <c r="F856" i="2"/>
  <c r="H856" i="2" s="1"/>
  <c r="F852" i="2"/>
  <c r="H852" i="2" s="1"/>
  <c r="F848" i="2"/>
  <c r="H848" i="2" s="1"/>
  <c r="F844" i="2"/>
  <c r="H844" i="2" s="1"/>
  <c r="F840" i="2"/>
  <c r="H840" i="2" s="1"/>
  <c r="F836" i="2"/>
  <c r="H836" i="2" s="1"/>
  <c r="F832" i="2"/>
  <c r="H832" i="2" s="1"/>
  <c r="F828" i="2"/>
  <c r="H828" i="2" s="1"/>
  <c r="F824" i="2"/>
  <c r="H824" i="2" s="1"/>
  <c r="F820" i="2"/>
  <c r="H820" i="2" s="1"/>
  <c r="F816" i="2"/>
  <c r="H816" i="2" s="1"/>
  <c r="F812" i="2"/>
  <c r="H812" i="2" s="1"/>
  <c r="F808" i="2"/>
  <c r="H808" i="2" s="1"/>
  <c r="F804" i="2"/>
  <c r="H804" i="2" s="1"/>
  <c r="F800" i="2"/>
  <c r="H800" i="2" s="1"/>
  <c r="F796" i="2"/>
  <c r="H796" i="2" s="1"/>
  <c r="F792" i="2"/>
  <c r="H792" i="2" s="1"/>
  <c r="F788" i="2"/>
  <c r="H788" i="2" s="1"/>
  <c r="F784" i="2"/>
  <c r="H784" i="2" s="1"/>
  <c r="F780" i="2"/>
  <c r="H780" i="2" s="1"/>
  <c r="F776" i="2"/>
  <c r="H776" i="2" s="1"/>
  <c r="F772" i="2"/>
  <c r="H772" i="2" s="1"/>
  <c r="F768" i="2"/>
  <c r="H768" i="2" s="1"/>
  <c r="F764" i="2"/>
  <c r="H764" i="2" s="1"/>
  <c r="F760" i="2"/>
  <c r="H760" i="2" s="1"/>
  <c r="F756" i="2"/>
  <c r="H756" i="2" s="1"/>
  <c r="F752" i="2"/>
  <c r="H752" i="2" s="1"/>
  <c r="F748" i="2"/>
  <c r="H748" i="2" s="1"/>
  <c r="F744" i="2"/>
  <c r="H744" i="2" s="1"/>
  <c r="F740" i="2"/>
  <c r="H740" i="2" s="1"/>
  <c r="F736" i="2"/>
  <c r="H736" i="2" s="1"/>
  <c r="F732" i="2"/>
  <c r="H732" i="2" s="1"/>
  <c r="F728" i="2"/>
  <c r="H728" i="2" s="1"/>
  <c r="F724" i="2"/>
  <c r="H724" i="2" s="1"/>
  <c r="F720" i="2"/>
  <c r="H720" i="2" s="1"/>
  <c r="F716" i="2"/>
  <c r="H716" i="2" s="1"/>
  <c r="F712" i="2"/>
  <c r="H712" i="2" s="1"/>
  <c r="F708" i="2"/>
  <c r="H708" i="2" s="1"/>
  <c r="F704" i="2"/>
  <c r="H704" i="2" s="1"/>
  <c r="F700" i="2"/>
  <c r="H700" i="2" s="1"/>
  <c r="F696" i="2"/>
  <c r="H696" i="2" s="1"/>
  <c r="F692" i="2"/>
  <c r="H692" i="2" s="1"/>
  <c r="F688" i="2"/>
  <c r="H688" i="2" s="1"/>
  <c r="F684" i="2"/>
  <c r="H684" i="2" s="1"/>
  <c r="F680" i="2"/>
  <c r="H680" i="2" s="1"/>
  <c r="F676" i="2"/>
  <c r="H676" i="2" s="1"/>
  <c r="F672" i="2"/>
  <c r="H672" i="2" s="1"/>
  <c r="F668" i="2"/>
  <c r="H668" i="2" s="1"/>
  <c r="F664" i="2"/>
  <c r="H664" i="2" s="1"/>
  <c r="F660" i="2"/>
  <c r="H660" i="2" s="1"/>
  <c r="F656" i="2"/>
  <c r="H656" i="2" s="1"/>
  <c r="F652" i="2"/>
  <c r="H652" i="2" s="1"/>
  <c r="F648" i="2"/>
  <c r="H648" i="2" s="1"/>
  <c r="F644" i="2"/>
  <c r="H644" i="2" s="1"/>
  <c r="F640" i="2"/>
  <c r="H640" i="2" s="1"/>
  <c r="F636" i="2"/>
  <c r="H636" i="2" s="1"/>
  <c r="F632" i="2"/>
  <c r="H632" i="2" s="1"/>
  <c r="F628" i="2"/>
  <c r="H628" i="2" s="1"/>
  <c r="F624" i="2"/>
  <c r="H624" i="2" s="1"/>
  <c r="F620" i="2"/>
  <c r="H620" i="2" s="1"/>
  <c r="F616" i="2"/>
  <c r="H616" i="2" s="1"/>
  <c r="F612" i="2"/>
  <c r="H612" i="2" s="1"/>
  <c r="F608" i="2"/>
  <c r="H608" i="2" s="1"/>
  <c r="F604" i="2"/>
  <c r="H604" i="2" s="1"/>
  <c r="F600" i="2"/>
  <c r="H600" i="2" s="1"/>
  <c r="F596" i="2"/>
  <c r="H596" i="2" s="1"/>
  <c r="F592" i="2"/>
  <c r="H592" i="2" s="1"/>
  <c r="F588" i="2"/>
  <c r="H588" i="2" s="1"/>
  <c r="F584" i="2"/>
  <c r="H584" i="2" s="1"/>
  <c r="F580" i="2"/>
  <c r="H580" i="2" s="1"/>
  <c r="F576" i="2"/>
  <c r="H576" i="2" s="1"/>
  <c r="F572" i="2"/>
  <c r="H572" i="2" s="1"/>
  <c r="F568" i="2"/>
  <c r="H568" i="2" s="1"/>
  <c r="F564" i="2"/>
  <c r="H564" i="2" s="1"/>
  <c r="F560" i="2"/>
  <c r="H560" i="2" s="1"/>
  <c r="F556" i="2"/>
  <c r="H556" i="2" s="1"/>
  <c r="F552" i="2"/>
  <c r="H552" i="2" s="1"/>
  <c r="F548" i="2"/>
  <c r="H548" i="2" s="1"/>
  <c r="F544" i="2"/>
  <c r="H544" i="2" s="1"/>
  <c r="F540" i="2"/>
  <c r="H540" i="2" s="1"/>
  <c r="F875" i="2"/>
  <c r="H875" i="2" s="1"/>
  <c r="F871" i="2"/>
  <c r="H871" i="2" s="1"/>
  <c r="F867" i="2"/>
  <c r="H867" i="2" s="1"/>
  <c r="F863" i="2"/>
  <c r="H863" i="2" s="1"/>
  <c r="F859" i="2"/>
  <c r="H859" i="2" s="1"/>
  <c r="F855" i="2"/>
  <c r="H855" i="2" s="1"/>
  <c r="F851" i="2"/>
  <c r="H851" i="2" s="1"/>
  <c r="F847" i="2"/>
  <c r="H847" i="2" s="1"/>
  <c r="F843" i="2"/>
  <c r="H843" i="2" s="1"/>
  <c r="F839" i="2"/>
  <c r="H839" i="2" s="1"/>
  <c r="F835" i="2"/>
  <c r="H835" i="2" s="1"/>
  <c r="F831" i="2"/>
  <c r="H831" i="2" s="1"/>
  <c r="F827" i="2"/>
  <c r="H827" i="2" s="1"/>
  <c r="F823" i="2"/>
  <c r="H823" i="2" s="1"/>
  <c r="F819" i="2"/>
  <c r="H819" i="2" s="1"/>
  <c r="F815" i="2"/>
  <c r="H815" i="2" s="1"/>
  <c r="F811" i="2"/>
  <c r="H811" i="2" s="1"/>
  <c r="F807" i="2"/>
  <c r="H807" i="2" s="1"/>
  <c r="F803" i="2"/>
  <c r="H803" i="2" s="1"/>
  <c r="F799" i="2"/>
  <c r="H799" i="2" s="1"/>
  <c r="F795" i="2"/>
  <c r="H795" i="2" s="1"/>
  <c r="F791" i="2"/>
  <c r="H791" i="2" s="1"/>
  <c r="F787" i="2"/>
  <c r="H787" i="2" s="1"/>
  <c r="F783" i="2"/>
  <c r="H783" i="2" s="1"/>
  <c r="F779" i="2"/>
  <c r="H779" i="2" s="1"/>
  <c r="F775" i="2"/>
  <c r="H775" i="2" s="1"/>
  <c r="F771" i="2"/>
  <c r="H771" i="2" s="1"/>
  <c r="F767" i="2"/>
  <c r="H767" i="2" s="1"/>
  <c r="F763" i="2"/>
  <c r="H763" i="2" s="1"/>
  <c r="F2" i="2"/>
  <c r="H2" i="2" s="1"/>
  <c r="F17410" i="2"/>
  <c r="H17410" i="2" s="1"/>
  <c r="F15442" i="2"/>
  <c r="H15442" i="2" s="1"/>
  <c r="F21724" i="2"/>
  <c r="H21724" i="2" s="1"/>
  <c r="F5907" i="2"/>
  <c r="H5907" i="2" s="1"/>
  <c r="F5903" i="2"/>
  <c r="H5903" i="2" s="1"/>
  <c r="F5899" i="2"/>
  <c r="H5899" i="2" s="1"/>
  <c r="F5895" i="2"/>
  <c r="H5895" i="2" s="1"/>
  <c r="F5891" i="2"/>
  <c r="H5891" i="2" s="1"/>
  <c r="F5887" i="2"/>
  <c r="H5887" i="2" s="1"/>
  <c r="F5883" i="2"/>
  <c r="H5883" i="2" s="1"/>
  <c r="F5879" i="2"/>
  <c r="H5879" i="2" s="1"/>
  <c r="F5875" i="2"/>
  <c r="H5875" i="2" s="1"/>
  <c r="F5871" i="2"/>
  <c r="H5871" i="2" s="1"/>
  <c r="F5867" i="2"/>
  <c r="H5867" i="2" s="1"/>
  <c r="F5863" i="2"/>
  <c r="H5863" i="2" s="1"/>
  <c r="F5859" i="2"/>
  <c r="H5859" i="2" s="1"/>
  <c r="F5855" i="2"/>
  <c r="H5855" i="2" s="1"/>
  <c r="F5851" i="2"/>
  <c r="H5851" i="2" s="1"/>
  <c r="F5847" i="2"/>
  <c r="H5847" i="2" s="1"/>
  <c r="F5843" i="2"/>
  <c r="H5843" i="2" s="1"/>
  <c r="F5839" i="2"/>
  <c r="H5839" i="2" s="1"/>
  <c r="F5835" i="2"/>
  <c r="H5835" i="2" s="1"/>
  <c r="F5831" i="2"/>
  <c r="H5831" i="2" s="1"/>
  <c r="F5827" i="2"/>
  <c r="H5827" i="2" s="1"/>
  <c r="F5823" i="2"/>
  <c r="H5823" i="2" s="1"/>
  <c r="F5819" i="2"/>
  <c r="H5819" i="2" s="1"/>
  <c r="F5815" i="2"/>
  <c r="H5815" i="2" s="1"/>
  <c r="F5811" i="2"/>
  <c r="H5811" i="2" s="1"/>
  <c r="F5807" i="2"/>
  <c r="H5807" i="2" s="1"/>
  <c r="F5803" i="2"/>
  <c r="H5803" i="2" s="1"/>
  <c r="F5799" i="2"/>
  <c r="H5799" i="2" s="1"/>
  <c r="F5795" i="2"/>
  <c r="H5795" i="2" s="1"/>
  <c r="F5791" i="2"/>
  <c r="H5791" i="2" s="1"/>
  <c r="F5787" i="2"/>
  <c r="H5787" i="2" s="1"/>
  <c r="F5783" i="2"/>
  <c r="H5783" i="2" s="1"/>
  <c r="F5779" i="2"/>
  <c r="H5779" i="2" s="1"/>
  <c r="F5775" i="2"/>
  <c r="H5775" i="2" s="1"/>
  <c r="F5771" i="2"/>
  <c r="H5771" i="2" s="1"/>
  <c r="F5767" i="2"/>
  <c r="H5767" i="2" s="1"/>
  <c r="F5763" i="2"/>
  <c r="H5763" i="2" s="1"/>
  <c r="F5759" i="2"/>
  <c r="H5759" i="2" s="1"/>
  <c r="F5755" i="2"/>
  <c r="H5755" i="2" s="1"/>
  <c r="F5751" i="2"/>
  <c r="H5751" i="2" s="1"/>
  <c r="F5747" i="2"/>
  <c r="H5747" i="2" s="1"/>
  <c r="F5743" i="2"/>
  <c r="H5743" i="2" s="1"/>
  <c r="F5739" i="2"/>
  <c r="H5739" i="2" s="1"/>
  <c r="F5735" i="2"/>
  <c r="H5735" i="2" s="1"/>
  <c r="F5731" i="2"/>
  <c r="H5731" i="2" s="1"/>
  <c r="F5727" i="2"/>
  <c r="H5727" i="2" s="1"/>
  <c r="F5723" i="2"/>
  <c r="H5723" i="2" s="1"/>
  <c r="F5719" i="2"/>
  <c r="H5719" i="2" s="1"/>
  <c r="F5715" i="2"/>
  <c r="H5715" i="2" s="1"/>
  <c r="F5711" i="2"/>
  <c r="H5711" i="2" s="1"/>
  <c r="F5707" i="2"/>
  <c r="H5707" i="2" s="1"/>
  <c r="F5703" i="2"/>
  <c r="H5703" i="2" s="1"/>
  <c r="F5699" i="2"/>
  <c r="H5699" i="2" s="1"/>
  <c r="F5695" i="2"/>
  <c r="H5695" i="2" s="1"/>
  <c r="F5691" i="2"/>
  <c r="H5691" i="2" s="1"/>
  <c r="F5687" i="2"/>
  <c r="H5687" i="2" s="1"/>
  <c r="F5683" i="2"/>
  <c r="H5683" i="2" s="1"/>
  <c r="F5679" i="2"/>
  <c r="H5679" i="2" s="1"/>
  <c r="F5675" i="2"/>
  <c r="H5675" i="2" s="1"/>
  <c r="F5671" i="2"/>
  <c r="H5671" i="2" s="1"/>
  <c r="F5667" i="2"/>
  <c r="H5667" i="2" s="1"/>
  <c r="F5663" i="2"/>
  <c r="H5663" i="2" s="1"/>
  <c r="F5659" i="2"/>
  <c r="H5659" i="2" s="1"/>
  <c r="F5655" i="2"/>
  <c r="H5655" i="2" s="1"/>
  <c r="F5651" i="2"/>
  <c r="H5651" i="2" s="1"/>
  <c r="F5647" i="2"/>
  <c r="H5647" i="2" s="1"/>
  <c r="F5643" i="2"/>
  <c r="H5643" i="2" s="1"/>
  <c r="F5639" i="2"/>
  <c r="H5639" i="2" s="1"/>
  <c r="F5635" i="2"/>
  <c r="H5635" i="2" s="1"/>
  <c r="F5631" i="2"/>
  <c r="H5631" i="2" s="1"/>
  <c r="F5627" i="2"/>
  <c r="H5627" i="2" s="1"/>
  <c r="F5623" i="2"/>
  <c r="H5623" i="2" s="1"/>
  <c r="F5619" i="2"/>
  <c r="H5619" i="2" s="1"/>
  <c r="F5615" i="2"/>
  <c r="H5615" i="2" s="1"/>
  <c r="F5611" i="2"/>
  <c r="H5611" i="2" s="1"/>
  <c r="F5607" i="2"/>
  <c r="H5607" i="2" s="1"/>
  <c r="F5603" i="2"/>
  <c r="H5603" i="2" s="1"/>
  <c r="F5599" i="2"/>
  <c r="H5599" i="2" s="1"/>
  <c r="F5595" i="2"/>
  <c r="H5595" i="2" s="1"/>
  <c r="F5591" i="2"/>
  <c r="H5591" i="2" s="1"/>
  <c r="F5587" i="2"/>
  <c r="H5587" i="2" s="1"/>
  <c r="F5583" i="2"/>
  <c r="H5583" i="2" s="1"/>
  <c r="F5579" i="2"/>
  <c r="H5579" i="2" s="1"/>
  <c r="F5575" i="2"/>
  <c r="H5575" i="2" s="1"/>
  <c r="F5571" i="2"/>
  <c r="H5571" i="2" s="1"/>
  <c r="F5567" i="2"/>
  <c r="H5567" i="2" s="1"/>
  <c r="F5563" i="2"/>
  <c r="H5563" i="2" s="1"/>
  <c r="F5559" i="2"/>
  <c r="H5559" i="2" s="1"/>
  <c r="F5555" i="2"/>
  <c r="H5555" i="2" s="1"/>
  <c r="F5551" i="2"/>
  <c r="H5551" i="2" s="1"/>
  <c r="F5547" i="2"/>
  <c r="H5547" i="2" s="1"/>
  <c r="F5543" i="2"/>
  <c r="H5543" i="2" s="1"/>
  <c r="F5539" i="2"/>
  <c r="H5539" i="2" s="1"/>
  <c r="F5535" i="2"/>
  <c r="H5535" i="2" s="1"/>
  <c r="F5531" i="2"/>
  <c r="H5531" i="2" s="1"/>
  <c r="F5527" i="2"/>
  <c r="H5527" i="2" s="1"/>
  <c r="F5523" i="2"/>
  <c r="H5523" i="2" s="1"/>
  <c r="F5519" i="2"/>
  <c r="H5519" i="2" s="1"/>
  <c r="F5515" i="2"/>
  <c r="H5515" i="2" s="1"/>
  <c r="F5511" i="2"/>
  <c r="H5511" i="2" s="1"/>
  <c r="F5507" i="2"/>
  <c r="H5507" i="2" s="1"/>
  <c r="F5503" i="2"/>
  <c r="H5503" i="2" s="1"/>
  <c r="F5499" i="2"/>
  <c r="H5499" i="2" s="1"/>
  <c r="F5495" i="2"/>
  <c r="H5495" i="2" s="1"/>
  <c r="F5491" i="2"/>
  <c r="H5491" i="2" s="1"/>
  <c r="F5487" i="2"/>
  <c r="H5487" i="2" s="1"/>
  <c r="F5483" i="2"/>
  <c r="H5483" i="2" s="1"/>
  <c r="F5479" i="2"/>
  <c r="H5479" i="2" s="1"/>
  <c r="F5475" i="2"/>
  <c r="H5475" i="2" s="1"/>
  <c r="F5471" i="2"/>
  <c r="H5471" i="2" s="1"/>
  <c r="F5467" i="2"/>
  <c r="H5467" i="2" s="1"/>
  <c r="F5463" i="2"/>
  <c r="H5463" i="2" s="1"/>
  <c r="F5459" i="2"/>
  <c r="H5459" i="2" s="1"/>
  <c r="F5455" i="2"/>
  <c r="H5455" i="2" s="1"/>
  <c r="F5451" i="2"/>
  <c r="H5451" i="2" s="1"/>
  <c r="F5447" i="2"/>
  <c r="H5447" i="2" s="1"/>
  <c r="F5443" i="2"/>
  <c r="H5443" i="2" s="1"/>
  <c r="F5439" i="2"/>
  <c r="H5439" i="2" s="1"/>
  <c r="F5435" i="2"/>
  <c r="H5435" i="2" s="1"/>
  <c r="F5431" i="2"/>
  <c r="H5431" i="2" s="1"/>
  <c r="F5427" i="2"/>
  <c r="H5427" i="2" s="1"/>
  <c r="F5423" i="2"/>
  <c r="H5423" i="2" s="1"/>
  <c r="F5419" i="2"/>
  <c r="H5419" i="2" s="1"/>
  <c r="F5415" i="2"/>
  <c r="H5415" i="2" s="1"/>
  <c r="F5411" i="2"/>
  <c r="H5411" i="2" s="1"/>
  <c r="F5407" i="2"/>
  <c r="H5407" i="2" s="1"/>
  <c r="F5403" i="2"/>
  <c r="H5403" i="2" s="1"/>
  <c r="F5399" i="2"/>
  <c r="H5399" i="2" s="1"/>
  <c r="F5395" i="2"/>
  <c r="H5395" i="2" s="1"/>
  <c r="F5391" i="2"/>
  <c r="H5391" i="2" s="1"/>
  <c r="F5387" i="2"/>
  <c r="H5387" i="2" s="1"/>
  <c r="F5383" i="2"/>
  <c r="H5383" i="2" s="1"/>
  <c r="F5379" i="2"/>
  <c r="H5379" i="2" s="1"/>
  <c r="F5375" i="2"/>
  <c r="H5375" i="2" s="1"/>
  <c r="F5371" i="2"/>
  <c r="H5371" i="2" s="1"/>
  <c r="F5367" i="2"/>
  <c r="H5367" i="2" s="1"/>
  <c r="F5363" i="2"/>
  <c r="H5363" i="2" s="1"/>
  <c r="F5359" i="2"/>
  <c r="H5359" i="2" s="1"/>
  <c r="F5355" i="2"/>
  <c r="H5355" i="2" s="1"/>
  <c r="F5351" i="2"/>
  <c r="H5351" i="2" s="1"/>
  <c r="F5347" i="2"/>
  <c r="H5347" i="2" s="1"/>
  <c r="F5343" i="2"/>
  <c r="H5343" i="2" s="1"/>
  <c r="F5339" i="2"/>
  <c r="H5339" i="2" s="1"/>
  <c r="F5335" i="2"/>
  <c r="H5335" i="2" s="1"/>
  <c r="F5331" i="2"/>
  <c r="H5331" i="2" s="1"/>
  <c r="F5327" i="2"/>
  <c r="H5327" i="2" s="1"/>
  <c r="F5323" i="2"/>
  <c r="H5323" i="2" s="1"/>
  <c r="F5319" i="2"/>
  <c r="H5319" i="2" s="1"/>
  <c r="F5315" i="2"/>
  <c r="H5315" i="2" s="1"/>
  <c r="F5311" i="2"/>
  <c r="H5311" i="2" s="1"/>
  <c r="F5307" i="2"/>
  <c r="H5307" i="2" s="1"/>
  <c r="F5303" i="2"/>
  <c r="H5303" i="2" s="1"/>
  <c r="F5299" i="2"/>
  <c r="H5299" i="2" s="1"/>
  <c r="F5295" i="2"/>
  <c r="H5295" i="2" s="1"/>
  <c r="F5291" i="2"/>
  <c r="H5291" i="2" s="1"/>
  <c r="F5287" i="2"/>
  <c r="H5287" i="2" s="1"/>
  <c r="F5283" i="2"/>
  <c r="H5283" i="2" s="1"/>
  <c r="F5279" i="2"/>
  <c r="H5279" i="2" s="1"/>
  <c r="F5275" i="2"/>
  <c r="H5275" i="2" s="1"/>
  <c r="F5271" i="2"/>
  <c r="H5271" i="2" s="1"/>
  <c r="F5267" i="2"/>
  <c r="H5267" i="2" s="1"/>
  <c r="F5263" i="2"/>
  <c r="H5263" i="2" s="1"/>
  <c r="F5259" i="2"/>
  <c r="H5259" i="2" s="1"/>
  <c r="F5255" i="2"/>
  <c r="H5255" i="2" s="1"/>
  <c r="F5251" i="2"/>
  <c r="H5251" i="2" s="1"/>
  <c r="F5247" i="2"/>
  <c r="H5247" i="2" s="1"/>
  <c r="F5243" i="2"/>
  <c r="H5243" i="2" s="1"/>
  <c r="F5239" i="2"/>
  <c r="H5239" i="2" s="1"/>
  <c r="F5235" i="2"/>
  <c r="H5235" i="2" s="1"/>
  <c r="F601" i="2"/>
  <c r="H601" i="2" s="1"/>
  <c r="F597" i="2"/>
  <c r="H597" i="2" s="1"/>
  <c r="F593" i="2"/>
  <c r="H593" i="2" s="1"/>
  <c r="F589" i="2"/>
  <c r="H589" i="2" s="1"/>
  <c r="F585" i="2"/>
  <c r="H585" i="2" s="1"/>
  <c r="F581" i="2"/>
  <c r="H581" i="2" s="1"/>
  <c r="F577" i="2"/>
  <c r="H577" i="2" s="1"/>
  <c r="F573" i="2"/>
  <c r="H573" i="2" s="1"/>
  <c r="F569" i="2"/>
  <c r="H569" i="2" s="1"/>
  <c r="F565" i="2"/>
  <c r="H565" i="2" s="1"/>
  <c r="F561" i="2"/>
  <c r="H561" i="2" s="1"/>
  <c r="F557" i="2"/>
  <c r="H557" i="2" s="1"/>
  <c r="F553" i="2"/>
  <c r="H553" i="2" s="1"/>
  <c r="F549" i="2"/>
  <c r="H549" i="2" s="1"/>
  <c r="F545" i="2"/>
  <c r="H545" i="2" s="1"/>
  <c r="F541" i="2"/>
  <c r="H541" i="2" s="1"/>
  <c r="F537" i="2"/>
  <c r="H537" i="2" s="1"/>
  <c r="F533" i="2"/>
  <c r="H533" i="2" s="1"/>
  <c r="F529" i="2"/>
  <c r="H529" i="2" s="1"/>
  <c r="F525" i="2"/>
  <c r="H525" i="2" s="1"/>
  <c r="F521" i="2"/>
  <c r="H521" i="2" s="1"/>
  <c r="F517" i="2"/>
  <c r="H517" i="2" s="1"/>
  <c r="F513" i="2"/>
  <c r="H513" i="2" s="1"/>
  <c r="F509" i="2"/>
  <c r="H509" i="2" s="1"/>
  <c r="F505" i="2"/>
  <c r="H505" i="2" s="1"/>
  <c r="F501" i="2"/>
  <c r="H501" i="2" s="1"/>
  <c r="F497" i="2"/>
  <c r="H497" i="2" s="1"/>
  <c r="F493" i="2"/>
  <c r="H493" i="2" s="1"/>
  <c r="F489" i="2"/>
  <c r="H489" i="2" s="1"/>
  <c r="F485" i="2"/>
  <c r="H485" i="2" s="1"/>
  <c r="F481" i="2"/>
  <c r="H481" i="2" s="1"/>
  <c r="F477" i="2"/>
  <c r="H477" i="2" s="1"/>
  <c r="F473" i="2"/>
  <c r="H473" i="2" s="1"/>
  <c r="F469" i="2"/>
  <c r="H469" i="2" s="1"/>
  <c r="F465" i="2"/>
  <c r="H465" i="2" s="1"/>
  <c r="F461" i="2"/>
  <c r="H461" i="2" s="1"/>
  <c r="F457" i="2"/>
  <c r="H457" i="2" s="1"/>
  <c r="F453" i="2"/>
  <c r="H453" i="2" s="1"/>
  <c r="F449" i="2"/>
  <c r="H449" i="2" s="1"/>
  <c r="F445" i="2"/>
  <c r="H445" i="2" s="1"/>
  <c r="F441" i="2"/>
  <c r="H441" i="2" s="1"/>
  <c r="F437" i="2"/>
  <c r="H437" i="2" s="1"/>
  <c r="F433" i="2"/>
  <c r="H433" i="2" s="1"/>
  <c r="F429" i="2"/>
  <c r="H429" i="2" s="1"/>
  <c r="F425" i="2"/>
  <c r="H425" i="2" s="1"/>
  <c r="F421" i="2"/>
  <c r="H421" i="2" s="1"/>
  <c r="F417" i="2"/>
  <c r="H417" i="2" s="1"/>
  <c r="F413" i="2"/>
  <c r="H413" i="2" s="1"/>
  <c r="F409" i="2"/>
  <c r="H409" i="2" s="1"/>
  <c r="F405" i="2"/>
  <c r="H405" i="2" s="1"/>
  <c r="F401" i="2"/>
  <c r="H401" i="2" s="1"/>
  <c r="F397" i="2"/>
  <c r="H397" i="2" s="1"/>
  <c r="F393" i="2"/>
  <c r="H393" i="2" s="1"/>
  <c r="F389" i="2"/>
  <c r="H389" i="2" s="1"/>
  <c r="F385" i="2"/>
  <c r="H385" i="2" s="1"/>
  <c r="F381" i="2"/>
  <c r="H381" i="2" s="1"/>
  <c r="F377" i="2"/>
  <c r="H377" i="2" s="1"/>
  <c r="F373" i="2"/>
  <c r="H373" i="2" s="1"/>
  <c r="F369" i="2"/>
  <c r="H369" i="2" s="1"/>
  <c r="F365" i="2"/>
  <c r="H365" i="2" s="1"/>
  <c r="F361" i="2"/>
  <c r="H361" i="2" s="1"/>
  <c r="F357" i="2"/>
  <c r="H357" i="2" s="1"/>
  <c r="F353" i="2"/>
  <c r="H353" i="2" s="1"/>
  <c r="F349" i="2"/>
  <c r="H349" i="2" s="1"/>
  <c r="F345" i="2"/>
  <c r="H345" i="2" s="1"/>
  <c r="F341" i="2"/>
  <c r="H341" i="2" s="1"/>
  <c r="F337" i="2"/>
  <c r="H337" i="2" s="1"/>
  <c r="F333" i="2"/>
  <c r="H333" i="2" s="1"/>
  <c r="F329" i="2"/>
  <c r="H329" i="2" s="1"/>
  <c r="F325" i="2"/>
  <c r="H325" i="2" s="1"/>
  <c r="F321" i="2"/>
  <c r="H321" i="2" s="1"/>
  <c r="F317" i="2"/>
  <c r="H317" i="2" s="1"/>
  <c r="F313" i="2"/>
  <c r="H313" i="2" s="1"/>
  <c r="F309" i="2"/>
  <c r="H309" i="2" s="1"/>
  <c r="F305" i="2"/>
  <c r="H305" i="2" s="1"/>
  <c r="F301" i="2"/>
  <c r="H301" i="2" s="1"/>
  <c r="F297" i="2"/>
  <c r="H297" i="2" s="1"/>
  <c r="F293" i="2"/>
  <c r="H293" i="2" s="1"/>
  <c r="F289" i="2"/>
  <c r="H289" i="2" s="1"/>
  <c r="F285" i="2"/>
  <c r="H285" i="2" s="1"/>
  <c r="F281" i="2"/>
  <c r="H281" i="2" s="1"/>
  <c r="F277" i="2"/>
  <c r="H277" i="2" s="1"/>
  <c r="F5231" i="2"/>
  <c r="H5231" i="2" s="1"/>
  <c r="F5227" i="2"/>
  <c r="H5227" i="2" s="1"/>
  <c r="F5223" i="2"/>
  <c r="H5223" i="2" s="1"/>
  <c r="F5219" i="2"/>
  <c r="H5219" i="2" s="1"/>
  <c r="F5215" i="2"/>
  <c r="H5215" i="2" s="1"/>
  <c r="F5211" i="2"/>
  <c r="H5211" i="2" s="1"/>
  <c r="F5207" i="2"/>
  <c r="H5207" i="2" s="1"/>
  <c r="F5203" i="2"/>
  <c r="H5203" i="2" s="1"/>
  <c r="F5199" i="2"/>
  <c r="H5199" i="2" s="1"/>
  <c r="F5195" i="2"/>
  <c r="H5195" i="2" s="1"/>
  <c r="F5191" i="2"/>
  <c r="H5191" i="2" s="1"/>
  <c r="F5187" i="2"/>
  <c r="H5187" i="2" s="1"/>
  <c r="F5183" i="2"/>
  <c r="H5183" i="2" s="1"/>
  <c r="F5179" i="2"/>
  <c r="H5179" i="2" s="1"/>
  <c r="F5175" i="2"/>
  <c r="H5175" i="2" s="1"/>
  <c r="F5171" i="2"/>
  <c r="H5171" i="2" s="1"/>
  <c r="F5167" i="2"/>
  <c r="H5167" i="2" s="1"/>
  <c r="F5163" i="2"/>
  <c r="H5163" i="2" s="1"/>
  <c r="F5159" i="2"/>
  <c r="H5159" i="2" s="1"/>
  <c r="F5155" i="2"/>
  <c r="H5155" i="2" s="1"/>
  <c r="F5151" i="2"/>
  <c r="H5151" i="2" s="1"/>
  <c r="F5147" i="2"/>
  <c r="H5147" i="2" s="1"/>
  <c r="F5143" i="2"/>
  <c r="H5143" i="2" s="1"/>
  <c r="F5139" i="2"/>
  <c r="H5139" i="2" s="1"/>
  <c r="F5135" i="2"/>
  <c r="H5135" i="2" s="1"/>
  <c r="F5131" i="2"/>
  <c r="H5131" i="2" s="1"/>
  <c r="F5127" i="2"/>
  <c r="H5127" i="2" s="1"/>
  <c r="F5123" i="2"/>
  <c r="H5123" i="2" s="1"/>
  <c r="F5119" i="2"/>
  <c r="H5119" i="2" s="1"/>
  <c r="F5115" i="2"/>
  <c r="H5115" i="2" s="1"/>
  <c r="F5111" i="2"/>
  <c r="H5111" i="2" s="1"/>
  <c r="F5107" i="2"/>
  <c r="H5107" i="2" s="1"/>
  <c r="F5103" i="2"/>
  <c r="H5103" i="2" s="1"/>
  <c r="F5099" i="2"/>
  <c r="H5099" i="2" s="1"/>
  <c r="F5095" i="2"/>
  <c r="H5095" i="2" s="1"/>
  <c r="F5091" i="2"/>
  <c r="H5091" i="2" s="1"/>
  <c r="F5087" i="2"/>
  <c r="H5087" i="2" s="1"/>
  <c r="F5083" i="2"/>
  <c r="H5083" i="2" s="1"/>
  <c r="F5079" i="2"/>
  <c r="H5079" i="2" s="1"/>
  <c r="F5075" i="2"/>
  <c r="H5075" i="2" s="1"/>
  <c r="F5071" i="2"/>
  <c r="H5071" i="2" s="1"/>
  <c r="F5067" i="2"/>
  <c r="H5067" i="2" s="1"/>
  <c r="F5063" i="2"/>
  <c r="H5063" i="2" s="1"/>
  <c r="F5059" i="2"/>
  <c r="H5059" i="2" s="1"/>
  <c r="F5055" i="2"/>
  <c r="H5055" i="2" s="1"/>
  <c r="F5051" i="2"/>
  <c r="H5051" i="2" s="1"/>
  <c r="F5047" i="2"/>
  <c r="H5047" i="2" s="1"/>
  <c r="F5043" i="2"/>
  <c r="H5043" i="2" s="1"/>
  <c r="F5039" i="2"/>
  <c r="H5039" i="2" s="1"/>
  <c r="F5035" i="2"/>
  <c r="H5035" i="2" s="1"/>
  <c r="F5031" i="2"/>
  <c r="H5031" i="2" s="1"/>
  <c r="F5027" i="2"/>
  <c r="H5027" i="2" s="1"/>
  <c r="F5023" i="2"/>
  <c r="H5023" i="2" s="1"/>
  <c r="F5019" i="2"/>
  <c r="H5019" i="2" s="1"/>
  <c r="F5015" i="2"/>
  <c r="H5015" i="2" s="1"/>
  <c r="F5011" i="2"/>
  <c r="H5011" i="2" s="1"/>
  <c r="F5007" i="2"/>
  <c r="H5007" i="2" s="1"/>
  <c r="F5003" i="2"/>
  <c r="H5003" i="2" s="1"/>
  <c r="F4999" i="2"/>
  <c r="H4999" i="2" s="1"/>
  <c r="F4995" i="2"/>
  <c r="H4995" i="2" s="1"/>
  <c r="F4991" i="2"/>
  <c r="H4991" i="2" s="1"/>
  <c r="F4987" i="2"/>
  <c r="H4987" i="2" s="1"/>
  <c r="F4983" i="2"/>
  <c r="H4983" i="2" s="1"/>
  <c r="F4979" i="2"/>
  <c r="H4979" i="2" s="1"/>
  <c r="F4975" i="2"/>
  <c r="H4975" i="2" s="1"/>
  <c r="F4971" i="2"/>
  <c r="H4971" i="2" s="1"/>
  <c r="F4967" i="2"/>
  <c r="H4967" i="2" s="1"/>
  <c r="F4963" i="2"/>
  <c r="H4963" i="2" s="1"/>
  <c r="F4959" i="2"/>
  <c r="H4959" i="2" s="1"/>
  <c r="F4955" i="2"/>
  <c r="H4955" i="2" s="1"/>
  <c r="F4951" i="2"/>
  <c r="H4951" i="2" s="1"/>
  <c r="F4947" i="2"/>
  <c r="H4947" i="2" s="1"/>
  <c r="F4943" i="2"/>
  <c r="H4943" i="2" s="1"/>
  <c r="F4939" i="2"/>
  <c r="H4939" i="2" s="1"/>
  <c r="F4935" i="2"/>
  <c r="H4935" i="2" s="1"/>
  <c r="F4931" i="2"/>
  <c r="H4931" i="2" s="1"/>
  <c r="F4927" i="2"/>
  <c r="H4927" i="2" s="1"/>
  <c r="F4923" i="2"/>
  <c r="H4923" i="2" s="1"/>
  <c r="F4919" i="2"/>
  <c r="H4919" i="2" s="1"/>
  <c r="F4915" i="2"/>
  <c r="H4915" i="2" s="1"/>
  <c r="F4911" i="2"/>
  <c r="H4911" i="2" s="1"/>
  <c r="F4907" i="2"/>
  <c r="H4907" i="2" s="1"/>
  <c r="F4903" i="2"/>
  <c r="H4903" i="2" s="1"/>
  <c r="F4899" i="2"/>
  <c r="H4899" i="2" s="1"/>
  <c r="F4895" i="2"/>
  <c r="H4895" i="2" s="1"/>
  <c r="F4891" i="2"/>
  <c r="H4891" i="2" s="1"/>
  <c r="F4887" i="2"/>
  <c r="H4887" i="2" s="1"/>
  <c r="F4883" i="2"/>
  <c r="H4883" i="2" s="1"/>
  <c r="F4879" i="2"/>
  <c r="H4879" i="2" s="1"/>
  <c r="F4875" i="2"/>
  <c r="H4875" i="2" s="1"/>
  <c r="F4871" i="2"/>
  <c r="H4871" i="2" s="1"/>
  <c r="F4867" i="2"/>
  <c r="H4867" i="2" s="1"/>
  <c r="F4863" i="2"/>
  <c r="H4863" i="2" s="1"/>
  <c r="F4859" i="2"/>
  <c r="H4859" i="2" s="1"/>
  <c r="F4855" i="2"/>
  <c r="H4855" i="2" s="1"/>
  <c r="F4851" i="2"/>
  <c r="H4851" i="2" s="1"/>
  <c r="F4847" i="2"/>
  <c r="H4847" i="2" s="1"/>
  <c r="F4843" i="2"/>
  <c r="H4843" i="2" s="1"/>
  <c r="F4839" i="2"/>
  <c r="H4839" i="2" s="1"/>
  <c r="F4835" i="2"/>
  <c r="H4835" i="2" s="1"/>
  <c r="F4831" i="2"/>
  <c r="H4831" i="2" s="1"/>
  <c r="F4827" i="2"/>
  <c r="H4827" i="2" s="1"/>
  <c r="F4823" i="2"/>
  <c r="H4823" i="2" s="1"/>
  <c r="F4819" i="2"/>
  <c r="H4819" i="2" s="1"/>
  <c r="F4815" i="2"/>
  <c r="H4815" i="2" s="1"/>
  <c r="F4811" i="2"/>
  <c r="H4811" i="2" s="1"/>
  <c r="F4807" i="2"/>
  <c r="H4807" i="2" s="1"/>
  <c r="F4803" i="2"/>
  <c r="H4803" i="2" s="1"/>
  <c r="F4799" i="2"/>
  <c r="H4799" i="2" s="1"/>
  <c r="F4795" i="2"/>
  <c r="H4795" i="2" s="1"/>
  <c r="F4791" i="2"/>
  <c r="H4791" i="2" s="1"/>
  <c r="F4787" i="2"/>
  <c r="H4787" i="2" s="1"/>
  <c r="F4783" i="2"/>
  <c r="H4783" i="2" s="1"/>
  <c r="F4779" i="2"/>
  <c r="H4779" i="2" s="1"/>
  <c r="F4775" i="2"/>
  <c r="H4775" i="2" s="1"/>
  <c r="F4771" i="2"/>
  <c r="H4771" i="2" s="1"/>
  <c r="F4767" i="2"/>
  <c r="H4767" i="2" s="1"/>
  <c r="F4763" i="2"/>
  <c r="H4763" i="2" s="1"/>
  <c r="F4759" i="2"/>
  <c r="H4759" i="2" s="1"/>
  <c r="F4755" i="2"/>
  <c r="H4755" i="2" s="1"/>
  <c r="F4751" i="2"/>
  <c r="H4751" i="2" s="1"/>
  <c r="F4747" i="2"/>
  <c r="H4747" i="2" s="1"/>
  <c r="F4743" i="2"/>
  <c r="H4743" i="2" s="1"/>
  <c r="F4739" i="2"/>
  <c r="H4739" i="2" s="1"/>
  <c r="F4735" i="2"/>
  <c r="H4735" i="2" s="1"/>
  <c r="F4731" i="2"/>
  <c r="H4731" i="2" s="1"/>
  <c r="F4727" i="2"/>
  <c r="H4727" i="2" s="1"/>
  <c r="F4723" i="2"/>
  <c r="H4723" i="2" s="1"/>
  <c r="F4719" i="2"/>
  <c r="H4719" i="2" s="1"/>
  <c r="F4715" i="2"/>
  <c r="H4715" i="2" s="1"/>
  <c r="F4711" i="2"/>
  <c r="H4711" i="2" s="1"/>
  <c r="F4707" i="2"/>
  <c r="H4707" i="2" s="1"/>
  <c r="F4703" i="2"/>
  <c r="H4703" i="2" s="1"/>
  <c r="F4699" i="2"/>
  <c r="H4699" i="2" s="1"/>
  <c r="F4695" i="2"/>
  <c r="H4695" i="2" s="1"/>
  <c r="F4691" i="2"/>
  <c r="H4691" i="2" s="1"/>
  <c r="F4687" i="2"/>
  <c r="H4687" i="2" s="1"/>
  <c r="F4683" i="2"/>
  <c r="H4683" i="2" s="1"/>
  <c r="F4679" i="2"/>
  <c r="H4679" i="2" s="1"/>
  <c r="F4675" i="2"/>
  <c r="H4675" i="2" s="1"/>
  <c r="F4671" i="2"/>
  <c r="H4671" i="2" s="1"/>
  <c r="F4667" i="2"/>
  <c r="H4667" i="2" s="1"/>
  <c r="F4663" i="2"/>
  <c r="H4663" i="2" s="1"/>
  <c r="F4659" i="2"/>
  <c r="H4659" i="2" s="1"/>
  <c r="F4655" i="2"/>
  <c r="H4655" i="2" s="1"/>
  <c r="F4651" i="2"/>
  <c r="H4651" i="2" s="1"/>
  <c r="F4647" i="2"/>
  <c r="H4647" i="2" s="1"/>
  <c r="F4643" i="2"/>
  <c r="H4643" i="2" s="1"/>
  <c r="F4639" i="2"/>
  <c r="H4639" i="2" s="1"/>
  <c r="F4635" i="2"/>
  <c r="H4635" i="2" s="1"/>
  <c r="F4631" i="2"/>
  <c r="H4631" i="2" s="1"/>
  <c r="F4627" i="2"/>
  <c r="H4627" i="2" s="1"/>
  <c r="F4623" i="2"/>
  <c r="H4623" i="2" s="1"/>
  <c r="F4619" i="2"/>
  <c r="H4619" i="2" s="1"/>
  <c r="F4615" i="2"/>
  <c r="H4615" i="2" s="1"/>
  <c r="F4611" i="2"/>
  <c r="H4611" i="2" s="1"/>
  <c r="F4607" i="2"/>
  <c r="H4607" i="2" s="1"/>
  <c r="F4603" i="2"/>
  <c r="H4603" i="2" s="1"/>
  <c r="F4599" i="2"/>
  <c r="H4599" i="2" s="1"/>
  <c r="F4595" i="2"/>
  <c r="H4595" i="2" s="1"/>
  <c r="F2808" i="2"/>
  <c r="H2808" i="2" s="1"/>
  <c r="F2804" i="2"/>
  <c r="H2804" i="2" s="1"/>
  <c r="F2800" i="2"/>
  <c r="H2800" i="2" s="1"/>
  <c r="F2796" i="2"/>
  <c r="H2796" i="2" s="1"/>
  <c r="F2792" i="2"/>
  <c r="H2792" i="2" s="1"/>
  <c r="F2788" i="2"/>
  <c r="H2788" i="2" s="1"/>
  <c r="F2784" i="2"/>
  <c r="H2784" i="2" s="1"/>
  <c r="F2780" i="2"/>
  <c r="H2780" i="2" s="1"/>
  <c r="F2776" i="2"/>
  <c r="H2776" i="2" s="1"/>
  <c r="F2772" i="2"/>
  <c r="H2772" i="2" s="1"/>
  <c r="F2768" i="2"/>
  <c r="H2768" i="2" s="1"/>
  <c r="F2764" i="2"/>
  <c r="H2764" i="2" s="1"/>
  <c r="F2760" i="2"/>
  <c r="H2760" i="2" s="1"/>
  <c r="F2756" i="2"/>
  <c r="H2756" i="2" s="1"/>
  <c r="F2752" i="2"/>
  <c r="H2752" i="2" s="1"/>
  <c r="F2748" i="2"/>
  <c r="H2748" i="2" s="1"/>
  <c r="F2744" i="2"/>
  <c r="H2744" i="2" s="1"/>
  <c r="F2740" i="2"/>
  <c r="H2740" i="2" s="1"/>
  <c r="F2736" i="2"/>
  <c r="H2736" i="2" s="1"/>
  <c r="F2732" i="2"/>
  <c r="H2732" i="2" s="1"/>
  <c r="F2728" i="2"/>
  <c r="H2728" i="2" s="1"/>
  <c r="F2724" i="2"/>
  <c r="H2724" i="2" s="1"/>
  <c r="F2720" i="2"/>
  <c r="H2720" i="2" s="1"/>
  <c r="F2716" i="2"/>
  <c r="H2716" i="2" s="1"/>
  <c r="F2712" i="2"/>
  <c r="H2712" i="2" s="1"/>
  <c r="F2708" i="2"/>
  <c r="H2708" i="2" s="1"/>
  <c r="F2704" i="2"/>
  <c r="H2704" i="2" s="1"/>
  <c r="F2700" i="2"/>
  <c r="H2700" i="2" s="1"/>
  <c r="F2696" i="2"/>
  <c r="H2696" i="2" s="1"/>
  <c r="F2692" i="2"/>
  <c r="H2692" i="2" s="1"/>
  <c r="F2688" i="2"/>
  <c r="H2688" i="2" s="1"/>
  <c r="F2684" i="2"/>
  <c r="H2684" i="2" s="1"/>
  <c r="F2680" i="2"/>
  <c r="H2680" i="2" s="1"/>
  <c r="F2676" i="2"/>
  <c r="H2676" i="2" s="1"/>
  <c r="F2672" i="2"/>
  <c r="H2672" i="2" s="1"/>
  <c r="F2668" i="2"/>
  <c r="H2668" i="2" s="1"/>
  <c r="F2664" i="2"/>
  <c r="H2664" i="2" s="1"/>
  <c r="F2660" i="2"/>
  <c r="H2660" i="2" s="1"/>
  <c r="F2656" i="2"/>
  <c r="H2656" i="2" s="1"/>
  <c r="F2652" i="2"/>
  <c r="H2652" i="2" s="1"/>
  <c r="F2648" i="2"/>
  <c r="H2648" i="2" s="1"/>
  <c r="F2644" i="2"/>
  <c r="H2644" i="2" s="1"/>
  <c r="F2640" i="2"/>
  <c r="H2640" i="2" s="1"/>
  <c r="F2636" i="2"/>
  <c r="H2636" i="2" s="1"/>
  <c r="F2632" i="2"/>
  <c r="H2632" i="2" s="1"/>
  <c r="F2628" i="2"/>
  <c r="H2628" i="2" s="1"/>
  <c r="F2624" i="2"/>
  <c r="H2624" i="2" s="1"/>
  <c r="F2620" i="2"/>
  <c r="H2620" i="2" s="1"/>
  <c r="F2616" i="2"/>
  <c r="H2616" i="2" s="1"/>
  <c r="F2612" i="2"/>
  <c r="H2612" i="2" s="1"/>
  <c r="F2608" i="2"/>
  <c r="H2608" i="2" s="1"/>
  <c r="F2604" i="2"/>
  <c r="H2604" i="2" s="1"/>
  <c r="F2600" i="2"/>
  <c r="H2600" i="2" s="1"/>
  <c r="F2596" i="2"/>
  <c r="H2596" i="2" s="1"/>
  <c r="F2592" i="2"/>
  <c r="H2592" i="2" s="1"/>
  <c r="F2588" i="2"/>
  <c r="H2588" i="2" s="1"/>
  <c r="F2584" i="2"/>
  <c r="H2584" i="2" s="1"/>
  <c r="F2580" i="2"/>
  <c r="H2580" i="2" s="1"/>
  <c r="F2576" i="2"/>
  <c r="H2576" i="2" s="1"/>
  <c r="F2572" i="2"/>
  <c r="H2572" i="2" s="1"/>
  <c r="F2568" i="2"/>
  <c r="H2568" i="2" s="1"/>
  <c r="F2564" i="2"/>
  <c r="H2564" i="2" s="1"/>
  <c r="F2560" i="2"/>
  <c r="H2560" i="2" s="1"/>
  <c r="F2556" i="2"/>
  <c r="H2556" i="2" s="1"/>
  <c r="F2552" i="2"/>
  <c r="H2552" i="2" s="1"/>
  <c r="F2548" i="2"/>
  <c r="H2548" i="2" s="1"/>
  <c r="F2544" i="2"/>
  <c r="H2544" i="2" s="1"/>
  <c r="F2540" i="2"/>
  <c r="H2540" i="2" s="1"/>
  <c r="F2536" i="2"/>
  <c r="H2536" i="2" s="1"/>
  <c r="F2532" i="2"/>
  <c r="H2532" i="2" s="1"/>
  <c r="F2528" i="2"/>
  <c r="H2528" i="2" s="1"/>
  <c r="F2524" i="2"/>
  <c r="H2524" i="2" s="1"/>
  <c r="F2520" i="2"/>
  <c r="H2520" i="2" s="1"/>
  <c r="F2516" i="2"/>
  <c r="H2516" i="2" s="1"/>
  <c r="F2512" i="2"/>
  <c r="H2512" i="2" s="1"/>
  <c r="F2508" i="2"/>
  <c r="H2508" i="2" s="1"/>
  <c r="F2504" i="2"/>
  <c r="H2504" i="2" s="1"/>
  <c r="F2500" i="2"/>
  <c r="H2500" i="2" s="1"/>
  <c r="F2496" i="2"/>
  <c r="H2496" i="2" s="1"/>
  <c r="F2492" i="2"/>
  <c r="H2492" i="2" s="1"/>
  <c r="F2488" i="2"/>
  <c r="H2488" i="2" s="1"/>
  <c r="F2484" i="2"/>
  <c r="H2484" i="2" s="1"/>
  <c r="F2480" i="2"/>
  <c r="H2480" i="2" s="1"/>
  <c r="F2476" i="2"/>
  <c r="H2476" i="2" s="1"/>
  <c r="F2472" i="2"/>
  <c r="H2472" i="2" s="1"/>
  <c r="F2468" i="2"/>
  <c r="H2468" i="2" s="1"/>
  <c r="F2464" i="2"/>
  <c r="H2464" i="2" s="1"/>
  <c r="F2460" i="2"/>
  <c r="H2460" i="2" s="1"/>
  <c r="F2456" i="2"/>
  <c r="H2456" i="2" s="1"/>
  <c r="F2452" i="2"/>
  <c r="H2452" i="2" s="1"/>
  <c r="F2448" i="2"/>
  <c r="H2448" i="2" s="1"/>
  <c r="F2444" i="2"/>
  <c r="H2444" i="2" s="1"/>
  <c r="F2440" i="2"/>
  <c r="H2440" i="2" s="1"/>
  <c r="F2436" i="2"/>
  <c r="H2436" i="2" s="1"/>
  <c r="F2432" i="2"/>
  <c r="H2432" i="2" s="1"/>
  <c r="F2428" i="2"/>
  <c r="H2428" i="2" s="1"/>
  <c r="F2424" i="2"/>
  <c r="H2424" i="2" s="1"/>
  <c r="F2420" i="2"/>
  <c r="H2420" i="2" s="1"/>
  <c r="F2416" i="2"/>
  <c r="H2416" i="2" s="1"/>
  <c r="F2412" i="2"/>
  <c r="H2412" i="2" s="1"/>
  <c r="F2408" i="2"/>
  <c r="H2408" i="2" s="1"/>
  <c r="F2404" i="2"/>
  <c r="H2404" i="2" s="1"/>
  <c r="F2400" i="2"/>
  <c r="H2400" i="2" s="1"/>
  <c r="F2396" i="2"/>
  <c r="H2396" i="2" s="1"/>
  <c r="F2392" i="2"/>
  <c r="H2392" i="2" s="1"/>
  <c r="F2388" i="2"/>
  <c r="H2388" i="2" s="1"/>
  <c r="F2384" i="2"/>
  <c r="H2384" i="2" s="1"/>
  <c r="F2380" i="2"/>
  <c r="H2380" i="2" s="1"/>
  <c r="F2376" i="2"/>
  <c r="H2376" i="2" s="1"/>
  <c r="F2372" i="2"/>
  <c r="H2372" i="2" s="1"/>
  <c r="F2368" i="2"/>
  <c r="H2368" i="2" s="1"/>
  <c r="F2364" i="2"/>
  <c r="H2364" i="2" s="1"/>
  <c r="F2360" i="2"/>
  <c r="H2360" i="2" s="1"/>
  <c r="F2356" i="2"/>
  <c r="H2356" i="2" s="1"/>
  <c r="F2352" i="2"/>
  <c r="H2352" i="2" s="1"/>
  <c r="F2348" i="2"/>
  <c r="H2348" i="2" s="1"/>
  <c r="F2344" i="2"/>
  <c r="H2344" i="2" s="1"/>
  <c r="F2340" i="2"/>
  <c r="H2340" i="2" s="1"/>
  <c r="F2336" i="2"/>
  <c r="H2336" i="2" s="1"/>
  <c r="F2332" i="2"/>
  <c r="H2332" i="2" s="1"/>
  <c r="F2328" i="2"/>
  <c r="H2328" i="2" s="1"/>
  <c r="F2324" i="2"/>
  <c r="H2324" i="2" s="1"/>
  <c r="F2320" i="2"/>
  <c r="H2320" i="2" s="1"/>
  <c r="F2316" i="2"/>
  <c r="H2316" i="2" s="1"/>
  <c r="F2312" i="2"/>
  <c r="H2312" i="2" s="1"/>
  <c r="F2308" i="2"/>
  <c r="H2308" i="2" s="1"/>
  <c r="F2304" i="2"/>
  <c r="H2304" i="2" s="1"/>
  <c r="F2300" i="2"/>
  <c r="H2300" i="2" s="1"/>
  <c r="F2296" i="2"/>
  <c r="H2296" i="2" s="1"/>
  <c r="F2292" i="2"/>
  <c r="H2292" i="2" s="1"/>
  <c r="F2288" i="2"/>
  <c r="H2288" i="2" s="1"/>
  <c r="F2284" i="2"/>
  <c r="H2284" i="2" s="1"/>
  <c r="F2280" i="2"/>
  <c r="H2280" i="2" s="1"/>
  <c r="F2276" i="2"/>
  <c r="H2276" i="2" s="1"/>
  <c r="F2272" i="2"/>
  <c r="H2272" i="2" s="1"/>
  <c r="F2268" i="2"/>
  <c r="H2268" i="2" s="1"/>
  <c r="F2264" i="2"/>
  <c r="H2264" i="2" s="1"/>
  <c r="F2260" i="2"/>
  <c r="H2260" i="2" s="1"/>
  <c r="F2256" i="2"/>
  <c r="H2256" i="2" s="1"/>
  <c r="F2252" i="2"/>
  <c r="H2252" i="2" s="1"/>
  <c r="F2248" i="2"/>
  <c r="H2248" i="2" s="1"/>
  <c r="F2244" i="2"/>
  <c r="H2244" i="2" s="1"/>
  <c r="F2240" i="2"/>
  <c r="H2240" i="2" s="1"/>
  <c r="F2236" i="2"/>
  <c r="H2236" i="2" s="1"/>
  <c r="F2232" i="2"/>
  <c r="H2232" i="2" s="1"/>
  <c r="F2228" i="2"/>
  <c r="H2228" i="2" s="1"/>
  <c r="F2224" i="2"/>
  <c r="H2224" i="2" s="1"/>
  <c r="F2220" i="2"/>
  <c r="H2220" i="2" s="1"/>
  <c r="F2216" i="2"/>
  <c r="H2216" i="2" s="1"/>
  <c r="F2212" i="2"/>
  <c r="H2212" i="2" s="1"/>
  <c r="F2208" i="2"/>
  <c r="H2208" i="2" s="1"/>
  <c r="F2204" i="2"/>
  <c r="H2204" i="2" s="1"/>
  <c r="F2200" i="2"/>
  <c r="H2200" i="2" s="1"/>
  <c r="F2196" i="2"/>
  <c r="H2196" i="2" s="1"/>
  <c r="F2192" i="2"/>
  <c r="H2192" i="2" s="1"/>
  <c r="F2188" i="2"/>
  <c r="H2188" i="2" s="1"/>
  <c r="F2184" i="2"/>
  <c r="H2184" i="2" s="1"/>
  <c r="F2180" i="2"/>
  <c r="H2180" i="2" s="1"/>
  <c r="F2176" i="2"/>
  <c r="H2176" i="2" s="1"/>
  <c r="F2172" i="2"/>
  <c r="H2172" i="2" s="1"/>
  <c r="F2168" i="2"/>
  <c r="H2168" i="2" s="1"/>
  <c r="F2164" i="2"/>
  <c r="H2164" i="2" s="1"/>
  <c r="F2160" i="2"/>
  <c r="H2160" i="2" s="1"/>
  <c r="F2156" i="2"/>
  <c r="H2156" i="2" s="1"/>
  <c r="F2152" i="2"/>
  <c r="H2152" i="2" s="1"/>
  <c r="F2148" i="2"/>
  <c r="H2148" i="2" s="1"/>
  <c r="F2144" i="2"/>
  <c r="H2144" i="2" s="1"/>
  <c r="F2140" i="2"/>
  <c r="H2140" i="2" s="1"/>
  <c r="F2136" i="2"/>
  <c r="H2136" i="2" s="1"/>
  <c r="F2132" i="2"/>
  <c r="H2132" i="2" s="1"/>
  <c r="F2128" i="2"/>
  <c r="H2128" i="2" s="1"/>
  <c r="F2124" i="2"/>
  <c r="H2124" i="2" s="1"/>
  <c r="F2120" i="2"/>
  <c r="H2120" i="2" s="1"/>
  <c r="F2116" i="2"/>
  <c r="H2116" i="2" s="1"/>
  <c r="F2112" i="2"/>
  <c r="H2112" i="2" s="1"/>
  <c r="F2108" i="2"/>
  <c r="H2108" i="2" s="1"/>
  <c r="F2104" i="2"/>
  <c r="H2104" i="2" s="1"/>
  <c r="F2100" i="2"/>
  <c r="H2100" i="2" s="1"/>
  <c r="F2096" i="2"/>
  <c r="H2096" i="2" s="1"/>
  <c r="F2092" i="2"/>
  <c r="H2092" i="2" s="1"/>
  <c r="F2088" i="2"/>
  <c r="H2088" i="2" s="1"/>
  <c r="F2084" i="2"/>
  <c r="H2084" i="2" s="1"/>
  <c r="F2080" i="2"/>
  <c r="H2080" i="2" s="1"/>
  <c r="F2076" i="2"/>
  <c r="H2076" i="2" s="1"/>
  <c r="F2072" i="2"/>
  <c r="H2072" i="2" s="1"/>
  <c r="F2068" i="2"/>
  <c r="H2068" i="2" s="1"/>
  <c r="F2064" i="2"/>
  <c r="H2064" i="2" s="1"/>
  <c r="F2060" i="2"/>
  <c r="H2060" i="2" s="1"/>
  <c r="F2056" i="2"/>
  <c r="H2056" i="2" s="1"/>
  <c r="F2052" i="2"/>
  <c r="H2052" i="2" s="1"/>
  <c r="F2048" i="2"/>
  <c r="H2048" i="2" s="1"/>
  <c r="F2044" i="2"/>
  <c r="H2044" i="2" s="1"/>
  <c r="F2040" i="2"/>
  <c r="H2040" i="2" s="1"/>
  <c r="F2036" i="2"/>
  <c r="H2036" i="2" s="1"/>
  <c r="F2032" i="2"/>
  <c r="H2032" i="2" s="1"/>
  <c r="F2028" i="2"/>
  <c r="H2028" i="2" s="1"/>
  <c r="F2024" i="2"/>
  <c r="H2024" i="2" s="1"/>
  <c r="F2020" i="2"/>
  <c r="H2020" i="2" s="1"/>
  <c r="F2016" i="2"/>
  <c r="H2016" i="2" s="1"/>
  <c r="F2012" i="2"/>
  <c r="H2012" i="2" s="1"/>
  <c r="F2008" i="2"/>
  <c r="H2008" i="2" s="1"/>
  <c r="F2004" i="2"/>
  <c r="H2004" i="2" s="1"/>
  <c r="F2000" i="2"/>
  <c r="H2000" i="2" s="1"/>
  <c r="F1996" i="2"/>
  <c r="H1996" i="2" s="1"/>
  <c r="F1992" i="2"/>
  <c r="H1992" i="2" s="1"/>
  <c r="F1988" i="2"/>
  <c r="H1988" i="2" s="1"/>
  <c r="F1984" i="2"/>
  <c r="H1984" i="2" s="1"/>
  <c r="F1980" i="2"/>
  <c r="H1980" i="2" s="1"/>
  <c r="F1976" i="2"/>
  <c r="H1976" i="2" s="1"/>
  <c r="F1972" i="2"/>
  <c r="H1972" i="2" s="1"/>
  <c r="F1968" i="2"/>
  <c r="H1968" i="2" s="1"/>
  <c r="F1964" i="2"/>
  <c r="H1964" i="2" s="1"/>
  <c r="F1960" i="2"/>
  <c r="H1960" i="2" s="1"/>
  <c r="F1956" i="2"/>
  <c r="H1956" i="2" s="1"/>
  <c r="F1952" i="2"/>
  <c r="H1952" i="2" s="1"/>
  <c r="F1948" i="2"/>
  <c r="H1948" i="2" s="1"/>
  <c r="F1944" i="2"/>
  <c r="H1944" i="2" s="1"/>
  <c r="F1940" i="2"/>
  <c r="H1940" i="2" s="1"/>
  <c r="F1936" i="2"/>
  <c r="H1936" i="2" s="1"/>
  <c r="F1932" i="2"/>
  <c r="H1932" i="2" s="1"/>
  <c r="F1928" i="2"/>
  <c r="H1928" i="2" s="1"/>
  <c r="F1924" i="2"/>
  <c r="H1924" i="2" s="1"/>
  <c r="F1920" i="2"/>
  <c r="H1920" i="2" s="1"/>
  <c r="F1916" i="2"/>
  <c r="H1916" i="2" s="1"/>
  <c r="F1912" i="2"/>
  <c r="H1912" i="2" s="1"/>
  <c r="F1908" i="2"/>
  <c r="H1908" i="2" s="1"/>
  <c r="F1904" i="2"/>
  <c r="H1904" i="2" s="1"/>
  <c r="F1900" i="2"/>
  <c r="H1900" i="2" s="1"/>
  <c r="F1896" i="2"/>
  <c r="H1896" i="2" s="1"/>
  <c r="F1892" i="2"/>
  <c r="H1892" i="2" s="1"/>
  <c r="F1888" i="2"/>
  <c r="H1888" i="2" s="1"/>
  <c r="F1884" i="2"/>
  <c r="H1884" i="2" s="1"/>
  <c r="F1880" i="2"/>
  <c r="H1880" i="2" s="1"/>
  <c r="F1876" i="2"/>
  <c r="H1876" i="2" s="1"/>
  <c r="F1872" i="2"/>
  <c r="H1872" i="2" s="1"/>
  <c r="F1868" i="2"/>
  <c r="H1868" i="2" s="1"/>
  <c r="F1864" i="2"/>
  <c r="H1864" i="2" s="1"/>
  <c r="F1860" i="2"/>
  <c r="H1860" i="2" s="1"/>
  <c r="F1856" i="2"/>
  <c r="H1856" i="2" s="1"/>
  <c r="F1852" i="2"/>
  <c r="H1852" i="2" s="1"/>
  <c r="F1848" i="2"/>
  <c r="H1848" i="2" s="1"/>
  <c r="F1844" i="2"/>
  <c r="H1844" i="2" s="1"/>
  <c r="F1840" i="2"/>
  <c r="H1840" i="2" s="1"/>
  <c r="F1836" i="2"/>
  <c r="H1836" i="2" s="1"/>
  <c r="F1832" i="2"/>
  <c r="H1832" i="2" s="1"/>
  <c r="F1828" i="2"/>
  <c r="H1828" i="2" s="1"/>
  <c r="F1824" i="2"/>
  <c r="H1824" i="2" s="1"/>
  <c r="F1820" i="2"/>
  <c r="H1820" i="2" s="1"/>
  <c r="F1816" i="2"/>
  <c r="H1816" i="2" s="1"/>
  <c r="F1812" i="2"/>
  <c r="H1812" i="2" s="1"/>
  <c r="F1808" i="2"/>
  <c r="H1808" i="2" s="1"/>
  <c r="F1804" i="2"/>
  <c r="H1804" i="2" s="1"/>
  <c r="F1800" i="2"/>
  <c r="H1800" i="2" s="1"/>
  <c r="F1796" i="2"/>
  <c r="H1796" i="2" s="1"/>
  <c r="F1792" i="2"/>
  <c r="H1792" i="2" s="1"/>
  <c r="F1788" i="2"/>
  <c r="H1788" i="2" s="1"/>
  <c r="F1784" i="2"/>
  <c r="H1784" i="2" s="1"/>
  <c r="F1780" i="2"/>
  <c r="H1780" i="2" s="1"/>
  <c r="F1776" i="2"/>
  <c r="H1776" i="2" s="1"/>
  <c r="F1772" i="2"/>
  <c r="H1772" i="2" s="1"/>
  <c r="F1768" i="2"/>
  <c r="H1768" i="2" s="1"/>
  <c r="F1764" i="2"/>
  <c r="H1764" i="2" s="1"/>
  <c r="F1760" i="2"/>
  <c r="H1760" i="2" s="1"/>
  <c r="F1756" i="2"/>
  <c r="H1756" i="2" s="1"/>
  <c r="F1752" i="2"/>
  <c r="H1752" i="2" s="1"/>
  <c r="F1748" i="2"/>
  <c r="H1748" i="2" s="1"/>
  <c r="F1744" i="2"/>
  <c r="H1744" i="2" s="1"/>
  <c r="F1740" i="2"/>
  <c r="H1740" i="2" s="1"/>
  <c r="F1736" i="2"/>
  <c r="H1736" i="2" s="1"/>
  <c r="F1732" i="2"/>
  <c r="H1732" i="2" s="1"/>
  <c r="F1728" i="2"/>
  <c r="H1728" i="2" s="1"/>
  <c r="F1724" i="2"/>
  <c r="H1724" i="2" s="1"/>
  <c r="F273" i="2"/>
  <c r="H273" i="2" s="1"/>
  <c r="F269" i="2"/>
  <c r="H269" i="2" s="1"/>
  <c r="F265" i="2"/>
  <c r="H265" i="2" s="1"/>
  <c r="F261" i="2"/>
  <c r="H261" i="2" s="1"/>
  <c r="F257" i="2"/>
  <c r="H257" i="2" s="1"/>
  <c r="F253" i="2"/>
  <c r="H253" i="2" s="1"/>
  <c r="F249" i="2"/>
  <c r="H249" i="2" s="1"/>
  <c r="F245" i="2"/>
  <c r="H245" i="2" s="1"/>
  <c r="F241" i="2"/>
  <c r="H241" i="2" s="1"/>
  <c r="F237" i="2"/>
  <c r="H237" i="2" s="1"/>
  <c r="F233" i="2"/>
  <c r="H233" i="2" s="1"/>
  <c r="F229" i="2"/>
  <c r="H229" i="2" s="1"/>
  <c r="F225" i="2"/>
  <c r="H225" i="2" s="1"/>
  <c r="F221" i="2"/>
  <c r="H221" i="2" s="1"/>
  <c r="F217" i="2"/>
  <c r="H217" i="2" s="1"/>
  <c r="F213" i="2"/>
  <c r="H213" i="2" s="1"/>
  <c r="F209" i="2"/>
  <c r="H209" i="2" s="1"/>
  <c r="F205" i="2"/>
  <c r="H205" i="2" s="1"/>
  <c r="F201" i="2"/>
  <c r="H201" i="2" s="1"/>
  <c r="F759" i="2"/>
  <c r="H759" i="2" s="1"/>
  <c r="F755" i="2"/>
  <c r="H755" i="2" s="1"/>
  <c r="F751" i="2"/>
  <c r="H751" i="2" s="1"/>
  <c r="F747" i="2"/>
  <c r="H747" i="2" s="1"/>
  <c r="F743" i="2"/>
  <c r="H743" i="2" s="1"/>
  <c r="F739" i="2"/>
  <c r="H739" i="2" s="1"/>
  <c r="F735" i="2"/>
  <c r="H735" i="2" s="1"/>
  <c r="F731" i="2"/>
  <c r="H731" i="2" s="1"/>
  <c r="F727" i="2"/>
  <c r="H727" i="2" s="1"/>
  <c r="F723" i="2"/>
  <c r="H723" i="2" s="1"/>
  <c r="F719" i="2"/>
  <c r="H719" i="2" s="1"/>
  <c r="F715" i="2"/>
  <c r="H715" i="2" s="1"/>
  <c r="F711" i="2"/>
  <c r="H711" i="2" s="1"/>
  <c r="F707" i="2"/>
  <c r="H707" i="2" s="1"/>
  <c r="F703" i="2"/>
  <c r="H703" i="2" s="1"/>
  <c r="F699" i="2"/>
  <c r="H699" i="2" s="1"/>
  <c r="F695" i="2"/>
  <c r="H695" i="2" s="1"/>
  <c r="F691" i="2"/>
  <c r="H691" i="2" s="1"/>
  <c r="F687" i="2"/>
  <c r="H687" i="2" s="1"/>
  <c r="F683" i="2"/>
  <c r="H683" i="2" s="1"/>
  <c r="F679" i="2"/>
  <c r="H679" i="2" s="1"/>
  <c r="F675" i="2"/>
  <c r="H675" i="2" s="1"/>
  <c r="F671" i="2"/>
  <c r="H671" i="2" s="1"/>
  <c r="F667" i="2"/>
  <c r="H667" i="2" s="1"/>
  <c r="F663" i="2"/>
  <c r="H663" i="2" s="1"/>
  <c r="F659" i="2"/>
  <c r="H659" i="2" s="1"/>
  <c r="F655" i="2"/>
  <c r="H655" i="2" s="1"/>
  <c r="F651" i="2"/>
  <c r="H651" i="2" s="1"/>
  <c r="F647" i="2"/>
  <c r="H647" i="2" s="1"/>
  <c r="F643" i="2"/>
  <c r="H643" i="2" s="1"/>
  <c r="F639" i="2"/>
  <c r="H639" i="2" s="1"/>
  <c r="F635" i="2"/>
  <c r="H635" i="2" s="1"/>
  <c r="F631" i="2"/>
  <c r="H631" i="2" s="1"/>
  <c r="F627" i="2"/>
  <c r="H627" i="2" s="1"/>
  <c r="F623" i="2"/>
  <c r="H623" i="2" s="1"/>
  <c r="F619" i="2"/>
  <c r="H619" i="2" s="1"/>
  <c r="F615" i="2"/>
  <c r="H615" i="2" s="1"/>
  <c r="F611" i="2"/>
  <c r="H611" i="2" s="1"/>
  <c r="F607" i="2"/>
  <c r="H607" i="2" s="1"/>
  <c r="F603" i="2"/>
  <c r="H603" i="2" s="1"/>
  <c r="F599" i="2"/>
  <c r="H599" i="2" s="1"/>
  <c r="F595" i="2"/>
  <c r="H595" i="2" s="1"/>
  <c r="F591" i="2"/>
  <c r="H591" i="2" s="1"/>
  <c r="F587" i="2"/>
  <c r="H587" i="2" s="1"/>
  <c r="F583" i="2"/>
  <c r="H583" i="2" s="1"/>
  <c r="F579" i="2"/>
  <c r="H579" i="2" s="1"/>
  <c r="F575" i="2"/>
  <c r="H575" i="2" s="1"/>
  <c r="F571" i="2"/>
  <c r="H571" i="2" s="1"/>
  <c r="F567" i="2"/>
  <c r="H567" i="2" s="1"/>
  <c r="F563" i="2"/>
  <c r="H563" i="2" s="1"/>
  <c r="F559" i="2"/>
  <c r="H559" i="2" s="1"/>
  <c r="F555" i="2"/>
  <c r="H555" i="2" s="1"/>
  <c r="F551" i="2"/>
  <c r="H551" i="2" s="1"/>
  <c r="F547" i="2"/>
  <c r="H547" i="2" s="1"/>
  <c r="F543" i="2"/>
  <c r="H543" i="2" s="1"/>
  <c r="F539" i="2"/>
  <c r="H539" i="2" s="1"/>
  <c r="F535" i="2"/>
  <c r="H535" i="2" s="1"/>
  <c r="F531" i="2"/>
  <c r="H531" i="2" s="1"/>
  <c r="F527" i="2"/>
  <c r="H527" i="2" s="1"/>
  <c r="F523" i="2"/>
  <c r="H523" i="2" s="1"/>
  <c r="F519" i="2"/>
  <c r="H519" i="2" s="1"/>
  <c r="F515" i="2"/>
  <c r="H515" i="2" s="1"/>
  <c r="F511" i="2"/>
  <c r="H511" i="2" s="1"/>
  <c r="F507" i="2"/>
  <c r="H507" i="2" s="1"/>
  <c r="F503" i="2"/>
  <c r="H503" i="2" s="1"/>
  <c r="F499" i="2"/>
  <c r="H499" i="2" s="1"/>
  <c r="F495" i="2"/>
  <c r="H495" i="2" s="1"/>
  <c r="F491" i="2"/>
  <c r="H491" i="2" s="1"/>
  <c r="F487" i="2"/>
  <c r="H487" i="2" s="1"/>
  <c r="F483" i="2"/>
  <c r="H483" i="2" s="1"/>
  <c r="F479" i="2"/>
  <c r="H479" i="2" s="1"/>
  <c r="F475" i="2"/>
  <c r="H475" i="2" s="1"/>
  <c r="F471" i="2"/>
  <c r="H471" i="2" s="1"/>
  <c r="F467" i="2"/>
  <c r="H467" i="2" s="1"/>
  <c r="F463" i="2"/>
  <c r="H463" i="2" s="1"/>
  <c r="F459" i="2"/>
  <c r="H459" i="2" s="1"/>
  <c r="F455" i="2"/>
  <c r="H455" i="2" s="1"/>
  <c r="F451" i="2"/>
  <c r="H451" i="2" s="1"/>
  <c r="F447" i="2"/>
  <c r="H447" i="2" s="1"/>
  <c r="F443" i="2"/>
  <c r="H443" i="2" s="1"/>
  <c r="F439" i="2"/>
  <c r="H439" i="2" s="1"/>
  <c r="F435" i="2"/>
  <c r="H435" i="2" s="1"/>
  <c r="F431" i="2"/>
  <c r="H431" i="2" s="1"/>
  <c r="F427" i="2"/>
  <c r="H427" i="2" s="1"/>
  <c r="F423" i="2"/>
  <c r="H423" i="2" s="1"/>
  <c r="F419" i="2"/>
  <c r="H419" i="2" s="1"/>
  <c r="F415" i="2"/>
  <c r="H415" i="2" s="1"/>
  <c r="F411" i="2"/>
  <c r="H411" i="2" s="1"/>
  <c r="F407" i="2"/>
  <c r="H407" i="2" s="1"/>
  <c r="F403" i="2"/>
  <c r="H403" i="2" s="1"/>
  <c r="F399" i="2"/>
  <c r="H399" i="2" s="1"/>
  <c r="F395" i="2"/>
  <c r="H395" i="2" s="1"/>
  <c r="F391" i="2"/>
  <c r="H391" i="2" s="1"/>
  <c r="F387" i="2"/>
  <c r="H387" i="2" s="1"/>
  <c r="F383" i="2"/>
  <c r="H383" i="2" s="1"/>
  <c r="F379" i="2"/>
  <c r="H379" i="2" s="1"/>
  <c r="F375" i="2"/>
  <c r="H375" i="2" s="1"/>
  <c r="F371" i="2"/>
  <c r="H371" i="2" s="1"/>
  <c r="F367" i="2"/>
  <c r="H367" i="2" s="1"/>
  <c r="F363" i="2"/>
  <c r="H363" i="2" s="1"/>
  <c r="F359" i="2"/>
  <c r="H359" i="2" s="1"/>
  <c r="F355" i="2"/>
  <c r="H355" i="2" s="1"/>
  <c r="F351" i="2"/>
  <c r="H351" i="2" s="1"/>
  <c r="F347" i="2"/>
  <c r="H347" i="2" s="1"/>
  <c r="F343" i="2"/>
  <c r="H343" i="2" s="1"/>
  <c r="F339" i="2"/>
  <c r="H339" i="2" s="1"/>
  <c r="F335" i="2"/>
  <c r="H335" i="2" s="1"/>
  <c r="F331" i="2"/>
  <c r="H331" i="2" s="1"/>
  <c r="F327" i="2"/>
  <c r="H327" i="2" s="1"/>
  <c r="F323" i="2"/>
  <c r="H323" i="2" s="1"/>
  <c r="F319" i="2"/>
  <c r="H319" i="2" s="1"/>
  <c r="F315" i="2"/>
  <c r="H315" i="2" s="1"/>
  <c r="F311" i="2"/>
  <c r="H311" i="2" s="1"/>
  <c r="F307" i="2"/>
  <c r="H307" i="2" s="1"/>
  <c r="F303" i="2"/>
  <c r="H303" i="2" s="1"/>
  <c r="F299" i="2"/>
  <c r="H299" i="2" s="1"/>
  <c r="F295" i="2"/>
  <c r="H295" i="2" s="1"/>
  <c r="F291" i="2"/>
  <c r="H291" i="2" s="1"/>
  <c r="F287" i="2"/>
  <c r="H287" i="2" s="1"/>
  <c r="F283" i="2"/>
  <c r="H283" i="2" s="1"/>
  <c r="F279" i="2"/>
  <c r="H279" i="2" s="1"/>
  <c r="F275" i="2"/>
  <c r="H275" i="2" s="1"/>
  <c r="F271" i="2"/>
  <c r="H271" i="2" s="1"/>
  <c r="F267" i="2"/>
  <c r="H267" i="2" s="1"/>
  <c r="F263" i="2"/>
  <c r="H263" i="2" s="1"/>
  <c r="F259" i="2"/>
  <c r="H259" i="2" s="1"/>
  <c r="F255" i="2"/>
  <c r="H255" i="2" s="1"/>
  <c r="F251" i="2"/>
  <c r="H251" i="2" s="1"/>
  <c r="F247" i="2"/>
  <c r="H247" i="2" s="1"/>
  <c r="F243" i="2"/>
  <c r="H243" i="2" s="1"/>
  <c r="F239" i="2"/>
  <c r="H239" i="2" s="1"/>
  <c r="F235" i="2"/>
  <c r="H235" i="2" s="1"/>
  <c r="F231" i="2"/>
  <c r="H231" i="2" s="1"/>
  <c r="F227" i="2"/>
  <c r="H227" i="2" s="1"/>
  <c r="F223" i="2"/>
  <c r="H223" i="2" s="1"/>
  <c r="F219" i="2"/>
  <c r="H219" i="2" s="1"/>
  <c r="F215" i="2"/>
  <c r="H215" i="2" s="1"/>
  <c r="F211" i="2"/>
  <c r="H211" i="2" s="1"/>
  <c r="F207" i="2"/>
  <c r="H207" i="2" s="1"/>
  <c r="F203" i="2"/>
  <c r="H203" i="2" s="1"/>
  <c r="F199" i="2"/>
  <c r="H199" i="2" s="1"/>
  <c r="F195" i="2"/>
  <c r="H195" i="2" s="1"/>
  <c r="F191" i="2"/>
  <c r="H191" i="2" s="1"/>
  <c r="F187" i="2"/>
  <c r="H187" i="2" s="1"/>
  <c r="F183" i="2"/>
  <c r="H183" i="2" s="1"/>
  <c r="F179" i="2"/>
  <c r="H179" i="2" s="1"/>
  <c r="F175" i="2"/>
  <c r="H175" i="2" s="1"/>
  <c r="F171" i="2"/>
  <c r="H171" i="2" s="1"/>
  <c r="F167" i="2"/>
  <c r="H167" i="2" s="1"/>
  <c r="F163" i="2"/>
  <c r="H163" i="2" s="1"/>
  <c r="F159" i="2"/>
  <c r="H159" i="2" s="1"/>
  <c r="F155" i="2"/>
  <c r="H155" i="2" s="1"/>
  <c r="F151" i="2"/>
  <c r="H151" i="2" s="1"/>
  <c r="F147" i="2"/>
  <c r="H147" i="2" s="1"/>
  <c r="F143" i="2"/>
  <c r="H143" i="2" s="1"/>
  <c r="F139" i="2"/>
  <c r="H139" i="2" s="1"/>
  <c r="F135" i="2"/>
  <c r="H135" i="2" s="1"/>
  <c r="F131" i="2"/>
  <c r="H131" i="2" s="1"/>
  <c r="F127" i="2"/>
  <c r="H127" i="2" s="1"/>
  <c r="F123" i="2"/>
  <c r="H123" i="2" s="1"/>
  <c r="F119" i="2"/>
  <c r="H119" i="2" s="1"/>
  <c r="F115" i="2"/>
  <c r="H115" i="2" s="1"/>
  <c r="F111" i="2"/>
  <c r="H111" i="2" s="1"/>
  <c r="F107" i="2"/>
  <c r="H107" i="2" s="1"/>
  <c r="F103" i="2"/>
  <c r="H103" i="2" s="1"/>
  <c r="F99" i="2"/>
  <c r="H99" i="2" s="1"/>
  <c r="F95" i="2"/>
  <c r="H95" i="2" s="1"/>
  <c r="F91" i="2"/>
  <c r="H91" i="2" s="1"/>
  <c r="F87" i="2"/>
  <c r="H87" i="2" s="1"/>
  <c r="F83" i="2"/>
  <c r="H83" i="2" s="1"/>
  <c r="F79" i="2"/>
  <c r="H79" i="2" s="1"/>
  <c r="F75" i="2"/>
  <c r="H75" i="2" s="1"/>
  <c r="F71" i="2"/>
  <c r="H71" i="2" s="1"/>
  <c r="F67" i="2"/>
  <c r="H67" i="2" s="1"/>
  <c r="F63" i="2"/>
  <c r="H63" i="2" s="1"/>
  <c r="F59" i="2"/>
  <c r="H59" i="2" s="1"/>
  <c r="F55" i="2"/>
  <c r="H55" i="2" s="1"/>
  <c r="F51" i="2"/>
  <c r="H51" i="2" s="1"/>
  <c r="F47" i="2"/>
  <c r="H47" i="2" s="1"/>
  <c r="F197" i="2"/>
  <c r="H197" i="2" s="1"/>
  <c r="F193" i="2"/>
  <c r="H193" i="2" s="1"/>
  <c r="F189" i="2"/>
  <c r="H189" i="2" s="1"/>
  <c r="F185" i="2"/>
  <c r="H185" i="2" s="1"/>
  <c r="F181" i="2"/>
  <c r="H181" i="2" s="1"/>
  <c r="F177" i="2"/>
  <c r="H177" i="2" s="1"/>
  <c r="F173" i="2"/>
  <c r="H173" i="2" s="1"/>
  <c r="F169" i="2"/>
  <c r="H169" i="2" s="1"/>
  <c r="F165" i="2"/>
  <c r="H165" i="2" s="1"/>
  <c r="F161" i="2"/>
  <c r="H161" i="2" s="1"/>
  <c r="F157" i="2"/>
  <c r="H157" i="2" s="1"/>
  <c r="F153" i="2"/>
  <c r="H153" i="2" s="1"/>
  <c r="F149" i="2"/>
  <c r="H149" i="2" s="1"/>
  <c r="F145" i="2"/>
  <c r="H145" i="2" s="1"/>
  <c r="F141" i="2"/>
  <c r="H141" i="2" s="1"/>
  <c r="F137" i="2"/>
  <c r="H137" i="2" s="1"/>
  <c r="F133" i="2"/>
  <c r="H133" i="2" s="1"/>
  <c r="F129" i="2"/>
  <c r="H129" i="2" s="1"/>
  <c r="F125" i="2"/>
  <c r="H125" i="2" s="1"/>
  <c r="F121" i="2"/>
  <c r="H121" i="2" s="1"/>
  <c r="F117" i="2"/>
  <c r="H117" i="2" s="1"/>
  <c r="F113" i="2"/>
  <c r="H113" i="2" s="1"/>
  <c r="F109" i="2"/>
  <c r="H109" i="2" s="1"/>
  <c r="F105" i="2"/>
  <c r="H105" i="2" s="1"/>
  <c r="F101" i="2"/>
  <c r="H101" i="2" s="1"/>
  <c r="F97" i="2"/>
  <c r="H97" i="2" s="1"/>
  <c r="F93" i="2"/>
  <c r="H93" i="2" s="1"/>
  <c r="F89" i="2"/>
  <c r="H89" i="2" s="1"/>
  <c r="F85" i="2"/>
  <c r="H85" i="2" s="1"/>
  <c r="F81" i="2"/>
  <c r="H81" i="2" s="1"/>
  <c r="F77" i="2"/>
  <c r="H77" i="2" s="1"/>
  <c r="F73" i="2"/>
  <c r="H73" i="2" s="1"/>
  <c r="F69" i="2"/>
  <c r="H69" i="2" s="1"/>
  <c r="F65" i="2"/>
  <c r="H65" i="2" s="1"/>
  <c r="F61" i="2"/>
  <c r="H61" i="2" s="1"/>
  <c r="F57" i="2"/>
  <c r="H57" i="2" s="1"/>
  <c r="F53" i="2"/>
  <c r="H53" i="2" s="1"/>
  <c r="F49" i="2"/>
  <c r="H49" i="2" s="1"/>
  <c r="F43" i="2"/>
  <c r="H43" i="2" s="1"/>
  <c r="F39" i="2"/>
  <c r="H39" i="2" s="1"/>
  <c r="F35" i="2"/>
  <c r="H35" i="2" s="1"/>
  <c r="F31" i="2"/>
  <c r="H31" i="2" s="1"/>
  <c r="F27" i="2"/>
  <c r="H27" i="2" s="1"/>
  <c r="F23" i="2"/>
  <c r="H23" i="2" s="1"/>
  <c r="F19" i="2"/>
  <c r="H19" i="2" s="1"/>
  <c r="F15" i="2"/>
  <c r="H15" i="2" s="1"/>
  <c r="F11" i="2"/>
  <c r="H11" i="2" s="1"/>
  <c r="F7" i="2"/>
  <c r="H7" i="2" s="1"/>
  <c r="F3" i="2"/>
  <c r="H3" i="2" s="1"/>
  <c r="F21884" i="2"/>
  <c r="H21884" i="2" s="1"/>
  <c r="F21880" i="2"/>
  <c r="H21880" i="2" s="1"/>
  <c r="F21876" i="2"/>
  <c r="H21876" i="2" s="1"/>
  <c r="F21872" i="2"/>
  <c r="H21872" i="2" s="1"/>
  <c r="F21868" i="2"/>
  <c r="H21868" i="2" s="1"/>
  <c r="F21864" i="2"/>
  <c r="H21864" i="2" s="1"/>
  <c r="F21860" i="2"/>
  <c r="H21860" i="2" s="1"/>
  <c r="F21856" i="2"/>
  <c r="H21856" i="2" s="1"/>
  <c r="F21852" i="2"/>
  <c r="H21852" i="2" s="1"/>
  <c r="F21848" i="2"/>
  <c r="H21848" i="2" s="1"/>
  <c r="F21844" i="2"/>
  <c r="H21844" i="2" s="1"/>
  <c r="F21840" i="2"/>
  <c r="H21840" i="2" s="1"/>
  <c r="F21836" i="2"/>
  <c r="H21836" i="2" s="1"/>
  <c r="F21832" i="2"/>
  <c r="H21832" i="2" s="1"/>
  <c r="F21828" i="2"/>
  <c r="H21828" i="2" s="1"/>
  <c r="F21824" i="2"/>
  <c r="H21824" i="2" s="1"/>
  <c r="F21820" i="2"/>
  <c r="H21820" i="2" s="1"/>
  <c r="F21816" i="2"/>
  <c r="H21816" i="2" s="1"/>
  <c r="F21812" i="2"/>
  <c r="H21812" i="2" s="1"/>
  <c r="F21808" i="2"/>
  <c r="H21808" i="2" s="1"/>
  <c r="F21804" i="2"/>
  <c r="H21804" i="2" s="1"/>
  <c r="F21800" i="2"/>
  <c r="H21800" i="2" s="1"/>
  <c r="F21792" i="2"/>
  <c r="H21792" i="2" s="1"/>
  <c r="F21788" i="2"/>
  <c r="H21788" i="2" s="1"/>
  <c r="F21784" i="2"/>
  <c r="H21784" i="2" s="1"/>
  <c r="F21780" i="2"/>
  <c r="H21780" i="2" s="1"/>
  <c r="F21776" i="2"/>
  <c r="H21776" i="2" s="1"/>
  <c r="F21772" i="2"/>
  <c r="H21772" i="2" s="1"/>
  <c r="F21768" i="2"/>
  <c r="H21768" i="2" s="1"/>
  <c r="F21764" i="2"/>
  <c r="H21764" i="2" s="1"/>
  <c r="F21760" i="2"/>
  <c r="H21760" i="2" s="1"/>
  <c r="F21756" i="2"/>
  <c r="H21756" i="2" s="1"/>
  <c r="F21752" i="2"/>
  <c r="H21752" i="2" s="1"/>
  <c r="F21748" i="2"/>
  <c r="H21748" i="2" s="1"/>
  <c r="F21744" i="2"/>
  <c r="H21744" i="2" s="1"/>
  <c r="F21740" i="2"/>
  <c r="H21740" i="2" s="1"/>
  <c r="F21736" i="2"/>
  <c r="H21736" i="2" s="1"/>
  <c r="F21732" i="2"/>
  <c r="H21732" i="2" s="1"/>
  <c r="F21728" i="2"/>
  <c r="H21728" i="2" s="1"/>
  <c r="F21720" i="2"/>
  <c r="H21720" i="2" s="1"/>
  <c r="F21716" i="2"/>
  <c r="H21716" i="2" s="1"/>
  <c r="F21712" i="2"/>
  <c r="H21712" i="2" s="1"/>
  <c r="F21708" i="2"/>
  <c r="H21708" i="2" s="1"/>
  <c r="F21704" i="2"/>
  <c r="H21704" i="2" s="1"/>
  <c r="F21700" i="2"/>
  <c r="H21700" i="2" s="1"/>
  <c r="F21696" i="2"/>
  <c r="H21696" i="2" s="1"/>
  <c r="F21692" i="2"/>
  <c r="H21692" i="2" s="1"/>
  <c r="F21688" i="2"/>
  <c r="H21688" i="2" s="1"/>
  <c r="F21684" i="2"/>
  <c r="H21684" i="2" s="1"/>
  <c r="F21680" i="2"/>
  <c r="H21680" i="2" s="1"/>
  <c r="F21676" i="2"/>
  <c r="H21676" i="2" s="1"/>
  <c r="F21672" i="2"/>
  <c r="H21672" i="2" s="1"/>
  <c r="F21668" i="2"/>
  <c r="H21668" i="2" s="1"/>
  <c r="F21664" i="2"/>
  <c r="H21664" i="2" s="1"/>
  <c r="F21660" i="2"/>
  <c r="H21660" i="2" s="1"/>
  <c r="F21656" i="2"/>
  <c r="H21656" i="2" s="1"/>
  <c r="F21652" i="2"/>
  <c r="H21652" i="2" s="1"/>
  <c r="F21648" i="2"/>
  <c r="H21648" i="2" s="1"/>
  <c r="F21644" i="2"/>
  <c r="H21644" i="2" s="1"/>
  <c r="F21640" i="2"/>
  <c r="H21640" i="2" s="1"/>
  <c r="F21636" i="2"/>
  <c r="H21636" i="2" s="1"/>
  <c r="F21632" i="2"/>
  <c r="H21632" i="2" s="1"/>
  <c r="F21628" i="2"/>
  <c r="H21628" i="2" s="1"/>
  <c r="F21624" i="2"/>
  <c r="H21624" i="2" s="1"/>
  <c r="F21620" i="2"/>
  <c r="H21620" i="2" s="1"/>
  <c r="F21616" i="2"/>
  <c r="H21616" i="2" s="1"/>
  <c r="F21612" i="2"/>
  <c r="H21612" i="2" s="1"/>
  <c r="F21608" i="2"/>
  <c r="H21608" i="2" s="1"/>
  <c r="F21604" i="2"/>
  <c r="H21604" i="2" s="1"/>
  <c r="F21600" i="2"/>
  <c r="H21600" i="2" s="1"/>
  <c r="F21596" i="2"/>
  <c r="H21596" i="2" s="1"/>
  <c r="F21592" i="2"/>
  <c r="H21592" i="2" s="1"/>
  <c r="F21588" i="2"/>
  <c r="H21588" i="2" s="1"/>
  <c r="F21584" i="2"/>
  <c r="H21584" i="2" s="1"/>
  <c r="F21336" i="2"/>
  <c r="H21336" i="2" s="1"/>
  <c r="F21882" i="2"/>
  <c r="H21882" i="2" s="1"/>
  <c r="F21874" i="2"/>
  <c r="H21874" i="2" s="1"/>
  <c r="F21862" i="2"/>
  <c r="H21862" i="2" s="1"/>
  <c r="F21854" i="2"/>
  <c r="H21854" i="2" s="1"/>
  <c r="F21846" i="2"/>
  <c r="H21846" i="2" s="1"/>
  <c r="F21838" i="2"/>
  <c r="H21838" i="2" s="1"/>
  <c r="F21834" i="2"/>
  <c r="H21834" i="2" s="1"/>
  <c r="F21826" i="2"/>
  <c r="H21826" i="2" s="1"/>
  <c r="F21818" i="2"/>
  <c r="H21818" i="2" s="1"/>
  <c r="F21810" i="2"/>
  <c r="H21810" i="2" s="1"/>
  <c r="F21802" i="2"/>
  <c r="H21802" i="2" s="1"/>
  <c r="F21794" i="2"/>
  <c r="H21794" i="2" s="1"/>
  <c r="F21786" i="2"/>
  <c r="H21786" i="2" s="1"/>
  <c r="F21778" i="2"/>
  <c r="H21778" i="2" s="1"/>
  <c r="F21770" i="2"/>
  <c r="H21770" i="2" s="1"/>
  <c r="F21762" i="2"/>
  <c r="H21762" i="2" s="1"/>
  <c r="F21750" i="2"/>
  <c r="H21750" i="2" s="1"/>
  <c r="F21742" i="2"/>
  <c r="H21742" i="2" s="1"/>
  <c r="F21734" i="2"/>
  <c r="H21734" i="2" s="1"/>
  <c r="F21730" i="2"/>
  <c r="H21730" i="2" s="1"/>
  <c r="F21722" i="2"/>
  <c r="H21722" i="2" s="1"/>
  <c r="F21710" i="2"/>
  <c r="H21710" i="2" s="1"/>
  <c r="F21706" i="2"/>
  <c r="H21706" i="2" s="1"/>
  <c r="F21698" i="2"/>
  <c r="H21698" i="2" s="1"/>
  <c r="F21690" i="2"/>
  <c r="H21690" i="2" s="1"/>
  <c r="F21682" i="2"/>
  <c r="H21682" i="2" s="1"/>
  <c r="F21670" i="2"/>
  <c r="H21670" i="2" s="1"/>
  <c r="F21666" i="2"/>
  <c r="H21666" i="2" s="1"/>
  <c r="F21658" i="2"/>
  <c r="H21658" i="2" s="1"/>
  <c r="F21650" i="2"/>
  <c r="H21650" i="2" s="1"/>
  <c r="F21642" i="2"/>
  <c r="H21642" i="2" s="1"/>
  <c r="F21630" i="2"/>
  <c r="H21630" i="2" s="1"/>
  <c r="F21622" i="2"/>
  <c r="H21622" i="2" s="1"/>
  <c r="F21618" i="2"/>
  <c r="H21618" i="2" s="1"/>
  <c r="F21606" i="2"/>
  <c r="H21606" i="2" s="1"/>
  <c r="F21598" i="2"/>
  <c r="H21598" i="2" s="1"/>
  <c r="F21594" i="2"/>
  <c r="H21594" i="2" s="1"/>
  <c r="F21586" i="2"/>
  <c r="H21586" i="2" s="1"/>
  <c r="F21578" i="2"/>
  <c r="H21578" i="2" s="1"/>
  <c r="F21570" i="2"/>
  <c r="H21570" i="2" s="1"/>
  <c r="F21562" i="2"/>
  <c r="H21562" i="2" s="1"/>
  <c r="F21554" i="2"/>
  <c r="H21554" i="2" s="1"/>
  <c r="F21546" i="2"/>
  <c r="H21546" i="2" s="1"/>
  <c r="F21538" i="2"/>
  <c r="H21538" i="2" s="1"/>
  <c r="F21530" i="2"/>
  <c r="H21530" i="2" s="1"/>
  <c r="F21518" i="2"/>
  <c r="H21518" i="2" s="1"/>
  <c r="F21514" i="2"/>
  <c r="H21514" i="2" s="1"/>
  <c r="F21506" i="2"/>
  <c r="H21506" i="2" s="1"/>
  <c r="F21498" i="2"/>
  <c r="H21498" i="2" s="1"/>
  <c r="F21490" i="2"/>
  <c r="H21490" i="2" s="1"/>
  <c r="F21482" i="2"/>
  <c r="H21482" i="2" s="1"/>
  <c r="F21474" i="2"/>
  <c r="H21474" i="2" s="1"/>
  <c r="F21462" i="2"/>
  <c r="H21462" i="2" s="1"/>
  <c r="F21454" i="2"/>
  <c r="H21454" i="2" s="1"/>
  <c r="F21450" i="2"/>
  <c r="H21450" i="2" s="1"/>
  <c r="F21442" i="2"/>
  <c r="H21442" i="2" s="1"/>
  <c r="F21434" i="2"/>
  <c r="H21434" i="2" s="1"/>
  <c r="F21426" i="2"/>
  <c r="H21426" i="2" s="1"/>
  <c r="F21418" i="2"/>
  <c r="H21418" i="2" s="1"/>
  <c r="F21410" i="2"/>
  <c r="H21410" i="2" s="1"/>
  <c r="F21402" i="2"/>
  <c r="H21402" i="2" s="1"/>
  <c r="F21394" i="2"/>
  <c r="H21394" i="2" s="1"/>
  <c r="F21386" i="2"/>
  <c r="H21386" i="2" s="1"/>
  <c r="F21374" i="2"/>
  <c r="H21374" i="2" s="1"/>
  <c r="F21370" i="2"/>
  <c r="H21370" i="2" s="1"/>
  <c r="F21362" i="2"/>
  <c r="H21362" i="2" s="1"/>
  <c r="F21354" i="2"/>
  <c r="H21354" i="2" s="1"/>
  <c r="F21346" i="2"/>
  <c r="H21346" i="2" s="1"/>
  <c r="F21334" i="2"/>
  <c r="H21334" i="2" s="1"/>
  <c r="F21326" i="2"/>
  <c r="H21326" i="2" s="1"/>
  <c r="F21322" i="2"/>
  <c r="H21322" i="2" s="1"/>
  <c r="F21314" i="2"/>
  <c r="H21314" i="2" s="1"/>
  <c r="F21306" i="2"/>
  <c r="H21306" i="2" s="1"/>
  <c r="F21294" i="2"/>
  <c r="H21294" i="2" s="1"/>
  <c r="F21290" i="2"/>
  <c r="H21290" i="2" s="1"/>
  <c r="F21282" i="2"/>
  <c r="H21282" i="2" s="1"/>
  <c r="F21274" i="2"/>
  <c r="H21274" i="2" s="1"/>
  <c r="F21266" i="2"/>
  <c r="H21266" i="2" s="1"/>
  <c r="F21258" i="2"/>
  <c r="H21258" i="2" s="1"/>
  <c r="F21246" i="2"/>
  <c r="H21246" i="2" s="1"/>
  <c r="F21242" i="2"/>
  <c r="H21242" i="2" s="1"/>
  <c r="F21234" i="2"/>
  <c r="H21234" i="2" s="1"/>
  <c r="F21222" i="2"/>
  <c r="H21222" i="2" s="1"/>
  <c r="F21214" i="2"/>
  <c r="H21214" i="2" s="1"/>
  <c r="F21206" i="2"/>
  <c r="H21206" i="2" s="1"/>
  <c r="F21198" i="2"/>
  <c r="H21198" i="2" s="1"/>
  <c r="F21190" i="2"/>
  <c r="H21190" i="2" s="1"/>
  <c r="F21182" i="2"/>
  <c r="H21182" i="2" s="1"/>
  <c r="F21178" i="2"/>
  <c r="H21178" i="2" s="1"/>
  <c r="F21170" i="2"/>
  <c r="H21170" i="2" s="1"/>
  <c r="F21158" i="2"/>
  <c r="H21158" i="2" s="1"/>
  <c r="F21150" i="2"/>
  <c r="H21150" i="2" s="1"/>
  <c r="F21146" i="2"/>
  <c r="H21146" i="2" s="1"/>
  <c r="F21138" i="2"/>
  <c r="H21138" i="2" s="1"/>
  <c r="F21130" i="2"/>
  <c r="H21130" i="2" s="1"/>
  <c r="F21122" i="2"/>
  <c r="H21122" i="2" s="1"/>
  <c r="F21114" i="2"/>
  <c r="H21114" i="2" s="1"/>
  <c r="F21106" i="2"/>
  <c r="H21106" i="2" s="1"/>
  <c r="F21094" i="2"/>
  <c r="H21094" i="2" s="1"/>
  <c r="F21086" i="2"/>
  <c r="H21086" i="2" s="1"/>
  <c r="F21078" i="2"/>
  <c r="H21078" i="2" s="1"/>
  <c r="F21070" i="2"/>
  <c r="H21070" i="2" s="1"/>
  <c r="F21066" i="2"/>
  <c r="H21066" i="2" s="1"/>
  <c r="F21058" i="2"/>
  <c r="H21058" i="2" s="1"/>
  <c r="F21050" i="2"/>
  <c r="H21050" i="2" s="1"/>
  <c r="F21042" i="2"/>
  <c r="H21042" i="2" s="1"/>
  <c r="F21030" i="2"/>
  <c r="H21030" i="2" s="1"/>
  <c r="F21022" i="2"/>
  <c r="H21022" i="2" s="1"/>
  <c r="F21018" i="2"/>
  <c r="H21018" i="2" s="1"/>
  <c r="F21010" i="2"/>
  <c r="H21010" i="2" s="1"/>
  <c r="F21002" i="2"/>
  <c r="H21002" i="2" s="1"/>
  <c r="F20994" i="2"/>
  <c r="H20994" i="2" s="1"/>
  <c r="F20986" i="2"/>
  <c r="H20986" i="2" s="1"/>
  <c r="F20978" i="2"/>
  <c r="H20978" i="2" s="1"/>
  <c r="F20970" i="2"/>
  <c r="H20970" i="2" s="1"/>
  <c r="F20962" i="2"/>
  <c r="H20962" i="2" s="1"/>
  <c r="F20954" i="2"/>
  <c r="H20954" i="2" s="1"/>
  <c r="F20942" i="2"/>
  <c r="H20942" i="2" s="1"/>
  <c r="F20934" i="2"/>
  <c r="H20934" i="2" s="1"/>
  <c r="F20926" i="2"/>
  <c r="H20926" i="2" s="1"/>
  <c r="F20922" i="2"/>
  <c r="H20922" i="2" s="1"/>
  <c r="F20914" i="2"/>
  <c r="H20914" i="2" s="1"/>
  <c r="F20906" i="2"/>
  <c r="H20906" i="2" s="1"/>
  <c r="F20898" i="2"/>
  <c r="H20898" i="2" s="1"/>
  <c r="F20890" i="2"/>
  <c r="H20890" i="2" s="1"/>
  <c r="F20878" i="2"/>
  <c r="H20878" i="2" s="1"/>
  <c r="F20874" i="2"/>
  <c r="H20874" i="2" s="1"/>
  <c r="F20862" i="2"/>
  <c r="H20862" i="2" s="1"/>
  <c r="F20854" i="2"/>
  <c r="H20854" i="2" s="1"/>
  <c r="F20850" i="2"/>
  <c r="H20850" i="2" s="1"/>
  <c r="F20842" i="2"/>
  <c r="H20842" i="2" s="1"/>
  <c r="F20830" i="2"/>
  <c r="H20830" i="2" s="1"/>
  <c r="F20826" i="2"/>
  <c r="H20826" i="2" s="1"/>
  <c r="F20818" i="2"/>
  <c r="H20818" i="2" s="1"/>
  <c r="F20810" i="2"/>
  <c r="H20810" i="2" s="1"/>
  <c r="F20802" i="2"/>
  <c r="H20802" i="2" s="1"/>
  <c r="F20790" i="2"/>
  <c r="H20790" i="2" s="1"/>
  <c r="F20782" i="2"/>
  <c r="H20782" i="2" s="1"/>
  <c r="F20778" i="2"/>
  <c r="H20778" i="2" s="1"/>
  <c r="F20770" i="2"/>
  <c r="H20770" i="2" s="1"/>
  <c r="F20762" i="2"/>
  <c r="H20762" i="2" s="1"/>
  <c r="F20754" i="2"/>
  <c r="H20754" i="2" s="1"/>
  <c r="F20746" i="2"/>
  <c r="H20746" i="2" s="1"/>
  <c r="F20738" i="2"/>
  <c r="H20738" i="2" s="1"/>
  <c r="F20730" i="2"/>
  <c r="H20730" i="2" s="1"/>
  <c r="F20722" i="2"/>
  <c r="H20722" i="2" s="1"/>
  <c r="F20710" i="2"/>
  <c r="H20710" i="2" s="1"/>
  <c r="F20702" i="2"/>
  <c r="H20702" i="2" s="1"/>
  <c r="F20694" i="2"/>
  <c r="H20694" i="2" s="1"/>
  <c r="F20690" i="2"/>
  <c r="H20690" i="2" s="1"/>
  <c r="F20682" i="2"/>
  <c r="H20682" i="2" s="1"/>
  <c r="F20670" i="2"/>
  <c r="H20670" i="2" s="1"/>
  <c r="F20666" i="2"/>
  <c r="H20666" i="2" s="1"/>
  <c r="F20658" i="2"/>
  <c r="H20658" i="2" s="1"/>
  <c r="F20646" i="2"/>
  <c r="H20646" i="2" s="1"/>
  <c r="F20642" i="2"/>
  <c r="H20642" i="2" s="1"/>
  <c r="F20634" i="2"/>
  <c r="H20634" i="2" s="1"/>
  <c r="F20626" i="2"/>
  <c r="H20626" i="2" s="1"/>
  <c r="F20618" i="2"/>
  <c r="H20618" i="2" s="1"/>
  <c r="F20610" i="2"/>
  <c r="H20610" i="2" s="1"/>
  <c r="F20598" i="2"/>
  <c r="H20598" i="2" s="1"/>
  <c r="F20590" i="2"/>
  <c r="H20590" i="2" s="1"/>
  <c r="F20586" i="2"/>
  <c r="H20586" i="2" s="1"/>
  <c r="F20578" i="2"/>
  <c r="H20578" i="2" s="1"/>
  <c r="F20570" i="2"/>
  <c r="H20570" i="2" s="1"/>
  <c r="F20558" i="2"/>
  <c r="H20558" i="2" s="1"/>
  <c r="F20554" i="2"/>
  <c r="H20554" i="2" s="1"/>
  <c r="F20546" i="2"/>
  <c r="H20546" i="2" s="1"/>
  <c r="F20538" i="2"/>
  <c r="H20538" i="2" s="1"/>
  <c r="F20530" i="2"/>
  <c r="H20530" i="2" s="1"/>
  <c r="F20522" i="2"/>
  <c r="H20522" i="2" s="1"/>
  <c r="F20514" i="2"/>
  <c r="H20514" i="2" s="1"/>
  <c r="F20506" i="2"/>
  <c r="H20506" i="2" s="1"/>
  <c r="F20498" i="2"/>
  <c r="H20498" i="2" s="1"/>
  <c r="F20490" i="2"/>
  <c r="H20490" i="2" s="1"/>
  <c r="F20482" i="2"/>
  <c r="H20482" i="2" s="1"/>
  <c r="F20470" i="2"/>
  <c r="H20470" i="2" s="1"/>
  <c r="F20462" i="2"/>
  <c r="H20462" i="2" s="1"/>
  <c r="F20458" i="2"/>
  <c r="H20458" i="2" s="1"/>
  <c r="F20450" i="2"/>
  <c r="H20450" i="2" s="1"/>
  <c r="F20438" i="2"/>
  <c r="H20438" i="2" s="1"/>
  <c r="F20434" i="2"/>
  <c r="H20434" i="2" s="1"/>
  <c r="F20426" i="2"/>
  <c r="H20426" i="2" s="1"/>
  <c r="F20418" i="2"/>
  <c r="H20418" i="2" s="1"/>
  <c r="F20410" i="2"/>
  <c r="H20410" i="2" s="1"/>
  <c r="F20402" i="2"/>
  <c r="H20402" i="2" s="1"/>
  <c r="F20394" i="2"/>
  <c r="H20394" i="2" s="1"/>
  <c r="F20386" i="2"/>
  <c r="H20386" i="2" s="1"/>
  <c r="F20378" i="2"/>
  <c r="H20378" i="2" s="1"/>
  <c r="F20366" i="2"/>
  <c r="H20366" i="2" s="1"/>
  <c r="F20362" i="2"/>
  <c r="H20362" i="2" s="1"/>
  <c r="F20354" i="2"/>
  <c r="H20354" i="2" s="1"/>
  <c r="F20346" i="2"/>
  <c r="H20346" i="2" s="1"/>
  <c r="F20338" i="2"/>
  <c r="H20338" i="2" s="1"/>
  <c r="F20330" i="2"/>
  <c r="H20330" i="2" s="1"/>
  <c r="F20322" i="2"/>
  <c r="H20322" i="2" s="1"/>
  <c r="F20314" i="2"/>
  <c r="H20314" i="2" s="1"/>
  <c r="F20306" i="2"/>
  <c r="H20306" i="2" s="1"/>
  <c r="F20298" i="2"/>
  <c r="H20298" i="2" s="1"/>
  <c r="F20290" i="2"/>
  <c r="H20290" i="2" s="1"/>
  <c r="F20282" i="2"/>
  <c r="H20282" i="2" s="1"/>
  <c r="F20274" i="2"/>
  <c r="H20274" i="2" s="1"/>
  <c r="F20266" i="2"/>
  <c r="H20266" i="2" s="1"/>
  <c r="F20258" i="2"/>
  <c r="H20258" i="2" s="1"/>
  <c r="F20250" i="2"/>
  <c r="H20250" i="2" s="1"/>
  <c r="F20242" i="2"/>
  <c r="H20242" i="2" s="1"/>
  <c r="F20234" i="2"/>
  <c r="H20234" i="2" s="1"/>
  <c r="F20226" i="2"/>
  <c r="H20226" i="2" s="1"/>
  <c r="F20218" i="2"/>
  <c r="H20218" i="2" s="1"/>
  <c r="F20210" i="2"/>
  <c r="H20210" i="2" s="1"/>
  <c r="F20202" i="2"/>
  <c r="H20202" i="2" s="1"/>
  <c r="F20194" i="2"/>
  <c r="H20194" i="2" s="1"/>
  <c r="F20186" i="2"/>
  <c r="H20186" i="2" s="1"/>
  <c r="F20178" i="2"/>
  <c r="H20178" i="2" s="1"/>
  <c r="F20170" i="2"/>
  <c r="H20170" i="2" s="1"/>
  <c r="F20162" i="2"/>
  <c r="H20162" i="2" s="1"/>
  <c r="F20154" i="2"/>
  <c r="H20154" i="2" s="1"/>
  <c r="F20146" i="2"/>
  <c r="H20146" i="2" s="1"/>
  <c r="F20138" i="2"/>
  <c r="H20138" i="2" s="1"/>
  <c r="F20130" i="2"/>
  <c r="H20130" i="2" s="1"/>
  <c r="F20122" i="2"/>
  <c r="H20122" i="2" s="1"/>
  <c r="F20114" i="2"/>
  <c r="H20114" i="2" s="1"/>
  <c r="F20106" i="2"/>
  <c r="H20106" i="2" s="1"/>
  <c r="F20098" i="2"/>
  <c r="H20098" i="2" s="1"/>
  <c r="F20090" i="2"/>
  <c r="H20090" i="2" s="1"/>
  <c r="F20082" i="2"/>
  <c r="H20082" i="2" s="1"/>
  <c r="F20074" i="2"/>
  <c r="H20074" i="2" s="1"/>
  <c r="F20066" i="2"/>
  <c r="H20066" i="2" s="1"/>
  <c r="F20058" i="2"/>
  <c r="H20058" i="2" s="1"/>
  <c r="F20050" i="2"/>
  <c r="H20050" i="2" s="1"/>
  <c r="F20042" i="2"/>
  <c r="H20042" i="2" s="1"/>
  <c r="F20034" i="2"/>
  <c r="H20034" i="2" s="1"/>
  <c r="F20026" i="2"/>
  <c r="H20026" i="2" s="1"/>
  <c r="F20018" i="2"/>
  <c r="H20018" i="2" s="1"/>
  <c r="F20010" i="2"/>
  <c r="H20010" i="2" s="1"/>
  <c r="F20002" i="2"/>
  <c r="H20002" i="2" s="1"/>
  <c r="F19994" i="2"/>
  <c r="H19994" i="2" s="1"/>
  <c r="F19986" i="2"/>
  <c r="H19986" i="2" s="1"/>
  <c r="F19978" i="2"/>
  <c r="H19978" i="2" s="1"/>
  <c r="F19970" i="2"/>
  <c r="H19970" i="2" s="1"/>
  <c r="F19962" i="2"/>
  <c r="H19962" i="2" s="1"/>
  <c r="F19954" i="2"/>
  <c r="H19954" i="2" s="1"/>
  <c r="F19946" i="2"/>
  <c r="H19946" i="2" s="1"/>
  <c r="F19938" i="2"/>
  <c r="H19938" i="2" s="1"/>
  <c r="F19930" i="2"/>
  <c r="H19930" i="2" s="1"/>
  <c r="F19922" i="2"/>
  <c r="H19922" i="2" s="1"/>
  <c r="F19914" i="2"/>
  <c r="H19914" i="2" s="1"/>
  <c r="F19906" i="2"/>
  <c r="H19906" i="2" s="1"/>
  <c r="F19898" i="2"/>
  <c r="H19898" i="2" s="1"/>
  <c r="F19890" i="2"/>
  <c r="H19890" i="2" s="1"/>
  <c r="F19882" i="2"/>
  <c r="H19882" i="2" s="1"/>
  <c r="F19874" i="2"/>
  <c r="H19874" i="2" s="1"/>
  <c r="F19866" i="2"/>
  <c r="H19866" i="2" s="1"/>
  <c r="F19858" i="2"/>
  <c r="H19858" i="2" s="1"/>
  <c r="F19850" i="2"/>
  <c r="H19850" i="2" s="1"/>
  <c r="F19842" i="2"/>
  <c r="H19842" i="2" s="1"/>
  <c r="F19834" i="2"/>
  <c r="H19834" i="2" s="1"/>
  <c r="F19826" i="2"/>
  <c r="H19826" i="2" s="1"/>
  <c r="F19818" i="2"/>
  <c r="H19818" i="2" s="1"/>
  <c r="F19810" i="2"/>
  <c r="H19810" i="2" s="1"/>
  <c r="F19802" i="2"/>
  <c r="H19802" i="2" s="1"/>
  <c r="F19794" i="2"/>
  <c r="H19794" i="2" s="1"/>
  <c r="F19786" i="2"/>
  <c r="H19786" i="2" s="1"/>
  <c r="F19778" i="2"/>
  <c r="H19778" i="2" s="1"/>
  <c r="F19770" i="2"/>
  <c r="H19770" i="2" s="1"/>
  <c r="F19762" i="2"/>
  <c r="H19762" i="2" s="1"/>
  <c r="F19754" i="2"/>
  <c r="H19754" i="2" s="1"/>
  <c r="F19746" i="2"/>
  <c r="H19746" i="2" s="1"/>
  <c r="F19738" i="2"/>
  <c r="H19738" i="2" s="1"/>
  <c r="F19730" i="2"/>
  <c r="H19730" i="2" s="1"/>
  <c r="F19722" i="2"/>
  <c r="H19722" i="2" s="1"/>
  <c r="F19618" i="2"/>
  <c r="H19618" i="2" s="1"/>
  <c r="F19610" i="2"/>
  <c r="H19610" i="2" s="1"/>
  <c r="F19602" i="2"/>
  <c r="H19602" i="2" s="1"/>
  <c r="F19594" i="2"/>
  <c r="H19594" i="2" s="1"/>
  <c r="F19586" i="2"/>
  <c r="H19586" i="2" s="1"/>
  <c r="F19578" i="2"/>
  <c r="H19578" i="2" s="1"/>
  <c r="F19570" i="2"/>
  <c r="H19570" i="2" s="1"/>
  <c r="F19566" i="2"/>
  <c r="H19566" i="2" s="1"/>
  <c r="F19558" i="2"/>
  <c r="H19558" i="2" s="1"/>
  <c r="F19550" i="2"/>
  <c r="H19550" i="2" s="1"/>
  <c r="F19542" i="2"/>
  <c r="H19542" i="2" s="1"/>
  <c r="F19534" i="2"/>
  <c r="H19534" i="2" s="1"/>
  <c r="F19526" i="2"/>
  <c r="H19526" i="2" s="1"/>
  <c r="F19518" i="2"/>
  <c r="H19518" i="2" s="1"/>
  <c r="F19510" i="2"/>
  <c r="H19510" i="2" s="1"/>
  <c r="F19502" i="2"/>
  <c r="H19502" i="2" s="1"/>
  <c r="F19490" i="2"/>
  <c r="H19490" i="2" s="1"/>
  <c r="F19482" i="2"/>
  <c r="H19482" i="2" s="1"/>
  <c r="F19478" i="2"/>
  <c r="H19478" i="2" s="1"/>
  <c r="F19470" i="2"/>
  <c r="H19470" i="2" s="1"/>
  <c r="F19462" i="2"/>
  <c r="H19462" i="2" s="1"/>
  <c r="F19454" i="2"/>
  <c r="H19454" i="2" s="1"/>
  <c r="F19446" i="2"/>
  <c r="H19446" i="2" s="1"/>
  <c r="F19434" i="2"/>
  <c r="H19434" i="2" s="1"/>
  <c r="F19430" i="2"/>
  <c r="H19430" i="2" s="1"/>
  <c r="F19422" i="2"/>
  <c r="H19422" i="2" s="1"/>
  <c r="F19414" i="2"/>
  <c r="H19414" i="2" s="1"/>
  <c r="F19406" i="2"/>
  <c r="H19406" i="2" s="1"/>
  <c r="F19394" i="2"/>
  <c r="H19394" i="2" s="1"/>
  <c r="F19386" i="2"/>
  <c r="H19386" i="2" s="1"/>
  <c r="F19382" i="2"/>
  <c r="H19382" i="2" s="1"/>
  <c r="F19374" i="2"/>
  <c r="H19374" i="2" s="1"/>
  <c r="F19366" i="2"/>
  <c r="H19366" i="2" s="1"/>
  <c r="F19358" i="2"/>
  <c r="H19358" i="2" s="1"/>
  <c r="F19350" i="2"/>
  <c r="H19350" i="2" s="1"/>
  <c r="F19338" i="2"/>
  <c r="H19338" i="2" s="1"/>
  <c r="F19334" i="2"/>
  <c r="H19334" i="2" s="1"/>
  <c r="F19322" i="2"/>
  <c r="H19322" i="2" s="1"/>
  <c r="F19314" i="2"/>
  <c r="H19314" i="2" s="1"/>
  <c r="F19306" i="2"/>
  <c r="H19306" i="2" s="1"/>
  <c r="F19302" i="2"/>
  <c r="H19302" i="2" s="1"/>
  <c r="F19294" i="2"/>
  <c r="H19294" i="2" s="1"/>
  <c r="F19286" i="2"/>
  <c r="H19286" i="2" s="1"/>
  <c r="F19278" i="2"/>
  <c r="H19278" i="2" s="1"/>
  <c r="F19270" i="2"/>
  <c r="H19270" i="2" s="1"/>
  <c r="F19262" i="2"/>
  <c r="H19262" i="2" s="1"/>
  <c r="F19250" i="2"/>
  <c r="H19250" i="2" s="1"/>
  <c r="F19246" i="2"/>
  <c r="H19246" i="2" s="1"/>
  <c r="F19238" i="2"/>
  <c r="H19238" i="2" s="1"/>
  <c r="F19230" i="2"/>
  <c r="H19230" i="2" s="1"/>
  <c r="F19222" i="2"/>
  <c r="H19222" i="2" s="1"/>
  <c r="F19210" i="2"/>
  <c r="H19210" i="2" s="1"/>
  <c r="F19202" i="2"/>
  <c r="H19202" i="2" s="1"/>
  <c r="F19194" i="2"/>
  <c r="H19194" i="2" s="1"/>
  <c r="F19186" i="2"/>
  <c r="H19186" i="2" s="1"/>
  <c r="F19178" i="2"/>
  <c r="H19178" i="2" s="1"/>
  <c r="F19174" i="2"/>
  <c r="H19174" i="2" s="1"/>
  <c r="F19166" i="2"/>
  <c r="H19166" i="2" s="1"/>
  <c r="F19154" i="2"/>
  <c r="H19154" i="2" s="1"/>
  <c r="F19150" i="2"/>
  <c r="H19150" i="2" s="1"/>
  <c r="F19142" i="2"/>
  <c r="H19142" i="2" s="1"/>
  <c r="F19134" i="2"/>
  <c r="H19134" i="2" s="1"/>
  <c r="F19126" i="2"/>
  <c r="H19126" i="2" s="1"/>
  <c r="F19118" i="2"/>
  <c r="H19118" i="2" s="1"/>
  <c r="F19110" i="2"/>
  <c r="H19110" i="2" s="1"/>
  <c r="F19102" i="2"/>
  <c r="H19102" i="2" s="1"/>
  <c r="F19094" i="2"/>
  <c r="H19094" i="2" s="1"/>
  <c r="F19086" i="2"/>
  <c r="H19086" i="2" s="1"/>
  <c r="F19078" i="2"/>
  <c r="H19078" i="2" s="1"/>
  <c r="F19066" i="2"/>
  <c r="H19066" i="2" s="1"/>
  <c r="F19062" i="2"/>
  <c r="H19062" i="2" s="1"/>
  <c r="F19054" i="2"/>
  <c r="H19054" i="2" s="1"/>
  <c r="F19046" i="2"/>
  <c r="H19046" i="2" s="1"/>
  <c r="F19038" i="2"/>
  <c r="H19038" i="2" s="1"/>
  <c r="F19030" i="2"/>
  <c r="H19030" i="2" s="1"/>
  <c r="F19022" i="2"/>
  <c r="H19022" i="2" s="1"/>
  <c r="F19014" i="2"/>
  <c r="H19014" i="2" s="1"/>
  <c r="F19006" i="2"/>
  <c r="H19006" i="2" s="1"/>
  <c r="F18998" i="2"/>
  <c r="H18998" i="2" s="1"/>
  <c r="F18990" i="2"/>
  <c r="H18990" i="2" s="1"/>
  <c r="F18982" i="2"/>
  <c r="H18982" i="2" s="1"/>
  <c r="F18974" i="2"/>
  <c r="H18974" i="2" s="1"/>
  <c r="F18966" i="2"/>
  <c r="H18966" i="2" s="1"/>
  <c r="F18954" i="2"/>
  <c r="H18954" i="2" s="1"/>
  <c r="F18946" i="2"/>
  <c r="H18946" i="2" s="1"/>
  <c r="F18938" i="2"/>
  <c r="H18938" i="2" s="1"/>
  <c r="F18930" i="2"/>
  <c r="H18930" i="2" s="1"/>
  <c r="F18922" i="2"/>
  <c r="H18922" i="2" s="1"/>
  <c r="F18914" i="2"/>
  <c r="H18914" i="2" s="1"/>
  <c r="F18906" i="2"/>
  <c r="H18906" i="2" s="1"/>
  <c r="F18898" i="2"/>
  <c r="H18898" i="2" s="1"/>
  <c r="F18890" i="2"/>
  <c r="H18890" i="2" s="1"/>
  <c r="F18882" i="2"/>
  <c r="H18882" i="2" s="1"/>
  <c r="F18874" i="2"/>
  <c r="H18874" i="2" s="1"/>
  <c r="F18866" i="2"/>
  <c r="H18866" i="2" s="1"/>
  <c r="F18858" i="2"/>
  <c r="H18858" i="2" s="1"/>
  <c r="F18850" i="2"/>
  <c r="H18850" i="2" s="1"/>
  <c r="F18842" i="2"/>
  <c r="H18842" i="2" s="1"/>
  <c r="F18834" i="2"/>
  <c r="H18834" i="2" s="1"/>
  <c r="F18826" i="2"/>
  <c r="H18826" i="2" s="1"/>
  <c r="F18818" i="2"/>
  <c r="H18818" i="2" s="1"/>
  <c r="F18810" i="2"/>
  <c r="H18810" i="2" s="1"/>
  <c r="F18802" i="2"/>
  <c r="H18802" i="2" s="1"/>
  <c r="F18794" i="2"/>
  <c r="H18794" i="2" s="1"/>
  <c r="F18786" i="2"/>
  <c r="H18786" i="2" s="1"/>
  <c r="F18778" i="2"/>
  <c r="H18778" i="2" s="1"/>
  <c r="F18770" i="2"/>
  <c r="H18770" i="2" s="1"/>
  <c r="F18762" i="2"/>
  <c r="H18762" i="2" s="1"/>
  <c r="F18754" i="2"/>
  <c r="H18754" i="2" s="1"/>
  <c r="F18746" i="2"/>
  <c r="H18746" i="2" s="1"/>
  <c r="F18738" i="2"/>
  <c r="H18738" i="2" s="1"/>
  <c r="F18730" i="2"/>
  <c r="H18730" i="2" s="1"/>
  <c r="F18722" i="2"/>
  <c r="H18722" i="2" s="1"/>
  <c r="F18714" i="2"/>
  <c r="H18714" i="2" s="1"/>
  <c r="F18706" i="2"/>
  <c r="H18706" i="2" s="1"/>
  <c r="F18698" i="2"/>
  <c r="H18698" i="2" s="1"/>
  <c r="F18690" i="2"/>
  <c r="H18690" i="2" s="1"/>
  <c r="F18682" i="2"/>
  <c r="H18682" i="2" s="1"/>
  <c r="F18674" i="2"/>
  <c r="H18674" i="2" s="1"/>
  <c r="F18666" i="2"/>
  <c r="H18666" i="2" s="1"/>
  <c r="F18658" i="2"/>
  <c r="H18658" i="2" s="1"/>
  <c r="F18646" i="2"/>
  <c r="H18646" i="2" s="1"/>
  <c r="F18638" i="2"/>
  <c r="H18638" i="2" s="1"/>
  <c r="F18634" i="2"/>
  <c r="H18634" i="2" s="1"/>
  <c r="F18626" i="2"/>
  <c r="H18626" i="2" s="1"/>
  <c r="F18618" i="2"/>
  <c r="H18618" i="2" s="1"/>
  <c r="F18610" i="2"/>
  <c r="H18610" i="2" s="1"/>
  <c r="F18602" i="2"/>
  <c r="H18602" i="2" s="1"/>
  <c r="F18590" i="2"/>
  <c r="H18590" i="2" s="1"/>
  <c r="F18586" i="2"/>
  <c r="H18586" i="2" s="1"/>
  <c r="F18578" i="2"/>
  <c r="H18578" i="2" s="1"/>
  <c r="F18570" i="2"/>
  <c r="H18570" i="2" s="1"/>
  <c r="F18562" i="2"/>
  <c r="H18562" i="2" s="1"/>
  <c r="F18554" i="2"/>
  <c r="H18554" i="2" s="1"/>
  <c r="F18546" i="2"/>
  <c r="H18546" i="2" s="1"/>
  <c r="F18534" i="2"/>
  <c r="H18534" i="2" s="1"/>
  <c r="F18526" i="2"/>
  <c r="H18526" i="2" s="1"/>
  <c r="F18522" i="2"/>
  <c r="H18522" i="2" s="1"/>
  <c r="F18510" i="2"/>
  <c r="H18510" i="2" s="1"/>
  <c r="F18502" i="2"/>
  <c r="H18502" i="2" s="1"/>
  <c r="F18494" i="2"/>
  <c r="H18494" i="2" s="1"/>
  <c r="F18490" i="2"/>
  <c r="H18490" i="2" s="1"/>
  <c r="F18482" i="2"/>
  <c r="H18482" i="2" s="1"/>
  <c r="F18474" i="2"/>
  <c r="H18474" i="2" s="1"/>
  <c r="F18462" i="2"/>
  <c r="H18462" i="2" s="1"/>
  <c r="F18458" i="2"/>
  <c r="H18458" i="2" s="1"/>
  <c r="F18450" i="2"/>
  <c r="H18450" i="2" s="1"/>
  <c r="F18442" i="2"/>
  <c r="H18442" i="2" s="1"/>
  <c r="F18434" i="2"/>
  <c r="H18434" i="2" s="1"/>
  <c r="F18426" i="2"/>
  <c r="H18426" i="2" s="1"/>
  <c r="F18418" i="2"/>
  <c r="H18418" i="2" s="1"/>
  <c r="F18410" i="2"/>
  <c r="H18410" i="2" s="1"/>
  <c r="F18402" i="2"/>
  <c r="H18402" i="2" s="1"/>
  <c r="F18394" i="2"/>
  <c r="H18394" i="2" s="1"/>
  <c r="F18386" i="2"/>
  <c r="H18386" i="2" s="1"/>
  <c r="F18374" i="2"/>
  <c r="H18374" i="2" s="1"/>
  <c r="F18366" i="2"/>
  <c r="H18366" i="2" s="1"/>
  <c r="F18362" i="2"/>
  <c r="H18362" i="2" s="1"/>
  <c r="F18350" i="2"/>
  <c r="H18350" i="2" s="1"/>
  <c r="F18342" i="2"/>
  <c r="H18342" i="2" s="1"/>
  <c r="F18338" i="2"/>
  <c r="H18338" i="2" s="1"/>
  <c r="F18330" i="2"/>
  <c r="H18330" i="2" s="1"/>
  <c r="F18322" i="2"/>
  <c r="H18322" i="2" s="1"/>
  <c r="F18314" i="2"/>
  <c r="H18314" i="2" s="1"/>
  <c r="F18306" i="2"/>
  <c r="H18306" i="2" s="1"/>
  <c r="F18298" i="2"/>
  <c r="H18298" i="2" s="1"/>
  <c r="F18290" i="2"/>
  <c r="H18290" i="2" s="1"/>
  <c r="F18282" i="2"/>
  <c r="H18282" i="2" s="1"/>
  <c r="F18270" i="2"/>
  <c r="H18270" i="2" s="1"/>
  <c r="F18262" i="2"/>
  <c r="H18262" i="2" s="1"/>
  <c r="F18254" i="2"/>
  <c r="H18254" i="2" s="1"/>
  <c r="F18246" i="2"/>
  <c r="H18246" i="2" s="1"/>
  <c r="F18238" i="2"/>
  <c r="H18238" i="2" s="1"/>
  <c r="F18230" i="2"/>
  <c r="H18230" i="2" s="1"/>
  <c r="F18222" i="2"/>
  <c r="H18222" i="2" s="1"/>
  <c r="F18214" i="2"/>
  <c r="H18214" i="2" s="1"/>
  <c r="F18206" i="2"/>
  <c r="H18206" i="2" s="1"/>
  <c r="F18198" i="2"/>
  <c r="H18198" i="2" s="1"/>
  <c r="F18190" i="2"/>
  <c r="H18190" i="2" s="1"/>
  <c r="F18182" i="2"/>
  <c r="H18182" i="2" s="1"/>
  <c r="F18174" i="2"/>
  <c r="H18174" i="2" s="1"/>
  <c r="F18166" i="2"/>
  <c r="H18166" i="2" s="1"/>
  <c r="F18158" i="2"/>
  <c r="H18158" i="2" s="1"/>
  <c r="F18150" i="2"/>
  <c r="H18150" i="2" s="1"/>
  <c r="F18142" i="2"/>
  <c r="H18142" i="2" s="1"/>
  <c r="F18134" i="2"/>
  <c r="H18134" i="2" s="1"/>
  <c r="F18126" i="2"/>
  <c r="H18126" i="2" s="1"/>
  <c r="F18118" i="2"/>
  <c r="H18118" i="2" s="1"/>
  <c r="F18110" i="2"/>
  <c r="H18110" i="2" s="1"/>
  <c r="F18102" i="2"/>
  <c r="H18102" i="2" s="1"/>
  <c r="F18094" i="2"/>
  <c r="H18094" i="2" s="1"/>
  <c r="F18086" i="2"/>
  <c r="H18086" i="2" s="1"/>
  <c r="F18078" i="2"/>
  <c r="H18078" i="2" s="1"/>
  <c r="F18070" i="2"/>
  <c r="H18070" i="2" s="1"/>
  <c r="F18062" i="2"/>
  <c r="H18062" i="2" s="1"/>
  <c r="F18054" i="2"/>
  <c r="H18054" i="2" s="1"/>
  <c r="F18046" i="2"/>
  <c r="H18046" i="2" s="1"/>
  <c r="F18038" i="2"/>
  <c r="H18038" i="2" s="1"/>
  <c r="F18030" i="2"/>
  <c r="H18030" i="2" s="1"/>
  <c r="F18022" i="2"/>
  <c r="H18022" i="2" s="1"/>
  <c r="F18014" i="2"/>
  <c r="H18014" i="2" s="1"/>
  <c r="F18002" i="2"/>
  <c r="H18002" i="2" s="1"/>
  <c r="F17994" i="2"/>
  <c r="H17994" i="2" s="1"/>
  <c r="F17986" i="2"/>
  <c r="H17986" i="2" s="1"/>
  <c r="F17978" i="2"/>
  <c r="H17978" i="2" s="1"/>
  <c r="F17970" i="2"/>
  <c r="H17970" i="2" s="1"/>
  <c r="F17962" i="2"/>
  <c r="H17962" i="2" s="1"/>
  <c r="F17958" i="2"/>
  <c r="H17958" i="2" s="1"/>
  <c r="F17950" i="2"/>
  <c r="H17950" i="2" s="1"/>
  <c r="F17938" i="2"/>
  <c r="H17938" i="2" s="1"/>
  <c r="F17930" i="2"/>
  <c r="H17930" i="2" s="1"/>
  <c r="F17926" i="2"/>
  <c r="H17926" i="2" s="1"/>
  <c r="F17914" i="2"/>
  <c r="H17914" i="2" s="1"/>
  <c r="F17906" i="2"/>
  <c r="H17906" i="2" s="1"/>
  <c r="F17898" i="2"/>
  <c r="H17898" i="2" s="1"/>
  <c r="F17894" i="2"/>
  <c r="H17894" i="2" s="1"/>
  <c r="F17886" i="2"/>
  <c r="H17886" i="2" s="1"/>
  <c r="F17874" i="2"/>
  <c r="H17874" i="2" s="1"/>
  <c r="F17870" i="2"/>
  <c r="H17870" i="2" s="1"/>
  <c r="F17862" i="2"/>
  <c r="H17862" i="2" s="1"/>
  <c r="F17854" i="2"/>
  <c r="H17854" i="2" s="1"/>
  <c r="F17846" i="2"/>
  <c r="H17846" i="2" s="1"/>
  <c r="F17838" i="2"/>
  <c r="H17838" i="2" s="1"/>
  <c r="F17830" i="2"/>
  <c r="H17830" i="2" s="1"/>
  <c r="F17822" i="2"/>
  <c r="H17822" i="2" s="1"/>
  <c r="F17814" i="2"/>
  <c r="H17814" i="2" s="1"/>
  <c r="F17806" i="2"/>
  <c r="H17806" i="2" s="1"/>
  <c r="F17798" i="2"/>
  <c r="H17798" i="2" s="1"/>
  <c r="F17790" i="2"/>
  <c r="H17790" i="2" s="1"/>
  <c r="F17782" i="2"/>
  <c r="H17782" i="2" s="1"/>
  <c r="F17770" i="2"/>
  <c r="H17770" i="2" s="1"/>
  <c r="F17766" i="2"/>
  <c r="H17766" i="2" s="1"/>
  <c r="F17754" i="2"/>
  <c r="H17754" i="2" s="1"/>
  <c r="F17750" i="2"/>
  <c r="H17750" i="2" s="1"/>
  <c r="F17742" i="2"/>
  <c r="H17742" i="2" s="1"/>
  <c r="F17730" i="2"/>
  <c r="H17730" i="2" s="1"/>
  <c r="F17726" i="2"/>
  <c r="H17726" i="2" s="1"/>
  <c r="F17718" i="2"/>
  <c r="H17718" i="2" s="1"/>
  <c r="F17710" i="2"/>
  <c r="H17710" i="2" s="1"/>
  <c r="F17702" i="2"/>
  <c r="H17702" i="2" s="1"/>
  <c r="F17690" i="2"/>
  <c r="H17690" i="2" s="1"/>
  <c r="F17686" i="2"/>
  <c r="H17686" i="2" s="1"/>
  <c r="F17674" i="2"/>
  <c r="H17674" i="2" s="1"/>
  <c r="F17670" i="2"/>
  <c r="H17670" i="2" s="1"/>
  <c r="F17662" i="2"/>
  <c r="H17662" i="2" s="1"/>
  <c r="F17654" i="2"/>
  <c r="H17654" i="2" s="1"/>
  <c r="F17646" i="2"/>
  <c r="H17646" i="2" s="1"/>
  <c r="F17638" i="2"/>
  <c r="H17638" i="2" s="1"/>
  <c r="F17630" i="2"/>
  <c r="H17630" i="2" s="1"/>
  <c r="F17618" i="2"/>
  <c r="H17618" i="2" s="1"/>
  <c r="F17614" i="2"/>
  <c r="H17614" i="2" s="1"/>
  <c r="F17606" i="2"/>
  <c r="H17606" i="2" s="1"/>
  <c r="F17594" i="2"/>
  <c r="H17594" i="2" s="1"/>
  <c r="F17590" i="2"/>
  <c r="H17590" i="2" s="1"/>
  <c r="F17582" i="2"/>
  <c r="H17582" i="2" s="1"/>
  <c r="F17574" i="2"/>
  <c r="H17574" i="2" s="1"/>
  <c r="F17562" i="2"/>
  <c r="H17562" i="2" s="1"/>
  <c r="F17558" i="2"/>
  <c r="H17558" i="2" s="1"/>
  <c r="F17550" i="2"/>
  <c r="H17550" i="2" s="1"/>
  <c r="F17542" i="2"/>
  <c r="H17542" i="2" s="1"/>
  <c r="F17534" i="2"/>
  <c r="H17534" i="2" s="1"/>
  <c r="F17526" i="2"/>
  <c r="H17526" i="2" s="1"/>
  <c r="F17518" i="2"/>
  <c r="H17518" i="2" s="1"/>
  <c r="F17506" i="2"/>
  <c r="H17506" i="2" s="1"/>
  <c r="F17498" i="2"/>
  <c r="H17498" i="2" s="1"/>
  <c r="F17490" i="2"/>
  <c r="H17490" i="2" s="1"/>
  <c r="F17482" i="2"/>
  <c r="H17482" i="2" s="1"/>
  <c r="F17474" i="2"/>
  <c r="H17474" i="2" s="1"/>
  <c r="F17466" i="2"/>
  <c r="H17466" i="2" s="1"/>
  <c r="F17458" i="2"/>
  <c r="H17458" i="2" s="1"/>
  <c r="F17450" i="2"/>
  <c r="H17450" i="2" s="1"/>
  <c r="F17442" i="2"/>
  <c r="H17442" i="2" s="1"/>
  <c r="F17434" i="2"/>
  <c r="H17434" i="2" s="1"/>
  <c r="F17426" i="2"/>
  <c r="H17426" i="2" s="1"/>
  <c r="F17418" i="2"/>
  <c r="H17418" i="2" s="1"/>
  <c r="F17402" i="2"/>
  <c r="H17402" i="2" s="1"/>
  <c r="F17394" i="2"/>
  <c r="H17394" i="2" s="1"/>
  <c r="F17386" i="2"/>
  <c r="H17386" i="2" s="1"/>
  <c r="F17378" i="2"/>
  <c r="H17378" i="2" s="1"/>
  <c r="F17370" i="2"/>
  <c r="H17370" i="2" s="1"/>
  <c r="F17362" i="2"/>
  <c r="H17362" i="2" s="1"/>
  <c r="F17354" i="2"/>
  <c r="H17354" i="2" s="1"/>
  <c r="F17346" i="2"/>
  <c r="H17346" i="2" s="1"/>
  <c r="F17338" i="2"/>
  <c r="H17338" i="2" s="1"/>
  <c r="F17330" i="2"/>
  <c r="H17330" i="2" s="1"/>
  <c r="F17322" i="2"/>
  <c r="H17322" i="2" s="1"/>
  <c r="F17314" i="2"/>
  <c r="H17314" i="2" s="1"/>
  <c r="F17310" i="2"/>
  <c r="H17310" i="2" s="1"/>
  <c r="F17298" i="2"/>
  <c r="H17298" i="2" s="1"/>
  <c r="F17290" i="2"/>
  <c r="H17290" i="2" s="1"/>
  <c r="F17286" i="2"/>
  <c r="H17286" i="2" s="1"/>
  <c r="F17278" i="2"/>
  <c r="H17278" i="2" s="1"/>
  <c r="F17266" i="2"/>
  <c r="H17266" i="2" s="1"/>
  <c r="F17258" i="2"/>
  <c r="H17258" i="2" s="1"/>
  <c r="F17254" i="2"/>
  <c r="H17254" i="2" s="1"/>
  <c r="F17242" i="2"/>
  <c r="H17242" i="2" s="1"/>
  <c r="F17238" i="2"/>
  <c r="H17238" i="2" s="1"/>
  <c r="F17226" i="2"/>
  <c r="H17226" i="2" s="1"/>
  <c r="F17222" i="2"/>
  <c r="H17222" i="2" s="1"/>
  <c r="F17210" i="2"/>
  <c r="H17210" i="2" s="1"/>
  <c r="F17206" i="2"/>
  <c r="H17206" i="2" s="1"/>
  <c r="F17198" i="2"/>
  <c r="H17198" i="2" s="1"/>
  <c r="F17186" i="2"/>
  <c r="H17186" i="2" s="1"/>
  <c r="F17178" i="2"/>
  <c r="H17178" i="2" s="1"/>
  <c r="F17174" i="2"/>
  <c r="H17174" i="2" s="1"/>
  <c r="F17162" i="2"/>
  <c r="H17162" i="2" s="1"/>
  <c r="F17158" i="2"/>
  <c r="H17158" i="2" s="1"/>
  <c r="F17146" i="2"/>
  <c r="H17146" i="2" s="1"/>
  <c r="F17138" i="2"/>
  <c r="H17138" i="2" s="1"/>
  <c r="F17130" i="2"/>
  <c r="H17130" i="2" s="1"/>
  <c r="F17122" i="2"/>
  <c r="H17122" i="2" s="1"/>
  <c r="F17114" i="2"/>
  <c r="H17114" i="2" s="1"/>
  <c r="F17106" i="2"/>
  <c r="H17106" i="2" s="1"/>
  <c r="F17098" i="2"/>
  <c r="H17098" i="2" s="1"/>
  <c r="F17090" i="2"/>
  <c r="H17090" i="2" s="1"/>
  <c r="F17082" i="2"/>
  <c r="H17082" i="2" s="1"/>
  <c r="F17074" i="2"/>
  <c r="H17074" i="2" s="1"/>
  <c r="F17066" i="2"/>
  <c r="H17066" i="2" s="1"/>
  <c r="F17062" i="2"/>
  <c r="H17062" i="2" s="1"/>
  <c r="F17054" i="2"/>
  <c r="H17054" i="2" s="1"/>
  <c r="F17046" i="2"/>
  <c r="H17046" i="2" s="1"/>
  <c r="F17038" i="2"/>
  <c r="H17038" i="2" s="1"/>
  <c r="F17030" i="2"/>
  <c r="H17030" i="2" s="1"/>
  <c r="F17022" i="2"/>
  <c r="H17022" i="2" s="1"/>
  <c r="F17014" i="2"/>
  <c r="H17014" i="2" s="1"/>
  <c r="F17002" i="2"/>
  <c r="H17002" i="2" s="1"/>
  <c r="F16998" i="2"/>
  <c r="H16998" i="2" s="1"/>
  <c r="F16986" i="2"/>
  <c r="H16986" i="2" s="1"/>
  <c r="F16982" i="2"/>
  <c r="H16982" i="2" s="1"/>
  <c r="F16974" i="2"/>
  <c r="H16974" i="2" s="1"/>
  <c r="F16966" i="2"/>
  <c r="H16966" i="2" s="1"/>
  <c r="F16954" i="2"/>
  <c r="H16954" i="2" s="1"/>
  <c r="F16950" i="2"/>
  <c r="H16950" i="2" s="1"/>
  <c r="F16942" i="2"/>
  <c r="H16942" i="2" s="1"/>
  <c r="F16930" i="2"/>
  <c r="H16930" i="2" s="1"/>
  <c r="F16922" i="2"/>
  <c r="H16922" i="2" s="1"/>
  <c r="F16914" i="2"/>
  <c r="H16914" i="2" s="1"/>
  <c r="F16906" i="2"/>
  <c r="H16906" i="2" s="1"/>
  <c r="F16902" i="2"/>
  <c r="H16902" i="2" s="1"/>
  <c r="F16894" i="2"/>
  <c r="H16894" i="2" s="1"/>
  <c r="F16886" i="2"/>
  <c r="H16886" i="2" s="1"/>
  <c r="F16878" i="2"/>
  <c r="H16878" i="2" s="1"/>
  <c r="F16866" i="2"/>
  <c r="H16866" i="2" s="1"/>
  <c r="F16862" i="2"/>
  <c r="H16862" i="2" s="1"/>
  <c r="F16850" i="2"/>
  <c r="H16850" i="2" s="1"/>
  <c r="F16842" i="2"/>
  <c r="H16842" i="2" s="1"/>
  <c r="F16838" i="2"/>
  <c r="H16838" i="2" s="1"/>
  <c r="F16830" i="2"/>
  <c r="H16830" i="2" s="1"/>
  <c r="F16818" i="2"/>
  <c r="H16818" i="2" s="1"/>
  <c r="F16814" i="2"/>
  <c r="H16814" i="2" s="1"/>
  <c r="F16806" i="2"/>
  <c r="H16806" i="2" s="1"/>
  <c r="F16798" i="2"/>
  <c r="H16798" i="2" s="1"/>
  <c r="F16786" i="2"/>
  <c r="H16786" i="2" s="1"/>
  <c r="F16782" i="2"/>
  <c r="H16782" i="2" s="1"/>
  <c r="F16770" i="2"/>
  <c r="H16770" i="2" s="1"/>
  <c r="F16762" i="2"/>
  <c r="H16762" i="2" s="1"/>
  <c r="F16754" i="2"/>
  <c r="H16754" i="2" s="1"/>
  <c r="F16746" i="2"/>
  <c r="H16746" i="2" s="1"/>
  <c r="F16742" i="2"/>
  <c r="H16742" i="2" s="1"/>
  <c r="F16734" i="2"/>
  <c r="H16734" i="2" s="1"/>
  <c r="F16726" i="2"/>
  <c r="H16726" i="2" s="1"/>
  <c r="F16718" i="2"/>
  <c r="H16718" i="2" s="1"/>
  <c r="F16710" i="2"/>
  <c r="H16710" i="2" s="1"/>
  <c r="F16698" i="2"/>
  <c r="H16698" i="2" s="1"/>
  <c r="F16690" i="2"/>
  <c r="H16690" i="2" s="1"/>
  <c r="F16682" i="2"/>
  <c r="H16682" i="2" s="1"/>
  <c r="F16674" i="2"/>
  <c r="H16674" i="2" s="1"/>
  <c r="F16666" i="2"/>
  <c r="H16666" i="2" s="1"/>
  <c r="F16662" i="2"/>
  <c r="H16662" i="2" s="1"/>
  <c r="F16650" i="2"/>
  <c r="H16650" i="2" s="1"/>
  <c r="F16642" i="2"/>
  <c r="H16642" i="2" s="1"/>
  <c r="F16638" i="2"/>
  <c r="H16638" i="2" s="1"/>
  <c r="F16626" i="2"/>
  <c r="H16626" i="2" s="1"/>
  <c r="F16622" i="2"/>
  <c r="H16622" i="2" s="1"/>
  <c r="F16610" i="2"/>
  <c r="H16610" i="2" s="1"/>
  <c r="F16602" i="2"/>
  <c r="H16602" i="2" s="1"/>
  <c r="F16594" i="2"/>
  <c r="H16594" i="2" s="1"/>
  <c r="F16590" i="2"/>
  <c r="H16590" i="2" s="1"/>
  <c r="F16582" i="2"/>
  <c r="H16582" i="2" s="1"/>
  <c r="F16570" i="2"/>
  <c r="H16570" i="2" s="1"/>
  <c r="F16562" i="2"/>
  <c r="H16562" i="2" s="1"/>
  <c r="F16554" i="2"/>
  <c r="H16554" i="2" s="1"/>
  <c r="F16550" i="2"/>
  <c r="H16550" i="2" s="1"/>
  <c r="F16542" i="2"/>
  <c r="H16542" i="2" s="1"/>
  <c r="F16534" i="2"/>
  <c r="H16534" i="2" s="1"/>
  <c r="F16526" i="2"/>
  <c r="H16526" i="2" s="1"/>
  <c r="F16518" i="2"/>
  <c r="H16518" i="2" s="1"/>
  <c r="F16506" i="2"/>
  <c r="H16506" i="2" s="1"/>
  <c r="F16498" i="2"/>
  <c r="H16498" i="2" s="1"/>
  <c r="F16490" i="2"/>
  <c r="H16490" i="2" s="1"/>
  <c r="F16482" i="2"/>
  <c r="H16482" i="2" s="1"/>
  <c r="F16478" i="2"/>
  <c r="H16478" i="2" s="1"/>
  <c r="F16466" i="2"/>
  <c r="H16466" i="2" s="1"/>
  <c r="F16462" i="2"/>
  <c r="H16462" i="2" s="1"/>
  <c r="F16450" i="2"/>
  <c r="H16450" i="2" s="1"/>
  <c r="F16446" i="2"/>
  <c r="H16446" i="2" s="1"/>
  <c r="F16434" i="2"/>
  <c r="H16434" i="2" s="1"/>
  <c r="F16430" i="2"/>
  <c r="H16430" i="2" s="1"/>
  <c r="F16422" i="2"/>
  <c r="H16422" i="2" s="1"/>
  <c r="F16414" i="2"/>
  <c r="H16414" i="2" s="1"/>
  <c r="F16402" i="2"/>
  <c r="H16402" i="2" s="1"/>
  <c r="F16394" i="2"/>
  <c r="H16394" i="2" s="1"/>
  <c r="F16386" i="2"/>
  <c r="H16386" i="2" s="1"/>
  <c r="F16378" i="2"/>
  <c r="H16378" i="2" s="1"/>
  <c r="F16370" i="2"/>
  <c r="H16370" i="2" s="1"/>
  <c r="F16362" i="2"/>
  <c r="H16362" i="2" s="1"/>
  <c r="F16358" i="2"/>
  <c r="H16358" i="2" s="1"/>
  <c r="F16346" i="2"/>
  <c r="H16346" i="2" s="1"/>
  <c r="F16338" i="2"/>
  <c r="H16338" i="2" s="1"/>
  <c r="F16330" i="2"/>
  <c r="H16330" i="2" s="1"/>
  <c r="F16322" i="2"/>
  <c r="H16322" i="2" s="1"/>
  <c r="F16314" i="2"/>
  <c r="H16314" i="2" s="1"/>
  <c r="F16306" i="2"/>
  <c r="H16306" i="2" s="1"/>
  <c r="F16298" i="2"/>
  <c r="H16298" i="2" s="1"/>
  <c r="F16294" i="2"/>
  <c r="H16294" i="2" s="1"/>
  <c r="F16286" i="2"/>
  <c r="H16286" i="2" s="1"/>
  <c r="F16278" i="2"/>
  <c r="H16278" i="2" s="1"/>
  <c r="F16266" i="2"/>
  <c r="H16266" i="2" s="1"/>
  <c r="F16258" i="2"/>
  <c r="H16258" i="2" s="1"/>
  <c r="F16250" i="2"/>
  <c r="H16250" i="2" s="1"/>
  <c r="F16242" i="2"/>
  <c r="H16242" i="2" s="1"/>
  <c r="F16238" i="2"/>
  <c r="H16238" i="2" s="1"/>
  <c r="F16230" i="2"/>
  <c r="H16230" i="2" s="1"/>
  <c r="F16222" i="2"/>
  <c r="H16222" i="2" s="1"/>
  <c r="F16214" i="2"/>
  <c r="H16214" i="2" s="1"/>
  <c r="F16206" i="2"/>
  <c r="H16206" i="2" s="1"/>
  <c r="F16194" i="2"/>
  <c r="H16194" i="2" s="1"/>
  <c r="F16186" i="2"/>
  <c r="H16186" i="2" s="1"/>
  <c r="F16182" i="2"/>
  <c r="H16182" i="2" s="1"/>
  <c r="F16170" i="2"/>
  <c r="H16170" i="2" s="1"/>
  <c r="F16162" i="2"/>
  <c r="H16162" i="2" s="1"/>
  <c r="F16158" i="2"/>
  <c r="H16158" i="2" s="1"/>
  <c r="F16146" i="2"/>
  <c r="H16146" i="2" s="1"/>
  <c r="F16142" i="2"/>
  <c r="H16142" i="2" s="1"/>
  <c r="F16130" i="2"/>
  <c r="H16130" i="2" s="1"/>
  <c r="F16122" i="2"/>
  <c r="H16122" i="2" s="1"/>
  <c r="F16114" i="2"/>
  <c r="H16114" i="2" s="1"/>
  <c r="F16106" i="2"/>
  <c r="H16106" i="2" s="1"/>
  <c r="F16098" i="2"/>
  <c r="H16098" i="2" s="1"/>
  <c r="F16090" i="2"/>
  <c r="H16090" i="2" s="1"/>
  <c r="F16082" i="2"/>
  <c r="H16082" i="2" s="1"/>
  <c r="F16074" i="2"/>
  <c r="H16074" i="2" s="1"/>
  <c r="F16066" i="2"/>
  <c r="H16066" i="2" s="1"/>
  <c r="F16062" i="2"/>
  <c r="H16062" i="2" s="1"/>
  <c r="F16050" i="2"/>
  <c r="H16050" i="2" s="1"/>
  <c r="F16046" i="2"/>
  <c r="H16046" i="2" s="1"/>
  <c r="F16038" i="2"/>
  <c r="H16038" i="2" s="1"/>
  <c r="F16030" i="2"/>
  <c r="H16030" i="2" s="1"/>
  <c r="F16018" i="2"/>
  <c r="H16018" i="2" s="1"/>
  <c r="F16010" i="2"/>
  <c r="H16010" i="2" s="1"/>
  <c r="F16006" i="2"/>
  <c r="H16006" i="2" s="1"/>
  <c r="F15994" i="2"/>
  <c r="H15994" i="2" s="1"/>
  <c r="F15986" i="2"/>
  <c r="H15986" i="2" s="1"/>
  <c r="F15982" i="2"/>
  <c r="H15982" i="2" s="1"/>
  <c r="F15970" i="2"/>
  <c r="H15970" i="2" s="1"/>
  <c r="F15966" i="2"/>
  <c r="H15966" i="2" s="1"/>
  <c r="F15954" i="2"/>
  <c r="H15954" i="2" s="1"/>
  <c r="F15950" i="2"/>
  <c r="H15950" i="2" s="1"/>
  <c r="F15942" i="2"/>
  <c r="H15942" i="2" s="1"/>
  <c r="F15930" i="2"/>
  <c r="H15930" i="2" s="1"/>
  <c r="F15926" i="2"/>
  <c r="H15926" i="2" s="1"/>
  <c r="F15914" i="2"/>
  <c r="H15914" i="2" s="1"/>
  <c r="F15906" i="2"/>
  <c r="H15906" i="2" s="1"/>
  <c r="F15898" i="2"/>
  <c r="H15898" i="2" s="1"/>
  <c r="F15890" i="2"/>
  <c r="H15890" i="2" s="1"/>
  <c r="F15882" i="2"/>
  <c r="H15882" i="2" s="1"/>
  <c r="F15874" i="2"/>
  <c r="H15874" i="2" s="1"/>
  <c r="F15866" i="2"/>
  <c r="H15866" i="2" s="1"/>
  <c r="F15858" i="2"/>
  <c r="H15858" i="2" s="1"/>
  <c r="F15850" i="2"/>
  <c r="H15850" i="2" s="1"/>
  <c r="F15846" i="2"/>
  <c r="H15846" i="2" s="1"/>
  <c r="F15834" i="2"/>
  <c r="H15834" i="2" s="1"/>
  <c r="F15826" i="2"/>
  <c r="H15826" i="2" s="1"/>
  <c r="F15822" i="2"/>
  <c r="H15822" i="2" s="1"/>
  <c r="F15810" i="2"/>
  <c r="H15810" i="2" s="1"/>
  <c r="F15802" i="2"/>
  <c r="H15802" i="2" s="1"/>
  <c r="F15794" i="2"/>
  <c r="H15794" i="2" s="1"/>
  <c r="F15790" i="2"/>
  <c r="H15790" i="2" s="1"/>
  <c r="F15782" i="2"/>
  <c r="H15782" i="2" s="1"/>
  <c r="F15770" i="2"/>
  <c r="H15770" i="2" s="1"/>
  <c r="F15766" i="2"/>
  <c r="H15766" i="2" s="1"/>
  <c r="F15754" i="2"/>
  <c r="H15754" i="2" s="1"/>
  <c r="F15750" i="2"/>
  <c r="H15750" i="2" s="1"/>
  <c r="F15742" i="2"/>
  <c r="H15742" i="2" s="1"/>
  <c r="F15730" i="2"/>
  <c r="H15730" i="2" s="1"/>
  <c r="F15726" i="2"/>
  <c r="H15726" i="2" s="1"/>
  <c r="F15714" i="2"/>
  <c r="H15714" i="2" s="1"/>
  <c r="F15710" i="2"/>
  <c r="H15710" i="2" s="1"/>
  <c r="F15702" i="2"/>
  <c r="H15702" i="2" s="1"/>
  <c r="F15694" i="2"/>
  <c r="H15694" i="2" s="1"/>
  <c r="F15682" i="2"/>
  <c r="H15682" i="2" s="1"/>
  <c r="F15674" i="2"/>
  <c r="H15674" i="2" s="1"/>
  <c r="F15670" i="2"/>
  <c r="H15670" i="2" s="1"/>
  <c r="F15662" i="2"/>
  <c r="H15662" i="2" s="1"/>
  <c r="F15654" i="2"/>
  <c r="H15654" i="2" s="1"/>
  <c r="F15646" i="2"/>
  <c r="H15646" i="2" s="1"/>
  <c r="F15634" i="2"/>
  <c r="H15634" i="2" s="1"/>
  <c r="F15626" i="2"/>
  <c r="H15626" i="2" s="1"/>
  <c r="F15618" i="2"/>
  <c r="H15618" i="2" s="1"/>
  <c r="F15610" i="2"/>
  <c r="H15610" i="2" s="1"/>
  <c r="F15602" i="2"/>
  <c r="H15602" i="2" s="1"/>
  <c r="F15598" i="2"/>
  <c r="H15598" i="2" s="1"/>
  <c r="F15586" i="2"/>
  <c r="H15586" i="2" s="1"/>
  <c r="F15582" i="2"/>
  <c r="H15582" i="2" s="1"/>
  <c r="F15570" i="2"/>
  <c r="H15570" i="2" s="1"/>
  <c r="F15562" i="2"/>
  <c r="H15562" i="2" s="1"/>
  <c r="F15554" i="2"/>
  <c r="H15554" i="2" s="1"/>
  <c r="F15550" i="2"/>
  <c r="H15550" i="2" s="1"/>
  <c r="F15542" i="2"/>
  <c r="H15542" i="2" s="1"/>
  <c r="F15530" i="2"/>
  <c r="H15530" i="2" s="1"/>
  <c r="F15526" i="2"/>
  <c r="H15526" i="2" s="1"/>
  <c r="F15518" i="2"/>
  <c r="H15518" i="2" s="1"/>
  <c r="F15506" i="2"/>
  <c r="H15506" i="2" s="1"/>
  <c r="F15502" i="2"/>
  <c r="H15502" i="2" s="1"/>
  <c r="F15494" i="2"/>
  <c r="H15494" i="2" s="1"/>
  <c r="F15482" i="2"/>
  <c r="H15482" i="2" s="1"/>
  <c r="F15474" i="2"/>
  <c r="H15474" i="2" s="1"/>
  <c r="F15466" i="2"/>
  <c r="H15466" i="2" s="1"/>
  <c r="F15458" i="2"/>
  <c r="H15458" i="2" s="1"/>
  <c r="F15450" i="2"/>
  <c r="H15450" i="2" s="1"/>
  <c r="F15438" i="2"/>
  <c r="H15438" i="2" s="1"/>
  <c r="F15426" i="2"/>
  <c r="H15426" i="2" s="1"/>
  <c r="F15422" i="2"/>
  <c r="H15422" i="2" s="1"/>
  <c r="F15414" i="2"/>
  <c r="H15414" i="2" s="1"/>
  <c r="F15406" i="2"/>
  <c r="H15406" i="2" s="1"/>
  <c r="F15398" i="2"/>
  <c r="H15398" i="2" s="1"/>
  <c r="F15386" i="2"/>
  <c r="H15386" i="2" s="1"/>
  <c r="F15378" i="2"/>
  <c r="H15378" i="2" s="1"/>
  <c r="F15374" i="2"/>
  <c r="H15374" i="2" s="1"/>
  <c r="F15366" i="2"/>
  <c r="H15366" i="2" s="1"/>
  <c r="F15358" i="2"/>
  <c r="H15358" i="2" s="1"/>
  <c r="F15346" i="2"/>
  <c r="H15346" i="2" s="1"/>
  <c r="F15342" i="2"/>
  <c r="H15342" i="2" s="1"/>
  <c r="F15330" i="2"/>
  <c r="H15330" i="2" s="1"/>
  <c r="F15322" i="2"/>
  <c r="H15322" i="2" s="1"/>
  <c r="F15314" i="2"/>
  <c r="H15314" i="2" s="1"/>
  <c r="F15310" i="2"/>
  <c r="H15310" i="2" s="1"/>
  <c r="F15298" i="2"/>
  <c r="H15298" i="2" s="1"/>
  <c r="F15294" i="2"/>
  <c r="H15294" i="2" s="1"/>
  <c r="F15282" i="2"/>
  <c r="H15282" i="2" s="1"/>
  <c r="F15278" i="2"/>
  <c r="H15278" i="2" s="1"/>
  <c r="F15266" i="2"/>
  <c r="H15266" i="2" s="1"/>
  <c r="F15258" i="2"/>
  <c r="H15258" i="2" s="1"/>
  <c r="F15250" i="2"/>
  <c r="H15250" i="2" s="1"/>
  <c r="F15242" i="2"/>
  <c r="H15242" i="2" s="1"/>
  <c r="F15234" i="2"/>
  <c r="H15234" i="2" s="1"/>
  <c r="F15226" i="2"/>
  <c r="H15226" i="2" s="1"/>
  <c r="F15218" i="2"/>
  <c r="H15218" i="2" s="1"/>
  <c r="F15210" i="2"/>
  <c r="H15210" i="2" s="1"/>
  <c r="F15202" i="2"/>
  <c r="H15202" i="2" s="1"/>
  <c r="F15198" i="2"/>
  <c r="H15198" i="2" s="1"/>
  <c r="F15190" i="2"/>
  <c r="H15190" i="2" s="1"/>
  <c r="F15182" i="2"/>
  <c r="H15182" i="2" s="1"/>
  <c r="F15174" i="2"/>
  <c r="H15174" i="2" s="1"/>
  <c r="F15162" i="2"/>
  <c r="H15162" i="2" s="1"/>
  <c r="F15154" i="2"/>
  <c r="H15154" i="2" s="1"/>
  <c r="F15146" i="2"/>
  <c r="H15146" i="2" s="1"/>
  <c r="F15142" i="2"/>
  <c r="H15142" i="2" s="1"/>
  <c r="F15134" i="2"/>
  <c r="H15134" i="2" s="1"/>
  <c r="F15126" i="2"/>
  <c r="H15126" i="2" s="1"/>
  <c r="F15114" i="2"/>
  <c r="H15114" i="2" s="1"/>
  <c r="F15106" i="2"/>
  <c r="H15106" i="2" s="1"/>
  <c r="F15102" i="2"/>
  <c r="H15102" i="2" s="1"/>
  <c r="F15094" i="2"/>
  <c r="H15094" i="2" s="1"/>
  <c r="F15086" i="2"/>
  <c r="H15086" i="2" s="1"/>
  <c r="F15074" i="2"/>
  <c r="H15074" i="2" s="1"/>
  <c r="F15066" i="2"/>
  <c r="H15066" i="2" s="1"/>
  <c r="F15062" i="2"/>
  <c r="H15062" i="2" s="1"/>
  <c r="F15054" i="2"/>
  <c r="H15054" i="2" s="1"/>
  <c r="F15046" i="2"/>
  <c r="H15046" i="2" s="1"/>
  <c r="F15038" i="2"/>
  <c r="H15038" i="2" s="1"/>
  <c r="F15026" i="2"/>
  <c r="H15026" i="2" s="1"/>
  <c r="F15022" i="2"/>
  <c r="H15022" i="2" s="1"/>
  <c r="F15010" i="2"/>
  <c r="H15010" i="2" s="1"/>
  <c r="F15002" i="2"/>
  <c r="H15002" i="2" s="1"/>
  <c r="F14994" i="2"/>
  <c r="H14994" i="2" s="1"/>
  <c r="F14990" i="2"/>
  <c r="H14990" i="2" s="1"/>
  <c r="F14982" i="2"/>
  <c r="H14982" i="2" s="1"/>
  <c r="F14970" i="2"/>
  <c r="H14970" i="2" s="1"/>
  <c r="F14962" i="2"/>
  <c r="H14962" i="2" s="1"/>
  <c r="F14954" i="2"/>
  <c r="H14954" i="2" s="1"/>
  <c r="F14946" i="2"/>
  <c r="H14946" i="2" s="1"/>
  <c r="F14938" i="2"/>
  <c r="H14938" i="2" s="1"/>
  <c r="F14934" i="2"/>
  <c r="H14934" i="2" s="1"/>
  <c r="F14930" i="2"/>
  <c r="H14930" i="2" s="1"/>
  <c r="F14926" i="2"/>
  <c r="H14926" i="2" s="1"/>
  <c r="F14922" i="2"/>
  <c r="H14922" i="2" s="1"/>
  <c r="F14914" i="2"/>
  <c r="H14914" i="2" s="1"/>
  <c r="F14910" i="2"/>
  <c r="H14910" i="2" s="1"/>
  <c r="F14906" i="2"/>
  <c r="H14906" i="2" s="1"/>
  <c r="F14902" i="2"/>
  <c r="H14902" i="2" s="1"/>
  <c r="F14898" i="2"/>
  <c r="H14898" i="2" s="1"/>
  <c r="F14894" i="2"/>
  <c r="H14894" i="2" s="1"/>
  <c r="F13290" i="2"/>
  <c r="H13290" i="2" s="1"/>
  <c r="F10918" i="2"/>
  <c r="H10918" i="2" s="1"/>
  <c r="F21886" i="2"/>
  <c r="H21886" i="2" s="1"/>
  <c r="F21878" i="2"/>
  <c r="H21878" i="2" s="1"/>
  <c r="F21870" i="2"/>
  <c r="H21870" i="2" s="1"/>
  <c r="F21866" i="2"/>
  <c r="H21866" i="2" s="1"/>
  <c r="F21858" i="2"/>
  <c r="H21858" i="2" s="1"/>
  <c r="F21850" i="2"/>
  <c r="H21850" i="2" s="1"/>
  <c r="F21842" i="2"/>
  <c r="H21842" i="2" s="1"/>
  <c r="F21830" i="2"/>
  <c r="H21830" i="2" s="1"/>
  <c r="F21822" i="2"/>
  <c r="H21822" i="2" s="1"/>
  <c r="F21814" i="2"/>
  <c r="H21814" i="2" s="1"/>
  <c r="F21806" i="2"/>
  <c r="H21806" i="2" s="1"/>
  <c r="F21798" i="2"/>
  <c r="H21798" i="2" s="1"/>
  <c r="F21790" i="2"/>
  <c r="H21790" i="2" s="1"/>
  <c r="F21782" i="2"/>
  <c r="H21782" i="2" s="1"/>
  <c r="F21774" i="2"/>
  <c r="H21774" i="2" s="1"/>
  <c r="F21766" i="2"/>
  <c r="H21766" i="2" s="1"/>
  <c r="F21758" i="2"/>
  <c r="H21758" i="2" s="1"/>
  <c r="F21754" i="2"/>
  <c r="H21754" i="2" s="1"/>
  <c r="F21746" i="2"/>
  <c r="H21746" i="2" s="1"/>
  <c r="F21738" i="2"/>
  <c r="H21738" i="2" s="1"/>
  <c r="F21726" i="2"/>
  <c r="H21726" i="2" s="1"/>
  <c r="F21718" i="2"/>
  <c r="H21718" i="2" s="1"/>
  <c r="F21714" i="2"/>
  <c r="H21714" i="2" s="1"/>
  <c r="F21702" i="2"/>
  <c r="H21702" i="2" s="1"/>
  <c r="F21694" i="2"/>
  <c r="H21694" i="2" s="1"/>
  <c r="F21686" i="2"/>
  <c r="H21686" i="2" s="1"/>
  <c r="F21678" i="2"/>
  <c r="H21678" i="2" s="1"/>
  <c r="F21674" i="2"/>
  <c r="H21674" i="2" s="1"/>
  <c r="F21662" i="2"/>
  <c r="H21662" i="2" s="1"/>
  <c r="F21654" i="2"/>
  <c r="H21654" i="2" s="1"/>
  <c r="F21646" i="2"/>
  <c r="H21646" i="2" s="1"/>
  <c r="F21638" i="2"/>
  <c r="H21638" i="2" s="1"/>
  <c r="F21634" i="2"/>
  <c r="H21634" i="2" s="1"/>
  <c r="F21626" i="2"/>
  <c r="H21626" i="2" s="1"/>
  <c r="F21614" i="2"/>
  <c r="H21614" i="2" s="1"/>
  <c r="F21610" i="2"/>
  <c r="H21610" i="2" s="1"/>
  <c r="F21602" i="2"/>
  <c r="H21602" i="2" s="1"/>
  <c r="F21590" i="2"/>
  <c r="H21590" i="2" s="1"/>
  <c r="F21582" i="2"/>
  <c r="H21582" i="2" s="1"/>
  <c r="F21574" i="2"/>
  <c r="H21574" i="2" s="1"/>
  <c r="F21566" i="2"/>
  <c r="H21566" i="2" s="1"/>
  <c r="F21558" i="2"/>
  <c r="H21558" i="2" s="1"/>
  <c r="F21550" i="2"/>
  <c r="H21550" i="2" s="1"/>
  <c r="F21542" i="2"/>
  <c r="H21542" i="2" s="1"/>
  <c r="F21534" i="2"/>
  <c r="H21534" i="2" s="1"/>
  <c r="F21526" i="2"/>
  <c r="H21526" i="2" s="1"/>
  <c r="F21522" i="2"/>
  <c r="H21522" i="2" s="1"/>
  <c r="F21510" i="2"/>
  <c r="H21510" i="2" s="1"/>
  <c r="F21502" i="2"/>
  <c r="H21502" i="2" s="1"/>
  <c r="F21494" i="2"/>
  <c r="H21494" i="2" s="1"/>
  <c r="F21486" i="2"/>
  <c r="H21486" i="2" s="1"/>
  <c r="F21478" i="2"/>
  <c r="H21478" i="2" s="1"/>
  <c r="F21470" i="2"/>
  <c r="H21470" i="2" s="1"/>
  <c r="F21466" i="2"/>
  <c r="H21466" i="2" s="1"/>
  <c r="F21458" i="2"/>
  <c r="H21458" i="2" s="1"/>
  <c r="F21446" i="2"/>
  <c r="H21446" i="2" s="1"/>
  <c r="F21438" i="2"/>
  <c r="H21438" i="2" s="1"/>
  <c r="F21430" i="2"/>
  <c r="H21430" i="2" s="1"/>
  <c r="F21422" i="2"/>
  <c r="H21422" i="2" s="1"/>
  <c r="F21414" i="2"/>
  <c r="H21414" i="2" s="1"/>
  <c r="F21406" i="2"/>
  <c r="H21406" i="2" s="1"/>
  <c r="F21398" i="2"/>
  <c r="H21398" i="2" s="1"/>
  <c r="F21390" i="2"/>
  <c r="H21390" i="2" s="1"/>
  <c r="F21382" i="2"/>
  <c r="H21382" i="2" s="1"/>
  <c r="F21378" i="2"/>
  <c r="H21378" i="2" s="1"/>
  <c r="F21366" i="2"/>
  <c r="H21366" i="2" s="1"/>
  <c r="F21358" i="2"/>
  <c r="H21358" i="2" s="1"/>
  <c r="F21350" i="2"/>
  <c r="H21350" i="2" s="1"/>
  <c r="F21342" i="2"/>
  <c r="H21342" i="2" s="1"/>
  <c r="F21338" i="2"/>
  <c r="H21338" i="2" s="1"/>
  <c r="F21330" i="2"/>
  <c r="H21330" i="2" s="1"/>
  <c r="F21318" i="2"/>
  <c r="H21318" i="2" s="1"/>
  <c r="F21310" i="2"/>
  <c r="H21310" i="2" s="1"/>
  <c r="F21302" i="2"/>
  <c r="H21302" i="2" s="1"/>
  <c r="F21298" i="2"/>
  <c r="H21298" i="2" s="1"/>
  <c r="F21286" i="2"/>
  <c r="H21286" i="2" s="1"/>
  <c r="F21278" i="2"/>
  <c r="H21278" i="2" s="1"/>
  <c r="F21270" i="2"/>
  <c r="H21270" i="2" s="1"/>
  <c r="F21262" i="2"/>
  <c r="H21262" i="2" s="1"/>
  <c r="F21254" i="2"/>
  <c r="H21254" i="2" s="1"/>
  <c r="F21250" i="2"/>
  <c r="H21250" i="2" s="1"/>
  <c r="F21238" i="2"/>
  <c r="H21238" i="2" s="1"/>
  <c r="F21230" i="2"/>
  <c r="H21230" i="2" s="1"/>
  <c r="F21226" i="2"/>
  <c r="H21226" i="2" s="1"/>
  <c r="F21218" i="2"/>
  <c r="H21218" i="2" s="1"/>
  <c r="F21210" i="2"/>
  <c r="H21210" i="2" s="1"/>
  <c r="F21202" i="2"/>
  <c r="H21202" i="2" s="1"/>
  <c r="F21194" i="2"/>
  <c r="H21194" i="2" s="1"/>
  <c r="F21186" i="2"/>
  <c r="H21186" i="2" s="1"/>
  <c r="F21174" i="2"/>
  <c r="H21174" i="2" s="1"/>
  <c r="F21166" i="2"/>
  <c r="H21166" i="2" s="1"/>
  <c r="F21162" i="2"/>
  <c r="H21162" i="2" s="1"/>
  <c r="F21154" i="2"/>
  <c r="H21154" i="2" s="1"/>
  <c r="F21142" i="2"/>
  <c r="H21142" i="2" s="1"/>
  <c r="F21134" i="2"/>
  <c r="H21134" i="2" s="1"/>
  <c r="F21126" i="2"/>
  <c r="H21126" i="2" s="1"/>
  <c r="F21118" i="2"/>
  <c r="H21118" i="2" s="1"/>
  <c r="F21110" i="2"/>
  <c r="H21110" i="2" s="1"/>
  <c r="F21102" i="2"/>
  <c r="H21102" i="2" s="1"/>
  <c r="F21098" i="2"/>
  <c r="H21098" i="2" s="1"/>
  <c r="F21090" i="2"/>
  <c r="H21090" i="2" s="1"/>
  <c r="F21082" i="2"/>
  <c r="H21082" i="2" s="1"/>
  <c r="F21074" i="2"/>
  <c r="H21074" i="2" s="1"/>
  <c r="F21062" i="2"/>
  <c r="H21062" i="2" s="1"/>
  <c r="F21054" i="2"/>
  <c r="H21054" i="2" s="1"/>
  <c r="F21046" i="2"/>
  <c r="H21046" i="2" s="1"/>
  <c r="F21038" i="2"/>
  <c r="H21038" i="2" s="1"/>
  <c r="F21034" i="2"/>
  <c r="H21034" i="2" s="1"/>
  <c r="F21026" i="2"/>
  <c r="H21026" i="2" s="1"/>
  <c r="F21014" i="2"/>
  <c r="H21014" i="2" s="1"/>
  <c r="F21006" i="2"/>
  <c r="H21006" i="2" s="1"/>
  <c r="F20998" i="2"/>
  <c r="H20998" i="2" s="1"/>
  <c r="F20990" i="2"/>
  <c r="H20990" i="2" s="1"/>
  <c r="F20982" i="2"/>
  <c r="H20982" i="2" s="1"/>
  <c r="F20974" i="2"/>
  <c r="H20974" i="2" s="1"/>
  <c r="F20966" i="2"/>
  <c r="H20966" i="2" s="1"/>
  <c r="F20958" i="2"/>
  <c r="H20958" i="2" s="1"/>
  <c r="F20950" i="2"/>
  <c r="H20950" i="2" s="1"/>
  <c r="F20946" i="2"/>
  <c r="H20946" i="2" s="1"/>
  <c r="F20938" i="2"/>
  <c r="H20938" i="2" s="1"/>
  <c r="F20930" i="2"/>
  <c r="H20930" i="2" s="1"/>
  <c r="F20918" i="2"/>
  <c r="H20918" i="2" s="1"/>
  <c r="F20910" i="2"/>
  <c r="H20910" i="2" s="1"/>
  <c r="F20902" i="2"/>
  <c r="H20902" i="2" s="1"/>
  <c r="F20894" i="2"/>
  <c r="H20894" i="2" s="1"/>
  <c r="F20886" i="2"/>
  <c r="H20886" i="2" s="1"/>
  <c r="F20882" i="2"/>
  <c r="H20882" i="2" s="1"/>
  <c r="F20870" i="2"/>
  <c r="H20870" i="2" s="1"/>
  <c r="F20866" i="2"/>
  <c r="H20866" i="2" s="1"/>
  <c r="F20858" i="2"/>
  <c r="H20858" i="2" s="1"/>
  <c r="F20846" i="2"/>
  <c r="H20846" i="2" s="1"/>
  <c r="F20838" i="2"/>
  <c r="H20838" i="2" s="1"/>
  <c r="F20834" i="2"/>
  <c r="H20834" i="2" s="1"/>
  <c r="F20822" i="2"/>
  <c r="H20822" i="2" s="1"/>
  <c r="F20814" i="2"/>
  <c r="H20814" i="2" s="1"/>
  <c r="F20806" i="2"/>
  <c r="H20806" i="2" s="1"/>
  <c r="F20798" i="2"/>
  <c r="H20798" i="2" s="1"/>
  <c r="F20794" i="2"/>
  <c r="H20794" i="2" s="1"/>
  <c r="F20786" i="2"/>
  <c r="H20786" i="2" s="1"/>
  <c r="F20774" i="2"/>
  <c r="H20774" i="2" s="1"/>
  <c r="F20766" i="2"/>
  <c r="H20766" i="2" s="1"/>
  <c r="F20758" i="2"/>
  <c r="H20758" i="2" s="1"/>
  <c r="F20750" i="2"/>
  <c r="H20750" i="2" s="1"/>
  <c r="F20742" i="2"/>
  <c r="H20742" i="2" s="1"/>
  <c r="F20734" i="2"/>
  <c r="H20734" i="2" s="1"/>
  <c r="F20726" i="2"/>
  <c r="H20726" i="2" s="1"/>
  <c r="F20718" i="2"/>
  <c r="H20718" i="2" s="1"/>
  <c r="F20714" i="2"/>
  <c r="H20714" i="2" s="1"/>
  <c r="F20706" i="2"/>
  <c r="H20706" i="2" s="1"/>
  <c r="F20698" i="2"/>
  <c r="H20698" i="2" s="1"/>
  <c r="F20686" i="2"/>
  <c r="H20686" i="2" s="1"/>
  <c r="F20678" i="2"/>
  <c r="H20678" i="2" s="1"/>
  <c r="F20674" i="2"/>
  <c r="H20674" i="2" s="1"/>
  <c r="F20662" i="2"/>
  <c r="H20662" i="2" s="1"/>
  <c r="F20654" i="2"/>
  <c r="H20654" i="2" s="1"/>
  <c r="F20650" i="2"/>
  <c r="H20650" i="2" s="1"/>
  <c r="F20638" i="2"/>
  <c r="H20638" i="2" s="1"/>
  <c r="F20630" i="2"/>
  <c r="H20630" i="2" s="1"/>
  <c r="F20622" i="2"/>
  <c r="H20622" i="2" s="1"/>
  <c r="F20614" i="2"/>
  <c r="H20614" i="2" s="1"/>
  <c r="F20606" i="2"/>
  <c r="H20606" i="2" s="1"/>
  <c r="F20602" i="2"/>
  <c r="H20602" i="2" s="1"/>
  <c r="F20594" i="2"/>
  <c r="H20594" i="2" s="1"/>
  <c r="F20582" i="2"/>
  <c r="H20582" i="2" s="1"/>
  <c r="F20574" i="2"/>
  <c r="H20574" i="2" s="1"/>
  <c r="F20566" i="2"/>
  <c r="H20566" i="2" s="1"/>
  <c r="F20562" i="2"/>
  <c r="H20562" i="2" s="1"/>
  <c r="F20550" i="2"/>
  <c r="H20550" i="2" s="1"/>
  <c r="F20542" i="2"/>
  <c r="H20542" i="2" s="1"/>
  <c r="F20534" i="2"/>
  <c r="H20534" i="2" s="1"/>
  <c r="F20526" i="2"/>
  <c r="H20526" i="2" s="1"/>
  <c r="F20518" i="2"/>
  <c r="H20518" i="2" s="1"/>
  <c r="F20510" i="2"/>
  <c r="H20510" i="2" s="1"/>
  <c r="F20502" i="2"/>
  <c r="H20502" i="2" s="1"/>
  <c r="F20494" i="2"/>
  <c r="H20494" i="2" s="1"/>
  <c r="F20486" i="2"/>
  <c r="H20486" i="2" s="1"/>
  <c r="F20478" i="2"/>
  <c r="H20478" i="2" s="1"/>
  <c r="F20474" i="2"/>
  <c r="H20474" i="2" s="1"/>
  <c r="F20466" i="2"/>
  <c r="H20466" i="2" s="1"/>
  <c r="F20454" i="2"/>
  <c r="H20454" i="2" s="1"/>
  <c r="F20446" i="2"/>
  <c r="H20446" i="2" s="1"/>
  <c r="F20442" i="2"/>
  <c r="H20442" i="2" s="1"/>
  <c r="F20430" i="2"/>
  <c r="H20430" i="2" s="1"/>
  <c r="F20422" i="2"/>
  <c r="H20422" i="2" s="1"/>
  <c r="F20414" i="2"/>
  <c r="H20414" i="2" s="1"/>
  <c r="F20406" i="2"/>
  <c r="H20406" i="2" s="1"/>
  <c r="F20398" i="2"/>
  <c r="H20398" i="2" s="1"/>
  <c r="F20390" i="2"/>
  <c r="H20390" i="2" s="1"/>
  <c r="F20382" i="2"/>
  <c r="H20382" i="2" s="1"/>
  <c r="F20374" i="2"/>
  <c r="H20374" i="2" s="1"/>
  <c r="F20370" i="2"/>
  <c r="H20370" i="2" s="1"/>
  <c r="F20358" i="2"/>
  <c r="H20358" i="2" s="1"/>
  <c r="F20350" i="2"/>
  <c r="H20350" i="2" s="1"/>
  <c r="F20342" i="2"/>
  <c r="H20342" i="2" s="1"/>
  <c r="F20334" i="2"/>
  <c r="H20334" i="2" s="1"/>
  <c r="F20326" i="2"/>
  <c r="H20326" i="2" s="1"/>
  <c r="F20318" i="2"/>
  <c r="H20318" i="2" s="1"/>
  <c r="F20310" i="2"/>
  <c r="H20310" i="2" s="1"/>
  <c r="F20302" i="2"/>
  <c r="H20302" i="2" s="1"/>
  <c r="F20294" i="2"/>
  <c r="H20294" i="2" s="1"/>
  <c r="F20286" i="2"/>
  <c r="H20286" i="2" s="1"/>
  <c r="F20278" i="2"/>
  <c r="H20278" i="2" s="1"/>
  <c r="F20270" i="2"/>
  <c r="H20270" i="2" s="1"/>
  <c r="F20262" i="2"/>
  <c r="H20262" i="2" s="1"/>
  <c r="F20254" i="2"/>
  <c r="H20254" i="2" s="1"/>
  <c r="F20246" i="2"/>
  <c r="H20246" i="2" s="1"/>
  <c r="F20238" i="2"/>
  <c r="H20238" i="2" s="1"/>
  <c r="F20230" i="2"/>
  <c r="H20230" i="2" s="1"/>
  <c r="F20222" i="2"/>
  <c r="H20222" i="2" s="1"/>
  <c r="F20214" i="2"/>
  <c r="H20214" i="2" s="1"/>
  <c r="F20206" i="2"/>
  <c r="H20206" i="2" s="1"/>
  <c r="F20198" i="2"/>
  <c r="H20198" i="2" s="1"/>
  <c r="F20190" i="2"/>
  <c r="H20190" i="2" s="1"/>
  <c r="F20182" i="2"/>
  <c r="H20182" i="2" s="1"/>
  <c r="F20174" i="2"/>
  <c r="H20174" i="2" s="1"/>
  <c r="F20166" i="2"/>
  <c r="H20166" i="2" s="1"/>
  <c r="F20158" i="2"/>
  <c r="H20158" i="2" s="1"/>
  <c r="F20150" i="2"/>
  <c r="H20150" i="2" s="1"/>
  <c r="F20142" i="2"/>
  <c r="H20142" i="2" s="1"/>
  <c r="F20134" i="2"/>
  <c r="H20134" i="2" s="1"/>
  <c r="F20126" i="2"/>
  <c r="H20126" i="2" s="1"/>
  <c r="F20118" i="2"/>
  <c r="H20118" i="2" s="1"/>
  <c r="F20110" i="2"/>
  <c r="H20110" i="2" s="1"/>
  <c r="F20102" i="2"/>
  <c r="H20102" i="2" s="1"/>
  <c r="F20094" i="2"/>
  <c r="H20094" i="2" s="1"/>
  <c r="F20086" i="2"/>
  <c r="H20086" i="2" s="1"/>
  <c r="F20078" i="2"/>
  <c r="H20078" i="2" s="1"/>
  <c r="F20070" i="2"/>
  <c r="H20070" i="2" s="1"/>
  <c r="F20062" i="2"/>
  <c r="H20062" i="2" s="1"/>
  <c r="F20054" i="2"/>
  <c r="H20054" i="2" s="1"/>
  <c r="F20046" i="2"/>
  <c r="H20046" i="2" s="1"/>
  <c r="F20038" i="2"/>
  <c r="H20038" i="2" s="1"/>
  <c r="F20030" i="2"/>
  <c r="H20030" i="2" s="1"/>
  <c r="F20022" i="2"/>
  <c r="H20022" i="2" s="1"/>
  <c r="F20014" i="2"/>
  <c r="H20014" i="2" s="1"/>
  <c r="F20006" i="2"/>
  <c r="H20006" i="2" s="1"/>
  <c r="F19998" i="2"/>
  <c r="H19998" i="2" s="1"/>
  <c r="F19990" i="2"/>
  <c r="H19990" i="2" s="1"/>
  <c r="F19982" i="2"/>
  <c r="H19982" i="2" s="1"/>
  <c r="F19974" i="2"/>
  <c r="H19974" i="2" s="1"/>
  <c r="F19966" i="2"/>
  <c r="H19966" i="2" s="1"/>
  <c r="F19958" i="2"/>
  <c r="H19958" i="2" s="1"/>
  <c r="F19950" i="2"/>
  <c r="H19950" i="2" s="1"/>
  <c r="F19942" i="2"/>
  <c r="H19942" i="2" s="1"/>
  <c r="F19934" i="2"/>
  <c r="H19934" i="2" s="1"/>
  <c r="F19926" i="2"/>
  <c r="H19926" i="2" s="1"/>
  <c r="F19918" i="2"/>
  <c r="H19918" i="2" s="1"/>
  <c r="F19910" i="2"/>
  <c r="H19910" i="2" s="1"/>
  <c r="F19902" i="2"/>
  <c r="H19902" i="2" s="1"/>
  <c r="F19894" i="2"/>
  <c r="H19894" i="2" s="1"/>
  <c r="F19886" i="2"/>
  <c r="H19886" i="2" s="1"/>
  <c r="F19878" i="2"/>
  <c r="H19878" i="2" s="1"/>
  <c r="F19870" i="2"/>
  <c r="H19870" i="2" s="1"/>
  <c r="F19862" i="2"/>
  <c r="H19862" i="2" s="1"/>
  <c r="F19854" i="2"/>
  <c r="H19854" i="2" s="1"/>
  <c r="F19846" i="2"/>
  <c r="H19846" i="2" s="1"/>
  <c r="F19838" i="2"/>
  <c r="H19838" i="2" s="1"/>
  <c r="F19830" i="2"/>
  <c r="H19830" i="2" s="1"/>
  <c r="F19822" i="2"/>
  <c r="H19822" i="2" s="1"/>
  <c r="F19814" i="2"/>
  <c r="H19814" i="2" s="1"/>
  <c r="F19806" i="2"/>
  <c r="H19806" i="2" s="1"/>
  <c r="F19798" i="2"/>
  <c r="H19798" i="2" s="1"/>
  <c r="F19790" i="2"/>
  <c r="H19790" i="2" s="1"/>
  <c r="F19782" i="2"/>
  <c r="H19782" i="2" s="1"/>
  <c r="F19774" i="2"/>
  <c r="H19774" i="2" s="1"/>
  <c r="F19766" i="2"/>
  <c r="H19766" i="2" s="1"/>
  <c r="F19758" i="2"/>
  <c r="H19758" i="2" s="1"/>
  <c r="F19750" i="2"/>
  <c r="H19750" i="2" s="1"/>
  <c r="F19742" i="2"/>
  <c r="H19742" i="2" s="1"/>
  <c r="F19734" i="2"/>
  <c r="H19734" i="2" s="1"/>
  <c r="F19726" i="2"/>
  <c r="H19726" i="2" s="1"/>
  <c r="F19718" i="2"/>
  <c r="H19718" i="2" s="1"/>
  <c r="F19714" i="2"/>
  <c r="H19714" i="2" s="1"/>
  <c r="F19710" i="2"/>
  <c r="H19710" i="2" s="1"/>
  <c r="F19706" i="2"/>
  <c r="H19706" i="2" s="1"/>
  <c r="F19702" i="2"/>
  <c r="H19702" i="2" s="1"/>
  <c r="F19698" i="2"/>
  <c r="H19698" i="2" s="1"/>
  <c r="F19694" i="2"/>
  <c r="H19694" i="2" s="1"/>
  <c r="F19690" i="2"/>
  <c r="H19690" i="2" s="1"/>
  <c r="F19686" i="2"/>
  <c r="H19686" i="2" s="1"/>
  <c r="F19682" i="2"/>
  <c r="H19682" i="2" s="1"/>
  <c r="F19678" i="2"/>
  <c r="H19678" i="2" s="1"/>
  <c r="F19674" i="2"/>
  <c r="H19674" i="2" s="1"/>
  <c r="F19670" i="2"/>
  <c r="H19670" i="2" s="1"/>
  <c r="F19666" i="2"/>
  <c r="H19666" i="2" s="1"/>
  <c r="F19662" i="2"/>
  <c r="H19662" i="2" s="1"/>
  <c r="F19658" i="2"/>
  <c r="H19658" i="2" s="1"/>
  <c r="F19654" i="2"/>
  <c r="H19654" i="2" s="1"/>
  <c r="F19650" i="2"/>
  <c r="H19650" i="2" s="1"/>
  <c r="F19646" i="2"/>
  <c r="H19646" i="2" s="1"/>
  <c r="F19642" i="2"/>
  <c r="H19642" i="2" s="1"/>
  <c r="F19638" i="2"/>
  <c r="H19638" i="2" s="1"/>
  <c r="F19634" i="2"/>
  <c r="H19634" i="2" s="1"/>
  <c r="F19630" i="2"/>
  <c r="H19630" i="2" s="1"/>
  <c r="F19626" i="2"/>
  <c r="H19626" i="2" s="1"/>
  <c r="F19622" i="2"/>
  <c r="H19622" i="2" s="1"/>
  <c r="F19614" i="2"/>
  <c r="H19614" i="2" s="1"/>
  <c r="F19606" i="2"/>
  <c r="H19606" i="2" s="1"/>
  <c r="F19598" i="2"/>
  <c r="H19598" i="2" s="1"/>
  <c r="F19590" i="2"/>
  <c r="H19590" i="2" s="1"/>
  <c r="F19582" i="2"/>
  <c r="H19582" i="2" s="1"/>
  <c r="F19574" i="2"/>
  <c r="H19574" i="2" s="1"/>
  <c r="F19562" i="2"/>
  <c r="H19562" i="2" s="1"/>
  <c r="F19554" i="2"/>
  <c r="H19554" i="2" s="1"/>
  <c r="F19546" i="2"/>
  <c r="H19546" i="2" s="1"/>
  <c r="F19538" i="2"/>
  <c r="H19538" i="2" s="1"/>
  <c r="F19530" i="2"/>
  <c r="H19530" i="2" s="1"/>
  <c r="F19522" i="2"/>
  <c r="H19522" i="2" s="1"/>
  <c r="F19514" i="2"/>
  <c r="H19514" i="2" s="1"/>
  <c r="F19506" i="2"/>
  <c r="H19506" i="2" s="1"/>
  <c r="F19498" i="2"/>
  <c r="H19498" i="2" s="1"/>
  <c r="F19494" i="2"/>
  <c r="H19494" i="2" s="1"/>
  <c r="F19486" i="2"/>
  <c r="H19486" i="2" s="1"/>
  <c r="F19474" i="2"/>
  <c r="H19474" i="2" s="1"/>
  <c r="F19466" i="2"/>
  <c r="H19466" i="2" s="1"/>
  <c r="F19458" i="2"/>
  <c r="H19458" i="2" s="1"/>
  <c r="F19450" i="2"/>
  <c r="H19450" i="2" s="1"/>
  <c r="F19442" i="2"/>
  <c r="H19442" i="2" s="1"/>
  <c r="F19438" i="2"/>
  <c r="H19438" i="2" s="1"/>
  <c r="F19426" i="2"/>
  <c r="H19426" i="2" s="1"/>
  <c r="F19418" i="2"/>
  <c r="H19418" i="2" s="1"/>
  <c r="F19410" i="2"/>
  <c r="H19410" i="2" s="1"/>
  <c r="F19402" i="2"/>
  <c r="H19402" i="2" s="1"/>
  <c r="F19398" i="2"/>
  <c r="H19398" i="2" s="1"/>
  <c r="F19390" i="2"/>
  <c r="H19390" i="2" s="1"/>
  <c r="F19378" i="2"/>
  <c r="H19378" i="2" s="1"/>
  <c r="F19370" i="2"/>
  <c r="H19370" i="2" s="1"/>
  <c r="F19362" i="2"/>
  <c r="H19362" i="2" s="1"/>
  <c r="F19354" i="2"/>
  <c r="H19354" i="2" s="1"/>
  <c r="F19346" i="2"/>
  <c r="H19346" i="2" s="1"/>
  <c r="F19342" i="2"/>
  <c r="H19342" i="2" s="1"/>
  <c r="F19330" i="2"/>
  <c r="H19330" i="2" s="1"/>
  <c r="F19326" i="2"/>
  <c r="H19326" i="2" s="1"/>
  <c r="F19318" i="2"/>
  <c r="H19318" i="2" s="1"/>
  <c r="F19310" i="2"/>
  <c r="H19310" i="2" s="1"/>
  <c r="F19298" i="2"/>
  <c r="H19298" i="2" s="1"/>
  <c r="F19290" i="2"/>
  <c r="H19290" i="2" s="1"/>
  <c r="F19282" i="2"/>
  <c r="H19282" i="2" s="1"/>
  <c r="F19274" i="2"/>
  <c r="H19274" i="2" s="1"/>
  <c r="F19266" i="2"/>
  <c r="H19266" i="2" s="1"/>
  <c r="F19258" i="2"/>
  <c r="H19258" i="2" s="1"/>
  <c r="F19254" i="2"/>
  <c r="H19254" i="2" s="1"/>
  <c r="F19242" i="2"/>
  <c r="H19242" i="2" s="1"/>
  <c r="F19234" i="2"/>
  <c r="H19234" i="2" s="1"/>
  <c r="F19226" i="2"/>
  <c r="H19226" i="2" s="1"/>
  <c r="F19218" i="2"/>
  <c r="H19218" i="2" s="1"/>
  <c r="F19214" i="2"/>
  <c r="H19214" i="2" s="1"/>
  <c r="F19206" i="2"/>
  <c r="H19206" i="2" s="1"/>
  <c r="F19198" i="2"/>
  <c r="H19198" i="2" s="1"/>
  <c r="F19190" i="2"/>
  <c r="H19190" i="2" s="1"/>
  <c r="F19182" i="2"/>
  <c r="H19182" i="2" s="1"/>
  <c r="F19170" i="2"/>
  <c r="H19170" i="2" s="1"/>
  <c r="F19162" i="2"/>
  <c r="H19162" i="2" s="1"/>
  <c r="F19158" i="2"/>
  <c r="H19158" i="2" s="1"/>
  <c r="F19146" i="2"/>
  <c r="H19146" i="2" s="1"/>
  <c r="F19138" i="2"/>
  <c r="H19138" i="2" s="1"/>
  <c r="F19130" i="2"/>
  <c r="H19130" i="2" s="1"/>
  <c r="F19122" i="2"/>
  <c r="H19122" i="2" s="1"/>
  <c r="F19114" i="2"/>
  <c r="H19114" i="2" s="1"/>
  <c r="F19106" i="2"/>
  <c r="H19106" i="2" s="1"/>
  <c r="F19098" i="2"/>
  <c r="H19098" i="2" s="1"/>
  <c r="F19090" i="2"/>
  <c r="H19090" i="2" s="1"/>
  <c r="F19082" i="2"/>
  <c r="H19082" i="2" s="1"/>
  <c r="F19074" i="2"/>
  <c r="H19074" i="2" s="1"/>
  <c r="F19070" i="2"/>
  <c r="H19070" i="2" s="1"/>
  <c r="F19058" i="2"/>
  <c r="H19058" i="2" s="1"/>
  <c r="F19050" i="2"/>
  <c r="H19050" i="2" s="1"/>
  <c r="F19042" i="2"/>
  <c r="H19042" i="2" s="1"/>
  <c r="F19034" i="2"/>
  <c r="H19034" i="2" s="1"/>
  <c r="F19026" i="2"/>
  <c r="H19026" i="2" s="1"/>
  <c r="F19018" i="2"/>
  <c r="H19018" i="2" s="1"/>
  <c r="F19010" i="2"/>
  <c r="H19010" i="2" s="1"/>
  <c r="F19002" i="2"/>
  <c r="H19002" i="2" s="1"/>
  <c r="F18994" i="2"/>
  <c r="H18994" i="2" s="1"/>
  <c r="F18986" i="2"/>
  <c r="H18986" i="2" s="1"/>
  <c r="F18978" i="2"/>
  <c r="H18978" i="2" s="1"/>
  <c r="F18970" i="2"/>
  <c r="H18970" i="2" s="1"/>
  <c r="F18962" i="2"/>
  <c r="H18962" i="2" s="1"/>
  <c r="F18958" i="2"/>
  <c r="H18958" i="2" s="1"/>
  <c r="F18950" i="2"/>
  <c r="H18950" i="2" s="1"/>
  <c r="F18942" i="2"/>
  <c r="H18942" i="2" s="1"/>
  <c r="F18934" i="2"/>
  <c r="H18934" i="2" s="1"/>
  <c r="F18926" i="2"/>
  <c r="H18926" i="2" s="1"/>
  <c r="F18918" i="2"/>
  <c r="H18918" i="2" s="1"/>
  <c r="F18910" i="2"/>
  <c r="H18910" i="2" s="1"/>
  <c r="F18902" i="2"/>
  <c r="H18902" i="2" s="1"/>
  <c r="F18894" i="2"/>
  <c r="H18894" i="2" s="1"/>
  <c r="F18886" i="2"/>
  <c r="H18886" i="2" s="1"/>
  <c r="F18878" i="2"/>
  <c r="H18878" i="2" s="1"/>
  <c r="F18870" i="2"/>
  <c r="H18870" i="2" s="1"/>
  <c r="F18862" i="2"/>
  <c r="H18862" i="2" s="1"/>
  <c r="F18854" i="2"/>
  <c r="H18854" i="2" s="1"/>
  <c r="F18846" i="2"/>
  <c r="H18846" i="2" s="1"/>
  <c r="F18838" i="2"/>
  <c r="H18838" i="2" s="1"/>
  <c r="F18830" i="2"/>
  <c r="H18830" i="2" s="1"/>
  <c r="F18822" i="2"/>
  <c r="H18822" i="2" s="1"/>
  <c r="F18814" i="2"/>
  <c r="H18814" i="2" s="1"/>
  <c r="F18806" i="2"/>
  <c r="H18806" i="2" s="1"/>
  <c r="F18798" i="2"/>
  <c r="H18798" i="2" s="1"/>
  <c r="F18790" i="2"/>
  <c r="H18790" i="2" s="1"/>
  <c r="F18782" i="2"/>
  <c r="H18782" i="2" s="1"/>
  <c r="F18774" i="2"/>
  <c r="H18774" i="2" s="1"/>
  <c r="F18766" i="2"/>
  <c r="H18766" i="2" s="1"/>
  <c r="F18758" i="2"/>
  <c r="H18758" i="2" s="1"/>
  <c r="F18750" i="2"/>
  <c r="H18750" i="2" s="1"/>
  <c r="F18742" i="2"/>
  <c r="H18742" i="2" s="1"/>
  <c r="F18734" i="2"/>
  <c r="H18734" i="2" s="1"/>
  <c r="F18726" i="2"/>
  <c r="H18726" i="2" s="1"/>
  <c r="F18718" i="2"/>
  <c r="H18718" i="2" s="1"/>
  <c r="F18710" i="2"/>
  <c r="H18710" i="2" s="1"/>
  <c r="F18702" i="2"/>
  <c r="H18702" i="2" s="1"/>
  <c r="F18694" i="2"/>
  <c r="H18694" i="2" s="1"/>
  <c r="F18686" i="2"/>
  <c r="H18686" i="2" s="1"/>
  <c r="F18678" i="2"/>
  <c r="H18678" i="2" s="1"/>
  <c r="F18670" i="2"/>
  <c r="H18670" i="2" s="1"/>
  <c r="F18662" i="2"/>
  <c r="H18662" i="2" s="1"/>
  <c r="F18654" i="2"/>
  <c r="H18654" i="2" s="1"/>
  <c r="F18650" i="2"/>
  <c r="H18650" i="2" s="1"/>
  <c r="F18642" i="2"/>
  <c r="H18642" i="2" s="1"/>
  <c r="F18630" i="2"/>
  <c r="H18630" i="2" s="1"/>
  <c r="F18622" i="2"/>
  <c r="H18622" i="2" s="1"/>
  <c r="F18614" i="2"/>
  <c r="H18614" i="2" s="1"/>
  <c r="F18606" i="2"/>
  <c r="H18606" i="2" s="1"/>
  <c r="F18598" i="2"/>
  <c r="H18598" i="2" s="1"/>
  <c r="F18594" i="2"/>
  <c r="H18594" i="2" s="1"/>
  <c r="F18582" i="2"/>
  <c r="H18582" i="2" s="1"/>
  <c r="F18574" i="2"/>
  <c r="H18574" i="2" s="1"/>
  <c r="F18566" i="2"/>
  <c r="H18566" i="2" s="1"/>
  <c r="F18558" i="2"/>
  <c r="H18558" i="2" s="1"/>
  <c r="F18550" i="2"/>
  <c r="H18550" i="2" s="1"/>
  <c r="F18542" i="2"/>
  <c r="H18542" i="2" s="1"/>
  <c r="F18538" i="2"/>
  <c r="H18538" i="2" s="1"/>
  <c r="F18530" i="2"/>
  <c r="H18530" i="2" s="1"/>
  <c r="F18518" i="2"/>
  <c r="H18518" i="2" s="1"/>
  <c r="F18514" i="2"/>
  <c r="H18514" i="2" s="1"/>
  <c r="F18506" i="2"/>
  <c r="H18506" i="2" s="1"/>
  <c r="F18498" i="2"/>
  <c r="H18498" i="2" s="1"/>
  <c r="F18486" i="2"/>
  <c r="H18486" i="2" s="1"/>
  <c r="F18478" i="2"/>
  <c r="H18478" i="2" s="1"/>
  <c r="F18470" i="2"/>
  <c r="H18470" i="2" s="1"/>
  <c r="F18466" i="2"/>
  <c r="H18466" i="2" s="1"/>
  <c r="F18454" i="2"/>
  <c r="H18454" i="2" s="1"/>
  <c r="F18446" i="2"/>
  <c r="H18446" i="2" s="1"/>
  <c r="F18438" i="2"/>
  <c r="H18438" i="2" s="1"/>
  <c r="F18430" i="2"/>
  <c r="H18430" i="2" s="1"/>
  <c r="F18422" i="2"/>
  <c r="H18422" i="2" s="1"/>
  <c r="F18414" i="2"/>
  <c r="H18414" i="2" s="1"/>
  <c r="F18406" i="2"/>
  <c r="H18406" i="2" s="1"/>
  <c r="F18398" i="2"/>
  <c r="H18398" i="2" s="1"/>
  <c r="F18390" i="2"/>
  <c r="H18390" i="2" s="1"/>
  <c r="F18382" i="2"/>
  <c r="H18382" i="2" s="1"/>
  <c r="F18378" i="2"/>
  <c r="H18378" i="2" s="1"/>
  <c r="F18370" i="2"/>
  <c r="H18370" i="2" s="1"/>
  <c r="F18358" i="2"/>
  <c r="H18358" i="2" s="1"/>
  <c r="F18354" i="2"/>
  <c r="H18354" i="2" s="1"/>
  <c r="F18346" i="2"/>
  <c r="H18346" i="2" s="1"/>
  <c r="F18334" i="2"/>
  <c r="H18334" i="2" s="1"/>
  <c r="F18326" i="2"/>
  <c r="H18326" i="2" s="1"/>
  <c r="F18318" i="2"/>
  <c r="H18318" i="2" s="1"/>
  <c r="F18310" i="2"/>
  <c r="H18310" i="2" s="1"/>
  <c r="F18302" i="2"/>
  <c r="H18302" i="2" s="1"/>
  <c r="F18294" i="2"/>
  <c r="H18294" i="2" s="1"/>
  <c r="F18286" i="2"/>
  <c r="H18286" i="2" s="1"/>
  <c r="F18278" i="2"/>
  <c r="H18278" i="2" s="1"/>
  <c r="F18274" i="2"/>
  <c r="H18274" i="2" s="1"/>
  <c r="F18266" i="2"/>
  <c r="H18266" i="2" s="1"/>
  <c r="F18258" i="2"/>
  <c r="H18258" i="2" s="1"/>
  <c r="F18250" i="2"/>
  <c r="H18250" i="2" s="1"/>
  <c r="F18242" i="2"/>
  <c r="H18242" i="2" s="1"/>
  <c r="F18234" i="2"/>
  <c r="H18234" i="2" s="1"/>
  <c r="F18226" i="2"/>
  <c r="H18226" i="2" s="1"/>
  <c r="F18218" i="2"/>
  <c r="H18218" i="2" s="1"/>
  <c r="F18210" i="2"/>
  <c r="H18210" i="2" s="1"/>
  <c r="F18202" i="2"/>
  <c r="H18202" i="2" s="1"/>
  <c r="F18194" i="2"/>
  <c r="H18194" i="2" s="1"/>
  <c r="F18186" i="2"/>
  <c r="H18186" i="2" s="1"/>
  <c r="F18178" i="2"/>
  <c r="H18178" i="2" s="1"/>
  <c r="F18170" i="2"/>
  <c r="H18170" i="2" s="1"/>
  <c r="F18162" i="2"/>
  <c r="H18162" i="2" s="1"/>
  <c r="F18154" i="2"/>
  <c r="H18154" i="2" s="1"/>
  <c r="F18146" i="2"/>
  <c r="H18146" i="2" s="1"/>
  <c r="F18138" i="2"/>
  <c r="H18138" i="2" s="1"/>
  <c r="F18130" i="2"/>
  <c r="H18130" i="2" s="1"/>
  <c r="F18122" i="2"/>
  <c r="H18122" i="2" s="1"/>
  <c r="F18114" i="2"/>
  <c r="H18114" i="2" s="1"/>
  <c r="F18106" i="2"/>
  <c r="H18106" i="2" s="1"/>
  <c r="F18098" i="2"/>
  <c r="H18098" i="2" s="1"/>
  <c r="F18090" i="2"/>
  <c r="H18090" i="2" s="1"/>
  <c r="F18082" i="2"/>
  <c r="H18082" i="2" s="1"/>
  <c r="F18074" i="2"/>
  <c r="H18074" i="2" s="1"/>
  <c r="F18066" i="2"/>
  <c r="H18066" i="2" s="1"/>
  <c r="F18058" i="2"/>
  <c r="H18058" i="2" s="1"/>
  <c r="F18050" i="2"/>
  <c r="H18050" i="2" s="1"/>
  <c r="F18042" i="2"/>
  <c r="H18042" i="2" s="1"/>
  <c r="F18034" i="2"/>
  <c r="H18034" i="2" s="1"/>
  <c r="F18026" i="2"/>
  <c r="H18026" i="2" s="1"/>
  <c r="F18018" i="2"/>
  <c r="H18018" i="2" s="1"/>
  <c r="F18010" i="2"/>
  <c r="H18010" i="2" s="1"/>
  <c r="F18006" i="2"/>
  <c r="H18006" i="2" s="1"/>
  <c r="F17998" i="2"/>
  <c r="H17998" i="2" s="1"/>
  <c r="F17990" i="2"/>
  <c r="H17990" i="2" s="1"/>
  <c r="F17982" i="2"/>
  <c r="H17982" i="2" s="1"/>
  <c r="F17974" i="2"/>
  <c r="H17974" i="2" s="1"/>
  <c r="F17966" i="2"/>
  <c r="H17966" i="2" s="1"/>
  <c r="F17954" i="2"/>
  <c r="H17954" i="2" s="1"/>
  <c r="F17946" i="2"/>
  <c r="H17946" i="2" s="1"/>
  <c r="F17942" i="2"/>
  <c r="H17942" i="2" s="1"/>
  <c r="F17934" i="2"/>
  <c r="H17934" i="2" s="1"/>
  <c r="F17922" i="2"/>
  <c r="H17922" i="2" s="1"/>
  <c r="F17918" i="2"/>
  <c r="H17918" i="2" s="1"/>
  <c r="F17910" i="2"/>
  <c r="H17910" i="2" s="1"/>
  <c r="F17902" i="2"/>
  <c r="H17902" i="2" s="1"/>
  <c r="F17890" i="2"/>
  <c r="H17890" i="2" s="1"/>
  <c r="F17882" i="2"/>
  <c r="H17882" i="2" s="1"/>
  <c r="F17878" i="2"/>
  <c r="H17878" i="2" s="1"/>
  <c r="F17866" i="2"/>
  <c r="H17866" i="2" s="1"/>
  <c r="F17858" i="2"/>
  <c r="H17858" i="2" s="1"/>
  <c r="F17850" i="2"/>
  <c r="H17850" i="2" s="1"/>
  <c r="F17842" i="2"/>
  <c r="H17842" i="2" s="1"/>
  <c r="F17834" i="2"/>
  <c r="H17834" i="2" s="1"/>
  <c r="F17826" i="2"/>
  <c r="H17826" i="2" s="1"/>
  <c r="F17818" i="2"/>
  <c r="H17818" i="2" s="1"/>
  <c r="F17810" i="2"/>
  <c r="H17810" i="2" s="1"/>
  <c r="F17802" i="2"/>
  <c r="H17802" i="2" s="1"/>
  <c r="F17794" i="2"/>
  <c r="H17794" i="2" s="1"/>
  <c r="F17786" i="2"/>
  <c r="H17786" i="2" s="1"/>
  <c r="F17778" i="2"/>
  <c r="H17778" i="2" s="1"/>
  <c r="F17774" i="2"/>
  <c r="H17774" i="2" s="1"/>
  <c r="F17762" i="2"/>
  <c r="H17762" i="2" s="1"/>
  <c r="F17758" i="2"/>
  <c r="H17758" i="2" s="1"/>
  <c r="F17746" i="2"/>
  <c r="H17746" i="2" s="1"/>
  <c r="F17738" i="2"/>
  <c r="H17738" i="2" s="1"/>
  <c r="F17734" i="2"/>
  <c r="H17734" i="2" s="1"/>
  <c r="F17722" i="2"/>
  <c r="H17722" i="2" s="1"/>
  <c r="F17714" i="2"/>
  <c r="H17714" i="2" s="1"/>
  <c r="F17706" i="2"/>
  <c r="H17706" i="2" s="1"/>
  <c r="F17698" i="2"/>
  <c r="H17698" i="2" s="1"/>
  <c r="F17694" i="2"/>
  <c r="H17694" i="2" s="1"/>
  <c r="F17682" i="2"/>
  <c r="H17682" i="2" s="1"/>
  <c r="F17678" i="2"/>
  <c r="H17678" i="2" s="1"/>
  <c r="F17666" i="2"/>
  <c r="H17666" i="2" s="1"/>
  <c r="F17658" i="2"/>
  <c r="H17658" i="2" s="1"/>
  <c r="F17650" i="2"/>
  <c r="H17650" i="2" s="1"/>
  <c r="F17642" i="2"/>
  <c r="H17642" i="2" s="1"/>
  <c r="F17634" i="2"/>
  <c r="H17634" i="2" s="1"/>
  <c r="F17626" i="2"/>
  <c r="H17626" i="2" s="1"/>
  <c r="F17622" i="2"/>
  <c r="H17622" i="2" s="1"/>
  <c r="F17610" i="2"/>
  <c r="H17610" i="2" s="1"/>
  <c r="F17602" i="2"/>
  <c r="H17602" i="2" s="1"/>
  <c r="F17598" i="2"/>
  <c r="H17598" i="2" s="1"/>
  <c r="F17586" i="2"/>
  <c r="H17586" i="2" s="1"/>
  <c r="F17578" i="2"/>
  <c r="H17578" i="2" s="1"/>
  <c r="F17570" i="2"/>
  <c r="H17570" i="2" s="1"/>
  <c r="F17566" i="2"/>
  <c r="H17566" i="2" s="1"/>
  <c r="F17554" i="2"/>
  <c r="H17554" i="2" s="1"/>
  <c r="F17546" i="2"/>
  <c r="H17546" i="2" s="1"/>
  <c r="F17538" i="2"/>
  <c r="H17538" i="2" s="1"/>
  <c r="F17530" i="2"/>
  <c r="H17530" i="2" s="1"/>
  <c r="F17522" i="2"/>
  <c r="H17522" i="2" s="1"/>
  <c r="F17514" i="2"/>
  <c r="H17514" i="2" s="1"/>
  <c r="F17510" i="2"/>
  <c r="H17510" i="2" s="1"/>
  <c r="F17502" i="2"/>
  <c r="H17502" i="2" s="1"/>
  <c r="F17494" i="2"/>
  <c r="H17494" i="2" s="1"/>
  <c r="F17486" i="2"/>
  <c r="H17486" i="2" s="1"/>
  <c r="F17478" i="2"/>
  <c r="H17478" i="2" s="1"/>
  <c r="F17470" i="2"/>
  <c r="H17470" i="2" s="1"/>
  <c r="F17462" i="2"/>
  <c r="H17462" i="2" s="1"/>
  <c r="F17454" i="2"/>
  <c r="H17454" i="2" s="1"/>
  <c r="F17446" i="2"/>
  <c r="H17446" i="2" s="1"/>
  <c r="F17438" i="2"/>
  <c r="H17438" i="2" s="1"/>
  <c r="F17430" i="2"/>
  <c r="H17430" i="2" s="1"/>
  <c r="F17422" i="2"/>
  <c r="H17422" i="2" s="1"/>
  <c r="F17414" i="2"/>
  <c r="H17414" i="2" s="1"/>
  <c r="F17406" i="2"/>
  <c r="H17406" i="2" s="1"/>
  <c r="F17398" i="2"/>
  <c r="H17398" i="2" s="1"/>
  <c r="F17390" i="2"/>
  <c r="H17390" i="2" s="1"/>
  <c r="F17382" i="2"/>
  <c r="H17382" i="2" s="1"/>
  <c r="F17374" i="2"/>
  <c r="H17374" i="2" s="1"/>
  <c r="F17366" i="2"/>
  <c r="H17366" i="2" s="1"/>
  <c r="F17358" i="2"/>
  <c r="H17358" i="2" s="1"/>
  <c r="F17350" i="2"/>
  <c r="H17350" i="2" s="1"/>
  <c r="F17342" i="2"/>
  <c r="H17342" i="2" s="1"/>
  <c r="F17334" i="2"/>
  <c r="H17334" i="2" s="1"/>
  <c r="F17326" i="2"/>
  <c r="H17326" i="2" s="1"/>
  <c r="F17318" i="2"/>
  <c r="H17318" i="2" s="1"/>
  <c r="F17306" i="2"/>
  <c r="H17306" i="2" s="1"/>
  <c r="F17302" i="2"/>
  <c r="H17302" i="2" s="1"/>
  <c r="F17294" i="2"/>
  <c r="H17294" i="2" s="1"/>
  <c r="F17282" i="2"/>
  <c r="H17282" i="2" s="1"/>
  <c r="F17274" i="2"/>
  <c r="H17274" i="2" s="1"/>
  <c r="F17270" i="2"/>
  <c r="H17270" i="2" s="1"/>
  <c r="F17262" i="2"/>
  <c r="H17262" i="2" s="1"/>
  <c r="F17250" i="2"/>
  <c r="H17250" i="2" s="1"/>
  <c r="F17246" i="2"/>
  <c r="H17246" i="2" s="1"/>
  <c r="F17234" i="2"/>
  <c r="H17234" i="2" s="1"/>
  <c r="F17230" i="2"/>
  <c r="H17230" i="2" s="1"/>
  <c r="F17218" i="2"/>
  <c r="H17218" i="2" s="1"/>
  <c r="F17214" i="2"/>
  <c r="H17214" i="2" s="1"/>
  <c r="F17202" i="2"/>
  <c r="H17202" i="2" s="1"/>
  <c r="F17194" i="2"/>
  <c r="H17194" i="2" s="1"/>
  <c r="F17190" i="2"/>
  <c r="H17190" i="2" s="1"/>
  <c r="F17182" i="2"/>
  <c r="H17182" i="2" s="1"/>
  <c r="F17170" i="2"/>
  <c r="H17170" i="2" s="1"/>
  <c r="F17166" i="2"/>
  <c r="H17166" i="2" s="1"/>
  <c r="F17154" i="2"/>
  <c r="H17154" i="2" s="1"/>
  <c r="F17150" i="2"/>
  <c r="H17150" i="2" s="1"/>
  <c r="F17142" i="2"/>
  <c r="H17142" i="2" s="1"/>
  <c r="F17134" i="2"/>
  <c r="H17134" i="2" s="1"/>
  <c r="F17126" i="2"/>
  <c r="H17126" i="2" s="1"/>
  <c r="F17118" i="2"/>
  <c r="H17118" i="2" s="1"/>
  <c r="F17110" i="2"/>
  <c r="H17110" i="2" s="1"/>
  <c r="F17102" i="2"/>
  <c r="H17102" i="2" s="1"/>
  <c r="F17094" i="2"/>
  <c r="H17094" i="2" s="1"/>
  <c r="F17086" i="2"/>
  <c r="H17086" i="2" s="1"/>
  <c r="F17078" i="2"/>
  <c r="H17078" i="2" s="1"/>
  <c r="F17070" i="2"/>
  <c r="H17070" i="2" s="1"/>
  <c r="F17058" i="2"/>
  <c r="H17058" i="2" s="1"/>
  <c r="F17050" i="2"/>
  <c r="H17050" i="2" s="1"/>
  <c r="F17042" i="2"/>
  <c r="H17042" i="2" s="1"/>
  <c r="F17034" i="2"/>
  <c r="H17034" i="2" s="1"/>
  <c r="F17026" i="2"/>
  <c r="H17026" i="2" s="1"/>
  <c r="F17018" i="2"/>
  <c r="H17018" i="2" s="1"/>
  <c r="F17010" i="2"/>
  <c r="H17010" i="2" s="1"/>
  <c r="F17006" i="2"/>
  <c r="H17006" i="2" s="1"/>
  <c r="F16994" i="2"/>
  <c r="H16994" i="2" s="1"/>
  <c r="F16990" i="2"/>
  <c r="H16990" i="2" s="1"/>
  <c r="F16978" i="2"/>
  <c r="H16978" i="2" s="1"/>
  <c r="F16970" i="2"/>
  <c r="H16970" i="2" s="1"/>
  <c r="F16962" i="2"/>
  <c r="H16962" i="2" s="1"/>
  <c r="F16958" i="2"/>
  <c r="H16958" i="2" s="1"/>
  <c r="F16946" i="2"/>
  <c r="H16946" i="2" s="1"/>
  <c r="F16938" i="2"/>
  <c r="H16938" i="2" s="1"/>
  <c r="F16934" i="2"/>
  <c r="H16934" i="2" s="1"/>
  <c r="F16926" i="2"/>
  <c r="H16926" i="2" s="1"/>
  <c r="F16918" i="2"/>
  <c r="H16918" i="2" s="1"/>
  <c r="F16910" i="2"/>
  <c r="H16910" i="2" s="1"/>
  <c r="F16898" i="2"/>
  <c r="H16898" i="2" s="1"/>
  <c r="F16890" i="2"/>
  <c r="H16890" i="2" s="1"/>
  <c r="F16882" i="2"/>
  <c r="H16882" i="2" s="1"/>
  <c r="F16874" i="2"/>
  <c r="H16874" i="2" s="1"/>
  <c r="F16870" i="2"/>
  <c r="H16870" i="2" s="1"/>
  <c r="F16858" i="2"/>
  <c r="H16858" i="2" s="1"/>
  <c r="F16854" i="2"/>
  <c r="H16854" i="2" s="1"/>
  <c r="F16846" i="2"/>
  <c r="H16846" i="2" s="1"/>
  <c r="F16834" i="2"/>
  <c r="H16834" i="2" s="1"/>
  <c r="F16826" i="2"/>
  <c r="H16826" i="2" s="1"/>
  <c r="F16822" i="2"/>
  <c r="H16822" i="2" s="1"/>
  <c r="F16810" i="2"/>
  <c r="H16810" i="2" s="1"/>
  <c r="F16802" i="2"/>
  <c r="H16802" i="2" s="1"/>
  <c r="F16794" i="2"/>
  <c r="H16794" i="2" s="1"/>
  <c r="F16790" i="2"/>
  <c r="H16790" i="2" s="1"/>
  <c r="F16778" i="2"/>
  <c r="H16778" i="2" s="1"/>
  <c r="F16774" i="2"/>
  <c r="H16774" i="2" s="1"/>
  <c r="F16766" i="2"/>
  <c r="H16766" i="2" s="1"/>
  <c r="F16758" i="2"/>
  <c r="H16758" i="2" s="1"/>
  <c r="F16750" i="2"/>
  <c r="H16750" i="2" s="1"/>
  <c r="F16738" i="2"/>
  <c r="H16738" i="2" s="1"/>
  <c r="F16730" i="2"/>
  <c r="H16730" i="2" s="1"/>
  <c r="F16722" i="2"/>
  <c r="H16722" i="2" s="1"/>
  <c r="F16714" i="2"/>
  <c r="H16714" i="2" s="1"/>
  <c r="F16706" i="2"/>
  <c r="H16706" i="2" s="1"/>
  <c r="F16702" i="2"/>
  <c r="H16702" i="2" s="1"/>
  <c r="F16694" i="2"/>
  <c r="H16694" i="2" s="1"/>
  <c r="F16686" i="2"/>
  <c r="H16686" i="2" s="1"/>
  <c r="F16678" i="2"/>
  <c r="H16678" i="2" s="1"/>
  <c r="F16670" i="2"/>
  <c r="H16670" i="2" s="1"/>
  <c r="F16658" i="2"/>
  <c r="H16658" i="2" s="1"/>
  <c r="F16654" i="2"/>
  <c r="H16654" i="2" s="1"/>
  <c r="F16646" i="2"/>
  <c r="H16646" i="2" s="1"/>
  <c r="F16634" i="2"/>
  <c r="H16634" i="2" s="1"/>
  <c r="F16630" i="2"/>
  <c r="H16630" i="2" s="1"/>
  <c r="F16618" i="2"/>
  <c r="H16618" i="2" s="1"/>
  <c r="F16614" i="2"/>
  <c r="H16614" i="2" s="1"/>
  <c r="F16606" i="2"/>
  <c r="H16606" i="2" s="1"/>
  <c r="F16598" i="2"/>
  <c r="H16598" i="2" s="1"/>
  <c r="F16586" i="2"/>
  <c r="H16586" i="2" s="1"/>
  <c r="F16578" i="2"/>
  <c r="H16578" i="2" s="1"/>
  <c r="F16574" i="2"/>
  <c r="H16574" i="2" s="1"/>
  <c r="F16566" i="2"/>
  <c r="H16566" i="2" s="1"/>
  <c r="F16558" i="2"/>
  <c r="H16558" i="2" s="1"/>
  <c r="F16546" i="2"/>
  <c r="H16546" i="2" s="1"/>
  <c r="F16538" i="2"/>
  <c r="H16538" i="2" s="1"/>
  <c r="F16530" i="2"/>
  <c r="H16530" i="2" s="1"/>
  <c r="F16522" i="2"/>
  <c r="H16522" i="2" s="1"/>
  <c r="F16514" i="2"/>
  <c r="H16514" i="2" s="1"/>
  <c r="F16510" i="2"/>
  <c r="H16510" i="2" s="1"/>
  <c r="F16502" i="2"/>
  <c r="H16502" i="2" s="1"/>
  <c r="F16494" i="2"/>
  <c r="H16494" i="2" s="1"/>
  <c r="F16486" i="2"/>
  <c r="H16486" i="2" s="1"/>
  <c r="F16474" i="2"/>
  <c r="H16474" i="2" s="1"/>
  <c r="F16470" i="2"/>
  <c r="H16470" i="2" s="1"/>
  <c r="F16458" i="2"/>
  <c r="H16458" i="2" s="1"/>
  <c r="F16454" i="2"/>
  <c r="H16454" i="2" s="1"/>
  <c r="F16442" i="2"/>
  <c r="H16442" i="2" s="1"/>
  <c r="F16438" i="2"/>
  <c r="H16438" i="2" s="1"/>
  <c r="F16426" i="2"/>
  <c r="H16426" i="2" s="1"/>
  <c r="F16418" i="2"/>
  <c r="H16418" i="2" s="1"/>
  <c r="F16410" i="2"/>
  <c r="H16410" i="2" s="1"/>
  <c r="F16406" i="2"/>
  <c r="H16406" i="2" s="1"/>
  <c r="F16398" i="2"/>
  <c r="H16398" i="2" s="1"/>
  <c r="F16390" i="2"/>
  <c r="H16390" i="2" s="1"/>
  <c r="F16382" i="2"/>
  <c r="H16382" i="2" s="1"/>
  <c r="F16374" i="2"/>
  <c r="H16374" i="2" s="1"/>
  <c r="F16366" i="2"/>
  <c r="H16366" i="2" s="1"/>
  <c r="F16354" i="2"/>
  <c r="H16354" i="2" s="1"/>
  <c r="F16350" i="2"/>
  <c r="H16350" i="2" s="1"/>
  <c r="F16342" i="2"/>
  <c r="H16342" i="2" s="1"/>
  <c r="F16334" i="2"/>
  <c r="H16334" i="2" s="1"/>
  <c r="F16326" i="2"/>
  <c r="H16326" i="2" s="1"/>
  <c r="F16318" i="2"/>
  <c r="H16318" i="2" s="1"/>
  <c r="F16310" i="2"/>
  <c r="H16310" i="2" s="1"/>
  <c r="F16302" i="2"/>
  <c r="H16302" i="2" s="1"/>
  <c r="F16290" i="2"/>
  <c r="H16290" i="2" s="1"/>
  <c r="F16282" i="2"/>
  <c r="H16282" i="2" s="1"/>
  <c r="F16274" i="2"/>
  <c r="H16274" i="2" s="1"/>
  <c r="F16270" i="2"/>
  <c r="H16270" i="2" s="1"/>
  <c r="F16262" i="2"/>
  <c r="H16262" i="2" s="1"/>
  <c r="F16254" i="2"/>
  <c r="H16254" i="2" s="1"/>
  <c r="F16246" i="2"/>
  <c r="H16246" i="2" s="1"/>
  <c r="F16234" i="2"/>
  <c r="H16234" i="2" s="1"/>
  <c r="F16226" i="2"/>
  <c r="H16226" i="2" s="1"/>
  <c r="F16218" i="2"/>
  <c r="H16218" i="2" s="1"/>
  <c r="F16210" i="2"/>
  <c r="H16210" i="2" s="1"/>
  <c r="F16202" i="2"/>
  <c r="H16202" i="2" s="1"/>
  <c r="F16198" i="2"/>
  <c r="H16198" i="2" s="1"/>
  <c r="F16190" i="2"/>
  <c r="H16190" i="2" s="1"/>
  <c r="F16178" i="2"/>
  <c r="H16178" i="2" s="1"/>
  <c r="F16174" i="2"/>
  <c r="H16174" i="2" s="1"/>
  <c r="F16166" i="2"/>
  <c r="H16166" i="2" s="1"/>
  <c r="F16154" i="2"/>
  <c r="H16154" i="2" s="1"/>
  <c r="F16150" i="2"/>
  <c r="H16150" i="2" s="1"/>
  <c r="F16138" i="2"/>
  <c r="H16138" i="2" s="1"/>
  <c r="F16134" i="2"/>
  <c r="H16134" i="2" s="1"/>
  <c r="F16126" i="2"/>
  <c r="H16126" i="2" s="1"/>
  <c r="F16118" i="2"/>
  <c r="H16118" i="2" s="1"/>
  <c r="F16110" i="2"/>
  <c r="H16110" i="2" s="1"/>
  <c r="F16102" i="2"/>
  <c r="H16102" i="2" s="1"/>
  <c r="F16094" i="2"/>
  <c r="H16094" i="2" s="1"/>
  <c r="F16086" i="2"/>
  <c r="H16086" i="2" s="1"/>
  <c r="F16078" i="2"/>
  <c r="H16078" i="2" s="1"/>
  <c r="F16070" i="2"/>
  <c r="H16070" i="2" s="1"/>
  <c r="F16058" i="2"/>
  <c r="H16058" i="2" s="1"/>
  <c r="F16054" i="2"/>
  <c r="H16054" i="2" s="1"/>
  <c r="F16042" i="2"/>
  <c r="H16042" i="2" s="1"/>
  <c r="F16034" i="2"/>
  <c r="H16034" i="2" s="1"/>
  <c r="F16026" i="2"/>
  <c r="H16026" i="2" s="1"/>
  <c r="F16022" i="2"/>
  <c r="H16022" i="2" s="1"/>
  <c r="F16014" i="2"/>
  <c r="H16014" i="2" s="1"/>
  <c r="F16002" i="2"/>
  <c r="H16002" i="2" s="1"/>
  <c r="F15998" i="2"/>
  <c r="H15998" i="2" s="1"/>
  <c r="F15990" i="2"/>
  <c r="H15990" i="2" s="1"/>
  <c r="F15978" i="2"/>
  <c r="H15978" i="2" s="1"/>
  <c r="F15974" i="2"/>
  <c r="H15974" i="2" s="1"/>
  <c r="F15962" i="2"/>
  <c r="H15962" i="2" s="1"/>
  <c r="F15958" i="2"/>
  <c r="H15958" i="2" s="1"/>
  <c r="F15946" i="2"/>
  <c r="H15946" i="2" s="1"/>
  <c r="F15938" i="2"/>
  <c r="H15938" i="2" s="1"/>
  <c r="F15934" i="2"/>
  <c r="H15934" i="2" s="1"/>
  <c r="F15922" i="2"/>
  <c r="H15922" i="2" s="1"/>
  <c r="F15918" i="2"/>
  <c r="H15918" i="2" s="1"/>
  <c r="F15910" i="2"/>
  <c r="H15910" i="2" s="1"/>
  <c r="F15902" i="2"/>
  <c r="H15902" i="2" s="1"/>
  <c r="F15894" i="2"/>
  <c r="H15894" i="2" s="1"/>
  <c r="F15886" i="2"/>
  <c r="H15886" i="2" s="1"/>
  <c r="F15878" i="2"/>
  <c r="H15878" i="2" s="1"/>
  <c r="F15870" i="2"/>
  <c r="H15870" i="2" s="1"/>
  <c r="F15862" i="2"/>
  <c r="H15862" i="2" s="1"/>
  <c r="F15854" i="2"/>
  <c r="H15854" i="2" s="1"/>
  <c r="F15842" i="2"/>
  <c r="H15842" i="2" s="1"/>
  <c r="F15838" i="2"/>
  <c r="H15838" i="2" s="1"/>
  <c r="F15830" i="2"/>
  <c r="H15830" i="2" s="1"/>
  <c r="F15818" i="2"/>
  <c r="H15818" i="2" s="1"/>
  <c r="F15814" i="2"/>
  <c r="H15814" i="2" s="1"/>
  <c r="F15806" i="2"/>
  <c r="H15806" i="2" s="1"/>
  <c r="F15798" i="2"/>
  <c r="H15798" i="2" s="1"/>
  <c r="F15786" i="2"/>
  <c r="H15786" i="2" s="1"/>
  <c r="F15778" i="2"/>
  <c r="H15778" i="2" s="1"/>
  <c r="F15774" i="2"/>
  <c r="H15774" i="2" s="1"/>
  <c r="F15762" i="2"/>
  <c r="H15762" i="2" s="1"/>
  <c r="F15758" i="2"/>
  <c r="H15758" i="2" s="1"/>
  <c r="F15746" i="2"/>
  <c r="H15746" i="2" s="1"/>
  <c r="F15738" i="2"/>
  <c r="H15738" i="2" s="1"/>
  <c r="F15734" i="2"/>
  <c r="H15734" i="2" s="1"/>
  <c r="F15722" i="2"/>
  <c r="H15722" i="2" s="1"/>
  <c r="F15718" i="2"/>
  <c r="H15718" i="2" s="1"/>
  <c r="F15706" i="2"/>
  <c r="H15706" i="2" s="1"/>
  <c r="F15698" i="2"/>
  <c r="H15698" i="2" s="1"/>
  <c r="F15690" i="2"/>
  <c r="H15690" i="2" s="1"/>
  <c r="F15686" i="2"/>
  <c r="H15686" i="2" s="1"/>
  <c r="F15678" i="2"/>
  <c r="H15678" i="2" s="1"/>
  <c r="F15666" i="2"/>
  <c r="H15666" i="2" s="1"/>
  <c r="F15658" i="2"/>
  <c r="H15658" i="2" s="1"/>
  <c r="F15650" i="2"/>
  <c r="H15650" i="2" s="1"/>
  <c r="F15642" i="2"/>
  <c r="H15642" i="2" s="1"/>
  <c r="F15638" i="2"/>
  <c r="H15638" i="2" s="1"/>
  <c r="F15630" i="2"/>
  <c r="H15630" i="2" s="1"/>
  <c r="F15622" i="2"/>
  <c r="H15622" i="2" s="1"/>
  <c r="F15614" i="2"/>
  <c r="H15614" i="2" s="1"/>
  <c r="F15606" i="2"/>
  <c r="H15606" i="2" s="1"/>
  <c r="F15594" i="2"/>
  <c r="H15594" i="2" s="1"/>
  <c r="F15578" i="2"/>
  <c r="H15578" i="2" s="1"/>
  <c r="F15574" i="2"/>
  <c r="H15574" i="2" s="1"/>
  <c r="F15566" i="2"/>
  <c r="H15566" i="2" s="1"/>
  <c r="F15558" i="2"/>
  <c r="H15558" i="2" s="1"/>
  <c r="F15546" i="2"/>
  <c r="H15546" i="2" s="1"/>
  <c r="F15538" i="2"/>
  <c r="H15538" i="2" s="1"/>
  <c r="F15534" i="2"/>
  <c r="H15534" i="2" s="1"/>
  <c r="F15522" i="2"/>
  <c r="H15522" i="2" s="1"/>
  <c r="F15514" i="2"/>
  <c r="H15514" i="2" s="1"/>
  <c r="F15510" i="2"/>
  <c r="H15510" i="2" s="1"/>
  <c r="F15498" i="2"/>
  <c r="H15498" i="2" s="1"/>
  <c r="F15490" i="2"/>
  <c r="H15490" i="2" s="1"/>
  <c r="F15486" i="2"/>
  <c r="H15486" i="2" s="1"/>
  <c r="F15478" i="2"/>
  <c r="H15478" i="2" s="1"/>
  <c r="F15470" i="2"/>
  <c r="H15470" i="2" s="1"/>
  <c r="F15462" i="2"/>
  <c r="H15462" i="2" s="1"/>
  <c r="F15454" i="2"/>
  <c r="H15454" i="2" s="1"/>
  <c r="F15446" i="2"/>
  <c r="H15446" i="2" s="1"/>
  <c r="F15434" i="2"/>
  <c r="H15434" i="2" s="1"/>
  <c r="F15430" i="2"/>
  <c r="H15430" i="2" s="1"/>
  <c r="F15418" i="2"/>
  <c r="H15418" i="2" s="1"/>
  <c r="F15410" i="2"/>
  <c r="H15410" i="2" s="1"/>
  <c r="F15402" i="2"/>
  <c r="H15402" i="2" s="1"/>
  <c r="F15394" i="2"/>
  <c r="H15394" i="2" s="1"/>
  <c r="F15390" i="2"/>
  <c r="H15390" i="2" s="1"/>
  <c r="F15382" i="2"/>
  <c r="H15382" i="2" s="1"/>
  <c r="F15370" i="2"/>
  <c r="H15370" i="2" s="1"/>
  <c r="F15362" i="2"/>
  <c r="H15362" i="2" s="1"/>
  <c r="F15354" i="2"/>
  <c r="H15354" i="2" s="1"/>
  <c r="F15350" i="2"/>
  <c r="H15350" i="2" s="1"/>
  <c r="F15338" i="2"/>
  <c r="H15338" i="2" s="1"/>
  <c r="F15334" i="2"/>
  <c r="H15334" i="2" s="1"/>
  <c r="F15326" i="2"/>
  <c r="H15326" i="2" s="1"/>
  <c r="F15318" i="2"/>
  <c r="H15318" i="2" s="1"/>
  <c r="F15306" i="2"/>
  <c r="H15306" i="2" s="1"/>
  <c r="F15302" i="2"/>
  <c r="H15302" i="2" s="1"/>
  <c r="F15290" i="2"/>
  <c r="H15290" i="2" s="1"/>
  <c r="F15286" i="2"/>
  <c r="H15286" i="2" s="1"/>
  <c r="F15274" i="2"/>
  <c r="H15274" i="2" s="1"/>
  <c r="F15270" i="2"/>
  <c r="H15270" i="2" s="1"/>
  <c r="F15262" i="2"/>
  <c r="H15262" i="2" s="1"/>
  <c r="F15254" i="2"/>
  <c r="H15254" i="2" s="1"/>
  <c r="F15246" i="2"/>
  <c r="H15246" i="2" s="1"/>
  <c r="F15238" i="2"/>
  <c r="H15238" i="2" s="1"/>
  <c r="F15230" i="2"/>
  <c r="H15230" i="2" s="1"/>
  <c r="F15222" i="2"/>
  <c r="H15222" i="2" s="1"/>
  <c r="F15214" i="2"/>
  <c r="H15214" i="2" s="1"/>
  <c r="F15206" i="2"/>
  <c r="H15206" i="2" s="1"/>
  <c r="F15194" i="2"/>
  <c r="H15194" i="2" s="1"/>
  <c r="F15186" i="2"/>
  <c r="H15186" i="2" s="1"/>
  <c r="F15178" i="2"/>
  <c r="H15178" i="2" s="1"/>
  <c r="F15170" i="2"/>
  <c r="H15170" i="2" s="1"/>
  <c r="F15166" i="2"/>
  <c r="H15166" i="2" s="1"/>
  <c r="F15158" i="2"/>
  <c r="H15158" i="2" s="1"/>
  <c r="F15150" i="2"/>
  <c r="H15150" i="2" s="1"/>
  <c r="F15138" i="2"/>
  <c r="H15138" i="2" s="1"/>
  <c r="F15130" i="2"/>
  <c r="H15130" i="2" s="1"/>
  <c r="F15122" i="2"/>
  <c r="H15122" i="2" s="1"/>
  <c r="F15118" i="2"/>
  <c r="H15118" i="2" s="1"/>
  <c r="F15110" i="2"/>
  <c r="H15110" i="2" s="1"/>
  <c r="F15098" i="2"/>
  <c r="H15098" i="2" s="1"/>
  <c r="F15090" i="2"/>
  <c r="H15090" i="2" s="1"/>
  <c r="F15082" i="2"/>
  <c r="H15082" i="2" s="1"/>
  <c r="F15078" i="2"/>
  <c r="H15078" i="2" s="1"/>
  <c r="F15070" i="2"/>
  <c r="H15070" i="2" s="1"/>
  <c r="F15058" i="2"/>
  <c r="H15058" i="2" s="1"/>
  <c r="F15050" i="2"/>
  <c r="H15050" i="2" s="1"/>
  <c r="F15042" i="2"/>
  <c r="H15042" i="2" s="1"/>
  <c r="F15034" i="2"/>
  <c r="H15034" i="2" s="1"/>
  <c r="F15030" i="2"/>
  <c r="H15030" i="2" s="1"/>
  <c r="F15018" i="2"/>
  <c r="H15018" i="2" s="1"/>
  <c r="F15014" i="2"/>
  <c r="H15014" i="2" s="1"/>
  <c r="F15006" i="2"/>
  <c r="H15006" i="2" s="1"/>
  <c r="F14998" i="2"/>
  <c r="H14998" i="2" s="1"/>
  <c r="F14986" i="2"/>
  <c r="H14986" i="2" s="1"/>
  <c r="F14978" i="2"/>
  <c r="H14978" i="2" s="1"/>
  <c r="F14974" i="2"/>
  <c r="H14974" i="2" s="1"/>
  <c r="F14966" i="2"/>
  <c r="H14966" i="2" s="1"/>
  <c r="F14958" i="2"/>
  <c r="H14958" i="2" s="1"/>
  <c r="F14950" i="2"/>
  <c r="H14950" i="2" s="1"/>
  <c r="F14942" i="2"/>
  <c r="H14942" i="2" s="1"/>
  <c r="F14918" i="2"/>
  <c r="H14918" i="2" s="1"/>
  <c r="F21580" i="2"/>
  <c r="H21580" i="2" s="1"/>
  <c r="F21576" i="2"/>
  <c r="H21576" i="2" s="1"/>
  <c r="F21572" i="2"/>
  <c r="H21572" i="2" s="1"/>
  <c r="F21568" i="2"/>
  <c r="H21568" i="2" s="1"/>
  <c r="F21564" i="2"/>
  <c r="H21564" i="2" s="1"/>
  <c r="F21560" i="2"/>
  <c r="H21560" i="2" s="1"/>
  <c r="F21556" i="2"/>
  <c r="H21556" i="2" s="1"/>
  <c r="F21552" i="2"/>
  <c r="H21552" i="2" s="1"/>
  <c r="F21548" i="2"/>
  <c r="H21548" i="2" s="1"/>
  <c r="F21544" i="2"/>
  <c r="H21544" i="2" s="1"/>
  <c r="F21540" i="2"/>
  <c r="H21540" i="2" s="1"/>
  <c r="F21536" i="2"/>
  <c r="H21536" i="2" s="1"/>
  <c r="F21532" i="2"/>
  <c r="H21532" i="2" s="1"/>
  <c r="F21528" i="2"/>
  <c r="H21528" i="2" s="1"/>
  <c r="F21524" i="2"/>
  <c r="H21524" i="2" s="1"/>
  <c r="F21520" i="2"/>
  <c r="H21520" i="2" s="1"/>
  <c r="F21516" i="2"/>
  <c r="H21516" i="2" s="1"/>
  <c r="F21512" i="2"/>
  <c r="H21512" i="2" s="1"/>
  <c r="F21508" i="2"/>
  <c r="H21508" i="2" s="1"/>
  <c r="F21504" i="2"/>
  <c r="H21504" i="2" s="1"/>
  <c r="F21500" i="2"/>
  <c r="H21500" i="2" s="1"/>
  <c r="F21496" i="2"/>
  <c r="H21496" i="2" s="1"/>
  <c r="F21492" i="2"/>
  <c r="H21492" i="2" s="1"/>
  <c r="F21488" i="2"/>
  <c r="H21488" i="2" s="1"/>
  <c r="F21484" i="2"/>
  <c r="H21484" i="2" s="1"/>
  <c r="F21480" i="2"/>
  <c r="H21480" i="2" s="1"/>
  <c r="F21476" i="2"/>
  <c r="H21476" i="2" s="1"/>
  <c r="F21472" i="2"/>
  <c r="H21472" i="2" s="1"/>
  <c r="F21468" i="2"/>
  <c r="H21468" i="2" s="1"/>
  <c r="F21464" i="2"/>
  <c r="H21464" i="2" s="1"/>
  <c r="F21460" i="2"/>
  <c r="H21460" i="2" s="1"/>
  <c r="F21456" i="2"/>
  <c r="H21456" i="2" s="1"/>
  <c r="F21452" i="2"/>
  <c r="H21452" i="2" s="1"/>
  <c r="F21448" i="2"/>
  <c r="H21448" i="2" s="1"/>
  <c r="F21444" i="2"/>
  <c r="H21444" i="2" s="1"/>
  <c r="F21440" i="2"/>
  <c r="H21440" i="2" s="1"/>
  <c r="F21436" i="2"/>
  <c r="H21436" i="2" s="1"/>
  <c r="F21432" i="2"/>
  <c r="H21432" i="2" s="1"/>
  <c r="F21428" i="2"/>
  <c r="H21428" i="2" s="1"/>
  <c r="F21424" i="2"/>
  <c r="H21424" i="2" s="1"/>
  <c r="F21420" i="2"/>
  <c r="H21420" i="2" s="1"/>
  <c r="F21416" i="2"/>
  <c r="H21416" i="2" s="1"/>
  <c r="F21412" i="2"/>
  <c r="H21412" i="2" s="1"/>
  <c r="F21408" i="2"/>
  <c r="H21408" i="2" s="1"/>
  <c r="F21404" i="2"/>
  <c r="H21404" i="2" s="1"/>
  <c r="F21400" i="2"/>
  <c r="H21400" i="2" s="1"/>
  <c r="F21396" i="2"/>
  <c r="H21396" i="2" s="1"/>
  <c r="F21392" i="2"/>
  <c r="H21392" i="2" s="1"/>
  <c r="F21388" i="2"/>
  <c r="H21388" i="2" s="1"/>
  <c r="F21384" i="2"/>
  <c r="H21384" i="2" s="1"/>
  <c r="F21380" i="2"/>
  <c r="H21380" i="2" s="1"/>
  <c r="F21376" i="2"/>
  <c r="H21376" i="2" s="1"/>
  <c r="F21372" i="2"/>
  <c r="H21372" i="2" s="1"/>
  <c r="F21368" i="2"/>
  <c r="H21368" i="2" s="1"/>
  <c r="F21364" i="2"/>
  <c r="H21364" i="2" s="1"/>
  <c r="F21360" i="2"/>
  <c r="H21360" i="2" s="1"/>
  <c r="F21356" i="2"/>
  <c r="H21356" i="2" s="1"/>
  <c r="F21352" i="2"/>
  <c r="H21352" i="2" s="1"/>
  <c r="F21348" i="2"/>
  <c r="H21348" i="2" s="1"/>
  <c r="F21344" i="2"/>
  <c r="H21344" i="2" s="1"/>
  <c r="F21340" i="2"/>
  <c r="H21340" i="2" s="1"/>
  <c r="F21332" i="2"/>
  <c r="H21332" i="2" s="1"/>
  <c r="F21328" i="2"/>
  <c r="H21328" i="2" s="1"/>
  <c r="F21324" i="2"/>
  <c r="H21324" i="2" s="1"/>
  <c r="F21320" i="2"/>
  <c r="H21320" i="2" s="1"/>
  <c r="F21316" i="2"/>
  <c r="H21316" i="2" s="1"/>
  <c r="F21312" i="2"/>
  <c r="H21312" i="2" s="1"/>
  <c r="F21308" i="2"/>
  <c r="H21308" i="2" s="1"/>
  <c r="F21304" i="2"/>
  <c r="H21304" i="2" s="1"/>
  <c r="F21300" i="2"/>
  <c r="H21300" i="2" s="1"/>
  <c r="F21296" i="2"/>
  <c r="H21296" i="2" s="1"/>
  <c r="F21292" i="2"/>
  <c r="H21292" i="2" s="1"/>
  <c r="F14886" i="2"/>
  <c r="H14886" i="2" s="1"/>
  <c r="F14878" i="2"/>
  <c r="H14878" i="2" s="1"/>
  <c r="F14870" i="2"/>
  <c r="H14870" i="2" s="1"/>
  <c r="F14858" i="2"/>
  <c r="H14858" i="2" s="1"/>
  <c r="F14850" i="2"/>
  <c r="H14850" i="2" s="1"/>
  <c r="F14842" i="2"/>
  <c r="H14842" i="2" s="1"/>
  <c r="F14834" i="2"/>
  <c r="H14834" i="2" s="1"/>
  <c r="F14822" i="2"/>
  <c r="H14822" i="2" s="1"/>
  <c r="F14814" i="2"/>
  <c r="H14814" i="2" s="1"/>
  <c r="F14806" i="2"/>
  <c r="H14806" i="2" s="1"/>
  <c r="F14794" i="2"/>
  <c r="H14794" i="2" s="1"/>
  <c r="F14766" i="2"/>
  <c r="H14766" i="2" s="1"/>
  <c r="F14754" i="2"/>
  <c r="H14754" i="2" s="1"/>
  <c r="F14746" i="2"/>
  <c r="H14746" i="2" s="1"/>
  <c r="F14738" i="2"/>
  <c r="H14738" i="2" s="1"/>
  <c r="F14730" i="2"/>
  <c r="H14730" i="2" s="1"/>
  <c r="F14718" i="2"/>
  <c r="H14718" i="2" s="1"/>
  <c r="F14710" i="2"/>
  <c r="H14710" i="2" s="1"/>
  <c r="F14698" i="2"/>
  <c r="H14698" i="2" s="1"/>
  <c r="F14690" i="2"/>
  <c r="H14690" i="2" s="1"/>
  <c r="F14682" i="2"/>
  <c r="H14682" i="2" s="1"/>
  <c r="F14674" i="2"/>
  <c r="H14674" i="2" s="1"/>
  <c r="F14662" i="2"/>
  <c r="H14662" i="2" s="1"/>
  <c r="F14654" i="2"/>
  <c r="H14654" i="2" s="1"/>
  <c r="F14646" i="2"/>
  <c r="H14646" i="2" s="1"/>
  <c r="F14634" i="2"/>
  <c r="H14634" i="2" s="1"/>
  <c r="F14626" i="2"/>
  <c r="H14626" i="2" s="1"/>
  <c r="F14618" i="2"/>
  <c r="H14618" i="2" s="1"/>
  <c r="F14606" i="2"/>
  <c r="H14606" i="2" s="1"/>
  <c r="F14598" i="2"/>
  <c r="H14598" i="2" s="1"/>
  <c r="F14590" i="2"/>
  <c r="H14590" i="2" s="1"/>
  <c r="F14582" i="2"/>
  <c r="H14582" i="2" s="1"/>
  <c r="F14570" i="2"/>
  <c r="H14570" i="2" s="1"/>
  <c r="F14562" i="2"/>
  <c r="H14562" i="2" s="1"/>
  <c r="F14554" i="2"/>
  <c r="H14554" i="2" s="1"/>
  <c r="F14542" i="2"/>
  <c r="H14542" i="2" s="1"/>
  <c r="F14534" i="2"/>
  <c r="H14534" i="2" s="1"/>
  <c r="F14526" i="2"/>
  <c r="H14526" i="2" s="1"/>
  <c r="F14514" i="2"/>
  <c r="H14514" i="2" s="1"/>
  <c r="F14506" i="2"/>
  <c r="H14506" i="2" s="1"/>
  <c r="F14498" i="2"/>
  <c r="H14498" i="2" s="1"/>
  <c r="F14486" i="2"/>
  <c r="H14486" i="2" s="1"/>
  <c r="F14478" i="2"/>
  <c r="H14478" i="2" s="1"/>
  <c r="F14470" i="2"/>
  <c r="H14470" i="2" s="1"/>
  <c r="F14462" i="2"/>
  <c r="H14462" i="2" s="1"/>
  <c r="F14450" i="2"/>
  <c r="H14450" i="2" s="1"/>
  <c r="F14442" i="2"/>
  <c r="H14442" i="2" s="1"/>
  <c r="F14430" i="2"/>
  <c r="H14430" i="2" s="1"/>
  <c r="F14422" i="2"/>
  <c r="H14422" i="2" s="1"/>
  <c r="F14414" i="2"/>
  <c r="H14414" i="2" s="1"/>
  <c r="F14406" i="2"/>
  <c r="H14406" i="2" s="1"/>
  <c r="F14398" i="2"/>
  <c r="H14398" i="2" s="1"/>
  <c r="F14386" i="2"/>
  <c r="H14386" i="2" s="1"/>
  <c r="F14378" i="2"/>
  <c r="H14378" i="2" s="1"/>
  <c r="F14370" i="2"/>
  <c r="H14370" i="2" s="1"/>
  <c r="F14358" i="2"/>
  <c r="H14358" i="2" s="1"/>
  <c r="F14350" i="2"/>
  <c r="H14350" i="2" s="1"/>
  <c r="F14342" i="2"/>
  <c r="H14342" i="2" s="1"/>
  <c r="F14334" i="2"/>
  <c r="H14334" i="2" s="1"/>
  <c r="F14322" i="2"/>
  <c r="H14322" i="2" s="1"/>
  <c r="F14314" i="2"/>
  <c r="H14314" i="2" s="1"/>
  <c r="F14306" i="2"/>
  <c r="H14306" i="2" s="1"/>
  <c r="F14294" i="2"/>
  <c r="H14294" i="2" s="1"/>
  <c r="F14286" i="2"/>
  <c r="H14286" i="2" s="1"/>
  <c r="F14278" i="2"/>
  <c r="H14278" i="2" s="1"/>
  <c r="F14266" i="2"/>
  <c r="H14266" i="2" s="1"/>
  <c r="F14258" i="2"/>
  <c r="H14258" i="2" s="1"/>
  <c r="F14250" i="2"/>
  <c r="H14250" i="2" s="1"/>
  <c r="F14238" i="2"/>
  <c r="H14238" i="2" s="1"/>
  <c r="F14230" i="2"/>
  <c r="H14230" i="2" s="1"/>
  <c r="F14222" i="2"/>
  <c r="H14222" i="2" s="1"/>
  <c r="F14214" i="2"/>
  <c r="H14214" i="2" s="1"/>
  <c r="F14202" i="2"/>
  <c r="H14202" i="2" s="1"/>
  <c r="F14194" i="2"/>
  <c r="H14194" i="2" s="1"/>
  <c r="F14186" i="2"/>
  <c r="H14186" i="2" s="1"/>
  <c r="F14178" i="2"/>
  <c r="H14178" i="2" s="1"/>
  <c r="F14166" i="2"/>
  <c r="H14166" i="2" s="1"/>
  <c r="F14158" i="2"/>
  <c r="H14158" i="2" s="1"/>
  <c r="F14150" i="2"/>
  <c r="H14150" i="2" s="1"/>
  <c r="F14142" i="2"/>
  <c r="H14142" i="2" s="1"/>
  <c r="F14134" i="2"/>
  <c r="H14134" i="2" s="1"/>
  <c r="F14122" i="2"/>
  <c r="H14122" i="2" s="1"/>
  <c r="F14114" i="2"/>
  <c r="H14114" i="2" s="1"/>
  <c r="F14106" i="2"/>
  <c r="H14106" i="2" s="1"/>
  <c r="F14098" i="2"/>
  <c r="H14098" i="2" s="1"/>
  <c r="F14086" i="2"/>
  <c r="H14086" i="2" s="1"/>
  <c r="F14078" i="2"/>
  <c r="H14078" i="2" s="1"/>
  <c r="F14070" i="2"/>
  <c r="H14070" i="2" s="1"/>
  <c r="F14058" i="2"/>
  <c r="H14058" i="2" s="1"/>
  <c r="F14050" i="2"/>
  <c r="H14050" i="2" s="1"/>
  <c r="F14042" i="2"/>
  <c r="H14042" i="2" s="1"/>
  <c r="F14030" i="2"/>
  <c r="H14030" i="2" s="1"/>
  <c r="F14022" i="2"/>
  <c r="H14022" i="2" s="1"/>
  <c r="F14010" i="2"/>
  <c r="H14010" i="2" s="1"/>
  <c r="F14002" i="2"/>
  <c r="H14002" i="2" s="1"/>
  <c r="F13994" i="2"/>
  <c r="H13994" i="2" s="1"/>
  <c r="F13986" i="2"/>
  <c r="H13986" i="2" s="1"/>
  <c r="F13974" i="2"/>
  <c r="H13974" i="2" s="1"/>
  <c r="F13966" i="2"/>
  <c r="H13966" i="2" s="1"/>
  <c r="F13958" i="2"/>
  <c r="H13958" i="2" s="1"/>
  <c r="F13946" i="2"/>
  <c r="H13946" i="2" s="1"/>
  <c r="F13938" i="2"/>
  <c r="H13938" i="2" s="1"/>
  <c r="F13930" i="2"/>
  <c r="H13930" i="2" s="1"/>
  <c r="F13922" i="2"/>
  <c r="H13922" i="2" s="1"/>
  <c r="F13914" i="2"/>
  <c r="H13914" i="2" s="1"/>
  <c r="F13906" i="2"/>
  <c r="H13906" i="2" s="1"/>
  <c r="F13894" i="2"/>
  <c r="H13894" i="2" s="1"/>
  <c r="F13886" i="2"/>
  <c r="H13886" i="2" s="1"/>
  <c r="F13878" i="2"/>
  <c r="H13878" i="2" s="1"/>
  <c r="F13866" i="2"/>
  <c r="H13866" i="2" s="1"/>
  <c r="F13858" i="2"/>
  <c r="H13858" i="2" s="1"/>
  <c r="F13850" i="2"/>
  <c r="H13850" i="2" s="1"/>
  <c r="F13838" i="2"/>
  <c r="H13838" i="2" s="1"/>
  <c r="F13830" i="2"/>
  <c r="H13830" i="2" s="1"/>
  <c r="F13822" i="2"/>
  <c r="H13822" i="2" s="1"/>
  <c r="F13810" i="2"/>
  <c r="H13810" i="2" s="1"/>
  <c r="F13802" i="2"/>
  <c r="H13802" i="2" s="1"/>
  <c r="F13794" i="2"/>
  <c r="H13794" i="2" s="1"/>
  <c r="F13782" i="2"/>
  <c r="H13782" i="2" s="1"/>
  <c r="F13774" i="2"/>
  <c r="H13774" i="2" s="1"/>
  <c r="F13766" i="2"/>
  <c r="H13766" i="2" s="1"/>
  <c r="F13754" i="2"/>
  <c r="H13754" i="2" s="1"/>
  <c r="F13746" i="2"/>
  <c r="H13746" i="2" s="1"/>
  <c r="F13738" i="2"/>
  <c r="H13738" i="2" s="1"/>
  <c r="F13730" i="2"/>
  <c r="H13730" i="2" s="1"/>
  <c r="F13718" i="2"/>
  <c r="H13718" i="2" s="1"/>
  <c r="F13710" i="2"/>
  <c r="H13710" i="2" s="1"/>
  <c r="F13702" i="2"/>
  <c r="H13702" i="2" s="1"/>
  <c r="F13694" i="2"/>
  <c r="H13694" i="2" s="1"/>
  <c r="F13686" i="2"/>
  <c r="H13686" i="2" s="1"/>
  <c r="F13674" i="2"/>
  <c r="H13674" i="2" s="1"/>
  <c r="F13666" i="2"/>
  <c r="H13666" i="2" s="1"/>
  <c r="F13658" i="2"/>
  <c r="H13658" i="2" s="1"/>
  <c r="F13650" i="2"/>
  <c r="H13650" i="2" s="1"/>
  <c r="F13638" i="2"/>
  <c r="H13638" i="2" s="1"/>
  <c r="F13630" i="2"/>
  <c r="H13630" i="2" s="1"/>
  <c r="F13622" i="2"/>
  <c r="H13622" i="2" s="1"/>
  <c r="F13610" i="2"/>
  <c r="H13610" i="2" s="1"/>
  <c r="F13598" i="2"/>
  <c r="H13598" i="2" s="1"/>
  <c r="F13590" i="2"/>
  <c r="H13590" i="2" s="1"/>
  <c r="F13578" i="2"/>
  <c r="H13578" i="2" s="1"/>
  <c r="F13570" i="2"/>
  <c r="H13570" i="2" s="1"/>
  <c r="F13562" i="2"/>
  <c r="H13562" i="2" s="1"/>
  <c r="F13550" i="2"/>
  <c r="H13550" i="2" s="1"/>
  <c r="F13542" i="2"/>
  <c r="H13542" i="2" s="1"/>
  <c r="F13534" i="2"/>
  <c r="H13534" i="2" s="1"/>
  <c r="F13522" i="2"/>
  <c r="H13522" i="2" s="1"/>
  <c r="F13514" i="2"/>
  <c r="H13514" i="2" s="1"/>
  <c r="F13506" i="2"/>
  <c r="H13506" i="2" s="1"/>
  <c r="F13498" i="2"/>
  <c r="H13498" i="2" s="1"/>
  <c r="F13486" i="2"/>
  <c r="H13486" i="2" s="1"/>
  <c r="F13478" i="2"/>
  <c r="H13478" i="2" s="1"/>
  <c r="F13470" i="2"/>
  <c r="H13470" i="2" s="1"/>
  <c r="F13458" i="2"/>
  <c r="H13458" i="2" s="1"/>
  <c r="F13450" i="2"/>
  <c r="H13450" i="2" s="1"/>
  <c r="F13442" i="2"/>
  <c r="H13442" i="2" s="1"/>
  <c r="F13430" i="2"/>
  <c r="H13430" i="2" s="1"/>
  <c r="F13422" i="2"/>
  <c r="H13422" i="2" s="1"/>
  <c r="F13410" i="2"/>
  <c r="H13410" i="2" s="1"/>
  <c r="F13402" i="2"/>
  <c r="H13402" i="2" s="1"/>
  <c r="F13394" i="2"/>
  <c r="H13394" i="2" s="1"/>
  <c r="F13386" i="2"/>
  <c r="H13386" i="2" s="1"/>
  <c r="F13374" i="2"/>
  <c r="H13374" i="2" s="1"/>
  <c r="F13366" i="2"/>
  <c r="H13366" i="2" s="1"/>
  <c r="F13358" i="2"/>
  <c r="H13358" i="2" s="1"/>
  <c r="F13350" i="2"/>
  <c r="H13350" i="2" s="1"/>
  <c r="F13338" i="2"/>
  <c r="H13338" i="2" s="1"/>
  <c r="F13326" i="2"/>
  <c r="H13326" i="2" s="1"/>
  <c r="F13314" i="2"/>
  <c r="H13314" i="2" s="1"/>
  <c r="F13306" i="2"/>
  <c r="H13306" i="2" s="1"/>
  <c r="F13298" i="2"/>
  <c r="H13298" i="2" s="1"/>
  <c r="F13278" i="2"/>
  <c r="H13278" i="2" s="1"/>
  <c r="F13270" i="2"/>
  <c r="H13270" i="2" s="1"/>
  <c r="F13262" i="2"/>
  <c r="H13262" i="2" s="1"/>
  <c r="F13250" i="2"/>
  <c r="H13250" i="2" s="1"/>
  <c r="F13242" i="2"/>
  <c r="H13242" i="2" s="1"/>
  <c r="F13234" i="2"/>
  <c r="H13234" i="2" s="1"/>
  <c r="F13222" i="2"/>
  <c r="H13222" i="2" s="1"/>
  <c r="F13214" i="2"/>
  <c r="H13214" i="2" s="1"/>
  <c r="F13206" i="2"/>
  <c r="H13206" i="2" s="1"/>
  <c r="F13198" i="2"/>
  <c r="H13198" i="2" s="1"/>
  <c r="F13190" i="2"/>
  <c r="H13190" i="2" s="1"/>
  <c r="F13178" i="2"/>
  <c r="H13178" i="2" s="1"/>
  <c r="F13170" i="2"/>
  <c r="H13170" i="2" s="1"/>
  <c r="F13162" i="2"/>
  <c r="H13162" i="2" s="1"/>
  <c r="F13154" i="2"/>
  <c r="H13154" i="2" s="1"/>
  <c r="F13142" i="2"/>
  <c r="H13142" i="2" s="1"/>
  <c r="F13134" i="2"/>
  <c r="H13134" i="2" s="1"/>
  <c r="F13122" i="2"/>
  <c r="H13122" i="2" s="1"/>
  <c r="F13114" i="2"/>
  <c r="H13114" i="2" s="1"/>
  <c r="F13102" i="2"/>
  <c r="H13102" i="2" s="1"/>
  <c r="F13094" i="2"/>
  <c r="H13094" i="2" s="1"/>
  <c r="F13086" i="2"/>
  <c r="H13086" i="2" s="1"/>
  <c r="F13074" i="2"/>
  <c r="H13074" i="2" s="1"/>
  <c r="F13066" i="2"/>
  <c r="H13066" i="2" s="1"/>
  <c r="F13058" i="2"/>
  <c r="H13058" i="2" s="1"/>
  <c r="F13050" i="2"/>
  <c r="H13050" i="2" s="1"/>
  <c r="F13038" i="2"/>
  <c r="H13038" i="2" s="1"/>
  <c r="F13030" i="2"/>
  <c r="H13030" i="2" s="1"/>
  <c r="F13022" i="2"/>
  <c r="H13022" i="2" s="1"/>
  <c r="F13010" i="2"/>
  <c r="H13010" i="2" s="1"/>
  <c r="F13002" i="2"/>
  <c r="H13002" i="2" s="1"/>
  <c r="F12994" i="2"/>
  <c r="H12994" i="2" s="1"/>
  <c r="F12986" i="2"/>
  <c r="H12986" i="2" s="1"/>
  <c r="F12974" i="2"/>
  <c r="H12974" i="2" s="1"/>
  <c r="F12966" i="2"/>
  <c r="H12966" i="2" s="1"/>
  <c r="F12958" i="2"/>
  <c r="H12958" i="2" s="1"/>
  <c r="F12950" i="2"/>
  <c r="H12950" i="2" s="1"/>
  <c r="F12938" i="2"/>
  <c r="H12938" i="2" s="1"/>
  <c r="F12930" i="2"/>
  <c r="H12930" i="2" s="1"/>
  <c r="F12922" i="2"/>
  <c r="H12922" i="2" s="1"/>
  <c r="F12914" i="2"/>
  <c r="H12914" i="2" s="1"/>
  <c r="F12902" i="2"/>
  <c r="H12902" i="2" s="1"/>
  <c r="F12894" i="2"/>
  <c r="H12894" i="2" s="1"/>
  <c r="F12886" i="2"/>
  <c r="H12886" i="2" s="1"/>
  <c r="F12878" i="2"/>
  <c r="H12878" i="2" s="1"/>
  <c r="F12866" i="2"/>
  <c r="H12866" i="2" s="1"/>
  <c r="F12858" i="2"/>
  <c r="H12858" i="2" s="1"/>
  <c r="F12846" i="2"/>
  <c r="H12846" i="2" s="1"/>
  <c r="F12838" i="2"/>
  <c r="H12838" i="2" s="1"/>
  <c r="F12830" i="2"/>
  <c r="H12830" i="2" s="1"/>
  <c r="F12822" i="2"/>
  <c r="H12822" i="2" s="1"/>
  <c r="F12810" i="2"/>
  <c r="H12810" i="2" s="1"/>
  <c r="F12802" i="2"/>
  <c r="H12802" i="2" s="1"/>
  <c r="F12794" i="2"/>
  <c r="H12794" i="2" s="1"/>
  <c r="F12782" i="2"/>
  <c r="H12782" i="2" s="1"/>
  <c r="F12774" i="2"/>
  <c r="H12774" i="2" s="1"/>
  <c r="F12766" i="2"/>
  <c r="H12766" i="2" s="1"/>
  <c r="F12758" i="2"/>
  <c r="H12758" i="2" s="1"/>
  <c r="F12746" i="2"/>
  <c r="H12746" i="2" s="1"/>
  <c r="F12738" i="2"/>
  <c r="H12738" i="2" s="1"/>
  <c r="F12730" i="2"/>
  <c r="H12730" i="2" s="1"/>
  <c r="F12722" i="2"/>
  <c r="H12722" i="2" s="1"/>
  <c r="F12710" i="2"/>
  <c r="H12710" i="2" s="1"/>
  <c r="F12702" i="2"/>
  <c r="H12702" i="2" s="1"/>
  <c r="F12690" i="2"/>
  <c r="H12690" i="2" s="1"/>
  <c r="F12682" i="2"/>
  <c r="H12682" i="2" s="1"/>
  <c r="F12674" i="2"/>
  <c r="H12674" i="2" s="1"/>
  <c r="F12662" i="2"/>
  <c r="H12662" i="2" s="1"/>
  <c r="F12650" i="2"/>
  <c r="H12650" i="2" s="1"/>
  <c r="F12642" i="2"/>
  <c r="H12642" i="2" s="1"/>
  <c r="F12634" i="2"/>
  <c r="H12634" i="2" s="1"/>
  <c r="F12622" i="2"/>
  <c r="H12622" i="2" s="1"/>
  <c r="F12614" i="2"/>
  <c r="H12614" i="2" s="1"/>
  <c r="F12606" i="2"/>
  <c r="H12606" i="2" s="1"/>
  <c r="F12594" i="2"/>
  <c r="H12594" i="2" s="1"/>
  <c r="F12586" i="2"/>
  <c r="H12586" i="2" s="1"/>
  <c r="F12578" i="2"/>
  <c r="H12578" i="2" s="1"/>
  <c r="F12566" i="2"/>
  <c r="H12566" i="2" s="1"/>
  <c r="F12558" i="2"/>
  <c r="H12558" i="2" s="1"/>
  <c r="F12550" i="2"/>
  <c r="H12550" i="2" s="1"/>
  <c r="F12538" i="2"/>
  <c r="H12538" i="2" s="1"/>
  <c r="F12530" i="2"/>
  <c r="H12530" i="2" s="1"/>
  <c r="F12518" i="2"/>
  <c r="H12518" i="2" s="1"/>
  <c r="F12510" i="2"/>
  <c r="H12510" i="2" s="1"/>
  <c r="F12502" i="2"/>
  <c r="H12502" i="2" s="1"/>
  <c r="F12490" i="2"/>
  <c r="H12490" i="2" s="1"/>
  <c r="F12482" i="2"/>
  <c r="H12482" i="2" s="1"/>
  <c r="F12470" i="2"/>
  <c r="H12470" i="2" s="1"/>
  <c r="F12462" i="2"/>
  <c r="H12462" i="2" s="1"/>
  <c r="F12454" i="2"/>
  <c r="H12454" i="2" s="1"/>
  <c r="F12442" i="2"/>
  <c r="H12442" i="2" s="1"/>
  <c r="F12434" i="2"/>
  <c r="H12434" i="2" s="1"/>
  <c r="F12426" i="2"/>
  <c r="H12426" i="2" s="1"/>
  <c r="F12418" i="2"/>
  <c r="H12418" i="2" s="1"/>
  <c r="F12406" i="2"/>
  <c r="H12406" i="2" s="1"/>
  <c r="F12398" i="2"/>
  <c r="H12398" i="2" s="1"/>
  <c r="F12386" i="2"/>
  <c r="H12386" i="2" s="1"/>
  <c r="F12378" i="2"/>
  <c r="H12378" i="2" s="1"/>
  <c r="F12366" i="2"/>
  <c r="H12366" i="2" s="1"/>
  <c r="F12358" i="2"/>
  <c r="H12358" i="2" s="1"/>
  <c r="F12346" i="2"/>
  <c r="H12346" i="2" s="1"/>
  <c r="F12334" i="2"/>
  <c r="H12334" i="2" s="1"/>
  <c r="F12326" i="2"/>
  <c r="H12326" i="2" s="1"/>
  <c r="F12314" i="2"/>
  <c r="H12314" i="2" s="1"/>
  <c r="F12302" i="2"/>
  <c r="H12302" i="2" s="1"/>
  <c r="F12294" i="2"/>
  <c r="H12294" i="2" s="1"/>
  <c r="F12282" i="2"/>
  <c r="H12282" i="2" s="1"/>
  <c r="F12270" i="2"/>
  <c r="H12270" i="2" s="1"/>
  <c r="F12262" i="2"/>
  <c r="H12262" i="2" s="1"/>
  <c r="F12250" i="2"/>
  <c r="H12250" i="2" s="1"/>
  <c r="F12238" i="2"/>
  <c r="H12238" i="2" s="1"/>
  <c r="F12230" i="2"/>
  <c r="H12230" i="2" s="1"/>
  <c r="F12218" i="2"/>
  <c r="H12218" i="2" s="1"/>
  <c r="F12206" i="2"/>
  <c r="H12206" i="2" s="1"/>
  <c r="F12198" i="2"/>
  <c r="H12198" i="2" s="1"/>
  <c r="F12186" i="2"/>
  <c r="H12186" i="2" s="1"/>
  <c r="F12174" i="2"/>
  <c r="H12174" i="2" s="1"/>
  <c r="F12162" i="2"/>
  <c r="H12162" i="2" s="1"/>
  <c r="F12154" i="2"/>
  <c r="H12154" i="2" s="1"/>
  <c r="F12142" i="2"/>
  <c r="H12142" i="2" s="1"/>
  <c r="F12130" i="2"/>
  <c r="H12130" i="2" s="1"/>
  <c r="F12122" i="2"/>
  <c r="H12122" i="2" s="1"/>
  <c r="F12110" i="2"/>
  <c r="H12110" i="2" s="1"/>
  <c r="F12098" i="2"/>
  <c r="H12098" i="2" s="1"/>
  <c r="F12090" i="2"/>
  <c r="H12090" i="2" s="1"/>
  <c r="F12078" i="2"/>
  <c r="H12078" i="2" s="1"/>
  <c r="F12070" i="2"/>
  <c r="H12070" i="2" s="1"/>
  <c r="F12058" i="2"/>
  <c r="H12058" i="2" s="1"/>
  <c r="F12046" i="2"/>
  <c r="H12046" i="2" s="1"/>
  <c r="F12038" i="2"/>
  <c r="H12038" i="2" s="1"/>
  <c r="F12026" i="2"/>
  <c r="H12026" i="2" s="1"/>
  <c r="F12014" i="2"/>
  <c r="H12014" i="2" s="1"/>
  <c r="F12006" i="2"/>
  <c r="H12006" i="2" s="1"/>
  <c r="F11994" i="2"/>
  <c r="H11994" i="2" s="1"/>
  <c r="F11982" i="2"/>
  <c r="H11982" i="2" s="1"/>
  <c r="F11974" i="2"/>
  <c r="H11974" i="2" s="1"/>
  <c r="F11962" i="2"/>
  <c r="H11962" i="2" s="1"/>
  <c r="F11954" i="2"/>
  <c r="H11954" i="2" s="1"/>
  <c r="F11946" i="2"/>
  <c r="H11946" i="2" s="1"/>
  <c r="F11934" i="2"/>
  <c r="H11934" i="2" s="1"/>
  <c r="F11926" i="2"/>
  <c r="H11926" i="2" s="1"/>
  <c r="F11914" i="2"/>
  <c r="H11914" i="2" s="1"/>
  <c r="F11906" i="2"/>
  <c r="H11906" i="2" s="1"/>
  <c r="F11898" i="2"/>
  <c r="H11898" i="2" s="1"/>
  <c r="F11886" i="2"/>
  <c r="H11886" i="2" s="1"/>
  <c r="F11878" i="2"/>
  <c r="H11878" i="2" s="1"/>
  <c r="F11870" i="2"/>
  <c r="H11870" i="2" s="1"/>
  <c r="F11858" i="2"/>
  <c r="H11858" i="2" s="1"/>
  <c r="F11850" i="2"/>
  <c r="H11850" i="2" s="1"/>
  <c r="F11842" i="2"/>
  <c r="H11842" i="2" s="1"/>
  <c r="F11830" i="2"/>
  <c r="H11830" i="2" s="1"/>
  <c r="F11822" i="2"/>
  <c r="H11822" i="2" s="1"/>
  <c r="F11814" i="2"/>
  <c r="H11814" i="2" s="1"/>
  <c r="F11806" i="2"/>
  <c r="H11806" i="2" s="1"/>
  <c r="F11794" i="2"/>
  <c r="H11794" i="2" s="1"/>
  <c r="F11786" i="2"/>
  <c r="H11786" i="2" s="1"/>
  <c r="F11774" i="2"/>
  <c r="H11774" i="2" s="1"/>
  <c r="F11762" i="2"/>
  <c r="H11762" i="2" s="1"/>
  <c r="F11754" i="2"/>
  <c r="H11754" i="2" s="1"/>
  <c r="F11746" i="2"/>
  <c r="H11746" i="2" s="1"/>
  <c r="F11734" i="2"/>
  <c r="H11734" i="2" s="1"/>
  <c r="F11726" i="2"/>
  <c r="H11726" i="2" s="1"/>
  <c r="F11718" i="2"/>
  <c r="H11718" i="2" s="1"/>
  <c r="F11710" i="2"/>
  <c r="H11710" i="2" s="1"/>
  <c r="F11698" i="2"/>
  <c r="H11698" i="2" s="1"/>
  <c r="F11690" i="2"/>
  <c r="H11690" i="2" s="1"/>
  <c r="F11682" i="2"/>
  <c r="H11682" i="2" s="1"/>
  <c r="F11674" i="2"/>
  <c r="H11674" i="2" s="1"/>
  <c r="F11662" i="2"/>
  <c r="H11662" i="2" s="1"/>
  <c r="F11654" i="2"/>
  <c r="H11654" i="2" s="1"/>
  <c r="F11646" i="2"/>
  <c r="H11646" i="2" s="1"/>
  <c r="F11638" i="2"/>
  <c r="H11638" i="2" s="1"/>
  <c r="F11626" i="2"/>
  <c r="H11626" i="2" s="1"/>
  <c r="F11618" i="2"/>
  <c r="H11618" i="2" s="1"/>
  <c r="F11610" i="2"/>
  <c r="H11610" i="2" s="1"/>
  <c r="F11602" i="2"/>
  <c r="H11602" i="2" s="1"/>
  <c r="F11590" i="2"/>
  <c r="H11590" i="2" s="1"/>
  <c r="F11582" i="2"/>
  <c r="H11582" i="2" s="1"/>
  <c r="F11574" i="2"/>
  <c r="H11574" i="2" s="1"/>
  <c r="F11566" i="2"/>
  <c r="H11566" i="2" s="1"/>
  <c r="F11554" i="2"/>
  <c r="H11554" i="2" s="1"/>
  <c r="F11546" i="2"/>
  <c r="H11546" i="2" s="1"/>
  <c r="F11534" i="2"/>
  <c r="H11534" i="2" s="1"/>
  <c r="F11526" i="2"/>
  <c r="H11526" i="2" s="1"/>
  <c r="F11518" i="2"/>
  <c r="H11518" i="2" s="1"/>
  <c r="F11510" i="2"/>
  <c r="H11510" i="2" s="1"/>
  <c r="F11498" i="2"/>
  <c r="H11498" i="2" s="1"/>
  <c r="F11490" i="2"/>
  <c r="H11490" i="2" s="1"/>
  <c r="F11482" i="2"/>
  <c r="H11482" i="2" s="1"/>
  <c r="F11474" i="2"/>
  <c r="H11474" i="2" s="1"/>
  <c r="F11466" i="2"/>
  <c r="H11466" i="2" s="1"/>
  <c r="F11454" i="2"/>
  <c r="H11454" i="2" s="1"/>
  <c r="F11446" i="2"/>
  <c r="H11446" i="2" s="1"/>
  <c r="F11438" i="2"/>
  <c r="H11438" i="2" s="1"/>
  <c r="F11430" i="2"/>
  <c r="H11430" i="2" s="1"/>
  <c r="F11418" i="2"/>
  <c r="H11418" i="2" s="1"/>
  <c r="F11410" i="2"/>
  <c r="H11410" i="2" s="1"/>
  <c r="F11402" i="2"/>
  <c r="H11402" i="2" s="1"/>
  <c r="F11390" i="2"/>
  <c r="H11390" i="2" s="1"/>
  <c r="F11382" i="2"/>
  <c r="H11382" i="2" s="1"/>
  <c r="F11374" i="2"/>
  <c r="H11374" i="2" s="1"/>
  <c r="F11362" i="2"/>
  <c r="H11362" i="2" s="1"/>
  <c r="F11354" i="2"/>
  <c r="H11354" i="2" s="1"/>
  <c r="F11346" i="2"/>
  <c r="H11346" i="2" s="1"/>
  <c r="F11334" i="2"/>
  <c r="H11334" i="2" s="1"/>
  <c r="F11326" i="2"/>
  <c r="H11326" i="2" s="1"/>
  <c r="F11318" i="2"/>
  <c r="H11318" i="2" s="1"/>
  <c r="F11306" i="2"/>
  <c r="H11306" i="2" s="1"/>
  <c r="F11294" i="2"/>
  <c r="H11294" i="2" s="1"/>
  <c r="F11286" i="2"/>
  <c r="H11286" i="2" s="1"/>
  <c r="F11278" i="2"/>
  <c r="H11278" i="2" s="1"/>
  <c r="F11270" i="2"/>
  <c r="H11270" i="2" s="1"/>
  <c r="F11258" i="2"/>
  <c r="H11258" i="2" s="1"/>
  <c r="F11250" i="2"/>
  <c r="H11250" i="2" s="1"/>
  <c r="F11242" i="2"/>
  <c r="H11242" i="2" s="1"/>
  <c r="F11230" i="2"/>
  <c r="H11230" i="2" s="1"/>
  <c r="F11222" i="2"/>
  <c r="H11222" i="2" s="1"/>
  <c r="F11214" i="2"/>
  <c r="H11214" i="2" s="1"/>
  <c r="F11202" i="2"/>
  <c r="H11202" i="2" s="1"/>
  <c r="F11194" i="2"/>
  <c r="H11194" i="2" s="1"/>
  <c r="F11186" i="2"/>
  <c r="H11186" i="2" s="1"/>
  <c r="F11174" i="2"/>
  <c r="H11174" i="2" s="1"/>
  <c r="F11166" i="2"/>
  <c r="H11166" i="2" s="1"/>
  <c r="F11158" i="2"/>
  <c r="H11158" i="2" s="1"/>
  <c r="F11146" i="2"/>
  <c r="H11146" i="2" s="1"/>
  <c r="F11138" i="2"/>
  <c r="H11138" i="2" s="1"/>
  <c r="F11130" i="2"/>
  <c r="H11130" i="2" s="1"/>
  <c r="F11118" i="2"/>
  <c r="H11118" i="2" s="1"/>
  <c r="F11110" i="2"/>
  <c r="H11110" i="2" s="1"/>
  <c r="F11102" i="2"/>
  <c r="H11102" i="2" s="1"/>
  <c r="F11094" i="2"/>
  <c r="H11094" i="2" s="1"/>
  <c r="F11082" i="2"/>
  <c r="H11082" i="2" s="1"/>
  <c r="F11074" i="2"/>
  <c r="H11074" i="2" s="1"/>
  <c r="F11066" i="2"/>
  <c r="H11066" i="2" s="1"/>
  <c r="F11054" i="2"/>
  <c r="H11054" i="2" s="1"/>
  <c r="F11046" i="2"/>
  <c r="H11046" i="2" s="1"/>
  <c r="F11038" i="2"/>
  <c r="H11038" i="2" s="1"/>
  <c r="F11026" i="2"/>
  <c r="H11026" i="2" s="1"/>
  <c r="F11018" i="2"/>
  <c r="H11018" i="2" s="1"/>
  <c r="F11010" i="2"/>
  <c r="H11010" i="2" s="1"/>
  <c r="F10998" i="2"/>
  <c r="H10998" i="2" s="1"/>
  <c r="F10990" i="2"/>
  <c r="H10990" i="2" s="1"/>
  <c r="F10982" i="2"/>
  <c r="H10982" i="2" s="1"/>
  <c r="F10970" i="2"/>
  <c r="H10970" i="2" s="1"/>
  <c r="F10962" i="2"/>
  <c r="H10962" i="2" s="1"/>
  <c r="F10954" i="2"/>
  <c r="H10954" i="2" s="1"/>
  <c r="F10942" i="2"/>
  <c r="H10942" i="2" s="1"/>
  <c r="F10934" i="2"/>
  <c r="H10934" i="2" s="1"/>
  <c r="F10926" i="2"/>
  <c r="H10926" i="2" s="1"/>
  <c r="F10906" i="2"/>
  <c r="H10906" i="2" s="1"/>
  <c r="F10898" i="2"/>
  <c r="H10898" i="2" s="1"/>
  <c r="F10890" i="2"/>
  <c r="H10890" i="2" s="1"/>
  <c r="F10878" i="2"/>
  <c r="H10878" i="2" s="1"/>
  <c r="F10870" i="2"/>
  <c r="H10870" i="2" s="1"/>
  <c r="F10858" i="2"/>
  <c r="H10858" i="2" s="1"/>
  <c r="F10850" i="2"/>
  <c r="H10850" i="2" s="1"/>
  <c r="F10838" i="2"/>
  <c r="H10838" i="2" s="1"/>
  <c r="F10830" i="2"/>
  <c r="H10830" i="2" s="1"/>
  <c r="F10818" i="2"/>
  <c r="H10818" i="2" s="1"/>
  <c r="F10810" i="2"/>
  <c r="H10810" i="2" s="1"/>
  <c r="F10802" i="2"/>
  <c r="H10802" i="2" s="1"/>
  <c r="F10794" i="2"/>
  <c r="H10794" i="2" s="1"/>
  <c r="F10782" i="2"/>
  <c r="H10782" i="2" s="1"/>
  <c r="F10774" i="2"/>
  <c r="H10774" i="2" s="1"/>
  <c r="F10766" i="2"/>
  <c r="H10766" i="2" s="1"/>
  <c r="F10754" i="2"/>
  <c r="H10754" i="2" s="1"/>
  <c r="F10746" i="2"/>
  <c r="H10746" i="2" s="1"/>
  <c r="F10738" i="2"/>
  <c r="H10738" i="2" s="1"/>
  <c r="F10730" i="2"/>
  <c r="H10730" i="2" s="1"/>
  <c r="F10722" i="2"/>
  <c r="H10722" i="2" s="1"/>
  <c r="F10710" i="2"/>
  <c r="H10710" i="2" s="1"/>
  <c r="F10702" i="2"/>
  <c r="H10702" i="2" s="1"/>
  <c r="F10694" i="2"/>
  <c r="H10694" i="2" s="1"/>
  <c r="F10682" i="2"/>
  <c r="H10682" i="2" s="1"/>
  <c r="F10674" i="2"/>
  <c r="H10674" i="2" s="1"/>
  <c r="F10666" i="2"/>
  <c r="H10666" i="2" s="1"/>
  <c r="F10658" i="2"/>
  <c r="H10658" i="2" s="1"/>
  <c r="F10646" i="2"/>
  <c r="H10646" i="2" s="1"/>
  <c r="F10638" i="2"/>
  <c r="H10638" i="2" s="1"/>
  <c r="F10630" i="2"/>
  <c r="H10630" i="2" s="1"/>
  <c r="F10618" i="2"/>
  <c r="H10618" i="2" s="1"/>
  <c r="F10610" i="2"/>
  <c r="H10610" i="2" s="1"/>
  <c r="F10602" i="2"/>
  <c r="H10602" i="2" s="1"/>
  <c r="F10594" i="2"/>
  <c r="H10594" i="2" s="1"/>
  <c r="F10582" i="2"/>
  <c r="H10582" i="2" s="1"/>
  <c r="F10574" i="2"/>
  <c r="H10574" i="2" s="1"/>
  <c r="F10566" i="2"/>
  <c r="H10566" i="2" s="1"/>
  <c r="F10558" i="2"/>
  <c r="H10558" i="2" s="1"/>
  <c r="F10546" i="2"/>
  <c r="H10546" i="2" s="1"/>
  <c r="F10538" i="2"/>
  <c r="H10538" i="2" s="1"/>
  <c r="F10530" i="2"/>
  <c r="H10530" i="2" s="1"/>
  <c r="F10522" i="2"/>
  <c r="H10522" i="2" s="1"/>
  <c r="F10510" i="2"/>
  <c r="H10510" i="2" s="1"/>
  <c r="F10502" i="2"/>
  <c r="H10502" i="2" s="1"/>
  <c r="F10494" i="2"/>
  <c r="H10494" i="2" s="1"/>
  <c r="F10482" i="2"/>
  <c r="H10482" i="2" s="1"/>
  <c r="F10474" i="2"/>
  <c r="H10474" i="2" s="1"/>
  <c r="F10462" i="2"/>
  <c r="H10462" i="2" s="1"/>
  <c r="F10454" i="2"/>
  <c r="H10454" i="2" s="1"/>
  <c r="F10446" i="2"/>
  <c r="H10446" i="2" s="1"/>
  <c r="F10434" i="2"/>
  <c r="H10434" i="2" s="1"/>
  <c r="F10426" i="2"/>
  <c r="H10426" i="2" s="1"/>
  <c r="F10418" i="2"/>
  <c r="H10418" i="2" s="1"/>
  <c r="F10406" i="2"/>
  <c r="H10406" i="2" s="1"/>
  <c r="F10398" i="2"/>
  <c r="H10398" i="2" s="1"/>
  <c r="F10390" i="2"/>
  <c r="H10390" i="2" s="1"/>
  <c r="F10378" i="2"/>
  <c r="H10378" i="2" s="1"/>
  <c r="F10370" i="2"/>
  <c r="H10370" i="2" s="1"/>
  <c r="F10362" i="2"/>
  <c r="H10362" i="2" s="1"/>
  <c r="F10354" i="2"/>
  <c r="H10354" i="2" s="1"/>
  <c r="F10346" i="2"/>
  <c r="H10346" i="2" s="1"/>
  <c r="F10338" i="2"/>
  <c r="H10338" i="2" s="1"/>
  <c r="F10326" i="2"/>
  <c r="H10326" i="2" s="1"/>
  <c r="F10318" i="2"/>
  <c r="H10318" i="2" s="1"/>
  <c r="F10310" i="2"/>
  <c r="H10310" i="2" s="1"/>
  <c r="F10298" i="2"/>
  <c r="H10298" i="2" s="1"/>
  <c r="F10290" i="2"/>
  <c r="H10290" i="2" s="1"/>
  <c r="F10282" i="2"/>
  <c r="H10282" i="2" s="1"/>
  <c r="F10270" i="2"/>
  <c r="H10270" i="2" s="1"/>
  <c r="F10262" i="2"/>
  <c r="H10262" i="2" s="1"/>
  <c r="F10254" i="2"/>
  <c r="H10254" i="2" s="1"/>
  <c r="F10242" i="2"/>
  <c r="H10242" i="2" s="1"/>
  <c r="F10234" i="2"/>
  <c r="H10234" i="2" s="1"/>
  <c r="F10226" i="2"/>
  <c r="H10226" i="2" s="1"/>
  <c r="F10214" i="2"/>
  <c r="H10214" i="2" s="1"/>
  <c r="F10206" i="2"/>
  <c r="H10206" i="2" s="1"/>
  <c r="F10198" i="2"/>
  <c r="H10198" i="2" s="1"/>
  <c r="F10190" i="2"/>
  <c r="H10190" i="2" s="1"/>
  <c r="F10178" i="2"/>
  <c r="H10178" i="2" s="1"/>
  <c r="F10170" i="2"/>
  <c r="H10170" i="2" s="1"/>
  <c r="F10162" i="2"/>
  <c r="H10162" i="2" s="1"/>
  <c r="F10150" i="2"/>
  <c r="H10150" i="2" s="1"/>
  <c r="F10142" i="2"/>
  <c r="H10142" i="2" s="1"/>
  <c r="F10134" i="2"/>
  <c r="H10134" i="2" s="1"/>
  <c r="F10122" i="2"/>
  <c r="H10122" i="2" s="1"/>
  <c r="F10114" i="2"/>
  <c r="H10114" i="2" s="1"/>
  <c r="F10106" i="2"/>
  <c r="H10106" i="2" s="1"/>
  <c r="F10098" i="2"/>
  <c r="H10098" i="2" s="1"/>
  <c r="F10086" i="2"/>
  <c r="H10086" i="2" s="1"/>
  <c r="F10078" i="2"/>
  <c r="H10078" i="2" s="1"/>
  <c r="F10070" i="2"/>
  <c r="H10070" i="2" s="1"/>
  <c r="F10058" i="2"/>
  <c r="H10058" i="2" s="1"/>
  <c r="F10050" i="2"/>
  <c r="H10050" i="2" s="1"/>
  <c r="F10038" i="2"/>
  <c r="H10038" i="2" s="1"/>
  <c r="F10030" i="2"/>
  <c r="H10030" i="2" s="1"/>
  <c r="F10022" i="2"/>
  <c r="H10022" i="2" s="1"/>
  <c r="F10014" i="2"/>
  <c r="H10014" i="2" s="1"/>
  <c r="F10006" i="2"/>
  <c r="H10006" i="2" s="1"/>
  <c r="F9994" i="2"/>
  <c r="H9994" i="2" s="1"/>
  <c r="F9986" i="2"/>
  <c r="H9986" i="2" s="1"/>
  <c r="F9978" i="2"/>
  <c r="H9978" i="2" s="1"/>
  <c r="F9970" i="2"/>
  <c r="H9970" i="2" s="1"/>
  <c r="F9962" i="2"/>
  <c r="H9962" i="2" s="1"/>
  <c r="F9950" i="2"/>
  <c r="H9950" i="2" s="1"/>
  <c r="F9942" i="2"/>
  <c r="H9942" i="2" s="1"/>
  <c r="F9934" i="2"/>
  <c r="H9934" i="2" s="1"/>
  <c r="F9922" i="2"/>
  <c r="H9922" i="2" s="1"/>
  <c r="F9914" i="2"/>
  <c r="H9914" i="2" s="1"/>
  <c r="F9902" i="2"/>
  <c r="H9902" i="2" s="1"/>
  <c r="F9890" i="2"/>
  <c r="H9890" i="2" s="1"/>
  <c r="F9882" i="2"/>
  <c r="H9882" i="2" s="1"/>
  <c r="F9874" i="2"/>
  <c r="H9874" i="2" s="1"/>
  <c r="F9862" i="2"/>
  <c r="H9862" i="2" s="1"/>
  <c r="F9854" i="2"/>
  <c r="H9854" i="2" s="1"/>
  <c r="F9846" i="2"/>
  <c r="H9846" i="2" s="1"/>
  <c r="F9834" i="2"/>
  <c r="H9834" i="2" s="1"/>
  <c r="F9826" i="2"/>
  <c r="H9826" i="2" s="1"/>
  <c r="F9818" i="2"/>
  <c r="H9818" i="2" s="1"/>
  <c r="F9810" i="2"/>
  <c r="H9810" i="2" s="1"/>
  <c r="F9798" i="2"/>
  <c r="H9798" i="2" s="1"/>
  <c r="F9790" i="2"/>
  <c r="H9790" i="2" s="1"/>
  <c r="F9782" i="2"/>
  <c r="H9782" i="2" s="1"/>
  <c r="F9770" i="2"/>
  <c r="H9770" i="2" s="1"/>
  <c r="F9762" i="2"/>
  <c r="H9762" i="2" s="1"/>
  <c r="F9754" i="2"/>
  <c r="H9754" i="2" s="1"/>
  <c r="F9742" i="2"/>
  <c r="H9742" i="2" s="1"/>
  <c r="F9734" i="2"/>
  <c r="H9734" i="2" s="1"/>
  <c r="F9726" i="2"/>
  <c r="H9726" i="2" s="1"/>
  <c r="F9714" i="2"/>
  <c r="H9714" i="2" s="1"/>
  <c r="F9706" i="2"/>
  <c r="H9706" i="2" s="1"/>
  <c r="F9694" i="2"/>
  <c r="H9694" i="2" s="1"/>
  <c r="F9686" i="2"/>
  <c r="H9686" i="2" s="1"/>
  <c r="F9674" i="2"/>
  <c r="H9674" i="2" s="1"/>
  <c r="F9666" i="2"/>
  <c r="H9666" i="2" s="1"/>
  <c r="F9654" i="2"/>
  <c r="H9654" i="2" s="1"/>
  <c r="F9646" i="2"/>
  <c r="H9646" i="2" s="1"/>
  <c r="F9638" i="2"/>
  <c r="H9638" i="2" s="1"/>
  <c r="F9630" i="2"/>
  <c r="H9630" i="2" s="1"/>
  <c r="F9618" i="2"/>
  <c r="H9618" i="2" s="1"/>
  <c r="F9610" i="2"/>
  <c r="H9610" i="2" s="1"/>
  <c r="F9602" i="2"/>
  <c r="H9602" i="2" s="1"/>
  <c r="F9590" i="2"/>
  <c r="H9590" i="2" s="1"/>
  <c r="F9582" i="2"/>
  <c r="H9582" i="2" s="1"/>
  <c r="F9570" i="2"/>
  <c r="H9570" i="2" s="1"/>
  <c r="F9562" i="2"/>
  <c r="H9562" i="2" s="1"/>
  <c r="F9554" i="2"/>
  <c r="H9554" i="2" s="1"/>
  <c r="F9546" i="2"/>
  <c r="H9546" i="2" s="1"/>
  <c r="F9538" i="2"/>
  <c r="H9538" i="2" s="1"/>
  <c r="F9530" i="2"/>
  <c r="H9530" i="2" s="1"/>
  <c r="F9522" i="2"/>
  <c r="H9522" i="2" s="1"/>
  <c r="F9510" i="2"/>
  <c r="H9510" i="2" s="1"/>
  <c r="F9502" i="2"/>
  <c r="H9502" i="2" s="1"/>
  <c r="F9494" i="2"/>
  <c r="H9494" i="2" s="1"/>
  <c r="F9482" i="2"/>
  <c r="H9482" i="2" s="1"/>
  <c r="F9474" i="2"/>
  <c r="H9474" i="2" s="1"/>
  <c r="F9466" i="2"/>
  <c r="H9466" i="2" s="1"/>
  <c r="F9454" i="2"/>
  <c r="H9454" i="2" s="1"/>
  <c r="F9446" i="2"/>
  <c r="H9446" i="2" s="1"/>
  <c r="F9434" i="2"/>
  <c r="H9434" i="2" s="1"/>
  <c r="F9426" i="2"/>
  <c r="H9426" i="2" s="1"/>
  <c r="F9418" i="2"/>
  <c r="H9418" i="2" s="1"/>
  <c r="F9406" i="2"/>
  <c r="H9406" i="2" s="1"/>
  <c r="F9398" i="2"/>
  <c r="H9398" i="2" s="1"/>
  <c r="F9386" i="2"/>
  <c r="H9386" i="2" s="1"/>
  <c r="F9378" i="2"/>
  <c r="H9378" i="2" s="1"/>
  <c r="F9338" i="2"/>
  <c r="H9338" i="2" s="1"/>
  <c r="F9330" i="2"/>
  <c r="H9330" i="2" s="1"/>
  <c r="F9318" i="2"/>
  <c r="H9318" i="2" s="1"/>
  <c r="F9310" i="2"/>
  <c r="H9310" i="2" s="1"/>
  <c r="F9298" i="2"/>
  <c r="H9298" i="2" s="1"/>
  <c r="F9290" i="2"/>
  <c r="H9290" i="2" s="1"/>
  <c r="F9282" i="2"/>
  <c r="H9282" i="2" s="1"/>
  <c r="F9270" i="2"/>
  <c r="H9270" i="2" s="1"/>
  <c r="F9262" i="2"/>
  <c r="H9262" i="2" s="1"/>
  <c r="F9250" i="2"/>
  <c r="H9250" i="2" s="1"/>
  <c r="F9242" i="2"/>
  <c r="H9242" i="2" s="1"/>
  <c r="F9234" i="2"/>
  <c r="H9234" i="2" s="1"/>
  <c r="F9222" i="2"/>
  <c r="H9222" i="2" s="1"/>
  <c r="F9214" i="2"/>
  <c r="H9214" i="2" s="1"/>
  <c r="F9206" i="2"/>
  <c r="H9206" i="2" s="1"/>
  <c r="F9194" i="2"/>
  <c r="H9194" i="2" s="1"/>
  <c r="F9186" i="2"/>
  <c r="H9186" i="2" s="1"/>
  <c r="F9174" i="2"/>
  <c r="H9174" i="2" s="1"/>
  <c r="F9166" i="2"/>
  <c r="H9166" i="2" s="1"/>
  <c r="F9158" i="2"/>
  <c r="H9158" i="2" s="1"/>
  <c r="F9146" i="2"/>
  <c r="H9146" i="2" s="1"/>
  <c r="F9134" i="2"/>
  <c r="H9134" i="2" s="1"/>
  <c r="F9122" i="2"/>
  <c r="H9122" i="2" s="1"/>
  <c r="F9114" i="2"/>
  <c r="H9114" i="2" s="1"/>
  <c r="F9106" i="2"/>
  <c r="H9106" i="2" s="1"/>
  <c r="F9094" i="2"/>
  <c r="H9094" i="2" s="1"/>
  <c r="F9086" i="2"/>
  <c r="H9086" i="2" s="1"/>
  <c r="F9078" i="2"/>
  <c r="H9078" i="2" s="1"/>
  <c r="F9066" i="2"/>
  <c r="H9066" i="2" s="1"/>
  <c r="F9058" i="2"/>
  <c r="H9058" i="2" s="1"/>
  <c r="F9050" i="2"/>
  <c r="H9050" i="2" s="1"/>
  <c r="F9038" i="2"/>
  <c r="H9038" i="2" s="1"/>
  <c r="F9030" i="2"/>
  <c r="H9030" i="2" s="1"/>
  <c r="F9022" i="2"/>
  <c r="H9022" i="2" s="1"/>
  <c r="F9010" i="2"/>
  <c r="H9010" i="2" s="1"/>
  <c r="F9002" i="2"/>
  <c r="H9002" i="2" s="1"/>
  <c r="F8994" i="2"/>
  <c r="H8994" i="2" s="1"/>
  <c r="F8986" i="2"/>
  <c r="H8986" i="2" s="1"/>
  <c r="F8978" i="2"/>
  <c r="H8978" i="2" s="1"/>
  <c r="F8966" i="2"/>
  <c r="H8966" i="2" s="1"/>
  <c r="F8958" i="2"/>
  <c r="H8958" i="2" s="1"/>
  <c r="F8950" i="2"/>
  <c r="H8950" i="2" s="1"/>
  <c r="F8938" i="2"/>
  <c r="H8938" i="2" s="1"/>
  <c r="F8930" i="2"/>
  <c r="H8930" i="2" s="1"/>
  <c r="F8922" i="2"/>
  <c r="H8922" i="2" s="1"/>
  <c r="F8910" i="2"/>
  <c r="H8910" i="2" s="1"/>
  <c r="F8902" i="2"/>
  <c r="H8902" i="2" s="1"/>
  <c r="F8894" i="2"/>
  <c r="H8894" i="2" s="1"/>
  <c r="F8886" i="2"/>
  <c r="H8886" i="2" s="1"/>
  <c r="F8874" i="2"/>
  <c r="H8874" i="2" s="1"/>
  <c r="F8866" i="2"/>
  <c r="H8866" i="2" s="1"/>
  <c r="F8858" i="2"/>
  <c r="H8858" i="2" s="1"/>
  <c r="F8846" i="2"/>
  <c r="H8846" i="2" s="1"/>
  <c r="F8838" i="2"/>
  <c r="H8838" i="2" s="1"/>
  <c r="F8830" i="2"/>
  <c r="H8830" i="2" s="1"/>
  <c r="F8822" i="2"/>
  <c r="H8822" i="2" s="1"/>
  <c r="F8810" i="2"/>
  <c r="H8810" i="2" s="1"/>
  <c r="F8802" i="2"/>
  <c r="H8802" i="2" s="1"/>
  <c r="F8794" i="2"/>
  <c r="H8794" i="2" s="1"/>
  <c r="F8782" i="2"/>
  <c r="H8782" i="2" s="1"/>
  <c r="F8774" i="2"/>
  <c r="H8774" i="2" s="1"/>
  <c r="F8762" i="2"/>
  <c r="H8762" i="2" s="1"/>
  <c r="F8754" i="2"/>
  <c r="H8754" i="2" s="1"/>
  <c r="F8746" i="2"/>
  <c r="H8746" i="2" s="1"/>
  <c r="F8738" i="2"/>
  <c r="H8738" i="2" s="1"/>
  <c r="F8726" i="2"/>
  <c r="H8726" i="2" s="1"/>
  <c r="F8718" i="2"/>
  <c r="H8718" i="2" s="1"/>
  <c r="F8710" i="2"/>
  <c r="H8710" i="2" s="1"/>
  <c r="F8698" i="2"/>
  <c r="H8698" i="2" s="1"/>
  <c r="F8690" i="2"/>
  <c r="H8690" i="2" s="1"/>
  <c r="F8682" i="2"/>
  <c r="H8682" i="2" s="1"/>
  <c r="F8674" i="2"/>
  <c r="H8674" i="2" s="1"/>
  <c r="F8662" i="2"/>
  <c r="H8662" i="2" s="1"/>
  <c r="F8654" i="2"/>
  <c r="H8654" i="2" s="1"/>
  <c r="F8646" i="2"/>
  <c r="H8646" i="2" s="1"/>
  <c r="F8634" i="2"/>
  <c r="H8634" i="2" s="1"/>
  <c r="F8626" i="2"/>
  <c r="H8626" i="2" s="1"/>
  <c r="F8618" i="2"/>
  <c r="H8618" i="2" s="1"/>
  <c r="F8606" i="2"/>
  <c r="H8606" i="2" s="1"/>
  <c r="F8598" i="2"/>
  <c r="H8598" i="2" s="1"/>
  <c r="F8590" i="2"/>
  <c r="H8590" i="2" s="1"/>
  <c r="F8578" i="2"/>
  <c r="H8578" i="2" s="1"/>
  <c r="F8570" i="2"/>
  <c r="H8570" i="2" s="1"/>
  <c r="F8562" i="2"/>
  <c r="H8562" i="2" s="1"/>
  <c r="F8550" i="2"/>
  <c r="H8550" i="2" s="1"/>
  <c r="F8542" i="2"/>
  <c r="H8542" i="2" s="1"/>
  <c r="F8534" i="2"/>
  <c r="H8534" i="2" s="1"/>
  <c r="F8522" i="2"/>
  <c r="H8522" i="2" s="1"/>
  <c r="F8514" i="2"/>
  <c r="H8514" i="2" s="1"/>
  <c r="F8502" i="2"/>
  <c r="H8502" i="2" s="1"/>
  <c r="F8494" i="2"/>
  <c r="H8494" i="2" s="1"/>
  <c r="F8486" i="2"/>
  <c r="H8486" i="2" s="1"/>
  <c r="F8474" i="2"/>
  <c r="H8474" i="2" s="1"/>
  <c r="F8466" i="2"/>
  <c r="H8466" i="2" s="1"/>
  <c r="F8458" i="2"/>
  <c r="H8458" i="2" s="1"/>
  <c r="F8450" i="2"/>
  <c r="H8450" i="2" s="1"/>
  <c r="F8438" i="2"/>
  <c r="H8438" i="2" s="1"/>
  <c r="F8430" i="2"/>
  <c r="H8430" i="2" s="1"/>
  <c r="F8422" i="2"/>
  <c r="H8422" i="2" s="1"/>
  <c r="F8410" i="2"/>
  <c r="H8410" i="2" s="1"/>
  <c r="F8402" i="2"/>
  <c r="H8402" i="2" s="1"/>
  <c r="F8394" i="2"/>
  <c r="H8394" i="2" s="1"/>
  <c r="F8382" i="2"/>
  <c r="H8382" i="2" s="1"/>
  <c r="F8374" i="2"/>
  <c r="H8374" i="2" s="1"/>
  <c r="F8362" i="2"/>
  <c r="H8362" i="2" s="1"/>
  <c r="F8354" i="2"/>
  <c r="H8354" i="2" s="1"/>
  <c r="F8346" i="2"/>
  <c r="H8346" i="2" s="1"/>
  <c r="F8334" i="2"/>
  <c r="H8334" i="2" s="1"/>
  <c r="F8326" i="2"/>
  <c r="H8326" i="2" s="1"/>
  <c r="F8318" i="2"/>
  <c r="H8318" i="2" s="1"/>
  <c r="F8306" i="2"/>
  <c r="H8306" i="2" s="1"/>
  <c r="F8298" i="2"/>
  <c r="H8298" i="2" s="1"/>
  <c r="F8290" i="2"/>
  <c r="H8290" i="2" s="1"/>
  <c r="F8282" i="2"/>
  <c r="H8282" i="2" s="1"/>
  <c r="F8270" i="2"/>
  <c r="H8270" i="2" s="1"/>
  <c r="F8262" i="2"/>
  <c r="H8262" i="2" s="1"/>
  <c r="F8254" i="2"/>
  <c r="H8254" i="2" s="1"/>
  <c r="F8242" i="2"/>
  <c r="H8242" i="2" s="1"/>
  <c r="F8234" i="2"/>
  <c r="H8234" i="2" s="1"/>
  <c r="F8226" i="2"/>
  <c r="H8226" i="2" s="1"/>
  <c r="F8218" i="2"/>
  <c r="H8218" i="2" s="1"/>
  <c r="F8206" i="2"/>
  <c r="H8206" i="2" s="1"/>
  <c r="F8198" i="2"/>
  <c r="H8198" i="2" s="1"/>
  <c r="F8190" i="2"/>
  <c r="H8190" i="2" s="1"/>
  <c r="F8178" i="2"/>
  <c r="H8178" i="2" s="1"/>
  <c r="F8170" i="2"/>
  <c r="H8170" i="2" s="1"/>
  <c r="F8162" i="2"/>
  <c r="H8162" i="2" s="1"/>
  <c r="F8150" i="2"/>
  <c r="H8150" i="2" s="1"/>
  <c r="F8142" i="2"/>
  <c r="H8142" i="2" s="1"/>
  <c r="F8134" i="2"/>
  <c r="H8134" i="2" s="1"/>
  <c r="F8122" i="2"/>
  <c r="H8122" i="2" s="1"/>
  <c r="F8114" i="2"/>
  <c r="H8114" i="2" s="1"/>
  <c r="F8106" i="2"/>
  <c r="H8106" i="2" s="1"/>
  <c r="F8098" i="2"/>
  <c r="H8098" i="2" s="1"/>
  <c r="F8086" i="2"/>
  <c r="H8086" i="2" s="1"/>
  <c r="F8078" i="2"/>
  <c r="H8078" i="2" s="1"/>
  <c r="F8070" i="2"/>
  <c r="H8070" i="2" s="1"/>
  <c r="F8062" i="2"/>
  <c r="H8062" i="2" s="1"/>
  <c r="F8050" i="2"/>
  <c r="H8050" i="2" s="1"/>
  <c r="F8042" i="2"/>
  <c r="H8042" i="2" s="1"/>
  <c r="F8034" i="2"/>
  <c r="H8034" i="2" s="1"/>
  <c r="F8022" i="2"/>
  <c r="H8022" i="2" s="1"/>
  <c r="F8014" i="2"/>
  <c r="H8014" i="2" s="1"/>
  <c r="F8006" i="2"/>
  <c r="H8006" i="2" s="1"/>
  <c r="F7998" i="2"/>
  <c r="H7998" i="2" s="1"/>
  <c r="F7986" i="2"/>
  <c r="H7986" i="2" s="1"/>
  <c r="F7978" i="2"/>
  <c r="H7978" i="2" s="1"/>
  <c r="F7970" i="2"/>
  <c r="H7970" i="2" s="1"/>
  <c r="F7958" i="2"/>
  <c r="H7958" i="2" s="1"/>
  <c r="F7950" i="2"/>
  <c r="H7950" i="2" s="1"/>
  <c r="F7942" i="2"/>
  <c r="H7942" i="2" s="1"/>
  <c r="F7934" i="2"/>
  <c r="H7934" i="2" s="1"/>
  <c r="F7922" i="2"/>
  <c r="H7922" i="2" s="1"/>
  <c r="F7914" i="2"/>
  <c r="H7914" i="2" s="1"/>
  <c r="F7906" i="2"/>
  <c r="H7906" i="2" s="1"/>
  <c r="F7894" i="2"/>
  <c r="H7894" i="2" s="1"/>
  <c r="F7886" i="2"/>
  <c r="H7886" i="2" s="1"/>
  <c r="F7878" i="2"/>
  <c r="H7878" i="2" s="1"/>
  <c r="F7866" i="2"/>
  <c r="H7866" i="2" s="1"/>
  <c r="F7858" i="2"/>
  <c r="H7858" i="2" s="1"/>
  <c r="F7850" i="2"/>
  <c r="H7850" i="2" s="1"/>
  <c r="F7838" i="2"/>
  <c r="H7838" i="2" s="1"/>
  <c r="F7830" i="2"/>
  <c r="H7830" i="2" s="1"/>
  <c r="F7818" i="2"/>
  <c r="H7818" i="2" s="1"/>
  <c r="F7810" i="2"/>
  <c r="H7810" i="2" s="1"/>
  <c r="F7802" i="2"/>
  <c r="H7802" i="2" s="1"/>
  <c r="F7794" i="2"/>
  <c r="H7794" i="2" s="1"/>
  <c r="F7782" i="2"/>
  <c r="H7782" i="2" s="1"/>
  <c r="F7774" i="2"/>
  <c r="H7774" i="2" s="1"/>
  <c r="F7766" i="2"/>
  <c r="H7766" i="2" s="1"/>
  <c r="F7758" i="2"/>
  <c r="H7758" i="2" s="1"/>
  <c r="F7746" i="2"/>
  <c r="H7746" i="2" s="1"/>
  <c r="F7734" i="2"/>
  <c r="H7734" i="2" s="1"/>
  <c r="F7726" i="2"/>
  <c r="H7726" i="2" s="1"/>
  <c r="F7718" i="2"/>
  <c r="H7718" i="2" s="1"/>
  <c r="F7706" i="2"/>
  <c r="H7706" i="2" s="1"/>
  <c r="F7698" i="2"/>
  <c r="H7698" i="2" s="1"/>
  <c r="F7690" i="2"/>
  <c r="H7690" i="2" s="1"/>
  <c r="F7682" i="2"/>
  <c r="H7682" i="2" s="1"/>
  <c r="F7670" i="2"/>
  <c r="H7670" i="2" s="1"/>
  <c r="F7662" i="2"/>
  <c r="H7662" i="2" s="1"/>
  <c r="F7654" i="2"/>
  <c r="H7654" i="2" s="1"/>
  <c r="F7642" i="2"/>
  <c r="H7642" i="2" s="1"/>
  <c r="F7634" i="2"/>
  <c r="H7634" i="2" s="1"/>
  <c r="F7626" i="2"/>
  <c r="H7626" i="2" s="1"/>
  <c r="F7614" i="2"/>
  <c r="H7614" i="2" s="1"/>
  <c r="F7606" i="2"/>
  <c r="H7606" i="2" s="1"/>
  <c r="F7598" i="2"/>
  <c r="H7598" i="2" s="1"/>
  <c r="F7586" i="2"/>
  <c r="H7586" i="2" s="1"/>
  <c r="F7578" i="2"/>
  <c r="H7578" i="2" s="1"/>
  <c r="F7570" i="2"/>
  <c r="H7570" i="2" s="1"/>
  <c r="F7558" i="2"/>
  <c r="H7558" i="2" s="1"/>
  <c r="F7550" i="2"/>
  <c r="H7550" i="2" s="1"/>
  <c r="F7542" i="2"/>
  <c r="H7542" i="2" s="1"/>
  <c r="F7534" i="2"/>
  <c r="H7534" i="2" s="1"/>
  <c r="F7526" i="2"/>
  <c r="H7526" i="2" s="1"/>
  <c r="F7514" i="2"/>
  <c r="H7514" i="2" s="1"/>
  <c r="F7506" i="2"/>
  <c r="H7506" i="2" s="1"/>
  <c r="F7498" i="2"/>
  <c r="H7498" i="2" s="1"/>
  <c r="F7486" i="2"/>
  <c r="H7486" i="2" s="1"/>
  <c r="F7478" i="2"/>
  <c r="H7478" i="2" s="1"/>
  <c r="F7470" i="2"/>
  <c r="H7470" i="2" s="1"/>
  <c r="F7458" i="2"/>
  <c r="H7458" i="2" s="1"/>
  <c r="F7450" i="2"/>
  <c r="H7450" i="2" s="1"/>
  <c r="F7442" i="2"/>
  <c r="H7442" i="2" s="1"/>
  <c r="F7434" i="2"/>
  <c r="H7434" i="2" s="1"/>
  <c r="F7422" i="2"/>
  <c r="H7422" i="2" s="1"/>
  <c r="F7414" i="2"/>
  <c r="H7414" i="2" s="1"/>
  <c r="F7406" i="2"/>
  <c r="H7406" i="2" s="1"/>
  <c r="F7398" i="2"/>
  <c r="H7398" i="2" s="1"/>
  <c r="F7390" i="2"/>
  <c r="H7390" i="2" s="1"/>
  <c r="F7378" i="2"/>
  <c r="H7378" i="2" s="1"/>
  <c r="F7370" i="2"/>
  <c r="H7370" i="2" s="1"/>
  <c r="F7362" i="2"/>
  <c r="H7362" i="2" s="1"/>
  <c r="F7354" i="2"/>
  <c r="H7354" i="2" s="1"/>
  <c r="F7342" i="2"/>
  <c r="H7342" i="2" s="1"/>
  <c r="F7334" i="2"/>
  <c r="H7334" i="2" s="1"/>
  <c r="F7326" i="2"/>
  <c r="H7326" i="2" s="1"/>
  <c r="F7314" i="2"/>
  <c r="H7314" i="2" s="1"/>
  <c r="F7306" i="2"/>
  <c r="H7306" i="2" s="1"/>
  <c r="F7298" i="2"/>
  <c r="H7298" i="2" s="1"/>
  <c r="F7286" i="2"/>
  <c r="H7286" i="2" s="1"/>
  <c r="F7278" i="2"/>
  <c r="H7278" i="2" s="1"/>
  <c r="F7270" i="2"/>
  <c r="H7270" i="2" s="1"/>
  <c r="F7262" i="2"/>
  <c r="H7262" i="2" s="1"/>
  <c r="F7250" i="2"/>
  <c r="H7250" i="2" s="1"/>
  <c r="F7242" i="2"/>
  <c r="H7242" i="2" s="1"/>
  <c r="F7234" i="2"/>
  <c r="H7234" i="2" s="1"/>
  <c r="F7226" i="2"/>
  <c r="H7226" i="2" s="1"/>
  <c r="F7214" i="2"/>
  <c r="H7214" i="2" s="1"/>
  <c r="F7206" i="2"/>
  <c r="H7206" i="2" s="1"/>
  <c r="F7198" i="2"/>
  <c r="H7198" i="2" s="1"/>
  <c r="F7190" i="2"/>
  <c r="H7190" i="2" s="1"/>
  <c r="F7178" i="2"/>
  <c r="H7178" i="2" s="1"/>
  <c r="F7170" i="2"/>
  <c r="H7170" i="2" s="1"/>
  <c r="F7162" i="2"/>
  <c r="H7162" i="2" s="1"/>
  <c r="F7150" i="2"/>
  <c r="H7150" i="2" s="1"/>
  <c r="F7142" i="2"/>
  <c r="H7142" i="2" s="1"/>
  <c r="F7134" i="2"/>
  <c r="H7134" i="2" s="1"/>
  <c r="F7126" i="2"/>
  <c r="H7126" i="2" s="1"/>
  <c r="F7114" i="2"/>
  <c r="H7114" i="2" s="1"/>
  <c r="F7106" i="2"/>
  <c r="H7106" i="2" s="1"/>
  <c r="F7098" i="2"/>
  <c r="H7098" i="2" s="1"/>
  <c r="F7086" i="2"/>
  <c r="H7086" i="2" s="1"/>
  <c r="F7078" i="2"/>
  <c r="H7078" i="2" s="1"/>
  <c r="F7070" i="2"/>
  <c r="H7070" i="2" s="1"/>
  <c r="F7062" i="2"/>
  <c r="H7062" i="2" s="1"/>
  <c r="F7050" i="2"/>
  <c r="H7050" i="2" s="1"/>
  <c r="F7042" i="2"/>
  <c r="H7042" i="2" s="1"/>
  <c r="F7034" i="2"/>
  <c r="H7034" i="2" s="1"/>
  <c r="F7022" i="2"/>
  <c r="H7022" i="2" s="1"/>
  <c r="F7014" i="2"/>
  <c r="H7014" i="2" s="1"/>
  <c r="F7006" i="2"/>
  <c r="H7006" i="2" s="1"/>
  <c r="F6994" i="2"/>
  <c r="H6994" i="2" s="1"/>
  <c r="F6986" i="2"/>
  <c r="H6986" i="2" s="1"/>
  <c r="F6978" i="2"/>
  <c r="H6978" i="2" s="1"/>
  <c r="F6966" i="2"/>
  <c r="H6966" i="2" s="1"/>
  <c r="F6958" i="2"/>
  <c r="H6958" i="2" s="1"/>
  <c r="F6950" i="2"/>
  <c r="H6950" i="2" s="1"/>
  <c r="F6938" i="2"/>
  <c r="H6938" i="2" s="1"/>
  <c r="F6930" i="2"/>
  <c r="H6930" i="2" s="1"/>
  <c r="F6922" i="2"/>
  <c r="H6922" i="2" s="1"/>
  <c r="F6910" i="2"/>
  <c r="H6910" i="2" s="1"/>
  <c r="F6902" i="2"/>
  <c r="H6902" i="2" s="1"/>
  <c r="F6894" i="2"/>
  <c r="H6894" i="2" s="1"/>
  <c r="F6886" i="2"/>
  <c r="H6886" i="2" s="1"/>
  <c r="F6874" i="2"/>
  <c r="H6874" i="2" s="1"/>
  <c r="F6866" i="2"/>
  <c r="H6866" i="2" s="1"/>
  <c r="F6854" i="2"/>
  <c r="H6854" i="2" s="1"/>
  <c r="F6846" i="2"/>
  <c r="H6846" i="2" s="1"/>
  <c r="F6838" i="2"/>
  <c r="H6838" i="2" s="1"/>
  <c r="F6830" i="2"/>
  <c r="H6830" i="2" s="1"/>
  <c r="F6822" i="2"/>
  <c r="H6822" i="2" s="1"/>
  <c r="F6810" i="2"/>
  <c r="H6810" i="2" s="1"/>
  <c r="F6802" i="2"/>
  <c r="H6802" i="2" s="1"/>
  <c r="F6794" i="2"/>
  <c r="H6794" i="2" s="1"/>
  <c r="F6786" i="2"/>
  <c r="H6786" i="2" s="1"/>
  <c r="F6778" i="2"/>
  <c r="H6778" i="2" s="1"/>
  <c r="F6766" i="2"/>
  <c r="H6766" i="2" s="1"/>
  <c r="F6758" i="2"/>
  <c r="H6758" i="2" s="1"/>
  <c r="F6750" i="2"/>
  <c r="H6750" i="2" s="1"/>
  <c r="F6738" i="2"/>
  <c r="H6738" i="2" s="1"/>
  <c r="F6730" i="2"/>
  <c r="H6730" i="2" s="1"/>
  <c r="F6722" i="2"/>
  <c r="H6722" i="2" s="1"/>
  <c r="F6710" i="2"/>
  <c r="H6710" i="2" s="1"/>
  <c r="F6702" i="2"/>
  <c r="H6702" i="2" s="1"/>
  <c r="F6694" i="2"/>
  <c r="H6694" i="2" s="1"/>
  <c r="F6682" i="2"/>
  <c r="H6682" i="2" s="1"/>
  <c r="F6674" i="2"/>
  <c r="H6674" i="2" s="1"/>
  <c r="F6666" i="2"/>
  <c r="H6666" i="2" s="1"/>
  <c r="F6658" i="2"/>
  <c r="H6658" i="2" s="1"/>
  <c r="F6646" i="2"/>
  <c r="H6646" i="2" s="1"/>
  <c r="F6638" i="2"/>
  <c r="H6638" i="2" s="1"/>
  <c r="F6630" i="2"/>
  <c r="H6630" i="2" s="1"/>
  <c r="F6622" i="2"/>
  <c r="H6622" i="2" s="1"/>
  <c r="F6610" i="2"/>
  <c r="H6610" i="2" s="1"/>
  <c r="F6602" i="2"/>
  <c r="H6602" i="2" s="1"/>
  <c r="F6590" i="2"/>
  <c r="H6590" i="2" s="1"/>
  <c r="F6582" i="2"/>
  <c r="H6582" i="2" s="1"/>
  <c r="F6574" i="2"/>
  <c r="H6574" i="2" s="1"/>
  <c r="F6566" i="2"/>
  <c r="H6566" i="2" s="1"/>
  <c r="F6554" i="2"/>
  <c r="H6554" i="2" s="1"/>
  <c r="F6546" i="2"/>
  <c r="H6546" i="2" s="1"/>
  <c r="F6538" i="2"/>
  <c r="H6538" i="2" s="1"/>
  <c r="F6526" i="2"/>
  <c r="H6526" i="2" s="1"/>
  <c r="F6518" i="2"/>
  <c r="H6518" i="2" s="1"/>
  <c r="F6510" i="2"/>
  <c r="H6510" i="2" s="1"/>
  <c r="F6502" i="2"/>
  <c r="H6502" i="2" s="1"/>
  <c r="F6490" i="2"/>
  <c r="H6490" i="2" s="1"/>
  <c r="F6482" i="2"/>
  <c r="H6482" i="2" s="1"/>
  <c r="F6478" i="2"/>
  <c r="H6478" i="2" s="1"/>
  <c r="F6474" i="2"/>
  <c r="H6474" i="2" s="1"/>
  <c r="F6470" i="2"/>
  <c r="H6470" i="2" s="1"/>
  <c r="F6466" i="2"/>
  <c r="H6466" i="2" s="1"/>
  <c r="F6462" i="2"/>
  <c r="H6462" i="2" s="1"/>
  <c r="F6458" i="2"/>
  <c r="H6458" i="2" s="1"/>
  <c r="F6454" i="2"/>
  <c r="H6454" i="2" s="1"/>
  <c r="F6450" i="2"/>
  <c r="H6450" i="2" s="1"/>
  <c r="F6446" i="2"/>
  <c r="H6446" i="2" s="1"/>
  <c r="F6442" i="2"/>
  <c r="H6442" i="2" s="1"/>
  <c r="F6438" i="2"/>
  <c r="H6438" i="2" s="1"/>
  <c r="F6434" i="2"/>
  <c r="H6434" i="2" s="1"/>
  <c r="F6430" i="2"/>
  <c r="H6430" i="2" s="1"/>
  <c r="F6426" i="2"/>
  <c r="H6426" i="2" s="1"/>
  <c r="F6418" i="2"/>
  <c r="H6418" i="2" s="1"/>
  <c r="F6414" i="2"/>
  <c r="H6414" i="2" s="1"/>
  <c r="F6410" i="2"/>
  <c r="H6410" i="2" s="1"/>
  <c r="F6406" i="2"/>
  <c r="H6406" i="2" s="1"/>
  <c r="F6402" i="2"/>
  <c r="H6402" i="2" s="1"/>
  <c r="F6398" i="2"/>
  <c r="H6398" i="2" s="1"/>
  <c r="F6394" i="2"/>
  <c r="H6394" i="2" s="1"/>
  <c r="F6390" i="2"/>
  <c r="H6390" i="2" s="1"/>
  <c r="F6386" i="2"/>
  <c r="H6386" i="2" s="1"/>
  <c r="F6382" i="2"/>
  <c r="H6382" i="2" s="1"/>
  <c r="F6378" i="2"/>
  <c r="H6378" i="2" s="1"/>
  <c r="F6374" i="2"/>
  <c r="H6374" i="2" s="1"/>
  <c r="F6370" i="2"/>
  <c r="H6370" i="2" s="1"/>
  <c r="F6366" i="2"/>
  <c r="H6366" i="2" s="1"/>
  <c r="F6362" i="2"/>
  <c r="H6362" i="2" s="1"/>
  <c r="F6358" i="2"/>
  <c r="H6358" i="2" s="1"/>
  <c r="F6354" i="2"/>
  <c r="H6354" i="2" s="1"/>
  <c r="F6350" i="2"/>
  <c r="H6350" i="2" s="1"/>
  <c r="F6346" i="2"/>
  <c r="H6346" i="2" s="1"/>
  <c r="F6342" i="2"/>
  <c r="H6342" i="2" s="1"/>
  <c r="F6338" i="2"/>
  <c r="H6338" i="2" s="1"/>
  <c r="F6334" i="2"/>
  <c r="H6334" i="2" s="1"/>
  <c r="F6330" i="2"/>
  <c r="H6330" i="2" s="1"/>
  <c r="F6326" i="2"/>
  <c r="H6326" i="2" s="1"/>
  <c r="F6322" i="2"/>
  <c r="H6322" i="2" s="1"/>
  <c r="F6318" i="2"/>
  <c r="H6318" i="2" s="1"/>
  <c r="F6314" i="2"/>
  <c r="H6314" i="2" s="1"/>
  <c r="F6310" i="2"/>
  <c r="H6310" i="2" s="1"/>
  <c r="F6306" i="2"/>
  <c r="H6306" i="2" s="1"/>
  <c r="F6302" i="2"/>
  <c r="H6302" i="2" s="1"/>
  <c r="F6298" i="2"/>
  <c r="H6298" i="2" s="1"/>
  <c r="F6294" i="2"/>
  <c r="H6294" i="2" s="1"/>
  <c r="F6290" i="2"/>
  <c r="H6290" i="2" s="1"/>
  <c r="F6286" i="2"/>
  <c r="H6286" i="2" s="1"/>
  <c r="F6282" i="2"/>
  <c r="H6282" i="2" s="1"/>
  <c r="F6278" i="2"/>
  <c r="H6278" i="2" s="1"/>
  <c r="F6274" i="2"/>
  <c r="H6274" i="2" s="1"/>
  <c r="F6270" i="2"/>
  <c r="H6270" i="2" s="1"/>
  <c r="F6266" i="2"/>
  <c r="H6266" i="2" s="1"/>
  <c r="F6262" i="2"/>
  <c r="H6262" i="2" s="1"/>
  <c r="F6258" i="2"/>
  <c r="H6258" i="2" s="1"/>
  <c r="F6254" i="2"/>
  <c r="H6254" i="2" s="1"/>
  <c r="F6250" i="2"/>
  <c r="H6250" i="2" s="1"/>
  <c r="F6246" i="2"/>
  <c r="H6246" i="2" s="1"/>
  <c r="F6242" i="2"/>
  <c r="H6242" i="2" s="1"/>
  <c r="F6238" i="2"/>
  <c r="H6238" i="2" s="1"/>
  <c r="F6234" i="2"/>
  <c r="H6234" i="2" s="1"/>
  <c r="F6230" i="2"/>
  <c r="H6230" i="2" s="1"/>
  <c r="F6226" i="2"/>
  <c r="H6226" i="2" s="1"/>
  <c r="F6222" i="2"/>
  <c r="H6222" i="2" s="1"/>
  <c r="F6218" i="2"/>
  <c r="H6218" i="2" s="1"/>
  <c r="F6214" i="2"/>
  <c r="H6214" i="2" s="1"/>
  <c r="F6210" i="2"/>
  <c r="H6210" i="2" s="1"/>
  <c r="F6206" i="2"/>
  <c r="H6206" i="2" s="1"/>
  <c r="F6202" i="2"/>
  <c r="H6202" i="2" s="1"/>
  <c r="F6198" i="2"/>
  <c r="H6198" i="2" s="1"/>
  <c r="F6194" i="2"/>
  <c r="H6194" i="2" s="1"/>
  <c r="F6190" i="2"/>
  <c r="H6190" i="2" s="1"/>
  <c r="F6186" i="2"/>
  <c r="H6186" i="2" s="1"/>
  <c r="F6182" i="2"/>
  <c r="H6182" i="2" s="1"/>
  <c r="F6178" i="2"/>
  <c r="H6178" i="2" s="1"/>
  <c r="F6174" i="2"/>
  <c r="H6174" i="2" s="1"/>
  <c r="F6170" i="2"/>
  <c r="H6170" i="2" s="1"/>
  <c r="F6166" i="2"/>
  <c r="H6166" i="2" s="1"/>
  <c r="F6162" i="2"/>
  <c r="H6162" i="2" s="1"/>
  <c r="F6158" i="2"/>
  <c r="H6158" i="2" s="1"/>
  <c r="F6154" i="2"/>
  <c r="H6154" i="2" s="1"/>
  <c r="F6150" i="2"/>
  <c r="H6150" i="2" s="1"/>
  <c r="F6146" i="2"/>
  <c r="H6146" i="2" s="1"/>
  <c r="F6142" i="2"/>
  <c r="H6142" i="2" s="1"/>
  <c r="F6138" i="2"/>
  <c r="H6138" i="2" s="1"/>
  <c r="F6134" i="2"/>
  <c r="H6134" i="2" s="1"/>
  <c r="F6130" i="2"/>
  <c r="H6130" i="2" s="1"/>
  <c r="F6126" i="2"/>
  <c r="H6126" i="2" s="1"/>
  <c r="F6122" i="2"/>
  <c r="H6122" i="2" s="1"/>
  <c r="F6118" i="2"/>
  <c r="H6118" i="2" s="1"/>
  <c r="F6114" i="2"/>
  <c r="H6114" i="2" s="1"/>
  <c r="F6110" i="2"/>
  <c r="H6110" i="2" s="1"/>
  <c r="F6106" i="2"/>
  <c r="H6106" i="2" s="1"/>
  <c r="F6102" i="2"/>
  <c r="H6102" i="2" s="1"/>
  <c r="F6098" i="2"/>
  <c r="H6098" i="2" s="1"/>
  <c r="F6094" i="2"/>
  <c r="H6094" i="2" s="1"/>
  <c r="F6090" i="2"/>
  <c r="H6090" i="2" s="1"/>
  <c r="F6086" i="2"/>
  <c r="H6086" i="2" s="1"/>
  <c r="F6082" i="2"/>
  <c r="H6082" i="2" s="1"/>
  <c r="F6078" i="2"/>
  <c r="H6078" i="2" s="1"/>
  <c r="F6074" i="2"/>
  <c r="H6074" i="2" s="1"/>
  <c r="F6070" i="2"/>
  <c r="H6070" i="2" s="1"/>
  <c r="F6066" i="2"/>
  <c r="H6066" i="2" s="1"/>
  <c r="F6062" i="2"/>
  <c r="H6062" i="2" s="1"/>
  <c r="F6058" i="2"/>
  <c r="H6058" i="2" s="1"/>
  <c r="F6054" i="2"/>
  <c r="H6054" i="2" s="1"/>
  <c r="F6050" i="2"/>
  <c r="H6050" i="2" s="1"/>
  <c r="F6046" i="2"/>
  <c r="H6046" i="2" s="1"/>
  <c r="F6042" i="2"/>
  <c r="H6042" i="2" s="1"/>
  <c r="F6038" i="2"/>
  <c r="H6038" i="2" s="1"/>
  <c r="F6034" i="2"/>
  <c r="H6034" i="2" s="1"/>
  <c r="F6030" i="2"/>
  <c r="H6030" i="2" s="1"/>
  <c r="F6026" i="2"/>
  <c r="H6026" i="2" s="1"/>
  <c r="F6022" i="2"/>
  <c r="H6022" i="2" s="1"/>
  <c r="F6018" i="2"/>
  <c r="H6018" i="2" s="1"/>
  <c r="F6014" i="2"/>
  <c r="H6014" i="2" s="1"/>
  <c r="F6010" i="2"/>
  <c r="H6010" i="2" s="1"/>
  <c r="F6006" i="2"/>
  <c r="H6006" i="2" s="1"/>
  <c r="F6002" i="2"/>
  <c r="H6002" i="2" s="1"/>
  <c r="F5998" i="2"/>
  <c r="H5998" i="2" s="1"/>
  <c r="F5994" i="2"/>
  <c r="H5994" i="2" s="1"/>
  <c r="F5990" i="2"/>
  <c r="H5990" i="2" s="1"/>
  <c r="F5986" i="2"/>
  <c r="H5986" i="2" s="1"/>
  <c r="F5982" i="2"/>
  <c r="H5982" i="2" s="1"/>
  <c r="F5978" i="2"/>
  <c r="H5978" i="2" s="1"/>
  <c r="F5974" i="2"/>
  <c r="H5974" i="2" s="1"/>
  <c r="F5970" i="2"/>
  <c r="H5970" i="2" s="1"/>
  <c r="F5966" i="2"/>
  <c r="H5966" i="2" s="1"/>
  <c r="F5962" i="2"/>
  <c r="H5962" i="2" s="1"/>
  <c r="F5958" i="2"/>
  <c r="H5958" i="2" s="1"/>
  <c r="F5954" i="2"/>
  <c r="H5954" i="2" s="1"/>
  <c r="F5950" i="2"/>
  <c r="H5950" i="2" s="1"/>
  <c r="F5946" i="2"/>
  <c r="H5946" i="2" s="1"/>
  <c r="F5942" i="2"/>
  <c r="H5942" i="2" s="1"/>
  <c r="F5938" i="2"/>
  <c r="H5938" i="2" s="1"/>
  <c r="F5934" i="2"/>
  <c r="H5934" i="2" s="1"/>
  <c r="F5930" i="2"/>
  <c r="H5930" i="2" s="1"/>
  <c r="F5926" i="2"/>
  <c r="H5926" i="2" s="1"/>
  <c r="F5922" i="2"/>
  <c r="H5922" i="2" s="1"/>
  <c r="F5918" i="2"/>
  <c r="H5918" i="2" s="1"/>
  <c r="F5914" i="2"/>
  <c r="H5914" i="2" s="1"/>
  <c r="F5910" i="2"/>
  <c r="H5910" i="2" s="1"/>
  <c r="F5906" i="2"/>
  <c r="H5906" i="2" s="1"/>
  <c r="F5902" i="2"/>
  <c r="H5902" i="2" s="1"/>
  <c r="F5898" i="2"/>
  <c r="H5898" i="2" s="1"/>
  <c r="F5894" i="2"/>
  <c r="H5894" i="2" s="1"/>
  <c r="F5890" i="2"/>
  <c r="H5890" i="2" s="1"/>
  <c r="F5886" i="2"/>
  <c r="H5886" i="2" s="1"/>
  <c r="F5882" i="2"/>
  <c r="H5882" i="2" s="1"/>
  <c r="F5878" i="2"/>
  <c r="H5878" i="2" s="1"/>
  <c r="F5874" i="2"/>
  <c r="H5874" i="2" s="1"/>
  <c r="F5870" i="2"/>
  <c r="H5870" i="2" s="1"/>
  <c r="F5866" i="2"/>
  <c r="H5866" i="2" s="1"/>
  <c r="F5862" i="2"/>
  <c r="H5862" i="2" s="1"/>
  <c r="F5858" i="2"/>
  <c r="H5858" i="2" s="1"/>
  <c r="F5854" i="2"/>
  <c r="H5854" i="2" s="1"/>
  <c r="F5850" i="2"/>
  <c r="H5850" i="2" s="1"/>
  <c r="F5846" i="2"/>
  <c r="H5846" i="2" s="1"/>
  <c r="F5842" i="2"/>
  <c r="H5842" i="2" s="1"/>
  <c r="F5838" i="2"/>
  <c r="H5838" i="2" s="1"/>
  <c r="F5834" i="2"/>
  <c r="H5834" i="2" s="1"/>
  <c r="F5830" i="2"/>
  <c r="H5830" i="2" s="1"/>
  <c r="F5826" i="2"/>
  <c r="H5826" i="2" s="1"/>
  <c r="F5822" i="2"/>
  <c r="H5822" i="2" s="1"/>
  <c r="F5818" i="2"/>
  <c r="H5818" i="2" s="1"/>
  <c r="F5814" i="2"/>
  <c r="H5814" i="2" s="1"/>
  <c r="F5810" i="2"/>
  <c r="H5810" i="2" s="1"/>
  <c r="F5806" i="2"/>
  <c r="H5806" i="2" s="1"/>
  <c r="F5802" i="2"/>
  <c r="H5802" i="2" s="1"/>
  <c r="F5798" i="2"/>
  <c r="H5798" i="2" s="1"/>
  <c r="F5794" i="2"/>
  <c r="H5794" i="2" s="1"/>
  <c r="F5790" i="2"/>
  <c r="H5790" i="2" s="1"/>
  <c r="F5786" i="2"/>
  <c r="H5786" i="2" s="1"/>
  <c r="F5782" i="2"/>
  <c r="H5782" i="2" s="1"/>
  <c r="F5778" i="2"/>
  <c r="H5778" i="2" s="1"/>
  <c r="F5774" i="2"/>
  <c r="H5774" i="2" s="1"/>
  <c r="F5770" i="2"/>
  <c r="H5770" i="2" s="1"/>
  <c r="F5766" i="2"/>
  <c r="H5766" i="2" s="1"/>
  <c r="F5762" i="2"/>
  <c r="H5762" i="2" s="1"/>
  <c r="F5758" i="2"/>
  <c r="H5758" i="2" s="1"/>
  <c r="F5754" i="2"/>
  <c r="H5754" i="2" s="1"/>
  <c r="F5750" i="2"/>
  <c r="H5750" i="2" s="1"/>
  <c r="F5746" i="2"/>
  <c r="H5746" i="2" s="1"/>
  <c r="F5742" i="2"/>
  <c r="H5742" i="2" s="1"/>
  <c r="F5738" i="2"/>
  <c r="H5738" i="2" s="1"/>
  <c r="F5734" i="2"/>
  <c r="H5734" i="2" s="1"/>
  <c r="F14890" i="2"/>
  <c r="H14890" i="2" s="1"/>
  <c r="F14882" i="2"/>
  <c r="H14882" i="2" s="1"/>
  <c r="F14874" i="2"/>
  <c r="H14874" i="2" s="1"/>
  <c r="F14866" i="2"/>
  <c r="H14866" i="2" s="1"/>
  <c r="F14862" i="2"/>
  <c r="H14862" i="2" s="1"/>
  <c r="F14854" i="2"/>
  <c r="H14854" i="2" s="1"/>
  <c r="F14846" i="2"/>
  <c r="H14846" i="2" s="1"/>
  <c r="F14838" i="2"/>
  <c r="H14838" i="2" s="1"/>
  <c r="F14830" i="2"/>
  <c r="H14830" i="2" s="1"/>
  <c r="F14826" i="2"/>
  <c r="H14826" i="2" s="1"/>
  <c r="F14818" i="2"/>
  <c r="H14818" i="2" s="1"/>
  <c r="F14810" i="2"/>
  <c r="H14810" i="2" s="1"/>
  <c r="F14802" i="2"/>
  <c r="H14802" i="2" s="1"/>
  <c r="F14798" i="2"/>
  <c r="H14798" i="2" s="1"/>
  <c r="F14790" i="2"/>
  <c r="H14790" i="2" s="1"/>
  <c r="F14786" i="2"/>
  <c r="H14786" i="2" s="1"/>
  <c r="F14782" i="2"/>
  <c r="H14782" i="2" s="1"/>
  <c r="F14778" i="2"/>
  <c r="H14778" i="2" s="1"/>
  <c r="F14774" i="2"/>
  <c r="H14774" i="2" s="1"/>
  <c r="F14770" i="2"/>
  <c r="H14770" i="2" s="1"/>
  <c r="F14762" i="2"/>
  <c r="H14762" i="2" s="1"/>
  <c r="F14758" i="2"/>
  <c r="H14758" i="2" s="1"/>
  <c r="F14750" i="2"/>
  <c r="H14750" i="2" s="1"/>
  <c r="F14742" i="2"/>
  <c r="H14742" i="2" s="1"/>
  <c r="F14734" i="2"/>
  <c r="H14734" i="2" s="1"/>
  <c r="F14726" i="2"/>
  <c r="H14726" i="2" s="1"/>
  <c r="F14722" i="2"/>
  <c r="H14722" i="2" s="1"/>
  <c r="F14714" i="2"/>
  <c r="H14714" i="2" s="1"/>
  <c r="F14706" i="2"/>
  <c r="H14706" i="2" s="1"/>
  <c r="F14702" i="2"/>
  <c r="H14702" i="2" s="1"/>
  <c r="F14694" i="2"/>
  <c r="H14694" i="2" s="1"/>
  <c r="F14686" i="2"/>
  <c r="H14686" i="2" s="1"/>
  <c r="F14678" i="2"/>
  <c r="H14678" i="2" s="1"/>
  <c r="F14670" i="2"/>
  <c r="H14670" i="2" s="1"/>
  <c r="F14666" i="2"/>
  <c r="H14666" i="2" s="1"/>
  <c r="F14658" i="2"/>
  <c r="H14658" i="2" s="1"/>
  <c r="F14650" i="2"/>
  <c r="H14650" i="2" s="1"/>
  <c r="F14642" i="2"/>
  <c r="H14642" i="2" s="1"/>
  <c r="F14638" i="2"/>
  <c r="H14638" i="2" s="1"/>
  <c r="F14630" i="2"/>
  <c r="H14630" i="2" s="1"/>
  <c r="F14622" i="2"/>
  <c r="H14622" i="2" s="1"/>
  <c r="F14614" i="2"/>
  <c r="H14614" i="2" s="1"/>
  <c r="F14610" i="2"/>
  <c r="H14610" i="2" s="1"/>
  <c r="F14602" i="2"/>
  <c r="H14602" i="2" s="1"/>
  <c r="F14594" i="2"/>
  <c r="H14594" i="2" s="1"/>
  <c r="F14586" i="2"/>
  <c r="H14586" i="2" s="1"/>
  <c r="F14578" i="2"/>
  <c r="H14578" i="2" s="1"/>
  <c r="F14574" i="2"/>
  <c r="H14574" i="2" s="1"/>
  <c r="F14566" i="2"/>
  <c r="H14566" i="2" s="1"/>
  <c r="F14558" i="2"/>
  <c r="H14558" i="2" s="1"/>
  <c r="F14550" i="2"/>
  <c r="H14550" i="2" s="1"/>
  <c r="F14546" i="2"/>
  <c r="H14546" i="2" s="1"/>
  <c r="F14538" i="2"/>
  <c r="H14538" i="2" s="1"/>
  <c r="F14530" i="2"/>
  <c r="H14530" i="2" s="1"/>
  <c r="F14522" i="2"/>
  <c r="H14522" i="2" s="1"/>
  <c r="F14518" i="2"/>
  <c r="H14518" i="2" s="1"/>
  <c r="F14510" i="2"/>
  <c r="H14510" i="2" s="1"/>
  <c r="F14502" i="2"/>
  <c r="H14502" i="2" s="1"/>
  <c r="F14494" i="2"/>
  <c r="H14494" i="2" s="1"/>
  <c r="F14490" i="2"/>
  <c r="H14490" i="2" s="1"/>
  <c r="F14482" i="2"/>
  <c r="H14482" i="2" s="1"/>
  <c r="F14474" i="2"/>
  <c r="H14474" i="2" s="1"/>
  <c r="F14466" i="2"/>
  <c r="H14466" i="2" s="1"/>
  <c r="F14458" i="2"/>
  <c r="H14458" i="2" s="1"/>
  <c r="F14454" i="2"/>
  <c r="H14454" i="2" s="1"/>
  <c r="F14446" i="2"/>
  <c r="H14446" i="2" s="1"/>
  <c r="F14438" i="2"/>
  <c r="H14438" i="2" s="1"/>
  <c r="F14434" i="2"/>
  <c r="H14434" i="2" s="1"/>
  <c r="F14426" i="2"/>
  <c r="H14426" i="2" s="1"/>
  <c r="F14418" i="2"/>
  <c r="H14418" i="2" s="1"/>
  <c r="F14410" i="2"/>
  <c r="H14410" i="2" s="1"/>
  <c r="F14402" i="2"/>
  <c r="H14402" i="2" s="1"/>
  <c r="F14394" i="2"/>
  <c r="H14394" i="2" s="1"/>
  <c r="F14390" i="2"/>
  <c r="H14390" i="2" s="1"/>
  <c r="F14382" i="2"/>
  <c r="H14382" i="2" s="1"/>
  <c r="F14374" i="2"/>
  <c r="H14374" i="2" s="1"/>
  <c r="F14366" i="2"/>
  <c r="H14366" i="2" s="1"/>
  <c r="F14362" i="2"/>
  <c r="H14362" i="2" s="1"/>
  <c r="F14354" i="2"/>
  <c r="H14354" i="2" s="1"/>
  <c r="F14346" i="2"/>
  <c r="H14346" i="2" s="1"/>
  <c r="F14338" i="2"/>
  <c r="H14338" i="2" s="1"/>
  <c r="F14330" i="2"/>
  <c r="H14330" i="2" s="1"/>
  <c r="F14326" i="2"/>
  <c r="H14326" i="2" s="1"/>
  <c r="F14318" i="2"/>
  <c r="H14318" i="2" s="1"/>
  <c r="F14310" i="2"/>
  <c r="H14310" i="2" s="1"/>
  <c r="F14302" i="2"/>
  <c r="H14302" i="2" s="1"/>
  <c r="F14298" i="2"/>
  <c r="H14298" i="2" s="1"/>
  <c r="F14290" i="2"/>
  <c r="H14290" i="2" s="1"/>
  <c r="F14282" i="2"/>
  <c r="H14282" i="2" s="1"/>
  <c r="F14274" i="2"/>
  <c r="H14274" i="2" s="1"/>
  <c r="F14270" i="2"/>
  <c r="H14270" i="2" s="1"/>
  <c r="F14262" i="2"/>
  <c r="H14262" i="2" s="1"/>
  <c r="F14254" i="2"/>
  <c r="H14254" i="2" s="1"/>
  <c r="F14246" i="2"/>
  <c r="H14246" i="2" s="1"/>
  <c r="F14242" i="2"/>
  <c r="H14242" i="2" s="1"/>
  <c r="F14234" i="2"/>
  <c r="H14234" i="2" s="1"/>
  <c r="F14226" i="2"/>
  <c r="H14226" i="2" s="1"/>
  <c r="F14218" i="2"/>
  <c r="H14218" i="2" s="1"/>
  <c r="F14210" i="2"/>
  <c r="H14210" i="2" s="1"/>
  <c r="F14206" i="2"/>
  <c r="H14206" i="2" s="1"/>
  <c r="F14198" i="2"/>
  <c r="H14198" i="2" s="1"/>
  <c r="F14190" i="2"/>
  <c r="H14190" i="2" s="1"/>
  <c r="F14182" i="2"/>
  <c r="H14182" i="2" s="1"/>
  <c r="F14174" i="2"/>
  <c r="H14174" i="2" s="1"/>
  <c r="F14170" i="2"/>
  <c r="H14170" i="2" s="1"/>
  <c r="F14162" i="2"/>
  <c r="H14162" i="2" s="1"/>
  <c r="F14154" i="2"/>
  <c r="H14154" i="2" s="1"/>
  <c r="F14146" i="2"/>
  <c r="H14146" i="2" s="1"/>
  <c r="F14138" i="2"/>
  <c r="H14138" i="2" s="1"/>
  <c r="F14130" i="2"/>
  <c r="H14130" i="2" s="1"/>
  <c r="F14126" i="2"/>
  <c r="H14126" i="2" s="1"/>
  <c r="F14118" i="2"/>
  <c r="H14118" i="2" s="1"/>
  <c r="F14110" i="2"/>
  <c r="H14110" i="2" s="1"/>
  <c r="F14102" i="2"/>
  <c r="H14102" i="2" s="1"/>
  <c r="F14094" i="2"/>
  <c r="H14094" i="2" s="1"/>
  <c r="F14090" i="2"/>
  <c r="H14090" i="2" s="1"/>
  <c r="F14082" i="2"/>
  <c r="H14082" i="2" s="1"/>
  <c r="F14074" i="2"/>
  <c r="H14074" i="2" s="1"/>
  <c r="F14066" i="2"/>
  <c r="H14066" i="2" s="1"/>
  <c r="F14062" i="2"/>
  <c r="H14062" i="2" s="1"/>
  <c r="F14054" i="2"/>
  <c r="H14054" i="2" s="1"/>
  <c r="F14046" i="2"/>
  <c r="H14046" i="2" s="1"/>
  <c r="F14038" i="2"/>
  <c r="H14038" i="2" s="1"/>
  <c r="F14034" i="2"/>
  <c r="H14034" i="2" s="1"/>
  <c r="F14026" i="2"/>
  <c r="H14026" i="2" s="1"/>
  <c r="F14018" i="2"/>
  <c r="H14018" i="2" s="1"/>
  <c r="F14014" i="2"/>
  <c r="H14014" i="2" s="1"/>
  <c r="F14006" i="2"/>
  <c r="H14006" i="2" s="1"/>
  <c r="F13998" i="2"/>
  <c r="H13998" i="2" s="1"/>
  <c r="F13990" i="2"/>
  <c r="H13990" i="2" s="1"/>
  <c r="F13982" i="2"/>
  <c r="H13982" i="2" s="1"/>
  <c r="F13978" i="2"/>
  <c r="H13978" i="2" s="1"/>
  <c r="F13970" i="2"/>
  <c r="H13970" i="2" s="1"/>
  <c r="F13962" i="2"/>
  <c r="H13962" i="2" s="1"/>
  <c r="F13954" i="2"/>
  <c r="H13954" i="2" s="1"/>
  <c r="F13950" i="2"/>
  <c r="H13950" i="2" s="1"/>
  <c r="F13942" i="2"/>
  <c r="H13942" i="2" s="1"/>
  <c r="F13934" i="2"/>
  <c r="H13934" i="2" s="1"/>
  <c r="F13926" i="2"/>
  <c r="H13926" i="2" s="1"/>
  <c r="F13918" i="2"/>
  <c r="H13918" i="2" s="1"/>
  <c r="F13910" i="2"/>
  <c r="H13910" i="2" s="1"/>
  <c r="F13902" i="2"/>
  <c r="H13902" i="2" s="1"/>
  <c r="F13898" i="2"/>
  <c r="H13898" i="2" s="1"/>
  <c r="F13890" i="2"/>
  <c r="H13890" i="2" s="1"/>
  <c r="F13882" i="2"/>
  <c r="H13882" i="2" s="1"/>
  <c r="F13874" i="2"/>
  <c r="H13874" i="2" s="1"/>
  <c r="F13870" i="2"/>
  <c r="H13870" i="2" s="1"/>
  <c r="F13862" i="2"/>
  <c r="H13862" i="2" s="1"/>
  <c r="F13854" i="2"/>
  <c r="H13854" i="2" s="1"/>
  <c r="F13846" i="2"/>
  <c r="H13846" i="2" s="1"/>
  <c r="F13842" i="2"/>
  <c r="H13842" i="2" s="1"/>
  <c r="F13834" i="2"/>
  <c r="H13834" i="2" s="1"/>
  <c r="F13826" i="2"/>
  <c r="H13826" i="2" s="1"/>
  <c r="F13818" i="2"/>
  <c r="H13818" i="2" s="1"/>
  <c r="F13814" i="2"/>
  <c r="H13814" i="2" s="1"/>
  <c r="F13806" i="2"/>
  <c r="H13806" i="2" s="1"/>
  <c r="F13798" i="2"/>
  <c r="H13798" i="2" s="1"/>
  <c r="F13790" i="2"/>
  <c r="H13790" i="2" s="1"/>
  <c r="F13786" i="2"/>
  <c r="H13786" i="2" s="1"/>
  <c r="F13778" i="2"/>
  <c r="H13778" i="2" s="1"/>
  <c r="F13770" i="2"/>
  <c r="H13770" i="2" s="1"/>
  <c r="F13762" i="2"/>
  <c r="H13762" i="2" s="1"/>
  <c r="F13758" i="2"/>
  <c r="H13758" i="2" s="1"/>
  <c r="F13750" i="2"/>
  <c r="H13750" i="2" s="1"/>
  <c r="F13742" i="2"/>
  <c r="H13742" i="2" s="1"/>
  <c r="F13734" i="2"/>
  <c r="H13734" i="2" s="1"/>
  <c r="F13726" i="2"/>
  <c r="H13726" i="2" s="1"/>
  <c r="F13722" i="2"/>
  <c r="H13722" i="2" s="1"/>
  <c r="F13714" i="2"/>
  <c r="H13714" i="2" s="1"/>
  <c r="F13706" i="2"/>
  <c r="H13706" i="2" s="1"/>
  <c r="F13698" i="2"/>
  <c r="H13698" i="2" s="1"/>
  <c r="F13690" i="2"/>
  <c r="H13690" i="2" s="1"/>
  <c r="F13682" i="2"/>
  <c r="H13682" i="2" s="1"/>
  <c r="F13678" i="2"/>
  <c r="H13678" i="2" s="1"/>
  <c r="F13670" i="2"/>
  <c r="H13670" i="2" s="1"/>
  <c r="F13662" i="2"/>
  <c r="H13662" i="2" s="1"/>
  <c r="F13654" i="2"/>
  <c r="H13654" i="2" s="1"/>
  <c r="F13646" i="2"/>
  <c r="H13646" i="2" s="1"/>
  <c r="F13642" i="2"/>
  <c r="H13642" i="2" s="1"/>
  <c r="F13634" i="2"/>
  <c r="H13634" i="2" s="1"/>
  <c r="F13626" i="2"/>
  <c r="H13626" i="2" s="1"/>
  <c r="F13618" i="2"/>
  <c r="H13618" i="2" s="1"/>
  <c r="F13614" i="2"/>
  <c r="H13614" i="2" s="1"/>
  <c r="F13606" i="2"/>
  <c r="H13606" i="2" s="1"/>
  <c r="F13602" i="2"/>
  <c r="H13602" i="2" s="1"/>
  <c r="F13594" i="2"/>
  <c r="H13594" i="2" s="1"/>
  <c r="F13586" i="2"/>
  <c r="H13586" i="2" s="1"/>
  <c r="F13582" i="2"/>
  <c r="H13582" i="2" s="1"/>
  <c r="F13574" i="2"/>
  <c r="H13574" i="2" s="1"/>
  <c r="F13566" i="2"/>
  <c r="H13566" i="2" s="1"/>
  <c r="F13558" i="2"/>
  <c r="H13558" i="2" s="1"/>
  <c r="F13554" i="2"/>
  <c r="H13554" i="2" s="1"/>
  <c r="F13546" i="2"/>
  <c r="H13546" i="2" s="1"/>
  <c r="F13538" i="2"/>
  <c r="H13538" i="2" s="1"/>
  <c r="F13530" i="2"/>
  <c r="H13530" i="2" s="1"/>
  <c r="F13526" i="2"/>
  <c r="H13526" i="2" s="1"/>
  <c r="F13518" i="2"/>
  <c r="H13518" i="2" s="1"/>
  <c r="F13510" i="2"/>
  <c r="H13510" i="2" s="1"/>
  <c r="F13502" i="2"/>
  <c r="H13502" i="2" s="1"/>
  <c r="F13494" i="2"/>
  <c r="H13494" i="2" s="1"/>
  <c r="F13490" i="2"/>
  <c r="H13490" i="2" s="1"/>
  <c r="F13482" i="2"/>
  <c r="H13482" i="2" s="1"/>
  <c r="F13474" i="2"/>
  <c r="H13474" i="2" s="1"/>
  <c r="F13466" i="2"/>
  <c r="H13466" i="2" s="1"/>
  <c r="F13462" i="2"/>
  <c r="H13462" i="2" s="1"/>
  <c r="F13454" i="2"/>
  <c r="H13454" i="2" s="1"/>
  <c r="F13446" i="2"/>
  <c r="H13446" i="2" s="1"/>
  <c r="F13438" i="2"/>
  <c r="H13438" i="2" s="1"/>
  <c r="F13434" i="2"/>
  <c r="H13434" i="2" s="1"/>
  <c r="F13426" i="2"/>
  <c r="H13426" i="2" s="1"/>
  <c r="F13418" i="2"/>
  <c r="H13418" i="2" s="1"/>
  <c r="F13414" i="2"/>
  <c r="H13414" i="2" s="1"/>
  <c r="F13406" i="2"/>
  <c r="H13406" i="2" s="1"/>
  <c r="F13398" i="2"/>
  <c r="H13398" i="2" s="1"/>
  <c r="F13390" i="2"/>
  <c r="H13390" i="2" s="1"/>
  <c r="F13382" i="2"/>
  <c r="H13382" i="2" s="1"/>
  <c r="F13378" i="2"/>
  <c r="H13378" i="2" s="1"/>
  <c r="F13370" i="2"/>
  <c r="H13370" i="2" s="1"/>
  <c r="F13362" i="2"/>
  <c r="H13362" i="2" s="1"/>
  <c r="F13354" i="2"/>
  <c r="H13354" i="2" s="1"/>
  <c r="F13346" i="2"/>
  <c r="H13346" i="2" s="1"/>
  <c r="F13342" i="2"/>
  <c r="H13342" i="2" s="1"/>
  <c r="F13334" i="2"/>
  <c r="H13334" i="2" s="1"/>
  <c r="F13330" i="2"/>
  <c r="H13330" i="2" s="1"/>
  <c r="F13322" i="2"/>
  <c r="H13322" i="2" s="1"/>
  <c r="F13318" i="2"/>
  <c r="H13318" i="2" s="1"/>
  <c r="F13310" i="2"/>
  <c r="H13310" i="2" s="1"/>
  <c r="F13302" i="2"/>
  <c r="H13302" i="2" s="1"/>
  <c r="F13294" i="2"/>
  <c r="H13294" i="2" s="1"/>
  <c r="F13286" i="2"/>
  <c r="H13286" i="2" s="1"/>
  <c r="F13282" i="2"/>
  <c r="H13282" i="2" s="1"/>
  <c r="F13274" i="2"/>
  <c r="H13274" i="2" s="1"/>
  <c r="F13266" i="2"/>
  <c r="H13266" i="2" s="1"/>
  <c r="F13258" i="2"/>
  <c r="H13258" i="2" s="1"/>
  <c r="F13254" i="2"/>
  <c r="H13254" i="2" s="1"/>
  <c r="F13246" i="2"/>
  <c r="H13246" i="2" s="1"/>
  <c r="F13238" i="2"/>
  <c r="H13238" i="2" s="1"/>
  <c r="F13230" i="2"/>
  <c r="H13230" i="2" s="1"/>
  <c r="F13226" i="2"/>
  <c r="H13226" i="2" s="1"/>
  <c r="F13218" i="2"/>
  <c r="H13218" i="2" s="1"/>
  <c r="F13210" i="2"/>
  <c r="H13210" i="2" s="1"/>
  <c r="F13202" i="2"/>
  <c r="H13202" i="2" s="1"/>
  <c r="F13194" i="2"/>
  <c r="H13194" i="2" s="1"/>
  <c r="F13186" i="2"/>
  <c r="H13186" i="2" s="1"/>
  <c r="F13182" i="2"/>
  <c r="H13182" i="2" s="1"/>
  <c r="F13174" i="2"/>
  <c r="H13174" i="2" s="1"/>
  <c r="F13166" i="2"/>
  <c r="H13166" i="2" s="1"/>
  <c r="F13158" i="2"/>
  <c r="H13158" i="2" s="1"/>
  <c r="F13150" i="2"/>
  <c r="H13150" i="2" s="1"/>
  <c r="F13146" i="2"/>
  <c r="H13146" i="2" s="1"/>
  <c r="F13138" i="2"/>
  <c r="H13138" i="2" s="1"/>
  <c r="F13130" i="2"/>
  <c r="H13130" i="2" s="1"/>
  <c r="F13126" i="2"/>
  <c r="H13126" i="2" s="1"/>
  <c r="F13118" i="2"/>
  <c r="H13118" i="2" s="1"/>
  <c r="F13110" i="2"/>
  <c r="H13110" i="2" s="1"/>
  <c r="F13106" i="2"/>
  <c r="H13106" i="2" s="1"/>
  <c r="F13098" i="2"/>
  <c r="H13098" i="2" s="1"/>
  <c r="F13090" i="2"/>
  <c r="H13090" i="2" s="1"/>
  <c r="F13082" i="2"/>
  <c r="H13082" i="2" s="1"/>
  <c r="F13078" i="2"/>
  <c r="H13078" i="2" s="1"/>
  <c r="F13070" i="2"/>
  <c r="H13070" i="2" s="1"/>
  <c r="F13062" i="2"/>
  <c r="H13062" i="2" s="1"/>
  <c r="F13054" i="2"/>
  <c r="H13054" i="2" s="1"/>
  <c r="F13046" i="2"/>
  <c r="H13046" i="2" s="1"/>
  <c r="F13042" i="2"/>
  <c r="H13042" i="2" s="1"/>
  <c r="F13034" i="2"/>
  <c r="H13034" i="2" s="1"/>
  <c r="F13026" i="2"/>
  <c r="H13026" i="2" s="1"/>
  <c r="F13018" i="2"/>
  <c r="H13018" i="2" s="1"/>
  <c r="F13014" i="2"/>
  <c r="H13014" i="2" s="1"/>
  <c r="F13006" i="2"/>
  <c r="H13006" i="2" s="1"/>
  <c r="F12998" i="2"/>
  <c r="H12998" i="2" s="1"/>
  <c r="F12990" i="2"/>
  <c r="H12990" i="2" s="1"/>
  <c r="F12982" i="2"/>
  <c r="H12982" i="2" s="1"/>
  <c r="F12978" i="2"/>
  <c r="H12978" i="2" s="1"/>
  <c r="F12970" i="2"/>
  <c r="H12970" i="2" s="1"/>
  <c r="F12962" i="2"/>
  <c r="H12962" i="2" s="1"/>
  <c r="F12954" i="2"/>
  <c r="H12954" i="2" s="1"/>
  <c r="F12946" i="2"/>
  <c r="H12946" i="2" s="1"/>
  <c r="F12942" i="2"/>
  <c r="H12942" i="2" s="1"/>
  <c r="F12934" i="2"/>
  <c r="H12934" i="2" s="1"/>
  <c r="F12926" i="2"/>
  <c r="H12926" i="2" s="1"/>
  <c r="F12918" i="2"/>
  <c r="H12918" i="2" s="1"/>
  <c r="F12910" i="2"/>
  <c r="H12910" i="2" s="1"/>
  <c r="F12906" i="2"/>
  <c r="H12906" i="2" s="1"/>
  <c r="F12898" i="2"/>
  <c r="H12898" i="2" s="1"/>
  <c r="F12890" i="2"/>
  <c r="H12890" i="2" s="1"/>
  <c r="F12882" i="2"/>
  <c r="H12882" i="2" s="1"/>
  <c r="F12874" i="2"/>
  <c r="H12874" i="2" s="1"/>
  <c r="F12870" i="2"/>
  <c r="H12870" i="2" s="1"/>
  <c r="F12862" i="2"/>
  <c r="H12862" i="2" s="1"/>
  <c r="F12854" i="2"/>
  <c r="H12854" i="2" s="1"/>
  <c r="F12850" i="2"/>
  <c r="H12850" i="2" s="1"/>
  <c r="F12842" i="2"/>
  <c r="H12842" i="2" s="1"/>
  <c r="F12834" i="2"/>
  <c r="H12834" i="2" s="1"/>
  <c r="F12826" i="2"/>
  <c r="H12826" i="2" s="1"/>
  <c r="F12818" i="2"/>
  <c r="H12818" i="2" s="1"/>
  <c r="F12814" i="2"/>
  <c r="H12814" i="2" s="1"/>
  <c r="F12806" i="2"/>
  <c r="H12806" i="2" s="1"/>
  <c r="F12798" i="2"/>
  <c r="H12798" i="2" s="1"/>
  <c r="F12790" i="2"/>
  <c r="H12790" i="2" s="1"/>
  <c r="F12786" i="2"/>
  <c r="H12786" i="2" s="1"/>
  <c r="F12778" i="2"/>
  <c r="H12778" i="2" s="1"/>
  <c r="F12770" i="2"/>
  <c r="H12770" i="2" s="1"/>
  <c r="F12762" i="2"/>
  <c r="H12762" i="2" s="1"/>
  <c r="F12754" i="2"/>
  <c r="H12754" i="2" s="1"/>
  <c r="F12750" i="2"/>
  <c r="H12750" i="2" s="1"/>
  <c r="F12742" i="2"/>
  <c r="H12742" i="2" s="1"/>
  <c r="F12734" i="2"/>
  <c r="H12734" i="2" s="1"/>
  <c r="F12726" i="2"/>
  <c r="H12726" i="2" s="1"/>
  <c r="F12718" i="2"/>
  <c r="H12718" i="2" s="1"/>
  <c r="F12714" i="2"/>
  <c r="H12714" i="2" s="1"/>
  <c r="F12706" i="2"/>
  <c r="H12706" i="2" s="1"/>
  <c r="F12698" i="2"/>
  <c r="H12698" i="2" s="1"/>
  <c r="F12694" i="2"/>
  <c r="H12694" i="2" s="1"/>
  <c r="F12686" i="2"/>
  <c r="H12686" i="2" s="1"/>
  <c r="F12678" i="2"/>
  <c r="H12678" i="2" s="1"/>
  <c r="F12670" i="2"/>
  <c r="H12670" i="2" s="1"/>
  <c r="F12666" i="2"/>
  <c r="H12666" i="2" s="1"/>
  <c r="F12658" i="2"/>
  <c r="H12658" i="2" s="1"/>
  <c r="F12654" i="2"/>
  <c r="H12654" i="2" s="1"/>
  <c r="F12646" i="2"/>
  <c r="H12646" i="2" s="1"/>
  <c r="F12638" i="2"/>
  <c r="H12638" i="2" s="1"/>
  <c r="F12630" i="2"/>
  <c r="H12630" i="2" s="1"/>
  <c r="F12626" i="2"/>
  <c r="H12626" i="2" s="1"/>
  <c r="F12618" i="2"/>
  <c r="H12618" i="2" s="1"/>
  <c r="F12610" i="2"/>
  <c r="H12610" i="2" s="1"/>
  <c r="F12602" i="2"/>
  <c r="H12602" i="2" s="1"/>
  <c r="F12598" i="2"/>
  <c r="H12598" i="2" s="1"/>
  <c r="F12590" i="2"/>
  <c r="H12590" i="2" s="1"/>
  <c r="F12582" i="2"/>
  <c r="H12582" i="2" s="1"/>
  <c r="F12574" i="2"/>
  <c r="H12574" i="2" s="1"/>
  <c r="F12570" i="2"/>
  <c r="H12570" i="2" s="1"/>
  <c r="F12562" i="2"/>
  <c r="H12562" i="2" s="1"/>
  <c r="F12554" i="2"/>
  <c r="H12554" i="2" s="1"/>
  <c r="F12546" i="2"/>
  <c r="H12546" i="2" s="1"/>
  <c r="F12542" i="2"/>
  <c r="H12542" i="2" s="1"/>
  <c r="F12534" i="2"/>
  <c r="H12534" i="2" s="1"/>
  <c r="F12526" i="2"/>
  <c r="H12526" i="2" s="1"/>
  <c r="F12522" i="2"/>
  <c r="H12522" i="2" s="1"/>
  <c r="F12514" i="2"/>
  <c r="H12514" i="2" s="1"/>
  <c r="F12506" i="2"/>
  <c r="H12506" i="2" s="1"/>
  <c r="F12498" i="2"/>
  <c r="H12498" i="2" s="1"/>
  <c r="F12494" i="2"/>
  <c r="H12494" i="2" s="1"/>
  <c r="F12486" i="2"/>
  <c r="H12486" i="2" s="1"/>
  <c r="F12478" i="2"/>
  <c r="H12478" i="2" s="1"/>
  <c r="F12474" i="2"/>
  <c r="H12474" i="2" s="1"/>
  <c r="F12466" i="2"/>
  <c r="H12466" i="2" s="1"/>
  <c r="F12458" i="2"/>
  <c r="H12458" i="2" s="1"/>
  <c r="F12450" i="2"/>
  <c r="H12450" i="2" s="1"/>
  <c r="F12446" i="2"/>
  <c r="H12446" i="2" s="1"/>
  <c r="F12438" i="2"/>
  <c r="H12438" i="2" s="1"/>
  <c r="F12430" i="2"/>
  <c r="H12430" i="2" s="1"/>
  <c r="F12422" i="2"/>
  <c r="H12422" i="2" s="1"/>
  <c r="F12414" i="2"/>
  <c r="H12414" i="2" s="1"/>
  <c r="F12410" i="2"/>
  <c r="H12410" i="2" s="1"/>
  <c r="F12402" i="2"/>
  <c r="H12402" i="2" s="1"/>
  <c r="F12394" i="2"/>
  <c r="H12394" i="2" s="1"/>
  <c r="F12390" i="2"/>
  <c r="H12390" i="2" s="1"/>
  <c r="F12382" i="2"/>
  <c r="H12382" i="2" s="1"/>
  <c r="F12374" i="2"/>
  <c r="H12374" i="2" s="1"/>
  <c r="F12370" i="2"/>
  <c r="H12370" i="2" s="1"/>
  <c r="F12362" i="2"/>
  <c r="H12362" i="2" s="1"/>
  <c r="F12354" i="2"/>
  <c r="H12354" i="2" s="1"/>
  <c r="F12350" i="2"/>
  <c r="H12350" i="2" s="1"/>
  <c r="F12342" i="2"/>
  <c r="H12342" i="2" s="1"/>
  <c r="F12338" i="2"/>
  <c r="H12338" i="2" s="1"/>
  <c r="F12330" i="2"/>
  <c r="H12330" i="2" s="1"/>
  <c r="F12322" i="2"/>
  <c r="H12322" i="2" s="1"/>
  <c r="F12318" i="2"/>
  <c r="H12318" i="2" s="1"/>
  <c r="F12310" i="2"/>
  <c r="H12310" i="2" s="1"/>
  <c r="F12306" i="2"/>
  <c r="H12306" i="2" s="1"/>
  <c r="F12298" i="2"/>
  <c r="H12298" i="2" s="1"/>
  <c r="F12290" i="2"/>
  <c r="H12290" i="2" s="1"/>
  <c r="F12286" i="2"/>
  <c r="H12286" i="2" s="1"/>
  <c r="F12278" i="2"/>
  <c r="H12278" i="2" s="1"/>
  <c r="F12274" i="2"/>
  <c r="H12274" i="2" s="1"/>
  <c r="F12266" i="2"/>
  <c r="H12266" i="2" s="1"/>
  <c r="F12258" i="2"/>
  <c r="H12258" i="2" s="1"/>
  <c r="F12254" i="2"/>
  <c r="H12254" i="2" s="1"/>
  <c r="F12246" i="2"/>
  <c r="H12246" i="2" s="1"/>
  <c r="F12242" i="2"/>
  <c r="H12242" i="2" s="1"/>
  <c r="F12234" i="2"/>
  <c r="H12234" i="2" s="1"/>
  <c r="F12226" i="2"/>
  <c r="H12226" i="2" s="1"/>
  <c r="F12222" i="2"/>
  <c r="H12222" i="2" s="1"/>
  <c r="F12214" i="2"/>
  <c r="H12214" i="2" s="1"/>
  <c r="F12210" i="2"/>
  <c r="H12210" i="2" s="1"/>
  <c r="F12202" i="2"/>
  <c r="H12202" i="2" s="1"/>
  <c r="F12194" i="2"/>
  <c r="H12194" i="2" s="1"/>
  <c r="F12190" i="2"/>
  <c r="H12190" i="2" s="1"/>
  <c r="F12182" i="2"/>
  <c r="H12182" i="2" s="1"/>
  <c r="F12178" i="2"/>
  <c r="H12178" i="2" s="1"/>
  <c r="F12170" i="2"/>
  <c r="H12170" i="2" s="1"/>
  <c r="F12166" i="2"/>
  <c r="H12166" i="2" s="1"/>
  <c r="F12158" i="2"/>
  <c r="H12158" i="2" s="1"/>
  <c r="F12150" i="2"/>
  <c r="H12150" i="2" s="1"/>
  <c r="F12146" i="2"/>
  <c r="H12146" i="2" s="1"/>
  <c r="F12138" i="2"/>
  <c r="H12138" i="2" s="1"/>
  <c r="F12134" i="2"/>
  <c r="H12134" i="2" s="1"/>
  <c r="F12126" i="2"/>
  <c r="H12126" i="2" s="1"/>
  <c r="F12118" i="2"/>
  <c r="H12118" i="2" s="1"/>
  <c r="F12114" i="2"/>
  <c r="H12114" i="2" s="1"/>
  <c r="F12106" i="2"/>
  <c r="H12106" i="2" s="1"/>
  <c r="F12102" i="2"/>
  <c r="H12102" i="2" s="1"/>
  <c r="F12094" i="2"/>
  <c r="H12094" i="2" s="1"/>
  <c r="F12086" i="2"/>
  <c r="H12086" i="2" s="1"/>
  <c r="F12082" i="2"/>
  <c r="H12082" i="2" s="1"/>
  <c r="F12074" i="2"/>
  <c r="H12074" i="2" s="1"/>
  <c r="F12066" i="2"/>
  <c r="H12066" i="2" s="1"/>
  <c r="F12062" i="2"/>
  <c r="H12062" i="2" s="1"/>
  <c r="F12054" i="2"/>
  <c r="H12054" i="2" s="1"/>
  <c r="F12050" i="2"/>
  <c r="H12050" i="2" s="1"/>
  <c r="F12042" i="2"/>
  <c r="H12042" i="2" s="1"/>
  <c r="F12034" i="2"/>
  <c r="H12034" i="2" s="1"/>
  <c r="F12030" i="2"/>
  <c r="H12030" i="2" s="1"/>
  <c r="F12022" i="2"/>
  <c r="H12022" i="2" s="1"/>
  <c r="F12018" i="2"/>
  <c r="H12018" i="2" s="1"/>
  <c r="F12010" i="2"/>
  <c r="H12010" i="2" s="1"/>
  <c r="F12002" i="2"/>
  <c r="H12002" i="2" s="1"/>
  <c r="F11998" i="2"/>
  <c r="H11998" i="2" s="1"/>
  <c r="F11990" i="2"/>
  <c r="H11990" i="2" s="1"/>
  <c r="F11986" i="2"/>
  <c r="H11986" i="2" s="1"/>
  <c r="F11978" i="2"/>
  <c r="H11978" i="2" s="1"/>
  <c r="F11970" i="2"/>
  <c r="H11970" i="2" s="1"/>
  <c r="F11966" i="2"/>
  <c r="H11966" i="2" s="1"/>
  <c r="F11958" i="2"/>
  <c r="H11958" i="2" s="1"/>
  <c r="F11950" i="2"/>
  <c r="H11950" i="2" s="1"/>
  <c r="F11942" i="2"/>
  <c r="H11942" i="2" s="1"/>
  <c r="F11938" i="2"/>
  <c r="H11938" i="2" s="1"/>
  <c r="F11930" i="2"/>
  <c r="H11930" i="2" s="1"/>
  <c r="F11922" i="2"/>
  <c r="H11922" i="2" s="1"/>
  <c r="F11918" i="2"/>
  <c r="H11918" i="2" s="1"/>
  <c r="F11910" i="2"/>
  <c r="H11910" i="2" s="1"/>
  <c r="F11902" i="2"/>
  <c r="H11902" i="2" s="1"/>
  <c r="F11894" i="2"/>
  <c r="H11894" i="2" s="1"/>
  <c r="F11890" i="2"/>
  <c r="H11890" i="2" s="1"/>
  <c r="F11882" i="2"/>
  <c r="H11882" i="2" s="1"/>
  <c r="F11874" i="2"/>
  <c r="H11874" i="2" s="1"/>
  <c r="F11866" i="2"/>
  <c r="H11866" i="2" s="1"/>
  <c r="F11862" i="2"/>
  <c r="H11862" i="2" s="1"/>
  <c r="F11854" i="2"/>
  <c r="H11854" i="2" s="1"/>
  <c r="F11846" i="2"/>
  <c r="H11846" i="2" s="1"/>
  <c r="F11838" i="2"/>
  <c r="H11838" i="2" s="1"/>
  <c r="F11834" i="2"/>
  <c r="H11834" i="2" s="1"/>
  <c r="F11826" i="2"/>
  <c r="H11826" i="2" s="1"/>
  <c r="F11818" i="2"/>
  <c r="H11818" i="2" s="1"/>
  <c r="F11810" i="2"/>
  <c r="H11810" i="2" s="1"/>
  <c r="F11802" i="2"/>
  <c r="H11802" i="2" s="1"/>
  <c r="F11798" i="2"/>
  <c r="H11798" i="2" s="1"/>
  <c r="F11790" i="2"/>
  <c r="H11790" i="2" s="1"/>
  <c r="F11782" i="2"/>
  <c r="H11782" i="2" s="1"/>
  <c r="F11778" i="2"/>
  <c r="H11778" i="2" s="1"/>
  <c r="F11770" i="2"/>
  <c r="H11770" i="2" s="1"/>
  <c r="F11766" i="2"/>
  <c r="H11766" i="2" s="1"/>
  <c r="F11758" i="2"/>
  <c r="H11758" i="2" s="1"/>
  <c r="F11750" i="2"/>
  <c r="H11750" i="2" s="1"/>
  <c r="F11742" i="2"/>
  <c r="H11742" i="2" s="1"/>
  <c r="F11738" i="2"/>
  <c r="H11738" i="2" s="1"/>
  <c r="F11730" i="2"/>
  <c r="H11730" i="2" s="1"/>
  <c r="F11722" i="2"/>
  <c r="H11722" i="2" s="1"/>
  <c r="F11714" i="2"/>
  <c r="H11714" i="2" s="1"/>
  <c r="F11706" i="2"/>
  <c r="H11706" i="2" s="1"/>
  <c r="F11702" i="2"/>
  <c r="H11702" i="2" s="1"/>
  <c r="F11694" i="2"/>
  <c r="H11694" i="2" s="1"/>
  <c r="F11686" i="2"/>
  <c r="H11686" i="2" s="1"/>
  <c r="F11678" i="2"/>
  <c r="H11678" i="2" s="1"/>
  <c r="F11670" i="2"/>
  <c r="H11670" i="2" s="1"/>
  <c r="F11666" i="2"/>
  <c r="H11666" i="2" s="1"/>
  <c r="F11658" i="2"/>
  <c r="H11658" i="2" s="1"/>
  <c r="F11650" i="2"/>
  <c r="H11650" i="2" s="1"/>
  <c r="F11642" i="2"/>
  <c r="H11642" i="2" s="1"/>
  <c r="F11634" i="2"/>
  <c r="H11634" i="2" s="1"/>
  <c r="F11630" i="2"/>
  <c r="H11630" i="2" s="1"/>
  <c r="F11622" i="2"/>
  <c r="H11622" i="2" s="1"/>
  <c r="F11614" i="2"/>
  <c r="H11614" i="2" s="1"/>
  <c r="F11606" i="2"/>
  <c r="H11606" i="2" s="1"/>
  <c r="F11598" i="2"/>
  <c r="H11598" i="2" s="1"/>
  <c r="F11594" i="2"/>
  <c r="H11594" i="2" s="1"/>
  <c r="F11586" i="2"/>
  <c r="H11586" i="2" s="1"/>
  <c r="F11578" i="2"/>
  <c r="H11578" i="2" s="1"/>
  <c r="F11570" i="2"/>
  <c r="H11570" i="2" s="1"/>
  <c r="F11562" i="2"/>
  <c r="H11562" i="2" s="1"/>
  <c r="F11558" i="2"/>
  <c r="H11558" i="2" s="1"/>
  <c r="F11550" i="2"/>
  <c r="H11550" i="2" s="1"/>
  <c r="F11542" i="2"/>
  <c r="H11542" i="2" s="1"/>
  <c r="F11538" i="2"/>
  <c r="H11538" i="2" s="1"/>
  <c r="F11530" i="2"/>
  <c r="H11530" i="2" s="1"/>
  <c r="F11522" i="2"/>
  <c r="H11522" i="2" s="1"/>
  <c r="F11514" i="2"/>
  <c r="H11514" i="2" s="1"/>
  <c r="F11506" i="2"/>
  <c r="H11506" i="2" s="1"/>
  <c r="F11502" i="2"/>
  <c r="H11502" i="2" s="1"/>
  <c r="F11494" i="2"/>
  <c r="H11494" i="2" s="1"/>
  <c r="F11486" i="2"/>
  <c r="H11486" i="2" s="1"/>
  <c r="F11478" i="2"/>
  <c r="H11478" i="2" s="1"/>
  <c r="F11470" i="2"/>
  <c r="H11470" i="2" s="1"/>
  <c r="F11462" i="2"/>
  <c r="H11462" i="2" s="1"/>
  <c r="F11458" i="2"/>
  <c r="H11458" i="2" s="1"/>
  <c r="F11450" i="2"/>
  <c r="H11450" i="2" s="1"/>
  <c r="F11442" i="2"/>
  <c r="H11442" i="2" s="1"/>
  <c r="F11434" i="2"/>
  <c r="H11434" i="2" s="1"/>
  <c r="F11426" i="2"/>
  <c r="H11426" i="2" s="1"/>
  <c r="F11422" i="2"/>
  <c r="H11422" i="2" s="1"/>
  <c r="F11414" i="2"/>
  <c r="H11414" i="2" s="1"/>
  <c r="F11406" i="2"/>
  <c r="H11406" i="2" s="1"/>
  <c r="F11398" i="2"/>
  <c r="H11398" i="2" s="1"/>
  <c r="F11394" i="2"/>
  <c r="H11394" i="2" s="1"/>
  <c r="F11386" i="2"/>
  <c r="H11386" i="2" s="1"/>
  <c r="F11378" i="2"/>
  <c r="H11378" i="2" s="1"/>
  <c r="F11370" i="2"/>
  <c r="H11370" i="2" s="1"/>
  <c r="F11366" i="2"/>
  <c r="H11366" i="2" s="1"/>
  <c r="F11358" i="2"/>
  <c r="H11358" i="2" s="1"/>
  <c r="F11350" i="2"/>
  <c r="H11350" i="2" s="1"/>
  <c r="F11342" i="2"/>
  <c r="H11342" i="2" s="1"/>
  <c r="F11338" i="2"/>
  <c r="H11338" i="2" s="1"/>
  <c r="F11330" i="2"/>
  <c r="H11330" i="2" s="1"/>
  <c r="F11322" i="2"/>
  <c r="H11322" i="2" s="1"/>
  <c r="F11314" i="2"/>
  <c r="H11314" i="2" s="1"/>
  <c r="F11310" i="2"/>
  <c r="H11310" i="2" s="1"/>
  <c r="F11302" i="2"/>
  <c r="H11302" i="2" s="1"/>
  <c r="F11298" i="2"/>
  <c r="H11298" i="2" s="1"/>
  <c r="F11290" i="2"/>
  <c r="H11290" i="2" s="1"/>
  <c r="F11282" i="2"/>
  <c r="H11282" i="2" s="1"/>
  <c r="F11274" i="2"/>
  <c r="H11274" i="2" s="1"/>
  <c r="F11266" i="2"/>
  <c r="H11266" i="2" s="1"/>
  <c r="F11262" i="2"/>
  <c r="H11262" i="2" s="1"/>
  <c r="F11254" i="2"/>
  <c r="H11254" i="2" s="1"/>
  <c r="F11246" i="2"/>
  <c r="H11246" i="2" s="1"/>
  <c r="F11238" i="2"/>
  <c r="H11238" i="2" s="1"/>
  <c r="F11234" i="2"/>
  <c r="H11234" i="2" s="1"/>
  <c r="F11226" i="2"/>
  <c r="H11226" i="2" s="1"/>
  <c r="F11218" i="2"/>
  <c r="H11218" i="2" s="1"/>
  <c r="F11210" i="2"/>
  <c r="H11210" i="2" s="1"/>
  <c r="F11206" i="2"/>
  <c r="H11206" i="2" s="1"/>
  <c r="F11198" i="2"/>
  <c r="H11198" i="2" s="1"/>
  <c r="F11190" i="2"/>
  <c r="H11190" i="2" s="1"/>
  <c r="F11182" i="2"/>
  <c r="H11182" i="2" s="1"/>
  <c r="F11178" i="2"/>
  <c r="H11178" i="2" s="1"/>
  <c r="F11170" i="2"/>
  <c r="H11170" i="2" s="1"/>
  <c r="F11162" i="2"/>
  <c r="H11162" i="2" s="1"/>
  <c r="F11154" i="2"/>
  <c r="H11154" i="2" s="1"/>
  <c r="F11150" i="2"/>
  <c r="H11150" i="2" s="1"/>
  <c r="F11142" i="2"/>
  <c r="H11142" i="2" s="1"/>
  <c r="F11134" i="2"/>
  <c r="H11134" i="2" s="1"/>
  <c r="F11126" i="2"/>
  <c r="H11126" i="2" s="1"/>
  <c r="F11122" i="2"/>
  <c r="H11122" i="2" s="1"/>
  <c r="F11114" i="2"/>
  <c r="H11114" i="2" s="1"/>
  <c r="F11106" i="2"/>
  <c r="H11106" i="2" s="1"/>
  <c r="F11098" i="2"/>
  <c r="H11098" i="2" s="1"/>
  <c r="F11090" i="2"/>
  <c r="H11090" i="2" s="1"/>
  <c r="F11086" i="2"/>
  <c r="H11086" i="2" s="1"/>
  <c r="F11078" i="2"/>
  <c r="H11078" i="2" s="1"/>
  <c r="F11070" i="2"/>
  <c r="H11070" i="2" s="1"/>
  <c r="F11062" i="2"/>
  <c r="H11062" i="2" s="1"/>
  <c r="F11058" i="2"/>
  <c r="H11058" i="2" s="1"/>
  <c r="F11050" i="2"/>
  <c r="H11050" i="2" s="1"/>
  <c r="F11042" i="2"/>
  <c r="H11042" i="2" s="1"/>
  <c r="F11034" i="2"/>
  <c r="H11034" i="2" s="1"/>
  <c r="F11030" i="2"/>
  <c r="H11030" i="2" s="1"/>
  <c r="F11022" i="2"/>
  <c r="H11022" i="2" s="1"/>
  <c r="F11014" i="2"/>
  <c r="H11014" i="2" s="1"/>
  <c r="F11006" i="2"/>
  <c r="H11006" i="2" s="1"/>
  <c r="F11002" i="2"/>
  <c r="H11002" i="2" s="1"/>
  <c r="F10994" i="2"/>
  <c r="H10994" i="2" s="1"/>
  <c r="F10986" i="2"/>
  <c r="H10986" i="2" s="1"/>
  <c r="F10978" i="2"/>
  <c r="H10978" i="2" s="1"/>
  <c r="F10974" i="2"/>
  <c r="H10974" i="2" s="1"/>
  <c r="F10966" i="2"/>
  <c r="H10966" i="2" s="1"/>
  <c r="F10958" i="2"/>
  <c r="H10958" i="2" s="1"/>
  <c r="F10950" i="2"/>
  <c r="H10950" i="2" s="1"/>
  <c r="F10946" i="2"/>
  <c r="H10946" i="2" s="1"/>
  <c r="F10938" i="2"/>
  <c r="H10938" i="2" s="1"/>
  <c r="F10930" i="2"/>
  <c r="H10930" i="2" s="1"/>
  <c r="F10922" i="2"/>
  <c r="H10922" i="2" s="1"/>
  <c r="F10914" i="2"/>
  <c r="H10914" i="2" s="1"/>
  <c r="F10910" i="2"/>
  <c r="H10910" i="2" s="1"/>
  <c r="F10902" i="2"/>
  <c r="H10902" i="2" s="1"/>
  <c r="F10894" i="2"/>
  <c r="H10894" i="2" s="1"/>
  <c r="F10886" i="2"/>
  <c r="H10886" i="2" s="1"/>
  <c r="F10882" i="2"/>
  <c r="H10882" i="2" s="1"/>
  <c r="F10874" i="2"/>
  <c r="H10874" i="2" s="1"/>
  <c r="F10866" i="2"/>
  <c r="H10866" i="2" s="1"/>
  <c r="F10862" i="2"/>
  <c r="H10862" i="2" s="1"/>
  <c r="F10854" i="2"/>
  <c r="H10854" i="2" s="1"/>
  <c r="F10846" i="2"/>
  <c r="H10846" i="2" s="1"/>
  <c r="F10842" i="2"/>
  <c r="H10842" i="2" s="1"/>
  <c r="F10834" i="2"/>
  <c r="H10834" i="2" s="1"/>
  <c r="F10826" i="2"/>
  <c r="H10826" i="2" s="1"/>
  <c r="F10822" i="2"/>
  <c r="H10822" i="2" s="1"/>
  <c r="F10814" i="2"/>
  <c r="H10814" i="2" s="1"/>
  <c r="F10806" i="2"/>
  <c r="H10806" i="2" s="1"/>
  <c r="F10798" i="2"/>
  <c r="H10798" i="2" s="1"/>
  <c r="F10790" i="2"/>
  <c r="H10790" i="2" s="1"/>
  <c r="F10786" i="2"/>
  <c r="H10786" i="2" s="1"/>
  <c r="F10778" i="2"/>
  <c r="H10778" i="2" s="1"/>
  <c r="F10770" i="2"/>
  <c r="H10770" i="2" s="1"/>
  <c r="F10762" i="2"/>
  <c r="H10762" i="2" s="1"/>
  <c r="F10758" i="2"/>
  <c r="H10758" i="2" s="1"/>
  <c r="F10750" i="2"/>
  <c r="H10750" i="2" s="1"/>
  <c r="F10742" i="2"/>
  <c r="H10742" i="2" s="1"/>
  <c r="F10734" i="2"/>
  <c r="H10734" i="2" s="1"/>
  <c r="F10726" i="2"/>
  <c r="H10726" i="2" s="1"/>
  <c r="F10718" i="2"/>
  <c r="H10718" i="2" s="1"/>
  <c r="F10714" i="2"/>
  <c r="H10714" i="2" s="1"/>
  <c r="F10706" i="2"/>
  <c r="H10706" i="2" s="1"/>
  <c r="F10698" i="2"/>
  <c r="H10698" i="2" s="1"/>
  <c r="F10690" i="2"/>
  <c r="H10690" i="2" s="1"/>
  <c r="F10686" i="2"/>
  <c r="H10686" i="2" s="1"/>
  <c r="F10678" i="2"/>
  <c r="H10678" i="2" s="1"/>
  <c r="F10670" i="2"/>
  <c r="H10670" i="2" s="1"/>
  <c r="F10662" i="2"/>
  <c r="H10662" i="2" s="1"/>
  <c r="F10654" i="2"/>
  <c r="H10654" i="2" s="1"/>
  <c r="F10650" i="2"/>
  <c r="H10650" i="2" s="1"/>
  <c r="F10642" i="2"/>
  <c r="H10642" i="2" s="1"/>
  <c r="F10634" i="2"/>
  <c r="H10634" i="2" s="1"/>
  <c r="F10626" i="2"/>
  <c r="H10626" i="2" s="1"/>
  <c r="F10622" i="2"/>
  <c r="H10622" i="2" s="1"/>
  <c r="F10614" i="2"/>
  <c r="H10614" i="2" s="1"/>
  <c r="F10606" i="2"/>
  <c r="H10606" i="2" s="1"/>
  <c r="F10598" i="2"/>
  <c r="H10598" i="2" s="1"/>
  <c r="F10590" i="2"/>
  <c r="H10590" i="2" s="1"/>
  <c r="F10586" i="2"/>
  <c r="H10586" i="2" s="1"/>
  <c r="F10578" i="2"/>
  <c r="H10578" i="2" s="1"/>
  <c r="F10570" i="2"/>
  <c r="H10570" i="2" s="1"/>
  <c r="F10562" i="2"/>
  <c r="H10562" i="2" s="1"/>
  <c r="F10554" i="2"/>
  <c r="H10554" i="2" s="1"/>
  <c r="F10550" i="2"/>
  <c r="H10550" i="2" s="1"/>
  <c r="F10542" i="2"/>
  <c r="H10542" i="2" s="1"/>
  <c r="F10534" i="2"/>
  <c r="H10534" i="2" s="1"/>
  <c r="F10526" i="2"/>
  <c r="H10526" i="2" s="1"/>
  <c r="F10518" i="2"/>
  <c r="H10518" i="2" s="1"/>
  <c r="F10514" i="2"/>
  <c r="H10514" i="2" s="1"/>
  <c r="F10506" i="2"/>
  <c r="H10506" i="2" s="1"/>
  <c r="F10498" i="2"/>
  <c r="H10498" i="2" s="1"/>
  <c r="F10490" i="2"/>
  <c r="H10490" i="2" s="1"/>
  <c r="F10486" i="2"/>
  <c r="H10486" i="2" s="1"/>
  <c r="F10478" i="2"/>
  <c r="H10478" i="2" s="1"/>
  <c r="F10470" i="2"/>
  <c r="H10470" i="2" s="1"/>
  <c r="F10466" i="2"/>
  <c r="H10466" i="2" s="1"/>
  <c r="F10458" i="2"/>
  <c r="H10458" i="2" s="1"/>
  <c r="F10450" i="2"/>
  <c r="H10450" i="2" s="1"/>
  <c r="F10442" i="2"/>
  <c r="H10442" i="2" s="1"/>
  <c r="F10438" i="2"/>
  <c r="H10438" i="2" s="1"/>
  <c r="F10430" i="2"/>
  <c r="H10430" i="2" s="1"/>
  <c r="F10422" i="2"/>
  <c r="H10422" i="2" s="1"/>
  <c r="F10414" i="2"/>
  <c r="H10414" i="2" s="1"/>
  <c r="F10410" i="2"/>
  <c r="H10410" i="2" s="1"/>
  <c r="F10402" i="2"/>
  <c r="H10402" i="2" s="1"/>
  <c r="F10394" i="2"/>
  <c r="H10394" i="2" s="1"/>
  <c r="F10386" i="2"/>
  <c r="H10386" i="2" s="1"/>
  <c r="F10382" i="2"/>
  <c r="H10382" i="2" s="1"/>
  <c r="F10374" i="2"/>
  <c r="H10374" i="2" s="1"/>
  <c r="F10366" i="2"/>
  <c r="H10366" i="2" s="1"/>
  <c r="F10358" i="2"/>
  <c r="H10358" i="2" s="1"/>
  <c r="F10350" i="2"/>
  <c r="H10350" i="2" s="1"/>
  <c r="F10342" i="2"/>
  <c r="H10342" i="2" s="1"/>
  <c r="F10334" i="2"/>
  <c r="H10334" i="2" s="1"/>
  <c r="F10330" i="2"/>
  <c r="H10330" i="2" s="1"/>
  <c r="F10322" i="2"/>
  <c r="H10322" i="2" s="1"/>
  <c r="F10314" i="2"/>
  <c r="H10314" i="2" s="1"/>
  <c r="F10306" i="2"/>
  <c r="H10306" i="2" s="1"/>
  <c r="F10302" i="2"/>
  <c r="H10302" i="2" s="1"/>
  <c r="F10294" i="2"/>
  <c r="H10294" i="2" s="1"/>
  <c r="F10286" i="2"/>
  <c r="H10286" i="2" s="1"/>
  <c r="F10278" i="2"/>
  <c r="H10278" i="2" s="1"/>
  <c r="F10274" i="2"/>
  <c r="H10274" i="2" s="1"/>
  <c r="F10266" i="2"/>
  <c r="H10266" i="2" s="1"/>
  <c r="F10258" i="2"/>
  <c r="H10258" i="2" s="1"/>
  <c r="F10250" i="2"/>
  <c r="H10250" i="2" s="1"/>
  <c r="F10246" i="2"/>
  <c r="H10246" i="2" s="1"/>
  <c r="F10238" i="2"/>
  <c r="H10238" i="2" s="1"/>
  <c r="F10230" i="2"/>
  <c r="H10230" i="2" s="1"/>
  <c r="F10222" i="2"/>
  <c r="H10222" i="2" s="1"/>
  <c r="F10218" i="2"/>
  <c r="H10218" i="2" s="1"/>
  <c r="F10210" i="2"/>
  <c r="H10210" i="2" s="1"/>
  <c r="F10202" i="2"/>
  <c r="H10202" i="2" s="1"/>
  <c r="F10194" i="2"/>
  <c r="H10194" i="2" s="1"/>
  <c r="F10186" i="2"/>
  <c r="H10186" i="2" s="1"/>
  <c r="F10182" i="2"/>
  <c r="H10182" i="2" s="1"/>
  <c r="F10174" i="2"/>
  <c r="H10174" i="2" s="1"/>
  <c r="F10166" i="2"/>
  <c r="H10166" i="2" s="1"/>
  <c r="F10158" i="2"/>
  <c r="H10158" i="2" s="1"/>
  <c r="F10154" i="2"/>
  <c r="H10154" i="2" s="1"/>
  <c r="F10146" i="2"/>
  <c r="H10146" i="2" s="1"/>
  <c r="F10138" i="2"/>
  <c r="H10138" i="2" s="1"/>
  <c r="F10130" i="2"/>
  <c r="H10130" i="2" s="1"/>
  <c r="F10126" i="2"/>
  <c r="H10126" i="2" s="1"/>
  <c r="F10118" i="2"/>
  <c r="H10118" i="2" s="1"/>
  <c r="F10110" i="2"/>
  <c r="H10110" i="2" s="1"/>
  <c r="F10102" i="2"/>
  <c r="H10102" i="2" s="1"/>
  <c r="F10094" i="2"/>
  <c r="H10094" i="2" s="1"/>
  <c r="F10090" i="2"/>
  <c r="H10090" i="2" s="1"/>
  <c r="F10082" i="2"/>
  <c r="H10082" i="2" s="1"/>
  <c r="F10074" i="2"/>
  <c r="H10074" i="2" s="1"/>
  <c r="F10066" i="2"/>
  <c r="H10066" i="2" s="1"/>
  <c r="F10062" i="2"/>
  <c r="H10062" i="2" s="1"/>
  <c r="F10054" i="2"/>
  <c r="H10054" i="2" s="1"/>
  <c r="F10046" i="2"/>
  <c r="H10046" i="2" s="1"/>
  <c r="F10042" i="2"/>
  <c r="H10042" i="2" s="1"/>
  <c r="F10034" i="2"/>
  <c r="H10034" i="2" s="1"/>
  <c r="F10026" i="2"/>
  <c r="H10026" i="2" s="1"/>
  <c r="F10018" i="2"/>
  <c r="H10018" i="2" s="1"/>
  <c r="F10010" i="2"/>
  <c r="H10010" i="2" s="1"/>
  <c r="F10002" i="2"/>
  <c r="H10002" i="2" s="1"/>
  <c r="F9998" i="2"/>
  <c r="H9998" i="2" s="1"/>
  <c r="F9990" i="2"/>
  <c r="H9990" i="2" s="1"/>
  <c r="F9982" i="2"/>
  <c r="H9982" i="2" s="1"/>
  <c r="F9974" i="2"/>
  <c r="H9974" i="2" s="1"/>
  <c r="F9966" i="2"/>
  <c r="H9966" i="2" s="1"/>
  <c r="F9958" i="2"/>
  <c r="H9958" i="2" s="1"/>
  <c r="F9954" i="2"/>
  <c r="H9954" i="2" s="1"/>
  <c r="F9946" i="2"/>
  <c r="H9946" i="2" s="1"/>
  <c r="F9938" i="2"/>
  <c r="H9938" i="2" s="1"/>
  <c r="F9930" i="2"/>
  <c r="H9930" i="2" s="1"/>
  <c r="F9926" i="2"/>
  <c r="H9926" i="2" s="1"/>
  <c r="F9918" i="2"/>
  <c r="H9918" i="2" s="1"/>
  <c r="F9910" i="2"/>
  <c r="H9910" i="2" s="1"/>
  <c r="F9906" i="2"/>
  <c r="H9906" i="2" s="1"/>
  <c r="F9898" i="2"/>
  <c r="H9898" i="2" s="1"/>
  <c r="F9894" i="2"/>
  <c r="H9894" i="2" s="1"/>
  <c r="F9886" i="2"/>
  <c r="H9886" i="2" s="1"/>
  <c r="F9878" i="2"/>
  <c r="H9878" i="2" s="1"/>
  <c r="F9870" i="2"/>
  <c r="H9870" i="2" s="1"/>
  <c r="F9866" i="2"/>
  <c r="H9866" i="2" s="1"/>
  <c r="F9858" i="2"/>
  <c r="H9858" i="2" s="1"/>
  <c r="F9850" i="2"/>
  <c r="H9850" i="2" s="1"/>
  <c r="F9842" i="2"/>
  <c r="H9842" i="2" s="1"/>
  <c r="F9838" i="2"/>
  <c r="H9838" i="2" s="1"/>
  <c r="F9830" i="2"/>
  <c r="H9830" i="2" s="1"/>
  <c r="F9822" i="2"/>
  <c r="H9822" i="2" s="1"/>
  <c r="F9814" i="2"/>
  <c r="H9814" i="2" s="1"/>
  <c r="F9806" i="2"/>
  <c r="H9806" i="2" s="1"/>
  <c r="F9802" i="2"/>
  <c r="H9802" i="2" s="1"/>
  <c r="F9794" i="2"/>
  <c r="H9794" i="2" s="1"/>
  <c r="F9786" i="2"/>
  <c r="H9786" i="2" s="1"/>
  <c r="F9778" i="2"/>
  <c r="H9778" i="2" s="1"/>
  <c r="F9774" i="2"/>
  <c r="H9774" i="2" s="1"/>
  <c r="F9766" i="2"/>
  <c r="H9766" i="2" s="1"/>
  <c r="F9758" i="2"/>
  <c r="H9758" i="2" s="1"/>
  <c r="F9750" i="2"/>
  <c r="H9750" i="2" s="1"/>
  <c r="F9746" i="2"/>
  <c r="H9746" i="2" s="1"/>
  <c r="F9738" i="2"/>
  <c r="H9738" i="2" s="1"/>
  <c r="F9730" i="2"/>
  <c r="H9730" i="2" s="1"/>
  <c r="F9722" i="2"/>
  <c r="H9722" i="2" s="1"/>
  <c r="F9718" i="2"/>
  <c r="H9718" i="2" s="1"/>
  <c r="F9710" i="2"/>
  <c r="H9710" i="2" s="1"/>
  <c r="F9702" i="2"/>
  <c r="H9702" i="2" s="1"/>
  <c r="F9698" i="2"/>
  <c r="H9698" i="2" s="1"/>
  <c r="F9690" i="2"/>
  <c r="H9690" i="2" s="1"/>
  <c r="F9682" i="2"/>
  <c r="H9682" i="2" s="1"/>
  <c r="F9678" i="2"/>
  <c r="H9678" i="2" s="1"/>
  <c r="F9670" i="2"/>
  <c r="H9670" i="2" s="1"/>
  <c r="F9662" i="2"/>
  <c r="H9662" i="2" s="1"/>
  <c r="F9658" i="2"/>
  <c r="H9658" i="2" s="1"/>
  <c r="F9650" i="2"/>
  <c r="H9650" i="2" s="1"/>
  <c r="F9642" i="2"/>
  <c r="H9642" i="2" s="1"/>
  <c r="F9634" i="2"/>
  <c r="H9634" i="2" s="1"/>
  <c r="F9626" i="2"/>
  <c r="H9626" i="2" s="1"/>
  <c r="F9622" i="2"/>
  <c r="H9622" i="2" s="1"/>
  <c r="F9614" i="2"/>
  <c r="H9614" i="2" s="1"/>
  <c r="F9606" i="2"/>
  <c r="H9606" i="2" s="1"/>
  <c r="F9598" i="2"/>
  <c r="H9598" i="2" s="1"/>
  <c r="F9594" i="2"/>
  <c r="H9594" i="2" s="1"/>
  <c r="F9586" i="2"/>
  <c r="H9586" i="2" s="1"/>
  <c r="F9578" i="2"/>
  <c r="H9578" i="2" s="1"/>
  <c r="F9574" i="2"/>
  <c r="H9574" i="2" s="1"/>
  <c r="F9566" i="2"/>
  <c r="H9566" i="2" s="1"/>
  <c r="F9558" i="2"/>
  <c r="H9558" i="2" s="1"/>
  <c r="F9550" i="2"/>
  <c r="H9550" i="2" s="1"/>
  <c r="F9542" i="2"/>
  <c r="H9542" i="2" s="1"/>
  <c r="F9534" i="2"/>
  <c r="H9534" i="2" s="1"/>
  <c r="F9526" i="2"/>
  <c r="H9526" i="2" s="1"/>
  <c r="F9518" i="2"/>
  <c r="H9518" i="2" s="1"/>
  <c r="F9514" i="2"/>
  <c r="H9514" i="2" s="1"/>
  <c r="F9506" i="2"/>
  <c r="H9506" i="2" s="1"/>
  <c r="F9498" i="2"/>
  <c r="H9498" i="2" s="1"/>
  <c r="F9490" i="2"/>
  <c r="H9490" i="2" s="1"/>
  <c r="F9486" i="2"/>
  <c r="H9486" i="2" s="1"/>
  <c r="F9478" i="2"/>
  <c r="H9478" i="2" s="1"/>
  <c r="F9470" i="2"/>
  <c r="H9470" i="2" s="1"/>
  <c r="F9462" i="2"/>
  <c r="H9462" i="2" s="1"/>
  <c r="F9458" i="2"/>
  <c r="H9458" i="2" s="1"/>
  <c r="F9450" i="2"/>
  <c r="H9450" i="2" s="1"/>
  <c r="F9442" i="2"/>
  <c r="H9442" i="2" s="1"/>
  <c r="F9438" i="2"/>
  <c r="H9438" i="2" s="1"/>
  <c r="F9430" i="2"/>
  <c r="H9430" i="2" s="1"/>
  <c r="F9422" i="2"/>
  <c r="H9422" i="2" s="1"/>
  <c r="F9414" i="2"/>
  <c r="H9414" i="2" s="1"/>
  <c r="F9410" i="2"/>
  <c r="H9410" i="2" s="1"/>
  <c r="F9402" i="2"/>
  <c r="H9402" i="2" s="1"/>
  <c r="F9394" i="2"/>
  <c r="H9394" i="2" s="1"/>
  <c r="F9390" i="2"/>
  <c r="H9390" i="2" s="1"/>
  <c r="F9382" i="2"/>
  <c r="H9382" i="2" s="1"/>
  <c r="F9374" i="2"/>
  <c r="H9374" i="2" s="1"/>
  <c r="F9370" i="2"/>
  <c r="H9370" i="2" s="1"/>
  <c r="F9366" i="2"/>
  <c r="H9366" i="2" s="1"/>
  <c r="F9362" i="2"/>
  <c r="H9362" i="2" s="1"/>
  <c r="F9358" i="2"/>
  <c r="H9358" i="2" s="1"/>
  <c r="F9354" i="2"/>
  <c r="H9354" i="2" s="1"/>
  <c r="F9350" i="2"/>
  <c r="H9350" i="2" s="1"/>
  <c r="F9346" i="2"/>
  <c r="H9346" i="2" s="1"/>
  <c r="F9342" i="2"/>
  <c r="H9342" i="2" s="1"/>
  <c r="F9334" i="2"/>
  <c r="H9334" i="2" s="1"/>
  <c r="F9326" i="2"/>
  <c r="H9326" i="2" s="1"/>
  <c r="F9322" i="2"/>
  <c r="H9322" i="2" s="1"/>
  <c r="F9314" i="2"/>
  <c r="H9314" i="2" s="1"/>
  <c r="F9306" i="2"/>
  <c r="H9306" i="2" s="1"/>
  <c r="F9302" i="2"/>
  <c r="H9302" i="2" s="1"/>
  <c r="F9294" i="2"/>
  <c r="H9294" i="2" s="1"/>
  <c r="F9286" i="2"/>
  <c r="H9286" i="2" s="1"/>
  <c r="F9278" i="2"/>
  <c r="H9278" i="2" s="1"/>
  <c r="F9274" i="2"/>
  <c r="H9274" i="2" s="1"/>
  <c r="F9266" i="2"/>
  <c r="H9266" i="2" s="1"/>
  <c r="F9258" i="2"/>
  <c r="H9258" i="2" s="1"/>
  <c r="F9254" i="2"/>
  <c r="H9254" i="2" s="1"/>
  <c r="F9246" i="2"/>
  <c r="H9246" i="2" s="1"/>
  <c r="F9238" i="2"/>
  <c r="H9238" i="2" s="1"/>
  <c r="F9230" i="2"/>
  <c r="H9230" i="2" s="1"/>
  <c r="F9226" i="2"/>
  <c r="H9226" i="2" s="1"/>
  <c r="F9218" i="2"/>
  <c r="H9218" i="2" s="1"/>
  <c r="F9210" i="2"/>
  <c r="H9210" i="2" s="1"/>
  <c r="F9202" i="2"/>
  <c r="H9202" i="2" s="1"/>
  <c r="F9198" i="2"/>
  <c r="H9198" i="2" s="1"/>
  <c r="F9190" i="2"/>
  <c r="H9190" i="2" s="1"/>
  <c r="F9182" i="2"/>
  <c r="H9182" i="2" s="1"/>
  <c r="F9178" i="2"/>
  <c r="H9178" i="2" s="1"/>
  <c r="F9170" i="2"/>
  <c r="H9170" i="2" s="1"/>
  <c r="F9162" i="2"/>
  <c r="H9162" i="2" s="1"/>
  <c r="F9154" i="2"/>
  <c r="H9154" i="2" s="1"/>
  <c r="F9150" i="2"/>
  <c r="H9150" i="2" s="1"/>
  <c r="F9142" i="2"/>
  <c r="H9142" i="2" s="1"/>
  <c r="F9138" i="2"/>
  <c r="H9138" i="2" s="1"/>
  <c r="F9130" i="2"/>
  <c r="H9130" i="2" s="1"/>
  <c r="F9126" i="2"/>
  <c r="H9126" i="2" s="1"/>
  <c r="F9118" i="2"/>
  <c r="H9118" i="2" s="1"/>
  <c r="F9110" i="2"/>
  <c r="H9110" i="2" s="1"/>
  <c r="F9102" i="2"/>
  <c r="H9102" i="2" s="1"/>
  <c r="F9098" i="2"/>
  <c r="H9098" i="2" s="1"/>
  <c r="F9090" i="2"/>
  <c r="H9090" i="2" s="1"/>
  <c r="F9082" i="2"/>
  <c r="H9082" i="2" s="1"/>
  <c r="F9074" i="2"/>
  <c r="H9074" i="2" s="1"/>
  <c r="F9070" i="2"/>
  <c r="H9070" i="2" s="1"/>
  <c r="F9062" i="2"/>
  <c r="H9062" i="2" s="1"/>
  <c r="F9054" i="2"/>
  <c r="H9054" i="2" s="1"/>
  <c r="F9046" i="2"/>
  <c r="H9046" i="2" s="1"/>
  <c r="F9042" i="2"/>
  <c r="H9042" i="2" s="1"/>
  <c r="F9034" i="2"/>
  <c r="H9034" i="2" s="1"/>
  <c r="F9026" i="2"/>
  <c r="H9026" i="2" s="1"/>
  <c r="F9018" i="2"/>
  <c r="H9018" i="2" s="1"/>
  <c r="F9014" i="2"/>
  <c r="H9014" i="2" s="1"/>
  <c r="F9006" i="2"/>
  <c r="H9006" i="2" s="1"/>
  <c r="F8998" i="2"/>
  <c r="H8998" i="2" s="1"/>
  <c r="F8990" i="2"/>
  <c r="H8990" i="2" s="1"/>
  <c r="F8982" i="2"/>
  <c r="H8982" i="2" s="1"/>
  <c r="F8974" i="2"/>
  <c r="H8974" i="2" s="1"/>
  <c r="F8970" i="2"/>
  <c r="H8970" i="2" s="1"/>
  <c r="F8962" i="2"/>
  <c r="H8962" i="2" s="1"/>
  <c r="F8954" i="2"/>
  <c r="H8954" i="2" s="1"/>
  <c r="F8946" i="2"/>
  <c r="H8946" i="2" s="1"/>
  <c r="F8942" i="2"/>
  <c r="H8942" i="2" s="1"/>
  <c r="F8934" i="2"/>
  <c r="H8934" i="2" s="1"/>
  <c r="F8926" i="2"/>
  <c r="H8926" i="2" s="1"/>
  <c r="F8918" i="2"/>
  <c r="H8918" i="2" s="1"/>
  <c r="F8914" i="2"/>
  <c r="H8914" i="2" s="1"/>
  <c r="F8906" i="2"/>
  <c r="H8906" i="2" s="1"/>
  <c r="F8898" i="2"/>
  <c r="H8898" i="2" s="1"/>
  <c r="F8890" i="2"/>
  <c r="H8890" i="2" s="1"/>
  <c r="F8882" i="2"/>
  <c r="H8882" i="2" s="1"/>
  <c r="F8878" i="2"/>
  <c r="H8878" i="2" s="1"/>
  <c r="F8870" i="2"/>
  <c r="H8870" i="2" s="1"/>
  <c r="F8862" i="2"/>
  <c r="H8862" i="2" s="1"/>
  <c r="F8854" i="2"/>
  <c r="H8854" i="2" s="1"/>
  <c r="F8850" i="2"/>
  <c r="H8850" i="2" s="1"/>
  <c r="F8842" i="2"/>
  <c r="H8842" i="2" s="1"/>
  <c r="F8834" i="2"/>
  <c r="H8834" i="2" s="1"/>
  <c r="F8826" i="2"/>
  <c r="H8826" i="2" s="1"/>
  <c r="F8818" i="2"/>
  <c r="H8818" i="2" s="1"/>
  <c r="F8814" i="2"/>
  <c r="H8814" i="2" s="1"/>
  <c r="F8806" i="2"/>
  <c r="H8806" i="2" s="1"/>
  <c r="F8798" i="2"/>
  <c r="H8798" i="2" s="1"/>
  <c r="F8790" i="2"/>
  <c r="H8790" i="2" s="1"/>
  <c r="F8786" i="2"/>
  <c r="H8786" i="2" s="1"/>
  <c r="F8778" i="2"/>
  <c r="H8778" i="2" s="1"/>
  <c r="F8770" i="2"/>
  <c r="H8770" i="2" s="1"/>
  <c r="F8766" i="2"/>
  <c r="H8766" i="2" s="1"/>
  <c r="F8758" i="2"/>
  <c r="H8758" i="2" s="1"/>
  <c r="F8750" i="2"/>
  <c r="H8750" i="2" s="1"/>
  <c r="F8742" i="2"/>
  <c r="H8742" i="2" s="1"/>
  <c r="F8734" i="2"/>
  <c r="H8734" i="2" s="1"/>
  <c r="F8730" i="2"/>
  <c r="H8730" i="2" s="1"/>
  <c r="F8722" i="2"/>
  <c r="H8722" i="2" s="1"/>
  <c r="F8714" i="2"/>
  <c r="H8714" i="2" s="1"/>
  <c r="F8706" i="2"/>
  <c r="H8706" i="2" s="1"/>
  <c r="F8702" i="2"/>
  <c r="H8702" i="2" s="1"/>
  <c r="F8694" i="2"/>
  <c r="H8694" i="2" s="1"/>
  <c r="F8686" i="2"/>
  <c r="H8686" i="2" s="1"/>
  <c r="F8678" i="2"/>
  <c r="H8678" i="2" s="1"/>
  <c r="F8670" i="2"/>
  <c r="H8670" i="2" s="1"/>
  <c r="F8666" i="2"/>
  <c r="H8666" i="2" s="1"/>
  <c r="F8658" i="2"/>
  <c r="H8658" i="2" s="1"/>
  <c r="F8650" i="2"/>
  <c r="H8650" i="2" s="1"/>
  <c r="F8642" i="2"/>
  <c r="H8642" i="2" s="1"/>
  <c r="F8638" i="2"/>
  <c r="H8638" i="2" s="1"/>
  <c r="F8630" i="2"/>
  <c r="H8630" i="2" s="1"/>
  <c r="F8622" i="2"/>
  <c r="H8622" i="2" s="1"/>
  <c r="F8614" i="2"/>
  <c r="H8614" i="2" s="1"/>
  <c r="F8610" i="2"/>
  <c r="H8610" i="2" s="1"/>
  <c r="F8602" i="2"/>
  <c r="H8602" i="2" s="1"/>
  <c r="F8594" i="2"/>
  <c r="H8594" i="2" s="1"/>
  <c r="F8586" i="2"/>
  <c r="H8586" i="2" s="1"/>
  <c r="F8582" i="2"/>
  <c r="H8582" i="2" s="1"/>
  <c r="F8574" i="2"/>
  <c r="H8574" i="2" s="1"/>
  <c r="F8566" i="2"/>
  <c r="H8566" i="2" s="1"/>
  <c r="F8558" i="2"/>
  <c r="H8558" i="2" s="1"/>
  <c r="F8554" i="2"/>
  <c r="H8554" i="2" s="1"/>
  <c r="F8546" i="2"/>
  <c r="H8546" i="2" s="1"/>
  <c r="F8538" i="2"/>
  <c r="H8538" i="2" s="1"/>
  <c r="F8530" i="2"/>
  <c r="H8530" i="2" s="1"/>
  <c r="F8526" i="2"/>
  <c r="H8526" i="2" s="1"/>
  <c r="F8518" i="2"/>
  <c r="H8518" i="2" s="1"/>
  <c r="F8510" i="2"/>
  <c r="H8510" i="2" s="1"/>
  <c r="F8506" i="2"/>
  <c r="H8506" i="2" s="1"/>
  <c r="F8498" i="2"/>
  <c r="H8498" i="2" s="1"/>
  <c r="F8490" i="2"/>
  <c r="H8490" i="2" s="1"/>
  <c r="F8482" i="2"/>
  <c r="H8482" i="2" s="1"/>
  <c r="F8478" i="2"/>
  <c r="H8478" i="2" s="1"/>
  <c r="F8470" i="2"/>
  <c r="H8470" i="2" s="1"/>
  <c r="F8462" i="2"/>
  <c r="H8462" i="2" s="1"/>
  <c r="F8454" i="2"/>
  <c r="H8454" i="2" s="1"/>
  <c r="F8446" i="2"/>
  <c r="H8446" i="2" s="1"/>
  <c r="F8442" i="2"/>
  <c r="H8442" i="2" s="1"/>
  <c r="F8434" i="2"/>
  <c r="H8434" i="2" s="1"/>
  <c r="F8426" i="2"/>
  <c r="H8426" i="2" s="1"/>
  <c r="F8418" i="2"/>
  <c r="H8418" i="2" s="1"/>
  <c r="F8414" i="2"/>
  <c r="H8414" i="2" s="1"/>
  <c r="F8406" i="2"/>
  <c r="H8406" i="2" s="1"/>
  <c r="F8398" i="2"/>
  <c r="H8398" i="2" s="1"/>
  <c r="F8390" i="2"/>
  <c r="H8390" i="2" s="1"/>
  <c r="F8386" i="2"/>
  <c r="H8386" i="2" s="1"/>
  <c r="F8378" i="2"/>
  <c r="H8378" i="2" s="1"/>
  <c r="F8370" i="2"/>
  <c r="H8370" i="2" s="1"/>
  <c r="F8366" i="2"/>
  <c r="H8366" i="2" s="1"/>
  <c r="F8358" i="2"/>
  <c r="H8358" i="2" s="1"/>
  <c r="F8350" i="2"/>
  <c r="H8350" i="2" s="1"/>
  <c r="F8342" i="2"/>
  <c r="H8342" i="2" s="1"/>
  <c r="F8338" i="2"/>
  <c r="H8338" i="2" s="1"/>
  <c r="F8330" i="2"/>
  <c r="H8330" i="2" s="1"/>
  <c r="F8322" i="2"/>
  <c r="H8322" i="2" s="1"/>
  <c r="F8314" i="2"/>
  <c r="H8314" i="2" s="1"/>
  <c r="F8310" i="2"/>
  <c r="H8310" i="2" s="1"/>
  <c r="F8302" i="2"/>
  <c r="H8302" i="2" s="1"/>
  <c r="F8294" i="2"/>
  <c r="H8294" i="2" s="1"/>
  <c r="F8286" i="2"/>
  <c r="H8286" i="2" s="1"/>
  <c r="F8278" i="2"/>
  <c r="H8278" i="2" s="1"/>
  <c r="F8274" i="2"/>
  <c r="H8274" i="2" s="1"/>
  <c r="F8266" i="2"/>
  <c r="H8266" i="2" s="1"/>
  <c r="F8258" i="2"/>
  <c r="H8258" i="2" s="1"/>
  <c r="F8250" i="2"/>
  <c r="H8250" i="2" s="1"/>
  <c r="F8246" i="2"/>
  <c r="H8246" i="2" s="1"/>
  <c r="F8238" i="2"/>
  <c r="H8238" i="2" s="1"/>
  <c r="F8230" i="2"/>
  <c r="H8230" i="2" s="1"/>
  <c r="F8222" i="2"/>
  <c r="H8222" i="2" s="1"/>
  <c r="F8214" i="2"/>
  <c r="H8214" i="2" s="1"/>
  <c r="F8210" i="2"/>
  <c r="H8210" i="2" s="1"/>
  <c r="F8202" i="2"/>
  <c r="H8202" i="2" s="1"/>
  <c r="F8194" i="2"/>
  <c r="H8194" i="2" s="1"/>
  <c r="F8186" i="2"/>
  <c r="H8186" i="2" s="1"/>
  <c r="F8182" i="2"/>
  <c r="H8182" i="2" s="1"/>
  <c r="F8174" i="2"/>
  <c r="H8174" i="2" s="1"/>
  <c r="F8166" i="2"/>
  <c r="H8166" i="2" s="1"/>
  <c r="F8158" i="2"/>
  <c r="H8158" i="2" s="1"/>
  <c r="F8154" i="2"/>
  <c r="H8154" i="2" s="1"/>
  <c r="F8146" i="2"/>
  <c r="H8146" i="2" s="1"/>
  <c r="F8138" i="2"/>
  <c r="H8138" i="2" s="1"/>
  <c r="F8130" i="2"/>
  <c r="H8130" i="2" s="1"/>
  <c r="F8126" i="2"/>
  <c r="H8126" i="2" s="1"/>
  <c r="F8118" i="2"/>
  <c r="H8118" i="2" s="1"/>
  <c r="F8110" i="2"/>
  <c r="H8110" i="2" s="1"/>
  <c r="F8102" i="2"/>
  <c r="H8102" i="2" s="1"/>
  <c r="F8094" i="2"/>
  <c r="H8094" i="2" s="1"/>
  <c r="F8090" i="2"/>
  <c r="H8090" i="2" s="1"/>
  <c r="F8082" i="2"/>
  <c r="H8082" i="2" s="1"/>
  <c r="F8074" i="2"/>
  <c r="H8074" i="2" s="1"/>
  <c r="F8066" i="2"/>
  <c r="H8066" i="2" s="1"/>
  <c r="F8058" i="2"/>
  <c r="H8058" i="2" s="1"/>
  <c r="F8054" i="2"/>
  <c r="H8054" i="2" s="1"/>
  <c r="F8046" i="2"/>
  <c r="H8046" i="2" s="1"/>
  <c r="F8038" i="2"/>
  <c r="H8038" i="2" s="1"/>
  <c r="F8030" i="2"/>
  <c r="H8030" i="2" s="1"/>
  <c r="F8026" i="2"/>
  <c r="H8026" i="2" s="1"/>
  <c r="F8018" i="2"/>
  <c r="H8018" i="2" s="1"/>
  <c r="F8010" i="2"/>
  <c r="H8010" i="2" s="1"/>
  <c r="F8002" i="2"/>
  <c r="H8002" i="2" s="1"/>
  <c r="F7994" i="2"/>
  <c r="H7994" i="2" s="1"/>
  <c r="F7990" i="2"/>
  <c r="H7990" i="2" s="1"/>
  <c r="F7982" i="2"/>
  <c r="H7982" i="2" s="1"/>
  <c r="F7974" i="2"/>
  <c r="H7974" i="2" s="1"/>
  <c r="F7966" i="2"/>
  <c r="H7966" i="2" s="1"/>
  <c r="F7962" i="2"/>
  <c r="H7962" i="2" s="1"/>
  <c r="F7954" i="2"/>
  <c r="H7954" i="2" s="1"/>
  <c r="F7946" i="2"/>
  <c r="H7946" i="2" s="1"/>
  <c r="F7938" i="2"/>
  <c r="H7938" i="2" s="1"/>
  <c r="F7930" i="2"/>
  <c r="H7930" i="2" s="1"/>
  <c r="F7926" i="2"/>
  <c r="H7926" i="2" s="1"/>
  <c r="F7918" i="2"/>
  <c r="H7918" i="2" s="1"/>
  <c r="F7910" i="2"/>
  <c r="H7910" i="2" s="1"/>
  <c r="F7902" i="2"/>
  <c r="H7902" i="2" s="1"/>
  <c r="F7898" i="2"/>
  <c r="H7898" i="2" s="1"/>
  <c r="F7890" i="2"/>
  <c r="H7890" i="2" s="1"/>
  <c r="F7882" i="2"/>
  <c r="H7882" i="2" s="1"/>
  <c r="F7874" i="2"/>
  <c r="H7874" i="2" s="1"/>
  <c r="F7870" i="2"/>
  <c r="H7870" i="2" s="1"/>
  <c r="F7862" i="2"/>
  <c r="H7862" i="2" s="1"/>
  <c r="F7854" i="2"/>
  <c r="H7854" i="2" s="1"/>
  <c r="F7846" i="2"/>
  <c r="H7846" i="2" s="1"/>
  <c r="F7842" i="2"/>
  <c r="H7842" i="2" s="1"/>
  <c r="F7834" i="2"/>
  <c r="H7834" i="2" s="1"/>
  <c r="F7826" i="2"/>
  <c r="H7826" i="2" s="1"/>
  <c r="F7822" i="2"/>
  <c r="H7822" i="2" s="1"/>
  <c r="F7814" i="2"/>
  <c r="H7814" i="2" s="1"/>
  <c r="F7806" i="2"/>
  <c r="H7806" i="2" s="1"/>
  <c r="F7798" i="2"/>
  <c r="H7798" i="2" s="1"/>
  <c r="F7790" i="2"/>
  <c r="H7790" i="2" s="1"/>
  <c r="F7786" i="2"/>
  <c r="H7786" i="2" s="1"/>
  <c r="F7778" i="2"/>
  <c r="H7778" i="2" s="1"/>
  <c r="F7770" i="2"/>
  <c r="H7770" i="2" s="1"/>
  <c r="F7762" i="2"/>
  <c r="H7762" i="2" s="1"/>
  <c r="F7754" i="2"/>
  <c r="H7754" i="2" s="1"/>
  <c r="F7750" i="2"/>
  <c r="H7750" i="2" s="1"/>
  <c r="F7742" i="2"/>
  <c r="H7742" i="2" s="1"/>
  <c r="F7738" i="2"/>
  <c r="H7738" i="2" s="1"/>
  <c r="F7730" i="2"/>
  <c r="H7730" i="2" s="1"/>
  <c r="F7722" i="2"/>
  <c r="H7722" i="2" s="1"/>
  <c r="F7714" i="2"/>
  <c r="H7714" i="2" s="1"/>
  <c r="F7710" i="2"/>
  <c r="H7710" i="2" s="1"/>
  <c r="F7702" i="2"/>
  <c r="H7702" i="2" s="1"/>
  <c r="F7694" i="2"/>
  <c r="H7694" i="2" s="1"/>
  <c r="F7686" i="2"/>
  <c r="H7686" i="2" s="1"/>
  <c r="F7678" i="2"/>
  <c r="H7678" i="2" s="1"/>
  <c r="F7674" i="2"/>
  <c r="H7674" i="2" s="1"/>
  <c r="F7666" i="2"/>
  <c r="H7666" i="2" s="1"/>
  <c r="F7658" i="2"/>
  <c r="H7658" i="2" s="1"/>
  <c r="F7650" i="2"/>
  <c r="H7650" i="2" s="1"/>
  <c r="F7646" i="2"/>
  <c r="H7646" i="2" s="1"/>
  <c r="F7638" i="2"/>
  <c r="H7638" i="2" s="1"/>
  <c r="F7630" i="2"/>
  <c r="H7630" i="2" s="1"/>
  <c r="F7622" i="2"/>
  <c r="H7622" i="2" s="1"/>
  <c r="F7618" i="2"/>
  <c r="H7618" i="2" s="1"/>
  <c r="F7610" i="2"/>
  <c r="H7610" i="2" s="1"/>
  <c r="F7602" i="2"/>
  <c r="H7602" i="2" s="1"/>
  <c r="F7594" i="2"/>
  <c r="H7594" i="2" s="1"/>
  <c r="F7590" i="2"/>
  <c r="H7590" i="2" s="1"/>
  <c r="F7582" i="2"/>
  <c r="H7582" i="2" s="1"/>
  <c r="F7574" i="2"/>
  <c r="H7574" i="2" s="1"/>
  <c r="F7566" i="2"/>
  <c r="H7566" i="2" s="1"/>
  <c r="F7562" i="2"/>
  <c r="H7562" i="2" s="1"/>
  <c r="F7554" i="2"/>
  <c r="H7554" i="2" s="1"/>
  <c r="F7546" i="2"/>
  <c r="H7546" i="2" s="1"/>
  <c r="F7538" i="2"/>
  <c r="H7538" i="2" s="1"/>
  <c r="F7530" i="2"/>
  <c r="H7530" i="2" s="1"/>
  <c r="F7522" i="2"/>
  <c r="H7522" i="2" s="1"/>
  <c r="F7518" i="2"/>
  <c r="H7518" i="2" s="1"/>
  <c r="F7510" i="2"/>
  <c r="H7510" i="2" s="1"/>
  <c r="F7502" i="2"/>
  <c r="H7502" i="2" s="1"/>
  <c r="F7494" i="2"/>
  <c r="H7494" i="2" s="1"/>
  <c r="F7490" i="2"/>
  <c r="H7490" i="2" s="1"/>
  <c r="F7482" i="2"/>
  <c r="H7482" i="2" s="1"/>
  <c r="F7474" i="2"/>
  <c r="H7474" i="2" s="1"/>
  <c r="F7466" i="2"/>
  <c r="H7466" i="2" s="1"/>
  <c r="F7462" i="2"/>
  <c r="H7462" i="2" s="1"/>
  <c r="F7454" i="2"/>
  <c r="H7454" i="2" s="1"/>
  <c r="F7446" i="2"/>
  <c r="H7446" i="2" s="1"/>
  <c r="F7438" i="2"/>
  <c r="H7438" i="2" s="1"/>
  <c r="F7430" i="2"/>
  <c r="H7430" i="2" s="1"/>
  <c r="F7426" i="2"/>
  <c r="H7426" i="2" s="1"/>
  <c r="F7418" i="2"/>
  <c r="H7418" i="2" s="1"/>
  <c r="F7410" i="2"/>
  <c r="H7410" i="2" s="1"/>
  <c r="F7402" i="2"/>
  <c r="H7402" i="2" s="1"/>
  <c r="F7394" i="2"/>
  <c r="H7394" i="2" s="1"/>
  <c r="F7386" i="2"/>
  <c r="H7386" i="2" s="1"/>
  <c r="F7382" i="2"/>
  <c r="H7382" i="2" s="1"/>
  <c r="F7374" i="2"/>
  <c r="H7374" i="2" s="1"/>
  <c r="F7366" i="2"/>
  <c r="H7366" i="2" s="1"/>
  <c r="F7358" i="2"/>
  <c r="H7358" i="2" s="1"/>
  <c r="F7350" i="2"/>
  <c r="H7350" i="2" s="1"/>
  <c r="F7346" i="2"/>
  <c r="H7346" i="2" s="1"/>
  <c r="F7338" i="2"/>
  <c r="H7338" i="2" s="1"/>
  <c r="F7330" i="2"/>
  <c r="H7330" i="2" s="1"/>
  <c r="F7322" i="2"/>
  <c r="H7322" i="2" s="1"/>
  <c r="F7318" i="2"/>
  <c r="H7318" i="2" s="1"/>
  <c r="F7310" i="2"/>
  <c r="H7310" i="2" s="1"/>
  <c r="F7302" i="2"/>
  <c r="H7302" i="2" s="1"/>
  <c r="F7294" i="2"/>
  <c r="H7294" i="2" s="1"/>
  <c r="F7290" i="2"/>
  <c r="H7290" i="2" s="1"/>
  <c r="F7282" i="2"/>
  <c r="H7282" i="2" s="1"/>
  <c r="F7274" i="2"/>
  <c r="H7274" i="2" s="1"/>
  <c r="F7266" i="2"/>
  <c r="H7266" i="2" s="1"/>
  <c r="F7258" i="2"/>
  <c r="H7258" i="2" s="1"/>
  <c r="F7254" i="2"/>
  <c r="H7254" i="2" s="1"/>
  <c r="F7246" i="2"/>
  <c r="H7246" i="2" s="1"/>
  <c r="F7238" i="2"/>
  <c r="H7238" i="2" s="1"/>
  <c r="F7230" i="2"/>
  <c r="H7230" i="2" s="1"/>
  <c r="F7222" i="2"/>
  <c r="H7222" i="2" s="1"/>
  <c r="F7218" i="2"/>
  <c r="H7218" i="2" s="1"/>
  <c r="F7210" i="2"/>
  <c r="H7210" i="2" s="1"/>
  <c r="F7202" i="2"/>
  <c r="H7202" i="2" s="1"/>
  <c r="F7194" i="2"/>
  <c r="H7194" i="2" s="1"/>
  <c r="F7186" i="2"/>
  <c r="H7186" i="2" s="1"/>
  <c r="F7182" i="2"/>
  <c r="H7182" i="2" s="1"/>
  <c r="F7174" i="2"/>
  <c r="H7174" i="2" s="1"/>
  <c r="F7166" i="2"/>
  <c r="H7166" i="2" s="1"/>
  <c r="F7158" i="2"/>
  <c r="H7158" i="2" s="1"/>
  <c r="F7154" i="2"/>
  <c r="H7154" i="2" s="1"/>
  <c r="F7146" i="2"/>
  <c r="H7146" i="2" s="1"/>
  <c r="F7138" i="2"/>
  <c r="H7138" i="2" s="1"/>
  <c r="F7130" i="2"/>
  <c r="H7130" i="2" s="1"/>
  <c r="F7122" i="2"/>
  <c r="H7122" i="2" s="1"/>
  <c r="F7118" i="2"/>
  <c r="H7118" i="2" s="1"/>
  <c r="F7110" i="2"/>
  <c r="H7110" i="2" s="1"/>
  <c r="F7102" i="2"/>
  <c r="H7102" i="2" s="1"/>
  <c r="F7094" i="2"/>
  <c r="H7094" i="2" s="1"/>
  <c r="F7090" i="2"/>
  <c r="H7090" i="2" s="1"/>
  <c r="F7082" i="2"/>
  <c r="H7082" i="2" s="1"/>
  <c r="F7074" i="2"/>
  <c r="H7074" i="2" s="1"/>
  <c r="F7066" i="2"/>
  <c r="H7066" i="2" s="1"/>
  <c r="F7058" i="2"/>
  <c r="H7058" i="2" s="1"/>
  <c r="F7054" i="2"/>
  <c r="H7054" i="2" s="1"/>
  <c r="F7046" i="2"/>
  <c r="H7046" i="2" s="1"/>
  <c r="F7038" i="2"/>
  <c r="H7038" i="2" s="1"/>
  <c r="F7030" i="2"/>
  <c r="H7030" i="2" s="1"/>
  <c r="F7026" i="2"/>
  <c r="H7026" i="2" s="1"/>
  <c r="F7018" i="2"/>
  <c r="H7018" i="2" s="1"/>
  <c r="F7010" i="2"/>
  <c r="H7010" i="2" s="1"/>
  <c r="F7002" i="2"/>
  <c r="H7002" i="2" s="1"/>
  <c r="F6998" i="2"/>
  <c r="H6998" i="2" s="1"/>
  <c r="F6990" i="2"/>
  <c r="H6990" i="2" s="1"/>
  <c r="F6982" i="2"/>
  <c r="H6982" i="2" s="1"/>
  <c r="F6974" i="2"/>
  <c r="H6974" i="2" s="1"/>
  <c r="F6970" i="2"/>
  <c r="H6970" i="2" s="1"/>
  <c r="F6962" i="2"/>
  <c r="H6962" i="2" s="1"/>
  <c r="F6954" i="2"/>
  <c r="H6954" i="2" s="1"/>
  <c r="F6946" i="2"/>
  <c r="H6946" i="2" s="1"/>
  <c r="F6942" i="2"/>
  <c r="H6942" i="2" s="1"/>
  <c r="F6934" i="2"/>
  <c r="H6934" i="2" s="1"/>
  <c r="F6926" i="2"/>
  <c r="H6926" i="2" s="1"/>
  <c r="F6918" i="2"/>
  <c r="H6918" i="2" s="1"/>
  <c r="F6914" i="2"/>
  <c r="H6914" i="2" s="1"/>
  <c r="F6906" i="2"/>
  <c r="H6906" i="2" s="1"/>
  <c r="F6898" i="2"/>
  <c r="H6898" i="2" s="1"/>
  <c r="F6890" i="2"/>
  <c r="H6890" i="2" s="1"/>
  <c r="F6882" i="2"/>
  <c r="H6882" i="2" s="1"/>
  <c r="F6878" i="2"/>
  <c r="H6878" i="2" s="1"/>
  <c r="F6870" i="2"/>
  <c r="H6870" i="2" s="1"/>
  <c r="F6862" i="2"/>
  <c r="H6862" i="2" s="1"/>
  <c r="F6858" i="2"/>
  <c r="H6858" i="2" s="1"/>
  <c r="F6850" i="2"/>
  <c r="H6850" i="2" s="1"/>
  <c r="F6842" i="2"/>
  <c r="H6842" i="2" s="1"/>
  <c r="F6834" i="2"/>
  <c r="H6834" i="2" s="1"/>
  <c r="F6826" i="2"/>
  <c r="H6826" i="2" s="1"/>
  <c r="F6818" i="2"/>
  <c r="H6818" i="2" s="1"/>
  <c r="F6814" i="2"/>
  <c r="H6814" i="2" s="1"/>
  <c r="F6806" i="2"/>
  <c r="H6806" i="2" s="1"/>
  <c r="F6798" i="2"/>
  <c r="H6798" i="2" s="1"/>
  <c r="F6790" i="2"/>
  <c r="H6790" i="2" s="1"/>
  <c r="F6782" i="2"/>
  <c r="H6782" i="2" s="1"/>
  <c r="F6774" i="2"/>
  <c r="H6774" i="2" s="1"/>
  <c r="F6770" i="2"/>
  <c r="H6770" i="2" s="1"/>
  <c r="F6762" i="2"/>
  <c r="H6762" i="2" s="1"/>
  <c r="F6754" i="2"/>
  <c r="H6754" i="2" s="1"/>
  <c r="F6746" i="2"/>
  <c r="H6746" i="2" s="1"/>
  <c r="F6742" i="2"/>
  <c r="H6742" i="2" s="1"/>
  <c r="F6734" i="2"/>
  <c r="H6734" i="2" s="1"/>
  <c r="F6726" i="2"/>
  <c r="H6726" i="2" s="1"/>
  <c r="F6718" i="2"/>
  <c r="H6718" i="2" s="1"/>
  <c r="F6714" i="2"/>
  <c r="H6714" i="2" s="1"/>
  <c r="F6706" i="2"/>
  <c r="H6706" i="2" s="1"/>
  <c r="F6698" i="2"/>
  <c r="H6698" i="2" s="1"/>
  <c r="F6690" i="2"/>
  <c r="H6690" i="2" s="1"/>
  <c r="F6686" i="2"/>
  <c r="H6686" i="2" s="1"/>
  <c r="F6678" i="2"/>
  <c r="H6678" i="2" s="1"/>
  <c r="F6670" i="2"/>
  <c r="H6670" i="2" s="1"/>
  <c r="F6662" i="2"/>
  <c r="H6662" i="2" s="1"/>
  <c r="F6654" i="2"/>
  <c r="H6654" i="2" s="1"/>
  <c r="F6650" i="2"/>
  <c r="H6650" i="2" s="1"/>
  <c r="F6642" i="2"/>
  <c r="H6642" i="2" s="1"/>
  <c r="F6634" i="2"/>
  <c r="H6634" i="2" s="1"/>
  <c r="F6626" i="2"/>
  <c r="H6626" i="2" s="1"/>
  <c r="F6618" i="2"/>
  <c r="H6618" i="2" s="1"/>
  <c r="F6614" i="2"/>
  <c r="H6614" i="2" s="1"/>
  <c r="F6606" i="2"/>
  <c r="H6606" i="2" s="1"/>
  <c r="F6598" i="2"/>
  <c r="H6598" i="2" s="1"/>
  <c r="F6594" i="2"/>
  <c r="H6594" i="2" s="1"/>
  <c r="F6586" i="2"/>
  <c r="H6586" i="2" s="1"/>
  <c r="F6578" i="2"/>
  <c r="H6578" i="2" s="1"/>
  <c r="F6570" i="2"/>
  <c r="H6570" i="2" s="1"/>
  <c r="F6562" i="2"/>
  <c r="H6562" i="2" s="1"/>
  <c r="F6558" i="2"/>
  <c r="H6558" i="2" s="1"/>
  <c r="F6550" i="2"/>
  <c r="H6550" i="2" s="1"/>
  <c r="F6542" i="2"/>
  <c r="H6542" i="2" s="1"/>
  <c r="F6534" i="2"/>
  <c r="H6534" i="2" s="1"/>
  <c r="F6530" i="2"/>
  <c r="H6530" i="2" s="1"/>
  <c r="F6522" i="2"/>
  <c r="H6522" i="2" s="1"/>
  <c r="F6514" i="2"/>
  <c r="H6514" i="2" s="1"/>
  <c r="F6506" i="2"/>
  <c r="H6506" i="2" s="1"/>
  <c r="F6498" i="2"/>
  <c r="H6498" i="2" s="1"/>
  <c r="F6494" i="2"/>
  <c r="H6494" i="2" s="1"/>
  <c r="F6486" i="2"/>
  <c r="H6486" i="2" s="1"/>
  <c r="F6422" i="2"/>
  <c r="H6422" i="2" s="1"/>
  <c r="F5730" i="2"/>
  <c r="H5730" i="2" s="1"/>
  <c r="F5726" i="2"/>
  <c r="H5726" i="2" s="1"/>
  <c r="F5722" i="2"/>
  <c r="H5722" i="2" s="1"/>
  <c r="F5718" i="2"/>
  <c r="H5718" i="2" s="1"/>
  <c r="F5714" i="2"/>
  <c r="H5714" i="2" s="1"/>
  <c r="F5710" i="2"/>
  <c r="H5710" i="2" s="1"/>
  <c r="F5706" i="2"/>
  <c r="H5706" i="2" s="1"/>
  <c r="F5702" i="2"/>
  <c r="H5702" i="2" s="1"/>
  <c r="F5698" i="2"/>
  <c r="H5698" i="2" s="1"/>
  <c r="F5694" i="2"/>
  <c r="H5694" i="2" s="1"/>
  <c r="F5690" i="2"/>
  <c r="H5690" i="2" s="1"/>
  <c r="F5686" i="2"/>
  <c r="H5686" i="2" s="1"/>
  <c r="F5682" i="2"/>
  <c r="H5682" i="2" s="1"/>
  <c r="F5678" i="2"/>
  <c r="H5678" i="2" s="1"/>
  <c r="F5674" i="2"/>
  <c r="H5674" i="2" s="1"/>
  <c r="F5670" i="2"/>
  <c r="H5670" i="2" s="1"/>
  <c r="F5666" i="2"/>
  <c r="H5666" i="2" s="1"/>
  <c r="F5662" i="2"/>
  <c r="H5662" i="2" s="1"/>
  <c r="F5658" i="2"/>
  <c r="H5658" i="2" s="1"/>
  <c r="F5654" i="2"/>
  <c r="H5654" i="2" s="1"/>
  <c r="F5650" i="2"/>
  <c r="H5650" i="2" s="1"/>
  <c r="F5646" i="2"/>
  <c r="H5646" i="2" s="1"/>
  <c r="F5642" i="2"/>
  <c r="H5642" i="2" s="1"/>
  <c r="F5638" i="2"/>
  <c r="H5638" i="2" s="1"/>
  <c r="F5634" i="2"/>
  <c r="H5634" i="2" s="1"/>
  <c r="F5630" i="2"/>
  <c r="H5630" i="2" s="1"/>
  <c r="F5626" i="2"/>
  <c r="H5626" i="2" s="1"/>
  <c r="F5622" i="2"/>
  <c r="H5622" i="2" s="1"/>
  <c r="F5618" i="2"/>
  <c r="H5618" i="2" s="1"/>
  <c r="F5614" i="2"/>
  <c r="H5614" i="2" s="1"/>
  <c r="F5610" i="2"/>
  <c r="H5610" i="2" s="1"/>
  <c r="F5606" i="2"/>
  <c r="H5606" i="2" s="1"/>
  <c r="F5602" i="2"/>
  <c r="H5602" i="2" s="1"/>
  <c r="F5598" i="2"/>
  <c r="H5598" i="2" s="1"/>
  <c r="F5594" i="2"/>
  <c r="H5594" i="2" s="1"/>
  <c r="F5590" i="2"/>
  <c r="H5590" i="2" s="1"/>
  <c r="F5586" i="2"/>
  <c r="H5586" i="2" s="1"/>
  <c r="F5582" i="2"/>
  <c r="H5582" i="2" s="1"/>
  <c r="F5578" i="2"/>
  <c r="H5578" i="2" s="1"/>
  <c r="F5574" i="2"/>
  <c r="H5574" i="2" s="1"/>
  <c r="F5570" i="2"/>
  <c r="H5570" i="2" s="1"/>
  <c r="F5566" i="2"/>
  <c r="H5566" i="2" s="1"/>
  <c r="F5562" i="2"/>
  <c r="H5562" i="2" s="1"/>
  <c r="F5558" i="2"/>
  <c r="H5558" i="2" s="1"/>
  <c r="F5554" i="2"/>
  <c r="H5554" i="2" s="1"/>
  <c r="F5550" i="2"/>
  <c r="H5550" i="2" s="1"/>
  <c r="F5546" i="2"/>
  <c r="H5546" i="2" s="1"/>
  <c r="F5542" i="2"/>
  <c r="H5542" i="2" s="1"/>
  <c r="F5538" i="2"/>
  <c r="H5538" i="2" s="1"/>
  <c r="F5534" i="2"/>
  <c r="H5534" i="2" s="1"/>
  <c r="F5530" i="2"/>
  <c r="H5530" i="2" s="1"/>
  <c r="F5526" i="2"/>
  <c r="H5526" i="2" s="1"/>
  <c r="F5522" i="2"/>
  <c r="H5522" i="2" s="1"/>
  <c r="F5518" i="2"/>
  <c r="H5518" i="2" s="1"/>
  <c r="F5514" i="2"/>
  <c r="H5514" i="2" s="1"/>
  <c r="F5510" i="2"/>
  <c r="H5510" i="2" s="1"/>
  <c r="F5506" i="2"/>
  <c r="H5506" i="2" s="1"/>
  <c r="F5502" i="2"/>
  <c r="H5502" i="2" s="1"/>
  <c r="F5498" i="2"/>
  <c r="H5498" i="2" s="1"/>
  <c r="F5494" i="2"/>
  <c r="H5494" i="2" s="1"/>
  <c r="F5490" i="2"/>
  <c r="H5490" i="2" s="1"/>
  <c r="F5486" i="2"/>
  <c r="H5486" i="2" s="1"/>
  <c r="F5482" i="2"/>
  <c r="H5482" i="2" s="1"/>
  <c r="F5478" i="2"/>
  <c r="H5478" i="2" s="1"/>
  <c r="F5474" i="2"/>
  <c r="H5474" i="2" s="1"/>
  <c r="F5470" i="2"/>
  <c r="H5470" i="2" s="1"/>
  <c r="F5466" i="2"/>
  <c r="H5466" i="2" s="1"/>
  <c r="F5462" i="2"/>
  <c r="H5462" i="2" s="1"/>
  <c r="F5458" i="2"/>
  <c r="H5458" i="2" s="1"/>
  <c r="F5454" i="2"/>
  <c r="H5454" i="2" s="1"/>
  <c r="F5450" i="2"/>
  <c r="H5450" i="2" s="1"/>
  <c r="F5446" i="2"/>
  <c r="H5446" i="2" s="1"/>
  <c r="F5442" i="2"/>
  <c r="H5442" i="2" s="1"/>
  <c r="F5438" i="2"/>
  <c r="H5438" i="2" s="1"/>
  <c r="F5434" i="2"/>
  <c r="H5434" i="2" s="1"/>
  <c r="F5430" i="2"/>
  <c r="H5430" i="2" s="1"/>
  <c r="F5426" i="2"/>
  <c r="H5426" i="2" s="1"/>
  <c r="F5422" i="2"/>
  <c r="H5422" i="2" s="1"/>
  <c r="F5418" i="2"/>
  <c r="H5418" i="2" s="1"/>
  <c r="F5414" i="2"/>
  <c r="H5414" i="2" s="1"/>
  <c r="F5410" i="2"/>
  <c r="H5410" i="2" s="1"/>
  <c r="F5406" i="2"/>
  <c r="H5406" i="2" s="1"/>
  <c r="F5402" i="2"/>
  <c r="H5402" i="2" s="1"/>
  <c r="F5398" i="2"/>
  <c r="H5398" i="2" s="1"/>
  <c r="F5394" i="2"/>
  <c r="H5394" i="2" s="1"/>
  <c r="F5390" i="2"/>
  <c r="H5390" i="2" s="1"/>
  <c r="F5386" i="2"/>
  <c r="H5386" i="2" s="1"/>
  <c r="F5382" i="2"/>
  <c r="H5382" i="2" s="1"/>
  <c r="F5378" i="2"/>
  <c r="H5378" i="2" s="1"/>
  <c r="F5374" i="2"/>
  <c r="H5374" i="2" s="1"/>
  <c r="F5370" i="2"/>
  <c r="H5370" i="2" s="1"/>
  <c r="F5366" i="2"/>
  <c r="H5366" i="2" s="1"/>
  <c r="F5362" i="2"/>
  <c r="H5362" i="2" s="1"/>
  <c r="F5358" i="2"/>
  <c r="H5358" i="2" s="1"/>
  <c r="F5354" i="2"/>
  <c r="H5354" i="2" s="1"/>
  <c r="F5350" i="2"/>
  <c r="H5350" i="2" s="1"/>
  <c r="F5346" i="2"/>
  <c r="H5346" i="2" s="1"/>
  <c r="F5342" i="2"/>
  <c r="H5342" i="2" s="1"/>
  <c r="F5338" i="2"/>
  <c r="H5338" i="2" s="1"/>
  <c r="F5334" i="2"/>
  <c r="H5334" i="2" s="1"/>
  <c r="F5330" i="2"/>
  <c r="H5330" i="2" s="1"/>
  <c r="F5326" i="2"/>
  <c r="H5326" i="2" s="1"/>
  <c r="F5322" i="2"/>
  <c r="H5322" i="2" s="1"/>
  <c r="F5318" i="2"/>
  <c r="H5318" i="2" s="1"/>
  <c r="F5314" i="2"/>
  <c r="H5314" i="2" s="1"/>
  <c r="F5310" i="2"/>
  <c r="H5310" i="2" s="1"/>
  <c r="F5306" i="2"/>
  <c r="H5306" i="2" s="1"/>
  <c r="F5302" i="2"/>
  <c r="H5302" i="2" s="1"/>
  <c r="F5298" i="2"/>
  <c r="H5298" i="2" s="1"/>
  <c r="F5294" i="2"/>
  <c r="H5294" i="2" s="1"/>
  <c r="F5290" i="2"/>
  <c r="H5290" i="2" s="1"/>
  <c r="F5286" i="2"/>
  <c r="H5286" i="2" s="1"/>
  <c r="F5282" i="2"/>
  <c r="H5282" i="2" s="1"/>
  <c r="F5278" i="2"/>
  <c r="H5278" i="2" s="1"/>
  <c r="F5274" i="2"/>
  <c r="H5274" i="2" s="1"/>
  <c r="F5270" i="2"/>
  <c r="H5270" i="2" s="1"/>
  <c r="F5266" i="2"/>
  <c r="H5266" i="2" s="1"/>
  <c r="F5262" i="2"/>
  <c r="H5262" i="2" s="1"/>
  <c r="F5258" i="2"/>
  <c r="H5258" i="2" s="1"/>
  <c r="F5254" i="2"/>
  <c r="H5254" i="2" s="1"/>
  <c r="F5250" i="2"/>
  <c r="H5250" i="2" s="1"/>
  <c r="F5246" i="2"/>
  <c r="H5246" i="2" s="1"/>
  <c r="F5242" i="2"/>
  <c r="H5242" i="2" s="1"/>
  <c r="F5238" i="2"/>
  <c r="H5238" i="2" s="1"/>
  <c r="F5234" i="2"/>
  <c r="H5234" i="2" s="1"/>
  <c r="F5230" i="2"/>
  <c r="H5230" i="2" s="1"/>
  <c r="F5226" i="2"/>
  <c r="H5226" i="2" s="1"/>
  <c r="F5222" i="2"/>
  <c r="H5222" i="2" s="1"/>
  <c r="F5218" i="2"/>
  <c r="H5218" i="2" s="1"/>
  <c r="F5214" i="2"/>
  <c r="H5214" i="2" s="1"/>
  <c r="F5210" i="2"/>
  <c r="H5210" i="2" s="1"/>
  <c r="F5206" i="2"/>
  <c r="H5206" i="2" s="1"/>
  <c r="F5202" i="2"/>
  <c r="H5202" i="2" s="1"/>
  <c r="F5198" i="2"/>
  <c r="H5198" i="2" s="1"/>
  <c r="F5194" i="2"/>
  <c r="H5194" i="2" s="1"/>
  <c r="F5190" i="2"/>
  <c r="H5190" i="2" s="1"/>
  <c r="F5186" i="2"/>
  <c r="H5186" i="2" s="1"/>
  <c r="F5182" i="2"/>
  <c r="H5182" i="2" s="1"/>
  <c r="F5178" i="2"/>
  <c r="H5178" i="2" s="1"/>
  <c r="F5174" i="2"/>
  <c r="H5174" i="2" s="1"/>
  <c r="F5170" i="2"/>
  <c r="H5170" i="2" s="1"/>
  <c r="F5166" i="2"/>
  <c r="H5166" i="2" s="1"/>
  <c r="F5162" i="2"/>
  <c r="H5162" i="2" s="1"/>
  <c r="F5158" i="2"/>
  <c r="H5158" i="2" s="1"/>
  <c r="F5154" i="2"/>
  <c r="H5154" i="2" s="1"/>
  <c r="F5150" i="2"/>
  <c r="H5150" i="2" s="1"/>
  <c r="F5146" i="2"/>
  <c r="H5146" i="2" s="1"/>
  <c r="F5142" i="2"/>
  <c r="H5142" i="2" s="1"/>
  <c r="F5138" i="2"/>
  <c r="H5138" i="2" s="1"/>
  <c r="F5134" i="2"/>
  <c r="H5134" i="2" s="1"/>
  <c r="F5130" i="2"/>
  <c r="H5130" i="2" s="1"/>
  <c r="F5126" i="2"/>
  <c r="H5126" i="2" s="1"/>
  <c r="F5122" i="2"/>
  <c r="H5122" i="2" s="1"/>
  <c r="F5118" i="2"/>
  <c r="H5118" i="2" s="1"/>
  <c r="F5114" i="2"/>
  <c r="H5114" i="2" s="1"/>
  <c r="F5110" i="2"/>
  <c r="H5110" i="2" s="1"/>
  <c r="F5106" i="2"/>
  <c r="H5106" i="2" s="1"/>
  <c r="F5102" i="2"/>
  <c r="H5102" i="2" s="1"/>
  <c r="F5098" i="2"/>
  <c r="H5098" i="2" s="1"/>
  <c r="F5094" i="2"/>
  <c r="H5094" i="2" s="1"/>
  <c r="F5090" i="2"/>
  <c r="H5090" i="2" s="1"/>
  <c r="F5086" i="2"/>
  <c r="H5086" i="2" s="1"/>
  <c r="F5082" i="2"/>
  <c r="H5082" i="2" s="1"/>
  <c r="F5078" i="2"/>
  <c r="H5078" i="2" s="1"/>
  <c r="F5074" i="2"/>
  <c r="H5074" i="2" s="1"/>
  <c r="F5070" i="2"/>
  <c r="H5070" i="2" s="1"/>
  <c r="F5066" i="2"/>
  <c r="H5066" i="2" s="1"/>
  <c r="F5062" i="2"/>
  <c r="H5062" i="2" s="1"/>
  <c r="F5058" i="2"/>
  <c r="H5058" i="2" s="1"/>
  <c r="F5054" i="2"/>
  <c r="H5054" i="2" s="1"/>
  <c r="F5050" i="2"/>
  <c r="H5050" i="2" s="1"/>
  <c r="F5046" i="2"/>
  <c r="H5046" i="2" s="1"/>
  <c r="F5042" i="2"/>
  <c r="H5042" i="2" s="1"/>
  <c r="F5038" i="2"/>
  <c r="H5038" i="2" s="1"/>
  <c r="F5034" i="2"/>
  <c r="H5034" i="2" s="1"/>
  <c r="F5030" i="2"/>
  <c r="H5030" i="2" s="1"/>
  <c r="F5026" i="2"/>
  <c r="H5026" i="2" s="1"/>
  <c r="F5022" i="2"/>
  <c r="H5022" i="2" s="1"/>
  <c r="F5018" i="2"/>
  <c r="H5018" i="2" s="1"/>
  <c r="F5014" i="2"/>
  <c r="H5014" i="2" s="1"/>
  <c r="F5010" i="2"/>
  <c r="H5010" i="2" s="1"/>
  <c r="F5006" i="2"/>
  <c r="H5006" i="2" s="1"/>
  <c r="F5002" i="2"/>
  <c r="H5002" i="2" s="1"/>
  <c r="F4998" i="2"/>
  <c r="H4998" i="2" s="1"/>
  <c r="F4994" i="2"/>
  <c r="H4994" i="2" s="1"/>
  <c r="F4990" i="2"/>
  <c r="H4990" i="2" s="1"/>
  <c r="F4986" i="2"/>
  <c r="H4986" i="2" s="1"/>
  <c r="F4982" i="2"/>
  <c r="H4982" i="2" s="1"/>
  <c r="F4978" i="2"/>
  <c r="H4978" i="2" s="1"/>
  <c r="F4974" i="2"/>
  <c r="H4974" i="2" s="1"/>
  <c r="F4970" i="2"/>
  <c r="H4970" i="2" s="1"/>
  <c r="F4966" i="2"/>
  <c r="H4966" i="2" s="1"/>
  <c r="F4962" i="2"/>
  <c r="H4962" i="2" s="1"/>
  <c r="F4958" i="2"/>
  <c r="H4958" i="2" s="1"/>
  <c r="F4954" i="2"/>
  <c r="H4954" i="2" s="1"/>
  <c r="F4950" i="2"/>
  <c r="H4950" i="2" s="1"/>
  <c r="F4946" i="2"/>
  <c r="H4946" i="2" s="1"/>
  <c r="F4942" i="2"/>
  <c r="H4942" i="2" s="1"/>
  <c r="F4938" i="2"/>
  <c r="H4938" i="2" s="1"/>
  <c r="F4934" i="2"/>
  <c r="H4934" i="2" s="1"/>
  <c r="F4930" i="2"/>
  <c r="H4930" i="2" s="1"/>
  <c r="F4926" i="2"/>
  <c r="H4926" i="2" s="1"/>
  <c r="F4922" i="2"/>
  <c r="H4922" i="2" s="1"/>
  <c r="F4918" i="2"/>
  <c r="H4918" i="2" s="1"/>
  <c r="F4914" i="2"/>
  <c r="H4914" i="2" s="1"/>
  <c r="F4910" i="2"/>
  <c r="H4910" i="2" s="1"/>
  <c r="F4906" i="2"/>
  <c r="H4906" i="2" s="1"/>
  <c r="F4902" i="2"/>
  <c r="H4902" i="2" s="1"/>
  <c r="F4898" i="2"/>
  <c r="H4898" i="2" s="1"/>
  <c r="F4894" i="2"/>
  <c r="H4894" i="2" s="1"/>
  <c r="F4890" i="2"/>
  <c r="H4890" i="2" s="1"/>
  <c r="F4886" i="2"/>
  <c r="H4886" i="2" s="1"/>
  <c r="F4882" i="2"/>
  <c r="H4882" i="2" s="1"/>
  <c r="F4878" i="2"/>
  <c r="H4878" i="2" s="1"/>
  <c r="F4874" i="2"/>
  <c r="H4874" i="2" s="1"/>
  <c r="F4870" i="2"/>
  <c r="H4870" i="2" s="1"/>
  <c r="F4866" i="2"/>
  <c r="H4866" i="2" s="1"/>
  <c r="F4862" i="2"/>
  <c r="H4862" i="2" s="1"/>
  <c r="F4858" i="2"/>
  <c r="H4858" i="2" s="1"/>
  <c r="F4854" i="2"/>
  <c r="H4854" i="2" s="1"/>
  <c r="F4850" i="2"/>
  <c r="H4850" i="2" s="1"/>
  <c r="F4846" i="2"/>
  <c r="H4846" i="2" s="1"/>
  <c r="F4842" i="2"/>
  <c r="H4842" i="2" s="1"/>
  <c r="F4838" i="2"/>
  <c r="H4838" i="2" s="1"/>
  <c r="F4834" i="2"/>
  <c r="H4834" i="2" s="1"/>
  <c r="F4830" i="2"/>
  <c r="H4830" i="2" s="1"/>
  <c r="F4826" i="2"/>
  <c r="H4826" i="2" s="1"/>
  <c r="F4822" i="2"/>
  <c r="H4822" i="2" s="1"/>
  <c r="F4818" i="2"/>
  <c r="H4818" i="2" s="1"/>
  <c r="F4814" i="2"/>
  <c r="H4814" i="2" s="1"/>
  <c r="F4810" i="2"/>
  <c r="H4810" i="2" s="1"/>
  <c r="F4806" i="2"/>
  <c r="H4806" i="2" s="1"/>
  <c r="F4802" i="2"/>
  <c r="H4802" i="2" s="1"/>
  <c r="F4798" i="2"/>
  <c r="H4798" i="2" s="1"/>
  <c r="F4794" i="2"/>
  <c r="H4794" i="2" s="1"/>
  <c r="F4790" i="2"/>
  <c r="H4790" i="2" s="1"/>
  <c r="F4786" i="2"/>
  <c r="H4786" i="2" s="1"/>
  <c r="F4782" i="2"/>
  <c r="H4782" i="2" s="1"/>
  <c r="F4778" i="2"/>
  <c r="H4778" i="2" s="1"/>
  <c r="F4774" i="2"/>
  <c r="H4774" i="2" s="1"/>
  <c r="F4770" i="2"/>
  <c r="H4770" i="2" s="1"/>
  <c r="F4766" i="2"/>
  <c r="H4766" i="2" s="1"/>
  <c r="F4762" i="2"/>
  <c r="H4762" i="2" s="1"/>
  <c r="F4758" i="2"/>
  <c r="H4758" i="2" s="1"/>
  <c r="F4754" i="2"/>
  <c r="H4754" i="2" s="1"/>
  <c r="F4750" i="2"/>
  <c r="H4750" i="2" s="1"/>
  <c r="F4746" i="2"/>
  <c r="H4746" i="2" s="1"/>
  <c r="F4742" i="2"/>
  <c r="H4742" i="2" s="1"/>
  <c r="F4738" i="2"/>
  <c r="H4738" i="2" s="1"/>
  <c r="F4734" i="2"/>
  <c r="H4734" i="2" s="1"/>
  <c r="F4730" i="2"/>
  <c r="H4730" i="2" s="1"/>
  <c r="F4726" i="2"/>
  <c r="H4726" i="2" s="1"/>
  <c r="F4722" i="2"/>
  <c r="H4722" i="2" s="1"/>
  <c r="F4718" i="2"/>
  <c r="H4718" i="2" s="1"/>
  <c r="F4714" i="2"/>
  <c r="H4714" i="2" s="1"/>
  <c r="F4710" i="2"/>
  <c r="H4710" i="2" s="1"/>
  <c r="F4706" i="2"/>
  <c r="H4706" i="2" s="1"/>
  <c r="F4702" i="2"/>
  <c r="H4702" i="2" s="1"/>
  <c r="F4698" i="2"/>
  <c r="H4698" i="2" s="1"/>
  <c r="F4694" i="2"/>
  <c r="H4694" i="2" s="1"/>
  <c r="F4690" i="2"/>
  <c r="H4690" i="2" s="1"/>
  <c r="F4686" i="2"/>
  <c r="H4686" i="2" s="1"/>
  <c r="F4682" i="2"/>
  <c r="H4682" i="2" s="1"/>
  <c r="F4678" i="2"/>
  <c r="H4678" i="2" s="1"/>
  <c r="F4674" i="2"/>
  <c r="H4674" i="2" s="1"/>
  <c r="F4670" i="2"/>
  <c r="H4670" i="2" s="1"/>
  <c r="F4666" i="2"/>
  <c r="H4666" i="2" s="1"/>
  <c r="F4662" i="2"/>
  <c r="H4662" i="2" s="1"/>
  <c r="F4658" i="2"/>
  <c r="H4658" i="2" s="1"/>
  <c r="F4654" i="2"/>
  <c r="H4654" i="2" s="1"/>
  <c r="F4650" i="2"/>
  <c r="H4650" i="2" s="1"/>
  <c r="F4646" i="2"/>
  <c r="H4646" i="2" s="1"/>
  <c r="F4642" i="2"/>
  <c r="H4642" i="2" s="1"/>
  <c r="F4638" i="2"/>
  <c r="H4638" i="2" s="1"/>
  <c r="F4634" i="2"/>
  <c r="H4634" i="2" s="1"/>
  <c r="F4630" i="2"/>
  <c r="H4630" i="2" s="1"/>
  <c r="F4626" i="2"/>
  <c r="H4626" i="2" s="1"/>
  <c r="F4622" i="2"/>
  <c r="H4622" i="2" s="1"/>
  <c r="F4618" i="2"/>
  <c r="H4618" i="2" s="1"/>
  <c r="F4614" i="2"/>
  <c r="H4614" i="2" s="1"/>
  <c r="F4610" i="2"/>
  <c r="H4610" i="2" s="1"/>
  <c r="F4606" i="2"/>
  <c r="H4606" i="2" s="1"/>
  <c r="F4602" i="2"/>
  <c r="H4602" i="2" s="1"/>
  <c r="F4598" i="2"/>
  <c r="H4598" i="2" s="1"/>
  <c r="F4594" i="2"/>
  <c r="H4594" i="2" s="1"/>
  <c r="F4590" i="2"/>
  <c r="H4590" i="2" s="1"/>
  <c r="F4586" i="2"/>
  <c r="H4586" i="2" s="1"/>
  <c r="F4582" i="2"/>
  <c r="H4582" i="2" s="1"/>
  <c r="F4578" i="2"/>
  <c r="H4578" i="2" s="1"/>
  <c r="F4574" i="2"/>
  <c r="H4574" i="2" s="1"/>
  <c r="F4570" i="2"/>
  <c r="H4570" i="2" s="1"/>
  <c r="F4566" i="2"/>
  <c r="H4566" i="2" s="1"/>
  <c r="F4562" i="2"/>
  <c r="H4562" i="2" s="1"/>
  <c r="F4558" i="2"/>
  <c r="H4558" i="2" s="1"/>
  <c r="F4554" i="2"/>
  <c r="H4554" i="2" s="1"/>
  <c r="F4550" i="2"/>
  <c r="H4550" i="2" s="1"/>
  <c r="F4546" i="2"/>
  <c r="H4546" i="2" s="1"/>
  <c r="F4542" i="2"/>
  <c r="H4542" i="2" s="1"/>
  <c r="F4538" i="2"/>
  <c r="H4538" i="2" s="1"/>
  <c r="F4534" i="2"/>
  <c r="H4534" i="2" s="1"/>
  <c r="F4530" i="2"/>
  <c r="H4530" i="2" s="1"/>
  <c r="F4526" i="2"/>
  <c r="H4526" i="2" s="1"/>
  <c r="F4522" i="2"/>
  <c r="H4522" i="2" s="1"/>
  <c r="F4518" i="2"/>
  <c r="H4518" i="2" s="1"/>
  <c r="F4514" i="2"/>
  <c r="H4514" i="2" s="1"/>
  <c r="F4510" i="2"/>
  <c r="H4510" i="2" s="1"/>
  <c r="F4506" i="2"/>
  <c r="H4506" i="2" s="1"/>
  <c r="F4502" i="2"/>
  <c r="H4502" i="2" s="1"/>
  <c r="F4498" i="2"/>
  <c r="H4498" i="2" s="1"/>
  <c r="F4494" i="2"/>
  <c r="H4494" i="2" s="1"/>
  <c r="F4490" i="2"/>
  <c r="H4490" i="2" s="1"/>
  <c r="F4486" i="2"/>
  <c r="H4486" i="2" s="1"/>
  <c r="F4482" i="2"/>
  <c r="H4482" i="2" s="1"/>
  <c r="F4478" i="2"/>
  <c r="H4478" i="2" s="1"/>
  <c r="F4474" i="2"/>
  <c r="H4474" i="2" s="1"/>
  <c r="F4470" i="2"/>
  <c r="H4470" i="2" s="1"/>
  <c r="F4466" i="2"/>
  <c r="H4466" i="2" s="1"/>
  <c r="F4462" i="2"/>
  <c r="H4462" i="2" s="1"/>
  <c r="F4458" i="2"/>
  <c r="H4458" i="2" s="1"/>
  <c r="F4454" i="2"/>
  <c r="H4454" i="2" s="1"/>
  <c r="F4450" i="2"/>
  <c r="H4450" i="2" s="1"/>
  <c r="F4446" i="2"/>
  <c r="H4446" i="2" s="1"/>
  <c r="F4442" i="2"/>
  <c r="H4442" i="2" s="1"/>
  <c r="F4438" i="2"/>
  <c r="H4438" i="2" s="1"/>
  <c r="F4434" i="2"/>
  <c r="H4434" i="2" s="1"/>
  <c r="F4430" i="2"/>
  <c r="H4430" i="2" s="1"/>
  <c r="F4426" i="2"/>
  <c r="H4426" i="2" s="1"/>
  <c r="F4422" i="2"/>
  <c r="H4422" i="2" s="1"/>
  <c r="F4418" i="2"/>
  <c r="H4418" i="2" s="1"/>
  <c r="F4414" i="2"/>
  <c r="H4414" i="2" s="1"/>
  <c r="F4410" i="2"/>
  <c r="H4410" i="2" s="1"/>
  <c r="F4406" i="2"/>
  <c r="H4406" i="2" s="1"/>
  <c r="F4402" i="2"/>
  <c r="H4402" i="2" s="1"/>
  <c r="F4398" i="2"/>
  <c r="H4398" i="2" s="1"/>
  <c r="F4394" i="2"/>
  <c r="H4394" i="2" s="1"/>
  <c r="F4390" i="2"/>
  <c r="H4390" i="2" s="1"/>
  <c r="F4386" i="2"/>
  <c r="H4386" i="2" s="1"/>
  <c r="F4382" i="2"/>
  <c r="H4382" i="2" s="1"/>
  <c r="F4378" i="2"/>
  <c r="H4378" i="2" s="1"/>
  <c r="F4374" i="2"/>
  <c r="H4374" i="2" s="1"/>
  <c r="F4370" i="2"/>
  <c r="H4370" i="2" s="1"/>
  <c r="F4366" i="2"/>
  <c r="H4366" i="2" s="1"/>
  <c r="F4362" i="2"/>
  <c r="H4362" i="2" s="1"/>
  <c r="F4358" i="2"/>
  <c r="H4358" i="2" s="1"/>
  <c r="F4354" i="2"/>
  <c r="H4354" i="2" s="1"/>
  <c r="F4350" i="2"/>
  <c r="H4350" i="2" s="1"/>
  <c r="F4346" i="2"/>
  <c r="H4346" i="2" s="1"/>
  <c r="F4342" i="2"/>
  <c r="H4342" i="2" s="1"/>
  <c r="F4338" i="2"/>
  <c r="H4338" i="2" s="1"/>
  <c r="F4334" i="2"/>
  <c r="H4334" i="2" s="1"/>
  <c r="F4330" i="2"/>
  <c r="H4330" i="2" s="1"/>
  <c r="F4326" i="2"/>
  <c r="H4326" i="2" s="1"/>
  <c r="F4322" i="2"/>
  <c r="H4322" i="2" s="1"/>
  <c r="F4318" i="2"/>
  <c r="H4318" i="2" s="1"/>
  <c r="F4314" i="2"/>
  <c r="H4314" i="2" s="1"/>
  <c r="F4310" i="2"/>
  <c r="H4310" i="2" s="1"/>
  <c r="F4306" i="2"/>
  <c r="H4306" i="2" s="1"/>
  <c r="F4302" i="2"/>
  <c r="H4302" i="2" s="1"/>
  <c r="F4298" i="2"/>
  <c r="H4298" i="2" s="1"/>
  <c r="F4294" i="2"/>
  <c r="H4294" i="2" s="1"/>
  <c r="F4290" i="2"/>
  <c r="H4290" i="2" s="1"/>
  <c r="F4286" i="2"/>
  <c r="H4286" i="2" s="1"/>
  <c r="F4282" i="2"/>
  <c r="H4282" i="2" s="1"/>
  <c r="F4278" i="2"/>
  <c r="H4278" i="2" s="1"/>
  <c r="F4274" i="2"/>
  <c r="H4274" i="2" s="1"/>
  <c r="F4270" i="2"/>
  <c r="H4270" i="2" s="1"/>
  <c r="F4266" i="2"/>
  <c r="H4266" i="2" s="1"/>
  <c r="F4262" i="2"/>
  <c r="H4262" i="2" s="1"/>
  <c r="F4258" i="2"/>
  <c r="H4258" i="2" s="1"/>
  <c r="F4254" i="2"/>
  <c r="H4254" i="2" s="1"/>
  <c r="F4250" i="2"/>
  <c r="H4250" i="2" s="1"/>
  <c r="F4246" i="2"/>
  <c r="H4246" i="2" s="1"/>
  <c r="F4242" i="2"/>
  <c r="H4242" i="2" s="1"/>
  <c r="F4238" i="2"/>
  <c r="H4238" i="2" s="1"/>
  <c r="F4234" i="2"/>
  <c r="H4234" i="2" s="1"/>
  <c r="F4230" i="2"/>
  <c r="H4230" i="2" s="1"/>
  <c r="F4226" i="2"/>
  <c r="H4226" i="2" s="1"/>
  <c r="F4222" i="2"/>
  <c r="H4222" i="2" s="1"/>
  <c r="F4218" i="2"/>
  <c r="H4218" i="2" s="1"/>
  <c r="F4214" i="2"/>
  <c r="H4214" i="2" s="1"/>
  <c r="F4210" i="2"/>
  <c r="H4210" i="2" s="1"/>
  <c r="F4206" i="2"/>
  <c r="H4206" i="2" s="1"/>
  <c r="F4202" i="2"/>
  <c r="H4202" i="2" s="1"/>
  <c r="F4198" i="2"/>
  <c r="H4198" i="2" s="1"/>
  <c r="F4194" i="2"/>
  <c r="H4194" i="2" s="1"/>
  <c r="F4190" i="2"/>
  <c r="H4190" i="2" s="1"/>
  <c r="F4186" i="2"/>
  <c r="H4186" i="2" s="1"/>
  <c r="F4182" i="2"/>
  <c r="H4182" i="2" s="1"/>
  <c r="F4178" i="2"/>
  <c r="H4178" i="2" s="1"/>
  <c r="F4174" i="2"/>
  <c r="H4174" i="2" s="1"/>
  <c r="F4170" i="2"/>
  <c r="H4170" i="2" s="1"/>
  <c r="F4166" i="2"/>
  <c r="H4166" i="2" s="1"/>
  <c r="F4162" i="2"/>
  <c r="H4162" i="2" s="1"/>
  <c r="F4158" i="2"/>
  <c r="H4158" i="2" s="1"/>
  <c r="F4154" i="2"/>
  <c r="H4154" i="2" s="1"/>
  <c r="F4150" i="2"/>
  <c r="H4150" i="2" s="1"/>
  <c r="F4146" i="2"/>
  <c r="H4146" i="2" s="1"/>
  <c r="F4142" i="2"/>
  <c r="H4142" i="2" s="1"/>
  <c r="F4138" i="2"/>
  <c r="H4138" i="2" s="1"/>
  <c r="F4134" i="2"/>
  <c r="H4134" i="2" s="1"/>
  <c r="F4130" i="2"/>
  <c r="H4130" i="2" s="1"/>
  <c r="F4126" i="2"/>
  <c r="H4126" i="2" s="1"/>
  <c r="F4122" i="2"/>
  <c r="H4122" i="2" s="1"/>
  <c r="F4118" i="2"/>
  <c r="H4118" i="2" s="1"/>
  <c r="F4114" i="2"/>
  <c r="H4114" i="2" s="1"/>
  <c r="F4110" i="2"/>
  <c r="H4110" i="2" s="1"/>
  <c r="F4106" i="2"/>
  <c r="H4106" i="2" s="1"/>
  <c r="F4102" i="2"/>
  <c r="H4102" i="2" s="1"/>
  <c r="F4098" i="2"/>
  <c r="H4098" i="2" s="1"/>
  <c r="F4094" i="2"/>
  <c r="H4094" i="2" s="1"/>
  <c r="F4090" i="2"/>
  <c r="H4090" i="2" s="1"/>
  <c r="F4086" i="2"/>
  <c r="H4086" i="2" s="1"/>
  <c r="F4082" i="2"/>
  <c r="H4082" i="2" s="1"/>
  <c r="F4078" i="2"/>
  <c r="H4078" i="2" s="1"/>
  <c r="F4074" i="2"/>
  <c r="H4074" i="2" s="1"/>
  <c r="F4070" i="2"/>
  <c r="H4070" i="2" s="1"/>
  <c r="F4066" i="2"/>
  <c r="H4066" i="2" s="1"/>
  <c r="F4062" i="2"/>
  <c r="H4062" i="2" s="1"/>
  <c r="F4058" i="2"/>
  <c r="H4058" i="2" s="1"/>
  <c r="F4054" i="2"/>
  <c r="H4054" i="2" s="1"/>
  <c r="F4050" i="2"/>
  <c r="H4050" i="2" s="1"/>
  <c r="F4046" i="2"/>
  <c r="H4046" i="2" s="1"/>
  <c r="F4042" i="2"/>
  <c r="H4042" i="2" s="1"/>
  <c r="F4038" i="2"/>
  <c r="H4038" i="2" s="1"/>
  <c r="F4034" i="2"/>
  <c r="H4034" i="2" s="1"/>
  <c r="F4030" i="2"/>
  <c r="H4030" i="2" s="1"/>
  <c r="F4026" i="2"/>
  <c r="H4026" i="2" s="1"/>
  <c r="F4022" i="2"/>
  <c r="H4022" i="2" s="1"/>
  <c r="F4018" i="2"/>
  <c r="H4018" i="2" s="1"/>
  <c r="F4014" i="2"/>
  <c r="H4014" i="2" s="1"/>
  <c r="F4010" i="2"/>
  <c r="H4010" i="2" s="1"/>
  <c r="F4006" i="2"/>
  <c r="H4006" i="2" s="1"/>
  <c r="F4002" i="2"/>
  <c r="H4002" i="2" s="1"/>
  <c r="F3998" i="2"/>
  <c r="H3998" i="2" s="1"/>
  <c r="F3994" i="2"/>
  <c r="H3994" i="2" s="1"/>
  <c r="F3990" i="2"/>
  <c r="H3990" i="2" s="1"/>
  <c r="F3986" i="2"/>
  <c r="H3986" i="2" s="1"/>
  <c r="F3982" i="2"/>
  <c r="H3982" i="2" s="1"/>
  <c r="F3978" i="2"/>
  <c r="H3978" i="2" s="1"/>
  <c r="F3974" i="2"/>
  <c r="H3974" i="2" s="1"/>
  <c r="F3970" i="2"/>
  <c r="H3970" i="2" s="1"/>
  <c r="F3966" i="2"/>
  <c r="H3966" i="2" s="1"/>
  <c r="F3962" i="2"/>
  <c r="H3962" i="2" s="1"/>
  <c r="F3958" i="2"/>
  <c r="H3958" i="2" s="1"/>
  <c r="F3954" i="2"/>
  <c r="H3954" i="2" s="1"/>
  <c r="F3950" i="2"/>
  <c r="H3950" i="2" s="1"/>
  <c r="F3946" i="2"/>
  <c r="H3946" i="2" s="1"/>
  <c r="F3942" i="2"/>
  <c r="H3942" i="2" s="1"/>
  <c r="F3938" i="2"/>
  <c r="H3938" i="2" s="1"/>
  <c r="F3934" i="2"/>
  <c r="H3934" i="2" s="1"/>
  <c r="F3930" i="2"/>
  <c r="H3930" i="2" s="1"/>
  <c r="F3926" i="2"/>
  <c r="H3926" i="2" s="1"/>
  <c r="F3922" i="2"/>
  <c r="H3922" i="2" s="1"/>
  <c r="F3918" i="2"/>
  <c r="H3918" i="2" s="1"/>
  <c r="F3914" i="2"/>
  <c r="H3914" i="2" s="1"/>
  <c r="F3910" i="2"/>
  <c r="H3910" i="2" s="1"/>
  <c r="F3906" i="2"/>
  <c r="H3906" i="2" s="1"/>
  <c r="F3902" i="2"/>
  <c r="H3902" i="2" s="1"/>
  <c r="F3898" i="2"/>
  <c r="H3898" i="2" s="1"/>
  <c r="F3894" i="2"/>
  <c r="H3894" i="2" s="1"/>
  <c r="F3890" i="2"/>
  <c r="H3890" i="2" s="1"/>
  <c r="F3886" i="2"/>
  <c r="H3886" i="2" s="1"/>
  <c r="F3882" i="2"/>
  <c r="H3882" i="2" s="1"/>
  <c r="F3878" i="2"/>
  <c r="H3878" i="2" s="1"/>
  <c r="F3874" i="2"/>
  <c r="H3874" i="2" s="1"/>
  <c r="F3870" i="2"/>
  <c r="H3870" i="2" s="1"/>
  <c r="F3866" i="2"/>
  <c r="H3866" i="2" s="1"/>
  <c r="F3862" i="2"/>
  <c r="H3862" i="2" s="1"/>
  <c r="F3858" i="2"/>
  <c r="H3858" i="2" s="1"/>
  <c r="F3854" i="2"/>
  <c r="H3854" i="2" s="1"/>
  <c r="F3850" i="2"/>
  <c r="H3850" i="2" s="1"/>
  <c r="F3846" i="2"/>
  <c r="H3846" i="2" s="1"/>
  <c r="F3842" i="2"/>
  <c r="H3842" i="2" s="1"/>
  <c r="F3838" i="2"/>
  <c r="H3838" i="2" s="1"/>
  <c r="F3834" i="2"/>
  <c r="H3834" i="2" s="1"/>
  <c r="F3830" i="2"/>
  <c r="H3830" i="2" s="1"/>
  <c r="F3826" i="2"/>
  <c r="H3826" i="2" s="1"/>
  <c r="F3822" i="2"/>
  <c r="H3822" i="2" s="1"/>
  <c r="F3818" i="2"/>
  <c r="H3818" i="2" s="1"/>
  <c r="F3814" i="2"/>
  <c r="H3814" i="2" s="1"/>
  <c r="F3810" i="2"/>
  <c r="H3810" i="2" s="1"/>
  <c r="F3806" i="2"/>
  <c r="H3806" i="2" s="1"/>
  <c r="F3802" i="2"/>
  <c r="H3802" i="2" s="1"/>
  <c r="F3798" i="2"/>
  <c r="H3798" i="2" s="1"/>
  <c r="F3794" i="2"/>
  <c r="H3794" i="2" s="1"/>
  <c r="F3790" i="2"/>
  <c r="H3790" i="2" s="1"/>
  <c r="F3786" i="2"/>
  <c r="H3786" i="2" s="1"/>
  <c r="F3782" i="2"/>
  <c r="H3782" i="2" s="1"/>
  <c r="F3778" i="2"/>
  <c r="H3778" i="2" s="1"/>
  <c r="F3774" i="2"/>
  <c r="H3774" i="2" s="1"/>
  <c r="F3770" i="2"/>
  <c r="H3770" i="2" s="1"/>
  <c r="F3766" i="2"/>
  <c r="H3766" i="2" s="1"/>
  <c r="F3762" i="2"/>
  <c r="H3762" i="2" s="1"/>
  <c r="F3758" i="2"/>
  <c r="H3758" i="2" s="1"/>
  <c r="F3754" i="2"/>
  <c r="H3754" i="2" s="1"/>
  <c r="F3750" i="2"/>
  <c r="H3750" i="2" s="1"/>
  <c r="F3746" i="2"/>
  <c r="H3746" i="2" s="1"/>
  <c r="F3742" i="2"/>
  <c r="H3742" i="2" s="1"/>
  <c r="F3738" i="2"/>
  <c r="H3738" i="2" s="1"/>
  <c r="F3734" i="2"/>
  <c r="H3734" i="2" s="1"/>
  <c r="F3730" i="2"/>
  <c r="H3730" i="2" s="1"/>
  <c r="F3726" i="2"/>
  <c r="H3726" i="2" s="1"/>
  <c r="F3722" i="2"/>
  <c r="H3722" i="2" s="1"/>
  <c r="F3718" i="2"/>
  <c r="H3718" i="2" s="1"/>
  <c r="F3714" i="2"/>
  <c r="H3714" i="2" s="1"/>
  <c r="F3710" i="2"/>
  <c r="H3710" i="2" s="1"/>
  <c r="F3706" i="2"/>
  <c r="H3706" i="2" s="1"/>
  <c r="F3702" i="2"/>
  <c r="H3702" i="2" s="1"/>
  <c r="F3698" i="2"/>
  <c r="H3698" i="2" s="1"/>
  <c r="F3694" i="2"/>
  <c r="H3694" i="2" s="1"/>
  <c r="F3690" i="2"/>
  <c r="H3690" i="2" s="1"/>
  <c r="F3686" i="2"/>
  <c r="H3686" i="2" s="1"/>
  <c r="F3682" i="2"/>
  <c r="H3682" i="2" s="1"/>
  <c r="F3678" i="2"/>
  <c r="H3678" i="2" s="1"/>
  <c r="F3674" i="2"/>
  <c r="H3674" i="2" s="1"/>
  <c r="F3670" i="2"/>
  <c r="H3670" i="2" s="1"/>
  <c r="F3666" i="2"/>
  <c r="H3666" i="2" s="1"/>
  <c r="F3662" i="2"/>
  <c r="H3662" i="2" s="1"/>
  <c r="F3658" i="2"/>
  <c r="H3658" i="2" s="1"/>
  <c r="F3654" i="2"/>
  <c r="H3654" i="2" s="1"/>
  <c r="F3650" i="2"/>
  <c r="H3650" i="2" s="1"/>
  <c r="F3646" i="2"/>
  <c r="H3646" i="2" s="1"/>
  <c r="F3642" i="2"/>
  <c r="H3642" i="2" s="1"/>
  <c r="F3638" i="2"/>
  <c r="H3638" i="2" s="1"/>
  <c r="F3634" i="2"/>
  <c r="H3634" i="2" s="1"/>
  <c r="F3630" i="2"/>
  <c r="H3630" i="2" s="1"/>
  <c r="F3626" i="2"/>
  <c r="H3626" i="2" s="1"/>
  <c r="F3622" i="2"/>
  <c r="H3622" i="2" s="1"/>
  <c r="F3618" i="2"/>
  <c r="H3618" i="2" s="1"/>
  <c r="F3614" i="2"/>
  <c r="H3614" i="2" s="1"/>
  <c r="F3610" i="2"/>
  <c r="H3610" i="2" s="1"/>
  <c r="F3606" i="2"/>
  <c r="H3606" i="2" s="1"/>
  <c r="F3602" i="2"/>
  <c r="H3602" i="2" s="1"/>
  <c r="F3598" i="2"/>
  <c r="H3598" i="2" s="1"/>
  <c r="F3594" i="2"/>
  <c r="H3594" i="2" s="1"/>
  <c r="F3590" i="2"/>
  <c r="H3590" i="2" s="1"/>
  <c r="F3586" i="2"/>
  <c r="H3586" i="2" s="1"/>
  <c r="F3582" i="2"/>
  <c r="H3582" i="2" s="1"/>
  <c r="F3578" i="2"/>
  <c r="H3578" i="2" s="1"/>
  <c r="F3574" i="2"/>
  <c r="H3574" i="2" s="1"/>
  <c r="F3570" i="2"/>
  <c r="H3570" i="2" s="1"/>
  <c r="F3566" i="2"/>
  <c r="H3566" i="2" s="1"/>
  <c r="F3562" i="2"/>
  <c r="H3562" i="2" s="1"/>
  <c r="F3558" i="2"/>
  <c r="H3558" i="2" s="1"/>
  <c r="F3554" i="2"/>
  <c r="H3554" i="2" s="1"/>
  <c r="F3550" i="2"/>
  <c r="H3550" i="2" s="1"/>
  <c r="F3546" i="2"/>
  <c r="H3546" i="2" s="1"/>
  <c r="F3542" i="2"/>
  <c r="H3542" i="2" s="1"/>
  <c r="F3538" i="2"/>
  <c r="H3538" i="2" s="1"/>
  <c r="F3534" i="2"/>
  <c r="H3534" i="2" s="1"/>
  <c r="F3530" i="2"/>
  <c r="H3530" i="2" s="1"/>
  <c r="F3526" i="2"/>
  <c r="H3526" i="2" s="1"/>
  <c r="F3522" i="2"/>
  <c r="H3522" i="2" s="1"/>
  <c r="F3518" i="2"/>
  <c r="H3518" i="2" s="1"/>
  <c r="F3514" i="2"/>
  <c r="H3514" i="2" s="1"/>
  <c r="F3510" i="2"/>
  <c r="H3510" i="2" s="1"/>
  <c r="F3506" i="2"/>
  <c r="H3506" i="2" s="1"/>
  <c r="F3502" i="2"/>
  <c r="H3502" i="2" s="1"/>
  <c r="F3498" i="2"/>
  <c r="H3498" i="2" s="1"/>
  <c r="F3494" i="2"/>
  <c r="H3494" i="2" s="1"/>
  <c r="F3490" i="2"/>
  <c r="H3490" i="2" s="1"/>
  <c r="F3486" i="2"/>
  <c r="H3486" i="2" s="1"/>
  <c r="F3482" i="2"/>
  <c r="H3482" i="2" s="1"/>
  <c r="F3478" i="2"/>
  <c r="H3478" i="2" s="1"/>
  <c r="F3474" i="2"/>
  <c r="H3474" i="2" s="1"/>
  <c r="F3470" i="2"/>
  <c r="H3470" i="2" s="1"/>
  <c r="F3466" i="2"/>
  <c r="H3466" i="2" s="1"/>
  <c r="F3462" i="2"/>
  <c r="H3462" i="2" s="1"/>
  <c r="F3458" i="2"/>
  <c r="H3458" i="2" s="1"/>
  <c r="F3454" i="2"/>
  <c r="H3454" i="2" s="1"/>
  <c r="F3450" i="2"/>
  <c r="H3450" i="2" s="1"/>
  <c r="F3446" i="2"/>
  <c r="H3446" i="2" s="1"/>
  <c r="F3442" i="2"/>
  <c r="H3442" i="2" s="1"/>
  <c r="F3438" i="2"/>
  <c r="H3438" i="2" s="1"/>
  <c r="F3434" i="2"/>
  <c r="H3434" i="2" s="1"/>
  <c r="F3430" i="2"/>
  <c r="H3430" i="2" s="1"/>
  <c r="F3426" i="2"/>
  <c r="H3426" i="2" s="1"/>
  <c r="F3422" i="2"/>
  <c r="H3422" i="2" s="1"/>
  <c r="F3418" i="2"/>
  <c r="H3418" i="2" s="1"/>
  <c r="F3414" i="2"/>
  <c r="H3414" i="2" s="1"/>
  <c r="F3410" i="2"/>
  <c r="H3410" i="2" s="1"/>
  <c r="F3406" i="2"/>
  <c r="H3406" i="2" s="1"/>
  <c r="F3402" i="2"/>
  <c r="H3402" i="2" s="1"/>
  <c r="F3398" i="2"/>
  <c r="H3398" i="2" s="1"/>
  <c r="F3394" i="2"/>
  <c r="H3394" i="2" s="1"/>
  <c r="F3390" i="2"/>
  <c r="H3390" i="2" s="1"/>
  <c r="F3386" i="2"/>
  <c r="H3386" i="2" s="1"/>
  <c r="F3382" i="2"/>
  <c r="H3382" i="2" s="1"/>
  <c r="F3378" i="2"/>
  <c r="H3378" i="2" s="1"/>
  <c r="F3374" i="2"/>
  <c r="H3374" i="2" s="1"/>
  <c r="F3370" i="2"/>
  <c r="H3370" i="2" s="1"/>
  <c r="F3366" i="2"/>
  <c r="H3366" i="2" s="1"/>
  <c r="F3362" i="2"/>
  <c r="H3362" i="2" s="1"/>
  <c r="F3358" i="2"/>
  <c r="H3358" i="2" s="1"/>
  <c r="F3354" i="2"/>
  <c r="H3354" i="2" s="1"/>
  <c r="F3350" i="2"/>
  <c r="H3350" i="2" s="1"/>
  <c r="F3346" i="2"/>
  <c r="H3346" i="2" s="1"/>
  <c r="F3342" i="2"/>
  <c r="H3342" i="2" s="1"/>
  <c r="F3338" i="2"/>
  <c r="H3338" i="2" s="1"/>
  <c r="F3334" i="2"/>
  <c r="H3334" i="2" s="1"/>
  <c r="F3330" i="2"/>
  <c r="H3330" i="2" s="1"/>
  <c r="F3326" i="2"/>
  <c r="H3326" i="2" s="1"/>
  <c r="F3322" i="2"/>
  <c r="H3322" i="2" s="1"/>
  <c r="F3318" i="2"/>
  <c r="H3318" i="2" s="1"/>
  <c r="F3314" i="2"/>
  <c r="H3314" i="2" s="1"/>
  <c r="F3310" i="2"/>
  <c r="H3310" i="2" s="1"/>
  <c r="F3306" i="2"/>
  <c r="H3306" i="2" s="1"/>
  <c r="F3302" i="2"/>
  <c r="H3302" i="2" s="1"/>
  <c r="F3298" i="2"/>
  <c r="H3298" i="2" s="1"/>
  <c r="F3294" i="2"/>
  <c r="H3294" i="2" s="1"/>
  <c r="F3290" i="2"/>
  <c r="H3290" i="2" s="1"/>
  <c r="F3286" i="2"/>
  <c r="H3286" i="2" s="1"/>
  <c r="F3282" i="2"/>
  <c r="H3282" i="2" s="1"/>
  <c r="F3278" i="2"/>
  <c r="H3278" i="2" s="1"/>
  <c r="F3274" i="2"/>
  <c r="H3274" i="2" s="1"/>
  <c r="F3270" i="2"/>
  <c r="H3270" i="2" s="1"/>
  <c r="F3266" i="2"/>
  <c r="H3266" i="2" s="1"/>
  <c r="F3262" i="2"/>
  <c r="H3262" i="2" s="1"/>
  <c r="F3258" i="2"/>
  <c r="H3258" i="2" s="1"/>
  <c r="F3254" i="2"/>
  <c r="H3254" i="2" s="1"/>
  <c r="F3250" i="2"/>
  <c r="H3250" i="2" s="1"/>
  <c r="F3246" i="2"/>
  <c r="H3246" i="2" s="1"/>
  <c r="F3242" i="2"/>
  <c r="H3242" i="2" s="1"/>
  <c r="F3238" i="2"/>
  <c r="H3238" i="2" s="1"/>
  <c r="F3234" i="2"/>
  <c r="H3234" i="2" s="1"/>
  <c r="F3230" i="2"/>
  <c r="H3230" i="2" s="1"/>
  <c r="F3226" i="2"/>
  <c r="H3226" i="2" s="1"/>
  <c r="F3222" i="2"/>
  <c r="H3222" i="2" s="1"/>
  <c r="F3218" i="2"/>
  <c r="H3218" i="2" s="1"/>
  <c r="F3214" i="2"/>
  <c r="H3214" i="2" s="1"/>
  <c r="F3210" i="2"/>
  <c r="H3210" i="2" s="1"/>
  <c r="F3206" i="2"/>
  <c r="H3206" i="2" s="1"/>
  <c r="F3202" i="2"/>
  <c r="H3202" i="2" s="1"/>
  <c r="F3198" i="2"/>
  <c r="H3198" i="2" s="1"/>
  <c r="F3194" i="2"/>
  <c r="H3194" i="2" s="1"/>
  <c r="F3190" i="2"/>
  <c r="H3190" i="2" s="1"/>
  <c r="F3186" i="2"/>
  <c r="H3186" i="2" s="1"/>
  <c r="F3182" i="2"/>
  <c r="H3182" i="2" s="1"/>
  <c r="F3178" i="2"/>
  <c r="H3178" i="2" s="1"/>
  <c r="F3174" i="2"/>
  <c r="H3174" i="2" s="1"/>
  <c r="F3170" i="2"/>
  <c r="H3170" i="2" s="1"/>
  <c r="F3166" i="2"/>
  <c r="H3166" i="2" s="1"/>
  <c r="F3162" i="2"/>
  <c r="H3162" i="2" s="1"/>
  <c r="F3158" i="2"/>
  <c r="H3158" i="2" s="1"/>
  <c r="F3154" i="2"/>
  <c r="H3154" i="2" s="1"/>
  <c r="F3150" i="2"/>
  <c r="H3150" i="2" s="1"/>
  <c r="F3146" i="2"/>
  <c r="H3146" i="2" s="1"/>
  <c r="F3142" i="2"/>
  <c r="H3142" i="2" s="1"/>
  <c r="F3138" i="2"/>
  <c r="H3138" i="2" s="1"/>
  <c r="F3134" i="2"/>
  <c r="H3134" i="2" s="1"/>
  <c r="F3130" i="2"/>
  <c r="H3130" i="2" s="1"/>
  <c r="F3126" i="2"/>
  <c r="H3126" i="2" s="1"/>
  <c r="F3122" i="2"/>
  <c r="H3122" i="2" s="1"/>
  <c r="F3118" i="2"/>
  <c r="H3118" i="2" s="1"/>
  <c r="F3114" i="2"/>
  <c r="H3114" i="2" s="1"/>
  <c r="F3110" i="2"/>
  <c r="H3110" i="2" s="1"/>
  <c r="F3106" i="2"/>
  <c r="H3106" i="2" s="1"/>
  <c r="F3102" i="2"/>
  <c r="H3102" i="2" s="1"/>
  <c r="F3098" i="2"/>
  <c r="H3098" i="2" s="1"/>
  <c r="F3094" i="2"/>
  <c r="H3094" i="2" s="1"/>
  <c r="F3090" i="2"/>
  <c r="H3090" i="2" s="1"/>
  <c r="F3086" i="2"/>
  <c r="H3086" i="2" s="1"/>
  <c r="F3082" i="2"/>
  <c r="H3082" i="2" s="1"/>
  <c r="F3078" i="2"/>
  <c r="H3078" i="2" s="1"/>
  <c r="F3074" i="2"/>
  <c r="H3074" i="2" s="1"/>
  <c r="F3070" i="2"/>
  <c r="H3070" i="2" s="1"/>
  <c r="F3066" i="2"/>
  <c r="H3066" i="2" s="1"/>
  <c r="F3062" i="2"/>
  <c r="H3062" i="2" s="1"/>
  <c r="F3058" i="2"/>
  <c r="H3058" i="2" s="1"/>
  <c r="F3054" i="2"/>
  <c r="H3054" i="2" s="1"/>
  <c r="F3050" i="2"/>
  <c r="H3050" i="2" s="1"/>
  <c r="F3046" i="2"/>
  <c r="H3046" i="2" s="1"/>
  <c r="F3042" i="2"/>
  <c r="H3042" i="2" s="1"/>
  <c r="F3038" i="2"/>
  <c r="H3038" i="2" s="1"/>
  <c r="F3034" i="2"/>
  <c r="H3034" i="2" s="1"/>
  <c r="F3030" i="2"/>
  <c r="H3030" i="2" s="1"/>
  <c r="F3026" i="2"/>
  <c r="H3026" i="2" s="1"/>
  <c r="F3022" i="2"/>
  <c r="H3022" i="2" s="1"/>
  <c r="F3018" i="2"/>
  <c r="H3018" i="2" s="1"/>
  <c r="F3014" i="2"/>
  <c r="H3014" i="2" s="1"/>
  <c r="F3010" i="2"/>
  <c r="H3010" i="2" s="1"/>
  <c r="F3006" i="2"/>
  <c r="H3006" i="2" s="1"/>
  <c r="F3002" i="2"/>
  <c r="H3002" i="2" s="1"/>
  <c r="F2998" i="2"/>
  <c r="H2998" i="2" s="1"/>
  <c r="F2994" i="2"/>
  <c r="H2994" i="2" s="1"/>
  <c r="F2990" i="2"/>
  <c r="H2990" i="2" s="1"/>
  <c r="F2986" i="2"/>
  <c r="H2986" i="2" s="1"/>
  <c r="F2982" i="2"/>
  <c r="H2982" i="2" s="1"/>
  <c r="F2978" i="2"/>
  <c r="H2978" i="2" s="1"/>
  <c r="F2974" i="2"/>
  <c r="H2974" i="2" s="1"/>
  <c r="F2970" i="2"/>
  <c r="H2970" i="2" s="1"/>
  <c r="F2966" i="2"/>
  <c r="H2966" i="2" s="1"/>
  <c r="F2962" i="2"/>
  <c r="H2962" i="2" s="1"/>
  <c r="F2958" i="2"/>
  <c r="H2958" i="2" s="1"/>
  <c r="F2954" i="2"/>
  <c r="H2954" i="2" s="1"/>
  <c r="F2950" i="2"/>
  <c r="H2950" i="2" s="1"/>
  <c r="F2946" i="2"/>
  <c r="H2946" i="2" s="1"/>
  <c r="F2942" i="2"/>
  <c r="H2942" i="2" s="1"/>
  <c r="F2938" i="2"/>
  <c r="H2938" i="2" s="1"/>
  <c r="F2934" i="2"/>
  <c r="H2934" i="2" s="1"/>
  <c r="F2930" i="2"/>
  <c r="H2930" i="2" s="1"/>
  <c r="F2926" i="2"/>
  <c r="H2926" i="2" s="1"/>
  <c r="F2922" i="2"/>
  <c r="H2922" i="2" s="1"/>
  <c r="F2918" i="2"/>
  <c r="H2918" i="2" s="1"/>
  <c r="F2914" i="2"/>
  <c r="H2914" i="2" s="1"/>
  <c r="F2910" i="2"/>
  <c r="H2910" i="2" s="1"/>
  <c r="F2906" i="2"/>
  <c r="H2906" i="2" s="1"/>
  <c r="F2902" i="2"/>
  <c r="H2902" i="2" s="1"/>
  <c r="F2898" i="2"/>
  <c r="H2898" i="2" s="1"/>
  <c r="F2894" i="2"/>
  <c r="H2894" i="2" s="1"/>
  <c r="F2890" i="2"/>
  <c r="H2890" i="2" s="1"/>
  <c r="F2886" i="2"/>
  <c r="H2886" i="2" s="1"/>
  <c r="F2882" i="2"/>
  <c r="H2882" i="2" s="1"/>
  <c r="F2878" i="2"/>
  <c r="H2878" i="2" s="1"/>
  <c r="F2874" i="2"/>
  <c r="H2874" i="2" s="1"/>
  <c r="F2870" i="2"/>
  <c r="H2870" i="2" s="1"/>
  <c r="F2866" i="2"/>
  <c r="H2866" i="2" s="1"/>
  <c r="F2862" i="2"/>
  <c r="H2862" i="2" s="1"/>
  <c r="F2858" i="2"/>
  <c r="H2858" i="2" s="1"/>
  <c r="F2854" i="2"/>
  <c r="H2854" i="2" s="1"/>
  <c r="F2850" i="2"/>
  <c r="H2850" i="2" s="1"/>
  <c r="F2846" i="2"/>
  <c r="H2846" i="2" s="1"/>
  <c r="F2842" i="2"/>
  <c r="H2842" i="2" s="1"/>
  <c r="F2838" i="2"/>
  <c r="H2838" i="2" s="1"/>
  <c r="F2834" i="2"/>
  <c r="H2834" i="2" s="1"/>
  <c r="F2830" i="2"/>
  <c r="H2830" i="2" s="1"/>
  <c r="F2826" i="2"/>
  <c r="H2826" i="2" s="1"/>
  <c r="F2822" i="2"/>
  <c r="H2822" i="2" s="1"/>
  <c r="F2818" i="2"/>
  <c r="H2818" i="2" s="1"/>
  <c r="F2814" i="2"/>
  <c r="H2814" i="2" s="1"/>
  <c r="F2810" i="2"/>
  <c r="H2810" i="2" s="1"/>
  <c r="F2806" i="2"/>
  <c r="H2806" i="2" s="1"/>
  <c r="F2802" i="2"/>
  <c r="H2802" i="2" s="1"/>
  <c r="F2798" i="2"/>
  <c r="H2798" i="2" s="1"/>
  <c r="F2794" i="2"/>
  <c r="H2794" i="2" s="1"/>
  <c r="F2790" i="2"/>
  <c r="H2790" i="2" s="1"/>
  <c r="F2786" i="2"/>
  <c r="H2786" i="2" s="1"/>
  <c r="F2782" i="2"/>
  <c r="H2782" i="2" s="1"/>
  <c r="F2778" i="2"/>
  <c r="H2778" i="2" s="1"/>
  <c r="F2774" i="2"/>
  <c r="H2774" i="2" s="1"/>
  <c r="F2770" i="2"/>
  <c r="H2770" i="2" s="1"/>
  <c r="F2766" i="2"/>
  <c r="H2766" i="2" s="1"/>
  <c r="F2762" i="2"/>
  <c r="H2762" i="2" s="1"/>
  <c r="F2758" i="2"/>
  <c r="H2758" i="2" s="1"/>
  <c r="F2754" i="2"/>
  <c r="H2754" i="2" s="1"/>
  <c r="F2750" i="2"/>
  <c r="H2750" i="2" s="1"/>
  <c r="F2746" i="2"/>
  <c r="H2746" i="2" s="1"/>
  <c r="F2742" i="2"/>
  <c r="H2742" i="2" s="1"/>
  <c r="F2738" i="2"/>
  <c r="H2738" i="2" s="1"/>
  <c r="F2734" i="2"/>
  <c r="H2734" i="2" s="1"/>
  <c r="F2730" i="2"/>
  <c r="H2730" i="2" s="1"/>
  <c r="F2726" i="2"/>
  <c r="H2726" i="2" s="1"/>
  <c r="F2722" i="2"/>
  <c r="H2722" i="2" s="1"/>
  <c r="F2718" i="2"/>
  <c r="H2718" i="2" s="1"/>
  <c r="F2714" i="2"/>
  <c r="H2714" i="2" s="1"/>
  <c r="F2710" i="2"/>
  <c r="H2710" i="2" s="1"/>
  <c r="F2706" i="2"/>
  <c r="H2706" i="2" s="1"/>
  <c r="F2702" i="2"/>
  <c r="H2702" i="2" s="1"/>
  <c r="F2698" i="2"/>
  <c r="H2698" i="2" s="1"/>
  <c r="F2694" i="2"/>
  <c r="H2694" i="2" s="1"/>
  <c r="F2690" i="2"/>
  <c r="H2690" i="2" s="1"/>
  <c r="F2686" i="2"/>
  <c r="H2686" i="2" s="1"/>
  <c r="F2682" i="2"/>
  <c r="H2682" i="2" s="1"/>
  <c r="F2678" i="2"/>
  <c r="H2678" i="2" s="1"/>
  <c r="F2674" i="2"/>
  <c r="H2674" i="2" s="1"/>
  <c r="F2670" i="2"/>
  <c r="H2670" i="2" s="1"/>
  <c r="F2666" i="2"/>
  <c r="H2666" i="2" s="1"/>
  <c r="F2662" i="2"/>
  <c r="H2662" i="2" s="1"/>
  <c r="F2658" i="2"/>
  <c r="H2658" i="2" s="1"/>
  <c r="F2654" i="2"/>
  <c r="H2654" i="2" s="1"/>
  <c r="F2650" i="2"/>
  <c r="H2650" i="2" s="1"/>
  <c r="F2646" i="2"/>
  <c r="H2646" i="2" s="1"/>
  <c r="F2642" i="2"/>
  <c r="H2642" i="2" s="1"/>
  <c r="F2638" i="2"/>
  <c r="H2638" i="2" s="1"/>
  <c r="F2634" i="2"/>
  <c r="H2634" i="2" s="1"/>
  <c r="F2630" i="2"/>
  <c r="H2630" i="2" s="1"/>
  <c r="F2626" i="2"/>
  <c r="H2626" i="2" s="1"/>
  <c r="F2622" i="2"/>
  <c r="H2622" i="2" s="1"/>
  <c r="F2618" i="2"/>
  <c r="H2618" i="2" s="1"/>
  <c r="F2614" i="2"/>
  <c r="H2614" i="2" s="1"/>
  <c r="F2610" i="2"/>
  <c r="H2610" i="2" s="1"/>
  <c r="F2606" i="2"/>
  <c r="H2606" i="2" s="1"/>
  <c r="F2602" i="2"/>
  <c r="H2602" i="2" s="1"/>
  <c r="F2598" i="2"/>
  <c r="H2598" i="2" s="1"/>
  <c r="F2594" i="2"/>
  <c r="H2594" i="2" s="1"/>
  <c r="F2590" i="2"/>
  <c r="H2590" i="2" s="1"/>
  <c r="F2586" i="2"/>
  <c r="H2586" i="2" s="1"/>
  <c r="F2582" i="2"/>
  <c r="H2582" i="2" s="1"/>
  <c r="F2578" i="2"/>
  <c r="H2578" i="2" s="1"/>
  <c r="F2574" i="2"/>
  <c r="H2574" i="2" s="1"/>
  <c r="F2570" i="2"/>
  <c r="H2570" i="2" s="1"/>
  <c r="F2566" i="2"/>
  <c r="H2566" i="2" s="1"/>
  <c r="F2562" i="2"/>
  <c r="H2562" i="2" s="1"/>
  <c r="F2558" i="2"/>
  <c r="H2558" i="2" s="1"/>
  <c r="F2554" i="2"/>
  <c r="H2554" i="2" s="1"/>
  <c r="F2550" i="2"/>
  <c r="H2550" i="2" s="1"/>
  <c r="F2546" i="2"/>
  <c r="H2546" i="2" s="1"/>
  <c r="F2542" i="2"/>
  <c r="H2542" i="2" s="1"/>
  <c r="F2538" i="2"/>
  <c r="H2538" i="2" s="1"/>
  <c r="F2534" i="2"/>
  <c r="H2534" i="2" s="1"/>
  <c r="F2530" i="2"/>
  <c r="H2530" i="2" s="1"/>
  <c r="F2526" i="2"/>
  <c r="H2526" i="2" s="1"/>
  <c r="F2522" i="2"/>
  <c r="H2522" i="2" s="1"/>
  <c r="F2518" i="2"/>
  <c r="H2518" i="2" s="1"/>
  <c r="F2514" i="2"/>
  <c r="H2514" i="2" s="1"/>
  <c r="F2510" i="2"/>
  <c r="H2510" i="2" s="1"/>
  <c r="F2506" i="2"/>
  <c r="H2506" i="2" s="1"/>
  <c r="F2502" i="2"/>
  <c r="H2502" i="2" s="1"/>
  <c r="F2498" i="2"/>
  <c r="H2498" i="2" s="1"/>
  <c r="F2494" i="2"/>
  <c r="H2494" i="2" s="1"/>
  <c r="F2490" i="2"/>
  <c r="H2490" i="2" s="1"/>
  <c r="F2486" i="2"/>
  <c r="H2486" i="2" s="1"/>
  <c r="F2482" i="2"/>
  <c r="H2482" i="2" s="1"/>
  <c r="F2478" i="2"/>
  <c r="H2478" i="2" s="1"/>
  <c r="F2474" i="2"/>
  <c r="H2474" i="2" s="1"/>
  <c r="F2470" i="2"/>
  <c r="H2470" i="2" s="1"/>
  <c r="F2466" i="2"/>
  <c r="H2466" i="2" s="1"/>
  <c r="F2462" i="2"/>
  <c r="H2462" i="2" s="1"/>
  <c r="F2458" i="2"/>
  <c r="H2458" i="2" s="1"/>
  <c r="F2454" i="2"/>
  <c r="H2454" i="2" s="1"/>
  <c r="F2450" i="2"/>
  <c r="H2450" i="2" s="1"/>
  <c r="F2446" i="2"/>
  <c r="H2446" i="2" s="1"/>
  <c r="F2442" i="2"/>
  <c r="H2442" i="2" s="1"/>
  <c r="F2438" i="2"/>
  <c r="H2438" i="2" s="1"/>
  <c r="F2434" i="2"/>
  <c r="H2434" i="2" s="1"/>
  <c r="F2430" i="2"/>
  <c r="H2430" i="2" s="1"/>
  <c r="F2426" i="2"/>
  <c r="H2426" i="2" s="1"/>
  <c r="F2422" i="2"/>
  <c r="H2422" i="2" s="1"/>
  <c r="F2418" i="2"/>
  <c r="H2418" i="2" s="1"/>
  <c r="F2414" i="2"/>
  <c r="H2414" i="2" s="1"/>
  <c r="F2410" i="2"/>
  <c r="H2410" i="2" s="1"/>
  <c r="F2406" i="2"/>
  <c r="H2406" i="2" s="1"/>
  <c r="F2402" i="2"/>
  <c r="H2402" i="2" s="1"/>
  <c r="F2398" i="2"/>
  <c r="H2398" i="2" s="1"/>
  <c r="F2394" i="2"/>
  <c r="H2394" i="2" s="1"/>
  <c r="F2390" i="2"/>
  <c r="H2390" i="2" s="1"/>
  <c r="F2386" i="2"/>
  <c r="H2386" i="2" s="1"/>
  <c r="F2382" i="2"/>
  <c r="H2382" i="2" s="1"/>
  <c r="F2378" i="2"/>
  <c r="H2378" i="2" s="1"/>
  <c r="F2374" i="2"/>
  <c r="H2374" i="2" s="1"/>
  <c r="F2370" i="2"/>
  <c r="H2370" i="2" s="1"/>
  <c r="F2366" i="2"/>
  <c r="H2366" i="2" s="1"/>
  <c r="F2362" i="2"/>
  <c r="H2362" i="2" s="1"/>
  <c r="F2358" i="2"/>
  <c r="H2358" i="2" s="1"/>
  <c r="F2354" i="2"/>
  <c r="H2354" i="2" s="1"/>
  <c r="F2350" i="2"/>
  <c r="H2350" i="2" s="1"/>
  <c r="F2346" i="2"/>
  <c r="H2346" i="2" s="1"/>
  <c r="F2342" i="2"/>
  <c r="H2342" i="2" s="1"/>
  <c r="F2338" i="2"/>
  <c r="H2338" i="2" s="1"/>
  <c r="F2334" i="2"/>
  <c r="H2334" i="2" s="1"/>
  <c r="F2330" i="2"/>
  <c r="H2330" i="2" s="1"/>
  <c r="F2326" i="2"/>
  <c r="H2326" i="2" s="1"/>
  <c r="F2322" i="2"/>
  <c r="H2322" i="2" s="1"/>
  <c r="F2318" i="2"/>
  <c r="H2318" i="2" s="1"/>
  <c r="F2314" i="2"/>
  <c r="H2314" i="2" s="1"/>
  <c r="F2310" i="2"/>
  <c r="H2310" i="2" s="1"/>
  <c r="F2306" i="2"/>
  <c r="H2306" i="2" s="1"/>
  <c r="F2302" i="2"/>
  <c r="H2302" i="2" s="1"/>
  <c r="F2298" i="2"/>
  <c r="H2298" i="2" s="1"/>
  <c r="F2294" i="2"/>
  <c r="H2294" i="2" s="1"/>
  <c r="F2290" i="2"/>
  <c r="H2290" i="2" s="1"/>
  <c r="F2286" i="2"/>
  <c r="H2286" i="2" s="1"/>
  <c r="F2282" i="2"/>
  <c r="H2282" i="2" s="1"/>
  <c r="F2278" i="2"/>
  <c r="H2278" i="2" s="1"/>
  <c r="F2274" i="2"/>
  <c r="H2274" i="2" s="1"/>
  <c r="F2270" i="2"/>
  <c r="H2270" i="2" s="1"/>
  <c r="F2266" i="2"/>
  <c r="H2266" i="2" s="1"/>
  <c r="F2262" i="2"/>
  <c r="H2262" i="2" s="1"/>
  <c r="F2258" i="2"/>
  <c r="H2258" i="2" s="1"/>
  <c r="F2254" i="2"/>
  <c r="H2254" i="2" s="1"/>
  <c r="F2250" i="2"/>
  <c r="H2250" i="2" s="1"/>
  <c r="F2246" i="2"/>
  <c r="H2246" i="2" s="1"/>
  <c r="F2242" i="2"/>
  <c r="H2242" i="2" s="1"/>
  <c r="F2238" i="2"/>
  <c r="H2238" i="2" s="1"/>
  <c r="F2234" i="2"/>
  <c r="H2234" i="2" s="1"/>
  <c r="F2230" i="2"/>
  <c r="H2230" i="2" s="1"/>
  <c r="F2226" i="2"/>
  <c r="H2226" i="2" s="1"/>
  <c r="F2222" i="2"/>
  <c r="H2222" i="2" s="1"/>
  <c r="F2218" i="2"/>
  <c r="H2218" i="2" s="1"/>
  <c r="F2214" i="2"/>
  <c r="H2214" i="2" s="1"/>
  <c r="F2210" i="2"/>
  <c r="H2210" i="2" s="1"/>
  <c r="F2206" i="2"/>
  <c r="H2206" i="2" s="1"/>
  <c r="F2202" i="2"/>
  <c r="H2202" i="2" s="1"/>
  <c r="F2198" i="2"/>
  <c r="H2198" i="2" s="1"/>
  <c r="F2194" i="2"/>
  <c r="H2194" i="2" s="1"/>
  <c r="F2190" i="2"/>
  <c r="H2190" i="2" s="1"/>
  <c r="F2186" i="2"/>
  <c r="H2186" i="2" s="1"/>
  <c r="F2182" i="2"/>
  <c r="H2182" i="2" s="1"/>
  <c r="F2178" i="2"/>
  <c r="H2178" i="2" s="1"/>
  <c r="F2174" i="2"/>
  <c r="H2174" i="2" s="1"/>
  <c r="F2170" i="2"/>
  <c r="H2170" i="2" s="1"/>
  <c r="F2166" i="2"/>
  <c r="H2166" i="2" s="1"/>
  <c r="F2162" i="2"/>
  <c r="H2162" i="2" s="1"/>
  <c r="F2158" i="2"/>
  <c r="H2158" i="2" s="1"/>
  <c r="F2154" i="2"/>
  <c r="H2154" i="2" s="1"/>
  <c r="F2150" i="2"/>
  <c r="H2150" i="2" s="1"/>
  <c r="F2146" i="2"/>
  <c r="H2146" i="2" s="1"/>
  <c r="F2142" i="2"/>
  <c r="H2142" i="2" s="1"/>
  <c r="F2138" i="2"/>
  <c r="H2138" i="2" s="1"/>
  <c r="F2134" i="2"/>
  <c r="H2134" i="2" s="1"/>
  <c r="F2130" i="2"/>
  <c r="H2130" i="2" s="1"/>
  <c r="F2126" i="2"/>
  <c r="H2126" i="2" s="1"/>
  <c r="F2122" i="2"/>
  <c r="H2122" i="2" s="1"/>
  <c r="F2118" i="2"/>
  <c r="H2118" i="2" s="1"/>
  <c r="F2114" i="2"/>
  <c r="H2114" i="2" s="1"/>
  <c r="F2110" i="2"/>
  <c r="H2110" i="2" s="1"/>
  <c r="F2106" i="2"/>
  <c r="H2106" i="2" s="1"/>
  <c r="F2102" i="2"/>
  <c r="H2102" i="2" s="1"/>
  <c r="F2098" i="2"/>
  <c r="H2098" i="2" s="1"/>
  <c r="F2094" i="2"/>
  <c r="H2094" i="2" s="1"/>
  <c r="F2090" i="2"/>
  <c r="H2090" i="2" s="1"/>
  <c r="F2086" i="2"/>
  <c r="H2086" i="2" s="1"/>
  <c r="F2082" i="2"/>
  <c r="H2082" i="2" s="1"/>
  <c r="F2078" i="2"/>
  <c r="H2078" i="2" s="1"/>
  <c r="F2074" i="2"/>
  <c r="H2074" i="2" s="1"/>
  <c r="F2070" i="2"/>
  <c r="H2070" i="2" s="1"/>
  <c r="F2066" i="2"/>
  <c r="H2066" i="2" s="1"/>
  <c r="F2062" i="2"/>
  <c r="H2062" i="2" s="1"/>
  <c r="F2058" i="2"/>
  <c r="H2058" i="2" s="1"/>
  <c r="F2054" i="2"/>
  <c r="H2054" i="2" s="1"/>
  <c r="F2050" i="2"/>
  <c r="H2050" i="2" s="1"/>
  <c r="F2046" i="2"/>
  <c r="H2046" i="2" s="1"/>
  <c r="F2042" i="2"/>
  <c r="H2042" i="2" s="1"/>
  <c r="F2038" i="2"/>
  <c r="H2038" i="2" s="1"/>
  <c r="F2034" i="2"/>
  <c r="H2034" i="2" s="1"/>
  <c r="F2030" i="2"/>
  <c r="H2030" i="2" s="1"/>
  <c r="F2026" i="2"/>
  <c r="H2026" i="2" s="1"/>
  <c r="F2022" i="2"/>
  <c r="H2022" i="2" s="1"/>
  <c r="F2018" i="2"/>
  <c r="H2018" i="2" s="1"/>
  <c r="F2014" i="2"/>
  <c r="H2014" i="2" s="1"/>
  <c r="F2010" i="2"/>
  <c r="H2010" i="2" s="1"/>
  <c r="F2006" i="2"/>
  <c r="H2006" i="2" s="1"/>
  <c r="F2002" i="2"/>
  <c r="H2002" i="2" s="1"/>
  <c r="F1998" i="2"/>
  <c r="H1998" i="2" s="1"/>
  <c r="F1994" i="2"/>
  <c r="H1994" i="2" s="1"/>
  <c r="F1990" i="2"/>
  <c r="H1990" i="2" s="1"/>
  <c r="F1986" i="2"/>
  <c r="H1986" i="2" s="1"/>
  <c r="F1982" i="2"/>
  <c r="H1982" i="2" s="1"/>
  <c r="F1978" i="2"/>
  <c r="H1978" i="2" s="1"/>
  <c r="F1974" i="2"/>
  <c r="H1974" i="2" s="1"/>
  <c r="F1970" i="2"/>
  <c r="H1970" i="2" s="1"/>
  <c r="F1966" i="2"/>
  <c r="H1966" i="2" s="1"/>
  <c r="F1962" i="2"/>
  <c r="H1962" i="2" s="1"/>
  <c r="F1958" i="2"/>
  <c r="H1958" i="2" s="1"/>
  <c r="F1954" i="2"/>
  <c r="H1954" i="2" s="1"/>
  <c r="F1950" i="2"/>
  <c r="H1950" i="2" s="1"/>
  <c r="F1946" i="2"/>
  <c r="H1946" i="2" s="1"/>
  <c r="F1942" i="2"/>
  <c r="H1942" i="2" s="1"/>
  <c r="F1938" i="2"/>
  <c r="H1938" i="2" s="1"/>
  <c r="F1934" i="2"/>
  <c r="H1934" i="2" s="1"/>
  <c r="F1930" i="2"/>
  <c r="H1930" i="2" s="1"/>
  <c r="F1926" i="2"/>
  <c r="H1926" i="2" s="1"/>
  <c r="F1922" i="2"/>
  <c r="H1922" i="2" s="1"/>
  <c r="F1918" i="2"/>
  <c r="H1918" i="2" s="1"/>
  <c r="F1914" i="2"/>
  <c r="H1914" i="2" s="1"/>
  <c r="F1910" i="2"/>
  <c r="H1910" i="2" s="1"/>
  <c r="F1906" i="2"/>
  <c r="H1906" i="2" s="1"/>
  <c r="F1902" i="2"/>
  <c r="H1902" i="2" s="1"/>
  <c r="F1898" i="2"/>
  <c r="H1898" i="2" s="1"/>
  <c r="F1894" i="2"/>
  <c r="H1894" i="2" s="1"/>
  <c r="F1890" i="2"/>
  <c r="H1890" i="2" s="1"/>
  <c r="F1886" i="2"/>
  <c r="H1886" i="2" s="1"/>
  <c r="F1882" i="2"/>
  <c r="H1882" i="2" s="1"/>
  <c r="F1878" i="2"/>
  <c r="H1878" i="2" s="1"/>
  <c r="F1874" i="2"/>
  <c r="H1874" i="2" s="1"/>
  <c r="F1870" i="2"/>
  <c r="H1870" i="2" s="1"/>
  <c r="F1866" i="2"/>
  <c r="H1866" i="2" s="1"/>
  <c r="F1862" i="2"/>
  <c r="H1862" i="2" s="1"/>
  <c r="F1858" i="2"/>
  <c r="H1858" i="2" s="1"/>
  <c r="F1854" i="2"/>
  <c r="H1854" i="2" s="1"/>
  <c r="F1850" i="2"/>
  <c r="H1850" i="2" s="1"/>
  <c r="F1846" i="2"/>
  <c r="H1846" i="2" s="1"/>
  <c r="F1842" i="2"/>
  <c r="H1842" i="2" s="1"/>
  <c r="F1838" i="2"/>
  <c r="H1838" i="2" s="1"/>
  <c r="F1834" i="2"/>
  <c r="H1834" i="2" s="1"/>
  <c r="F1830" i="2"/>
  <c r="H1830" i="2" s="1"/>
  <c r="F1826" i="2"/>
  <c r="H1826" i="2" s="1"/>
  <c r="F1822" i="2"/>
  <c r="H1822" i="2" s="1"/>
  <c r="F1818" i="2"/>
  <c r="H1818" i="2" s="1"/>
  <c r="F1814" i="2"/>
  <c r="H1814" i="2" s="1"/>
  <c r="F1810" i="2"/>
  <c r="H1810" i="2" s="1"/>
  <c r="F1806" i="2"/>
  <c r="H1806" i="2" s="1"/>
  <c r="F1802" i="2"/>
  <c r="H1802" i="2" s="1"/>
  <c r="F1798" i="2"/>
  <c r="H1798" i="2" s="1"/>
  <c r="F1794" i="2"/>
  <c r="H1794" i="2" s="1"/>
  <c r="F1790" i="2"/>
  <c r="H1790" i="2" s="1"/>
  <c r="F1786" i="2"/>
  <c r="H1786" i="2" s="1"/>
  <c r="F1782" i="2"/>
  <c r="H1782" i="2" s="1"/>
  <c r="F1778" i="2"/>
  <c r="H1778" i="2" s="1"/>
  <c r="F1774" i="2"/>
  <c r="H1774" i="2" s="1"/>
  <c r="F1770" i="2"/>
  <c r="H1770" i="2" s="1"/>
  <c r="F1766" i="2"/>
  <c r="H1766" i="2" s="1"/>
  <c r="F1762" i="2"/>
  <c r="H1762" i="2" s="1"/>
  <c r="F1758" i="2"/>
  <c r="H1758" i="2" s="1"/>
  <c r="F1754" i="2"/>
  <c r="H1754" i="2" s="1"/>
  <c r="F1750" i="2"/>
  <c r="H1750" i="2" s="1"/>
  <c r="F1746" i="2"/>
  <c r="H1746" i="2" s="1"/>
  <c r="F1742" i="2"/>
  <c r="H1742" i="2" s="1"/>
  <c r="F1738" i="2"/>
  <c r="H1738" i="2" s="1"/>
  <c r="F1734" i="2"/>
  <c r="H1734" i="2" s="1"/>
  <c r="F1730" i="2"/>
  <c r="H1730" i="2" s="1"/>
  <c r="F1726" i="2"/>
  <c r="H1726" i="2" s="1"/>
  <c r="F1722" i="2"/>
  <c r="H1722" i="2" s="1"/>
  <c r="F1718" i="2"/>
  <c r="H1718" i="2" s="1"/>
  <c r="F1714" i="2"/>
  <c r="H1714" i="2" s="1"/>
  <c r="F1710" i="2"/>
  <c r="H1710" i="2" s="1"/>
  <c r="F1706" i="2"/>
  <c r="H1706" i="2" s="1"/>
  <c r="F1702" i="2"/>
  <c r="H1702" i="2" s="1"/>
  <c r="F1698" i="2"/>
  <c r="H1698" i="2" s="1"/>
  <c r="F1694" i="2"/>
  <c r="H1694" i="2" s="1"/>
  <c r="F1690" i="2"/>
  <c r="H1690" i="2" s="1"/>
  <c r="F1686" i="2"/>
  <c r="H1686" i="2" s="1"/>
  <c r="F1682" i="2"/>
  <c r="H1682" i="2" s="1"/>
  <c r="F1678" i="2"/>
  <c r="H1678" i="2" s="1"/>
  <c r="F1674" i="2"/>
  <c r="H1674" i="2" s="1"/>
  <c r="F1670" i="2"/>
  <c r="H1670" i="2" s="1"/>
  <c r="F1666" i="2"/>
  <c r="H1666" i="2" s="1"/>
  <c r="F1662" i="2"/>
  <c r="H1662" i="2" s="1"/>
  <c r="F1658" i="2"/>
  <c r="H1658" i="2" s="1"/>
  <c r="F1654" i="2"/>
  <c r="H1654" i="2" s="1"/>
  <c r="F1650" i="2"/>
  <c r="H1650" i="2" s="1"/>
  <c r="F1646" i="2"/>
  <c r="H1646" i="2" s="1"/>
  <c r="F1642" i="2"/>
  <c r="H1642" i="2" s="1"/>
  <c r="F1638" i="2"/>
  <c r="H1638" i="2" s="1"/>
  <c r="F1634" i="2"/>
  <c r="H1634" i="2" s="1"/>
  <c r="F1630" i="2"/>
  <c r="H1630" i="2" s="1"/>
  <c r="F1626" i="2"/>
  <c r="H1626" i="2" s="1"/>
  <c r="F1622" i="2"/>
  <c r="H1622" i="2" s="1"/>
  <c r="F1618" i="2"/>
  <c r="H1618" i="2" s="1"/>
  <c r="F1614" i="2"/>
  <c r="H1614" i="2" s="1"/>
  <c r="F1610" i="2"/>
  <c r="H1610" i="2" s="1"/>
  <c r="F1606" i="2"/>
  <c r="H1606" i="2" s="1"/>
  <c r="F1602" i="2"/>
  <c r="H1602" i="2" s="1"/>
  <c r="F1598" i="2"/>
  <c r="H1598" i="2" s="1"/>
  <c r="F1594" i="2"/>
  <c r="H1594" i="2" s="1"/>
  <c r="F1590" i="2"/>
  <c r="H1590" i="2" s="1"/>
  <c r="F1586" i="2"/>
  <c r="H1586" i="2" s="1"/>
  <c r="F1582" i="2"/>
  <c r="H1582" i="2" s="1"/>
  <c r="F1578" i="2"/>
  <c r="H1578" i="2" s="1"/>
  <c r="F1574" i="2"/>
  <c r="H1574" i="2" s="1"/>
  <c r="F1570" i="2"/>
  <c r="H1570" i="2" s="1"/>
  <c r="F1566" i="2"/>
  <c r="H1566" i="2" s="1"/>
  <c r="F1562" i="2"/>
  <c r="H1562" i="2" s="1"/>
  <c r="F1558" i="2"/>
  <c r="H1558" i="2" s="1"/>
  <c r="F1554" i="2"/>
  <c r="H1554" i="2" s="1"/>
  <c r="F1550" i="2"/>
  <c r="H1550" i="2" s="1"/>
  <c r="F1546" i="2"/>
  <c r="H1546" i="2" s="1"/>
  <c r="F1542" i="2"/>
  <c r="H1542" i="2" s="1"/>
  <c r="F1538" i="2"/>
  <c r="H1538" i="2" s="1"/>
  <c r="F1534" i="2"/>
  <c r="H1534" i="2" s="1"/>
  <c r="F1530" i="2"/>
  <c r="H1530" i="2" s="1"/>
  <c r="F1526" i="2"/>
  <c r="H1526" i="2" s="1"/>
  <c r="F1522" i="2"/>
  <c r="H1522" i="2" s="1"/>
  <c r="F1518" i="2"/>
  <c r="H1518" i="2" s="1"/>
  <c r="F1514" i="2"/>
  <c r="H1514" i="2" s="1"/>
  <c r="F1510" i="2"/>
  <c r="H1510" i="2" s="1"/>
  <c r="F1506" i="2"/>
  <c r="H1506" i="2" s="1"/>
  <c r="F1502" i="2"/>
  <c r="H1502" i="2" s="1"/>
  <c r="F1498" i="2"/>
  <c r="H1498" i="2" s="1"/>
  <c r="F1494" i="2"/>
  <c r="H1494" i="2" s="1"/>
  <c r="F1490" i="2"/>
  <c r="H1490" i="2" s="1"/>
  <c r="F1486" i="2"/>
  <c r="H1486" i="2" s="1"/>
  <c r="F1482" i="2"/>
  <c r="H1482" i="2" s="1"/>
  <c r="F1478" i="2"/>
  <c r="H1478" i="2" s="1"/>
  <c r="F1474" i="2"/>
  <c r="H1474" i="2" s="1"/>
  <c r="F1470" i="2"/>
  <c r="H1470" i="2" s="1"/>
  <c r="F1466" i="2"/>
  <c r="H1466" i="2" s="1"/>
  <c r="F1462" i="2"/>
  <c r="H1462" i="2" s="1"/>
  <c r="F1458" i="2"/>
  <c r="H1458" i="2" s="1"/>
  <c r="F1454" i="2"/>
  <c r="H1454" i="2" s="1"/>
  <c r="F1450" i="2"/>
  <c r="H1450" i="2" s="1"/>
  <c r="F1446" i="2"/>
  <c r="H1446" i="2" s="1"/>
  <c r="F1442" i="2"/>
  <c r="H1442" i="2" s="1"/>
  <c r="F1438" i="2"/>
  <c r="H1438" i="2" s="1"/>
  <c r="F1434" i="2"/>
  <c r="H1434" i="2" s="1"/>
  <c r="F1430" i="2"/>
  <c r="H1430" i="2" s="1"/>
  <c r="F1426" i="2"/>
  <c r="H1426" i="2" s="1"/>
  <c r="F1422" i="2"/>
  <c r="H1422" i="2" s="1"/>
  <c r="F1418" i="2"/>
  <c r="H1418" i="2" s="1"/>
  <c r="F1414" i="2"/>
  <c r="H1414" i="2" s="1"/>
  <c r="F1410" i="2"/>
  <c r="H1410" i="2" s="1"/>
  <c r="F1406" i="2"/>
  <c r="H1406" i="2" s="1"/>
  <c r="F1402" i="2"/>
  <c r="H1402" i="2" s="1"/>
  <c r="F1398" i="2"/>
  <c r="H1398" i="2" s="1"/>
  <c r="F1394" i="2"/>
  <c r="H1394" i="2" s="1"/>
  <c r="F1390" i="2"/>
  <c r="H1390" i="2" s="1"/>
  <c r="F1386" i="2"/>
  <c r="H1386" i="2" s="1"/>
  <c r="F1382" i="2"/>
  <c r="H1382" i="2" s="1"/>
  <c r="F1378" i="2"/>
  <c r="H1378" i="2" s="1"/>
  <c r="F1374" i="2"/>
  <c r="H1374" i="2" s="1"/>
  <c r="F1370" i="2"/>
  <c r="H1370" i="2" s="1"/>
  <c r="F1366" i="2"/>
  <c r="H1366" i="2" s="1"/>
  <c r="F1362" i="2"/>
  <c r="H1362" i="2" s="1"/>
  <c r="F1358" i="2"/>
  <c r="H1358" i="2" s="1"/>
  <c r="F1354" i="2"/>
  <c r="H1354" i="2" s="1"/>
  <c r="F1350" i="2"/>
  <c r="H1350" i="2" s="1"/>
  <c r="F1346" i="2"/>
  <c r="H1346" i="2" s="1"/>
  <c r="F1342" i="2"/>
  <c r="H1342" i="2" s="1"/>
  <c r="F1338" i="2"/>
  <c r="H1338" i="2" s="1"/>
  <c r="F1334" i="2"/>
  <c r="H1334" i="2" s="1"/>
  <c r="F1330" i="2"/>
  <c r="H1330" i="2" s="1"/>
  <c r="F1326" i="2"/>
  <c r="H1326" i="2" s="1"/>
  <c r="F1322" i="2"/>
  <c r="H1322" i="2" s="1"/>
  <c r="F1318" i="2"/>
  <c r="H1318" i="2" s="1"/>
  <c r="F1314" i="2"/>
  <c r="H1314" i="2" s="1"/>
  <c r="F1310" i="2"/>
  <c r="H1310" i="2" s="1"/>
  <c r="F1306" i="2"/>
  <c r="H1306" i="2" s="1"/>
  <c r="F1302" i="2"/>
  <c r="H1302" i="2" s="1"/>
  <c r="F1298" i="2"/>
  <c r="H1298" i="2" s="1"/>
  <c r="F1294" i="2"/>
  <c r="H1294" i="2" s="1"/>
  <c r="F1290" i="2"/>
  <c r="H1290" i="2" s="1"/>
  <c r="F1286" i="2"/>
  <c r="H1286" i="2" s="1"/>
  <c r="F1282" i="2"/>
  <c r="H1282" i="2" s="1"/>
  <c r="F1278" i="2"/>
  <c r="H1278" i="2" s="1"/>
  <c r="F1274" i="2"/>
  <c r="H1274" i="2" s="1"/>
  <c r="F1270" i="2"/>
  <c r="H1270" i="2" s="1"/>
  <c r="F1266" i="2"/>
  <c r="H1266" i="2" s="1"/>
  <c r="F1262" i="2"/>
  <c r="H1262" i="2" s="1"/>
  <c r="F1258" i="2"/>
  <c r="H1258" i="2" s="1"/>
  <c r="F1254" i="2"/>
  <c r="H1254" i="2" s="1"/>
  <c r="F1250" i="2"/>
  <c r="H1250" i="2" s="1"/>
  <c r="F1246" i="2"/>
  <c r="H1246" i="2" s="1"/>
  <c r="F1242" i="2"/>
  <c r="H1242" i="2" s="1"/>
  <c r="F1238" i="2"/>
  <c r="H1238" i="2" s="1"/>
  <c r="F1234" i="2"/>
  <c r="H1234" i="2" s="1"/>
  <c r="F1230" i="2"/>
  <c r="H1230" i="2" s="1"/>
  <c r="F1226" i="2"/>
  <c r="H1226" i="2" s="1"/>
  <c r="F1222" i="2"/>
  <c r="H1222" i="2" s="1"/>
  <c r="F1218" i="2"/>
  <c r="H1218" i="2" s="1"/>
  <c r="F1214" i="2"/>
  <c r="H1214" i="2" s="1"/>
  <c r="F1210" i="2"/>
  <c r="H1210" i="2" s="1"/>
  <c r="F1206" i="2"/>
  <c r="H1206" i="2" s="1"/>
  <c r="F1202" i="2"/>
  <c r="H1202" i="2" s="1"/>
  <c r="F1198" i="2"/>
  <c r="H1198" i="2" s="1"/>
  <c r="F1194" i="2"/>
  <c r="H1194" i="2" s="1"/>
  <c r="F1190" i="2"/>
  <c r="H1190" i="2" s="1"/>
  <c r="F1186" i="2"/>
  <c r="H1186" i="2" s="1"/>
  <c r="F1182" i="2"/>
  <c r="H1182" i="2" s="1"/>
  <c r="F1178" i="2"/>
  <c r="H1178" i="2" s="1"/>
  <c r="F1174" i="2"/>
  <c r="H1174" i="2" s="1"/>
  <c r="F1170" i="2"/>
  <c r="H1170" i="2" s="1"/>
  <c r="F1166" i="2"/>
  <c r="H1166" i="2" s="1"/>
  <c r="F1162" i="2"/>
  <c r="H1162" i="2" s="1"/>
  <c r="F1158" i="2"/>
  <c r="H1158" i="2" s="1"/>
  <c r="F1154" i="2"/>
  <c r="H1154" i="2" s="1"/>
  <c r="F1150" i="2"/>
  <c r="H1150" i="2" s="1"/>
  <c r="F1146" i="2"/>
  <c r="H1146" i="2" s="1"/>
  <c r="F1142" i="2"/>
  <c r="H1142" i="2" s="1"/>
  <c r="F1138" i="2"/>
  <c r="H1138" i="2" s="1"/>
  <c r="F1134" i="2"/>
  <c r="H1134" i="2" s="1"/>
  <c r="F1130" i="2"/>
  <c r="H1130" i="2" s="1"/>
  <c r="F1126" i="2"/>
  <c r="H1126" i="2" s="1"/>
  <c r="F1122" i="2"/>
  <c r="H1122" i="2" s="1"/>
  <c r="F1118" i="2"/>
  <c r="H1118" i="2" s="1"/>
  <c r="F1114" i="2"/>
  <c r="H1114" i="2" s="1"/>
  <c r="F1110" i="2"/>
  <c r="H1110" i="2" s="1"/>
  <c r="F1106" i="2"/>
  <c r="H1106" i="2" s="1"/>
  <c r="F1102" i="2"/>
  <c r="H1102" i="2" s="1"/>
  <c r="F1098" i="2"/>
  <c r="H1098" i="2" s="1"/>
  <c r="F1094" i="2"/>
  <c r="H1094" i="2" s="1"/>
  <c r="F1090" i="2"/>
  <c r="H1090" i="2" s="1"/>
  <c r="F1086" i="2"/>
  <c r="H1086" i="2" s="1"/>
  <c r="F1082" i="2"/>
  <c r="H1082" i="2" s="1"/>
  <c r="F1078" i="2"/>
  <c r="H1078" i="2" s="1"/>
  <c r="F1074" i="2"/>
  <c r="H1074" i="2" s="1"/>
  <c r="F1070" i="2"/>
  <c r="H1070" i="2" s="1"/>
  <c r="F1066" i="2"/>
  <c r="H1066" i="2" s="1"/>
  <c r="F1062" i="2"/>
  <c r="H1062" i="2" s="1"/>
  <c r="F1058" i="2"/>
  <c r="H1058" i="2" s="1"/>
  <c r="F1054" i="2"/>
  <c r="H1054" i="2" s="1"/>
  <c r="F1050" i="2"/>
  <c r="H1050" i="2" s="1"/>
  <c r="F1046" i="2"/>
  <c r="H1046" i="2" s="1"/>
  <c r="F1042" i="2"/>
  <c r="H1042" i="2" s="1"/>
  <c r="F1038" i="2"/>
  <c r="H1038" i="2" s="1"/>
  <c r="F1034" i="2"/>
  <c r="H1034" i="2" s="1"/>
  <c r="F1030" i="2"/>
  <c r="H1030" i="2" s="1"/>
  <c r="F1026" i="2"/>
  <c r="H1026" i="2" s="1"/>
  <c r="F1022" i="2"/>
  <c r="H1022" i="2" s="1"/>
  <c r="F1018" i="2"/>
  <c r="H1018" i="2" s="1"/>
  <c r="F1014" i="2"/>
  <c r="H1014" i="2" s="1"/>
  <c r="F1010" i="2"/>
  <c r="H1010" i="2" s="1"/>
  <c r="F1006" i="2"/>
  <c r="H1006" i="2" s="1"/>
  <c r="F1002" i="2"/>
  <c r="H1002" i="2" s="1"/>
  <c r="F998" i="2"/>
  <c r="H998" i="2" s="1"/>
  <c r="F994" i="2"/>
  <c r="H994" i="2" s="1"/>
  <c r="F990" i="2"/>
  <c r="H990" i="2" s="1"/>
  <c r="F986" i="2"/>
  <c r="H986" i="2" s="1"/>
  <c r="F982" i="2"/>
  <c r="H982" i="2" s="1"/>
  <c r="F978" i="2"/>
  <c r="H978" i="2" s="1"/>
  <c r="F974" i="2"/>
  <c r="H974" i="2" s="1"/>
  <c r="F970" i="2"/>
  <c r="H970" i="2" s="1"/>
  <c r="F966" i="2"/>
  <c r="H966" i="2" s="1"/>
  <c r="F962" i="2"/>
  <c r="H962" i="2" s="1"/>
  <c r="F958" i="2"/>
  <c r="H958" i="2" s="1"/>
  <c r="F954" i="2"/>
  <c r="H954" i="2" s="1"/>
  <c r="F950" i="2"/>
  <c r="H950" i="2" s="1"/>
  <c r="F946" i="2"/>
  <c r="H946" i="2" s="1"/>
  <c r="F942" i="2"/>
  <c r="H942" i="2" s="1"/>
  <c r="F938" i="2"/>
  <c r="H938" i="2" s="1"/>
  <c r="F934" i="2"/>
  <c r="H934" i="2" s="1"/>
  <c r="F930" i="2"/>
  <c r="H930" i="2" s="1"/>
  <c r="F926" i="2"/>
  <c r="H926" i="2" s="1"/>
  <c r="F922" i="2"/>
  <c r="H922" i="2" s="1"/>
  <c r="F918" i="2"/>
  <c r="H918" i="2" s="1"/>
  <c r="F914" i="2"/>
  <c r="H914" i="2" s="1"/>
  <c r="F910" i="2"/>
  <c r="H910" i="2" s="1"/>
  <c r="F906" i="2"/>
  <c r="H906" i="2" s="1"/>
  <c r="F902" i="2"/>
  <c r="H902" i="2" s="1"/>
  <c r="F898" i="2"/>
  <c r="H898" i="2" s="1"/>
  <c r="F894" i="2"/>
  <c r="H894" i="2" s="1"/>
  <c r="F890" i="2"/>
  <c r="H890" i="2" s="1"/>
  <c r="F886" i="2"/>
  <c r="H886" i="2" s="1"/>
  <c r="F882" i="2"/>
  <c r="H882" i="2" s="1"/>
  <c r="F878" i="2"/>
  <c r="H878" i="2" s="1"/>
  <c r="F874" i="2"/>
  <c r="H874" i="2" s="1"/>
  <c r="F870" i="2"/>
  <c r="H870" i="2" s="1"/>
  <c r="F866" i="2"/>
  <c r="H866" i="2" s="1"/>
  <c r="F862" i="2"/>
  <c r="H862" i="2" s="1"/>
  <c r="F858" i="2"/>
  <c r="H858" i="2" s="1"/>
  <c r="F854" i="2"/>
  <c r="H854" i="2" s="1"/>
  <c r="F850" i="2"/>
  <c r="H850" i="2" s="1"/>
  <c r="F846" i="2"/>
  <c r="H846" i="2" s="1"/>
  <c r="F842" i="2"/>
  <c r="H842" i="2" s="1"/>
  <c r="F838" i="2"/>
  <c r="H838" i="2" s="1"/>
  <c r="F834" i="2"/>
  <c r="H834" i="2" s="1"/>
  <c r="F830" i="2"/>
  <c r="H830" i="2" s="1"/>
  <c r="F826" i="2"/>
  <c r="H826" i="2" s="1"/>
  <c r="F822" i="2"/>
  <c r="H822" i="2" s="1"/>
  <c r="F818" i="2"/>
  <c r="H818" i="2" s="1"/>
  <c r="F814" i="2"/>
  <c r="H814" i="2" s="1"/>
  <c r="F810" i="2"/>
  <c r="H810" i="2" s="1"/>
  <c r="F806" i="2"/>
  <c r="H806" i="2" s="1"/>
  <c r="F802" i="2"/>
  <c r="H802" i="2" s="1"/>
  <c r="F798" i="2"/>
  <c r="H798" i="2" s="1"/>
  <c r="F794" i="2"/>
  <c r="H794" i="2" s="1"/>
  <c r="F790" i="2"/>
  <c r="H790" i="2" s="1"/>
  <c r="F786" i="2"/>
  <c r="H786" i="2" s="1"/>
  <c r="F782" i="2"/>
  <c r="H782" i="2" s="1"/>
  <c r="F778" i="2"/>
  <c r="H778" i="2" s="1"/>
  <c r="F774" i="2"/>
  <c r="H774" i="2" s="1"/>
  <c r="F770" i="2"/>
  <c r="H770" i="2" s="1"/>
  <c r="F766" i="2"/>
  <c r="H766" i="2" s="1"/>
  <c r="F762" i="2"/>
  <c r="H762" i="2" s="1"/>
  <c r="F758" i="2"/>
  <c r="H758" i="2" s="1"/>
  <c r="F754" i="2"/>
  <c r="H754" i="2" s="1"/>
  <c r="F750" i="2"/>
  <c r="H750" i="2" s="1"/>
  <c r="F746" i="2"/>
  <c r="H746" i="2" s="1"/>
  <c r="F742" i="2"/>
  <c r="H742" i="2" s="1"/>
  <c r="F738" i="2"/>
  <c r="H738" i="2" s="1"/>
  <c r="F734" i="2"/>
  <c r="H734" i="2" s="1"/>
  <c r="F730" i="2"/>
  <c r="H730" i="2" s="1"/>
  <c r="F726" i="2"/>
  <c r="H726" i="2" s="1"/>
  <c r="F722" i="2"/>
  <c r="H722" i="2" s="1"/>
  <c r="F718" i="2"/>
  <c r="H718" i="2" s="1"/>
  <c r="F714" i="2"/>
  <c r="H714" i="2" s="1"/>
  <c r="F710" i="2"/>
  <c r="H710" i="2" s="1"/>
  <c r="F706" i="2"/>
  <c r="H706" i="2" s="1"/>
  <c r="F702" i="2"/>
  <c r="H702" i="2" s="1"/>
  <c r="F698" i="2"/>
  <c r="H698" i="2" s="1"/>
  <c r="F694" i="2"/>
  <c r="H694" i="2" s="1"/>
  <c r="F690" i="2"/>
  <c r="H690" i="2" s="1"/>
  <c r="F686" i="2"/>
  <c r="H686" i="2" s="1"/>
  <c r="F682" i="2"/>
  <c r="H682" i="2" s="1"/>
  <c r="F678" i="2"/>
  <c r="H678" i="2" s="1"/>
  <c r="F674" i="2"/>
  <c r="H674" i="2" s="1"/>
  <c r="F670" i="2"/>
  <c r="H670" i="2" s="1"/>
  <c r="F666" i="2"/>
  <c r="H666" i="2" s="1"/>
  <c r="F662" i="2"/>
  <c r="H662" i="2" s="1"/>
  <c r="F658" i="2"/>
  <c r="H658" i="2" s="1"/>
  <c r="F654" i="2"/>
  <c r="H654" i="2" s="1"/>
  <c r="F650" i="2"/>
  <c r="H650" i="2" s="1"/>
  <c r="F646" i="2"/>
  <c r="H646" i="2" s="1"/>
  <c r="F642" i="2"/>
  <c r="H642" i="2" s="1"/>
  <c r="F638" i="2"/>
  <c r="H638" i="2" s="1"/>
  <c r="F634" i="2"/>
  <c r="H634" i="2" s="1"/>
  <c r="F630" i="2"/>
  <c r="H630" i="2" s="1"/>
  <c r="F626" i="2"/>
  <c r="H626" i="2" s="1"/>
  <c r="F622" i="2"/>
  <c r="H622" i="2" s="1"/>
  <c r="F618" i="2"/>
  <c r="H618" i="2" s="1"/>
  <c r="F614" i="2"/>
  <c r="H614" i="2" s="1"/>
  <c r="F610" i="2"/>
  <c r="H610" i="2" s="1"/>
  <c r="F606" i="2"/>
  <c r="H606" i="2" s="1"/>
  <c r="F602" i="2"/>
  <c r="H602" i="2" s="1"/>
  <c r="F598" i="2"/>
  <c r="H598" i="2" s="1"/>
  <c r="F594" i="2"/>
  <c r="H594" i="2" s="1"/>
  <c r="F590" i="2"/>
  <c r="H590" i="2" s="1"/>
  <c r="F586" i="2"/>
  <c r="H586" i="2" s="1"/>
  <c r="F582" i="2"/>
  <c r="H582" i="2" s="1"/>
  <c r="F578" i="2"/>
  <c r="H578" i="2" s="1"/>
  <c r="F574" i="2"/>
  <c r="H574" i="2" s="1"/>
  <c r="F570" i="2"/>
  <c r="H570" i="2" s="1"/>
  <c r="F566" i="2"/>
  <c r="H566" i="2" s="1"/>
  <c r="F562" i="2"/>
  <c r="H562" i="2" s="1"/>
  <c r="F558" i="2"/>
  <c r="H558" i="2" s="1"/>
  <c r="F554" i="2"/>
  <c r="H554" i="2" s="1"/>
  <c r="F550" i="2"/>
  <c r="H550" i="2" s="1"/>
  <c r="F546" i="2"/>
  <c r="H546" i="2" s="1"/>
  <c r="F542" i="2"/>
  <c r="H542" i="2" s="1"/>
  <c r="F538" i="2"/>
  <c r="H538" i="2" s="1"/>
  <c r="F534" i="2"/>
  <c r="H534" i="2" s="1"/>
  <c r="F530" i="2"/>
  <c r="H530" i="2" s="1"/>
  <c r="F526" i="2"/>
  <c r="H526" i="2" s="1"/>
  <c r="F522" i="2"/>
  <c r="H522" i="2" s="1"/>
  <c r="F518" i="2"/>
  <c r="H518" i="2" s="1"/>
  <c r="F514" i="2"/>
  <c r="H514" i="2" s="1"/>
  <c r="F510" i="2"/>
  <c r="H510" i="2" s="1"/>
  <c r="F506" i="2"/>
  <c r="H506" i="2" s="1"/>
  <c r="F502" i="2"/>
  <c r="H502" i="2" s="1"/>
  <c r="F498" i="2"/>
  <c r="H498" i="2" s="1"/>
  <c r="F494" i="2"/>
  <c r="H494" i="2" s="1"/>
  <c r="F490" i="2"/>
  <c r="H490" i="2" s="1"/>
  <c r="F486" i="2"/>
  <c r="H486" i="2" s="1"/>
  <c r="F482" i="2"/>
  <c r="H482" i="2" s="1"/>
  <c r="F478" i="2"/>
  <c r="H478" i="2" s="1"/>
  <c r="F474" i="2"/>
  <c r="H474" i="2" s="1"/>
  <c r="F470" i="2"/>
  <c r="H470" i="2" s="1"/>
  <c r="F466" i="2"/>
  <c r="H466" i="2" s="1"/>
  <c r="F462" i="2"/>
  <c r="H462" i="2" s="1"/>
  <c r="F458" i="2"/>
  <c r="H458" i="2" s="1"/>
  <c r="F454" i="2"/>
  <c r="H454" i="2" s="1"/>
  <c r="F450" i="2"/>
  <c r="H450" i="2" s="1"/>
  <c r="F446" i="2"/>
  <c r="H446" i="2" s="1"/>
  <c r="F442" i="2"/>
  <c r="H442" i="2" s="1"/>
  <c r="F438" i="2"/>
  <c r="H438" i="2" s="1"/>
  <c r="F434" i="2"/>
  <c r="H434" i="2" s="1"/>
  <c r="F430" i="2"/>
  <c r="H430" i="2" s="1"/>
  <c r="F426" i="2"/>
  <c r="H426" i="2" s="1"/>
  <c r="F422" i="2"/>
  <c r="H422" i="2" s="1"/>
  <c r="F418" i="2"/>
  <c r="H418" i="2" s="1"/>
  <c r="F414" i="2"/>
  <c r="H414" i="2" s="1"/>
  <c r="F410" i="2"/>
  <c r="H410" i="2" s="1"/>
  <c r="F406" i="2"/>
  <c r="H406" i="2" s="1"/>
  <c r="F402" i="2"/>
  <c r="H402" i="2" s="1"/>
  <c r="F398" i="2"/>
  <c r="H398" i="2" s="1"/>
  <c r="F394" i="2"/>
  <c r="H394" i="2" s="1"/>
  <c r="F390" i="2"/>
  <c r="H390" i="2" s="1"/>
  <c r="F386" i="2"/>
  <c r="H386" i="2" s="1"/>
  <c r="F382" i="2"/>
  <c r="H382" i="2" s="1"/>
  <c r="F378" i="2"/>
  <c r="H378" i="2" s="1"/>
  <c r="F374" i="2"/>
  <c r="H374" i="2" s="1"/>
  <c r="F370" i="2"/>
  <c r="H370" i="2" s="1"/>
  <c r="F366" i="2"/>
  <c r="H366" i="2" s="1"/>
  <c r="F362" i="2"/>
  <c r="H362" i="2" s="1"/>
  <c r="F358" i="2"/>
  <c r="H358" i="2" s="1"/>
  <c r="F354" i="2"/>
  <c r="H354" i="2" s="1"/>
  <c r="F350" i="2"/>
  <c r="H350" i="2" s="1"/>
  <c r="F346" i="2"/>
  <c r="H346" i="2" s="1"/>
  <c r="F342" i="2"/>
  <c r="H342" i="2" s="1"/>
  <c r="F338" i="2"/>
  <c r="H338" i="2" s="1"/>
  <c r="F334" i="2"/>
  <c r="H334" i="2" s="1"/>
  <c r="F330" i="2"/>
  <c r="H330" i="2" s="1"/>
  <c r="F326" i="2"/>
  <c r="H326" i="2" s="1"/>
  <c r="F322" i="2"/>
  <c r="H322" i="2" s="1"/>
  <c r="F318" i="2"/>
  <c r="H318" i="2" s="1"/>
  <c r="F314" i="2"/>
  <c r="H314" i="2" s="1"/>
  <c r="F310" i="2"/>
  <c r="H310" i="2" s="1"/>
  <c r="F306" i="2"/>
  <c r="H306" i="2" s="1"/>
  <c r="F302" i="2"/>
  <c r="H302" i="2" s="1"/>
  <c r="F298" i="2"/>
  <c r="H298" i="2" s="1"/>
  <c r="F294" i="2"/>
  <c r="H294" i="2" s="1"/>
  <c r="F290" i="2"/>
  <c r="H290" i="2" s="1"/>
  <c r="F286" i="2"/>
  <c r="H286" i="2" s="1"/>
  <c r="F282" i="2"/>
  <c r="H282" i="2" s="1"/>
  <c r="F278" i="2"/>
  <c r="H278" i="2" s="1"/>
  <c r="F274" i="2"/>
  <c r="H274" i="2" s="1"/>
  <c r="F270" i="2"/>
  <c r="H270" i="2" s="1"/>
  <c r="F266" i="2"/>
  <c r="H266" i="2" s="1"/>
  <c r="F262" i="2"/>
  <c r="H262" i="2" s="1"/>
  <c r="F258" i="2"/>
  <c r="H258" i="2" s="1"/>
  <c r="F254" i="2"/>
  <c r="H254" i="2" s="1"/>
  <c r="F250" i="2"/>
  <c r="H250" i="2" s="1"/>
  <c r="F246" i="2"/>
  <c r="H246" i="2" s="1"/>
  <c r="F242" i="2"/>
  <c r="H242" i="2" s="1"/>
  <c r="F238" i="2"/>
  <c r="H238" i="2" s="1"/>
  <c r="F234" i="2"/>
  <c r="H234" i="2" s="1"/>
  <c r="F230" i="2"/>
  <c r="H230" i="2" s="1"/>
  <c r="F226" i="2"/>
  <c r="H226" i="2" s="1"/>
  <c r="F222" i="2"/>
  <c r="H222" i="2" s="1"/>
  <c r="F218" i="2"/>
  <c r="H218" i="2" s="1"/>
  <c r="F214" i="2"/>
  <c r="H214" i="2" s="1"/>
  <c r="F210" i="2"/>
  <c r="H210" i="2" s="1"/>
  <c r="F206" i="2"/>
  <c r="H206" i="2" s="1"/>
  <c r="F202" i="2"/>
  <c r="H202" i="2" s="1"/>
  <c r="F198" i="2"/>
  <c r="H198" i="2" s="1"/>
  <c r="F194" i="2"/>
  <c r="H194" i="2" s="1"/>
  <c r="F190" i="2"/>
  <c r="H190" i="2" s="1"/>
  <c r="F186" i="2"/>
  <c r="H186" i="2" s="1"/>
  <c r="F182" i="2"/>
  <c r="H182" i="2" s="1"/>
  <c r="F178" i="2"/>
  <c r="H178" i="2" s="1"/>
  <c r="F174" i="2"/>
  <c r="H174" i="2" s="1"/>
  <c r="F170" i="2"/>
  <c r="H170" i="2" s="1"/>
  <c r="F166" i="2"/>
  <c r="H166" i="2" s="1"/>
  <c r="F162" i="2"/>
  <c r="H162" i="2" s="1"/>
  <c r="F158" i="2"/>
  <c r="H158" i="2" s="1"/>
  <c r="F154" i="2"/>
  <c r="H154" i="2" s="1"/>
  <c r="F150" i="2"/>
  <c r="H150" i="2" s="1"/>
  <c r="F146" i="2"/>
  <c r="H146" i="2" s="1"/>
  <c r="F142" i="2"/>
  <c r="H142" i="2" s="1"/>
  <c r="F138" i="2"/>
  <c r="H138" i="2" s="1"/>
  <c r="F134" i="2"/>
  <c r="H134" i="2" s="1"/>
  <c r="F130" i="2"/>
  <c r="H130" i="2" s="1"/>
  <c r="F126" i="2"/>
  <c r="H126" i="2" s="1"/>
  <c r="F122" i="2"/>
  <c r="H122" i="2" s="1"/>
  <c r="F118" i="2"/>
  <c r="H118" i="2" s="1"/>
  <c r="F114" i="2"/>
  <c r="H114" i="2" s="1"/>
  <c r="F110" i="2"/>
  <c r="H110" i="2" s="1"/>
  <c r="F106" i="2"/>
  <c r="H106" i="2" s="1"/>
  <c r="F102" i="2"/>
  <c r="H102" i="2" s="1"/>
  <c r="F98" i="2"/>
  <c r="H98" i="2" s="1"/>
  <c r="F94" i="2"/>
  <c r="H94" i="2" s="1"/>
  <c r="F90" i="2"/>
  <c r="H90" i="2" s="1"/>
  <c r="F86" i="2"/>
  <c r="H86" i="2" s="1"/>
  <c r="F82" i="2"/>
  <c r="H82" i="2" s="1"/>
  <c r="F78" i="2"/>
  <c r="H78" i="2" s="1"/>
  <c r="F74" i="2"/>
  <c r="H74" i="2" s="1"/>
  <c r="F70" i="2"/>
  <c r="H70" i="2" s="1"/>
  <c r="F66" i="2"/>
  <c r="H66" i="2" s="1"/>
  <c r="F62" i="2"/>
  <c r="H62" i="2" s="1"/>
  <c r="F58" i="2"/>
  <c r="H58" i="2" s="1"/>
  <c r="F54" i="2"/>
  <c r="H54" i="2" s="1"/>
  <c r="F50" i="2"/>
  <c r="H50" i="2" s="1"/>
  <c r="F46" i="2"/>
  <c r="H46" i="2" s="1"/>
  <c r="F42" i="2"/>
  <c r="H42" i="2" s="1"/>
  <c r="F38" i="2"/>
  <c r="H38" i="2" s="1"/>
  <c r="F34" i="2"/>
  <c r="H34" i="2" s="1"/>
  <c r="F30" i="2"/>
  <c r="H30" i="2" s="1"/>
  <c r="F26" i="2"/>
  <c r="H26" i="2" s="1"/>
  <c r="F22" i="2"/>
  <c r="H22" i="2" s="1"/>
  <c r="F18" i="2"/>
  <c r="H18" i="2" s="1"/>
  <c r="F14" i="2"/>
  <c r="H14" i="2" s="1"/>
  <c r="F10" i="2"/>
  <c r="H10" i="2" s="1"/>
  <c r="F6" i="2"/>
  <c r="H6" i="2" s="1"/>
  <c r="F536" i="2"/>
  <c r="H536" i="2" s="1"/>
  <c r="F532" i="2"/>
  <c r="H532" i="2" s="1"/>
  <c r="F528" i="2"/>
  <c r="H528" i="2" s="1"/>
  <c r="F524" i="2"/>
  <c r="H524" i="2" s="1"/>
  <c r="F520" i="2"/>
  <c r="H520" i="2" s="1"/>
  <c r="F516" i="2"/>
  <c r="H516" i="2" s="1"/>
  <c r="F512" i="2"/>
  <c r="H512" i="2" s="1"/>
  <c r="F508" i="2"/>
  <c r="H508" i="2" s="1"/>
  <c r="F504" i="2"/>
  <c r="H504" i="2" s="1"/>
  <c r="F500" i="2"/>
  <c r="H500" i="2" s="1"/>
  <c r="F496" i="2"/>
  <c r="H496" i="2" s="1"/>
  <c r="F492" i="2"/>
  <c r="H492" i="2" s="1"/>
  <c r="F488" i="2"/>
  <c r="H488" i="2" s="1"/>
  <c r="F484" i="2"/>
  <c r="H484" i="2" s="1"/>
  <c r="F480" i="2"/>
  <c r="H480" i="2" s="1"/>
  <c r="F476" i="2"/>
  <c r="H476" i="2" s="1"/>
  <c r="F472" i="2"/>
  <c r="H472" i="2" s="1"/>
  <c r="F468" i="2"/>
  <c r="H468" i="2" s="1"/>
  <c r="F464" i="2"/>
  <c r="H464" i="2" s="1"/>
  <c r="F460" i="2"/>
  <c r="H460" i="2" s="1"/>
  <c r="F456" i="2"/>
  <c r="H456" i="2" s="1"/>
  <c r="F452" i="2"/>
  <c r="H452" i="2" s="1"/>
  <c r="F448" i="2"/>
  <c r="H448" i="2" s="1"/>
  <c r="F444" i="2"/>
  <c r="H444" i="2" s="1"/>
  <c r="F440" i="2"/>
  <c r="H440" i="2" s="1"/>
  <c r="F436" i="2"/>
  <c r="H436" i="2" s="1"/>
  <c r="F432" i="2"/>
  <c r="H432" i="2" s="1"/>
  <c r="F428" i="2"/>
  <c r="H428" i="2" s="1"/>
  <c r="F424" i="2"/>
  <c r="H424" i="2" s="1"/>
  <c r="F420" i="2"/>
  <c r="H420" i="2" s="1"/>
  <c r="F416" i="2"/>
  <c r="H416" i="2" s="1"/>
  <c r="F412" i="2"/>
  <c r="H412" i="2" s="1"/>
  <c r="F408" i="2"/>
  <c r="H408" i="2" s="1"/>
  <c r="F404" i="2"/>
  <c r="H404" i="2" s="1"/>
  <c r="F400" i="2"/>
  <c r="H400" i="2" s="1"/>
  <c r="F396" i="2"/>
  <c r="H396" i="2" s="1"/>
  <c r="F392" i="2"/>
  <c r="H392" i="2" s="1"/>
  <c r="F388" i="2"/>
  <c r="H388" i="2" s="1"/>
  <c r="F384" i="2"/>
  <c r="H384" i="2" s="1"/>
  <c r="F380" i="2"/>
  <c r="H380" i="2" s="1"/>
  <c r="F376" i="2"/>
  <c r="H376" i="2" s="1"/>
  <c r="F372" i="2"/>
  <c r="H372" i="2" s="1"/>
  <c r="F368" i="2"/>
  <c r="H368" i="2" s="1"/>
  <c r="F364" i="2"/>
  <c r="H364" i="2" s="1"/>
  <c r="F360" i="2"/>
  <c r="H360" i="2" s="1"/>
  <c r="F356" i="2"/>
  <c r="H356" i="2" s="1"/>
  <c r="F352" i="2"/>
  <c r="H352" i="2" s="1"/>
  <c r="F348" i="2"/>
  <c r="H348" i="2" s="1"/>
  <c r="F344" i="2"/>
  <c r="H344" i="2" s="1"/>
  <c r="F340" i="2"/>
  <c r="H340" i="2" s="1"/>
  <c r="F336" i="2"/>
  <c r="H336" i="2" s="1"/>
  <c r="F332" i="2"/>
  <c r="H332" i="2" s="1"/>
  <c r="F328" i="2"/>
  <c r="H328" i="2" s="1"/>
  <c r="F324" i="2"/>
  <c r="H324" i="2" s="1"/>
  <c r="F320" i="2"/>
  <c r="H320" i="2" s="1"/>
  <c r="F316" i="2"/>
  <c r="H316" i="2" s="1"/>
  <c r="F312" i="2"/>
  <c r="H312" i="2" s="1"/>
  <c r="F308" i="2"/>
  <c r="H308" i="2" s="1"/>
  <c r="F304" i="2"/>
  <c r="H304" i="2" s="1"/>
  <c r="F300" i="2"/>
  <c r="H300" i="2" s="1"/>
  <c r="F296" i="2"/>
  <c r="H296" i="2" s="1"/>
  <c r="F292" i="2"/>
  <c r="H292" i="2" s="1"/>
  <c r="F288" i="2"/>
  <c r="H288" i="2" s="1"/>
  <c r="F284" i="2"/>
  <c r="H284" i="2" s="1"/>
  <c r="F280" i="2"/>
  <c r="H280" i="2" s="1"/>
  <c r="F276" i="2"/>
  <c r="H276" i="2" s="1"/>
  <c r="F272" i="2"/>
  <c r="H272" i="2" s="1"/>
  <c r="F268" i="2"/>
  <c r="H268" i="2" s="1"/>
  <c r="F264" i="2"/>
  <c r="H264" i="2" s="1"/>
  <c r="F260" i="2"/>
  <c r="H260" i="2" s="1"/>
  <c r="F256" i="2"/>
  <c r="H256" i="2" s="1"/>
  <c r="F252" i="2"/>
  <c r="H252" i="2" s="1"/>
  <c r="F248" i="2"/>
  <c r="H248" i="2" s="1"/>
  <c r="F244" i="2"/>
  <c r="H244" i="2" s="1"/>
  <c r="F240" i="2"/>
  <c r="H240" i="2" s="1"/>
  <c r="F236" i="2"/>
  <c r="H236" i="2" s="1"/>
  <c r="F232" i="2"/>
  <c r="H232" i="2" s="1"/>
  <c r="F228" i="2"/>
  <c r="H228" i="2" s="1"/>
  <c r="F224" i="2"/>
  <c r="H224" i="2" s="1"/>
  <c r="F220" i="2"/>
  <c r="H220" i="2" s="1"/>
  <c r="F216" i="2"/>
  <c r="H216" i="2" s="1"/>
  <c r="F212" i="2"/>
  <c r="H212" i="2" s="1"/>
  <c r="F208" i="2"/>
  <c r="H208" i="2" s="1"/>
  <c r="F204" i="2"/>
  <c r="H204" i="2" s="1"/>
  <c r="F200" i="2"/>
  <c r="H200" i="2" s="1"/>
  <c r="F196" i="2"/>
  <c r="H196" i="2" s="1"/>
  <c r="F192" i="2"/>
  <c r="H192" i="2" s="1"/>
  <c r="F188" i="2"/>
  <c r="H188" i="2" s="1"/>
  <c r="F184" i="2"/>
  <c r="H184" i="2" s="1"/>
  <c r="F180" i="2"/>
  <c r="H180" i="2" s="1"/>
  <c r="F176" i="2"/>
  <c r="H176" i="2" s="1"/>
  <c r="F172" i="2"/>
  <c r="H172" i="2" s="1"/>
  <c r="F168" i="2"/>
  <c r="H168" i="2" s="1"/>
  <c r="F164" i="2"/>
  <c r="H164" i="2" s="1"/>
  <c r="F160" i="2"/>
  <c r="H160" i="2" s="1"/>
  <c r="F156" i="2"/>
  <c r="H156" i="2" s="1"/>
  <c r="F152" i="2"/>
  <c r="H152" i="2" s="1"/>
  <c r="F148" i="2"/>
  <c r="H148" i="2" s="1"/>
  <c r="F144" i="2"/>
  <c r="H144" i="2" s="1"/>
  <c r="F140" i="2"/>
  <c r="H140" i="2" s="1"/>
  <c r="F136" i="2"/>
  <c r="H136" i="2" s="1"/>
  <c r="F132" i="2"/>
  <c r="H132" i="2" s="1"/>
  <c r="F128" i="2"/>
  <c r="H128" i="2" s="1"/>
  <c r="F124" i="2"/>
  <c r="H124" i="2" s="1"/>
  <c r="F120" i="2"/>
  <c r="H120" i="2" s="1"/>
  <c r="F116" i="2"/>
  <c r="H116" i="2" s="1"/>
  <c r="F112" i="2"/>
  <c r="H112" i="2" s="1"/>
  <c r="F108" i="2"/>
  <c r="H108" i="2" s="1"/>
  <c r="F104" i="2"/>
  <c r="H104" i="2" s="1"/>
  <c r="F100" i="2"/>
  <c r="H100" i="2" s="1"/>
  <c r="F96" i="2"/>
  <c r="H96" i="2" s="1"/>
  <c r="F92" i="2"/>
  <c r="H92" i="2" s="1"/>
  <c r="F88" i="2"/>
  <c r="H88" i="2" s="1"/>
  <c r="F84" i="2"/>
  <c r="H84" i="2" s="1"/>
  <c r="F80" i="2"/>
  <c r="H80" i="2" s="1"/>
  <c r="F76" i="2"/>
  <c r="H76" i="2" s="1"/>
  <c r="F72" i="2"/>
  <c r="H72" i="2" s="1"/>
  <c r="F68" i="2"/>
  <c r="H68" i="2" s="1"/>
  <c r="F64" i="2"/>
  <c r="H64" i="2" s="1"/>
  <c r="F60" i="2"/>
  <c r="H60" i="2" s="1"/>
  <c r="F56" i="2"/>
  <c r="H56" i="2" s="1"/>
  <c r="F52" i="2"/>
  <c r="H52" i="2" s="1"/>
  <c r="F48" i="2"/>
  <c r="H48" i="2" s="1"/>
  <c r="F44" i="2"/>
  <c r="H44" i="2" s="1"/>
  <c r="F40" i="2"/>
  <c r="H40" i="2" s="1"/>
  <c r="F36" i="2"/>
  <c r="H36" i="2" s="1"/>
  <c r="F32" i="2"/>
  <c r="H32" i="2" s="1"/>
  <c r="F28" i="2"/>
  <c r="H28" i="2" s="1"/>
  <c r="F24" i="2"/>
  <c r="H24" i="2" s="1"/>
  <c r="F20" i="2"/>
  <c r="H20" i="2" s="1"/>
  <c r="F16" i="2"/>
  <c r="H16" i="2" s="1"/>
  <c r="F12" i="2"/>
  <c r="H12" i="2" s="1"/>
  <c r="F8" i="2"/>
  <c r="H8" i="2" s="1"/>
  <c r="F4" i="2"/>
  <c r="H4" i="2" s="1"/>
  <c r="A6132" i="2" l="1"/>
  <c r="C4" i="3" l="1"/>
  <c r="C7" i="3"/>
  <c r="C5" i="3"/>
  <c r="C6" i="3"/>
  <c r="F6132" i="2" l="1"/>
  <c r="H6132" i="2" s="1"/>
</calcChain>
</file>

<file path=xl/comments1.xml><?xml version="1.0" encoding="utf-8"?>
<comments xmlns="http://schemas.openxmlformats.org/spreadsheetml/2006/main">
  <authors>
    <author>Andres Guerrero</author>
  </authors>
  <commentList>
    <comment ref="C1" authorId="0" shapeId="0">
      <text>
        <r>
          <rPr>
            <b/>
            <sz val="9"/>
            <color indexed="81"/>
            <rFont val="Tahoma"/>
            <family val="2"/>
          </rPr>
          <t>Andres Guerrero:</t>
        </r>
        <r>
          <rPr>
            <sz val="9"/>
            <color indexed="81"/>
            <rFont val="Tahoma"/>
            <family val="2"/>
          </rPr>
          <t xml:space="preserve">
Esto si deseas llevsr un control por unidad de medida tmabien veo que lo tienes ocmo tipo tu
</t>
        </r>
      </text>
    </comment>
    <comment ref="D1" authorId="0" shapeId="0">
      <text>
        <r>
          <rPr>
            <b/>
            <sz val="9"/>
            <color indexed="81"/>
            <rFont val="Tahoma"/>
            <family val="2"/>
          </rPr>
          <t>Andres Guerrero:</t>
        </r>
        <r>
          <rPr>
            <sz val="9"/>
            <color indexed="81"/>
            <rFont val="Tahoma"/>
            <family val="2"/>
          </rPr>
          <t xml:space="preserve">
Sumas de las compras del negocio a los proveedores</t>
        </r>
      </text>
    </comment>
    <comment ref="E1" authorId="0" shapeId="0">
      <text>
        <r>
          <rPr>
            <b/>
            <sz val="9"/>
            <color indexed="81"/>
            <rFont val="Tahoma"/>
            <family val="2"/>
          </rPr>
          <t>Andres Guerrero:</t>
        </r>
        <r>
          <rPr>
            <sz val="9"/>
            <color indexed="81"/>
            <rFont val="Tahoma"/>
            <family val="2"/>
          </rPr>
          <t xml:space="preserve">
Suma de todas las ventas que realiza el negocio a clientes
</t>
        </r>
      </text>
    </comment>
    <comment ref="F1" authorId="0" shapeId="0">
      <text>
        <r>
          <rPr>
            <b/>
            <sz val="9"/>
            <color indexed="81"/>
            <rFont val="Tahoma"/>
            <family val="2"/>
          </rPr>
          <t>Andres Guerrero:</t>
        </r>
        <r>
          <rPr>
            <sz val="9"/>
            <color indexed="81"/>
            <rFont val="Tahoma"/>
            <family val="2"/>
          </rPr>
          <t xml:space="preserve">
difreencia  emtre las compras ylas vengas el stock actual del negocio
</t>
        </r>
      </text>
    </comment>
    <comment ref="G1" authorId="0" shapeId="0">
      <text>
        <r>
          <rPr>
            <b/>
            <sz val="9"/>
            <color indexed="81"/>
            <rFont val="Tahoma"/>
            <family val="2"/>
          </rPr>
          <t>Andres Guerrero:</t>
        </r>
        <r>
          <rPr>
            <sz val="9"/>
            <color indexed="81"/>
            <rFont val="Tahoma"/>
            <family val="2"/>
          </rPr>
          <t xml:space="preserve">
Esto es para ver si se hace o no un pedido es algo adicional si quieres lo usas si no no o podrias ponerle 1</t>
        </r>
      </text>
    </comment>
    <comment ref="H1" authorId="0" shapeId="0">
      <text>
        <r>
          <rPr>
            <b/>
            <sz val="9"/>
            <color indexed="81"/>
            <rFont val="Tahoma"/>
            <family val="2"/>
          </rPr>
          <t>Andres Guerrero:</t>
        </r>
        <r>
          <rPr>
            <sz val="9"/>
            <color indexed="81"/>
            <rFont val="Tahoma"/>
            <family val="2"/>
          </rPr>
          <t xml:space="preserve">
Esto es para ver si pides o no para esto tambien sirve tener por proveedores y puedas hacer pedidos pero en todo caso …. Podrias tenerlo como referencia</t>
        </r>
      </text>
    </comment>
  </commentList>
</comments>
</file>

<file path=xl/comments2.xml><?xml version="1.0" encoding="utf-8"?>
<comments xmlns="http://schemas.openxmlformats.org/spreadsheetml/2006/main">
  <authors>
    <author>Andres Guerrero</author>
  </authors>
  <commentList>
    <comment ref="A1" authorId="0" shapeId="0">
      <text>
        <r>
          <rPr>
            <b/>
            <sz val="9"/>
            <color indexed="81"/>
            <rFont val="Tahoma"/>
            <family val="2"/>
          </rPr>
          <t>Andres Guerrero:</t>
        </r>
        <r>
          <rPr>
            <sz val="9"/>
            <color indexed="81"/>
            <rFont val="Tahoma"/>
            <family val="2"/>
          </rPr>
          <t xml:space="preserve">
Esta campo se deberia calcular automaticamente
</t>
        </r>
      </text>
    </comment>
    <comment ref="B1" authorId="0" shapeId="0">
      <text>
        <r>
          <rPr>
            <b/>
            <sz val="9"/>
            <color indexed="81"/>
            <rFont val="Tahoma"/>
            <family val="2"/>
          </rPr>
          <t>Andres Guerrero:</t>
        </r>
        <r>
          <rPr>
            <sz val="9"/>
            <color indexed="81"/>
            <rFont val="Tahoma"/>
            <family val="2"/>
          </rPr>
          <t xml:space="preserve">
Este es el codigo que pistoleas y debe existir </t>
        </r>
      </text>
    </comment>
    <comment ref="D1" authorId="0" shapeId="0">
      <text>
        <r>
          <rPr>
            <b/>
            <sz val="9"/>
            <color indexed="81"/>
            <rFont val="Tahoma"/>
            <family val="2"/>
          </rPr>
          <t>Andres Guerrero:</t>
        </r>
        <r>
          <rPr>
            <sz val="9"/>
            <color indexed="81"/>
            <rFont val="Tahoma"/>
            <family val="2"/>
          </rPr>
          <t xml:space="preserve">
Compras a los provee
ventas por las ventas a los clientes , devoluciones y todo el tipo que haga ingresar o egresar </t>
        </r>
      </text>
    </comment>
    <comment ref="E1" authorId="0" shapeId="0">
      <text>
        <r>
          <rPr>
            <b/>
            <sz val="9"/>
            <color indexed="81"/>
            <rFont val="Tahoma"/>
            <family val="2"/>
          </rPr>
          <t>Andres Guerrero:</t>
        </r>
        <r>
          <rPr>
            <sz val="9"/>
            <color indexed="81"/>
            <rFont val="Tahoma"/>
            <family val="2"/>
          </rPr>
          <t xml:space="preserve">
La factura la que vendiste o la que compraste … te sirve de referencia junto con la fecha</t>
        </r>
      </text>
    </comment>
  </commentList>
</comments>
</file>

<file path=xl/sharedStrings.xml><?xml version="1.0" encoding="utf-8"?>
<sst xmlns="http://schemas.openxmlformats.org/spreadsheetml/2006/main" count="22519" uniqueCount="21461">
  <si>
    <t xml:space="preserve">Codigo </t>
  </si>
  <si>
    <t>nombre</t>
  </si>
  <si>
    <t>mucorama</t>
  </si>
  <si>
    <t>cliclokan</t>
  </si>
  <si>
    <t>otan</t>
  </si>
  <si>
    <t>1.5   LITROS    PEPSI</t>
  </si>
  <si>
    <t>100 % JUGO DE NARANJA LOS ANDES</t>
  </si>
  <si>
    <t>2 - 0 aguja recta</t>
  </si>
  <si>
    <t>2 TETINAS DE SILICON INFAN- TEC</t>
  </si>
  <si>
    <t>2 TETINAS DE SILICON INFAN- TEC  FLUJO</t>
  </si>
  <si>
    <t>20/ 20 SOLUCION ACONDICIONADORA</t>
  </si>
  <si>
    <t>20/20 LIMP</t>
  </si>
  <si>
    <t>20/20 SOLUCION LIMPIADORA LENTES DUROS</t>
  </si>
  <si>
    <t>28 DEXTRO-SAL AL O.30%</t>
  </si>
  <si>
    <t>2O % VOLUMENES AMBARINA</t>
  </si>
  <si>
    <t>2X1 ORAL - B VISION SUAVE</t>
  </si>
  <si>
    <t>2X1 ORAL-B INDICADOR PLUS</t>
  </si>
  <si>
    <t>2X1 PRO DOBLE ACCION 900</t>
  </si>
  <si>
    <t>3 - 0 AGUJA CURVA</t>
  </si>
  <si>
    <t>3- A OFTENO 1 MG / ML</t>
  </si>
  <si>
    <t>3 preservativos  latex</t>
  </si>
  <si>
    <t>3 TEA  SABOR A LIMON</t>
  </si>
  <si>
    <t>3 TETEROS CUELLO ANCHO DE 9 OZ</t>
  </si>
  <si>
    <t>3 TETINAS DESILICON FLUJO RAPIDO BABY C</t>
  </si>
  <si>
    <t>30% VOLUMENES AMBARINA</t>
  </si>
  <si>
    <t>360 SHANLIANG CD</t>
  </si>
  <si>
    <t>4 - 0 AGUJA CURVA</t>
  </si>
  <si>
    <t>4 CEREALES 300 G 2DO PASO</t>
  </si>
  <si>
    <t>4.3.2.1 EN LINEA CEREZA 500 ML</t>
  </si>
  <si>
    <t>4.3.2.1. EN LINEA  ! 500 ML</t>
  </si>
  <si>
    <t>40 % VOLUMENES AMBARINA</t>
  </si>
  <si>
    <t>7 UP LATA</t>
  </si>
  <si>
    <t>777 BATTERY AA</t>
  </si>
  <si>
    <t>7OUP LIGHT X2 LITROS</t>
  </si>
  <si>
    <t>7up 1.5 litros</t>
  </si>
  <si>
    <t>7UP 600 ML</t>
  </si>
  <si>
    <t>7UP LIGHT 355 ML</t>
  </si>
  <si>
    <t>7UP PET 2 LITROS</t>
  </si>
  <si>
    <t>8 HIERBAS X 20 BOLSITAS</t>
  </si>
  <si>
    <t>8X4 DISCOVERY 50ml ROLL</t>
  </si>
  <si>
    <t>8X4 FOR MEN DISCOVER SPRAY</t>
  </si>
  <si>
    <t>8X4 FOR MEN MARKANT SPRAY</t>
  </si>
  <si>
    <t>A D N  NUTRICOMP FIBRA 400G VAINILLA</t>
  </si>
  <si>
    <t>AA DURACELL</t>
  </si>
  <si>
    <t>AAA DURACELL</t>
  </si>
  <si>
    <t>0000000A'0017</t>
  </si>
  <si>
    <t>A-B VITOS 30ML</t>
  </si>
  <si>
    <t>ABANA TABLETAS</t>
  </si>
  <si>
    <t>ABAXON 0.5mg</t>
  </si>
  <si>
    <t>ABAXON 1 MG X 30</t>
  </si>
  <si>
    <t>ABAXON 2mg 30TAB</t>
  </si>
  <si>
    <t>ABILIFY   Aripiprazol   15mg</t>
  </si>
  <si>
    <t>ABRETIA 10 MG X 7 CAP</t>
  </si>
  <si>
    <t>ABRETIA 18 MG X 7</t>
  </si>
  <si>
    <t>ABRETIA 40 MG X 14</t>
  </si>
  <si>
    <t>ABRETIA 60 X 14 CAP</t>
  </si>
  <si>
    <t>A-B-VITOS 30 ML</t>
  </si>
  <si>
    <t>ab-vitos 30ml solucion oral</t>
  </si>
  <si>
    <t>ABVITOS GOTAS</t>
  </si>
  <si>
    <t>AC FOLICO 10MG GV</t>
  </si>
  <si>
    <t>AC FOLICO 5mg x 20tab</t>
  </si>
  <si>
    <t>AC FOLICO GC COMPR. 10X20</t>
  </si>
  <si>
    <t>AC FOLICO KL TAB. 5 MG X 20</t>
  </si>
  <si>
    <t>ACABEL 8 MG 10 COMPLABO GRUMENTHAL</t>
  </si>
  <si>
    <t>ACABEL 8 MG X 20 TAB</t>
  </si>
  <si>
    <t>ACABEL AMPOLLA 8mg</t>
  </si>
  <si>
    <t>ACALIX 60MG 15 TABLE LABO VARGAS</t>
  </si>
  <si>
    <t>ACALIX 60MG 30 TABLETAS LAB VARGAS</t>
  </si>
  <si>
    <t>ACAREX CHAMPU LIQUIDO</t>
  </si>
  <si>
    <t>ACAREX FORMULA AMBIETADORA</t>
  </si>
  <si>
    <t>ACAREX KIDS CHAMPU PREVIENE LOS PIOJOS</t>
  </si>
  <si>
    <t>ACAREX PREV SH</t>
  </si>
  <si>
    <t>ACAVEXAL 80 MG X 30</t>
  </si>
  <si>
    <t>ACC TRIM LIMA DE UÑAS</t>
  </si>
  <si>
    <t>ACCEL GEL ENERGYA GEL</t>
  </si>
  <si>
    <t>ACCESOR BB GENIO</t>
  </si>
  <si>
    <t>ACCOLATE 20MG 28 COMP LAB ASTRAZENICA</t>
  </si>
  <si>
    <t>ACCU - CHEK ACTIVE  MEDIDOR DE GLUCEMIA</t>
  </si>
  <si>
    <t>ACCU - CHEK X  10 TIRAS</t>
  </si>
  <si>
    <t>ACCU - CHEK X  25 TIRAS</t>
  </si>
  <si>
    <t>ACCU - CHEK X  50 TIRAS</t>
  </si>
  <si>
    <t>ACCU - CHEK X 24 LANCETA</t>
  </si>
  <si>
    <t>accu - chek x 50 test trips</t>
  </si>
  <si>
    <t>ACCU- CHEK PERFORMA 50 TIRAS</t>
  </si>
  <si>
    <t>ACCU- CHEK TIRAS REACTIVAS</t>
  </si>
  <si>
    <t>ACCU- CHEK X 25 TIRAS</t>
  </si>
  <si>
    <t>ACCUPRIL 10mg</t>
  </si>
  <si>
    <t>ACCUPRIL 20</t>
  </si>
  <si>
    <t>ACCUPRIL 40 MG X 28</t>
  </si>
  <si>
    <t>ACCUPRIL 40MG 21 TABLETAS LABO PARKERD</t>
  </si>
  <si>
    <t>ACE 240gr</t>
  </si>
  <si>
    <t>ACE 240gr BB</t>
  </si>
  <si>
    <t>ACEITA DEL GALLO 500ml</t>
  </si>
  <si>
    <t>ACEITE  ALCANFORADO</t>
  </si>
  <si>
    <t>ACEITE  DE  ALMENDRA</t>
  </si>
  <si>
    <t>Aceite  De  RICINO</t>
  </si>
  <si>
    <t>ACEITE  DE  RICINO</t>
  </si>
  <si>
    <t>ACEITE  DE COCO</t>
  </si>
  <si>
    <t>Aceite  Quina</t>
  </si>
  <si>
    <t>ACEITE 200 CM CHICCO</t>
  </si>
  <si>
    <t>ACEITE ALCANFORADO</t>
  </si>
  <si>
    <t>0000000A-0040</t>
  </si>
  <si>
    <t>ACEITE ALMENDRA KALL</t>
  </si>
  <si>
    <t>ACEITE CHICCO</t>
  </si>
  <si>
    <t>ACEITE CHICCO 100 CM</t>
  </si>
  <si>
    <t>ACEITE CHICCO 200 CM</t>
  </si>
  <si>
    <t>ACEITE CHICCO CON VITAMINA E</t>
  </si>
  <si>
    <t>ACEITE CHICCO GRANDE</t>
  </si>
  <si>
    <t>ACEITE COCO</t>
  </si>
  <si>
    <t>ACEITE CON ALOE VERA  Y VITAMINA E</t>
  </si>
  <si>
    <t>ACEITE CON VITAMINA E MELODY 100 CM</t>
  </si>
  <si>
    <t>ACEITE CREMOSO 200 CM</t>
  </si>
  <si>
    <t>ACEITE CREMOSO JOHNSON`S BABY CON ALOE</t>
  </si>
  <si>
    <t>ACEITE D ALMENDRA 100CC</t>
  </si>
  <si>
    <t>ACEITE D OLIVA 500ml VIRGEN</t>
  </si>
  <si>
    <t>ACEITE DE AJO 50CAP</t>
  </si>
  <si>
    <t>ACEITE DE AJO NATURAL BIOTICS</t>
  </si>
  <si>
    <t>ACEITE DE AJONJOLI 125 CC</t>
  </si>
  <si>
    <t>ACEITE DE ALMENDRA</t>
  </si>
  <si>
    <t>ACEITE DE ALMENDRA 60 CM</t>
  </si>
  <si>
    <t>ACEITE DE ALMENDRA DULCE</t>
  </si>
  <si>
    <t>ACEITE DE ALMENDRAS</t>
  </si>
  <si>
    <t>ACEITE DE ALMENDRAS 60CC</t>
  </si>
  <si>
    <t>ACEITE DE ALMENDRAS DULCES</t>
  </si>
  <si>
    <t>ACEITE DE ALUCEMA</t>
  </si>
  <si>
    <t>ACEITE DE CASTOR</t>
  </si>
  <si>
    <t>aceite de coco</t>
  </si>
  <si>
    <t>ACEITE DE COCO 1 LITROS</t>
  </si>
  <si>
    <t>ACEITE DE COCO 120 ML</t>
  </si>
  <si>
    <t>ACEITE DE COCO 30CC</t>
  </si>
  <si>
    <t>ACEITE DE COCO 60 CC</t>
  </si>
  <si>
    <t>ACEITE DE COCO 60CC</t>
  </si>
  <si>
    <t>ACEITE DE COCO 60CM3</t>
  </si>
  <si>
    <t>ACEITE DE HIGADO DE BACALAO</t>
  </si>
  <si>
    <t>ACEITE DE HIGUERETA</t>
  </si>
  <si>
    <t>ACEITE DE LINAZA</t>
  </si>
  <si>
    <t>ACEITE DE MANZANILLA</t>
  </si>
  <si>
    <t>0000000A-0037</t>
  </si>
  <si>
    <t>aceite de oliva 700 ml</t>
  </si>
  <si>
    <t>ACEITE DE OLIVA CARBONELL</t>
  </si>
  <si>
    <t>ACEITE DE OLIVA EL GALLO 200 ML</t>
  </si>
  <si>
    <t>ACEITE DE OLIVA LA PEDRIZA</t>
  </si>
  <si>
    <t>ACEITE DE PALO</t>
  </si>
  <si>
    <t>ACEITE DE PALO 15 CC DROTOCA</t>
  </si>
  <si>
    <t>ACEITE DE PESCADO 1000MG X 30 NB</t>
  </si>
  <si>
    <t>ACEITE DE PESCADO N B 1000MG 50CAPSULAS</t>
  </si>
  <si>
    <t>0000000A-0041</t>
  </si>
  <si>
    <t>ACEITE DE QUIRA</t>
  </si>
  <si>
    <t>ACEITE DE RECINO</t>
  </si>
  <si>
    <t>ACEITE DE RICINA</t>
  </si>
  <si>
    <t>0000000A-0042</t>
  </si>
  <si>
    <t>ACEITE DE RICINO</t>
  </si>
  <si>
    <t>aceite de ricino</t>
  </si>
  <si>
    <t>ACEITE DE RICINO PLUS SOMA</t>
  </si>
  <si>
    <t>ACEITE DE ROMERO VEGETAL</t>
  </si>
  <si>
    <t>ACEITE DE SEJE</t>
  </si>
  <si>
    <t>ACEITE EL GALLO 200 CC</t>
  </si>
  <si>
    <t>ACEITE EN GEL HUGGIES</t>
  </si>
  <si>
    <t>ACEITE EN LOCION MIMADITO 250cm3</t>
  </si>
  <si>
    <t>ACEITE FRESAS 120ML</t>
  </si>
  <si>
    <t>ACEITE HIDRATANTE CORPORAL</t>
  </si>
  <si>
    <t>ACEITE JHONSON´S</t>
  </si>
  <si>
    <t>ACEITE MELODY 200 CM</t>
  </si>
  <si>
    <t>ACEITE MENNEN 100 ML</t>
  </si>
  <si>
    <t>ACEITE MENNEN 50 CC</t>
  </si>
  <si>
    <t>ACEITE MINERAL</t>
  </si>
  <si>
    <t>aceite mineral</t>
  </si>
  <si>
    <t>ACEITE OLIVA 30cc</t>
  </si>
  <si>
    <t>ACEITE PARA NIÑOS CHICCO</t>
  </si>
  <si>
    <t>ACEITE PURO J&amp;J 200ml</t>
  </si>
  <si>
    <t>ACEITE PURO PARA NIÑOS</t>
  </si>
  <si>
    <t>ACEITE ROSAS 120ML</t>
  </si>
  <si>
    <t>ACEM CLARITROMICINA</t>
  </si>
  <si>
    <t>ACENAC 100 MG X 10</t>
  </si>
  <si>
    <t>ACEROLA NEGRA X 60 CAP</t>
  </si>
  <si>
    <t>ACETAB 250 MG X 20 TAB</t>
  </si>
  <si>
    <t>ACETAD 250 MG X 20</t>
  </si>
  <si>
    <t>ACETADOL 650 ML X 10</t>
  </si>
  <si>
    <t>ACETAFEN FORTE 650 MG X 10 TAB</t>
  </si>
  <si>
    <t>ACETAFENFORTE X 20 TAB</t>
  </si>
  <si>
    <t>ACETAMIMOFEN 160 MG / 5 ML / 120 ML</t>
  </si>
  <si>
    <t>ACETAMINIFEN JARABE 120MG CYGNUS</t>
  </si>
  <si>
    <t>ACETAMINOFEN  1000 MG</t>
  </si>
  <si>
    <t>ACETAMINOFEN  120 MG / 5 ML</t>
  </si>
  <si>
    <t>ACETAMINOFEN  500 MG  10 CAP</t>
  </si>
  <si>
    <t>ACETAMINOFEN  500MG  20COP  COMBO GV</t>
  </si>
  <si>
    <t>ACETAMINOFEN - CLORFENIRAMINA</t>
  </si>
  <si>
    <t>ACETAMINOFEN  GOTAS</t>
  </si>
  <si>
    <t>ACETAMINOFEN  SABOR A FRESA</t>
  </si>
  <si>
    <t>ACETAMINOFEN +MK 500X20</t>
  </si>
  <si>
    <t>ACETAMINOFEN 100MG/ML GOTAS</t>
  </si>
  <si>
    <t>ACETAMINOFEN 120 MG / 5 ML</t>
  </si>
  <si>
    <t>ACETAMINOFEN 120MG/5ML PLUS ANDES</t>
  </si>
  <si>
    <t>ACETAMINOFEN 125 MG USO PEDIATRICO</t>
  </si>
  <si>
    <t>ACETAMINOFEN 150 MG / 5 ML 120 ML</t>
  </si>
  <si>
    <t>ACETAMINOFEN 150 MG / 5 ML 60 ML</t>
  </si>
  <si>
    <t>ACETAMINOFEN 180 MG X 120 ML</t>
  </si>
  <si>
    <t>ACETAMINOFEN 500 MG</t>
  </si>
  <si>
    <t>ACETAMINOFEN 500 MG (ELTER)</t>
  </si>
  <si>
    <t>ACETAMINOFEN 500 MG MOROCHO X20 TAB</t>
  </si>
  <si>
    <t>ACETAMINOFEN 500 MG X 10 TAB</t>
  </si>
  <si>
    <t>ACETAMINOFEN 500 MG X 10 TAB KIMICEG</t>
  </si>
  <si>
    <t>ACETAMINOFEN 500 MG X 100 GENFAR</t>
  </si>
  <si>
    <t>ACETAMINOFEN 500 MG X 20</t>
  </si>
  <si>
    <t>ACETAMINOFEN 500 MG X 20 TAB  GC</t>
  </si>
  <si>
    <t>ACETAMINOFEN 500 MG X 30</t>
  </si>
  <si>
    <t>ACETAMINOFEN 500mg</t>
  </si>
  <si>
    <t>ACETAMINOFEN 500MG 20 CAP COLINAC</t>
  </si>
  <si>
    <t>ACETAMINOFEN 500MG 20 TAB LABO PLUSADEX</t>
  </si>
  <si>
    <t>ACETAMINOFEN 500MG 20 TABLETAS LABO ELTE</t>
  </si>
  <si>
    <t>ACETAMINOFEN 500MG 20 TABLETAS LABO RX</t>
  </si>
  <si>
    <t>ACETAMINOFEN 500MG 20COMP GENVEN</t>
  </si>
  <si>
    <t>ACETAMINOFEN 500MG POR 10TABLETAS CALOX</t>
  </si>
  <si>
    <t>ACETAMINOFEN 500MG X 10 TAB KIMICEG</t>
  </si>
  <si>
    <t>ACETAMINOFEN 500MG X 10COMP. BIOGALENIC</t>
  </si>
  <si>
    <t>ACETAMINOFEN 500MG X20 LF</t>
  </si>
  <si>
    <t>acetaminofen 650 mg</t>
  </si>
  <si>
    <t>ACETAMINOFEN 650 MG X 10</t>
  </si>
  <si>
    <t>ACETAMINOFEN 650 MG X 20</t>
  </si>
  <si>
    <t>ACETAMINOFEN 650MG 10 CAPLABO KIMISEG</t>
  </si>
  <si>
    <t>ACETAMINOFEN 650mg ELTER</t>
  </si>
  <si>
    <t>ACETAMINOFEN 650mg RX</t>
  </si>
  <si>
    <t>ACETAMINOFEN 650MG TAB</t>
  </si>
  <si>
    <t>ACETAMINOFEN 750mg</t>
  </si>
  <si>
    <t>ACETAMINOFEN 750mg SPEFAR</t>
  </si>
  <si>
    <t>ACETAMINOFEN GOTAS</t>
  </si>
  <si>
    <t>ACETAMINOFEN GOTAS 100MG 30ML OFA</t>
  </si>
  <si>
    <t>ACETAMINOFEN JARABE</t>
  </si>
  <si>
    <t>Acetaminofen jarabe 120mg 120ml Drovepat</t>
  </si>
  <si>
    <t>ACETAMINOFEN JARABE 120MG/ 120ML GV</t>
  </si>
  <si>
    <t>Acetaminofen Jarabe 120ml  LP</t>
  </si>
  <si>
    <t>ACETAMINOFEN JARABE 120ML LABO ELTER</t>
  </si>
  <si>
    <t>ACETAMINOFEN JARABE 120ML OFA</t>
  </si>
  <si>
    <t>ACETAMINOFEN JARABE 120ML SPEFAR</t>
  </si>
  <si>
    <t>ACETAMINOFEN JARABE PEDRI 120 ML COFASA</t>
  </si>
  <si>
    <t>ACETAMINOFEN JARABE PEDRI 120ML LAB RX</t>
  </si>
  <si>
    <t>ACETAMINOFEN QUI-FAR JARABE</t>
  </si>
  <si>
    <t>ACETAMINOFEN QUIM - FAR</t>
  </si>
  <si>
    <t>ACETAMINOFEN TAB PLUS ANDE</t>
  </si>
  <si>
    <t>ACETAMINOFEN TRAMADOL 325 MG 37-5</t>
  </si>
  <si>
    <t>ACETAMINOFEN- TRAMADOL X 10 TAB</t>
  </si>
  <si>
    <t>ACETAMINOFEN X 20 TABLETAS</t>
  </si>
  <si>
    <t>ACETAMINOFEN X 20 TABLETAS CYGNUS</t>
  </si>
  <si>
    <t>ACETAMINOFEN X20 TAB 500 MG</t>
  </si>
  <si>
    <t>ACETAMINOFEN X20 TAB 500 MG COMBO</t>
  </si>
  <si>
    <t>ACETAMINOFEN250 MG SUPOSITORIOS</t>
  </si>
  <si>
    <t>acetoben 120ml</t>
  </si>
  <si>
    <t>ACETOBEN JARABE 120ML LABO RONAVA</t>
  </si>
  <si>
    <t>ACETOMINAFEN SUSP PLUS AND</t>
  </si>
  <si>
    <t>ACETONA NEYDI</t>
  </si>
  <si>
    <t>ACETONA ROLDA 120 CC</t>
  </si>
  <si>
    <t>ACEVAL 500MG 20TAB LAB VALMORCA</t>
  </si>
  <si>
    <t>ACEVAL 650MG 10 TABLETAS LABO VALMORCA</t>
  </si>
  <si>
    <t>Aceval jarabe pediatrico 120 ml</t>
  </si>
  <si>
    <t>ACEVAL SOLUCION EN GOTA 30ml</t>
  </si>
  <si>
    <t>ACEVALONE 1G X 20</t>
  </si>
  <si>
    <t>ACICLOR 1 gr x 10 COMPRIMIDOS</t>
  </si>
  <si>
    <t>ACICLOR 200MG 25 COMP LABO LETI</t>
  </si>
  <si>
    <t>0000000A'0005</t>
  </si>
  <si>
    <t>ACICLOR 200MG 5ML</t>
  </si>
  <si>
    <t>0000000A-0005</t>
  </si>
  <si>
    <t>ACICLOR 200MG X 15 COMPRIMIDOS</t>
  </si>
  <si>
    <t>Aciclor 200mg/5ml 60ml  Megat</t>
  </si>
  <si>
    <t>ACICLOR 250MG</t>
  </si>
  <si>
    <t>ACICLOR 400MG X 10COMP. LETI</t>
  </si>
  <si>
    <t>aciclor 5 g x 2 crema labial</t>
  </si>
  <si>
    <t>ACICLOR 5G MEGAT</t>
  </si>
  <si>
    <t>ACICLOR CREMA TOPICA 10G AL 5%</t>
  </si>
  <si>
    <t>ACICLOR POMADA OFTALMICAS</t>
  </si>
  <si>
    <t>ACICLOVIR  200MG  25 TAB  COLMED</t>
  </si>
  <si>
    <t>ACICLOVIR  CREMA  5G DE GENVEN</t>
  </si>
  <si>
    <t>ACICLOVIR 100 MG / 5 ML</t>
  </si>
  <si>
    <t>ACICLOVIR 15G UNGUENTO</t>
  </si>
  <si>
    <t>ACICLOVIR 200 MG X 25 TAB CALOX</t>
  </si>
  <si>
    <t>ACICLOVIR 200 MG X 30 TAB</t>
  </si>
  <si>
    <t>ACICLOVIR 200MG 10TAB GV</t>
  </si>
  <si>
    <t>ACICLOVIR 200MG 24 TABLETAS LABO ELTER</t>
  </si>
  <si>
    <t>ACICLOVIR 200MG 25 COMP LABO GENVEN</t>
  </si>
  <si>
    <t>ACICLOVIR 200mg 25tab</t>
  </si>
  <si>
    <t>ACICLOVIR 400MG 10TAB RANBAXY</t>
  </si>
  <si>
    <t>ACICLOVIR 5 % CREMA GENVEN 10 G</t>
  </si>
  <si>
    <t>aciclovir 5 % topico labial</t>
  </si>
  <si>
    <t>ACICLOVIR 5%  USO TOPICO  CALOX</t>
  </si>
  <si>
    <t>ACICLOVIR 5CREMA</t>
  </si>
  <si>
    <t>ACICLOVIR 800 MG TAB</t>
  </si>
  <si>
    <t>ACICLOVIR AL 5% CREMA TOPICA OFA</t>
  </si>
  <si>
    <t>ACICLOVIR CREMA 15G ELTER</t>
  </si>
  <si>
    <t>ACICLOVIR CREMA TOPICA</t>
  </si>
  <si>
    <t>ACICLOVIR CREMA TOPICA 15G LAB POLINAC</t>
  </si>
  <si>
    <t>ACICLOVIR CREMA USO LABIAL 5G GV</t>
  </si>
  <si>
    <t>ACICLOVIR LN TAB. 200 X 25</t>
  </si>
  <si>
    <t>ACICLOVIR USO TOPICO LABIAL 5% CALOX</t>
  </si>
  <si>
    <t>ACID MANTLE  CREMA 20G</t>
  </si>
  <si>
    <t>ACID MANTLE 400 CM LOCION</t>
  </si>
  <si>
    <t>ACID MANTLE LOCION 120CC</t>
  </si>
  <si>
    <t>ACID MANTLE LOCION 60CM3</t>
  </si>
  <si>
    <t>ACIDO  FOLICO  10 MG 20TAB  CALOX</t>
  </si>
  <si>
    <t>ACIDO  FOLICO  GOTAS  GV</t>
  </si>
  <si>
    <t>ACIDO ABSORBICO</t>
  </si>
  <si>
    <t>ACIDO ACETIL SALICILICO X 24</t>
  </si>
  <si>
    <t>ACIDO ACETIL SALICILICO X 36 TAB</t>
  </si>
  <si>
    <t>ACIDO ACETILSACILICO 81 MG X 30</t>
  </si>
  <si>
    <t>ACIDO ACETILSALICILICO  81 MG X 30</t>
  </si>
  <si>
    <t>ACIDO ACETILSALICILICO 81mg</t>
  </si>
  <si>
    <t>ACIDO ALENDRONICO 70 MG X 4 TAB COMBO</t>
  </si>
  <si>
    <t>ACIDO ALFA LIPOICO 250 MG X 60  NOW</t>
  </si>
  <si>
    <t>ACIDO ASCORBICO</t>
  </si>
  <si>
    <t>ACIDO ASCORBICO  100 MGF / ML AMP</t>
  </si>
  <si>
    <t>acido ascorbico 100mg</t>
  </si>
  <si>
    <t>ACIDO ASCORBICO VITAMINA C</t>
  </si>
  <si>
    <t>0000000A-0031</t>
  </si>
  <si>
    <t>ACIDO BENZOICO</t>
  </si>
  <si>
    <t>0000000A'0025</t>
  </si>
  <si>
    <t>0000000A-0025</t>
  </si>
  <si>
    <t>ACIDO BORICO</t>
  </si>
  <si>
    <t>ACIDO BORICO 20 G</t>
  </si>
  <si>
    <t>ACIDO BORICO PAPELETA</t>
  </si>
  <si>
    <t>ACIDO BORICO RECETTE</t>
  </si>
  <si>
    <t>0000000A-0033</t>
  </si>
  <si>
    <t>ACIDO CITRICO</t>
  </si>
  <si>
    <t>ACIDO ESTEARICO</t>
  </si>
  <si>
    <t>0000000A'0022</t>
  </si>
  <si>
    <t>0000000A-0022</t>
  </si>
  <si>
    <t>ACIDO ESTERICO</t>
  </si>
  <si>
    <t>ACIDO FENICO</t>
  </si>
  <si>
    <t>0000000A-0036</t>
  </si>
  <si>
    <t>ACIDO FOLI8CO 5 MG X 20 CAP</t>
  </si>
  <si>
    <t>ACIDO FOLICO</t>
  </si>
  <si>
    <t>ACIDO FOLICO 10 MG / ML</t>
  </si>
  <si>
    <t>ACIDO FOLICO 10 MG 20 TAB LABO DALLIOL</t>
  </si>
  <si>
    <t>ACIDO FOLICO 10 MG X 20</t>
  </si>
  <si>
    <t>ACIDO FOLICO 10 MG X 20 CAP</t>
  </si>
  <si>
    <t>ACIDO FOLICO 10 MG X 20 CAPSULA</t>
  </si>
  <si>
    <t>ACIDO FOLICO 10 MG X 20 TAB</t>
  </si>
  <si>
    <t>ACIDO FOLICO 10 MG X 30</t>
  </si>
  <si>
    <t>acido folico 10 mg x 30</t>
  </si>
  <si>
    <t>ACIDO FOLICO 10 MG X 30 COMP</t>
  </si>
  <si>
    <t>acido folico 10 mg x 30 comp</t>
  </si>
  <si>
    <t>ACIDO FOLICO 10MG 20 COMP LABO GENCER</t>
  </si>
  <si>
    <t>ACIDO FOLICO 10MG POR 20 COMPRIMIDOS KLI</t>
  </si>
  <si>
    <t>ACIDO FOLICO 10MG/ML SOLUCION GOTAS</t>
  </si>
  <si>
    <t>ACIDO FOLICO 19 MG X 20 COMP</t>
  </si>
  <si>
    <t>ACIDO FOLICO 3 AMPOLLAS INYECTABLE</t>
  </si>
  <si>
    <t>ACIDO FOLICO 400 MCG X 100 TAB</t>
  </si>
  <si>
    <t>ACIDO FOLICO 5 MG 20 TAB LABO LISTER</t>
  </si>
  <si>
    <t>acido folico 5 mg calox</t>
  </si>
  <si>
    <t>ACIDO FOLICO 5 MG X 20 COMP</t>
  </si>
  <si>
    <t>ACIDO FOLICO 5 MG X 20 TAB</t>
  </si>
  <si>
    <t>ACIDO FOLICO 5 MG X 30</t>
  </si>
  <si>
    <t>ACIDO FOLICO 5 MG X 30 COMP</t>
  </si>
  <si>
    <t>ACIDO FOLICO 5 MG X 30 TAB</t>
  </si>
  <si>
    <t>ACIDO FOLICO 5MG 30COM GENCER</t>
  </si>
  <si>
    <t>ACIDO FOLICO 5MG X 20 COMPRIMIDOS GC</t>
  </si>
  <si>
    <t>ACIDO FOLICO GOTAS 15ML DALIOL</t>
  </si>
  <si>
    <t>ACIDO FOLICO GOTAS 15ML GC</t>
  </si>
  <si>
    <t>ACIDO FOLICO GOTAS DE GENCER PEDIATRICAS</t>
  </si>
  <si>
    <t>ACIDO FOLICO GTS</t>
  </si>
  <si>
    <t>ACIDO FUSIDICO 2% 15 G</t>
  </si>
  <si>
    <t>ACIDO IBADRONICO 150 MG X 1</t>
  </si>
  <si>
    <t>ACIDO IBANDRONICO 150 MG X 1</t>
  </si>
  <si>
    <t>0000000A-0044</t>
  </si>
  <si>
    <t>ACIDO LACTICO</t>
  </si>
  <si>
    <t>ACIDO LIPOICO 250mg CAPS</t>
  </si>
  <si>
    <t>ACIDO MURIATICO</t>
  </si>
  <si>
    <t>0000000A'0030</t>
  </si>
  <si>
    <t>0000000A-0030</t>
  </si>
  <si>
    <t>0000000A-0043</t>
  </si>
  <si>
    <t>ACIDO OLEICO</t>
  </si>
  <si>
    <t>ACIDO PROPIONICO</t>
  </si>
  <si>
    <t>0000000A-0032</t>
  </si>
  <si>
    <t>ACIDO RETINAICO</t>
  </si>
  <si>
    <t>ACIDO TANINO</t>
  </si>
  <si>
    <t>0000000A'0021</t>
  </si>
  <si>
    <t>0000000A-0021</t>
  </si>
  <si>
    <t>ACIDO TRICLOROACETICO</t>
  </si>
  <si>
    <t>ACIDOFOLICO 10MG 20COMP LABO KLINOS</t>
  </si>
  <si>
    <t>ACITROMICINA SUSP PEDRIATRICA 15ML LB RX</t>
  </si>
  <si>
    <t>acnex 10 % crema</t>
  </si>
  <si>
    <t>ACNEX 5% 30G  CREMA KONSUMA VENEZUELA</t>
  </si>
  <si>
    <t>ACNIL GEL 2% MEDIPHAR</t>
  </si>
  <si>
    <t>ACNIL JABON BARRA 100G</t>
  </si>
  <si>
    <t>ACNIL JABON LIQUIDO</t>
  </si>
  <si>
    <t>ACNIL LOCION 118CC</t>
  </si>
  <si>
    <t>0000000A'0008</t>
  </si>
  <si>
    <t>ACODIN ADULTOS</t>
  </si>
  <si>
    <t>0000000A-0008</t>
  </si>
  <si>
    <t>0000000A'0009</t>
  </si>
  <si>
    <t>ACODIN USO PEDRIATRICO JARABE</t>
  </si>
  <si>
    <t>0000000A-0009</t>
  </si>
  <si>
    <t>ACON 100MG 20GRAGEAS</t>
  </si>
  <si>
    <t>ACON 100MG 60 GRAGEAS LABO ROWE</t>
  </si>
  <si>
    <t>ACON 100MG SUSPENSION 120ML</t>
  </si>
  <si>
    <t>ACON 100MG X 20 GRAGEAS</t>
  </si>
  <si>
    <t>0000000A'0007</t>
  </si>
  <si>
    <t>ACON 120ML JARABE</t>
  </si>
  <si>
    <t>0000000A-0007</t>
  </si>
  <si>
    <t>Acond. Pantene liso y sedoso peq</t>
  </si>
  <si>
    <t>Acond. Pantene Rizos definidos 400ml</t>
  </si>
  <si>
    <t>ACONDICIONADOR  ACEITE DE OLIVA</t>
  </si>
  <si>
    <t>ACONDICIONADOR BONAWELL LISO 200 ML</t>
  </si>
  <si>
    <t>ACONDICIONADOR CON PLACENTA DE OVEJO</t>
  </si>
  <si>
    <t>ACONDICIONADOR DE KERATINA</t>
  </si>
  <si>
    <t>acondicionador dequino</t>
  </si>
  <si>
    <t>ACONDICIONADOR DEQUINO  480 CC</t>
  </si>
  <si>
    <t>ACONDICIONADOR DEQUINO DE AGUACATE</t>
  </si>
  <si>
    <t>ACONDICIONADOR HERBAL RIZO SENSUAL</t>
  </si>
  <si>
    <t>ACONDICIONADOR KERATINA</t>
  </si>
  <si>
    <t>ACONDICIONADOR MANZANILLA 460 ML</t>
  </si>
  <si>
    <t>ACONDICIONADOR PLACENTA DE OVEJO 1000CC</t>
  </si>
  <si>
    <t>ACRYLARM GEL OFTALMICO 10G</t>
  </si>
  <si>
    <t>ACTIBAN 2" VENDA</t>
  </si>
  <si>
    <t>0000000A'0006</t>
  </si>
  <si>
    <t>ACTIFIDE 60ML JARABE</t>
  </si>
  <si>
    <t>0000000A-0006</t>
  </si>
  <si>
    <t>ACTIGLOV 81/2 PAR</t>
  </si>
  <si>
    <t>ACTIGLOV GUANT 6 1/2 PAR</t>
  </si>
  <si>
    <t>ACTIGLOV GUANT 8 PAR</t>
  </si>
  <si>
    <t>ACTIM , L  MUÑEQUERA B. IZQ.</t>
  </si>
  <si>
    <t>ACTIMED  INSULINA 1 CC 27 G X 1/ 2</t>
  </si>
  <si>
    <t>ACTIMED *10 GASA 7.5</t>
  </si>
  <si>
    <t>ACTIMED *100 GUANT S</t>
  </si>
  <si>
    <t>ACTIMED 0,5CC / ML</t>
  </si>
  <si>
    <t>ACTIMED 1 CC INSULINA</t>
  </si>
  <si>
    <t>ACTIMED 1 CC JERINGAS CON AGUJAS</t>
  </si>
  <si>
    <t>ACTIMED 1cc 30/1-2</t>
  </si>
  <si>
    <t>ACTIMED 3 CC 21G X 1 1/2</t>
  </si>
  <si>
    <t>ACTIMED 3 CC 22 G X 1 1/2</t>
  </si>
  <si>
    <t>ACTIMED GUANTES CON TALCO</t>
  </si>
  <si>
    <t>ACTIMED GUANTES TALLA M</t>
  </si>
  <si>
    <t>ACTIMED SPORT 10 CM</t>
  </si>
  <si>
    <t>ACTIMED SPORT 15 CM</t>
  </si>
  <si>
    <t>ACTIMED SPORT 20 CM</t>
  </si>
  <si>
    <t>ACTIMED VENDA</t>
  </si>
  <si>
    <t>ACTIMED VENDA 7.5CM</t>
  </si>
  <si>
    <t>ACTIMOVE  COLLAR CERVICAL L</t>
  </si>
  <si>
    <t>ACTIMOVE  MUÑEQUERA S/M</t>
  </si>
  <si>
    <t>ACTIMOVE  MUÑEQUERA XL</t>
  </si>
  <si>
    <t>ACTIMOVE ABDOMINAL FAJA L</t>
  </si>
  <si>
    <t>ACTIMOVE ABDOMINAL S</t>
  </si>
  <si>
    <t>ACTIMOVE LUMBAX  M</t>
  </si>
  <si>
    <t>ACTIMOVE LUMBAX L</t>
  </si>
  <si>
    <t>ACTIMOVE MUÑEQUERA CON FERULA</t>
  </si>
  <si>
    <t>ACTINED 1CC 30G* 100</t>
  </si>
  <si>
    <t>ACTIPRAM 20 MG X 20 COMP</t>
  </si>
  <si>
    <t>ACTISTRETCH 10CM</t>
  </si>
  <si>
    <t>ACTISTRETCH 12</t>
  </si>
  <si>
    <t>actistretch 15cm vendas</t>
  </si>
  <si>
    <t>ACTISTRETCH 20 CM</t>
  </si>
  <si>
    <t>ACTISTRETCH 8 CM</t>
  </si>
  <si>
    <t>ACTISTRETCH VENDA 5 CM</t>
  </si>
  <si>
    <t>ACTISTRETCH VENDA 6 CM</t>
  </si>
  <si>
    <t>ACTIVA SEC TOALLA INC*10</t>
  </si>
  <si>
    <t>active c corrector de arrugas la roche</t>
  </si>
  <si>
    <t>ACTIVE C XL CREMA 30ML</t>
  </si>
  <si>
    <t>ACTIVITY KEYS 0+</t>
  </si>
  <si>
    <t>ACTONEL 35MG POR 4 TABLETAS</t>
  </si>
  <si>
    <t>ACTONEL 35MG X 4 TABLETAS + OSCAL - D</t>
  </si>
  <si>
    <t>ACTONEL 5MG 14TAB</t>
  </si>
  <si>
    <t>ACTONEL TAB. 35MG. X 2</t>
  </si>
  <si>
    <t>ACTOS   30 MG  15 TAB</t>
  </si>
  <si>
    <t>ACTOS  15MG  15 TAB</t>
  </si>
  <si>
    <t>ACTOS MET 15 MG / 850 MG X 30</t>
  </si>
  <si>
    <t>ACTOS MET 15/ 5OO MG X 30 TAB</t>
  </si>
  <si>
    <t>ACTRON 600 MG X 10 CAP</t>
  </si>
  <si>
    <t>ACTRON 600 MG X 10 TAB</t>
  </si>
  <si>
    <t>actron x 10 morocha</t>
  </si>
  <si>
    <t>ACUAFIL  SOLUCION  OFTALMICAS</t>
  </si>
  <si>
    <t>ACUAGEL ULTRASONIDO</t>
  </si>
  <si>
    <t>ACUBISINA POLVO</t>
  </si>
  <si>
    <t>ACUBISINA UNGUENTO</t>
  </si>
  <si>
    <t>ACUPRIL 10MG 21 TABLE LABO PARKER DAVIS</t>
  </si>
  <si>
    <t>ACUPRIL 20MG 21 TABLETAS LABO PARKER DA</t>
  </si>
  <si>
    <t>ACURETIC 20MG 21 TABLETAS LABO PARKER DA</t>
  </si>
  <si>
    <t>ACUTEN 500MG 20 TABLE LABO GRUPO FARMA</t>
  </si>
  <si>
    <t>ACYCLOVIR CREMA</t>
  </si>
  <si>
    <t>AD- RUSH SOBE LATA</t>
  </si>
  <si>
    <t>ADACAI   TABLETA</t>
  </si>
  <si>
    <t>ADACAI 10 - 80 MG TAB</t>
  </si>
  <si>
    <t>ADACAI 10- 10 MG X 14 TABLETAS</t>
  </si>
  <si>
    <t>ADACAI 10 X 40 MG 14 TAB</t>
  </si>
  <si>
    <t>ADACAI 10/20MG X 7 TABLETAS</t>
  </si>
  <si>
    <t>ADACAI 10-20MG X 14 TABLETAS</t>
  </si>
  <si>
    <t>ADACAI 10-40MG X 7 TABLETAS</t>
  </si>
  <si>
    <t>ADADERM 45G CREMA</t>
  </si>
  <si>
    <t>0000000A'0020</t>
  </si>
  <si>
    <t>0000000A-0020</t>
  </si>
  <si>
    <t>ADADERM UNGUENTO CREMA LABO VARGAS</t>
  </si>
  <si>
    <t>ADALAT   OROS 60MG</t>
  </si>
  <si>
    <t>adalat 10 mg</t>
  </si>
  <si>
    <t>ADALAT 10 MG X 100 CAP</t>
  </si>
  <si>
    <t>ADALAT 10MG 20CAPSULAS BAYER</t>
  </si>
  <si>
    <t>ADALAT LP 10 MG X14</t>
  </si>
  <si>
    <t>ADALAT LP 20 MG X 14</t>
  </si>
  <si>
    <t>ADALAT LP 20MG 20 TABLE LABO BAYER</t>
  </si>
  <si>
    <t>adalat lp 20mg x 10 tabletas</t>
  </si>
  <si>
    <t>ADALAT OROS 30 MG X 7</t>
  </si>
  <si>
    <t>ADALAT OROS 30 X 28 TAB</t>
  </si>
  <si>
    <t>ADALAT OROS 30MG 8 TABLE LABO BAYER</t>
  </si>
  <si>
    <t>ADALAT OROS 60 MG 8 TABLE LABO BAYER</t>
  </si>
  <si>
    <t>adalat oros 60 mg x 7</t>
  </si>
  <si>
    <t>ADALAT OROS 60 X 14</t>
  </si>
  <si>
    <t>ADALATOROS 20 X 14</t>
  </si>
  <si>
    <t>ADALATOROS 30 MG  X 14</t>
  </si>
  <si>
    <t>ADALATOROS TAB. 20 X 16</t>
  </si>
  <si>
    <t>ADALATOROS TAB. 30 X 16</t>
  </si>
  <si>
    <t>ADALTAZIDA 25-25</t>
  </si>
  <si>
    <t>0000000A-0001</t>
  </si>
  <si>
    <t>ADALTONE 25MG TABLETAS</t>
  </si>
  <si>
    <t>0000000A'0029</t>
  </si>
  <si>
    <t>ADANTOL 20G JALEA</t>
  </si>
  <si>
    <t>0000000A-0029</t>
  </si>
  <si>
    <t>ADANTOL JALEA 20G</t>
  </si>
  <si>
    <t>ADAPNE  0.1 % 15 G</t>
  </si>
  <si>
    <t>ADAPNE CLIN 30 G</t>
  </si>
  <si>
    <t>ADAPNE GEL 30gr</t>
  </si>
  <si>
    <t>010061007579B</t>
  </si>
  <si>
    <t>ADAPT PASTE 57G</t>
  </si>
  <si>
    <t>ADDULT PROT. INCONTINENCIA</t>
  </si>
  <si>
    <t>ADECRASIL X 100 CAPSULAS</t>
  </si>
  <si>
    <t>ADEL 50 G UNGUENTO</t>
  </si>
  <si>
    <t>ADEL 50 GRAMOS UNGUENTO</t>
  </si>
  <si>
    <t>ADEL 50GRAMOS UNGUENTO PULMOBRONK,C.A.</t>
  </si>
  <si>
    <t>0000000A'0026</t>
  </si>
  <si>
    <t>ADEL EN CREMA</t>
  </si>
  <si>
    <t>0000000A-0026</t>
  </si>
  <si>
    <t>ADEL UNGUENTO</t>
  </si>
  <si>
    <t>ADEL UNGÜENTO 50 GRAMO</t>
  </si>
  <si>
    <t>ADEL UNGUENTO 50G</t>
  </si>
  <si>
    <t>ADEMINA 30G</t>
  </si>
  <si>
    <t>0000000A'0019</t>
  </si>
  <si>
    <t>0000000A-0019</t>
  </si>
  <si>
    <t>ADEMINA 3E 60G</t>
  </si>
  <si>
    <t>ADEMINA CREMA 30G</t>
  </si>
  <si>
    <t>ADEMINA CREMA 60G</t>
  </si>
  <si>
    <t>ademina jabon liquido</t>
  </si>
  <si>
    <t>ADEMINA KIDS</t>
  </si>
  <si>
    <t>ademina plus 30 g</t>
  </si>
  <si>
    <t>ademina plus 60 g</t>
  </si>
  <si>
    <t>ADH CURE BAND MICROP</t>
  </si>
  <si>
    <t>adhesivo de papel</t>
  </si>
  <si>
    <t>adhesivo de papel color piel</t>
  </si>
  <si>
    <t>ADHESIVO DE PAPEL MICROPORO</t>
  </si>
  <si>
    <t>ADHESIVO DE TELA 2 X 10</t>
  </si>
  <si>
    <t>ADHESIVO MICROPOROSO 3"</t>
  </si>
  <si>
    <t>ADHESIVO MICROPOROSO X 12</t>
  </si>
  <si>
    <t>ADHESIVO MP SM</t>
  </si>
  <si>
    <t>ADHESIVO PLASTICO 1"</t>
  </si>
  <si>
    <t>ADHESIVO QUIRURGICO MEDICPRAST 1.27CM</t>
  </si>
  <si>
    <t>ADHESIVO QUIRURGICO MEDICPRAST 5.08CM</t>
  </si>
  <si>
    <t>ADHESIVO QUIRURGICO MEDIFIT TRANSPART</t>
  </si>
  <si>
    <t>ADHESIVO QUIRURGICO TRANSPARENTE 1.27</t>
  </si>
  <si>
    <t>ADHESIVO RIGA 24 MM</t>
  </si>
  <si>
    <t>ADHESIVO TELA 5 CM</t>
  </si>
  <si>
    <t>ADHESIVO TRANSPARENTE 1" X 5</t>
  </si>
  <si>
    <t>ADHESIVO TRANSPARENTE X 12 TECMEDICAL</t>
  </si>
  <si>
    <t>ADHESIVO TRASPARENTE</t>
  </si>
  <si>
    <t>ADICOL SOLUCION 30 ML</t>
  </si>
  <si>
    <t>ADIDAS  BARRA 24 H FRAGANCIA</t>
  </si>
  <si>
    <t>ADIDAS ACT 3 FRESH</t>
  </si>
  <si>
    <t>ADIDAS ACT 3 INTNS</t>
  </si>
  <si>
    <t>ADIDAS CONTROL</t>
  </si>
  <si>
    <t>ADIDAS DESODORANTE 3 ACTION</t>
  </si>
  <si>
    <t>ADIDAS DYNAMIC PULSE</t>
  </si>
  <si>
    <t>ADIDAS FOR WOMEN</t>
  </si>
  <si>
    <t>ADIDAS FRESH</t>
  </si>
  <si>
    <t>ADIDAS ICE DIVE</t>
  </si>
  <si>
    <t>ADIDAS TEAM FORCE</t>
  </si>
  <si>
    <t>ADN  MODULO  CALORICO</t>
  </si>
  <si>
    <t>ADN ALIMENTO EN POLVO SABOR DE FRESA</t>
  </si>
  <si>
    <t>ADN ALIMENTO POLVO</t>
  </si>
  <si>
    <t>ADN EN POLVO 400MG</t>
  </si>
  <si>
    <t>ADN FIBRA DE VAINILLA 400G</t>
  </si>
  <si>
    <t>ADOLEN</t>
  </si>
  <si>
    <t>ADOLEN DISPENSADOR</t>
  </si>
  <si>
    <t>ADOLEN TAB. X 12</t>
  </si>
  <si>
    <t>ADOLEN TAB. X 20</t>
  </si>
  <si>
    <t>ADOLEN X 10 TAB</t>
  </si>
  <si>
    <t>ADOLENSA  X 20</t>
  </si>
  <si>
    <t>ADOLENSA X 1O TAB</t>
  </si>
  <si>
    <t>ADOLENSA X 20 TAB MOROCHA</t>
  </si>
  <si>
    <t>ADRENALINA *100</t>
  </si>
  <si>
    <t>ADRENALINA AMP</t>
  </si>
  <si>
    <t>ADRENALINA CAJA 10 AMP.  1  ML  DETAL</t>
  </si>
  <si>
    <t>ADVANCE  FORMULA INFANTIL</t>
  </si>
  <si>
    <t>ADVANCE 2 POLVO 400G CON HIERRO</t>
  </si>
  <si>
    <t>ADVANCE FORMULA INFANTIL  MAYOR 6</t>
  </si>
  <si>
    <t>ADVANCE POWER CEPILLO ELECTRICO</t>
  </si>
  <si>
    <t>ADVANCE SIMILAC</t>
  </si>
  <si>
    <t>ADVANTAGE SUAVE 60 ORAL-B</t>
  </si>
  <si>
    <t>ADVANTAN 0.1% 15G CREMA</t>
  </si>
  <si>
    <t>ADVANTAN CREMA SCHERING</t>
  </si>
  <si>
    <t>ADVANTAN EMULSION 20G</t>
  </si>
  <si>
    <t>0000000A'0027</t>
  </si>
  <si>
    <t>ADVATAN 0.1%</t>
  </si>
  <si>
    <t>0000000A-0027</t>
  </si>
  <si>
    <t>ADVIL</t>
  </si>
  <si>
    <t>ADVIL  X 36 CAP</t>
  </si>
  <si>
    <t>ADVIL 200 MG X 24 CAPSULAS</t>
  </si>
  <si>
    <t>ADVIL 200MG 12 TAB IBUPROFENO  WHITEALL</t>
  </si>
  <si>
    <t>ADVIL 200MG X 24TAB</t>
  </si>
  <si>
    <t>ADVIL BLISTER</t>
  </si>
  <si>
    <t>ADVIL LIQUID CAPS X 10</t>
  </si>
  <si>
    <t>ADVIL SUSPENCION 5ML PEDIATRICO WHITEHAL</t>
  </si>
  <si>
    <t>ADVIL X 20</t>
  </si>
  <si>
    <t>ADVIL X 20 CAP</t>
  </si>
  <si>
    <t>A-D-VIT SUSPENCION 240ML LABO MEYER</t>
  </si>
  <si>
    <t>AEREO CHAMBER PARA ADULTOS</t>
  </si>
  <si>
    <t>0000000A'0011</t>
  </si>
  <si>
    <t>AERIUS</t>
  </si>
  <si>
    <t>0000000A-0011</t>
  </si>
  <si>
    <t>AERIUS 0.5MG 60ML LABO SCHERIG</t>
  </si>
  <si>
    <t>AERIUS 5MG 5 TABLETAS LABO SHERING</t>
  </si>
  <si>
    <t>AERIUS 5MG X 10TAB</t>
  </si>
  <si>
    <t>AERIUS GOTAS PEDIATRICAS</t>
  </si>
  <si>
    <t>AERO CHAMBER</t>
  </si>
  <si>
    <t>AERO CHAMBER PLUS CON MASCARA</t>
  </si>
  <si>
    <t>AEROCAMARA AIRIAL</t>
  </si>
  <si>
    <t>AEROCHAMBER   PEDIATRICA 1 - 5 AÑOS</t>
  </si>
  <si>
    <t>AEROCHAMBER BEBE</t>
  </si>
  <si>
    <t>AEROCHAMBER CON MASCARA ADULTO</t>
  </si>
  <si>
    <t>AEROCHAMBER PARA A DULTOS</t>
  </si>
  <si>
    <t>AEROCHAMBER PLUS PEDIATRICO</t>
  </si>
  <si>
    <t>AEROCHAMBER SIN MASCARA ADULTO</t>
  </si>
  <si>
    <t>AERODAY 100MCG/50MCG 200 DOSIS</t>
  </si>
  <si>
    <t>AERODIOL 150/DIOSIS</t>
  </si>
  <si>
    <t>AEROFLAT  125 MG X 10</t>
  </si>
  <si>
    <t>AEROFLAT GOTAS</t>
  </si>
  <si>
    <t>AEROFLAT X 30 CAP</t>
  </si>
  <si>
    <t>AEROFLU SOLUCION ORAL 120ML</t>
  </si>
  <si>
    <t>AFEITADORA  FLEX  DE BRAUN</t>
  </si>
  <si>
    <t>AFEITADORA CHINA</t>
  </si>
  <si>
    <t>aflamax50 mg x 20</t>
  </si>
  <si>
    <t>AFLAREX 0.1  SUSPENCION  OFTALMICA</t>
  </si>
  <si>
    <t>AFLAREX SUSP OFATALMICA  LABO ALCON</t>
  </si>
  <si>
    <t>AFOKLIN ACIDO FOLICO 10MG/ML</t>
  </si>
  <si>
    <t>AFOKLIN COMPR. 5 X 20</t>
  </si>
  <si>
    <t>AFRIN  CON  CORICIDIN  FORT</t>
  </si>
  <si>
    <t>AFRIN 15ML 0,25MG GOTAS NASAL PEDIATRI</t>
  </si>
  <si>
    <t>AFRIN GOTAS 0.5MG/ML SCHERING-PLOGH</t>
  </si>
  <si>
    <t>AFRIN SOLUCION NASAL 0.5MG/ML 7.5ML</t>
  </si>
  <si>
    <t>AFRINLUB ADULTO</t>
  </si>
  <si>
    <t>AFRINLUD  GOTAS NASALES</t>
  </si>
  <si>
    <t>AFTIL 1 % TOCAMIENTO</t>
  </si>
  <si>
    <t>0000000A-0018</t>
  </si>
  <si>
    <t>AFTIL 1% 20ML TOCAMIENTOS</t>
  </si>
  <si>
    <t>AFTIL TOCAMIENTOS 1% 20 ML</t>
  </si>
  <si>
    <t>AGAPURIN LP 400MG 20 COMP LABO KLINOS</t>
  </si>
  <si>
    <t>AGAPURIN LP 600MG 20 COMP LABO KLINOS</t>
  </si>
  <si>
    <t>AGARRADEROS DE TETERO AVENT</t>
  </si>
  <si>
    <t>AGGLAD SOLUCION 0.2 %</t>
  </si>
  <si>
    <t>agilam 10  mg 30 capsulas</t>
  </si>
  <si>
    <t>AGILAM 10 MG X 50 CAP</t>
  </si>
  <si>
    <t>AGILAM 10 MG X 60 CAP</t>
  </si>
  <si>
    <t>AGIOFIBE GRANULADO 250G</t>
  </si>
  <si>
    <t>AGIOFIBE GRANULADO 250G LABO VARGAS</t>
  </si>
  <si>
    <t>AGIOLAX GRANNULADO 250G LABO VARGAS</t>
  </si>
  <si>
    <t>AGIOLAX GRANULADO 150G LABO VARGAS</t>
  </si>
  <si>
    <t>AGLICK  JABON LIQUIDO</t>
  </si>
  <si>
    <t>AGLICK 12 GEL</t>
  </si>
  <si>
    <t>AGLICK GEL 30G</t>
  </si>
  <si>
    <t>AGOXIN  AGUA OXIGENADA 240 ML</t>
  </si>
  <si>
    <t>Agua  De  FLORIDA</t>
  </si>
  <si>
    <t>Agua  Destilada</t>
  </si>
  <si>
    <t>AGUA  DESTILADA  500ML</t>
  </si>
  <si>
    <t>AGUA  MINALBA  1.5L</t>
  </si>
  <si>
    <t>AGUA  MINALBA 5 LITROS</t>
  </si>
  <si>
    <t>AGUA  OXIGENADA 3% 10 volumen</t>
  </si>
  <si>
    <t>AGUA  OXIGENADA 3% 10 volumen  240cm3</t>
  </si>
  <si>
    <t>AGUA  OXOGENADA</t>
  </si>
  <si>
    <t>AGUA  TERMALES  AVENE  300ML</t>
  </si>
  <si>
    <t>AGUA - VITAL 1000CC  AGUA DESTILADA</t>
  </si>
  <si>
    <t>AGUA BIDESTILADA  X 25 AMPOLLA</t>
  </si>
  <si>
    <t>AGUA BIDESTILADA 2 ML</t>
  </si>
  <si>
    <t>AGUA BORICADA 120 ML</t>
  </si>
  <si>
    <t>AGUA D ROSAS 240ml</t>
  </si>
  <si>
    <t>AGUA DE   COLONIA EXQUISITA</t>
  </si>
  <si>
    <t>AGUA DE ALIBOUR</t>
  </si>
  <si>
    <t>AGUA DE COLONIA  1000ML</t>
  </si>
  <si>
    <t>AGUA DE COLONIA DESKARO</t>
  </si>
  <si>
    <t>AGUA DE COLONIA EXQUISITA</t>
  </si>
  <si>
    <t>AGUA DE COLONIA NATURALEZA Y VIDA</t>
  </si>
  <si>
    <t>AGUA DE COLONIA NENUCO</t>
  </si>
  <si>
    <t>AGUA DE COLONIA NENUCO 600ML</t>
  </si>
  <si>
    <t>AGUA DE COLONIA ZARAK</t>
  </si>
  <si>
    <t>AGUA DE FLORIDA</t>
  </si>
  <si>
    <t>0000000A-0035</t>
  </si>
  <si>
    <t>AGUA DE ROSA</t>
  </si>
  <si>
    <t>AGUA DE ROSAS</t>
  </si>
  <si>
    <t>AGUA DE ROSAS 240 CC</t>
  </si>
  <si>
    <t>AGUA DE ROSAS 240 ML</t>
  </si>
  <si>
    <t>AGUA DE ROSAS COLONIA DE BAÑO</t>
  </si>
  <si>
    <t>AGUA DE ROSAS JOALY</t>
  </si>
  <si>
    <t>AGUA DE TOCADOR JEAN PIERRE</t>
  </si>
  <si>
    <t>AGUA DE VASO MINALBA 270 ML</t>
  </si>
  <si>
    <t>AGUA DEST. AMP. x 2 ML CAJA X 100</t>
  </si>
  <si>
    <t>AGUA DESTILADA</t>
  </si>
  <si>
    <t>AGUA DESTILADA  2 ML</t>
  </si>
  <si>
    <t>agua destilada 1 litro</t>
  </si>
  <si>
    <t>AGUA DESTILADA 1 LITRO ALQUIMID</t>
  </si>
  <si>
    <t>AGUA DESTILADA 1000 ML</t>
  </si>
  <si>
    <t>AGUA DESTILADA 2 ML</t>
  </si>
  <si>
    <t>agua destilada 2 ml / 3 ml</t>
  </si>
  <si>
    <t>AGUA DESTILADA 960CM</t>
  </si>
  <si>
    <t>AGUA DESTILADA GALON</t>
  </si>
  <si>
    <t>AGUA DESTILADA INYECTABLE</t>
  </si>
  <si>
    <t>AGUA ESTERIL  X 100</t>
  </si>
  <si>
    <t>agua esteril 1 LITRO</t>
  </si>
  <si>
    <t>AGUA ESTERIL 1000ML</t>
  </si>
  <si>
    <t>AGUA ESTERIL 2 ML</t>
  </si>
  <si>
    <t>AGUA ESTERIL PARA INYECCCIONES</t>
  </si>
  <si>
    <t>AGUA ESTERIL PARA INYECCIONES 2 ML</t>
  </si>
  <si>
    <t>AGUA GRADO REACTIVO P. A</t>
  </si>
  <si>
    <t>AGUA LOS ALPES  1.5</t>
  </si>
  <si>
    <t>AGUA LOS ALPES  330 ML</t>
  </si>
  <si>
    <t>AGUA LOS ALPES  500 ML</t>
  </si>
  <si>
    <t>AGUA LOS ALPES 5lts</t>
  </si>
  <si>
    <t>AGUA LUZ 5LTS</t>
  </si>
  <si>
    <t>AGUA MINALBA  330ml</t>
  </si>
  <si>
    <t>AGUA MINALBA  600ml</t>
  </si>
  <si>
    <t>AGUA MINERAL CRISTAL</t>
  </si>
  <si>
    <t>AGUA MINERAL CRYSTAL 5 LITRO</t>
  </si>
  <si>
    <t>AGUA MINERAL SAN FELIPE  500 CM</t>
  </si>
  <si>
    <t>AGUA OXIGENADA  AL 3% USO TOPICO</t>
  </si>
  <si>
    <t>AGUA OXIGENADA  EN CREMA ROLDA 30 V</t>
  </si>
  <si>
    <t>AGUA OXIGENADA 1000</t>
  </si>
  <si>
    <t>AGUA OXIGENADA 1000ML</t>
  </si>
  <si>
    <t>AGUA OXIGENADA 120 CM3</t>
  </si>
  <si>
    <t>AGUA OXIGENADA 120ML</t>
  </si>
  <si>
    <t>agua oxigenada 20 vol</t>
  </si>
  <si>
    <t>AGUA OXIGENADA 240 ML</t>
  </si>
  <si>
    <t>AGUA OXIGENADA 240CM3</t>
  </si>
  <si>
    <t>AGUA OXIGENADA 3 % 120 ML  AGOXIN</t>
  </si>
  <si>
    <t>agua oxigenada 30</t>
  </si>
  <si>
    <t>AGUA OXIGENADA 40 VOL</t>
  </si>
  <si>
    <t>AGUA OXIGENADA 500 CM</t>
  </si>
  <si>
    <t>AGUA OXIGENADA 500cc</t>
  </si>
  <si>
    <t>AGUA OXIGENADA 500ML</t>
  </si>
  <si>
    <t>AGUA OXIGENADA ALNA</t>
  </si>
  <si>
    <t>AGUA OXIGENADA DE 1000CC</t>
  </si>
  <si>
    <t>AGUA OXIGENADA EL GUARDIAN</t>
  </si>
  <si>
    <t>AGUA OXIGENADA EN CREMA 20 VOL</t>
  </si>
  <si>
    <t>AGUA OXIGENADA EN CREMA 40 VOL</t>
  </si>
  <si>
    <t>AGUA OXIGENADA SOLUCION AL 10% P/V 10 VO</t>
  </si>
  <si>
    <t>AGUA OXIGENADA vol 40%</t>
  </si>
  <si>
    <t>AGUA OXIGENADA120cc</t>
  </si>
  <si>
    <t>AGUA OXIGEND 3.750ML</t>
  </si>
  <si>
    <t>AGUA SAN FELIPE</t>
  </si>
  <si>
    <t>AGUA SAN FELIPE 1 LITRO</t>
  </si>
  <si>
    <t>AGUA SEDATIVA 120 CM</t>
  </si>
  <si>
    <t>AGUA TERMAL  AVENE</t>
  </si>
  <si>
    <t>AGUA TERMAL AVENE</t>
  </si>
  <si>
    <t>AGUA TERMALES LA ROCHE</t>
  </si>
  <si>
    <t>AGUA THERMAL SPRAY 150 G</t>
  </si>
  <si>
    <t>AGUA VITA</t>
  </si>
  <si>
    <t>AGUA VITA 1500 CC</t>
  </si>
  <si>
    <t>AGUA VITA KIDS</t>
  </si>
  <si>
    <t>AGUAFRESH  CREMA DENTAL</t>
  </si>
  <si>
    <t>AGUAMARINE 90 G  ORIGINAL</t>
  </si>
  <si>
    <t>aguamarine fresh  120 g</t>
  </si>
  <si>
    <t>AGUAMARINE FRESH  120G</t>
  </si>
  <si>
    <t>aguamarine fresh 60 g</t>
  </si>
  <si>
    <t>AGUAMARINE LOCION TALCO 75 GRAMO</t>
  </si>
  <si>
    <t>aguamarine original 120 g</t>
  </si>
  <si>
    <t>aguamarine sense 60g</t>
  </si>
  <si>
    <t>AGUAMARINE SENSE ROLL- ON ....</t>
  </si>
  <si>
    <t>aguamarine talco 120 g</t>
  </si>
  <si>
    <t>aguamarine talco60g</t>
  </si>
  <si>
    <t>AGUJA 18 G X 1 "  - 25 X 1.2 mm</t>
  </si>
  <si>
    <t>AGUJA 18 G X 1 1/2 " - 40 x 1.2 mm</t>
  </si>
  <si>
    <t>AGUJA 18G X 1"</t>
  </si>
  <si>
    <t>AGUJA 21 X 1</t>
  </si>
  <si>
    <t>AGUJA 21G X 1 "</t>
  </si>
  <si>
    <t>AGUJA 21G X 1 1/2</t>
  </si>
  <si>
    <t>AGUJA 21G X 1 1/2"</t>
  </si>
  <si>
    <t>AGUJA 22 GX 1 "</t>
  </si>
  <si>
    <t>AGUJA 23G X 1"</t>
  </si>
  <si>
    <t>aguja 27 g x 1 / 2"</t>
  </si>
  <si>
    <t>AGUJA 30 G X 1/2</t>
  </si>
  <si>
    <t>AGUJA BIOPSIA 18*25</t>
  </si>
  <si>
    <t>AGUJA DESCARTABLE  21 X 1 1/2</t>
  </si>
  <si>
    <t>AGUJA ESPINAL 25 Y 27 G</t>
  </si>
  <si>
    <t>AGUJA ESPINAL 27</t>
  </si>
  <si>
    <t>AGUJA ESPINAL 27 G</t>
  </si>
  <si>
    <t>AGUJA ESPINAL 27G X 90 MM</t>
  </si>
  <si>
    <t>AGUJA FUNCION SPINAL  Nº 27</t>
  </si>
  <si>
    <t>AGUJA HIPODERMICA 21G X 1 1/2</t>
  </si>
  <si>
    <t>AGUJA HIPODERMICA 22</t>
  </si>
  <si>
    <t>AGUJA HIPODERMICA 25</t>
  </si>
  <si>
    <t>AGUJA HIPODERMICA 27GX 1 1/2</t>
  </si>
  <si>
    <t>AGUJA MESOTERAPIA 30G - 0.30 X 4 MM</t>
  </si>
  <si>
    <t>AGUJA PARA BIOPSIA SEMIAUTOMATICA  18G</t>
  </si>
  <si>
    <t>AGUJA PEN</t>
  </si>
  <si>
    <t>AGUJA PEN 31 G X 5 MM</t>
  </si>
  <si>
    <t>AGUJA PENFINE 31G  / 6 MM</t>
  </si>
  <si>
    <t>AGUJA PENFINE 31G  / 8 MM</t>
  </si>
  <si>
    <t>AGUJA RAQUIDEA</t>
  </si>
  <si>
    <t>AGUJAS 27G X 1/2 "</t>
  </si>
  <si>
    <t>AGUJAS 30 G X 1/2</t>
  </si>
  <si>
    <t>AGUJAS DESCARTABLES</t>
  </si>
  <si>
    <t>AGUJAS DESCARTABLES 18 G X 1</t>
  </si>
  <si>
    <t>AGUJAS DESCARTABLES 21 G X 1 1/2</t>
  </si>
  <si>
    <t>AGUJAS DESCARTABLES 21G X 1 1/2</t>
  </si>
  <si>
    <t>AGUJAS DESCARTABLES 23 X 1</t>
  </si>
  <si>
    <t>AGUJAS DESCARTABLES 23 X 1 1/2</t>
  </si>
  <si>
    <t>AGUJAS DESCARTABLES 30 G X 1/2</t>
  </si>
  <si>
    <t>AGUJAS DESCARTABLES 30 G X 1/2"</t>
  </si>
  <si>
    <t>AGUJAS DESECHABLE 27 G - 1/2</t>
  </si>
  <si>
    <t>AGUJAS DESECHABLES</t>
  </si>
  <si>
    <t>agujas esteriles novofine 30 g</t>
  </si>
  <si>
    <t>AGUJAS HIPODERMICA 23 G X 1 1/2</t>
  </si>
  <si>
    <t>AGUJAS HIPODERMICAS 21G X 1 1/2"</t>
  </si>
  <si>
    <t>AGURIN 1G 20 COMP LABO NOLVER</t>
  </si>
  <si>
    <t>AGURIN TRAM X 30 COMP</t>
  </si>
  <si>
    <t>AINEX 100MG 20 TABLE LABO SHERING</t>
  </si>
  <si>
    <t>AINEX 30ML LABO SCHERING</t>
  </si>
  <si>
    <t>AINEX 60ML LABO SCHERING</t>
  </si>
  <si>
    <t>AINEX SUSPENCION PEDIATRIAS</t>
  </si>
  <si>
    <t>AINEX TAB. 100 MG. X 10</t>
  </si>
  <si>
    <t>AIRFEN ADULTOS 0.05%</t>
  </si>
  <si>
    <t>AIRFEN GOTAS NASALES 0.25</t>
  </si>
  <si>
    <t>AIRMAX  200 DOSIS</t>
  </si>
  <si>
    <t>AIRON  10 MG  30 TABLETAS</t>
  </si>
  <si>
    <t>AIRON 10MG X 10 TABLETAS</t>
  </si>
  <si>
    <t>AIRON 4 MG X 10 TAB</t>
  </si>
  <si>
    <t>AIRON 4 MG X 30 TAB</t>
  </si>
  <si>
    <t>AIRON 5MG USO PEDIATRICO  30 TABLE</t>
  </si>
  <si>
    <t>AIRON 5MG X 10TABLETAS PEDIATRICO</t>
  </si>
  <si>
    <t>AIRTAL 100MG 12COMP LABO GENTEK</t>
  </si>
  <si>
    <t>AIRTAL 150MG</t>
  </si>
  <si>
    <t>AIRTRAL DIFUCREM 1.5% CREMA 60G</t>
  </si>
  <si>
    <t>ajo arco iris 45tabletas</t>
  </si>
  <si>
    <t>ajo x 90 cap 400 mg</t>
  </si>
  <si>
    <t>AJONJOLI DULCE ARCOIRIS</t>
  </si>
  <si>
    <t>AJONJOLI TOSTADO</t>
  </si>
  <si>
    <t>AKINETON  5 MG X 10 AMPOLLAS</t>
  </si>
  <si>
    <t>AKINETON 2 MG X 80</t>
  </si>
  <si>
    <t>AKINETON 2MG 80TAB. ABBOTT</t>
  </si>
  <si>
    <t>AKINETON LP 4 MG 20TAB ABBOTT</t>
  </si>
  <si>
    <t>alactin  0.5 mg x 2</t>
  </si>
  <si>
    <t>ALANTAMIDA POMADA MEYER</t>
  </si>
  <si>
    <t>ALARA JABON COMBO  VIOLETA</t>
  </si>
  <si>
    <t>ALARA JABON COMBO BEAUTY SOAP</t>
  </si>
  <si>
    <t>ALARA JABON COMBO FESTIVA</t>
  </si>
  <si>
    <t>ALBENAZOL 200MG 2 TABLE LABO CALOX</t>
  </si>
  <si>
    <t>ALBENDADAZOL 200MG 2 TABLETAS</t>
  </si>
  <si>
    <t>ALBENDAZOL 100 MG/ 5 ML</t>
  </si>
  <si>
    <t>ALBENDAZOL 10ML  JARABE  LISTER FENIX</t>
  </si>
  <si>
    <t>albendazol 200 mg 6 tab</t>
  </si>
  <si>
    <t>albendazol 200 mg x 2 comp</t>
  </si>
  <si>
    <t>albendazol 200 mg x 2 tab masticables</t>
  </si>
  <si>
    <t>ALBENDAZOL 200 MG X 6 TAB</t>
  </si>
  <si>
    <t>0000000A'0003</t>
  </si>
  <si>
    <t>ALBENDAZOL 200MG 2 COMPRIMIDOS</t>
  </si>
  <si>
    <t>0000000A-0003</t>
  </si>
  <si>
    <t>ALBENDAZOL 200MG 2TAB ELTER</t>
  </si>
  <si>
    <t>0000000A'0004</t>
  </si>
  <si>
    <t>ALBENDAZOL 200MG 6 TABLETAS</t>
  </si>
  <si>
    <t>0000000A-0004</t>
  </si>
  <si>
    <t>ALBENDAZOL 200MG 6TAB CALOX</t>
  </si>
  <si>
    <t>ALBENDAZOL 200MG POR 2 COMPRIMIDOS</t>
  </si>
  <si>
    <t>ALBENDAZOL 200mg SOLGEN</t>
  </si>
  <si>
    <t>ALBENDAZOL 200MG X 2 COMP</t>
  </si>
  <si>
    <t>ALBENDAZOL 200ML  X2 TAB</t>
  </si>
  <si>
    <t>ALBENDAZOL 400 MG</t>
  </si>
  <si>
    <t>ALBENDAZOL 400 MG / 10 ML</t>
  </si>
  <si>
    <t>ALBENDAZOL 400 MG / 20 ML</t>
  </si>
  <si>
    <t>ALBENDAZOL 400 MG /10 ML</t>
  </si>
  <si>
    <t>albendazol 400 ml / 10 ml</t>
  </si>
  <si>
    <t>ALBENDAZOL 400MG  10ML KIMICEG</t>
  </si>
  <si>
    <t>ALBENDAZOL 400MG / 10 ML  MOROCHO</t>
  </si>
  <si>
    <t>ALBENDAZOL 400MG 10 ML SUSPENCON  COFASA</t>
  </si>
  <si>
    <t>ALBENDAZOL 400MG 10ML</t>
  </si>
  <si>
    <t>ALBENDAZOL 400MG 10ML RX</t>
  </si>
  <si>
    <t>ALBENDAZOL 400MG 10ML SPEFAR</t>
  </si>
  <si>
    <t>ALBENDAZOL 400MG 20ML SUSPENCION G.C</t>
  </si>
  <si>
    <t>ALBENDAZOL 400MG 5 ML LABO CLINOX</t>
  </si>
  <si>
    <t>ALBENDAZOL 400mg SM</t>
  </si>
  <si>
    <t>ALBENDAZOL 400MG/10ML</t>
  </si>
  <si>
    <t>0000000A'0010</t>
  </si>
  <si>
    <t>ALBENDAZOL 400MG/120ML</t>
  </si>
  <si>
    <t>0000000A-0010</t>
  </si>
  <si>
    <t>ALBENDAZOL 400MG/20ML SUSPENSION ELTER</t>
  </si>
  <si>
    <t>ALBENDAZOL 400mg/ml</t>
  </si>
  <si>
    <t>ALBENDAZOL CALOX 400 MG / 10 ML</t>
  </si>
  <si>
    <t>ALBENDAZOL CY TAB. 200X2</t>
  </si>
  <si>
    <t>ALBENDAZOL GC TAB. 200X2</t>
  </si>
  <si>
    <t>ALBENDAZOL LF TAB. 200X2</t>
  </si>
  <si>
    <t>ALBENDAZOL OF TAB. 200X2</t>
  </si>
  <si>
    <t>ALBENDAZOL SP 200MG. X 2</t>
  </si>
  <si>
    <t>ALBENDAZOL SUSP OFA</t>
  </si>
  <si>
    <t>ALBENDAZOL SUSPENSION 100 MG / 5ML CYGA</t>
  </si>
  <si>
    <t>ALBENDAZOL SUSPENSION GV</t>
  </si>
  <si>
    <t>ALBENDAZOL X 2 TAB</t>
  </si>
  <si>
    <t>ALBENDAZOL X 2 TAB MAST BANANA</t>
  </si>
  <si>
    <t>ALBENDAZOL X 400 ML / 20 ML</t>
  </si>
  <si>
    <t>ALBENDAZOL X 6 TAB 200 MG  CALOX</t>
  </si>
  <si>
    <t>ALBENDAZOLE TAB. 200 MG. X2</t>
  </si>
  <si>
    <t>ALBENDOL  200 MG  X2</t>
  </si>
  <si>
    <t>albendol 200 mg x 2 tab</t>
  </si>
  <si>
    <t>ALBENTAZOL 200MG 2 TABLE LABO ELTER</t>
  </si>
  <si>
    <t>ALBEPIR CHAMPU ANTICASPA 140ML</t>
  </si>
  <si>
    <t>ALBESIN  150MG 2 TABLE LABO BIOTECH</t>
  </si>
  <si>
    <t>ALBESIN 150MG 1 TABLE LABO BIOTECH</t>
  </si>
  <si>
    <t>ALBEZOL 400 MG / 10 ML</t>
  </si>
  <si>
    <t>ALBICAR 200MG 2 TABLETAS LABO ELMOR</t>
  </si>
  <si>
    <t>ALBICAR 200MG 6 TABLE LABO ELMOR</t>
  </si>
  <si>
    <t>ALBICAR SUSP 10ML LABO ELMOR</t>
  </si>
  <si>
    <t>ALBISEC X 12 CAPSULAS</t>
  </si>
  <si>
    <t>ALBUMINA  HUMANA 20 50ML</t>
  </si>
  <si>
    <t>ALBUMINA HUMANA IV</t>
  </si>
  <si>
    <t>ALCACHOFA  HERBAPLANT X 60</t>
  </si>
  <si>
    <t>ALCACHOFA *60C</t>
  </si>
  <si>
    <t>ALCACHOFA 100 MG / 60 CAPSULAS</t>
  </si>
  <si>
    <t>ALCACHOFA X 45 CAPSULAS ARCO IRIS</t>
  </si>
  <si>
    <t>ALCACHOFA X 90 CAPSULAS ARCOIRIS</t>
  </si>
  <si>
    <t>alcaine 15 ml</t>
  </si>
  <si>
    <t>ALCAINE SOLUCION OFTALMICA LAB  ALCON</t>
  </si>
  <si>
    <t>ALCANFOR</t>
  </si>
  <si>
    <t>ALCANFOR  TAB</t>
  </si>
  <si>
    <t>ALCANFOR BARRA</t>
  </si>
  <si>
    <t>ALCANFOR PASTILLAS</t>
  </si>
  <si>
    <t>alcanfor pastillas</t>
  </si>
  <si>
    <t>ALCENVIT ELIXIR</t>
  </si>
  <si>
    <t>ALCH. YODADO 120ml</t>
  </si>
  <si>
    <t>ALCOHOL  1000 CC</t>
  </si>
  <si>
    <t>ALCOHOL  DE 1 LITRO</t>
  </si>
  <si>
    <t>ALCOHOL 1000 CC ALCOVEN</t>
  </si>
  <si>
    <t>ALCOHOL 100XCC</t>
  </si>
  <si>
    <t>ALCOHOL 120CC</t>
  </si>
  <si>
    <t>ALCOHOL 240 CC</t>
  </si>
  <si>
    <t>ALCOHOL 500 CC ALCOVEN</t>
  </si>
  <si>
    <t>ALCOHOL 500 CC ALNA</t>
  </si>
  <si>
    <t>ALCOHOL 500 CM EL GUARDIAN</t>
  </si>
  <si>
    <t>ALCOHOL 500ML</t>
  </si>
  <si>
    <t>ALCOHOL ABSLT 120ml</t>
  </si>
  <si>
    <t>0000000A'0014</t>
  </si>
  <si>
    <t>ALCOHOL ABSOLUTO</t>
  </si>
  <si>
    <t>0000000A-0014</t>
  </si>
  <si>
    <t>ALCOHOL ABSOLUTO  120 ML</t>
  </si>
  <si>
    <t>ALCOHOL ABSOLUTO  60 CC</t>
  </si>
  <si>
    <t>ALCOHOL ABSOLUTO 1 LITRO</t>
  </si>
  <si>
    <t>ALCOHOL ABSOLUTO 120</t>
  </si>
  <si>
    <t>ALCOHOL ABSOLUTO 240 CM BIOFARCO</t>
  </si>
  <si>
    <t>ALCOHOL ABSOLUTO 3.785 LITROS</t>
  </si>
  <si>
    <t>ALCOHOL ABSOLUTO 500</t>
  </si>
  <si>
    <t>ALCOHOL AL 70 % ALNACA 3.785 LTS</t>
  </si>
  <si>
    <t>ALCOHOL ALNA 950 CC</t>
  </si>
  <si>
    <t>ALCOHOL DE 1000CC</t>
  </si>
  <si>
    <t>ALCOHOL DE 240ML</t>
  </si>
  <si>
    <t>0000000A-0039</t>
  </si>
  <si>
    <t>ALCOHOL DE PERFUMERIA</t>
  </si>
  <si>
    <t>0000000A'0013</t>
  </si>
  <si>
    <t>ALCOHOL DE QUEMAR</t>
  </si>
  <si>
    <t>0000000A-0013</t>
  </si>
  <si>
    <t>ALCOHOL DE QUEMAR  1 LITRO</t>
  </si>
  <si>
    <t>ALCOHOL DIROXCOL 240 ML</t>
  </si>
  <si>
    <t>ALCOHOL EL GUARDIAN</t>
  </si>
  <si>
    <t>ALCOHOL EXTRA FINO 1000 CM</t>
  </si>
  <si>
    <t>ALCOHOL EXTRA FINO 120 CM</t>
  </si>
  <si>
    <t>ALCOHOL EXTRA FINO 60 CM</t>
  </si>
  <si>
    <t>ALCOHOL EXTRAFINO  3. 785</t>
  </si>
  <si>
    <t>ALCOHOL EXTRAFINO lts</t>
  </si>
  <si>
    <t>ALCOHOL EXTRF 30cc</t>
  </si>
  <si>
    <t>ALCOHOL IODADO USO EXTERNO</t>
  </si>
  <si>
    <t>ALCOHOL ISOPROPILICO</t>
  </si>
  <si>
    <t>ALCOHOL ISOPROPILICO  240 CM  HHHN</t>
  </si>
  <si>
    <t>ALCOHOL ISOPROPILICO  3. 785 LIT</t>
  </si>
  <si>
    <t>ALCOHOL ISOPROPILICO 1000 CM/3</t>
  </si>
  <si>
    <t>ALCOHOL ISOPROPILICO 120 ML</t>
  </si>
  <si>
    <t>ALCOHOL ISOPROPILICO 240 ML</t>
  </si>
  <si>
    <t>ALCOHOL ISOPROPILICO 500 CM</t>
  </si>
  <si>
    <t>ALCOHOL ISOPROPILICO 70% V/V 500 CM3</t>
  </si>
  <si>
    <t>ALCOHOL PA QUEMAR 500mL</t>
  </si>
  <si>
    <t>ALCOHOL PARA QUEMAR 1000 CM3</t>
  </si>
  <si>
    <t>ALCOHOL PARA QUEMAR 475 CM</t>
  </si>
  <si>
    <t>ALCOHOL PEQUEÑO</t>
  </si>
  <si>
    <t>ALCOHOL YODADO</t>
  </si>
  <si>
    <t>ALCOHOL YODADO 60 CM</t>
  </si>
  <si>
    <t>ALCOLADO ANTILLANO</t>
  </si>
  <si>
    <t>ALCOLADO ANTILLANO ICE</t>
  </si>
  <si>
    <t>ALDACTAZIDA  25 MG  10 TAB</t>
  </si>
  <si>
    <t>ALDACTAZIDA 25MG X 10TAB</t>
  </si>
  <si>
    <t>ALDACTAZINA 25 MG 30 TABLE LABO PHARMAC</t>
  </si>
  <si>
    <t>ALDACTONE   100 MG  10  TABLETAS</t>
  </si>
  <si>
    <t>ALDACTONE  100MG X 30 TABLETAS</t>
  </si>
  <si>
    <t>ALDACTONE 100MG 10 TABLETAS</t>
  </si>
  <si>
    <t>ALDACTONE 100MG 30 TABLETAS</t>
  </si>
  <si>
    <t>ALDACTONE 100MG X 10TAB</t>
  </si>
  <si>
    <t>ALDACTONE 100MG X 30 TAB</t>
  </si>
  <si>
    <t>ALDACTONE 25 MG PHARMACIA</t>
  </si>
  <si>
    <t>ALDACTONE 25MG 20 TABLETAS</t>
  </si>
  <si>
    <t>ALDACTONE 25MG X 20 TABLETAS</t>
  </si>
  <si>
    <t>ALDARA  CREMA  5%</t>
  </si>
  <si>
    <t>ALDARA  X 3 SOBRES</t>
  </si>
  <si>
    <t>Aldara Crema 5%</t>
  </si>
  <si>
    <t>ALDARA X 12 SOBRE</t>
  </si>
  <si>
    <t>ALDOMET 250 MG X 30</t>
  </si>
  <si>
    <t>ALDOMET 250mg</t>
  </si>
  <si>
    <t>ALDOMET 250MG 30 TABLE LABO MERCK</t>
  </si>
  <si>
    <t>ALDOMET TAB. 250 MG. X 30</t>
  </si>
  <si>
    <t>ALDRONAC 20 COM  LABO KLINOS</t>
  </si>
  <si>
    <t>ALDRONAC 70MG 4COMP LABO ROEMMERS</t>
  </si>
  <si>
    <t>ALDROX SUSPENCION 180ML LABO VARGAS</t>
  </si>
  <si>
    <t>ALDROX SUSPENCION 350ML LABO VARGAS</t>
  </si>
  <si>
    <t>ALEDRONATO  70MG  4TAB  CALOX</t>
  </si>
  <si>
    <t>alendron 70 mg x 4</t>
  </si>
  <si>
    <t>ALENDRONATO  SODICO  10 MG  GV</t>
  </si>
  <si>
    <t>ALENDRONATO S. MY 70X2</t>
  </si>
  <si>
    <t>ALENDRONATO SODICO 10 MG 16TABLE ELTER</t>
  </si>
  <si>
    <t>ALENDRONATO SODICO 10MG 15COMP GV</t>
  </si>
  <si>
    <t>ALENDRONATO SODICO 10MG POR 30 TAB ELTER</t>
  </si>
  <si>
    <t>ALENDRONATO SODICO 10MG X 30TAB K.M.</t>
  </si>
  <si>
    <t>ALENDRONATO SODICO 70 MG X 4 TAB</t>
  </si>
  <si>
    <t>ALENDRONATO SODICO 70MG 2 TABLE LABO RX</t>
  </si>
  <si>
    <t>ALENDRONATO SODICO 70MG 4COM MORO GV</t>
  </si>
  <si>
    <t>ALENDRONATO SODICO 70MG X 2 TAB</t>
  </si>
  <si>
    <t>ALENDRONATO SODICO 70MG X 4 COMPRI GV</t>
  </si>
  <si>
    <t>ALERGIN 45CAP</t>
  </si>
  <si>
    <t>ALERGIN CAP</t>
  </si>
  <si>
    <t>ALERGOT  SOLUCION  OFTALMICA</t>
  </si>
  <si>
    <t>ALERT CHAMPOO CONTROL CASPA ALOE</t>
  </si>
  <si>
    <t>ALERT SHAMPOO CONTROL CASPA</t>
  </si>
  <si>
    <t>ALERTIDINE JARABE  PEDRIATICO 30 ML SHER</t>
  </si>
  <si>
    <t>ALERVAX 120mg</t>
  </si>
  <si>
    <t>ALERVAX 180mg</t>
  </si>
  <si>
    <t>ALESAL POMADA 40G</t>
  </si>
  <si>
    <t>ALESSE  100mcg/20mcg</t>
  </si>
  <si>
    <t>ALESSE 21TAB WYETH</t>
  </si>
  <si>
    <t>ALEVIAN DUO  32 CAP</t>
  </si>
  <si>
    <t>ALEVIAN DUO 100 MG / 300 MG</t>
  </si>
  <si>
    <t>ALEVIAN DUO X 64 CAP</t>
  </si>
  <si>
    <t>ALFACICLINA 12 CAP LABO VARGAS</t>
  </si>
  <si>
    <t>ALFADYN 0.20 %SOLUCION OFT</t>
  </si>
  <si>
    <t>ALFADYN GOTAS</t>
  </si>
  <si>
    <t>ALFAFA 650MG POR 250 TABLETAS NOW</t>
  </si>
  <si>
    <t>ALFA-MON 25.000 UNI 25 GRAGEAS BIOTECH</t>
  </si>
  <si>
    <t>ALFA-MON 25000 UI 25GRAGEAS</t>
  </si>
  <si>
    <t>ALFA-MON 25000 UNIDADES</t>
  </si>
  <si>
    <t>ALFA-MON 50.000 UNI 25 GRAGEAS BIOTECH</t>
  </si>
  <si>
    <t>ALFARE  DESDE EL NACIMIENTO</t>
  </si>
  <si>
    <t>ALFHA LIPOIC ACID 250 MG X 60</t>
  </si>
  <si>
    <t>ALFILER BABYCOLOR</t>
  </si>
  <si>
    <t>ALFILER CON SEGURO</t>
  </si>
  <si>
    <t>ALFILER DE SEGURIDAD FARLIN X 4</t>
  </si>
  <si>
    <t>ALFILER DE SEGURIDAD FARLIN X4 BF-120</t>
  </si>
  <si>
    <t>ALFILER P / PAÑAL</t>
  </si>
  <si>
    <t>ALFILERES DE PAÑAL BEBESITOS</t>
  </si>
  <si>
    <t>ALFILERES DOBLE PROTECCION</t>
  </si>
  <si>
    <t>ALFILERES X 4</t>
  </si>
  <si>
    <t>ALGAS FUCUS *60C</t>
  </si>
  <si>
    <t>ALGIBON JABON DE 120G</t>
  </si>
  <si>
    <t>ALGODON  SANOL  10 G</t>
  </si>
  <si>
    <t>ALGODON 50 G HIDEVEN</t>
  </si>
  <si>
    <t>ALGODON 500 G</t>
  </si>
  <si>
    <t>algodon 500 g STERITEX</t>
  </si>
  <si>
    <t>ALGODON 500 GR TOPCARE</t>
  </si>
  <si>
    <t>ALGODON 500G SENSIMEDICAL</t>
  </si>
  <si>
    <t>ALGODON 500GR HIDEVEN</t>
  </si>
  <si>
    <t>ALGODON 500gr PREMIUM</t>
  </si>
  <si>
    <t>ALGODON ADAR 500 GR</t>
  </si>
  <si>
    <t>ALGODON ALVE 10 GR</t>
  </si>
  <si>
    <t>ALGODON ALVE 100 GR</t>
  </si>
  <si>
    <t>ALGODON ALVE 50G</t>
  </si>
  <si>
    <t>ALGODON DE 10G</t>
  </si>
  <si>
    <t>ALGODON DE 25G</t>
  </si>
  <si>
    <t>ALGODON EN ROLLO</t>
  </si>
  <si>
    <t>ALGODON HIDEVEN * 100</t>
  </si>
  <si>
    <t>ALGODON HIDROFILO 100G</t>
  </si>
  <si>
    <t>ALGODON HIDROFILO 10GRAMOS</t>
  </si>
  <si>
    <t>ALGODON HIDROFILO 25 GRAMO</t>
  </si>
  <si>
    <t>ALGODON HIDROFILO 250 GRAMOS</t>
  </si>
  <si>
    <t>ALGODON HIDROFILO 250 GRS</t>
  </si>
  <si>
    <t>ALGODON HIDROFILO 500GRAMOS</t>
  </si>
  <si>
    <t>ALGODON HIDROFILO ASEPTICO ALVE 25G</t>
  </si>
  <si>
    <t>ALGODON INCA DE 100G</t>
  </si>
  <si>
    <t>ALGODON INCA DE 50G</t>
  </si>
  <si>
    <t>ALGODON ROLLO 250 G</t>
  </si>
  <si>
    <t>ALGODON ZIG - ZAG</t>
  </si>
  <si>
    <t>ALGODON ZIG-ZAG   50G</t>
  </si>
  <si>
    <t>ALGODON ZIGZAG 100 G</t>
  </si>
  <si>
    <t>ALGODON ZIGZAG 50 G</t>
  </si>
  <si>
    <t>ALGODONES  ABSORBENTES  MELODY</t>
  </si>
  <si>
    <t>ALGODONES DESMAQUILLANTES MIMADITO</t>
  </si>
  <si>
    <t>ALGOREN 10MG 20 TABLE LABO RONAVA</t>
  </si>
  <si>
    <t>ALGOREN 80MG 20 TABLE LABO RONAVA</t>
  </si>
  <si>
    <t>ALGOREN TAB. 40 MG. X 20</t>
  </si>
  <si>
    <t>ALHUCEMA</t>
  </si>
  <si>
    <t>ALHUCEMA PAPELETA</t>
  </si>
  <si>
    <t>ALIBRON JARABE</t>
  </si>
  <si>
    <t>ALICATE DE UÑAS</t>
  </si>
  <si>
    <t>ALICATE PARA CUTICULAS  PROFESIONAL</t>
  </si>
  <si>
    <t>ALICATE PARA UÑAS MERHEJE</t>
  </si>
  <si>
    <t>ALIMENTUM  DE 0 A 12 MESES</t>
  </si>
  <si>
    <t>ALIOT 10MG 15 TABLETAS LABO BIOTECH</t>
  </si>
  <si>
    <t>ALIOT 70 MG COMBO OFERTA</t>
  </si>
  <si>
    <t>ALIOT 70MG 2 TABLETAS LABO BIOTECH</t>
  </si>
  <si>
    <t>ALIPAL FORTE NOCHE</t>
  </si>
  <si>
    <t>ALIPAL FORTE X  09</t>
  </si>
  <si>
    <t>ALIPAL GOTAS</t>
  </si>
  <si>
    <t>ALIPAL SOBRE</t>
  </si>
  <si>
    <t>ALIVAX 500MG X 20 TABLETAS</t>
  </si>
  <si>
    <t>ALIVAX FORTE X 10 CAP</t>
  </si>
  <si>
    <t>ALIVET</t>
  </si>
  <si>
    <t>Alivet    Uso  Pediatrico</t>
  </si>
  <si>
    <t>Alivet   Forte   Dia  y Nocho</t>
  </si>
  <si>
    <t>ALIVET  X  4  DIAS</t>
  </si>
  <si>
    <t>Alivet 12  Comprimidos</t>
  </si>
  <si>
    <t>ALIVET 2 DIAS DE TRATAMIENTO</t>
  </si>
  <si>
    <t>ALIVET 24 HORAS X 6 COMPRIMIDOS</t>
  </si>
  <si>
    <t>ALIVET 4 DIAS DE TRATAMIENTO</t>
  </si>
  <si>
    <t>ALIVET COMPR. X12 2X1</t>
  </si>
  <si>
    <t>ALIVET DIA</t>
  </si>
  <si>
    <t>ALIVET DIA Y NOC X 12 COMP COMBO</t>
  </si>
  <si>
    <t>ALIVET DIA Y NOCHE X6 SOBRE</t>
  </si>
  <si>
    <t>ALIVET DISPENSADOR</t>
  </si>
  <si>
    <t>ALIVET FA 10compr</t>
  </si>
  <si>
    <t>ALIVET FA X 20 COMP</t>
  </si>
  <si>
    <t>ALIVET FORTE</t>
  </si>
  <si>
    <t>ALIVET FORTE + JARABE COMBO</t>
  </si>
  <si>
    <t>alivet forte 2 dias</t>
  </si>
  <si>
    <t>ALIVET FORTE X 10 COMP</t>
  </si>
  <si>
    <t>ALIVET FORTE X 12 CAPSULAS</t>
  </si>
  <si>
    <t>ALIVET FORTE X 6 SOBRES</t>
  </si>
  <si>
    <t>ALIVET GOTAS COMBO PEDIATRICAS</t>
  </si>
  <si>
    <t>ALIVET GOTAS PEDRIATICO</t>
  </si>
  <si>
    <t>ALIVET JARABE</t>
  </si>
  <si>
    <t>ALIVET JARABE PEDIATRICO 90 ML</t>
  </si>
  <si>
    <t>ALIVET NOC</t>
  </si>
  <si>
    <t>alivet noc forte  x 6</t>
  </si>
  <si>
    <t>ALIVET NOT FORT</t>
  </si>
  <si>
    <t>ALIVET PEDIATRICO X 6 SOBRES</t>
  </si>
  <si>
    <t>ALIVET TOS 5ML LABO LETI</t>
  </si>
  <si>
    <t>ALIVET TOS JARABE + COMBO</t>
  </si>
  <si>
    <t>ALIVET TOS PEDRIATICO 5ML LABO LETI</t>
  </si>
  <si>
    <t>ALIVET X 2 DIAS</t>
  </si>
  <si>
    <t>ALIVET X 6 SOBRES</t>
  </si>
  <si>
    <t>ALIVETFORTE</t>
  </si>
  <si>
    <t>ALIVETNOC X 6 SOBRES</t>
  </si>
  <si>
    <t>ALIXON  JARABE  240ML  SABOR  FRUTAS  TR</t>
  </si>
  <si>
    <t>ALIZZETS CHAMPO</t>
  </si>
  <si>
    <t>alizzet's champo</t>
  </si>
  <si>
    <t>alizzet's crema para peinar</t>
  </si>
  <si>
    <t>ALIZZET'S GEL FIJADOR</t>
  </si>
  <si>
    <t>alizzet's locion</t>
  </si>
  <si>
    <t>ALIZZETS SH 240ML</t>
  </si>
  <si>
    <t>ALIZZETS SH 240ML SEM</t>
  </si>
  <si>
    <t>alizzet's shampoo</t>
  </si>
  <si>
    <t>ALKA - SELTZER LIMON X 12</t>
  </si>
  <si>
    <t>ALKA- SELTZER</t>
  </si>
  <si>
    <t>ALKA SELTZER TAB. X 12</t>
  </si>
  <si>
    <t>ALKA- SELTZER X 12 TABLETAS</t>
  </si>
  <si>
    <t>ALKA- SELZER LIMON</t>
  </si>
  <si>
    <t>ALKA-SELTZER</t>
  </si>
  <si>
    <t>ALKA-SELTZER 12 TABLETAS</t>
  </si>
  <si>
    <t>ALL BRAN BARRA NATURAL</t>
  </si>
  <si>
    <t>ALL.26  60 TABLETAS</t>
  </si>
  <si>
    <t>ALL.26 MULTI VITAMIN MINERAL</t>
  </si>
  <si>
    <t>ALL-26PLUS *60T</t>
  </si>
  <si>
    <t>ALL-BRAN BARRAS</t>
  </si>
  <si>
    <t>ALL--BRAN BARRAS KELLOYS</t>
  </si>
  <si>
    <t>ALL-BRAN CEREAL DE SALVADO DE TRIGO</t>
  </si>
  <si>
    <t>ALL-BRAN FLAKES AVEA Y MIEL</t>
  </si>
  <si>
    <t>ALL-BRAN FLAKES CON LINAZA</t>
  </si>
  <si>
    <t>ALL--BRAN FLAKES LINAZA CON RCA MIEL</t>
  </si>
  <si>
    <t>ALL-BRAN TRIGO 400 GR</t>
  </si>
  <si>
    <t>ALLEGRA 120MG 10 TABLE LABO AVENTIS</t>
  </si>
  <si>
    <t>ALLEGRA 180MG 10 TABLETAS LABO AVENTIS</t>
  </si>
  <si>
    <t>ALLEGRA 30 MG  X10</t>
  </si>
  <si>
    <t>ALLEGRA 30 MG / 5 ML PEDIATRICO</t>
  </si>
  <si>
    <t>ALLEGRA 5 % CREMA CAJA CON 12 SOBRES</t>
  </si>
  <si>
    <t>ALLEGRA D 120MG 10 TABLE LABO AVENTIS</t>
  </si>
  <si>
    <t>ALLEGRA120MG 10 TAB</t>
  </si>
  <si>
    <t>ALLERGODIL 5ML VARGAS</t>
  </si>
  <si>
    <t>ALLFREE</t>
  </si>
  <si>
    <t>ALLFREE  NUEVA</t>
  </si>
  <si>
    <t>ALLFREE X 10 NOCHE</t>
  </si>
  <si>
    <t>ALLFREEE  X 12 TOALLAS DIA</t>
  </si>
  <si>
    <t>ALLIXON ACEITE DE HIGADO  240CM3</t>
  </si>
  <si>
    <t>ALLIXON MOROCHOS  240CM3</t>
  </si>
  <si>
    <t>ALMENDRAS CON CHOCOLATE POKER</t>
  </si>
  <si>
    <t>0000000A'0023</t>
  </si>
  <si>
    <t>ALMIDON</t>
  </si>
  <si>
    <t>0000000A-0023</t>
  </si>
  <si>
    <t>ALMOADA CERVICAL SUAVE FORMA ELASTICA</t>
  </si>
  <si>
    <t>ALMOADILLA DE MANO</t>
  </si>
  <si>
    <t>ALMOHADA CER SUAVE</t>
  </si>
  <si>
    <t>ALMOHADA CERVICAL CROISSANT</t>
  </si>
  <si>
    <t>ALMOHADA CERVICAL S</t>
  </si>
  <si>
    <t>ALMOHADA CROISSANT AZUL</t>
  </si>
  <si>
    <t>ALMOHADA CROISSANT ROJO</t>
  </si>
  <si>
    <t>ALMOHADILLA FACIAL</t>
  </si>
  <si>
    <t>ALMOHADILLA PARA TALON  SM</t>
  </si>
  <si>
    <t>ALMOHADILLA PARA TALON L XL</t>
  </si>
  <si>
    <t>ALMOHADILLAS PARA JUANETES</t>
  </si>
  <si>
    <t>ALOE GOLD GEL DE SABILA</t>
  </si>
  <si>
    <t>ALOE REFRESHING TONIC</t>
  </si>
  <si>
    <t>ALOPURINOL 100MG X 30TAB PLUS ANDEX</t>
  </si>
  <si>
    <t>ALOVENT  SOLUCION</t>
  </si>
  <si>
    <t>ALOVENT AEROSOL 10ML</t>
  </si>
  <si>
    <t>ALOVENT HFA 200 DOSIS 10 ML</t>
  </si>
  <si>
    <t>ALOVENT SOLUCION 20  ML</t>
  </si>
  <si>
    <t>ALPHA D3 1 MD 10  CAPSULAS LABO VIVAX</t>
  </si>
  <si>
    <t>ALPHA D3 CAPS. 0,25MCG. X50</t>
  </si>
  <si>
    <t>ALPHA LIPOIC ACID X 60 CAP VALnatural</t>
  </si>
  <si>
    <t>ALPHAGAN P 5ML SOLUCION OFTALMICAS</t>
  </si>
  <si>
    <t>ALPHAGAN SOLUCION OFTALMICAS</t>
  </si>
  <si>
    <t>ALPRAM 0,5MG 30TAB.</t>
  </si>
  <si>
    <t>ALPRAM 1MG 30TAB</t>
  </si>
  <si>
    <t>ALPRAM ALPRAZOLAM 2MG 30 TAB</t>
  </si>
  <si>
    <t>ALPRAZOLAM 0,5 MG X 30</t>
  </si>
  <si>
    <t>ALPRAZOLAM 0.5 MG 30 COMPRIMIDO</t>
  </si>
  <si>
    <t>ALPRAZOLAM 0.5 MG X 40 CALOX</t>
  </si>
  <si>
    <t>ALPRAZOLAM 0.5MG 30TABLETAS CALOX</t>
  </si>
  <si>
    <t>ALPRAZOLAM 1 MG X 30</t>
  </si>
  <si>
    <t>ALPRAZOLAM 1mg *40</t>
  </si>
  <si>
    <t>ALPRAZOLAM 2 MG X 30</t>
  </si>
  <si>
    <t>ALPRZOLAM 1MG 30TABLETAS CALOX</t>
  </si>
  <si>
    <t>ALPURA LIGHT LTS</t>
  </si>
  <si>
    <t>ALREES</t>
  </si>
  <si>
    <t>ALRES 10 TABLE LABO ELMOR</t>
  </si>
  <si>
    <t>ALRES X 10 SOBRES</t>
  </si>
  <si>
    <t>ALSART    160MG  30 CAP</t>
  </si>
  <si>
    <t>ALSART 160MG 10CAP</t>
  </si>
  <si>
    <t>ALSART 80MG 10CAP</t>
  </si>
  <si>
    <t>ALTACE 10 MG X 15 TAB</t>
  </si>
  <si>
    <t>ALTACE 10MG 15 CAPS LABO AVENTIS</t>
  </si>
  <si>
    <t>ALTACE 2.5MG 15 COMP LAB AVENTIS</t>
  </si>
  <si>
    <t>ALTACE 5MG 15 COMP LABO   AVENTIS</t>
  </si>
  <si>
    <t>ALTACOR 5 MG - 5 MG X 15 TAB</t>
  </si>
  <si>
    <t>ALTHERA DESDE EL NACIMIENTO 450 G</t>
  </si>
  <si>
    <t>ALUMBRE  EN   PIEDRA</t>
  </si>
  <si>
    <t>ALUMBRE EN PIEDRA</t>
  </si>
  <si>
    <t>ALUMBRE EN PIEDRA PAPELETA</t>
  </si>
  <si>
    <t>ALUMBRE EN POLVO</t>
  </si>
  <si>
    <t>alumbre en polvo</t>
  </si>
  <si>
    <t>ALUMBRE EN POLVO 20 G</t>
  </si>
  <si>
    <t>ALUMBRE EN TERRON 20G</t>
  </si>
  <si>
    <t>ALUMBRE POLVO</t>
  </si>
  <si>
    <t>ALUPROL 100MG 30 TABLE LABO ISERN</t>
  </si>
  <si>
    <t>ALURON 100MG 30 TABLE LABO RONAVA</t>
  </si>
  <si>
    <t>ALURON 300 MG</t>
  </si>
  <si>
    <t>ALVES ALGODONES  DE MOTAS</t>
  </si>
  <si>
    <t>ALVESCO 160  DOSIS</t>
  </si>
  <si>
    <t>ALVESCO 80 DOSIS</t>
  </si>
  <si>
    <t>ALVONAL 500 MG - 125 MG X 14</t>
  </si>
  <si>
    <t>alvonal 875mg - 125 mg x 14</t>
  </si>
  <si>
    <t>ALVOTINOX 100 MG X 30</t>
  </si>
  <si>
    <t>ALWAYS  24 TOALLAS FLUJO  MODERADO</t>
  </si>
  <si>
    <t>ALWAYS  BASICA  FLEXIALAS  10 TOALLAS</t>
  </si>
  <si>
    <t>ALWAYS  BASICA LARGA NOCTURNA</t>
  </si>
  <si>
    <t>ALWAYS  ULTRA CON  GEL</t>
  </si>
  <si>
    <t>ALWAYS  ULTRAFINA CON GEL</t>
  </si>
  <si>
    <t>ALWAYS 16 TOALLAS FLUJO MODERADO</t>
  </si>
  <si>
    <t>ALWAYS ACTIVE *14</t>
  </si>
  <si>
    <t>ALWAYS ACTIVE U *20</t>
  </si>
  <si>
    <t>ALWAYS ACTIVE ULTRA X 12 TOALLAS</t>
  </si>
  <si>
    <t>ALWAYS ACTIVE X 32 TOALLAS</t>
  </si>
  <si>
    <t>ALWAYS BASICA 14 TOALLAS FLEXI ALAS</t>
  </si>
  <si>
    <t>ALWAYS BASICA 14 TOALLAS FLUJO MODERADO</t>
  </si>
  <si>
    <t>ALWAYS BASICA 32 TOALLAS</t>
  </si>
  <si>
    <t>ALWAYS BASICA FLUJO MODERADO 14 TOALLAS</t>
  </si>
  <si>
    <t>ALWAYS CUBIERTA DUAL REGULAR 18 PRO DIA</t>
  </si>
  <si>
    <t>ALWAYS DIAR C/A *18</t>
  </si>
  <si>
    <t>ALWAYS FRES X 10  NORMAL</t>
  </si>
  <si>
    <t>ALWAYS FRESH X 10 TOALLAS</t>
  </si>
  <si>
    <t>always fresh x 14 toallas</t>
  </si>
  <si>
    <t>always fresh x 16</t>
  </si>
  <si>
    <t>ALWAYS FRESH X 54 PROTECTORES CON AROMA</t>
  </si>
  <si>
    <t>ALWAYS NOCTURNAS POR 14</t>
  </si>
  <si>
    <t>ALWAYS NOCTYURNA X 28 TOALLAS</t>
  </si>
  <si>
    <t>ALWAYS NORMAL</t>
  </si>
  <si>
    <t>ALWAYS NORMAL 10 UNI</t>
  </si>
  <si>
    <t>ALWAYS NORMAL 16 UNI</t>
  </si>
  <si>
    <t>ALWAYS NORMAL 32 TOALLAS</t>
  </si>
  <si>
    <t>ALWAYS NORMAL FLEXIALAS 14TOALLAS</t>
  </si>
  <si>
    <t>ALWAYS NORMAL X 14 TOALLAS</t>
  </si>
  <si>
    <t>ALWAYS PLA *8 SUPER</t>
  </si>
  <si>
    <t>ALWAYS PLATI * 8</t>
  </si>
  <si>
    <t>ALWAYS PROTECTORES 18 UNI</t>
  </si>
  <si>
    <t>ALWAYS PROTECTORES DIARIOS 36 PROT</t>
  </si>
  <si>
    <t>ALWAYS SIN ALAS 10 TOLLAS</t>
  </si>
  <si>
    <t>ALWAYS SUAVES PROTECTORES X 54</t>
  </si>
  <si>
    <t>ALWAYS ULTRA FINA NOCTURNAS 12 UNI</t>
  </si>
  <si>
    <t>ALWAYS ULTRAFINA 4 GOTAS</t>
  </si>
  <si>
    <t>ALWAYS ULTRAFINA CON GEL 14 TOALLAS</t>
  </si>
  <si>
    <t>ALWAYS ULTRAFINA CON GEL X 14 TOALLAS</t>
  </si>
  <si>
    <t>ALWAYS ULTRAFINA x 12 TOALLAS</t>
  </si>
  <si>
    <t>ALWAYS ULTTRAFINA 16 UNI</t>
  </si>
  <si>
    <t>ALWAYS X 10 NORMAL SIN ALAS</t>
  </si>
  <si>
    <t>ALWAYS X 100 PROTECTORES</t>
  </si>
  <si>
    <t>ALWAYS X 100 UNIDADES SIN AROMA</t>
  </si>
  <si>
    <t>ALWAYS X80 PROTECTORES</t>
  </si>
  <si>
    <t>ALZIT 10 MG X 14 TAB</t>
  </si>
  <si>
    <t>ALZIT 5mg 14TAB</t>
  </si>
  <si>
    <t>amado es valiente</t>
  </si>
  <si>
    <t>AMARYL 2 MG / 500 MG  X 30</t>
  </si>
  <si>
    <t>amaryl 2 mg x 30 tab  + metformina</t>
  </si>
  <si>
    <t>AMARYL COMPR. 2MG. X 15</t>
  </si>
  <si>
    <t>AMARYL COMPR. 4MG. X 15</t>
  </si>
  <si>
    <t>AMARYL M  2 MG / 1000 MG  X 16 COMP</t>
  </si>
  <si>
    <t>AMBESE 1 G 2 COMPLABO BIOTECH</t>
  </si>
  <si>
    <t>AMBESE 500MG 4 COMP LABO BIOTECH</t>
  </si>
  <si>
    <t>AMBRIL 30ML GOTAS 7.5MG/ML MERCK</t>
  </si>
  <si>
    <t>AMBRIL JARABE 120ML LABO MERCK</t>
  </si>
  <si>
    <t>ambroclar  10 tab 5 mg - 30 mg / tab</t>
  </si>
  <si>
    <t>AMBROCLAR  GOTAS 15ML</t>
  </si>
  <si>
    <t>AMBROCLAR SOL.ORAL 60CC.</t>
  </si>
  <si>
    <t>AMBROLOR 30 MG - 5 MG / 5 ML</t>
  </si>
  <si>
    <t>AMBROMUCO</t>
  </si>
  <si>
    <t>AMBROX COMPOSITUM</t>
  </si>
  <si>
    <t>AMBROX COMPOSITUM 120 ML</t>
  </si>
  <si>
    <t>AMBROXOL - CLEBUTEROL 15 MG - 0.01 ADULO</t>
  </si>
  <si>
    <t>AMBROXOL + CLEBUTEROL 7.5 - 0.005</t>
  </si>
  <si>
    <t>AMBROXOL + CLENBUTEROL  7.5MG  PEDIATRI</t>
  </si>
  <si>
    <t>AMBROXOL 120 ML</t>
  </si>
  <si>
    <t>AMBROXOL 120 ML PEDIATRICO</t>
  </si>
  <si>
    <t>AMBROXOL 120ML LABO ELTER</t>
  </si>
  <si>
    <t>AMBROXOL 15 MG 5 ML</t>
  </si>
  <si>
    <t>AMBROXOL 15 MG 7 5 ML</t>
  </si>
  <si>
    <t>AMBROXOL 30 MG / 5 ML</t>
  </si>
  <si>
    <t>AMBROXOL 30 MG / 5 ML / 120 ML</t>
  </si>
  <si>
    <t>AMBROXOL 30 mg / 5ml JARABE</t>
  </si>
  <si>
    <t>AMBROXOL CLEBUTEROL  PEDIATRICO</t>
  </si>
  <si>
    <t>AMBROXOL CLEBUTEROL 7.5 MG - 0.005 MG /</t>
  </si>
  <si>
    <t>AMBROXOL CLENB. GC 1MCG 120</t>
  </si>
  <si>
    <t>AMBROXOL CLENBUTEROL  ADULTO KMG</t>
  </si>
  <si>
    <t>AMBROXOL DP AD. 120CC.</t>
  </si>
  <si>
    <t>AMBROXOL GOTAS 15 MG / ML</t>
  </si>
  <si>
    <t>AMBROXOL JARABE 118ML /15MG  GC</t>
  </si>
  <si>
    <t>AMBROXOL LF AD. 120CC.</t>
  </si>
  <si>
    <t>AMBROXOL LF PED. 120CC.</t>
  </si>
  <si>
    <t>AMBROXOL PDTR colmed</t>
  </si>
  <si>
    <t>AMBROXOL PEDRIATICO 120ML LABO ELTER</t>
  </si>
  <si>
    <t>AMBROXOL PEDRIATICO 120ML LABO KIMICEG</t>
  </si>
  <si>
    <t>0000000A'0012</t>
  </si>
  <si>
    <t>AMBROXOL USO PEDRIATRICO 7.5MG/50MG/5ML</t>
  </si>
  <si>
    <t>0000000A-0012</t>
  </si>
  <si>
    <t>AMBROXOL+ CLENBUTEROL 15 MG LF</t>
  </si>
  <si>
    <t>AMERICAN COLORS CASTAÑO MEDIO</t>
  </si>
  <si>
    <t>AMERICAN COLORS SIN AMONIACO NEGRO INT</t>
  </si>
  <si>
    <t>AMERICAN COLORS SIN AMONIACO NEGRO P</t>
  </si>
  <si>
    <t>AMERICAN COLORS SIN AMONIACO NEGRO PROF</t>
  </si>
  <si>
    <t>AMERICAN COLORS SIN AMONIACO NEGRO PURIO</t>
  </si>
  <si>
    <t>AMERICAN CON A. CASTAÑO OSCURO</t>
  </si>
  <si>
    <t>AMERICAN CON A. CHOCOLATE</t>
  </si>
  <si>
    <t>AMERICAN CON A. ROJO AMOR</t>
  </si>
  <si>
    <t>AMERICAN CON A. RUBIO CENIZA MEDIO</t>
  </si>
  <si>
    <t>AMERICAN CON A. RUBIO CLARO</t>
  </si>
  <si>
    <t>AMERICAN CON A. RUBIO MEDIO</t>
  </si>
  <si>
    <t>AMERICAN SIN A. CASTAÑO CLARO</t>
  </si>
  <si>
    <t>AMERICAN SIN A. CASTAÑO MEDIO</t>
  </si>
  <si>
    <t>AMICESTS CARAMELOS 16COMP.</t>
  </si>
  <si>
    <t>AMICETS CARAMRLOS</t>
  </si>
  <si>
    <t>AMICOX 40 G CREMA VAGINAL</t>
  </si>
  <si>
    <t>AMICOX 5 G CREMA VAGINAL</t>
  </si>
  <si>
    <t>AMIDIARONA 200MG X 10 TABLETAS RX</t>
  </si>
  <si>
    <t>AMIFEN 500MG 10 TABLETAS LABO MEYER</t>
  </si>
  <si>
    <t>AMIKACINA  500MG   AMP</t>
  </si>
  <si>
    <t>amikacina 100 mg / 2 ml x 10</t>
  </si>
  <si>
    <t>AMIKACINA 100 MG AMP</t>
  </si>
  <si>
    <t>AMIKACINA 100 MG X 100</t>
  </si>
  <si>
    <t>amikacina 500 mg</t>
  </si>
  <si>
    <t>AMIKACINA 500MG 2 AMPOLLAS  OFA</t>
  </si>
  <si>
    <t>AMIKACINA 500MG AMPOLLA</t>
  </si>
  <si>
    <t>AMIKACINA 500MG AMPOLLAS GENCER</t>
  </si>
  <si>
    <t>AMIKACINA 500MG F 2ml</t>
  </si>
  <si>
    <t>AMIKASINA 100MG GV</t>
  </si>
  <si>
    <t>AMIKASINA 250 MG/2ML RONAVA</t>
  </si>
  <si>
    <t>AMIKASINA 500MG GV</t>
  </si>
  <si>
    <t>AMINO COMPLETE 120 CAP</t>
  </si>
  <si>
    <t>AMINOFILINA 240 MG / 10 ML</t>
  </si>
  <si>
    <t>AMINON 1900 X 110TAB  METAMAX</t>
  </si>
  <si>
    <t>AMIODARONA 200MG X 10COMP GENCER</t>
  </si>
  <si>
    <t>AMIORIT B150 MG / 3 ML</t>
  </si>
  <si>
    <t>AMIPINA 5 MG X 30</t>
  </si>
  <si>
    <t>AMIPINA 5 MG X 30  TAB QUIM - FAR</t>
  </si>
  <si>
    <t>AMITAFEN 500 MG X 10 TAB</t>
  </si>
  <si>
    <t>AMITAFEN FORTE X 14</t>
  </si>
  <si>
    <t>AMITAFEN X 20 TAB</t>
  </si>
  <si>
    <t>AMITREXYL AC 250/62,5 60CC.</t>
  </si>
  <si>
    <t>AMITREXYL AC 500/125 X10</t>
  </si>
  <si>
    <t>AMLIBON  30 TABLETAS  COMBO 10MG</t>
  </si>
  <si>
    <t>AMLIBON 5MG X 30 TABLETAS  COMBO</t>
  </si>
  <si>
    <t>AMLIP 10 MG X 30</t>
  </si>
  <si>
    <t>AMLODIPINA  5MG  10  TAB  COMBO KIMICEG</t>
  </si>
  <si>
    <t>AMLODIPINA +MK 10X10 2X1</t>
  </si>
  <si>
    <t>AMLODIPINA +MK 5X10 2X1 morrocho</t>
  </si>
  <si>
    <t>AMLODIPINA 10 30TAB GENERICO DE CALIDAD</t>
  </si>
  <si>
    <t>AMLODIPINA 10 MG COMBO ELTER</t>
  </si>
  <si>
    <t>AMLODIPINA 10 MG X 20 KIMICEG</t>
  </si>
  <si>
    <t>AMLODIPINA 10 MG X 30 TAB</t>
  </si>
  <si>
    <t>amlodipina 10 mg x10 tab morocho</t>
  </si>
  <si>
    <t>AMLODIPINA 10*30 GV</t>
  </si>
  <si>
    <t>AMLODIPINA 10MG 10 COMP LABO GENVEN</t>
  </si>
  <si>
    <t>AMLODIPINA 10MG 10 COMP LABO RX</t>
  </si>
  <si>
    <t>AMLODIPINA 10MG 10 TABLE LABO CALOX</t>
  </si>
  <si>
    <t>AMLODIPINA 10MG 10 TABLE LABO DALIOL</t>
  </si>
  <si>
    <t>AMLODIPINA 10MG 10 TABLE LABO ELTER</t>
  </si>
  <si>
    <t>AMLODIPINA 10MG 10 TABLE LABO KIMICEG</t>
  </si>
  <si>
    <t>AMLODIPINA 10MG 10COMP GV</t>
  </si>
  <si>
    <t>AMLODIPINA 10MG 30 TABLE LABO CALOX</t>
  </si>
  <si>
    <t>AMLODIPINA 10mg SOLGEN</t>
  </si>
  <si>
    <t>AMLODIPINA 10MG X 10 TAB GENCER</t>
  </si>
  <si>
    <t>AMLODIPINA 10MG X20 COMBO DALIOL</t>
  </si>
  <si>
    <t>AMLODIPINA 5 MG  X 20 TAB</t>
  </si>
  <si>
    <t>AMLODIPINA 5 MG 10 TABLE LABO G.C</t>
  </si>
  <si>
    <t>AMLODIPINA 5 MG 20 TABLE LABO CALOX</t>
  </si>
  <si>
    <t>AMLODIPINA 5 MG X 10</t>
  </si>
  <si>
    <t>AMLODIPINA 5 MG X 10 TAB ( MOROCHO )</t>
  </si>
  <si>
    <t>AMLODIPINA 5 MG X 30 CAP MOROCHO</t>
  </si>
  <si>
    <t>AMLODIPINA 5 MG X 30 COMPRIMIDO</t>
  </si>
  <si>
    <t>AMLODIPINA 5 MG X 30 TAB MOROCHA</t>
  </si>
  <si>
    <t>AMLODIPINA 5 MG X30</t>
  </si>
  <si>
    <t>AMLODIPINA 5MG 10 TABLE LABO DALLIOL</t>
  </si>
  <si>
    <t>AMLODIPINA 5MG 10 TABLETAS LABO COFASA</t>
  </si>
  <si>
    <t>AMLODIPINA 5MG 10 TABLETAS LABO KIMICEG</t>
  </si>
  <si>
    <t>AMLODIPINA 5MG 10 TBALETAS LABO ELTER</t>
  </si>
  <si>
    <t>AMLODIPINA 5MG 10TAB COMBO GENCER</t>
  </si>
  <si>
    <t>AMLODIPINA 5MG 30 TABLE LABO CALOX</t>
  </si>
  <si>
    <t>AMLODIPINA 5MG MOROCHO 30COM LAB GV</t>
  </si>
  <si>
    <t>AMLODIPINA 5mg SOLG</t>
  </si>
  <si>
    <t>AMLODIPINA 5MG X 10TAB CYGNUS</t>
  </si>
  <si>
    <t>AMLODIPINA 5MG X 14 COMPRIMIDOS OFA</t>
  </si>
  <si>
    <t>AMLODIPINA 5MG X 30 TABLETAS KIMICEG</t>
  </si>
  <si>
    <t>AMLODIPINA ELTER 10 X 10</t>
  </si>
  <si>
    <t>AMLODIPINA ELTER 5 X 10</t>
  </si>
  <si>
    <t>AMLODIPINA GC 5X10 2X1</t>
  </si>
  <si>
    <t>AMLODIPINA GC CAPS. 5X30</t>
  </si>
  <si>
    <t>AMLODIPINA GENCER 5X10</t>
  </si>
  <si>
    <t>AMLODIPINA GN COMPR. 5 X 10</t>
  </si>
  <si>
    <t>AMLODIPINO 5 MG X 10</t>
  </si>
  <si>
    <t>AMLOPIN TAB. 10 MG. X 10</t>
  </si>
  <si>
    <t>AMLOPIN TAB. 5 MG. X 10</t>
  </si>
  <si>
    <t>AMLOPIN TAB. 5 MG. X 20</t>
  </si>
  <si>
    <t>AMLOSPINA 5 MG X 30 TAB</t>
  </si>
  <si>
    <t>AMLOVAS 10MG 30COMP</t>
  </si>
  <si>
    <t>AMLOVAS 2,5 X 10 COMPRIMIDOS</t>
  </si>
  <si>
    <t>AMLOVAS 2,5MG X 30COMP</t>
  </si>
  <si>
    <t>AMLOVAS COMPR. 10 MG. X 10</t>
  </si>
  <si>
    <t>AMLOVAS COMPR. 5 MG. X 10</t>
  </si>
  <si>
    <t>AMLOVAS COMPR. 5 MG. X 30</t>
  </si>
  <si>
    <t>AMMEN   TALCO ORIGINAL 240G</t>
  </si>
  <si>
    <t>AMMEN 125 G CLASSIC</t>
  </si>
  <si>
    <t>AMMEN ALOE VERA 125 G</t>
  </si>
  <si>
    <t>AMMEN BABIES 125 G</t>
  </si>
  <si>
    <t>AMMEN CLASSIC</t>
  </si>
  <si>
    <t>AMMEN CR PIES</t>
  </si>
  <si>
    <t>AMMEN FRESH 125 G</t>
  </si>
  <si>
    <t>AMMEN GEL ANTIBACTERIAL</t>
  </si>
  <si>
    <t>AMMEN JABON LIQUIDO 260 ML</t>
  </si>
  <si>
    <t>AMMEN JL ALMENDRAS 260ml</t>
  </si>
  <si>
    <t>AMMEN JL MANZANILLA 260ml</t>
  </si>
  <si>
    <t>AMMEN MANZANILLA 125G</t>
  </si>
  <si>
    <t>AMMEN PARA LOS PIES</t>
  </si>
  <si>
    <t>AMMEN TALCO PARA BEBES 57G</t>
  </si>
  <si>
    <t>AMMENPA LOS PIES</t>
  </si>
  <si>
    <t>000000000510K</t>
  </si>
  <si>
    <t>AMO CONDOM X3 PRESERVATIVO</t>
  </si>
  <si>
    <t>AMODION JARABE PEDIATRICO 120ML</t>
  </si>
  <si>
    <t>AMODION JBE. AD. 120CC.</t>
  </si>
  <si>
    <t>AMONIACO</t>
  </si>
  <si>
    <t>AMONIACO DE 1 LITRO</t>
  </si>
  <si>
    <t>AMOSAN  ORAL  B  8 SOBRES</t>
  </si>
  <si>
    <t>AMOSAN ENJUAJE BUCAL</t>
  </si>
  <si>
    <t>AMOSAN ORAL B 1.75 C/U</t>
  </si>
  <si>
    <t>AMOVIN 200 MG / 5ML 22,5 ML</t>
  </si>
  <si>
    <t>AMOVIN 200 MG / 5ML PEIATRICO</t>
  </si>
  <si>
    <t>amovin 500 mg  x 3 tab</t>
  </si>
  <si>
    <t>AMOXACILINA 250 MG / 5 ML USO PEDIATRIC</t>
  </si>
  <si>
    <t>AMOXAL 250 MG / 5 ML</t>
  </si>
  <si>
    <t>AMOXAL 250 MG / 5 ML 120 ML</t>
  </si>
  <si>
    <t>AMOXAL 500MG X 15 CAP</t>
  </si>
  <si>
    <t>AMOXAL CAPS. 500 MG. X 6</t>
  </si>
  <si>
    <t>AMOXAL SUSP. 250 MG. 45 CC.</t>
  </si>
  <si>
    <t>AMOXAL SUSP. 250MG 75ML</t>
  </si>
  <si>
    <t>AMOXICILINA  250 ml suspension elter</t>
  </si>
  <si>
    <t>AMOXICILINA  500mg</t>
  </si>
  <si>
    <t>AMOXICILINA  ACIDO CLAVULANICO 600 MG</t>
  </si>
  <si>
    <t>AMOXICILINA - ACIDO CLAVULANICO 875</t>
  </si>
  <si>
    <t>AMOXICILINA / ACIDO  CLAVULANICO  400MG/</t>
  </si>
  <si>
    <t>AMOXICILINA + ACIDO C  875MG/125MG GV</t>
  </si>
  <si>
    <t>AMOXICILINA + ACIDO CLAV 500 MG</t>
  </si>
  <si>
    <t>AMOXICILINA + ACIDO CLAVULANICO</t>
  </si>
  <si>
    <t>AMOXICILINA +MK SUSP 125MG</t>
  </si>
  <si>
    <t>AMOXICILINA +MK SUSP 250MG</t>
  </si>
  <si>
    <t>amoxicilina 250 mg  90 ml</t>
  </si>
  <si>
    <t>amoxicilina 250 mg / 5 ml</t>
  </si>
  <si>
    <t>amoxicilina 250 mg / 5 ml 45 ml gencer</t>
  </si>
  <si>
    <t>AMOXICILINA 250 MG / 5 ML PROULA</t>
  </si>
  <si>
    <t>AMOXICILINA 250 MG 100ML</t>
  </si>
  <si>
    <t>AMOXICILINA 250 MG 45 ML</t>
  </si>
  <si>
    <t>AMOXICILINA 250 MG 60ML</t>
  </si>
  <si>
    <t>AMOXICILINA 250 MG X 9 CAP</t>
  </si>
  <si>
    <t>AMOXICILINA 250mg 45ml</t>
  </si>
  <si>
    <t>AMOXICILINA 250MG 60ML SPEFAR</t>
  </si>
  <si>
    <t>AMOXICILINA 250MG 9 CAPSULAS LABO CALOX</t>
  </si>
  <si>
    <t>AMOXICILINA 250MG COMBO GENVEN</t>
  </si>
  <si>
    <t>AMOXICILINA 250mg IPCA</t>
  </si>
  <si>
    <t>AMOXICILINA 250MG JARABE LISTER FENIX</t>
  </si>
  <si>
    <t>AMOXICILINA 250MG SUSP. 45ML DROVEPAN</t>
  </si>
  <si>
    <t>AMOXICILINA 250MG SUSP. 45ML RX</t>
  </si>
  <si>
    <t>AMOXICILINA 250MG SUSPENCION  KIMICEG</t>
  </si>
  <si>
    <t>AMOXICILINA 250MG/5ML</t>
  </si>
  <si>
    <t>AMOXICILINA 500 MG  X12</t>
  </si>
  <si>
    <t>AMOXICILINA 500 MG / 5ML GENFAR</t>
  </si>
  <si>
    <t>AMOXICILINA 500 MG 12 CAPSULAS VALMORCA</t>
  </si>
  <si>
    <t>AMOXICILINA 500 MG X 10 CAP</t>
  </si>
  <si>
    <t>AMOXICILINA 500 MG X 10 CAP ALFA</t>
  </si>
  <si>
    <t>amoxicilina 500 mg x 12 gencer</t>
  </si>
  <si>
    <t>AMOXICILINA 500 MG X 18</t>
  </si>
  <si>
    <t>AMOXICILINA 500 MG X 6 CAP</t>
  </si>
  <si>
    <t>AMOXICILINA 500 MG X 6 CAPSULAS</t>
  </si>
  <si>
    <t>AMOXICILINA 500*6 QUIM</t>
  </si>
  <si>
    <t>AMOXICILINA 500MG 10CAP  COMBO G C</t>
  </si>
  <si>
    <t>AMOXICILINA 500MG 6 CAPSULA LABO ELTER</t>
  </si>
  <si>
    <t>AMOXICILINA 500MG 6CAP KIMICEG</t>
  </si>
  <si>
    <t>AMOXICILINA 500MG 6CAP LISTER FENIX</t>
  </si>
  <si>
    <t>AMOXICILINA 500mg 6CAPS</t>
  </si>
  <si>
    <t>AMOXICILINA 500MG 6TAB SPEFAR</t>
  </si>
  <si>
    <t>AMOXICILINA 500MG CAPSULAS LABO LETI</t>
  </si>
  <si>
    <t>AMOXICILINA 500MG COMBO DE GV</t>
  </si>
  <si>
    <t>AMOXICILINA 500MG X 12 CAPSULAS ELTER</t>
  </si>
  <si>
    <t>AMOXICILINA 500MG X 16</t>
  </si>
  <si>
    <t>AMOXICILINA 500MG X 6 CAPSULAS SM PHARMA</t>
  </si>
  <si>
    <t>AMOXICILINA 500MG X 6CAP DALIOL</t>
  </si>
  <si>
    <t>AMOXICILINA 500MG X 6CAP RX</t>
  </si>
  <si>
    <t>AMOXICILINA 750 MG /5 ML</t>
  </si>
  <si>
    <t>AMOXICILINA 750 MG SPEFAR</t>
  </si>
  <si>
    <t>AMOXICILINA 750MG X 10 TAB</t>
  </si>
  <si>
    <t>AMOXICILINA CLAVULANICO 500/125MG</t>
  </si>
  <si>
    <t>AMOXICILINA DP CAPS. 500X6</t>
  </si>
  <si>
    <t>AMOXICILINA GC 250X10 2X1</t>
  </si>
  <si>
    <t>AMOXICILINA GC 500 X 10</t>
  </si>
  <si>
    <t>AMOXICILINA GN 250 45CC.</t>
  </si>
  <si>
    <t>AMOXICILINA LF CAPS. 500X12</t>
  </si>
  <si>
    <t>AMOXICILINA SUSPENSION 125MG ELTER</t>
  </si>
  <si>
    <t>AMOXICILINA SUSPENSON ESPEFAR 45ML</t>
  </si>
  <si>
    <t>AMOXICILINA X 6 CAP MOROCHO CALOX</t>
  </si>
  <si>
    <t>AMOXIDUO 875MG 14 COMP LABO ROEMMERS</t>
  </si>
  <si>
    <t>AMOXIDUO SUSP. 750MG. 70CC.</t>
  </si>
  <si>
    <t>AMOXILAN 250MG SUSP 45ML</t>
  </si>
  <si>
    <t>AMOXILAN 500MG 6 CAPSULAS LABO MEYER</t>
  </si>
  <si>
    <t>AMOXIVAL 500MG 6 CAPSULAS LABO VALMORCA</t>
  </si>
  <si>
    <t>AMOXIVAL 750 MG</t>
  </si>
  <si>
    <t>AMOXIVAL 875 MG X20 TAB</t>
  </si>
  <si>
    <t>AMOXIVAL SUSP. 250 MG 45 CC</t>
  </si>
  <si>
    <t>AMOXIVAL SUSP. 250MG 90ML</t>
  </si>
  <si>
    <t>AMOXIXILINA 500MG 6 CAPSU LABO CALOX</t>
  </si>
  <si>
    <t>AMPIBACTAN  1 G - 0.5 G AMP</t>
  </si>
  <si>
    <t>AMPIBACTAN 1,5G  50ML AMPOLLAS</t>
  </si>
  <si>
    <t>AMPICIINA 500MG 16 CAP LABO CALOX</t>
  </si>
  <si>
    <t>AMPICILINA  1g</t>
  </si>
  <si>
    <t>AMPICILINA  1G  KIMICEG</t>
  </si>
  <si>
    <t>AMPICILINA  500mg</t>
  </si>
  <si>
    <t>AMPICILINA  500MG  8CAP COMBO  ELTER</t>
  </si>
  <si>
    <t>AMPICILINA  500MG X 8 CAP  LISTER FENIX</t>
  </si>
  <si>
    <t>AMPICILINA / SULBATAM 1.5 MG</t>
  </si>
  <si>
    <t>AMPICILINA +MK SUSP 125MG.</t>
  </si>
  <si>
    <t>AMPICILINA +MK SUSP 250MG 60ML.</t>
  </si>
  <si>
    <t>AMPICILINA 1 G</t>
  </si>
  <si>
    <t>AMPICILINA 125MG 5ML POLVO</t>
  </si>
  <si>
    <t>AMPICILINA 125MG SUSPENSION DALIOL 60ML</t>
  </si>
  <si>
    <t>AMPICILINA 1G</t>
  </si>
  <si>
    <t>ampicilina 1g</t>
  </si>
  <si>
    <t>AMPICILINA 1G AMPOLLA DE ELTER</t>
  </si>
  <si>
    <t>AMPICILINA 1G AMPOLLAS GENVEN</t>
  </si>
  <si>
    <t>AMPICILINA 250 MG / 5 CC</t>
  </si>
  <si>
    <t>AMPICILINA 250 MG / 8 CAPSULA</t>
  </si>
  <si>
    <t>AMPICILINA 250 MG 60 ML</t>
  </si>
  <si>
    <t>AMPICILINA 250MG  AMPOLLA DE GENVEN</t>
  </si>
  <si>
    <t>AMPICILINA 250mg /5 ml</t>
  </si>
  <si>
    <t>AMPICILINA 250MG 8 CAP LABO CALOX</t>
  </si>
  <si>
    <t>ampicilina 250mg 8 caps</t>
  </si>
  <si>
    <t>AMPICILINA 250MG JARABE ELTER</t>
  </si>
  <si>
    <t>AMPICILINA 250MG SUSPENSION 60ML QUIMICA</t>
  </si>
  <si>
    <t>AMPICILINA 250MG X 16 CAP DALIOL75912577</t>
  </si>
  <si>
    <t>AMPICILINA 250MG/5ML DALIOL</t>
  </si>
  <si>
    <t>AMPICILINA 500 MG X 16</t>
  </si>
  <si>
    <t>AMPICILINA 500 MG X 16 CAP Pfizer</t>
  </si>
  <si>
    <t>AMPICILINA 500 MG X 8 CAP</t>
  </si>
  <si>
    <t>AMPICILINA 500 MG X 8 SOLGEN</t>
  </si>
  <si>
    <t>AMPICILINA 500*18 GV</t>
  </si>
  <si>
    <t>AMPICILINA 500MG</t>
  </si>
  <si>
    <t>AMPICILINA 500MG 16 CAPSU LABO PLUSANDEX</t>
  </si>
  <si>
    <t>AMPICILINA 500MG 16 CAPSULAS LABO ELTER</t>
  </si>
  <si>
    <t>AMPICILINA 500MG 16CAPSULAS GENCER</t>
  </si>
  <si>
    <t>AMPICILINA 500MG 8 CAP LABO CALOX</t>
  </si>
  <si>
    <t>AMPICILINA 500MG 8 CAP SPEFAR</t>
  </si>
  <si>
    <t>AMPICILINA 500MG 8 CAP.</t>
  </si>
  <si>
    <t>AMPICILINA 500MG 8 CAPSU LABO PLUSANDEXÇ</t>
  </si>
  <si>
    <t>AMPICILINA 500MG 8 CAPSULAS LABO GENVEN</t>
  </si>
  <si>
    <t>AMPICILINA 500MG 8 CAPSULAS LABO KIMICEG</t>
  </si>
  <si>
    <t>AMPICILINA 500MG 8CAP COMBO GV</t>
  </si>
  <si>
    <t>AMPICILINA 500MG 8CAP DALIOL</t>
  </si>
  <si>
    <t>AMPICILINA 500MG 8CAP ELITER</t>
  </si>
  <si>
    <t>AMPICILINA 500MG 8CAP PFIZER</t>
  </si>
  <si>
    <t>AMPICILINA 500MG AMP</t>
  </si>
  <si>
    <t>AMPICILINA 500MG COMBO  DALIOL</t>
  </si>
  <si>
    <t>AMPICILINA 500MG X 8 CAP BIOQUIMICA</t>
  </si>
  <si>
    <t>AMPICILINA 500MG X 8 CAPSULAS SM PHARMA</t>
  </si>
  <si>
    <t>AMPICILINA 500MG X8 CAPSULAS GENCER</t>
  </si>
  <si>
    <t>ampicilina 8 capsulas</t>
  </si>
  <si>
    <t>Ampicilina Cap. 500mg Genfar</t>
  </si>
  <si>
    <t>AMPICILINA GN 250 60CC.</t>
  </si>
  <si>
    <t>AMPICILINA GN 500 X 16</t>
  </si>
  <si>
    <t>AMPICILINA SULBACTAM 500MG - 250 MG</t>
  </si>
  <si>
    <t>Ampicilina Sulbactan 1000mg/500mg</t>
  </si>
  <si>
    <t>AMPICILINA X 16 TAB</t>
  </si>
  <si>
    <t>AMPILAN 500MG 8 CAPSULAS LABO MEYER</t>
  </si>
  <si>
    <t>ampisod 1g</t>
  </si>
  <si>
    <t>AMPOLLA LOCION CAPILAR PLACENTA D'OVEJO</t>
  </si>
  <si>
    <t>AMPOLLA TONICO CAPILAR ANTI -CAIDA</t>
  </si>
  <si>
    <t>AMUFON 125mg</t>
  </si>
  <si>
    <t>AMUFON 40</t>
  </si>
  <si>
    <t>AMY 300 HISOPOS</t>
  </si>
  <si>
    <t>AMY 60 HISOPOS</t>
  </si>
  <si>
    <t>AMY COLONIA PARA BEBE</t>
  </si>
  <si>
    <t>AMY CREMA ANTIPAÑALITIS</t>
  </si>
  <si>
    <t>AMY MOTAS DE ALGODON X 100</t>
  </si>
  <si>
    <t>AMY PAÑALES M X 60</t>
  </si>
  <si>
    <t>AMY SEC *48 XG</t>
  </si>
  <si>
    <t>AMY SEC TOALLAS HUMEDAS X 72 UNIDADES</t>
  </si>
  <si>
    <t>AMY SOFT *48 XG</t>
  </si>
  <si>
    <t>AMY SOFTY G X 54 PAÑALES</t>
  </si>
  <si>
    <t>AMY TALCO 200 G</t>
  </si>
  <si>
    <t>AMY TOALLAS HUMEDAS CON MANZANILLA X 54</t>
  </si>
  <si>
    <t>AMY VASELINA 100G</t>
  </si>
  <si>
    <t>AMYLIN 750MG / 5 ML</t>
  </si>
  <si>
    <t>AMYLIN 875 MG X 14 COMP</t>
  </si>
  <si>
    <t>ANACAPS CAPS</t>
  </si>
  <si>
    <t>ANACAPS X 60 CAP</t>
  </si>
  <si>
    <t>ANAFRANIL  25MG 2ML  5 AMPOLLAS</t>
  </si>
  <si>
    <t>ANAFRANIL 25MG X 40 GRAGEAS</t>
  </si>
  <si>
    <t>ANAFRANIL 75MG 10TABLETAS</t>
  </si>
  <si>
    <t>ANALPER FEN PLUS X 10 TAB</t>
  </si>
  <si>
    <t>ANALPER FEN ULTRA</t>
  </si>
  <si>
    <t>ANALPER FEN X 10 TAB</t>
  </si>
  <si>
    <t>ANALPER FORTE X 10 TAB</t>
  </si>
  <si>
    <t>ANALPER JARABE PED</t>
  </si>
  <si>
    <t>ANALPER JARABE PEDIATRICO</t>
  </si>
  <si>
    <t>analper nax 250 mg x 10 cap</t>
  </si>
  <si>
    <t>ANALPER PLUS</t>
  </si>
  <si>
    <t>ANALPER PLUS  500 MG / 10 MG X</t>
  </si>
  <si>
    <t>ANALPER X 20 TAB  500 MG</t>
  </si>
  <si>
    <t>analpercaf   x 10 tab</t>
  </si>
  <si>
    <t>ANAMU X 60 CAP</t>
  </si>
  <si>
    <t>ANANASE  12 GRAGEAS LABO VARGAS</t>
  </si>
  <si>
    <t>ANANASE *12GRAG</t>
  </si>
  <si>
    <t>ANANTY 650MG X 10CAP</t>
  </si>
  <si>
    <t>ANANTY FORTE 120 ML</t>
  </si>
  <si>
    <t>ANANTY FORTE 180 ML</t>
  </si>
  <si>
    <t>ANAPIR 200MG</t>
  </si>
  <si>
    <t>ANASMOL 2.5 MG X 10 COMP</t>
  </si>
  <si>
    <t>ANASMOL 2.5 MG X 30</t>
  </si>
  <si>
    <t>ANASMOL 5 MG X 10 COMP</t>
  </si>
  <si>
    <t>ANASMOL 5MG X 30</t>
  </si>
  <si>
    <t>ANDADERA CON RUEDA - COLCHON</t>
  </si>
  <si>
    <t>ANDADERA DE ALUMINIO AD</t>
  </si>
  <si>
    <t>ANDANTOL 20G JALEA</t>
  </si>
  <si>
    <t>ANDRE BRILLO DE ORO</t>
  </si>
  <si>
    <t>ANDRE HIDRATA Y SUAVIZA</t>
  </si>
  <si>
    <t>ANDREA 400 ML</t>
  </si>
  <si>
    <t>ANDREA 400ml</t>
  </si>
  <si>
    <t>ANDREA ALOE REVITALIZADOR</t>
  </si>
  <si>
    <t>ANDREA AVENA Y MIEL</t>
  </si>
  <si>
    <t>ANDREA BODY FRESH AVENA Y MIEL 400</t>
  </si>
  <si>
    <t>ANDREA BODY FRESH KARITE 400 ML</t>
  </si>
  <si>
    <t>ANDREA CR HDT</t>
  </si>
  <si>
    <t>ANDREA CREMA DE AGUACATE</t>
  </si>
  <si>
    <t>ANDREA CREMA MULTI- VITAMINICO</t>
  </si>
  <si>
    <t>ANDREA ICE 240 G</t>
  </si>
  <si>
    <t>ANDREA KARITE Y VITAMINA E</t>
  </si>
  <si>
    <t>ANDREA MULTI-VITAMINICO</t>
  </si>
  <si>
    <t>ANDRIOL TESTOCAPS 40 MG</t>
  </si>
  <si>
    <t>ANDRIOL TESTOCAPS 40 MG X 30  CAP</t>
  </si>
  <si>
    <t>ANFIBOL 5 MG X 30</t>
  </si>
  <si>
    <t>ANFLAT X 10 CAP</t>
  </si>
  <si>
    <t>ANFLAT X 20 CAP</t>
  </si>
  <si>
    <t>ANFORA ACEITE ROSA 400ml</t>
  </si>
  <si>
    <t>ANFOTERCINA R</t>
  </si>
  <si>
    <t>ANGELIG TAB</t>
  </si>
  <si>
    <t>ANGELS ARNICA GEL</t>
  </si>
  <si>
    <t>ANGIOVAN 10MG 10 COMP LABO GIEMPI</t>
  </si>
  <si>
    <t>ANGIOVAN 5MG 10 COMP LABO GIRMPI</t>
  </si>
  <si>
    <t>ANGIOVAN 5MG POR30 COMP MOROCHOS</t>
  </si>
  <si>
    <t>ANGRIP  X 24 COMP</t>
  </si>
  <si>
    <t>ANGRIP X 6 TABLETAS DE DIA</t>
  </si>
  <si>
    <t>ANGRIP X3 TABLETAS DE NOCHE</t>
  </si>
  <si>
    <t>ANIMAL PAK MEGA VITAMINAS</t>
  </si>
  <si>
    <t>Animal toys</t>
  </si>
  <si>
    <t>ANIMATE FLOR DE JAMAICA BEBIDA</t>
  </si>
  <si>
    <t>ANIMEX 300 MG X 30 TAB</t>
  </si>
  <si>
    <t>ANIS EN GRANO</t>
  </si>
  <si>
    <t>anis estrella</t>
  </si>
  <si>
    <t>ANIS ESTRELLA</t>
  </si>
  <si>
    <t>ANIS ESTRELLADO</t>
  </si>
  <si>
    <t>ANIS ESTRELLADO 10 G</t>
  </si>
  <si>
    <t>ANIS ESTRELLADO 10 G PAPELETA</t>
  </si>
  <si>
    <t>ANIS ESTRELLADO 10G  BIOFARTCO</t>
  </si>
  <si>
    <t>ANLODIPINA  10MG  10 CAPSULAS  G.C</t>
  </si>
  <si>
    <t>ANLODIPINA 10MG X 10CAP G.C.</t>
  </si>
  <si>
    <t>ANLODIPINA 10MG X 10TAB GENCER</t>
  </si>
  <si>
    <t>ANLODIPINA 10MG X 10TAB KIMICEG</t>
  </si>
  <si>
    <t>ANLODIPINA 10MG X 14 COMPRIMI- OFA</t>
  </si>
  <si>
    <t>ANLODIPINA 10MG X 30 TABLETAS ELTER</t>
  </si>
  <si>
    <t>ANLODIPINA 5 MG X 30COMP. RX</t>
  </si>
  <si>
    <t>ANLODIPINA 5MG COMBO ELTER</t>
  </si>
  <si>
    <t>ANLODIPINA 5MG X 10COMP SPEFAR</t>
  </si>
  <si>
    <t>anoxen 20 mg 30 comprimidos</t>
  </si>
  <si>
    <t>anoxen 20 mg x 10</t>
  </si>
  <si>
    <t>ANOXEN 20 MG X 30</t>
  </si>
  <si>
    <t>ANOXEN 20MG 10 COMP LABO KALINOS</t>
  </si>
  <si>
    <t>ANOXEN 20MG 10COMPRIMIDOS</t>
  </si>
  <si>
    <t>Anpibacton</t>
  </si>
  <si>
    <t>Ansilan  0.5mg</t>
  </si>
  <si>
    <t>Ansilan  1mg</t>
  </si>
  <si>
    <t>ANSIOFLOR JARABE</t>
  </si>
  <si>
    <t>ANSOLAR 30 FPS</t>
  </si>
  <si>
    <t>ANSOLAR 30 SPF</t>
  </si>
  <si>
    <t>ANSOLAR 60 SPF LOCION</t>
  </si>
  <si>
    <t>ANTI - SLIP 868 CEPILLOS DENTAL</t>
  </si>
  <si>
    <t>ANTI YO- YO</t>
  </si>
  <si>
    <t>Antiacido  Frut  Acid  Menta</t>
  </si>
  <si>
    <t>ANTIBACTERIAL ALOE GEL</t>
  </si>
  <si>
    <t>ANTIFOM 125 MG X 20 TAB MASTICABLE</t>
  </si>
  <si>
    <t>ANTIFOM 40MG 30 GRAGEAS LABO VARGAS</t>
  </si>
  <si>
    <t>ANTIFOM 80MG 30 TABLETAS LABO VARGAS</t>
  </si>
  <si>
    <t>ANTIFOMFORTE</t>
  </si>
  <si>
    <t>ANTIFON  40 MG TAB</t>
  </si>
  <si>
    <t>ANTIFON 40 MG X 30 COMP</t>
  </si>
  <si>
    <t>ANTIFON 40MG</t>
  </si>
  <si>
    <t>ANTIFON 80MG/ML SUSPENCION GOTAS</t>
  </si>
  <si>
    <t>ANTIFRIZZ P/SECADO</t>
  </si>
  <si>
    <t>ANTILAX 2 MG</t>
  </si>
  <si>
    <t>ANTILAX PLUS</t>
  </si>
  <si>
    <t>ANTILLANO ALCOLADO ISE</t>
  </si>
  <si>
    <t>ANTIOXIDANT FORMULA 60TAB NATURE MADE</t>
  </si>
  <si>
    <t>ANTIOXIDANT VITAMIM MINERALES F D C</t>
  </si>
  <si>
    <t>ANTIP  20MG  10 TABLETAS</t>
  </si>
  <si>
    <t>ANTIP 10 MG X 30</t>
  </si>
  <si>
    <t>ANTIP 10MG X 20 TABLETAS</t>
  </si>
  <si>
    <t>ANTIP 20 MG X 20</t>
  </si>
  <si>
    <t>ANTIP 20MG X 30 TAB</t>
  </si>
  <si>
    <t>ANTIP 40 MG X 30 TAB</t>
  </si>
  <si>
    <t>ANTIP 80 MG X 30</t>
  </si>
  <si>
    <t>ANTIPORTAZO</t>
  </si>
  <si>
    <t>ANTIPRES 20MG 10 COMP LABO GIEMPI</t>
  </si>
  <si>
    <t>ANTIPRES 20MG POR 10  COMPRIMIDOS</t>
  </si>
  <si>
    <t>ANTITRANSPIRANTE JONN</t>
  </si>
  <si>
    <t>ANTIUXIXONA  TURRON DE JIJONA</t>
  </si>
  <si>
    <t>Antux   6% Solocion  Gotas</t>
  </si>
  <si>
    <t>ANTUX 0,6% 180 ML</t>
  </si>
  <si>
    <t>ANTUX 0,6% SOLUCION ORAL 120ML</t>
  </si>
  <si>
    <t>ANTUX SOL. ORAL 120CC.</t>
  </si>
  <si>
    <t>APARATO PLAGATOX 45 NOCHES</t>
  </si>
  <si>
    <t>APARATO RAID LAMINAS</t>
  </si>
  <si>
    <t>APETININ  JARABE 120ML</t>
  </si>
  <si>
    <t>APETININ JARABE 120ML ARCO IRIS</t>
  </si>
  <si>
    <t>APETININ JARABE 240 ML</t>
  </si>
  <si>
    <t>APIDRA 100 UI / ML INSULINA</t>
  </si>
  <si>
    <t>APIDRA 100ul 1cart</t>
  </si>
  <si>
    <t>APIRET 180MG / 5 120 ML</t>
  </si>
  <si>
    <t>APIRET 30 ML</t>
  </si>
  <si>
    <t>APLICADORES</t>
  </si>
  <si>
    <t>APLICADORES  ASEPTICOS   PRODEMA</t>
  </si>
  <si>
    <t>APLICADORES DE ALGODON</t>
  </si>
  <si>
    <t>APLICADORES DE ALGODON X 40 UNIDADES</t>
  </si>
  <si>
    <t>APLICADORES DE MADERA</t>
  </si>
  <si>
    <t>APLICADORES DE MADERA GAESCA</t>
  </si>
  <si>
    <t>APLICADORES DE MADERA MEDAC</t>
  </si>
  <si>
    <t>APLICADORES SUAVE LADY FASE</t>
  </si>
  <si>
    <t>APLOM 150MG 20 TABLETAS LABO VALMORCA</t>
  </si>
  <si>
    <t>APLOM 300MG 10 TABLE LABO VALMORCA</t>
  </si>
  <si>
    <t>APLOM 50 MG/2ML</t>
  </si>
  <si>
    <t>APLOM 75 MG 10 TABLE LABO VALMORCA</t>
  </si>
  <si>
    <t>APOL SOL.ORAL 180CC.</t>
  </si>
  <si>
    <t>APOL SOL.ORAL 60CC.</t>
  </si>
  <si>
    <t>APOSITO 6X10</t>
  </si>
  <si>
    <t>APOSITO 9 X 10</t>
  </si>
  <si>
    <t>APOSITO 9 X 20</t>
  </si>
  <si>
    <t>APOSITO ADHERENTE 3 X 16 KENDALL</t>
  </si>
  <si>
    <t>aposito adhesivo trasparente</t>
  </si>
  <si>
    <t>APOSITO AMPOLLAS BSN</t>
  </si>
  <si>
    <t>aposito autoadhesivo 6x10 cm</t>
  </si>
  <si>
    <t>aposito autoadhesivo 9x10cm</t>
  </si>
  <si>
    <t>aposito autoadhesivo 9x20cm</t>
  </si>
  <si>
    <t>APOSITO AUTOADHESIVO ESTERIL 10 X 25 CM</t>
  </si>
  <si>
    <t>APOSITO KALTOSTAT 7.5 X 12 CM</t>
  </si>
  <si>
    <t>APOSITO OCULAR KENDALL</t>
  </si>
  <si>
    <t>aposito opsite 6.5 x 5 cm</t>
  </si>
  <si>
    <t>APOSITO OPSITE POST 9.5 X 8.5</t>
  </si>
  <si>
    <t>APOSITO OPSITE POST-OP</t>
  </si>
  <si>
    <t>APOSITOS PARA SELLOS HANSAPLAST</t>
  </si>
  <si>
    <t>APPLE CIDER VINEGAR X180 CAP NOW</t>
  </si>
  <si>
    <t>APRANAX 275MG 10 TABLETAS LABO ROCHE</t>
  </si>
  <si>
    <t>APRANAX 275MG 20 TABLETAS</t>
  </si>
  <si>
    <t>APRANAX 550MG 10 TABLETAS LABO ROCHE</t>
  </si>
  <si>
    <t>APRECIO GRANDES DE 11 A 14 KILOS</t>
  </si>
  <si>
    <t>APRECIO MEDIANOS DE 6 A 12.5 KILOS</t>
  </si>
  <si>
    <t>APRECIO P *40</t>
  </si>
  <si>
    <t>APRECIO PEQUEÑO DE 4 A 7KILOS</t>
  </si>
  <si>
    <t>apronax  x 10 tab  550 mg</t>
  </si>
  <si>
    <t>apronax  x 10 tab x 275 mg</t>
  </si>
  <si>
    <t>APRONAX 275 MG X 20 TAB</t>
  </si>
  <si>
    <t>APROVEL  300 MG X 14 COMP</t>
  </si>
  <si>
    <t>APROVEL 150 MG X 14</t>
  </si>
  <si>
    <t>APROVEL 150 MG X 28</t>
  </si>
  <si>
    <t>APROVEL 150MG TABLETAS LABORA SANOFI</t>
  </si>
  <si>
    <t>APROVEL 300 MG X 28</t>
  </si>
  <si>
    <t>Aprovel 300mg</t>
  </si>
  <si>
    <t>APROVEL 300MG 14 TABLETAS LABO SANOFI</t>
  </si>
  <si>
    <t>APYRENE 650 MG X 10 CAPSULAS</t>
  </si>
  <si>
    <t>APYRENE 650mg</t>
  </si>
  <si>
    <t>APYRENE GOTAS PEDIATRCAS</t>
  </si>
  <si>
    <t>APYRENE X 10 CAP</t>
  </si>
  <si>
    <t>AQUAFRESH  CEPILLO DENTAL</t>
  </si>
  <si>
    <t>AQUAFRESH 130G</t>
  </si>
  <si>
    <t>AQUAFRESH 90G</t>
  </si>
  <si>
    <t>AQUAMAR 100ML PDTR</t>
  </si>
  <si>
    <t>AQUAMAR ADULTO</t>
  </si>
  <si>
    <t>AQUAMARINE  GEL BARRA 50G</t>
  </si>
  <si>
    <t>AQUAMARINE  ROLLON 60G  REVLON</t>
  </si>
  <si>
    <t>AQUAMARINE ALOE VERA LOCION</t>
  </si>
  <si>
    <t>AQUAMARINE FLORAL</t>
  </si>
  <si>
    <t>AQUAMARINE FRESH</t>
  </si>
  <si>
    <t>AQUAMARINE FRESH LOCION DESODORANTE</t>
  </si>
  <si>
    <t>AQUAMARINE FRESH roll-on</t>
  </si>
  <si>
    <t>AQUAMARINE LAVANDA</t>
  </si>
  <si>
    <t>AQUAMARINE LAVANDA LOCION</t>
  </si>
  <si>
    <t>AQUAMARINE LOCION</t>
  </si>
  <si>
    <t>AQUAMARINE LOCION ORIGINAL 75G</t>
  </si>
  <si>
    <t>AQUAMARINE SENSE 90 G</t>
  </si>
  <si>
    <t>AQUAMARINE TALCO 90G</t>
  </si>
  <si>
    <t>AQUAMARINE TALCO LOCION DESODORANTE</t>
  </si>
  <si>
    <t>AQUAMARINE TONIC  ROLLON</t>
  </si>
  <si>
    <t>AQUAMARINE TONIC LOCION DESODORANTE</t>
  </si>
  <si>
    <t>AQUATABS 30 TABLETAS LABO BAYER</t>
  </si>
  <si>
    <t>AQUATABS 30TABLETAS PARA 20 LITROS</t>
  </si>
  <si>
    <t>AQUATABS PARA 5 LITROS X 30 TABLETAS</t>
  </si>
  <si>
    <t>AQUILEA PROSTATE *30</t>
  </si>
  <si>
    <t>ARANDA 2.5 MG - 50 MG X 18</t>
  </si>
  <si>
    <t>ARANDA 2.5 MG - 50 MG X 30</t>
  </si>
  <si>
    <t>ARANDA 5 MG - 100 MG X 18</t>
  </si>
  <si>
    <t>ARANDA 5 MG - 100MG X 30 CAP</t>
  </si>
  <si>
    <t>ARANDANO  NEGRO 60CAPS  500MG</t>
  </si>
  <si>
    <t>ARANDANO NEGRO</t>
  </si>
  <si>
    <t>ARANDANO NEGRO X 60 CAP</t>
  </si>
  <si>
    <t>ARAVA 100MG 3 TABLE LABO HOECHST MARIOR</t>
  </si>
  <si>
    <t>ARAVA 20 MG 30 TABLE LABO AVENTIS</t>
  </si>
  <si>
    <t>ARBIXIL GOTAS</t>
  </si>
  <si>
    <t>ARBIXIL JBE. 10MCG. 120 CC.</t>
  </si>
  <si>
    <t>ARBIXIL JBE. 5MCG. 120CC.</t>
  </si>
  <si>
    <t>ARCALION 200MG 20 GRAGEAS LABO SERVIER</t>
  </si>
  <si>
    <t>ARCHIVO DE CAJA</t>
  </si>
  <si>
    <t>ARCO IRIS 45 CAPSULAS SEN</t>
  </si>
  <si>
    <t>ARCO IRIS ALO</t>
  </si>
  <si>
    <t>ARCO IRIS ARTRISAN 45CAP</t>
  </si>
  <si>
    <t>ARCO IRIS BEN PARAISO 45 CAPSULAS</t>
  </si>
  <si>
    <t>ARCO IRIS BERRO JARABE 120ML</t>
  </si>
  <si>
    <t>ARCO IRIS COLSAN COLON 45 CAPSULAS</t>
  </si>
  <si>
    <t>ARCO IRIS MAPURITE 45 CAPSULAS</t>
  </si>
  <si>
    <t>ARCO IRIS PI;A CON GRAPEFRUIT 50CPS</t>
  </si>
  <si>
    <t>ARCO IRIS PULMOSAN</t>
  </si>
  <si>
    <t>ARCO IRIS RABANO YODADO JARABE 120ML.</t>
  </si>
  <si>
    <t>ARCO IRIS VALERIANA 45CAP</t>
  </si>
  <si>
    <t>ARCOIRIS  ARTRITIS 45 CAPSULAS</t>
  </si>
  <si>
    <t>ARCOIRIS BERRO JARABE 120ML</t>
  </si>
  <si>
    <t>ARCOIRIS CALA DE CABALLO 45 CAPSULAS</t>
  </si>
  <si>
    <t>ARCOIRIS QUINCHONCHO 45 CAPSULAS</t>
  </si>
  <si>
    <t>ARCOIRIS ZARZAPARRILLA JARABE 120ML</t>
  </si>
  <si>
    <t>ARCOLANE 100ML CHAMPU</t>
  </si>
  <si>
    <t>ARCOLANE CHAMPU 100ML</t>
  </si>
  <si>
    <t>arcostrong  x 30 cap</t>
  </si>
  <si>
    <t>ARCOSTRONG *60CAP</t>
  </si>
  <si>
    <t>ARCOXIA 120MG 7COMP. MSD</t>
  </si>
  <si>
    <t>ARCOXIA 60MG 14 COMP MSD</t>
  </si>
  <si>
    <t>ARCOXIA 60MG X 7 COMPRIMIDOS</t>
  </si>
  <si>
    <t>ARCOXIA 90MG 7COMP.  MSD</t>
  </si>
  <si>
    <t>ARCTIC ICE   GEL 85G</t>
  </si>
  <si>
    <t>ARCTIC ICE  LOCION 100ML</t>
  </si>
  <si>
    <t>AREQUIPE 3P</t>
  </si>
  <si>
    <t>AREQUIPITO 40 GR</t>
  </si>
  <si>
    <t>ARGAN AC 240ml</t>
  </si>
  <si>
    <t>ARGAN ANTI - CAIDA</t>
  </si>
  <si>
    <t>ARGAN RESTAURADOR</t>
  </si>
  <si>
    <t>ARGAN SH 480ml</t>
  </si>
  <si>
    <t>ARKO MEN CONFORT</t>
  </si>
  <si>
    <t>ARKO MEN COOL</t>
  </si>
  <si>
    <t>ARLETTE 0,075 MG X 28 TAB</t>
  </si>
  <si>
    <t>ARNES DE SEGURIDAD</t>
  </si>
  <si>
    <t>ARNES DE SEGURIDAD MARIQUITA</t>
  </si>
  <si>
    <t>ARNES DE SEGURIDAD PERRITO</t>
  </si>
  <si>
    <t>ARNICA  D30 / 8 MG</t>
  </si>
  <si>
    <t>ARNICA 7 CG GLOBULIS</t>
  </si>
  <si>
    <t>ARNICA D6 CAP</t>
  </si>
  <si>
    <t>ARNICA FC ROLL- ON</t>
  </si>
  <si>
    <t>ARNICA GEL 80 G</t>
  </si>
  <si>
    <t>ARNICA MONTANA  TAB</t>
  </si>
  <si>
    <t>ARNICA MONTANA 15 CH</t>
  </si>
  <si>
    <t>ARNICA MONTANA 30 CH</t>
  </si>
  <si>
    <t>ARNICA PLUS GEL</t>
  </si>
  <si>
    <t>ARNICA POMAD 30gr</t>
  </si>
  <si>
    <t>arnica roll - on</t>
  </si>
  <si>
    <t>ARNICA ROLL-ON GEL</t>
  </si>
  <si>
    <t>ARNICALL</t>
  </si>
  <si>
    <t>aro toallas humedas</t>
  </si>
  <si>
    <t>ARPIRADOR NASAL BABY COLOR</t>
  </si>
  <si>
    <t>ARROZ CEREAL INFANTIL CON PREBIO 1</t>
  </si>
  <si>
    <t>ARROZ INTEGRAL MIDUCHY  NATURAL</t>
  </si>
  <si>
    <t>ARROZ Y AVENA</t>
  </si>
  <si>
    <t>ARRURRU COLONIA ORIJINAL PARA BEBES</t>
  </si>
  <si>
    <t>ARRURRU SHAMPOO CREMOSO 120 ML</t>
  </si>
  <si>
    <t>ARRURRU SHAMPOO CREMOSO 220</t>
  </si>
  <si>
    <t>ARTHROTEC 75MG/200MCG 20 TABLETAS</t>
  </si>
  <si>
    <t>ARTHROTEC 75MG/200MCG X 20 TABLE</t>
  </si>
  <si>
    <t>ARTHROTEC/20 T  50ML/200MCG</t>
  </si>
  <si>
    <t>artiko rollon</t>
  </si>
  <si>
    <t>ARTREN 100MG X 10CAP</t>
  </si>
  <si>
    <t>ARTREN 75 MG 1 AMPO.  MERCK</t>
  </si>
  <si>
    <t>ARTREN 75 MG POR 3 AMPOLLAS</t>
  </si>
  <si>
    <t>ARTREN GEL 1% ANALGESICO ANTIINFLAMTORIO</t>
  </si>
  <si>
    <t>ARTRI FRESH 200gr</t>
  </si>
  <si>
    <t>ARTRISAN 90 CAP</t>
  </si>
  <si>
    <t>ARTRITINA X 60 CAP</t>
  </si>
  <si>
    <t>ARTRODAR  500MG 10 CAPSULAS</t>
  </si>
  <si>
    <t>ARTRODAR 50 MG 10 CAPSULAS LABO LATI</t>
  </si>
  <si>
    <t>ARTRODAR 50MG 30CAP LETI</t>
  </si>
  <si>
    <t>Artrosamin 60 capsula</t>
  </si>
  <si>
    <t>ARUZILINA 22.5 ML LABO LETI</t>
  </si>
  <si>
    <t>ARUZILINA 500MG 2 COMP LABO LETI</t>
  </si>
  <si>
    <t>ARUZILINA 500MG X 3 COMPRIMIDOS</t>
  </si>
  <si>
    <t>ARUZILINA SUSP 15ML LABO LETI</t>
  </si>
  <si>
    <t>ARYCOR 200MG 10 TABLETAS LABO SONAFI</t>
  </si>
  <si>
    <t>ARZOMIDOL 500 MG 3 COMP LABO DOLLDER</t>
  </si>
  <si>
    <t>ARZOMIDOL 500 MG X 3 COMP COMBO</t>
  </si>
  <si>
    <t>ARZOMIDOL 500MG 2COMP LABO DOLLDER</t>
  </si>
  <si>
    <t>ARZOMIDOL 500MG x 5 comp LAB DOLLDER</t>
  </si>
  <si>
    <t>ARZOMIDOL PEDRIATICO 15ML LABO DOLLDER</t>
  </si>
  <si>
    <t>ARZOMIROL 22.5ML POLVO PARA SUSP DOLLDE</t>
  </si>
  <si>
    <t>ASAPROL 81 MG X 100 COM</t>
  </si>
  <si>
    <t>asaprol 81 mg x 40</t>
  </si>
  <si>
    <t>ASAPROL 81 MG X 60</t>
  </si>
  <si>
    <t>ASAPROL 81MG X 30 COMPR COMBO</t>
  </si>
  <si>
    <t>ASAPROL 81MG X30 COMPRIMIDOS</t>
  </si>
  <si>
    <t>ASCAFIL</t>
  </si>
  <si>
    <t>ASCAFYL</t>
  </si>
  <si>
    <t>ASCAFYL 10 TABLETAS LABO MEYER</t>
  </si>
  <si>
    <t>ASCAFYL GOTAS</t>
  </si>
  <si>
    <t>ASCAFYL INFANTIL SOLUCION GOTAS 15ML</t>
  </si>
  <si>
    <t>ASCAFYL PLUS 10 TABLETAS LABO MEYER</t>
  </si>
  <si>
    <t>ASCOVENT 50 MG / 5 ML</t>
  </si>
  <si>
    <t>ASCRIPTIN 325MG 50 TABLETAS LABO VARGAS</t>
  </si>
  <si>
    <t>ASIENTO  AZUL</t>
  </si>
  <si>
    <t>ASIENTO DE ENTRENAMIENTO  NUBY</t>
  </si>
  <si>
    <t>ASIENTO INFLABLE HEMORROIDE</t>
  </si>
  <si>
    <t>ASIENTO INFLABLE ROJO</t>
  </si>
  <si>
    <t>ASIENTO INVALIDO X 45 CMS</t>
  </si>
  <si>
    <t>ASIENTO ORTOPEDICO</t>
  </si>
  <si>
    <t>asiento para invalidos kerful</t>
  </si>
  <si>
    <t>ASITROMIN SUSP PEDRIATICA 15ML LAB FARMA</t>
  </si>
  <si>
    <t>ASMANEX  INHALADOR  200MCG  30 DOSIS</t>
  </si>
  <si>
    <t>ASPEN COLLAR NEUMATICO</t>
  </si>
  <si>
    <t>ASPEN COLLAR PHILADELPHIA</t>
  </si>
  <si>
    <t>ASPEN GEL</t>
  </si>
  <si>
    <t>ASPIRADOR DE OIDO INTIMAMENTE</t>
  </si>
  <si>
    <t>ASPIRADOR NASAL</t>
  </si>
  <si>
    <t>ASPIRADOR NASAL - GOTERO</t>
  </si>
  <si>
    <t>ASPIRADOR NASAL  INFAN -  TEC</t>
  </si>
  <si>
    <t>ASPIRADOR NASAL  INFAN TEC</t>
  </si>
  <si>
    <t>ASPIRADOR NASAL  KERFUL</t>
  </si>
  <si>
    <t>ASPIRADOR NASAL BABY</t>
  </si>
  <si>
    <t>ASPIRADOR NASAL CON ACCESORIO NATURE</t>
  </si>
  <si>
    <t>ASPIRADOR NASAL D Y M</t>
  </si>
  <si>
    <t>ASPIRADOR NASAL INFANTIL</t>
  </si>
  <si>
    <t>ASPIRADOR NASAL MARUM</t>
  </si>
  <si>
    <t>aspirador nasal tomi tipi</t>
  </si>
  <si>
    <t>ASPIRADOR NASAL TOMITIPI</t>
  </si>
  <si>
    <t>ASPIRADOR NASAL TRUE</t>
  </si>
  <si>
    <t>ASPIRADOR NASAL Y GOTERO</t>
  </si>
  <si>
    <t>ASPIRADOR NASAL Y OIDO</t>
  </si>
  <si>
    <t>ASPIRADOR NS</t>
  </si>
  <si>
    <t>ASPIRINA  BAYER  MOROCHA</t>
  </si>
  <si>
    <t>ASPIRINA BAYER</t>
  </si>
  <si>
    <t>ASPIRINA BAYER 100 MG X 28</t>
  </si>
  <si>
    <t>ASPIRINA BAYER 100MG</t>
  </si>
  <si>
    <t>ASPIRINA BAYER 100MG X 140 TAB</t>
  </si>
  <si>
    <t>ASPIRINA BAYER PEDIATRICO 20TAB</t>
  </si>
  <si>
    <t>ASPIRINA BAYER PEDIATRICO X 28 TAB</t>
  </si>
  <si>
    <t>ASPIRINA BAYER X 140 TAB</t>
  </si>
  <si>
    <t>ASPIRINA EFERVESCENTES X 12 TABLET</t>
  </si>
  <si>
    <t>ASPIRINA X 20 TABLETAS ADULTO</t>
  </si>
  <si>
    <t>ASPRINIL 81 MG X 30</t>
  </si>
  <si>
    <t>ASSY  2000  PEINE  PARA  PIOJOS</t>
  </si>
  <si>
    <t>ASTEMIZOL 10 MG 10 TABLETAS LABO ELTER</t>
  </si>
  <si>
    <t>ASTEMIZOL 10MG 10COMP LABO GENVEN</t>
  </si>
  <si>
    <t>ASTEMIZOL 10MG 10TAB ELTER</t>
  </si>
  <si>
    <t>ASTEMIZOL SUSP. 2MG 30ML PEDIATRICO ELTE</t>
  </si>
  <si>
    <t>ASTHALIN HFA INALADOR 200DOSIS</t>
  </si>
  <si>
    <t>ASTHALIN SOLUCION PARA NEBULIZAR</t>
  </si>
  <si>
    <t>ASTRAGALUS  ADAPTOGENO</t>
  </si>
  <si>
    <t>Astringente para prevenir los puntos</t>
  </si>
  <si>
    <t>ATACAND 16 MG 7 TABLETAS LABO ASTRAZANIC</t>
  </si>
  <si>
    <t>ATACAND 16 MG X 14 TAB</t>
  </si>
  <si>
    <t>ATACAND 16 MG X 28</t>
  </si>
  <si>
    <t>ATACAND 32 MG X 28</t>
  </si>
  <si>
    <t>ATACAND 32 MG X14</t>
  </si>
  <si>
    <t>ATACAND 8 MG 14 TABLETAS LABO ASTRAZENI</t>
  </si>
  <si>
    <t>ATACAND 8 MG X 28 TAB</t>
  </si>
  <si>
    <t>ATACAND PLUS 16 / 12.5 MG</t>
  </si>
  <si>
    <t>ATACAND PLUS 16/12,5 MG 7TAB</t>
  </si>
  <si>
    <t>atacand plus 32 / 12.5 x 14</t>
  </si>
  <si>
    <t>Atamel    Grip</t>
  </si>
  <si>
    <t>ATAMEL  PLUS X 12 TABLETAS COMBO</t>
  </si>
  <si>
    <t>atamel 25 blisters</t>
  </si>
  <si>
    <t>ATAMEL 30ML100MG/ML USO PEDRIATICO</t>
  </si>
  <si>
    <t>ATAMEL 500MG 20 TABLETAS LABO PFIZER</t>
  </si>
  <si>
    <t>ATAMEL 650MG 10 TABLETAS LABO PFIZER</t>
  </si>
  <si>
    <t>ATAMEL FORTE</t>
  </si>
  <si>
    <t>ATAMEL GRIP X 5 SOBRES</t>
  </si>
  <si>
    <t>ATAMEL JARABE</t>
  </si>
  <si>
    <t>ATAMEL JARABE NIÑO 60ML</t>
  </si>
  <si>
    <t>ATAMEL PLUS 500 MG / 12 TAB</t>
  </si>
  <si>
    <t>ATAMEL SIN ALCOHOL 120MG/5ML</t>
  </si>
  <si>
    <t>ATAMEL TAB MASTICABLES X 20 TAB</t>
  </si>
  <si>
    <t>ATAMELCO 500MG 12 TABLETAS LABO PFIZER</t>
  </si>
  <si>
    <t>ATENOLOL    50MG X20COMPRIMIDOS</t>
  </si>
  <si>
    <t>Atenolol   50mg  x30 Tableta  morocho</t>
  </si>
  <si>
    <t>ATENOLOL  100MG  30TAB  GENCER</t>
  </si>
  <si>
    <t>ATENOLOL  50MG 20TAB COMBO  DALIOL</t>
  </si>
  <si>
    <t>ATENOLOL  50MG 30TAB  COMBO  CALOX</t>
  </si>
  <si>
    <t>ATENOLOL  50MG 30TAB  GENCER</t>
  </si>
  <si>
    <t>ATENOLOL 100 MG  X 30</t>
  </si>
  <si>
    <t>ATENOLOL 100 MG / 25 MG X20</t>
  </si>
  <si>
    <t>ATENOLOL 100 MG 10 COMP LABO RX</t>
  </si>
  <si>
    <t>ATENOLOL 100 MG 30 TABLETAS LABO KIMICEG</t>
  </si>
  <si>
    <t>ATENOLOL 100 MG X 10 COMPRIMIDOS</t>
  </si>
  <si>
    <t>ATENOLOL 100 MG X 30 TAB</t>
  </si>
  <si>
    <t>ATENOLOL 100 MG X30 TAB COMBO</t>
  </si>
  <si>
    <t>ATENOLOL 100 ML X 30 TAB CALOX</t>
  </si>
  <si>
    <t>ATENOLOL 100MG  20 TABLETAS LABO DALLIOL</t>
  </si>
  <si>
    <t>atenolol 100mg  x 30 tab</t>
  </si>
  <si>
    <t>ATENOLOL 100MG 10 COM GV</t>
  </si>
  <si>
    <t>ATENOLOL 100MG 10 TAB CALOX</t>
  </si>
  <si>
    <t>ATENOLOL 100MG 20COMP. GV</t>
  </si>
  <si>
    <t>ATENOLOL 100MG 30 TAB CALOX</t>
  </si>
  <si>
    <t>ATENOLOL 100MG POR 30 COMPRIMIDOS OFA</t>
  </si>
  <si>
    <t>ATENOLOL 100MG X 10 COMPRIMIDO COMBO</t>
  </si>
  <si>
    <t>ATENOLOL 100MG X 30 COMPRIMIDOS COMBO GV</t>
  </si>
  <si>
    <t>atenolol 100mg x 30 tab</t>
  </si>
  <si>
    <t>ATENOLOL 50  MG 30 TABLE LABO KIMICEG</t>
  </si>
  <si>
    <t>atenolol 50 mg  x 30</t>
  </si>
  <si>
    <t>ATENOLOL 50 MG 10 TABLETAS LABO CALOX</t>
  </si>
  <si>
    <t>ATENOLOL 50 MG 30 COMP LABO GENVEN</t>
  </si>
  <si>
    <t>ATENOLOL 50 MG 30 COMP LABO RX</t>
  </si>
  <si>
    <t>ATENOLOL 50 MG X 10 TAB</t>
  </si>
  <si>
    <t>ATENOLOL 50 MG X 10 TAB CALOX</t>
  </si>
  <si>
    <t>ATENOLOL 50 MG X 30</t>
  </si>
  <si>
    <t>ATENOLOL 50 MG X 30 COMP</t>
  </si>
  <si>
    <t>ATENOLOL 50 MG X 30 TAB</t>
  </si>
  <si>
    <t>ATENOLOL 50 MG X 30 TAB  COLMED</t>
  </si>
  <si>
    <t>ATENOLOL 50 MG X 30 TAB  ELTER  COMBO</t>
  </si>
  <si>
    <t>ATENOLOL 50 MG X 30 TAB ALFA</t>
  </si>
  <si>
    <t>ATENOLOL 50 MG X 30 TAB CALOX</t>
  </si>
  <si>
    <t>atenolol 50 mg x10 comp morocho</t>
  </si>
  <si>
    <t>ATENOLOL 50 MG10 TABLETAS LABO DALLIOL</t>
  </si>
  <si>
    <t>ATENOLOL 50MG</t>
  </si>
  <si>
    <t>ATENOLOL 50MG 20TAB KIMICRG</t>
  </si>
  <si>
    <t>ATENOLOL 50MG 20TABLETAS DALIOL</t>
  </si>
  <si>
    <t>ATENOLOL 50MG 30COMP MOROCHOS GENVEN</t>
  </si>
  <si>
    <t>ATENOLOL 50MG 30TABLETAS OFA</t>
  </si>
  <si>
    <t>ATENOLOL 50MG X 10 COM</t>
  </si>
  <si>
    <t>ATENOLOL 50MG X 10 COMPRIMIDOS GV</t>
  </si>
  <si>
    <t>ATENOLOL-CLORTALIDONA 50/12.5</t>
  </si>
  <si>
    <t>ATENONOL 100 MG 10 TABLETAS LABO DALLIOL</t>
  </si>
  <si>
    <t>ATKINSONS DESODORANTE BOLITA LOCION</t>
  </si>
  <si>
    <t>ATOCOR 20 MG X 20</t>
  </si>
  <si>
    <t>ATOCOR 40 MG</t>
  </si>
  <si>
    <t>ATODERM CREMA</t>
  </si>
  <si>
    <t>ATODERM CREMA 200ML</t>
  </si>
  <si>
    <t>ATODERM LAIT</t>
  </si>
  <si>
    <t>ATODERM PAIN SURGRAS150G</t>
  </si>
  <si>
    <t>ATORVACOF 10 MG</t>
  </si>
  <si>
    <t>ATORVACOF 20MG</t>
  </si>
  <si>
    <t>ATORVASTATINA  10 MG  10 TAB  ELTER</t>
  </si>
  <si>
    <t>ATORVASTATINA 10 MG  X 30</t>
  </si>
  <si>
    <t>ATORVASTATINA 10 MG 10 COMP LABO GENVEN</t>
  </si>
  <si>
    <t>ATORVASTATINA 10 MG X 10 TAB</t>
  </si>
  <si>
    <t>atorvastatina 10 mg x 14 tab</t>
  </si>
  <si>
    <t>ATORVASTATINA 10 MG X 14 TAB</t>
  </si>
  <si>
    <t>ATORVASTATINA 10MG 10COMP GV</t>
  </si>
  <si>
    <t>ATORVASTATINA 10mg LIPOVAS</t>
  </si>
  <si>
    <t>ATORVASTATINA 20 MG  X14 TAB MOROCHO</t>
  </si>
  <si>
    <t>ATORVASTATINA 20 MG X 10 TAB ELTER</t>
  </si>
  <si>
    <t>atorvastatina 20 mg x 14</t>
  </si>
  <si>
    <t>ATORVASTATINA 20 MG X 14 TAB CALOX</t>
  </si>
  <si>
    <t>atorvastatina 20 mg x 14 tab elter</t>
  </si>
  <si>
    <t>ATORVASTATINA 20 MG X 14 TAB ELTER</t>
  </si>
  <si>
    <t>atorvastatina 20 mg x 30</t>
  </si>
  <si>
    <t>ATORVASTATINA 20 MG*</t>
  </si>
  <si>
    <t>ATORVASTATINA 20MG 10 COMPRIMIDOS GV MOR</t>
  </si>
  <si>
    <t>ATORVASTATINA 20MG 14 COMP  GV</t>
  </si>
  <si>
    <t>ATORVASTATINA 20MG COMBO GENVEN</t>
  </si>
  <si>
    <t>ATORVASTATINA 20MG X 10 COMPRIMIDOS GV</t>
  </si>
  <si>
    <t>atorvastatina 20mg x 14 comp</t>
  </si>
  <si>
    <t>ATORVASTATINA 20MG X 20</t>
  </si>
  <si>
    <t>ATORVASTATINA 40 MG X 10 COMP MOROCHO</t>
  </si>
  <si>
    <t>ATORVASTATINA 40 MG X 14</t>
  </si>
  <si>
    <t>atorvastatina 40 mg x 14 comp</t>
  </si>
  <si>
    <t>atorvastatina 40 mg x 14 tab</t>
  </si>
  <si>
    <t>ATORVASTATINA 40 MG X 14 TAB MOROCHA</t>
  </si>
  <si>
    <t>ATORVASTATINA 40 MG X 30</t>
  </si>
  <si>
    <t>ATORVASTATINA 40 MG X10 GV</t>
  </si>
  <si>
    <t>ATORVASTATINA 40*14</t>
  </si>
  <si>
    <t>ATORVASTATINA 80 MG  X 14 COMP</t>
  </si>
  <si>
    <t>ATORVASTATINA 80 MG X 10</t>
  </si>
  <si>
    <t>atorvastatina 80 mg x 14</t>
  </si>
  <si>
    <t>ATOVAROL 10 MG X 21</t>
  </si>
  <si>
    <t>ATOVAROL 10MG 14 TABLETAS LABO VIVAX</t>
  </si>
  <si>
    <t>ATOVAROL 10MG CAPS</t>
  </si>
  <si>
    <t>ATOVAROL 20 MG X 30</t>
  </si>
  <si>
    <t>ATOVAROL 20mg 10TAB</t>
  </si>
  <si>
    <t>ATOVAROL 20MG. 14TAB. VIVAX</t>
  </si>
  <si>
    <t>ATOVAROL 40 MG X 21 TAB</t>
  </si>
  <si>
    <t>ATOVAROL 40 MG X 30</t>
  </si>
  <si>
    <t>ATOVAROL 40mg</t>
  </si>
  <si>
    <t>ATOVAROL 80 MG X 14 TAB</t>
  </si>
  <si>
    <t>ATOVAROL 80mg</t>
  </si>
  <si>
    <t>ATRIMON 10 MG  X 20 COMP</t>
  </si>
  <si>
    <t>ATRIMON 10 MG / 10 COMPRIMIDO</t>
  </si>
  <si>
    <t>ATRIMON 10 MG / 20 COMPRIMIDO</t>
  </si>
  <si>
    <t>atrimon 10 mg x 10</t>
  </si>
  <si>
    <t>ATRIX QUITA ESMALTE  100CM3</t>
  </si>
  <si>
    <t>ATROMIZIN 200 MG / 5 ML</t>
  </si>
  <si>
    <t>ATROPICEL SOLU OFTALAMICA LAB OFTALMI</t>
  </si>
  <si>
    <t>ATROPICEL SOLUCION OFTALMICAS AL 1%</t>
  </si>
  <si>
    <t>ATROPIN DE 0.5 MG / ML</t>
  </si>
  <si>
    <t>ATROPINA 0,5MG X10AMPOLLAS</t>
  </si>
  <si>
    <t>ATROPINA AMP 0.5 MG / 1 ML</t>
  </si>
  <si>
    <t>ATROPINA SULFATO 1MG/ML</t>
  </si>
  <si>
    <t>ATROVEL GOTAS</t>
  </si>
  <si>
    <t>ATROVERAM PLUS X 20 COMP</t>
  </si>
  <si>
    <t>ATROVERAN</t>
  </si>
  <si>
    <t>atroveran 30 ml</t>
  </si>
  <si>
    <t>ATROVERAN COMPOSITUM X 20</t>
  </si>
  <si>
    <t>ATROVERAN GOTAS 15ML</t>
  </si>
  <si>
    <t>ATROVERAN GOTAS 30ML</t>
  </si>
  <si>
    <t>ATROVERAN GTS 15 ml</t>
  </si>
  <si>
    <t>ATROVERAN TABLETAS</t>
  </si>
  <si>
    <t>ATRX QUITA ESMALTE 45CM3</t>
  </si>
  <si>
    <t>AUENSYL 100% X 10 SOBRES</t>
  </si>
  <si>
    <t>AUGMENTIM ES 600 MG - 42. 9 MG X 50 ML</t>
  </si>
  <si>
    <t>AUGMENTIN  250 MG - 62.5 ML 60 ML</t>
  </si>
  <si>
    <t>AUGMENTIN 250 MG - 62,5 USO PEDIATRICO</t>
  </si>
  <si>
    <t>AUGMENTIN 250 MG SUSPENCION ORAL 60ML</t>
  </si>
  <si>
    <t>AUGMENTIN 400 MG - 57 MG / 5 ML 60 ML</t>
  </si>
  <si>
    <t>AUGMENTIN 500 MG - 100 MG VIA INV</t>
  </si>
  <si>
    <t>augmentin 500 mg - 125 mg x 10</t>
  </si>
  <si>
    <t>AUGMENTIN 500MG/125MG X10 TABLETAS</t>
  </si>
  <si>
    <t>AUGMENTIN 600 MG 42.9 MG / 5 ML</t>
  </si>
  <si>
    <t>AUGMENTIN 875 MG - 125 MG X 14</t>
  </si>
  <si>
    <t>augmentin 875 mg /125 mg 10 tab</t>
  </si>
  <si>
    <t>AULIN  SUSPENCIO GOTAS PEDIATRICAS</t>
  </si>
  <si>
    <t>AULIN 10 TABLETAS LABO SCHERING</t>
  </si>
  <si>
    <t>AULIN 20TAB</t>
  </si>
  <si>
    <t>AULIN GOTAS PEDIATRICAS</t>
  </si>
  <si>
    <t>AULIN SUSP. 60 CC.</t>
  </si>
  <si>
    <t>AUMENTIN SUSP 400MG 50ML</t>
  </si>
  <si>
    <t>AURODROX 500 MG X 10</t>
  </si>
  <si>
    <t>AUTOREGGENTE 140 STAY TG3</t>
  </si>
  <si>
    <t>AUTOREGGENTE STAY 280 TG 2</t>
  </si>
  <si>
    <t>AUTOREGGENTE STAY 280 TG 3</t>
  </si>
  <si>
    <t>AUTOREGGENTE STAY 280 TG 4</t>
  </si>
  <si>
    <t>AUTRIN 36 CAPSULAS LABO LEDERLE</t>
  </si>
  <si>
    <t>AVADAMET 2MG/500MG 28 TABLETAS</t>
  </si>
  <si>
    <t>AVADEN 28COMP.</t>
  </si>
  <si>
    <t>AVADEN X 28</t>
  </si>
  <si>
    <t>AVANDAMET 2mg/500mg</t>
  </si>
  <si>
    <t>AVANDAMET 4mg/500mg</t>
  </si>
  <si>
    <t>AVANDAMET 4MG/500MG X 28 TAB</t>
  </si>
  <si>
    <t>avandaryl 4 mg / 2 mg x14</t>
  </si>
  <si>
    <t>AVANDARYL 4 MG / 4 MG</t>
  </si>
  <si>
    <t>AVANDIA 4MG 14TABLETAS</t>
  </si>
  <si>
    <t>AVANDIA 8 MG 14 TAB</t>
  </si>
  <si>
    <t>AVANDIA 8MG 14TAB  GLAXOSMITHKLINE</t>
  </si>
  <si>
    <t>AVELINA 800 G</t>
  </si>
  <si>
    <t>AVELINA 800gr</t>
  </si>
  <si>
    <t>AVELINA BANANA</t>
  </si>
  <si>
    <t>AVELINA CON FRESA</t>
  </si>
  <si>
    <t>AVELINA CON MIEL PASA Y ALMENDRA</t>
  </si>
  <si>
    <t>AVELINA EN HOJUELA</t>
  </si>
  <si>
    <t>AVELINA HOJUELA ENTERA 400 G</t>
  </si>
  <si>
    <t>AVELINA HOJUELAS 400G</t>
  </si>
  <si>
    <t>AVELINA HOJUELAS 800G</t>
  </si>
  <si>
    <t>AVELINA HOJUELAS ENTERAS 800G</t>
  </si>
  <si>
    <t>AVELINA INST CHOCOLATE</t>
  </si>
  <si>
    <t>AVELINA INSTANTANEA</t>
  </si>
  <si>
    <t>AVELINA INSTANTANEA MANZ/CAN</t>
  </si>
  <si>
    <t>AVELINA VAINILLA</t>
  </si>
  <si>
    <t>AVELOX 400 MG 5COMP LABO BAYER</t>
  </si>
  <si>
    <t>avelox 400 mg x 5</t>
  </si>
  <si>
    <t>AVELOX 400 MG X 7</t>
  </si>
  <si>
    <t>AVELOX 400MG 7 COMP LABO BAYER</t>
  </si>
  <si>
    <t>AVELOX IV 400 MG / 250 MG</t>
  </si>
  <si>
    <t>AVEN  GEL  CREMA  ECRAN</t>
  </si>
  <si>
    <t>AVENA CREMA 450 G</t>
  </si>
  <si>
    <t>AVENA DESODORANTE INT ESPANOL</t>
  </si>
  <si>
    <t>AVENA GERBER 300 G</t>
  </si>
  <si>
    <t>AVENA LINAZA</t>
  </si>
  <si>
    <t>AVENA MIDUCHY</t>
  </si>
  <si>
    <t>Avéne  Akérat  Crema</t>
  </si>
  <si>
    <t>Avene  trixera crema  emoliente</t>
  </si>
  <si>
    <t>AVENE 50 + SPF UVA</t>
  </si>
  <si>
    <t>AVENE CICALFATE</t>
  </si>
  <si>
    <t>AVENE COMPACTO 50 SPF. DORE HONEY</t>
  </si>
  <si>
    <t>AVENE CREMA 20-20</t>
  </si>
  <si>
    <t>AVENE CREME 50 + SPF</t>
  </si>
  <si>
    <t>AVENE EAU THERMALE 50 SPF</t>
  </si>
  <si>
    <t>AVENE EMULSION 50 SPF</t>
  </si>
  <si>
    <t>AVENE INTITUTO ESPANOL GEL DE DUCHA</t>
  </si>
  <si>
    <t>AVENE LABIAL</t>
  </si>
  <si>
    <t>AVENE SPRAY  60 PROTECTOR SOLAR</t>
  </si>
  <si>
    <t>AVENSYL POLVO 100 GR.</t>
  </si>
  <si>
    <t>avensyl x 10 sobres</t>
  </si>
  <si>
    <t>AVENT   6 - 18CHUPON</t>
  </si>
  <si>
    <t>AVENT  0 -  3 CHUPON</t>
  </si>
  <si>
    <t>AVENT  0 - 6 X 2 CHUPON</t>
  </si>
  <si>
    <t>AVENT  6 - 18 CHUPON</t>
  </si>
  <si>
    <t>AVENT  CEPILLO</t>
  </si>
  <si>
    <t>AVENT 0 - 6 M CHUPON</t>
  </si>
  <si>
    <t>AVENT 125 ML / 4 0Z BIBERON</t>
  </si>
  <si>
    <t>AVENT 125ML / 4 OZ BIBERON</t>
  </si>
  <si>
    <t>AVENT 260 ML  / 9 OZ</t>
  </si>
  <si>
    <t>avent 260 ml / 9 0z vaso entrenador</t>
  </si>
  <si>
    <t>AVENT 260 ML 9 OZ BIBERON</t>
  </si>
  <si>
    <t>AVENT 3 - 6 CHUPON</t>
  </si>
  <si>
    <t>AVENT 330 ML / 11 OZ BIBERON</t>
  </si>
  <si>
    <t>AVENT 6 - 18 CHUPON</t>
  </si>
  <si>
    <t>AVENT BIBERON DE 260ML</t>
  </si>
  <si>
    <t>AVENT BIBERON DE 330ML</t>
  </si>
  <si>
    <t>AVENT BOMBA TIRA LECHE</t>
  </si>
  <si>
    <t>AVENT CHUPON 0 - 6</t>
  </si>
  <si>
    <t>AVENT ESTERILIZADOR ELECTRICO</t>
  </si>
  <si>
    <t>AVENT JUEGO  DEC TETEROS RECIEN NA</t>
  </si>
  <si>
    <t>AVENT SET CHUPON TERMOMETROS</t>
  </si>
  <si>
    <t>AVENT SET DE RECIEN NACIDO</t>
  </si>
  <si>
    <t>AVENT VASO ANTI GOTAS 260ML</t>
  </si>
  <si>
    <t>AVENT VASO ANTIGOTAS 200ML</t>
  </si>
  <si>
    <t>AVENT VASO DE ENTRENAMIENTO  CON ASA</t>
  </si>
  <si>
    <t>AVIR 200MG POR 24 CAPSULAS</t>
  </si>
  <si>
    <t>0000000A'0028</t>
  </si>
  <si>
    <t>AVIR 5% 15G  CREMA</t>
  </si>
  <si>
    <t>AVIR 5% 15G CREMA</t>
  </si>
  <si>
    <t>0000000A-0028</t>
  </si>
  <si>
    <t>AVIR CREMA TOPICA 5G AL 5%</t>
  </si>
  <si>
    <t>AVISPA CHAPOO 240ML</t>
  </si>
  <si>
    <t>AVISPA CREMA REPELENTE 100G</t>
  </si>
  <si>
    <t>AVISPA REPELENTE</t>
  </si>
  <si>
    <t>AVISPA REPELENTE LOCION</t>
  </si>
  <si>
    <t>AVISPA REPELENTE SPRAY 220CM3</t>
  </si>
  <si>
    <t>AVITIL GEL 50G</t>
  </si>
  <si>
    <t>AVODART 0.5 MG X 30 TAB</t>
  </si>
  <si>
    <t>AXE  CHOCOLATE</t>
  </si>
  <si>
    <t>AXE  FUNSION  160ML</t>
  </si>
  <si>
    <t>AXE  JABON  LIQUIDO</t>
  </si>
  <si>
    <t>AXE  SECO  FUSION  EN BARRA</t>
  </si>
  <si>
    <t>AXE  SECO  UNLIMITED  EN BARRA</t>
  </si>
  <si>
    <t>AXE  SECO CLICK</t>
  </si>
  <si>
    <t>AXE  SECO CONVICTION</t>
  </si>
  <si>
    <t>AXE  SECO UNLIMITED</t>
  </si>
  <si>
    <t>AXE 160ml LIMITED EDT</t>
  </si>
  <si>
    <t>AXE AER EXCIT</t>
  </si>
  <si>
    <t>AXE AEROSOL CONVICTION</t>
  </si>
  <si>
    <t>AXE AEROSOL UNLIMITED</t>
  </si>
  <si>
    <t>AXE ANARCHY</t>
  </si>
  <si>
    <t>AXE APOLLO</t>
  </si>
  <si>
    <t>AXE CLICK</t>
  </si>
  <si>
    <t>AXE DARK</t>
  </si>
  <si>
    <t>AXE SC 50ml ROLL</t>
  </si>
  <si>
    <t>AXE SEC 50gr AMAR</t>
  </si>
  <si>
    <t>AXE SECO</t>
  </si>
  <si>
    <t>AXE SECO ANARCHY</t>
  </si>
  <si>
    <t>AXE SECO APOLL</t>
  </si>
  <si>
    <t>AXE SECO BARRA</t>
  </si>
  <si>
    <t>axe seco barra</t>
  </si>
  <si>
    <t>AXE SECO CLICK BARRA</t>
  </si>
  <si>
    <t>AXE SECO DARK</t>
  </si>
  <si>
    <t>AXE SECO DESODORANTE ANTITRANSPIRANTE</t>
  </si>
  <si>
    <t>AXE SECO DESODORANTE CONVICTION 152ML</t>
  </si>
  <si>
    <t>AXE SECO DESODORANTE CONVICTION 152ML54</t>
  </si>
  <si>
    <t>AXE SECO EXCIT</t>
  </si>
  <si>
    <t>AXE SECO INSTINCT ROLLON</t>
  </si>
  <si>
    <t>AXE SECO INSTINTC</t>
  </si>
  <si>
    <t>AXE SECO MUSK</t>
  </si>
  <si>
    <t>AXE SECO PULCE</t>
  </si>
  <si>
    <t>AXE SECO PULCE  ROLLON</t>
  </si>
  <si>
    <t>AXE SECO PULCE ROLLON</t>
  </si>
  <si>
    <t>AXE SECO PULSE</t>
  </si>
  <si>
    <t>AXE SECO PULSE ROLLON</t>
  </si>
  <si>
    <t>AXE SECO ROLL</t>
  </si>
  <si>
    <t>axe seco rollon</t>
  </si>
  <si>
    <t>AXE SECO ROLLON CONVICTION 50ml</t>
  </si>
  <si>
    <t>AXE SECO SENSITIVE</t>
  </si>
  <si>
    <t>AXE SECO TOUCH</t>
  </si>
  <si>
    <t>AXE SECO ULTRA FOCUS  50 G</t>
  </si>
  <si>
    <t>AXE SECO ULTRA FOCUS ROLLON</t>
  </si>
  <si>
    <t>AXE SECO VICE</t>
  </si>
  <si>
    <t>AXE ULTR FC SPRAY</t>
  </si>
  <si>
    <t>AXE VICE</t>
  </si>
  <si>
    <t>AXE VICE SECO</t>
  </si>
  <si>
    <t>AXID 150 MG 20 CAPSULAS LABO LILLY</t>
  </si>
  <si>
    <t>AXILERAS PARA MULETAS</t>
  </si>
  <si>
    <t>AXOKINE 400 MG X 5</t>
  </si>
  <si>
    <t>AXZEN ARMONIA Y VITALIDAD</t>
  </si>
  <si>
    <t>AZ OFENO AZELASTINA  ELMOR</t>
  </si>
  <si>
    <t>AZA CARD 81 MG X 60TABLETAS</t>
  </si>
  <si>
    <t>AZA CARD X 30 TABLETAS</t>
  </si>
  <si>
    <t>AZACTAM 1G FRASCO DE 15ML</t>
  </si>
  <si>
    <t>AZACTAM 1G POR 2 AMPOLLA</t>
  </si>
  <si>
    <t>0000000A-0038</t>
  </si>
  <si>
    <t>AZAFRAN</t>
  </si>
  <si>
    <t>AZAGREL 75 MG X 14</t>
  </si>
  <si>
    <t>AZARGA SUSP OFTALMICA</t>
  </si>
  <si>
    <t>AZIGRAM  500MG  2 CAP</t>
  </si>
  <si>
    <t>AZIGRAM 500 MG X 2 TAB</t>
  </si>
  <si>
    <t>AZIGRAM 500 MG X 5 CAP</t>
  </si>
  <si>
    <t>AZIGRAM 500MG 3TAB VIVAX</t>
  </si>
  <si>
    <t>AZIGRAM 500MG 4CAP</t>
  </si>
  <si>
    <t>AZIGRAM 500mg 4TAB</t>
  </si>
  <si>
    <t>AZIGRAM SUSP. 200MG. 15CC.</t>
  </si>
  <si>
    <t>AZIGRAM SUSP. 200MG. 22.5CC</t>
  </si>
  <si>
    <t>AZIGRAM X 3</t>
  </si>
  <si>
    <t>AZIGRAM X 5</t>
  </si>
  <si>
    <t>AZIMACROL 500MG 3COMP LABO CLINOX</t>
  </si>
  <si>
    <t>AZIMAKROL 1 G X 2 TAB</t>
  </si>
  <si>
    <t>AZITRODEX 500 MG X 5 TAB</t>
  </si>
  <si>
    <t>AZITRODEX 500mg</t>
  </si>
  <si>
    <t>AZITROM</t>
  </si>
  <si>
    <t>AZITROM 200ML / 5 ML</t>
  </si>
  <si>
    <t>azitrom 500mg x 3comp</t>
  </si>
  <si>
    <t>AZITROMICANA 500 MG 3 CAPSULAS LABO RX</t>
  </si>
  <si>
    <t>AZITROMICINA  200 mg/5ml</t>
  </si>
  <si>
    <t>AZITROMICINA  200MG 15ML</t>
  </si>
  <si>
    <t>AZITROMICINA  500 G X 3 OFA</t>
  </si>
  <si>
    <t>AZITROMICINA  500 MG  2 TAB ELTER</t>
  </si>
  <si>
    <t>AZITROMICINA  500MG  2  COMPRIMIDO  GV</t>
  </si>
  <si>
    <t>AZITROMICINA  500MG  3TABLETA  GV</t>
  </si>
  <si>
    <t>AZITROMICINA  500MG 2 TAB  GC  COMBO</t>
  </si>
  <si>
    <t>AZITROMICINA  X 3 TAB 500 MG</t>
  </si>
  <si>
    <t>AZITROMICINA 200 MG /  5 ML</t>
  </si>
  <si>
    <t>AZITROMICINA 200 MG / 5 ML</t>
  </si>
  <si>
    <t>AZITROMICINA 200 MG / 5 ML GERICO DE CA</t>
  </si>
  <si>
    <t>AZITROMICINA 200 MG 15 ML</t>
  </si>
  <si>
    <t>AZITROMICINA 200 MG 22.5 ML</t>
  </si>
  <si>
    <t>AZITROMICINA 200 ML / 5 ML</t>
  </si>
  <si>
    <t>AZITROMICINA 3CAP. 500MG</t>
  </si>
  <si>
    <t>azitromicina 500 mg  x 5 cap</t>
  </si>
  <si>
    <t>AZITROMICINA 500 MG 3 TABLE LABO CALOX</t>
  </si>
  <si>
    <t>AZITROMICINA 500 MG 3 TABLE LABO ELTER</t>
  </si>
  <si>
    <t>AZITROMICINA 500 MG X 3 TAB</t>
  </si>
  <si>
    <t>AZITROMICINA 500 MG X 3 TAB SPEFOR</t>
  </si>
  <si>
    <t>AZITROMICINA 500 MG X 5</t>
  </si>
  <si>
    <t>AZITROMICINA 500 MG X 5 GENFAR</t>
  </si>
  <si>
    <t>AZITROMICINA 500 MG X 5 TAB</t>
  </si>
  <si>
    <t>AZITROMICINA 500 MG X 5 TAB G C</t>
  </si>
  <si>
    <t>AZITROMICINA 500 MG X 5 TAB KIMICEG</t>
  </si>
  <si>
    <t>AZITROMICINA 500 MG X3  COLMED</t>
  </si>
  <si>
    <t>AZITROMICINA 500*2 SANDOZ</t>
  </si>
  <si>
    <t>AZITROMICINA 500MG 2 CAPSULAS LABO RX</t>
  </si>
  <si>
    <t>AZITROMICINA 500MG 2 COMP GV</t>
  </si>
  <si>
    <t>AZITROMICINA 500MG 2CAP</t>
  </si>
  <si>
    <t>AZITROMICINA 500MG 2TAB KIMICEG</t>
  </si>
  <si>
    <t>AZITROMICINA 500MG 2TAB URBA</t>
  </si>
  <si>
    <t>AZITROMICINA 500MG 3 TAB URBA</t>
  </si>
  <si>
    <t>AZITROMICINA 500MG POR 3TAB KIMICEG</t>
  </si>
  <si>
    <t>AZITROMICINA 500MG X 3 TABLETAS GC COMBO</t>
  </si>
  <si>
    <t>AZITROMICINA DE 500 MG 3 TAB GV</t>
  </si>
  <si>
    <t>AZITROMICINA ELTER 15CC.</t>
  </si>
  <si>
    <t>AZITROMICINA SUSP 15ML</t>
  </si>
  <si>
    <t>AZITROMICINA SUSP 200MG PEDIATRICO SPEFA</t>
  </si>
  <si>
    <t>AZITROMICINA SUSP PEDRIATRICA 22.5ML EL</t>
  </si>
  <si>
    <t>AZITROMICINA X 2</t>
  </si>
  <si>
    <t>AZITROMICINA X 3 500 MG CALOX MOROCHA</t>
  </si>
  <si>
    <t>AZITROMICINA X 5  TAB  500 MG</t>
  </si>
  <si>
    <t>AZITROMICINA X3 TAB 500 MG DALIOL</t>
  </si>
  <si>
    <t>AZITROMIN 500 MG 3 TABLE LABO FARMA</t>
  </si>
  <si>
    <t>AZITROMIN 500MG 2TAB</t>
  </si>
  <si>
    <t>AZITROMIN SUSP PEDRIATICA 22.5ML FARMA</t>
  </si>
  <si>
    <t>AZLAIRE 100MG 30 SOBRES LABO SCHERING</t>
  </si>
  <si>
    <t>AZLAIRE 112.5MG 56 CAPSU LABO SCHERING</t>
  </si>
  <si>
    <t>AZLAIRE 50MG 30 SOBRES LABO SCHERING</t>
  </si>
  <si>
    <t>AZO-MANDELAMINE 500 MG 30 TABLE PARKER</t>
  </si>
  <si>
    <t>AZO-MANDELAMINE 500MG 30TAB</t>
  </si>
  <si>
    <t>AZOPT  BRINZOLAMIDA  OFTALMICA  5ML</t>
  </si>
  <si>
    <t>AZOPT SUSPENSION OFTALMICAS</t>
  </si>
  <si>
    <t>AZTREONAM 1 G</t>
  </si>
  <si>
    <t>AZUCAR PULVERIZADA REAL 400G</t>
  </si>
  <si>
    <t>AZUFRE</t>
  </si>
  <si>
    <t>AZUFRE 30</t>
  </si>
  <si>
    <t>AZUFRE EN POLVO</t>
  </si>
  <si>
    <t>azufre papeleta</t>
  </si>
  <si>
    <t>AZUFRE POLVO 20 G</t>
  </si>
  <si>
    <t>AZUFRE PRESIPITADO</t>
  </si>
  <si>
    <t>0000000A'0024</t>
  </si>
  <si>
    <t>0000000A-0024</t>
  </si>
  <si>
    <t>azufre quifarca</t>
  </si>
  <si>
    <t>Azul  De  Metileno</t>
  </si>
  <si>
    <t>AZUL DE METILENO</t>
  </si>
  <si>
    <t>azul de metileno</t>
  </si>
  <si>
    <t>AZUL DE METILENO 1%</t>
  </si>
  <si>
    <t>AZULFIDINA 500 MG 600 GRAGEAS LABO PHARM</t>
  </si>
  <si>
    <t>AZULFIDINE  500MG  60 TABLETAS</t>
  </si>
  <si>
    <t>AZUTAN ANTIFLAMATORIO</t>
  </si>
  <si>
    <t>AZUTAN PMADA</t>
  </si>
  <si>
    <t>AZUTAN TOPICO BUCAL</t>
  </si>
  <si>
    <t>BAA    PRUEBA</t>
  </si>
  <si>
    <t>BABA DE CARACOL SCHAMPOO</t>
  </si>
  <si>
    <t>BABA MAMA MUÑECOS CHILLONES</t>
  </si>
  <si>
    <t>BABEROS BEBESITOS</t>
  </si>
  <si>
    <t>BABY   HARNESS  DE FARLIN</t>
  </si>
  <si>
    <t>Baby  Cotton  54 Hisopos</t>
  </si>
  <si>
    <t>BABY BRUSHSCOMB GENIAL</t>
  </si>
  <si>
    <t>baby care</t>
  </si>
  <si>
    <t>BABY CEPILLO BABY BEE</t>
  </si>
  <si>
    <t>BABY CHAIR POCETA NIÑOS</t>
  </si>
  <si>
    <t>baby cleaner x80 laminas</t>
  </si>
  <si>
    <t>BABY COLONIA LAVANDA Y MANZANILLA 200 ML</t>
  </si>
  <si>
    <t>BABY COMBO FARLIN</t>
  </si>
  <si>
    <t>BABY COMBO-BRUSH SET FARLIN</t>
  </si>
  <si>
    <t>BABY CREMA HUMECTANTE</t>
  </si>
  <si>
    <t>BABY DERMOPROTECTORA</t>
  </si>
  <si>
    <t>BABY GEL ANTIBACTERIAL</t>
  </si>
  <si>
    <t>BABY GOURMET  PERA GUAYABA</t>
  </si>
  <si>
    <t>BABY GOURMET MANZANA</t>
  </si>
  <si>
    <t>BABY GOURMET MANZANA DURAZNO</t>
  </si>
  <si>
    <t>BABY GOURMET PERA</t>
  </si>
  <si>
    <t>BABY MAGIC  CREMA SUAVIZANTE</t>
  </si>
  <si>
    <t>BABY MAGIC CHAMPU</t>
  </si>
  <si>
    <t>BABY MAGIC MENNEN</t>
  </si>
  <si>
    <t>BABY MUSICAL MOVILE</t>
  </si>
  <si>
    <t>BABY N TH</t>
  </si>
  <si>
    <t>BABY QUAKER 3 CEALES</t>
  </si>
  <si>
    <t>BABY QUAKER 3 CEREALES AVENA-MAIZ - ARR</t>
  </si>
  <si>
    <t>BABY SHAMPOO CON MIEL GERME DE TRICO</t>
  </si>
  <si>
    <t>BABY SHAMPOO JOHSONS CON MANZANILLO</t>
  </si>
  <si>
    <t>BABY TALCO TALCO CON  LAVANDA Y MANZANIL</t>
  </si>
  <si>
    <t>BABY TALCO TALCO CON PROTEINA DE LECHE</t>
  </si>
  <si>
    <t>BABY TENDER *80 AZUL</t>
  </si>
  <si>
    <t>BABY TOILET  SEAT  DE FARLIN</t>
  </si>
  <si>
    <t>BABY WONDERFUL PLAY</t>
  </si>
  <si>
    <t>BABY X 3 JABON GISBERT</t>
  </si>
  <si>
    <t>BAbYS TOY</t>
  </si>
  <si>
    <t>BABYSKIN CREMA PARA LA IRRITACION</t>
  </si>
  <si>
    <t>BACC AC COLORL</t>
  </si>
  <si>
    <t>BACC AC OLIVE</t>
  </si>
  <si>
    <t>BACC ACONDICIONADOR  ROMERO</t>
  </si>
  <si>
    <t>BACC CR DE BAÑO LECHE DE CABRA</t>
  </si>
  <si>
    <t>BACC EXFOLIANTE COCO</t>
  </si>
  <si>
    <t>BACC GINS 460gr</t>
  </si>
  <si>
    <t>BACC GINS SH</t>
  </si>
  <si>
    <t>BACC KERAT SH</t>
  </si>
  <si>
    <t>BACC MASC FAC CENTELLA/MANZANILLA</t>
  </si>
  <si>
    <t>BACC MASC FAC FRESA/YOGURT</t>
  </si>
  <si>
    <t>BACC MASCARILLA FACIAL GOLD 24</t>
  </si>
  <si>
    <t>BACC PRE TRATAMIENTO LIMPIEZA</t>
  </si>
  <si>
    <t>BACC PRE-TRAT COLOR LOCK</t>
  </si>
  <si>
    <t>BACC SH 460ml</t>
  </si>
  <si>
    <t>BACC SHAMPOO  KERATINA</t>
  </si>
  <si>
    <t>BACC SHOWER GEL BÑ</t>
  </si>
  <si>
    <t>BACC SHOWER GEL COCO</t>
  </si>
  <si>
    <t>BACC SHOWER GEL LAVANDA/ROMERO</t>
  </si>
  <si>
    <t>BACC TOLLLITAS HUMEDAS</t>
  </si>
  <si>
    <t>BACIDER X 12 TUBOS DISPENSADOR</t>
  </si>
  <si>
    <t>BACIPRO 200mg</t>
  </si>
  <si>
    <t>BACITRACINA  500 UL / G   15g</t>
  </si>
  <si>
    <t>BACITRACINA  UNGUENTO</t>
  </si>
  <si>
    <t>0000000B-0011</t>
  </si>
  <si>
    <t>BACITRACINA 50.000 U/100G UNGUENTO</t>
  </si>
  <si>
    <t>Bacitracina 50.000u/100g</t>
  </si>
  <si>
    <t>0000000B'0011</t>
  </si>
  <si>
    <t>BACITRACINA 50.000U/100G UNGUENTO</t>
  </si>
  <si>
    <t>BACITRACINA 500 UI / GUNGUENTO</t>
  </si>
  <si>
    <t>BACITRACINA 500 UI/G UNGUENTO DERMICO</t>
  </si>
  <si>
    <t>BACITRACINA CALOX 15G</t>
  </si>
  <si>
    <t>BACITRACINA CREMA 15G RONOVA</t>
  </si>
  <si>
    <t>BACITRACINA UNGUENTO 15G PHARMACIA</t>
  </si>
  <si>
    <t>BACITRACINA UNGUENTO 30GR</t>
  </si>
  <si>
    <t>BACQURE / IMIPENEM - CILASTATINA 500/500</t>
  </si>
  <si>
    <t>BACTEVAL 250MG 32 CAPSULAS LABO VALMORCA</t>
  </si>
  <si>
    <t>BACTEVAL CAPSULAS x 24</t>
  </si>
  <si>
    <t>BACTIFENIN 400 MG - 80 MG X 20</t>
  </si>
  <si>
    <t>BACTOMOX 500MG 15 COMP LABO GRENENTHAL</t>
  </si>
  <si>
    <t>0000000B-0015</t>
  </si>
  <si>
    <t>BACTRIM 400/80 MG</t>
  </si>
  <si>
    <t>0000000B'0015</t>
  </si>
  <si>
    <t>BACTRIM 400/80MG</t>
  </si>
  <si>
    <t>BACTRIMEL 400MG 20COMP LABO ROCHE</t>
  </si>
  <si>
    <t>BACTRIMEL 5AMP 400MG</t>
  </si>
  <si>
    <t>BACTRIMEL F 800 MG 10 COMP LABO ROCHE</t>
  </si>
  <si>
    <t>BACTRIMEL SUSP PEDRIATICA 100ML  ROCHE</t>
  </si>
  <si>
    <t>BACTRIZOL</t>
  </si>
  <si>
    <t>BACTRIZOL  100 ML</t>
  </si>
  <si>
    <t>BACTRIZOL 500MG AMP</t>
  </si>
  <si>
    <t>BACTRIZOL 5MG 100ML SOLUCION INYECTABLE</t>
  </si>
  <si>
    <t>BACTRIZOL 5MG/ML</t>
  </si>
  <si>
    <t>BACTRIZOL IV</t>
  </si>
  <si>
    <t>BACTROBAN 2 % UNGUENTO</t>
  </si>
  <si>
    <t>BACTROBAN CREMA2% 30GRAMOS</t>
  </si>
  <si>
    <t>BACTROBAN TM 2 % 30 G</t>
  </si>
  <si>
    <t>BACTRON</t>
  </si>
  <si>
    <t>BACTRON 20 TABLE LABO RONAVA</t>
  </si>
  <si>
    <t>bactron forte x 10 tab</t>
  </si>
  <si>
    <t>BACTRON SUSP 100ML LABO RONAVA</t>
  </si>
  <si>
    <t>BAFLOX 500 MG 6 TABLETAS LABO GALENO</t>
  </si>
  <si>
    <t>BAFLOX 500MG 10 TABLE LABO GALENO</t>
  </si>
  <si>
    <t>BAHAMA &amp; CO PIÑA</t>
  </si>
  <si>
    <t>BAJA LENGUA</t>
  </si>
  <si>
    <t>BAJA LENGUA ESTERIL MEDAC</t>
  </si>
  <si>
    <t>BAJA LENGUAS</t>
  </si>
  <si>
    <t>BAJA LENGUAS X 500</t>
  </si>
  <si>
    <t>BAJA LENGUQAS X 500 COLINPLUS</t>
  </si>
  <si>
    <t>BAJALENGUA DE MADERA  500 UNIDADES</t>
  </si>
  <si>
    <t>BAJALENGUA DE MADERA 100 UNID</t>
  </si>
  <si>
    <t>BAJALENGUA X 100 UNIDADES</t>
  </si>
  <si>
    <t>BAJALENGUAS DE MADERA</t>
  </si>
  <si>
    <t>BAJALENGUAS GAESCA  X 100</t>
  </si>
  <si>
    <t>BAJAS LENGUAS DE MADERA 500 PIESAS</t>
  </si>
  <si>
    <t>BAJASLENGUA DE MADERA 500 UNIDADES</t>
  </si>
  <si>
    <t>BAJO CERO TER/ROLL ON</t>
  </si>
  <si>
    <t>balanza de baño premiun camry</t>
  </si>
  <si>
    <t>BALBY MIEL</t>
  </si>
  <si>
    <t>BALSADER 50G PMADA</t>
  </si>
  <si>
    <t>BALSADER POMADA 30G</t>
  </si>
  <si>
    <t>0000000B-0014</t>
  </si>
  <si>
    <t>BALSADER SOLUCION</t>
  </si>
  <si>
    <t>0000000B'0014</t>
  </si>
  <si>
    <t>BALSALDER SOLUCION</t>
  </si>
  <si>
    <t>BALSAMICAS  GOTAS</t>
  </si>
  <si>
    <t>BALSAMO ALESIDA</t>
  </si>
  <si>
    <t>BALSAMO ALESIDA 60GM</t>
  </si>
  <si>
    <t>0000000B'0008</t>
  </si>
  <si>
    <t>BALSAMO DE PERU</t>
  </si>
  <si>
    <t>0000000B-0008</t>
  </si>
  <si>
    <t>0000000B'0007</t>
  </si>
  <si>
    <t>BALSAMO TRANQUILO</t>
  </si>
  <si>
    <t>0000000B-0007</t>
  </si>
  <si>
    <t>BAM-BAM TOSTONES</t>
  </si>
  <si>
    <t>BANANA CRECIDITOS HEINZ</t>
  </si>
  <si>
    <t>band - aid  banditas hombre araña x 25</t>
  </si>
  <si>
    <t>band - aid x 100 unidades</t>
  </si>
  <si>
    <t>BAND AID X 10 UNIDADES</t>
  </si>
  <si>
    <t>BAND-AID X 20 CURITAS</t>
  </si>
  <si>
    <t>BAND-AID X 30 UNIDADES</t>
  </si>
  <si>
    <t>BAND-AID X 35 CURITAS</t>
  </si>
  <si>
    <t>BANDITAS BOb ESPONJA 20 UNIDADES</t>
  </si>
  <si>
    <t>BANDITAS HELLO KITTY 25 UNIDADES</t>
  </si>
  <si>
    <t>BAÑ CR CORUÑ</t>
  </si>
  <si>
    <t>BAÑERA CON DESAGUE  INFAN - TEC</t>
  </si>
  <si>
    <t>BAÑERA INFAN - TEC</t>
  </si>
  <si>
    <t>BAÑO CALA SPA</t>
  </si>
  <si>
    <t>BAÑO DE CREMA  DE AGUACATE</t>
  </si>
  <si>
    <t>BAÑO DE CREMA AL YOGURT</t>
  </si>
  <si>
    <t>BAÑO DE CREMA BABA DE CARACOL</t>
  </si>
  <si>
    <t>BAÑO DE CREMA CON PLACENTA DE OVEJO</t>
  </si>
  <si>
    <t>BAÑO DE CREMA DEQUINO  480 GR</t>
  </si>
  <si>
    <t>BAÑO DE CREMA KERATINA</t>
  </si>
  <si>
    <t>BAÑO DE CREMA LECHE DE CABRA</t>
  </si>
  <si>
    <t>BAÑO DE CREMA PLACENTA DE OVEJO 500G</t>
  </si>
  <si>
    <t>Barbie desodorante gel 50 g</t>
  </si>
  <si>
    <t>Barbie desodorante ROLL- ON  50 g</t>
  </si>
  <si>
    <t>BARBIE DESOPDORANTE</t>
  </si>
  <si>
    <t>BARBIE GEL CON BRILLO</t>
  </si>
  <si>
    <t>BARBIE JABON DE GLICERINA FRESA</t>
  </si>
  <si>
    <t>BARBIE JABON DE GLICERINA MANZANA</t>
  </si>
  <si>
    <t>BARBIE JABON DE GLICERINA NARANJA</t>
  </si>
  <si>
    <t>BARGONIL 2% 10G UNGUENTO</t>
  </si>
  <si>
    <t>BARGONIL 2% 30G UNGUENTO</t>
  </si>
  <si>
    <t>BARIN POLVO 150 GR.</t>
  </si>
  <si>
    <t>BARIN SUSP. 350ML AL 43%</t>
  </si>
  <si>
    <t>BARQUILLAS CAROLA</t>
  </si>
  <si>
    <t>BARRA ARROZ/CEBADA</t>
  </si>
  <si>
    <t>BARRA DE ARROZ INTEGRAL</t>
  </si>
  <si>
    <t>BARRA DE ARROZ Y CEBADA  KALIKALI</t>
  </si>
  <si>
    <t>BARRA DERMO LIMPIADORA RUNCORP</t>
  </si>
  <si>
    <t>BARRAS DE KELLOGGS CHOCOLATE</t>
  </si>
  <si>
    <t>BARRAS DE KELLOGGS FRESA</t>
  </si>
  <si>
    <t>BARRAS DE KELLOGGS MANZANA</t>
  </si>
  <si>
    <t>BARRERA PROT. FREX DE PIEL 45 M M</t>
  </si>
  <si>
    <t>BARRERA PROT. FREX DE PIEL 57M M</t>
  </si>
  <si>
    <t>BARRERA PROT. FREX DE PIEL 70M M</t>
  </si>
  <si>
    <t>BARRERA PROT. FREX. 45 MM</t>
  </si>
  <si>
    <t>BARRERA PROT. FREX. 70 MM</t>
  </si>
  <si>
    <t>BARUNU CRISTAL DE SABILA</t>
  </si>
  <si>
    <t>BASTON 4 PATAS</t>
  </si>
  <si>
    <t>BASTON ALUMINIO</t>
  </si>
  <si>
    <t>baston de aluminio</t>
  </si>
  <si>
    <t>BASTON DE ALUMINIO</t>
  </si>
  <si>
    <t>BASTON DE MADERA</t>
  </si>
  <si>
    <t>BASTON DE MADERA COLOR MARRON</t>
  </si>
  <si>
    <t>BASTON DE TRES PATAS</t>
  </si>
  <si>
    <t>BASTON KX MEDICAL</t>
  </si>
  <si>
    <t>BASTON MADERA MARRON</t>
  </si>
  <si>
    <t>BASTON PARA CIEGO KX MEDICAL</t>
  </si>
  <si>
    <t>BASTON PLEGABLE ASA DE MADERA</t>
  </si>
  <si>
    <t>BASTOS de 8 cm short stretch bandages</t>
  </si>
  <si>
    <t>BATA DE CIRUJANO ESTERIL</t>
  </si>
  <si>
    <t>BATA P/PACIENTE</t>
  </si>
  <si>
    <t>BATA PARA CIRUJANO</t>
  </si>
  <si>
    <t>BATA PARA CIRUJANO ULTRA CARE</t>
  </si>
  <si>
    <t>BATA PARA EL PACIENTE</t>
  </si>
  <si>
    <t>BATA PARA PACIENTE</t>
  </si>
  <si>
    <t>BATA PARA PACIENTE ULTRA CARE</t>
  </si>
  <si>
    <t>BATAS INFANTIL</t>
  </si>
  <si>
    <t>BATEDINE VAGINAL LABO FARMA</t>
  </si>
  <si>
    <t>BATERIA  TRIPLE AAA VARTA</t>
  </si>
  <si>
    <t>BATERIAS 23A / 12V</t>
  </si>
  <si>
    <t>BATERIAS DOBLE AA MAXELL GOLD</t>
  </si>
  <si>
    <t>BATERIAS DOBLE AA SONY</t>
  </si>
  <si>
    <t>BATRAFEN 1% 20G</t>
  </si>
  <si>
    <t>BATRAFEN 1% SOLUCION ANTIMICOTICO 20ML</t>
  </si>
  <si>
    <t>BATRAFEN 1% SPRAY</t>
  </si>
  <si>
    <t>0000000B'0029</t>
  </si>
  <si>
    <t>BATRAFEN 8% LACA</t>
  </si>
  <si>
    <t>0000000B-0029</t>
  </si>
  <si>
    <t>BATRAFEN CREMA 40G</t>
  </si>
  <si>
    <t>BATRAFEN CREMA VAGINAL 1% 40G</t>
  </si>
  <si>
    <t>BATRAFEN LACA 8%</t>
  </si>
  <si>
    <t>BATRAFEN LACA AL 8%</t>
  </si>
  <si>
    <t>0000000B-0013</t>
  </si>
  <si>
    <t>BATRAFEN POLVO 1%</t>
  </si>
  <si>
    <t>0000000B'0013</t>
  </si>
  <si>
    <t>BATRAFEN POLVO AL 1%</t>
  </si>
  <si>
    <t>battery 3v photo lithium</t>
  </si>
  <si>
    <t>bay  -- rum 450 ml</t>
  </si>
  <si>
    <t>BAY -- RUM</t>
  </si>
  <si>
    <t>BAYCUTEN N CREMA 20G</t>
  </si>
  <si>
    <t>BAYGON  PLAQUITAS  EN GEL</t>
  </si>
  <si>
    <t>BAYGON 12PLAQUITAS DOBLE ACCION</t>
  </si>
  <si>
    <t>BAYGON 24PLAQUITAS DOBLE ACCION</t>
  </si>
  <si>
    <t>BAYGON APARATO + PLAQUITAS</t>
  </si>
  <si>
    <t>BAYPRESS 10 MG 10 COMPRIMIDOS</t>
  </si>
  <si>
    <t>BAYPRESS 20</t>
  </si>
  <si>
    <t>baytalcid 150 ml suspension</t>
  </si>
  <si>
    <t>BAYTALCID 500mg</t>
  </si>
  <si>
    <t>BAYTALCID 500MG 20 COMP LABO BAYER</t>
  </si>
  <si>
    <t>BAYTALCID SUSP 120ML LABO BAYER</t>
  </si>
  <si>
    <t>BAYTALCID X 24 TAB</t>
  </si>
  <si>
    <t>BBK CREMA DE PEINAR 240ML</t>
  </si>
  <si>
    <t>BD ULTRA FINE X 10 AGUJAS</t>
  </si>
  <si>
    <t>BD ULTRA-FINE 0.5ml</t>
  </si>
  <si>
    <t>BE -- FOSFIN 20 COMPRIMIDOS</t>
  </si>
  <si>
    <t>BE- FOSFIN 3 ML</t>
  </si>
  <si>
    <t>BEBESITOS CORTA UÑAS</t>
  </si>
  <si>
    <t>BEBESITOS SUJETADOR</t>
  </si>
  <si>
    <t>bebida achocolatada</t>
  </si>
  <si>
    <t>BECLOMET  COMPOSITUM  SPRAY</t>
  </si>
  <si>
    <t>BECLOMET AEROSOL 15.5 G</t>
  </si>
  <si>
    <t>BECLOSIL INAHALADOR 200DOSIS</t>
  </si>
  <si>
    <t>BECONASE USO NASAL 50MCG 200DOSIS 22ML</t>
  </si>
  <si>
    <t>BEDENA  8 MG X 120 ML</t>
  </si>
  <si>
    <t>BEDENAS 4 MG  120 ML</t>
  </si>
  <si>
    <t>BEDOYECTA  X 1 JERINGA</t>
  </si>
  <si>
    <t>BEDOYECTA 1AMP. GRUPO FARMA</t>
  </si>
  <si>
    <t>BEDOYECTA POR 3 AMPOLLAS</t>
  </si>
  <si>
    <t>BEDOYECTA VITAMINAS B12,B6,B1</t>
  </si>
  <si>
    <t>BEDOYECTA X 3 JERINGAS</t>
  </si>
  <si>
    <t>BEDOYECTA1 GERINGA  LISTA PARA SU USO</t>
  </si>
  <si>
    <t>BEDUCEN 120 ML LOCION CORPORAL</t>
  </si>
  <si>
    <t>BEDUCEN CR 80GR</t>
  </si>
  <si>
    <t>BEDUCEN CREMA</t>
  </si>
  <si>
    <t>BEDUCEN CREMA 30 G</t>
  </si>
  <si>
    <t>BEDUCEN LOCION</t>
  </si>
  <si>
    <t>BEDUCEN LOCION CORPORAL 200ML</t>
  </si>
  <si>
    <t>BEDUCEN LOCION CORPORAL 400ML</t>
  </si>
  <si>
    <t>BEDUCEN UNGT 80gr</t>
  </si>
  <si>
    <t>BEDUCEN UNGUENTO</t>
  </si>
  <si>
    <t>BEDUCEN UNGUENTO PROTECTOR PARA EL BEBE</t>
  </si>
  <si>
    <t>BEFOL  30 COMP.</t>
  </si>
  <si>
    <t>0000000B'0016</t>
  </si>
  <si>
    <t>BE-FOSTIN</t>
  </si>
  <si>
    <t>0000000B-0016</t>
  </si>
  <si>
    <t>BEJUCO CADENA 500CC</t>
  </si>
  <si>
    <t>BELARA X 21 TAB</t>
  </si>
  <si>
    <t>BE-LIS JARABE 120ML LABO GALENO 2</t>
  </si>
  <si>
    <t>BE-LIS JARABE 240ML LABO GALENO</t>
  </si>
  <si>
    <t>BELL A ROSAS</t>
  </si>
  <si>
    <t>BELOC 100 MG 10 TABLETAS  LABO MEYER</t>
  </si>
  <si>
    <t>BELOC 100MG 20 TABLE LABO MEYER</t>
  </si>
  <si>
    <t>BELOC 50 MG 10 TABLETAS LABO MEYER</t>
  </si>
  <si>
    <t>BELOC 50 MG 30 TABLETAS LABO MEYER</t>
  </si>
  <si>
    <t>BELON SANTA T</t>
  </si>
  <si>
    <t>BELTAS 120mg *30</t>
  </si>
  <si>
    <t>BELTAS 120mg *60</t>
  </si>
  <si>
    <t>BELVITA AVENA PASAS</t>
  </si>
  <si>
    <t>BELVITA CAMBUR 30 GR</t>
  </si>
  <si>
    <t>BELVITA CAMBUR 9 UNI</t>
  </si>
  <si>
    <t>belvita frukty fresa</t>
  </si>
  <si>
    <t>BELVITA GUAYABA</t>
  </si>
  <si>
    <t>BELVITA HONY BRAN</t>
  </si>
  <si>
    <t>BELVITA KRAKER BRAN</t>
  </si>
  <si>
    <t>BELVITA NEWTONS</t>
  </si>
  <si>
    <t>BELVITA NEWTONS FRESA</t>
  </si>
  <si>
    <t>BEMPAR JARABE</t>
  </si>
  <si>
    <t>BEN - GAY  AEROSOL 150 G</t>
  </si>
  <si>
    <t>BEN- GAY AEROSOL 150G</t>
  </si>
  <si>
    <t>BEN PARAISO CAP</t>
  </si>
  <si>
    <t>BENADON 300 MG X 10 COMP</t>
  </si>
  <si>
    <t>BENADON 300mg</t>
  </si>
  <si>
    <t>BENADON 300MG 10 COMP LABO ROCHE</t>
  </si>
  <si>
    <t>BENADON 300MG/2ML SOLUCION INYECTABLE</t>
  </si>
  <si>
    <t>0000000B-0017</t>
  </si>
  <si>
    <t>BENADON INYECTABLE 300MG/2ML</t>
  </si>
  <si>
    <t>0000000B'0017</t>
  </si>
  <si>
    <t>BENADON SOLUCION INYECTABLE 300MG/2ML</t>
  </si>
  <si>
    <t>BENADRIL 12.5ML  LABO PARKER DAVIS</t>
  </si>
  <si>
    <t>BENCIDAMIDA  240 ML</t>
  </si>
  <si>
    <t>BENCIDAMINA 120ml</t>
  </si>
  <si>
    <t>BENCIDAMINA TOP BUCAL 120 ml</t>
  </si>
  <si>
    <t>0000000B-0031</t>
  </si>
  <si>
    <t>BENCINA</t>
  </si>
  <si>
    <t>BENDALINA COLLIRIO</t>
  </si>
  <si>
    <t>BENDAMEN 100 MG X 6 TAB</t>
  </si>
  <si>
    <t>BENDAMEN SUSP 30ML LABO MEYER</t>
  </si>
  <si>
    <t>BENDAMEN X 6 TABLETAS 100mg</t>
  </si>
  <si>
    <t>BENFLUX 20 TABLE LABO POLINAC</t>
  </si>
  <si>
    <t>BENFLUX JARABE LAB POLINAC</t>
  </si>
  <si>
    <t>0000000B-0012</t>
  </si>
  <si>
    <t>BEN-GAY ANALGESICO</t>
  </si>
  <si>
    <t>0000000B'0012</t>
  </si>
  <si>
    <t>BEN-GAY ANALGESICO DE USO EXTERNO</t>
  </si>
  <si>
    <t>BENGAY CREMA</t>
  </si>
  <si>
    <t>BENGAY GEL CLARO</t>
  </si>
  <si>
    <t>BENGAY UNGUENTO</t>
  </si>
  <si>
    <t>BENICAR 20 MG X 14 TABLETAS</t>
  </si>
  <si>
    <t>BENICAR 20MG X7 TABLETAS</t>
  </si>
  <si>
    <t>BENICAR 40 MG X 14 TAB</t>
  </si>
  <si>
    <t>BENICAR 40MG X7 TABLETAS</t>
  </si>
  <si>
    <t>BENICAR AMLO 20 MG - 5 MG X 14</t>
  </si>
  <si>
    <t>BENICAR AMLO 40 MG- 5MG X 14</t>
  </si>
  <si>
    <t>BENICAR HCT  X 14 TAB  20 MG - 12.5 MG</t>
  </si>
  <si>
    <t>BENICAR HCT 20 MG - 12,5 MG</t>
  </si>
  <si>
    <t>BENICAR HCT 40 MG - 12.5 MG X 14</t>
  </si>
  <si>
    <t>BENICAR HCT 40MG - 25 MG  X 14 TAB</t>
  </si>
  <si>
    <t>BENILIN COMPUESTO 120ML LABO PARKER DAV</t>
  </si>
  <si>
    <t>0000000B'0009</t>
  </si>
  <si>
    <t>BENTONITA</t>
  </si>
  <si>
    <t>0000000B-0009</t>
  </si>
  <si>
    <t>BENUTREX</t>
  </si>
  <si>
    <t>BENUTREX 30 COMPRIMIDOS</t>
  </si>
  <si>
    <t>BENUTREX 50 COMP LABO ORGANON</t>
  </si>
  <si>
    <t>BENUTREX B12 INYECTABLE</t>
  </si>
  <si>
    <t>BENYLIN  EXPECTORANTE</t>
  </si>
  <si>
    <t>BENYLIN  TOS SECA JARABR</t>
  </si>
  <si>
    <t>BENZAC AC 10% 60G</t>
  </si>
  <si>
    <t>BENZAC AC 2.5% 60G GEL</t>
  </si>
  <si>
    <t>BENZADEX SOL. SPRAY 240CC</t>
  </si>
  <si>
    <t>BENZASC AC 5% 60G GEL</t>
  </si>
  <si>
    <t>0000000B'0027</t>
  </si>
  <si>
    <t>BENZETACIL</t>
  </si>
  <si>
    <t>0000000B-0027</t>
  </si>
  <si>
    <t>BENZETACIL  1.200.000 + COMBO</t>
  </si>
  <si>
    <t>0000000B'0019</t>
  </si>
  <si>
    <t>BENZETACIL 1.200.000 U</t>
  </si>
  <si>
    <t>0000000B-0019</t>
  </si>
  <si>
    <t>Benzetacil 2400.000</t>
  </si>
  <si>
    <t>BENZETACIL 2400000 UI</t>
  </si>
  <si>
    <t>BENZETACIL 6 - 3- 3</t>
  </si>
  <si>
    <t>benzetacil 6- 3- 3 completa</t>
  </si>
  <si>
    <t>BENZETACIL 6- 33</t>
  </si>
  <si>
    <t>Benzetacil 600.000</t>
  </si>
  <si>
    <t>BENZETACIL 600.000 UI</t>
  </si>
  <si>
    <t>0000000B'0028</t>
  </si>
  <si>
    <t>0000000B-0028</t>
  </si>
  <si>
    <t>BENZETACIL 6-33</t>
  </si>
  <si>
    <t>Benzetacil 6-3-3</t>
  </si>
  <si>
    <t>0000000B'0018</t>
  </si>
  <si>
    <t>BENZETACIL 6-3-3</t>
  </si>
  <si>
    <t>0000000B-0018</t>
  </si>
  <si>
    <t>BENZETACIL L - A  1200.000 UNIDADES</t>
  </si>
  <si>
    <t>BENZETACIL L.A  1200.000</t>
  </si>
  <si>
    <t>BENZETACIL L.A. 1200</t>
  </si>
  <si>
    <t>benzetacil L.A. 2.400.000</t>
  </si>
  <si>
    <t>benzetacil L.A. 600.000</t>
  </si>
  <si>
    <t>BENZO BENCIL LOCION</t>
  </si>
  <si>
    <t>BENZOATO DE BENCILO COMPUESTO</t>
  </si>
  <si>
    <t>BENZOATO DE BENCILO LOCION</t>
  </si>
  <si>
    <t>BENZODIAZOL</t>
  </si>
  <si>
    <t>BENZODIAZOL  LIMON . MIEL</t>
  </si>
  <si>
    <t>BENZODIAZOL *16TAB</t>
  </si>
  <si>
    <t>BENZODIAZOL 20 TABLETAS LABO MEYER</t>
  </si>
  <si>
    <t>BENZODIAZOL NARANJA TAB MASTICABLES</t>
  </si>
  <si>
    <t>BENZODIAZOL TUTTI FRUTTI 16 TABLETAS</t>
  </si>
  <si>
    <t>BENZODIAZOL X16 TABLETAS DE MANTA</t>
  </si>
  <si>
    <t>BENZODIT LOCION 120CM3</t>
  </si>
  <si>
    <t>BENZODIT LOCION 120ML</t>
  </si>
  <si>
    <t>0000000B'0025</t>
  </si>
  <si>
    <t>BENZOIL PEROXIDO</t>
  </si>
  <si>
    <t>BENZOTIN 120 ML</t>
  </si>
  <si>
    <t>BEPLUS X 30 CAPSULAS</t>
  </si>
  <si>
    <t>BEPRODERM CREMA 15 G</t>
  </si>
  <si>
    <t>BEPROSPEN   7MG/ML SUSPENSION INYECTABLE</t>
  </si>
  <si>
    <t>Bereterol  plus</t>
  </si>
  <si>
    <t>BERETEROL PLUS 45 CAP</t>
  </si>
  <si>
    <t>BEROCA PLUS 100CAP.</t>
  </si>
  <si>
    <t>Berocca   Plus</t>
  </si>
  <si>
    <t>BEROCCA 100 TABLETAS LABO ROCHE</t>
  </si>
  <si>
    <t>BEROCCA 30 TABLETAS LABO ROCHE</t>
  </si>
  <si>
    <t>BEROCCA PLUS 30 TABLETAS</t>
  </si>
  <si>
    <t>BEROCCA PLUS X 100 TAB</t>
  </si>
  <si>
    <t>BEROCCA PLUS X 30 TABLETAS</t>
  </si>
  <si>
    <t>BEROCCA PLUS X 30 TABLETAS COMBO</t>
  </si>
  <si>
    <t>berodual hfa</t>
  </si>
  <si>
    <t>BERODUAL SOLUCION 0.25MG/0.50MG/ML</t>
  </si>
  <si>
    <t>BERRO + EUCALIPTUS JARABE  I.B.V.C.A</t>
  </si>
  <si>
    <t>BERRO CON ZABILA</t>
  </si>
  <si>
    <t>BERRO JARABE</t>
  </si>
  <si>
    <t>BERRO PLUS</t>
  </si>
  <si>
    <t>BERRO PLUS 350 ML</t>
  </si>
  <si>
    <t>BERRO PLUS 355ML</t>
  </si>
  <si>
    <t>BERRO PLUS CLOROFILA/CEBOLLA MORADA</t>
  </si>
  <si>
    <t>BERRO PLUS CLOROFILA/SABILA/JENGIBRE</t>
  </si>
  <si>
    <t>BERRO PLUS SIN AZUCAR</t>
  </si>
  <si>
    <t>BERRO PLUS SIN AZUCAR 0962</t>
  </si>
  <si>
    <t>BERRO SABILA</t>
  </si>
  <si>
    <t>BERROCA PLUS EFERVECENTE</t>
  </si>
  <si>
    <t>BERUDUAL AEROSOL</t>
  </si>
  <si>
    <t>BERUDUAL SOLUCION</t>
  </si>
  <si>
    <t>BESALIP 200 MG X 30 COMP</t>
  </si>
  <si>
    <t>BESALIP 400MG X 10COMP</t>
  </si>
  <si>
    <t>BESEROLDOS 500 MG 20 TABLE LABO SANOFI</t>
  </si>
  <si>
    <t>BETA NOL SH</t>
  </si>
  <si>
    <t>BETABIOTIC 0.05 5 - 0.4 % CREMA TOPICA</t>
  </si>
  <si>
    <t>betacarotene 25000 iu x 100 cap</t>
  </si>
  <si>
    <t>BETACAROTENE NS 100CAPS</t>
  </si>
  <si>
    <t>BETACORT 15 G</t>
  </si>
  <si>
    <t>BETACTIV 25G</t>
  </si>
  <si>
    <t>BETADER PLUS 15 G</t>
  </si>
  <si>
    <t>BETADERM 0.05 % CREMA  7591165810458</t>
  </si>
  <si>
    <t>BETADERM CON GENTAMICINA CREMA</t>
  </si>
  <si>
    <t>BETADERM CREMA 15G</t>
  </si>
  <si>
    <t>BETADINE  SOLUCION 500 ML</t>
  </si>
  <si>
    <t>BETADINE JABON 120ML</t>
  </si>
  <si>
    <t>BETADINE JABON 120ML LABO CONSUMA</t>
  </si>
  <si>
    <t>BETADINE JABON 240ML LABO CONSUMA</t>
  </si>
  <si>
    <t>BETADINE JABON LIQUIDO 240ML</t>
  </si>
  <si>
    <t>BETADINE SLC</t>
  </si>
  <si>
    <t>BETADINE SOL. 180 CC.</t>
  </si>
  <si>
    <t>BETADINE SOL. VAG. 180 CC.</t>
  </si>
  <si>
    <t>BETADINE SOLUCION</t>
  </si>
  <si>
    <t>BETADINE SOLUCION LABO FARMA</t>
  </si>
  <si>
    <t>BETADINE TOP. BUC. 120 CC.</t>
  </si>
  <si>
    <t>BETADINE TOPICO BUCAL LABO FARMA</t>
  </si>
  <si>
    <t>BETADUO 1 ML PRELLENADA</t>
  </si>
  <si>
    <t>BETADUO JERINGA PRELLENADA</t>
  </si>
  <si>
    <t>BETAGEN 12 MG / 3 ML</t>
  </si>
  <si>
    <t>BETAGEN 4MG 1AMP DE 1ML NORTH</t>
  </si>
  <si>
    <t>BETAGEN 4MG AMPOLLA HYPAK</t>
  </si>
  <si>
    <t>BETAGEN SOLPEN HYPAK AMP</t>
  </si>
  <si>
    <t>BETAGEN SOLSPEN 1 AMP X 1ML</t>
  </si>
  <si>
    <t>BETAGRANULOS CREMA LIMPIADORA 60G</t>
  </si>
  <si>
    <t>BETALOC ZOC 47,5 MG X 30</t>
  </si>
  <si>
    <t>BETALOC ZOK 190 MG X 14</t>
  </si>
  <si>
    <t>betaloc zok 25 mg x 30</t>
  </si>
  <si>
    <t>BETALOC ZOK 25mg</t>
  </si>
  <si>
    <t>BETALOC ZOK 47.5 MG X 14</t>
  </si>
  <si>
    <t>BETALOC ZOK 95 MG  X 14</t>
  </si>
  <si>
    <t>BETALOC ZOK 95 MG X30</t>
  </si>
  <si>
    <t>BETAMETASONA + CLOTRIMAZOL + NEOMICINA</t>
  </si>
  <si>
    <t>betametasona + clotrimazol con neomicina</t>
  </si>
  <si>
    <t>BETAMETASONA 0.1 % 40 G</t>
  </si>
  <si>
    <t>BETAMETASONA 4 MG</t>
  </si>
  <si>
    <t>BETAMETASONA 4 MG  I.M I.V</t>
  </si>
  <si>
    <t>BETAMETASONA 4 MG  SOLUCION INYECTABLE</t>
  </si>
  <si>
    <t>BETAMETASONA AMPOLLAS</t>
  </si>
  <si>
    <t>BETAMETASONA CREMA 15G CALOX</t>
  </si>
  <si>
    <t>BETAMETASONA CREMA 15G SPEFAR</t>
  </si>
  <si>
    <t>BETAMETASONA DIPROPINATO 1 ML</t>
  </si>
  <si>
    <t>BETAMETASONA DIPROPINATO 2 ML</t>
  </si>
  <si>
    <t>BETAMETASONA UNGUENTO</t>
  </si>
  <si>
    <t>BETAPIROX CHAMPU ANTICASPA 150ML</t>
  </si>
  <si>
    <t>BETAPIROX SH 120ml</t>
  </si>
  <si>
    <t>BETARRETIN  GEL 0.025%</t>
  </si>
  <si>
    <t>BETARRETIN 0.005% LOCION TOPICA</t>
  </si>
  <si>
    <t>betarretin 0.025 % 30 g</t>
  </si>
  <si>
    <t>BETARRETIN 0.05% CREME30G USO TOPICO</t>
  </si>
  <si>
    <t>BETARRETIN H</t>
  </si>
  <si>
    <t>betarretin h  locion</t>
  </si>
  <si>
    <t>BETAVERT 16 MG  X 20 TAB</t>
  </si>
  <si>
    <t>BETAXOL 0,5 % SOLUCION OFT</t>
  </si>
  <si>
    <t>BETELLITA DEPORTIVA</t>
  </si>
  <si>
    <t>BETNOVATE 0,1%CREMA 30 G</t>
  </si>
  <si>
    <t>BETNOVATE 0.1% SOLUCION CAPILAR</t>
  </si>
  <si>
    <t>BETNOVATE CREMA 30G</t>
  </si>
  <si>
    <t>0000000B'0003</t>
  </si>
  <si>
    <t>BETOMITA CON MINERAL</t>
  </si>
  <si>
    <t>0000000B-0003</t>
  </si>
  <si>
    <t>BETOPTIC  0.25  SUPENCION OFTALMICA</t>
  </si>
  <si>
    <t>BETOPTICS 5ML SUSPENCION OFATLMICA</t>
  </si>
  <si>
    <t>BETS VITAMINA E 400MG X 30 CAP GF</t>
  </si>
  <si>
    <t>BEUSAN 240 ML</t>
  </si>
  <si>
    <t>BEVIDAM 5 % CREMA</t>
  </si>
  <si>
    <t>BEVINDAZOL SUSP. X2 10CC.</t>
  </si>
  <si>
    <t>BEXILON JARABE 120ML LABO PLUSANDEX</t>
  </si>
  <si>
    <t>BEXTRA 10 MG 10 TABLETAS LABO PFIZER</t>
  </si>
  <si>
    <t>BEXTRA 40MG TABLETAS</t>
  </si>
  <si>
    <t>BEXTRA 40MG TABLETAS  PFIZER</t>
  </si>
  <si>
    <t>BEZALIP 200MG POR 30TABLETAS</t>
  </si>
  <si>
    <t>BEZALIP 400MG 10 TABLE LABO ROCHE</t>
  </si>
  <si>
    <t>BIAFINE  EMULSION</t>
  </si>
  <si>
    <t>BIAGI COFFE CARAMELOS</t>
  </si>
  <si>
    <t>BIBERON  4 OZ  BABYCOLOR CON ASAS</t>
  </si>
  <si>
    <t>BIBERON  4 OZ  INFAN - TEC</t>
  </si>
  <si>
    <t>BIBERON  CON CHUPETE LARGO</t>
  </si>
  <si>
    <t>BIBERON  DE VIDRIO STANDARD 120 ML</t>
  </si>
  <si>
    <t>BIBERON  DE VIDRIO STANDARD 240 ML</t>
  </si>
  <si>
    <t>BIBERON  DE VIDRIO STANDARD 50 ML</t>
  </si>
  <si>
    <t>BIBERON  LABIO LEPORINO</t>
  </si>
  <si>
    <t>BIBERON 1,5 OZ</t>
  </si>
  <si>
    <t>BIBERON 1.5 OZ TOMITIPI</t>
  </si>
  <si>
    <t>BIBERON 10 OZ BABY BEE CON MANGO</t>
  </si>
  <si>
    <t>BIBERON 10 OZ BANY COLOR</t>
  </si>
  <si>
    <t>BIBERON 10 OZ CON ASA  BABY COLOR</t>
  </si>
  <si>
    <t>BIBERON 10 OZ OSITO POLLITO BABYCOLOR</t>
  </si>
  <si>
    <t>BIBERON 12 ONZAS BABY CARS</t>
  </si>
  <si>
    <t>BIBERON 12 OZ BABY COLOR</t>
  </si>
  <si>
    <t>BIBERON 2 ONZAS BABY CARS</t>
  </si>
  <si>
    <t>BIBERON 2 OZ . INFAN - TEC</t>
  </si>
  <si>
    <t>BIBERON 2 OZ BABYCOLOR</t>
  </si>
  <si>
    <t>BIBERON 2 OZ PARA BEBE</t>
  </si>
  <si>
    <t>BIBERON 2 OZ VIDRIO</t>
  </si>
  <si>
    <t>BIBERON 3 ONZA BARNEY</t>
  </si>
  <si>
    <t>BIBERON 3 OZ</t>
  </si>
  <si>
    <t>BIBERON 4 0Z</t>
  </si>
  <si>
    <t>BIBERON 4 ONZA BABY BEE</t>
  </si>
  <si>
    <t>BIBERON 4 OZ</t>
  </si>
  <si>
    <t>BIBERON 4 OZ BABY BEE</t>
  </si>
  <si>
    <t>BIBERON 4 OZ BABY CARS</t>
  </si>
  <si>
    <t>BIBERON 4 OZ BEBESITOS</t>
  </si>
  <si>
    <t>BIBERON 4 OZ CON ASA BABY BEE</t>
  </si>
  <si>
    <t>BIBERON 4 OZ PARA BEBE</t>
  </si>
  <si>
    <t>BIBERON 4 OZ PLAZASESAMO</t>
  </si>
  <si>
    <t>BIBERON 4 OZ PRINCIPE</t>
  </si>
  <si>
    <t>BIBERON 5 ONZAS BABY CARS</t>
  </si>
  <si>
    <t>BIBERON 5 OZ</t>
  </si>
  <si>
    <t>BIBERON 5 OZ NUBY</t>
  </si>
  <si>
    <t>BIBERON 5 OZ PRINCESS Y RACER</t>
  </si>
  <si>
    <t>BIBERON 8 0Z EVENFLO</t>
  </si>
  <si>
    <t>BIBERON 8 ONZA BABY BEE</t>
  </si>
  <si>
    <t>BIBERON 8 ONZAS BABY CARS</t>
  </si>
  <si>
    <t>BIBERON 8 OZ  BABY BEE</t>
  </si>
  <si>
    <t>BIBERON 8 OZ  CELULAR BABY COLOR</t>
  </si>
  <si>
    <t>BIBERON 8 OZ BABY CAR</t>
  </si>
  <si>
    <t>BIBERON 8 OZ BABY COLOR</t>
  </si>
  <si>
    <t>BIBERON 8 OZ BABYCOLOR</t>
  </si>
  <si>
    <t>BIBERON 8 OZ BABYCOLOR  CON ASA</t>
  </si>
  <si>
    <t>BIBERON 8 OZ BEBESITOS</t>
  </si>
  <si>
    <t>BIBERON 8 OZ CON ASAS BABY CARS</t>
  </si>
  <si>
    <t>BIBERON 8 OZ INFAN - TEC</t>
  </si>
  <si>
    <t>BIBERON 8 OZ INFAN- TEC</t>
  </si>
  <si>
    <t>BIBERON 8 OZ PLAZA SESAMO</t>
  </si>
  <si>
    <t>BIBERON 8 OZ PRINCESS Y RACER</t>
  </si>
  <si>
    <t>BIBERON 8 OZ QUTIE</t>
  </si>
  <si>
    <t>BIBERON 8 OZ TRASLUSIDO</t>
  </si>
  <si>
    <t>BIBERON 8 OZ VIDRIO</t>
  </si>
  <si>
    <t>BIBERON 9 OZ  BABY CAR</t>
  </si>
  <si>
    <t>BIBERON 9 OZ BOCA ANCHA</t>
  </si>
  <si>
    <t>BIBERON 9OZ BABYCOLOR</t>
  </si>
  <si>
    <t>BIBERON ANTIDERRAMES NUBY 12OZ</t>
  </si>
  <si>
    <t>BIBERON ANTIDERRAMES NUBY 9 OZ</t>
  </si>
  <si>
    <t>BIBERON AVENT 125ML</t>
  </si>
  <si>
    <t>BIBERON BOCA ANCHA 160 ML</t>
  </si>
  <si>
    <t>BIBERON BOCA ANCHA 240 ML</t>
  </si>
  <si>
    <t>biberon brilliant</t>
  </si>
  <si>
    <t>BIBERON CHICCO  DE 4 - 12 M</t>
  </si>
  <si>
    <t>BIBERON CHICCO DE 5CC</t>
  </si>
  <si>
    <t>BIBERON CHICCO DE 8OZ</t>
  </si>
  <si>
    <t>BIBERON CHICCO GRANDE</t>
  </si>
  <si>
    <t>BIBERON CON ASA 8 OZ</t>
  </si>
  <si>
    <t>BIBERON CON ASA PLAZA SESAMO</t>
  </si>
  <si>
    <t>BIBERON CON ASAY BOQUILLA NUBY</t>
  </si>
  <si>
    <t>BIBERON CON MARACA 8 OZ BABI COLOR</t>
  </si>
  <si>
    <t>BIBERON CUCHARILLA</t>
  </si>
  <si>
    <t>BIBERON DE  8OZ CON TAPA MARACA</t>
  </si>
  <si>
    <t>BIBERON DE 10 OZ CON TAPA MARACA</t>
  </si>
  <si>
    <t>BIBERON DE 12 OZ BABY BEE</t>
  </si>
  <si>
    <t>BIBERON DE 2 0Z BABY BEE</t>
  </si>
  <si>
    <t>BIBERON DE 2 ONZA  CON TAPA DE MARACA BA</t>
  </si>
  <si>
    <t>BIBERON DE 4 OZ</t>
  </si>
  <si>
    <t>BIBERON DE 4 OZ  BABY COLOR</t>
  </si>
  <si>
    <t>BIBERON DE 4 OZ BABY BEE</t>
  </si>
  <si>
    <t>BIBERON DE 4 OZ BABY COLOR</t>
  </si>
  <si>
    <t>BIBERON DE 4 OZ MILK TIME</t>
  </si>
  <si>
    <t>BIBERON DE 4OZ NEXT TO NATURE</t>
  </si>
  <si>
    <t>BIBERON DE 5OZ</t>
  </si>
  <si>
    <t>BIBERON DE 8 OZ  BABY COLOR</t>
  </si>
  <si>
    <t>BIBERON DE 8 OZ BABY BEE CON ASA</t>
  </si>
  <si>
    <t>BIBERON DE 8 OZ BOCA ANCHA SAFARI</t>
  </si>
  <si>
    <t>BIBERON DE 8 OZ INFAN-TEC</t>
  </si>
  <si>
    <t>BIBERON DE 8 OZ MILK TIME</t>
  </si>
  <si>
    <t>BIBERON DE 8 OZ NEXT TO NATURE</t>
  </si>
  <si>
    <t>BIBERON DE 8 OZ PRINCESAS</t>
  </si>
  <si>
    <t>BIBERON DE 9 OZ PRECIOSOS MOMENTOS</t>
  </si>
  <si>
    <t>BIBERON DE 9OZ</t>
  </si>
  <si>
    <t>BIBERON DE CUELLO 4 OZ BEBEK</t>
  </si>
  <si>
    <t>BIBERON DE CUELLO ANCHO 9 OZ  BEBEK</t>
  </si>
  <si>
    <t>BIBERON DE CUELLO ANCHO DUMBELL</t>
  </si>
  <si>
    <t>BIBERON DE FACIL AGARRE 9 OZ BEBEK</t>
  </si>
  <si>
    <t>BIBERON DISNEY 250 ML</t>
  </si>
  <si>
    <t>BIBERON ESTERILIZADOR MERRI TOTS 9OZ</t>
  </si>
  <si>
    <t>BIBERON EVENFLO 4 OZ</t>
  </si>
  <si>
    <t>BIBERON EVENFLO 8 OZ</t>
  </si>
  <si>
    <t>BIBERON GOOD BABY</t>
  </si>
  <si>
    <t>BIBERON INCLINADO 10 OZ BEBEK</t>
  </si>
  <si>
    <t>BIBERON MERRI TOTS 10OZ</t>
  </si>
  <si>
    <t>BIBERON MERRI TOTS 4OZ</t>
  </si>
  <si>
    <t>BIBERON MERRI TOTS 9OZ</t>
  </si>
  <si>
    <t>BIBERON PARA PREMATUROS  2 ONZA</t>
  </si>
  <si>
    <t>BIBERON VENTILADO 6OZ</t>
  </si>
  <si>
    <t>BIBERON VENTILADO 9OZ</t>
  </si>
  <si>
    <t>BIBLOC 2,5 MG X 20</t>
  </si>
  <si>
    <t>BIC  3 HOJILLAS</t>
  </si>
  <si>
    <t>BIC COMFORT *2</t>
  </si>
  <si>
    <t>BIC COMFORT 3 *2</t>
  </si>
  <si>
    <t>BIC COMFORT 3 BLACK</t>
  </si>
  <si>
    <t>BIC COMFORT 3 PN</t>
  </si>
  <si>
    <t>BIC HOJILLAS *5</t>
  </si>
  <si>
    <t>BICARBONATO  DE  SODIO</t>
  </si>
  <si>
    <t>BICARBONATO 20gr BIOFARC</t>
  </si>
  <si>
    <t>BICARBONATO 30G</t>
  </si>
  <si>
    <t>0000000B'0004</t>
  </si>
  <si>
    <t>BICARBONATO AMONIO</t>
  </si>
  <si>
    <t>0000000B-0004</t>
  </si>
  <si>
    <t>BICARBONATO DE AMONIO</t>
  </si>
  <si>
    <t>0000000B'0006</t>
  </si>
  <si>
    <t>BICARBONATO DE CALCIO</t>
  </si>
  <si>
    <t>0000000B-0006</t>
  </si>
  <si>
    <t>BICARBONATO DE SODIO</t>
  </si>
  <si>
    <t>0000000B-0005</t>
  </si>
  <si>
    <t>bicarbonato de sodio</t>
  </si>
  <si>
    <t>BICARBONATO DE SODIO 20 G</t>
  </si>
  <si>
    <t>BICARBONATO DE SODIO 25G</t>
  </si>
  <si>
    <t>BICARBONATO DE SODIO AL 5%</t>
  </si>
  <si>
    <t>BICONCOR  10MG  14 TAB</t>
  </si>
  <si>
    <t>BICONCOR  2.5MG 14 TAB</t>
  </si>
  <si>
    <t>BICONCOR  5MG 14 TAB</t>
  </si>
  <si>
    <t>BIDROXIL SUSP 60ML LABO BRISTOL</t>
  </si>
  <si>
    <t>BIDROXYL 1 GR 10 CAPSULAS</t>
  </si>
  <si>
    <t>BIDROXYL 250 MG/ 5 ML</t>
  </si>
  <si>
    <t>BIDROXYL 250 ML / 5ML 100 ML</t>
  </si>
  <si>
    <t>BIDROXYL 500 MG / 5 ML</t>
  </si>
  <si>
    <t>BIDROXYL 500 MG 18 CAPSULAS LABO BRISTOL</t>
  </si>
  <si>
    <t>BIDROXYL 500 MG X 18</t>
  </si>
  <si>
    <t>BIDROXYL 500 MG X 18 CAP</t>
  </si>
  <si>
    <t>BIDROXYL SUSP 250 MG LABO BRISTOL</t>
  </si>
  <si>
    <t>BIDROXYL SUSP. 500 60CC.</t>
  </si>
  <si>
    <t>BI-EUGLUCON M 2.5MG 30 TABLETAS  ROCHE</t>
  </si>
  <si>
    <t>BI-EUGLUCON M 5MG 30 TABLETAS LABO ROCHE</t>
  </si>
  <si>
    <t>BIFRIL 30 MG  X 28 COMP</t>
  </si>
  <si>
    <t>BIFRIL 30 MG X 14</t>
  </si>
  <si>
    <t>BIKINI *3 DEPILAD</t>
  </si>
  <si>
    <t>BIKLIN 100MG</t>
  </si>
  <si>
    <t>BIKLIN 1G AMPOLLA DE 4ML</t>
  </si>
  <si>
    <t>BIKLIN 500MG AMPOLLAS</t>
  </si>
  <si>
    <t>BILOKIM X 30 TAB 80 MG</t>
  </si>
  <si>
    <t>BIMBO AVENA,MIEL ALMEN 120 GR</t>
  </si>
  <si>
    <t>BIMBO MANZANA Y CANELA 120 GR</t>
  </si>
  <si>
    <t>BINERISONA 0.1% CREMA</t>
  </si>
  <si>
    <t>BINOCLAR  500MG  10 TAB</t>
  </si>
  <si>
    <t>BINOCLAR 250 MG / 5 ML 60 ML</t>
  </si>
  <si>
    <t>binoclar 250 mg /5 ml</t>
  </si>
  <si>
    <t>BINOCLAR 500 MG X 10 TAB</t>
  </si>
  <si>
    <t>BIO - CHECK PRUEBA DE EMBARAZO</t>
  </si>
  <si>
    <t>BIO- NUTRIX 540 ML</t>
  </si>
  <si>
    <t>BIOCAPS 30CAP. NURISIMA</t>
  </si>
  <si>
    <t>BIOCAPS 50CAP. NATURICIMA</t>
  </si>
  <si>
    <t>BIOCAPS X 60 CAP</t>
  </si>
  <si>
    <t>BIO-CHECK PRUEBA DE EMBARAZO</t>
  </si>
  <si>
    <t>BIOCOLCHID 8 MG X 10</t>
  </si>
  <si>
    <t>BIODEEN CEPILLO CON ESTUCHE</t>
  </si>
  <si>
    <t>bioden activa</t>
  </si>
  <si>
    <t>BIODEN CEPILLO DENTALES</t>
  </si>
  <si>
    <t>BIODEN KIDS</t>
  </si>
  <si>
    <t>BIODEN ONDA ZIG - ZAG</t>
  </si>
  <si>
    <t>BIODEN VITAL DUO</t>
  </si>
  <si>
    <t>BIODEN VITAL MEDIO</t>
  </si>
  <si>
    <t>BIODERMA  GEL MOUSSANT</t>
  </si>
  <si>
    <t>BIODERMA ANTIMANCHAS OSCURAS</t>
  </si>
  <si>
    <t>BIODERMA ATODERM CREMA</t>
  </si>
  <si>
    <t>BIODERMA ATODERM CREMA  200 ML</t>
  </si>
  <si>
    <t>BIODERMA ATODERM LAIT 200 ML</t>
  </si>
  <si>
    <t>BIODERMA ATODERM PO ZINC</t>
  </si>
  <si>
    <t>BIODERMA ATODERM PO ZINC CREMA 100 ML</t>
  </si>
  <si>
    <t>BIODERMA ATODERM PP 200 ML</t>
  </si>
  <si>
    <t>BIODERMA CHAMPOO NODE DS+</t>
  </si>
  <si>
    <t>BIODERMA CREMA CICABIO 40 ML</t>
  </si>
  <si>
    <t>BIODERMA CREMA LIGERA</t>
  </si>
  <si>
    <t>BIODERMA LIMPIADOR DESMAQUILLANTE</t>
  </si>
  <si>
    <t>BIODERMA LIMPIADOR DESMAQUILLANTE ACLARE</t>
  </si>
  <si>
    <t>BIODERMA LOCION CICABIO  40 ML</t>
  </si>
  <si>
    <t>BIODERMA PHOTODERM AR + 50 TEINTE</t>
  </si>
  <si>
    <t>BIODERMA PHOTODERM MAX 50 SPF SPRAY</t>
  </si>
  <si>
    <t>BIODERMA PHOTODERM MAX SPF 100 / 100 ML</t>
  </si>
  <si>
    <t>BIODERMA SEBIUM AL 30 ML</t>
  </si>
  <si>
    <t>BIODERMA SEBIUM H2O SOLUCION</t>
  </si>
  <si>
    <t>BIODERMA SENCIBIO H2O 250 ML</t>
  </si>
  <si>
    <t>BIODERMA SENSIBIO AR  40 ML</t>
  </si>
  <si>
    <t>BIODERMA SENSIBIO EYE CONTORNO DE OJOS</t>
  </si>
  <si>
    <t>BIODERMA SENSIBIO H2O SOLUCION</t>
  </si>
  <si>
    <t>BIOFACE X 21</t>
  </si>
  <si>
    <t>BIOFIL 500MG - 25 MG</t>
  </si>
  <si>
    <t>BIOFIT 500 MG - 2,5 MG X 30</t>
  </si>
  <si>
    <t>BIOFIT 500 MG - 5MG X 30</t>
  </si>
  <si>
    <t>BIOFIT 500 MG X 5 MG  X60</t>
  </si>
  <si>
    <t>BIOGLOBINA  JARABE 120ML</t>
  </si>
  <si>
    <t>BIOGLOBINA JARABE 240ML</t>
  </si>
  <si>
    <t>BIOITRAL 100 MG X 4CAP</t>
  </si>
  <si>
    <t>BIOKETOF 100MG IV*6</t>
  </si>
  <si>
    <t>BIOLETISAN 20CAPS</t>
  </si>
  <si>
    <t>BIOLETISAN X 10 TAB MASTICABLES</t>
  </si>
  <si>
    <t>BIOLETISAN X 20 CAP MOROCHO</t>
  </si>
  <si>
    <t>BIOMATERNA 30CAP.</t>
  </si>
  <si>
    <t>BIOMELOX 15MG 10CAP</t>
  </si>
  <si>
    <t>BIOMILK  48 MG X 20 CAP</t>
  </si>
  <si>
    <t>BIONAT GEL VAGINAL X 7</t>
  </si>
  <si>
    <t>BIONUT CITRUS LOC. HIDRATANTE</t>
  </si>
  <si>
    <t>BIONUTRIX CRM FANTASY 500ML</t>
  </si>
  <si>
    <t>BIO-NUTRIX ENERGY 540 ML</t>
  </si>
  <si>
    <t>BIOPEINE</t>
  </si>
  <si>
    <t>BIORE EXFOLIANTE</t>
  </si>
  <si>
    <t>BIORTAN X 50 MG X 10 COMPRIMIDO</t>
  </si>
  <si>
    <t>BIOS CH BIPROX</t>
  </si>
  <si>
    <t>BIOS CREMA CORPORAL HIDRATANTE Y RESTAU</t>
  </si>
  <si>
    <t>BIOS LIMPIADORA HIDRATANTE 60G</t>
  </si>
  <si>
    <t>BIOS LOC LIMP 400ml</t>
  </si>
  <si>
    <t>BIOS MAX P.SOLAR</t>
  </si>
  <si>
    <t>BIOS PIEL GRASA</t>
  </si>
  <si>
    <t>BIOS PIEL SECA</t>
  </si>
  <si>
    <t>BIOS SHAMPOO ANTICAIDAS CAPILAR</t>
  </si>
  <si>
    <t>BIOTALOL 10 MG X 14</t>
  </si>
  <si>
    <t>BIOTALOL 2,5 MG X 14</t>
  </si>
  <si>
    <t>biotalol 2.5 mg</t>
  </si>
  <si>
    <t>BIOTALOL 5 MG X 14</t>
  </si>
  <si>
    <t>biotalol 5 mg x 30</t>
  </si>
  <si>
    <t>BIOTAN 50 MG 50 COMP LABO BIOGALENIC</t>
  </si>
  <si>
    <t>BIOTIVAL SHAMPOO</t>
  </si>
  <si>
    <t>BIOZENDI 50 MG / 8 GRAGEAS</t>
  </si>
  <si>
    <t>BIOZENDI 50 MG 8 TABLE LABO ASERN</t>
  </si>
  <si>
    <t>BIOZENDI TOPICO BUCAL</t>
  </si>
  <si>
    <t>BIPRETERAL  X 3O</t>
  </si>
  <si>
    <t>BIPRETERAX  10COMPRIMIDOS</t>
  </si>
  <si>
    <t>BIPRIN</t>
  </si>
  <si>
    <t>BIPRIN 300MG 10 CAPSULAS LABO VIVAX</t>
  </si>
  <si>
    <t>BISIPROLOL 5 MG X 30</t>
  </si>
  <si>
    <t>BISMUTO 262 MG TAB MASTICABLE</t>
  </si>
  <si>
    <t>BISMUTOL 340ML</t>
  </si>
  <si>
    <t>BISMUTOL susp</t>
  </si>
  <si>
    <t>BISOLTUSSIN  10 MG / 5 ML</t>
  </si>
  <si>
    <t>BISOLVON  ADULTO 120 ML</t>
  </si>
  <si>
    <t>BISOLVON 20 COMP LABO BOHERINGER</t>
  </si>
  <si>
    <t>BISOLVON 2ML 2AMP</t>
  </si>
  <si>
    <t>BISOLVON ADULTO 120 ML</t>
  </si>
  <si>
    <t>BISOLVON ADULTO 120ML LABO BOEHRINGER</t>
  </si>
  <si>
    <t>BISOLVON DISPERSABLE</t>
  </si>
  <si>
    <t>BISOLVON LINCTUS JBE. 4 MG.</t>
  </si>
  <si>
    <t>BISOLVON PEDIATRICO</t>
  </si>
  <si>
    <t>BISOLVON X 5 AMP</t>
  </si>
  <si>
    <t>BISOPROLO FUMARATO 2.5MG X 30</t>
  </si>
  <si>
    <t>BISOPROLOL 10 MG - 6.25 MG X 30 TAB</t>
  </si>
  <si>
    <t>BISOPROLOL 2.5 MG X 30</t>
  </si>
  <si>
    <t>BISOPROLOL FUMARATO - HIDROCLOROTIAZIDA</t>
  </si>
  <si>
    <t>BISOPROLOL FUMARATO 1.25 MG X 30</t>
  </si>
  <si>
    <t>BISOPROLOL FUMARATO 2.5 MG X 10</t>
  </si>
  <si>
    <t>BISOPROLOL FUMARATO 5 MG X 30</t>
  </si>
  <si>
    <t>BISOPROLOL FUMARATO 5MG GV</t>
  </si>
  <si>
    <t>BISOPROLOL FUMARATO HIDROCL 5MG- 6,25 MG</t>
  </si>
  <si>
    <t>BISOPROLOL FUMARATO HIDROCLOROTIAZIDA 2</t>
  </si>
  <si>
    <t>BISOPROLOL5 MG - 6.25 MG X 30 CALOX</t>
  </si>
  <si>
    <t>BISTURI  HOJAS</t>
  </si>
  <si>
    <t>BISTURI CON MANGO</t>
  </si>
  <si>
    <t>BISTURIN CON MANGO</t>
  </si>
  <si>
    <t>BISTURIN CON MANGO GAESCA</t>
  </si>
  <si>
    <t>BITTER OSCURO</t>
  </si>
  <si>
    <t>BLANCO DE ZINC</t>
  </si>
  <si>
    <t>0000000B-0002</t>
  </si>
  <si>
    <t>BLANCO DE ZING</t>
  </si>
  <si>
    <t>0000000B'0002</t>
  </si>
  <si>
    <t>0000000B'0024</t>
  </si>
  <si>
    <t>BLAPHAGEL</t>
  </si>
  <si>
    <t>0000000B-0024</t>
  </si>
  <si>
    <t>BLEPHAGEL</t>
  </si>
  <si>
    <t>BLEPHAGEL DUO 40 G 100 COMPRESAS</t>
  </si>
  <si>
    <t>BLEPHAGEL DUO 40 G X 100 COMPRESAS</t>
  </si>
  <si>
    <t>BLOCKSOL 1/2/3 PANTALLA SOLAR</t>
  </si>
  <si>
    <t>BLOCKSOL 60G</t>
  </si>
  <si>
    <t>BLOCKSOL TONO MEDIO</t>
  </si>
  <si>
    <t>BLOKIUM  5MG/ML</t>
  </si>
  <si>
    <t>BLOKIUM 100MG 10 COMPLABO GENTEK</t>
  </si>
  <si>
    <t>BLOKIUM 100MG 30COMP</t>
  </si>
  <si>
    <t>BLOKIUM 50 30 COMP 50 MG  LABO GENTEK</t>
  </si>
  <si>
    <t>BLOKIUM 50 MG X 60 COMPRIMIDO</t>
  </si>
  <si>
    <t>BLOKIUM 50MG 10 COMP LABO GENTEK</t>
  </si>
  <si>
    <t>BLOKIUM 5MG/ML</t>
  </si>
  <si>
    <t>BLOKIURET 100 MG - 25 MG</t>
  </si>
  <si>
    <t>BLOKIURET 100MG 20 COMP LABO GENTEK</t>
  </si>
  <si>
    <t>BLOKIURET 50 MG - 12,5</t>
  </si>
  <si>
    <t>BLOKIURET 50MG/12.5MG POR 20 COMPRIMIDOS</t>
  </si>
  <si>
    <t>blopress 16 mg x 15 tab</t>
  </si>
  <si>
    <t>BLOPRESS 7 TABLETAS 16 MG LABO ABBOTT</t>
  </si>
  <si>
    <t>BLOPRESS 8MG 14 TABLETAS LABO ABBOTT</t>
  </si>
  <si>
    <t>BLOPRESS 8MG 7 CAP</t>
  </si>
  <si>
    <t>BLOPRESS PLUS 16 MG / 12.5 MG X 15</t>
  </si>
  <si>
    <t>BLOPRESS PLUS 7 TAB 16MG/12.5MG ABBOTT</t>
  </si>
  <si>
    <t>BLOQUEADOR BANANA BOAT 30 FPS 236 ML</t>
  </si>
  <si>
    <t>BLOQUEADOR BANANA BOAT KIDS 30 FPS 236 M</t>
  </si>
  <si>
    <t>BLOQUEADOR SOLAR DE NIVEA 50 FPS</t>
  </si>
  <si>
    <t>BLOQUEADOR SOLAR SUNBLOCK 70 120ML</t>
  </si>
  <si>
    <t>BLOQUEADOR SOLAR SUNBLOCK 70 240ML</t>
  </si>
  <si>
    <t>BLOQUEADOR SOLAR SUNDOWN SPORT</t>
  </si>
  <si>
    <t>BLOSSOM 8</t>
  </si>
  <si>
    <t>BLOWTEX AROMATIZADO MENTA PRESERVATIVO</t>
  </si>
  <si>
    <t>BLOWTEX ESPERMICIDA</t>
  </si>
  <si>
    <t>BLOWTEX HOT PRESERVATIVOS</t>
  </si>
  <si>
    <t>BLOWTEX PRESERVATIVOS</t>
  </si>
  <si>
    <t>BLUGRASS DESODORANTE EN CREMA</t>
  </si>
  <si>
    <t>bocadillos de guayaba</t>
  </si>
  <si>
    <t>BOCADILLOS SAN FRANCISCOS</t>
  </si>
  <si>
    <t>BODY CARE  PIELSECA 250ML</t>
  </si>
  <si>
    <t>BODY CARE NEUTROGENA  VELLOS MENOS VISI</t>
  </si>
  <si>
    <t>BODY CARE PIEL EXTRA SECA 250ML</t>
  </si>
  <si>
    <t>BODY FRESH CREMA 800 ML</t>
  </si>
  <si>
    <t>BOLERO</t>
  </si>
  <si>
    <t>BOLERO 125gr</t>
  </si>
  <si>
    <t>BOLI BULLS 60gr</t>
  </si>
  <si>
    <t>BOLI KRUNCH FAMILIAR</t>
  </si>
  <si>
    <t>BOLI KRUNCH PEQUEÑO</t>
  </si>
  <si>
    <t>BOLIBOMBA  FRUTA</t>
  </si>
  <si>
    <t>BOLIBOMBA CANELA</t>
  </si>
  <si>
    <t>BOLIBOMBA DE MENTA</t>
  </si>
  <si>
    <t>BOLIBOMBA FRESA</t>
  </si>
  <si>
    <t>BOLIBOMBA FRU XL</t>
  </si>
  <si>
    <t>BOLIBOMBA HIERBABUENA</t>
  </si>
  <si>
    <t>BOLIBOMBA SIN AZUCAR</t>
  </si>
  <si>
    <t>BOLIBOMBA SIN AZUCAR 12 GR</t>
  </si>
  <si>
    <t>BOLIBOMBA SIN AZUCAR SABOR A MENTA</t>
  </si>
  <si>
    <t>BOLIBOMBA XL</t>
  </si>
  <si>
    <t>BOLIBOMBA YERBABUENA</t>
  </si>
  <si>
    <t>BOLITAS DE NAFTALINA</t>
  </si>
  <si>
    <t>BOLSA COLECTORA DE ORINA</t>
  </si>
  <si>
    <t>BOLSA DE ALIMENTACION ENTARL</t>
  </si>
  <si>
    <t>bolsa de colostomia</t>
  </si>
  <si>
    <t>BOLSA DE COLOSTOMIA X 10 BOLSAS</t>
  </si>
  <si>
    <t>BOLSA DE COMBINACION  GOMAVEN</t>
  </si>
  <si>
    <t>BOLSA DE COMBINACION KXMEDICAL</t>
  </si>
  <si>
    <t>BOLSA DE COMBINACIÓN MARUN .</t>
  </si>
  <si>
    <t>BOLSA DE DRENAJE  70 MM</t>
  </si>
  <si>
    <t>BOLSA DE DRENAJE 45 MM</t>
  </si>
  <si>
    <t>BOLSA DE DRENAJE 57 MM</t>
  </si>
  <si>
    <t>BOLSA DE DRENAJE DE 2 LITROS</t>
  </si>
  <si>
    <t>BOLSA DE ORINA</t>
  </si>
  <si>
    <t>BOLSA DE ORINA 2000ML</t>
  </si>
  <si>
    <t>BOLSA DE ORINA PEDIATRICA</t>
  </si>
  <si>
    <t>BOLSA DE UROGARD DE LUJOS</t>
  </si>
  <si>
    <t>BOLSA DE UROTOMIA 57</t>
  </si>
  <si>
    <t>BOLSA PARA AGUA CALIENTE KERFUL</t>
  </si>
  <si>
    <t>BOLSA PARA HIELO</t>
  </si>
  <si>
    <t>BOLSA PARA HIELO  KERFUL GRANDE</t>
  </si>
  <si>
    <t>BOLSA PARA HIELO GOMAVEN</t>
  </si>
  <si>
    <t>BOLSA PARA HIELO GRANDE RIGA</t>
  </si>
  <si>
    <t>BOLSA PARA HIELO KERFUL</t>
  </si>
  <si>
    <t>BOLSA PARA HIELO KORONET MEDIANA</t>
  </si>
  <si>
    <t>BOLSA PARA HIELO KORONET PEQUEÑA</t>
  </si>
  <si>
    <t>BOLSA PARA HIELO PEGUEÑA</t>
  </si>
  <si>
    <t>BOLSA PARA ORINE</t>
  </si>
  <si>
    <t>BOLSA PARA TRANSFERENCIA</t>
  </si>
  <si>
    <t>BOLSA R O MEDICAL</t>
  </si>
  <si>
    <t>BOLSA R O ROMS</t>
  </si>
  <si>
    <t>BOLSA RECOLECTORA DE ORINA</t>
  </si>
  <si>
    <t>BOLSA RECOLECTORA DE ORINA ECO</t>
  </si>
  <si>
    <t>BOLSA RECOLECTORA DE ORINA KXMEDICAL</t>
  </si>
  <si>
    <t>BOLSA RECOLECTORA DE ORINA PED</t>
  </si>
  <si>
    <t>BOLSA RECOLECTORA DE ORINA RUSCH</t>
  </si>
  <si>
    <t>BOLSAS DE COLOSTOMIA RIGA x 10 UNIDADES</t>
  </si>
  <si>
    <t>BOLSAS DE COLOSTOMIA RIGA x 5 UNIDADES</t>
  </si>
  <si>
    <t>BOLSAS DE UROGARD</t>
  </si>
  <si>
    <t>BOM O BON CHOCOLATE BLANCO</t>
  </si>
  <si>
    <t>BOMBA TIRA LECHE  DE AVANT</t>
  </si>
  <si>
    <t>BOMBILLO 100 WATT</t>
  </si>
  <si>
    <t>BOMBONES CDE CHOCOLATE  DE SABORES SURT</t>
  </si>
  <si>
    <t>BOMBONES DE CHOCOLATE CACAHUATES</t>
  </si>
  <si>
    <t>bon bon bum chupeta</t>
  </si>
  <si>
    <t>BON BON BUN SURTIDO</t>
  </si>
  <si>
    <t>BON O BON</t>
  </si>
  <si>
    <t>BON O BON CAFE</t>
  </si>
  <si>
    <t>BON O BON MANI</t>
  </si>
  <si>
    <t>BONABEN JABON BARRA 120G</t>
  </si>
  <si>
    <t>BONAC GEL</t>
  </si>
  <si>
    <t>BONADOXINA 12.5 - 25 MG JARABE</t>
  </si>
  <si>
    <t>BONADOXINA 25MG/50MG 25TAB</t>
  </si>
  <si>
    <t>BONADOXINA JARABE 120 ML LABO PFIZER</t>
  </si>
  <si>
    <t>BONADOXINA TAB</t>
  </si>
  <si>
    <t>BONALFA UNGUENTO 30G</t>
  </si>
  <si>
    <t>BONAMES + CALCIBON D</t>
  </si>
  <si>
    <t>BONAMES X  1 TAB</t>
  </si>
  <si>
    <t>BONAVEN 120 ML LOCION</t>
  </si>
  <si>
    <t>BONAWELL  CREMA PARA PEINAR</t>
  </si>
  <si>
    <t>BONAWELL AC 200ML</t>
  </si>
  <si>
    <t>BONAWELL AC 7ACEI 200ml</t>
  </si>
  <si>
    <t>BONAWELL AC LISO 200ml</t>
  </si>
  <si>
    <t>BONAWELL ACONDICIONADOR 200ML</t>
  </si>
  <si>
    <t>BONAWELL ACONDICIONADOR ANTICAIDA</t>
  </si>
  <si>
    <t>BONAWELL SH 250ML</t>
  </si>
  <si>
    <t>BONAWELL SH AN</t>
  </si>
  <si>
    <t>BONAWELL SH OIL 200ml</t>
  </si>
  <si>
    <t>BONAWELL SHAMPOO  200ML</t>
  </si>
  <si>
    <t>BONAWELL SHAMPOO ANTICAIDA</t>
  </si>
  <si>
    <t>BONAWELL SHAMPOO CABELLO SECO O SIN VID</t>
  </si>
  <si>
    <t>BONIFEN 100 MG 20 GRAGEAS</t>
  </si>
  <si>
    <t>BONIFEN 200 MG  X  30</t>
  </si>
  <si>
    <t>BONIFEN 200MG 30GRAGEAS</t>
  </si>
  <si>
    <t>BONIFEN 600MG LP 10GRAGEAS</t>
  </si>
  <si>
    <t>BONIFEN SUSPECION PEDRIATRICO 120ML MERC</t>
  </si>
  <si>
    <t>BONIFEN SUSPENCION LABO 120ML LABO MERCK</t>
  </si>
  <si>
    <t>BONITROP 100MG 20GRAGEAS</t>
  </si>
  <si>
    <t>BONNISAN ANTIFLADULENTO</t>
  </si>
  <si>
    <t>BONVIVA 150 MG X  1</t>
  </si>
  <si>
    <t>BORACANFOR CREMA</t>
  </si>
  <si>
    <t>0000000B'0005</t>
  </si>
  <si>
    <t>BORATO DE SODIO</t>
  </si>
  <si>
    <t>0000000B-0030</t>
  </si>
  <si>
    <t>BORAX</t>
  </si>
  <si>
    <t>BORAX  PAPELETA</t>
  </si>
  <si>
    <t>BORAX 20 G</t>
  </si>
  <si>
    <t>borax en polvo</t>
  </si>
  <si>
    <t>BORIFOR 180 G</t>
  </si>
  <si>
    <t>BOROCANFOR 120 G</t>
  </si>
  <si>
    <t>BOROCANFOR 60 G</t>
  </si>
  <si>
    <t>BOROCANFOR 60 MG</t>
  </si>
  <si>
    <t>BOROCANFOR 60G</t>
  </si>
  <si>
    <t>BOROCANFOR COOL 120 G</t>
  </si>
  <si>
    <t>BOROCANFOR COOL 60 G</t>
  </si>
  <si>
    <t>BOROCANFOR POLVO 120G</t>
  </si>
  <si>
    <t>BOROGIN POLVO 15 S X5G</t>
  </si>
  <si>
    <t>BOROGIN POLVO GINECOLOGICO</t>
  </si>
  <si>
    <t>BOROGIN POLVO GINECOLOGICO 5SOB</t>
  </si>
  <si>
    <t>borosmentol</t>
  </si>
  <si>
    <t>BOROSMENTOL 115G</t>
  </si>
  <si>
    <t>BOSA CALIENTE GOMAVEN</t>
  </si>
  <si>
    <t>BOSTON ADVANCE ACNDC 120ml</t>
  </si>
  <si>
    <t>BOSTON LIMPIADOR DE LECTES 120 ML</t>
  </si>
  <si>
    <t>BOSTON LIMPIADOR PARA LENTESDE COCTACTO</t>
  </si>
  <si>
    <t>BOTELLA DEPORTIVA BABY COLOR</t>
  </si>
  <si>
    <t>BOTELLA DESCARTABLE DRENAJECERRADO</t>
  </si>
  <si>
    <t>BOTELLMASK AEREOCAMARA MULTIUSO</t>
  </si>
  <si>
    <t>botiquin primeros auxilio</t>
  </si>
  <si>
    <t>BOXER BLAQ</t>
  </si>
  <si>
    <t>BOZART 500gr</t>
  </si>
  <si>
    <t>BRADOL 1G</t>
  </si>
  <si>
    <t>BRADOL 500 MG X 20</t>
  </si>
  <si>
    <t>BRADOL AMP</t>
  </si>
  <si>
    <t>BRAGUERO PARA HERNIAS</t>
  </si>
  <si>
    <t>BRAGUERO PARA HERNIAS L</t>
  </si>
  <si>
    <t>BRAGUEROS PARA HERNIAS  FORMA</t>
  </si>
  <si>
    <t>BRAL</t>
  </si>
  <si>
    <t>Bral  300mg  tabletas</t>
  </si>
  <si>
    <t>BRAL  JARABE 120ML LABO BIOTECH</t>
  </si>
  <si>
    <t>BRAL 1G / 2 ML X 100 AMP</t>
  </si>
  <si>
    <t>BRAL 1G/2ML POR 4AMPOLLAS</t>
  </si>
  <si>
    <t>BRAL 300MG 20 TABLE LABO BIOTECH</t>
  </si>
  <si>
    <t>BRAL 500 MG 20 TABLETAS LABO BIOTECH</t>
  </si>
  <si>
    <t>BRAL 500MG</t>
  </si>
  <si>
    <t>BRAL 500MG POR 5 AMPOLLA  PEDIATRICAS</t>
  </si>
  <si>
    <t>BRALGOTAS 15ML</t>
  </si>
  <si>
    <t>BRANE 200 MG / 5 ML</t>
  </si>
  <si>
    <t>BRANE 600 MG X 10</t>
  </si>
  <si>
    <t>BRANE POLVO 600MG</t>
  </si>
  <si>
    <t>BRANE X 10 SOBRE</t>
  </si>
  <si>
    <t>BRASARTAN 160 X 30</t>
  </si>
  <si>
    <t>BRASARTAN 80 MG X 30</t>
  </si>
  <si>
    <t>BRAZALETE G MICR</t>
  </si>
  <si>
    <t>BRAZALETE P / TENSIOMETRO</t>
  </si>
  <si>
    <t>BRAZALETE PARA TENSIOMETRO ADULTO</t>
  </si>
  <si>
    <t>BRAZALETE REPELENTE DE MOSQUITO</t>
  </si>
  <si>
    <t>BRAZALETE TENSIOMETRO OBESO</t>
  </si>
  <si>
    <t>breinox 400mg</t>
  </si>
  <si>
    <t>BREINOX 400MG 50CAPSULAS</t>
  </si>
  <si>
    <t>breinox 800 mg  x 30 tab</t>
  </si>
  <si>
    <t>Breinox 800mg</t>
  </si>
  <si>
    <t>BREINOX 800MG 50CAP.</t>
  </si>
  <si>
    <t>BREINOX SOLUCION 120ML AL 20%</t>
  </si>
  <si>
    <t>BRESH *10TH</t>
  </si>
  <si>
    <t>BRESH WOMAN* 50 TH</t>
  </si>
  <si>
    <t>BREUGESIC 400ML  20X4 DISP</t>
  </si>
  <si>
    <t>BREWERS YEAST 650MG X 200 TAB NOW</t>
  </si>
  <si>
    <t>BREXIN 650 MG X 10</t>
  </si>
  <si>
    <t>brexin gotas  cofasa</t>
  </si>
  <si>
    <t>BRIDGE MAX COCO</t>
  </si>
  <si>
    <t>BRIGHT STARTS</t>
  </si>
  <si>
    <t>BRILINTA 90 MG X 60</t>
  </si>
  <si>
    <t>BRINKY FRESAS CON CREMA</t>
  </si>
  <si>
    <t>0000000B'0020</t>
  </si>
  <si>
    <t>BRIOMET</t>
  </si>
  <si>
    <t>0000000B-0020</t>
  </si>
  <si>
    <t>BRIOMET  POR 1 AMPOLLA</t>
  </si>
  <si>
    <t>BRIOMET 100MG 30COMP.</t>
  </si>
  <si>
    <t>BRIOMET POLVO LIOFILIZADO</t>
  </si>
  <si>
    <t>BRIOMET POR 2 AMPOLLA S</t>
  </si>
  <si>
    <t>BRISTAFLAM 1.5% 60G</t>
  </si>
  <si>
    <t>BRISTAFLAM 100 MG</t>
  </si>
  <si>
    <t>BRISTAFLAM 100 MG X 20</t>
  </si>
  <si>
    <t>BRISTAFLAM 100 MG X 30</t>
  </si>
  <si>
    <t>BRISTAFLAM 100MG 10COMP LABO BRISTOL</t>
  </si>
  <si>
    <t>BRISTAFLAM 100MG 10COMPRIMIDOS</t>
  </si>
  <si>
    <t>BRISTAFLAM 30G</t>
  </si>
  <si>
    <t>BRISTAFLAM CREMA</t>
  </si>
  <si>
    <t>BRISTAFLAN</t>
  </si>
  <si>
    <t>BRIXIA SOLUCION OFTALMICAS 0,05%</t>
  </si>
  <si>
    <t>BRIXILON 100MG 20 CAPSULAS LABO LETI</t>
  </si>
  <si>
    <t>BRIXILON 50 MG / 5ML</t>
  </si>
  <si>
    <t>BRIXILON JBE. 120 CC.</t>
  </si>
  <si>
    <t>BRIZNA CREMA NUTRITIVA</t>
  </si>
  <si>
    <t>BRLVITA GUAYABA</t>
  </si>
  <si>
    <t>BROCALCIO  D3  24 COMPRIDO 500MG</t>
  </si>
  <si>
    <t>BROCANTOL 120 ML</t>
  </si>
  <si>
    <t>BROCHA DE AFEITAR</t>
  </si>
  <si>
    <t>BROCHA PARA AFEITAR</t>
  </si>
  <si>
    <t>BROCHA PARA TINTE</t>
  </si>
  <si>
    <t>BROCHAS ETERNA</t>
  </si>
  <si>
    <t>BROCHES DE PRESION BEBESITOS</t>
  </si>
  <si>
    <t>0000000B'0001</t>
  </si>
  <si>
    <t>BROCOMATO DE POTASIO</t>
  </si>
  <si>
    <t>0000000B-0001</t>
  </si>
  <si>
    <t>0000000B'0026</t>
  </si>
  <si>
    <t>BRODILAN 120ML SOLUCION</t>
  </si>
  <si>
    <t>0000000B-0026</t>
  </si>
  <si>
    <t>BRODILAN SOLUCION 120 ML</t>
  </si>
  <si>
    <t>BRODILIN 0.014MG/MLSOLUCION GOTAS</t>
  </si>
  <si>
    <t>BRODILIN GOTAS</t>
  </si>
  <si>
    <t>BRODILIN JARABE 120ML LABO ZUOZ</t>
  </si>
  <si>
    <t>BROFLEMA 8 MG</t>
  </si>
  <si>
    <t>BROLAT X 10 TAB</t>
  </si>
  <si>
    <t>BROMAZEPAM  3 MG X 40 TAB</t>
  </si>
  <si>
    <t>Bromazepam  3mg</t>
  </si>
  <si>
    <t>BROMAZEPAM  3MG  30 TABLETAS  DALIOL</t>
  </si>
  <si>
    <t>BROMAZEPAM  6MG 30TAB DALIOL</t>
  </si>
  <si>
    <t>BROMAZEPAM 3MG 30COMP GV</t>
  </si>
  <si>
    <t>BROMAZEPAM 3MG 30TABLETAS CALOX</t>
  </si>
  <si>
    <t>BROMAZEPAM 3MG X 10 TAB DALIOL</t>
  </si>
  <si>
    <t>bromazepam 6 mg x 30 comp</t>
  </si>
  <si>
    <t>BROMAZEPAM 6MG 30COMPRIMIDOS GENVEN</t>
  </si>
  <si>
    <t>BROMAZEPAM 6MG 30TAB CALOX</t>
  </si>
  <si>
    <t>BROMAZEPAM 6MG X 10 TAB DALIOL</t>
  </si>
  <si>
    <t>BROMAZEPAN 3MG 30COMP. GIEMPI</t>
  </si>
  <si>
    <t>BROMAZEPAN 6 MG X40 TAB</t>
  </si>
  <si>
    <t>BROMECOR 4 MG</t>
  </si>
  <si>
    <t>BROMEXINA  JARABE 120ML SPEFAR</t>
  </si>
  <si>
    <t>BROMEXINA 4 MG</t>
  </si>
  <si>
    <t>bromexina 4 mg / 5 ml jarabe</t>
  </si>
  <si>
    <t>BROMEXINA 4 MG / 5 ML QUIM - FAR</t>
  </si>
  <si>
    <t>BROMEXINA 4 MG QUIM-FAR</t>
  </si>
  <si>
    <t>BROMEXINA 4 MG X 180 ML</t>
  </si>
  <si>
    <t>BROMEXINA 4mg ELTER</t>
  </si>
  <si>
    <t>BROMEXINA JARABE 120ML LABO PIFANO</t>
  </si>
  <si>
    <t>BROMEXINA JARABE 4MG /100ML.</t>
  </si>
  <si>
    <t>BROMEXINA JARABE 4MG GC</t>
  </si>
  <si>
    <t>BROMEXINA LF 8 MG  120ML</t>
  </si>
  <si>
    <t>BROMEXINA LN JBE. 8MG 120CC</t>
  </si>
  <si>
    <t>BROMEXOL ADULTO 120 ML</t>
  </si>
  <si>
    <t>BROMEXOL JARABE ADULTO</t>
  </si>
  <si>
    <t>BROMEXOL JARABE PEDIATRICO 90ML</t>
  </si>
  <si>
    <t>BROMEXOL PEDIATRICO  JARABE</t>
  </si>
  <si>
    <t>BROMHEXINA 4MG/ 5ML</t>
  </si>
  <si>
    <t>BROMHEXINA 8 MG / 5 ML</t>
  </si>
  <si>
    <t>BROMHEXINA 8MG / 5 ML 120 ML</t>
  </si>
  <si>
    <t>bromuro de hioscina 5ml ,iv. im</t>
  </si>
  <si>
    <t>BROMURO DE IPATROPIO</t>
  </si>
  <si>
    <t>BROMURO DE PINAVERIO 100 MG X 20</t>
  </si>
  <si>
    <t>BRON CARE JARABE</t>
  </si>
  <si>
    <t>BRONCHOPRONT JARABE 120ML LABO MASCK</t>
  </si>
  <si>
    <t>BRONCHOPRONT SOLUCION GOTAS 15ML</t>
  </si>
  <si>
    <t>BRONCOGEN JARABE</t>
  </si>
  <si>
    <t>BRONCOMIEL 120G</t>
  </si>
  <si>
    <t>BRONCOMIEL 240G</t>
  </si>
  <si>
    <t>BRONCOPLANT JARABE 180 ML</t>
  </si>
  <si>
    <t>BRONCORAL JARABE</t>
  </si>
  <si>
    <t>BRONCORAL USO PEDIATRICO</t>
  </si>
  <si>
    <t>BRONILIS 100MG 20 CAPSULAS LABO LETI</t>
  </si>
  <si>
    <t>BRONILIS JARABE 120ML LABO LETI</t>
  </si>
  <si>
    <t>BRONILIS JARABE 60ML LABO LETI</t>
  </si>
  <si>
    <t>BRONKLAST 1MG SUSPENCION PARA NEBULIZAR</t>
  </si>
  <si>
    <t>BRONQUIAL DOCE PLANTAS</t>
  </si>
  <si>
    <t>BROWNI CLASICO</t>
  </si>
  <si>
    <t>brownie lesseur</t>
  </si>
  <si>
    <t>BROWNIE WOKYS</t>
  </si>
  <si>
    <t>0000000B-0025</t>
  </si>
  <si>
    <t>BROXODIN JARABE</t>
  </si>
  <si>
    <t>BROXODIN JARABE 4MG 2,4MG</t>
  </si>
  <si>
    <t>Broxol  Flem  Adultos</t>
  </si>
  <si>
    <t>BROXOL ADULTO 120ML LABO GALENO</t>
  </si>
  <si>
    <t>BROXOL ADULTO 180ML LABO GALENO</t>
  </si>
  <si>
    <t>BROXOL ALERG</t>
  </si>
  <si>
    <t>BROXOL FLEM ADULTO 90 ML</t>
  </si>
  <si>
    <t>BROXOL FLEM GOTAS</t>
  </si>
  <si>
    <t>BROXOL FLEM PEDIATRICO</t>
  </si>
  <si>
    <t>BROXOL FLEM PEDIATRICO JARABE</t>
  </si>
  <si>
    <t>broxol grip  pediatrico</t>
  </si>
  <si>
    <t>broxol grip 120 ml savo chicle</t>
  </si>
  <si>
    <t>broxol grip dia</t>
  </si>
  <si>
    <t>BROXOL GRIP GRANULADO 6 SOBRE.</t>
  </si>
  <si>
    <t>BROXOL GRIP GRANULADO GALENO QUIMICA</t>
  </si>
  <si>
    <t>broxol grip noche</t>
  </si>
  <si>
    <t>BROXOL GRIP PEDIADRICO 4 SOBRES</t>
  </si>
  <si>
    <t>BROXOL GRIP X 10 TAB</t>
  </si>
  <si>
    <t>BROXOL JARABE 120ML ADULTO</t>
  </si>
  <si>
    <t>BROXOL MIEL ADULTO</t>
  </si>
  <si>
    <t>BROXOL MIEL PEDIATRICO</t>
  </si>
  <si>
    <t>BROXOL PEDRIARICO 180ML LABO GALENO</t>
  </si>
  <si>
    <t>BROXOL PEDRIATRICO 120ML LAB GALENO</t>
  </si>
  <si>
    <t>BROXOL TOS ADULTOS 120 ML</t>
  </si>
  <si>
    <t>BROXOL TOS PEDIATRICO  120 ML</t>
  </si>
  <si>
    <t>BROXORILIN  GOTAS 30 ML</t>
  </si>
  <si>
    <t>BROXORILIN PED</t>
  </si>
  <si>
    <t>BRUDOL 10 COMPRIMIDOS</t>
  </si>
  <si>
    <t>BRUDOL x 20 COMPRIMIDO</t>
  </si>
  <si>
    <t>BRUGESIC 200 MG / 5 ML  X  60 ML</t>
  </si>
  <si>
    <t>BRUGESIC 200 MG X 10</t>
  </si>
  <si>
    <t>BRUGESIC 200 MG X 20</t>
  </si>
  <si>
    <t>BRUGESIC 200 MG X 30</t>
  </si>
  <si>
    <t>BRUGESIC 30 GRAGEAS</t>
  </si>
  <si>
    <t>BRUGESIC 400MG 10GRAGEAS LABO ELMOR</t>
  </si>
  <si>
    <t>BRUGESIC 400MG 20 GRAGEAS LABO ELMOR</t>
  </si>
  <si>
    <t>BRUGESIC 600MG 10 GRAGEAS LABO ELMOR</t>
  </si>
  <si>
    <t>BRUGESIC FORTE 200 MG / 5 ML</t>
  </si>
  <si>
    <t>BRUGESIC PLUS 600MG 10 SOBRES LABO ELMOR</t>
  </si>
  <si>
    <t>BRUGESIC PLUS SOBRE</t>
  </si>
  <si>
    <t>BRUGESIC PLUS X 3 SOBRES</t>
  </si>
  <si>
    <t>BRUGESIC SUSP 60ML LABO  ELMOR</t>
  </si>
  <si>
    <t>BRUGESIC SUSP. 100MG. 60CC.</t>
  </si>
  <si>
    <t>BRUGESIC X 5</t>
  </si>
  <si>
    <t>BRUGESINA</t>
  </si>
  <si>
    <t>BRUGESINA 300MG/10MG 20COMPRIMIDOS</t>
  </si>
  <si>
    <t>BUBBA POP</t>
  </si>
  <si>
    <t>BUBBALOO ACILOCO</t>
  </si>
  <si>
    <t>BUBBALOO ACILOO MANDARINA</t>
  </si>
  <si>
    <t>BUBBALOO CEREZA</t>
  </si>
  <si>
    <t>BUBBALOO ENSALADA DE FRUTA</t>
  </si>
  <si>
    <t>BUBBALOO FRESACAJA x 60 UNIDADES</t>
  </si>
  <si>
    <t>BUBBALOO MENTA</t>
  </si>
  <si>
    <t>BUBBALOO SAVOR A FRUTA</t>
  </si>
  <si>
    <t>BUBBLE GUM BUMBA 23 GR</t>
  </si>
  <si>
    <t>BUBBLICIOUS CHERRY</t>
  </si>
  <si>
    <t>BUCLEN 20 MG 10TAB</t>
  </si>
  <si>
    <t>BUCLEN GOTAS PEDIATRICAS 14MCG 15ML</t>
  </si>
  <si>
    <t>BUCLEN JARABE PEDRIATRICO 5ML LABO ALIAN</t>
  </si>
  <si>
    <t>BUCLEN JBE. 10 MCG. 80 CC.</t>
  </si>
  <si>
    <t>BUDECORT</t>
  </si>
  <si>
    <t>BUDECORT 1MG  15ML OFTALMI</t>
  </si>
  <si>
    <t>BUDECORT 200MG 100DOSIS AEROSOL</t>
  </si>
  <si>
    <t>BUDECORT GOTAS</t>
  </si>
  <si>
    <t>BUDENAS 200 DOSIS ATOMIZACION NASAL</t>
  </si>
  <si>
    <t>budenas 360dosis 1mg/ml</t>
  </si>
  <si>
    <t>BUDESOMIDA 50 MCG X 200 DOSIS</t>
  </si>
  <si>
    <t>BUDESONIDA INHALADOR 200 DOSIS</t>
  </si>
  <si>
    <t>BUDESONIDA NASAL 200DOSIS</t>
  </si>
  <si>
    <t>BUFALO  CREMA NEGRA</t>
  </si>
  <si>
    <t>BUFALO BRIIL MARRON</t>
  </si>
  <si>
    <t>BUFALO BRIL NEGRA LIQUIDA</t>
  </si>
  <si>
    <t>BUFALO BRILL CREMA LIQUIDA BLANCA</t>
  </si>
  <si>
    <t>BUFALO CREMA  MARRON</t>
  </si>
  <si>
    <t>BUFALO GAMUZA  NEUTRO</t>
  </si>
  <si>
    <t>BUFALO NEUTRO CREMA DE ZAPATOS</t>
  </si>
  <si>
    <t>BUFITO 250gr</t>
  </si>
  <si>
    <t>BUMBA FRUTALES</t>
  </si>
  <si>
    <t>BUMELEX 0,5MG POR 3 AMPOLLAS</t>
  </si>
  <si>
    <t>0000000B-0010</t>
  </si>
  <si>
    <t>BUMELEX 0.5 MG/2ML 5 AMPOLLAS</t>
  </si>
  <si>
    <t>0000000B'0010</t>
  </si>
  <si>
    <t>BUMELEX 0.5MG/2ML 5 AMPOLLAS</t>
  </si>
  <si>
    <t>BUMELEX 1 MG 16 COMP LABO ROWE</t>
  </si>
  <si>
    <t>BUMELEX AMP</t>
  </si>
  <si>
    <t>BUMETIN RETARD 300 MG X 20</t>
  </si>
  <si>
    <t>BUMETIN RETARD 300 MG X 30 TAB</t>
  </si>
  <si>
    <t>BUMETIN RETARD 300MG X 10 TABLETAS</t>
  </si>
  <si>
    <t>BUPIVACAINA AMP</t>
  </si>
  <si>
    <t>BUPRIFEN SUSPENCION 60 ML LABO FARMA</t>
  </si>
  <si>
    <t>BUPRODOL 400 MG X 20 COMP</t>
  </si>
  <si>
    <t>BURETA  O SOLUSET 150 ML</t>
  </si>
  <si>
    <t>BURETA 100ML</t>
  </si>
  <si>
    <t>BURETA 150 ML</t>
  </si>
  <si>
    <t>BURETA 150CC</t>
  </si>
  <si>
    <t>BURETA 150ML</t>
  </si>
  <si>
    <t>BURETA CALIBRADA 150 ML</t>
  </si>
  <si>
    <t>BURETAS 150 CC</t>
  </si>
  <si>
    <t>BUSCADOL 500 MG 10COMP  LABO BOEHRINGER</t>
  </si>
  <si>
    <t>BUSCAPINA</t>
  </si>
  <si>
    <t>0000000B-0023</t>
  </si>
  <si>
    <t>BUSCAPINA 2 AMPOLLAS 1ML</t>
  </si>
  <si>
    <t>BUSCAPINA 20 GRAGEAS LABO BOHERINGER</t>
  </si>
  <si>
    <t>BUSCAPINA 20MG POR 2 AMPOLLA</t>
  </si>
  <si>
    <t>BUSCAPINA 20MG/2500/MG/5ML 2 AMPO</t>
  </si>
  <si>
    <t>0000000B'0021</t>
  </si>
  <si>
    <t>BUSCAPINA 20MG/2500MG</t>
  </si>
  <si>
    <t>0000000B-0021</t>
  </si>
  <si>
    <t>BUSCAPINA 20MG/ML AMP</t>
  </si>
  <si>
    <t>0000000B'0023</t>
  </si>
  <si>
    <t>BUSCAPINA AMPOLLAS 1ML</t>
  </si>
  <si>
    <t>BUSCAPINA COMP. GOTAS 15 CC</t>
  </si>
  <si>
    <t>buscapina compositu  x 1 ampolla</t>
  </si>
  <si>
    <t>BUSCAPINA COMPOSITUM</t>
  </si>
  <si>
    <t>BUSCAPINA COMPOSITUM  X 1</t>
  </si>
  <si>
    <t>BUSCAPINA COMPOSITUM  X 30</t>
  </si>
  <si>
    <t>0000000B'0022</t>
  </si>
  <si>
    <t>BUSCAPINA COMPOSITUM 20MG/2500MG</t>
  </si>
  <si>
    <t>0000000B-0022</t>
  </si>
  <si>
    <t>BUSCAPINA COMPUESTO 250MG 30 GRAGEAS BOH</t>
  </si>
  <si>
    <t>buscapina fem</t>
  </si>
  <si>
    <t>BUSCAPINA FEM X6 COMP</t>
  </si>
  <si>
    <t>BUSCAPINA PLUS</t>
  </si>
  <si>
    <t>BUSCAPINA PLUS + VASO RETRACTIL</t>
  </si>
  <si>
    <t>BUSCAPINA PLUS 500MG 20COMP LABO BOEHRIN</t>
  </si>
  <si>
    <t>BUSCAPINA PLUS DISPENSADOR</t>
  </si>
  <si>
    <t>BUSCAPINA PLUS X 10 GRAG</t>
  </si>
  <si>
    <t>BUSCAPINA PLUS X 20 COMP</t>
  </si>
  <si>
    <t>BUSCAPINA X 20 GRAGEAS</t>
  </si>
  <si>
    <t>butilamina 24 grangeas</t>
  </si>
  <si>
    <t>BUTILAMINA COMPUESTA 24GRAGEAS PLUSEADEX</t>
  </si>
  <si>
    <t>BUTILAMINA COMPUESTA X 20 TAB</t>
  </si>
  <si>
    <t>BUTOSOL 200 DOSIS INALADOR</t>
  </si>
  <si>
    <t>BUTROPINA PEDIATRICO20ML</t>
  </si>
  <si>
    <t>C 1000 30TABLETA NOW</t>
  </si>
  <si>
    <t>C IPROFLOXACINA 500MG 12 COMP  OFA</t>
  </si>
  <si>
    <t>C ORMATIC 50 MG / 12.5 MG COMBO</t>
  </si>
  <si>
    <t>CA.MG.ZN VITAMINA D NATURALEZA VIVA</t>
  </si>
  <si>
    <t>CABALLO VIEJO X 60 CAP</t>
  </si>
  <si>
    <t>CABERTRIX 0,5 MG X 2 COMP</t>
  </si>
  <si>
    <t>CABERTRIX 0.50 MG X 8</t>
  </si>
  <si>
    <t>CABESTRILLO  ADULT AZUL</t>
  </si>
  <si>
    <t>CABESTRILLO  AJUSTABLE  TALLA  A</t>
  </si>
  <si>
    <t>CABESTRILLO ACTIMOVE S</t>
  </si>
  <si>
    <t>CABESTRILLO ADULTO ROJO</t>
  </si>
  <si>
    <t>CABESTRILLO BRAZO  M</t>
  </si>
  <si>
    <t>CABESTRILLO BRAZO  S</t>
  </si>
  <si>
    <t>CABESTRILLO BRAZO L</t>
  </si>
  <si>
    <t>CABESTRILLO CON BOLSA</t>
  </si>
  <si>
    <t>CABESTRILLO CON BOLSA   HTNUS</t>
  </si>
  <si>
    <t>CABESTRILLO CON BOLSA  ADULTO</t>
  </si>
  <si>
    <t>CABESTRILLO CON BOLSA ADULTO</t>
  </si>
  <si>
    <t>CABESTRILLO CON BOLSA PED AZUL</t>
  </si>
  <si>
    <t>CABESTRILLO CON BOLSA PED FUDSIA</t>
  </si>
  <si>
    <t>CABESTRILLO DE BRAZO L</t>
  </si>
  <si>
    <t>CABESTRILLO DE BRAZO M</t>
  </si>
  <si>
    <t>CABESTRILLO FRESCO</t>
  </si>
  <si>
    <t>CABESTRILLO JUVENIL</t>
  </si>
  <si>
    <t>CABESTRILLO L</t>
  </si>
  <si>
    <t>CABESTRILLO S</t>
  </si>
  <si>
    <t>CABESTRLLO CON BOLSA TALLA ADULTO</t>
  </si>
  <si>
    <t>CADAAAFEN 500MG 20 TABLETAS LABO DROVEPA</t>
  </si>
  <si>
    <t>CADENA  PARA  CHUPONES  BABY</t>
  </si>
  <si>
    <t>CADENA SUJETADORA DE CHUPON</t>
  </si>
  <si>
    <t>CADENAS PARA CHUPON</t>
  </si>
  <si>
    <t>CADUET 5 MG -10 MG X 14 TAB</t>
  </si>
  <si>
    <t>CADUET 5MG - 20 MG X 14 TAB</t>
  </si>
  <si>
    <t>CADUET 5MG - 40 MG X 14 TAB</t>
  </si>
  <si>
    <t>CADURIL SHAMPOO</t>
  </si>
  <si>
    <t>CADUZINC SHAPOO</t>
  </si>
  <si>
    <t>CAFALEXINA SUSPENCION PEDRIATRICA ELTER</t>
  </si>
  <si>
    <t>0000000C'0003</t>
  </si>
  <si>
    <t>CAFAZOLINA 1G</t>
  </si>
  <si>
    <t>CAFAZOLINA 1GR AMP</t>
  </si>
  <si>
    <t>CAFE HACIENDA CEBADA , TRIGO, trisabores</t>
  </si>
  <si>
    <t>CAFE SURTIDO C/CANELA</t>
  </si>
  <si>
    <t>CAFE SURTIDO CON CANELA</t>
  </si>
  <si>
    <t>CAFENOL</t>
  </si>
  <si>
    <t>CAFOX ADULTO</t>
  </si>
  <si>
    <t>0000000C'0044</t>
  </si>
  <si>
    <t>CAFOX JARABE USO PEDRIATRICO</t>
  </si>
  <si>
    <t>0000000C-0044</t>
  </si>
  <si>
    <t>CAFOX PEDIATRICO</t>
  </si>
  <si>
    <t>CAJA DE ESPONJA DE GASA ESTERIL X 50</t>
  </si>
  <si>
    <t>CAJA DE GASA  7.5 X 7.5 CM (3312)</t>
  </si>
  <si>
    <t>CAJA DE MUSICA</t>
  </si>
  <si>
    <t>CAJA DE MUSICA VAKITA</t>
  </si>
  <si>
    <t>0000000C-0055</t>
  </si>
  <si>
    <t>CAL</t>
  </si>
  <si>
    <t>CAL MAG ZINC HELT</t>
  </si>
  <si>
    <t>CAL SODADA BOLSA</t>
  </si>
  <si>
    <t>CAL+MAG+ZINC+VITAMINA C X 60TAB NS</t>
  </si>
  <si>
    <t>CALADRYL   CLEAR</t>
  </si>
  <si>
    <t>CALADRYL  LOCION CALAMINA</t>
  </si>
  <si>
    <t>0000000C'0029</t>
  </si>
  <si>
    <t>CALAMINA</t>
  </si>
  <si>
    <t>0000000C-0029</t>
  </si>
  <si>
    <t>0000000C'0005</t>
  </si>
  <si>
    <t>CALAMINA SUSPENCION 120ML</t>
  </si>
  <si>
    <t>0000000C-0005</t>
  </si>
  <si>
    <t>CALAMINOL 180ML LOCION</t>
  </si>
  <si>
    <t>calaminol freh gel</t>
  </si>
  <si>
    <t>CALAMINOL PICALIV 16 G</t>
  </si>
  <si>
    <t>0000000C'0006</t>
  </si>
  <si>
    <t>CALAMINOL SIMPLE</t>
  </si>
  <si>
    <t>0000000C-0006</t>
  </si>
  <si>
    <t>CALCEBION 10TABLETA EFERVECENTE</t>
  </si>
  <si>
    <t>CALCIBON   D    SOYA</t>
  </si>
  <si>
    <t>Calcibon  D  Magnesio</t>
  </si>
  <si>
    <t>CALCIBON 1500MG 60TAB</t>
  </si>
  <si>
    <t>CALCIBON 1500MGX30 TAB</t>
  </si>
  <si>
    <t>CALCIBON 950 MG / 30 TAB</t>
  </si>
  <si>
    <t>CALCIBON 950MG X 60 CAPSULAS</t>
  </si>
  <si>
    <t>CALCIBON NATAL 950MG/400MCG</t>
  </si>
  <si>
    <t>CALCIBON NATAL FORTE X 30 TAB</t>
  </si>
  <si>
    <t>CALCIBON NATAL/30 950+400MG</t>
  </si>
  <si>
    <t>CALCIBON SUPRA MINITABS X 30</t>
  </si>
  <si>
    <t>CALCIBON SUPRA X 30</t>
  </si>
  <si>
    <t>CALCIBONMIN X 30 TAB</t>
  </si>
  <si>
    <t>CALCINORM 30 TABLETAS</t>
  </si>
  <si>
    <t>CALCIO  D3 750MG X 30 CAPSULAS</t>
  </si>
  <si>
    <t>CALCIO 600 + VIT</t>
  </si>
  <si>
    <t>CALCIO 600 MG  X 30 TAB</t>
  </si>
  <si>
    <t>CALCIO D3 2X 1</t>
  </si>
  <si>
    <t>calcio efervecente</t>
  </si>
  <si>
    <t>CALCIO MAGNESIO Y ZINC x 100 TAB</t>
  </si>
  <si>
    <t>CALCIO MAGNESIUM Y ZINC X 100 TAB NM</t>
  </si>
  <si>
    <t>0000000C'0046</t>
  </si>
  <si>
    <t>CALCIO OSTELIN</t>
  </si>
  <si>
    <t>0000000C-0046</t>
  </si>
  <si>
    <t>calcio ostelin forte tutti fruti</t>
  </si>
  <si>
    <t>CALCIO OSTELIN SUSP. 170CC.</t>
  </si>
  <si>
    <t>CALCIO OSTELIN SUSPENSION</t>
  </si>
  <si>
    <t>calcio vitamina d3</t>
  </si>
  <si>
    <t>CALCIO VITAMINA D3 X 30</t>
  </si>
  <si>
    <t>CALCIOFAR 1500MG</t>
  </si>
  <si>
    <t>CALCIOFAR D  X 60 TAB</t>
  </si>
  <si>
    <t>CALCIOGENOL GRANULADO 120GR</t>
  </si>
  <si>
    <t>CALCIOGENOL GRANULADO 200G</t>
  </si>
  <si>
    <t>0000000C'0045</t>
  </si>
  <si>
    <t>CALCIOK</t>
  </si>
  <si>
    <t>0000000C-0045</t>
  </si>
  <si>
    <t>CALCION  D  PLUS  30  TABLETAS</t>
  </si>
  <si>
    <t>CALCION 1GM TABLETAS</t>
  </si>
  <si>
    <t>calcion d plus x 30 tab</t>
  </si>
  <si>
    <t>CALCION SUSPENSION 120ML</t>
  </si>
  <si>
    <t>CALCITREX   D   30TAB  150MG</t>
  </si>
  <si>
    <t>CalcitreX  950mg</t>
  </si>
  <si>
    <t>CALCITREX 950MG X 30 TABLETAS</t>
  </si>
  <si>
    <t>CALCITREX CITRATO DE CALCIO 950 MG</t>
  </si>
  <si>
    <t>calcitrex d 3 x60 tab</t>
  </si>
  <si>
    <t>CALCITREX D3  950 MG + 200 UI  X 30 TAB</t>
  </si>
  <si>
    <t>CALCITREX D3 1500 MG X 30</t>
  </si>
  <si>
    <t>CALCIUM  SANDOZ 100 MG 10COMP NOVARTIS</t>
  </si>
  <si>
    <t>CALCIUM &amp; MAGNESIO x 100 TABLETAS</t>
  </si>
  <si>
    <t>CALCIUM 1000 MAGNESIUM 400 X 180 T GNC</t>
  </si>
  <si>
    <t>CALCIUM 600 +VITAMIN D X 90</t>
  </si>
  <si>
    <t>calcium 600mg +vitamin D 60 tabletas</t>
  </si>
  <si>
    <t>CALCIUM CITRATE X 100 TAB DE NOW</t>
  </si>
  <si>
    <t>calcium citrate x 30 tab</t>
  </si>
  <si>
    <t>CALCIUM MAGNESIUM AND ZINC 100TAB</t>
  </si>
  <si>
    <t>CALCIUM MAGNESIUM ZINC METAMAX</t>
  </si>
  <si>
    <t>calcium sandoz 500+d por 12 comp efervec</t>
  </si>
  <si>
    <t>CALCIVAR  X 60 CAP</t>
  </si>
  <si>
    <t>CALCIVAR X 30 COMPRIMIDO</t>
  </si>
  <si>
    <t>CALCORT 22.75 MG/ML</t>
  </si>
  <si>
    <t>CALCORT 22.75MG AVENTIS</t>
  </si>
  <si>
    <t>CALCORT 30 MG 10COMP LABO AVENTIS</t>
  </si>
  <si>
    <t>CALCORT 6 MG 10COMP LABO AVENTIS</t>
  </si>
  <si>
    <t>CALCTREX 950MG X 60TABLETAS</t>
  </si>
  <si>
    <t>CALENDULA CREMA</t>
  </si>
  <si>
    <t>CALENTADOR D TETEROS</t>
  </si>
  <si>
    <t>CALENTADOR DE TETERO PARA VEHICULO</t>
  </si>
  <si>
    <t>CALENTADOR DE TETEROS</t>
  </si>
  <si>
    <t>CALFIX D *60</t>
  </si>
  <si>
    <t>CALFIX D X 30 COMP</t>
  </si>
  <si>
    <t>CALGEL GEL USO PEDIATRICO 10G</t>
  </si>
  <si>
    <t>CALIFORNIA MANZ</t>
  </si>
  <si>
    <t>CALIFORNIA NARANJA 1LTS</t>
  </si>
  <si>
    <t>CALIFORNIA PERA 1LTS</t>
  </si>
  <si>
    <t>Californio  Naranja</t>
  </si>
  <si>
    <t>Californio  Nëctar  de  Manzana</t>
  </si>
  <si>
    <t>Californio  Nëctar  de Durasno</t>
  </si>
  <si>
    <t>Californio  Nëctar  de Manzana</t>
  </si>
  <si>
    <t>Californio  Nëctar  de Pera</t>
  </si>
  <si>
    <t>CALMOX 10TAB 15MG</t>
  </si>
  <si>
    <t>CALMOX 15 MG TABLETAS LABO MEYER</t>
  </si>
  <si>
    <t>CALMOX 7.5MG LABO MEYER LABO MEYER</t>
  </si>
  <si>
    <t>CALOXPIRINA 81 MG X 30</t>
  </si>
  <si>
    <t>CALPAL D *30</t>
  </si>
  <si>
    <t>CALRESAN</t>
  </si>
  <si>
    <t>CALTRATE *60</t>
  </si>
  <si>
    <t>CALTRATE + D 600MG /1500MG POR 30 TAB</t>
  </si>
  <si>
    <t>CALTRATE + D 600MG POR 60 TABLETAS</t>
  </si>
  <si>
    <t>CALTRATE +D 600MG 1500MG POR 60 TABLETAS</t>
  </si>
  <si>
    <t>CALTRATE 600 + D  30 TAB</t>
  </si>
  <si>
    <t>CALTRATE 600 + D X 60</t>
  </si>
  <si>
    <t>caltrate x 30 tab recubierta</t>
  </si>
  <si>
    <t>CAMAY  X 2 JABONES  90 G</t>
  </si>
  <si>
    <t>CAMAY CLASICO</t>
  </si>
  <si>
    <t>CAMAY CLASICO 120g</t>
  </si>
  <si>
    <t>CAMAY CLASICO X 3 BARRA 120 G</t>
  </si>
  <si>
    <t>CAMAY CLASICO X 3 BARRA 150 G</t>
  </si>
  <si>
    <t>CAMAY CLASICO X3 JABONES</t>
  </si>
  <si>
    <t>CAMAY PINK 150gr</t>
  </si>
  <si>
    <t>CAMAY ROMANT 120gr</t>
  </si>
  <si>
    <t>CAMOLIN GOTAS DE MANZANILLA</t>
  </si>
  <si>
    <t>CAMOLYN  PLUS  OFTALMICA</t>
  </si>
  <si>
    <t>CAMPAL  CREMA 20G</t>
  </si>
  <si>
    <t>CAMPAL 20 TABLETAS 50MG LABO MEYER</t>
  </si>
  <si>
    <t>CAMPOS ABIERTOS ESTERIL BARRIER</t>
  </si>
  <si>
    <t>CAMPROLAC +3</t>
  </si>
  <si>
    <t>CAMPROLAC 1+ 900G</t>
  </si>
  <si>
    <t>CAMPROLAC FRESA</t>
  </si>
  <si>
    <t>CAMPROLAC PREBIO 1</t>
  </si>
  <si>
    <t>CANAIMA LIMON</t>
  </si>
  <si>
    <t>CANAIMA MANDRN</t>
  </si>
  <si>
    <t>CANAIMA NARNJ</t>
  </si>
  <si>
    <t>CANAIMA TRJ</t>
  </si>
  <si>
    <t>CANDER 16 MG X 30 TAB</t>
  </si>
  <si>
    <t>CANDER 8 MG X 20 TAB</t>
  </si>
  <si>
    <t>CANDER 8mg</t>
  </si>
  <si>
    <t>CANDER HCT 16 MG - 12,5 MG X 30</t>
  </si>
  <si>
    <t>CANDESARTAN 16 MG 14 COMPRIMIDO MOROCHO</t>
  </si>
  <si>
    <t>CANDESARTAN 16 MG X 10 TAB</t>
  </si>
  <si>
    <t>CANDESARTAN 16 MG X 14</t>
  </si>
  <si>
    <t>candesartan 16 mg x 14 genfar</t>
  </si>
  <si>
    <t>CANDESARTAN 16 MG XC 15</t>
  </si>
  <si>
    <t>CANDESARTAN 16MG 14COMP GV</t>
  </si>
  <si>
    <t>CANDESARTAN 8 MG X 10</t>
  </si>
  <si>
    <t>candesartan 8 mg x 14 sandoz</t>
  </si>
  <si>
    <t>CANDESARTAN 8 MG X 14 TAB</t>
  </si>
  <si>
    <t>CANDESARTAN 8 MG X 20</t>
  </si>
  <si>
    <t>CANDESARTAN 8 MG X 30</t>
  </si>
  <si>
    <t>CANDESARTAN 8MG 14COMPRIMIDOS GV</t>
  </si>
  <si>
    <t>CANDESARTAN 8mg KIMICEG</t>
  </si>
  <si>
    <t>CANDESARTAN CILEXETIL  8 MG</t>
  </si>
  <si>
    <t>CANDID  CREMA TOPICA 1 % 20 G</t>
  </si>
  <si>
    <t>CANDIDERM 30 G CREMA TOPICA</t>
  </si>
  <si>
    <t>CANEFAST 30gr</t>
  </si>
  <si>
    <t>CANELA ASTILLA</t>
  </si>
  <si>
    <t>CANELA EN ASTILLAS</t>
  </si>
  <si>
    <t>CANELA POLVO</t>
  </si>
  <si>
    <t>CANELITAS 60g</t>
  </si>
  <si>
    <t>CANESFAST CREMA</t>
  </si>
  <si>
    <t>CANESTEN 20 ML ANTIMICOTICO</t>
  </si>
  <si>
    <t>CANESTEN 20G  ANTIMICOTICODE AMPLIO EXP</t>
  </si>
  <si>
    <t>CANESTEN 25ML ANTIMICOTICO</t>
  </si>
  <si>
    <t>CANESTEN 50G  ANTIMICOTICO</t>
  </si>
  <si>
    <t>CANESTEN POLVO 30G</t>
  </si>
  <si>
    <t>CANFIR L.P 750 MG</t>
  </si>
  <si>
    <t>CANFOR TAB</t>
  </si>
  <si>
    <t>CANGURO</t>
  </si>
  <si>
    <t>CANIDAZOL 30G CREMA</t>
  </si>
  <si>
    <t>CANNULA NASAL PED</t>
  </si>
  <si>
    <t>CANULA DE MAYO</t>
  </si>
  <si>
    <t>CANULA DE OXIGENO BIGOTERA</t>
  </si>
  <si>
    <t>canula de yankauer con tubo</t>
  </si>
  <si>
    <t>CANULA DE YANKAUER CON TUBO</t>
  </si>
  <si>
    <t>CANULA NASAL</t>
  </si>
  <si>
    <t>CANULA NASAL ADULTO</t>
  </si>
  <si>
    <t>CANULA NASAL PED</t>
  </si>
  <si>
    <t>CAÑONAZO  BARRA</t>
  </si>
  <si>
    <t>CAP DE SABILA</t>
  </si>
  <si>
    <t>CAPLIX  CONTROL DEL COLESTEROL</t>
  </si>
  <si>
    <t>CAPOTEN 25 MG 30 TABLETAS LABO SQUIBB</t>
  </si>
  <si>
    <t>CAPOTEN 25 MG X 30</t>
  </si>
  <si>
    <t>CAPOTEN 50 MG X 30 TAB</t>
  </si>
  <si>
    <t>CAPOTEN 50MG POR 30TABLETAS</t>
  </si>
  <si>
    <t>CAPOZIDE 25 MG 30 TABLETAS LABO QUIBB</t>
  </si>
  <si>
    <t>capozide 50/25mg  por 30tabletas</t>
  </si>
  <si>
    <t>CAPRIMIDA  KIDS 120 ML</t>
  </si>
  <si>
    <t>CAPSIFLU DIA</t>
  </si>
  <si>
    <t>CAPSIFLU DIA CAPS</t>
  </si>
  <si>
    <t>CAPSIFLU DIA X 12 CAP</t>
  </si>
  <si>
    <t>CAPSIFLU FORTE NOCHE</t>
  </si>
  <si>
    <t>CAPSIFLU GRANULADO</t>
  </si>
  <si>
    <t>CAPSIFLU KIDS X 6 SOBRE</t>
  </si>
  <si>
    <t>capsiflu noche</t>
  </si>
  <si>
    <t>CAPSIFLU NOCHE  CAP</t>
  </si>
  <si>
    <t>CAPSIFLU NOCHE  SOBRE</t>
  </si>
  <si>
    <t>CAPSIFLU NOCHE 12cap</t>
  </si>
  <si>
    <t>capsiflu solucion oral</t>
  </si>
  <si>
    <t>CAPTOPRIL  25MG  20 TAB  G C</t>
  </si>
  <si>
    <t>CAPTOPRIL  50MG 20TAB  OFA</t>
  </si>
  <si>
    <t>CAPTOPRIL 25 MG  X 20 TAB</t>
  </si>
  <si>
    <t>CAPTOPRIL 25 MG /20TAB MOROCHO GENVEN</t>
  </si>
  <si>
    <t>CAPTOPRIL 25 MG 20 COMP LABO GENVEN</t>
  </si>
  <si>
    <t>CAPTOPRIL 25 MG 20 TABLE LABO CALOX</t>
  </si>
  <si>
    <t>CAPTOPRIL 25 MG 20 TABLETAS LABO QUIMIC</t>
  </si>
  <si>
    <t>CAPTOPRIL 25 MG 20COMP LABO GENCER</t>
  </si>
  <si>
    <t>CAPTOPRIL 25 MG 45 TABLETAS LABO CALOX</t>
  </si>
  <si>
    <t>CAPTOPRIL 25 MG X 10 TAB</t>
  </si>
  <si>
    <t>captopril 25 mg x 20</t>
  </si>
  <si>
    <t>CAPTOPRIL 25 MG X 20 TAB</t>
  </si>
  <si>
    <t>CAPTOPRIL 25 MG X 30</t>
  </si>
  <si>
    <t>CAPTOPRIL 25 MG X 30 COMP</t>
  </si>
  <si>
    <t>CAPTOPRIL 25 MG X 30 TAB</t>
  </si>
  <si>
    <t>CAPTOPRIL 25 MG X 45 TAB</t>
  </si>
  <si>
    <t>CAPTOPRIL 25MG 10COMP GV</t>
  </si>
  <si>
    <t>CAPTOPRIL 25MG 10TAB DALIOL</t>
  </si>
  <si>
    <t>CAPTOPRIL 25MG 20COMP LABO RX</t>
  </si>
  <si>
    <t>CAPTOPRIL 25MG 30 TABLETAS  VIVAX</t>
  </si>
  <si>
    <t>CAPTOPRIL 25MG 30 TABLETAS LABO SQUIBB</t>
  </si>
  <si>
    <t>CAPTOPRIL 25MG COMBO DE GENCER</t>
  </si>
  <si>
    <t>Captopril 25mg MOROCHO</t>
  </si>
  <si>
    <t>captopril 25mg por 20tab calox</t>
  </si>
  <si>
    <t>CAPTOPRIL 25MG X 10 COMP COMBO GV</t>
  </si>
  <si>
    <t>CAPTOPRIL 25MG X 20 TABLETAS CYGNUS</t>
  </si>
  <si>
    <t>CAPTOPRIL 25MG X 30 TABLETAS</t>
  </si>
  <si>
    <t>CAPTOPRIL 25ML 20 TABLETAS LABO ELTER</t>
  </si>
  <si>
    <t>CAPTOPRIL 50 MG  X 30 COMP</t>
  </si>
  <si>
    <t>CAPTOPRIL 50 MG 10 COMP LABO GENVEN</t>
  </si>
  <si>
    <t>CAPTOPRIL 50 MG 20 COMP LABO PLUSANDEX</t>
  </si>
  <si>
    <t>CAPTOPRIL 50 MG 20 COMP LABO RX</t>
  </si>
  <si>
    <t>captopril 50 mg x 10 tab</t>
  </si>
  <si>
    <t>CAPTOPRIL 50 MG X 10 TAB</t>
  </si>
  <si>
    <t>captopril 50 mg x 20</t>
  </si>
  <si>
    <t>CAPTOPRIL 50 MG X 20</t>
  </si>
  <si>
    <t>CAPTOPRIL 50 MG X 20 TAB</t>
  </si>
  <si>
    <t>CAPTOPRIL 50 MG X 30</t>
  </si>
  <si>
    <t>CAPTOPRIL 50*30 GV</t>
  </si>
  <si>
    <t>CAPTOPRIL 50MG 10TAB DALIOL</t>
  </si>
  <si>
    <t>CAPTOPRIL 50MG 20 COMP LABO GENCER</t>
  </si>
  <si>
    <t>CAPTOPRIL 50MG 20 COMP LABO GENVEN</t>
  </si>
  <si>
    <t>CAPTOPRIL 50MG 20 TABLETAS LABO QUIMICEG</t>
  </si>
  <si>
    <t>CAPTOPRIL 50MG 20COMP COMBO GV</t>
  </si>
  <si>
    <t>CAPTOPRIL 50MG 20TAB GENCER</t>
  </si>
  <si>
    <t>CAPTOPRIL 50MG 20TAB SPEFAR</t>
  </si>
  <si>
    <t>CAPTOPRIL 50MG 30 TABLETAS  VIVAX</t>
  </si>
  <si>
    <t>captopril 50mg por 20 tab elter</t>
  </si>
  <si>
    <t>captopril 50mg por 30 comp lister fenix</t>
  </si>
  <si>
    <t>captopril 50mg por 30 tab  daliol</t>
  </si>
  <si>
    <t>captopril 50mg por20 tab morochos calox</t>
  </si>
  <si>
    <t>CAPTOPRIL 50mg x 20 TAB MOROCHO (G.C)</t>
  </si>
  <si>
    <t>CAPTOPRIL 50MG X 20TAB COMBO ELTER</t>
  </si>
  <si>
    <t>CAPTOPRIL 50MG X10COMP COM GV</t>
  </si>
  <si>
    <t>captopril de 50 mg morocho plusandes</t>
  </si>
  <si>
    <t>CAPTOPRIL25 MG X 30</t>
  </si>
  <si>
    <t>CAPTPRIL  25MG  10 TAB  COLMED</t>
  </si>
  <si>
    <t>Carabobo  Jugo  de  Naranja</t>
  </si>
  <si>
    <t>CARABOBO MZN</t>
  </si>
  <si>
    <t>CARABOBO MZN LTS</t>
  </si>
  <si>
    <t>CARABOBO NRJ LTS</t>
  </si>
  <si>
    <t>CARAMELO GENJIBRE</t>
  </si>
  <si>
    <t>CARAMELOS GAJOS 125g</t>
  </si>
  <si>
    <t>CARAVELLE MEDIUM</t>
  </si>
  <si>
    <t>caravelle porta cepillo dental</t>
  </si>
  <si>
    <t>CARBAGAL 300 MG 30 TABLETAS LABO ROWE</t>
  </si>
  <si>
    <t>CARBAMAZEPINA</t>
  </si>
  <si>
    <t>CARBAMAZEPINA  200MG  20  COMP  GV</t>
  </si>
  <si>
    <t>CARBAMAZEPINA 20 COM 200 MG</t>
  </si>
  <si>
    <t>carbamazepina 200mg  x 30</t>
  </si>
  <si>
    <t>CARBAMAZEPINA 200MG 20 TABLE LABO ELTER</t>
  </si>
  <si>
    <t>CARBAMAZEPINA 200MG 20TAB ELTER</t>
  </si>
  <si>
    <t>CARBAMAZEPINA 200MG GENVEN 20COMP</t>
  </si>
  <si>
    <t>CARBAMAZEPINA 200MG X 20 COMP OFA</t>
  </si>
  <si>
    <t>CARBAMAZEPINA 200MG20 COMP LABO GENCER</t>
  </si>
  <si>
    <t>CARBARGAL 300MG -25MG / 30 TAB</t>
  </si>
  <si>
    <t>CARBARGAL 300MG-0,25MG X 10 TABLETAS</t>
  </si>
  <si>
    <t>CARBATIL 12.5mg</t>
  </si>
  <si>
    <t>CARBATIL 25MG</t>
  </si>
  <si>
    <t>CARBATIL 25MG X 30 TABLETAS</t>
  </si>
  <si>
    <t>CARBATIL 6,25MG X 30 TABLETAS</t>
  </si>
  <si>
    <t>CARBATIL 6.25MG</t>
  </si>
  <si>
    <t>CARBON VEGETAL</t>
  </si>
  <si>
    <t>0000000C'0019</t>
  </si>
  <si>
    <t>CARBONATO AMONICO</t>
  </si>
  <si>
    <t>0000000C-0019</t>
  </si>
  <si>
    <t>0000000C'0018</t>
  </si>
  <si>
    <t>CARBONATO DE LITIO</t>
  </si>
  <si>
    <t>0000000C-0018</t>
  </si>
  <si>
    <t>CARBONATO DE LITIO 300 MG 20 CAP LABO RK</t>
  </si>
  <si>
    <t>0000000C'0017</t>
  </si>
  <si>
    <t>CARBONATO DE MAGNESIO</t>
  </si>
  <si>
    <t>0000000C-0017</t>
  </si>
  <si>
    <t>0000000C'0020</t>
  </si>
  <si>
    <t>CARBONATO DE POTASIO</t>
  </si>
  <si>
    <t>0000000C-0020</t>
  </si>
  <si>
    <t>0000000C'0022</t>
  </si>
  <si>
    <t>CARBONATO DE SODA</t>
  </si>
  <si>
    <t>0000000C-0022</t>
  </si>
  <si>
    <t>0000000C'0023</t>
  </si>
  <si>
    <t>CARBONATO DE SODIO</t>
  </si>
  <si>
    <t>0000000C-0023</t>
  </si>
  <si>
    <t>0000000C-0049</t>
  </si>
  <si>
    <t>CARBONATO MAGNESIO</t>
  </si>
  <si>
    <t>00000000C0054</t>
  </si>
  <si>
    <t>0000000C'0021</t>
  </si>
  <si>
    <t>CARBOWA 1500</t>
  </si>
  <si>
    <t>0000000C-0021</t>
  </si>
  <si>
    <t>CARDIOGEL GALON</t>
  </si>
  <si>
    <t>CARDIOPRIL 2.5 MG X 20</t>
  </si>
  <si>
    <t>CARDIOPRIL 20 CAP X 5MG</t>
  </si>
  <si>
    <t>CARDIOSOL 30 MG X 10</t>
  </si>
  <si>
    <t>CARDIOSOL 30 MG X 20 TAB</t>
  </si>
  <si>
    <t>CARDIOSOL 30 MG X 30</t>
  </si>
  <si>
    <t>cardiosol 60 mg x 10</t>
  </si>
  <si>
    <t>CARDIOSOL 60 MG X 20</t>
  </si>
  <si>
    <t>CARDIPIRINA  80MG  30CAPSULAS</t>
  </si>
  <si>
    <t>CARDIPIRINA 80 MG X30</t>
  </si>
  <si>
    <t>CARDIVAS 12.5 MG X 20 TAB</t>
  </si>
  <si>
    <t>CARDIVAS 25 MG X 20</t>
  </si>
  <si>
    <t>CARDIVAS 6 25 MG X 20 TAB</t>
  </si>
  <si>
    <t>CARDO LECHOZO X 60 CAP</t>
  </si>
  <si>
    <t>CARDURA 2 MG 14 TABLE LABO PFIZER</t>
  </si>
  <si>
    <t>CARDURA 4 MG 14 TABLETAS LABO PFIZER</t>
  </si>
  <si>
    <t>CARDURA XL 4 MG X 30</t>
  </si>
  <si>
    <t>CAREFREE  BRISA  20PROTETORES  DIARIO</t>
  </si>
  <si>
    <t>CAREFREE  PROTECTORES DIARIO</t>
  </si>
  <si>
    <t>CAREFREE *120</t>
  </si>
  <si>
    <t>CAREFREE BAÑO LIQUIDO INTIMO</t>
  </si>
  <si>
    <t>CAREFREE DEO FRESCUDIARIA 60 PROTECTORE</t>
  </si>
  <si>
    <t>CAREFREE FRESCURA DIARIA   PROTECTORES</t>
  </si>
  <si>
    <t>CAREFREE LONGS 20 PROTECTORES</t>
  </si>
  <si>
    <t>CAREFREE ORIGINAL DIARIA 20 UNI</t>
  </si>
  <si>
    <t>CAREFREE PANTY X 40 PROTERTOR</t>
  </si>
  <si>
    <t>CAREFREE PROTECTORES 40</t>
  </si>
  <si>
    <t>CAREFREE PROTECTORES X 40</t>
  </si>
  <si>
    <t>CAREFREE X 120 PROTECTORES DIARIOS</t>
  </si>
  <si>
    <t>CAREFREE X 20 PROTECTORES</t>
  </si>
  <si>
    <t>CAREFREE X 40 PROTECTORES</t>
  </si>
  <si>
    <t>CAREFREE X 40 PROTECTORES SIN PER</t>
  </si>
  <si>
    <t>CAREFREE X 80 PROTECTORES</t>
  </si>
  <si>
    <t>CAREFREE x 80 PROTECTORES DIARIOS</t>
  </si>
  <si>
    <t>CARGADOR GP AA POWER BANK</t>
  </si>
  <si>
    <t>CARGADOR GP AAA POWER BANK</t>
  </si>
  <si>
    <t>CARGADOR SONIVOLTZ</t>
  </si>
  <si>
    <t>CARIBAN X 30 COMP</t>
  </si>
  <si>
    <t>CARIBAS PLATANITOS  300 G</t>
  </si>
  <si>
    <t>CARIBE CON OMEGA 3 X 60 CAP</t>
  </si>
  <si>
    <t>CARICEL X 21</t>
  </si>
  <si>
    <t>CARICIAS COLONIA</t>
  </si>
  <si>
    <t>CARLOTINAS  GOMITAS</t>
  </si>
  <si>
    <t>CARNIMAX</t>
  </si>
  <si>
    <t>CARNISIN 120 ML</t>
  </si>
  <si>
    <t>CARNISIN 180 ML</t>
  </si>
  <si>
    <t>CARNISIN 180ML SOLUCION ORAL 1G/10ML</t>
  </si>
  <si>
    <t>CARNISIN 240 ML</t>
  </si>
  <si>
    <t>CARNISIN 240ML</t>
  </si>
  <si>
    <t>CARNISIN SOLUCION ORAL 90ML</t>
  </si>
  <si>
    <t>carnitene x 5 ampolla</t>
  </si>
  <si>
    <t>CARNITINE SOLUCION ORAL</t>
  </si>
  <si>
    <t>CARRE 25g FRUTAS</t>
  </si>
  <si>
    <t>CARRE ACAR</t>
  </si>
  <si>
    <t>CARRE ALMENDRAS 100 g</t>
  </si>
  <si>
    <t>CARRE ALMENDRAS 25 GR</t>
  </si>
  <si>
    <t>CARRE AVELLANAS 100 g</t>
  </si>
  <si>
    <t>CARRE AVELLANAS 25 GR</t>
  </si>
  <si>
    <t>CARRE ESPECIAL CHOC/ALMEN</t>
  </si>
  <si>
    <t>CARRE LECHE</t>
  </si>
  <si>
    <t>CARTEOL 50 MG X 10 CAP</t>
  </si>
  <si>
    <t>CARTEOL 50 MG X 30 CAP</t>
  </si>
  <si>
    <t>CARTEOL 50 MG X 60</t>
  </si>
  <si>
    <t>CARTIBURON CAPS</t>
  </si>
  <si>
    <t>CARTILAGO DE TIBURON</t>
  </si>
  <si>
    <t>CARTILAGO DE TIBURON + U;A DE GATO</t>
  </si>
  <si>
    <t>CARTILAGO DE TIBURON X 100 CAP</t>
  </si>
  <si>
    <t>CARTILAGO DE TIBURON X 60 CAP</t>
  </si>
  <si>
    <t>CARTILAGO DE TIBURON/UÑA DE GATO</t>
  </si>
  <si>
    <t>CARTILONA 30 + 10 TAB</t>
  </si>
  <si>
    <t>CARTLAGO DE TIBURON 750 MG</t>
  </si>
  <si>
    <t>CARVEDIL 12,5MG X 20 TABLETAS</t>
  </si>
  <si>
    <t>CARVEDIL 12.5mg</t>
  </si>
  <si>
    <t>CARVEDIL 25mg</t>
  </si>
  <si>
    <t>CARVEDIL 6,25 MG X 30</t>
  </si>
  <si>
    <t>CARVEDIL 6,25MG X 20 TABLETAS</t>
  </si>
  <si>
    <t>CARVEDILOL  6.25 MG X 20 COMP  G.C.</t>
  </si>
  <si>
    <t>carvedilol 12 5  x 20</t>
  </si>
  <si>
    <t>CARVEDILOL 12, 5 X 30</t>
  </si>
  <si>
    <t>CARVEDILOL 12.5 MG MOROCHO GV</t>
  </si>
  <si>
    <t>carvedilol 12.5 mg x 14</t>
  </si>
  <si>
    <t>CARVEDILOL 12.5 MG X 20</t>
  </si>
  <si>
    <t>CARVEDILOL 12.5 MG X 30</t>
  </si>
  <si>
    <t>CARVEDILOL 12.5MG 20 COMP LABO  GENVEN</t>
  </si>
  <si>
    <t>CARVEDILOL 25 MG 20COMP GV</t>
  </si>
  <si>
    <t>CARVEDILOL 25 MG X 10 TAB</t>
  </si>
  <si>
    <t>CARVEDILOL 25 MG X 14</t>
  </si>
  <si>
    <t>CARVEDILOL 25 MG X 14 TAB</t>
  </si>
  <si>
    <t>CARVEDILOL 25 MG X 20</t>
  </si>
  <si>
    <t>carvedilol 25 mg x 30 comp</t>
  </si>
  <si>
    <t>CARVEDILOL 25MG X 20 COMP GENVEN</t>
  </si>
  <si>
    <t>CARVEDILOL 25MG X 20 TABLETAS</t>
  </si>
  <si>
    <t>carvedilol 6,25mg por 20 comp genven</t>
  </si>
  <si>
    <t>CARVEDILOL 6.25 *30 GV</t>
  </si>
  <si>
    <t>CARVEDILOL 6.25 MG 20 TAB</t>
  </si>
  <si>
    <t>carvedilol 6.25 mg x 14</t>
  </si>
  <si>
    <t>CARVEDILOL 6.25 MG X 20</t>
  </si>
  <si>
    <t>CARVEDILOL 6.25 X 20 COMP MOROCHO</t>
  </si>
  <si>
    <t>CARVEDILOL 6.25 X 30</t>
  </si>
  <si>
    <t>CARVEDIOL 25MG  20COMPRIDOS COM  GV</t>
  </si>
  <si>
    <t>CARVEL 12,5 MG X 30</t>
  </si>
  <si>
    <t>CARVIDEX 25 MG X 20</t>
  </si>
  <si>
    <t>CARVIDEX 6.25 MG X 20</t>
  </si>
  <si>
    <t>CARVIX CAPSULAS BLANDAS x 30</t>
  </si>
  <si>
    <t>CASCARA SAGRADA</t>
  </si>
  <si>
    <t>CASCARA SAGRADA 300MG 60CAP</t>
  </si>
  <si>
    <t>CASCARA SAGRADA 450mg  FDC</t>
  </si>
  <si>
    <t>CASCARA SAGRADA 90 CAPSULAS SUPLEMENTO</t>
  </si>
  <si>
    <t>CASCARA SAGRADA FITOFEY  X 80 CAP</t>
  </si>
  <si>
    <t>CASCARA SAGRADSA X 60 CAP</t>
  </si>
  <si>
    <t>CASCARAS SAGRADA 450MG 100 CAPSULA</t>
  </si>
  <si>
    <t>CASEINATO DE CALCIO 250G</t>
  </si>
  <si>
    <t>CASITA  DE  MUSICA  CON 4  ANIMALITOS</t>
  </si>
  <si>
    <t>CASTAÑO DE INDIAS</t>
  </si>
  <si>
    <t>CASTAÑO MEDIO</t>
  </si>
  <si>
    <t>castaño oscuro</t>
  </si>
  <si>
    <t>CASTE 4MG</t>
  </si>
  <si>
    <t>CASTILLA DEVAL JBN</t>
  </si>
  <si>
    <t>CASTOR NEGRO</t>
  </si>
  <si>
    <t>CAT S CLAW 350MG 60 CAPSULAS</t>
  </si>
  <si>
    <t>CATAFLAM 12,5MG PEDIATRICO</t>
  </si>
  <si>
    <t>CATAFLAM 46'5MG 12COM</t>
  </si>
  <si>
    <t>CATAFLAM 75 MG / 3 ML X 3 AMP</t>
  </si>
  <si>
    <t>CATAFLAM 75 MG/3ML</t>
  </si>
  <si>
    <t>CATAFLAM 75MG / 3 ML VIA I. M</t>
  </si>
  <si>
    <t>CATAFLAN</t>
  </si>
  <si>
    <t>CATAFLAN 1,5% GOTAS 20ML</t>
  </si>
  <si>
    <t>CATAFLAN 15% SUSPENCION GOTAS</t>
  </si>
  <si>
    <t>CATAFLAN 25 MG 10 GRAGEASLABO NOVARTIS</t>
  </si>
  <si>
    <t>cataflan 25 mg x 10</t>
  </si>
  <si>
    <t>CATAFLAN 25MG 20 GRAGEAS LABO NOVARTIS</t>
  </si>
  <si>
    <t>CATAFLAN 30G</t>
  </si>
  <si>
    <t>CATAFLAN 46.5 MG 12 COMP LABO NOVARTIS</t>
  </si>
  <si>
    <t>CATAFLAN 50 MG 10 GRAGEAS LABO NOVARTIS</t>
  </si>
  <si>
    <t>CATAFLAN 50MG 20 GRAGEAS LABO NOVARTIS</t>
  </si>
  <si>
    <t>CATAFLAN 75MG/3ML</t>
  </si>
  <si>
    <t>CATAFLAN EMUGEL CREMA 1% 30G</t>
  </si>
  <si>
    <t>CATAFLAN SUSPEN 120ML LABO NOVARTIS</t>
  </si>
  <si>
    <t>CATAFLAN SUSPENCION 30ML LABO NOVARTIS</t>
  </si>
  <si>
    <t>catapresan 0,150 mg x 20 comp</t>
  </si>
  <si>
    <t>CATAPRESAN 0,150MG/ML 2AMP. BOEHRINGER</t>
  </si>
  <si>
    <t>CATAPRESAN 0.150 MG X 30</t>
  </si>
  <si>
    <t>0000000C'0002</t>
  </si>
  <si>
    <t>CATAPRESAN 2 AMPOLLAS 1ML</t>
  </si>
  <si>
    <t>0000000C-0002</t>
  </si>
  <si>
    <t>CATAPRESAN 20 COMP LABO BOEHRINGER</t>
  </si>
  <si>
    <t>CATAPRESAN X 5 AMP</t>
  </si>
  <si>
    <t>CATETER 14 G</t>
  </si>
  <si>
    <t>CATETER 18G</t>
  </si>
  <si>
    <t>CATETER 20G</t>
  </si>
  <si>
    <t>CATETER 22G</t>
  </si>
  <si>
    <t>CATETER DE ALIMENTACION  N 05</t>
  </si>
  <si>
    <t>CATETER DE ALIMENTACION  N 8</t>
  </si>
  <si>
    <t>CATETER DE ASPIRACION CERRADA 10</t>
  </si>
  <si>
    <t>CATETER FOLEY CON BALON 22</t>
  </si>
  <si>
    <t>cateter lumen adulto</t>
  </si>
  <si>
    <t>CATETER NELATON 12</t>
  </si>
  <si>
    <t>CATGUT 0</t>
  </si>
  <si>
    <t>CATGUT SIMP 0 SM</t>
  </si>
  <si>
    <t>CATHETER DE SUCCION 14 Y 12</t>
  </si>
  <si>
    <t>CATHETER FOLEY 18</t>
  </si>
  <si>
    <t>CATOGEN 15 GRAMOS</t>
  </si>
  <si>
    <t>CEBADA 25 G</t>
  </si>
  <si>
    <t>CEBADA EN GRANO 20 G</t>
  </si>
  <si>
    <t>CEBADA LIGHT 120 GR</t>
  </si>
  <si>
    <t>CEBADA PAPELETA</t>
  </si>
  <si>
    <t>CEBADA PERLADA 500 G</t>
  </si>
  <si>
    <t>CEBION</t>
  </si>
  <si>
    <t>CEBION  1G EFERVESCENTES  TROPICAL</t>
  </si>
  <si>
    <t>CEBION  1G VITAMINA  C  EFERVESENTES</t>
  </si>
  <si>
    <t>CEBION  500 MG TAB MASTICABLE</t>
  </si>
  <si>
    <t>CEBION  TAB MAST MANDARINA</t>
  </si>
  <si>
    <t>CEBION  TAB MASTICABLES FRESA X 10</t>
  </si>
  <si>
    <t>CEBION  VITAMINA C  500MG 40CAP BLANDAS</t>
  </si>
  <si>
    <t>CEBION  VITAMINA C 1 G  EFERVESCENTES</t>
  </si>
  <si>
    <t>cebion 1 g x 10 tab efervescentes</t>
  </si>
  <si>
    <t>CEBION 100MG/ML VITAMINA C MERCK</t>
  </si>
  <si>
    <t>CEBION 1G TABLETAS EFERVECENTES</t>
  </si>
  <si>
    <t>CEBION 1G X 19 TAB EFERVESCENTES FRUTAS</t>
  </si>
  <si>
    <t>CEBION 500 MG X 60 CAPSULAS BLANDAS</t>
  </si>
  <si>
    <t>CEBION 60 CAPS</t>
  </si>
  <si>
    <t>CEBION COMBO X 3 SABORES</t>
  </si>
  <si>
    <t>CEBION DE MANDARINA</t>
  </si>
  <si>
    <t>CEBION EFERVC X 10 TAB SIN AZUCAR</t>
  </si>
  <si>
    <t>CEBION EFERVESCENTES FRUTAS TROPICALES</t>
  </si>
  <si>
    <t>CEBION FRESA</t>
  </si>
  <si>
    <t>CEBION FRUTAS  TROPICALES</t>
  </si>
  <si>
    <t>CEBION FRUTAS TROPICALES</t>
  </si>
  <si>
    <t>CEBION FT MAST</t>
  </si>
  <si>
    <t>CEBION GOTAS FRESA</t>
  </si>
  <si>
    <t>CEBION GOTAS SABOR ORIGINAL 100MG/30ML</t>
  </si>
  <si>
    <t>CEBION MINI</t>
  </si>
  <si>
    <t>CEBION MINI  X 10 SOBRES</t>
  </si>
  <si>
    <t>CEBION MINI 100 MG TUTTIFRUTI</t>
  </si>
  <si>
    <t>CEBION MINIS 45 TAB</t>
  </si>
  <si>
    <t>CEBION PARCHITA</t>
  </si>
  <si>
    <t>CEBION SABOR A MANDARINA</t>
  </si>
  <si>
    <t>CEBION SIN AZUCAR SABOR A FRESA</t>
  </si>
  <si>
    <t>CEBION TAB MASTICABLES</t>
  </si>
  <si>
    <t>CEBION TABLETAS  DE FRESA</t>
  </si>
  <si>
    <t>CEBION TABLETAS MASTI SIN AZUCAR</t>
  </si>
  <si>
    <t>CEBION X 10 TABLETAS MASTICABLES DE FRU</t>
  </si>
  <si>
    <t>CECLOR  375MG/5ML</t>
  </si>
  <si>
    <t>CECLOR 100 ML USO PEDIADRICO</t>
  </si>
  <si>
    <t>CECLOR 12 HRS 750 MG 10COMP LABO LILLY</t>
  </si>
  <si>
    <t>CECLOR 375MG / 5 ML USO PEDIATRICO</t>
  </si>
  <si>
    <t>CECLOR 375mg SUSP</t>
  </si>
  <si>
    <t>CECLOR SUSP. 375 MG. 50 CC.</t>
  </si>
  <si>
    <t>CECLOR SUSPENCION PEDRIATRICA LABO LILLY</t>
  </si>
  <si>
    <t>CEDAX 400MG 5 CAPSULAS LABO SCHERING</t>
  </si>
  <si>
    <t>CEDAX SUSP. 60 CC.</t>
  </si>
  <si>
    <t>CEDAX SUSPENCION 30ML LABO SCHERING</t>
  </si>
  <si>
    <t>CEDRIC 100 ML JARABE</t>
  </si>
  <si>
    <t>CEDROXIM  250MG  14  CAPSULAS   LETI</t>
  </si>
  <si>
    <t>CEDROXIM  250MG  5ML  JARABE</t>
  </si>
  <si>
    <t>CEDROXIM  500MG  20 CAP</t>
  </si>
  <si>
    <t>CEDROXIM 500 MG 12 CAPSULAS LABO LETI</t>
  </si>
  <si>
    <t>CEDROXIM 500mg  6Capsulas</t>
  </si>
  <si>
    <t>CEDROXIM 500MG AMPOLLA  LETI</t>
  </si>
  <si>
    <t>CEDROXIM 500MG X14   COMBO</t>
  </si>
  <si>
    <t>CEDROXIM CEFEDROXILO 500 MG POLVO</t>
  </si>
  <si>
    <t>CEDROXIM SUSP. 250 75CC.</t>
  </si>
  <si>
    <t>CEDROXIM SUSP. 500 75CC.</t>
  </si>
  <si>
    <t>CEDROXIM SUSPENCION 60ML LABO LETI</t>
  </si>
  <si>
    <t>CEDROXIM SUSPENCION PEDRIATRICA LAB LET</t>
  </si>
  <si>
    <t>CEDROXIN 1G AMPOLLA</t>
  </si>
  <si>
    <t>CEDROXIN 250MG AMPOLLA</t>
  </si>
  <si>
    <t>cedroxin 500mg por 14 capsulas</t>
  </si>
  <si>
    <t>CEDROXIN AMPOLLAS 1G I.V</t>
  </si>
  <si>
    <t>CEFACIDAL 1G AMPOLLA</t>
  </si>
  <si>
    <t>CEFACIDAL 1G AMPOLLAS</t>
  </si>
  <si>
    <t>CEFACIDAL 500MG INTRAMUSCULAR</t>
  </si>
  <si>
    <t>CEFADRIL 250 MG 10 CAPS LABO GENTEK</t>
  </si>
  <si>
    <t>CEFADRIL 500 MG 12 CAPSULAS LABO GENTEK</t>
  </si>
  <si>
    <t>CEFADRIL 500MG</t>
  </si>
  <si>
    <t>CEFADROCILO 500 MG 12 CAPSU LABO DALIOL</t>
  </si>
  <si>
    <t>cefadroxil 500mg por 12 capsulas g c</t>
  </si>
  <si>
    <t>CEFADROXIL 500mg x 12 CAPSULAS MOROCHO</t>
  </si>
  <si>
    <t>CEFADROXILO</t>
  </si>
  <si>
    <t>CEFADROXILO  500MG  JARABE  GV</t>
  </si>
  <si>
    <t>CEFADROXILO 250 MG  75 ML</t>
  </si>
  <si>
    <t>CEFADROXILO 250 MG  SUSPENSION  OFA</t>
  </si>
  <si>
    <t>CEFADROXILO 250 MG / 5 ML 60 ML</t>
  </si>
  <si>
    <t>cefadroxilo 250 mg / 5 ml elter susp</t>
  </si>
  <si>
    <t>cefadroxilo 250 mg / 5ml</t>
  </si>
  <si>
    <t>CEFADROXILO 250 MG 80 ML</t>
  </si>
  <si>
    <t>CEFADROXILO 250MG SUSPENCION CALOX</t>
  </si>
  <si>
    <t>CEFADROXILO 250MG SUSPENSION KIMICEG</t>
  </si>
  <si>
    <t>CEFADROXILO 250MG/60ML GENVEN</t>
  </si>
  <si>
    <t>CEFADROXILO 500 CAP X 10 GENFAR</t>
  </si>
  <si>
    <t>CEFADROXILO 500 MG 12 CAPS LABO GENVEN</t>
  </si>
  <si>
    <t>CEFADROXILO 500 MG 12 CAPSULAS LABO ELT</t>
  </si>
  <si>
    <t>CEFADROXILO 500 MG 12 CPSU LABO CALOX</t>
  </si>
  <si>
    <t>CEFADROXILO 500 MG 12CAPSU LABO QUIMICEG</t>
  </si>
  <si>
    <t>CEFADROXILO 500 MG X 12</t>
  </si>
  <si>
    <t>CEFADROXILO 500 MG X 12 CAP  MOROCHO</t>
  </si>
  <si>
    <t>CEFADROXILO 500 MG x 12 CAP MOROCHO</t>
  </si>
  <si>
    <t>CEFADROXILO 500 MG X 12 TAB</t>
  </si>
  <si>
    <t>cefadroxilo 500 mg x12 caps morocho</t>
  </si>
  <si>
    <t>CEFADROXILO 500MG 6 CAPSULAS GENVEN</t>
  </si>
  <si>
    <t>cefadroxilo 500mg por 12 capsulas</t>
  </si>
  <si>
    <t>CEFADROXILO 500mg x 10 tab</t>
  </si>
  <si>
    <t>CEFADROXILO 500MG X 20CAP GENVEN</t>
  </si>
  <si>
    <t>CEFADROXILO 500MG X6 COMBO GV</t>
  </si>
  <si>
    <t>CEFADROXILO 500MGF X 14 COMP OFA</t>
  </si>
  <si>
    <t>CEFADROXILO MOROCHO</t>
  </si>
  <si>
    <t>CEFADROXILO MY SUSP. 250MG.</t>
  </si>
  <si>
    <t>CEFADROXILO X 12 CAP</t>
  </si>
  <si>
    <t>CEFADROXILO X 18 CAP 500 MG  GC</t>
  </si>
  <si>
    <t>CEFALEXINA 250 MG / 5 ML</t>
  </si>
  <si>
    <t>CEFALEXINA 250MG</t>
  </si>
  <si>
    <t>CEFALEXINA 500 MG 12 CAPSU LABO CALOX</t>
  </si>
  <si>
    <t>CEFALEXINA 500 MG 12 CAPSULAS LABO ELTER</t>
  </si>
  <si>
    <t>CEFALEXINA 500 MG 12 CAPSULAS LABO G.C</t>
  </si>
  <si>
    <t>CEFALEXINA 500 MG 12 CAPSULAS LABO LITER</t>
  </si>
  <si>
    <t>CEFALEXINA 500 MG 12CAP LABO GENVEN</t>
  </si>
  <si>
    <t>CEFALEXINA 500 MG X 10 CAP</t>
  </si>
  <si>
    <t>CEFALEXINA 500 MG X 12</t>
  </si>
  <si>
    <t>cefalexina 500mg por 12 comp  sporidex</t>
  </si>
  <si>
    <t>CEFALEXINA 500MG X 12 CAP COMBO GV</t>
  </si>
  <si>
    <t>CEFALEXINA GN SUSP 250 60CC</t>
  </si>
  <si>
    <t>CEFALEXINA SUSPENCION 60ML LABO CALOX</t>
  </si>
  <si>
    <t>CEFALOTINA 1 G</t>
  </si>
  <si>
    <t>CEFALOTINA 1G</t>
  </si>
  <si>
    <t>CEFALOTINA 1G AMPOLLA DE GENVEN</t>
  </si>
  <si>
    <t>CEFALOTINA 1G SOLUCION INYECTABLE</t>
  </si>
  <si>
    <t>CEFALOTINA 1GR</t>
  </si>
  <si>
    <t>CEFANIDAL 250 MG INTRAMUSCULAR</t>
  </si>
  <si>
    <t>0000000C'0004</t>
  </si>
  <si>
    <t>CEFATOLINA 1G</t>
  </si>
  <si>
    <t>0000000C-0004</t>
  </si>
  <si>
    <t>0000000C'0013</t>
  </si>
  <si>
    <t>CEFAVAL 12 CAPSULAS 500MG</t>
  </si>
  <si>
    <t>0000000C-0013</t>
  </si>
  <si>
    <t>CEFAVAL 250MG  SUSPENSION PEDIA</t>
  </si>
  <si>
    <t>0000000C'0047</t>
  </si>
  <si>
    <t>CEFAVAL 250MG 5ML</t>
  </si>
  <si>
    <t>0000000C-0047</t>
  </si>
  <si>
    <t>CEFAVAL 500MG 12CAPSULA</t>
  </si>
  <si>
    <t>CEFAZILINA 1G 1AMP</t>
  </si>
  <si>
    <t>Cefazolina  1g  Injectable</t>
  </si>
  <si>
    <t>CEFAZOLINA 1000MG AMP IM /IV SANDOZ</t>
  </si>
  <si>
    <t>0000000C-0003</t>
  </si>
  <si>
    <t>CEFAZOLINA 1G</t>
  </si>
  <si>
    <t>CEFAZOLINA 1G SOLUCION INYECTABLE</t>
  </si>
  <si>
    <t>CEFAZOLINA 1GR INYECTABLE</t>
  </si>
  <si>
    <t>CEFAZOLINA 500MG AMPOLLA DE GENVEN</t>
  </si>
  <si>
    <t>CEFAZOLINA AMPOLLA</t>
  </si>
  <si>
    <t>CEFENOL 500MG 12 TABLETAS LABO ELMOR</t>
  </si>
  <si>
    <t>CEFEPIME 1/15 ML, 2 VIALES</t>
  </si>
  <si>
    <t>CEFIMAX 1gr</t>
  </si>
  <si>
    <t>CEFOBACTAM 1.5g</t>
  </si>
  <si>
    <t>CEFONAX  500 MG  X 24</t>
  </si>
  <si>
    <t>CEFONAX  500MG  20 TABLETAS</t>
  </si>
  <si>
    <t>CEFONAX 500 MG 12 CAPSULAS LABO ELMOR</t>
  </si>
  <si>
    <t>CEFONAX 500 MG X 16 CAP</t>
  </si>
  <si>
    <t>CEFONAX SUSP PEDRAITRICA LABO ELMOR</t>
  </si>
  <si>
    <t>CEFONAX X 14 COMPRIMIDO</t>
  </si>
  <si>
    <t>CEFOTAXIMA</t>
  </si>
  <si>
    <t>CEFOTAXIMA  1 G CEFOXIM</t>
  </si>
  <si>
    <t>CEFOTAXIMA 1 G  IM - IV</t>
  </si>
  <si>
    <t>CEFOTAXIMA 1G</t>
  </si>
  <si>
    <t>CEFOTAXIMA 1G AMPOLLA ELTER</t>
  </si>
  <si>
    <t>CEFOTAXIMA 1G AMPOLLAS KIMICEG</t>
  </si>
  <si>
    <t>CEFOTAXIMA 1G I.M I.V</t>
  </si>
  <si>
    <t>CEFOTAXIMA 1GR VL</t>
  </si>
  <si>
    <t>cefotaxima soluc inyect.  1g</t>
  </si>
  <si>
    <t>CEFRADINA 1 G IM. IV ,</t>
  </si>
  <si>
    <t>CEFRADINA 1.0 G TAB</t>
  </si>
  <si>
    <t>CEFRADINA 250 MG X 80 ML</t>
  </si>
  <si>
    <t>CEFRADINA 250MG 5ML JARABE OFA</t>
  </si>
  <si>
    <t>CEFRADINA 500MG X 8 COMPRIMIDOS OFA</t>
  </si>
  <si>
    <t>CEFRADRINA 500 MG 12 TABLETAS LABO ELTER</t>
  </si>
  <si>
    <t>CEFTAZIDIMA 1 G</t>
  </si>
  <si>
    <t>CEFTAZIDIMA 1G AMPOLLA  G C</t>
  </si>
  <si>
    <t>CEFTAZIDIME 1G X 10 VIAL</t>
  </si>
  <si>
    <t>CEFTRIALIN + PART FILL AMPOLLA 1G 50ML</t>
  </si>
  <si>
    <t>CEFTRIAX - 1 G</t>
  </si>
  <si>
    <t>ceftriax 1 g</t>
  </si>
  <si>
    <t>CEFTRIAX 1GR IM.IV</t>
  </si>
  <si>
    <t>CEFTRIAXONA 1 G</t>
  </si>
  <si>
    <t>CEFTRIAXONA 1 G  GENFAR</t>
  </si>
  <si>
    <t>CEFTRIAXONA 1G</t>
  </si>
  <si>
    <t>CEFTRIAXONA 1GR</t>
  </si>
  <si>
    <t>CEFTRIAXONA 1gr SM</t>
  </si>
  <si>
    <t>CEFTRIAXONA AMPOLLAS 1G OFRAMAX</t>
  </si>
  <si>
    <t>CEFTRIAZONA 1G AMPOLLA KIMICEG</t>
  </si>
  <si>
    <t>CEFURIXIMA 750 MG AMP CALOX</t>
  </si>
  <si>
    <t>celay 10mg por 10 tabletas</t>
  </si>
  <si>
    <t>CELAY GOTAS</t>
  </si>
  <si>
    <t>CELAY SOLUCION 100 ML</t>
  </si>
  <si>
    <t>celebrex 200 mg x 10 cap</t>
  </si>
  <si>
    <t>CELEBREX 200 MG X 20 CAP</t>
  </si>
  <si>
    <t>CELECOXIB 10CAP 200MG</t>
  </si>
  <si>
    <t>CELECOXIB 200MG 10CAP</t>
  </si>
  <si>
    <t>CELECOXIB 200MG 10CAP.  GV</t>
  </si>
  <si>
    <t>celecoxib 200mg por 10 capsulas kimiceg</t>
  </si>
  <si>
    <t>CELECTAN 100 MG / 5 ML SUSPENSION</t>
  </si>
  <si>
    <t>CELECTAN 100 MG / 5 ML X 60 ML</t>
  </si>
  <si>
    <t>CELECTAN 500 MG X 6 TAB</t>
  </si>
  <si>
    <t>CELESTAMIN  COR  10TAB  0.25MG</t>
  </si>
  <si>
    <t>CELESTAMIN  COR  X 20 TABLETAS</t>
  </si>
  <si>
    <t>CELESTAMIN CORT JARABE 60ML</t>
  </si>
  <si>
    <t>CELESTAMINE 0.25MG 2MG/TAB 20TAB</t>
  </si>
  <si>
    <t>CELESTAMINE JARABE 120ML LABO CHERING</t>
  </si>
  <si>
    <t>CELESTODER CON GENTALYN 20 G</t>
  </si>
  <si>
    <t>CELESTODERM CON GENTALYN  CREMA 15 G</t>
  </si>
  <si>
    <t>CELESTODERM CON GENTALYN CREMA</t>
  </si>
  <si>
    <t>CELESTODERM CREMA 15G 0.1%</t>
  </si>
  <si>
    <t>CELESTODERM CREMA 30G 0.1%</t>
  </si>
  <si>
    <t>CELESTODERM UNGUENTO</t>
  </si>
  <si>
    <t>CELESTONE</t>
  </si>
  <si>
    <t>celestone  x 4 mg / ampolla</t>
  </si>
  <si>
    <t>CELESTONE 0.5 MG 30 TABLE LABO SCHERING</t>
  </si>
  <si>
    <t>CELESTONE 120 ML 0.6 MG / 5 ML</t>
  </si>
  <si>
    <t>CELESTONE 15ML 0.5MG/ML SOLUCION GOTAS</t>
  </si>
  <si>
    <t>CELESTONE 1AMPO/1ML 4 MG/AMPO INYACTABLE</t>
  </si>
  <si>
    <t>CELESTONE CRONODOSE 1AMPX1ML</t>
  </si>
  <si>
    <t>CELESTONE JARABE 120ML LABO SCHERING</t>
  </si>
  <si>
    <t>celestone soluspan</t>
  </si>
  <si>
    <t>CELESTONE SULOSPAN 1AMPO/1ML INYECTABLE</t>
  </si>
  <si>
    <t>CELIA AR 0 - 12</t>
  </si>
  <si>
    <t>CELIA DE 1 A 3 AÑOS</t>
  </si>
  <si>
    <t>CELIA EXPERT 1 DE 0 A 6 MESES</t>
  </si>
  <si>
    <t>CELIA EXPERT2 DE 6 A 12 MESES</t>
  </si>
  <si>
    <t>CELL PROTECT X30 CAPSULAS NOW</t>
  </si>
  <si>
    <t>CELL PROTECTOR FORMULA X 60 CAPSULAS</t>
  </si>
  <si>
    <t>CELUCREME 236 ML</t>
  </si>
  <si>
    <t>CENARET 5 MG / ML 15 ML</t>
  </si>
  <si>
    <t>CENARET 5 MG X 10 COMP</t>
  </si>
  <si>
    <t>CENARET 5 MG X 30</t>
  </si>
  <si>
    <t>CENTAL DE PHARMAPLANAT CANTELLAS + ALCA.</t>
  </si>
  <si>
    <t>CENTELLA  ASIATICA GOTU KOLA  60 CAPSULA</t>
  </si>
  <si>
    <t>CENTELLA ASIATICA</t>
  </si>
  <si>
    <t>centella asiatica</t>
  </si>
  <si>
    <t>CENTELLA ASIATICA 300MG X 90</t>
  </si>
  <si>
    <t>CENTELLA ASIATICA 400MG X 60 TABLETAS</t>
  </si>
  <si>
    <t>CENTELLA ASIATICA 500 MG X 45</t>
  </si>
  <si>
    <t>CENTELLA ASIATICA 70 CAP</t>
  </si>
  <si>
    <t>CENTELLA ASIATICA health</t>
  </si>
  <si>
    <t>CENTELLA ASIATICA X 60 CAP</t>
  </si>
  <si>
    <t>CENTELLA CON ALCACHOFA</t>
  </si>
  <si>
    <t>CENTELLA CON ALCACHOFA ELIXIR ARCO IRIS</t>
  </si>
  <si>
    <t>CENTELLASAN  90CAPS  DE  ARCOIRIS</t>
  </si>
  <si>
    <t>CENTELLASAN 45 CAPSULAS</t>
  </si>
  <si>
    <t>CENTIC  CENTELLA ASIATICA + ALCACHOFA</t>
  </si>
  <si>
    <t>CENTIC  X 50 CAPSULAS</t>
  </si>
  <si>
    <t>CENTLA CON ALCACHOFA 45CAPSULAS</t>
  </si>
  <si>
    <t>CENTRAL 10MG 10 TABLETAS LABO MEYER</t>
  </si>
  <si>
    <t>CENTRAL SOLUCION GOTAS 10MG</t>
  </si>
  <si>
    <t>CENTRO DE CAMA DESCARTABLE</t>
  </si>
  <si>
    <t>CENTRO DE CAMA DESCARTABLES</t>
  </si>
  <si>
    <t>CENTRO DE CAMA DESECHABLES 5 UNIDADES</t>
  </si>
  <si>
    <t>centro de cama genericos x 10</t>
  </si>
  <si>
    <t>CENTRO DE CAMA SANIT X 20</t>
  </si>
  <si>
    <t>CENTRO DE CAMA X 10 CLINICAS</t>
  </si>
  <si>
    <t>CENTRO DE CAMA X 20</t>
  </si>
  <si>
    <t>CENTROS DE CAMA CONTROLE</t>
  </si>
  <si>
    <t>CENTROS DE CAMA DESCARTABLES</t>
  </si>
  <si>
    <t>CENTRUM 100TABLETAS COMBO</t>
  </si>
  <si>
    <t>CENTRUM 60 T CON PASTILLERO</t>
  </si>
  <si>
    <t>CENTRUM CON LA LUTEINA</t>
  </si>
  <si>
    <t>CENTRUM CON LUTEINA SILVER X 30</t>
  </si>
  <si>
    <t>CENTRUM CON LUTEINA SILVER X 60</t>
  </si>
  <si>
    <t>CENTRUM CON LUTEINA X 60 TABLETAS</t>
  </si>
  <si>
    <t>CENTRUM SILVER + 50 AÑOS X 60 TAB</t>
  </si>
  <si>
    <t>CENTRUM SILVER X 30 TAB</t>
  </si>
  <si>
    <t>CENTRUM X 100 TAB</t>
  </si>
  <si>
    <t>CENTRUM X 30 TAB</t>
  </si>
  <si>
    <t>CENTRUM X 60 TAB</t>
  </si>
  <si>
    <t>CENTRUM X30 TABLETAS</t>
  </si>
  <si>
    <t>CEP DENTAL BIODEN ADVANCE</t>
  </si>
  <si>
    <t>CEPA FLU NOCHE</t>
  </si>
  <si>
    <t>CEPACOL</t>
  </si>
  <si>
    <t>CEPACOL BE X 16 PASTILLAS</t>
  </si>
  <si>
    <t>cepacol cereza - menta</t>
  </si>
  <si>
    <t>CEPACOL MENTA * 16</t>
  </si>
  <si>
    <t>CEPACOL MIEL Y LIMON 16PASTILLAS</t>
  </si>
  <si>
    <t>CEPACOL TRADICIONAL X 16 PASTILLAS</t>
  </si>
  <si>
    <t>CEPAFLU X 10 CAP</t>
  </si>
  <si>
    <t>CEPAFLU X 12 CAP</t>
  </si>
  <si>
    <t>CEPILL IODO P2</t>
  </si>
  <si>
    <t>CEPILLO  MUSICAL  BABY  INFAN  TEC</t>
  </si>
  <si>
    <t>CEPILLO ARTICA  + ESTUCHE</t>
  </si>
  <si>
    <t>cepillo brillo magico</t>
  </si>
  <si>
    <t>CEPILLO CARAVELLE</t>
  </si>
  <si>
    <t>CEPILLO CD EX S NIÑO</t>
  </si>
  <si>
    <t>CEPILLO COLGATE  NIÑOS</t>
  </si>
  <si>
    <t>CEPILLO COLGATE BARBIE</t>
  </si>
  <si>
    <t>CEPILLO COLGATE PREMIER</t>
  </si>
  <si>
    <t>CEPILLO CON PEINE</t>
  </si>
  <si>
    <t>CEPILLO CON PEINE BEBESITO</t>
  </si>
  <si>
    <t>CEPILLO D HE</t>
  </si>
  <si>
    <t>CEPILLO D KEEENE</t>
  </si>
  <si>
    <t>CEPILLO D KEEENEX S</t>
  </si>
  <si>
    <t>CEPILLO DE BEBE TUBO</t>
  </si>
  <si>
    <t>CEPILLO DE ORTODONCIA</t>
  </si>
  <si>
    <t>CEPILLO DENTAL ADVANTAGE 35</t>
  </si>
  <si>
    <t>CEPILLO DENTAL ADVANTAGE 40 MEDIANO</t>
  </si>
  <si>
    <t>CEPILLO DENTAL BANNER</t>
  </si>
  <si>
    <t>CEPILLO DENTAL COBOR</t>
  </si>
  <si>
    <t>CEPILLO DENTAL COLGATE PLUS TWISTER</t>
  </si>
  <si>
    <t>cepillo dental corona</t>
  </si>
  <si>
    <t>CEPILLO DENTAL CROSS ACTION 40</t>
  </si>
  <si>
    <t>cepillo dental dorco</t>
  </si>
  <si>
    <t>CEPILLO DENTAL INDICADOR 40 MEDIO 2 POR1</t>
  </si>
  <si>
    <t>CEPILLO DENTAL KIDS</t>
  </si>
  <si>
    <t>CEPILLO DENTAL KIDS LOONEY TUNES</t>
  </si>
  <si>
    <t>CEPILLO DENTAL LOTUS GARDEN</t>
  </si>
  <si>
    <t>cepillo dental mr brush</t>
  </si>
  <si>
    <t>CEPILLO DENTAL MR BRUSH X 3</t>
  </si>
  <si>
    <t>CEPILLO DENTAL NIÑOS</t>
  </si>
  <si>
    <t>CEPILLO DENTAL ORAL B DE 5-7 ANOS 3</t>
  </si>
  <si>
    <t>CEPILLO DENTAL PRICE</t>
  </si>
  <si>
    <t>CEPILLO DENTAL PRICE CON FRAGANCIA</t>
  </si>
  <si>
    <t>CEPILLO DENTAL PRO</t>
  </si>
  <si>
    <t>CEPILLO DENTALES COBOR</t>
  </si>
  <si>
    <t>CEPILLO DENTTAL ZIG - ZAG</t>
  </si>
  <si>
    <t>CEPILLO HAIR BABY</t>
  </si>
  <si>
    <t>CEPILLO INTERDENTAL COLGATE</t>
  </si>
  <si>
    <t>CEPILLO INTERDENTALES</t>
  </si>
  <si>
    <t>CEPILLO LAVA TETERO Y TETINA</t>
  </si>
  <si>
    <t>CEPILLO LAVA TETEROS INFA-TEC</t>
  </si>
  <si>
    <t>CEPILLO LIMPIADOR BABY BEE</t>
  </si>
  <si>
    <t>CEPILLO MATRIX</t>
  </si>
  <si>
    <t>CEPILLO MATRIX KIDS</t>
  </si>
  <si>
    <t>CEPILLO MATRIX SUPER</t>
  </si>
  <si>
    <t>CEPILLO MR STAR</t>
  </si>
  <si>
    <t>CEPILLO ORTODONCIA GUM</t>
  </si>
  <si>
    <t>CEPILLO P- QUIRURGICO BLANCO</t>
  </si>
  <si>
    <t>CEPILLO PARA CABELLOS PARIS</t>
  </si>
  <si>
    <t>CEPILLO PARA CIRUJANO</t>
  </si>
  <si>
    <t>CEPILLO PARA LAVADO QUIRURGICO</t>
  </si>
  <si>
    <t>CEPILLO PARA LAVAR TETEROS DISNEY</t>
  </si>
  <si>
    <t>CEPILLO PARA LIMPIAR BIBERONES</t>
  </si>
  <si>
    <t>CEPILLO PARA UÑAS TRIM ACC</t>
  </si>
  <si>
    <t>CEPILLO PAVITO</t>
  </si>
  <si>
    <t>CEPILLO PORTATIL  ORAL-B</t>
  </si>
  <si>
    <t>CEPILLO PRE - QUIRURGICO  CON YODO</t>
  </si>
  <si>
    <t>CEPILLO PRO PREMIUM</t>
  </si>
  <si>
    <t>CEPILLO Q JB</t>
  </si>
  <si>
    <t>CEPILLO VIAJERO</t>
  </si>
  <si>
    <t>CEPILLO VISION  40  ORAL -B MEDIANO</t>
  </si>
  <si>
    <t>CEPILLO Y PEINE</t>
  </si>
  <si>
    <t>CEPILLO Y PEINE BABY COLOR</t>
  </si>
  <si>
    <t>CEPILLO Y PEINE MUM LOVE</t>
  </si>
  <si>
    <t>CEPILLO Y PEINE NUBY</t>
  </si>
  <si>
    <t>CEPILLO Y PEINE REF - TH 027</t>
  </si>
  <si>
    <t>CEPILLO ZIG ZAG AD</t>
  </si>
  <si>
    <t>cepillos bebe musical</t>
  </si>
  <si>
    <t>CEPILLOS D DIENT PRINC</t>
  </si>
  <si>
    <t>CEPILLOS DE TETERTOS</t>
  </si>
  <si>
    <t>CEPILLOS DEN TALES  BRILLA EHU</t>
  </si>
  <si>
    <t>CEPILLOS DEN TALES  COLIBRI  OST</t>
  </si>
  <si>
    <t>CEPILLOS DEN TALES  MATRIX .TTH</t>
  </si>
  <si>
    <t>CEPILLOS DENTAL 868</t>
  </si>
  <si>
    <t>CEPILLOS DENTAL BEAUTY TEENS</t>
  </si>
  <si>
    <t>cepillos dental dorcofresh</t>
  </si>
  <si>
    <t>cepillos dentales</t>
  </si>
  <si>
    <t>CEPILLOS DENTALES</t>
  </si>
  <si>
    <t>CEPILLOS DENTALES  PRICE</t>
  </si>
  <si>
    <t>CEPILLOS DENTALES  RANGEL</t>
  </si>
  <si>
    <t>cepillos dentales chinos</t>
  </si>
  <si>
    <t>CEPILLOS DENTALES DELFIN</t>
  </si>
  <si>
    <t>CEPILLOS DENTALES GOLD CLEAR</t>
  </si>
  <si>
    <t>CEPILLOS DENTALES KIDS</t>
  </si>
  <si>
    <t>CEPILLOS DENTALES NIÑOS</t>
  </si>
  <si>
    <t>cepillos dentales niños</t>
  </si>
  <si>
    <t>cepillos dentales para niños acme</t>
  </si>
  <si>
    <t>cepillos dentales prince</t>
  </si>
  <si>
    <t>CEPILLOS DENTALES PRINCESAS</t>
  </si>
  <si>
    <t>CEPILLOS LAVA TETEROS</t>
  </si>
  <si>
    <t>CEPILLOS LIMPIA TETEROS</t>
  </si>
  <si>
    <t>CEPILLOS ORAL-B NIÑOS</t>
  </si>
  <si>
    <t>CEPILLOS PARA LAVAR TETEROS TOMITIPI</t>
  </si>
  <si>
    <t>CEPILLOS PARA LAVAR TETEROS Y TETINAS</t>
  </si>
  <si>
    <t>CEPIN 30G CREMA</t>
  </si>
  <si>
    <t>0000000C'0039</t>
  </si>
  <si>
    <t>CERA BLANCA</t>
  </si>
  <si>
    <t>0000000C-0039</t>
  </si>
  <si>
    <t>CERA DENTAL</t>
  </si>
  <si>
    <t>CERA DENTAL ESTIC</t>
  </si>
  <si>
    <t>CERA ESTIC DENTAL</t>
  </si>
  <si>
    <t>CERALIP CREMA LABIAL</t>
  </si>
  <si>
    <t>CERAXON 500 MG X 14</t>
  </si>
  <si>
    <t>CERAXON 500*30</t>
  </si>
  <si>
    <t>CERAXON 500MG *28</t>
  </si>
  <si>
    <t>CERAZETTE  X 28 COMP</t>
  </si>
  <si>
    <t>CERAZETTE 0.075MG 28 COMP LABO ORGANON</t>
  </si>
  <si>
    <t>CEREAL + FRUTA BANANA Y AVENA</t>
  </si>
  <si>
    <t>CEREAL + FRUTA PERA MANZANA</t>
  </si>
  <si>
    <t>CEREAL INFANTIL + 6  ARROZ</t>
  </si>
  <si>
    <t>CEREAL INFANTIL + 6 AVENA</t>
  </si>
  <si>
    <t>CEREAL INFANTIL + 8 TRES CEREALES</t>
  </si>
  <si>
    <t>CEREAL NUTRI BABY 750 GR</t>
  </si>
  <si>
    <t>CEREBRIN  JARABE</t>
  </si>
  <si>
    <t>CEREGEN ELIXIR 120 CC.</t>
  </si>
  <si>
    <t>CEREGEN JARABE 360ML</t>
  </si>
  <si>
    <t>CEREGUMIL 240ML</t>
  </si>
  <si>
    <t>CERELAC 1000 G</t>
  </si>
  <si>
    <t>CERELAC 400gr</t>
  </si>
  <si>
    <t>CERELAC 450 GR</t>
  </si>
  <si>
    <t>CERELAC 500GRAMOS</t>
  </si>
  <si>
    <t>CERELAC 800gr BOLSA</t>
  </si>
  <si>
    <t>CERELAC 900gr</t>
  </si>
  <si>
    <t>CERIUM</t>
  </si>
  <si>
    <t>CERO CHAMPU 400 ML</t>
  </si>
  <si>
    <t>CERO CHAMPU 400 ML MANZANILLA</t>
  </si>
  <si>
    <t>CEROPIOJOS LOCION 360 ML</t>
  </si>
  <si>
    <t>CERTIRIVAX D JARABE 60 ML</t>
  </si>
  <si>
    <t>CERTS CARAMELOS MSTICABLES</t>
  </si>
  <si>
    <t>CERTS MENTA</t>
  </si>
  <si>
    <t>CERTS SABOR A FRUTAS</t>
  </si>
  <si>
    <t>CERTS SABOR CITRICO SURTIDOS</t>
  </si>
  <si>
    <t>CERYLANA JARABE 120ml</t>
  </si>
  <si>
    <t>0000000C'0033</t>
  </si>
  <si>
    <t>CETAMID 15%</t>
  </si>
  <si>
    <t>0000000C-0033</t>
  </si>
  <si>
    <t>CETAPHIL  LOCION   LIMPIADORA</t>
  </si>
  <si>
    <t>CETAPHIL 237ML PIEL GRASA</t>
  </si>
  <si>
    <t>CETAPHIL ANTIBACTERIAL</t>
  </si>
  <si>
    <t>CETAPHIL BARRA  DREMOLIMPIADORA</t>
  </si>
  <si>
    <t>CETAPHIL BARRA 127 G</t>
  </si>
  <si>
    <t>CETAPHIL BARRA ANTIBACTERIAL</t>
  </si>
  <si>
    <t>CETAPHIL CREMA HIDRATANTE 453 G</t>
  </si>
  <si>
    <t>CETAPHIL CREMA MOISTURIZING</t>
  </si>
  <si>
    <t>CETAPHIL DER. ESP. LIM</t>
  </si>
  <si>
    <t>CETAPHIL DER. HID. 30 FPS</t>
  </si>
  <si>
    <t>CETAPHIL EMULSION HIDRATANTE 473 ML</t>
  </si>
  <si>
    <t>CETAPHIL HID. FAC. 50 FPS. 50 ML</t>
  </si>
  <si>
    <t>CETAPHIL HIDRATANTE CORPORAL</t>
  </si>
  <si>
    <t>CETAPHIL HUMECTANTE CREMA 100G</t>
  </si>
  <si>
    <t>CETAPHIL HUMECTANTE LOCION 200ML</t>
  </si>
  <si>
    <t>CETAPHIL JABON LIQUIDO 60G</t>
  </si>
  <si>
    <t>CETAPHIL LIMPIADOR CORPORAL</t>
  </si>
  <si>
    <t>CETAPHIL LIMPIADOR CORPORAL RESTAURADOR</t>
  </si>
  <si>
    <t>CETAPHIL LOCION HIDRATANTE Y PROTECTORA</t>
  </si>
  <si>
    <t>CETAPHIL LOCION LIMPIADORA</t>
  </si>
  <si>
    <t>CETAPHIL LOCON ULTRA HUMECTANTE</t>
  </si>
  <si>
    <t>CETAPHIL MOISTURIZING LOTION</t>
  </si>
  <si>
    <t>CETAPHIL PROTECTOR SOLAR 50 +UVA/ UVB</t>
  </si>
  <si>
    <t>CETAPHIL RESTAURADORA HIDRATANTE</t>
  </si>
  <si>
    <t>CETAPHIL SHAMPOO 200ML</t>
  </si>
  <si>
    <t>CETAPHIL STRONG MOISTURIZE</t>
  </si>
  <si>
    <t>CETELLA ASIATICA 500 MG X 60</t>
  </si>
  <si>
    <t>CETERICINA 10MG</t>
  </si>
  <si>
    <t>CETERIZINA   GOTAS   DALIOL</t>
  </si>
  <si>
    <t>CETERIZINA 10MG 10TABLETAS DALIOL</t>
  </si>
  <si>
    <t>CETERIZINA 10MG X 10 COMP SPEFAR</t>
  </si>
  <si>
    <t>CETERIZINA 10MG X 10 TABLETAS KIMICEG</t>
  </si>
  <si>
    <t>CETERIZINA JARABE 60ML DALIOL</t>
  </si>
  <si>
    <t>CETERIZINA SUSPENSION 60ML GV</t>
  </si>
  <si>
    <t>0000000C-0048</t>
  </si>
  <si>
    <t>CETIL ALCOHOL</t>
  </si>
  <si>
    <t>CETIMER 5MG TAB</t>
  </si>
  <si>
    <t>CETIMER JBE</t>
  </si>
  <si>
    <t>CETIRIVAX 10MG 10 CASULAS LABO VIVASX</t>
  </si>
  <si>
    <t>CETIRIVAX 10MG/ML SOLUCION 15ML</t>
  </si>
  <si>
    <t>CETIRIVAX D</t>
  </si>
  <si>
    <t>CETIRIVAX D JBE. 60CC.</t>
  </si>
  <si>
    <t>CETIRIZINA</t>
  </si>
  <si>
    <t>CETIRIZINA  10 MG  10 TABLETA  CALOX</t>
  </si>
  <si>
    <t>CETIRIZINA  KIMICEG</t>
  </si>
  <si>
    <t>CETIRIZINA +MK JBE. 60CC.</t>
  </si>
  <si>
    <t>CETIRIZINA 10 MG 10 TABLETA LABO ELTER</t>
  </si>
  <si>
    <t>CETIRIZINA 10 MG 10COMP LABO GENVEN</t>
  </si>
  <si>
    <t>CETIRIZINA 10 MG X 10</t>
  </si>
  <si>
    <t>CETIRIZINA 10 MG X 20</t>
  </si>
  <si>
    <t>CETIRIZINA 10 MG X 30 TAB</t>
  </si>
  <si>
    <t>CETIRIZINA 10 MG X10</t>
  </si>
  <si>
    <t>CETIRIZINA 10 mg/ml</t>
  </si>
  <si>
    <t>CETIRIZINA 10MG 15COMP</t>
  </si>
  <si>
    <t>CETIRIZINA 10MG X 20</t>
  </si>
  <si>
    <t>CETIRIZINA 10MG/ML SOLUCION ORAL GOTAS</t>
  </si>
  <si>
    <t>CETIRIZINA 5MG / 5 ML   PEDIATRICO  ELTE</t>
  </si>
  <si>
    <t>CETIVAX JARABE 60ML LABO VIVAX</t>
  </si>
  <si>
    <t>CETRAL D 5 MG - 60 MG / 5 ML,</t>
  </si>
  <si>
    <t>CETRAL SOL.ORAL 60CC.</t>
  </si>
  <si>
    <t>CETRIAXONA 1G AMPOLLA GENVEN</t>
  </si>
  <si>
    <t>CETRIAXONA 1G AMPOLLAS GC</t>
  </si>
  <si>
    <t>CETRIZ 10 MGX 10</t>
  </si>
  <si>
    <t>CETRIZ 10 MGX20</t>
  </si>
  <si>
    <t>CEVAX  500MG  60 CAPSULAS  VIVAX</t>
  </si>
  <si>
    <t>CEVAX *30CAPS</t>
  </si>
  <si>
    <t>CEVAX 500 MG 30 CAPSULAS LABO VIVAX</t>
  </si>
  <si>
    <t>CEVAX X 45 CAP</t>
  </si>
  <si>
    <t>cevax zinc</t>
  </si>
  <si>
    <t>CEVIT 500MG 30CAPSULAS</t>
  </si>
  <si>
    <t>CGC / CTC/</t>
  </si>
  <si>
    <t>CHAMPION  PROFESSSIONAL NEOPRENE</t>
  </si>
  <si>
    <t>CHAMPIX 0.5mg 1mg</t>
  </si>
  <si>
    <t>CHAMPIX 1 MG X28</t>
  </si>
  <si>
    <t>CHAMPOO 2 EN 1 ACONDICIONADOR INTENSIVO</t>
  </si>
  <si>
    <t>Champu   Medicinal  Revital</t>
  </si>
  <si>
    <t>Champu  Avispa</t>
  </si>
  <si>
    <t>CHAMPU 4 HIERBAS</t>
  </si>
  <si>
    <t>CHAMPU AVISPA 120CC</t>
  </si>
  <si>
    <t>CHAMPU AVISPA 120CM3</t>
  </si>
  <si>
    <t>CHAMPU AVISPA 60CC</t>
  </si>
  <si>
    <t>CHAMPU AVISPA 60CM3</t>
  </si>
  <si>
    <t>CHAMPU BONAWELL LISO 200 ML</t>
  </si>
  <si>
    <t>CHAMPU BOXER</t>
  </si>
  <si>
    <t>CHAMPU CHICCO</t>
  </si>
  <si>
    <t>CHAMPU EVERY NIGHT CLASSIC 800 CC</t>
  </si>
  <si>
    <t>CHAMPU EVERY NIGHT EXTRACTOS DE FRUTAS 0</t>
  </si>
  <si>
    <t>CHAMPÚ PARA BEBES 300cm3 MENNEN</t>
  </si>
  <si>
    <t>CHAMPU PARA NIÑOS</t>
  </si>
  <si>
    <t>CHAMPU PLACENTA DE OVEJO</t>
  </si>
  <si>
    <t>CHAMPU SABILA</t>
  </si>
  <si>
    <t>CHANCA PIEDRA  400 MG X 60</t>
  </si>
  <si>
    <t>CHANCA PIEDRA X 50 CAP</t>
  </si>
  <si>
    <t>CHAP STICK BARRA 4G</t>
  </si>
  <si>
    <t>CHAP STICK BARRA LABIAL CEREZA</t>
  </si>
  <si>
    <t>CHAP STICK BARRA LABIAL FRESA</t>
  </si>
  <si>
    <t>CHAP STICK CON ALOE VITAMINA E BARRA 4G</t>
  </si>
  <si>
    <t>0000000C-0035</t>
  </si>
  <si>
    <t>CHARACAP 12 CAPSULAS</t>
  </si>
  <si>
    <t>CHEESE TRIS</t>
  </si>
  <si>
    <t>CHEESE TRIS 20 GR</t>
  </si>
  <si>
    <t>CHEESE TRIS GRANDE 150 GR</t>
  </si>
  <si>
    <t>cheese tris rockero</t>
  </si>
  <si>
    <t>CHEESE TRIS ROCKERO 54g</t>
  </si>
  <si>
    <t>CHEESE TRIS TROCINETA</t>
  </si>
  <si>
    <t>CHEESTRIS XXL</t>
  </si>
  <si>
    <t>cheetos   25g</t>
  </si>
  <si>
    <t>CHEETOS 100 G</t>
  </si>
  <si>
    <t>CHEETOS 100 GR</t>
  </si>
  <si>
    <t>cheetos 80 g</t>
  </si>
  <si>
    <t>CHEETOS ARAÑA 25gr</t>
  </si>
  <si>
    <t>CHEETOS BOLIQUESO</t>
  </si>
  <si>
    <t>CHEETOS HORN 100gr</t>
  </si>
  <si>
    <t>CHEETOS HORN 25 gr</t>
  </si>
  <si>
    <t>CHEETOS HORNEADOS 25 GR</t>
  </si>
  <si>
    <t>cheetos horneados arañas 95g</t>
  </si>
  <si>
    <t>CHEETOS MEGA PUFFS</t>
  </si>
  <si>
    <t>cheetos mega puffs</t>
  </si>
  <si>
    <t>CHEETOS XXL 270G</t>
  </si>
  <si>
    <t>CHERACAP 12 CAPS LABORA PHARMACIA</t>
  </si>
  <si>
    <t>0000000C'0035</t>
  </si>
  <si>
    <t>CHERACAP 12 CAPSULAS</t>
  </si>
  <si>
    <t>CHERACAP X 12 CAP</t>
  </si>
  <si>
    <t>CHERRY    MARRON</t>
  </si>
  <si>
    <t>CHERRY    NEGRO</t>
  </si>
  <si>
    <t>CHERRY NEGRO BRILLO Y PROTECCION</t>
  </si>
  <si>
    <t>chi chi coleccion</t>
  </si>
  <si>
    <t>chiccco aceite cremoso 100 cm</t>
  </si>
  <si>
    <t>CHICCO  100 COTONCITOS</t>
  </si>
  <si>
    <t>CHICCO  50 CONTOCITOS</t>
  </si>
  <si>
    <t>Chicco  Colonia</t>
  </si>
  <si>
    <t>Chicco  Talco  Pare  Ninos</t>
  </si>
  <si>
    <t>CHICCO  TOALLAS HUMEDA X 72</t>
  </si>
  <si>
    <t>CHICCO 0 +M PIEL SENSIBLE 200 G</t>
  </si>
  <si>
    <t>CHICCO 0+ *72</t>
  </si>
  <si>
    <t>CHICCO ACEITE 200CC</t>
  </si>
  <si>
    <t>CHICCO ACEITE CREMOSO 400 CM</t>
  </si>
  <si>
    <t>CHICCO CH 200ml</t>
  </si>
  <si>
    <t>CHICCO CHAMPU  100 CM</t>
  </si>
  <si>
    <t>CHICCO CHAMPU  200 CM</t>
  </si>
  <si>
    <t>CHICCO CHAMPU 200 CM</t>
  </si>
  <si>
    <t>CHICCO CHAMPU CON MANZANILLA</t>
  </si>
  <si>
    <t>CHICCO CHAMPU CON MIEL 100 CM</t>
  </si>
  <si>
    <t>CHICCO CHAMPU MANZANILLA</t>
  </si>
  <si>
    <t>CHICCO CHAMPU PARA CABELLOS RIZADOS</t>
  </si>
  <si>
    <t>CHICCO COLONIA</t>
  </si>
  <si>
    <t>CHICCO COLONIA 200 CM</t>
  </si>
  <si>
    <t>CHICCO COLONIA 200CC</t>
  </si>
  <si>
    <t>CHICCO COLONIA 200cm3</t>
  </si>
  <si>
    <t>CHICCO COLONIA 400 CM</t>
  </si>
  <si>
    <t>CHICCO COLONIA PARA NIÑOS</t>
  </si>
  <si>
    <t>CHICCO DISCO PROTECTORES 0 +</t>
  </si>
  <si>
    <t>CHICCO DISCOS  ABSORBENTES  12 UNI</t>
  </si>
  <si>
    <t>CHICCO JABON LIQUIDO 200 CM</t>
  </si>
  <si>
    <t>CHICCO LOCION</t>
  </si>
  <si>
    <t>CHICCO TALCO 100 G</t>
  </si>
  <si>
    <t>CHICCO TALCO 200 G</t>
  </si>
  <si>
    <t>Chicco talco para niños</t>
  </si>
  <si>
    <t>CHICCO TALCO PARA NIÑOS 200 G</t>
  </si>
  <si>
    <t>CHICCO TOALLAS HUMEDAS NARIZ Y ROSTRO</t>
  </si>
  <si>
    <t>CHICCO TOALLAS HUMEDAS PIEL SENSIBLE</t>
  </si>
  <si>
    <t>CHICCO TOALLAS HUMEDAS X 15</t>
  </si>
  <si>
    <t>CHICCO TOALLAS HUMEDAS X 24</t>
  </si>
  <si>
    <t>CHICCO TOALLAS HUMEDAS X 48</t>
  </si>
  <si>
    <t>CHICHA  3 P</t>
  </si>
  <si>
    <t>CHICHARRON BULL</t>
  </si>
  <si>
    <t>CHICHARRON JACKS 60 GR</t>
  </si>
  <si>
    <t>CHICHARRON PICANTE 20 GR</t>
  </si>
  <si>
    <t>CHICHARRON SON</t>
  </si>
  <si>
    <t>CHICHARRON SON 62 G</t>
  </si>
  <si>
    <t>CHICHARRON SON CRIOLLO</t>
  </si>
  <si>
    <t>chichi aceite</t>
  </si>
  <si>
    <t>chichi colonia</t>
  </si>
  <si>
    <t>chichi talco</t>
  </si>
  <si>
    <t>CHI-CHI TRATAMIENTO LIMPIADOR</t>
  </si>
  <si>
    <t>CHICLETS  ADAMS HIP- HOP UVA</t>
  </si>
  <si>
    <t>CHICLETS  ADAMS MENTA</t>
  </si>
  <si>
    <t>chiclets cereza</t>
  </si>
  <si>
    <t>CHICLETS CEREZA SPINBALL</t>
  </si>
  <si>
    <t>CHICLETS FUSION</t>
  </si>
  <si>
    <t>CHICLETS MENTA SPINBALL</t>
  </si>
  <si>
    <t>CHICLETS MORANGO</t>
  </si>
  <si>
    <t>CHICLETS SPIN BALL</t>
  </si>
  <si>
    <t>CHICLETS SPINBALL FRESCA</t>
  </si>
  <si>
    <t>CHICLETS SPINBALL MENTA</t>
  </si>
  <si>
    <t>CHICLETS SPINBALL TUTTIFRUTTI</t>
  </si>
  <si>
    <t>CHICLETS TUTTI FRITI</t>
  </si>
  <si>
    <t>CHICLETS TUTTI FRUTTI SPINBALL</t>
  </si>
  <si>
    <t>CHICLETS YERBABUENA EXTEND DURAMAS</t>
  </si>
  <si>
    <t>Chico  Champu</t>
  </si>
  <si>
    <t>CHIKI LIPTUS 130G</t>
  </si>
  <si>
    <t>CHIKI VITAL 130G</t>
  </si>
  <si>
    <t>CHILDREN TOY MUÑEQUITOS</t>
  </si>
  <si>
    <t>CHINOTTO 1.5lts</t>
  </si>
  <si>
    <t>CHINOTTO 2 LITROS</t>
  </si>
  <si>
    <t>CHINOTTO 355ml</t>
  </si>
  <si>
    <t>CHINOTTO 355mL</t>
  </si>
  <si>
    <t>CHINOTTO 600 ML</t>
  </si>
  <si>
    <t>CHINOTTO LIGHT 2lts</t>
  </si>
  <si>
    <t>CHINOTTO S/CAL 1.5L</t>
  </si>
  <si>
    <t>CHIPS AHOY</t>
  </si>
  <si>
    <t>CHIPS AHOY 168gr</t>
  </si>
  <si>
    <t>CHIPS AHOY CHOCOLATE</t>
  </si>
  <si>
    <t>CHIQUI EYE CRE 15</t>
  </si>
  <si>
    <t>CHIS KESITOS 145gr</t>
  </si>
  <si>
    <t>CHISKESITO 120 G</t>
  </si>
  <si>
    <t>CHISKESITOS 120 G</t>
  </si>
  <si>
    <t>CHISKESITOS 45G</t>
  </si>
  <si>
    <t>CHISKESITOS 50 G</t>
  </si>
  <si>
    <t>CHITOMAX X 120 CAP</t>
  </si>
  <si>
    <t>chiyones  5 piesas</t>
  </si>
  <si>
    <t>CHOCO KRISPIS 35 G</t>
  </si>
  <si>
    <t>CHOCO MAX</t>
  </si>
  <si>
    <t>CHOCO NUT 225gr</t>
  </si>
  <si>
    <t>CHOCO POFF 16 G</t>
  </si>
  <si>
    <t>CHOCO SAFARI 270 G</t>
  </si>
  <si>
    <t>CHOCOLATE CARNE FRUTAS 100 GR</t>
  </si>
  <si>
    <t>CHOCOLATE CON LECHE 12 G</t>
  </si>
  <si>
    <t>CHOCOLATE CON LECHE 30 GR</t>
  </si>
  <si>
    <t>chocolate con leche 70 g</t>
  </si>
  <si>
    <t>CHOCOLATE CON LECHE SIN AZUCAR</t>
  </si>
  <si>
    <t>CHOCOLATE CON LECHE TIPO TAZA 130 GR</t>
  </si>
  <si>
    <t>chocolate cri cri 60 g</t>
  </si>
  <si>
    <t>CHOCOLATE F 175gr</t>
  </si>
  <si>
    <t>CHOCOLATE OSCURO SIN AZUCAR</t>
  </si>
  <si>
    <t>CHOCOLATE TAZA</t>
  </si>
  <si>
    <t>CHOCOLATE TAZA 125gr</t>
  </si>
  <si>
    <t>CHOCONUT PASTA UNTABLE</t>
  </si>
  <si>
    <t>CHOCOTIN 400 G</t>
  </si>
  <si>
    <t>CHOLIPIN 10MG 24 GRAGEAS LABO VARGAS</t>
  </si>
  <si>
    <t>CHROMIUM PICOLINATE 200MCG 100 TABLETAS</t>
  </si>
  <si>
    <t>CHUCHUCUASIS CREMA</t>
  </si>
  <si>
    <t>CHUCHUGUASIS</t>
  </si>
  <si>
    <t>CHUCHUGUAZA CAP</t>
  </si>
  <si>
    <t>chuchuguaza x 45 cap</t>
  </si>
  <si>
    <t>CHUPAS ORTODONTICA</t>
  </si>
  <si>
    <t>CHUPAS PACIFIER  DE FARLIN</t>
  </si>
  <si>
    <t>CHUPAS PACIFIER DE FARLIN</t>
  </si>
  <si>
    <t>CHUPETAS BBB</t>
  </si>
  <si>
    <t>CHUPETAS BBB F</t>
  </si>
  <si>
    <t>chupetas pinpon</t>
  </si>
  <si>
    <t>CHUPON  0- 5 M  LEON</t>
  </si>
  <si>
    <t>CHUPON  ANATOMICO INFAN- TE</t>
  </si>
  <si>
    <t>CHUPON 0- 5 M  MARIQUITA</t>
  </si>
  <si>
    <t>CHUPON 0-6 MESES</t>
  </si>
  <si>
    <t>CHUPON 0-6 MESES CLASS</t>
  </si>
  <si>
    <t>CHUPON 5 - 8 M ORUGA</t>
  </si>
  <si>
    <t>CHUPON 6+</t>
  </si>
  <si>
    <t>CHUPON 6+ ORTHODONCIA</t>
  </si>
  <si>
    <t>CHUPON BABY COLOR</t>
  </si>
  <si>
    <t>CHUPON CHICCO 1 DE 0 A 4 MESES</t>
  </si>
  <si>
    <t>CHUPON CON GEL DE HIELO</t>
  </si>
  <si>
    <t>CHUPON CON GEL DE HIELO MARIPOSA</t>
  </si>
  <si>
    <t>CHUPON CON GEL HIELO</t>
  </si>
  <si>
    <t>CHUPON CON PROTECTOR PLAZA SESAMO</t>
  </si>
  <si>
    <t>CHUPON CON SILICONA PLAZA SESAMO</t>
  </si>
  <si>
    <t>chupon con suave cubierta nuby</t>
  </si>
  <si>
    <t>CHUPON CON SUJETADOR</t>
  </si>
  <si>
    <t>CHUPON CON SUJETADOR PLAZA SESAMO</t>
  </si>
  <si>
    <t>CHUPON DE ASA DECORADO  TRIDIME</t>
  </si>
  <si>
    <t>CHUPON DE GERBER DE SILICON</t>
  </si>
  <si>
    <t>CHUPON DE LATE</t>
  </si>
  <si>
    <t>CHUPON DE SILICON</t>
  </si>
  <si>
    <t>CHUPON DE SILICON  5 -8 M</t>
  </si>
  <si>
    <t>CHUPON DE SILICON 6 - 12 M NUBY</t>
  </si>
  <si>
    <t>CHUPON DE SILICON 8 + M</t>
  </si>
  <si>
    <t>CHUPON DE SILICON AVENT</t>
  </si>
  <si>
    <t>CHUPON DE SILICON AVENT 0-6m</t>
  </si>
  <si>
    <t>CHUPON DE SILICON AVENT 3-6m</t>
  </si>
  <si>
    <t>CHUPON DE SILICON AVENT 6-18m</t>
  </si>
  <si>
    <t>CHUPON DE SILICON ORTODONTICO 3 +M</t>
  </si>
  <si>
    <t>CHUPON DE SILICONA  0+M</t>
  </si>
  <si>
    <t>CHUPON DE SILICONA 3 +M TOMITIPI</t>
  </si>
  <si>
    <t>CHUPON DE SILICONA 6 M</t>
  </si>
  <si>
    <t>CHUPON DE SILICONA DE 0 - 6 NUBY</t>
  </si>
  <si>
    <t>CHUPON DE SILICONA ORTODONTICO</t>
  </si>
  <si>
    <t>CHUPON DISNEY</t>
  </si>
  <si>
    <t>CHUPON DISNEY MARIPOSA</t>
  </si>
  <si>
    <t>CHUPON ECONOMICO TOMITIPI</t>
  </si>
  <si>
    <t>CHUPON FORMA DE CEREZA 0-6 M NUBY</t>
  </si>
  <si>
    <t>CHUPON FORMA DE CEREZA 6- 12 NUBY</t>
  </si>
  <si>
    <t>CHUPON LINCO 0+ MESES</t>
  </si>
  <si>
    <t>CHUPON LINCO 6+ MESES</t>
  </si>
  <si>
    <t>CHUPON MARIPOZA BRITES 0- 6 NUBY</t>
  </si>
  <si>
    <t>CHUPON MARIPOZA BRITES 0-3 NUBY</t>
  </si>
  <si>
    <t>CHUPON NATURAL FLEX</t>
  </si>
  <si>
    <t>CHUPON ORTODONTICO</t>
  </si>
  <si>
    <t>CHUPON ORTODONTICO 12 M + NUBY</t>
  </si>
  <si>
    <t>CHUPON ORTODONTICO 6 M + NUBY</t>
  </si>
  <si>
    <t>chupon ortodontico de silicon  tomi tipi</t>
  </si>
  <si>
    <t>chupon ortodontico de silicona de 3 - 6m</t>
  </si>
  <si>
    <t>CHUPON ORTODONTICO TOMITIMI 0 +M</t>
  </si>
  <si>
    <t>CHUPON PACIFICADOR BABY BEE</t>
  </si>
  <si>
    <t>CHUPON PACIFICADOR BABY COLOR</t>
  </si>
  <si>
    <t>CHUPON PARA BEBE</t>
  </si>
  <si>
    <t>CHUPON PRICIPR Y PRINCESA</t>
  </si>
  <si>
    <t>CHUPON SILICON DE 0 - 3 M OSITO</t>
  </si>
  <si>
    <t>CHUPON SILICON DE 3- 6 M DE ESTRELLAS</t>
  </si>
  <si>
    <t>CHUPON WAKID'S</t>
  </si>
  <si>
    <t>CHUPON Y CAJA CLASICO 0 -6 M + NUBY</t>
  </si>
  <si>
    <t>CHUPON Y CAJA CLASICO 6 M + NUBY</t>
  </si>
  <si>
    <t>CHUPONES  ORTODONTICO  BABY</t>
  </si>
  <si>
    <t>CHUPONES APPLE BABY</t>
  </si>
  <si>
    <t>CHUPONES DE INFA- TEC</t>
  </si>
  <si>
    <t>CHUPONES DE SILICON   NOCTURNOS 3 M +</t>
  </si>
  <si>
    <t>CHUPONES DE SILICON  3 M + BEBEK</t>
  </si>
  <si>
    <t>CHUPONES DE SILICON 6 M + BEBEK</t>
  </si>
  <si>
    <t>CHUPONES DESILICON 0 - 3 M  BEBEK</t>
  </si>
  <si>
    <t>CHUPONES MARVEL BABIES</t>
  </si>
  <si>
    <t>CHUPONES POTATO</t>
  </si>
  <si>
    <t>CIALIS  20MG  4 COMPRIMIDOS</t>
  </si>
  <si>
    <t>CIALIS  20MG 2 COMPRIMIDOS</t>
  </si>
  <si>
    <t>CIALIS  20MG 4 COMPRIMIDOS</t>
  </si>
  <si>
    <t>CIALIS 20 MG</t>
  </si>
  <si>
    <t>CIALIS 20 MG 1 COMP LABO LILLY</t>
  </si>
  <si>
    <t>CIALIS 20MG X 1 COMPRIMIDOS</t>
  </si>
  <si>
    <t>CIALIS 5 *14</t>
  </si>
  <si>
    <t>CIALIS 5 MG X 28 COMP</t>
  </si>
  <si>
    <t>CIALIS POR 2 COMPRIMIDOS</t>
  </si>
  <si>
    <t>CIALIS X 8</t>
  </si>
  <si>
    <t>CIANOCOBALAMINA VIT B - 12</t>
  </si>
  <si>
    <t>CIANOFER JBE. 120 CC.</t>
  </si>
  <si>
    <t>CICAPLAST  REPARADOR LA ROCHE</t>
  </si>
  <si>
    <t>CICATRIX CREMA HUMECTANTE</t>
  </si>
  <si>
    <t>CICLIDON  150MCG  20MCG</t>
  </si>
  <si>
    <t>ciclidon x 21 comp</t>
  </si>
  <si>
    <t>CICLOFAST 20 MG X 10 COMP</t>
  </si>
  <si>
    <t>CICLOFAST 20mg</t>
  </si>
  <si>
    <t>0000000C-0014</t>
  </si>
  <si>
    <t>CICLOFAST 20MG 10 COMP</t>
  </si>
  <si>
    <t>0000000C'0014</t>
  </si>
  <si>
    <t>CICLOFAST 20MG 10 COMPRIMIDOS</t>
  </si>
  <si>
    <t>CICLOFTA  OFTALMICA</t>
  </si>
  <si>
    <t>CICLOKAN 500 MG</t>
  </si>
  <si>
    <t>CICLOKAN 500 MG X 5 ML</t>
  </si>
  <si>
    <t>CICLOKAPRON  500MG</t>
  </si>
  <si>
    <t>CICLOKAPRON  X 5 AMPOLLAS</t>
  </si>
  <si>
    <t>CICLOKAPRON 500 MG 20 COMP LABO PHARMACI</t>
  </si>
  <si>
    <t>CICLOKAPRON 500 MG SOLUCION INYECTABLE</t>
  </si>
  <si>
    <t>CICLOKAPRON 500 MG X 20</t>
  </si>
  <si>
    <t>CICLOKAPRON 500MG 20COMPRIMIDOS</t>
  </si>
  <si>
    <t>CICLOKAPRON 500MG SOLUCION INYACTABLE</t>
  </si>
  <si>
    <t>CICLOKAPRON AMPOLLAS 500MG/5ML</t>
  </si>
  <si>
    <t>CIDROXILO 500 MG X 12 TAB</t>
  </si>
  <si>
    <t>CIERRE DEL CORDON UMBILICAL</t>
  </si>
  <si>
    <t>CIFARCAINA 1% 100ML</t>
  </si>
  <si>
    <t>CIFARCAINA 1% 50ML BEHRENS</t>
  </si>
  <si>
    <t>CIFARCAINA 2% 50ML</t>
  </si>
  <si>
    <t>CIFARCAINA HIPERBARA 2 ML</t>
  </si>
  <si>
    <t>CIFARCAINA HIPERBARA 5 %</t>
  </si>
  <si>
    <t>CIFARCAINA HIPERBARA AL 5%</t>
  </si>
  <si>
    <t>CIFARCINA 2% 100ML</t>
  </si>
  <si>
    <t>CIFLOX  500MG  10 TABLETAS</t>
  </si>
  <si>
    <t>CIFLOX 500 MG 10 COMP LABO ISERN</t>
  </si>
  <si>
    <t>CIFLOX 500 MG 6 COMP LABO ISERN</t>
  </si>
  <si>
    <t>ciflox 500mg por6 comp rowe</t>
  </si>
  <si>
    <t>cigadep solucion 30 ml</t>
  </si>
  <si>
    <t>CILOSTAL 100 MG X 30  COMP</t>
  </si>
  <si>
    <t>CILOSTAL 100 MG X 30 TAB</t>
  </si>
  <si>
    <t>CILOSTAL 50 MG X 30 TAB</t>
  </si>
  <si>
    <t>cilostal 50 x 30 comp</t>
  </si>
  <si>
    <t>CILOXAN 5ML 3MG/ML</t>
  </si>
  <si>
    <t>CILOXAN SOLUCION OFTALMICO</t>
  </si>
  <si>
    <t>CIMAL 20 MG X 30</t>
  </si>
  <si>
    <t>CIMAL 20mg</t>
  </si>
  <si>
    <t>CIMAL 40 MG X 14 TAB</t>
  </si>
  <si>
    <t>CIMATROL -E 0,625 MG 30COMP</t>
  </si>
  <si>
    <t>CIMETIDINA  200MG AMPOLLA DE GENVEN</t>
  </si>
  <si>
    <t>cimetidina 200 MG 40 TABLETAS</t>
  </si>
  <si>
    <t>CIMETIDINA 200 MG X 20 TAB</t>
  </si>
  <si>
    <t>CIMETIDINA 400 MG 20 TABLE LABO QUIMICEG</t>
  </si>
  <si>
    <t>CIMETIDINA 400MG POR 10 TABLETAS ELTER</t>
  </si>
  <si>
    <t>CIMETIRINA 200 MG 20 TABLETAS LABO COFAS</t>
  </si>
  <si>
    <t>CIMETIRINA 200 MG 20COMP LABO GENVEN</t>
  </si>
  <si>
    <t>CIMETIRINA 200MG 10 TABLELABO ELTER</t>
  </si>
  <si>
    <t>CIMETIRINA 400MG 10 COMP LAB GENVEN</t>
  </si>
  <si>
    <t>0000000C'0015</t>
  </si>
  <si>
    <t>CINABEL 4 COMPRIMIDOS</t>
  </si>
  <si>
    <t>0000000C-0015</t>
  </si>
  <si>
    <t>CINAREN 25 MG 50 COMP LABO DOLLDER</t>
  </si>
  <si>
    <t>CINAREN 75MG 20 CAPSULAS LABO DOLLDER</t>
  </si>
  <si>
    <t>CINAREN RETARD 150 MG 10 CAPS LABO DOLLD</t>
  </si>
  <si>
    <t>CINAREN RETARD X 20</t>
  </si>
  <si>
    <t>CINARIM 25 ML 50 TABLE LABO GALENO</t>
  </si>
  <si>
    <t>CINARIN 75 MG 20 CAPS</t>
  </si>
  <si>
    <t>CINARIZINA 25 MG X 30</t>
  </si>
  <si>
    <t>CINARIZINA 75 MG X 20</t>
  </si>
  <si>
    <t>CINATYL 400MG X 60</t>
  </si>
  <si>
    <t>CINCASONE 13.3 MG / ML GOTAS</t>
  </si>
  <si>
    <t>CINDY 125gR ALOE</t>
  </si>
  <si>
    <t>CINDY JABON</t>
  </si>
  <si>
    <t>CINDY SILK 125gr</t>
  </si>
  <si>
    <t>CINNARIZINA  25MG  50 COMP  COMBO  GV</t>
  </si>
  <si>
    <t>CINNARIZINA 25MG POR 50 COMPRIMIDOS GV</t>
  </si>
  <si>
    <t>CINNARIZINA 75 MG POR 20 CAPSULAS GV</t>
  </si>
  <si>
    <t>CINNARIZINA 75 MG X 10 CAP</t>
  </si>
  <si>
    <t>CINNARIZINA 75MG  COMBO GENVEN</t>
  </si>
  <si>
    <t>CINTA DE PAPEL ADHESIVA MEDIPOR</t>
  </si>
  <si>
    <t>CINTA DE SEGURIDAD P / EL TORSO</t>
  </si>
  <si>
    <t>CINTA DOBLE FA</t>
  </si>
  <si>
    <t>CINTA MICROPOROSA 2.5CM X 90 CM</t>
  </si>
  <si>
    <t>CINTA MICROPOROSA 5 CM X 4.5 CM</t>
  </si>
  <si>
    <t>CINTA MICROPOROSA BEIGE 1.2 CM X 4.5</t>
  </si>
  <si>
    <t>CINTA MICROPOROSA BEIGE 2.5 CM X 4.5</t>
  </si>
  <si>
    <t>CINTA MICROPOROSA BLANCA 1.2 CM X 4.5</t>
  </si>
  <si>
    <t>CINTA MICROPOROSA BLANCA 2.5 CM X 4.5</t>
  </si>
  <si>
    <t>CINTA TESTIGO</t>
  </si>
  <si>
    <t>CINTAS REACTIVAS PRESTIGE POR 25</t>
  </si>
  <si>
    <t>CIPERINA  JARABE  120ML  5ML</t>
  </si>
  <si>
    <t>CIPFIL 500 MG X 6</t>
  </si>
  <si>
    <t>CIPLOFLOXACINA 500MG ELTER COMBO</t>
  </si>
  <si>
    <t>CIPRIVAX 100MG AMPOLLA  10ML</t>
  </si>
  <si>
    <t>CIPRIVAX 100MG/10ML SOLUCION INTRAVENOSA</t>
  </si>
  <si>
    <t>CIPRIVAX 500MG 14 COMP LABO VIVAX</t>
  </si>
  <si>
    <t>CIPRIVAX 500MG 6 COMP LABO VIVAX</t>
  </si>
  <si>
    <t>CIPRIVAX 750 MG 6 COMP LABO VIVAX</t>
  </si>
  <si>
    <t>CIPRIXINA 250MG 10 TABLETAS LABO BAYER</t>
  </si>
  <si>
    <t>CIPROALFA 500MG 10TAB</t>
  </si>
  <si>
    <t>CIPROFIBRATO 100 MG X 30</t>
  </si>
  <si>
    <t>CIPROFLOX 500 MG 10 CAPSU LABO ELMOR</t>
  </si>
  <si>
    <t>ciproflox 500 mg x 20</t>
  </si>
  <si>
    <t>CIPROFLOX 500MG 6TAB</t>
  </si>
  <si>
    <t>CIPROFLOX 500MG X 12</t>
  </si>
  <si>
    <t>CIPROFLOXACIN 200 ML</t>
  </si>
  <si>
    <t>CIPROFLOXACINA  250MG 10 TAB  ELTER</t>
  </si>
  <si>
    <t>Ciprofloxacina  500mg</t>
  </si>
  <si>
    <t>CIPROFLOXACINA  500MG  10 MG  COMBO</t>
  </si>
  <si>
    <t>CIPROFLOXACINA  500MG POR 6 CAP RX</t>
  </si>
  <si>
    <t>CIPROFLOXACINA 200 MG</t>
  </si>
  <si>
    <t>CIPROFLOXACINA 200MG/100ML SOLUCION</t>
  </si>
  <si>
    <t>CIPROFLOXACINA 200MG/1100ML AMP GC</t>
  </si>
  <si>
    <t>CIPROFLOXACINA 500 MG /6 TAB QUIM_FAR</t>
  </si>
  <si>
    <t>CIPROFLOXACINA 500 MG X 10 COMP  SMPHAR</t>
  </si>
  <si>
    <t>CIPROFLOXACINA 500 MG X 10 TAB</t>
  </si>
  <si>
    <t>ciprofloxacina 500 mg x 12 tab</t>
  </si>
  <si>
    <t>CIPROFLOXACINA 500 MG X 12 TAB</t>
  </si>
  <si>
    <t>CIPROFLOXACINA 500*10 GV</t>
  </si>
  <si>
    <t>CIPROFLOXACINA 500mg</t>
  </si>
  <si>
    <t>CIPROFLOXACINA 500MG 10 TABLE LABO DALIO</t>
  </si>
  <si>
    <t>CIPROFLOXACINA 500MG 10 TABLETAS LABO GE</t>
  </si>
  <si>
    <t>CIPROFLOXACINA 500mg 10tab</t>
  </si>
  <si>
    <t>CIPROFLOXACINA 500MG 6 COMP LABO GENVEN</t>
  </si>
  <si>
    <t>CIPROFLOXACINA 500MG 6 TABLE LABO CALOX</t>
  </si>
  <si>
    <t>CIPROFLOXACINA 500MG 6COM GV</t>
  </si>
  <si>
    <t>CIPROFLOXACINA 500MG 6COM SPEFAR</t>
  </si>
  <si>
    <t>CIPROFLOXACINA 500MG 6TAB</t>
  </si>
  <si>
    <t>CIPROFLOXACINA 500MG 6TABLE LABO KIMICE</t>
  </si>
  <si>
    <t>CIPROFLOXACINA 500MG POR 10 TAB CALOX</t>
  </si>
  <si>
    <t>CIPROFLOXACINA 500MG POR 14  TAB CALOX</t>
  </si>
  <si>
    <t>CIPROFLOXACINA 500mg SINFEXINA</t>
  </si>
  <si>
    <t>ciprofloxacina 500mg x 10</t>
  </si>
  <si>
    <t>ciprofloxacina 500mg x 6</t>
  </si>
  <si>
    <t>CIPROFLOXACINA 500MG X 6 TABLETAS ELTER</t>
  </si>
  <si>
    <t>CIPROFLOXACINA 750 MG X 10</t>
  </si>
  <si>
    <t>0000000C-0008</t>
  </si>
  <si>
    <t>CIPROFLOXACINA 750MG 6 COMPRIMIDOS SPEFA</t>
  </si>
  <si>
    <t>CIPROFLOXACINA DE 750 MG X 6 COMPRIMIDO</t>
  </si>
  <si>
    <t>CIPROFLOZACINA 500MG POR 6 CAP CIFRAN</t>
  </si>
  <si>
    <t>ciprogyl 200 mg /</t>
  </si>
  <si>
    <t>CIPROLET 200 MG / 100 ML</t>
  </si>
  <si>
    <t>CIPROLET 500 MG 20 TABLETAS LABO DR REDD</t>
  </si>
  <si>
    <t>CIPROLET 750 MG X 10</t>
  </si>
  <si>
    <t>CIPROLIFE IV (CIPROFLOXACINA)</t>
  </si>
  <si>
    <t>CIPRONAX 6ML</t>
  </si>
  <si>
    <t>CIPROQUIN  2MG AMPOLLAS</t>
  </si>
  <si>
    <t>CIPROQUIN 400MG</t>
  </si>
  <si>
    <t>ciproxina  x r 500mg por 3 tabletas</t>
  </si>
  <si>
    <t>CIPROXINA  XR 1000MG X 3 CAPSULAS</t>
  </si>
  <si>
    <t>CIPROXINA 100MG/50ML SOLUCION INTRAVENO</t>
  </si>
  <si>
    <t>CIPROXINA 200MG/100ML INTRAVENOSA</t>
  </si>
  <si>
    <t>CIPROXINA 250MG /5MLsuspension oral</t>
  </si>
  <si>
    <t>CIPROXINA 500 MG 6 TABLETAS LABO BAYER</t>
  </si>
  <si>
    <t>CIPROXINA 750 MG 6 TABLETAS LABO BAYER</t>
  </si>
  <si>
    <t>CIPROXINA XR 1000 X 1 TAB</t>
  </si>
  <si>
    <t>CIPROXINA XR 1000 X 7 TAB</t>
  </si>
  <si>
    <t>CIPROXINA XR 500MG  5 TABLETAS BAYER</t>
  </si>
  <si>
    <t>CIRCUITO DE VENTILACION ADULTO</t>
  </si>
  <si>
    <t>CIRCULACION</t>
  </si>
  <si>
    <t>CIRCUSAN X 90</t>
  </si>
  <si>
    <t>CIRGREL 75 MG X 28 TAB</t>
  </si>
  <si>
    <t>CIRPOFLOXACINA 500MG 6 TABLELABO ELTER</t>
  </si>
  <si>
    <t>CISAMOD 5MG 20COMP</t>
  </si>
  <si>
    <t>CISAMOD SUSPENSION 60ML</t>
  </si>
  <si>
    <t>CISTEINOL ADULTO LABO GALENO</t>
  </si>
  <si>
    <t>CISTITUS *15COM</t>
  </si>
  <si>
    <t>CITACAL D PLUS X 30 COMP</t>
  </si>
  <si>
    <t>CITRACAL 950 MG X 30 T</t>
  </si>
  <si>
    <t>CITRACAL 950 MG X 60</t>
  </si>
  <si>
    <t>CITRACAL 950MG 30TAB</t>
  </si>
  <si>
    <t>CITRACAL D  FORT  JARABE  DE  NARANJA</t>
  </si>
  <si>
    <t>CITRACAL D 475 MG X 30 CAP</t>
  </si>
  <si>
    <t>CITRACAL D FORT 1500MG</t>
  </si>
  <si>
    <t>CITRACAL D FORT POR 60 TABLETAS</t>
  </si>
  <si>
    <t>CITRACAL D FORT X 15 TABLETAS</t>
  </si>
  <si>
    <t>CITRACAL D PLUS *60</t>
  </si>
  <si>
    <t>CITRACAL D X 32 CAP BLANDA</t>
  </si>
  <si>
    <t>CITRACAL D X 64 CAP</t>
  </si>
  <si>
    <t>CITRACAL D ZINC Y MAGNESIO x 30 TAB</t>
  </si>
  <si>
    <t>CITRACAL ZINC Y MAGNESIO X 100 TAB</t>
  </si>
  <si>
    <t>CITRATO D CALCIO+VIT D</t>
  </si>
  <si>
    <t>CITRATO DE CALCIO   X 30</t>
  </si>
  <si>
    <t>CITRATO DE CALCIO  D</t>
  </si>
  <si>
    <t>CITRATO DE CALCIO 1500 MG D 200 U.I</t>
  </si>
  <si>
    <t>CITRATO DE CALCIO 950MG 30TAB. LF</t>
  </si>
  <si>
    <t>CITRATO DE CALCIO X 20 COMP MOROCHO</t>
  </si>
  <si>
    <t>CITRATO DE CALCIO X 50 CAPS</t>
  </si>
  <si>
    <t>CITRATO DE POTASIO</t>
  </si>
  <si>
    <t>0000000C'0040</t>
  </si>
  <si>
    <t>0000000C-0040</t>
  </si>
  <si>
    <t>0000000C-0056</t>
  </si>
  <si>
    <t>CITRATO DE POTASIO 10 % SABOR A FRESA</t>
  </si>
  <si>
    <t>CITRATO DE POTASIO X 60 TAB NATURAL SYS</t>
  </si>
  <si>
    <t>0000000C'0025</t>
  </si>
  <si>
    <t>CITRATO DE SODIO</t>
  </si>
  <si>
    <t>0000000C'0041</t>
  </si>
  <si>
    <t>0000000C-0025</t>
  </si>
  <si>
    <t>0000000C-0041</t>
  </si>
  <si>
    <t>0000000C-0051</t>
  </si>
  <si>
    <t>CITROMELA ESCENCIA</t>
  </si>
  <si>
    <t>CLAFORAN 1GR POLVOPARA SOLUCION INYECTA</t>
  </si>
  <si>
    <t>CLARASOL COLIRIO</t>
  </si>
  <si>
    <t>CLARASONA SUSPENSION  OFTALMICA</t>
  </si>
  <si>
    <t>CLARI GRIP 12 COMP LABO SCHERING</t>
  </si>
  <si>
    <t>0000000C'0007</t>
  </si>
  <si>
    <t>CLARICID UD</t>
  </si>
  <si>
    <t>0000000C-0007</t>
  </si>
  <si>
    <t>CLARICORT 10 TABLE LABO  SHERING</t>
  </si>
  <si>
    <t>CLARICORT 20TABBLETAS</t>
  </si>
  <si>
    <t>CLARICORT SOL.ORAL 60CC.</t>
  </si>
  <si>
    <t>CLARIDEX 5 MG -- 120 MG  X 20 GRANGEAS</t>
  </si>
  <si>
    <t>CLARIDEX 5 MG 12 GRAGEAS LABO SHERING</t>
  </si>
  <si>
    <t>CLARIDEX 5 MG 120 MG  X10 GRAGEAS</t>
  </si>
  <si>
    <t>CLARIDEX 5MG - 60MG JARABE</t>
  </si>
  <si>
    <t>CLARIDEX 60 ML JARABE</t>
  </si>
  <si>
    <t>CLARIDEX JARABE 5MG - 60 MG / 5 ML</t>
  </si>
  <si>
    <t>CLARIDEX JARABE 60 ML</t>
  </si>
  <si>
    <t>CLARIDEX SOLUCION GOTAS 30ML</t>
  </si>
  <si>
    <t>CLARIDEX SOLUCIÓN ORAL PEDIADRICO</t>
  </si>
  <si>
    <t>CLARIDEX ULTRA 5 TABLE LABO SHERING</t>
  </si>
  <si>
    <t>CLARIFLU 12 COMP LABO SHERING</t>
  </si>
  <si>
    <t>CLARIGRIP X12 COMP</t>
  </si>
  <si>
    <t>CLARINASE 5 TABLE LABO SHERING</t>
  </si>
  <si>
    <t>CLARITIC SUSP</t>
  </si>
  <si>
    <t>CLARITINE JARABE 100ML</t>
  </si>
  <si>
    <t>CLARITROMICINA  500MG POR 10 TABLETAS CA</t>
  </si>
  <si>
    <t>CLARITROMICINA 250 MG X 50 ML</t>
  </si>
  <si>
    <t>CLARITROMICINA 250MG 10 TABL LABO ELTER</t>
  </si>
  <si>
    <t>CLARITROMICINA 500 MG</t>
  </si>
  <si>
    <t>CLARITROMICINA 500 MG X 10</t>
  </si>
  <si>
    <t>CLARITROMICINA 500 MG X 10 COMP</t>
  </si>
  <si>
    <t>CLARITROMICINA 500 MG X 10 TAB</t>
  </si>
  <si>
    <t>claritromicina 500 mg x 10 tab</t>
  </si>
  <si>
    <t>CLARITROMICINA 500MG 10TAB ELTER</t>
  </si>
  <si>
    <t>CLARITROMICINA 500MG X 10 COMP SPEF</t>
  </si>
  <si>
    <t>CLARITROMICINA 500MG X 30 TAB DE CAL</t>
  </si>
  <si>
    <t>CLARITRON 500mg</t>
  </si>
  <si>
    <t>CLARITYNE  JARABE PEDRIATRICO LABO SCHER</t>
  </si>
  <si>
    <t>CLARITYNE 10 MG 30 TABLE LABO SHERING</t>
  </si>
  <si>
    <t>CLARITYNE 10 MG10 TABLE LABO SHERING</t>
  </si>
  <si>
    <t>CLARITYNE 10MG POR 10 TABLETAS</t>
  </si>
  <si>
    <t>CLARITYNE 10MG POR 30 TABLETAS</t>
  </si>
  <si>
    <t>CLARITYNE 15ML 1MG/ML SOLUCION GOTAS</t>
  </si>
  <si>
    <t>CLARITYNE GOTAS 30ML</t>
  </si>
  <si>
    <t>CLARITYNE JARABE</t>
  </si>
  <si>
    <t>CLARITYNE JARABE 60ML</t>
  </si>
  <si>
    <t>CLARITYNE JARABE PEDRIATRICO LABO SCHERI</t>
  </si>
  <si>
    <t>CLARITYNE JBE. 30 CC.</t>
  </si>
  <si>
    <t>CLARIVAX 500MG 14 TAB. VIVAX</t>
  </si>
  <si>
    <t>CLARIX 15 ML SOLUCION NASAL PEDIATRICA</t>
  </si>
  <si>
    <t>CLARIX 15 ML X 0,05</t>
  </si>
  <si>
    <t>0000000C-0034</t>
  </si>
  <si>
    <t>CLARIX 15ML SOLU NAZAL</t>
  </si>
  <si>
    <t>CLARIX 15ML SOLUCION NASAL</t>
  </si>
  <si>
    <t>CLARIX JARABE 100ML</t>
  </si>
  <si>
    <t>CLARIX SOLUCION OFTALMICAS</t>
  </si>
  <si>
    <t>CLASIFEL CREMA AL 4%</t>
  </si>
  <si>
    <t>CLAVICIN 1000MG - 200 MG</t>
  </si>
  <si>
    <t>CLAVOS ESPECIES</t>
  </si>
  <si>
    <t>CLAVUMOX 500MG 8 COMP LABO DOLLDER</t>
  </si>
  <si>
    <t>clavumox plus 875 / 125 mg x 16</t>
  </si>
  <si>
    <t>CLAVUMOX PLUS 875MG_ 125 MG MOROCHO</t>
  </si>
  <si>
    <t>CLAVUMOX SUSP. 250/62,5MG 100ML</t>
  </si>
  <si>
    <t>CLAVUROL 1.2 G</t>
  </si>
  <si>
    <t>CLEAN CLEAR ASTRIGENTE LIMPIEZA PROFUND</t>
  </si>
  <si>
    <t>CLEAN CLEAR COMBO DE 3</t>
  </si>
  <si>
    <t>CLEAN CLEAR CREMA DE LIMPIEZA FACIAL</t>
  </si>
  <si>
    <t>CLEAN CLEAR ESPUMA FACIAL</t>
  </si>
  <si>
    <t>CLEAN CLEAR ESPUMA FACIAL NO GRASOSA</t>
  </si>
  <si>
    <t>CLEAN CLEAR EXFOLIANTE SUAVE</t>
  </si>
  <si>
    <t>CLEAN CLEAR GEL FACIAL INVISIBLE 22G</t>
  </si>
  <si>
    <t>CLEAN CLEAR HUMECTANTE 100G</t>
  </si>
  <si>
    <t>CLEAN CLEAR JABON FACIAL BARRA 80G</t>
  </si>
  <si>
    <t>CLEAN CLEAR PIEL SENSIBLE 200ML</t>
  </si>
  <si>
    <t>CLEAN Y CLEAR GEL INVISIBLE 15 G</t>
  </si>
  <si>
    <t>CLEAN Y CLEAR JABON EXFOLIANTE</t>
  </si>
  <si>
    <t>CLEARBLUE COMPACT</t>
  </si>
  <si>
    <t>CLEARIZE COLIRIO</t>
  </si>
  <si>
    <t>CLEARIZE COLIRIO 15CM3</t>
  </si>
  <si>
    <t>CLEARVIEW TOW TOWER MONITOR</t>
  </si>
  <si>
    <t>CLEBUNAL 0.014MG/ML SOLUCION GOTAS</t>
  </si>
  <si>
    <t>CLEBUTEROL 0,005 MG / 5 ML 120 ML</t>
  </si>
  <si>
    <t>CLEMBUTEROL JARABE 120ML LABO PLUSANDEX</t>
  </si>
  <si>
    <t>CLENBUENAL 0.020 MG 10 COMP  LABO ROWE</t>
  </si>
  <si>
    <t>CLENBUENOL GOTAS  0.014% MG/ML 15ML</t>
  </si>
  <si>
    <t>CLENBUNAL 0.020MG 20 COMP LABO  ROWE</t>
  </si>
  <si>
    <t>CLENBUNAL JARABE 120ML LABO ROWE</t>
  </si>
  <si>
    <t>CLENBUNAL JARABE 80ML  0,010MG</t>
  </si>
  <si>
    <t>CLENBUNAL JARABE PEDRIATRICO LABO ROWE</t>
  </si>
  <si>
    <t>CLENBUTEROL  HCL  0.01MG  JARABE  GV</t>
  </si>
  <si>
    <t>CLENBUTEROL  JARABE  G.C  PEDIATRICO</t>
  </si>
  <si>
    <t>CLENBUTEROL 0,01</t>
  </si>
  <si>
    <t>CLENBUTEROL 0,010MG/5ML</t>
  </si>
  <si>
    <t>CLENBUTEROL 0.01 MG 5ML / 120 ML</t>
  </si>
  <si>
    <t>CLENBUTEROL GN PED. 120CC.</t>
  </si>
  <si>
    <t>CLENBUTEROL HCL 0,01MG/5ML GV</t>
  </si>
  <si>
    <t>CLENBUTEROL SOLUCION 120ML LABO G.C</t>
  </si>
  <si>
    <t>CLENBUTEROL SOLUCION PEDRIATRICA KIMICEG</t>
  </si>
  <si>
    <t>CLENBUXO JARABE 120ML   LABO ROWE</t>
  </si>
  <si>
    <t>CLENBUXOL 0.005MG/7.5MG/ML SOLUCIN GOTA</t>
  </si>
  <si>
    <t>CLENBUXOL JARABE PERIATRICO LABO ROWE</t>
  </si>
  <si>
    <t>CLEXANE  80MG/0.8ML</t>
  </si>
  <si>
    <t>CLEXANE 20 MG / 0.2 ML</t>
  </si>
  <si>
    <t>CLEXANE 20MG X 2 AMPOLLAS</t>
  </si>
  <si>
    <t>CLEXANE 40 MG 7 0.4 ML</t>
  </si>
  <si>
    <t>clexane 60 mg</t>
  </si>
  <si>
    <t>CLEXANE 60 MG / 0,6 ML</t>
  </si>
  <si>
    <t>CLEXANE 60 MG / 0.6 ML</t>
  </si>
  <si>
    <t>CLEXANE 60MG</t>
  </si>
  <si>
    <t>CLEXANE 80 MG / 0.8 ML</t>
  </si>
  <si>
    <t>CLEXANE AMPOLLAS 40MG</t>
  </si>
  <si>
    <t>CLIAMATROL HT-0.625MG 30 GRAGEAS GYNOPH</t>
  </si>
  <si>
    <t>CLIANE 2 MG 28 TABLE LABO SCHERING</t>
  </si>
  <si>
    <t>0000000C-0042</t>
  </si>
  <si>
    <t>CLIDAMICINA 150MG/ML INYECTABLE</t>
  </si>
  <si>
    <t>0000000C'0042</t>
  </si>
  <si>
    <t>CLIDAMINA 150MG/ML INYECTABLE</t>
  </si>
  <si>
    <t>CLIDETS 1 % 25 CC</t>
  </si>
  <si>
    <t>CLIDETS GEL DE 30G</t>
  </si>
  <si>
    <t>CLIMADERM 50 MG 4 PARCHES LABO WYETH</t>
  </si>
  <si>
    <t>Climasoy  45 Capsulas</t>
  </si>
  <si>
    <t>CLIMASOY 100 MG X 30 CAP</t>
  </si>
  <si>
    <t>CLIMASOY 90 CAPS</t>
  </si>
  <si>
    <t>CLIMASOY X45 CAP</t>
  </si>
  <si>
    <t>CLIMATROL HT CICLICO 0.625MG 30 GRA GYNO</t>
  </si>
  <si>
    <t>CLIMATROL HT-CONTINUO 0.625MG 30 GR GYN</t>
  </si>
  <si>
    <t>climax explosivo</t>
  </si>
  <si>
    <t>climax fina</t>
  </si>
  <si>
    <t>climax fresa</t>
  </si>
  <si>
    <t>climax puntos</t>
  </si>
  <si>
    <t>climax simple</t>
  </si>
  <si>
    <t>CLIMENE 10 GRAGEAS LABO SCHERIG</t>
  </si>
  <si>
    <t>CLIMENE X 21 GRANGEAS</t>
  </si>
  <si>
    <t>CLINCINA CLINDAMICINA 150 MG X 6 ML</t>
  </si>
  <si>
    <t>CLINDAMICINA  100MG AMPOLLA DE KIMICEG</t>
  </si>
  <si>
    <t>CLINDAMICINA 300MG 16 CAPSU LABO ELTER</t>
  </si>
  <si>
    <t>clindamicina 600 mg  amp</t>
  </si>
  <si>
    <t>CLINDAMICINA 600 MG / 4 ML</t>
  </si>
  <si>
    <t>CLINDAMICINA 600 MG / 4 ML X 10</t>
  </si>
  <si>
    <t>CLINDAMICINA 600 mg 4 ml</t>
  </si>
  <si>
    <t>clindamicina 600mg / 4 ml</t>
  </si>
  <si>
    <t>CLINDAMICINA 600MG AMPOLLAS DE ELTER</t>
  </si>
  <si>
    <t>CLINDAMICINA AMP</t>
  </si>
  <si>
    <t>CLINDAMICINA AMP 600</t>
  </si>
  <si>
    <t>clindamicina crema vaginal</t>
  </si>
  <si>
    <t>CLINDAVAL 600MG AMPOLLA 4ML</t>
  </si>
  <si>
    <t>CLINDOX- D 50 ML</t>
  </si>
  <si>
    <t>CLINDOX-D</t>
  </si>
  <si>
    <t>CLINDOXYL PARA USO TOPICO</t>
  </si>
  <si>
    <t>CLINFIX GUATA 10YDA</t>
  </si>
  <si>
    <t>CLINFIX SOLUCION DE IODO POVIDONA</t>
  </si>
  <si>
    <t>CLINFOL  7 OVULOS  NOLVER</t>
  </si>
  <si>
    <t>CLINFOL DUO X 7 CAP VAGINALES</t>
  </si>
  <si>
    <t>CLINFOL X 3 OVULOS</t>
  </si>
  <si>
    <t>CLINICAS CENTRO DE CAMAS</t>
  </si>
  <si>
    <t>CLINICAS CONFORT X 6 G</t>
  </si>
  <si>
    <t>CLINICAS CONFORT X 6 M</t>
  </si>
  <si>
    <t>CLINICAS ULTRA 14toall</t>
  </si>
  <si>
    <t>CLINOTAL 40 MG 10 COMP LAB CLINOS</t>
  </si>
  <si>
    <t>CLIPS BABY PARA CHUPAS</t>
  </si>
  <si>
    <t>CLOBETASOL cr 20gr</t>
  </si>
  <si>
    <t>CLOBEX CHAMPU</t>
  </si>
  <si>
    <t>CLODIPROGREL 75 MG X 14</t>
  </si>
  <si>
    <t>CLODOVAS 75 MG X 10</t>
  </si>
  <si>
    <t>CLODOXIN 10MG 20 COMP LABO PLUSANDEX</t>
  </si>
  <si>
    <t>CLODOXIN 30ML VIA ORAL</t>
  </si>
  <si>
    <t>CLODOXIN JARABE 120ML</t>
  </si>
  <si>
    <t>CLOFEN 1.8 MG / ML 60 ML</t>
  </si>
  <si>
    <t>CLOFEN 100MG 10 CAPSU LABO DOLLDER</t>
  </si>
  <si>
    <t>CLOFEN 15MG/ML SUSPENCION GOTAS</t>
  </si>
  <si>
    <t>CLOFEN 50 MG 1O TAB</t>
  </si>
  <si>
    <t>CLOFEN 50MG 20 COMP LABO DOLLDER</t>
  </si>
  <si>
    <t>CLOFEN SUSP</t>
  </si>
  <si>
    <t>CLOFENAC SOLUCION OFTALMICA</t>
  </si>
  <si>
    <t>CLOFTAL SOLUCION OFTALMICAS 0,25%</t>
  </si>
  <si>
    <t>CLONAC  0.5MG  30 COMPRIMIDOS</t>
  </si>
  <si>
    <t>CLONAC  2MG  30 COMPRIMIDOS</t>
  </si>
  <si>
    <t>CLONATRIL  0.5MG X 30 COMP</t>
  </si>
  <si>
    <t>CLONATRIL  2 MG X 30 COMP</t>
  </si>
  <si>
    <t>CLONAZEPAM 0.5 MG X 20</t>
  </si>
  <si>
    <t>CLONEL 7.5 MG X 14 YAB</t>
  </si>
  <si>
    <t>CLONEL 7.5 MG X 28 TAB</t>
  </si>
  <si>
    <t>clonidina</t>
  </si>
  <si>
    <t>CLONIDINA CLORHIDRATO AMP</t>
  </si>
  <si>
    <t>CLONIPRES 0,150MG  X 20 COMPRIMIDOS</t>
  </si>
  <si>
    <t>CLONIPRES 0,150MG X 2 AMPOLLAS</t>
  </si>
  <si>
    <t>CLONIPRES AMP</t>
  </si>
  <si>
    <t>clonzep 0.5 mg</t>
  </si>
  <si>
    <t>CLOP</t>
  </si>
  <si>
    <t>CLOPID 75 MG X 14 TAB</t>
  </si>
  <si>
    <t>clopid 75 mg x 50</t>
  </si>
  <si>
    <t>CLOPID PLUS 75/75 MG X 60</t>
  </si>
  <si>
    <t>CLOPID PLUS 75/75 MG X10</t>
  </si>
  <si>
    <t>CLOPID X 30 TAB</t>
  </si>
  <si>
    <t>CLOPIDEX 75 MG X30</t>
  </si>
  <si>
    <t>CLOPIDOGREL 75 MG X 10</t>
  </si>
  <si>
    <t>CLOPIDOGREL 75 MG X 10 KIMICEG</t>
  </si>
  <si>
    <t>CLOPIDOGREL 75 MG X 14</t>
  </si>
  <si>
    <t>CLOPIDOGREL 75 MG X 14 COMP</t>
  </si>
  <si>
    <t>CLOPIDOGREL 75 MG X 14 TAB</t>
  </si>
  <si>
    <t>CLOPIDOGREL 75 MG X 20</t>
  </si>
  <si>
    <t>CLOPIDOGREL 75 MG X 30</t>
  </si>
  <si>
    <t>CLOPIDOGREL 75 MG X 30.</t>
  </si>
  <si>
    <t>CLOPIDOGREL 75 MG X14 COMP MOROCHO GV</t>
  </si>
  <si>
    <t>CLOPIDPLUS 75/ 75 X 30</t>
  </si>
  <si>
    <t>CLOPIDROGEL 75MG COLMED</t>
  </si>
  <si>
    <t>CLOPIDROGEL 75mg MORCH GC</t>
  </si>
  <si>
    <t>CLOPILET 75 MG X 14</t>
  </si>
  <si>
    <t>clopilet 75 mg x 28</t>
  </si>
  <si>
    <t>CLOPIVAL 75 MG X 30</t>
  </si>
  <si>
    <t>CLORACE 180ML</t>
  </si>
  <si>
    <t>CLORACE 500 mg - 4mg</t>
  </si>
  <si>
    <t>CLORACE 500MG 10 TABLETAS LABO COFASA</t>
  </si>
  <si>
    <t>CLORACE GOTA 100MG/1ML</t>
  </si>
  <si>
    <t>clorace gotas</t>
  </si>
  <si>
    <t>CLORACE JARABE PEDRIATRICO LABO COFASA</t>
  </si>
  <si>
    <t>CLORACE X 20 TAB</t>
  </si>
  <si>
    <t>CLORAFENICOL 250 MG 12CAPSU  LABO CALOX</t>
  </si>
  <si>
    <t>CLORANFENICOL 1 G INYECTABLE</t>
  </si>
  <si>
    <t>CLORASONA 10ML SUSPENCIO OFTALMICA</t>
  </si>
  <si>
    <t>CLORETS CARAMELOS</t>
  </si>
  <si>
    <t>CLORFENAMINA 10 MG / ML X 10 AMP</t>
  </si>
  <si>
    <t>CLORFENAMINA AMP 10MG</t>
  </si>
  <si>
    <t>CLORFENIRAMIDA AMP</t>
  </si>
  <si>
    <t>CLORFENIRAMINA  AMP</t>
  </si>
  <si>
    <t>CLORIVYL 5% 5G CREMA</t>
  </si>
  <si>
    <t>CLORO JABONOSO 3.875</t>
  </si>
  <si>
    <t>CLORO NEVEX R</t>
  </si>
  <si>
    <t>CLORO NEVEX R U</t>
  </si>
  <si>
    <t>CLORO TRIMETON JARABE 120ML LABO SCHERIN</t>
  </si>
  <si>
    <t>CLORO -TRIMETRON</t>
  </si>
  <si>
    <t>CLORO TRIMETRON INYECTABLE  10MG/AMPO</t>
  </si>
  <si>
    <t>cloro trimetron solucion inyectable 10mg</t>
  </si>
  <si>
    <t>0000000C-0058</t>
  </si>
  <si>
    <t>CLOROFORMO</t>
  </si>
  <si>
    <t>CLORO-TRIMETON 4 MG 20 TABLE LABO SHERI</t>
  </si>
  <si>
    <t>CLORO-TRIMETON 8MG 20 GRAGEAS  SHERING</t>
  </si>
  <si>
    <t>CLORTILEN 6 COMPROMIDOS VANGINALES</t>
  </si>
  <si>
    <t>CLORTILEN CLOTRIMAZOL CREMA 1%</t>
  </si>
  <si>
    <t>CLORTILEN CREMA 1%</t>
  </si>
  <si>
    <t>CLORTILEN SOLUCION AL 1%</t>
  </si>
  <si>
    <t>CLORTILEN SOLUCION TOPICA  25ML</t>
  </si>
  <si>
    <t>CLORUCAL D3</t>
  </si>
  <si>
    <t>0000000C'0027</t>
  </si>
  <si>
    <t>CLORURO DE ALUMINIO</t>
  </si>
  <si>
    <t>0000000C-0027</t>
  </si>
  <si>
    <t>0000000C'0030</t>
  </si>
  <si>
    <t>CLORURO DE BENZACONTIL</t>
  </si>
  <si>
    <t>0000000C-0030</t>
  </si>
  <si>
    <t>0000000C'0028</t>
  </si>
  <si>
    <t>CLORURO DE CALCIO</t>
  </si>
  <si>
    <t>0000000C-0028</t>
  </si>
  <si>
    <t>0000000C-0057</t>
  </si>
  <si>
    <t>CLORURO DE HIERRO</t>
  </si>
  <si>
    <t>CLORURO DE MAGNESIO</t>
  </si>
  <si>
    <t>cloruro de magnesio  30 g</t>
  </si>
  <si>
    <t>CLORURO DE MAGNESIO  500 ML</t>
  </si>
  <si>
    <t>CLORURO DE MAGNESIO 700ml</t>
  </si>
  <si>
    <t>CLORURO DE MAGNESIO ALEMAN</t>
  </si>
  <si>
    <t>CLORURO DE POTACIO 7,5%</t>
  </si>
  <si>
    <t>0000000C'0026</t>
  </si>
  <si>
    <t>CLORURO DE POTASIO</t>
  </si>
  <si>
    <t>0000000C-0026</t>
  </si>
  <si>
    <t>0000000C-0050</t>
  </si>
  <si>
    <t>0000000C-0053</t>
  </si>
  <si>
    <t>CLORURO DE POTASIO 3G / 20 ML</t>
  </si>
  <si>
    <t>0000000C'0024</t>
  </si>
  <si>
    <t>CLORURO DE SODIO</t>
  </si>
  <si>
    <t>0000000C-0024</t>
  </si>
  <si>
    <t>cloruro de sodio 0,9 % 1000 ml</t>
  </si>
  <si>
    <t>cloruro de sodio 0,9 % 250 ml</t>
  </si>
  <si>
    <t>cloruro de sodio 0.30%</t>
  </si>
  <si>
    <t>CLORURO DE SODIO 0.45 % - 5 %</t>
  </si>
  <si>
    <t>cloruro de sodio 0.9</t>
  </si>
  <si>
    <t>CLORURO DE SODIO 20% 3,4MEQ  100ML</t>
  </si>
  <si>
    <t>CLORURO DE SODIO 50 CC BAXTER</t>
  </si>
  <si>
    <t>CLORURO DE SODIO AL 0.45%</t>
  </si>
  <si>
    <t>CLORURO FDE POTASIO 7,5 % 100 ML</t>
  </si>
  <si>
    <t>CLOSEUP 130gr REDHOT</t>
  </si>
  <si>
    <t>CLOTAN 300MG 10 TABLETAS LABO GRUNENTHAL</t>
  </si>
  <si>
    <t>CLOTRIMAZOL   SOLUCION  DALIOL</t>
  </si>
  <si>
    <t>CLOTRIMAZOL  1% CREMA</t>
  </si>
  <si>
    <t>CLOTRIMAZOL  CREMA  COMBO  GV</t>
  </si>
  <si>
    <t>clotrimazol - neomicina - dexametasona 2</t>
  </si>
  <si>
    <t>CLOTRIMAZOL  X 6 TAB VAGINALES</t>
  </si>
  <si>
    <t>CLOTRIMAZOL 1 % 20 G CREMA</t>
  </si>
  <si>
    <t>CLOTRIMAZOL 1 % CREMA  50 G</t>
  </si>
  <si>
    <t>CLOTRIMAZOL 1 % CREMA 20 G</t>
  </si>
  <si>
    <t>clotrimazol 1 dia</t>
  </si>
  <si>
    <t>CLOTRIMAZOL 1 OVULO VAGINAL</t>
  </si>
  <si>
    <t>CLOTRIMAZOL 1 OVULO VAGINAL 500 MG</t>
  </si>
  <si>
    <t>clotrimazol 1% 20 g</t>
  </si>
  <si>
    <t>CLOTRIMAZOL 1% cr</t>
  </si>
  <si>
    <t>CLOTRIMAZOL 1% CREMA 50G</t>
  </si>
  <si>
    <t>CLOTRIMAZOL 1%40GR CREMA VAGINAL</t>
  </si>
  <si>
    <t>CLOTRIMAZOL 100 MG X 6</t>
  </si>
  <si>
    <t>CLOTRIMAZOL 100 MG X 6 TAB VAGINALES</t>
  </si>
  <si>
    <t>CLOTRIMAZOL 100MG</t>
  </si>
  <si>
    <t>CLOTRIMAZOL 2 % CREMA VAGINAL</t>
  </si>
  <si>
    <t>CLOTRIMAZOL 20 G   CREMA TOPICA</t>
  </si>
  <si>
    <t>CLOTRIMAZOL 200 MG X 3 CAP VAGINALES</t>
  </si>
  <si>
    <t>CLOTRIMAZOL 200 MG X 3 TAB VAGINALES</t>
  </si>
  <si>
    <t>CLOTRIMAZOL 20G CREMA ANTIMICOTICA</t>
  </si>
  <si>
    <t>CLOTRIMAZOL 50 G</t>
  </si>
  <si>
    <t>clotrimazol 500 mg x 1 ovulo</t>
  </si>
  <si>
    <t>CLOTRIMAZOL 500 MG X 1 TAB VAGINALES</t>
  </si>
  <si>
    <t>CLOTRIMAZOL 500mg</t>
  </si>
  <si>
    <t>CLOTRIMAZOL 500MG</t>
  </si>
  <si>
    <t>CLOTRIMAZOL 500MG 1OVULO DALIOL</t>
  </si>
  <si>
    <t>CLOTRIMAZOL 500mg VAGINAL</t>
  </si>
  <si>
    <t>CLOTRIMAZOL 7 DIAS DE TRATAMIENTO  KIMI</t>
  </si>
  <si>
    <t>CLOTRIMAZOL CREMA 1% 15G SPEFAR</t>
  </si>
  <si>
    <t>CLOTRIMAZOL CREMA 15G GV</t>
  </si>
  <si>
    <t>CLOTRIMAZOL CREMA MOROCHO</t>
  </si>
  <si>
    <t>CLOTRIMAZOL CREMA TOPICA</t>
  </si>
  <si>
    <t>CLOTRIMAZOL CREMA VAGINAL  50G CALOX</t>
  </si>
  <si>
    <t>CLOTRIMAZOL CREMA VAGINAL 1 %</t>
  </si>
  <si>
    <t>clotrimazol crema vaginal x 6 aplicadors</t>
  </si>
  <si>
    <t>clotrimazol gotas</t>
  </si>
  <si>
    <t>CLOTRIMAZOL OVULOS CALOX</t>
  </si>
  <si>
    <t>CLOTRIMAZOL SOLUCION TOPICO ESPRAI</t>
  </si>
  <si>
    <t>CLOTRIMAZOL SPRAY</t>
  </si>
  <si>
    <t>CLOTRIMAZOL X 6 APLICADORES  GENFAR</t>
  </si>
  <si>
    <t>CLOTRIMAZOL X 6 CAP VAGINAL</t>
  </si>
  <si>
    <t>CLOTRIMAZOL X 6 OVULOS LISTER FENIX</t>
  </si>
  <si>
    <t>CLOTRIZOL 25ML ANTIMICOTICO</t>
  </si>
  <si>
    <t>CLOTRIZOL ANTIMICOTICO DEAMPLIO ESPECTRO</t>
  </si>
  <si>
    <t>CLOTRMAZOL CREMA 15G GENVEN MOROCHOS</t>
  </si>
  <si>
    <t>CLUB SOCIAL *16</t>
  </si>
  <si>
    <t>CLUB SOCIAL 9 UNI</t>
  </si>
  <si>
    <t>CLUB SOCIAL INTG</t>
  </si>
  <si>
    <t>CLUB SOCIAL MAIZ</t>
  </si>
  <si>
    <t>club social pizza</t>
  </si>
  <si>
    <t>CLUB SOCIAL QUESO</t>
  </si>
  <si>
    <t>CLUB SOCIAL SAMW Q--S</t>
  </si>
  <si>
    <t>CLUB SOCIAL SANDWICH PAVO</t>
  </si>
  <si>
    <t>CLUB SOCIAL SANDWICH QUESO</t>
  </si>
  <si>
    <t>CLUB SOCIAL SANWICH QUESO</t>
  </si>
  <si>
    <t>CLUB SOCIAL TOCINETA</t>
  </si>
  <si>
    <t>CLUSIVOL POR 25 CAPSULAS</t>
  </si>
  <si>
    <t>CLUSIVOL X 25 CAPSULAS</t>
  </si>
  <si>
    <t>CO - PLUS LF VENDA COHESIVA SIN LATEX</t>
  </si>
  <si>
    <t>CO - TRIMOXAZOL  80 MG - 400 MG</t>
  </si>
  <si>
    <t>COABIB 200MG X 10CAP</t>
  </si>
  <si>
    <t>COAPROVEL 150 / 12.5 MG X 14</t>
  </si>
  <si>
    <t>COAPROVEL 150 /12.5 MG / 14TAB</t>
  </si>
  <si>
    <t>COAPROVEL 150 MG - 12.5 MG X 28</t>
  </si>
  <si>
    <t>COAPROVEL 300 MG / 12, 5 MG X 28</t>
  </si>
  <si>
    <t>COAPROVEL 300 MG / 12.5 MG</t>
  </si>
  <si>
    <t>COAPROVEL 300 MG / 25 MG</t>
  </si>
  <si>
    <t>COAPROVEL 300 MG 14 COMP LABO SONAFI</t>
  </si>
  <si>
    <t>COAPROVEL 300MG / 25 MG</t>
  </si>
  <si>
    <t>COBALFER 60 TABLELABORA BIOTECH</t>
  </si>
  <si>
    <t>COBAN 3M 2*5</t>
  </si>
  <si>
    <t>COBAN VENDA</t>
  </si>
  <si>
    <t>COBANPLUS 7.5</t>
  </si>
  <si>
    <t>COBIJITAS PARA BEBE</t>
  </si>
  <si>
    <t>COBRA PACIFIC PEGA</t>
  </si>
  <si>
    <t>COCA COLA  2 LITRO</t>
  </si>
  <si>
    <t>COCA- COLA 300ml LIGH</t>
  </si>
  <si>
    <t>COCA COLA 355 ML</t>
  </si>
  <si>
    <t>COCA COLA 600 ML</t>
  </si>
  <si>
    <t>COCA COLA LTS</t>
  </si>
  <si>
    <t>COCA COLA S/CALORIAS 1.5LTS</t>
  </si>
  <si>
    <t>COCA COLA S/CALORIAS 2LTS</t>
  </si>
  <si>
    <t>COCA-COLA 1 1/2</t>
  </si>
  <si>
    <t>COCA-COLA 355ml</t>
  </si>
  <si>
    <t>COCA-COLA LIGHT 2lts</t>
  </si>
  <si>
    <t>COCA-COLA LIGHT 355ml</t>
  </si>
  <si>
    <t>COCACOLA S/CAL 355ML</t>
  </si>
  <si>
    <t>COCA-COLA S/CAL 600ML</t>
  </si>
  <si>
    <t>COCO COQUETAS GALLETAS</t>
  </si>
  <si>
    <t>COCONUT DRINK COCO NATURAL</t>
  </si>
  <si>
    <t>COCOSETETTE MINI</t>
  </si>
  <si>
    <t>COCOSETTE 38gr</t>
  </si>
  <si>
    <t>COCOSETTE FUDGE</t>
  </si>
  <si>
    <t>COCOSETTE MAXI</t>
  </si>
  <si>
    <t>COCOSETTE MAXI SABROSO</t>
  </si>
  <si>
    <t>COCOSETTE SANDWICH</t>
  </si>
  <si>
    <t>COCOSETTE SANDWICH  80 G</t>
  </si>
  <si>
    <t>COCOSETTE SANW 80gr</t>
  </si>
  <si>
    <t>COCOSETTE SNDW</t>
  </si>
  <si>
    <t>COCOSETTE X 4</t>
  </si>
  <si>
    <t>cocote obleas rellenas de crema de coco</t>
  </si>
  <si>
    <t>CODEBROMIL JARABE 120ML LABO VICENTI</t>
  </si>
  <si>
    <t>CODEBROMIL JARABE PEDRIATRICO LABO VICEN</t>
  </si>
  <si>
    <t>CODELASA ADULTO</t>
  </si>
  <si>
    <t>CODELASA JARABE ADULTO LABO ZOUZ</t>
  </si>
  <si>
    <t>CODELASA JARABE PEDRIATRICO LABO ZUOZ</t>
  </si>
  <si>
    <t>CODERA  PROTEC TALLA  M</t>
  </si>
  <si>
    <t>CODERA ACTIMOVE  S</t>
  </si>
  <si>
    <t>CODERA ACTIMOVE M</t>
  </si>
  <si>
    <t>CODERA DE NEOPRENO KX MEDICAL</t>
  </si>
  <si>
    <t>CODERA ELASTICA L</t>
  </si>
  <si>
    <t>CODERA ELASTICA M</t>
  </si>
  <si>
    <t>CODERA ELASTICA S</t>
  </si>
  <si>
    <t>CODERA FORMA ELASTICA L</t>
  </si>
  <si>
    <t>CODERA FORMA ELASTICA M</t>
  </si>
  <si>
    <t>CODERA FORMA TALLA S</t>
  </si>
  <si>
    <t>CODIPRONT</t>
  </si>
  <si>
    <t>CODIPRONT 30ML 8 CAPSU LABO VARGAS</t>
  </si>
  <si>
    <t>CODIPRONT JARABE 60ML LABO VARGAS</t>
  </si>
  <si>
    <t>CODIPRONT MONO SUSPENCIO  GOTAS</t>
  </si>
  <si>
    <t>COENZIMA Q 10 100 % NATURAL X 30 CAP</t>
  </si>
  <si>
    <t>COENZIMAS Q10 50 MG X 30 TAB</t>
  </si>
  <si>
    <t>COFILAC CAFE INSTANTANEO</t>
  </si>
  <si>
    <t>COHETIN CHOCL</t>
  </si>
  <si>
    <t>COJIN ANATOMICO FORMA ELASTICA</t>
  </si>
  <si>
    <t>COJIN PARA HEMORROIDE KXMEDICAL</t>
  </si>
  <si>
    <t>COJIN PARA HEMORROIDES</t>
  </si>
  <si>
    <t>COJINES INFLABLES</t>
  </si>
  <si>
    <t>COL CRE HERBAL BLANQUIADORA 100ML</t>
  </si>
  <si>
    <t>COLA DE CABALLO X 60 CAP`</t>
  </si>
  <si>
    <t>COLA DE CABALLO X 90 CAP</t>
  </si>
  <si>
    <t>COLA DE CABELLO 60 CAP</t>
  </si>
  <si>
    <t>COLADO DE GUAYABA HEINZ</t>
  </si>
  <si>
    <t>COLADO DE MANZANAS</t>
  </si>
  <si>
    <t>COLADO FRUTAS MIXTA</t>
  </si>
  <si>
    <t>COLADO FRUTAS MIXTAS GERBER</t>
  </si>
  <si>
    <t>COLADO FRUTAS TROPICALES</t>
  </si>
  <si>
    <t>colados de peras 170 g</t>
  </si>
  <si>
    <t>COLAGENED PLUS</t>
  </si>
  <si>
    <t>COLAGENO  750 MG X 100 CAP</t>
  </si>
  <si>
    <t>COLAGENO *60 DP</t>
  </si>
  <si>
    <t>COLAGENO 750 MG X 180 CAP</t>
  </si>
  <si>
    <t>COLAGENO 750 MG X 60 CAP</t>
  </si>
  <si>
    <t>COLAGENO CON VIT C</t>
  </si>
  <si>
    <t>COLAGENO CON VITAMINA C X 60</t>
  </si>
  <si>
    <t>COLAGENO CON VITAMINA C X 60 CAP</t>
  </si>
  <si>
    <t>COLAGENO NAT 60CPS</t>
  </si>
  <si>
    <t>COLAGENO PLUS</t>
  </si>
  <si>
    <t>colageno x 60 cap</t>
  </si>
  <si>
    <t>COLAGESKIN  200G</t>
  </si>
  <si>
    <t>COLAGESKIN 120 G</t>
  </si>
  <si>
    <t>COLAGESKIN 500G</t>
  </si>
  <si>
    <t>COLAGESKIN X 60 CAP</t>
  </si>
  <si>
    <t>COLASGESKIN  200 G</t>
  </si>
  <si>
    <t>COLAYTE 4 SOBRES LABO RONAVA</t>
  </si>
  <si>
    <t>COLAYTE SOBRE</t>
  </si>
  <si>
    <t>COLCATE 25 ML 38 G</t>
  </si>
  <si>
    <t>COLCATE CREMA DENTAL BARBIE</t>
  </si>
  <si>
    <t>COLCATE MAXFRESH</t>
  </si>
  <si>
    <t>COLCATE MAXFRESH LIQUIDO GEL</t>
  </si>
  <si>
    <t>COLCHON ANTIESCARA CON MOTOR</t>
  </si>
  <si>
    <t>COLCHON ANTIESCARAS C / COMPRESOR</t>
  </si>
  <si>
    <t>COLD CREAM JABON 107G</t>
  </si>
  <si>
    <t>COLECTOR DE ORINA PEDIATRICO</t>
  </si>
  <si>
    <t>COLECTOR ORINA 750ml</t>
  </si>
  <si>
    <t>COLESAN X 90</t>
  </si>
  <si>
    <t>COLESTEVAR  PMEGA 3 . 6 . 9</t>
  </si>
  <si>
    <t>COLESTEVAR 1000 MG X 30</t>
  </si>
  <si>
    <t>COLETID 5 G 30 SOBRES LABO PHARMACIA</t>
  </si>
  <si>
    <t>COLFENE</t>
  </si>
  <si>
    <t>colfene 20 comp</t>
  </si>
  <si>
    <t>COLFENE 400MG X 10 COMPRIMIDOS</t>
  </si>
  <si>
    <t>COLFENE 600 MG - 4 MG X 15</t>
  </si>
  <si>
    <t>COLGATE</t>
  </si>
  <si>
    <t>COLGATE  150CC</t>
  </si>
  <si>
    <t>COLGATE  360 LIMPIEZA COMPLETA EN LA BC</t>
  </si>
  <si>
    <t>COLGATE  50 CC</t>
  </si>
  <si>
    <t>COLGATE  DOBLE  FRESCURA  135G</t>
  </si>
  <si>
    <t>COLGATE  DOBLE  FRESCURA  67.5 G</t>
  </si>
  <si>
    <t>COLGATE  GEL FRESCURA  COFIABLE  67G</t>
  </si>
  <si>
    <t>COLGATE  GEL FRESCURA  COFIABLE 134G</t>
  </si>
  <si>
    <t>COLGATE  HERBAL  71 G</t>
  </si>
  <si>
    <t>COLGATE  MAX  FRESH  99G</t>
  </si>
  <si>
    <t>COLGATE  PREMIER  ULTRA</t>
  </si>
  <si>
    <t>COLGATE  SENSITIVE  BLANQUEADOR</t>
  </si>
  <si>
    <t>COLGATE  TOTAL  WHITENING  GEL  100 CC</t>
  </si>
  <si>
    <t>COLGATE  TOTAL  WHITENING  GEL  128G</t>
  </si>
  <si>
    <t>COLGATE 100 CC</t>
  </si>
  <si>
    <t>COLGATE 360 20X ELECT</t>
  </si>
  <si>
    <t>COLGATE 360 ACTIFLEX MEDIO</t>
  </si>
  <si>
    <t>COLGATE 360 DEEPCLEAN</t>
  </si>
  <si>
    <t>COLGATE 360 MEDIO</t>
  </si>
  <si>
    <t>COLGATE 360 MICROSONIC POWER</t>
  </si>
  <si>
    <t>COLGATE 360 morocho</t>
  </si>
  <si>
    <t>COLGATE 360 morocho MEDIO</t>
  </si>
  <si>
    <t>colgate 360 sensitive</t>
  </si>
  <si>
    <t>COLGATE 360 SUAVE</t>
  </si>
  <si>
    <t>COLGATE 360 SURROUND</t>
  </si>
  <si>
    <t>COLGATE 50 CC</t>
  </si>
  <si>
    <t>COLGATE 75CC</t>
  </si>
  <si>
    <t>COLGATE ACTIVE ANGLES</t>
  </si>
  <si>
    <t>COLGATE BARBIE Suave</t>
  </si>
  <si>
    <t>COLGATE BARNEY 75 CC</t>
  </si>
  <si>
    <t>COLGATE BLANQUEADOR</t>
  </si>
  <si>
    <t>COLGATE CEPILLO 2 X 1 WHITENING</t>
  </si>
  <si>
    <t>COLGATE CEPILLO DENTAL MASSAGER SUAVE</t>
  </si>
  <si>
    <t>COLGATE CEPILLO DENTAL NAVIGATOR SUAVE</t>
  </si>
  <si>
    <t>COLGATE CON CALCIO 38G</t>
  </si>
  <si>
    <t>COLGATE CREMA +  CEPILLO ZIGZAG</t>
  </si>
  <si>
    <t>COLGATE CREMA DENTAL 100 ML</t>
  </si>
  <si>
    <t>COLGATE CREMA DENTAL 150ML</t>
  </si>
  <si>
    <t>COLGATE CREMA DENTAL BOb ESPONJA</t>
  </si>
  <si>
    <t>COLGATE ENJG PERIO</t>
  </si>
  <si>
    <t>COLGATE EXTRA CLEAN</t>
  </si>
  <si>
    <t>colgate extra suave para bebe de 0 - 2</t>
  </si>
  <si>
    <t>COLGATE FRESCURA CONFIABLE GEL 134G</t>
  </si>
  <si>
    <t>COLGATE GEL FRESCURA CONFIABLE 67G</t>
  </si>
  <si>
    <t>COLGATE HERBAL 100 CC</t>
  </si>
  <si>
    <t>COLGATE LUM 500ml</t>
  </si>
  <si>
    <t>COLGATE MASSAGER</t>
  </si>
  <si>
    <t>colgate max fresh 99.8 g</t>
  </si>
  <si>
    <t>COLGATE MAX FRESH CRISTALES REFRESCANTES</t>
  </si>
  <si>
    <t>COLGATE MAX WHITE</t>
  </si>
  <si>
    <t>COLGATE MAXFRESH 100 CC</t>
  </si>
  <si>
    <t>COLGATE MAXFRESH 100 ML</t>
  </si>
  <si>
    <t>COLGATE MAXFRESH 75 CC</t>
  </si>
  <si>
    <t>COLGATE MAXFRESH NOCHE 100  CC</t>
  </si>
  <si>
    <t>COLGATE MAXWHITE 100ML</t>
  </si>
  <si>
    <t>COLGATE MICROSONIC</t>
  </si>
  <si>
    <t>COLGATE MICROSONIC  POWER</t>
  </si>
  <si>
    <t>COLGATE NAVIGATOR PLUS MEDIO</t>
  </si>
  <si>
    <t>COLGATE PLAX 1000 ML  SIN ALCOHOL</t>
  </si>
  <si>
    <t>COLGATE PLAX 500 CC</t>
  </si>
  <si>
    <t>COLGATE PLAX 500 ML MENTA FRESH</t>
  </si>
  <si>
    <t>COLGATE PLAX 500ml</t>
  </si>
  <si>
    <t>COLGATE PLAX 500ML + COLGATE TOTAL</t>
  </si>
  <si>
    <t>COLGATE PLAX COMPLETE CARE 250 ML</t>
  </si>
  <si>
    <t>COLGATE PLAX CONTROL SARRO</t>
  </si>
  <si>
    <t>COLGATE PLAX ENJUAGUE BUCAL 250 ML</t>
  </si>
  <si>
    <t>COLGATE PLAX ENJUAGUE BUGAL 500ML</t>
  </si>
  <si>
    <t>COLGATE PLAX ICE 250 ML</t>
  </si>
  <si>
    <t>COLGATE PLAX ICE 500 ML</t>
  </si>
  <si>
    <t>COLGATE PLAX KIDS TUTTI FRUTTI</t>
  </si>
  <si>
    <t>COLGATE PLAX MENTA 1000ML</t>
  </si>
  <si>
    <t>COLGATE PLAX MENTA FRESH ENJUAGUE</t>
  </si>
  <si>
    <t>COLGATE PLAX OVERNIGHT</t>
  </si>
  <si>
    <t>COLGATE PLAX SIN Alcohol</t>
  </si>
  <si>
    <t>COLGATE PLAX SIN ALCOHOL 500 ML</t>
  </si>
  <si>
    <t>COLGATE PLAX WHITENING</t>
  </si>
  <si>
    <t>COLGATE PLAX WHITENING 500 ML</t>
  </si>
  <si>
    <t>COLGATE PREMIER ULTRA</t>
  </si>
  <si>
    <t>COLGATE PREMIER ULTRA ADULTO</t>
  </si>
  <si>
    <t>COLGATE PROTEESMALTE 75 ML</t>
  </si>
  <si>
    <t>COLGATE SENSIT PRO AL</t>
  </si>
  <si>
    <t>COLGATE SENSITIVE</t>
  </si>
  <si>
    <t>COLGATE TO 12</t>
  </si>
  <si>
    <t>COLGATE TOTAL 100 CC</t>
  </si>
  <si>
    <t>COLGATE TOTAL 12</t>
  </si>
  <si>
    <t>COLGATE TOTAL 130 GR + PLAX</t>
  </si>
  <si>
    <t>COLGATE TOTAL 150 CC</t>
  </si>
  <si>
    <t>COLGATE TOTAL 150 ML ( 190 .5 )</t>
  </si>
  <si>
    <t>COLGATE TOTAL 50 CC</t>
  </si>
  <si>
    <t>COLGATE TOTAL DE 96G/ 75ML</t>
  </si>
  <si>
    <t>COLGATE TOTAL FLUOR Y MENTA</t>
  </si>
  <si>
    <t>COLGATE TOTAL PROFESIONAL CLEAN 75 ML</t>
  </si>
  <si>
    <t>COLGATE TOTAL12   75 ML</t>
  </si>
  <si>
    <t>COLGATE TRIPLE ACCION 100 CC</t>
  </si>
  <si>
    <t>COLGATE TRIPLE ACCION 50 CC</t>
  </si>
  <si>
    <t>COLGATE TRIPLE ACCION 75 CC</t>
  </si>
  <si>
    <t>COLGATE TWISTER FRESH MEDIO 2X1</t>
  </si>
  <si>
    <t>colgate twister fresh SUAVE</t>
  </si>
  <si>
    <t>COLGATE TWISTERFRESH  MEDIO</t>
  </si>
  <si>
    <t>COLGATE ULTRA WHITENING 100G</t>
  </si>
  <si>
    <t>COLGATE WHITENING  CEPILLO DENTAL</t>
  </si>
  <si>
    <t>COLGATE ZIGZAG PLUS  2 X 1</t>
  </si>
  <si>
    <t>COLGATE ZIGZAG PLUS MEDIANO</t>
  </si>
  <si>
    <t>COLGATE ZIGZAG PLUS SUAVE</t>
  </si>
  <si>
    <t>COLGATE ZIGZAG SUAVE CEPILLO DENTAL</t>
  </si>
  <si>
    <t>COLGESIC 400 MG - 4 MG</t>
  </si>
  <si>
    <t>COLININ JARABE 120 ML</t>
  </si>
  <si>
    <t>COLLANT PANTY 140 STAY TG2</t>
  </si>
  <si>
    <t>COLLANT PANTY 140 STAY TG5</t>
  </si>
  <si>
    <t>COLLAR  CERVICAL   BLANDO  TALLA  M</t>
  </si>
  <si>
    <t>COLLAR  CERVICAL  SUAVE TALLA  M</t>
  </si>
  <si>
    <t>COLLAR  CERVICAL L</t>
  </si>
  <si>
    <t>COLLAR BLANDO T-M</t>
  </si>
  <si>
    <t>COLLAR CER. S</t>
  </si>
  <si>
    <t>COLLAR CER. XS</t>
  </si>
  <si>
    <t>COLLAR CERV. MEDIUM 3 1/4</t>
  </si>
  <si>
    <t>COLLAR CERVICAL BLANDO PROTEC XL</t>
  </si>
  <si>
    <t>COLLAR CERVICAL FILADELFIA T / L</t>
  </si>
  <si>
    <t>COLLAR CERVICAL M</t>
  </si>
  <si>
    <t>COLLAR CERVICAL TALLA L</t>
  </si>
  <si>
    <t>COLLAR CERVICAL TALLA S</t>
  </si>
  <si>
    <t>COLLAR CERVICAL TALLA S FORMA ELASTICA</t>
  </si>
  <si>
    <t>COLLAR DE FIDALERFIA TALLA  M</t>
  </si>
  <si>
    <t>COLLAR PHILADELPHIA L</t>
  </si>
  <si>
    <t>COLLAR SERVICAL DE FIDALERFIA PEQUE;O</t>
  </si>
  <si>
    <t>COLLARIN  LARGE 31/4</t>
  </si>
  <si>
    <t>COLLARIN BLANCO XL - M</t>
  </si>
  <si>
    <t>COLLARIN BLANDE  L</t>
  </si>
  <si>
    <t>COLLARIN BLANDO M</t>
  </si>
  <si>
    <t>COLLARIN CERVICAL NEUMATICO</t>
  </si>
  <si>
    <t>COLLOMACK 10ML</t>
  </si>
  <si>
    <t>COLLOVAR QUERATOLITICO</t>
  </si>
  <si>
    <t>COLOCATE PLAX MENTA FRESH MINT</t>
  </si>
  <si>
    <t>COLOLAX 100CAPS</t>
  </si>
  <si>
    <t>COLON CLEAN *100C</t>
  </si>
  <si>
    <t>COLON CLEAN CAPS</t>
  </si>
  <si>
    <t>COLON CLEAN POLVO</t>
  </si>
  <si>
    <t>COLON CLEANSER X30 PAQUETES</t>
  </si>
  <si>
    <t>COLONIA  JOHMSONS BABY 100ML</t>
  </si>
  <si>
    <t>COLONIA  MENNE 300ML</t>
  </si>
  <si>
    <t>COLONIA  MENNEN  BABY  MAGIC  100 CC</t>
  </si>
  <si>
    <t>COLONIA  MENNEN 200 ML</t>
  </si>
  <si>
    <t>COLONIA BABY COLLECTION</t>
  </si>
  <si>
    <t>COLONIA BABY LOONEY  TUNES</t>
  </si>
  <si>
    <t>COLONIA BABY LOONEY  TUNES FRESCA CALIDA</t>
  </si>
  <si>
    <t>COLONIA CHICCO 0 M+</t>
  </si>
  <si>
    <t>COLONIA CHICCO 100ml</t>
  </si>
  <si>
    <t>COLONIA CHICCO GRANDE</t>
  </si>
  <si>
    <t>COLONIA CHICHI</t>
  </si>
  <si>
    <t>COLONIA INFANTIL P. M. B 750ML NIÑA</t>
  </si>
  <si>
    <t>COLONIA INFANTIL P.M.B</t>
  </si>
  <si>
    <t>COLONIA JOVENCITAS</t>
  </si>
  <si>
    <t>COLONIA JOVENCITOS</t>
  </si>
  <si>
    <t>COLONIA LANCRY BLUE 500 CC</t>
  </si>
  <si>
    <t>COLONIA LANCRY FRESCA 500 CC</t>
  </si>
  <si>
    <t>COLONIA LANCRY HENO 500 CC</t>
  </si>
  <si>
    <t>COLONIA MELODY</t>
  </si>
  <si>
    <t>COLONIA MELODY PARA NIÑOS</t>
  </si>
  <si>
    <t>colonia mennen 100ml</t>
  </si>
  <si>
    <t>COLONIA MICKEY MOUSE</t>
  </si>
  <si>
    <t>COLONIA MIMADITO SPRAY 200 ML</t>
  </si>
  <si>
    <t>COLONIA MINNIE</t>
  </si>
  <si>
    <t>COLONIA MINNIE 100ML DISNEY  NIÑA</t>
  </si>
  <si>
    <t>COLONIA P.M.B AMARILLO 750 CC</t>
  </si>
  <si>
    <t>COLONIA P.M.B AZUL 250 CC</t>
  </si>
  <si>
    <t>COLONIA P.M.B ROSADA 750 CC</t>
  </si>
  <si>
    <t>COLONIA P.M.B ROSADO 250 CC</t>
  </si>
  <si>
    <t>COLONIA PAUL GRINE 120 CC</t>
  </si>
  <si>
    <t>COLONIA PAUL GRINE 60 CC</t>
  </si>
  <si>
    <t>COLONIA SPLASH HENO</t>
  </si>
  <si>
    <t>COLONIA SPLASH LAVANDA  NATURAL</t>
  </si>
  <si>
    <t>COLONIA SPLASH LAVANDA INGLESA</t>
  </si>
  <si>
    <t>COLONIA SPLASH SANDALO</t>
  </si>
  <si>
    <t>COLONIA TIGGER Y POOH</t>
  </si>
  <si>
    <t>COLOR PL SH 240ml</t>
  </si>
  <si>
    <t>COLORSILK  NEGRO REVLON</t>
  </si>
  <si>
    <t>COLOSTRUM  60 CAPSULAS</t>
  </si>
  <si>
    <t>COLOSTRUM 150CAPS</t>
  </si>
  <si>
    <t>COLOSTRUM 200GR</t>
  </si>
  <si>
    <t>COLOSTRUM 60CAPS</t>
  </si>
  <si>
    <t>COLOVIT ELIXIR</t>
  </si>
  <si>
    <t>COLSAN X 90 CAP</t>
  </si>
  <si>
    <t>COLTER JARABE 120ML</t>
  </si>
  <si>
    <t>COLTRAX</t>
  </si>
  <si>
    <t>COLTRAX 4MG 12 COMP LABO AVENTIS</t>
  </si>
  <si>
    <t>COLTRAX 4MG/2ML SOLUCION INYACTABLE</t>
  </si>
  <si>
    <t>COLVAL 4 MG / 2 ML X 2 AMPOLLA</t>
  </si>
  <si>
    <t>COLVAL 4MG 12 COMP LABO VALMORCA</t>
  </si>
  <si>
    <t>COLVAL 4MG/2ML AMPOLLAS</t>
  </si>
  <si>
    <t>colypan 200 mg x 30 tab</t>
  </si>
  <si>
    <t>COLYPAN 200mg</t>
  </si>
  <si>
    <t>COLYPAN 300 MG X 20 TAB</t>
  </si>
  <si>
    <t>COLYPAN AMP</t>
  </si>
  <si>
    <t>COMBANTRIN 125 MG 6 TABLETAS LABO PFIZER</t>
  </si>
  <si>
    <t>COMBANTRIN 50 MG / ML SUSPENSION</t>
  </si>
  <si>
    <t>COMBANTRIN 50MG SUSP 15ML</t>
  </si>
  <si>
    <t>COMBAREN 50 MG 10COMP LABO NOVARIS</t>
  </si>
  <si>
    <t>COMBIGAN</t>
  </si>
  <si>
    <t>COMBIGAN SOLUCION OFTALMICA</t>
  </si>
  <si>
    <t>COMBIVENT 20MCG/120MCG</t>
  </si>
  <si>
    <t>COMBO DE IMAZOL CREMA</t>
  </si>
  <si>
    <t>COMBO DE TERAGRIP DIA Y NOCHE</t>
  </si>
  <si>
    <t>COMBO SOFT DRI   Y GILLETTE DESODO</t>
  </si>
  <si>
    <t>COMENTER  30 MG  30 COMP</t>
  </si>
  <si>
    <t>COMENTER 30MG 10COMP NOLVER</t>
  </si>
  <si>
    <t>COMFIT  TALLA S  X 100</t>
  </si>
  <si>
    <t>comfit guante  x m</t>
  </si>
  <si>
    <t>COMFORT 3 BIC</t>
  </si>
  <si>
    <t>COMFORT 3 BIC  X 2</t>
  </si>
  <si>
    <t>COMFORT C SOLUCION LUBRICANTE</t>
  </si>
  <si>
    <t>COMFORT WOMEN *2</t>
  </si>
  <si>
    <t>COMO DE GORILA  FIJACION EXTREMA</t>
  </si>
  <si>
    <t>compact pro mediano</t>
  </si>
  <si>
    <t>COMPLEJO ALIMENTICIO ASCOTT 180ML</t>
  </si>
  <si>
    <t>COMPLEJO ALIMENTICIO SCOTT 180 ML</t>
  </si>
  <si>
    <t>COMPLEJO ALIMENTICIO SCOTT 450ML</t>
  </si>
  <si>
    <t>COMPLEJO B 180 ML</t>
  </si>
  <si>
    <t>COMPLEJO B AMPOLLA</t>
  </si>
  <si>
    <t>COMPLEJO B AMPOLLAS</t>
  </si>
  <si>
    <t>COMPLEJO B caps</t>
  </si>
  <si>
    <t>COMPLEJO B COMPOSITUM AMP POLINAR</t>
  </si>
  <si>
    <t>COMPLEJO B COMPOSITUM INYECTABLE</t>
  </si>
  <si>
    <t>COMPLEJO B CON LIDOCAINA  1 JERINGA PREL</t>
  </si>
  <si>
    <t>COMPLEJO B CON LIDOCAINA X 3 JERINGAS</t>
  </si>
  <si>
    <t>COMPLEJO B ELIXIR VIA ORAL 90ML</t>
  </si>
  <si>
    <t>COMPLEJO B JARABE 120ML PROULA</t>
  </si>
  <si>
    <t>COMPLEJO B X 3 AMPOLLAS COLMED</t>
  </si>
  <si>
    <t>COMPLEJO B/LIDOCAINA</t>
  </si>
  <si>
    <t>COMPLEJO DE VITAMINA B X 20 TAB SPE</t>
  </si>
  <si>
    <t>COMPOTA  HEINZ COLADO DE  FRUTAS</t>
  </si>
  <si>
    <t>COMPOTA  HEINZ COLADO DE  MANZANA</t>
  </si>
  <si>
    <t>COMPOTA  HEINZ COLADO DE  PERA</t>
  </si>
  <si>
    <t>COMPOTA BANANA 113 GR</t>
  </si>
  <si>
    <t>COMPOTA BANANA 113g</t>
  </si>
  <si>
    <t>COMPOTA F.C. 170g</t>
  </si>
  <si>
    <t>COMPOTA F.CR. 113g</t>
  </si>
  <si>
    <t>COMPOTA F.T. 113g</t>
  </si>
  <si>
    <t>COMPOTA FRUTAS CRIOLLAS 113 GR</t>
  </si>
  <si>
    <t>COMPOTA FRUTAS CRIOLLAS 170 GR</t>
  </si>
  <si>
    <t>COMPOTA FRUTAS MIX GERBER</t>
  </si>
  <si>
    <t>COMPOTA FRUTAS MIXTAS 170 GR</t>
  </si>
  <si>
    <t>COMPOTA FRUTAS TROPICALES 113 GR</t>
  </si>
  <si>
    <t>COMPOTA MANZANA 113g</t>
  </si>
  <si>
    <t>COMPOTA MANZANA 170g</t>
  </si>
  <si>
    <t>COMPOTA MANZANA 170gr</t>
  </si>
  <si>
    <t>COMPOTA MELOCOTON 113 GR</t>
  </si>
  <si>
    <t>COMPOTA MELOCOTON 113gr</t>
  </si>
  <si>
    <t>COMPOTA MELOCOTON 170g</t>
  </si>
  <si>
    <t>COMPOTA P.F. 170g</t>
  </si>
  <si>
    <t>COMPOTA PERA 113 GR</t>
  </si>
  <si>
    <t>COMPOTA PERA 113g</t>
  </si>
  <si>
    <t>COMPOTA PERA 170 GR</t>
  </si>
  <si>
    <t>COMPOTA PERAS 170g</t>
  </si>
  <si>
    <t>COMPOTA POSTRE FRUTAS 113 GR</t>
  </si>
  <si>
    <t>COMPPLEJO ALIMENTICIO SCOTT 450ML</t>
  </si>
  <si>
    <t>COMPRE LAPART 18*18</t>
  </si>
  <si>
    <t>COMPRESA DE GEL TERAPIA  EN FRIO</t>
  </si>
  <si>
    <t>COMPRESA DE GEL TERAPIA CALIENTE</t>
  </si>
  <si>
    <t>COMPRESA DE LAPAROTOMIA</t>
  </si>
  <si>
    <t>COMPRESA LAPARTM *4</t>
  </si>
  <si>
    <t>COMPRESA P - QUIRURGICO</t>
  </si>
  <si>
    <t>COMPRESAS DE LAPARATOMIA</t>
  </si>
  <si>
    <t>COMPRESAS DE LAPARATOMIA  ADAR</t>
  </si>
  <si>
    <t>COMPRESAS ESTERIL DE LAPARATOMIA</t>
  </si>
  <si>
    <t>COMPRESAS ESTERIL LAPARATOMIA</t>
  </si>
  <si>
    <t>compresas laparatomias 18 x 18</t>
  </si>
  <si>
    <t>COMPRESAS REUTILIZABLES TERAPIA EN FRIO</t>
  </si>
  <si>
    <t>COMPRESAS TERAPIA AL FRIO DYM GEL</t>
  </si>
  <si>
    <t>COMPRESOR NEBULISADOR  SILFAB</t>
  </si>
  <si>
    <t>Compressed  Gauze</t>
  </si>
  <si>
    <t>COMPRINET PRO 5</t>
  </si>
  <si>
    <t>COMTAN 200MG X 30 COMPRIMIDOS75014092023</t>
  </si>
  <si>
    <t>CONAIR BODY BENEFITS</t>
  </si>
  <si>
    <t>CONCENTIDO GRANDE DE11 A 14 KILOS</t>
  </si>
  <si>
    <t>CONCHA DE NACAR 120G</t>
  </si>
  <si>
    <t>CONCOR 1,25MG X 30TAB</t>
  </si>
  <si>
    <t>0000000C'0009</t>
  </si>
  <si>
    <t>CONCOR 1.25MG 30 TABLETAS</t>
  </si>
  <si>
    <t>0000000C-0009</t>
  </si>
  <si>
    <t>0000000C-0036</t>
  </si>
  <si>
    <t>CONCOR 10 MG 30 TABLETAS</t>
  </si>
  <si>
    <t>0000000C'0036</t>
  </si>
  <si>
    <t>CONCOR 10MG 30 TABLETAS</t>
  </si>
  <si>
    <t>CONCOR 10MG X 30TAB</t>
  </si>
  <si>
    <t>CONCOR 2,5MG 30TAB</t>
  </si>
  <si>
    <t>0000000C'0010</t>
  </si>
  <si>
    <t>CONCOR 5MG 30 TABLETAS</t>
  </si>
  <si>
    <t>0000000C-0010</t>
  </si>
  <si>
    <t>CONCOR 5MG POR 30 TABLETAS</t>
  </si>
  <si>
    <t>CONDAMANIA 3 CONDONES LABO ADIS</t>
  </si>
  <si>
    <t>CONDOM AROS VIBRACION X 3 CLIMAX</t>
  </si>
  <si>
    <t>CONDOM MAXIMA 3 EN 1 X 3 CLIMAX</t>
  </si>
  <si>
    <t>CONDOM MENTA REFRESCANTE X 3 CLIMAX</t>
  </si>
  <si>
    <t>CONDONES TE AMO</t>
  </si>
  <si>
    <t>condones tqm</t>
  </si>
  <si>
    <t>CONDONES TQM</t>
  </si>
  <si>
    <t>CONDUCIL 10 MG 20 CAPSULAS LABO DOLLDER</t>
  </si>
  <si>
    <t>CONEXINE   50MG  10 COMP</t>
  </si>
  <si>
    <t>CONEXINE  25MG  10COMPRIMIDO  NOLVER</t>
  </si>
  <si>
    <t>CONEXINE 100 MG /10TAB.</t>
  </si>
  <si>
    <t>0000000C'0012</t>
  </si>
  <si>
    <t>CONEXINE 100MG 10 CAPSULAS</t>
  </si>
  <si>
    <t>0000000C-0012</t>
  </si>
  <si>
    <t>0000000C-0011</t>
  </si>
  <si>
    <t>CONEXINE 50MG 10 CAPSULAS</t>
  </si>
  <si>
    <t>CONFER 6.66  MG / ML PEDIATRICO</t>
  </si>
  <si>
    <t>CONFER SUSPENSION</t>
  </si>
  <si>
    <t>CONFERFolico susp</t>
  </si>
  <si>
    <t>CONFORT TOUCH * 1</t>
  </si>
  <si>
    <t>CONJUNTO DE MASCARA NEBULIZADORA ADULT</t>
  </si>
  <si>
    <t>CONMEL</t>
  </si>
  <si>
    <t>CONMEL  500 mg</t>
  </si>
  <si>
    <t>CONMEL 324 MG</t>
  </si>
  <si>
    <t>CONMEL 500 10 TABLE LABO SONAFI</t>
  </si>
  <si>
    <t>CONMEL 500MG/ML VIA ORAL</t>
  </si>
  <si>
    <t>CONSENTIDO  TALLA G.</t>
  </si>
  <si>
    <t>CONSENTIDO  TALLA M</t>
  </si>
  <si>
    <t>consentido 10 pañales ( m)</t>
  </si>
  <si>
    <t>CONSENTIDO 20 PAÑALES P 4 A 7 KILOS</t>
  </si>
  <si>
    <t>CONSENTIDO BASIC DRY 40 UNI</t>
  </si>
  <si>
    <t>CONSENTIDO BASIC DRY XG 20 UNI</t>
  </si>
  <si>
    <t>CONSENTIDO FLEXI M*20</t>
  </si>
  <si>
    <t>CONSENTIDO G *20 BASIC</t>
  </si>
  <si>
    <t>CONSENTIDO G X 20 PAÑALES</t>
  </si>
  <si>
    <t>consentido mio 10 pañales  p de 4 a 7 ks</t>
  </si>
  <si>
    <t>consentido mio 10 pañales (p)</t>
  </si>
  <si>
    <t>CONSENTIDO MIO GRANDE 10 PAÑALES</t>
  </si>
  <si>
    <t>CONSENTIDO MIO MEDIANO 10 PAÑALES 6A12K</t>
  </si>
  <si>
    <t>CONSENTIDO P X 16</t>
  </si>
  <si>
    <t>CONSENTIDO P X 20 PAÑALES</t>
  </si>
  <si>
    <t>CONSENTIDO P*40 FLEXI</t>
  </si>
  <si>
    <t>CONSENTIDO PEQUEÑO DE 4 A 7 KILOS</t>
  </si>
  <si>
    <t>CONSENTIDO RELAX  X 40 PAÑALES M</t>
  </si>
  <si>
    <t>consentido relax 20 pañales ( g)</t>
  </si>
  <si>
    <t>consentido relax 20 pañales (m )</t>
  </si>
  <si>
    <t>consentido relax 20 pañalrs (xg)</t>
  </si>
  <si>
    <t>CONSENTIDO RELAX G*40</t>
  </si>
  <si>
    <t>CONSENTIDO RELAX PEQUEÑO DE 4 A 7 K</t>
  </si>
  <si>
    <t>CONSENTIDO RELAX X 40 PAÑALES XG</t>
  </si>
  <si>
    <t>CONSENTIDO SUPREME P 40 UNI</t>
  </si>
  <si>
    <t>CONSENTIDO TH* 70 SUPRM</t>
  </si>
  <si>
    <t>CONSENTIDO TOALLITAS HUMEDAS 160</t>
  </si>
  <si>
    <t>CONSENTIDO VERD G 54 UNI</t>
  </si>
  <si>
    <t>CONSENTIDO XG DESDE 13 KILOS 20 PAÑALES</t>
  </si>
  <si>
    <t>CONSENTIDO XG X 32</t>
  </si>
  <si>
    <t>CONSENTIDO XXG FLEXI AB</t>
  </si>
  <si>
    <t>CONSENTIDOS   MIO   M</t>
  </si>
  <si>
    <t>CONSENTIDOS BASIC DRY G 54 UNI</t>
  </si>
  <si>
    <t>CONTENEDOR DE LECHE BF184 PEQUENO</t>
  </si>
  <si>
    <t>CONTENEDOR DE LECHE CON COMPARTIMIENTO</t>
  </si>
  <si>
    <t>CONTENEDOR DE LECHE EN POLVO</t>
  </si>
  <si>
    <t>control grass x 70</t>
  </si>
  <si>
    <t>CONTROLE  ADULT  PROTECTION  MEDIANO</t>
  </si>
  <si>
    <t>CONTROLE  GEL DE BAÑO</t>
  </si>
  <si>
    <t>CONTROLE ADUL PROTECTION CREMA</t>
  </si>
  <si>
    <t>CONTROLE CENTRO DE CAMA</t>
  </si>
  <si>
    <t>CONTROLE PAÑAL ADULTO X 20</t>
  </si>
  <si>
    <t>CONTROLE TECNO 14 U</t>
  </si>
  <si>
    <t>CONTROLE TOALLAS HUMEDAS X 40</t>
  </si>
  <si>
    <t>CONTROLES CENTRO DE CAMA</t>
  </si>
  <si>
    <t>CONVATEC  OPACO 45 MM BOLSA  DRENABLE</t>
  </si>
  <si>
    <t>CONVATEC  SISTEMA OSTOMIA  45 MM</t>
  </si>
  <si>
    <t>CONVATEC 45MM</t>
  </si>
  <si>
    <t>CONVATEC 45MM BOLSA DE UROSTOMIA</t>
  </si>
  <si>
    <t>CONVATEC BOLSA DE DRENAJE</t>
  </si>
  <si>
    <t>CONVATEC PLUS 57mm</t>
  </si>
  <si>
    <t>CONVATEC PLUS 70mm</t>
  </si>
  <si>
    <t>CONVATEC SISTEMA OSTOMIA 57 MM</t>
  </si>
  <si>
    <t>CONVATEC STOMAHESIVE</t>
  </si>
  <si>
    <t>CONVATEC SUR FIT 70MM OPACA ESTANDART</t>
  </si>
  <si>
    <t>COOL MIST HUMIDIFIER-HUMIFICADOR-</t>
  </si>
  <si>
    <t>COOL WAVE GILLETTE 92G L/P/D/AFEITAR</t>
  </si>
  <si>
    <t>COPPERTNO BRONCEADOR 224ML</t>
  </si>
  <si>
    <t>COPPERTONE  15 112ML</t>
  </si>
  <si>
    <t>COPPERTONE  30  FPS  CON  ALOE</t>
  </si>
  <si>
    <t>coppertone 30fps</t>
  </si>
  <si>
    <t>COPPERTONE 45 112ML</t>
  </si>
  <si>
    <t>COPPERTONE BRONCEADOR INTESO 112ML</t>
  </si>
  <si>
    <t>COPPERTONE KIDS 30 SPF PARA NI;OS 177ML</t>
  </si>
  <si>
    <t>COPPERTONE KIDS SPRAY 30SPF</t>
  </si>
  <si>
    <t>COPPERTONE PARA NI;OS BABIES</t>
  </si>
  <si>
    <t>COQ - 10  X 30 CAP</t>
  </si>
  <si>
    <t>COQ - 10 50 MG X 30 CAP FDC</t>
  </si>
  <si>
    <t>COQ-10 10MG X 60 CAPSULAS NS</t>
  </si>
  <si>
    <t>COQUETAS GALLETAS DE COCO</t>
  </si>
  <si>
    <t>COR - TAR - QUIN CREMA</t>
  </si>
  <si>
    <t>CORADONA 200 MG X 10 COMPRIMIDO</t>
  </si>
  <si>
    <t>CORADONA 200 MG X 20 COMPRIMIDO</t>
  </si>
  <si>
    <t>CORAM STRIADERM 90GR</t>
  </si>
  <si>
    <t>CORAMODIO BODY LOTION</t>
  </si>
  <si>
    <t>Coraspirina  81mg</t>
  </si>
  <si>
    <t>coraspirina  81MG  morocho</t>
  </si>
  <si>
    <t>CORASPIRINA  81MG X 24 TAB COMBO</t>
  </si>
  <si>
    <t>CORASPIRINA 81MG POR 24TABLETAS</t>
  </si>
  <si>
    <t>CORAZEM 240MG 10CAP FARMA</t>
  </si>
  <si>
    <t>CORAZEM CD 180MG 10CAP FARMA</t>
  </si>
  <si>
    <t>CORAZEN 60MG20 TABLETAS GRUPO FARMA</t>
  </si>
  <si>
    <t>CORAZEN 90MG 10 TABLE LABO GRUPO FARMA</t>
  </si>
  <si>
    <t>CORAZEN CD 120 MG 10 CAP LABO FARMA</t>
  </si>
  <si>
    <t>COREGA  ALMOHADILLAS  ADHESIVAS</t>
  </si>
  <si>
    <t>COREGA  SUPER</t>
  </si>
  <si>
    <t>COREGA  ULTRA  SABOR MENTA</t>
  </si>
  <si>
    <t>COREGA TAB X 24</t>
  </si>
  <si>
    <t>COREGA TABS X 20</t>
  </si>
  <si>
    <t>COREGA ULTRA CREMA ADHESIVA PARA PROTESI</t>
  </si>
  <si>
    <t>COREGA ULTRA SIN SABOR 20 G</t>
  </si>
  <si>
    <t>CORENITEC 10MG 10 TABLETAS LABO MERCK</t>
  </si>
  <si>
    <t>CORENITEC 20 MG 16 TABLETAS LABO MERCK</t>
  </si>
  <si>
    <t>CORENTEL  5 MG X 10</t>
  </si>
  <si>
    <t>corentel 10 mg x 30</t>
  </si>
  <si>
    <t>CORENTEL 2.5 MG X 30</t>
  </si>
  <si>
    <t>CORENTEL 5 MG X 30</t>
  </si>
  <si>
    <t>CORENTEL D  10 / 6,25 X30</t>
  </si>
  <si>
    <t>CORENTEL D  5/6,25 X 30</t>
  </si>
  <si>
    <t>CORGARD 80 MG 30 TABLETAS LABO SQIBB</t>
  </si>
  <si>
    <t>CORICIDIM PLUS</t>
  </si>
  <si>
    <t>CORICIDIN  FORT X 10 CAPSULAS</t>
  </si>
  <si>
    <t>CORICIDIN  PLUS  10 TAB</t>
  </si>
  <si>
    <t>Coricidin fort</t>
  </si>
  <si>
    <t>CORICIDIN FORT CAPSULAS COMBO</t>
  </si>
  <si>
    <t>CORICIDIN FORT GRANULADO</t>
  </si>
  <si>
    <t>CORICIDIN FORT GRANULADO X 6 SOBRES</t>
  </si>
  <si>
    <t>CORICIDIN FORT SOBRES GRANULADOX UNIDAD</t>
  </si>
  <si>
    <t>CORICIDIN FORT X 6 CAJAS</t>
  </si>
  <si>
    <t>CORICIDIN FORTE</t>
  </si>
  <si>
    <t>CORICIDIN PLUS CAPSULAS  COMBO</t>
  </si>
  <si>
    <t>CORICIDIN PLUS DISPENSADOR</t>
  </si>
  <si>
    <t>CORICIDIN PLUS X 6</t>
  </si>
  <si>
    <t>CORILIN 30ML SOLUCION INFANTIL</t>
  </si>
  <si>
    <t>CORMAC 100 MG X 30 COMP</t>
  </si>
  <si>
    <t>CORMAC 100MG 10 COMPRIMIDOS</t>
  </si>
  <si>
    <t>CORMAC 50 MG 140 COMP LABO LETI</t>
  </si>
  <si>
    <t>cormac 50 mgx 30</t>
  </si>
  <si>
    <t>Cormac 50mg</t>
  </si>
  <si>
    <t>CORMATIC 12.5 MG 10 COMP LABO LETI</t>
  </si>
  <si>
    <t>CORMATIC 50 - 12.5 MG X 30</t>
  </si>
  <si>
    <t>CORMATIC PLUS 100 MG - 25 MG X 30 TAB</t>
  </si>
  <si>
    <t>CORMATIC PLUS 100mg-25mg X 15 COMP</t>
  </si>
  <si>
    <t>CORN POPS 25 G</t>
  </si>
  <si>
    <t>CORONA</t>
  </si>
  <si>
    <t>Corona</t>
  </si>
  <si>
    <t>Corona   New</t>
  </si>
  <si>
    <t>CORONA CORTA UÑAS</t>
  </si>
  <si>
    <t>COROPRES 16 / 12.5 MG</t>
  </si>
  <si>
    <t>COROPRES 16 MG X 30</t>
  </si>
  <si>
    <t>COROPRES 8 MG  X10 COMP</t>
  </si>
  <si>
    <t>COROPRES 8 MG  X20</t>
  </si>
  <si>
    <t>CORRECTOR DE POSTURA</t>
  </si>
  <si>
    <t>CORRECTOR DE POSTURA  L</t>
  </si>
  <si>
    <t>CORRECTOR DE POSTURA  S</t>
  </si>
  <si>
    <t>CORRECTOR DE POSTURA  TALLA S</t>
  </si>
  <si>
    <t>CORRECTOR DE POSTURA M</t>
  </si>
  <si>
    <t>CORRECTOR DE POSTURA P</t>
  </si>
  <si>
    <t>CORRECTOR DE POSTURA S</t>
  </si>
  <si>
    <t>CORRECTOR DE POSTURA XL</t>
  </si>
  <si>
    <t>CORT- DOME  CREMA 20 G  BAYER</t>
  </si>
  <si>
    <t>CORT- DOME  LOCION 20ML BAYER</t>
  </si>
  <si>
    <t>CORTA CURTICULA</t>
  </si>
  <si>
    <t>corta curticula de colores</t>
  </si>
  <si>
    <t>CORTA CURTICULA ORIGINAL DANIEL PERES</t>
  </si>
  <si>
    <t>CORTA CUTICULA</t>
  </si>
  <si>
    <t>CORTA CUTICULA DANIEL PERES</t>
  </si>
  <si>
    <t>CORTA CUTICULA MUNDIAL</t>
  </si>
  <si>
    <t>CORTA CUTICULA SABRINA</t>
  </si>
  <si>
    <t>corta cuticula trim</t>
  </si>
  <si>
    <t>CORTA CUTICULA ZINGER</t>
  </si>
  <si>
    <t>CORTA CUTICULAS</t>
  </si>
  <si>
    <t>CORTA CUTICULAS  DE COLORES</t>
  </si>
  <si>
    <t>CORTA CUTILULA</t>
  </si>
  <si>
    <t>CORTA DE UÑAS</t>
  </si>
  <si>
    <t>CORTA DE UÑAS PARA BEBE  INFAN- TEC</t>
  </si>
  <si>
    <t>CORTA U;AS SUMMER BABY</t>
  </si>
  <si>
    <t>CORTA UNAS DE GERBER</t>
  </si>
  <si>
    <t>CORTA UÑA DIGA</t>
  </si>
  <si>
    <t>corta uña grand plateado</t>
  </si>
  <si>
    <t>CORTA UÑA INTAFAN- TEC</t>
  </si>
  <si>
    <t>CORTA UÑAS  WELL - YEAR</t>
  </si>
  <si>
    <t>CORTA UÑAS 3 603</t>
  </si>
  <si>
    <t>CORTA UÑAS 4</t>
  </si>
  <si>
    <t>CORTA UÑAS BABYCOLOR</t>
  </si>
  <si>
    <t>CORTA UÑAS BEBESITOS</t>
  </si>
  <si>
    <t>CORTA UÑAS BELL</t>
  </si>
  <si>
    <t>CORTA UÑAS BELL CROMADO GRANDES</t>
  </si>
  <si>
    <t>CORTA UÑAS BELL GRANDE</t>
  </si>
  <si>
    <t>CORTA UÑAS BELL PEQUEÑO</t>
  </si>
  <si>
    <t>CORTA UÑAS CON MANCO</t>
  </si>
  <si>
    <t>CORTA UÑAS CON PROTECTOR Y SOPORTE</t>
  </si>
  <si>
    <t>CORTA UÑAS INFANTIL DE INFAN-TEC</t>
  </si>
  <si>
    <t>CORTA UÑAS MARVEL BABIES</t>
  </si>
  <si>
    <t>CORTA UÑAS PARA BEBE</t>
  </si>
  <si>
    <t>CORTA UÑAS PARA BEBE BABYCOLOR</t>
  </si>
  <si>
    <t>CORTA UÑAS PARA BEBE INFAN- TEC</t>
  </si>
  <si>
    <t>CORTA UÑAS PARA BEBE SAFARI</t>
  </si>
  <si>
    <t>CORTA UÑAS PARA BEBES</t>
  </si>
  <si>
    <t>CORTA UÑAS PEQUEÑO</t>
  </si>
  <si>
    <t>CORTA UÑAS PONY</t>
  </si>
  <si>
    <t>CORTA UÑAS PONY GRANDE</t>
  </si>
  <si>
    <t>CORTA UÑAS TRIM</t>
  </si>
  <si>
    <t>CORTACURTICULA</t>
  </si>
  <si>
    <t>CORTADOR DE UÑAS CON LUPA</t>
  </si>
  <si>
    <t>CORTADOR Y TRITURADOR DE PASTILLA</t>
  </si>
  <si>
    <t>CORTADORA MULYI- USO  6 EN 1 GAMA</t>
  </si>
  <si>
    <t>CORTAUÑAS HAMZI</t>
  </si>
  <si>
    <t>CORTAUÑAS INFAN-TEC</t>
  </si>
  <si>
    <t>CORTAUÑAS LATERAL</t>
  </si>
  <si>
    <t>CORTICINA 100MG/2ML</t>
  </si>
  <si>
    <t>CORTICINA 500MG AMPOLLA 4ML</t>
  </si>
  <si>
    <t>0000000C'0001</t>
  </si>
  <si>
    <t>CORTICINA 500MG/4ML</t>
  </si>
  <si>
    <t>0000000C-0001</t>
  </si>
  <si>
    <t>CORTIS 100</t>
  </si>
  <si>
    <t>CORTIS 100 MG HIDROCORTISONA</t>
  </si>
  <si>
    <t>CORTIS 100MG IM.IV</t>
  </si>
  <si>
    <t>CORTIVID 500 MG</t>
  </si>
  <si>
    <t>CORTIVID 500MG</t>
  </si>
  <si>
    <t>CORTYNASE  0.05  140 DOSIS</t>
  </si>
  <si>
    <t>CORTYNASE 0.05 % 140 DOSIS</t>
  </si>
  <si>
    <t>CORTYNASE 140 DOSIS</t>
  </si>
  <si>
    <t>COSIL 10MG 30 TABLETAS LABO ALIAN</t>
  </si>
  <si>
    <t>COSIL 10MG10 TABLETAS LABO ALIAN</t>
  </si>
  <si>
    <t>COSIL 20MG 10TAB ALIAN</t>
  </si>
  <si>
    <t>COSIL 5 MG 20TAB ALIAN</t>
  </si>
  <si>
    <t>COSIL 5MG 10 TABLE LABO ALIAN</t>
  </si>
  <si>
    <t>COSOLVE 1MG 10 TABLETAS LABO VARGAS</t>
  </si>
  <si>
    <t>COSOLVE 1MG 20 TABLETAS LABO VARGAS</t>
  </si>
  <si>
    <t>COSOLVE JARABE 60ML PEDIATRICO</t>
  </si>
  <si>
    <t>COSOLVE JARABE PEDRIATRICO LABO VARGAS</t>
  </si>
  <si>
    <t>COSOPT 5ML SOLUSION OFTALMIAS</t>
  </si>
  <si>
    <t>COSTA GALLETAS DE MANTEQUILLA</t>
  </si>
  <si>
    <t>COSTILLERO  FEMENINO  TALLA  M</t>
  </si>
  <si>
    <t>COSTILLERO TALLA L SOPORTE</t>
  </si>
  <si>
    <t>COSTILLERO TALLA XL FEMENINO</t>
  </si>
  <si>
    <t>CO-SULTRIN 400MG 20 TABLE LABO VALMOR</t>
  </si>
  <si>
    <t>CO-SULTRIN SUSP. PEDIATRICO 40MG 200MG</t>
  </si>
  <si>
    <t>COTONCITOS 300 CHICCO</t>
  </si>
  <si>
    <t>COTONETES  300 UNIDADES</t>
  </si>
  <si>
    <t>Cotonetes  Johnson 150 unidades</t>
  </si>
  <si>
    <t>COTONETES 100 ISOPOS JOHMSON</t>
  </si>
  <si>
    <t>cotonetes johmson x 300</t>
  </si>
  <si>
    <t>COTONETES X 150 UNIDADES</t>
  </si>
  <si>
    <t>COTONEVE  EXTRA  MORBIDO</t>
  </si>
  <si>
    <t>COTONEVE 40</t>
  </si>
  <si>
    <t>COTONEVE HIGIENE SEGURA</t>
  </si>
  <si>
    <t>COTTAGE 750ml DURAZN</t>
  </si>
  <si>
    <t>COTTAGE GEL EXFOL</t>
  </si>
  <si>
    <t>COTTAGE GEL FIG 750ML</t>
  </si>
  <si>
    <t>COTTAGE GEL TORNJ 750ML</t>
  </si>
  <si>
    <t>COTTAGE ORANGER  BAÑO</t>
  </si>
  <si>
    <t>COTTAGE TORONJA GEL DE BAÑO</t>
  </si>
  <si>
    <t>COTTAGE V 750ml</t>
  </si>
  <si>
    <t>COTTON BASIC BUDS 250</t>
  </si>
  <si>
    <t>COTTON PODS  ALGODON PARA MAQUILLAJE</t>
  </si>
  <si>
    <t>COTTON TAILS  TOALLAS HIPOALARGENICAS</t>
  </si>
  <si>
    <t>COTTON TIPS 100 HISOPOS TROPICAL</t>
  </si>
  <si>
    <t>COTTON TIPS HISOPO</t>
  </si>
  <si>
    <t>COTTON TIPS X 200</t>
  </si>
  <si>
    <t>COTUFAS CARM 110gr</t>
  </si>
  <si>
    <t>COUMADIN 1 MG 10 TABLE LABO BRISTOL</t>
  </si>
  <si>
    <t>COUMADIN 1MG X 30 TAB</t>
  </si>
  <si>
    <t>COUMADIN 1MG X 30 TABLETAS</t>
  </si>
  <si>
    <t>COUMADIN 2 MG 100 TAB</t>
  </si>
  <si>
    <t>COUMADIN 2MG 10 TABLETAS LABO BRISTOL</t>
  </si>
  <si>
    <t>COUMADIN 2MG X 30 TABLETAS</t>
  </si>
  <si>
    <t>COUMADIN 5 MG / 100 TAB</t>
  </si>
  <si>
    <t>COUMADIN 5 MG X 30</t>
  </si>
  <si>
    <t>COUMADIN 5 MG X 30 TAB</t>
  </si>
  <si>
    <t>COUMADIN 5MG 10 TABLETAS LABO BRISTOL</t>
  </si>
  <si>
    <t>COUMADIN 5MG 100TAB</t>
  </si>
  <si>
    <t>COUMADIN 5MG X 100 TABLETAS</t>
  </si>
  <si>
    <t>COUMADIN 5MG X 30 TABLETAS</t>
  </si>
  <si>
    <t>0000000C'0043</t>
  </si>
  <si>
    <t>COVAL 4MG AMPOLLA 2ML</t>
  </si>
  <si>
    <t>0000000C-0043</t>
  </si>
  <si>
    <t>COVENTROL 12,5 MG X 30</t>
  </si>
  <si>
    <t>COVENTROL 12.5MG 20 COMP LABO GENTEK</t>
  </si>
  <si>
    <t>COVENTROL 25 MG 20 COMP LABO GENTEK</t>
  </si>
  <si>
    <t>COVENTROL 25 MG X 20</t>
  </si>
  <si>
    <t>COVENTROL 25 MG X 20 COMP MOROCHO</t>
  </si>
  <si>
    <t>COVENTROL 25 MG X 30</t>
  </si>
  <si>
    <t>COVENTROL 6.25 MG X 30</t>
  </si>
  <si>
    <t>COVENTROL 6025MG 20 COMP LABO GENTEK</t>
  </si>
  <si>
    <t>COVERAM 5MG  - 5 MG</t>
  </si>
  <si>
    <t>COVERLET PARCHE OCULAR</t>
  </si>
  <si>
    <t>COVERPLAST   LATEX -FREE</t>
  </si>
  <si>
    <t>Coverplast  Curitas  20 Unidades</t>
  </si>
  <si>
    <t>coverplast 50 stuck</t>
  </si>
  <si>
    <t>COVERPLAST APOSITOS ADHESIVOS X 20 PARCH</t>
  </si>
  <si>
    <t>COVERPLAST KIDS</t>
  </si>
  <si>
    <t>COVERPLAST LATEX *100</t>
  </si>
  <si>
    <t>COVERPLAST X 30 CURITAS</t>
  </si>
  <si>
    <t>coverplast x 30 unidades apositops</t>
  </si>
  <si>
    <t>COVERSYL  4 MG10 COMP LABO  SERVIER</t>
  </si>
  <si>
    <t>COVERSYL 10 MG X 30 COMP</t>
  </si>
  <si>
    <t>COVERSYL 10mg 10comp</t>
  </si>
  <si>
    <t>COVERSYL 4 MG X 30 COMP</t>
  </si>
  <si>
    <t>COVERSYL 5 MG X 30</t>
  </si>
  <si>
    <t>COVERSYL 5mg 10comp</t>
  </si>
  <si>
    <t>COVERSYL 8 MG X 30 COMP</t>
  </si>
  <si>
    <t>COZAAR  50MG  15TAB</t>
  </si>
  <si>
    <t>COZAAR 10MG 15TAB</t>
  </si>
  <si>
    <t>COZAAR 50 mg x 15</t>
  </si>
  <si>
    <t>COZAAR 50MG POR 15 TABLETAS</t>
  </si>
  <si>
    <t>COZAAR AMLO 5 MG - 100 MG</t>
  </si>
  <si>
    <t>COZAAR AMLO 5MG - 50 MG</t>
  </si>
  <si>
    <t>CR CALIENT HYD NAT</t>
  </si>
  <si>
    <t>CRAKEÑAS AVENA 32gr</t>
  </si>
  <si>
    <t>CRAKEÑAS CLUB *4</t>
  </si>
  <si>
    <t>CRAKEÑAS CLUB *8</t>
  </si>
  <si>
    <t>CRANBERRY JUGO DE ARADANO 100%</t>
  </si>
  <si>
    <t>CRAVID 75 MG X 14</t>
  </si>
  <si>
    <t>CRAVID 75 MG X 14 COMBO</t>
  </si>
  <si>
    <t>CRAVID 75mg  28comp</t>
  </si>
  <si>
    <t>Crean  no grasosa  Locion  Limpiadora</t>
  </si>
  <si>
    <t>CREATINA 750 MG X 120 CAP</t>
  </si>
  <si>
    <t>creciditos postre de fruta</t>
  </si>
  <si>
    <t>CREMA  30 V</t>
  </si>
  <si>
    <t>CREMA  CON EXTRACTO DE ALGAS</t>
  </si>
  <si>
    <t>CREMA  NEUTROGENA ANTIARRUGAS</t>
  </si>
  <si>
    <t>CREMA  VICTORIA  100G</t>
  </si>
  <si>
    <t>crema antipañalitis chichi</t>
  </si>
  <si>
    <t>CREMA AZUFRADA</t>
  </si>
  <si>
    <t>CREMA AZUFRADA GDE</t>
  </si>
  <si>
    <t>CREMA AZUFRADA PEQ</t>
  </si>
  <si>
    <t>CREMA CERO  TAPA  VERDE</t>
  </si>
  <si>
    <t>crema cero  tradicional</t>
  </si>
  <si>
    <t>CREMA CERO 110 G. CREMA ANTIPAÑALITI.</t>
  </si>
  <si>
    <t>CREMA CERO 110G</t>
  </si>
  <si>
    <t>CREMA CERO 20G  verde</t>
  </si>
  <si>
    <t>CREMA CERO 30 G</t>
  </si>
  <si>
    <t>CREMA CERO 30 G CON ALOE VERA</t>
  </si>
  <si>
    <t>CREMA CERO CON ALOE VERA 130G</t>
  </si>
  <si>
    <t>CREMA CERO CON CALENDULA Y VITANIN E</t>
  </si>
  <si>
    <t>crema cero con candula y vitamina e</t>
  </si>
  <si>
    <t>CREMA CERO PEQUE;A AZUL 20G</t>
  </si>
  <si>
    <t>CREMA CERO TAPA VERDE 50G</t>
  </si>
  <si>
    <t>CREMA CERO TRADICIONAL</t>
  </si>
  <si>
    <t>CREMA CERO TRADICIONAL 50G</t>
  </si>
  <si>
    <t>CREMA COCO 120gr</t>
  </si>
  <si>
    <t>CREMA COLGATE 75ml</t>
  </si>
  <si>
    <t>CREMA CON ALMENDRAS YVITANIMA E</t>
  </si>
  <si>
    <t>CREMA DE ALMENDRAS PARA:MANOS Y CUERPO</t>
  </si>
  <si>
    <t>crema de arcilla blanca</t>
  </si>
  <si>
    <t>CREMA DE ARCILLA ROJA</t>
  </si>
  <si>
    <t>crema de arroz polly</t>
  </si>
  <si>
    <t>CREMA DE ARROZ PRIMOR 450 GR</t>
  </si>
  <si>
    <t>CREMA DE BABA DE CARACOL OLIVA- COL</t>
  </si>
  <si>
    <t>CREMA DE ENERGIA NIVEA VISAGE</t>
  </si>
  <si>
    <t>CREMA DEMOLEDORA DE GRASA</t>
  </si>
  <si>
    <t>CREMA DENTAL  DE HIMALAYA</t>
  </si>
  <si>
    <t>CREMA DENTAL KIDS</t>
  </si>
  <si>
    <t>CREMA DENTAL LOONEY 100gr</t>
  </si>
  <si>
    <t>CREMA DENTAL LUMINOUS</t>
  </si>
  <si>
    <t>CREMA DENTAL MENTA TROPICAL X 3</t>
  </si>
  <si>
    <t>CREMA DENTAL PIOLIN</t>
  </si>
  <si>
    <t>CREMA DEPILADORA VEET HIDRATANTCON ALOE</t>
  </si>
  <si>
    <t>CREMA DEPILADORA VEET HIDRATANTE</t>
  </si>
  <si>
    <t>CREMA DESMANCHADORA</t>
  </si>
  <si>
    <t>CREMA EXFOLIANTE DERMISNATURAL</t>
  </si>
  <si>
    <t>CREMA FRIA</t>
  </si>
  <si>
    <t>CREMA FRIA 20 G</t>
  </si>
  <si>
    <t>CREMA HIDRATANTE 200ml</t>
  </si>
  <si>
    <t>CREMA HIDRATANTE DE CUERPO CHOCOLATE</t>
  </si>
  <si>
    <t>CREMA HIDRATANTE DE CUERPO MOCACHINO</t>
  </si>
  <si>
    <t>CREMA HIDRATANTE DE NIVEA 50ML</t>
  </si>
  <si>
    <t>CREMA JOHNSON`S SOFTLOTION HUMECTACION A</t>
  </si>
  <si>
    <t>CREMA LIQUIDA JOHNSON`S BABY</t>
  </si>
  <si>
    <t>CREMA MENNEN 200 ML</t>
  </si>
  <si>
    <t>CREMA NUTRITIVA MANOS BACC</t>
  </si>
  <si>
    <t>CREMA NUTRIYIVA PARA LAS MANOS</t>
  </si>
  <si>
    <t>CREMA PARA EL CUERPO 24 HORAS JOHNSONS</t>
  </si>
  <si>
    <t>crema para peinar cayena</t>
  </si>
  <si>
    <t>CREMA PARA PEINAR DEQUINO</t>
  </si>
  <si>
    <t>CREMA PARA PEINAR SABILA Y COLAGENO</t>
  </si>
  <si>
    <t>CREMA PONDS CONTORNOS DEOJOS</t>
  </si>
  <si>
    <t>CREMA PONDS PIEL NORMAL A GRASA</t>
  </si>
  <si>
    <t>CREMA PONDS PIEL NORMAL A SECA</t>
  </si>
  <si>
    <t>CREMA REPELENTE DE INSECTOS 100G</t>
  </si>
  <si>
    <t>CREMA RON DE CULEBRA 150 GR</t>
  </si>
  <si>
    <t>CREMA TERAPINOL</t>
  </si>
  <si>
    <t>CREMA TRIPLE GDE</t>
  </si>
  <si>
    <t>CREMA TRIPLE PEQ</t>
  </si>
  <si>
    <t>CREMA ZAPATO NEGRA WASSINGTON</t>
  </si>
  <si>
    <t>CREMAG 20 TABLETAS LABO VARGAS</t>
  </si>
  <si>
    <t>CREMAG SUSPENCION 120ML LABO ZOUZ</t>
  </si>
  <si>
    <t>CREMAG X 20 TAB MAST</t>
  </si>
  <si>
    <t>CREMALON 20TAB ZUOZ</t>
  </si>
  <si>
    <t>CREMALON SUSPENCION 120ML LABO VARGAS</t>
  </si>
  <si>
    <t>CREMALON X 20 TAB MAST</t>
  </si>
  <si>
    <t>CREMITAS CHOCOL 32g</t>
  </si>
  <si>
    <t>CREMITAS VAIN 32g</t>
  </si>
  <si>
    <t>0000000C'0038</t>
  </si>
  <si>
    <t>CREMOR</t>
  </si>
  <si>
    <t>0000000C-0038</t>
  </si>
  <si>
    <t>CREMOR TARTARO</t>
  </si>
  <si>
    <t>CREMOX 20VOL 12Ml</t>
  </si>
  <si>
    <t>CREMOX 30VOL 12Ml</t>
  </si>
  <si>
    <t>CRESADEX  10 MG X 30</t>
  </si>
  <si>
    <t>CRESADEX 20 MG X30</t>
  </si>
  <si>
    <t>CREST 62g PASTA DENTAL</t>
  </si>
  <si>
    <t>CREST FAMILIAR</t>
  </si>
  <si>
    <t>CREST FRESCA RICA 100 ML / 124</t>
  </si>
  <si>
    <t>CRESTOR   10MG  14  TAB</t>
  </si>
  <si>
    <t>CRESTOR 10 MG X 10 TAB</t>
  </si>
  <si>
    <t>crestor 10 mg x 30</t>
  </si>
  <si>
    <t>CRESTOR 10MG 7TAB</t>
  </si>
  <si>
    <t>CRESTOR 20 MG X 10 TAB</t>
  </si>
  <si>
    <t>CRESTOR 20 MG X 14</t>
  </si>
  <si>
    <t>CRESTOR 20 MG X 30 TAB</t>
  </si>
  <si>
    <t>CRESTOR 20mg 14tab</t>
  </si>
  <si>
    <t>CRESTOR 20MG 7 TAB ASTRAZENECA</t>
  </si>
  <si>
    <t>CRESTOR 40 MG X 10</t>
  </si>
  <si>
    <t>CRESTOR 40 MG X 30 TAB</t>
  </si>
  <si>
    <t>CRESTOR 40mg</t>
  </si>
  <si>
    <t>cri cri chocolate</t>
  </si>
  <si>
    <t>CRICRI 12G</t>
  </si>
  <si>
    <t>CRICRI 27 GR</t>
  </si>
  <si>
    <t>CRI-CRI CRISP</t>
  </si>
  <si>
    <t>CRICRI TIPO TAZA 123 GR</t>
  </si>
  <si>
    <t>CRISPLUS 120 MG X 42</t>
  </si>
  <si>
    <t>CRISPLUS 60 MG X 60</t>
  </si>
  <si>
    <t>CRISPLUS X 84 CAP 120 MG</t>
  </si>
  <si>
    <t>CRISPY TURRON 200gr</t>
  </si>
  <si>
    <t>CRISTADOCE GOTAS</t>
  </si>
  <si>
    <t>CRISTALINO ALMENDRAS JABON</t>
  </si>
  <si>
    <t>CRISTALINO MANDARINA JABON</t>
  </si>
  <si>
    <t>CROMADO 2</t>
  </si>
  <si>
    <t>CROMICO  2</t>
  </si>
  <si>
    <t>CROMICO 0</t>
  </si>
  <si>
    <t>CROMICO 1</t>
  </si>
  <si>
    <t>CROMICO 1 SM</t>
  </si>
  <si>
    <t>CROMICO 1 TAGUM</t>
  </si>
  <si>
    <t>cromico 2- 0</t>
  </si>
  <si>
    <t>cromico 2-0</t>
  </si>
  <si>
    <t>CROMICO 2-0</t>
  </si>
  <si>
    <t>CROMICO 3 - 0</t>
  </si>
  <si>
    <t>CROMICO 4-0</t>
  </si>
  <si>
    <t>CROMICO 5-0</t>
  </si>
  <si>
    <t>CROMICO O</t>
  </si>
  <si>
    <t>CROMOFTAL  SOLUCION NASAL 4./.</t>
  </si>
  <si>
    <t>Cromoftal 10ml</t>
  </si>
  <si>
    <t>Cromoftal 10ml  2%</t>
  </si>
  <si>
    <t>CROMOFTAL 10ML 2%</t>
  </si>
  <si>
    <t>CROMOFTAL 10ML CROMOGLICATO DE SODIO 4%</t>
  </si>
  <si>
    <t>CROMOFTAL 2 ./. SOLUCION NASAL</t>
  </si>
  <si>
    <t>0000000C'0031</t>
  </si>
  <si>
    <t>CROMOFTAL 2% 20ML NEBULIZADOR</t>
  </si>
  <si>
    <t>0000000C-0031</t>
  </si>
  <si>
    <t>CROMOFTAL 2/.  NEBULIZADOR 30ML</t>
  </si>
  <si>
    <t>CROMOFTAL 4 NASAL</t>
  </si>
  <si>
    <t>0000000C'0032</t>
  </si>
  <si>
    <t>CROMOFTAL 4% 20ML NEBULIZADOR</t>
  </si>
  <si>
    <t>0000000C-0032</t>
  </si>
  <si>
    <t>CROMOFTAL SOLUCION AL 2 %/ 10 ML</t>
  </si>
  <si>
    <t>CROMOFTAL SOLUCIÓN AL 4 % / 10ML</t>
  </si>
  <si>
    <t>CROMUS 0.03%</t>
  </si>
  <si>
    <t>CRONOVERA HS 240MG 10 TABLETAS PHARMACIA</t>
  </si>
  <si>
    <t>CROSSACTION  ORAL B  CEPILLO</t>
  </si>
  <si>
    <t>CROSSACTION  POWER   CEPILLO  ORAL B</t>
  </si>
  <si>
    <t>CROSSACTION  POWER  REPUESTO  ORAL B</t>
  </si>
  <si>
    <t>CROSSACTION ORAL-B 60 SUAVE</t>
  </si>
  <si>
    <t>CROTAMITON 10 % LOCION</t>
  </si>
  <si>
    <t>CROTANOL 10% 15G DE CREMA</t>
  </si>
  <si>
    <t>CROTANOL 10% 50ML</t>
  </si>
  <si>
    <t>CUBEA - AYOA  ELIXIR</t>
  </si>
  <si>
    <t>CUBIERTOS PARA BEBES DESCARTABLES</t>
  </si>
  <si>
    <t>CUBRE BOTAS</t>
  </si>
  <si>
    <t>CUBRE BOTAS NEGRO 0803</t>
  </si>
  <si>
    <t>CUBREBOTAS</t>
  </si>
  <si>
    <t>CUCHARA BABY COLOR</t>
  </si>
  <si>
    <t>CUCHARA CON SENSOR DE TEMPERATURA</t>
  </si>
  <si>
    <t>CUCHARA DE SILICON</t>
  </si>
  <si>
    <t>CUCHARA SPOON BARNEY</t>
  </si>
  <si>
    <t>CUCHARILLA DE SILICON</t>
  </si>
  <si>
    <t>CUCHARILLA PUNTA SUAVE</t>
  </si>
  <si>
    <t>CUCHARILLAS DE ALIMENTARSE</t>
  </si>
  <si>
    <t>CUENTA GOTAS</t>
  </si>
  <si>
    <t>CUENTA GOTAS CON DOSIFICADOR</t>
  </si>
  <si>
    <t>CUERNO DE CIERVO</t>
  </si>
  <si>
    <t>CUKREN 400 20gr</t>
  </si>
  <si>
    <t>CULT GUARANA 250ML</t>
  </si>
  <si>
    <t>CULT SIN AZUCAR 250 ML</t>
  </si>
  <si>
    <t>CULTURES X 50</t>
  </si>
  <si>
    <t>CULTURETE *1</t>
  </si>
  <si>
    <t>CULTURETTE</t>
  </si>
  <si>
    <t>CUMAR 1 MG X 20 COMP</t>
  </si>
  <si>
    <t>CUMAR 5 MG X 20 COM</t>
  </si>
  <si>
    <t>CUMARINA</t>
  </si>
  <si>
    <t>CUMARINA 5 MG</t>
  </si>
  <si>
    <t>CUMARINA PAPELETA</t>
  </si>
  <si>
    <t>CURACAO GALLETAS SIN AZUCAR Y SIN GLUTE</t>
  </si>
  <si>
    <t>CURAM 1000 MG X 10 TAB</t>
  </si>
  <si>
    <t>CURAM 250MG SUSPENSION</t>
  </si>
  <si>
    <t>CURAM 400MG - 57MG / 5 ML</t>
  </si>
  <si>
    <t>CURAM 500 MG + 125 MG X 12</t>
  </si>
  <si>
    <t>CURAM 500 MG 212 TABLETAS LABO BIOCHEMIE</t>
  </si>
  <si>
    <t>CURAM 500MG +125MG 12 TAB</t>
  </si>
  <si>
    <t>CURAM 875MG 10 TABLETAS LABO BIOCHEMIE</t>
  </si>
  <si>
    <t>CURAM SUSP. 125MG. 60CC.</t>
  </si>
  <si>
    <t>CURAM SUSPENCION 60ML LABO BIOCHEMIE</t>
  </si>
  <si>
    <t>CURAS DISNEY</t>
  </si>
  <si>
    <t>CURAS REDONDAS IMPERMEABLES</t>
  </si>
  <si>
    <t>CURE  BAND  PREMIUM</t>
  </si>
  <si>
    <t>CURE  BAND  PREMIUM  REDONDAS</t>
  </si>
  <si>
    <t>Cure  Band coloe piel 1,52CMX2,70m</t>
  </si>
  <si>
    <t>Cure  Band coloe piel 2,5CMX2,70m</t>
  </si>
  <si>
    <t>CURE BAND *30UND</t>
  </si>
  <si>
    <t>CURE BAND CURAS NIÑOS PUCCA</t>
  </si>
  <si>
    <t>CURE BAND NÑ</t>
  </si>
  <si>
    <t>CURE BAND PREMIUM  COLORES</t>
  </si>
  <si>
    <t>CURE BAND PRM NIÑOS</t>
  </si>
  <si>
    <t>CURE BAND PRM SURTID</t>
  </si>
  <si>
    <t>CURE BAND SHREK X 50</t>
  </si>
  <si>
    <t>CUREBAND MICROPOROSO</t>
  </si>
  <si>
    <t>CUREBAND TRASPARENTE</t>
  </si>
  <si>
    <t>cureband venditas  x100</t>
  </si>
  <si>
    <t>CUREBAND VENDITAS MADAGASCAR</t>
  </si>
  <si>
    <t>CURITA  HANSAPLAST  DE  WINNIE  POO</t>
  </si>
  <si>
    <t>CURITA  HANSAPLAST  JUNIOR X  20</t>
  </si>
  <si>
    <t>CURITAS  HANSAPLAST  ELASTICA</t>
  </si>
  <si>
    <t>CURITAS AQUABLOCK</t>
  </si>
  <si>
    <t>CURITAS HANSAPLAT X 20  impermeables</t>
  </si>
  <si>
    <t>CURITAS LARGAS X 100 COVERPLAST</t>
  </si>
  <si>
    <t>CURN/CALLUS SHAVER</t>
  </si>
  <si>
    <t>curpinol 25 mg x 30</t>
  </si>
  <si>
    <t>CURPINOL 6.25 X 30</t>
  </si>
  <si>
    <t>CUTACELAN CREMA</t>
  </si>
  <si>
    <t>CUTEX 100 ML</t>
  </si>
  <si>
    <t>CUTEX AZETONA</t>
  </si>
  <si>
    <t>CUTEX CON PROTEINAS REMOVEDOR 100CM3</t>
  </si>
  <si>
    <t>CUTEX REMOVEDOR  CON  COLAGENO</t>
  </si>
  <si>
    <t>CUTEX REMOVEDOR  CON LIMON</t>
  </si>
  <si>
    <t>CUTEX REMOVEDOR 100 CC</t>
  </si>
  <si>
    <t>CUTEX REMOVEDOR 200 ML</t>
  </si>
  <si>
    <t>CUTEX REMOVEDOR DE ESMALTE</t>
  </si>
  <si>
    <t>CUTICELL CLASSIC 10 CM X 10 CM</t>
  </si>
  <si>
    <t>CUTICELL CLASSIC 10 CM X 40 CM</t>
  </si>
  <si>
    <t>CUTICLIN 10 MG X 30 CAP</t>
  </si>
  <si>
    <t>CUTICLIN 20 MG X 30 CAP</t>
  </si>
  <si>
    <t>CUTIVATE 0,05 CREMA DE 15G</t>
  </si>
  <si>
    <t>CVITAMIN 500 MG X 30</t>
  </si>
  <si>
    <t>CYCLOFEM SUSP INYECTABLE</t>
  </si>
  <si>
    <t>CYCLOGESTERIN  ESTROGENAS PROGESTETRONA</t>
  </si>
  <si>
    <t>CYCLOGYL SOLUCION OFTALMICAS</t>
  </si>
  <si>
    <t>CYMBALTA 30 MG  X 7</t>
  </si>
  <si>
    <t>CYMBALTA 30 MG X 7 CAP</t>
  </si>
  <si>
    <t>CYMBALTA 30MG X 14 CAP</t>
  </si>
  <si>
    <t>CYMBALTA 60 M X28</t>
  </si>
  <si>
    <t>CYMBALTA 60 MG X 14</t>
  </si>
  <si>
    <t>CYMBALTA 60 MG X 28 CAP</t>
  </si>
  <si>
    <t>CYMJBALTA 60 MG X 14 CAP</t>
  </si>
  <si>
    <t>CYNT 20 MG X 30</t>
  </si>
  <si>
    <t>CYNT 20MG X 20 COM</t>
  </si>
  <si>
    <t>cynt 40 mg x30</t>
  </si>
  <si>
    <t>CYNT 40MG X 10 COM</t>
  </si>
  <si>
    <t>CYPRAL  750 MG</t>
  </si>
  <si>
    <t>CYPRAL 500 MG X 20 TAB</t>
  </si>
  <si>
    <t>CYPRAL 500MG 14 TAB ALIAN</t>
  </si>
  <si>
    <t>CyPRAL 750 MG 6 TABLE LABO ALIAN</t>
  </si>
  <si>
    <t>CYPRODEX 4MG/ 0,25MG X 30 COMP</t>
  </si>
  <si>
    <t>0000000C-0016</t>
  </si>
  <si>
    <t>CYPRODIM 4MG 30 CAPSULAS</t>
  </si>
  <si>
    <t>0000000C'0016</t>
  </si>
  <si>
    <t>CYPRODIM 4MG 30 CAPULAS</t>
  </si>
  <si>
    <t>0000000C'0037</t>
  </si>
  <si>
    <t>CYPRODIM 4MG 30 COMPRIMIDOS</t>
  </si>
  <si>
    <t>0000000C-0037</t>
  </si>
  <si>
    <t>CYPRODIN 15MLUSO PEDRIATICO</t>
  </si>
  <si>
    <t>CYPRODIN 4MG X 30 COMPRIMIDOS</t>
  </si>
  <si>
    <t>CYPRODIN JARABE 100ML LABO CLINOX</t>
  </si>
  <si>
    <t>CYSTONE TABLETAS DE HIMALAYA</t>
  </si>
  <si>
    <t>CYTOTEC 200 MG</t>
  </si>
  <si>
    <t>CYTOTEC 200MG 28TAB</t>
  </si>
  <si>
    <t>D TODITO XXL</t>
  </si>
  <si>
    <t>D Y M GEL TERAPIA EN FRIO</t>
  </si>
  <si>
    <t>DABINESE 250MG 30 TAB PFIZER</t>
  </si>
  <si>
    <t>DAFFI CLUB SPORT EAU DE TOILETTE</t>
  </si>
  <si>
    <t>daflon  500 mg x 60</t>
  </si>
  <si>
    <t>DAFLON 500 MG 30 COMP LABO SERVIER</t>
  </si>
  <si>
    <t>daflon 500 mg x 60 comp</t>
  </si>
  <si>
    <t>DAFLON 500MG</t>
  </si>
  <si>
    <t>DAGENOL JABON 100 G</t>
  </si>
  <si>
    <t>DAGENOL LOCION  190CM</t>
  </si>
  <si>
    <t>DAGENOL USO TOPICO  LABORA MEDIPHAR</t>
  </si>
  <si>
    <t>DAI X100 LANCETAS ESTERILES</t>
  </si>
  <si>
    <t>DAILY MAX 60TAB</t>
  </si>
  <si>
    <t>DAIVOBET 0.05 MG - 0.5</t>
  </si>
  <si>
    <t>DAIVONEX 50 MCG / G 30 G</t>
  </si>
  <si>
    <t>DAKAQUINE JARABE 120ML LABO ABBOTT</t>
  </si>
  <si>
    <t>Daksol  500mg</t>
  </si>
  <si>
    <t>DAKSOL 1 G 2 TABLE LABO GALENO</t>
  </si>
  <si>
    <t>DAKSOL 500 MG 1 SACHET LABO GALENO</t>
  </si>
  <si>
    <t>DAKSOL 500 MG 4 TABLETAS LABO GALENO</t>
  </si>
  <si>
    <t>DAKSOL 750 MG 1 SACHET LABO GALENO</t>
  </si>
  <si>
    <t>DAKTARIN 30G CREMA JANSSEN CILAG</t>
  </si>
  <si>
    <t>DAKTARIN GEL LABOARTORIO JANSSEN CILAG</t>
  </si>
  <si>
    <t>DAKTARIN POLVO  LABORA JASSEN CILAG</t>
  </si>
  <si>
    <t>DAKTOSIN 30G POMADA LABORA JANSSEN CILAG</t>
  </si>
  <si>
    <t>DALACIN  600MG X 1 AMPOLLAS</t>
  </si>
  <si>
    <t>DALACIN  900MG  AMPOLLAS</t>
  </si>
  <si>
    <t>DALACIN 150MG AMP</t>
  </si>
  <si>
    <t>Dalacin 2%  Crema  Vagnal</t>
  </si>
  <si>
    <t>DALACIN 2% 40 GRAMOS CREMA VAGINAL</t>
  </si>
  <si>
    <t>DALACIN 2% CREMA VAGINAL 40G</t>
  </si>
  <si>
    <t>DALACIN 300 MG AMPOLLA</t>
  </si>
  <si>
    <t>DALACIN 300 MG X 16 CAP</t>
  </si>
  <si>
    <t>DALACIN 300MG 16 CAPSULAS LABO PHARMACIA</t>
  </si>
  <si>
    <t>DALACIN 300MG 16CAP</t>
  </si>
  <si>
    <t>DALACIN 300MG AMPOLLA</t>
  </si>
  <si>
    <t>DALACIN 300MG X 16 CAPSULAS</t>
  </si>
  <si>
    <t>DALACIN 600 MG X 10 AMP</t>
  </si>
  <si>
    <t>DALACIN 600MG SOLUCIO INYECTABLE</t>
  </si>
  <si>
    <t>DALACIN LOCION TOPÌCA 1 %</t>
  </si>
  <si>
    <t>DALACIN LOCION TOPICA 30ML</t>
  </si>
  <si>
    <t>DALACIN LOCION TOPICA LABORA UPJOHN</t>
  </si>
  <si>
    <t>dalacin ovulo vaginal</t>
  </si>
  <si>
    <t>DALACIN OVULOS VAGINAL X 3 OVULOS</t>
  </si>
  <si>
    <t>DALACIN SOLUCION TOPICA 1% 30ML</t>
  </si>
  <si>
    <t>DALACIN SOLUCION TOPICA 30 ML</t>
  </si>
  <si>
    <t>DALACIN VAGINAL OVULE 100MG</t>
  </si>
  <si>
    <t>DALACIN150 MG</t>
  </si>
  <si>
    <t>DALAN *3 AFEI</t>
  </si>
  <si>
    <t>DALAN JABON 125gr</t>
  </si>
  <si>
    <t>DALAN JABON LIQUIDO ACEITE DE OLIVA</t>
  </si>
  <si>
    <t>DALAN JASMIN *3</t>
  </si>
  <si>
    <t>DALAN JBN</t>
  </si>
  <si>
    <t>DALAN OCEAN 125gr</t>
  </si>
  <si>
    <t>DALAN SPRING 125gr</t>
  </si>
  <si>
    <t>DALAN X3 JABONES</t>
  </si>
  <si>
    <t>DALEX 100 MG 12 TABLE LABO VARGAS</t>
  </si>
  <si>
    <t>DALPAS 10MG 30TAB BIOTECH</t>
  </si>
  <si>
    <t>DALPAS 5MG 30TAB BIOTECH</t>
  </si>
  <si>
    <t>DALTAZEN 60MG 20COMP. GIEMPI</t>
  </si>
  <si>
    <t>DANDY  19g</t>
  </si>
  <si>
    <t>DANDY MANI 19gr</t>
  </si>
  <si>
    <t>DANILON 400 MG 14 TABLETAS LABO BIOTECH</t>
  </si>
  <si>
    <t>DANNYS BROWNIE</t>
  </si>
  <si>
    <t>DANTOINAL 100 MG 50 TABLETAS LABO BIOTE</t>
  </si>
  <si>
    <t>DAONIL 5 MG 28 COMP LABO AVENTIS</t>
  </si>
  <si>
    <t>DAONIL 5 MG X 28</t>
  </si>
  <si>
    <t>DARISTEN 150 ML</t>
  </si>
  <si>
    <t>DARISTEN JARABE 250 MG / 5 ML</t>
  </si>
  <si>
    <t>DARK</t>
  </si>
  <si>
    <t>DARK 37gr</t>
  </si>
  <si>
    <t>DARK PASAS</t>
  </si>
  <si>
    <t>DARMADE D3</t>
  </si>
  <si>
    <t>DARUSAN  ELIXIR DEPURATIVO</t>
  </si>
  <si>
    <t>DAXAPOSTAFEN 0.375 MG 20 TABLE LABO PHAR</t>
  </si>
  <si>
    <t>DAY DAY   TALCO DE BAÑO</t>
  </si>
  <si>
    <t>DAY DAY  AGUA DE COLONIA</t>
  </si>
  <si>
    <t>day day agua de colinia</t>
  </si>
  <si>
    <t>DAYAMIN PEDRIATRICO LABO ABBOTT</t>
  </si>
  <si>
    <t>DAYAMINERAL 30 TABLETAS LABO ABBOTT</t>
  </si>
  <si>
    <t>DAYAMINERAL JARABE 120 ML LABO ABBOTT</t>
  </si>
  <si>
    <t>DAYAMINERAL JBE. 120 CC.</t>
  </si>
  <si>
    <t>DAYAMINERAL X 60 TAB  2 X 30</t>
  </si>
  <si>
    <t>DAYFLU NOCHE</t>
  </si>
  <si>
    <t>DAZOLIN 10 MG X 15</t>
  </si>
  <si>
    <t>DAZOLIN 10 MG X 30 COMP</t>
  </si>
  <si>
    <t>DAZOLIN 5mg</t>
  </si>
  <si>
    <t>DAZOLIN 5MG X 30 COMP</t>
  </si>
  <si>
    <t>DE TODITO 45 GR</t>
  </si>
  <si>
    <t>DE TODITO MIX 130 GR</t>
  </si>
  <si>
    <t>DE TODITO PICANTE</t>
  </si>
  <si>
    <t>DEBRIDAD 200MG 20 COMP LABO GRUPO FARMA</t>
  </si>
  <si>
    <t>DEBRIDAD 300MG 10 TABLETAS LABO FARMA</t>
  </si>
  <si>
    <t>DEBRIDAT 10MG/ ML INYECTABLE</t>
  </si>
  <si>
    <t>DEBRIDAT 10MG/5ML 2AMPOLLAS</t>
  </si>
  <si>
    <t>debridat 200 mg x 10 comprimido</t>
  </si>
  <si>
    <t>DEBRIDAT 200 mg x 10 COMPRIMIDOS</t>
  </si>
  <si>
    <t>DEBRIDAT 200MG 10COMPRIMIDOS</t>
  </si>
  <si>
    <t>DEBRIDAT 200mg TAB</t>
  </si>
  <si>
    <t>DEBRIDAT AMP 50mg</t>
  </si>
  <si>
    <t>DEBRIDAT X 30 TAB</t>
  </si>
  <si>
    <t>DECA - DURABOLIN 50 MG</t>
  </si>
  <si>
    <t>DECA DERTEMINA  COMPLEX 10MG</t>
  </si>
  <si>
    <t>DECA LENTERMINA 2ML 1JERINGA</t>
  </si>
  <si>
    <t>DECA LENTERMINA COMPLEX  X 3 AMPO</t>
  </si>
  <si>
    <t>DECA LENTERMINA X 2 AMP</t>
  </si>
  <si>
    <t>DECA-DABUROLIN 25MG</t>
  </si>
  <si>
    <t>DECADRON 0.50MG 30 TABLE LABO MERCK</t>
  </si>
  <si>
    <t>DECADRON 5ML USO OFTALMICO LABO MERCK</t>
  </si>
  <si>
    <t>DECA-DURABOLIN 50MG</t>
  </si>
  <si>
    <t>DECALONA  AMPOLLA 2ML</t>
  </si>
  <si>
    <t>DECARIS 50 MG 2 TABLETAS LABO JESSEN</t>
  </si>
  <si>
    <t>DECARIS ADULTO 150 MG 1 GRAGEAS LAB JESS</t>
  </si>
  <si>
    <t>DECAVEN 5 ML SOLUCION OTICO OCULAR</t>
  </si>
  <si>
    <t>DECAVEN 5ML OTICO OCULAR</t>
  </si>
  <si>
    <t>DECAVEN SOLUCION  OTICO 5ml</t>
  </si>
  <si>
    <t>DECO MED JABON LIQUIDO VERDE 120ML</t>
  </si>
  <si>
    <t>DECOBEL 8MG / 2 ML</t>
  </si>
  <si>
    <t>DECOBEL 8MG INYECTABLE</t>
  </si>
  <si>
    <t>DECOMED 120 ML</t>
  </si>
  <si>
    <t>DECOMED JABON LIQUIDO 240 ML</t>
  </si>
  <si>
    <t>DECOMED JABON LIQUIDO LABORA ELMOR</t>
  </si>
  <si>
    <t>DECOMED JABON LIQUIDO VERDE 240CC</t>
  </si>
  <si>
    <t>DECUADIN DE LIMON X 16 TABLETAS</t>
  </si>
  <si>
    <t>DECUADIN MENTA POR 16 PASTILLAS</t>
  </si>
  <si>
    <t>DECUADIN ORIGINAL POR 16 PASTILLAS</t>
  </si>
  <si>
    <t>DECUADIN X 16 TABLETAS DE NARANJA</t>
  </si>
  <si>
    <t>DEEP CLEAN  LOCION ASTRINGENTE 200 ML</t>
  </si>
  <si>
    <t>DEEP CLEAN CREMA LIMPIADORA FACIAL</t>
  </si>
  <si>
    <t>DEEP CLEAN GEL 150G NEUTROGENA</t>
  </si>
  <si>
    <t>DEEP CLEAN LOCION FACIAL 200ML</t>
  </si>
  <si>
    <t>DEEP CLEAN NEUTROGENA 200G</t>
  </si>
  <si>
    <t>DEEP CLEAN SCRUB 125ML</t>
  </si>
  <si>
    <t>DEFILE ACEITE DE ARGAN</t>
  </si>
  <si>
    <t>DEFILE CR BÑ</t>
  </si>
  <si>
    <t>DEFILE SH ANTI CAB</t>
  </si>
  <si>
    <t>DEFILE SH K-BO</t>
  </si>
  <si>
    <t>DEFILE SH TRI</t>
  </si>
  <si>
    <t>DEFILE TRICOM AC</t>
  </si>
  <si>
    <t>DEFISAL 70 MG 2COMP LABO LETI</t>
  </si>
  <si>
    <t>defixal + calcifem d</t>
  </si>
  <si>
    <t>DEFIXAL 10 MG 15 COMP LABO LETI</t>
  </si>
  <si>
    <t>DEFIXAL 10MG 30 COMP LABO LETI</t>
  </si>
  <si>
    <t>DEFIXAL 35mg +CALCIO</t>
  </si>
  <si>
    <t>DEFIXAL 35MG 2COMP. MEGAT</t>
  </si>
  <si>
    <t>DEFIXAL 35MG 4 COM LETI</t>
  </si>
  <si>
    <t>DEFIXAL 70 MG + CITRATO DE CALCIO  COMB</t>
  </si>
  <si>
    <t>DEFIXAL 70 MG 4 COMP LABO  LETI</t>
  </si>
  <si>
    <t>DEFIXAL 70MG 2 COMP. LETI</t>
  </si>
  <si>
    <t>DEFIXAL 70MG 4 COMP. LETI</t>
  </si>
  <si>
    <t>DEFIXAL 70MG X 2 COMPRIMIDOS COMBO</t>
  </si>
  <si>
    <t>DEFIXAL 70MG X 4 TABL COMBO</t>
  </si>
  <si>
    <t>DEFLAZACORT  30 MG X 30</t>
  </si>
  <si>
    <t>Deflazacort 30MG</t>
  </si>
  <si>
    <t>DEFLAZACORT 6 MG X 10 TAB</t>
  </si>
  <si>
    <t>DEFLAZACORT 6MG X 10  COMBO GV</t>
  </si>
  <si>
    <t>DEFLAZACORT 6MG X10 COMPRIMIDOS GV</t>
  </si>
  <si>
    <t>DEGUADIN</t>
  </si>
  <si>
    <t>DEL MONTE COCTEL LTR</t>
  </si>
  <si>
    <t>DEL MONTE DURAZNO 1LITRO</t>
  </si>
  <si>
    <t>DEL MONTE DURAZNO LTR</t>
  </si>
  <si>
    <t>DEL MONTE DURAZNO TRI-PAK</t>
  </si>
  <si>
    <t>DEL MONTE PERA 250ml</t>
  </si>
  <si>
    <t>DEL MONTE PERA TRI-PAK</t>
  </si>
  <si>
    <t>DEL VALLE 1.5ml</t>
  </si>
  <si>
    <t>DEL VALLE 500ml</t>
  </si>
  <si>
    <t>DEL VALLE FRESH 1.5 LTS</t>
  </si>
  <si>
    <t>DEL VALLE PARCH 1.5ML</t>
  </si>
  <si>
    <t>DELIGHT SIN AZUCAR</t>
  </si>
  <si>
    <t>DELIGHT SIN AZUCAR 100gr</t>
  </si>
  <si>
    <t>DELSAL 15ML SOLUCION GOTAS</t>
  </si>
  <si>
    <t>DELTA DRY VENDA HIDROFUGA</t>
  </si>
  <si>
    <t>DEMIDER  CREMA  15G</t>
  </si>
  <si>
    <t>DEMIDERM  UNGUENTO  LABORA SCHERING</t>
  </si>
  <si>
    <t>DEMIDERM CREMA LABORA SCHERING</t>
  </si>
  <si>
    <t>DEMOLEDORA 500G</t>
  </si>
  <si>
    <t>DENCOFEN 20G</t>
  </si>
  <si>
    <t>DENCOFEN AEROSOL</t>
  </si>
  <si>
    <t>DENCOFEN GEL 40 GR</t>
  </si>
  <si>
    <t>DENCOFEN GEL 80G</t>
  </si>
  <si>
    <t>DENCORUB AIR DE 150G LABORA PONCE</t>
  </si>
  <si>
    <t>DENCORUB AIR LABORATORIO PONCE 2</t>
  </si>
  <si>
    <t>DENCORUB CREMA 20 GRAMOS</t>
  </si>
  <si>
    <t>DENCORUB CREMA LABORA PONCE</t>
  </si>
  <si>
    <t>DENCORUB GEL 40 G</t>
  </si>
  <si>
    <t>DENCORUB GEL 40GM</t>
  </si>
  <si>
    <t>DENCORUB GEL LABORATORIO PONCE</t>
  </si>
  <si>
    <t>DENCORUB ICE GEL LABO PONCE</t>
  </si>
  <si>
    <t>DENCORUB ROLLON</t>
  </si>
  <si>
    <t>DENCORUB SPRAY 150G</t>
  </si>
  <si>
    <t>DENCORUB UNCION 75G AEROSOL</t>
  </si>
  <si>
    <t>DENCORUB UNCION LABORATORIO PONCE</t>
  </si>
  <si>
    <t>DENCORUD ICE GEL 40 G</t>
  </si>
  <si>
    <t>DENENE COLONIA</t>
  </si>
  <si>
    <t>DENOREX CHAMPOO ANTICASPA 240ML</t>
  </si>
  <si>
    <t>DENOREX CHAMPU ANTICASPA 120ML</t>
  </si>
  <si>
    <t>DENTALEX 250 ML SIN ALCOHOL</t>
  </si>
  <si>
    <t>DENTALEX 250ML</t>
  </si>
  <si>
    <t>DENTALEX 500 ML SIN ALCOHOL</t>
  </si>
  <si>
    <t>DENTALEX CR *3</t>
  </si>
  <si>
    <t>DENTALEX ENJUAGUE BUCAL 250 ML</t>
  </si>
  <si>
    <t>DENTALEX ENJUAGUE BUCAL 500 ML</t>
  </si>
  <si>
    <t>DENTALEX MENT 100cm CD</t>
  </si>
  <si>
    <t>DENTALEX MENTA PLUS CREMA DENTAL</t>
  </si>
  <si>
    <t>DENTALEX S/A MENTA</t>
  </si>
  <si>
    <t>DENTIX CLASSIC ENJUAGUE BUCAL</t>
  </si>
  <si>
    <t>DENTIX ENJUAGUE BUCAL</t>
  </si>
  <si>
    <t>DENTIX LIMON  ENJUAGUE BUCAL</t>
  </si>
  <si>
    <t>denual</t>
  </si>
  <si>
    <t>DEOXICAL 250 MG 20 COMP LABO GALENO</t>
  </si>
  <si>
    <t>DEOXICAL 500 MG 18 CAPSULAS LAB GALENO</t>
  </si>
  <si>
    <t>DEPILADORA  BRAUN</t>
  </si>
  <si>
    <t>DEPILADORA PARA DAMAS</t>
  </si>
  <si>
    <t>DEPO  PROVERA  50MG inyectable</t>
  </si>
  <si>
    <t>DEPO MEDROL  40mg H</t>
  </si>
  <si>
    <t>DEPO- MEDROL 40 MG / 2 ML PRE- LLENADA</t>
  </si>
  <si>
    <t>DEPO- PROVERA 50 MG / ML</t>
  </si>
  <si>
    <t>Depo-Medrol 40 MG / 1ML</t>
  </si>
  <si>
    <t>DEPOMEDROL 80MG AMPOLLAS</t>
  </si>
  <si>
    <t>DEPO-METROL 40MG</t>
  </si>
  <si>
    <t>DEPO-METROL 80MG/ 2ML VIAL 2 ML</t>
  </si>
  <si>
    <t>DEPO-PROVERA 150MG AMPOLLAS</t>
  </si>
  <si>
    <t>DEPO-PROVERA 50 MG / ML</t>
  </si>
  <si>
    <t>DEPURAHERBAL 240 ML</t>
  </si>
  <si>
    <t>DEPURAHERBAL SABOR A NARANJA</t>
  </si>
  <si>
    <t>0000000D'0009</t>
  </si>
  <si>
    <t>DEPURATIVO ADELGAZANTE</t>
  </si>
  <si>
    <t>0000000D-0009</t>
  </si>
  <si>
    <t>DEPURATIVO DESINTOXICANTE PTS2</t>
  </si>
  <si>
    <t>DEPURATIVO INDIANO</t>
  </si>
  <si>
    <t>depurativo natural adelgazante  o.700 cc</t>
  </si>
  <si>
    <t>DEPURATIVO UÑA DE GATO PST 2</t>
  </si>
  <si>
    <t>DEPURATIVO UÑA DE GATO PTS 1</t>
  </si>
  <si>
    <t>DEPURSANG</t>
  </si>
  <si>
    <t>DEQUINO AC BABA CARAC</t>
  </si>
  <si>
    <t>DEQUINO ACONDICIONADOR ANTIGRAVEDAD</t>
  </si>
  <si>
    <t>DEQUINO ACONDICIONADOR EXTRACTO DE CAYEN</t>
  </si>
  <si>
    <t>DEQUINO DUCHA GEL</t>
  </si>
  <si>
    <t>DEQUINO GEL PARA ELLAS Y ELLOS</t>
  </si>
  <si>
    <t>DEQUINO LOCION CORPORAL BABA DE CARACOL</t>
  </si>
  <si>
    <t>DEQUINO PRE - TRATAMIENTO</t>
  </si>
  <si>
    <t>DEQUINO PRE TRATAMIENTO 1000 ML</t>
  </si>
  <si>
    <t>DERAIN 10 GASAS LETI</t>
  </si>
  <si>
    <t>DERAIN CREMA 15G LABORATORIO LETI</t>
  </si>
  <si>
    <t>DERAIN CREMA DE 45G</t>
  </si>
  <si>
    <t>DERIVA  ADAPALENO 15 G  GEL TOPICO</t>
  </si>
  <si>
    <t>DERMA GRAN - B CREMA 85G</t>
  </si>
  <si>
    <t>DERMA GRAN UNGUENTO</t>
  </si>
  <si>
    <t>DERMABIOTIC CREMA LABORA  ELMOR</t>
  </si>
  <si>
    <t>DERMAC JABON 100G</t>
  </si>
  <si>
    <t>DERMACORTINE 0.1 % 15 G</t>
  </si>
  <si>
    <t>DERMACORTINE 60 ML EMULSION</t>
  </si>
  <si>
    <t>DERMACORTINE LOCION</t>
  </si>
  <si>
    <t>DERMADIP  0.05 % CREMA</t>
  </si>
  <si>
    <t>DERMAFIT  CREMA ANTI EDAD 30 GR</t>
  </si>
  <si>
    <t>DERMAFIT JABÓN CREMOSO30 GR</t>
  </si>
  <si>
    <t>DERMAGRAN SPAY 118ML</t>
  </si>
  <si>
    <t>DERMALACT LOCION LIMPIADORA</t>
  </si>
  <si>
    <t>DERMATOL PAPELETA</t>
  </si>
  <si>
    <t>DERMAX 50 G</t>
  </si>
  <si>
    <t>DERMAX CREMA ANTI- PAÑALITI  ORIGINAL</t>
  </si>
  <si>
    <t>DERMAZOL CREMA</t>
  </si>
  <si>
    <t>DERMAZOL UNG</t>
  </si>
  <si>
    <t>DERMI SOL PROTECTOR SOLAR 140ML</t>
  </si>
  <si>
    <t>DERMICARE BODY CREMA</t>
  </si>
  <si>
    <t>DERMISA BARRA FACIAL CON SABILA</t>
  </si>
  <si>
    <t>DERMISA CREMA 50G</t>
  </si>
  <si>
    <t>DERMISA CREMA ANTIARRUGAS</t>
  </si>
  <si>
    <t>DERMISA CREMA PARA LAS MANOS</t>
  </si>
  <si>
    <t>DERMISA LOCION CORPORAL</t>
  </si>
  <si>
    <t>DERMO PROTECTO</t>
  </si>
  <si>
    <t>DERMOSUPRIL  CREMA  15G</t>
  </si>
  <si>
    <t>DERMOSUPRIL 120 ML</t>
  </si>
  <si>
    <t>DERMOSUPRIL C  15 G</t>
  </si>
  <si>
    <t>DERMOSUPRIL CREMA 15G</t>
  </si>
  <si>
    <t>DERMOSUPRIL LOCION 30ML</t>
  </si>
  <si>
    <t>DERMOTIVIN  JABON</t>
  </si>
  <si>
    <t>DERMOTIVIN  JABON BARRA 80G</t>
  </si>
  <si>
    <t>DERMOTIVIN 90G LIMPIADOR EN BARRA</t>
  </si>
  <si>
    <t>DERMOTIVIN BARRA 90G</t>
  </si>
  <si>
    <t>DERMOTIVIN PS 90gr</t>
  </si>
  <si>
    <t>DERMOVATE 0.05% 25ML SOLU CAPILAR LAB GL</t>
  </si>
  <si>
    <t>DERMOVATE 0.05% UNGUENTO 30G LABO  GLAXO</t>
  </si>
  <si>
    <t>DERMOVATE CREMA 30G LABORA GLAXO</t>
  </si>
  <si>
    <t>DERMOX  SENSITIVE</t>
  </si>
  <si>
    <t>DERMOX COLONIA</t>
  </si>
  <si>
    <t>DERMOX CR 50GR</t>
  </si>
  <si>
    <t>DERMOX CR ANTP 50gr</t>
  </si>
  <si>
    <t>DERMOX CREMA PIEL SECA 200 CC</t>
  </si>
  <si>
    <t>DERMOX HUMENTACION SUAVE 350 ML</t>
  </si>
  <si>
    <t>DERMOX LC NUTRI INTEN</t>
  </si>
  <si>
    <t>DERMOX LC REAFIR 350ML</t>
  </si>
  <si>
    <t>DERMOX LCHD VE</t>
  </si>
  <si>
    <t>DERMOX LOC HUMECTANTE 200ML</t>
  </si>
  <si>
    <t>dermysop desodorante</t>
  </si>
  <si>
    <t>DESALEX *30TAB</t>
  </si>
  <si>
    <t>DESALEX 5 MG 10 TABLETAS LABO SHERING</t>
  </si>
  <si>
    <t>DESALEX 5 MG 20 TABLETAS LABO SHERING</t>
  </si>
  <si>
    <t>DESALEX 60 ML</t>
  </si>
  <si>
    <t>DESALEX D  X 10 TAB</t>
  </si>
  <si>
    <t>DESALEX JARABE 60ML LABO  SCHERING</t>
  </si>
  <si>
    <t>DESITIN  CREAMY</t>
  </si>
  <si>
    <t>DESITIN CREMA 113G</t>
  </si>
  <si>
    <t>DESITIN CREMA 28G</t>
  </si>
  <si>
    <t>DESKARO DESODORANTE</t>
  </si>
  <si>
    <t>DESKARO SPRAY</t>
  </si>
  <si>
    <t>DESLER</t>
  </si>
  <si>
    <t>DESLER  5 MG X 30 TAB</t>
  </si>
  <si>
    <t>DESLER 5 MG / 120 ML JARABE</t>
  </si>
  <si>
    <t>desler m 2,5 mg - 5 mg</t>
  </si>
  <si>
    <t>DESLER M 5 MG / 10 MG X 30</t>
  </si>
  <si>
    <t>DESLORAT 5 MG X 10 TAB</t>
  </si>
  <si>
    <t>DESLORAT 5mg x 20 TABLETAS</t>
  </si>
  <si>
    <t>DESLORAT JBE</t>
  </si>
  <si>
    <t>DESLORATADINA 0,5 MG / 60 ML</t>
  </si>
  <si>
    <t>DESLORATADINA 5 MG X 10 TAB</t>
  </si>
  <si>
    <t>desloratadina 5 mg x 30</t>
  </si>
  <si>
    <t>desloratadina 5 mg x10 tab</t>
  </si>
  <si>
    <t>DESLORATADINA 5*20</t>
  </si>
  <si>
    <t>DESLORATADINA 5MG</t>
  </si>
  <si>
    <t>DESLORATADINA 5MG GENVEN</t>
  </si>
  <si>
    <t>DESLORATADINA 5mg SP</t>
  </si>
  <si>
    <t>DESLORATADINA 5MG X 10 TAB</t>
  </si>
  <si>
    <t>desloratadina 5mg x10 tab calox</t>
  </si>
  <si>
    <t>DESLORATADINA JARABE</t>
  </si>
  <si>
    <t>DESLORATADINA JBE ELTER</t>
  </si>
  <si>
    <t>DESLORATARINA   0.5 MG /ML 60 ML</t>
  </si>
  <si>
    <t>DESLORT  0.5 MG/ 60 ML</t>
  </si>
  <si>
    <t>DESMAQUILLADORES DE ALGODON JOHNSONS</t>
  </si>
  <si>
    <t>DESODORANTE  MUN COLONIA 90G</t>
  </si>
  <si>
    <t>DESODORANTE DESCARO</t>
  </si>
  <si>
    <t>DESODORANTE EVERY NIGHT 90 GR</t>
  </si>
  <si>
    <t>DESODORANTE MUN MANDARINA</t>
  </si>
  <si>
    <t>DESODORANTE NIVIA FRESH 50ML</t>
  </si>
  <si>
    <t>DESODORANTE PAUL GRINE</t>
  </si>
  <si>
    <t>DESODORANTE PROTEX EN ROLLON</t>
  </si>
  <si>
    <t>DESODORANTE PROTEX EN ROLLON HERBAL</t>
  </si>
  <si>
    <t>DESODORANTE SPEED STICK CLASSIC</t>
  </si>
  <si>
    <t>DESODORANTE SPEED STICK COOL FUSION</t>
  </si>
  <si>
    <t>DESODORANTE SPEED STICK ICY SURGE</t>
  </si>
  <si>
    <t>DESODORANTE ZARAK</t>
  </si>
  <si>
    <t>DESOLACTOL</t>
  </si>
  <si>
    <t>DESOWE LOCION 60ML</t>
  </si>
  <si>
    <t>DESOWEN DESONIDE CREMA LABORA GALDERMA</t>
  </si>
  <si>
    <t>DESOWEN LOCION LABO GALDERMA</t>
  </si>
  <si>
    <t>DESTRUCTOR ELECTRICO PLAGATOX</t>
  </si>
  <si>
    <t>DETARMON 15G CREMA  LABORA ROWE FLEMING</t>
  </si>
  <si>
    <t>DETODITO PICANTE 40gr</t>
  </si>
  <si>
    <t>DETOSIN ADULTO 120 ML</t>
  </si>
  <si>
    <t>DETOSIN JARABE PARA LA TOS</t>
  </si>
  <si>
    <t>DETRICAN 100MG 12 TABLETAS</t>
  </si>
  <si>
    <t>DETRICAN 200 MG 9 GRAGEAS LABO ROWE</t>
  </si>
  <si>
    <t>DETRUSITOL  2MG  28TABLETAS</t>
  </si>
  <si>
    <t>DETRUSITOL 2 MG 60 TBALE LABO PHARMACIA</t>
  </si>
  <si>
    <t>DETRUSITOL 2MG 28 TABLE LABO PHARMACIA</t>
  </si>
  <si>
    <t>DETRUSITOL SR 4 MG X 30</t>
  </si>
  <si>
    <t>DETUSITOL SR 4MG X 14 CAPSULAS</t>
  </si>
  <si>
    <t>DETUSITOL SR 4MG X 28 CAPSULAS</t>
  </si>
  <si>
    <t>DETUSITROL 2MG X60 TABLETAS</t>
  </si>
  <si>
    <t>DEVAL AVENA X 3 JABONES</t>
  </si>
  <si>
    <t>deval x 3 jabones de avena</t>
  </si>
  <si>
    <t>DEVINCAL 20 CAPSULAS LABO GENTEK</t>
  </si>
  <si>
    <t>DEXACORT 2 ML X 2 AMPOLLAS</t>
  </si>
  <si>
    <t>DEXAFAR 4 MG X 10</t>
  </si>
  <si>
    <t>DEXAMETASONA  4MG  AMPOLLA  GV</t>
  </si>
  <si>
    <t>DEXAMETASONA 0,5MG X 30 TABLETAS GC</t>
  </si>
  <si>
    <t>DEXAMETASONA 0,75MG X 30 TABLETAS GC</t>
  </si>
  <si>
    <t>dexametasona 4 mg</t>
  </si>
  <si>
    <t>DEXAMETASONA 4 MG 7 ML 0654</t>
  </si>
  <si>
    <t>DEXAMETASONA 4 MG GENFAR</t>
  </si>
  <si>
    <t>DEXAMETASONA 4 MG X 2 ML</t>
  </si>
  <si>
    <t>DEXAMETASONA 4MG 2AMPOLLA</t>
  </si>
  <si>
    <t>DEXAMIN SOLUCION OFTALMICA</t>
  </si>
  <si>
    <t>Dexapostafen</t>
  </si>
  <si>
    <t>DEXTONIL 120ML JARABE</t>
  </si>
  <si>
    <t>DEXTRAN LAGRIMAS ARTIFICIALES</t>
  </si>
  <si>
    <t>DEXTRO - SAL . 29 AL 0.45 %</t>
  </si>
  <si>
    <t>DEXTROSA - CLORURO DE SODIO 5% - 0.9 %</t>
  </si>
  <si>
    <t>DEXTROSA 10 %</t>
  </si>
  <si>
    <t>DEXTROSA 10% DELMED</t>
  </si>
  <si>
    <t>DEXTROSA 5%- 0.9% SOLC DELMED</t>
  </si>
  <si>
    <t>DEXTROSA 5% DELMED</t>
  </si>
  <si>
    <t>DEXTROSA AL 10 %</t>
  </si>
  <si>
    <t>DEXTROSA AL 10 %  NMRO 2</t>
  </si>
  <si>
    <t>DEXTROSA AL 10%</t>
  </si>
  <si>
    <t>DEXTROSA AL 5 % EN SOLUCION FISIOLOGICA</t>
  </si>
  <si>
    <t>DEXTROSA AL 5%</t>
  </si>
  <si>
    <t>DEXTROSA AL 5% EN SOLUCION FISIOLOGICA</t>
  </si>
  <si>
    <t>DEXTROSA AL5% 500ML USO INTRAVENOSO</t>
  </si>
  <si>
    <t>dextrosa solucion</t>
  </si>
  <si>
    <t>DEXTRO-SAL 0.45 SOLUCION INYECTABLE</t>
  </si>
  <si>
    <t>DEXTRO-SAL AL 0.45%</t>
  </si>
  <si>
    <t>DEXTROSAL AL 10%.USO INTRAVENOSO</t>
  </si>
  <si>
    <t>DEXTROSAL AL 5%</t>
  </si>
  <si>
    <t>DEXTROSAL AL 5%   nº 1</t>
  </si>
  <si>
    <t>DEXTRO-SAL AL0.30% 500ML</t>
  </si>
  <si>
    <t>DEXTROX 15 MG / 5ML</t>
  </si>
  <si>
    <t>DEXTRSA AL 5% SOLUCION INYECTABLE</t>
  </si>
  <si>
    <t>DEXX RECOLCTOR O</t>
  </si>
  <si>
    <t>DIABECON TABLETAS DE HIMALAYA</t>
  </si>
  <si>
    <t>DIABION X 30 CAP</t>
  </si>
  <si>
    <t>DIABION X 30 CAPSULAS</t>
  </si>
  <si>
    <t>DIADEX 1000 ANTISEPTICO</t>
  </si>
  <si>
    <t>DIADEX CREMA DE NIÑOS LABO SILCO</t>
  </si>
  <si>
    <t>DIADEX JABON LABORA SILCO</t>
  </si>
  <si>
    <t>DIADEX PHIS LOCION SUSTITUTO DEL JABON</t>
  </si>
  <si>
    <t>Diaformina  500mg</t>
  </si>
  <si>
    <t>Diaformina  Plus 5</t>
  </si>
  <si>
    <t>DIAFORMINA 1000 MG X 30</t>
  </si>
  <si>
    <t>DIAFORMINA COMPUESTA 850 / 2</t>
  </si>
  <si>
    <t>DIAFORMINA COMPUESTA 850 / 4 MG X 30</t>
  </si>
  <si>
    <t>DIAFORMINA PLUS 2 5 / 500 MG. 30 TAB</t>
  </si>
  <si>
    <t>DIAFORMINA PLUS 2.5 MG</t>
  </si>
  <si>
    <t>DIAFORMINA PLUS 5 /500 30 TAB</t>
  </si>
  <si>
    <t>DIAGESIC 1.8 MG /ML</t>
  </si>
  <si>
    <t>DIAGESIC 25MG X 10 TABLETAS</t>
  </si>
  <si>
    <t>DIAGESIC 50 MG X 10 TAB</t>
  </si>
  <si>
    <t>DIAGESIC 50MG  20TAB</t>
  </si>
  <si>
    <t>DIAGESIC 75MG X 2 AMPOLLAS 3ML C/U</t>
  </si>
  <si>
    <t>DIAGESIC SUSPENSION  ORAL</t>
  </si>
  <si>
    <t>diamet x 90 cap</t>
  </si>
  <si>
    <t>DIAMICROM MR 30 MG 30 COMP LAB SERVIER</t>
  </si>
  <si>
    <t>DIAMICRON 80MG 20 TABLE LABO SEVIER</t>
  </si>
  <si>
    <t>DIAMICRON MR 60 MG X 15 COMP</t>
  </si>
  <si>
    <t>DIAMICRON MR 60 MG X 30</t>
  </si>
  <si>
    <t>DIAMIN 20% AMP 100ML</t>
  </si>
  <si>
    <t>DIAMOX 250MG20 TABLE LABO LEDERLE</t>
  </si>
  <si>
    <t>DIANALPER GEL</t>
  </si>
  <si>
    <t>DIANE 35</t>
  </si>
  <si>
    <t>DIANE 35 35MG 21 GRAGEAS LABO SCHERING</t>
  </si>
  <si>
    <t>DIAPENSADOR DE MEDICAMENTOS  BEBEK</t>
  </si>
  <si>
    <t>DIARONA 200 MG 10 TAB</t>
  </si>
  <si>
    <t>DIARONA 200 MG 10 TABLE LABO VINCENTI</t>
  </si>
  <si>
    <t>DIARONA 200MG 2CAJAS</t>
  </si>
  <si>
    <t>DIARONA 200MG X 30 TAB</t>
  </si>
  <si>
    <t>DIATOVIN L.M 30mg 30COMP</t>
  </si>
  <si>
    <t>DIAVISTA 30 MG X 20</t>
  </si>
  <si>
    <t>DIAZEPAM</t>
  </si>
  <si>
    <t>DIAZEPAM 10MG 30COMP SPEFAR</t>
  </si>
  <si>
    <t>diazepam 10mg 30tab calox</t>
  </si>
  <si>
    <t>DIAZEPAM 5 MG x 30 TAB</t>
  </si>
  <si>
    <t>DIAZEPAM 5MG X 30 TABLETAS</t>
  </si>
  <si>
    <t>DIBEKAN 100MG/2ML SOLUCION INYECTABLE</t>
  </si>
  <si>
    <t>DIBEKAN 25MG 1AMPO 1ML</t>
  </si>
  <si>
    <t>DIBEKAN 50MG 1ML AMPOLLA</t>
  </si>
  <si>
    <t>DICETEL 100MG 20 TABLE LABO VARGAS</t>
  </si>
  <si>
    <t>DICETEL 50 MG 20 TABLE LABO VARGAS</t>
  </si>
  <si>
    <t>DICIGEL 180ML LABO GALENO</t>
  </si>
  <si>
    <t>DICIGEL GEL 250 ML</t>
  </si>
  <si>
    <t>DICIGEL REFORMULADO</t>
  </si>
  <si>
    <t>DICLOCIL  250MG SUSPENCION  120ML</t>
  </si>
  <si>
    <t>diclocil 250 mg / 5 ml</t>
  </si>
  <si>
    <t>DICLOCIL 500MG 30 CAPSULAS LABO BRISTOL</t>
  </si>
  <si>
    <t>DICLOCIL 500MG POR 20 CAPSULAS</t>
  </si>
  <si>
    <t>DICLODEX 50 MG  X 10 TAB</t>
  </si>
  <si>
    <t>DICLODEX 50 MG X 20</t>
  </si>
  <si>
    <t>DICLOFEC 75 MG AMP</t>
  </si>
  <si>
    <t>DICLOFEN- S 50 MG X 20</t>
  </si>
  <si>
    <t>diclofenac  1.8 mg / ml</t>
  </si>
  <si>
    <t>DICLOFENAC  50 MG  10 TAB  COLMED</t>
  </si>
  <si>
    <t>DICLOFENAC  50mg</t>
  </si>
  <si>
    <t>DICLOFENAC  GEL SPEFAR</t>
  </si>
  <si>
    <t>DICLOFENAC  SODICO</t>
  </si>
  <si>
    <t>DICLOFENAC  SODICO  75mg/3mg</t>
  </si>
  <si>
    <t>DICLOFENAC  SODICO75MG/3ML</t>
  </si>
  <si>
    <t>DICLOFENAC 1.8 MG/ ML USO PEDIATRICO</t>
  </si>
  <si>
    <t>DICLOFENAC 50 MG X 20 TAB</t>
  </si>
  <si>
    <t>DICLOFENAC 50*20</t>
  </si>
  <si>
    <t>DICLOFENAC 75MG AMPOLLA  SPEFAR</t>
  </si>
  <si>
    <t>DICLOFENAC P 50*20 MDG</t>
  </si>
  <si>
    <t>DICLOFENAC P GTS OFA</t>
  </si>
  <si>
    <t>DICLOFENAC POTASICO</t>
  </si>
  <si>
    <t>diclofenac potasico 1.5 % 20 ml</t>
  </si>
  <si>
    <t>DICLOFENAC POTASICO 25 MG X 10</t>
  </si>
  <si>
    <t>DICLOFENAC POTASICO 50 MG 20COMP GENVEN</t>
  </si>
  <si>
    <t>DICLOFENAC POTASICO 50 MG X 10</t>
  </si>
  <si>
    <t>DICLOFENAC POTASICO 50 MG X 20</t>
  </si>
  <si>
    <t>DICLOFENAC POTASICO 50 MG X 20 TAB</t>
  </si>
  <si>
    <t>DICLOFENAC POTASICO 50 MG X30</t>
  </si>
  <si>
    <t>diclofenac potasico 50mg</t>
  </si>
  <si>
    <t>DICLOFENAC POTASICO 50MG 20 COM MOR GV</t>
  </si>
  <si>
    <t>DICLOFENAC POTASICO 50MG 20 TABLE KIMIS</t>
  </si>
  <si>
    <t>DICLOFENAC POTASICO 50MG CALOX COM</t>
  </si>
  <si>
    <t>DICLOFENAC POTASICO 50MG GENVEN</t>
  </si>
  <si>
    <t>DICLOFENAC POTASICO 50MG POR 20TAB CALOX</t>
  </si>
  <si>
    <t>DICLOFENAC POTASICO 50MG*30 TAB</t>
  </si>
  <si>
    <t>DICLOFENAC POTASICO AP 100MG</t>
  </si>
  <si>
    <t>DICLOFENAC POTASICO G.C.</t>
  </si>
  <si>
    <t>diclofenac potasico spefar x 20 comp</t>
  </si>
  <si>
    <t>DICLOFENAC POTASICO X 10 COMP</t>
  </si>
  <si>
    <t>DICLOFENAC S 50MG*20</t>
  </si>
  <si>
    <t>DICLOFENAC SOD 50mg QUIM-FAR</t>
  </si>
  <si>
    <t>diclofenac sodico  50 mg x 30</t>
  </si>
  <si>
    <t>DICLOFENAC SODICO  75 MG / 3 ML  X 3 AMP</t>
  </si>
  <si>
    <t>DICLOFENAC SÒDICO 50 MG / 20 TAB</t>
  </si>
  <si>
    <t>DICLOFENAC SODICO 50 MG 20 TBLE  CALOX</t>
  </si>
  <si>
    <t>DICLOFENAC SODICO 50 MG GV</t>
  </si>
  <si>
    <t>DICLOFENAC SODICO 50 MG X 20 TAB</t>
  </si>
  <si>
    <t>DICLOFENAC SODICO 50 MG X 30</t>
  </si>
  <si>
    <t>DICLOFENAC SODICO 50MG 20 TABL GC</t>
  </si>
  <si>
    <t>DICLOFENAC SODICO 50MG 20TAB SPEFAR</t>
  </si>
  <si>
    <t>DICLOFENAC SODICO 50MG POR 10 COM OFA</t>
  </si>
  <si>
    <t>diclofenac sodico 50mg por 20 tab daliol</t>
  </si>
  <si>
    <t>DICLOFENAC SODICO 50MG X 20 TAB MOROCHO</t>
  </si>
  <si>
    <t>DICLOFENAC SODICO 5O MG X 30 TAB</t>
  </si>
  <si>
    <t>DICLOFENAC SODICO 75 X 10 AMP</t>
  </si>
  <si>
    <t>0000000D'0002</t>
  </si>
  <si>
    <t>DICLOFENAC SODICO 75MG/3ML</t>
  </si>
  <si>
    <t>0000000D-0002</t>
  </si>
  <si>
    <t>DICLOFENAC SODICO A.P 100 MG 10COMP GV</t>
  </si>
  <si>
    <t>DICLOFENAC SODICO AMP</t>
  </si>
  <si>
    <t>DICLOFENAC SODICO AMP 75mg</t>
  </si>
  <si>
    <t>DICLOFENAC SODICO AP 100 MG</t>
  </si>
  <si>
    <t>DICLOFENAC SODICO MOROCHO GV 50MG</t>
  </si>
  <si>
    <t>DICLOFENAC SODICO X 5 AMP</t>
  </si>
  <si>
    <t>DICLOFENACO  GEL  20G  KIMICEG</t>
  </si>
  <si>
    <t>DICLOFENACO  SODICO</t>
  </si>
  <si>
    <t>DICLOFENACO POTASICO 50 MG X 20 TAB COMO</t>
  </si>
  <si>
    <t>DICLOFENACO POTASICO 50 MG X 30</t>
  </si>
  <si>
    <t>DICLOFENACO SODICO 100 MG X 20</t>
  </si>
  <si>
    <t>DICLOFENACO SODICO 50 G</t>
  </si>
  <si>
    <t>DICLOFENACO SODICO 50 MG X 30</t>
  </si>
  <si>
    <t>DICLOFENACO SODICO 50MG LAB KIMICEG</t>
  </si>
  <si>
    <t>DICLOFENAD SODICO 50 MG X 20 TAB</t>
  </si>
  <si>
    <t>DICLOFENAX POTASICO OFA</t>
  </si>
  <si>
    <t>DICLORET 60 ML / 1.8 MG</t>
  </si>
  <si>
    <t>DICLOSAL X 5 AMP</t>
  </si>
  <si>
    <t>DICYNONE  250 MG  4 AMPOLLAS</t>
  </si>
  <si>
    <t>DICYNONE 250 MG 6 COMP LABO LETI</t>
  </si>
  <si>
    <t>DICYNONE 250MG/2ML AMPOLLAS</t>
  </si>
  <si>
    <t>DICYNONE 500 MG / 2 ML INYECTABLE</t>
  </si>
  <si>
    <t>DICYNONE 500 MG 6 COMP LABO LETI</t>
  </si>
  <si>
    <t>DICYNONE 500MG/2ML 4 AMPOLLAS</t>
  </si>
  <si>
    <t>DIECAPS 120 MG X 60</t>
  </si>
  <si>
    <t>DIECAPS 120 MG X 90</t>
  </si>
  <si>
    <t>DIECAPS 120MG 30CAPS</t>
  </si>
  <si>
    <t>DIENTE DE LEON  X 45 CAPSULAS</t>
  </si>
  <si>
    <t>DIENTE DE LEON CAP</t>
  </si>
  <si>
    <t>Di-Eudrin  12.5mg</t>
  </si>
  <si>
    <t>DI-EUDRIN 25 MG 24 TABLE LABO BIOTECH</t>
  </si>
  <si>
    <t>DI-EUDRIN 50 MG 24 TABLE LABO BIOTECH</t>
  </si>
  <si>
    <t>DIEZOL COMPUESTO 10 GRAGEAS LABO GALENO</t>
  </si>
  <si>
    <t>Difen  x 10 tabletas</t>
  </si>
  <si>
    <t>DIFEN PLUS 10tab</t>
  </si>
  <si>
    <t>DIFEN PLUS 20tab</t>
  </si>
  <si>
    <t>difen por 10 tabletas</t>
  </si>
  <si>
    <t>difenac  100mg por 10 comprimidos combo</t>
  </si>
  <si>
    <t>DIFENAC 100 MG10 CAPSULAS LABO DOLLER</t>
  </si>
  <si>
    <t>DIFENAC 150 MG</t>
  </si>
  <si>
    <t>DIFENAC 50 MG X 20 COMP MOROCHO</t>
  </si>
  <si>
    <t>DIFENAC 50MG 20 COMP LABO DOLLDER</t>
  </si>
  <si>
    <t>DIFENAC 75MG 10 CAPSULAS LABO DOLLER</t>
  </si>
  <si>
    <t>DIFENAC 75MG/3ML</t>
  </si>
  <si>
    <t>DIFENAC 75MG/3ML SOLU INYECTABLE</t>
  </si>
  <si>
    <t>DIFENAC GEL 30G LABORATO GIEMPI</t>
  </si>
  <si>
    <t>DIFENILHIDANTOINA 100 MG/ 2 ML</t>
  </si>
  <si>
    <t>differin 0.3 % adapaleno</t>
  </si>
  <si>
    <t>DIFFERIN CREMA APLI TOPICA LABO GALDERMA</t>
  </si>
  <si>
    <t>DIFFERIN GEL 0.1%</t>
  </si>
  <si>
    <t>DIFFERIN GEL 0.1% 30G  LABO GALDERMA</t>
  </si>
  <si>
    <t>DIFLUCAN 150 MG 2 CAPS LABO PFIZER</t>
  </si>
  <si>
    <t>DIFLUCAN 150MG 1 CAPSULA LABO PFIZER</t>
  </si>
  <si>
    <t>DIFLUCAN 200MG X 4 CAPSULAS</t>
  </si>
  <si>
    <t>DIFLUCAN 50MG /5 ML SUSPENSIÓN</t>
  </si>
  <si>
    <t>DIFLUCAN I.V  100ML</t>
  </si>
  <si>
    <t>DIFLUCAN IV   2MG AMPOLLAS</t>
  </si>
  <si>
    <t>DIFLUCAN SUSPENCION 35ML LABO PFIZER</t>
  </si>
  <si>
    <t>DIFORMINA  L P    850mg</t>
  </si>
  <si>
    <t>DIGESAN</t>
  </si>
  <si>
    <t>DIGESAN X 45</t>
  </si>
  <si>
    <t>DIGESTAL JARABE</t>
  </si>
  <si>
    <t>DIGESTAL X 70 CAP</t>
  </si>
  <si>
    <t>DIGESTIVO X 25 SAGUITOS</t>
  </si>
  <si>
    <t>DIGHERBAL</t>
  </si>
  <si>
    <t>DIGITAL FLEXIBLE  MICROLIFE /08/06</t>
  </si>
  <si>
    <t>DIGLET</t>
  </si>
  <si>
    <t>DIGOXINA  0.25 30TABLETAS  G C</t>
  </si>
  <si>
    <t>digoxina 0,25mg por 30 tabletas</t>
  </si>
  <si>
    <t>DIGOXINA 0,25MG X 30COMP.</t>
  </si>
  <si>
    <t>DIGOXINA 0.25MG 24COMP NOVARTIS</t>
  </si>
  <si>
    <t>DIGOXINA 0.25MG AMP</t>
  </si>
  <si>
    <t>DIHYDERGOT 2MG/ML SOLUCION GOTAS</t>
  </si>
  <si>
    <t>DIKLASON 1,5 GOTAS PEDIATRICAS</t>
  </si>
  <si>
    <t>DIKLASON 1,8mg/ml</t>
  </si>
  <si>
    <t>DIKLASON 1.8 MG / ML DICLOFENAC  120 ML</t>
  </si>
  <si>
    <t>DIKLASON 100 MG A . P X 6 COMP</t>
  </si>
  <si>
    <t>DIKLASON 50 MG 10 COMP LABO LETI</t>
  </si>
  <si>
    <t>DIKLASON 50 MG X 10 TAB MOROCHO</t>
  </si>
  <si>
    <t>DIKLASON 75mg amp</t>
  </si>
  <si>
    <t>DIKLASON A.P 100 MG X 20</t>
  </si>
  <si>
    <t>DIKLASON GEL 30 G</t>
  </si>
  <si>
    <t>DILANTIN 100 MG X 100 CAP</t>
  </si>
  <si>
    <t>DILANTIN 100mg</t>
  </si>
  <si>
    <t>DILANTIN 100MG CAPSULAS</t>
  </si>
  <si>
    <t>dilaron  50mg por 20 grageas</t>
  </si>
  <si>
    <t>dilatrend 12,5mg por 14 comprimidos</t>
  </si>
  <si>
    <t>DILATREND 12.5 MG 20 TABLE LABO ROCHE</t>
  </si>
  <si>
    <t>DILATREND 25MG  20 TABLETAS LABORA ROCHE</t>
  </si>
  <si>
    <t>DILATREND 25MG 14COM ROCHE</t>
  </si>
  <si>
    <t>DILATREND 6.25MG 14COMPRIMIDOS</t>
  </si>
  <si>
    <t>DILATREND 6.25ML 20 TABLELABO ROCHE</t>
  </si>
  <si>
    <t>DILOTEX 100MG 10COMP LABO DOLLDER</t>
  </si>
  <si>
    <t>DILOTEX 5 ML 10COMP LABO DOLLER</t>
  </si>
  <si>
    <t>dilotex 5mg por 20 comprimidos</t>
  </si>
  <si>
    <t>dimaryl 4mg por 15 comprimidos</t>
  </si>
  <si>
    <t>dimavyl  2mg por 15 comprimidos</t>
  </si>
  <si>
    <t>DIMAVYL MET 2 MG - 500 MG X 15</t>
  </si>
  <si>
    <t>DIMAVYL MET 2 MG - 500 MG X 30</t>
  </si>
  <si>
    <t>DIMETAP JARABE 5ML LABO WYETH</t>
  </si>
  <si>
    <t>DINID 10 MG 20 COMP LABP VARGAS</t>
  </si>
  <si>
    <t>DINID 20 MG 20 COMP LABO VARGAS</t>
  </si>
  <si>
    <t>DINITRILE VIT 2,5ML 4AMP BIOTECH</t>
  </si>
  <si>
    <t>DINITRO B POR 3 AMPOLLA</t>
  </si>
  <si>
    <t>0000000D'0003</t>
  </si>
  <si>
    <t>DINITRO-B 3 AMPOLLAS 3ML</t>
  </si>
  <si>
    <t>DINITROBE 120ML CAFAR, C.A.</t>
  </si>
  <si>
    <t>DINITROBE 5*3ml</t>
  </si>
  <si>
    <t>DIODOQUIN 4.2 G / 100ML</t>
  </si>
  <si>
    <t>DIODOQUIN 650 MG 30 TABLETAS LABO PHARNM</t>
  </si>
  <si>
    <t>DIODOQUIN 650 MG X 60</t>
  </si>
  <si>
    <t>DIODOQUIN 650MG X 30 TABLETAS</t>
  </si>
  <si>
    <t>DIODOQUIN SUSP. 4,2G/100ML</t>
  </si>
  <si>
    <t>DIOSMINA - HESPERIDINA 450 MG - 50 MG</t>
  </si>
  <si>
    <t>DIOSMINA 600 MG X 14</t>
  </si>
  <si>
    <t>DIOVAN  40MG  14  TAB</t>
  </si>
  <si>
    <t>DIOVAN 160 MG 14 COMP LABO NORVARTIS</t>
  </si>
  <si>
    <t>DIOVAN 160 MG X 28 + 14 TAB</t>
  </si>
  <si>
    <t>DIOVAN 160 MG X 28 COMP</t>
  </si>
  <si>
    <t>DIOVAN 160 MG/ 25 X 14 COM</t>
  </si>
  <si>
    <t>DIOVAN 320 MG X 28</t>
  </si>
  <si>
    <t>DIOVAN 320MG 14COMPRIMIDO NOVARTIS</t>
  </si>
  <si>
    <t>DIOVAN 40 ML 14 COMP LABO NORVARTIS</t>
  </si>
  <si>
    <t>DIOVAN 40mg 28COMP</t>
  </si>
  <si>
    <t>DIOVAN 80 MG 14 COMPLABO NORVATIS</t>
  </si>
  <si>
    <t>DIOVAN 80 MG X 28</t>
  </si>
  <si>
    <t>DIOVAN 80MG 7COMP.</t>
  </si>
  <si>
    <t>diovan amlibon 160mg 14comp</t>
  </si>
  <si>
    <t>diovan amlibon 80mg 14comp</t>
  </si>
  <si>
    <t>DIOVAN HACT 12.5 ML 14 COMP LABO NOVARTI</t>
  </si>
  <si>
    <t>DIOVAN HCT 160 MG / 12.5 MG</t>
  </si>
  <si>
    <t>DIOVAN HCT 160 MG / 12.5 MG X 14</t>
  </si>
  <si>
    <t>DIOVAN HCT 160/12,5</t>
  </si>
  <si>
    <t>DIOVAN HCT 160/25 *28</t>
  </si>
  <si>
    <t>diovan hct 160mg /12,5mg por 14 tab</t>
  </si>
  <si>
    <t>DIOVAN HCT 160MG/25MG POR 14 COMPRIMIDOS</t>
  </si>
  <si>
    <t>DIOVAN HCT 320 MG / 12,5 MG  X 28</t>
  </si>
  <si>
    <t>DIOVAN HCT 320 MG / 12.5 MG X 14</t>
  </si>
  <si>
    <t>DIOVAN HCT 80 MG / 12.5</t>
  </si>
  <si>
    <t>DIOVAN HCT 80 MG / 12.5 X 28</t>
  </si>
  <si>
    <t>DIOVAN HCT 80/12.5</t>
  </si>
  <si>
    <t>DIOVENOR 600MG 15 COMP LABO ZUOZ</t>
  </si>
  <si>
    <t>0000000D-0013</t>
  </si>
  <si>
    <t>DIOXIDO DE TITANIO</t>
  </si>
  <si>
    <t>DIOXOGEN  CON ALOE VERA</t>
  </si>
  <si>
    <t>DIOXOGEN 230 CM</t>
  </si>
  <si>
    <t>DIOXOGEN 250CM3</t>
  </si>
  <si>
    <t>DIOXOGEN 40 G  CON BICARBONATO</t>
  </si>
  <si>
    <t>dioxogen 40 g con talco</t>
  </si>
  <si>
    <t>DIOXOGEN 460 CM</t>
  </si>
  <si>
    <t>DIOXOGEN ALOEml AER</t>
  </si>
  <si>
    <t>Dioxogen con Alove Vera Desodorante</t>
  </si>
  <si>
    <t>Dioxogen con Bircarbonato Desodorante</t>
  </si>
  <si>
    <t>DIOXOGEN CON TALCO AEROSOL</t>
  </si>
  <si>
    <t>DIOXOGEN CON TALCO BARRA SECA</t>
  </si>
  <si>
    <t>DIOXOGEN CREMA 60 G ALOE VERA</t>
  </si>
  <si>
    <t>DIOXOGEN CREMA 60 G CON BICARBONATO</t>
  </si>
  <si>
    <t>DIOXOGEN CREMA 60 G ORIGINAL</t>
  </si>
  <si>
    <t>DIOXOGEN ESP PS</t>
  </si>
  <si>
    <t>DIOXOGEN ESPUMA DE AFEITAR 200 G</t>
  </si>
  <si>
    <t>DIOXOGEN GEL  LIMPIADOR</t>
  </si>
  <si>
    <t>DIOXOGEN HA 175ml AER</t>
  </si>
  <si>
    <t>DIOXOGEN JABON ANTIBACTERIAL</t>
  </si>
  <si>
    <t>DIOXOGEN JABON LIQUIDO</t>
  </si>
  <si>
    <t>DIOXOGEN JABON LIQUIDO  ALGODON</t>
  </si>
  <si>
    <t>DIOXOGEN JABON LIQUIDO  TE VERDE</t>
  </si>
  <si>
    <t>DIOXOGEN JABON LIQUIDO 240ML</t>
  </si>
  <si>
    <t>DIOXOGEN JABON LIQUIDO DE UVA ROJA SOYA</t>
  </si>
  <si>
    <t>DIOXOGEN JABON LIQUIDO HIPOALERGENICO</t>
  </si>
  <si>
    <t>dioxogen med gel</t>
  </si>
  <si>
    <t>DIOXOGEN MED GEL ANTIBACTERIAL</t>
  </si>
  <si>
    <t>DIOXOGEN MED ORIGINAL</t>
  </si>
  <si>
    <t>DIOXOGEN ORIGINAL AEROSOL</t>
  </si>
  <si>
    <t>DIOXOGEN ORIGINAL BARRA</t>
  </si>
  <si>
    <t>DIOXOGEN ORIGINAL ROLL-ON 60G</t>
  </si>
  <si>
    <t>DIOXOGEN ROLLON 60GR</t>
  </si>
  <si>
    <t>DIOXOGEN ROLLON 90GR CON BICARBONATO</t>
  </si>
  <si>
    <t>DIOXOGEN ROLLON CON TALCO</t>
  </si>
  <si>
    <t>DIOXOGEN ROLL-ON ORIGINAL 90G</t>
  </si>
  <si>
    <t>DIOXOGEN SOLUCION 500CM</t>
  </si>
  <si>
    <t>DIOXOGEN SOLUCION 500CM3</t>
  </si>
  <si>
    <t>DIOXOGEN SOLUSION 125CM</t>
  </si>
  <si>
    <t>DIOXOGEN TALCO 60gr DES</t>
  </si>
  <si>
    <t>DIP SUSPENCION 120ML LABO  MERCK</t>
  </si>
  <si>
    <t>DIP TAB.MAST. 15X2 DISP.</t>
  </si>
  <si>
    <t>DIPAMONA 250 MG SOLUCION GOTAS</t>
  </si>
  <si>
    <t>DIPAMONA 500MG</t>
  </si>
  <si>
    <t>dipamona 500mg por 14 comprimidos</t>
  </si>
  <si>
    <t>DIPAMONA JBE. 120 CC.</t>
  </si>
  <si>
    <t>DIPAÑUELOS FACIALES FLORAL</t>
  </si>
  <si>
    <t>DIPENSADOR DE MEDICINA MAWS</t>
  </si>
  <si>
    <t>dipidol 500 mg / 2 ml</t>
  </si>
  <si>
    <t>0000000D'0010</t>
  </si>
  <si>
    <t>DIPIRONA</t>
  </si>
  <si>
    <t>0000000D-0010</t>
  </si>
  <si>
    <t>DIPIRONA 500 MG</t>
  </si>
  <si>
    <t>DIPIRONA 500MG POR 10 TABLETAS</t>
  </si>
  <si>
    <t>DIPIRONA AMPOLLA x 50</t>
  </si>
  <si>
    <t>DIPIRONA BRADOL</t>
  </si>
  <si>
    <t>DIPLONA 30 VOLUMEN LIQUIDO</t>
  </si>
  <si>
    <t>DIPLONA TONC ANTIC</t>
  </si>
  <si>
    <t>DIPLONA VOL 20</t>
  </si>
  <si>
    <t>DIPLONA VOL 30</t>
  </si>
  <si>
    <t>DIPLONA VOL 40</t>
  </si>
  <si>
    <t>DIPROCEL CREMA  LABOAR SCHERING</t>
  </si>
  <si>
    <t>DIPROCEL GEL 15G 0.05% LABO SCHERING</t>
  </si>
  <si>
    <t>DIPROCEL UNGUENTO 30G</t>
  </si>
  <si>
    <t>DIPROCEL UNGUENTO30G0.05% LLABO SCHERING</t>
  </si>
  <si>
    <t>DIPROFORMO  UNGUENTO LABO SCHERING</t>
  </si>
  <si>
    <t>DIPROFORMO CREMA 20G LABORA SCHERING</t>
  </si>
  <si>
    <t>DIPROGENTA  CREMA 30G SCHERING-PLOUGH</t>
  </si>
  <si>
    <t>DIPROGENTA CREMA 20G</t>
  </si>
  <si>
    <t>DIPROGENTA UNGUENTO 20G</t>
  </si>
  <si>
    <t>DIPROSALIC  UNGUENTO 20G</t>
  </si>
  <si>
    <t>DIPROSALIC LOCION CAPILAR LABO SCHERING</t>
  </si>
  <si>
    <t>DIPROSALIC UNGUENTO  LABORA SCHERING</t>
  </si>
  <si>
    <t>DIPROSALIC UNGUENTO LABO SCHERING</t>
  </si>
  <si>
    <t>DIPROSONE  LOCION CAPILAR  LABO SCHERING</t>
  </si>
  <si>
    <t>DIPROSONE CREMA LABORA SCHERING</t>
  </si>
  <si>
    <t>DIPROSPAN  2ML 6.43MG-2.63MG ML</t>
  </si>
  <si>
    <t>DIPROSPAN 1ML  INYECTABLE</t>
  </si>
  <si>
    <t>DIRALON 100MG  10 TBALE LABO NORTH</t>
  </si>
  <si>
    <t>DIRALON 75MG 5 AMPO DE 3ML</t>
  </si>
  <si>
    <t>DIRALON 75MG INYECTABLE</t>
  </si>
  <si>
    <t>DIRIXINA 125MG 10 COMP LABO ROEMMERS</t>
  </si>
  <si>
    <t>DISCOS ABSORVENTES DESECHABLES</t>
  </si>
  <si>
    <t>DISCOS SELLADORES</t>
  </si>
  <si>
    <t>DISCOVERY GUANTES X 100 L LARGO</t>
  </si>
  <si>
    <t>DISGREN 10CAPSULAS 300MG</t>
  </si>
  <si>
    <t>DISGREN 300MG 30CAPSULAS</t>
  </si>
  <si>
    <t>Dislep 25MG</t>
  </si>
  <si>
    <t>DISLEP 25MG/2ML *6</t>
  </si>
  <si>
    <t>DISNE TETERO 10 OZ</t>
  </si>
  <si>
    <t>DISNE TETERO 5 0Z</t>
  </si>
  <si>
    <t>DISNEY 0 MES</t>
  </si>
  <si>
    <t>disney chupon de silicona ortod de 0 + m</t>
  </si>
  <si>
    <t>disney chupon de silicona ortod de 0- 3m</t>
  </si>
  <si>
    <t>DISNEY PERA  YUKERI</t>
  </si>
  <si>
    <t>DISNEYMANZANA YUKERI</t>
  </si>
  <si>
    <t>DISODEX 50 MG X 10</t>
  </si>
  <si>
    <t>DISOLINA 450 MG 30 COMP LABO BIOTECH</t>
  </si>
  <si>
    <t>DISP DE MANZANILLA</t>
  </si>
  <si>
    <t>DISPENSADOR CORICIDIN PLUS</t>
  </si>
  <si>
    <t>DISPENSADOR DE MEDICAMENTO BABY BEE</t>
  </si>
  <si>
    <t>dispensador ibuprofeno 400mg 100 tab</t>
  </si>
  <si>
    <t>DISPENSADOR IBUPROFENO CALOX</t>
  </si>
  <si>
    <t>DISPROPAN  2ML INYACTABLE</t>
  </si>
  <si>
    <t>disver aspirador nasal infantil</t>
  </si>
  <si>
    <t>DITOSIL 30 TSBLETAS LABO SHERING</t>
  </si>
  <si>
    <t>DITOSIL 320 ML</t>
  </si>
  <si>
    <t>DITOSIL PLUS POR 20TABLETAS NARANJA</t>
  </si>
  <si>
    <t>DITOSIL PLUS SUSP. 320CC.</t>
  </si>
  <si>
    <t>DITOSIL PLUS SUSPENSION 320 ML</t>
  </si>
  <si>
    <t>DITOSIL SUSP. 180CC.</t>
  </si>
  <si>
    <t>DITOSILPLUS 20 TABLETAS LABO SCHERING</t>
  </si>
  <si>
    <t>DITRON 1,8 MG / ML</t>
  </si>
  <si>
    <t>DIUREVIT 60 CAPSULA</t>
  </si>
  <si>
    <t>DIUSAN  45 CAP</t>
  </si>
  <si>
    <t>DIVAL 50 MG 20 TABLETAS  LABO VALMORCA</t>
  </si>
  <si>
    <t>DIVAL 75 MG 1 AMP</t>
  </si>
  <si>
    <t>DIVAL 75MG X 5 AMPOLLAS</t>
  </si>
  <si>
    <t>DIVAL SOLUCION INYECTABLE 3ML</t>
  </si>
  <si>
    <t>0000000D'0001</t>
  </si>
  <si>
    <t>DIVECAN 1 AMPOLLA 1 ML 50 MG</t>
  </si>
  <si>
    <t>0000000D-0001</t>
  </si>
  <si>
    <t>DIVECAN 1 AMPOLLA1ML 50 MG</t>
  </si>
  <si>
    <t>DIXI - 35 2 MESES DE TRATAMIENTO</t>
  </si>
  <si>
    <t>DIXI 35 2MG 21 COMP LABO GYNO PALMA</t>
  </si>
  <si>
    <t>DIXICICLINA 100MG X 10 COMP.</t>
  </si>
  <si>
    <t>0000000D-0008</t>
  </si>
  <si>
    <t>DIXICLIVAL 100MG-5 CAPSULAS</t>
  </si>
  <si>
    <t>0000000D'0008</t>
  </si>
  <si>
    <t>DIXICLIVAL 100MG-5CAPSULAS</t>
  </si>
  <si>
    <t>dobet 10 ml  solucion</t>
  </si>
  <si>
    <t>DOBET 5ML SOLUCION OFTALMICA LABO OFTALM</t>
  </si>
  <si>
    <t>DOBETIN 10MG/2ML</t>
  </si>
  <si>
    <t>DOBETIN 5MG / 2 ML SOLUCION INYECTABLE</t>
  </si>
  <si>
    <t>DOBETIN COMPUESTO 1 AMP</t>
  </si>
  <si>
    <t>DOBETIN COMPUESTO 2ML</t>
  </si>
  <si>
    <t>DOBUXIN 12.5 MG / ML 20 ML</t>
  </si>
  <si>
    <t>DOCE PLEX 30 TABLETAS LABO MEYER</t>
  </si>
  <si>
    <t>DOCE PLEX ELIXIR 120 CC.</t>
  </si>
  <si>
    <t>DOCE PLEX ELIXIR 240 CC.</t>
  </si>
  <si>
    <t>DOCITRAL 10 MG 20 TABLETAS LABO VARGAS</t>
  </si>
  <si>
    <t>DOCITRAL 40MG 20 TABLETAS LABORA VARGAS</t>
  </si>
  <si>
    <t>DOL  GEL  50 G  CALOX</t>
  </si>
  <si>
    <t>Dol  Kids  15mg</t>
  </si>
  <si>
    <t>DOL 10 TABLETAS LOBO CALOX</t>
  </si>
  <si>
    <t>DOL 20 TABLETAS LABO CALOX</t>
  </si>
  <si>
    <t>DOL BLISTER</t>
  </si>
  <si>
    <t>DOL DISPENSADOR</t>
  </si>
  <si>
    <t>DOL DISPLAY</t>
  </si>
  <si>
    <t>DOL PLUS</t>
  </si>
  <si>
    <t>DOL PLUS 10 TABLETAS</t>
  </si>
  <si>
    <t>DOL PLUS 20 BLISTER X 4  DISPENSADOR</t>
  </si>
  <si>
    <t>dol plus 40 blister x 4 tab</t>
  </si>
  <si>
    <t>DOL PLUS X 20 TAB</t>
  </si>
  <si>
    <t>DOLAK 10 MG 10 COMP LABO DOLLDER</t>
  </si>
  <si>
    <t>DOLAK 10MG 20COMPRIMIDOS</t>
  </si>
  <si>
    <t>DOLAK 20 MG 10 COMP LABO DOLLDER</t>
  </si>
  <si>
    <t>DOLAK 30MG/ML POR 1 AMPOLLA</t>
  </si>
  <si>
    <t>DOLAK GOTAS</t>
  </si>
  <si>
    <t>DOLAK SL 10MG 10COMP</t>
  </si>
  <si>
    <t>DOLAK SL 30mg</t>
  </si>
  <si>
    <t>DOLAX 30MG POR 3 AMPOLLAS</t>
  </si>
  <si>
    <t>DOLFENAC X 5 AMP</t>
  </si>
  <si>
    <t>DOLKIDS 60 ML PEDIADRICO</t>
  </si>
  <si>
    <t>DOL-KIDS X 20 TABLETAS</t>
  </si>
  <si>
    <t>DOLOGESIC  FORTE  600MG</t>
  </si>
  <si>
    <t>DOLOGESIC 200</t>
  </si>
  <si>
    <t>DOLOGESIC 200 MG - 30 MG X 10 CAP</t>
  </si>
  <si>
    <t>DOLOGESIC 200 MG 10CAPSULAS LABO VARGAS</t>
  </si>
  <si>
    <t>DOLOGESIC 200 MG DISPENSADOR</t>
  </si>
  <si>
    <t>DOLOGESIC 200 MG X 20</t>
  </si>
  <si>
    <t>DOLOGESIC 200MG 20CAP BLANDAS</t>
  </si>
  <si>
    <t>DOLOGESIC 400 MG 12 CAPSULAS LABO VARGAS</t>
  </si>
  <si>
    <t>DOLOGESIC 400 MG X 12</t>
  </si>
  <si>
    <t>DOLOGESIC 400 MG X 20</t>
  </si>
  <si>
    <t>DOLOGESIC 400 MG X 20 CAP</t>
  </si>
  <si>
    <t>DOLOGESIC 400 MG X 24 CAP</t>
  </si>
  <si>
    <t>DOLOGESIC 400 MG X 25 BLISTER</t>
  </si>
  <si>
    <t>DOLOGESIC 400MG 24 CAP</t>
  </si>
  <si>
    <t>DOLOGESIC 400MG IBUPROFENO</t>
  </si>
  <si>
    <t>DOLOGESIC 800mg</t>
  </si>
  <si>
    <t>DOLOGESIC CAF 400 MG - 60 MG</t>
  </si>
  <si>
    <t>DOLOGESIC FEM  200 MG X 20 CAP</t>
  </si>
  <si>
    <t>DOLOGESIC FEM 200 MG X 10 CAP</t>
  </si>
  <si>
    <t>DOLOGESIC FEM 200mg x 10 CAPSULAS</t>
  </si>
  <si>
    <t>DOLOGESICFEM PLUS X 10 CAP</t>
  </si>
  <si>
    <t>DOLOGINEX  X 6 AMP</t>
  </si>
  <si>
    <t>DOLOGINEX 125 MG 20 COMP LABO ROWE</t>
  </si>
  <si>
    <t>DOLOICE GEL</t>
  </si>
  <si>
    <t>DOLOMAX 100 MG 10 TABLETAS LABO GRUPO PH</t>
  </si>
  <si>
    <t>DOLOMAX 100 MG X 20 TAB</t>
  </si>
  <si>
    <t>DOLOMAX 100MG  SOLUCION INYECTABLE</t>
  </si>
  <si>
    <t>DOLOMAX 100MG AMPO INTRAVENOSA</t>
  </si>
  <si>
    <t>DOLOMAX 100MG KETO PRTOFENO</t>
  </si>
  <si>
    <t>DOLOMAX 100MG POR 6 AMPOLLA 5ML</t>
  </si>
  <si>
    <t>DOLOMAX GEL 30 G</t>
  </si>
  <si>
    <t>dolorita gel</t>
  </si>
  <si>
    <t>DOLREUM 90caps</t>
  </si>
  <si>
    <t>DOLREUM X 30 CAPSULAS</t>
  </si>
  <si>
    <t>DOLREUM X 60 CAPSULAS CUIDADO ARTICULAR</t>
  </si>
  <si>
    <t>DOLVAX 10CAPS</t>
  </si>
  <si>
    <t>DOLVAX X 20 CAP</t>
  </si>
  <si>
    <t>DOLVIRAN</t>
  </si>
  <si>
    <t>DOLVIRAN 20TAB</t>
  </si>
  <si>
    <t>DOMPERIDONA 1 MG / ML 100</t>
  </si>
  <si>
    <t>DOMPERIDONA 10 MG 20 CAP</t>
  </si>
  <si>
    <t>domperidona 10 mg x 10</t>
  </si>
  <si>
    <t>DOMPERIDONA 10 MG X 15 MG</t>
  </si>
  <si>
    <t>domperidona 10 mg x 20  spefar</t>
  </si>
  <si>
    <t>DOMPERIDONA 10MG POR 20CAPSULAS OFA</t>
  </si>
  <si>
    <t>DOMPERIDONA 10MG X 20 CAPSULAS  OFA</t>
  </si>
  <si>
    <t>DOMPERIDONA JARABE  60ML</t>
  </si>
  <si>
    <t>DOMPESIN 1 MG / ML 120 ML</t>
  </si>
  <si>
    <t>dompesin 10 mg x 60</t>
  </si>
  <si>
    <t>DOMPIDON 10 MG X 30</t>
  </si>
  <si>
    <t>DOMPIDON 10 MG X 50</t>
  </si>
  <si>
    <t>DOMPIDON 1MG/ML 100ml</t>
  </si>
  <si>
    <t>DONDI ALAS G X 60 PAÑALES</t>
  </si>
  <si>
    <t>DONDI ALAS M X 60 PAÑALES</t>
  </si>
  <si>
    <t>DONDI ALAS XGX 60 PAÑALES</t>
  </si>
  <si>
    <t>DONDI TOALLITAS HUMEDAS X24 UNIDADES</t>
  </si>
  <si>
    <t>DONEURIN 300 MG X 30 TAB</t>
  </si>
  <si>
    <t>DONEURIN 400MG X 30</t>
  </si>
  <si>
    <t>DONG  QUAI</t>
  </si>
  <si>
    <t>DONTI TOALLAS HUMEDAS</t>
  </si>
  <si>
    <t>0000000D'0004</t>
  </si>
  <si>
    <t>DOPAMINA 50MG/M2</t>
  </si>
  <si>
    <t>DOPINA 200 MG X 5</t>
  </si>
  <si>
    <t>DORCO X 5</t>
  </si>
  <si>
    <t>DORICUM 5MG / 5ML I.M. / I. V.</t>
  </si>
  <si>
    <t>DORITO NATURAL</t>
  </si>
  <si>
    <t>DORITO NATURAL 150G</t>
  </si>
  <si>
    <t>DORITO NATURAL 45G</t>
  </si>
  <si>
    <t>dorito pizza rumbera 125g</t>
  </si>
  <si>
    <t>dorito pizza rumbera 45g</t>
  </si>
  <si>
    <t>DORITO RULETA 145 G</t>
  </si>
  <si>
    <t>doritos  45g</t>
  </si>
  <si>
    <t>DORITOS BESO ARDIENTE 150g</t>
  </si>
  <si>
    <t>DORITOS COOL RANCH 42gr</t>
  </si>
  <si>
    <t>DORITOS COOLRANCH 150</t>
  </si>
  <si>
    <t>doritos mega queso</t>
  </si>
  <si>
    <t>DORITOS MEGA QUESO 150 GR</t>
  </si>
  <si>
    <t>DORITOS MEGA QUESO 45 GR</t>
  </si>
  <si>
    <t>DORITOS MINI 22 GR</t>
  </si>
  <si>
    <t>DORITOS MUS FASTIV</t>
  </si>
  <si>
    <t>DORITOS MUSIC FESTIVAL GRANDE</t>
  </si>
  <si>
    <t>DORITOS NACHO 150 GR</t>
  </si>
  <si>
    <t>DORITOS NACHO ATREVIDO 42 G</t>
  </si>
  <si>
    <t>DORITOS RULETA 150gr</t>
  </si>
  <si>
    <t>DORITOS XXL</t>
  </si>
  <si>
    <t>DORIUM 7.5 MG 30 COMPRIMIDO</t>
  </si>
  <si>
    <t>DORIXINA FAST 125MG POR 10 CAPSULAS</t>
  </si>
  <si>
    <t>DORIXINA FLEX 125MG POR 10 COMPRIMIDOS</t>
  </si>
  <si>
    <t>DORUSA AFEITAR *2</t>
  </si>
  <si>
    <t>DORZOL SOLUCION OFTALMICA</t>
  </si>
  <si>
    <t>dorzolamida timolol  5 ml</t>
  </si>
  <si>
    <t>DOSAGE   SPOON</t>
  </si>
  <si>
    <t>DOSIFICADOR DE COMIDA Y LECHE</t>
  </si>
  <si>
    <t>DOSIFICADOR DE LECHE 3 DIVISIONES</t>
  </si>
  <si>
    <t>DOSIFICADOR DE LECHE 4 DIVISIONES</t>
  </si>
  <si>
    <t>DOSIFICADOR DE MEDICINA</t>
  </si>
  <si>
    <t>DOSTINEX 0.5MG 2TAB</t>
  </si>
  <si>
    <t>DOSTINEX 0.5MG 8TABLETAS PFIZER</t>
  </si>
  <si>
    <t>DOTRON 50 MG X 10</t>
  </si>
  <si>
    <t>DOTRON 50MG X 20</t>
  </si>
  <si>
    <t>0000000D'0005</t>
  </si>
  <si>
    <t>DOTTYLLIN PULVENT</t>
  </si>
  <si>
    <t>DOVE  ACONDICIONADOR  LISO</t>
  </si>
  <si>
    <t>DOVE  BABY</t>
  </si>
  <si>
    <t>DOVE  CREMA PARA PEINAR  CABELLOS TEÑID</t>
  </si>
  <si>
    <t>DOVE  CREMA PARA PEINAR DE RIZOS</t>
  </si>
  <si>
    <t>DOVE  DERMO ACLARANT AEROSOL</t>
  </si>
  <si>
    <t>DOVE  ESSETIAL  CARE 250ML</t>
  </si>
  <si>
    <t>dove  invisible 50 g</t>
  </si>
  <si>
    <t>DOVE  MASCARA DE TRATAMIENTOS RIZOS</t>
  </si>
  <si>
    <t>DOVE  MASCARA LISO Y NATURAL</t>
  </si>
  <si>
    <t>DOVE  NUTRICION REAFIRMANTE 200ML</t>
  </si>
  <si>
    <t>DOVE  THERAPY 250ML</t>
  </si>
  <si>
    <t>DOVE 50gr</t>
  </si>
  <si>
    <t>DOVE AC OLEO NUTRICIONAL</t>
  </si>
  <si>
    <t>DOVE AC RES 200ml</t>
  </si>
  <si>
    <t>DOVE ACLARANTE BOLITA</t>
  </si>
  <si>
    <t>DOVE ACONDI -215ML</t>
  </si>
  <si>
    <t>DOVE ACONDI -400ML</t>
  </si>
  <si>
    <t>DOVE ACONDICIONADOR  RIZOS</t>
  </si>
  <si>
    <t>DOVE ACONDICIONADOR 400 ML</t>
  </si>
  <si>
    <t>DOVE ACONDICIONADOR CONTROL 400 CC</t>
  </si>
  <si>
    <t>DOVE ACONDICIONADOR DAÑO 400 CC</t>
  </si>
  <si>
    <t>DOVE ACONDICIONADOR FRIZZ 400 CC</t>
  </si>
  <si>
    <t>dove acondicionador hidro therapia</t>
  </si>
  <si>
    <t>DOVE ACONDISIONADOR CARE ESSENTIA</t>
  </si>
  <si>
    <t>DOVE ACONDISIONADOR THERAPY 400ML</t>
  </si>
  <si>
    <t>DOVE ANTITRANSPIRANTE EN SPRAY</t>
  </si>
  <si>
    <t>dove barra original</t>
  </si>
  <si>
    <t>DOVE BEAT 250ml</t>
  </si>
  <si>
    <t>DOVE CABELLO CON MECHAS SHAMPOO</t>
  </si>
  <si>
    <t>DOVE CABELLO TEÑIDO SHAMPOO</t>
  </si>
  <si>
    <t>dove champo 400 ml</t>
  </si>
  <si>
    <t>DOVE CLEA 50gr</t>
  </si>
  <si>
    <t>dove clear tone</t>
  </si>
  <si>
    <t>DOVE CLEAR TONE  AEROSOL</t>
  </si>
  <si>
    <t>DOVE CONTROL 200 CC</t>
  </si>
  <si>
    <t>DOVE CONTROL CAIDA</t>
  </si>
  <si>
    <t>dove control caida 400 ml</t>
  </si>
  <si>
    <t>DOVE CREMA CORPORAL HIDRATACION</t>
  </si>
  <si>
    <t>DOVE CREMA CORPORAL HUMECTACION</t>
  </si>
  <si>
    <t>dove crema de tratamiento</t>
  </si>
  <si>
    <t>DOVE CREMA P/ PIEL SECA 200ML</t>
  </si>
  <si>
    <t>DOVE CREMA P/ PIEL SENSIBLE 200ML</t>
  </si>
  <si>
    <t>DOVE CREMA P/ PIEL ULTRA SECA 200ML</t>
  </si>
  <si>
    <t>DOVE CREMA PARA PEINAR</t>
  </si>
  <si>
    <t>DOVE CREMA PARA PEINAR LISO</t>
  </si>
  <si>
    <t>DOVE DAÑO 200 CC</t>
  </si>
  <si>
    <t>DOVE DEEPCARE 400mL</t>
  </si>
  <si>
    <t>DOVE DESODORANTE ANTITRANSPIRANTE ROLLON</t>
  </si>
  <si>
    <t>DOVE DRM 50gr ADV</t>
  </si>
  <si>
    <t>DOVE EFOLIANTE ULTRA SUAVE 100G</t>
  </si>
  <si>
    <t>DOVE ENERGIZANTE 90 G</t>
  </si>
  <si>
    <t>DOVE EXFOLIANTE 90g</t>
  </si>
  <si>
    <t>DOVE FRESH 90 GR</t>
  </si>
  <si>
    <t>DOVE FRIZZ 200  CC</t>
  </si>
  <si>
    <t>DOVE GO FREH  BARRA</t>
  </si>
  <si>
    <t>DOVE GO FRESH</t>
  </si>
  <si>
    <t>DOVE GO FRESH  ROLL- ON</t>
  </si>
  <si>
    <t>DOVE GO FRESH ENERGIZANTE X 3 JABONES</t>
  </si>
  <si>
    <t>DOVE GOFRESH SPR</t>
  </si>
  <si>
    <t>DOVE HIDRATACION FRESCA</t>
  </si>
  <si>
    <t>DOVE HIDRATACION FRESCA JABON</t>
  </si>
  <si>
    <t>DOVE INVIS ROLL 50ml</t>
  </si>
  <si>
    <t>DOVE INVS 100gr</t>
  </si>
  <si>
    <t>DOVE JABON BARRA TRADICIONAL</t>
  </si>
  <si>
    <t>DOVE JABON LIQUIDO 230 CC</t>
  </si>
  <si>
    <t>DOVE LISOS THERAPY SHAMPOO</t>
  </si>
  <si>
    <t>DOVE NE CR 200ml</t>
  </si>
  <si>
    <t>DOVE OLEO NUTRICION</t>
  </si>
  <si>
    <t>DOVE OLEO NUTRICION 350 G</t>
  </si>
  <si>
    <t>DOVE ORIGINAL  50 G</t>
  </si>
  <si>
    <t>DOVE ORIGINAL ROLL - ON</t>
  </si>
  <si>
    <t>DOVE OROGINAL</t>
  </si>
  <si>
    <t>DOVE PRO - GE</t>
  </si>
  <si>
    <t>DOVE PUNTAS SEPARADAS</t>
  </si>
  <si>
    <t>DOVE REAFIRMANTE</t>
  </si>
  <si>
    <t>DOVE REAFIRMANTE JABON</t>
  </si>
  <si>
    <t>DOVE RECONSTRUCCION COMPLETA</t>
  </si>
  <si>
    <t>DOVE REDUCTOR DE VELLO</t>
  </si>
  <si>
    <t>DOVE ROLLON ANTITRANSPIRANTE 55gr</t>
  </si>
  <si>
    <t>dove sabonete cremoso</t>
  </si>
  <si>
    <t>DOVE SABONETE CREMOSO 100G</t>
  </si>
  <si>
    <t>DOVE SH 400ml</t>
  </si>
  <si>
    <t>DOVE SH CC 200mL</t>
  </si>
  <si>
    <t>DOVE SH PRT T 400ml</t>
  </si>
  <si>
    <t>DOVE SHAMPO 200 ML</t>
  </si>
  <si>
    <t>DOVE SHAMPOO  THERAPY 400ML</t>
  </si>
  <si>
    <t>DOVE SHAMPOO 200 ML</t>
  </si>
  <si>
    <t>DOVE SHAMPOO 400ML</t>
  </si>
  <si>
    <t>DOVE SHAMPOO CONTROL 400 CC</t>
  </si>
  <si>
    <t>DOVE SHAMPOO DAÑO 400 CC</t>
  </si>
  <si>
    <t>DOVE SHAMPOO FRIZZ 400 CC</t>
  </si>
  <si>
    <t>dove shampoo hidro therapy  400 ml</t>
  </si>
  <si>
    <t>DOVE SHAMPOO RIZOS SUELTOS Y NATURALES</t>
  </si>
  <si>
    <t>DOVE SILK  ANTITRANSPIRANTE</t>
  </si>
  <si>
    <t>DOVESHAMPOO ESSENTIAL CARE 400ML</t>
  </si>
  <si>
    <t>DOVILIN 120 ML</t>
  </si>
  <si>
    <t>dovilin jarabe</t>
  </si>
  <si>
    <t>downy libre de enjuague 850 cm</t>
  </si>
  <si>
    <t>DOXCICLINA  100MG  5 TAB  ELTER</t>
  </si>
  <si>
    <t>DOXICICLINA 100MG 5 CAPSULAS LABO CALOX</t>
  </si>
  <si>
    <t>DOXICICLINA 100MG X 10 COMP OFA</t>
  </si>
  <si>
    <t>DOXICICLINA 100MG X 10 TABLETAS</t>
  </si>
  <si>
    <t>DOXICICLINA CALOX 100 MG 10 TAB</t>
  </si>
  <si>
    <t>DOXICLIVAL 100MG POR 10 CAPSULAS</t>
  </si>
  <si>
    <t>DOXIUM 250 MG 20 COMP LABO LETI</t>
  </si>
  <si>
    <t>DOXIUM 500 MG 40 CAPSULAS LABO LETI</t>
  </si>
  <si>
    <t>DOXIUM 500MG POR  30 CAPSULAS</t>
  </si>
  <si>
    <t>DOXIVENIL GEL 30G LABORA LETI</t>
  </si>
  <si>
    <t>DOXOLBRAN-2 20 COMP LABO ROWE</t>
  </si>
  <si>
    <t>DOXOLBRAN-4  20 COMP LABO ROWE</t>
  </si>
  <si>
    <t>0000000D'0006</t>
  </si>
  <si>
    <t>D-PANTENOL</t>
  </si>
  <si>
    <t>DRAMAMINE 50 MG 36 TABL LABO PHARMACIA</t>
  </si>
  <si>
    <t>DRAMAMINE 50 MG X 36 TAB</t>
  </si>
  <si>
    <t>DRENE AC ANTIC 400GR</t>
  </si>
  <si>
    <t>DRENE ACONDIC ANTICA</t>
  </si>
  <si>
    <t>DRENE ACONDICIONADOR  LISO</t>
  </si>
  <si>
    <t>DRENE ACONDICIONADOR BRILLO Y COLOR</t>
  </si>
  <si>
    <t>DRENE ACONDICIONADOR HYDRAPROTEINA</t>
  </si>
  <si>
    <t>DRENE ACONDICIONADOR RIZADO</t>
  </si>
  <si>
    <t>DRENE CH ANTIC</t>
  </si>
  <si>
    <t>DRENE CH SECO</t>
  </si>
  <si>
    <t>DRENE CHAMP BRILLO</t>
  </si>
  <si>
    <t>DRENE CHAMPU</t>
  </si>
  <si>
    <t>DRENE CHAMPU ANTICAIDA</t>
  </si>
  <si>
    <t>DRENE CHAMPU HYDRAPROTEINA</t>
  </si>
  <si>
    <t>DRENE CHAMPU QUEBRADIZO</t>
  </si>
  <si>
    <t>DRENE CHAMPU SECO MALTRATADO</t>
  </si>
  <si>
    <t>DRENE CR P P SECO M</t>
  </si>
  <si>
    <t>DRENE CREMA PARA PEINAR</t>
  </si>
  <si>
    <t>DRENE DOS EN UNO 200 CC</t>
  </si>
  <si>
    <t>DRENE DOS EN UNO 350 CC</t>
  </si>
  <si>
    <t>DRENE SH ANT</t>
  </si>
  <si>
    <t>DRENE SH SECO</t>
  </si>
  <si>
    <t>DRENE SHAMPOO HYDRAPROTEINA</t>
  </si>
  <si>
    <t>DRENE SHAMPOO HYDRAPROTEINA LISO</t>
  </si>
  <si>
    <t>DRENE SHAMPOO LISO 350 CC</t>
  </si>
  <si>
    <t>DRENE SHAMPOO RIZADO 350 CC</t>
  </si>
  <si>
    <t>DREXEL 100 MG 10 COMP LABO ELMOR</t>
  </si>
  <si>
    <t>DREXEL 100MG 20 COMP LABO ELMOR</t>
  </si>
  <si>
    <t>DREXEL SUSP. 60 CC.</t>
  </si>
  <si>
    <t>DROCEF  500MG  20 CAPSULAS  VIVAX</t>
  </si>
  <si>
    <t>0000000D'0007</t>
  </si>
  <si>
    <t>DROMIL SAUCO 120ML</t>
  </si>
  <si>
    <t>0000000D-0007</t>
  </si>
  <si>
    <t>DROMIL-SAUCO JARABE 120ML</t>
  </si>
  <si>
    <t>dropil 100 mg</t>
  </si>
  <si>
    <t>dropil 200 mg</t>
  </si>
  <si>
    <t>DROPIL 25 MG X 40</t>
  </si>
  <si>
    <t>DROPTEN 20 MG X 30</t>
  </si>
  <si>
    <t>DROPTEN AMLO 20MG - 5 MG</t>
  </si>
  <si>
    <t>DROPTEN AMLO 40 MG - 10 MG X 30</t>
  </si>
  <si>
    <t>DROPTEN AMLO 40 MG - 5 MG</t>
  </si>
  <si>
    <t>DROSBEL 28COMPR</t>
  </si>
  <si>
    <t>droxifan</t>
  </si>
  <si>
    <t>DROXIFAN 12CAP 500MG</t>
  </si>
  <si>
    <t>DROXIFAN SUSP. 250MG. 60CC.</t>
  </si>
  <si>
    <t>DRXTROSA ANHIDRA AL 10%</t>
  </si>
  <si>
    <t>dry comfort nivea</t>
  </si>
  <si>
    <t>dry impact for me nivea  desodorante</t>
  </si>
  <si>
    <t>DSEDAL CERAMIDAS SHAMPOO 650 ML</t>
  </si>
  <si>
    <t>DUALID 250MG POR 6TABLETAS</t>
  </si>
  <si>
    <t>DUALID SUSP. 15ML</t>
  </si>
  <si>
    <t>Ducha  Pera vaginal</t>
  </si>
  <si>
    <t>Ducha  Vaginal  Portatil</t>
  </si>
  <si>
    <t>DUCHA VAGINAL DE MANZANILLA</t>
  </si>
  <si>
    <t>DUCRAY AMPOLLAS ANTICAIDA</t>
  </si>
  <si>
    <t>DUCRAY ANAPHASE 150ML</t>
  </si>
  <si>
    <t>DUCREM 10gr</t>
  </si>
  <si>
    <t>DUFLEMINA  2% CREMA 30G</t>
  </si>
  <si>
    <t>DUFLEMINA 500 MG 9 CAPSULAS LABO GENTEKI</t>
  </si>
  <si>
    <t>DUGASEK 50 MG X 1</t>
  </si>
  <si>
    <t>DUGASEK 50 MG X 2</t>
  </si>
  <si>
    <t>DULCE DE  AJONMAMI  28 G C / U</t>
  </si>
  <si>
    <t>DULCE DE  MANI  28 G C / U</t>
  </si>
  <si>
    <t>DULCE DE AJONJOLI 28 G C / U</t>
  </si>
  <si>
    <t>dulce de ajonmani</t>
  </si>
  <si>
    <t>DULCE DE LECHE BUFITO</t>
  </si>
  <si>
    <t>dulce de mani arco iris</t>
  </si>
  <si>
    <t>DULCES SUEÑOS VALERI</t>
  </si>
  <si>
    <t>DULCEVIA *40SOB</t>
  </si>
  <si>
    <t>DULCI LIGHT *100S</t>
  </si>
  <si>
    <t>DULCI LIGT *200</t>
  </si>
  <si>
    <t>DULCI LIGT X 50 SOBRES</t>
  </si>
  <si>
    <t>DULCOLAN 20 GRAGEAS LABO BOEHRING</t>
  </si>
  <si>
    <t>dulcolax</t>
  </si>
  <si>
    <t>DULCOLAX 5 MG X 10 GRAGEAS</t>
  </si>
  <si>
    <t>dulcolax 5 mg x 20 grangeas</t>
  </si>
  <si>
    <t>DULCOLAX PI  GOTAS</t>
  </si>
  <si>
    <t>DULCOLAX PI 2,5 MG X 30</t>
  </si>
  <si>
    <t>dulcolax x 20</t>
  </si>
  <si>
    <t>DULCOLAX X 20 GRAGEAS</t>
  </si>
  <si>
    <t>DULCOLAXPI 5 MG X 30 TAB</t>
  </si>
  <si>
    <t>DULCOSIL  50G  50SOBRES</t>
  </si>
  <si>
    <t>DULKRE CLASS 200 SOBR</t>
  </si>
  <si>
    <t>DULKRE CLASS 500 SOBR</t>
  </si>
  <si>
    <t>DULKRE CLASSIC X 50</t>
  </si>
  <si>
    <t>DULKRE X 150 PASTILLA</t>
  </si>
  <si>
    <t>DULZERO X 100 SOBRES</t>
  </si>
  <si>
    <t>DULZOL LIQUIDO 90 ML</t>
  </si>
  <si>
    <t>DUO DERM  OPOSITOR FORMULA GEL 10 X 10</t>
  </si>
  <si>
    <t>DUO DERM CGF 15 X 15</t>
  </si>
  <si>
    <t>DUO DERM GEL</t>
  </si>
  <si>
    <t>DUO DERM HYDROACTIVE GEL</t>
  </si>
  <si>
    <t>DUO G - VIBRADOR</t>
  </si>
  <si>
    <t>DUO G VIBRACION</t>
  </si>
  <si>
    <t>DUO GEL LUBRICANTE</t>
  </si>
  <si>
    <t>DUO HOT ACTION X 3</t>
  </si>
  <si>
    <t>DUO HOT ACTION X 6</t>
  </si>
  <si>
    <t>DUO PURE GEL LUBRICANTE</t>
  </si>
  <si>
    <t>DUO SWEET TEMTATION *3</t>
  </si>
  <si>
    <t>DUODERM  APOSITO 20X20</t>
  </si>
  <si>
    <t>DUODERM CGF 10 X10</t>
  </si>
  <si>
    <t>DUODERM CGF 15 X 15</t>
  </si>
  <si>
    <t>DUODERM EXTRA DELGADO 10 X 10</t>
  </si>
  <si>
    <t>DUODERM EXTRA DELGADO 15 X 15</t>
  </si>
  <si>
    <t>DUODERM EXTRA DELGADO 20 X 20</t>
  </si>
  <si>
    <t>DUODERM EXTRA DELGADO 5 X 10</t>
  </si>
  <si>
    <t>DUODERM GEL 30 GM</t>
  </si>
  <si>
    <t>DUOFLIM SOLUCION  LABORATO STIEFEL</t>
  </si>
  <si>
    <t>DUOPLAN GEL LABOARATORIOS STIEFEL</t>
  </si>
  <si>
    <t>DUOPRES 2,5MG/ 10MG X 24 CAPSULAS</t>
  </si>
  <si>
    <t>DUOPRES 2.5 MG - 10 MG X 18</t>
  </si>
  <si>
    <t>DUOPRES 2.5 MG - 10 MG X 30</t>
  </si>
  <si>
    <t>DUOPRES 5 MG - 20 MG X 18</t>
  </si>
  <si>
    <t>DUOPRES 5 MG - 20 MG X 30</t>
  </si>
  <si>
    <t>DUOPRES 5MG - 10 MG X 30</t>
  </si>
  <si>
    <t>DUOPRES 5ml /10mg Capsulas</t>
  </si>
  <si>
    <t>DUOPRES 5ml /20mg Capsulas</t>
  </si>
  <si>
    <t>duotrav 0.004% 0.5%</t>
  </si>
  <si>
    <t>DUOTRAV SOLUCION</t>
  </si>
  <si>
    <t>DUOVA 120 DOSIS</t>
  </si>
  <si>
    <t>DUOVEN T 30 ML</t>
  </si>
  <si>
    <t>DUOVENT 20ML  SOLUCION PARA INHALAR</t>
  </si>
  <si>
    <t>DUOVENT 30ML SOLUCION PARA INHALAR</t>
  </si>
  <si>
    <t>DUOVENT AEROSOL 200 DOSIS</t>
  </si>
  <si>
    <t>DUOVENT GTS</t>
  </si>
  <si>
    <t>DUOZOPT 2 % - 0'5 % SOLUCION OFTALMICA</t>
  </si>
  <si>
    <t>DUPHASTON X 20 TAB</t>
  </si>
  <si>
    <t>DUPLA 10MG 10 TABLETAS LABO .LETI</t>
  </si>
  <si>
    <t>DUPPLICA X 20 UNIDADES</t>
  </si>
  <si>
    <t>DURACEL  AA X2</t>
  </si>
  <si>
    <t>DURACEL X2 PILAS 2011 GRANDE</t>
  </si>
  <si>
    <t>DURACELL AAA  X 4 + 1</t>
  </si>
  <si>
    <t>DURACELL C2 X 2</t>
  </si>
  <si>
    <t>DURACELL DOBLE AA</t>
  </si>
  <si>
    <t>DURACELL DOBLE AA 4 X3</t>
  </si>
  <si>
    <t>DURACELL TRIPLE AAA 4X3</t>
  </si>
  <si>
    <t>DURACELL X AA X 4</t>
  </si>
  <si>
    <t>duracnen jabon de tocador</t>
  </si>
  <si>
    <t>DURADELL DOBLE AA</t>
  </si>
  <si>
    <t>DURADRY RX</t>
  </si>
  <si>
    <t>Duraglicerina   Jabon  con  Glicerina</t>
  </si>
  <si>
    <t>DURAGLICERINA CONCHA DE NACAR</t>
  </si>
  <si>
    <t>DURAGLICERINA JABON</t>
  </si>
  <si>
    <t>DURAGLICERINA ORIGINAL  FORMULA</t>
  </si>
  <si>
    <t>DURAMAX SCOTT *64P</t>
  </si>
  <si>
    <t>DURAZNO NECTAR  LOS ANDES</t>
  </si>
  <si>
    <t>DUREX  ULTRA DELGADO X 3</t>
  </si>
  <si>
    <t>DUREX  ULTRA DELGADO X 6</t>
  </si>
  <si>
    <t>DUREX CONFORT 3 CODONESD LABO VARGAS</t>
  </si>
  <si>
    <t>DUREX EXTRAFUERTE 3 CONDONES LABO VARG</t>
  </si>
  <si>
    <t>DUREX EXTRASEGURO 3 CODONESLABO VARGAS</t>
  </si>
  <si>
    <t>DUREX FIESTA x 3</t>
  </si>
  <si>
    <t>DUREX FUEGO</t>
  </si>
  <si>
    <t>DUREX LATEX NATURAL3 CONDONES LABO VARG</t>
  </si>
  <si>
    <t>DUREX NATURAL X 6</t>
  </si>
  <si>
    <t>DUREX PLAY  ANILLO VIBRADOR</t>
  </si>
  <si>
    <t>DUREX RETARDANTE X 3 PRESER</t>
  </si>
  <si>
    <t>DUREX SENSACION INTENSA X 6</t>
  </si>
  <si>
    <t>DUREX SENSITIVO 3CONDONES LABO VARGAS</t>
  </si>
  <si>
    <t>DUREX SENSITIVO ULTRA THIN X 6</t>
  </si>
  <si>
    <t>DUREX TROPICAL 3 CONDONES LABO VARGAS</t>
  </si>
  <si>
    <t>DUREX TROPICAL X 6</t>
  </si>
  <si>
    <t>DUREX ULTRA SENSITIVO  X 6</t>
  </si>
  <si>
    <t>DUREX ULTRASENCITIVO 3 CODONES  VARGAS</t>
  </si>
  <si>
    <t>DUREX*6 FIESTA</t>
  </si>
  <si>
    <t>DUROVAL</t>
  </si>
  <si>
    <t>DUROVAL 50MG    VALMORCA 1TAB</t>
  </si>
  <si>
    <t>DUROVAL 50MG  1TAB  COMBO</t>
  </si>
  <si>
    <t>DUROVAL 50MG 3 TABLETAS</t>
  </si>
  <si>
    <t>duroval x 1</t>
  </si>
  <si>
    <t>DUROVAL X 10 TAB</t>
  </si>
  <si>
    <t>DUROVAL X 3 TAB MOROCHO</t>
  </si>
  <si>
    <t>DURU *4 YENI</t>
  </si>
  <si>
    <t>DURU *5 GOURME</t>
  </si>
  <si>
    <t>DUSPATALIN 200 MG X 20</t>
  </si>
  <si>
    <t>DUSPATALIN 200 MG X 20 CAP</t>
  </si>
  <si>
    <t>DUVADILAN  10MG  30 COM</t>
  </si>
  <si>
    <t>DUVADILAN  10MG/2ML</t>
  </si>
  <si>
    <t>DUVADILAN 10 MG 30 COMP LABO SHERING</t>
  </si>
  <si>
    <t>DUVADILAN 10mg *30</t>
  </si>
  <si>
    <t>DUVADILAN 10MG X 6 AMP</t>
  </si>
  <si>
    <t>DUVADILAN X 6 AMP</t>
  </si>
  <si>
    <t>DUVAGIN 0.250G 100 ML LABO VARGAS</t>
  </si>
  <si>
    <t>DYMANICS TS</t>
  </si>
  <si>
    <t>DYNAMICS  NEBULIZADOR COMPRESOR</t>
  </si>
  <si>
    <t>DYNAMICS NEBULIZADOR DE COMPRESOR</t>
  </si>
  <si>
    <t>DYNAMICS NEBULIZADOR DE COMPRESOR AIR</t>
  </si>
  <si>
    <t>DYNAMICS STETOSCOPIO</t>
  </si>
  <si>
    <t>DYNAMISAN 30COMPRIMIDOS</t>
  </si>
  <si>
    <t>0000000D'0012</t>
  </si>
  <si>
    <t>DYNASLAT</t>
  </si>
  <si>
    <t>0000000D-0012</t>
  </si>
  <si>
    <t>DYNASTAT 40MG/VIAL</t>
  </si>
  <si>
    <t>DYNASTAT 40MG/VIAL SOLUCION INYECTABLE</t>
  </si>
  <si>
    <t>EAU THERMALE AVENE CREME 20 SPF</t>
  </si>
  <si>
    <t>EBASTEL 10 MG  X 10</t>
  </si>
  <si>
    <t>EBASTEL 10 MG 10COM LABO ELMOR</t>
  </si>
  <si>
    <t>EBASTEL 10 MG X 20</t>
  </si>
  <si>
    <t>EBASTEL FORTE 20MG</t>
  </si>
  <si>
    <t>ebastel forte 20mg x 30</t>
  </si>
  <si>
    <t>EBASTEL SOL. 100MG. 60CC.</t>
  </si>
  <si>
    <t>EBEN GASA</t>
  </si>
  <si>
    <t>EBEN GASA SUPER CLINICA</t>
  </si>
  <si>
    <t>EBEN VENDA 10</t>
  </si>
  <si>
    <t>EBEN VENDA 12</t>
  </si>
  <si>
    <t>EBEN VENDA 15</t>
  </si>
  <si>
    <t>EBEN VENDA 20</t>
  </si>
  <si>
    <t>EBEN VENDA 5 CM</t>
  </si>
  <si>
    <t>EBEN VENDA 6 CM</t>
  </si>
  <si>
    <t>EBEN VENDA 8 CM</t>
  </si>
  <si>
    <t>EBIXA 10 MG X 28</t>
  </si>
  <si>
    <t>EBIXA 20 MG X 28</t>
  </si>
  <si>
    <t>ECALCIUM MAGNESIUN ZINC 100TAB NATURE MA</t>
  </si>
  <si>
    <t>ECHINACEA X 60</t>
  </si>
  <si>
    <t>ECLOSYNT 50 MCG X 200 DOSIS</t>
  </si>
  <si>
    <t>ECLOSYNT INHALADOR</t>
  </si>
  <si>
    <t>ECO GEL FOR MEN</t>
  </si>
  <si>
    <t>ECOCEL LACA</t>
  </si>
  <si>
    <t>ECOLIGGHT BOMB/INCANDENCT</t>
  </si>
  <si>
    <t>ECUADERM JALEA 15G 10PORCIENTO</t>
  </si>
  <si>
    <t>EDAGAN 100 MG X 30</t>
  </si>
  <si>
    <t>EDAGAN 200 MG X 30 COMP</t>
  </si>
  <si>
    <t>EDAGAN 25 MG X 30</t>
  </si>
  <si>
    <t>EDICION ESPECIAL  CHOCOLATE CON ALMENDR</t>
  </si>
  <si>
    <t>EDICION ESPECIAL CON AVELLANAS</t>
  </si>
  <si>
    <t>EDIDEL CREMA LABOARATORIOS NORVATIS</t>
  </si>
  <si>
    <t>EDUL POR 100 TABLETAS EDULCOLORANTES</t>
  </si>
  <si>
    <t>EDUL X100</t>
  </si>
  <si>
    <t>EEVERY NIGHT CREMA PARA PEINAR DE FRUTA</t>
  </si>
  <si>
    <t>EFAM VITAMINA E X 30 CAPSULAS</t>
  </si>
  <si>
    <t>EFAM VITAMINA E X 60 CAP</t>
  </si>
  <si>
    <t>EFEXOR 75 MG 10 CAPSULAS LABO WYETH</t>
  </si>
  <si>
    <t>EFEXOR XR 150 MG X 10 CAP</t>
  </si>
  <si>
    <t>EFEXORGE HCT 10/320/25</t>
  </si>
  <si>
    <t>EFFACLAR  GEL PURIFICANTE 150 ML</t>
  </si>
  <si>
    <t>EFFACLAR A.I 15ML</t>
  </si>
  <si>
    <t>EFFACLAR K 30 ML</t>
  </si>
  <si>
    <t>EFFICORT 0.127 % 30G</t>
  </si>
  <si>
    <t>EFFICORT CREMA</t>
  </si>
  <si>
    <t>EFFICORT CREMA 30G 0.127</t>
  </si>
  <si>
    <t>EFFICORT CREMA 30G LABORATORIOS GALDERMA</t>
  </si>
  <si>
    <t>EFFIENT 10mg 14comp</t>
  </si>
  <si>
    <t>EFFONTIL 10MG X 2 AMPOLLAS</t>
  </si>
  <si>
    <t>EFFONTIL 20 COMP LABO BOEHRINGER</t>
  </si>
  <si>
    <t>EFFONTIL GOTAS</t>
  </si>
  <si>
    <t>EFFOTIL 15 ML GOTAS</t>
  </si>
  <si>
    <t>EGLUCON 5 MG / 30 COMPRIMIDO</t>
  </si>
  <si>
    <t>EGO BLACK 240ml</t>
  </si>
  <si>
    <t>EGO GEL FOR MEN</t>
  </si>
  <si>
    <t>EGO SHAMPOO BLACK</t>
  </si>
  <si>
    <t>EGO SHAMPOO BLUE</t>
  </si>
  <si>
    <t>EGO SHAMPOO SKY</t>
  </si>
  <si>
    <t>EGOGYN 400MG X 30 CAPSULAS</t>
  </si>
  <si>
    <t>EGOGYN VITM. E 60 CAP. 400 UI LAB GYNOP</t>
  </si>
  <si>
    <t>EIDOCA X 50 CAPSULAS</t>
  </si>
  <si>
    <t>EJERCITADOR RESPIRATORIO</t>
  </si>
  <si>
    <t>EKICAL 120 ML</t>
  </si>
  <si>
    <t>EL GOLPE</t>
  </si>
  <si>
    <t>EL GOLPE MIX</t>
  </si>
  <si>
    <t>EL GOLPE RANCHERO</t>
  </si>
  <si>
    <t>EL TE GARFIEL</t>
  </si>
  <si>
    <t>EL TE GARFIELD</t>
  </si>
  <si>
    <t>EL TE GARFIELD.</t>
  </si>
  <si>
    <t>EL TE GRARFIELD</t>
  </si>
  <si>
    <t>ELANTALONG 50MG 10 TABLETAS LABO GRUPO</t>
  </si>
  <si>
    <t>ELANTAN 20 MG 20 COMP LABO GRUPO PHARMA</t>
  </si>
  <si>
    <t>ELANTAN LONG 50 MG X 10</t>
  </si>
  <si>
    <t>ELASTOMEDIC  VENDA.</t>
  </si>
  <si>
    <t>ELEVIT POR 30 TABLETAS ROCHE</t>
  </si>
  <si>
    <t>ELIDEL CREMA 30G COMBO</t>
  </si>
  <si>
    <t>ELIXIR DE PLANTAS NATUIRALES</t>
  </si>
  <si>
    <t>ELIXIR DE PLANTAS NATURALES ADELGAZANTE</t>
  </si>
  <si>
    <t>0000000E'0001</t>
  </si>
  <si>
    <t>ELIXIR DE VITAMINA</t>
  </si>
  <si>
    <t>ELIXIR INDIGENA NATURAL 777</t>
  </si>
  <si>
    <t>ELIXIR PAREGORICO</t>
  </si>
  <si>
    <t>ELLAS X 30 PROTECTORES DIARIOS</t>
  </si>
  <si>
    <t>ELMETACIN SOLUCION USOTOPICO LAB SANKYO</t>
  </si>
  <si>
    <t>ELOCON  CREMA 20G/0.1% LABORA SHERING</t>
  </si>
  <si>
    <t>ELOCON CREMA 20G/0.1% LABORA SCHERING</t>
  </si>
  <si>
    <t>ELOCON CREMA 25G</t>
  </si>
  <si>
    <t>ELOCON LOCION CAPILAR LABO SCHERING</t>
  </si>
  <si>
    <t>ELOCON NASAL 140 DOSIS</t>
  </si>
  <si>
    <t>ELOCON NASAL 50 DOSIS</t>
  </si>
  <si>
    <t>ELOCON NASAL 50 MCG/DOSIS</t>
  </si>
  <si>
    <t>ELOCON NASAL 50MCG/DOSIS SUSPENCION ACU</t>
  </si>
  <si>
    <t>ELOCON UNGUENTO  25 G  0.1 %</t>
  </si>
  <si>
    <t>ELOMET  CREMA  LABORATORIOS SCHERING</t>
  </si>
  <si>
    <t>ELOMET  CREMA 25G</t>
  </si>
  <si>
    <t>ELOMET LOCION CAPILAR 30ML LAB SCHERING</t>
  </si>
  <si>
    <t>ELOMET UNGUENTO</t>
  </si>
  <si>
    <t>ELOMET UNGUENTO LABOARATORIO SCHERING</t>
  </si>
  <si>
    <t>ELOSALIC UNGUENTO 20G</t>
  </si>
  <si>
    <t>ELUTION CHAMPU 200 CC</t>
  </si>
  <si>
    <t>ELVIVE  SHAMPOO  CABELLO  GRASO</t>
  </si>
  <si>
    <t>ELVIVE  SHAMPOO  CABELLO  NORMAL</t>
  </si>
  <si>
    <t>ELVIVE  SHAMPOO  CABELLO  SECO</t>
  </si>
  <si>
    <t>ELVIVE CREMA PARA PEINAR</t>
  </si>
  <si>
    <t>elvive loreal 2 en 1 anticasapa</t>
  </si>
  <si>
    <t>ELVIVE LOREAL ANTICASPA</t>
  </si>
  <si>
    <t>elvive loreal cabello graso shampoo</t>
  </si>
  <si>
    <t>elvive loreal cabello normal shampoo</t>
  </si>
  <si>
    <t>elvive loreal cabello seco  shampoo</t>
  </si>
  <si>
    <t>ELVIVE SHAMPOO PROTECTOR</t>
  </si>
  <si>
    <t>ELZYM 20 CAPSULAS LABO SNKYO</t>
  </si>
  <si>
    <t>ELZYM CAPSULAS x 20</t>
  </si>
  <si>
    <t>ELZYM POR 40 CAPSULAS</t>
  </si>
  <si>
    <t>ELZYM x 40 CAPSULAS</t>
  </si>
  <si>
    <t>EMOLAN BALSAMO 300 ML</t>
  </si>
  <si>
    <t>EMOLAN GEL DE PEZONES  50 ML</t>
  </si>
  <si>
    <t>EMOLAN JABON BARRA 100G</t>
  </si>
  <si>
    <t>EMOLAN MAMA 150ML</t>
  </si>
  <si>
    <t>EMOLAN SUSTITUTO HIPOALERGENICO DEL JABO</t>
  </si>
  <si>
    <t>EMOLAN ULTRA PROTECTOR SOLAR</t>
  </si>
  <si>
    <t>EMOLINNEO 240G EMULSION</t>
  </si>
  <si>
    <t>EMULCION DE SCOTT 450ML</t>
  </si>
  <si>
    <t>EMULSION NIVEA FOR MEN 75ML</t>
  </si>
  <si>
    <t>ENALA`PRIL 20MG POR 20 TAB GENCER</t>
  </si>
  <si>
    <t>ENALAPLIR 20mg</t>
  </si>
  <si>
    <t>Enalapril  10 mg</t>
  </si>
  <si>
    <t>Enalapril  10mg  x10 Tabletas</t>
  </si>
  <si>
    <t>ENALAPRIL  MALEATO</t>
  </si>
  <si>
    <t>ENALAPRIL 10 MG  X 20</t>
  </si>
  <si>
    <t>ENALAPRIL 10 MG 10 COMP.LABO GENVEN</t>
  </si>
  <si>
    <t>ENALAPRIL 10 MG 5 TABLETAS LABO DALIOL</t>
  </si>
  <si>
    <t>ENALAPRIL 10 MG 7 COMP LABO GENVEN</t>
  </si>
  <si>
    <t>ENALAPRIL 10 MG X 20 TAB</t>
  </si>
  <si>
    <t>ENALAPRIL 10 MG X 30</t>
  </si>
  <si>
    <t>ENALAPRIL 10 MG X 30 CAPSULAS OFA</t>
  </si>
  <si>
    <t>ENALAPRIL 10 MG X30</t>
  </si>
  <si>
    <t>Enalapril 10MG  Morocho</t>
  </si>
  <si>
    <t>ENALAPRIL 10MG 10 TABLETA LABO ELTER</t>
  </si>
  <si>
    <t>ENALAPRIL 10MG 10COMP GENVEN COMBO</t>
  </si>
  <si>
    <t>ENALAPRIL 10MG 20 TABLETAS LABO DALIOL</t>
  </si>
  <si>
    <t>ENALAPRIL 10MG 30TAB OFA</t>
  </si>
  <si>
    <t>ENALAPRIL 10MG COMBO GENVEN</t>
  </si>
  <si>
    <t>ENALAPRIL 10MG POR 20 COMP  SPEFAR</t>
  </si>
  <si>
    <t>ENALAPRIL 10MG POR 20 TAB RANBAXY</t>
  </si>
  <si>
    <t>ENALAPRIL 10MG X10 TABLETAS KIMICEG</t>
  </si>
  <si>
    <t>ENALAPRIL 10MG X30 TABETAS COMBO</t>
  </si>
  <si>
    <t>ENALAPRIL 20 MG 10 TAB</t>
  </si>
  <si>
    <t>ENALAPRIL 20 MG 10 TABLE LABO DALIOL</t>
  </si>
  <si>
    <t>ENALAPRIL 20 MG 20 TABLE LABO ELTER</t>
  </si>
  <si>
    <t>ENALAPRIL 20 MG X 20 CALOX</t>
  </si>
  <si>
    <t>ENALAPRIL 20 MG X 30</t>
  </si>
  <si>
    <t>enalapril 20 mg x 30 tab</t>
  </si>
  <si>
    <t>ENALAPRIL 20 MG X30</t>
  </si>
  <si>
    <t>ENALAPRIL 20MG 20COMP MOROCHOS GENVEN</t>
  </si>
  <si>
    <t>ENALAPRIL 20MG ALFA</t>
  </si>
  <si>
    <t>ENALAPRIL 20MG POR 20  COMP SPEFAR</t>
  </si>
  <si>
    <t>ENALAPRIL 20MG POR 20 COMP COMBO CALOX</t>
  </si>
  <si>
    <t>ENALAPRIL 20MG POR 20 TAB DALIOL</t>
  </si>
  <si>
    <t>ENALAPRIL 20MG X 20 COMPRIMIDOS GV</t>
  </si>
  <si>
    <t>ENALAPRIL 30 TABLE 20 MG LABO KIMICEG</t>
  </si>
  <si>
    <t>ENALAPRIL 5 MG 20 COMP LABO GENVEN</t>
  </si>
  <si>
    <t>ENALAPRIL 5 MG X 20 TAB</t>
  </si>
  <si>
    <t>ENALAPRIL 5 MG X 20 TAB ELTER MOROCHA</t>
  </si>
  <si>
    <t>ENALAPRIL 5 MG X 30</t>
  </si>
  <si>
    <t>ENALAPRIL 5 MG X 50  GENFAR</t>
  </si>
  <si>
    <t>ENALAPRIL 5mg  x  30 TAB</t>
  </si>
  <si>
    <t>ENALAPRIL 5MG 20COM GENVEN MOROCHOS</t>
  </si>
  <si>
    <t>ENALAPRIL 5MG 30 TABLE LABO CALOX</t>
  </si>
  <si>
    <t>ENALAPRIL 5MG 30 TABLETAS LABO KIMICEG</t>
  </si>
  <si>
    <t>ENALAPRIL 5MG POR 20 TAB  ELTER</t>
  </si>
  <si>
    <t>enalapril 5mg x 30</t>
  </si>
  <si>
    <t>ENALAPRIL 5MG X 30 TABLETAS OFA</t>
  </si>
  <si>
    <t>ENALAPRIL MALEATO 10 MG X 30 TAB PLUSANS</t>
  </si>
  <si>
    <t>ENALAPRIL MALEATO 30TAB CALOX</t>
  </si>
  <si>
    <t>ENALAPRIL MALEATO 5MG POR 20TAB CALOX</t>
  </si>
  <si>
    <t>ENALAPRIL MELEATO 10 MG X 30</t>
  </si>
  <si>
    <t>ENALAPRL 10 MG 10TABLELABO KIMICEG</t>
  </si>
  <si>
    <t>ENALPRIL 10 MG 10 TABLE LABO DALIOL</t>
  </si>
  <si>
    <t>ENALPRIL 10 MG 20 TABLE LABO RX</t>
  </si>
  <si>
    <t>ENALPRIL MALEATO 10MG 10 TABLE LABO CALO</t>
  </si>
  <si>
    <t>ENAN 5 MG 10 TABLETAS LABO DR.REDDY'S</t>
  </si>
  <si>
    <t>ENDOLCE *300TAB</t>
  </si>
  <si>
    <t>ENDOLCE *50SB</t>
  </si>
  <si>
    <t>ENECAL 10 MG 20 TABLETAS LABO ELMOR</t>
  </si>
  <si>
    <t>ENECAL 20 MG 20 TABELTAS LABO ELMOR</t>
  </si>
  <si>
    <t>ENECAL 5 MG  20 TABLETAS LABO ELMOR</t>
  </si>
  <si>
    <t>ENEMA X 2 ENEMAX</t>
  </si>
  <si>
    <t>ENEMAX ADULTO</t>
  </si>
  <si>
    <t>ENERGIZER  9V1</t>
  </si>
  <si>
    <t>ENERGIZER  AAA 4 X 4 PILAS</t>
  </si>
  <si>
    <t>ENERGIZER  MAX  AA</t>
  </si>
  <si>
    <t>ENERGIZER  MAX  AAA</t>
  </si>
  <si>
    <t>energizer 12v 2 batts</t>
  </si>
  <si>
    <t>ENERGIZER 9 V</t>
  </si>
  <si>
    <t>ENERGIZER 9V2</t>
  </si>
  <si>
    <t>ENERGIZER A23 PILAS DE CONTROL DE C</t>
  </si>
  <si>
    <t>ENERGIZER A-27</t>
  </si>
  <si>
    <t>ENERGIZER AA</t>
  </si>
  <si>
    <t>ENERGIZER AAA LITHIUM</t>
  </si>
  <si>
    <t>ENERGIZER C-2</t>
  </si>
  <si>
    <t>ENERGIZER D2 BATERIA</t>
  </si>
  <si>
    <t>ENERGIZER MAX *4 AA</t>
  </si>
  <si>
    <t>ENERGIZER MAX AA</t>
  </si>
  <si>
    <t>ENERGIZER MAX AAA</t>
  </si>
  <si>
    <t>ENERGIZER MAX D2</t>
  </si>
  <si>
    <t>ENERGIZER REGARCABLE DOBLE AA</t>
  </si>
  <si>
    <t>energizer regargable</t>
  </si>
  <si>
    <t>energy fresh nivea spray</t>
  </si>
  <si>
    <t>ENERGY VIT 30CAP</t>
  </si>
  <si>
    <t>ENERGY VIT 50CAP</t>
  </si>
  <si>
    <t>ENERGY VIT 60CAPS</t>
  </si>
  <si>
    <t>ENERGYPLANT 60 CAP</t>
  </si>
  <si>
    <t>ENERGYPLANT MAX * 50</t>
  </si>
  <si>
    <t>ENERGY-VIT X 15 CAPSULAS</t>
  </si>
  <si>
    <t>ENFAGROW  POLVO 900G</t>
  </si>
  <si>
    <t>ENFAMIL  PREMIUM  900G</t>
  </si>
  <si>
    <t>ENFAMIL A.R 400G</t>
  </si>
  <si>
    <t>ENFAMIL A.R DE 0 A 12</t>
  </si>
  <si>
    <t>ENFAMIL A.R DESDE 0 MESES 400G</t>
  </si>
  <si>
    <t>ENFAMIL AR POLVO 900G</t>
  </si>
  <si>
    <t>ENFAMIL AR PRIMIUM</t>
  </si>
  <si>
    <t>ENFAMIL CON HIERRO 1KG 0 A 6 MESES</t>
  </si>
  <si>
    <t>ENFAMIL CON HIERRO 2 1KG</t>
  </si>
  <si>
    <t>ENFAMIL CON HIERRO 2 400G</t>
  </si>
  <si>
    <t>ENFAMIL CON HIERRO 450G 0 A 6 MESES</t>
  </si>
  <si>
    <t>ENFAMIL CONFORT 400 G</t>
  </si>
  <si>
    <t>ENFAMIL HIERO 1KG</t>
  </si>
  <si>
    <t>ENFAMIL PREMAT PRIMIUM</t>
  </si>
  <si>
    <t>ENFAMIL PREMIUM  6 A 12 MESES 400G</t>
  </si>
  <si>
    <t>ENFAMIL PREMIUM 1 CON HIERRO 400G</t>
  </si>
  <si>
    <t>ENFAMIL PREMIUM 6A12</t>
  </si>
  <si>
    <t>ENFAMIL PREMIUM A R  NACIMIENTO 900G</t>
  </si>
  <si>
    <t>ENFAMIL PREMIUM C/HIERRO 400G 0 A 6</t>
  </si>
  <si>
    <t>ENFAMIL PREMIUM DE 6 A 12 MESES 900G</t>
  </si>
  <si>
    <t>ENFAMIL PREMIUN DE 0 A 6 MESES</t>
  </si>
  <si>
    <t>ENFAMIL SIN LACTOSA</t>
  </si>
  <si>
    <t>ENFAMIL SIN LACTOSA 0 A 12MESES 400G</t>
  </si>
  <si>
    <t>ENFAMIL SIN LACTOSA 400 G</t>
  </si>
  <si>
    <t>ENFAMIL SIN LACTOSA PREMIUN 4OO G</t>
  </si>
  <si>
    <t>ENFAMIL SOYA 900gr</t>
  </si>
  <si>
    <t>ENFAMIL SOYA PREMIUM</t>
  </si>
  <si>
    <t>ENFAMIL SOYA PREMIUN  400 G</t>
  </si>
  <si>
    <t>Enfamilia</t>
  </si>
  <si>
    <t>Enfamilia  Premiun Prematuros</t>
  </si>
  <si>
    <t>ENGLISH LAVENDER</t>
  </si>
  <si>
    <t>ENGLISH LAVENDER   GRANDE</t>
  </si>
  <si>
    <t>enlapril 20 mg x 20</t>
  </si>
  <si>
    <t>ENLAPRIL 20 MG X 30 TAB</t>
  </si>
  <si>
    <t>ENO</t>
  </si>
  <si>
    <t>ENO 12SOBRES ORIGINAL</t>
  </si>
  <si>
    <t>ENO LIMON X 12 SOBRES</t>
  </si>
  <si>
    <t>ENO MANZANILLA X 12 SOBRE</t>
  </si>
  <si>
    <t>ENO NARANJA X 12 SOBRES</t>
  </si>
  <si>
    <t>ENO POR 12 SOBRES REGULAR</t>
  </si>
  <si>
    <t>ENO SABOR  A  FRUTAS  12 SOBRES</t>
  </si>
  <si>
    <t>ENO SELTZER</t>
  </si>
  <si>
    <t>ENO SELTZER 10 TAB</t>
  </si>
  <si>
    <t>ENO SELTZER 60 TAB DISPENSADOR</t>
  </si>
  <si>
    <t>ENO SELZER 24 TAB EFERVESENTE</t>
  </si>
  <si>
    <t>ENO SOBRE</t>
  </si>
  <si>
    <t>ENOPARIN 60MG</t>
  </si>
  <si>
    <t>ENOPARIN 80 MG / 0.8 ML</t>
  </si>
  <si>
    <t>ENOPARIN SOLUCION INYECTABLE 20 MG</t>
  </si>
  <si>
    <t>ENOPARIN SOLUCION INYECTABLE 40 MG</t>
  </si>
  <si>
    <t>ENOXAPARINA SODICA 20 MG / 0.2 ML</t>
  </si>
  <si>
    <t>ENOXAPARINA SODICA 60 MG</t>
  </si>
  <si>
    <t>ENOXAPARINA SODICA 60MG / 0.6ML</t>
  </si>
  <si>
    <t>ENOXATAL  10MG/  0.1 ML</t>
  </si>
  <si>
    <t>ENOXATAL 40MG/ML</t>
  </si>
  <si>
    <t>ENOXATAL 80 MG</t>
  </si>
  <si>
    <t>ENSOLCE 120ml</t>
  </si>
  <si>
    <t>ENSURE  ADVANCE VAINILLA 400 G</t>
  </si>
  <si>
    <t>ENSURE  CON  FOS  VANILLA  400G</t>
  </si>
  <si>
    <t>ENSURE 235ML LABO ABBOTT</t>
  </si>
  <si>
    <t>ENSURE 400G LABO ABOTT</t>
  </si>
  <si>
    <t>ENSURE CHOCOLATE 400 G NETO</t>
  </si>
  <si>
    <t>ENSURE CON FOS 1000G VAINILLA</t>
  </si>
  <si>
    <t>ENSURE CON FOS CHOCOLATE</t>
  </si>
  <si>
    <t>ENSURE CON FOS FRESA</t>
  </si>
  <si>
    <t>ENSURE CON FOS VAINILLA</t>
  </si>
  <si>
    <t>ENSURE CON PROBIOTICOS FRESA</t>
  </si>
  <si>
    <t>ENSURE CON PROBIOTICOS VAINILLA</t>
  </si>
  <si>
    <t>ENSURE FOS CHOC 400g</t>
  </si>
  <si>
    <t>ENSURE FOS CHOC 900g</t>
  </si>
  <si>
    <t>ENSURE FOS VANLL 900g</t>
  </si>
  <si>
    <t>ENSURE FRESA 400 G NETO</t>
  </si>
  <si>
    <t>ENSURE FRESA 900 G</t>
  </si>
  <si>
    <t>ENSURE LIQUIDO VAINILLA</t>
  </si>
  <si>
    <t>ENSURE PLUS 237ML SABOR VAINILLA</t>
  </si>
  <si>
    <t>ENSURE SABOR FRESA 400G POLVO</t>
  </si>
  <si>
    <t>ENSURE SIN LACTOSA 8FL OZ 237ML VAINILLA</t>
  </si>
  <si>
    <t>ENTERAL 150 MG 40 TABLETAS LABO VARGAS</t>
  </si>
  <si>
    <t>enteral 150mg 20tab vargas</t>
  </si>
  <si>
    <t>ENTERAL 300 MG 10 TABLETAS LABO VARAGAS</t>
  </si>
  <si>
    <t>ENTERAL 300 MG 20 TABLETAS LABO VARGAS</t>
  </si>
  <si>
    <t>Enterax  Delicia  Vanilla</t>
  </si>
  <si>
    <t>ENTEREX  DIABETIC  SABOR  A  VAINILLA</t>
  </si>
  <si>
    <t>ENTEREX  POLVO  SABOR  BANANA</t>
  </si>
  <si>
    <t>ENTEREX  PROTEINEX  POLVO</t>
  </si>
  <si>
    <t>ENTEREX 400G VAINILLA</t>
  </si>
  <si>
    <t>ENTEREX CHOCOLATE  LIQUIDO</t>
  </si>
  <si>
    <t>ENTEREX DIABETIC CHOCOLATE</t>
  </si>
  <si>
    <t>ENTEREX DIABETIC FRESA LIQUIDO</t>
  </si>
  <si>
    <t>ENTEREX DIABETIC VAINILLA 237 ML</t>
  </si>
  <si>
    <t>ENTEREX FRESA LIQUIDO</t>
  </si>
  <si>
    <t>ENTEREX KIDZ LIQUIDO VANILLA</t>
  </si>
  <si>
    <t>ENTEREX RENAL</t>
  </si>
  <si>
    <t>ENTEREX SABOR FRESAG POLVO</t>
  </si>
  <si>
    <t>ENTEROGERMINA  ORAL  10  VIALES / 5 ML</t>
  </si>
  <si>
    <t>enterogermina x12</t>
  </si>
  <si>
    <t>ENTEROLYTE CEREZA 400ml</t>
  </si>
  <si>
    <t>ENTEROLYTE COCO 400ml</t>
  </si>
  <si>
    <t>ENTEROLYTE UVA 400ml</t>
  </si>
  <si>
    <t>ENTREDEDO SUAVEPIE</t>
  </si>
  <si>
    <t>ENVASE DE 3 COMPARTIMIENTO DE LECHE</t>
  </si>
  <si>
    <t>ENVASE PLASTICO X 4 PIEZAS</t>
  </si>
  <si>
    <t>ENY 1 450G LABO PARMALAT</t>
  </si>
  <si>
    <t>ENY 2 450G PARMALAT</t>
  </si>
  <si>
    <t>ENY DE 0 A 6 MESES</t>
  </si>
  <si>
    <t>ENY DE 6 A 12 MESES</t>
  </si>
  <si>
    <t>ENZIMAS DE PLANTAS X 60 CAP</t>
  </si>
  <si>
    <t>EPAMIN 50 MG X 5 AMP</t>
  </si>
  <si>
    <t>EPAMIN 50MG AMPOLLAS</t>
  </si>
  <si>
    <t>0000000E'0003</t>
  </si>
  <si>
    <t>EPAMIN 50MG/ML AMPOLLAS</t>
  </si>
  <si>
    <t>EPAMIN 50MGML/AMPOLLA</t>
  </si>
  <si>
    <t>EPAMIN SUSP. 120 CC.</t>
  </si>
  <si>
    <t>EPAX   OMEGA 3  X 30 CAPSULAS VIVAX</t>
  </si>
  <si>
    <t>EPAX 1200mg 60CAPS</t>
  </si>
  <si>
    <t>EPIDUO 0.1 % 2.5 % GEL</t>
  </si>
  <si>
    <t>EPINEFRINA AMP</t>
  </si>
  <si>
    <t>EPIVITAL</t>
  </si>
  <si>
    <t>EPIVITAL X 15</t>
  </si>
  <si>
    <t>EPOFRIL 100 MG 6 COMPRI LABO VARGAS</t>
  </si>
  <si>
    <t>EPOFRIL 500 MG 1 TABLETAS LABO VARGAS</t>
  </si>
  <si>
    <t>EPOL 20 TABLETAS LABORATORIO POLINAC</t>
  </si>
  <si>
    <t>EPOSAL 10MG 15COMPRIMIDOS</t>
  </si>
  <si>
    <t>EPROFIL SUSP. 100MG 30ML</t>
  </si>
  <si>
    <t>EQUAL *50S</t>
  </si>
  <si>
    <t>EQUAL 100 SOBRE</t>
  </si>
  <si>
    <t>EQUAL 100 TAB O CALORIAS</t>
  </si>
  <si>
    <t>EQUAL 100PAQUETES</t>
  </si>
  <si>
    <t>EQUAL 200SOBRES</t>
  </si>
  <si>
    <t>EQUAL 300TABLETAS</t>
  </si>
  <si>
    <t>EQUAL 500 SOBRES</t>
  </si>
  <si>
    <t>EQUAL 64.8G TARRO</t>
  </si>
  <si>
    <t>EQUAL POR 200 SOBRES</t>
  </si>
  <si>
    <t>EQUAL SPOONFUL</t>
  </si>
  <si>
    <t>equal tab 300</t>
  </si>
  <si>
    <t>EQUAL X 100 SOBRES</t>
  </si>
  <si>
    <t>EQUAL X 100 TABLETAS</t>
  </si>
  <si>
    <t>EQUAL X 50 SOBRES</t>
  </si>
  <si>
    <t>EQUAL X 50 SOBRES AZUCAR</t>
  </si>
  <si>
    <t>EQUALIV 30 TAB TRANQUILIZANT NATURAL</t>
  </si>
  <si>
    <t>EQUALIV 60  TABLETAS LABO NATURE PHARMA</t>
  </si>
  <si>
    <t>EQUIDERM CREMA HUMECTANTE</t>
  </si>
  <si>
    <t>EQUIDERM LOCION HUMECTANTE</t>
  </si>
  <si>
    <t>EQUIPO  DE MACRO  GOTEROS</t>
  </si>
  <si>
    <t>EQUIPO DE BURETA DE 100 ML</t>
  </si>
  <si>
    <t>EQUIPO DE BURETTA 150 ML</t>
  </si>
  <si>
    <t>EQUIPO DE DISECCION</t>
  </si>
  <si>
    <t>equipo de infusion bureta 100 ml</t>
  </si>
  <si>
    <t>equipo de infusion iv</t>
  </si>
  <si>
    <t>EQUIPO DE LAPARATOMIA II SEGURON</t>
  </si>
  <si>
    <t>EQUIPO DE MACROGOTERO</t>
  </si>
  <si>
    <t>equipo de suero macrogoteros</t>
  </si>
  <si>
    <t>EQUIPO DE TRACCION CERVICAL</t>
  </si>
  <si>
    <t>EQUIPO NEBULIZADOR ADULT</t>
  </si>
  <si>
    <t>EQUIPO NEBULIZADOR PEDIATR</t>
  </si>
  <si>
    <t>EQUIPO PARA ENEMA</t>
  </si>
  <si>
    <t>EQUIPO PARA SUERO MACRO ADULTO</t>
  </si>
  <si>
    <t>EQUIPO PCV</t>
  </si>
  <si>
    <t>EQUIPO RESUCITADOR</t>
  </si>
  <si>
    <t>EQUIPO SOLUCET BURETTA 100 CC</t>
  </si>
  <si>
    <t>EQUIPO SOLUCET BURETTA 150 ML</t>
  </si>
  <si>
    <t>EQUIPOS PARA HECES ECONOMICOS</t>
  </si>
  <si>
    <t>EQUIVAL 250 MG  X 50 COMP</t>
  </si>
  <si>
    <t>EQUIVAL 250 MG X 30 COMP</t>
  </si>
  <si>
    <t>EQUIVAL 500 MG X 50 COMP</t>
  </si>
  <si>
    <t>EQUIVAL 500MG X 30 TAB</t>
  </si>
  <si>
    <t>ERANZ  5MG X 14 TABLETAS</t>
  </si>
  <si>
    <t>ERANZ 10MG X 14 TABLETAS</t>
  </si>
  <si>
    <t>ERES 36 TOLLAS</t>
  </si>
  <si>
    <t>ERILON CREMA</t>
  </si>
  <si>
    <t>ERILON CREMA 15G</t>
  </si>
  <si>
    <t>ERILON LOCION</t>
  </si>
  <si>
    <t>eritromicina 250 mg / 5 ml genfar</t>
  </si>
  <si>
    <t>ERITROMICINA 250 MG 12 CAP LABO PROULA</t>
  </si>
  <si>
    <t>ERITROMICINA 500 MG 20 TABLE LABO CALOX</t>
  </si>
  <si>
    <t>ERITROMICINA 500MG X 20 TABLETAS</t>
  </si>
  <si>
    <t>ERVOSTAL X 30 GRAGEAS</t>
  </si>
  <si>
    <t>ERYACNE GEL LABORATORIOS GALDERMA</t>
  </si>
  <si>
    <t>ESCENCIA DE ALMENDRA</t>
  </si>
  <si>
    <t>0000000E'0006</t>
  </si>
  <si>
    <t>ESCENCIA DE ALMENDRAS</t>
  </si>
  <si>
    <t>0000000E'0007</t>
  </si>
  <si>
    <t>ESCENCIA DE ANIS</t>
  </si>
  <si>
    <t>ESCENCIA DE AZAHARES</t>
  </si>
  <si>
    <t>0000000E'0008</t>
  </si>
  <si>
    <t>ESCENCIA DE BERGAMOTA</t>
  </si>
  <si>
    <t>ESCENCIA DE CANELA</t>
  </si>
  <si>
    <t>0000000E'0011</t>
  </si>
  <si>
    <t>ESCENCIA DE CILANTRO</t>
  </si>
  <si>
    <t>ESCENCIA DE CILATRO</t>
  </si>
  <si>
    <t>0000000E'0009</t>
  </si>
  <si>
    <t>ESCENCIA DE CLAVO</t>
  </si>
  <si>
    <t>0000000E'0012</t>
  </si>
  <si>
    <t>ESCENCIA DE EUCALIPTUS</t>
  </si>
  <si>
    <t>0000000E'0020</t>
  </si>
  <si>
    <t>ESCENCIA DE JAZMIN</t>
  </si>
  <si>
    <t>0000000E'0015</t>
  </si>
  <si>
    <t>ESCENCIA DE MELISSA</t>
  </si>
  <si>
    <t>0000000E'0017</t>
  </si>
  <si>
    <t>ESCENCIA DE MENTA</t>
  </si>
  <si>
    <t>0000000E'0014</t>
  </si>
  <si>
    <t>ESCENCIA DE NARANJA DULCE</t>
  </si>
  <si>
    <t>0000000E'0016</t>
  </si>
  <si>
    <t>ESCENCIA DE NUEZ MOSCADA</t>
  </si>
  <si>
    <t>0000000E'0019</t>
  </si>
  <si>
    <t>ESCENCIA DE ROSAS</t>
  </si>
  <si>
    <t>ESCENCIA DE VAINILLA COMESTIBLE</t>
  </si>
  <si>
    <t>ESCENCIA DE VINAGRE</t>
  </si>
  <si>
    <t>ESCOBA DE CARNICERO X 60 CAP ADAP</t>
  </si>
  <si>
    <t>ESCOBILLON DE BIBERONES  EVENFLO</t>
  </si>
  <si>
    <t>0000000E'0005</t>
  </si>
  <si>
    <t>ESENCIA DE AZAHARES</t>
  </si>
  <si>
    <t>ESENCIA DE VAINILLA " EDACA "</t>
  </si>
  <si>
    <t>ESENCIA DE VAINILLA 1000 CM</t>
  </si>
  <si>
    <t>ESMALTE  ENDURECEDOR  N=0</t>
  </si>
  <si>
    <t>ESMALTE  ENDURECEDOR  N=17</t>
  </si>
  <si>
    <t>ESMALTE  ENDURECEDOR  N=18</t>
  </si>
  <si>
    <t>ESMALTE  ENDURECEDOR  N=21</t>
  </si>
  <si>
    <t>ESMALTE  ENDURECEDOR  N=26</t>
  </si>
  <si>
    <t>ESMALTE  ENDURECEDOR  N=35</t>
  </si>
  <si>
    <t>ESMALTE  ENDURECEDOR  N=37</t>
  </si>
  <si>
    <t>ESMALTE  ENDURECEDOR  N=43</t>
  </si>
  <si>
    <t>ESMALTE  ENDURECEDOR  N=48</t>
  </si>
  <si>
    <t>ESMALTE  ENDURECEDOR  N=50</t>
  </si>
  <si>
    <t>ESMALTE  ENDURECEDOR  N=54</t>
  </si>
  <si>
    <t>ESMALTE  ENDURECEDOR  N=55</t>
  </si>
  <si>
    <t>ESMALTE JANY 02 BRILLO ÓPALO</t>
  </si>
  <si>
    <t>ESMALTE JANY 08 BRILLO NOVIA</t>
  </si>
  <si>
    <t>ESMALTE JANY LARGA DURACION</t>
  </si>
  <si>
    <t>ESMALTE JANY LARGA DURACION 14 AURORA</t>
  </si>
  <si>
    <t>ESMALTE JANY LARGA DURACION 16 LOLITA</t>
  </si>
  <si>
    <t>ESMALTES DE UÑAS NAIL</t>
  </si>
  <si>
    <t>ESMIRTAL GTS 10MG/ML</t>
  </si>
  <si>
    <t>ESOMAC 20 MG X 14</t>
  </si>
  <si>
    <t>esomac 40 mg x 14</t>
  </si>
  <si>
    <t>esomeprazol  20 mg x 8 tab morocho</t>
  </si>
  <si>
    <t>esomeprazol 20 mg  x 8 tab  elter</t>
  </si>
  <si>
    <t>esomeprazol 20 mg x 10</t>
  </si>
  <si>
    <t>esomeprazol 20 mg x 28</t>
  </si>
  <si>
    <t>ESOMEPRAZOL 20 MG X 8</t>
  </si>
  <si>
    <t>ESOMEPRAZOL 20MG X 7 CALOX</t>
  </si>
  <si>
    <t>esomeprazol 40 mg x 10</t>
  </si>
  <si>
    <t>esomeprazol 40 mg x 7  tab</t>
  </si>
  <si>
    <t>ESOMEPRAZOL 40 MG X 7 GENVEN</t>
  </si>
  <si>
    <t>esomeprazol 40 mg x 8</t>
  </si>
  <si>
    <t>ESOMEPRAZOL 40 MG X 8 MOROCHO ELTER</t>
  </si>
  <si>
    <t>ESOMEPRAZOL 40 MG X 8 TAB</t>
  </si>
  <si>
    <t>ESOMEPRAZOL 40mg 10tab</t>
  </si>
  <si>
    <t>ESOMEPRAZOL X 7 TAB 40 MG CALOX</t>
  </si>
  <si>
    <t>ESOMETRAZOL 40 MG X 7</t>
  </si>
  <si>
    <t>ESOZ  40mg  14 tabletas</t>
  </si>
  <si>
    <t>ESOZ 20 MG X 28</t>
  </si>
  <si>
    <t>ESOZ 20 MG X 28 TAB</t>
  </si>
  <si>
    <t>ESOZ 20 MG X28</t>
  </si>
  <si>
    <t>Esoz 20mg</t>
  </si>
  <si>
    <t>ESOZ 20MG *14</t>
  </si>
  <si>
    <t>ESOZ 40 MG X 14</t>
  </si>
  <si>
    <t>ESOZ 40 MG X 28</t>
  </si>
  <si>
    <t>ESOZ 40 MG X 28 CAP</t>
  </si>
  <si>
    <t>ESOZHP 40 - 500 - 500 MG X10 DIAS</t>
  </si>
  <si>
    <t>ESPARFLIN 0,5 mg/ml</t>
  </si>
  <si>
    <t>ESPARFLIN 5 MG X 10 COMP</t>
  </si>
  <si>
    <t>ESPARRURINE 120 ML</t>
  </si>
  <si>
    <t>ESPECTOX 120ML JARABE</t>
  </si>
  <si>
    <t>especulo nasal</t>
  </si>
  <si>
    <t>ESPECULO VAG. TALLA S</t>
  </si>
  <si>
    <t>ESPECULO VAGINAL</t>
  </si>
  <si>
    <t>ESPECULO VAGINAL L</t>
  </si>
  <si>
    <t>ESPECULO VAGINAL M</t>
  </si>
  <si>
    <t>ESPETOX 120 CC</t>
  </si>
  <si>
    <t>ESPIRITU DE ALCANFOR</t>
  </si>
  <si>
    <t>ESPIRONOLACTONA 100 MG X 10 TAB</t>
  </si>
  <si>
    <t>ESPIRONOLACTONA 25 MG X 20 TAB</t>
  </si>
  <si>
    <t>esponja de gasa</t>
  </si>
  <si>
    <t>esponja de gasa 10 x 10 exr 4416/ IAAA</t>
  </si>
  <si>
    <t>ESPONJA DE GASA 20 CM X 10 CM</t>
  </si>
  <si>
    <t>ESPONJA DE GASA 20CM X 10CM /ITAA</t>
  </si>
  <si>
    <t>ESPONJA DE GASA 3 X3 X 25 SOBRES ESTERIL</t>
  </si>
  <si>
    <t>ESPONJA DE GASA 3X3  NO ESTERIL 7.5 X 75</t>
  </si>
  <si>
    <t>ESPONJA DE GASA 4X 4  X 25 SOBRES</t>
  </si>
  <si>
    <t>ESPONJA DE GASA 4X4 NO ESTERIL 10X 10</t>
  </si>
  <si>
    <t>ESPONJA DE GASA 50 PIEZAS</t>
  </si>
  <si>
    <t>ESPONJA DE GASA NO ESTERIL KAIMED</t>
  </si>
  <si>
    <t>ESPONJA DE GASA SENSIMEDICAL 10X10</t>
  </si>
  <si>
    <t>ESPONJA GASA 4 X4 100 NO ESTERIL</t>
  </si>
  <si>
    <t>ESPONJA NATURAL FARLIN BF177</t>
  </si>
  <si>
    <t>ESPONJA PARA CALZADO</t>
  </si>
  <si>
    <t>ESPONJAS  DE GASA  7.5 CM</t>
  </si>
  <si>
    <t>Esponjas De Gasa  3´´x3´´x12</t>
  </si>
  <si>
    <t>Esponjas De Gasa  4x4-12  Saga</t>
  </si>
  <si>
    <t>ESPUMA DE BAÑO</t>
  </si>
  <si>
    <t>ESPUMA NIVEA FOR MEN 200ML</t>
  </si>
  <si>
    <t>ESQUIDONE 1 MG X 30</t>
  </si>
  <si>
    <t>ESQUIDONE 2 MG X 30</t>
  </si>
  <si>
    <t>ESQUIDONE 3 MG X 30</t>
  </si>
  <si>
    <t>ESSENTIAL BALANCE 26 VITAMINAS</t>
  </si>
  <si>
    <t>ESTABILIZADOR DE CLAVICULA</t>
  </si>
  <si>
    <t>ESTABILIZADOR DE RODILLA</t>
  </si>
  <si>
    <t>ESTAMOS PROBANDO OJO</t>
  </si>
  <si>
    <t>ESTC LIP UVA</t>
  </si>
  <si>
    <t>ESTERILIZADOR A VAPOR P/ MICROONDAS</t>
  </si>
  <si>
    <t>esterilizador aven</t>
  </si>
  <si>
    <t>ESTERILIZADOR BEBEK</t>
  </si>
  <si>
    <t>ESTERILIZADOR DE BIBERONES EXPRESS</t>
  </si>
  <si>
    <t>esterilizador de tetero aven</t>
  </si>
  <si>
    <t>ESTERILIZADOR ELECTRICO GERBER</t>
  </si>
  <si>
    <t>ESTERILIZADOR ELECTRICO TOMITIPI</t>
  </si>
  <si>
    <t>ESTERILIZADOR ELECTRICO X 4 TETEROS BEB</t>
  </si>
  <si>
    <t>ESTERILIZADOR ELEXTRICO  CHICCO</t>
  </si>
  <si>
    <t>ESTESTOSCOPIO DE COLORES</t>
  </si>
  <si>
    <t>ESTETOCOPIO TIPO ENFERMERA</t>
  </si>
  <si>
    <t>ESTETOSCOPIO DUAL DOBLE CAMPANA</t>
  </si>
  <si>
    <t>ESTETOSCOPIO RAPPAPORT</t>
  </si>
  <si>
    <t>ESTETOSCOPIO RAPPAPORT KRAUSS</t>
  </si>
  <si>
    <t>ESTETOSCOPIO TIPO LITMAN</t>
  </si>
  <si>
    <t>ESTETOSCOPIO TIPO LITMAN ALUMINIO</t>
  </si>
  <si>
    <t>ESTIC LIC SABOR A CACAO</t>
  </si>
  <si>
    <t>ESTIC LIP C</t>
  </si>
  <si>
    <t>ESTIC LIP CACAO</t>
  </si>
  <si>
    <t>ESTIC LIP CHICLE</t>
  </si>
  <si>
    <t>ESTIC LIP CHICLE BOMBA</t>
  </si>
  <si>
    <t>ESTIC LIP FR</t>
  </si>
  <si>
    <t>ESTIC LIP FRESA</t>
  </si>
  <si>
    <t>ESTIC LIP MANZANILLA</t>
  </si>
  <si>
    <t>ESTIC LIP MENTA</t>
  </si>
  <si>
    <t>ESTIC LIP MN</t>
  </si>
  <si>
    <t>ESTIC LIP PROTCTOR LABIAL VAINILLA</t>
  </si>
  <si>
    <t>ESTIC LIP PROTECTOR LABIAL</t>
  </si>
  <si>
    <t>ESTIC LIP PROTECTOR LABIAL CACAO</t>
  </si>
  <si>
    <t>ESTIC LIP PROTECTOR LABIAL CHICLE BOMBA</t>
  </si>
  <si>
    <t>ESTIC LIP SABOR A CACAO</t>
  </si>
  <si>
    <t>ESTIC LIP SPORT MANDARINA</t>
  </si>
  <si>
    <t>ESTIC LIP UV</t>
  </si>
  <si>
    <t>ESTIC LIP UVA</t>
  </si>
  <si>
    <t>ESTIC LIP VAINILLA</t>
  </si>
  <si>
    <t>ESTIC LIP X 24</t>
  </si>
  <si>
    <t>ESTIMULANTE  SEXUAL PARA EL HOMBRE</t>
  </si>
  <si>
    <t>ESTIMULANTE  SEXUAL PARA LA MUJER</t>
  </si>
  <si>
    <t>ESTIN JARABE 120 ML</t>
  </si>
  <si>
    <t>ESTIN JARABE 240 ML</t>
  </si>
  <si>
    <t>ESTORAQUE PAPELETA</t>
  </si>
  <si>
    <t>ESTRADERM MATRIX 0.75 MG LABO NOVARTIS</t>
  </si>
  <si>
    <t>ESTRADOT 25MCG DIA X 8 PARCHES</t>
  </si>
  <si>
    <t>ESTRADOT 37.5MCG DIA POR 8 PARCHES</t>
  </si>
  <si>
    <t>ESTRADOT 50MG  8 PARCHES LABO NOVARTIS</t>
  </si>
  <si>
    <t>ESTRAGEST TTS 0,125MG/25MCG PARCHES</t>
  </si>
  <si>
    <t>ESTRELIN COMPS 300gr</t>
  </si>
  <si>
    <t>ESTROFEM 1MG</t>
  </si>
  <si>
    <t>ESTROGEL 60MG 100MG BIOPAS</t>
  </si>
  <si>
    <t>ESTROGEL USO TOPICO</t>
  </si>
  <si>
    <t>ESTUCHE CORTA UÑAS</t>
  </si>
  <si>
    <t>ESTUCHE DE MANICURE CLEO</t>
  </si>
  <si>
    <t>ETACONIL 250MG 30COMPRIMIDOS</t>
  </si>
  <si>
    <t>ETHICON SIMPLE  2- 0</t>
  </si>
  <si>
    <t>ETHILON 2 - 0 738</t>
  </si>
  <si>
    <t>ETHILON 2 - 0 AGUJA RECTA</t>
  </si>
  <si>
    <t>ETHILON 3 -0</t>
  </si>
  <si>
    <t>ETHILON 4-0 CURVA</t>
  </si>
  <si>
    <t>ETHILON 4-0 RECTA</t>
  </si>
  <si>
    <t>ETHILON 6 - 0</t>
  </si>
  <si>
    <t>ETNIK BAÑO DE CREMA</t>
  </si>
  <si>
    <t>ETNIK CREMA PARA PEINAR CABELLOS RIZADO</t>
  </si>
  <si>
    <t>ETOXISCLEROL 3 % X 1 AMP</t>
  </si>
  <si>
    <t>ETOXISCLEROL POR 3AMPOLLAS</t>
  </si>
  <si>
    <t>EUCAMIEL 240 ML JARABE</t>
  </si>
  <si>
    <t>EUCAMIEL JARABE 120 ML</t>
  </si>
  <si>
    <t>EUCAMIN  MELITO JARABE  120ML</t>
  </si>
  <si>
    <t>EUCANIN  MELITO  JARABE  120ML ARCO IRIS</t>
  </si>
  <si>
    <t>EUCERIN    CREMA</t>
  </si>
  <si>
    <t>EUCERIN  3 % PIEL SECA</t>
  </si>
  <si>
    <t>EUCERIN  PIEL SENSIBLE   GEL</t>
  </si>
  <si>
    <t>EUCERIN  PIEL SENSIBLE HIGIENE INTIMA</t>
  </si>
  <si>
    <t>EUCERIN  PROTECTOR  LABIAL</t>
  </si>
  <si>
    <t>EUCERIN 10% LACTATO</t>
  </si>
  <si>
    <t>EUCERIN 5 % CREMA PIEL SECA</t>
  </si>
  <si>
    <t>EUCERIN ACEITE DE DUCHA 200ML</t>
  </si>
  <si>
    <t>EUCERIN ACEITE PARA PEZONES 25ML</t>
  </si>
  <si>
    <t>EUCERIN ANTI EDAD DIA</t>
  </si>
  <si>
    <t>EUCERIN ANTI-ENROJECIMIENTO</t>
  </si>
  <si>
    <t>EUCERIN ANTI-PIGMENTO</t>
  </si>
  <si>
    <t>EUCERIN BABY Y MOM BAÑO Y CHAMPOO</t>
  </si>
  <si>
    <t>EUCERIN BAÑO Y SHAMPOO BABY</t>
  </si>
  <si>
    <t>EUCERIN CHAMPOO 250ML</t>
  </si>
  <si>
    <t>EUCERIN CREMA ANTI-ESPINILLA</t>
  </si>
  <si>
    <t>EUCERIN CREMA ANTIESTRIAS</t>
  </si>
  <si>
    <t>EUCERIN CREMA GEL 40ML</t>
  </si>
  <si>
    <t>EUCERIN DERMAT GEL 200ml</t>
  </si>
  <si>
    <t>EUCERIN DERMATOCLEAN CREMA LECHE FACIAL</t>
  </si>
  <si>
    <t>EUCERIN DERMO PURIFYER EXFOLIANTE</t>
  </si>
  <si>
    <t>EUCERIN DERMO PURIFYER TONICO LIMPIADOR</t>
  </si>
  <si>
    <t>EUCERIN DERMOPURIFYER CREMA GEL</t>
  </si>
  <si>
    <t>EUCERIN GEL DE AFEITAR</t>
  </si>
  <si>
    <t>EUCERIN GEL LIMPIADOR  DERMOPURIFYER</t>
  </si>
  <si>
    <t>EUCERIN GEL LIMPIADOR 125ML</t>
  </si>
  <si>
    <t>EUCERIN HYDRO- PROTECT FP 15</t>
  </si>
  <si>
    <t>EUCERIN JABON BARRA</t>
  </si>
  <si>
    <t>EUCERIN LIPL BALANCE</t>
  </si>
  <si>
    <t>EUCERIN LOCION 35 125ML</t>
  </si>
  <si>
    <t>EUCERIN LOCION PARA NIÑOS</t>
  </si>
  <si>
    <t>EUCERIN LOCION PROTECTORA COMBO</t>
  </si>
  <si>
    <t>EUCERIN LOCION PROTECTORA SOLAR FPS 40</t>
  </si>
  <si>
    <t>EUCERIN PH5 CR 75ml PS</t>
  </si>
  <si>
    <t>EUCERIN PH5 LOCION 125ML</t>
  </si>
  <si>
    <t>EUCERIN PH5 LOCION 250ML</t>
  </si>
  <si>
    <t>EUCERIN PH5 P REGEN</t>
  </si>
  <si>
    <t>EUCERIN PH5 SHAMPOO 250 ML</t>
  </si>
  <si>
    <t>EUCERIN PH5 SYNDET-GEL 250ML</t>
  </si>
  <si>
    <t>EUCERIN PH5 UNGUENTO 60G</t>
  </si>
  <si>
    <t>EUCERIN PIEL SECA  10 % UREA</t>
  </si>
  <si>
    <t>EUCERIN PIEL SECA 5 % UREA</t>
  </si>
  <si>
    <t>EUCERIN PIEL SENSIBLE CREMA ANIESTRIAS</t>
  </si>
  <si>
    <t>EUCERIN PROTECTOR SOLAR 50PLUS</t>
  </si>
  <si>
    <t>EUCERIN PROTECTOR SOLAR KIDS FPS 50 +</t>
  </si>
  <si>
    <t>EUCERIN Q 10 ACTIVE ANTIARRUGAS DE NOCH</t>
  </si>
  <si>
    <t>EUCERIN Q10 ACTIVE CREMA CONTORNO DE OJ</t>
  </si>
  <si>
    <t>EUCERIN Q10 ANTI ARUGAS CUTIS SENSIBLE</t>
  </si>
  <si>
    <t>EUCERIN Q10 ANTI ARUGAS NOCHE</t>
  </si>
  <si>
    <t>EUCERIN Q10 ANTI-ARRUGAS DIA</t>
  </si>
  <si>
    <t>EUCERIN Q10 CREMA FLUIDA ANTI- ARRUGAS</t>
  </si>
  <si>
    <t>eucerin sh an c</t>
  </si>
  <si>
    <t>EUCERIN SHAMPOO ANTICASPA</t>
  </si>
  <si>
    <t>EUCERIN SUN SPRAY 50 FPS 200 ML</t>
  </si>
  <si>
    <t>EUCERIN TOALLITAS DESMAQUILLANTES</t>
  </si>
  <si>
    <t>EUCERIN TONICO FACIAL LIMPIADOR</t>
  </si>
  <si>
    <t>EUFITOSE/80 T</t>
  </si>
  <si>
    <t>EUFYTOSE 40 TABLETAS LABO ROCHE</t>
  </si>
  <si>
    <t>EUFYTOSE X 40 TAB MOROCHA</t>
  </si>
  <si>
    <t>EUMIDRAL 20 ML VIA ORAL</t>
  </si>
  <si>
    <t>EUMIDRAL GOTAS 20ML</t>
  </si>
  <si>
    <t>EUMOVATE CREMA 15G LABORATORIOS GLAXO</t>
  </si>
  <si>
    <t>EURA 3 PARCHES ANTICONSECTIVOS</t>
  </si>
  <si>
    <t>EUROCOLOR  CARIBE</t>
  </si>
  <si>
    <t>EUROCOLOR  RUBIO CLARO CENIZA</t>
  </si>
  <si>
    <t>EUROCOLOR CHOCOLATE MOKA</t>
  </si>
  <si>
    <t>EUROCOLOR NEGRO</t>
  </si>
  <si>
    <t>EUROCOLOR PROFESIONAL CASTAÑA</t>
  </si>
  <si>
    <t>EUROCOLOR PROFESIONAL RUBIO EXTRA CLARO</t>
  </si>
  <si>
    <t>EUROCOLOR PROFESIONAL RUBIO MEDIO</t>
  </si>
  <si>
    <t>EUROCOLOR PROFESIONALCASTAÑO CAOBA</t>
  </si>
  <si>
    <t>EUROCOLOR PROFESIONALCASTAÑO OSCURO</t>
  </si>
  <si>
    <t>EUROCOLOR PROFESIONL AGUA OXIGENADA</t>
  </si>
  <si>
    <t>EUSERIN SUSTITUTO DEL JABON</t>
  </si>
  <si>
    <t>EUSERINA</t>
  </si>
  <si>
    <t>EUSILEN 4 MG 8 COMP LABO COFASA</t>
  </si>
  <si>
    <t>eusilen 4 mg x 15</t>
  </si>
  <si>
    <t>0000000E'0004</t>
  </si>
  <si>
    <t>EUSILEN 4MG 1 AMPOLLA</t>
  </si>
  <si>
    <t>EUSILEN 4MG/2ML 1AMP. COFASA</t>
  </si>
  <si>
    <t>EUSILEN X 2 AMP</t>
  </si>
  <si>
    <t>EUSILEN X 6 AMP</t>
  </si>
  <si>
    <t>EUTEBROL 10 MG X 30</t>
  </si>
  <si>
    <t>EUTEBROL 20 MG X 30</t>
  </si>
  <si>
    <t>EUTHROX 100MCG 50TAB</t>
  </si>
  <si>
    <t>EUTHYROX 100 MG</t>
  </si>
  <si>
    <t>EUTHYROX 125 MCG X 25</t>
  </si>
  <si>
    <t>EUTHYROX 125 MCG X 25 TAB</t>
  </si>
  <si>
    <t>EUTHYROX 150 MCG X 25 TAB</t>
  </si>
  <si>
    <t>EUTHYROX 150 MG X 25</t>
  </si>
  <si>
    <t>EUTHYROX 175 MCG X 25</t>
  </si>
  <si>
    <t>EUTHYROX 175 MCG X 25 TAB</t>
  </si>
  <si>
    <t>EUTHYROX 200 MCG X 25</t>
  </si>
  <si>
    <t>EUTHYROX 200 MCG X 25 TAB</t>
  </si>
  <si>
    <t>EUTHYROX 25 MCG  X 25 TAB</t>
  </si>
  <si>
    <t>EUTHYROX 25mcg</t>
  </si>
  <si>
    <t>EUTHYROX 50 MCG</t>
  </si>
  <si>
    <t>EUTHYROX 50MG 50 TABLETAS LABO MERCK</t>
  </si>
  <si>
    <t>EUTIROX 100 X 84 COMP</t>
  </si>
  <si>
    <t>EUVEKAN 20 GRAGEAS</t>
  </si>
  <si>
    <t>EUVEKAN X 30 GRAGEAS  ( LETI )</t>
  </si>
  <si>
    <t>EVALAX 100G SOLUCION ORAL</t>
  </si>
  <si>
    <t>EVALAX X 10 SOBRES</t>
  </si>
  <si>
    <t>EVANA 30 TABLETAS LABO PHARMATON</t>
  </si>
  <si>
    <t>Eve  Naturals  C 500mg</t>
  </si>
  <si>
    <t>eve 500 x 30</t>
  </si>
  <si>
    <t>EVE 500MG POR 30 COMPRIMIDOS</t>
  </si>
  <si>
    <t>EVENFLO TETERO 4 OZ</t>
  </si>
  <si>
    <t>EVENING  PRIMROSE OIL 500MG X 60 CAPSUL</t>
  </si>
  <si>
    <t>EVEREADY   LINTERNAS</t>
  </si>
  <si>
    <t>EVEREADY  ALCALINA</t>
  </si>
  <si>
    <t>EVEREADY 9 V</t>
  </si>
  <si>
    <t>EVEREADY AA DURATION</t>
  </si>
  <si>
    <t>EVEREADY ALCALINA  AA</t>
  </si>
  <si>
    <t>EVEREADY GOLD AA</t>
  </si>
  <si>
    <t>EVERVESS CLUB SODA</t>
  </si>
  <si>
    <t>EVERVESS CLUB SODA 600 ML</t>
  </si>
  <si>
    <t>EVERY NIG CH 350</t>
  </si>
  <si>
    <t>EVERY NIG CR P</t>
  </si>
  <si>
    <t>EVERY NIG NIÑOS SH</t>
  </si>
  <si>
    <t>EVERY NIGHT  500 G</t>
  </si>
  <si>
    <t>EVERY NIGHT  ALOE VERA JABON</t>
  </si>
  <si>
    <t>EVERY NIGHT  ALOE VERA X 3 JABON</t>
  </si>
  <si>
    <t>EVERY NIGHT  BABY PINK</t>
  </si>
  <si>
    <t>EVERY NIGHT  GEL FIJADOR 100 G</t>
  </si>
  <si>
    <t>EVERY NIGHT  MANDARINA</t>
  </si>
  <si>
    <t>EVERY NIGHT  MANDARINA X 3 JABON</t>
  </si>
  <si>
    <t>EVERY NIGHT  NIÑO</t>
  </si>
  <si>
    <t>EVERY NIGHT  POWDER</t>
  </si>
  <si>
    <t>EVERY NIGHT  SPRING</t>
  </si>
  <si>
    <t>EVERY NIGHT  VITAMINA E JABON</t>
  </si>
  <si>
    <t>EVERY NIGHT 250 G</t>
  </si>
  <si>
    <t>EVERY NIGHT 250 GR</t>
  </si>
  <si>
    <t>EVERY NIGHT ACONDICIONADOR</t>
  </si>
  <si>
    <t>EVERY NIGHT ACONDICIONADOR EXTRACTO DE F</t>
  </si>
  <si>
    <t>EVERY NIGHT ACONDIONADOR</t>
  </si>
  <si>
    <t>EVERY NIGHT CEREALES ACTIVOS ACONDICIOD</t>
  </si>
  <si>
    <t>EVERY NIGHT CEREALES ACTIVOS CHAMPU</t>
  </si>
  <si>
    <t>EVERY NIGHT CHAMPU  EXTRACTO DE FRUTAS</t>
  </si>
  <si>
    <t>EVERY NIGHT CHAMPU CEREALES ACTIVOS</t>
  </si>
  <si>
    <t>EVERY NIGHT CHAMPU EXTRACTO DE FRUTAS</t>
  </si>
  <si>
    <t>EVERY NIGHT CHAMPU NORMAL</t>
  </si>
  <si>
    <t>EVERY NIGHT COLONIA</t>
  </si>
  <si>
    <t>EVERY NIGHT COLONIA 200mL</t>
  </si>
  <si>
    <t>EVERY NIGHT COTTON  SENSITIVE ROLLON</t>
  </si>
  <si>
    <t>EVERY NIGHT CR 450gr</t>
  </si>
  <si>
    <t>EVERY NIGHT CREMA PARA PEINAR</t>
  </si>
  <si>
    <t>EVERY NIGHT CREMA TRATAMIENTO CAPILAR</t>
  </si>
  <si>
    <t>EVERY NIGHT ESPUMA MOLDEADORA</t>
  </si>
  <si>
    <t>every night extracto de fruta acondicio</t>
  </si>
  <si>
    <t>EVERY NIGHT EXTRACTO DE FRUTAS</t>
  </si>
  <si>
    <t>EVERY NIGHT EXTRACTOS DE FRUTAS</t>
  </si>
  <si>
    <t>EVERY NIGHT FIJADOR EN CREMA</t>
  </si>
  <si>
    <t>EVERY NIGHT FOR MEN GEL D/AFEITAR</t>
  </si>
  <si>
    <t>EVERY NIGHT GEL 500</t>
  </si>
  <si>
    <t>EVERY NIGHT GEL FIJADOR 250 G</t>
  </si>
  <si>
    <t>EVERY NIGHT GEL FIJADOR EXTRA FUERTE</t>
  </si>
  <si>
    <t>EVERY NIGHT JABON CON PROTEINA</t>
  </si>
  <si>
    <t>EVERY NIGHT MANDARINA JABON 375 GR</t>
  </si>
  <si>
    <t>EVERY NIGHT NATURELLE</t>
  </si>
  <si>
    <t>EVERY NIGHT NIÑO</t>
  </si>
  <si>
    <t>EVERY NIGHT NIÑO COLONIA</t>
  </si>
  <si>
    <t>EVERY NIGHT NIÑOS JB</t>
  </si>
  <si>
    <t>EVERY NIGHT NIÑOS JB*3</t>
  </si>
  <si>
    <t>EVERY NIGHT SENSITIVE 60 GR</t>
  </si>
  <si>
    <t>EVERY NIGHT SUS SET ROLLON</t>
  </si>
  <si>
    <t>EVERY NIGHT VITAMINA E JABON 375 GR</t>
  </si>
  <si>
    <t>EVERY NIGHTEXTRACTO DE FRUTAS</t>
  </si>
  <si>
    <t>EVIGAX</t>
  </si>
  <si>
    <t>EVIGAX  X 10 CAP</t>
  </si>
  <si>
    <t>EVIGAX 125 MG X 20 CAP</t>
  </si>
  <si>
    <t>EVISTA 60MG 28COMP. LILLY</t>
  </si>
  <si>
    <t>EVITAM X 30 CAP</t>
  </si>
  <si>
    <t>ex- lax 25 mg x 10 grangeas</t>
  </si>
  <si>
    <t>EXACTA 3 SCHICK</t>
  </si>
  <si>
    <t>EXACTA DE SCHICK CON ALOE</t>
  </si>
  <si>
    <t>EXACTA DE SCHICK CON BANDA LUBRICANTE</t>
  </si>
  <si>
    <t>EXACTA DE SCHICK X 3</t>
  </si>
  <si>
    <t>EXACTA SCHICK</t>
  </si>
  <si>
    <t>EXACTA SCHICK PIEL NORMAL</t>
  </si>
  <si>
    <t>EXACTA SCHICK X 3 MAQUINAS</t>
  </si>
  <si>
    <t>EXELON 1.5MG 28CAP</t>
  </si>
  <si>
    <t>EXELON 10 CM 9.5 MG / 24 HORAS</t>
  </si>
  <si>
    <t>EXELON 15 CM X 30 PARCHES</t>
  </si>
  <si>
    <t>EXELON 3.0MG</t>
  </si>
  <si>
    <t>EXELON 4.5 MG</t>
  </si>
  <si>
    <t>EXELON 5 CM 4.6 MG / 24 HORAS</t>
  </si>
  <si>
    <t>EXELON 6.0MG</t>
  </si>
  <si>
    <t>EXFOLIDERM CREMA LIMPIADORA</t>
  </si>
  <si>
    <t>EXFOLIX 10 MG - 160 MG X 30</t>
  </si>
  <si>
    <t>EXFOLIX 10MG - 160 MG</t>
  </si>
  <si>
    <t>EXFOLIX 5 MG - 8O MG</t>
  </si>
  <si>
    <t>EXFOLIX 5MG - 80 MG X 30</t>
  </si>
  <si>
    <t>EXFORGE  5 MG - 80 MG X 14 COMP</t>
  </si>
  <si>
    <t>EXFORGE 10 MG -  160 MG</t>
  </si>
  <si>
    <t>EXFORGE 10 MG - 320 MG X 14</t>
  </si>
  <si>
    <t>EXFORGE 10 MG / 160 MG X 14</t>
  </si>
  <si>
    <t>EXFORGE 10 MG 320 MG</t>
  </si>
  <si>
    <t>EXFORGE 5 MG - 320 MG X28</t>
  </si>
  <si>
    <t>EXFORGE 5 MG 320 MG X 14</t>
  </si>
  <si>
    <t>EXFORGE 5-160mg 14tab</t>
  </si>
  <si>
    <t>EXFORGE HCT 10 MG - 160 MG - 12.5 MG</t>
  </si>
  <si>
    <t>EXFORGE HCT 5MG- 160MG- 12,5 MG</t>
  </si>
  <si>
    <t>EXFORGER 5 MG - 80 MG X 28 COMP</t>
  </si>
  <si>
    <t>EXFORGER 5 MG 160 MG X 28</t>
  </si>
  <si>
    <t>EXINOL 1 G 40 TABLETAS LABO SANKYO</t>
  </si>
  <si>
    <t>EXINOL SUSP. 120 CC.</t>
  </si>
  <si>
    <t>EX-LAX 15MG 8 GRAGEAS LABO NOVARTIS</t>
  </si>
  <si>
    <t>EX-LAX 25MG POR 10 GRAGEAS</t>
  </si>
  <si>
    <t>EXLUTON 0.5 28COM</t>
  </si>
  <si>
    <t>EXLUTON 0.5MG 28 COMP LABO ORGANON</t>
  </si>
  <si>
    <t>EXOMAX 200 MG / 100 ML</t>
  </si>
  <si>
    <t>EXOMEGA CR 200ML</t>
  </si>
  <si>
    <t>EXPANSION PLUS MENTA HILO DENTAL</t>
  </si>
  <si>
    <t>EXPLORER GALLETA DE VAINILLA CON SABOR</t>
  </si>
  <si>
    <t>EXTRA GENTLE CLEANSER NEUTROGENA 200ML</t>
  </si>
  <si>
    <t>extra seguro x 3</t>
  </si>
  <si>
    <t>EXTRA SEGURO X 6 CONDONES</t>
  </si>
  <si>
    <t>EXTRA VIRGEN DE OLIVA</t>
  </si>
  <si>
    <t>EXTRACO DE FLUIDO DE SEN</t>
  </si>
  <si>
    <t>0000000E'0023</t>
  </si>
  <si>
    <t>EXTRACTO DE FLUIDO DE PROCERA</t>
  </si>
  <si>
    <t>EXTRACTO DE FLUIDO DE PROSERA</t>
  </si>
  <si>
    <t>0000000E'0022</t>
  </si>
  <si>
    <t>EXTRACTO DE FLUIDO DE SEN</t>
  </si>
  <si>
    <t>0000000E'0024</t>
  </si>
  <si>
    <t>EXTRACTO DE FLUIDO DE TOMILLO</t>
  </si>
  <si>
    <t>EXTRACTO DE MAPURITE EL LEGITIMO 0.70CC</t>
  </si>
  <si>
    <t>EXTRACTO DE UÑA DE GATO</t>
  </si>
  <si>
    <t>EXTRACTO DE ZARZAPARRILLA</t>
  </si>
  <si>
    <t>EXTRACTO FLUIDO DE SEN</t>
  </si>
  <si>
    <t>EXTRACTOR DE LECHE BF640</t>
  </si>
  <si>
    <t>EXTRACTOR DE LECHE BF8408</t>
  </si>
  <si>
    <t>EXTRACTOR DE LECHE ELECTRICO TOMITIPI</t>
  </si>
  <si>
    <t>EXTRACTOR DE LECHE EXPRESS NUBY</t>
  </si>
  <si>
    <t>EXTRACTOR DE LECHE MANUAL ESTUCHE</t>
  </si>
  <si>
    <t>EXTRACTOR DE LECHE MANUAL MAWS</t>
  </si>
  <si>
    <t>EXTRACTOR MANUAL DE LECHE BEBEK</t>
  </si>
  <si>
    <t>EXTRATO DE ZARZAPARRILLA</t>
  </si>
  <si>
    <t>EZENTIUS 10 MG X 14 COMP</t>
  </si>
  <si>
    <t>EZENTIUS 10 MG X 28</t>
  </si>
  <si>
    <t>ezentius 20 mg x 28</t>
  </si>
  <si>
    <t>EZETROL 10MG 10COMPRIMIDOS</t>
  </si>
  <si>
    <t>EZETROL 10MG X 10 COMPRIMIDOS</t>
  </si>
  <si>
    <t>EZOLIUM 20 MG X 14</t>
  </si>
  <si>
    <t>ezolium 20 mg x 30</t>
  </si>
  <si>
    <t>EZOLIUM 20 MG X 7</t>
  </si>
  <si>
    <t>ezolium 40 mg x 14 tab</t>
  </si>
  <si>
    <t>EZOLIUM 40 MG X 30 CAP</t>
  </si>
  <si>
    <t>EZOLIUM 40MG X 7 CAP</t>
  </si>
  <si>
    <t>EZOMEPROZOL IV</t>
  </si>
  <si>
    <t>FACIL TRUEREAD TIRAS</t>
  </si>
  <si>
    <t>FAJA  SACRO  LUMBAR  TALLA  M</t>
  </si>
  <si>
    <t>FAJA  SACRO  LUMBAR  TALLA  S</t>
  </si>
  <si>
    <t>FAJA  SACRO  LUMBAR  TALLA  XL</t>
  </si>
  <si>
    <t>FAJA  SACRO LUMBAR TALLA S</t>
  </si>
  <si>
    <t>FAJA ABDOMINAL  ECONOFAJA ELASTICA</t>
  </si>
  <si>
    <t>FAJA ABDOMINAL  FORMA EXTRA G</t>
  </si>
  <si>
    <t>FAJA ABDOMINAL ELASTICA REGULAR</t>
  </si>
  <si>
    <t>FAJA ABDOMINAL PREMIUN</t>
  </si>
  <si>
    <t>FAJA ABDOMINAL PREMIUN REGULAR</t>
  </si>
  <si>
    <t>FAJA ABDOMINAL S</t>
  </si>
  <si>
    <t>FAJA ABDOMINAL TALLA UNICA</t>
  </si>
  <si>
    <t>FAJA AJUSTABLE L</t>
  </si>
  <si>
    <t>faja de seguridad industrial pharmatec L</t>
  </si>
  <si>
    <t>FAJA DORSOLUMBAR TALLA L</t>
  </si>
  <si>
    <t>FAJA INDST ECM L</t>
  </si>
  <si>
    <t>FAJA INDST ECM M</t>
  </si>
  <si>
    <t>FAJA INDST ECM XL</t>
  </si>
  <si>
    <t>FAJA INDUSTRIAL</t>
  </si>
  <si>
    <t>FAJA INDUSTRIAL  TALLA L</t>
  </si>
  <si>
    <t>FAJA INDUSTRIAL S</t>
  </si>
  <si>
    <t>FAJA INDUSTRIAL TALLA M</t>
  </si>
  <si>
    <t>FAJA LUMBAR  ACTIM , L</t>
  </si>
  <si>
    <t>FAJA LUMBOSACRAL  ELASTICA L</t>
  </si>
  <si>
    <t>FAJA LUMBOSACRAL TALLA M</t>
  </si>
  <si>
    <t>FAJA LUMBOSACRAL TALLA S</t>
  </si>
  <si>
    <t>FAJA LUMBOSACRAL TALLA XL</t>
  </si>
  <si>
    <t>FAJA SACRO LUMBAR M</t>
  </si>
  <si>
    <t>FAJA SACRO LUMBAR T- S</t>
  </si>
  <si>
    <t>FAJA VIMIPEN TALLA UNICA</t>
  </si>
  <si>
    <t>FALA DORSOLUMBAR ( L )</t>
  </si>
  <si>
    <t>FALA INDUSTRIAL FORMA ELASTICA</t>
  </si>
  <si>
    <t>FALMALIT 20 MG 15 CAPSULAS LABO VIVAX</t>
  </si>
  <si>
    <t>FALMONOX 1G SUSP 90 ML</t>
  </si>
  <si>
    <t>FALMONOX 500 MG 3 TABLETAS LABO SANOFI</t>
  </si>
  <si>
    <t>FALMONOX 500 MG X 3 TAB</t>
  </si>
  <si>
    <t>FALMONOX SUSP. 90 CC.</t>
  </si>
  <si>
    <t>FAMILIA PA;UELOS</t>
  </si>
  <si>
    <t>FAMILKIA PA;ELOS X 10</t>
  </si>
  <si>
    <t>FAMILY JBN DALAN *5</t>
  </si>
  <si>
    <t>FAMILY SOAP COMBO</t>
  </si>
  <si>
    <t>FAMILY SOAP COMBO SEFTALI</t>
  </si>
  <si>
    <t>FAMOGEL 20 MG 20 CAPSULAS LABO VIVAX</t>
  </si>
  <si>
    <t>FAMOGEL 40 MG 10 CAPSULAS LABO VIVAX</t>
  </si>
  <si>
    <t>FAMOTIDINA  20MG  20 CAP  COMBO  GV</t>
  </si>
  <si>
    <t>FAMOTIDINA 20 MG 20 CAPS LABO GENVEN</t>
  </si>
  <si>
    <t>famotidina 20 mg x 20 tab morocho kimick</t>
  </si>
  <si>
    <t>FAMOTIDINA 20MG X 20 COMP OFA</t>
  </si>
  <si>
    <t>FAMOTIDINA 40MG 10 COMP LABO GENVEN</t>
  </si>
  <si>
    <t>FAMOTIDINA 40MG 10 TABLE LABO CALOX</t>
  </si>
  <si>
    <t>FAMOTIDINA 40MG 10 TABLE LABO ELTER</t>
  </si>
  <si>
    <t>FAMOTIDINA 40mg GENFAR</t>
  </si>
  <si>
    <t>FAMOTIDINA 40MG POR 10TAB KIMICEG</t>
  </si>
  <si>
    <t>FAMOTIDINA 40MG X 10  COMBO GENVEN</t>
  </si>
  <si>
    <t>FAMOTIDINA 40MG X 10 COMPRIMIDOS OFA</t>
  </si>
  <si>
    <t>FAMOTIDINA 40MG X 10 TABLETAS ELTER</t>
  </si>
  <si>
    <t>FAMOTINA 20MG POR 20TAB KIMICEG</t>
  </si>
  <si>
    <t>FANASAL  SOLUCION GOTAS</t>
  </si>
  <si>
    <t>FANASAL ADULTO</t>
  </si>
  <si>
    <t>FANASAL PEDIATRICO</t>
  </si>
  <si>
    <t>FANTOMALT ALIMENTOS PARA REGIMEN ESP</t>
  </si>
  <si>
    <t>FARBICIL 250 MG X 14 COMP</t>
  </si>
  <si>
    <t>FARBICIL 250 MG X 28</t>
  </si>
  <si>
    <t>FARBICIL CREMA</t>
  </si>
  <si>
    <t>FARBICIL LOCION 1 % 30 G</t>
  </si>
  <si>
    <t>FARBICIL SOLUCION</t>
  </si>
  <si>
    <t>FARMA D 1000UI *30</t>
  </si>
  <si>
    <t>FARMA D X 30 TAB</t>
  </si>
  <si>
    <t>farmacaina 2%</t>
  </si>
  <si>
    <t>FARMACAINA 50ML ATOMIZADOR</t>
  </si>
  <si>
    <t>FARMACAINA POMADA 10G</t>
  </si>
  <si>
    <t>FARMACAINA POMADA 35G</t>
  </si>
  <si>
    <t>FARMACAINA SOL VISCOSA 100ML G FARMA</t>
  </si>
  <si>
    <t>FARMOTIDINA 20 MG 20  TABLE LABO CALOX</t>
  </si>
  <si>
    <t>FASIGYN 1GM 2TAB</t>
  </si>
  <si>
    <t>FASIGYN 500MG POR 4 TABLETAS</t>
  </si>
  <si>
    <t>FAST CHECK PRUEBA DE EMBARAZO</t>
  </si>
  <si>
    <t>FASTCHECK 25 TIRAS</t>
  </si>
  <si>
    <t>FASTCHECK GLUCOMETRO</t>
  </si>
  <si>
    <t>FASTCHECK TIRAS X 50</t>
  </si>
  <si>
    <t>FAT ATTRACTION X 60 CAPSULAS NS</t>
  </si>
  <si>
    <t>FAT BURNER X 60 CAPSULAS NS</t>
  </si>
  <si>
    <t>fat burning system x 60</t>
  </si>
  <si>
    <t>FAX *3 ROSE</t>
  </si>
  <si>
    <t>FAX *5 GLYCE</t>
  </si>
  <si>
    <t>fax jabones</t>
  </si>
  <si>
    <t>FAX JBN APPLE*3</t>
  </si>
  <si>
    <t>FAX X 3 JABONES</t>
  </si>
  <si>
    <t>FAZOL  1 G 2 COMPRIMIDOS</t>
  </si>
  <si>
    <t>FAZOL 500 MG 4 COMP LABO DOLLDER</t>
  </si>
  <si>
    <t>FAZOL 500 MG SUSPENSION ORAL</t>
  </si>
  <si>
    <t>FDC CHROMIUM PICO</t>
  </si>
  <si>
    <t>FEBRATIC 5</t>
  </si>
  <si>
    <t>FEBRATIC SUSP</t>
  </si>
  <si>
    <t>FEBRILIX GOTAS</t>
  </si>
  <si>
    <t>FEBRILIX GRIP</t>
  </si>
  <si>
    <t>FEBRILIX GRIP GOTAS</t>
  </si>
  <si>
    <t>FEBRILIX SOLUC 120mg</t>
  </si>
  <si>
    <t>febrilix x 500 mg  x 20 tab</t>
  </si>
  <si>
    <t>FEDYCLAR 5 MG - 120 MG  X 20</t>
  </si>
  <si>
    <t>FEDYCLAR 5 MG 12 GRAGEAS LABO SHERING</t>
  </si>
  <si>
    <t>FEDYCLAR 5 MG 120 MG X 10 GRAGEAS</t>
  </si>
  <si>
    <t>FEDYCLAR 60 ML</t>
  </si>
  <si>
    <t>FEDYCLAR 60 ML GOTAS PEDIATRICO</t>
  </si>
  <si>
    <t>FEDYCLAR GOTA 60ML 05MG 60MG/ML</t>
  </si>
  <si>
    <t>FEDYCLAR GOTAS  30ML</t>
  </si>
  <si>
    <t>FEDYCLAR JARABE 100ML</t>
  </si>
  <si>
    <t>FEDYCLAR JARABE 5MG-60MG /5ML 100ML</t>
  </si>
  <si>
    <t>FEDYCLAR JARABE 60 ML</t>
  </si>
  <si>
    <t>FEDYCLAR JARABE 60ML</t>
  </si>
  <si>
    <t>FEDYCLAR PLUS  X 10 TAB</t>
  </si>
  <si>
    <t>FEDYCLAR PLUS 5 TABLETAS LABO SHERING</t>
  </si>
  <si>
    <t>FEEDING BOTTLE</t>
  </si>
  <si>
    <t>FEFOL 10CAPSULAS</t>
  </si>
  <si>
    <t>FEFOL X 30 CAP</t>
  </si>
  <si>
    <t>FEGEM TAB *40</t>
  </si>
  <si>
    <t>FELD ROLL-ON  75gR</t>
  </si>
  <si>
    <t>FELDENE 20mg</t>
  </si>
  <si>
    <t>FELDENE 20MG 10 TABLETAS LABO PFIZER</t>
  </si>
  <si>
    <t>FELDENE 20MG POR 10 CAPSULAS</t>
  </si>
  <si>
    <t>FELDENE 40MG/2ML</t>
  </si>
  <si>
    <t>FELDENE DI 200 MG 10 TABLETAS LABO PFIZE</t>
  </si>
  <si>
    <t>FELDENE GEL 0.5% LABORATORIOS PFIZER</t>
  </si>
  <si>
    <t>FELGYL 0.5%METRONIDAZOL</t>
  </si>
  <si>
    <t>FEM 250MG 135ML LABO AREX</t>
  </si>
  <si>
    <t>FEM SEVEN POR 4 PARCHES</t>
  </si>
  <si>
    <t>FEMADONNA X 20 COMP</t>
  </si>
  <si>
    <t>FEMELLE  3000 MCG + 30 MCG</t>
  </si>
  <si>
    <t>FEMELLE 3000 MCG +20 MCG</t>
  </si>
  <si>
    <t>FEMEXIN 28 COMP</t>
  </si>
  <si>
    <t>FEMIANE 5MG 21 GRAGEAS LABO SCHERING</t>
  </si>
  <si>
    <t>FEMICAPS 200 MG 12 CAPSULAS LABO ZUOZ</t>
  </si>
  <si>
    <t>FEMIVITAL X 30 CAP</t>
  </si>
  <si>
    <t>FEMM X 10 TOALLAS</t>
  </si>
  <si>
    <t>FEMMEX PLUS</t>
  </si>
  <si>
    <t>FEMMEX PLUS 200MG 10  CAPSU LABO GRUP FA</t>
  </si>
  <si>
    <t>FEMMEX ULTRA 10TAB</t>
  </si>
  <si>
    <t>FEMMEX ULTRA 400/60 MRCHO</t>
  </si>
  <si>
    <t>FEMMEX ULTRA 400mg</t>
  </si>
  <si>
    <t>FEMMEX ULTRA CAP BLANDAS</t>
  </si>
  <si>
    <t>FEMMEXTRA X 10 CAP</t>
  </si>
  <si>
    <t>FEMOSTOM CONTI 1/5 POR 28 TABLETAS</t>
  </si>
  <si>
    <t>FEMOSTON  1/10 POR 28 TABLETAS</t>
  </si>
  <si>
    <t>femsel 2,5 x 30 comp</t>
  </si>
  <si>
    <t>FEMTEX TAMPONS 08 UNIDADES</t>
  </si>
  <si>
    <t>FEMTEX TAPONES 32 SUPER ABSORVENTES</t>
  </si>
  <si>
    <t>FEMTEX TAPONES 8 SUPER ABSORVENTE</t>
  </si>
  <si>
    <t>FENAX 120 MG X 10</t>
  </si>
  <si>
    <t>FENAX 180 MG X 10</t>
  </si>
  <si>
    <t>FENETOINAL 100 MG 50 CAPSU. LABO. ROWE</t>
  </si>
  <si>
    <t>FENIX CLORO</t>
  </si>
  <si>
    <t>FENIX FLORAL</t>
  </si>
  <si>
    <t>FENIXON  JARABE</t>
  </si>
  <si>
    <t>FENOBARBITAL 100MG 30TAB PROULA</t>
  </si>
  <si>
    <t>FENOBARBITAL 100MG 30TABLETAS CALOX</t>
  </si>
  <si>
    <t>FENTOINAL  50MG /ML</t>
  </si>
  <si>
    <t>FER IN SOL JBE. 360 CC.</t>
  </si>
  <si>
    <t>fercor 15cap</t>
  </si>
  <si>
    <t>FERCOR X 30</t>
  </si>
  <si>
    <t>FERGANIC 20MG 15ML GOTAS PEDIATRICAS</t>
  </si>
  <si>
    <t>FERGANIC 40MG 14 CAPSU LABO OSMOPHAR</t>
  </si>
  <si>
    <t>FERGANIC 40MG POR 24 CAPSULAS</t>
  </si>
  <si>
    <t>FERGANIC FOLIC GOTAS PED</t>
  </si>
  <si>
    <t>FERGANIC FOLIC JBE. 120CC.</t>
  </si>
  <si>
    <t>FERGANIC FOLIC POR 20 TABLETAS</t>
  </si>
  <si>
    <t>ferganic folic x 30 tab masticable</t>
  </si>
  <si>
    <t>FERGANIC JBE. 120 CC.</t>
  </si>
  <si>
    <t>FERINSOL 30 ML SOLUCION  GOTAS</t>
  </si>
  <si>
    <t>FEROL 30 MG 50 GRAGEAS LABO RONAVA</t>
  </si>
  <si>
    <t>FEROL 300 MG X 50</t>
  </si>
  <si>
    <t>ferrinex   x 6 ampolla</t>
  </si>
  <si>
    <t>FERRINEX X 1 AMP</t>
  </si>
  <si>
    <t>FERRIUM  PLUS TAB MAST</t>
  </si>
  <si>
    <t>FERRIUM 50 MG / 5 ML</t>
  </si>
  <si>
    <t>FERROCE B12 JBE. 240 CC.</t>
  </si>
  <si>
    <t>FERROCE CON B12 JARABE 120ML</t>
  </si>
  <si>
    <t>FERROCE X30 TABLETAS</t>
  </si>
  <si>
    <t>FERROFOLIC 525MG 30 TABLE LABO ABBOTT</t>
  </si>
  <si>
    <t>FERROFOLIC POR 30 TABLETAS</t>
  </si>
  <si>
    <t>FERROLIVER X 30 TAB</t>
  </si>
  <si>
    <t>FERROLIVER X 60 TAB</t>
  </si>
  <si>
    <t>FERRONORM POR 30 CAPSULAS</t>
  </si>
  <si>
    <t>FERROSE 30 TABLETAS LABO ALIAN</t>
  </si>
  <si>
    <t>FESTAL</t>
  </si>
  <si>
    <t>FESTAL 20 GRAGEAS LABO AVENTIS</t>
  </si>
  <si>
    <t>FESTAL 50 GRAGEAS LABO AVENTIS</t>
  </si>
  <si>
    <t>FESTAL X 10 GRAGEAS</t>
  </si>
  <si>
    <t>FESTAL X 20 GRANGEAS</t>
  </si>
  <si>
    <t>FESTASIM 20 TAB</t>
  </si>
  <si>
    <t>FESTIVAL CHOCOLATE</t>
  </si>
  <si>
    <t>FESTIVAL FRESA X 6 GALLETAS</t>
  </si>
  <si>
    <t>FEXICAPS 50 MG X 20 COMP</t>
  </si>
  <si>
    <t>FEXOFENADINA 120 MG X 10</t>
  </si>
  <si>
    <t>FEXOFENADINA 120mg</t>
  </si>
  <si>
    <t>FEXOFENADINA 180 MG X 10 TAB</t>
  </si>
  <si>
    <t>FEXORIL 120MG 10COMPRIMIDOS</t>
  </si>
  <si>
    <t>FEXORIL 180MG 10COMP  MEGAT</t>
  </si>
  <si>
    <t>FIERBA 25 MG X 30</t>
  </si>
  <si>
    <t>FILSTATIN 20mg</t>
  </si>
  <si>
    <t>FILSTATIN 40 MG X 10</t>
  </si>
  <si>
    <t>filstatin 80 mg x 10</t>
  </si>
  <si>
    <t>FILTRO SOL CREMA 60G</t>
  </si>
  <si>
    <t>FILTRO SOL GEL SPF 30PROTECCION 60G</t>
  </si>
  <si>
    <t>FILTRO SOL LOCION 100ML</t>
  </si>
  <si>
    <t>FILTROSOL SPRAY CON REPELENTE</t>
  </si>
  <si>
    <t>FINAL NET</t>
  </si>
  <si>
    <t>FINAST 5 MG X 30 TAB</t>
  </si>
  <si>
    <t>FINASTERIDA 5 MG</t>
  </si>
  <si>
    <t>FINASTERIDE  5MG  15TABLETA  CALOX</t>
  </si>
  <si>
    <t>FINASTERIDE 5 MG X 30 TAB</t>
  </si>
  <si>
    <t>FINETTI</t>
  </si>
  <si>
    <t>FIPEXIAM 375MG 14TAB LETI</t>
  </si>
  <si>
    <t>FIPEXIAM 375MG 8 TAB</t>
  </si>
  <si>
    <t>FIPEXIAM 500/250MG AMP</t>
  </si>
  <si>
    <t>FIPEXIAM 750MG 8TAB</t>
  </si>
  <si>
    <t>FIPEXIAM SUSP. 250 75CC.</t>
  </si>
  <si>
    <t>FIPEXIAN 750MG POR 14 TABLETAS</t>
  </si>
  <si>
    <t>FIPEXIAN SUSP. 250MG 37,5ML</t>
  </si>
  <si>
    <t>Firme  con frutas  en el fondo</t>
  </si>
  <si>
    <t>FISH BODY OISL 1000MG X 90CAPSULAS</t>
  </si>
  <si>
    <t>fisiogel a. i. crema</t>
  </si>
  <si>
    <t>FISIOGEL BODY LOTION</t>
  </si>
  <si>
    <t>FISIOGEL BODY LOTION 240 ML</t>
  </si>
  <si>
    <t>FISIOGEL CREMA 75 G</t>
  </si>
  <si>
    <t>FISIOGEL DERMOLIMPIADOR HIDRATANTE</t>
  </si>
  <si>
    <t>FISIOLIN 15ML GOTAS NASALES</t>
  </si>
  <si>
    <t>fisiolin 600 ml</t>
  </si>
  <si>
    <t>FISIOLIN SOLUCION  NASAL 30 ML</t>
  </si>
  <si>
    <t>FITEX 20 MG X 1 TAB ORODISPERSABLE</t>
  </si>
  <si>
    <t>FITEX 20 MG X 10</t>
  </si>
  <si>
    <t>FITEX 20 MG X 2</t>
  </si>
  <si>
    <t>FITEX 5 MG X 10</t>
  </si>
  <si>
    <t>FITEX 5 MG X 30 TAB</t>
  </si>
  <si>
    <t>FITEX X 1 TAB</t>
  </si>
  <si>
    <t>FITINA 100 MG X 20</t>
  </si>
  <si>
    <t>FITINA 20 GRAGEAS LABORATORIO VARGAS</t>
  </si>
  <si>
    <t>FITNESS 30gr NARANJ</t>
  </si>
  <si>
    <t>FITNESS CON AVENA Y MIEL</t>
  </si>
  <si>
    <t>FITNESS GALLET AV</t>
  </si>
  <si>
    <t>fitobit  repelente de insecto</t>
  </si>
  <si>
    <t>FITOHEY X 80 CAP</t>
  </si>
  <si>
    <t>FITOKEY 80CAPS</t>
  </si>
  <si>
    <t>FITOKEY ALCACHOFA/80</t>
  </si>
  <si>
    <t>FITOKEY X 80 CAP</t>
  </si>
  <si>
    <t>FITOPROD AH-121 CREMA 20G</t>
  </si>
  <si>
    <t>FIXOPAN 35MG POR 4TABLETAS</t>
  </si>
  <si>
    <t>FIXOPAN 70 MG 2 TBALETAS LABO GRUPO PHAR</t>
  </si>
  <si>
    <t>FIXOPAN 70MG 2TAB</t>
  </si>
  <si>
    <t>FIXOPAN 70MG 4TABLETAS</t>
  </si>
  <si>
    <t>FIXOPAN PLUS X 4 TAB</t>
  </si>
  <si>
    <t>FLAGAS X 18 TAB MASTICABLES</t>
  </si>
  <si>
    <t>FLAMALIT 10 MG 15 CAPSULAS LABO VIVAX</t>
  </si>
  <si>
    <t>0000000F'0004</t>
  </si>
  <si>
    <t>FLAMALIT 10MG 15 CAPSULAS</t>
  </si>
  <si>
    <t>0000000F-0004</t>
  </si>
  <si>
    <t>FLAMALIT 40 MG / 2 ML JERINGA PRELLENADA</t>
  </si>
  <si>
    <t>FLAMALIT 40MG 1 AMP INTRAMUSCULAR</t>
  </si>
  <si>
    <t>FLAMALIT GEL 40G LABOARTORIOS VIVAX</t>
  </si>
  <si>
    <t>FLAN CON FRUCTOSA SIN AZUCAR</t>
  </si>
  <si>
    <t>FLAQUITO AV</t>
  </si>
  <si>
    <t>FLAQUITO AV 30gr</t>
  </si>
  <si>
    <t>FLATORIL</t>
  </si>
  <si>
    <t>FLATORIL 125MG</t>
  </si>
  <si>
    <t>FLATORIL 80 MG / ML SUSPENCION GOTAS</t>
  </si>
  <si>
    <t>FLAVOL 300MG 20 CAPSULAS LABO RONAVA</t>
  </si>
  <si>
    <t>FLAVOXATO 200 MG X 10 TAB</t>
  </si>
  <si>
    <t>FLAXOL  30 CAPSULAS</t>
  </si>
  <si>
    <t>Flaxol  Proteccion Cardiovascular</t>
  </si>
  <si>
    <t>FLAXOL OMEGA 3. 6 . 9  X 30 CAPSULAS</t>
  </si>
  <si>
    <t>flaxol x 60 cap</t>
  </si>
  <si>
    <t>FLAXOL X 90 CAP</t>
  </si>
  <si>
    <t>FLEBODIA 600 MG X 30</t>
  </si>
  <si>
    <t>FLEBOSMIN 500 MG X 30</t>
  </si>
  <si>
    <t>0000000F'0003</t>
  </si>
  <si>
    <t>FLEBUTOL 10 COMPRIMIDOS 400MG</t>
  </si>
  <si>
    <t>0000000F-0003</t>
  </si>
  <si>
    <t>FLEET ENEMA ADULTO</t>
  </si>
  <si>
    <t>FLEET ENEMA PARA ADULTO</t>
  </si>
  <si>
    <t>FLEET ENEMA PEDIATRICO</t>
  </si>
  <si>
    <t>FLEET FIOLAS DE GLICERINA</t>
  </si>
  <si>
    <t>FLEET FOSFOSODA SOLUCION ORAL 45ML</t>
  </si>
  <si>
    <t>FLEGYL 0.5% I.V</t>
  </si>
  <si>
    <t>FLEGYL 500 MG 10COMP LABO AVENTIS</t>
  </si>
  <si>
    <t>FLEGYL 500 MG X 10 COMP</t>
  </si>
  <si>
    <t>FLEGYL 500MG 10 OVULOS</t>
  </si>
  <si>
    <t>FLEGYL 500MG OVULOS</t>
  </si>
  <si>
    <t>FLEGYL 500MG X 10 OVULOS MEDLEY</t>
  </si>
  <si>
    <t>FLEGYL BENZ 250MG SUSP</t>
  </si>
  <si>
    <t>FLEGYL BENZOIL 125 MG / 5 ML</t>
  </si>
  <si>
    <t>FLEGYL BENZOIL 125MG. 120CC</t>
  </si>
  <si>
    <t>FLEGYL BENZOIL 250MG. 120CC</t>
  </si>
  <si>
    <t>FLEMIBAR 10ML 500MG/ML</t>
  </si>
  <si>
    <t>FLEMIBAR 500 MG 10 COMP LABO ROWE</t>
  </si>
  <si>
    <t>FLEMIBAR 500 MG SOLUCION INYECTABLE</t>
  </si>
  <si>
    <t>FLEMIBAR 500MH</t>
  </si>
  <si>
    <t>FLEMIBAR AMP</t>
  </si>
  <si>
    <t>FLEMIBAR AMPOLLA</t>
  </si>
  <si>
    <t>FLEMICAINE 5 ML USO TOPICO BUCAL</t>
  </si>
  <si>
    <t>FLEMOXON 375 MG 10 TABLE LABO MERCK</t>
  </si>
  <si>
    <t>FLEMOXON 750 MG 10 TABLETAS LABO MERCK</t>
  </si>
  <si>
    <t>FLENOX 120 ML PED</t>
  </si>
  <si>
    <t>FLESPAN 10 MG 20 GRAGEAS LABO VARGAS.</t>
  </si>
  <si>
    <t>FLESPAN 10MG X 20</t>
  </si>
  <si>
    <t>FLESPAN 10MG/ML</t>
  </si>
  <si>
    <t>FLEX - A - MIN X 70 TAB</t>
  </si>
  <si>
    <t>FLEX- A- MIN X 100 CAP</t>
  </si>
  <si>
    <t>FLEXA ELAST   7 CM X 4,5 M  BENDA</t>
  </si>
  <si>
    <t>FLEX-A-MIN X 70</t>
  </si>
  <si>
    <t>FLEXIBLE B-D TERMOMETRO DIGITAL</t>
  </si>
  <si>
    <t>FLEXITINE 2 MG X 10 TAB</t>
  </si>
  <si>
    <t>flexitine 2 mg x 30 tab</t>
  </si>
  <si>
    <t>FLEXURAT 500MG X 60 TABLETAS</t>
  </si>
  <si>
    <t>FLEXURAT X 15 SOBRES</t>
  </si>
  <si>
    <t>FLEXURAT X 30 TAB</t>
  </si>
  <si>
    <t>FLEXURE  POLVO</t>
  </si>
  <si>
    <t>FLEXURE X 30 SOBRE</t>
  </si>
  <si>
    <t>FLINAS</t>
  </si>
  <si>
    <t>FLINAS 50 MCG X 140 DOSIS</t>
  </si>
  <si>
    <t>FLIPS CHOCOLATE</t>
  </si>
  <si>
    <t>FLIPS DULCE DE LECHE 28 GR</t>
  </si>
  <si>
    <t>FLIXONASE 0.05% NEBULIZADOR NASAL 120 D</t>
  </si>
  <si>
    <t>FLO - BABY CREMA PAÑALITIS</t>
  </si>
  <si>
    <t>FLOCONAZOL 150 MG 2CAPSULAS LABO QUIMISE</t>
  </si>
  <si>
    <t>FLODONT ENJUAGUE BUCAL LAB ROWE</t>
  </si>
  <si>
    <t>FLODONT UNGUENTO BUCAL  LAB ROWE</t>
  </si>
  <si>
    <t>FLOGAREN  75MG X 5 AMPOLLAS</t>
  </si>
  <si>
    <t>FLOGAREN 50 MG 20 TABLE LABO RONAVA</t>
  </si>
  <si>
    <t>0000000F'0009</t>
  </si>
  <si>
    <t>FLOGAREN 75MG</t>
  </si>
  <si>
    <t>0000000F-0009</t>
  </si>
  <si>
    <t>FLOQUIMED ALCOHOL ABSOLUTO</t>
  </si>
  <si>
    <t>FLOR DE JAMAICA  5 G</t>
  </si>
  <si>
    <t>FLOR DE SAUCO</t>
  </si>
  <si>
    <t>flor de tilo</t>
  </si>
  <si>
    <t>FLOR JAMAI *20B</t>
  </si>
  <si>
    <t>FLOR JAMAIC LD</t>
  </si>
  <si>
    <t>FLOR JAMAICA 180gr</t>
  </si>
  <si>
    <t>floral aroma x 8</t>
  </si>
  <si>
    <t>FLORAL AROMAS X 4</t>
  </si>
  <si>
    <t>0000000F'0006</t>
  </si>
  <si>
    <t>FLORAL PASS 30 CAPSULAS</t>
  </si>
  <si>
    <t>0000000F-0006</t>
  </si>
  <si>
    <t>FLORCIDIN 10.000M.U X 6 SOBRES</t>
  </si>
  <si>
    <t>FLORCIDIN 5.000M.U X 10 CAPSULAS</t>
  </si>
  <si>
    <t>FLORENS TOALLAS HUMEDAS  GERDEX</t>
  </si>
  <si>
    <t>FLORES ALHUCEMA</t>
  </si>
  <si>
    <t>FLORES DE JAMAICA</t>
  </si>
  <si>
    <t>FLORES DE MANZANILLA 5 G</t>
  </si>
  <si>
    <t>FLORES DE MANZANILLA 5 GRS</t>
  </si>
  <si>
    <t>FLORES DE TILO</t>
  </si>
  <si>
    <t>FLORES DE TILO 5 G</t>
  </si>
  <si>
    <t>FLORESTOR 200 MG X 25  TUTTI FRUTTI</t>
  </si>
  <si>
    <t>FLORESTOR 6 CAPSULAS LABO MERCK</t>
  </si>
  <si>
    <t>FLORESTOR 6 SOBRES LABO MERCK</t>
  </si>
  <si>
    <t>FLORESTOR SOBRE</t>
  </si>
  <si>
    <t>FLORESTOR TUTTI FRUTTI  SOBRES</t>
  </si>
  <si>
    <t>FLORESTOR X 6 SOBRE 200 MG</t>
  </si>
  <si>
    <t>FLORMEL COCADA ZERO AZUCAR</t>
  </si>
  <si>
    <t>FLORMEL DULCE DE LECHE SIN AZUCAR</t>
  </si>
  <si>
    <t>FLOTAC 75 MG 10 CAPSU LABO NOVARTIS</t>
  </si>
  <si>
    <t>flotac 75 mg x 20</t>
  </si>
  <si>
    <t>FLOXAPEN 250 MG/5 ML</t>
  </si>
  <si>
    <t>FLOXAPEN 500MG 15CAP. 500MG</t>
  </si>
  <si>
    <t>FLOXETINA 20 ML 14 CAPSULAS LABO RX</t>
  </si>
  <si>
    <t>FLOXTAT 200 MG 12 TABLETAS LABO JANSSEN</t>
  </si>
  <si>
    <t>FLOXTAT 400 MG 8 TABLETAS LABO JANSSEN</t>
  </si>
  <si>
    <t>FLUCAPS X 20 CAP + 10 GRATIS</t>
  </si>
  <si>
    <t>FLUCON 150 MG 2 CAPSULA LABO OSOPHARM</t>
  </si>
  <si>
    <t>FLUCON 150MG 1CAPSULA LABO OSMOPHARM</t>
  </si>
  <si>
    <t>FLUCONAZOL</t>
  </si>
  <si>
    <t>Fluconazol  150mg</t>
  </si>
  <si>
    <t>FLUCONAZOL  X 2 CAP</t>
  </si>
  <si>
    <t>FLUCONAZOL 150 *1</t>
  </si>
  <si>
    <t>FLUCONAZOL 150 MG  X 2</t>
  </si>
  <si>
    <t>FLUCONAZOL 150 MG 1 CAP LABO ELTER</t>
  </si>
  <si>
    <t>FLUCONAZOL 150 MG 1 CAP LABO GENERICO DE</t>
  </si>
  <si>
    <t>FLUCONAZOL 150 MG 2 CAPSULAS LAB ELTER</t>
  </si>
  <si>
    <t>FLUCONAZOL 150 MG X 1 MOROCHO</t>
  </si>
  <si>
    <t>FLUCONAZOL 150 MG X 2</t>
  </si>
  <si>
    <t>FLUCONAZOL 150 MG X 2 CAP</t>
  </si>
  <si>
    <t>FLUCONAZOL 150 MG X 2 CAPSULAS</t>
  </si>
  <si>
    <t>FLUCONAZOL 150 MG X 2 TAB</t>
  </si>
  <si>
    <t>FLUCONAZOL 150 MG X 4</t>
  </si>
  <si>
    <t>FLUCONAZOL 150 ML 2 CAPSULAS LABO GENER</t>
  </si>
  <si>
    <t>FLUCONAZOL 150MG *2 CAP MK</t>
  </si>
  <si>
    <t>FLUCONAZOL 150MG 1 CAPSULA LABO QUIMISEN</t>
  </si>
  <si>
    <t>FLUCONAZOL 150MG 1 CAPSULALABO GENVEN</t>
  </si>
  <si>
    <t>FLUCONAZOL 150MG 1CAPSULA  CALOX</t>
  </si>
  <si>
    <t>0000000F'0007</t>
  </si>
  <si>
    <t>FLUCONAZOL 150MG 2 CAPSULAS</t>
  </si>
  <si>
    <t>0000000F-0007</t>
  </si>
  <si>
    <t>FLUCONAZOL 150MG 2CAP</t>
  </si>
  <si>
    <t>FLUCONAZOL 150MG X 2 CAP COMBO KIMI</t>
  </si>
  <si>
    <t>FLUCONAZOL 150MG X 2 CAPSULAS</t>
  </si>
  <si>
    <t>FLUCONAZOL 150MG* 2 CAPS GV</t>
  </si>
  <si>
    <t>FLUCONAZOL X 1 TAB GENFAR</t>
  </si>
  <si>
    <t>FLUCONAZOL X 2 CAP MOROCHO</t>
  </si>
  <si>
    <t>FLUCONAZOL X 2 TAB</t>
  </si>
  <si>
    <t>FLUCONAZOL X 2 TAB CALOX</t>
  </si>
  <si>
    <t>FLUDIL 10 MG X 40</t>
  </si>
  <si>
    <t>FLUDIL TAB. 10 MG. X 20</t>
  </si>
  <si>
    <t>FLUDILAC 100MG 24 COMP LABO ORGANON</t>
  </si>
  <si>
    <t>FLUDILAC 200 ML 24 COMP LABO ORGANON</t>
  </si>
  <si>
    <t>FLUDILAT 100 MG 48COMP LABO ORGANON</t>
  </si>
  <si>
    <t>FLUEXETINA 20MG 10CAP KIMICEG</t>
  </si>
  <si>
    <t>FLUFEVER *10TAB</t>
  </si>
  <si>
    <t>FLUIDAMIN  PLUS</t>
  </si>
  <si>
    <t>FLUIDAMIN PAREBTERAL NUTRICION</t>
  </si>
  <si>
    <t>FLUIFORT NEBULIZADOR</t>
  </si>
  <si>
    <t>FLUMETOL NF FRASCOGOTERO LABORA SOPHIA</t>
  </si>
  <si>
    <t>FLUMIL 0.5 MG / 5 ML</t>
  </si>
  <si>
    <t>flunarizina 10 mg x 20 comp'</t>
  </si>
  <si>
    <t>flunarizina 10 mg x 30 tab</t>
  </si>
  <si>
    <t>FLUOXETINA  20 MG X 14 CAP  COMBO</t>
  </si>
  <si>
    <t>FLUOXETINA 20 MG 10 CAP</t>
  </si>
  <si>
    <t>FLUOXETINA 20 MG MOROCHO</t>
  </si>
  <si>
    <t>FLUOXETINA 20 MG X 14</t>
  </si>
  <si>
    <t>FLUOXETINA 200 MG 14 CAPSULAS LABO CALOX</t>
  </si>
  <si>
    <t>FLUOXETINA 20mg 10caps</t>
  </si>
  <si>
    <t>FLUOXETINA 20MG 14 CAP. RANBAXY</t>
  </si>
  <si>
    <t>FLUOXETINA 20MG 7 CAPSULAS LABO CALOX</t>
  </si>
  <si>
    <t>FLUOXETINA 20MG X 10 CAPSU  ELTER</t>
  </si>
  <si>
    <t>FLUOXETINA 20MG X 30COM OFA</t>
  </si>
  <si>
    <t>FLUOXETINA 20MG X 7 CAP FLURAN</t>
  </si>
  <si>
    <t>FLURALEMA 15MG 30CAPSULAS</t>
  </si>
  <si>
    <t>FLURALEMA 30 MG / 30 CAP</t>
  </si>
  <si>
    <t>FLURINOL 20 MG  X10 TAB</t>
  </si>
  <si>
    <t>FLURINOL 20 MG X 10</t>
  </si>
  <si>
    <t>FLURINOL 20ML 10 TABLETAS LABO BOEHRINGE</t>
  </si>
  <si>
    <t>FLUSODERMA 0.05 % CREMA</t>
  </si>
  <si>
    <t>FLUTIXAIR 125</t>
  </si>
  <si>
    <t>FLUTIXAIR 250 MG</t>
  </si>
  <si>
    <t>FLUTIXAIR 5 INHALACION ORAL</t>
  </si>
  <si>
    <t>FLUVAL 150 MG 1 CAPSULA LABO VALMORCA</t>
  </si>
  <si>
    <t>FLUVAL 150 MG 2 CAPSULAS LABO VALMORCA</t>
  </si>
  <si>
    <t>FLUVERMOX 100MG X 6 TABLETAS</t>
  </si>
  <si>
    <t>FLUVERMOX SUSP. 30 CC.</t>
  </si>
  <si>
    <t>FLUVIRIN 120ML</t>
  </si>
  <si>
    <t>FLUVIRIN JARABE</t>
  </si>
  <si>
    <t>FLUVIRIN JARABE 120 ML</t>
  </si>
  <si>
    <t>0000000F'0001</t>
  </si>
  <si>
    <t>FLUXAL 12 OVULOS</t>
  </si>
  <si>
    <t>0000000F-0001</t>
  </si>
  <si>
    <t>FOLAC 10 MG X 20</t>
  </si>
  <si>
    <t>FOLAC 5 ML 20 TABLETAS LABO RONAVA</t>
  </si>
  <si>
    <t>FOLEY CACHETER 2 VIAS 12</t>
  </si>
  <si>
    <t>FOLIC ACID X100 TABL  NATURAL</t>
  </si>
  <si>
    <t>FOLIFER B-12 30TAB RONAVA</t>
  </si>
  <si>
    <t>FOLIFER B-12 60 TABLETAS LABO RONAVA</t>
  </si>
  <si>
    <t>FOLISTER 1 MG X 28 CAP</t>
  </si>
  <si>
    <t>FOMENE 2,5MG POR 30 COMPRIMIDOS</t>
  </si>
  <si>
    <t>FOMENE 2.5 MG X 28 COMP</t>
  </si>
  <si>
    <t>fomentera  collarin</t>
  </si>
  <si>
    <t>fomentera cinturon</t>
  </si>
  <si>
    <t>FOMENTERA ELECTRICA</t>
  </si>
  <si>
    <t>FOMET METFORMINA 850mg</t>
  </si>
  <si>
    <t>foradil / miflonide 12mcg + 400 mcg</t>
  </si>
  <si>
    <t>FORADIL 12 MCG 30CAPSULA NOVARTIS</t>
  </si>
  <si>
    <t>FORADIL/MIFLONIDE 12 MCG + 200 MCG  60 C</t>
  </si>
  <si>
    <t>FORCRIM 10TAB NORTH</t>
  </si>
  <si>
    <t>FORCRIM PEDIATRICO 100ML</t>
  </si>
  <si>
    <t>0000000F-0008</t>
  </si>
  <si>
    <t>FORDEX 10MG 7 CAPSULAS</t>
  </si>
  <si>
    <t>FORDEX 20 MG 28 CAPSULAS LABO LETI</t>
  </si>
  <si>
    <t>FORDEX 20 MG X 8 TAB</t>
  </si>
  <si>
    <t>FORDEX 20MG 7 CAPSULAS LABO LETI</t>
  </si>
  <si>
    <t>FORENOL 25 MG 20 COMP LABORA ROEMMERS</t>
  </si>
  <si>
    <t>FORLLED LISS</t>
  </si>
  <si>
    <t>FORMA ELASTICA  20 X 160 CM</t>
  </si>
  <si>
    <t>FORMA ELASTICA 10 X 160 CM</t>
  </si>
  <si>
    <t>FORMA ELASTICA 10 X 350 CM</t>
  </si>
  <si>
    <t>FORMICINA  X 3 AMPOLLAS</t>
  </si>
  <si>
    <t>FORMICINA 600MG 2ML POR 3 AMPOLLAS</t>
  </si>
  <si>
    <t>FORMOL 1 LITRO</t>
  </si>
  <si>
    <t>FORMOL AL 37 %</t>
  </si>
  <si>
    <t>FORMOL DE LITRO</t>
  </si>
  <si>
    <t>fortident  80 g / 50 mg</t>
  </si>
  <si>
    <t>FORTIDENT CON VITAMINAS</t>
  </si>
  <si>
    <t>FORTIDENT CREMA + CEPILLOS</t>
  </si>
  <si>
    <t>FORTIDENT MENTA FRESCA</t>
  </si>
  <si>
    <t>FORTIVIT - B  X 30 CAP</t>
  </si>
  <si>
    <t>FORTIVIT - B X 30 CAP</t>
  </si>
  <si>
    <t>FORTSAN X 90 CAP</t>
  </si>
  <si>
    <t>FORTUM 1G AMP 3ML GLAXOSMITHKLINE</t>
  </si>
  <si>
    <t>forzamente  x 30  tab</t>
  </si>
  <si>
    <t>FOS CAL VIT 120 ML</t>
  </si>
  <si>
    <t>FOSAMAX 10 MG 15 TABLETAS LABO MERCK</t>
  </si>
  <si>
    <t>FOSAMAX 70 MG 2 TABLETAS LABO MECK</t>
  </si>
  <si>
    <t>FOSAMAX 70 MG 4 TABLETAS LABO MERCK</t>
  </si>
  <si>
    <t>FOSAMAX 70 MG X 4</t>
  </si>
  <si>
    <t>FOSAMAX 70MG 2COMP</t>
  </si>
  <si>
    <t>FOSAMAX 70MG POR 4 COMPRIMIDOS</t>
  </si>
  <si>
    <t>FOSAMAX PLUS  X 2 COMP 70 MG / 2800 UI 2</t>
  </si>
  <si>
    <t>FOSAMAX PLUS 70 MG / 2800 X 4 COMP</t>
  </si>
  <si>
    <t>FOSCALVIT JARABE 120ML</t>
  </si>
  <si>
    <t>FOSCALVIT SUSPENSION</t>
  </si>
  <si>
    <t>FOSFATOS SODICOS SOLUCION 45ML</t>
  </si>
  <si>
    <t>FOSFORAL 180ML</t>
  </si>
  <si>
    <t>FOSFORAL TONICO 240CC.</t>
  </si>
  <si>
    <t>FOTORRETIN</t>
  </si>
  <si>
    <t>FOUNTAIN    LATEX  GUANTES</t>
  </si>
  <si>
    <t>Fragmin  5000UL</t>
  </si>
  <si>
    <t>FRAILEJON JARABE 120ML</t>
  </si>
  <si>
    <t>FRAILEJON JARABE DE ARCO IRIS</t>
  </si>
  <si>
    <t>FRASCO GOTEROS 30 CM</t>
  </si>
  <si>
    <t>FRASCO TAPA ROSCA 120 CM</t>
  </si>
  <si>
    <t>FREE LARGA CON ALAS X 10 TOALLAS</t>
  </si>
  <si>
    <t>FREETOP SHAMPOO  VERDE</t>
  </si>
  <si>
    <t>FREETOP SHAMPOO 120 ML</t>
  </si>
  <si>
    <t>FREETOP SHAMPOO ANTICASPA ROJO</t>
  </si>
  <si>
    <t>fresca fracancia bebe las llaves</t>
  </si>
  <si>
    <t>fresca fragancia blanca</t>
  </si>
  <si>
    <t>fresca fragancia las llaves original</t>
  </si>
  <si>
    <t>fresca fragancia naranja</t>
  </si>
  <si>
    <t>FRESCAVENA 400 G</t>
  </si>
  <si>
    <t>FRESCOLITA  2 LITROS</t>
  </si>
  <si>
    <t>FRESCOLITA 1.5lts</t>
  </si>
  <si>
    <t>FRESCOLITA 1.5LTS</t>
  </si>
  <si>
    <t>FRESCOLITA 355ml</t>
  </si>
  <si>
    <t>FRESCOLITA 355mL</t>
  </si>
  <si>
    <t>frescolita de 600ml</t>
  </si>
  <si>
    <t>FRESCOLITA S/CAL 355ML</t>
  </si>
  <si>
    <t>FRESCOLITA S/CAL P600</t>
  </si>
  <si>
    <t>FRESCOLITA SIN CALORIAS 2L</t>
  </si>
  <si>
    <t>FRESH ACONDICIONADOR AGUACATE,TRIGO Y ML</t>
  </si>
  <si>
    <t>FRESH ACONDICIONADOR MANZANILLA, NARANJ</t>
  </si>
  <si>
    <t>FRESH AGUACATE  MASCARILLA CAPILAR</t>
  </si>
  <si>
    <t>FRESH AVENA FRESA Y MIEL</t>
  </si>
  <si>
    <t>FRESH AVENA FRESA Y MIEL ACONDICIONADOR</t>
  </si>
  <si>
    <t>FRESH FOAMING NEUTROGENA 200ML</t>
  </si>
  <si>
    <t>FRESH KERATINA MASCARILLA CAPILAR</t>
  </si>
  <si>
    <t>FRESH N SOFT INTIMAS</t>
  </si>
  <si>
    <t>FRESH' N SOFT TOALLAS</t>
  </si>
  <si>
    <t>FRESH PARCH 500ml</t>
  </si>
  <si>
    <t>FRESH SHAMPOO AGUACATE,TRIGO Y MIEL</t>
  </si>
  <si>
    <t>FRESH SHAMPOOMANZANILLA, NARANJ</t>
  </si>
  <si>
    <t>FRESH SOFT 72UND</t>
  </si>
  <si>
    <t>FRESH´N SOFT ANTIBACTERIAL</t>
  </si>
  <si>
    <t>FRESH´N SOFT SUPER</t>
  </si>
  <si>
    <t>FRESH´N SOFT x 72 PIEZAS</t>
  </si>
  <si>
    <t>FRESH´S SOFT TOALLAS HUMEDAS</t>
  </si>
  <si>
    <t>FRESHEN - UP ADAMS SABOR A FRUTAS</t>
  </si>
  <si>
    <t>FRESHEN- UP X 12 UNIDADES</t>
  </si>
  <si>
    <t>FRESH'N SOFT TOALLITAS PARA BEBE</t>
  </si>
  <si>
    <t>FRESH'N SOFT X 24 TOALLAS</t>
  </si>
  <si>
    <t>FRESKESITOS CS G*40</t>
  </si>
  <si>
    <t>FRESKESITOS M *40</t>
  </si>
  <si>
    <t>FRESKESITOS M CONFORT</t>
  </si>
  <si>
    <t>FRICCION AROMATICA 120ML</t>
  </si>
  <si>
    <t>FRICCION AROMATICA USO EXTERNO</t>
  </si>
  <si>
    <t>FRICSOL CREMA LINIMENTOL LAB KONSUMA</t>
  </si>
  <si>
    <t>FRICSOLGEL  ANALGESICO TOPICO LAB FARMA</t>
  </si>
  <si>
    <t>FRIENDS  TOALLAS HUMEDAS INTIMAS</t>
  </si>
  <si>
    <t>FRIENDS  X 40 PROTECTORES   TANGAS</t>
  </si>
  <si>
    <t>FRIENDS  X 60 PROTECTORES</t>
  </si>
  <si>
    <t>FRIENDS *10</t>
  </si>
  <si>
    <t>FRIENDS PROTECTORES X 40</t>
  </si>
  <si>
    <t>FRIENDS PROTECTORES X 60</t>
  </si>
  <si>
    <t>FRIENDS TELA SUAVE CON ALAS</t>
  </si>
  <si>
    <t>FRIENDS TELA SUAVE SIN ALAS</t>
  </si>
  <si>
    <t>FRIENDS TOALLAS REGULARES X 10</t>
  </si>
  <si>
    <t>FRIO  PAK</t>
  </si>
  <si>
    <t>FRISIUM 10MG X 30 COMPRIMIDOS</t>
  </si>
  <si>
    <t>FRISIUM 20MG 30COMP AVENTIS</t>
  </si>
  <si>
    <t>FRSKESITO XG *40</t>
  </si>
  <si>
    <t>FRUCTIS GARNIER  CREMA PARA PEINAR</t>
  </si>
  <si>
    <t>FRUCTOSE 1360G</t>
  </si>
  <si>
    <t>FRUCTOSE 680G</t>
  </si>
  <si>
    <t>FRUT - FRUT  MEZCLA</t>
  </si>
  <si>
    <t>frut acid antiacido dispensador</t>
  </si>
  <si>
    <t>FRUT ACID X 60 TABLETAS 500MG</t>
  </si>
  <si>
    <t>Frutacid  Antiacido</t>
  </si>
  <si>
    <t>FRUTAS MIXTAS</t>
  </si>
  <si>
    <t>FRUTAS MIXTAS 113gr</t>
  </si>
  <si>
    <t>frutas tropicales</t>
  </si>
  <si>
    <t>FRUTAS TROPICALES 170gr</t>
  </si>
  <si>
    <t>FRUTAVIT GOMITA DE VITAMINA C</t>
  </si>
  <si>
    <t>FRUTAZUCAR 680 GR</t>
  </si>
  <si>
    <t>FRUTEL LIGHT naranj</t>
  </si>
  <si>
    <t>FRUTOS MIXTO POKER</t>
  </si>
  <si>
    <t>FRUTOS MIXTOS</t>
  </si>
  <si>
    <t>FRUTOS MIXTOS 70gR</t>
  </si>
  <si>
    <t>FRUTOS MIXTOS POCKER</t>
  </si>
  <si>
    <t>frutos secos antojitos</t>
  </si>
  <si>
    <t>FRUTOS SECOS MIXTOS</t>
  </si>
  <si>
    <t>frutosa 680g</t>
  </si>
  <si>
    <t>FRUTSY CHUPET</t>
  </si>
  <si>
    <t>FUCIDIN 2% CREMA</t>
  </si>
  <si>
    <t>fucus herbapressa 60comp.</t>
  </si>
  <si>
    <t>FUCUS -PIÑA X 70 CAP</t>
  </si>
  <si>
    <t>fucus, piña y alcachofa x 60 cap</t>
  </si>
  <si>
    <t>FUEGO X 6 CONDONES  DUREX</t>
  </si>
  <si>
    <t>FUGIN 150 MG X 2 TAB</t>
  </si>
  <si>
    <t>FUGOLIN CREMA VAGINAL 50G</t>
  </si>
  <si>
    <t>FUGOLIN SOLUCION</t>
  </si>
  <si>
    <t>FUGOLIN SOLUCION ANTIMICOTICO</t>
  </si>
  <si>
    <t>FUGOLIN SPRAY</t>
  </si>
  <si>
    <t>FUGOLIN X 1 OVULO VAGINAL</t>
  </si>
  <si>
    <t>FUGOMAX AMP</t>
  </si>
  <si>
    <t>FUJIFILM X 24 FOTOS EXTERNA</t>
  </si>
  <si>
    <t>FUJIFILM X 36 FOTOS</t>
  </si>
  <si>
    <t>FULGRAM 500mg/125mg</t>
  </si>
  <si>
    <t>FULGRAM 500MG/125MG X 9 COMP MEGAT</t>
  </si>
  <si>
    <t>fulgram 600 mg - 42,9 mg / 5 ml  pedia</t>
  </si>
  <si>
    <t>FULGRAM 875MG/125MG X14 COMPRIMIDOS</t>
  </si>
  <si>
    <t>FULGRAM SUSP. 250 MG. 60CC.</t>
  </si>
  <si>
    <t>FULGRAM SUSP. 400 MG. 60CC.</t>
  </si>
  <si>
    <t>FULGRAN 500MG/125MG POR 16 COMPRIMIDOS</t>
  </si>
  <si>
    <t>FULGRAN 875MG/125MG POR 10  COMPRIMIDOS</t>
  </si>
  <si>
    <t>FUNGIFEN CREMA TOPICA</t>
  </si>
  <si>
    <t>FUNGISTAT 0.8% CREMA VAGINAL</t>
  </si>
  <si>
    <t>FUNGISTAT 80MG</t>
  </si>
  <si>
    <t>FUNGOLIN  20G DE CREMA</t>
  </si>
  <si>
    <t>FUNGOMAX I.V 50ml</t>
  </si>
  <si>
    <t>FUNGOSEC *12</t>
  </si>
  <si>
    <t>FUNGOSIN 100 MG 4 CAPSULAS LABO DOLLDER</t>
  </si>
  <si>
    <t>FUNGOSIN 100 MG 6 CAPSULAS LABO DOLLDER</t>
  </si>
  <si>
    <t>FUNGOSIN 100 MG X 14  CAP</t>
  </si>
  <si>
    <t>fungosin 100 mg x 28</t>
  </si>
  <si>
    <t>FUNGOSIN 100MG 15 CAPSULAS LABO DOLLDER</t>
  </si>
  <si>
    <t>FUNISOL 150MG 1 CAPSULA LABO LETI</t>
  </si>
  <si>
    <t>FUNISOL 150MG 2 CAPSULAS LABO LETI</t>
  </si>
  <si>
    <t>0000000F'0005</t>
  </si>
  <si>
    <t>FUNIZOL 4 CAPSULAS  50MG</t>
  </si>
  <si>
    <t>0000000F-0005</t>
  </si>
  <si>
    <t>FUNIZOL 4 CAPSULAS 50MG</t>
  </si>
  <si>
    <t>FUNIZOL 50 MG 10 CAPSULAS LABO LETI</t>
  </si>
  <si>
    <t>FUNTOPIC CREMA USO EXTERNO</t>
  </si>
  <si>
    <t>FURACIN APOSITO SOLUBLE 30G</t>
  </si>
  <si>
    <t>FURDIREN  40MG  100COMPRIMIDOS</t>
  </si>
  <si>
    <t>FURDIUREN 40 MG 30 COMP LABO DOLLDER</t>
  </si>
  <si>
    <t>FURFURIL 30G</t>
  </si>
  <si>
    <t>FURFURIL 6MG X 12 OVULOS</t>
  </si>
  <si>
    <t>FUROCIN APOSITO SOLUBLE 30G</t>
  </si>
  <si>
    <t>furolax 40 mg x12</t>
  </si>
  <si>
    <t>FUROSEMIDA  40MG  12 TAB  PLUS ANDEX</t>
  </si>
  <si>
    <t>FUROSEMIDA 20 MG</t>
  </si>
  <si>
    <t>FUROSEMIDA 20MG AMP</t>
  </si>
  <si>
    <t>FUROSEMIDA 20MG POR 12 TABLETAS DALIOL</t>
  </si>
  <si>
    <t>0000000F'0002</t>
  </si>
  <si>
    <t>FUROSEMIDA 400MG 12 TABLETAS</t>
  </si>
  <si>
    <t>0000000F-0002</t>
  </si>
  <si>
    <t>FUROSEMIDA 40MG 12  TABLETAS</t>
  </si>
  <si>
    <t>FUROSEMIDA 40MG 12 TAB. RX</t>
  </si>
  <si>
    <t>FUROSEMIDA 40MG 12TAB</t>
  </si>
  <si>
    <t>FUROSEMIDA 40MG 12TAB PIFANO</t>
  </si>
  <si>
    <t>FUROSEMIDA 40MG X 24 TABL DALIOL</t>
  </si>
  <si>
    <t>FUROSEMIDA AMP 20mg</t>
  </si>
  <si>
    <t>FUROSIL  50 MG / 15 ML . 90 ML</t>
  </si>
  <si>
    <t>FUROSIL 180 ML</t>
  </si>
  <si>
    <t>FUROSRMIDA 20 MG X 1ML AMP</t>
  </si>
  <si>
    <t>FUROXANA 100MG 30 TAB. BOEHRINGER</t>
  </si>
  <si>
    <t>FUROXIL 20 ML</t>
  </si>
  <si>
    <t>FUROXIL GOTAS</t>
  </si>
  <si>
    <t>FUROXONA 30MG/ML</t>
  </si>
  <si>
    <t>FUROXONA SUSP. 120 CC.</t>
  </si>
  <si>
    <t>FURUOATIV 0.1 % 20 G</t>
  </si>
  <si>
    <t>FURUOATIV 20 G</t>
  </si>
  <si>
    <t>FURUOATIV PLUS</t>
  </si>
  <si>
    <t>FUXAL  OVULOS  VAGINALES</t>
  </si>
  <si>
    <t>FUXAL UNGUENTO DERMICO</t>
  </si>
  <si>
    <t>FUZE DURAZNO</t>
  </si>
  <si>
    <t>FUZE TEA D</t>
  </si>
  <si>
    <t>FUZE TEA DURAZ</t>
  </si>
  <si>
    <t>FUZE TEA LIMON 300ml</t>
  </si>
  <si>
    <t>FYNDET 16 MG X 30</t>
  </si>
  <si>
    <t>G - SENSACION X 6 CONDONES</t>
  </si>
  <si>
    <t>GA.MA ITALY TERMOMETRO DIGITAL PARA BEBE</t>
  </si>
  <si>
    <t>GAAP SOLUCION OFTALMICA</t>
  </si>
  <si>
    <t>GABALET 400 MG X 20</t>
  </si>
  <si>
    <t>GABANTIN 300 MG X 20</t>
  </si>
  <si>
    <t>gabapentina 300 mg cap x 30  cap</t>
  </si>
  <si>
    <t>GABAPENTINA 300 MG X 20</t>
  </si>
  <si>
    <t>gabapentina 400 mg x 15 cap</t>
  </si>
  <si>
    <t>gabapentina 600 mg x 20</t>
  </si>
  <si>
    <t>GABARET 5 ML</t>
  </si>
  <si>
    <t>GABELLE  AGUA DE ROSAS</t>
  </si>
  <si>
    <t>GABELLE CREMA CAPILAR</t>
  </si>
  <si>
    <t>GABITAL 400 MG X 30</t>
  </si>
  <si>
    <t>GABITAL 600 MG X 30 TAB</t>
  </si>
  <si>
    <t>GABITAL X 300MG X 30 COMP</t>
  </si>
  <si>
    <t>GABITAL X 800 MG X 30 COMP</t>
  </si>
  <si>
    <t>GABOTON 300 MG X 10 CAP</t>
  </si>
  <si>
    <t>GABOTON 400 MG X 10</t>
  </si>
  <si>
    <t>0000000G'0003</t>
  </si>
  <si>
    <t>GADOL 300MG 30 TABLETAS</t>
  </si>
  <si>
    <t>0000000G-0003</t>
  </si>
  <si>
    <t>GAESCA 10*10 4*4</t>
  </si>
  <si>
    <t>GAESCA 100 UNIDADES</t>
  </si>
  <si>
    <t>GAESCA 4 X8 X10 GASAS</t>
  </si>
  <si>
    <t>GAESCA COMPRESA</t>
  </si>
  <si>
    <t>GAESCA ESPONJA DE GASA 4X4</t>
  </si>
  <si>
    <t>GAIN PLUS PARA 1 AÑO</t>
  </si>
  <si>
    <t>GALAK 100g</t>
  </si>
  <si>
    <t>GALAK CHOCOLATE BLANCO CON LECHE</t>
  </si>
  <si>
    <t>GALAK SANW</t>
  </si>
  <si>
    <t>GALAK SANW 80gr</t>
  </si>
  <si>
    <t>GALAK WAFER 25gr</t>
  </si>
  <si>
    <t>galby 35 mg - 2 mg</t>
  </si>
  <si>
    <t>GALETAS SODA</t>
  </si>
  <si>
    <t>GALLETA CLUB SOCIAL ORIGINAL</t>
  </si>
  <si>
    <t>GALLETA CLUB SOCIAL SOCIAL</t>
  </si>
  <si>
    <t>GALLETA FESTIVAL FRESA</t>
  </si>
  <si>
    <t>GALLETA FITNESS NARANJA / COCO</t>
  </si>
  <si>
    <t>GALLETA MARILU CHOCOLATE 18 GR</t>
  </si>
  <si>
    <t>GALLETA SODA</t>
  </si>
  <si>
    <t>GALLETAS ARTESANALES AJONJOLI</t>
  </si>
  <si>
    <t>GALLETAS ARTESANALES CHOCO FIBRA</t>
  </si>
  <si>
    <t>GALLETAS ARTESANALES MANI</t>
  </si>
  <si>
    <t>GALLETAS AVENA Y PASAS</t>
  </si>
  <si>
    <t>GALLETAS BRIGE FRESA 30 GR</t>
  </si>
  <si>
    <t>GALLETAS DE COCO</t>
  </si>
  <si>
    <t>GALLETAS DE COCO Y MANTEQUILLA</t>
  </si>
  <si>
    <t>GALLETAS DE SODA</t>
  </si>
  <si>
    <t>GALLETAS DE SODAS</t>
  </si>
  <si>
    <t>GALLETAS DORADITAS 28 GR</t>
  </si>
  <si>
    <t>GALLETAS INTEGRALES  AJONJOLI</t>
  </si>
  <si>
    <t>GALLETAS INTEGRALES  CHOCO  CHIP</t>
  </si>
  <si>
    <t>GALLETAS MINI MARIA</t>
  </si>
  <si>
    <t>GALLETAS MORDISQUITOS CHOCOLATE</t>
  </si>
  <si>
    <t>GALLETAS MORDISQUITOS FRESA</t>
  </si>
  <si>
    <t>GALLETAS SODA EL SOL</t>
  </si>
  <si>
    <t>GALVUS 50 MG X 14</t>
  </si>
  <si>
    <t>GALVUS 50mg 28comp</t>
  </si>
  <si>
    <t>GALVUS MET  50 MG / 850 MG X 56</t>
  </si>
  <si>
    <t>GALVUS MET 50 MG / 1000 MG X 28 COMP</t>
  </si>
  <si>
    <t>galvus met 50 mg / 500 mg</t>
  </si>
  <si>
    <t>GALVUS MET 50 MG / 850 X 28</t>
  </si>
  <si>
    <t>galvus met 50 mg 500mg  x 56</t>
  </si>
  <si>
    <t>GAMBALLETTO 140 BASIC TG2</t>
  </si>
  <si>
    <t>GAMBALLETTO 140 BASIC TG3</t>
  </si>
  <si>
    <t>GAMBALLETTO 140 BASIC TG4</t>
  </si>
  <si>
    <t>GAMERAL X 30 CAPSULAS</t>
  </si>
  <si>
    <t>GANCHO  PARA  CHUPONES  BABY  CLIPS</t>
  </si>
  <si>
    <t>GANCHO  PARA  CUPONES  SAFETY</t>
  </si>
  <si>
    <t>GANCHOS GENIAL</t>
  </si>
  <si>
    <t>GANTICOL SOLUCION OFTALMICA 4%</t>
  </si>
  <si>
    <t>GARABET 10ML SOLU OFTALMICA LABO OFTALMI</t>
  </si>
  <si>
    <t>GARABET UNGUENTO OFTALMICO LABO OFTALMI</t>
  </si>
  <si>
    <t>GARASONE SOLUCION OFTALMICA</t>
  </si>
  <si>
    <t>GARASONE SOLUCION OFTALMICA SHERING</t>
  </si>
  <si>
    <t>GARASONE UNGUENTO OFTALMICA</t>
  </si>
  <si>
    <t>GARASONE UNGUENTO OFTALMICO</t>
  </si>
  <si>
    <t>GARDENAL 100MG 30COMP AVENTIS</t>
  </si>
  <si>
    <t>GARDENAL 200MG/4ML 1AMP.</t>
  </si>
  <si>
    <t>GARDENAL 50MG 30COMPRIMIDOS AVENTIS</t>
  </si>
  <si>
    <t>garlic oil   tab</t>
  </si>
  <si>
    <t>GARNIER FRUCTIS ACONDICIONADOR</t>
  </si>
  <si>
    <t>GARNIER FRUCTIS SHAMPOO</t>
  </si>
  <si>
    <t>GARNIER FRUCTIS SHAMPOO FORTIFICANTE</t>
  </si>
  <si>
    <t>GAROTO 400gr</t>
  </si>
  <si>
    <t>GASA  CLINICA STERIPHARMA</t>
  </si>
  <si>
    <t>GASA  COMPRIMIDA</t>
  </si>
  <si>
    <t>GASA  EXTRA  CLINICA</t>
  </si>
  <si>
    <t>GASA 4X4 SENSIMEDICAL</t>
  </si>
  <si>
    <t>GASA ABSORBENTE EN ROLLO KAYMED</t>
  </si>
  <si>
    <t>GASA ABSORBENTES 2 PLY GAESCA</t>
  </si>
  <si>
    <t>GASA CLINICA</t>
  </si>
  <si>
    <t>GASA CLINICA  30 G</t>
  </si>
  <si>
    <t>GASA CLINICA ( STERIPHARMA )</t>
  </si>
  <si>
    <t>GASA CLINICA 1 X 4.5 NO ESTERIL</t>
  </si>
  <si>
    <t>GASA CLINICA KERFUL</t>
  </si>
  <si>
    <t>GASA CLINICA NO ESTERIL 2 MTS</t>
  </si>
  <si>
    <t>GASA COMPRIMIDAS</t>
  </si>
  <si>
    <t>GASA EN ROLLO 36" X 100YARDAS</t>
  </si>
  <si>
    <t>GASA ESTERIL 3 X3</t>
  </si>
  <si>
    <t>GASA ESTERIL 4X4 MEDICARE</t>
  </si>
  <si>
    <t>GASA HOSPITALARIA 100yrds</t>
  </si>
  <si>
    <t>GASA P / QUEMADO</t>
  </si>
  <si>
    <t>GASA ROLLO</t>
  </si>
  <si>
    <t>GASA SUPER CLINICA</t>
  </si>
  <si>
    <t>GASA SUPER CLINICA  STERPHARMA</t>
  </si>
  <si>
    <t>GASA SUPER CLINICA 45 G</t>
  </si>
  <si>
    <t>GASA TIPO USP VII</t>
  </si>
  <si>
    <t>GASAS 10*10 *2 AD</t>
  </si>
  <si>
    <t>GASAS 10*10 SENS M</t>
  </si>
  <si>
    <t>GASAS 3*3 ACTIMED</t>
  </si>
  <si>
    <t>GASAS 3*3 PLY</t>
  </si>
  <si>
    <t>GASAS 3X3 ESTERIL</t>
  </si>
  <si>
    <t>GASAS HOSPITALARIAS SENSIL MEDICAL</t>
  </si>
  <si>
    <t>GASEX 100 TAB</t>
  </si>
  <si>
    <t>GASEX TABLETAS DE HIMALAYA</t>
  </si>
  <si>
    <t>GASTAC 150 MG 20 COMP LABO GIEMPI</t>
  </si>
  <si>
    <t>GASTAC 300 MG 10 COMP LABO GIEMPI</t>
  </si>
  <si>
    <t>GASTAC 75MG X 10 COMPRIMIDOS</t>
  </si>
  <si>
    <t>GASTRANOL 200MG 7 CAPSULAS LABO ELMOR</t>
  </si>
  <si>
    <t>GASTRANOL 200ML 14 CAPSULAS LABO ELMOR</t>
  </si>
  <si>
    <t>GASTRAZOL 15MG 7CAPSULAS LABO LETI</t>
  </si>
  <si>
    <t>GASTRAZOL 30MG 7 CAPSULAS LABO LETI</t>
  </si>
  <si>
    <t>GASTRICOLENO 240 ML</t>
  </si>
  <si>
    <t>GASTRITIS</t>
  </si>
  <si>
    <t>GASTROMAX 20MG 7 CAPSULAS</t>
  </si>
  <si>
    <t>GASTROMAX 40MG X1 FRASCO</t>
  </si>
  <si>
    <t>GASTRONOL 20 MG X 16CAP</t>
  </si>
  <si>
    <t>GASTRONOL 20 MG X 8 CAP</t>
  </si>
  <si>
    <t>GATORADE</t>
  </si>
  <si>
    <t>GATORADE  500ml</t>
  </si>
  <si>
    <t>GATORADE  500ml Mandarina</t>
  </si>
  <si>
    <t>GATORADE 591 ML TROPICAL FRUT</t>
  </si>
  <si>
    <t>GATORADE BERRY</t>
  </si>
  <si>
    <t>GATORADE F TROP 1lts</t>
  </si>
  <si>
    <t>GATORADE FRESA-PARCHITA</t>
  </si>
  <si>
    <t>GATORADE KIDS PACK  250ml</t>
  </si>
  <si>
    <t>GATORADE LIM 500ml</t>
  </si>
  <si>
    <t>GATORADE lts MANDAR</t>
  </si>
  <si>
    <t>GATORADE MANGO EXTREMO</t>
  </si>
  <si>
    <t>GATORADE MANZANA 500ml</t>
  </si>
  <si>
    <t>Gatorade Melon 500ml</t>
  </si>
  <si>
    <t>GATORADE NARANJA GRAPEFRUIT</t>
  </si>
  <si>
    <t>GATORADE ORO  EDICION ESPECIAL</t>
  </si>
  <si>
    <t>GATORADE TORONJA</t>
  </si>
  <si>
    <t>GATORADE UVA</t>
  </si>
  <si>
    <t>GAYETON EX CHOC</t>
  </si>
  <si>
    <t>GAZIC 40MG</t>
  </si>
  <si>
    <t>Gel  limpiador  sin  jabon</t>
  </si>
  <si>
    <t>GEL  LUBRICANTE  INTIMO  CALOX</t>
  </si>
  <si>
    <t>GEL AMTIBACTERIAL CERO</t>
  </si>
  <si>
    <t>GEL ANTB CARS 50cm</t>
  </si>
  <si>
    <t>GEL ANTB DISNEY 50cm</t>
  </si>
  <si>
    <t>GEL ANTBACTERIAL INSTANTANEO</t>
  </si>
  <si>
    <t>gel antibacterial  mandarina</t>
  </si>
  <si>
    <t>GEL ANTIBACTERIAL ALOE VERA</t>
  </si>
  <si>
    <t>GEL ANTIBACTERIAL BIOVERA</t>
  </si>
  <si>
    <t>gel antibacterial chichi</t>
  </si>
  <si>
    <t>GEL ANTIBACTERIAL INSTANTANEO</t>
  </si>
  <si>
    <t>GEL ANTIBACTERIAL MIMADITO 250cm3</t>
  </si>
  <si>
    <t>GEL ANTIBACTERIAL MIMADITO 60 ML</t>
  </si>
  <si>
    <t>GEL ANTIBACTERIAL STERIGEL</t>
  </si>
  <si>
    <t>GEL BAÑO V 750ml</t>
  </si>
  <si>
    <t>GEL COMPRESA PARA HOMBRO Y CUELLO</t>
  </si>
  <si>
    <t>GEL CON BRILLO</t>
  </si>
  <si>
    <t>GEL D &amp; M</t>
  </si>
  <si>
    <t>GEL DE BAÑO 380 CM</t>
  </si>
  <si>
    <t>GEL DE BAÑO PARA LA FAMILIA</t>
  </si>
  <si>
    <t>GEL DE LIMPIEZA REFRESCANTE</t>
  </si>
  <si>
    <t>GEL DE ROLDA 500G VERDE</t>
  </si>
  <si>
    <t>GEL DE ROLDA 90G  VERDE</t>
  </si>
  <si>
    <t>GEL DE ROLDA 90G NARANJA</t>
  </si>
  <si>
    <t>GEL EXFOLIANTE PURIFICADOR   NIVEA</t>
  </si>
  <si>
    <t>GEL FIJADOR</t>
  </si>
  <si>
    <t>GEL FIJADOR KAPELIX 250G</t>
  </si>
  <si>
    <t>GEL FIJADOR KAPELIX 500 G</t>
  </si>
  <si>
    <t>GEL FRIO  200 G</t>
  </si>
  <si>
    <t>GEL JABONOSO NEUTROGENA 177ML</t>
  </si>
  <si>
    <t>GEL LIMPIADOR  AL AGUA 150ML</t>
  </si>
  <si>
    <t>GEL LIMPIADOR EFICAZ CLEAN Y CLEAR</t>
  </si>
  <si>
    <t>GEL MAX PROFOOT</t>
  </si>
  <si>
    <t>GEL NIVEA FOR MEN 150ML</t>
  </si>
  <si>
    <t>GEL OCULAR TERMOTERAPIA</t>
  </si>
  <si>
    <t>GEL PARA AFEITAR GILLETTE</t>
  </si>
  <si>
    <t>GEL PARA DESPUES DE AFEITAR 73G</t>
  </si>
  <si>
    <t>GEL ROLDA  90G  MORADDA</t>
  </si>
  <si>
    <t>GEL TALONERA PROF</t>
  </si>
  <si>
    <t>GEL TREME PROFESIONAL</t>
  </si>
  <si>
    <t>GEL TREME PROFESIONAL 125 G</t>
  </si>
  <si>
    <t>GEL TREME PROFESIONAL AZUL</t>
  </si>
  <si>
    <t>gel tropical extra fuerte</t>
  </si>
  <si>
    <t>GEL TROPICAL MOCO DE GORILA</t>
  </si>
  <si>
    <t>GEL ULTRA 3.785</t>
  </si>
  <si>
    <t>GEL VALMY</t>
  </si>
  <si>
    <t>GEL VALMY FIJADOR</t>
  </si>
  <si>
    <t>GEL XTREME BICOLOR</t>
  </si>
  <si>
    <t>GEL XTREME KIDS</t>
  </si>
  <si>
    <t>GEL XTREMEDIAMANTE</t>
  </si>
  <si>
    <t>GELATIN 50 CAP GNC</t>
  </si>
  <si>
    <t>Gelatina  roja</t>
  </si>
  <si>
    <t>GELATINA  ROLDA  120G</t>
  </si>
  <si>
    <t>GELATINA ROLDA  DE 120G AZUL</t>
  </si>
  <si>
    <t>GELATINA ROLDA  DE 120G MORADA</t>
  </si>
  <si>
    <t>GELATINA ROLDA  DE 120G VERDE</t>
  </si>
  <si>
    <t>GELATINA ROLDA ROSADA 500GR</t>
  </si>
  <si>
    <t>GELATINA ROLDA VERDE</t>
  </si>
  <si>
    <t>GELDENAK AMP</t>
  </si>
  <si>
    <t>GELLY BAÑO DE CREMA</t>
  </si>
  <si>
    <t>GEMFIBROZIL 600MG 30COMP GENVEN</t>
  </si>
  <si>
    <t>GEMFIBROZIL600MG XCOMBO GENVEN</t>
  </si>
  <si>
    <t>GEMFIBROZILO  600 X 20 TAB</t>
  </si>
  <si>
    <t>GEMFIBROZILO 600MG X 20 TABLETAS ELTER</t>
  </si>
  <si>
    <t>GENALMEN 10 MG 30 COMPRI LABO GENTEK</t>
  </si>
  <si>
    <t>GENCIVOL 30 ML SOLUCION TOPICA</t>
  </si>
  <si>
    <t>gencivol solucion topica 15 ml</t>
  </si>
  <si>
    <t>GENESA X 21 COMP</t>
  </si>
  <si>
    <t>GENIAL  BABY  0M+</t>
  </si>
  <si>
    <t>GENIAL BABY 5 OZ</t>
  </si>
  <si>
    <t>GENIAL BABY 9</t>
  </si>
  <si>
    <t>GENIAL BABY 9 0Z</t>
  </si>
  <si>
    <t>GENIAL BABY 9 OZ</t>
  </si>
  <si>
    <t>GENIAL CHUPON</t>
  </si>
  <si>
    <t>GENIALBABY PLATO</t>
  </si>
  <si>
    <t>GENJIBRE PAPELETA</t>
  </si>
  <si>
    <t>GENLET 200MG X 20 COMP</t>
  </si>
  <si>
    <t>GENTALYN 160 MG 1 AMP</t>
  </si>
  <si>
    <t>GENTALYN 1AMPX2ML 80MG/ AMP</t>
  </si>
  <si>
    <t>GENTALYN 2AMP/1ML 40MG/AMP</t>
  </si>
  <si>
    <t>GENTALYN 80 MG 1 AMPOLLA</t>
  </si>
  <si>
    <t>GENTALYN 80MG/AMP INYECTABLE</t>
  </si>
  <si>
    <t>GENTALYN CREMA 15G 0.1%</t>
  </si>
  <si>
    <t>GENTALYN INY 1 AMP/2ML 80MG/AMP</t>
  </si>
  <si>
    <t>GENTALYN SOLU OFTALMICA LABO.SCHERING</t>
  </si>
  <si>
    <t>GENTALYN SOLUCION OFTALMICA</t>
  </si>
  <si>
    <t>GENTALYN UNGUENTO OFTALMICO</t>
  </si>
  <si>
    <t>GENTALYN1AMP/2ML 160 MG/AMP</t>
  </si>
  <si>
    <t>GENTAMICINA</t>
  </si>
  <si>
    <t>GENTAMICINA  3MG  OFTALMICO</t>
  </si>
  <si>
    <t>GENTAMICINA 0.3 % SOLUCION OFTALMICA</t>
  </si>
  <si>
    <t>GENTAMICINA 160MG</t>
  </si>
  <si>
    <t>GENTAMICINA 160MG 1AMP</t>
  </si>
  <si>
    <t>GENTAMICINA 20MG/2MLINYECTABLE</t>
  </si>
  <si>
    <t>GENTAMICINA 240 MG</t>
  </si>
  <si>
    <t>GENTAMICINA 240MG AMPOLLAS RONOVA</t>
  </si>
  <si>
    <t>GENTAMICINA 40 MG</t>
  </si>
  <si>
    <t>gentamicina 40 mg  x 100 amp</t>
  </si>
  <si>
    <t>GENTAMICINA 40MG INYECTABLE</t>
  </si>
  <si>
    <t>GENTAMICINA 80 MG / 2 ML</t>
  </si>
  <si>
    <t>GENTAMICINA 80 MG X 6 TAB</t>
  </si>
  <si>
    <t>GENTAMICINA 80MG AMPOLLAS ELTER</t>
  </si>
  <si>
    <t>GENTAMICINA 80MG AMPOLLAS GV</t>
  </si>
  <si>
    <t>GENTAMICINA 80MG INYECTABLE</t>
  </si>
  <si>
    <t>GENTAMICINA 80MG/2ML</t>
  </si>
  <si>
    <t>GENTAMICINA CREMA 0.1%  LAB. ELTER</t>
  </si>
  <si>
    <t>GENTAMICINA CREMA 0.1% 15 GRAMOS ELTER</t>
  </si>
  <si>
    <t>GENTAMICINA SOLUCION OFTALMICA</t>
  </si>
  <si>
    <t>GENTAMICINA X2 AMPOLLAS 40 MG CALOX</t>
  </si>
  <si>
    <t>GENTAMICINA YECTAMICINA160MG 1 JERINGA2M</t>
  </si>
  <si>
    <t>GENTAMISINA 20MG AMPOLLAS</t>
  </si>
  <si>
    <t>GENTAMISINA 80MG/2ML</t>
  </si>
  <si>
    <t>GENTEAL 10ML SOLU OFTALMICA LABO NORVATI</t>
  </si>
  <si>
    <t>GENTEAL GEL 10G</t>
  </si>
  <si>
    <t>GENTIDEXA GOTAS  LETI</t>
  </si>
  <si>
    <t>GENTIDEXA UNGUENTO OFTALMICO</t>
  </si>
  <si>
    <t>GENTISUL 15G GENTAMICINA CREMA DERMICA</t>
  </si>
  <si>
    <t>GENTISUL 160MG AMPX1</t>
  </si>
  <si>
    <t>GENTISUL 240MG INYX3</t>
  </si>
  <si>
    <t>GENTISUL 3MG COLIRIO</t>
  </si>
  <si>
    <t>GENTISUL UNGUENTO OFTALMICO</t>
  </si>
  <si>
    <t>GENURIN</t>
  </si>
  <si>
    <t>GENURIN 200 MG 10 GRAGEAS LABO  ELMOR</t>
  </si>
  <si>
    <t>GENURIN 200MG 20GRAGEAS</t>
  </si>
  <si>
    <t>GEODON 800MG 14 CAPSULAS LABO PFIZER</t>
  </si>
  <si>
    <t>GER - MAR AVENA Y GLICERINA</t>
  </si>
  <si>
    <t>GERBER 36 PROTECTORES ABSORBENTES</t>
  </si>
  <si>
    <t>GERBER 4 CEREALES</t>
  </si>
  <si>
    <t>GERBER 8PACK SURTID</t>
  </si>
  <si>
    <t>GERBER X 4 CEREALES PAPELETA</t>
  </si>
  <si>
    <t>0000000G'0009</t>
  </si>
  <si>
    <t>GERDEX</t>
  </si>
  <si>
    <t>0000000G-0009</t>
  </si>
  <si>
    <t>GERDEX  DESINFECTANTE DE ALTO NIVEL</t>
  </si>
  <si>
    <t>GERDEX 240cc</t>
  </si>
  <si>
    <t>GERDEX 250ml</t>
  </si>
  <si>
    <t>GERDEX SPRAY</t>
  </si>
  <si>
    <t>GERGENS ALOE 621ml</t>
  </si>
  <si>
    <t>GERIFORTE 100TAB</t>
  </si>
  <si>
    <t>GERIFORTE JARABE 200ML</t>
  </si>
  <si>
    <t>GERINGAS DE INSULINA X 10</t>
  </si>
  <si>
    <t>GERINGAS DE INSULINAS</t>
  </si>
  <si>
    <t>GERINGAS TOMMY 60CC</t>
  </si>
  <si>
    <t>GERMICK LOCION ANTIBACTERIAL</t>
  </si>
  <si>
    <t>germinesplus spray</t>
  </si>
  <si>
    <t>GERMINEX PLUS 250 CM</t>
  </si>
  <si>
    <t>GERPLUS ESTERILIZANTE 250 ML</t>
  </si>
  <si>
    <t>Geslutin  200mg</t>
  </si>
  <si>
    <t>GESLUTIN 100MG X 30 CAPSULAS</t>
  </si>
  <si>
    <t>GIABRI 100 MG X 10</t>
  </si>
  <si>
    <t>GIABRI 100 MG X 30</t>
  </si>
  <si>
    <t>GIANDA *21COMP</t>
  </si>
  <si>
    <t>GILLETE 3 X TRIPLE PROTECCION POWER RUS</t>
  </si>
  <si>
    <t>GILLETTE    SERIES</t>
  </si>
  <si>
    <t>GILLETTE  MACH3 POWER</t>
  </si>
  <si>
    <t>GILLETTE  PRESTOBARBA</t>
  </si>
  <si>
    <t>GILLETTE  PRESTOBARBA EXCEL</t>
  </si>
  <si>
    <t>GILLETTE  SENSOR  EXCEL  PARA  MUJER</t>
  </si>
  <si>
    <t>GILLETTE  SERIES  GEL PARA  DESPUES</t>
  </si>
  <si>
    <t>GILLETTE  SERIES LOTION PARA AFEITAR</t>
  </si>
  <si>
    <t>GILLETTE *5 PRESTOR</t>
  </si>
  <si>
    <t>GILLETTE 3 X ARCTIC ICE</t>
  </si>
  <si>
    <t>gillette 3 x artic ice</t>
  </si>
  <si>
    <t>gillette 3 x cool wave</t>
  </si>
  <si>
    <t>GILLETTE 3 X POWER  RUSH</t>
  </si>
  <si>
    <t>gillette 3 x power rush</t>
  </si>
  <si>
    <t>GILLETTE 3 X POWER RUSH</t>
  </si>
  <si>
    <t>GILLETTE 3 X TRBLE PROCTECION ARCTIC IC</t>
  </si>
  <si>
    <t>GILLETTE 3 X TRBLE PROCTECION CLEAR GEL</t>
  </si>
  <si>
    <t>GILLETTE 3 X TRBLE PROTECTION</t>
  </si>
  <si>
    <t>GILLETTE AEROZOL 200ML</t>
  </si>
  <si>
    <t>GILLETTE BARRA INVISIBLE</t>
  </si>
  <si>
    <t>GILLETTE CHAMPION</t>
  </si>
  <si>
    <t>GILLETTE CLEAR STICK DESODORANTE</t>
  </si>
  <si>
    <t>GILLETTE CREMA PARA AFEITAR</t>
  </si>
  <si>
    <t>GILLETTE ESPUMA DE AFEITAR PUREZA</t>
  </si>
  <si>
    <t>GILLETTE ESPUMA MOISTURIZING</t>
  </si>
  <si>
    <t>GILLETTE ESPUMA PARA AFEITAR</t>
  </si>
  <si>
    <t>GILLETTE EXCEL FOR WOMEN</t>
  </si>
  <si>
    <t>GILLETTE FOAMY ALOE Y ALNTOINA</t>
  </si>
  <si>
    <t>GILLETTE FOAMY ESPUMA DE AFEITAR</t>
  </si>
  <si>
    <t>GILLETTE FOAMY MENTOL</t>
  </si>
  <si>
    <t>GILLETTE FOR WOMEN SENSOR EXCEL</t>
  </si>
  <si>
    <t>GILLETTE GEL ESPUMA PARA AFEITAR</t>
  </si>
  <si>
    <t>GILLETTE GEL PARA AFEITAR</t>
  </si>
  <si>
    <t>GILLETTE GEL PARA AFEITAR ULTRA CONTROL</t>
  </si>
  <si>
    <t>GILLETTE GEL PARA AFEITARDE BARBA</t>
  </si>
  <si>
    <t>GILLETTE GEL PARA DESPUES DE AFEITAR</t>
  </si>
  <si>
    <t>GILLETTE INV 50gr BARR</t>
  </si>
  <si>
    <t>GILLETTE MACH 3 REPUESTOS</t>
  </si>
  <si>
    <t>GILLETTE MACH3</t>
  </si>
  <si>
    <t>GILLETTE MACH3 MAQUINA</t>
  </si>
  <si>
    <t>GILLETTE MACH3 SENSIT M</t>
  </si>
  <si>
    <t>GILLETTE MACH3 SENSITIVE X 2 CART</t>
  </si>
  <si>
    <t>GILLETTE MACH3 TURBO</t>
  </si>
  <si>
    <t>GILLETTE MACH3 X 3 HOJA</t>
  </si>
  <si>
    <t>GILLETTE MOVIL X 3</t>
  </si>
  <si>
    <t>GILLETTE POWER BEADS</t>
  </si>
  <si>
    <t>GILLETTE POWER CAPS DESODORANTE</t>
  </si>
  <si>
    <t>GILLETTE PRESTOBARBA</t>
  </si>
  <si>
    <t>GILLETTE PRESTOBARBA  3 HOJAS LAMINA</t>
  </si>
  <si>
    <t>GILLETTE PRESTOBARBA 3</t>
  </si>
  <si>
    <t>GILLETTE PRESTOBARBA 3 X 4</t>
  </si>
  <si>
    <t>GILLETTE PRESTOBARBA EXCEL  COMBO</t>
  </si>
  <si>
    <t>GILLETTE PRESTOBARBA EXCEL WOMEN</t>
  </si>
  <si>
    <t>GILLETTE PRESTOBARBA X 3</t>
  </si>
  <si>
    <t>GILLETTE PRETOBARBA ULTRAGRIP 3</t>
  </si>
  <si>
    <t>GILLETTE SENSOR EXCEL</t>
  </si>
  <si>
    <t>GILLETTE SERES SENSITIVE SKIN</t>
  </si>
  <si>
    <t>GILLETTE SERIE AMTITRASPIRANTE COOL WAVE</t>
  </si>
  <si>
    <t>GILLETTE SERIE POWER RUSH</t>
  </si>
  <si>
    <t>GILLETTE SERIES CLEARGEL COOL WAVE</t>
  </si>
  <si>
    <t>GILLETTE SERIES CLEARGEL PACIFIC LIGHT</t>
  </si>
  <si>
    <t>GILLETTE SERIES GEL PARA AFEITAR 200ML</t>
  </si>
  <si>
    <t>gillette sport x 2 amarillo</t>
  </si>
  <si>
    <t>GILLETTE X - DTY SPRAY ANTITRASPIRANTE</t>
  </si>
  <si>
    <t>gillette x 3</t>
  </si>
  <si>
    <t>GILLETTE X 3 TRIPLE COOL WAVE</t>
  </si>
  <si>
    <t>GILLETTE X DRY SPR</t>
  </si>
  <si>
    <t>GILLETTE X3 COOL WAVE</t>
  </si>
  <si>
    <t>GINACOL SOLUCION USO VAGINAL</t>
  </si>
  <si>
    <t>gincosan  x 30 cap</t>
  </si>
  <si>
    <t>GINCOSAN 30 CAP FORMULA SUIZA LAB PHARMA</t>
  </si>
  <si>
    <t>GINECOSID 0.3 MG 2 GRAGEAS LABO VARGAS</t>
  </si>
  <si>
    <t>GINEMAXIM 40mgX40COMP</t>
  </si>
  <si>
    <t>GINGER MIEL</t>
  </si>
  <si>
    <t>GINGER MIEL JARABE  130G</t>
  </si>
  <si>
    <t>GINGER X 60 CAP</t>
  </si>
  <si>
    <t>GINGO BILOBA 500 MG X 60</t>
  </si>
  <si>
    <t>GINGO BILOBA Y LOCHITA</t>
  </si>
  <si>
    <t>GINKGO  BILOBA  30 CAP  LISTER  FENIX</t>
  </si>
  <si>
    <t>GINKGO - GINS X 50 CAP</t>
  </si>
  <si>
    <t>GINKGO BILOBA  X 60 CAP</t>
  </si>
  <si>
    <t>GINKGO BILOBA *60CAP</t>
  </si>
  <si>
    <t>GINKGO BILOBA 300 MG X 60 CAP</t>
  </si>
  <si>
    <t>GINKGO BILOBA 40MG JF</t>
  </si>
  <si>
    <t>GINKGO BILOBA 40MG JF*60</t>
  </si>
  <si>
    <t>GINKGO BILOBA 40MG X 60 CAPSULAS</t>
  </si>
  <si>
    <t>00000035950-0</t>
  </si>
  <si>
    <t>GINKGO BILOBA 500MG X 60 CAPSULAS</t>
  </si>
  <si>
    <t>GINKGO BILOBA 60MG 100 CAPSULAS F D C</t>
  </si>
  <si>
    <t>ginkgo biloba 60mg 50 capsulas</t>
  </si>
  <si>
    <t>GINKGO BILOBA 60MG POR 60 TABLETAS N SYS</t>
  </si>
  <si>
    <t>GINKGO BILOBA 60MG X 30 CAP DE NOW</t>
  </si>
  <si>
    <t>GINKGO BILOBA 60MG X 50CAPSULAS FDC</t>
  </si>
  <si>
    <t>GINKGO BILOBA 60MG X 60 TABLETAS</t>
  </si>
  <si>
    <t>GINKGO BILOBA X 120 TABLETAS GNC</t>
  </si>
  <si>
    <t>GINKGO BILOBA X 45 CAP</t>
  </si>
  <si>
    <t>GINKGO BILOBA X 60 DE HERBAPLANT</t>
  </si>
  <si>
    <t>GINKGO BILOBA X60 CAP NOW 60MG</t>
  </si>
  <si>
    <t>GINKGO BOLOBA 40MG X 60 CAP N BIOT</t>
  </si>
  <si>
    <t>GINKGOVEN PLUS</t>
  </si>
  <si>
    <t>GINKO BILABA 300MG 60CAP</t>
  </si>
  <si>
    <t>GINKO BILOBA X 60 CAP</t>
  </si>
  <si>
    <t>GINODERM GEL</t>
  </si>
  <si>
    <t>GINOLOTRICOMB 40G 1%</t>
  </si>
  <si>
    <t>GINOTAN 30 ML</t>
  </si>
  <si>
    <t>GINSENG + GINKGO BILOBA X 30TABLETAS NS</t>
  </si>
  <si>
    <t>GINSENG GOLD 90 CAP GNC</t>
  </si>
  <si>
    <t>GINSENG KOREANO BLACO X 60 CAP</t>
  </si>
  <si>
    <t>GINSENG LAB VIVAX</t>
  </si>
  <si>
    <t>GINSENG SIBERIANO X 60</t>
  </si>
  <si>
    <t>GINSENG X 50 CAPSULAS DE VIVAX3000907428</t>
  </si>
  <si>
    <t>GINSENG X 60 CAP</t>
  </si>
  <si>
    <t>GINSENG+GINKGO BILOBA100/60MG N B</t>
  </si>
  <si>
    <t>GINSENOSAN 240 ML</t>
  </si>
  <si>
    <t>GINSENOSAN 250 ML</t>
  </si>
  <si>
    <t>GINSENOSAN ELIXIR 250 CC.</t>
  </si>
  <si>
    <t>GINSENOSAN X 30 CAP</t>
  </si>
  <si>
    <t>GINSENOSAN X 30 CAPSULAS</t>
  </si>
  <si>
    <t>givotan  500 mg x 6 tab</t>
  </si>
  <si>
    <t>givotan  via oral</t>
  </si>
  <si>
    <t>GIVOTAN 100 MG / 5 ML 60 ML</t>
  </si>
  <si>
    <t>GLADE TOQUE AROMA DE BEBE</t>
  </si>
  <si>
    <t>GLADE TOQUE AROMA FLORAL</t>
  </si>
  <si>
    <t>GLAFORNIL 500MG 50TAB</t>
  </si>
  <si>
    <t>GLAFORNIL 850MG POR 15 TABLETAS</t>
  </si>
  <si>
    <t>GLANIQUE 0,75MG X 2 COMPRIMIDOS</t>
  </si>
  <si>
    <t>GLANIQUE 1</t>
  </si>
  <si>
    <t>GLAUCOPROST SOLUCION OFTALMICO</t>
  </si>
  <si>
    <t>GLAUCOTENSIL SOLU.0FTALMICA LABORA POEN</t>
  </si>
  <si>
    <t>GLAUCOTENSIL T SOLUCION OFTALMICAS</t>
  </si>
  <si>
    <t>GLENLIPID 100 MG X 10</t>
  </si>
  <si>
    <t>GLENLIPID 100 MG X 30</t>
  </si>
  <si>
    <t>GLETFOR 500MG</t>
  </si>
  <si>
    <t>gletop 20 mg x  10 tab</t>
  </si>
  <si>
    <t>gletop 20 mg x  20</t>
  </si>
  <si>
    <t>gletop 20 mg x 30</t>
  </si>
  <si>
    <t>GLETOP 40 MG</t>
  </si>
  <si>
    <t>GLETOP 40 MG X 10</t>
  </si>
  <si>
    <t>GLETOP 40 MG X 20</t>
  </si>
  <si>
    <t>gletop 40 mg x 30</t>
  </si>
  <si>
    <t>GLEVATE 0.05 %  CREMA TOPICA  25 G</t>
  </si>
  <si>
    <t>GLIBENCLAMIDA 5 MG 30 TAB</t>
  </si>
  <si>
    <t>GLIBENCLAMIDA 5 MG 30 TABLE LABO G.C</t>
  </si>
  <si>
    <t>GLIBENCLAMIDA 5 MG X 30</t>
  </si>
  <si>
    <t>GLIBENCLAMIDA 5 MG X 30 MG</t>
  </si>
  <si>
    <t>GLIBENCLAMIDA 5 MG X 30 TAB</t>
  </si>
  <si>
    <t>GLIBENCLAMIDA 5MG 30TAB GC</t>
  </si>
  <si>
    <t>GLIBENCLAMIDA 5MG COMBO GC</t>
  </si>
  <si>
    <t>GLIBENCLAMIDA 5MG X 6O COMP</t>
  </si>
  <si>
    <t>GLIBENIL 5 MG X 30</t>
  </si>
  <si>
    <t>GLICAZIDA 80 MG 20 TABLETAS LABO RX</t>
  </si>
  <si>
    <t>GLICERAMIN 1000ML</t>
  </si>
  <si>
    <t>GLICERINA</t>
  </si>
  <si>
    <t>glicerina</t>
  </si>
  <si>
    <t>GLICERINA  2.88G 6 SUPOSITORIO  ADULTO</t>
  </si>
  <si>
    <t>GLICERINA 1 LITRO</t>
  </si>
  <si>
    <t>GLICERINA 1 LITROS</t>
  </si>
  <si>
    <t>GLICERINA 1.68 G 12 SUPOSITORIO  PEDIATO</t>
  </si>
  <si>
    <t>GLICERINA 1.68G 6SUPOSITORIOS</t>
  </si>
  <si>
    <t>glicerina 2.88 g x 12 supositorio</t>
  </si>
  <si>
    <t>GLICERINA D LUXE 120gr</t>
  </si>
  <si>
    <t>GLICERINA DE LITRO</t>
  </si>
  <si>
    <t>GLICERINA LITRO</t>
  </si>
  <si>
    <t>GLICERINA SUPOSITORIOS 1,72G PEDIATRICO</t>
  </si>
  <si>
    <t>GLICERINA SUPOSITORIOS ADULTOS 2.82G</t>
  </si>
  <si>
    <t>GLICIRON 5 MG 60 COMP LABO PHARMA INVE</t>
  </si>
  <si>
    <t>GLICIRON 5MG X 30 COMPRIMIDOS</t>
  </si>
  <si>
    <t>GLICLAZIDA 80 MG X 20 COMP</t>
  </si>
  <si>
    <t>GLICLAZIDA 80MG 20 TAB CALOX</t>
  </si>
  <si>
    <t>GLIDAN 80MG POR 20 TABLETAS</t>
  </si>
  <si>
    <t>glimepirida  4 mg x 15 tab</t>
  </si>
  <si>
    <t>GLIMEPIRIDA 2 MG X 20 TAB</t>
  </si>
  <si>
    <t>GLIMEPIRIDA 2 MG X 20 TAB KIMICEG</t>
  </si>
  <si>
    <t>glimepirida 2 mg x 30</t>
  </si>
  <si>
    <t>GLIMEPIRIDA 2MG POR 15 COMPRIMIDOS</t>
  </si>
  <si>
    <t>GLIMEPIRIDA 2MG X 15 COMP COMBO GV</t>
  </si>
  <si>
    <t>GLIMEPIRIDA 4 MG X 15 MOROCHA</t>
  </si>
  <si>
    <t>GLIMEPIRIDA 4 MG X 16</t>
  </si>
  <si>
    <t>GLIMEPIRIDA 4 MG X 20 TAB</t>
  </si>
  <si>
    <t>GLIMEPIRIDA 4 MG X 30</t>
  </si>
  <si>
    <t>GLIMEPIRIDA 4MG POR 15 COMPRIMIDOS</t>
  </si>
  <si>
    <t>GLIMEPIRIDA 4MG X 15 COMP COMBO GV</t>
  </si>
  <si>
    <t>GLIMEPIRIDE  2MG 30TAB ELTER</t>
  </si>
  <si>
    <t>GLIMEPIRIDE 4MG X 16 TABLETAS ELTER</t>
  </si>
  <si>
    <t>GLIMEPIRIDE 4MG X 30 TABLETAS ELTER</t>
  </si>
  <si>
    <t>Glimepirina   Calox  2mg</t>
  </si>
  <si>
    <t>GLIMEPIRINA 2MG X 16  TAB  DE ELTER</t>
  </si>
  <si>
    <t>GLIMERID 2 MG X 30</t>
  </si>
  <si>
    <t>GLIMERID 4 MG X 30</t>
  </si>
  <si>
    <t>GLIMY 2 MG X 20</t>
  </si>
  <si>
    <t>GLIMY 4 MG X 20</t>
  </si>
  <si>
    <t>GLINORM  80 MG  X 10</t>
  </si>
  <si>
    <t>gliz - 80  x 10 tab</t>
  </si>
  <si>
    <t>GLIZIGEN 60 ML SPRAY</t>
  </si>
  <si>
    <t>GLIZIGEN GEL INTIMO 250 ML</t>
  </si>
  <si>
    <t>GLUBETIC 850 *30</t>
  </si>
  <si>
    <t>GLUCAMINOL 850MG 30 COMP LABO ROCHE</t>
  </si>
  <si>
    <t>GLUCASAMINE + CHONDROITIN X60 CAP NOW</t>
  </si>
  <si>
    <t>GLUCASAMINE 500MG X60 CAP BNF</t>
  </si>
  <si>
    <t>GLUCENORM 250MG - 2.5 MG X 30</t>
  </si>
  <si>
    <t>GLUCENORM 500 MG - 5 MG X 30</t>
  </si>
  <si>
    <t>GLUCERNA NUTRICION CON FIBRA 400GR</t>
  </si>
  <si>
    <t>GLUCERNA SR CHOCOLATE</t>
  </si>
  <si>
    <t>GLUCERNA SR CHOCOLATE 900 G</t>
  </si>
  <si>
    <t>GLUCERNA SR LIMON</t>
  </si>
  <si>
    <t>GLUCERNA SR VAINILLA</t>
  </si>
  <si>
    <t>GLUCERNA TRIPLE CARE</t>
  </si>
  <si>
    <t>GLUCOBAY 100 MG X 21</t>
  </si>
  <si>
    <t>GLUCOBAY 100MG 20 TABLETAS LABO BAYER</t>
  </si>
  <si>
    <t>GLUCOBAY 50 MG 20 TABLETAS LABO BAYER</t>
  </si>
  <si>
    <t>GLUCOBAY 50 MG X 21</t>
  </si>
  <si>
    <t>GLUCOBAY X 42</t>
  </si>
  <si>
    <t>GLUCOFAGE 1 G X 30 TAB</t>
  </si>
  <si>
    <t>GLUCOFAGE 500 MG X 30</t>
  </si>
  <si>
    <t>GLUCOFAGE 500 MG X 30 TAB</t>
  </si>
  <si>
    <t>GLUCOFAGE 500MG 30TABLETAS</t>
  </si>
  <si>
    <t>GLUCOFAGE 850MG POR 30 TABLETAS</t>
  </si>
  <si>
    <t>GLUCOFAGE XR 1000 MG</t>
  </si>
  <si>
    <t>GLUCOFAGE XR 1000 MG X 30</t>
  </si>
  <si>
    <t>GLUCOFAGE XR 750 MG X 30 TAB</t>
  </si>
  <si>
    <t>GLUCOFANCE 1000 MG  - 5 MG X 30</t>
  </si>
  <si>
    <t>GLUCOFANCE 250 MG / 1.25 MG X30 TAB</t>
  </si>
  <si>
    <t>GLUCOMETRO SIDEKICK</t>
  </si>
  <si>
    <t>0000000G'0002</t>
  </si>
  <si>
    <t>GLUCONATO</t>
  </si>
  <si>
    <t>0000000G-0002</t>
  </si>
  <si>
    <t>GLUCONATO DE CALCIO 0,5MG  100ML</t>
  </si>
  <si>
    <t>0000000G'0001</t>
  </si>
  <si>
    <t>GLUCONATO DE POTASIO</t>
  </si>
  <si>
    <t>0000000G-0001</t>
  </si>
  <si>
    <t>GLUCONATO FERROSO</t>
  </si>
  <si>
    <t>GLUCONATO FERROSO 200MG 40GARGEAS SPEFAR</t>
  </si>
  <si>
    <t>GLUCOSAMINA</t>
  </si>
  <si>
    <t>GLUCOSAMINA  CHONDROITIN 60 CAP</t>
  </si>
  <si>
    <t>glucosamina + chondroitina x 30 tab</t>
  </si>
  <si>
    <t>GLUCOSAMINA 500 MG X 60</t>
  </si>
  <si>
    <t>GLUCOSAMINA CHODROITINA</t>
  </si>
  <si>
    <t>GLUCOSAMINA CHONDROITIN  OSTEO NATU</t>
  </si>
  <si>
    <t>GLUCOSAMINA CHONDROITIN  X 30 CAP</t>
  </si>
  <si>
    <t>glucosamina chondroitin x 60 cap calox</t>
  </si>
  <si>
    <t>glucosamina y condroitina crema</t>
  </si>
  <si>
    <t>GLUCOSAMINE  X 50 CAPSULAS FDC</t>
  </si>
  <si>
    <t>GLUCOSAMINE + CHONDROITIN  X 60 CAP</t>
  </si>
  <si>
    <t>GLUCOSAMINE +CHONDROITIN X 60 CAP NS</t>
  </si>
  <si>
    <t>GLUCOSAMINE 750MG/CHONDROITIN 600MG X 30</t>
  </si>
  <si>
    <t>Glucosamine chondroitin  108caps</t>
  </si>
  <si>
    <t>GLUCOSAMINE CHONDROITIN 60CAP</t>
  </si>
  <si>
    <t>Glucosamine chondroitin plus 60 capsulas</t>
  </si>
  <si>
    <t>GLUCOSAMINE CHONDROITIN X 60 CAP</t>
  </si>
  <si>
    <t>GLUCOSAMINE X 30 CAP  NOW</t>
  </si>
  <si>
    <t>GLUCOSAMINE X 30 CAPSULAS NOW</t>
  </si>
  <si>
    <t>GLUCOSAMINE Y CHODROITIN X 120 CAP</t>
  </si>
  <si>
    <t>GLUCOSAMINE Y CHONDROITIN</t>
  </si>
  <si>
    <t>GLUCOSAMINE+CHONDROITIN</t>
  </si>
  <si>
    <t>GLUCOVANCE 500MG / 5 MG X 30 TAB</t>
  </si>
  <si>
    <t>GLUCOVANCER 500MG 30 TABLETAS LABO MERCK</t>
  </si>
  <si>
    <t>GLUMET 500 MG X 30</t>
  </si>
  <si>
    <t>GLUMET 850MG X 30</t>
  </si>
  <si>
    <t>GLUPY AREQUIPE DE LECHE</t>
  </si>
  <si>
    <t>GLUPY LECHE CONDESADA</t>
  </si>
  <si>
    <t>0000000G-0005</t>
  </si>
  <si>
    <t>GLUSITOL 12 TABLETAS ANTIACIDO</t>
  </si>
  <si>
    <t>GLUTABASAL GRAN. 100 GR.</t>
  </si>
  <si>
    <t>GLUTAPAK - 10</t>
  </si>
  <si>
    <t>GLUTAPAK  R  POLVO  15GRAMOS</t>
  </si>
  <si>
    <t>GLUTAPAK- 10 SOBRES</t>
  </si>
  <si>
    <t>GLUTAPAK 15 GRAMOS</t>
  </si>
  <si>
    <t>GLUTAPAK R</t>
  </si>
  <si>
    <t>GLUTEN GALLETAS CON CGISPA DE CHOCO</t>
  </si>
  <si>
    <t>GLUTEN GALLETAS CON VAINILLA</t>
  </si>
  <si>
    <t>GLUTEN MEZCLA PARA PAN 500G</t>
  </si>
  <si>
    <t>GLYBANDYL 2 MG X 30 TAB</t>
  </si>
  <si>
    <t>GLYBANDYL 4mg</t>
  </si>
  <si>
    <t>GLYMAR X 20 TAB 2 MG</t>
  </si>
  <si>
    <t>GLYMAR X 20 TAB 4 MG</t>
  </si>
  <si>
    <t>GLYPRIDE  2 MG  X 20 TAB</t>
  </si>
  <si>
    <t>GLYPRIDE  4 MG  X 29 TAB</t>
  </si>
  <si>
    <t>GLYVENOL 400MG 10CAP</t>
  </si>
  <si>
    <t>GNIZORAL CHAMPU LABORATORIOS JANSSEN-CIL</t>
  </si>
  <si>
    <t>GOLD COPPERTONO ACEITE 2SPF 224ML</t>
  </si>
  <si>
    <t>GOLDE  KOLITA    600ml</t>
  </si>
  <si>
    <t>GOLDE NARANJA 600 ML</t>
  </si>
  <si>
    <t>GOLDEN   NARANJA</t>
  </si>
  <si>
    <t>GOLDEN  KOLITA   355ml</t>
  </si>
  <si>
    <t>GOLDEN 600 ML UVA</t>
  </si>
  <si>
    <t>GOLDEN MANZANA</t>
  </si>
  <si>
    <t>GOLDEN MANZANA 355ML</t>
  </si>
  <si>
    <t>GOLDEN NARANJA</t>
  </si>
  <si>
    <t>GOLDEN UVA</t>
  </si>
  <si>
    <t>GOLDEN UVA 1.5 LITROS</t>
  </si>
  <si>
    <t>GOLPE</t>
  </si>
  <si>
    <t>GOLPE  OBLEA</t>
  </si>
  <si>
    <t>GOLPE FAMILIR</t>
  </si>
  <si>
    <t>GOMA LATEX  203</t>
  </si>
  <si>
    <t>GOMA LATEX 201</t>
  </si>
  <si>
    <t>GOMA LATEX 202</t>
  </si>
  <si>
    <t>goma latex 203</t>
  </si>
  <si>
    <t>GOMA LATEX 203</t>
  </si>
  <si>
    <t>GOMA LATEX 204</t>
  </si>
  <si>
    <t>GOMA LATEX TORMIQUETE 204</t>
  </si>
  <si>
    <t>Gomaven  Ducha  Vaginal</t>
  </si>
  <si>
    <t>GOMAVEN  IRRIGADORA VAGINAL</t>
  </si>
  <si>
    <t>GOMAVEN ASPIRADOR NASAL</t>
  </si>
  <si>
    <t>GOMAVEN BOLSA DE COMBINACION</t>
  </si>
  <si>
    <t>GOMAVEN BOLSA PARA HIELO</t>
  </si>
  <si>
    <t>GOMAVEN PERA RECTAL 9 ONZAS</t>
  </si>
  <si>
    <t>GOMI JACKS MUNDO MARINO</t>
  </si>
  <si>
    <t>gomitas cositas lindas</t>
  </si>
  <si>
    <t>gomitas jacks</t>
  </si>
  <si>
    <t>GOMITAS PARA EL CABELLO</t>
  </si>
  <si>
    <t>GOMITAS SBR T</t>
  </si>
  <si>
    <t>GOMITAS SURTID</t>
  </si>
  <si>
    <t>GOMITAS TROLLI SERPIENTE</t>
  </si>
  <si>
    <t>GOOD - BYE CELULITIS</t>
  </si>
  <si>
    <t>GORRO CIRUJANO</t>
  </si>
  <si>
    <t>GORRO DE CIRUJANO</t>
  </si>
  <si>
    <t>GOTAL-BE SULÑENTETO VITAMINICO 30ML</t>
  </si>
  <si>
    <t>Gotas  De  Anis</t>
  </si>
  <si>
    <t>0000000G-0006</t>
  </si>
  <si>
    <t>GOTAS ARTIFICIALES 60</t>
  </si>
  <si>
    <t>0000000G'0006</t>
  </si>
  <si>
    <t>GOTAS ARTIFICIALES 60CM3</t>
  </si>
  <si>
    <t>GOTAS ARTILES</t>
  </si>
  <si>
    <t>0000000G'0007</t>
  </si>
  <si>
    <t>GOTAS BALSAMICAS</t>
  </si>
  <si>
    <t>0000000G-0007</t>
  </si>
  <si>
    <t>gotas balsamicas del dr yaner</t>
  </si>
  <si>
    <t>GOTAS C. Q C</t>
  </si>
  <si>
    <t>GOTAS C. T C</t>
  </si>
  <si>
    <t>GOTAS C. T. C</t>
  </si>
  <si>
    <t>GOTAS DE ANIS</t>
  </si>
  <si>
    <t>GOTAS DE ARNICA</t>
  </si>
  <si>
    <t>GOTAS DE GLICERINA 60 ML</t>
  </si>
  <si>
    <t>GOTAS DE ORO AGUA DE COLONIA</t>
  </si>
  <si>
    <t>GOTAS DE ORO GEL DE BAÑO Y DUCHA</t>
  </si>
  <si>
    <t>GOTAS DE ORO ROLLON</t>
  </si>
  <si>
    <t>GOTAS DE VALERIANA</t>
  </si>
  <si>
    <t>GOTAS DE VALERIANA  SOMA</t>
  </si>
  <si>
    <t>GOTAS DEL CARMEN</t>
  </si>
  <si>
    <t>GOTAS DEL CARMEN USO INTERNO</t>
  </si>
  <si>
    <t>GOTAS DELCARMEN</t>
  </si>
  <si>
    <t>GOTAS FISIOLOGICAS</t>
  </si>
  <si>
    <t>GOTAS MILAGROSAS</t>
  </si>
  <si>
    <t>GOTAS MILAGROSAS DE ANGELITA</t>
  </si>
  <si>
    <t>GOTAS VALERIANA</t>
  </si>
  <si>
    <t>GOTERO DE PLASTICOS</t>
  </si>
  <si>
    <t>GOTEROS 30CC</t>
  </si>
  <si>
    <t>GOTINAL DESCONGESTIONANTE NASAL 15ML</t>
  </si>
  <si>
    <t>GOTINAL PEDIRATICO 15ML</t>
  </si>
  <si>
    <t>GOTITAS ORO A-C 750ml</t>
  </si>
  <si>
    <t>GOTITAS ORO JABON L 750ml</t>
  </si>
  <si>
    <t>GOTITAS ORO LCH VT E</t>
  </si>
  <si>
    <t>GOTUFAS FRICHI^S MANTEQUILLA</t>
  </si>
  <si>
    <t>GP ECOPOWER 3x AA</t>
  </si>
  <si>
    <t>GP RECYKO AA RC</t>
  </si>
  <si>
    <t>GP SUPER ALKALINE</t>
  </si>
  <si>
    <t>GP SUPER D*2</t>
  </si>
  <si>
    <t>GP ULTRA  PLUS</t>
  </si>
  <si>
    <t>GP ULTRA AA *2</t>
  </si>
  <si>
    <t>GP ULTRA AAA *4</t>
  </si>
  <si>
    <t>GP ULTRA PLUS  AAA</t>
  </si>
  <si>
    <t>GP ULTRA PLUS 9v</t>
  </si>
  <si>
    <t>GRAN - FRUT FLOR AMARILLO</t>
  </si>
  <si>
    <t>GRAN BABY 4 0Z EASY</t>
  </si>
  <si>
    <t>GRANDES CREMA DE PEINAR</t>
  </si>
  <si>
    <t>GRANDES DE CHICCO 240CC</t>
  </si>
  <si>
    <t>GRANDES DE CHICCO COLONIA</t>
  </si>
  <si>
    <t>GRANDES NIÑAS</t>
  </si>
  <si>
    <t>GRANDES NIÑOS</t>
  </si>
  <si>
    <t>GRANDES TOALLAS HUMEDAS ANTIBACTERIAL</t>
  </si>
  <si>
    <t>GRANOLA 140G</t>
  </si>
  <si>
    <t>GRANOLA 250 G</t>
  </si>
  <si>
    <t>GRANOLA 350 G</t>
  </si>
  <si>
    <t>GRANOLA 350gr MENDEZ</t>
  </si>
  <si>
    <t>GRANOLA ESPECIAL 250 G</t>
  </si>
  <si>
    <t>GRASSOFF LIMP/PROF PODER</t>
  </si>
  <si>
    <t>GRATIO 500 MG X 10 TAB</t>
  </si>
  <si>
    <t>GRATIO 500 MG X20</t>
  </si>
  <si>
    <t>GRATIO 750 X 10</t>
  </si>
  <si>
    <t>GRAUSIN JBE. 120 CC.</t>
  </si>
  <si>
    <t>GRAVIGRAVITEST DIAGNÓSTICO</t>
  </si>
  <si>
    <t>GRAVIOLA X 100 CAP</t>
  </si>
  <si>
    <t>0000000G-0008</t>
  </si>
  <si>
    <t>GRAVITEST</t>
  </si>
  <si>
    <t>GRAVITEST diagnostico de embarazo</t>
  </si>
  <si>
    <t>GRAVITST PRUEBA DE EMBARAZO</t>
  </si>
  <si>
    <t>GRECIAN FORMULA 240ML</t>
  </si>
  <si>
    <t>GREEN TEA EXTRAC 315MG/90 CAP GNC</t>
  </si>
  <si>
    <t>GRIFFIN  LIQUIDO  BLANCO</t>
  </si>
  <si>
    <t>GRIFFIN NEGRO</t>
  </si>
  <si>
    <t>GRISOVIN 500MG 10 TABLETAS LABO GLAXO</t>
  </si>
  <si>
    <t>GRUNICEF 500 MG 12 TABLETAS LABO GRUNETH</t>
  </si>
  <si>
    <t>grunicef 500mg</t>
  </si>
  <si>
    <t>GTS AZAHARES 60ml</t>
  </si>
  <si>
    <t>GTS CARMEN 30cc</t>
  </si>
  <si>
    <t>GUANICAR</t>
  </si>
  <si>
    <t>GUANICAR 36 TABLETAS LABO BIOTECH</t>
  </si>
  <si>
    <t>GUANTA ORTOP.10 CMS X2.70 MTS</t>
  </si>
  <si>
    <t>GUANTA ORTOP.5 CM.X2.70 MTS.</t>
  </si>
  <si>
    <t>GUANTA ORTOP.7.5 CMX 2.70 MTS</t>
  </si>
  <si>
    <t>GUANTE 7.5 SURGICAL..</t>
  </si>
  <si>
    <t>GUANTE DE LATEX PARA CIRUGIA 8.5</t>
  </si>
  <si>
    <t>Guantes  6.5   Sana-T</t>
  </si>
  <si>
    <t>GUANTES  AMTAY 6.5</t>
  </si>
  <si>
    <t>GUANTES  AMTAY 8</t>
  </si>
  <si>
    <t>Guantes  de Examen desechables</t>
  </si>
  <si>
    <t>GUANTES  L</t>
  </si>
  <si>
    <t>GUANTES 6</t>
  </si>
  <si>
    <t>guantes 6,5 sensimedical</t>
  </si>
  <si>
    <t>GUANTES 6.5</t>
  </si>
  <si>
    <t>GUANTES 6.5 KXMEDICAL</t>
  </si>
  <si>
    <t>GUANTES 7</t>
  </si>
  <si>
    <t>guantes 7 1/2</t>
  </si>
  <si>
    <t>GUANTES 7 AMTAY</t>
  </si>
  <si>
    <t>Guantes 7 tamaños</t>
  </si>
  <si>
    <t>GUANTES 7.5 SUMITEX</t>
  </si>
  <si>
    <t>GUANTES 8</t>
  </si>
  <si>
    <t>GUANTES 8 1/2 GAESCA</t>
  </si>
  <si>
    <t>guantes 8 gaesca</t>
  </si>
  <si>
    <t>GUANTES AMTAY 7.5</t>
  </si>
  <si>
    <t>GUANTES AVACARE M</t>
  </si>
  <si>
    <t>GUANTES COMFIT   L</t>
  </si>
  <si>
    <t>GUANTES CONFORT L</t>
  </si>
  <si>
    <t>GUANTES DE DISCOVERY SMALL</t>
  </si>
  <si>
    <t>GUANTES DE EXAMEN  MEDIANO QUEST</t>
  </si>
  <si>
    <t>GUANTES DE EXAMEN CON TALCO L</t>
  </si>
  <si>
    <t>GUANTES DE EXAMEN L ADAR</t>
  </si>
  <si>
    <t>GUANTES DE LATEX</t>
  </si>
  <si>
    <t>GUANTES DE LATEX PARA CIRUGIA 71/2</t>
  </si>
  <si>
    <t>GUANTES DE LATEX PARA CIRUGIA 8</t>
  </si>
  <si>
    <t>GUANTES DE LATEX SENSIMEDICAL L</t>
  </si>
  <si>
    <t>GUANTES DE LATEX X 100  S , L</t>
  </si>
  <si>
    <t>GUANTES DE LATEX X 100 " M " AVALON</t>
  </si>
  <si>
    <t>GUANTES DE LATEX X 100 S MEDAC</t>
  </si>
  <si>
    <t>GUANTES DE NITRILO  M</t>
  </si>
  <si>
    <t>GUANTES DE NITRILO AZUL T:M</t>
  </si>
  <si>
    <t>GUANTES DE NITRILO X 100 L Y M</t>
  </si>
  <si>
    <t>GUANTES DE VINILO TALLA M X 100</t>
  </si>
  <si>
    <t>GUANTES DISCOVERY MEDIUM</t>
  </si>
  <si>
    <t>guantes humany care x 100 talla s</t>
  </si>
  <si>
    <t>GUANTES KX 8 1/2</t>
  </si>
  <si>
    <t>GUANTES KX MEDICAL LARGE</t>
  </si>
  <si>
    <t>GUANTES KX MEDICAL MEDIUM</t>
  </si>
  <si>
    <t>GUANTES KX MEDICAL SMALL</t>
  </si>
  <si>
    <t>GUANTES LATEX M</t>
  </si>
  <si>
    <t>guantes latex x 100  gloves</t>
  </si>
  <si>
    <t>GUANTES LTX L</t>
  </si>
  <si>
    <t>GUANTES M MEDICAL</t>
  </si>
  <si>
    <t>GUANTES MCD "L"</t>
  </si>
  <si>
    <t>GUANTES MEDIANO X 100</t>
  </si>
  <si>
    <t>GUANTES MEDIUM KXMEDICAL</t>
  </si>
  <si>
    <t>GUANTES NITR M *100</t>
  </si>
  <si>
    <t>GUANTES NITRILO *200</t>
  </si>
  <si>
    <t>GUANTES NITRILO L / G</t>
  </si>
  <si>
    <t>guantes nitrilo s</t>
  </si>
  <si>
    <t>GUANTES NITRILO S / P</t>
  </si>
  <si>
    <t>GUANTES Nº 8</t>
  </si>
  <si>
    <t>GUANTES PROCARE L Y M</t>
  </si>
  <si>
    <t>GUANTES PROCARE S</t>
  </si>
  <si>
    <t>guantes quirurgico actiglov  7 1/2</t>
  </si>
  <si>
    <t>GUANTES QUIRURGICOS  8</t>
  </si>
  <si>
    <t>GUANTES QUIRURGICOS 6 1/ 2</t>
  </si>
  <si>
    <t>GUANTES QUIRURGICOS 7</t>
  </si>
  <si>
    <t>guantes quirurgicos 7.5 kx medical</t>
  </si>
  <si>
    <t>GUANTES QUIRURGICOS 8 KX MEDICAL</t>
  </si>
  <si>
    <t>GUANTES QUIRURGICOS M CEKA</t>
  </si>
  <si>
    <t>GUANTES QUIRURGICOS NITRILE L</t>
  </si>
  <si>
    <t>GUANTES QUIRURGICOS NITRILE M</t>
  </si>
  <si>
    <t>GUANTES QUIRURGICOS NITRILE S</t>
  </si>
  <si>
    <t>GUANTES QUIRURGICOS S CHITO</t>
  </si>
  <si>
    <t>GUANTES QUIRURJICO ESTERIL 7.</t>
  </si>
  <si>
    <t>GUANTES SEMPERMED  L 8 - 9</t>
  </si>
  <si>
    <t>GUANTES SEMPERMED LATEX</t>
  </si>
  <si>
    <t>GUANTES SENSIMEDICAL ( L)</t>
  </si>
  <si>
    <t>GUANTES SENSIMEDICAL ( M)</t>
  </si>
  <si>
    <t>GUANTES SENSIMEDICAL ( S )</t>
  </si>
  <si>
    <t>GUANTES SMALL KXMEDICAL</t>
  </si>
  <si>
    <t>GUANTES SUMITEX 7.5</t>
  </si>
  <si>
    <t>GUANTES SUMITEX 8.5</t>
  </si>
  <si>
    <t>GUANTES TALLA 6 BLOSSOM</t>
  </si>
  <si>
    <t>GUANTES X PAR</t>
  </si>
  <si>
    <t>GUANTESADAR MEDIO</t>
  </si>
  <si>
    <t>GUARANA + BEE POLLEN X 60 CAP</t>
  </si>
  <si>
    <t>GUATA 10 CM</t>
  </si>
  <si>
    <t>GUATA 15 CM</t>
  </si>
  <si>
    <t>guata 20</t>
  </si>
  <si>
    <t>GUATA 20 CM</t>
  </si>
  <si>
    <t>GUATA 20 CM ALGODON</t>
  </si>
  <si>
    <t>GUATA 20CM</t>
  </si>
  <si>
    <t>GUATA 4 X 3 - 10</t>
  </si>
  <si>
    <t>guata 6 x 3 x 6</t>
  </si>
  <si>
    <t>GUATA 7.5</t>
  </si>
  <si>
    <t>GUATA 7.5 CM</t>
  </si>
  <si>
    <t>GUATA CLINFIX  4 X 3 X 10 CM</t>
  </si>
  <si>
    <t>GUATA CLINFIX 3 X 3 X 8 CM</t>
  </si>
  <si>
    <t>GUATA CLINFIX 6 X 3 X 15 CM</t>
  </si>
  <si>
    <t>guata ortopedica 10  cm</t>
  </si>
  <si>
    <t>guata ortopedica 15 cm</t>
  </si>
  <si>
    <t>GUATES DE LATEX  L  HUMANY CARE</t>
  </si>
  <si>
    <t>GUATES DE LATEX  MHUMANY CARE</t>
  </si>
  <si>
    <t>GUAYABITA</t>
  </si>
  <si>
    <t>GUAYACOL</t>
  </si>
  <si>
    <t>0000000G-0010</t>
  </si>
  <si>
    <t>guayacol</t>
  </si>
  <si>
    <t>0000000G-0004</t>
  </si>
  <si>
    <t>GUAYATEN 20 COMPRIMIDOS 10MG</t>
  </si>
  <si>
    <t>0000000G'0004</t>
  </si>
  <si>
    <t>GUAYATEN 20 COMPRIMIDOS MINOXIDIL 10MG</t>
  </si>
  <si>
    <t>GUAYATEN 20COMPRIMIDOS</t>
  </si>
  <si>
    <t>GULAPER GOTAS</t>
  </si>
  <si>
    <t>GULAPER JARABE ADULTO 120ML AL 5%</t>
  </si>
  <si>
    <t>GULAPER JBE. PED. 120 CC.</t>
  </si>
  <si>
    <t>GUM CEPILLO DENTAL VIAJERO</t>
  </si>
  <si>
    <t>GUM CEPILLO INTERDENTAL</t>
  </si>
  <si>
    <t>GUM CEPILLO M</t>
  </si>
  <si>
    <t>GUM CEPILLO S</t>
  </si>
  <si>
    <t>GUM CERA ORTODONTICA  MENTA</t>
  </si>
  <si>
    <t>GUM CREMA/CEPILLO</t>
  </si>
  <si>
    <t>GUMMI ZONE BURGER</t>
  </si>
  <si>
    <t>GUMMY DOGGIE</t>
  </si>
  <si>
    <t>GUNTES 6.5</t>
  </si>
  <si>
    <t>GUNTES 7</t>
  </si>
  <si>
    <t>GYNERA 0.03MG 21 GRAGEAS LABO SCHERING</t>
  </si>
  <si>
    <t>GYNERA X 21 TAB</t>
  </si>
  <si>
    <t>GYNO - PEVARYL CREMA VAGINAL</t>
  </si>
  <si>
    <t>GYNO CANESTEN  CREMA 1 DIA</t>
  </si>
  <si>
    <t>GYNO CANESTEN 1%50G CREMA  VAGINAL</t>
  </si>
  <si>
    <t>GYNO CANESTEN 2% 20G CREMA VAGINAL</t>
  </si>
  <si>
    <t>GYNO CANESTEN 5G CREMA VAGINAL BAYER</t>
  </si>
  <si>
    <t>GYNO CANESTEN CLOTRIMAZOL 100MG</t>
  </si>
  <si>
    <t>GYNO CANESTEN CLOTRIMAZOL 200MG</t>
  </si>
  <si>
    <t>GYNO CANESTEN CLOTRIMAZOL 500MG</t>
  </si>
  <si>
    <t>GYNO CANESTEN CREMA 3 DIAS COMBO</t>
  </si>
  <si>
    <t>gyno canesten dual x 3 dia</t>
  </si>
  <si>
    <t>GYNO DAKTARIN 70G</t>
  </si>
  <si>
    <t>GYNO DAKTARIN CREMA VAGINAL 70MG</t>
  </si>
  <si>
    <t>GYNO DAKTARIN CREMA X 3 DIAS 25G</t>
  </si>
  <si>
    <t>GYNO DAKTARIN DUAL 3 DIAS</t>
  </si>
  <si>
    <t>GYNO DAKTARIN DUAL X 1 DIA 9G</t>
  </si>
  <si>
    <t>GYNO DERAIN 6 .OVULOS</t>
  </si>
  <si>
    <t>GYNO DERAIN 60G</t>
  </si>
  <si>
    <t>GYNO DERAIN OVULOS</t>
  </si>
  <si>
    <t>GYNO ZALAIN 1 DIA</t>
  </si>
  <si>
    <t>GYNO ZALAIR ovulo</t>
  </si>
  <si>
    <t>GYNOCANESTEN DUAL  1 DIA</t>
  </si>
  <si>
    <t>GYNOCANESTEN X 3 DIAS</t>
  </si>
  <si>
    <t>GYNOCANESTEN X 6 DIAS</t>
  </si>
  <si>
    <t>GYNOCLOCIM X 7 DIAS</t>
  </si>
  <si>
    <t>GYNOCOSID 50MG-3MG/2ML</t>
  </si>
  <si>
    <t>GYNODIAN DEPOT4MG-200 MG/ML INY</t>
  </si>
  <si>
    <t>GYNORELLE X 28 COMP</t>
  </si>
  <si>
    <t>gynotran crema vaginal</t>
  </si>
  <si>
    <t>GYNOTRAN CREMA VAGINAL</t>
  </si>
  <si>
    <t>GYNOTRAN OVULOS</t>
  </si>
  <si>
    <t>GYNO-TRIZOL 1%</t>
  </si>
  <si>
    <t>GYNOVIT 130ML SOLUCION LABO VARGAS</t>
  </si>
  <si>
    <t>GYNOZALAIN 2 % X 7 CANULAS</t>
  </si>
  <si>
    <t>GYPSONA 10 CM VENDA YESO</t>
  </si>
  <si>
    <t>GYPSONA 5 CM X 2.7 M</t>
  </si>
  <si>
    <t>GYSONA 3 PULG X 3</t>
  </si>
  <si>
    <t>H2Oh  7up</t>
  </si>
  <si>
    <t>H2OH 7up 1.5lts</t>
  </si>
  <si>
    <t>H2OH PARCHITA 600ml</t>
  </si>
  <si>
    <t>HADA MADRINA CREMA ANTIPAÑALITIS</t>
  </si>
  <si>
    <t>HAIR, SKIN S NAILS FORMULA X 90 - 32</t>
  </si>
  <si>
    <t>HALCICOMB CREMA 1MG/100.000U/G 40G</t>
  </si>
  <si>
    <t>HALDOL 10MG X 20 TABLETAS</t>
  </si>
  <si>
    <t>HALDOL 2 MG / ML 30 ML</t>
  </si>
  <si>
    <t>HALDOL 2MG GOTAS</t>
  </si>
  <si>
    <t>HALDOL 2MG X 20 TABLETAS</t>
  </si>
  <si>
    <t>HALDOL 5MG 15AMP</t>
  </si>
  <si>
    <t>HALDOL 5MG X 20 TABLETAS</t>
  </si>
  <si>
    <t>HALDOL DEPOSITO 50MG 1AMP 1ML</t>
  </si>
  <si>
    <t>HALIBORANGE JBE. 170 CC.</t>
  </si>
  <si>
    <t>HALLAQUITA DE TAMARINDO</t>
  </si>
  <si>
    <t>HALLS  CARAMELOS DUROS SAVOR A MENTOL</t>
  </si>
  <si>
    <t>HALLS  SABOR LULO MARANJILLA</t>
  </si>
  <si>
    <t>HALLS CEREZA</t>
  </si>
  <si>
    <t>HALLS CHOCOLATE-FRESA  27,6 GR</t>
  </si>
  <si>
    <t>HALLS CHOCOLATE-PARCHITA  27,6 GR</t>
  </si>
  <si>
    <t>HALLS CREMY MELON</t>
  </si>
  <si>
    <t>HALLS DURAZNO CREMOSO</t>
  </si>
  <si>
    <t>HALLS EXTRA FUERTE</t>
  </si>
  <si>
    <t>HALLS FRESA CREMOSO</t>
  </si>
  <si>
    <t>HALLS LEMON-LYPTUS</t>
  </si>
  <si>
    <t>HALLS LIGHT SIN AZUCAR FRESA</t>
  </si>
  <si>
    <t>HALLS LIGHT SIN AZUCAR MENTA</t>
  </si>
  <si>
    <t>HALLS MENTOL Y EUCALIPTO</t>
  </si>
  <si>
    <t>HALLS MORA AZUL</t>
  </si>
  <si>
    <t>HALLS MORA CREMOSA</t>
  </si>
  <si>
    <t>HALLS NARANJA</t>
  </si>
  <si>
    <t>HALLS NARANJA 100 UNI</t>
  </si>
  <si>
    <t>HALLS NEGRO100 UNI</t>
  </si>
  <si>
    <t>HALLS OCEAN LYPTUS</t>
  </si>
  <si>
    <t>halls pie de limon</t>
  </si>
  <si>
    <t>HALLS PINA</t>
  </si>
  <si>
    <t>HALLS SANDIA</t>
  </si>
  <si>
    <t>HALLS YERBABUENA</t>
  </si>
  <si>
    <t>HALOG CREMA 0.025%</t>
  </si>
  <si>
    <t>HALOG CREMA 40G 0.1%</t>
  </si>
  <si>
    <t>HALOG TINTURA CAPILAR 30ML</t>
  </si>
  <si>
    <t>HANSAPLAS 20CURITAS</t>
  </si>
  <si>
    <t>HANSAPLAST    100 CURAS</t>
  </si>
  <si>
    <t>HANSAPLAST    20  CURAS transparente</t>
  </si>
  <si>
    <t>Hansaplast  10curas Impermeables</t>
  </si>
  <si>
    <t>HANSAPLAST  PARCHE CON CAPSAICINA</t>
  </si>
  <si>
    <t>HANSAPLAST 1.25CM X 1 M TELA ADHESIVA</t>
  </si>
  <si>
    <t>HANSAPLAST 12 X 9 CM</t>
  </si>
  <si>
    <t>HANSAPLAST 2.5CM X1 M TELA ADHESIVA</t>
  </si>
  <si>
    <t>HANSAPLAST ANTI- TRASPIRANTE</t>
  </si>
  <si>
    <t>HANSAPLAST CREMA ANTITRASPIRANTE 75 ML</t>
  </si>
  <si>
    <t>HANSAPLAST DESODORANTE PARA LOS PIES</t>
  </si>
  <si>
    <t>HANSAPLAST DISNEY X 16</t>
  </si>
  <si>
    <t>HANSAPLAST IMPERMEABLES  CURAS 1OO</t>
  </si>
  <si>
    <t>HANSAPLAST PARCHE DE ARNICA</t>
  </si>
  <si>
    <t>HANSAPLAST PARCHE PARA CALLOS X 2</t>
  </si>
  <si>
    <t>HANSAPLAST POR 50 CURITAS</t>
  </si>
  <si>
    <t>HANSAPLAST SILVER ACTIVA</t>
  </si>
  <si>
    <t>HANSAPLAST TALCO  PARA LOS PIES</t>
  </si>
  <si>
    <t>HANSAPLAST TALCO DESODORANTE 60 G</t>
  </si>
  <si>
    <t>HANSAPLAST X 100 CURAS</t>
  </si>
  <si>
    <t>HANSAPLAST X 20 CURITAS</t>
  </si>
  <si>
    <t>HANSAPLAST X16 CURAS DISNEY</t>
  </si>
  <si>
    <t>HANSAPLAST X20 CURAS DISNEY</t>
  </si>
  <si>
    <t>HARBAL PLUS WILD YAM 500MG X 90 CAP GNC</t>
  </si>
  <si>
    <t>HARINA INTEGRAL MIDUCHY  NATURAL</t>
  </si>
  <si>
    <t>HARINA PAN  DE  MAIZ  BLANCO</t>
  </si>
  <si>
    <t>HARMONET 21 GRAGEAS LABO WYETH</t>
  </si>
  <si>
    <t>HEAD  SHOULDERS MENTHOL 400 CC</t>
  </si>
  <si>
    <t>HEAD &amp; SHOULDERSPURWEZA Y BRILLO</t>
  </si>
  <si>
    <t>HEAD SHOUDERS HUMECTANTE 200ML</t>
  </si>
  <si>
    <t>HEAD SHOUDERS SENSITIVE CON ALOE</t>
  </si>
  <si>
    <t>HEAD SHOULDERS  ACONDICIONADOR</t>
  </si>
  <si>
    <t>HEAD SHOULDERS  ESENCIAS MARINA 200ML</t>
  </si>
  <si>
    <t>HEAD SHOULDERS  ESENCIAS MARINA 400 ML</t>
  </si>
  <si>
    <t>head shoulders 2 en 1 200 ml</t>
  </si>
  <si>
    <t>HEAD SHOULDERS 2 EN 1 400 ML</t>
  </si>
  <si>
    <t>HEAD SHOULDERS 2 EN 1 700 ML</t>
  </si>
  <si>
    <t>HEAD SHOULDERS 2 EN 1 SOBRES</t>
  </si>
  <si>
    <t>HEAD SHOULDERS 200 ML PREVENCION CAIDA</t>
  </si>
  <si>
    <t>HEAD SHOULDERS 200ML MANZANA FRESH</t>
  </si>
  <si>
    <t>HEAD SHOULDERS 400 ML</t>
  </si>
  <si>
    <t>HEAD SHOULDERS 400 ML ACONDICIONADOR</t>
  </si>
  <si>
    <t>HEAD SHOULDERS 400 ML PUREZA Y BRILLO</t>
  </si>
  <si>
    <t>HEAD SHOULDERS ACTI ZINC 2 EN 1</t>
  </si>
  <si>
    <t>HEAD SHOULDERS CITRUS FRESH 200ML</t>
  </si>
  <si>
    <t>HEAD SHOULDERS CITRUS FRESH 400 CC</t>
  </si>
  <si>
    <t>HEAD SHOULDERS CUIDADO AVANZADO</t>
  </si>
  <si>
    <t>HEAD SHOULDERS LIMPIEZA RENOVADORA</t>
  </si>
  <si>
    <t>HEAD SHOULDERS LISO SEDOSO 200ML</t>
  </si>
  <si>
    <t>HEAD SHOULDERS LISO SEDOSO 400 ML</t>
  </si>
  <si>
    <t>HEAD SHOULDERS LISO Y SEDOSO</t>
  </si>
  <si>
    <t>HEAD SHOULDERS MENTHOL REFRES 200ML</t>
  </si>
  <si>
    <t>HEAD SHOULDERS PREVENCION CAIDA 400 ML</t>
  </si>
  <si>
    <t>HEAD SHOULDERS PUREZA Y BRILLO SHAMPOO</t>
  </si>
  <si>
    <t>HEAD SHOULDERS SENSITIVE CON ALOE 400 ML</t>
  </si>
  <si>
    <t>HEAD SHOULDERS SHAMPOO 2EN1 700 CC</t>
  </si>
  <si>
    <t>HEAD SHOULDERS SHAMPOO LIMPIEZA 700 CC</t>
  </si>
  <si>
    <t>HEAD SHOULDERS VOLUMEN 400 ML</t>
  </si>
  <si>
    <t>HEAD SHOULDERS. LIMPIEZA RENOVADORA</t>
  </si>
  <si>
    <t>HEAD Y SHOULDERS ACONDICIONADOR 400ML</t>
  </si>
  <si>
    <t>HEAD&amp;SHOULDERS 2-1 SH 200ml</t>
  </si>
  <si>
    <t>HEAD&amp;SHULDERS SOBRES</t>
  </si>
  <si>
    <t>HEADS SHOULDERS 200 ML</t>
  </si>
  <si>
    <t>HEALTH PRO MEDIDOR  DE TENSION</t>
  </si>
  <si>
    <t>HEALTHMAX   ALCACHOFA  500mg</t>
  </si>
  <si>
    <t>HEDRALIV JARABE</t>
  </si>
  <si>
    <t>HEINZ COMPOTA DE BANANA</t>
  </si>
  <si>
    <t>HEINZ COMPOTA DE MELOCOTON</t>
  </si>
  <si>
    <t>heinz crecididitos FRUTAS MIXTA</t>
  </si>
  <si>
    <t>heinz crecididitos pera</t>
  </si>
  <si>
    <t>HEINZ FRUTAS T 113gr</t>
  </si>
  <si>
    <t>HEINZ KIDZ COMPOTA MANZANA Y DURAZNO</t>
  </si>
  <si>
    <t>HEINZ KIDZ FRUTAS MIXTAS</t>
  </si>
  <si>
    <t>HEINZ KIDZ PERA COLADO</t>
  </si>
  <si>
    <t>HEINZ PASTINA</t>
  </si>
  <si>
    <t>HELAL 2 COMPRIMIDOS LABO KLINOS</t>
  </si>
  <si>
    <t>HELAL SUSP. 400 MG. 5 CC.</t>
  </si>
  <si>
    <t>HELIOBLOCK  STICK  50 FPS</t>
  </si>
  <si>
    <t>HELIOBLOCK ANTHELIOS 100ML</t>
  </si>
  <si>
    <t>HELIOBLOCK GEL 100ML</t>
  </si>
  <si>
    <t>HELIOBLOCK XL TOTAL UVA 60FPS</t>
  </si>
  <si>
    <t>HELIOBLOCX  SPRAY  20  FPS</t>
  </si>
  <si>
    <t>HELIOCARE COMPACTO 50 SPF</t>
  </si>
  <si>
    <t>HELIOCARE GEL 90 SPF</t>
  </si>
  <si>
    <t>HELIOCARE SPRAY</t>
  </si>
  <si>
    <t>HELLO KITTY AC 400ml</t>
  </si>
  <si>
    <t>HELLO KITTY CHAMPU  400 ML</t>
  </si>
  <si>
    <t>hello kitty gel de baño</t>
  </si>
  <si>
    <t>HENO DE PRAVIA GEL DE DUCHA</t>
  </si>
  <si>
    <t>HENOVIC 30ML</t>
  </si>
  <si>
    <t>HEPA MEGAVITON X 30</t>
  </si>
  <si>
    <t>HEPADESICOL 12 CAPSULAS LABO ELMOR</t>
  </si>
  <si>
    <t>HEPADESICOL 24 CAPSULAS LABO ELMOR</t>
  </si>
  <si>
    <t>HEPA-DESICOL POR 24 CAPSULAS</t>
  </si>
  <si>
    <t>HEPAFOL  B12  JARABE  240ML</t>
  </si>
  <si>
    <t>HEPAFOL 30 TABLETAS LABO MEYER</t>
  </si>
  <si>
    <t>HEPAFOL JARABE</t>
  </si>
  <si>
    <t>HEPAFOL JBE. 120 CC.</t>
  </si>
  <si>
    <t>HEPANAT X 60 CAP NATURAL SYSTEMS</t>
  </si>
  <si>
    <t>HEPAPROTEC HP</t>
  </si>
  <si>
    <t>HEPARINA SODICA 1.000 U/ML 10MG</t>
  </si>
  <si>
    <t>HEPARINA SODICA 1.000U.I/ML IX10ML</t>
  </si>
  <si>
    <t>HEPARINA SODICA 1.000UXML FRASCO VIAL</t>
  </si>
  <si>
    <t>HEPARINA SODICA 10ML 1.000 UNIDADES</t>
  </si>
  <si>
    <t>0000000H-0006</t>
  </si>
  <si>
    <t>HEPARINOIDE</t>
  </si>
  <si>
    <t>HEPARINOIDE POMADA 14G</t>
  </si>
  <si>
    <t>HEPASIL B-COMPLEX</t>
  </si>
  <si>
    <t>HEPROX 0.4 MG X 30</t>
  </si>
  <si>
    <t>HERBAL ESS ESPUMA</t>
  </si>
  <si>
    <t>HERBAL ESSENCES 355 ML</t>
  </si>
  <si>
    <t>HERBAL ESSENCES ACONDICIONADOR</t>
  </si>
  <si>
    <t>HERBAL ESSENCES CURVAS PELIGROSA SHAMPO</t>
  </si>
  <si>
    <t>HERBAL ESSENCES FRUIT FUSIONS</t>
  </si>
  <si>
    <t>HERBAL ESSENCES PARACAIDAS</t>
  </si>
  <si>
    <t>HERBAL ESSENCES SHAMPOO</t>
  </si>
  <si>
    <t>HERBAL NESSENCES PARA CAIDAS 355 ML</t>
  </si>
  <si>
    <t>HERBALESSENCES  DOMADOR DE FIERAS</t>
  </si>
  <si>
    <t>HERBAPLANT    CENTELLA  ASIATICA</t>
  </si>
  <si>
    <t>HERBAPLANT CARTILAGO DE TIBURON 60CAP</t>
  </si>
  <si>
    <t>HERBAPLANT NONI 60CAP 500MG</t>
  </si>
  <si>
    <t>HERBENSURINA *20</t>
  </si>
  <si>
    <t>HERBOLAX CAPSULAS LAXANTE</t>
  </si>
  <si>
    <t>HERBOLAX TABLETAS DE HIMALAYA LAXANTE</t>
  </si>
  <si>
    <t>HERIDAS 10 X  20  CM</t>
  </si>
  <si>
    <t>HERMESETAS  GOL  75G  GRANULADO</t>
  </si>
  <si>
    <t>HERMESETAS  ORIGINAL  50 SOBRES</t>
  </si>
  <si>
    <t>HERMESETAS AZUL X 1200 TABLETAS</t>
  </si>
  <si>
    <t>HERMESETAS GOLD 100TAB</t>
  </si>
  <si>
    <t>HERMESETAS GOLD SOBRES</t>
  </si>
  <si>
    <t>HERMESETAS GOLD X 300 TABLETAS</t>
  </si>
  <si>
    <t>HERMESETAS LIQUIDO 150CM</t>
  </si>
  <si>
    <t>HERMESETAS LIQUIDO ORIGINAL 150CM</t>
  </si>
  <si>
    <t>HERMESETAS POR 300 TABLETAS AZUL</t>
  </si>
  <si>
    <t>HERROGYIN 80 MG 20 CAPSULAS</t>
  </si>
  <si>
    <t>HERRONDUO 100MG X 20 CAPSULAS</t>
  </si>
  <si>
    <t>HERRONGYN 80MG - 1 MG X 30 TAB</t>
  </si>
  <si>
    <t>HERSHEY´S COOKIES</t>
  </si>
  <si>
    <t>HEXOMEDINE 0.03G AEROSOL</t>
  </si>
  <si>
    <t>HIDRA NATU AC 400G</t>
  </si>
  <si>
    <t>HIDRA NATU CR PA PEIN</t>
  </si>
  <si>
    <t>HIDRA NATU SH 400G</t>
  </si>
  <si>
    <t>HIDRA PLUS SABOR A TUTTIFRUTTI 500ML</t>
  </si>
  <si>
    <t>HIDRAFIL CREMA LIQUIDA 60ML</t>
  </si>
  <si>
    <t>HIDRAMILAC BEBIDA ENERGETICA</t>
  </si>
  <si>
    <t>HIDRAMINES SOLUCION 500ML</t>
  </si>
  <si>
    <t>HIDRANATURAL BABA DE CARACOL</t>
  </si>
  <si>
    <t>HIDRAPLUS  SABOR  A  FRESA</t>
  </si>
  <si>
    <t>HIDRAPLUS 500ML. BAXTER</t>
  </si>
  <si>
    <t>HIDRAPLUS SABOR A CHICLE 500ML</t>
  </si>
  <si>
    <t>HIDRAPLUS SOLUCION 50ML</t>
  </si>
  <si>
    <t>Hidrasec   100mg x 9 cap</t>
  </si>
  <si>
    <t>Hidrasec   10mg  Uso  pediatrico</t>
  </si>
  <si>
    <t>Hidrasec   30mg</t>
  </si>
  <si>
    <t>HIDRASEC 10 MG X 10 SOBRES</t>
  </si>
  <si>
    <t>HIDRASEC 30MG X 30 SOBRES  PEDIATRICO</t>
  </si>
  <si>
    <t>0000000H'0005</t>
  </si>
  <si>
    <t>HIDRATARVIN</t>
  </si>
  <si>
    <t>0000000H-0005</t>
  </si>
  <si>
    <t>HIDRATARVIN X 10 SOBRES 5G C/U</t>
  </si>
  <si>
    <t>0000000H'0004</t>
  </si>
  <si>
    <t>HIDRATO DE CLORA</t>
  </si>
  <si>
    <t>0000000H-0004</t>
  </si>
  <si>
    <t>HIDRIBET LOCION HIDRATANTE 125ML</t>
  </si>
  <si>
    <t>HIDRO FUGAL DE ROLL-ON 50ML</t>
  </si>
  <si>
    <t>HIDRO FUGAL DESODORANTE</t>
  </si>
  <si>
    <t>HIDROCLOROTIAZIDA 25mg</t>
  </si>
  <si>
    <t>hidroclorotiazida 50 mg x 30 tab</t>
  </si>
  <si>
    <t>HIDROCORTISONA   500 MG I.M / I.V</t>
  </si>
  <si>
    <t>HIDROCORTISONA  100 MG  IM. IV</t>
  </si>
  <si>
    <t>HIDROCORTISONA 100 MG AMP</t>
  </si>
  <si>
    <t>HIDROCORTISONA 100/MG2ML 1AMP/SOLVENTE</t>
  </si>
  <si>
    <t>HIDROCORTISONA 500MG</t>
  </si>
  <si>
    <t>HIDROCORTISONA 500MG  AMPOLLA</t>
  </si>
  <si>
    <t>HIDROCORTISONA 500MG INY</t>
  </si>
  <si>
    <t>HIDROCORTISONA CREMA 1% 15G</t>
  </si>
  <si>
    <t>HIDROCORTISONA STRICORT - 100</t>
  </si>
  <si>
    <t>HIDROCORTIZONA 500MG</t>
  </si>
  <si>
    <t>0000000H'0003</t>
  </si>
  <si>
    <t>HIDROQUINONA</t>
  </si>
  <si>
    <t>0000000H-0003</t>
  </si>
  <si>
    <t>HIDRORAL 75 SAVOR A  COCO</t>
  </si>
  <si>
    <t>HIDRORAL 75 SAVOR A  MANDARINA</t>
  </si>
  <si>
    <t>HIDRORAL 75 SAVOR A CEREZA</t>
  </si>
  <si>
    <t>HIDRORAL75 SAVOR A UVA</t>
  </si>
  <si>
    <t>HIDROSALINE 120 ML</t>
  </si>
  <si>
    <t>HIDROSOLUTION PARA LECTE DE CONTACTO</t>
  </si>
  <si>
    <t>HIDROTEN 12,5 MG X 30</t>
  </si>
  <si>
    <t>HIDROTEN 25MG 30TAB</t>
  </si>
  <si>
    <t>HIDROZONA 500MG IM.IV</t>
  </si>
  <si>
    <t>HIELO ARTIFICIAL M10</t>
  </si>
  <si>
    <t>HIELO ARTIFICIAL M10 ICE</t>
  </si>
  <si>
    <t>HIELO ARTIFICIAL M30</t>
  </si>
  <si>
    <t>HIERBA MORA  CREMA</t>
  </si>
  <si>
    <t>HIERRO GIRAL  ANTIANEMICO  JARABE</t>
  </si>
  <si>
    <t>HIERRO GIRAL  B 12 ANTIANEMICO</t>
  </si>
  <si>
    <t>HIERRO GIRAL JARABE</t>
  </si>
  <si>
    <t>HIERRO POLIMALTOSA 150 ML</t>
  </si>
  <si>
    <t>HIERRO POLIMALTOSA GOTAS</t>
  </si>
  <si>
    <t>HIGATON X 60 CAP</t>
  </si>
  <si>
    <t>HIGEEN ANTIBACTERIAL</t>
  </si>
  <si>
    <t>HIGEEN ANTIBACTERIAL KIDS</t>
  </si>
  <si>
    <t>HIGEEN ENJUAGUE 400ml</t>
  </si>
  <si>
    <t>HIGEEN GEL MARINO ANTIBACTERIAL</t>
  </si>
  <si>
    <t>HIGEEN SENS JL</t>
  </si>
  <si>
    <t>HIGEEN V Y P</t>
  </si>
  <si>
    <t>HILACON 80MG *30CAPS</t>
  </si>
  <si>
    <t>HILAGON 30MG X 30</t>
  </si>
  <si>
    <t>HILO DENTAL CLEANPASTE</t>
  </si>
  <si>
    <t>HILO DENTAL COLGATE 25 M</t>
  </si>
  <si>
    <t>HILO DENTAL CON CERA RIGA</t>
  </si>
  <si>
    <t>HILO DENTAL ENCERADO 50 MTS</t>
  </si>
  <si>
    <t>HILO DENTAL ORAL B SUPER FLOSS</t>
  </si>
  <si>
    <t>HILO DENTAL XPERIAN</t>
  </si>
  <si>
    <t>HIMCOLIN CREMA 10G</t>
  </si>
  <si>
    <t>HINDS ANTI - ARRUGAS</t>
  </si>
  <si>
    <t>hinds inspiracion piel seca</t>
  </si>
  <si>
    <t>HINDS MAMA 250 ML</t>
  </si>
  <si>
    <t>HIOCINA N - BUTIL BROMURO 20MG</t>
  </si>
  <si>
    <t>HIOSCINA N - BUTIL BROMURO</t>
  </si>
  <si>
    <t>HIPERLIPEN 100 MG 10 TABLETAS LABO SANOF</t>
  </si>
  <si>
    <t>HIPERLIPEN 100ML 30 TABLETAS LABO SANOFI</t>
  </si>
  <si>
    <t>HIPERSAN X 90</t>
  </si>
  <si>
    <t>hipoclorito de calcio</t>
  </si>
  <si>
    <t>0000000H'0002</t>
  </si>
  <si>
    <t>HIPOSULFITO DE SODIO</t>
  </si>
  <si>
    <t>0000000H-0002</t>
  </si>
  <si>
    <t>HIROX CREMA</t>
  </si>
  <si>
    <t>HIROX CREMA 40G</t>
  </si>
  <si>
    <t>HIRUDOID 25.000U/100GLABORA SANKYO.</t>
  </si>
  <si>
    <t>HIRUDOID GEL 100G LABORATORIO SANKYO</t>
  </si>
  <si>
    <t>HIRUDOID GEL 40G</t>
  </si>
  <si>
    <t>HIRUDOID GEL 50G LABORATORIO SANKYO</t>
  </si>
  <si>
    <t>HIRUDOID POMADA 25G LABORATORIO SANKYO</t>
  </si>
  <si>
    <t>HIRUDOID POMADA LABORA SANKYO</t>
  </si>
  <si>
    <t>HISLER 5 MG X 30</t>
  </si>
  <si>
    <t>HISOPO CONTTON STICKS</t>
  </si>
  <si>
    <t>HISOPOS 50 COTTON TIPS</t>
  </si>
  <si>
    <t>HISOPOS COPS POR 120 UNIDADES</t>
  </si>
  <si>
    <t>HISOPOS COPS POR 80</t>
  </si>
  <si>
    <t>HISOPOS COTONETES 60UNI.</t>
  </si>
  <si>
    <t>HISOPOS JOHMSON</t>
  </si>
  <si>
    <t>HISOPOS LONNY *50</t>
  </si>
  <si>
    <t>HISOPOS MIMADITOS 100 UNI</t>
  </si>
  <si>
    <t>HISPLENIL 40MG POR 10 TABLETAS</t>
  </si>
  <si>
    <t>HISTA GRIP FORTE  X 12</t>
  </si>
  <si>
    <t>HISTA GRIP X 12 CAP</t>
  </si>
  <si>
    <t>HISTA GRIP X 6 SOBRES SABOR LIMON</t>
  </si>
  <si>
    <t>HISTALER 0.5 JBE</t>
  </si>
  <si>
    <t>HISTALER 5 MG X 10</t>
  </si>
  <si>
    <t>HIT MANZANA 1.5LTS</t>
  </si>
  <si>
    <t>HIT MANZANA 355ml</t>
  </si>
  <si>
    <t>HIT NARANJ 355ml</t>
  </si>
  <si>
    <t>hit naranja</t>
  </si>
  <si>
    <t>HIT NARANJA 1.5 LTS</t>
  </si>
  <si>
    <t>HIT NARANJA 2 LTS</t>
  </si>
  <si>
    <t>HIT NARANJA 2lts</t>
  </si>
  <si>
    <t>HIT NARANJA 355ml</t>
  </si>
  <si>
    <t>HIT NARANJA 600ml</t>
  </si>
  <si>
    <t>HIT NARANJA S/CAL 355</t>
  </si>
  <si>
    <t>HIT NARANJA S/CAL PET600</t>
  </si>
  <si>
    <t>HIT PIÑA 1.5lts</t>
  </si>
  <si>
    <t>HIT UVA 1.5</t>
  </si>
  <si>
    <t>HIT UVA 355 ML</t>
  </si>
  <si>
    <t>HIT UVA 355ml</t>
  </si>
  <si>
    <t>HIT UVA 600ml</t>
  </si>
  <si>
    <t>HIT UVA S/CAL PET600</t>
  </si>
  <si>
    <t>hitop 20 mg x 14 comp</t>
  </si>
  <si>
    <t>HITOP 20 MG X 14 COMP</t>
  </si>
  <si>
    <t>hitop 20 mg x 28 comp</t>
  </si>
  <si>
    <t>HITOP 20 MG X 7 COMP</t>
  </si>
  <si>
    <t>HITOP 20 X 7</t>
  </si>
  <si>
    <t>HITOP 20MG X 28</t>
  </si>
  <si>
    <t>HITOP 40 MG X 14 COMP</t>
  </si>
  <si>
    <t>HITOP 40 MG X 7 COMP</t>
  </si>
  <si>
    <t>HITOP 40mg X 28</t>
  </si>
  <si>
    <t>HITOP X 14 COMP  40 MG</t>
  </si>
  <si>
    <t>HITPOP 40 X 7</t>
  </si>
  <si>
    <t>HIVIT X 30 CAP</t>
  </si>
  <si>
    <t>HIVIT x 30 capsulas</t>
  </si>
  <si>
    <t>HIVIT X 30 CAPSULAS7592454154055</t>
  </si>
  <si>
    <t>HOJA DE ROMERO PAPELETA</t>
  </si>
  <si>
    <t>HOJAS DE EUCALIPTO</t>
  </si>
  <si>
    <t>HOJAS DE LAUREL PAPELETA</t>
  </si>
  <si>
    <t>HOJAS DE SEN</t>
  </si>
  <si>
    <t>HOJAS DE SEN PAPELETA</t>
  </si>
  <si>
    <t>HOJAS DE TILO</t>
  </si>
  <si>
    <t>HOJAS DE TILO TE</t>
  </si>
  <si>
    <t>HOJAS DESEN</t>
  </si>
  <si>
    <t>HOJILLA DE BISTURIN  X 100</t>
  </si>
  <si>
    <t>HOJILLA DE MAQUINA PEDI</t>
  </si>
  <si>
    <t>hojilla doble filo schlck</t>
  </si>
  <si>
    <t>HOJILLA PARA BISTURIN 15</t>
  </si>
  <si>
    <t>HOJILLAS  TURBO</t>
  </si>
  <si>
    <t>HOJILLAS BIC 5 UNI</t>
  </si>
  <si>
    <t>HOJILLAS DE BISTURIN</t>
  </si>
  <si>
    <t>HOJILLAS DE BISTURIN 20</t>
  </si>
  <si>
    <t>HOJILLAS DE BISTURIN CON MANGO</t>
  </si>
  <si>
    <t>HOJILLAS DE BISTURIN SENSIMEDICAL</t>
  </si>
  <si>
    <t>HOJILLAS DORCO</t>
  </si>
  <si>
    <t>HOLLISTER</t>
  </si>
  <si>
    <t>HOLLISTER 70 MM</t>
  </si>
  <si>
    <t>HOM   DESODORANTE  BOLITA</t>
  </si>
  <si>
    <t>HOM  COLONIA</t>
  </si>
  <si>
    <t>HOMEDICS THERA P COMPRESION WRAP SYSTEM</t>
  </si>
  <si>
    <t>HONY BRAN 28gr</t>
  </si>
  <si>
    <t>HONYBRAN BELVITA</t>
  </si>
  <si>
    <t>HOT DOG TROLLI</t>
  </si>
  <si>
    <t>hot pick papas naturales</t>
  </si>
  <si>
    <t>hot pick papas naturales 85 g</t>
  </si>
  <si>
    <t>HUESITO NARANJA</t>
  </si>
  <si>
    <t>HUESITOS 180cm DURAZN</t>
  </si>
  <si>
    <t>HUESITOS 180cm MANZA</t>
  </si>
  <si>
    <t>HUESITOS DURAZNO 200ml</t>
  </si>
  <si>
    <t>HUESITOS MANZANA 200ml</t>
  </si>
  <si>
    <t>HUESITOS PERA 200ml</t>
  </si>
  <si>
    <t>huggiea active sec  x72  pañales  xg</t>
  </si>
  <si>
    <t>HUGGIES  BASIC TOALLITAS HUMEDAS</t>
  </si>
  <si>
    <t>HUGGIES  G 24 PAÑALES</t>
  </si>
  <si>
    <t>HUGGIES  TALLA XG/XL  20 PAÑALES</t>
  </si>
  <si>
    <t>HUGGIES  TALLA XG/XL  36 PAÑALES</t>
  </si>
  <si>
    <t>HUGGIES / XG 22 PAÑALES  NUEVA FORMA</t>
  </si>
  <si>
    <t>HUGGIES 14 PAÑAES UNIXES</t>
  </si>
  <si>
    <t>HUGGIES 60TUALLITAS HUMEDAS</t>
  </si>
  <si>
    <t>HUGGIES AC/FRE *96 TOALL</t>
  </si>
  <si>
    <t>HUGGIES ACTIVE G 48 UNI</t>
  </si>
  <si>
    <t>HUGGIES ACTIVE G 72 UNI</t>
  </si>
  <si>
    <t>HUGGIES ACTIVE M X 72</t>
  </si>
  <si>
    <t>HUGGIES ACTIVE P 60 UNI</t>
  </si>
  <si>
    <t>HUGGIES ACTIVE SEC G</t>
  </si>
  <si>
    <t>HUGGIES ACTIVE SEC M 56 PAÑALES</t>
  </si>
  <si>
    <t>HUGGIES ACTIVE SEC MEDIANO x 28</t>
  </si>
  <si>
    <t>huggies active sec x 72 pañales m</t>
  </si>
  <si>
    <t>HUGGIES ACTIVE SEC XG 72</t>
  </si>
  <si>
    <t>HUGGIES ACTIVE SEC XG X 22 PAÑALES</t>
  </si>
  <si>
    <t>HUGGIES ACTIVE XXG 32 UNI</t>
  </si>
  <si>
    <t>HUGGIES ACTIVESEC  TALLA P X 14</t>
  </si>
  <si>
    <t>HUGGIES BASIC 65 TOALLITAS</t>
  </si>
  <si>
    <t>HUGGIES BASIC TOALLITAS HUMEDAS</t>
  </si>
  <si>
    <t>huggies basic x130 toallitas</t>
  </si>
  <si>
    <t>HUGGIES CLASICO AMARILLO</t>
  </si>
  <si>
    <t>huggies clasico m x 18 pañales</t>
  </si>
  <si>
    <t>HUGGIES CLASSIC  M  48 UNI</t>
  </si>
  <si>
    <t>HUGGIES CLASSIC  P X 20</t>
  </si>
  <si>
    <t>HUGGIES CLASSIC  XG  X 14</t>
  </si>
  <si>
    <t>HUGGIES CLASSIC 20 PAÑALES ( P )</t>
  </si>
  <si>
    <t>HUGGIES CLASSIC 28 PAÑALES ( M)</t>
  </si>
  <si>
    <t>HUGGIES CLASSIC 32 PAÑALES  12KG</t>
  </si>
  <si>
    <t>HUGGIES CLASSIC 48 PAÑALES M</t>
  </si>
  <si>
    <t>HUGGIES CLASSIC G 40 UNI</t>
  </si>
  <si>
    <t>HUGGIES CLASSIC X 40 PA;ALES TALLA G</t>
  </si>
  <si>
    <t>HUGGIES CLASSIC X 40 PAÑALES  G</t>
  </si>
  <si>
    <t>HUGGIES CLASSIC XG 32 UNI</t>
  </si>
  <si>
    <t>HUGGIES LITTLE SWIMMERS 10 UNI</t>
  </si>
  <si>
    <t>HUGGIES LITTLE SWIMMERS X 12 S/ P</t>
  </si>
  <si>
    <t>HUGGIES M</t>
  </si>
  <si>
    <t>HUGGIES M X 24</t>
  </si>
  <si>
    <t>HUGGIES NATURAL CARE  18 PAÑALES</t>
  </si>
  <si>
    <t>HUGGIES NATURAL CARE 16 PAÑALES( M)</t>
  </si>
  <si>
    <t>HUGGIES NATURAL CARE M X 48 PAÑALES</t>
  </si>
  <si>
    <t>HUGGIES NATURAL CARE TOALLITAS  64</t>
  </si>
  <si>
    <t>HUGGIES NATURAL CARE X 24  G / L</t>
  </si>
  <si>
    <t>HUGGIES NATURAL GRANDE 48 UNI</t>
  </si>
  <si>
    <t>HUGGIES NATURAL M 48 UNI</t>
  </si>
  <si>
    <t>HUGGIES NATURAL P 18 UNI</t>
  </si>
  <si>
    <t>HUGGIES NATURAL XG</t>
  </si>
  <si>
    <t>HUGGIES NATURAL XXG 40 UNI</t>
  </si>
  <si>
    <t>HUGGIES NC M*26</t>
  </si>
  <si>
    <t>HUGGIES P *30</t>
  </si>
  <si>
    <t>HUGGIES PULL UPS 15A18KG 14UNIDAD NI;A</t>
  </si>
  <si>
    <t>HUGGIES PULL UPS 15A18KG 14UNIDAD NI;O</t>
  </si>
  <si>
    <t>036000189261.</t>
  </si>
  <si>
    <t>HUGGIES PULL UPS 9 A15KG 16UNIDAD</t>
  </si>
  <si>
    <t>HUGGIES PULL UPS 9A15KG 16UNIDAD NI;A</t>
  </si>
  <si>
    <t>HUGGIES PULL XG 10 UNI</t>
  </si>
  <si>
    <t>HUGGIES PULL XXG 8 UNI</t>
  </si>
  <si>
    <t>HUGGIES PULL-UPS 12 UNI</t>
  </si>
  <si>
    <t>HUGGIES RECIEN NACIDO</t>
  </si>
  <si>
    <t>HUGGIES RECIEN NACIDO X 20</t>
  </si>
  <si>
    <t>HUGGIES RN TOALLAS H</t>
  </si>
  <si>
    <t>huggies shampoo relajante</t>
  </si>
  <si>
    <t>HUGGIES SWIMMERS M X 11 UNI</t>
  </si>
  <si>
    <t>HUGGIES TALLA M  X48  ACTIVESEC</t>
  </si>
  <si>
    <t>HUGGIES TALLA XG/ XL X 18</t>
  </si>
  <si>
    <t>HUGGIES TOALLITAS  HUMEDAS X 60</t>
  </si>
  <si>
    <t>HUGGIES X 16 PAÑALES  G</t>
  </si>
  <si>
    <t>HUGGIES X 20  PA ÑALES  XXG/ XXL</t>
  </si>
  <si>
    <t>HUGGIES X 50 TOALLITAS HUMEDAS</t>
  </si>
  <si>
    <t>HUGGIES XG ACTIVE SEC 44 PAÑALES</t>
  </si>
  <si>
    <t>HUGGIES XG/XL   X 48</t>
  </si>
  <si>
    <t>HUMALOG 100 U / ML INSULINA LISPRO</t>
  </si>
  <si>
    <t>HUMALOG 100U/ML KWIKPEN X 1</t>
  </si>
  <si>
    <t>HUMALOG 100U/ML KWIKPEN X 5 INY</t>
  </si>
  <si>
    <t>HUMALOG CARTUCHOS 3CC X 5</t>
  </si>
  <si>
    <t>HUMALOG MIX 25  X 5 INY</t>
  </si>
  <si>
    <t>HUMALOG MIX 25 100 U/ML</t>
  </si>
  <si>
    <t>HUMALOG MIX 25 CART</t>
  </si>
  <si>
    <t>HUMIDIFICADOR DE VAPOR FRIO</t>
  </si>
  <si>
    <t>HUMIDIFICADOR KAZ</t>
  </si>
  <si>
    <t>HUMIFICADOR</t>
  </si>
  <si>
    <t>HUMIFICADOR  DE CARE</t>
  </si>
  <si>
    <t>HUMIFICADOR DE AIRE CALIENTE</t>
  </si>
  <si>
    <t>HUMIFICADOR GALLON COOL MIST</t>
  </si>
  <si>
    <t>HUMIFICADOR PERSONAL KAZ</t>
  </si>
  <si>
    <t>HUMIFICADOR TIPO BURBUJA</t>
  </si>
  <si>
    <t>HUMIFICADOR VASO</t>
  </si>
  <si>
    <t>HUMULIN 70 / 30</t>
  </si>
  <si>
    <t>HUMULIN 70 / 30 X 5 CARTUCHOS</t>
  </si>
  <si>
    <t>HUMULIN 70/30 INSULINA</t>
  </si>
  <si>
    <t>HUMULIN 70/30 POR 2 CARTUCHOS</t>
  </si>
  <si>
    <t>HUMULIN N</t>
  </si>
  <si>
    <t>HUMULIN N U-100</t>
  </si>
  <si>
    <t>HUMULIN R</t>
  </si>
  <si>
    <t>HUMULIN R 100 UI 10CC</t>
  </si>
  <si>
    <t>HUMULIN R 100ML</t>
  </si>
  <si>
    <t>HUXOL *650</t>
  </si>
  <si>
    <t>HUXOL STEVIA *100</t>
  </si>
  <si>
    <t>HUXOL STEVIA 75G</t>
  </si>
  <si>
    <t>HUXOL STEVIA X 100 COMP</t>
  </si>
  <si>
    <t>HUXOL TAB 1200COMP</t>
  </si>
  <si>
    <t>HUXOL X 650 COMP</t>
  </si>
  <si>
    <t>HUXOL300 TAB</t>
  </si>
  <si>
    <t>HYALGAN 20MG/2ML LETI</t>
  </si>
  <si>
    <t>HYALIX EMUGEL 60G</t>
  </si>
  <si>
    <t>HYDRABIS CREMA 40ML</t>
  </si>
  <si>
    <t>HYDRO CLEAN 30 ML LIMPIEZA DIARA DE LECT</t>
  </si>
  <si>
    <t>HYFLON 200 MG X 60</t>
  </si>
  <si>
    <t>HYFLON 200MG 50 CAP ELMOR</t>
  </si>
  <si>
    <t>HYFLON 200MG X 30 CAPSULAS</t>
  </si>
  <si>
    <t>HYPAFIX 10*10</t>
  </si>
  <si>
    <t>HYPAFIX 15 CM X 10 M</t>
  </si>
  <si>
    <t>HYPAFIX 20 CM X 10 M</t>
  </si>
  <si>
    <t>0000000H-0001</t>
  </si>
  <si>
    <t>HYPAQUE 1 FRASCO  AMPOLLA</t>
  </si>
  <si>
    <t>0000000H'0001</t>
  </si>
  <si>
    <t>HYPAQUE 1 FRASCO AMPOLLA 50ML</t>
  </si>
  <si>
    <t>HYPERIUM 1MG 15 COMP LABO SERVIER</t>
  </si>
  <si>
    <t>HYTRIN 2 MG 14 TABLETAS LABO ABBOTT</t>
  </si>
  <si>
    <t>HYTRIN 5 MG 14 TABLETAS LABO ABBOTT</t>
  </si>
  <si>
    <t>HYZAAR 100mg/12.5mg</t>
  </si>
  <si>
    <t>HYZAAR 50MG/12.5MG 15 TABLTAS</t>
  </si>
  <si>
    <t>HYZAAR PLUS 100MG 15TAB</t>
  </si>
  <si>
    <t>I.E. MILK VIT 500ml</t>
  </si>
  <si>
    <t>IBANDROMET 150 *1</t>
  </si>
  <si>
    <t>Ibedol   Vitamina   B12</t>
  </si>
  <si>
    <t>IBEDOX AMP</t>
  </si>
  <si>
    <t>IBEDOX INYECTABLE B12</t>
  </si>
  <si>
    <t>IBEROL C 30TAB ABBOTT</t>
  </si>
  <si>
    <t>IBEROL C JARABE 120ML</t>
  </si>
  <si>
    <t>IBEROL-C 30 TABLETAS LABO ABBOTT</t>
  </si>
  <si>
    <t>IBONE + CITRACAL D SOYA</t>
  </si>
  <si>
    <t>IBONE 150 MG X 1</t>
  </si>
  <si>
    <t>IBONE 150 MG X 1 CAP</t>
  </si>
  <si>
    <t>ibone 150 mg x 3</t>
  </si>
  <si>
    <t>IBONE 150 MG X 3</t>
  </si>
  <si>
    <t>IBUCAF X 10 TAB</t>
  </si>
  <si>
    <t>IBUCAF X 20 CAP</t>
  </si>
  <si>
    <t>IBUCAPS 400MG  24 CAPSULAS LABO ZUOZPHAR</t>
  </si>
  <si>
    <t>IBUCODEN 300 MG X 10TAB</t>
  </si>
  <si>
    <t>IBUCODEN 300/20 10TAB</t>
  </si>
  <si>
    <t>IBUCODEN 300ML 10 TABLETA LABO GRUPO PHA</t>
  </si>
  <si>
    <t>IBUCOLVAL 600 MG - 4 MG X 20</t>
  </si>
  <si>
    <t>IBUCOLVAL X 10 TAB</t>
  </si>
  <si>
    <t>IBUCOLVAL X 20 TAB</t>
  </si>
  <si>
    <t>IBUDOL 100 ML</t>
  </si>
  <si>
    <t>IBUFEN 200 MG  12 CAPSULAS LABO VARGAS</t>
  </si>
  <si>
    <t>IBUFEN 400 ML 20 TABLETAS LABO VARGAS</t>
  </si>
  <si>
    <t>IBUFEN 600mg 20tab</t>
  </si>
  <si>
    <t>IBUFEN SUSP. PEDIATRICO 60ML</t>
  </si>
  <si>
    <t>IBUFEN X 20 TAB 400 MG</t>
  </si>
  <si>
    <t>IBUN 200 MG X 10 CAP</t>
  </si>
  <si>
    <t>IBUN 200 MG X 20</t>
  </si>
  <si>
    <t>IBUN X 30 CAP</t>
  </si>
  <si>
    <t>IBUPRIN</t>
  </si>
  <si>
    <t>IBUPRIN    400mg</t>
  </si>
  <si>
    <t>IBUPRIN 200 MG X 10 CAPSULA</t>
  </si>
  <si>
    <t>0000000I-0006</t>
  </si>
  <si>
    <t>IBUPROFEN 20 COMP 300MG</t>
  </si>
  <si>
    <t>0000000I'0006</t>
  </si>
  <si>
    <t>IBUPROFEN 20 COMPRIMIDOS 300MG</t>
  </si>
  <si>
    <t>IBUPROFEN 200 MG TAB COMBO</t>
  </si>
  <si>
    <t>IBUPROFEN 200MG DE KIMICEG X 10 TABLETAS</t>
  </si>
  <si>
    <t>IBUPROFEN 200ML 20 CAMP LABO GENVEN</t>
  </si>
  <si>
    <t>IBUPROFEN 400 ML 10 TABLETAS LABO RX</t>
  </si>
  <si>
    <t>IBUPROFEN 400MG 10COMP GENVEN</t>
  </si>
  <si>
    <t>IBUPROFEN 400MG 10TAB KIMICEG</t>
  </si>
  <si>
    <t>0000000I-0007</t>
  </si>
  <si>
    <t>IBUPROFEN 400MG 20 COMPRIMIDOS</t>
  </si>
  <si>
    <t>0000000I'0007</t>
  </si>
  <si>
    <t>IBUPROFEN 400MG 20 GRAGEAS</t>
  </si>
  <si>
    <t>IBUPROFEN 400MG 20COM MOROCHOS GENVEN</t>
  </si>
  <si>
    <t>IBUPROFEN 400MG X 20 CAPSULAS  KIMI</t>
  </si>
  <si>
    <t>IBUPROFEN 400MG X 20 COMPRIMIDOS GV</t>
  </si>
  <si>
    <t>IBUPROFEN 600MG POR 10 COMPRIMIDOS GV</t>
  </si>
  <si>
    <t>IBUPROFEN 600MG X 20 COMPRIMIDOS</t>
  </si>
  <si>
    <t>IBUPROFEN RX SUSP. 60 CC.</t>
  </si>
  <si>
    <t>IBUPROFEN SP SUSP. 60CC.</t>
  </si>
  <si>
    <t>IBUPROFEN SUSP.100MG 60ML</t>
  </si>
  <si>
    <t>IBUPROFEN SUSPENSION DE GENVEN 60</t>
  </si>
  <si>
    <t>Ibuprofeno  100mg /5ml</t>
  </si>
  <si>
    <t>Ibuprofeno  400mg</t>
  </si>
  <si>
    <t>IBUPROFENO  400MG  20 TAB  COMBO  CALOX</t>
  </si>
  <si>
    <t>IBUPROFENO  400MG 20TAB  OFA</t>
  </si>
  <si>
    <t>IBUPROFENO  800 MG</t>
  </si>
  <si>
    <t>ibuprofeno - tiocolchicosido</t>
  </si>
  <si>
    <t>IBUPROFENO + TIOCOLCHICOSIDO 400 MG - 4</t>
  </si>
  <si>
    <t>IBUPROFENO 100 90ml</t>
  </si>
  <si>
    <t>IBUPROFENO 100 MG</t>
  </si>
  <si>
    <t>IBUPROFENO 100 MG / 5 ML</t>
  </si>
  <si>
    <t>IBUPROFENO 10TAB X 200 MG</t>
  </si>
  <si>
    <t>IBUPROFENO 120GRAG SPEFAR</t>
  </si>
  <si>
    <t>IBUPROFENO 200 MG X 20 TAB</t>
  </si>
  <si>
    <t>IBUPROFENO 200MG 10TAB DALIOL</t>
  </si>
  <si>
    <t>IBUPROFENO 200MG POR 10 TABLETAS ELTER</t>
  </si>
  <si>
    <t>IBUPROFENO 200MG X 20 TABLETAS CAL</t>
  </si>
  <si>
    <t>IBUPROFENO 300 mg</t>
  </si>
  <si>
    <t>IBUPROFENO 300MG X 10 COMPRIMIDOS P AS</t>
  </si>
  <si>
    <t>IBUPROFENO 400 MG 10 TABLE LABO DALIOL</t>
  </si>
  <si>
    <t>IBUPROFENO 400 MG 10 TABLETAS LABO CALOX</t>
  </si>
  <si>
    <t>IBUPROFENO 400 MG 12 CAPSULAS LABO GENER</t>
  </si>
  <si>
    <t>IBUPROFENO 400 MG 20 TAB</t>
  </si>
  <si>
    <t>IBUPROFENO 400 MG 20 TABLETAS LABO ELTER</t>
  </si>
  <si>
    <t>IBUPROFENO 400 mg TAB x 20 (G.C)</t>
  </si>
  <si>
    <t>IBUPROFENO 400 MG X 10  TAB</t>
  </si>
  <si>
    <t>ibuprofeno 400 mg x 10 tab</t>
  </si>
  <si>
    <t>ibuprofeno 400 mg x 100 tab genfar</t>
  </si>
  <si>
    <t>IBUPROFENO 400 MG X 20 SM PHARMA</t>
  </si>
  <si>
    <t>ibuprofeno 400 mg x 20 tab</t>
  </si>
  <si>
    <t>IBUPROFENO 400 MG X 20 TAB</t>
  </si>
  <si>
    <t>IBUPROFENO 400 MG X 20 TAB SOLGEN</t>
  </si>
  <si>
    <t>IBUPROFENO 400 MG X 30</t>
  </si>
  <si>
    <t>IBUPROFENO 400 MG X 30 TAB</t>
  </si>
  <si>
    <t>IBUPROFENO 400 MG X30</t>
  </si>
  <si>
    <t>IBUPROFENO 400MG 10 TABLETAS ELTER</t>
  </si>
  <si>
    <t>IBUPROFENO 400MG COMBO  DALIOL</t>
  </si>
  <si>
    <t>IBUPROFENO 400MG POR 20 TABLETAS  CALOX</t>
  </si>
  <si>
    <t>IBUPROFENO 400MG X 10 TABLETAS ELTER</t>
  </si>
  <si>
    <t>IBUPROFENO 400MG X 10 TABLETAS GC</t>
  </si>
  <si>
    <t>IBUPROFENO 400MG X20 TAB COMBO ELT</t>
  </si>
  <si>
    <t>IBUPROFENO 600 MG 10 TAB</t>
  </si>
  <si>
    <t>IBUPROFENO 600 MG X 20</t>
  </si>
  <si>
    <t>IBUPROFENO 600 MG X 20 COMP</t>
  </si>
  <si>
    <t>IBUPROFENO 600 MG X 20 GC</t>
  </si>
  <si>
    <t>ibuprofeno 600 mg x 30</t>
  </si>
  <si>
    <t>IBUPROFENO 600 MG X 30 TAB</t>
  </si>
  <si>
    <t>ibuprofeno 600 mg x 50</t>
  </si>
  <si>
    <t>IBUPROFENO 600MG</t>
  </si>
  <si>
    <t>IBUPROFENO 600MG 10TAB GC</t>
  </si>
  <si>
    <t>0000000I-0005</t>
  </si>
  <si>
    <t>IBUPROFENO 600MG 20 COMPRIMIDOS SPEFAR</t>
  </si>
  <si>
    <t>IBUPROFENO 600MG X 10 TAB CALOX</t>
  </si>
  <si>
    <t>IBUPROFENO 600MG X 10 TABLETAS ELTER</t>
  </si>
  <si>
    <t>IBUPROFENO 600MG X 30 TABLETAS ELTER</t>
  </si>
  <si>
    <t>IBUPROFENO 800 MG 30 TABLETAS LABO ELTER</t>
  </si>
  <si>
    <t>IBUPROFENO 800 MG X 10 TAB</t>
  </si>
  <si>
    <t>IBUPROFENO 800 MG X50 TAB</t>
  </si>
  <si>
    <t>IBUPROFENO 800MG 30 TABLTAS ELTER</t>
  </si>
  <si>
    <t>IBUPROFENO CALOX 400mg</t>
  </si>
  <si>
    <t>IBUPROFENO DE 600 MG</t>
  </si>
  <si>
    <t>IBUPROFENO DE 600 MG MOROCHO</t>
  </si>
  <si>
    <t>IBUPROFENO DISPENSADOR</t>
  </si>
  <si>
    <t>IBUPROFENO DISPENSADOR 400 MG XOBRES</t>
  </si>
  <si>
    <t>IBUPROFENO JARABE DALIOL</t>
  </si>
  <si>
    <t>IBUPROFENO JARABE OFA</t>
  </si>
  <si>
    <t>IBUPROFENO SUSP 60 ML</t>
  </si>
  <si>
    <t>IBUPROFENO SUSPENCION  DE ELTER</t>
  </si>
  <si>
    <t>IBUPROFENO SUSPENSION  60ML CALOX</t>
  </si>
  <si>
    <t>IBUPROFENO X 10 TAB X 600 MG CALOX</t>
  </si>
  <si>
    <t>IBUPROFENO X 20 TAB DALIOL</t>
  </si>
  <si>
    <t>IBUPROFENO X 2O TAB 400MG</t>
  </si>
  <si>
    <t>IBUPROFENO-TIOCOLCHICOSIDO</t>
  </si>
  <si>
    <t>IBUTAN 200 MG 10 TABLE LABO ALIAN</t>
  </si>
  <si>
    <t>IBUTAN 200 MG 60 ML</t>
  </si>
  <si>
    <t>IBUTAN 400 MG 10 TABLETAS LABO ALIAN</t>
  </si>
  <si>
    <t>IBUTAN 400 MG X 20</t>
  </si>
  <si>
    <t>IBUTAN 600 ML 10 TABLETAS LABO ALIAN</t>
  </si>
  <si>
    <t>IBUTAN SUSP. 100 MG. 60 CC.</t>
  </si>
  <si>
    <t>IBUTANCOL 600 MG - 4 MG X 20</t>
  </si>
  <si>
    <t>IBUTANCOL X 10 TAB</t>
  </si>
  <si>
    <t>ibutanmigra x 10</t>
  </si>
  <si>
    <t>ICADEN  ATOMIZADOR 20ML</t>
  </si>
  <si>
    <t>ICADEN 40G CREMA  VAGINAL</t>
  </si>
  <si>
    <t>ICADEN CREMA 20G LABORATORIO SCHERING</t>
  </si>
  <si>
    <t>ICADEN ISOCONAZOL ATOMIZADOR LAB SCHERIN</t>
  </si>
  <si>
    <t>icaden ovulos</t>
  </si>
  <si>
    <t>ICADEN SOLUCION</t>
  </si>
  <si>
    <t>ICADEN SOLUCION 1% 20ML</t>
  </si>
  <si>
    <t>ICADEN SOLUCION 20ML LABORATORIO SCHERIN</t>
  </si>
  <si>
    <t>ICAPS 60 TABLETAS LABO ALCON</t>
  </si>
  <si>
    <t>ICAPS 60TAB</t>
  </si>
  <si>
    <t>ICE  GEL  MENTOLADO</t>
  </si>
  <si>
    <t>ICE ANALGESICO 400gr</t>
  </si>
  <si>
    <t>ICE GEL MENTHOL 85G</t>
  </si>
  <si>
    <t>ICE GEL ROLLON 60gr</t>
  </si>
  <si>
    <t>ICE MENTHOL GEL 240G</t>
  </si>
  <si>
    <t>ICE MENTOLADO 400gr</t>
  </si>
  <si>
    <t>ICE ONE TE VERDE SABOR A MENTA</t>
  </si>
  <si>
    <t>IDENA 150 MG X 1</t>
  </si>
  <si>
    <t>IDEOS 1250MG X 30 COMPRIMIDOS</t>
  </si>
  <si>
    <t>IDEOS X 60 COMP MASTICABLES</t>
  </si>
  <si>
    <t>IDOXEN 150 MG X 10 TAB</t>
  </si>
  <si>
    <t>IDOXEN 150 MG X 30</t>
  </si>
  <si>
    <t>IDOXEN 75 MG X 10 TAB</t>
  </si>
  <si>
    <t>IDOXEN 75 MG X 30</t>
  </si>
  <si>
    <t>IFAXIM  20 MG/ ML 100</t>
  </si>
  <si>
    <t>IFAXIM 200 MG X 14</t>
  </si>
  <si>
    <t>IFOS 500MG X 7 COMPRIMIDOS</t>
  </si>
  <si>
    <t>ifos 750 mg x 5</t>
  </si>
  <si>
    <t>ILANA 10 MG CREMA VAGINAL</t>
  </si>
  <si>
    <t>ILANA DUAL</t>
  </si>
  <si>
    <t>ILANA X 1 OVULO</t>
  </si>
  <si>
    <t>ILOSONE 250MG / 4 ML SUSPENSION</t>
  </si>
  <si>
    <t>ILOSONE 500 ML 24 TABLETAS LABO LILLY</t>
  </si>
  <si>
    <t>ILOSONE SUSP. 125 MG. 100CC</t>
  </si>
  <si>
    <t>ILOSONE SUSP. 250 MG. 100CC</t>
  </si>
  <si>
    <t>ILOSONE SUSPENSION 125MG / 5 ML</t>
  </si>
  <si>
    <t>ILTUX 20 MG X 14 TAB</t>
  </si>
  <si>
    <t>ILTUX 20 MG X 28 COMP</t>
  </si>
  <si>
    <t>ILTUX 40 MG X 14 COMPR</t>
  </si>
  <si>
    <t>ILTUX 40 MG X 28 COMP</t>
  </si>
  <si>
    <t>ILTUX HCT 20 MG -12.5</t>
  </si>
  <si>
    <t>ILTUX HCT 40 MG / 12,5 MG X 14</t>
  </si>
  <si>
    <t>ILTUX HCT 40MG - 25 MG X 14</t>
  </si>
  <si>
    <t>ILVICO</t>
  </si>
  <si>
    <t>ILVICO 20 COMP LABO MERCK</t>
  </si>
  <si>
    <t>ILVICO JBE. 120 CC.</t>
  </si>
  <si>
    <t>ILVICO X 10 COMP</t>
  </si>
  <si>
    <t>ILVICO X 4 SOBRES GRANULADO</t>
  </si>
  <si>
    <t>ILVICOD jarabe</t>
  </si>
  <si>
    <t>IMASOL 1% POLVO 20G LABORA  MEYER</t>
  </si>
  <si>
    <t>IMASOL SOLUCION 20ML  LABORATORIO MEYER</t>
  </si>
  <si>
    <t>IMAZOL  DUAL OVULO / CREMA VAGINAL</t>
  </si>
  <si>
    <t>IMAZOL 1% ATOMIZADOR LABORATO MEYER</t>
  </si>
  <si>
    <t>IMAZOL 100MG</t>
  </si>
  <si>
    <t>IMAZOL 500MG OVULO</t>
  </si>
  <si>
    <t>IMAZOL 6TAB VAGINALES MEYER</t>
  </si>
  <si>
    <t>IMAZOL CREMA 20G LABORATORIO MEYER</t>
  </si>
  <si>
    <t>IMAZOL CREMA VAGINAL 1% 50G</t>
  </si>
  <si>
    <t>IMAZOL DUAL 1 OVULO + 10 G DE CREMA</t>
  </si>
  <si>
    <t>IMIDEX IMIPENEM 500mg</t>
  </si>
  <si>
    <t>IMIGRAN 100MG 2  TABLETAS LABO GLAXO</t>
  </si>
  <si>
    <t>IMIPEN 500/500</t>
  </si>
  <si>
    <t>IMIPENEM</t>
  </si>
  <si>
    <t>IMIPENEM CILASTATINA 500 MG - 500 MG</t>
  </si>
  <si>
    <t>IMIPENEM-CILAST</t>
  </si>
  <si>
    <t>IMIPINEM 500mg</t>
  </si>
  <si>
    <t>IMMEDIATE PIAN RELIF PARA LA ARTITIS</t>
  </si>
  <si>
    <t>immubron 7 mg x 30 tab sublinguales</t>
  </si>
  <si>
    <t>IMODIUM 2 MG X 6 CAP</t>
  </si>
  <si>
    <t>IMPLANON</t>
  </si>
  <si>
    <t>INCIENSO PAPELETA</t>
  </si>
  <si>
    <t>INCLENS 40 MG X 12 TAB</t>
  </si>
  <si>
    <t>0000000I-0003</t>
  </si>
  <si>
    <t>INCLENS 40MG 12 TABLETAS</t>
  </si>
  <si>
    <t>0000000I'0003</t>
  </si>
  <si>
    <t>INDAPAMIDA 2.5 MG X 10 TAB</t>
  </si>
  <si>
    <t>INDAPIL 2.5 MG</t>
  </si>
  <si>
    <t>INDERAL 10 ML 20 TABLETAS LABO ASTRA</t>
  </si>
  <si>
    <t>INDERAL 40 ML 20 TABLETAS LABO ASTRZENI</t>
  </si>
  <si>
    <t>INDERM SOLUCION 560ML LABORATORIO SANKYO</t>
  </si>
  <si>
    <t>INDICADOR SUAVE 40 ORAL- B</t>
  </si>
  <si>
    <t>INDOCID  50MG  20 TABLETAS</t>
  </si>
  <si>
    <t>INDOCID 100 MG / 6 SUPOSITORIOS</t>
  </si>
  <si>
    <t>INDOCID 100 MG X 6 SUPOSITORIOS</t>
  </si>
  <si>
    <t>INDOCID 25 MG X 30</t>
  </si>
  <si>
    <t>INDOCID 50 MG X 20 CAP</t>
  </si>
  <si>
    <t>INDOSID 25 MG 30 CAPSULAS LABO MERCK</t>
  </si>
  <si>
    <t>INFUCION HERBAL</t>
  </si>
  <si>
    <t>INMOBILIZADOR DE HOMBRO XL</t>
  </si>
  <si>
    <t>INMOBILIZADOR DE HOMBROS  L  MASCU</t>
  </si>
  <si>
    <t>INMOBILIZADOR DE HOMBROS XL</t>
  </si>
  <si>
    <t>INMOBILIZADOR DE TOBILLO S</t>
  </si>
  <si>
    <t>INMOVILISACION DE DEDOS</t>
  </si>
  <si>
    <t>INMOVILISACION DE DEDOS  AJUSTABLE</t>
  </si>
  <si>
    <t>Inmovilizador  para  hombros    L</t>
  </si>
  <si>
    <t>Inmovilizador  para  hombros    M</t>
  </si>
  <si>
    <t>Inmovilizador  para  hombros    XL</t>
  </si>
  <si>
    <t>INMOVILIZADOR  PARA HOMBRE TALLA  L</t>
  </si>
  <si>
    <t>INMOVILIZADOR DE HOMBRO XL</t>
  </si>
  <si>
    <t>INMOVILIZADOR DE HOMBROS  SANAVIT S</t>
  </si>
  <si>
    <t>INMOVILIZADOR PA HOMBROS L</t>
  </si>
  <si>
    <t>INMOVILIZADOR PA HOMBROS M</t>
  </si>
  <si>
    <t>INMOVILIZADOR PARA HOMBROS</t>
  </si>
  <si>
    <t>INMOVILIZADOR PARA HOMBROS DAMA</t>
  </si>
  <si>
    <t>INMOVILIZADOR PARA HOMBROS L</t>
  </si>
  <si>
    <t>INMOVILIZADOR PARA HOMBROS S</t>
  </si>
  <si>
    <t>INMOVILIZADOR PARA HOMBROS XL</t>
  </si>
  <si>
    <t>INQUIRAMIN JBE. 120 CC.</t>
  </si>
  <si>
    <t>INSOCAPS X 30 CAP</t>
  </si>
  <si>
    <t>INSOMAN  N  100 UI/ML  5ML</t>
  </si>
  <si>
    <t>INSOMAN  R  100UI/ML  5ML</t>
  </si>
  <si>
    <t>inspra 25 mg x 20</t>
  </si>
  <si>
    <t>INSPRA 50 MG X 20</t>
  </si>
  <si>
    <t>INSTITUTO ESPAÑOL ALOEVERA LOCION</t>
  </si>
  <si>
    <t>INSTITUTO ESPAÑOL AVENA</t>
  </si>
  <si>
    <t>INSTITUTO ESPAÑOL GEL ALOEVERA</t>
  </si>
  <si>
    <t>INSTITUTO ESPAÑOL GEL DE DUCHA</t>
  </si>
  <si>
    <t>instituto español gel intimo</t>
  </si>
  <si>
    <t>INSTITUTO ESPAÑOL SALES PIEL SECA</t>
  </si>
  <si>
    <t>INSULINA HUMANA 100  X 5</t>
  </si>
  <si>
    <t>INSUMED 1ml 8mm</t>
  </si>
  <si>
    <t>INTAFER 100 MG 30 TABLETAS LABO ZUOZ</t>
  </si>
  <si>
    <t>INTAFER 180 ML</t>
  </si>
  <si>
    <t>INTAFER GOTAS 30 ML</t>
  </si>
  <si>
    <t>INTAFER HIERRO 100 MG/12ML</t>
  </si>
  <si>
    <t>INTAFER JARABE</t>
  </si>
  <si>
    <t>INTAFER SOLUCION GOTAS</t>
  </si>
  <si>
    <t>INTAFERFOL 100 MG 30 TABLETAS LABO ZUOZ</t>
  </si>
  <si>
    <t>INTAFERFOL GOTAS</t>
  </si>
  <si>
    <t>INTAFERFOL JARABE 120ML</t>
  </si>
  <si>
    <t>INTARFERFOL JBE 120ML</t>
  </si>
  <si>
    <t>INTARFERFOLMIL X 24</t>
  </si>
  <si>
    <t>INTERVALOS DE TESS PROTECTORES.</t>
  </si>
  <si>
    <t>INTITUTO ESPANOL GEL DE DUCHA DE CHOCOLA</t>
  </si>
  <si>
    <t>INTITUTO ESPANOL JABON NATURAL DE GLICE</t>
  </si>
  <si>
    <t>INTITUTO ESPAÑOL CREMA MANOS Y CUERPO</t>
  </si>
  <si>
    <t>INTITUTO ESPAÑOL GEL DE BAÑO CON LECHE</t>
  </si>
  <si>
    <t>INTRADINE JABON LIQUIDO</t>
  </si>
  <si>
    <t>INTRADYN SOLUCION</t>
  </si>
  <si>
    <t>INTYFEM LOCION LIMPIADORA</t>
  </si>
  <si>
    <t>INUVIC  10MG  30COMPRIMIDOS  LETI</t>
  </si>
  <si>
    <t>INUVIC  5MG  30COMPRIMIDOS</t>
  </si>
  <si>
    <t>INUVIC 10 MG X 10 COMP</t>
  </si>
  <si>
    <t>INUVIC 4 MG  X 30 COMPRIMIDO</t>
  </si>
  <si>
    <t>INUVIC 4 MG X 15 SOBRE</t>
  </si>
  <si>
    <t>INUVIC 5 MG X 10 COMPRIMIDO</t>
  </si>
  <si>
    <t>INV. VASO RECOLECTOR  800 CC</t>
  </si>
  <si>
    <t>INVANZ 1gr</t>
  </si>
  <si>
    <t>INVISIBLE SOLID GILLETTE  50G</t>
  </si>
  <si>
    <t>INYECTADORA BD PLASTIPAK 3ML</t>
  </si>
  <si>
    <t>INYECTADORA BD PLASTIPAK 5ML</t>
  </si>
  <si>
    <t>INYECTADORA DE 10CC</t>
  </si>
  <si>
    <t>INYECTADORA DE 5cc 22 x 1 1/2</t>
  </si>
  <si>
    <t>INYECTADORA ULTRA FINA</t>
  </si>
  <si>
    <t>IODEX 50G UNGUENTO YODICO LABORA POLINAC</t>
  </si>
  <si>
    <t>IODINEX SLC</t>
  </si>
  <si>
    <t>IODINEX SOL J</t>
  </si>
  <si>
    <t>IODINEX SOL. JAB</t>
  </si>
  <si>
    <t>IODINEX SOLUCION TOPICA</t>
  </si>
  <si>
    <t>IODO BLANCO</t>
  </si>
  <si>
    <t>IODO POVIDONA</t>
  </si>
  <si>
    <t>IODO POVIDONA 120 ML</t>
  </si>
  <si>
    <t>IODO POVIDONA AL 10 % SOLUCION</t>
  </si>
  <si>
    <t>IODO POVIDONA JABONOSO</t>
  </si>
  <si>
    <t>0000000I'0008</t>
  </si>
  <si>
    <t>IODOFORMO</t>
  </si>
  <si>
    <t>0000000I-0008</t>
  </si>
  <si>
    <t>0000000I'0001</t>
  </si>
  <si>
    <t>IODOTANINO JARABE</t>
  </si>
  <si>
    <t>0000000I-0001</t>
  </si>
  <si>
    <t>0000000I'0010</t>
  </si>
  <si>
    <t>IODURO DE POTASIO</t>
  </si>
  <si>
    <t>0000000I-0010</t>
  </si>
  <si>
    <t>IONAX     SCRUB  LIMOIADOR 60G</t>
  </si>
  <si>
    <t>IONAX SCRUB CREMA 60G LABORA GALDERMA</t>
  </si>
  <si>
    <t>IPALAT 1% CREMA 20G LABORA COFASA</t>
  </si>
  <si>
    <t>IPALAT 100 MG X 6 CAP</t>
  </si>
  <si>
    <t>IPALAT 10MG SOLUCION 10MG LABORA COFASA</t>
  </si>
  <si>
    <t>IPATRIXAIR 200 DOSIS</t>
  </si>
  <si>
    <t>IPORET 60 ML</t>
  </si>
  <si>
    <t>0000000I'0004</t>
  </si>
  <si>
    <t>IPOXIN 500MG 12 TABLETAS</t>
  </si>
  <si>
    <t>0000000I-0004</t>
  </si>
  <si>
    <t>IPRAN  10 MG X 15 COMP</t>
  </si>
  <si>
    <t>IPRAN 10 MG X 30 COMP</t>
  </si>
  <si>
    <t>ipran 20 mg x 30 cimo</t>
  </si>
  <si>
    <t>IPRASYNT 20 MCG 200 DOSIS</t>
  </si>
  <si>
    <t>IPROXIN 500 MG 12 TABLETAS LABO PLUSANDE</t>
  </si>
  <si>
    <t>IRBERSARTAN 300 MG X10 COMP</t>
  </si>
  <si>
    <t>IRBESARTAN  300 MG X10</t>
  </si>
  <si>
    <t>IRBESARTAN 150 MG X 10</t>
  </si>
  <si>
    <t>IRBESARTAN 150 MG X 10 COMP</t>
  </si>
  <si>
    <t>IRBESARTAN 150 MG X 30</t>
  </si>
  <si>
    <t>IRBESARTAN 150 MG X14 TAB</t>
  </si>
  <si>
    <t>IRBESARTAN 150mg SANDOZ</t>
  </si>
  <si>
    <t>IRBESARTAN 300 MG X 10 SANDOZ</t>
  </si>
  <si>
    <t>IRBESARTAN 300 MG X 30</t>
  </si>
  <si>
    <t>irbesartan 300 mg x 7</t>
  </si>
  <si>
    <t>IRBESARTAN HIDROCLOROTIAZIDA 150 MG - 1,</t>
  </si>
  <si>
    <t>IRIDUS 100 MG 12 CAPSULAS LABO AVENTIS</t>
  </si>
  <si>
    <t>IRIDUS 100 MG 24 CAPASULAS LABO AVENTIS</t>
  </si>
  <si>
    <t>IRIDUS 200 MG 20 COMP LABO AVENTIS</t>
  </si>
  <si>
    <t>IRTOPAN 10 ML 20 TABLETAS LABO NORTH</t>
  </si>
  <si>
    <t>IRTOPAN 10MG/2ML</t>
  </si>
  <si>
    <t>IRTOPAN 2.6 MG /ML</t>
  </si>
  <si>
    <t>IRTOPAN SOL. 120 CC.</t>
  </si>
  <si>
    <t>IRUXOL SIMPLEX 120U/100G 15G LABO ABBOTT</t>
  </si>
  <si>
    <t>ISELITA PLATANO SABOR A AJO 85G</t>
  </si>
  <si>
    <t>ISELITA TOSTON</t>
  </si>
  <si>
    <t>ISLA MINT X 10 PAST</t>
  </si>
  <si>
    <t>ISLA MINT X 30 TAB</t>
  </si>
  <si>
    <t>ISMIGEN 7mg 30tab</t>
  </si>
  <si>
    <t>ISMO 20 MG 20 TABLETAS LABO ROCHE</t>
  </si>
  <si>
    <t>ISMO 20 MG X 20 COMP</t>
  </si>
  <si>
    <t>ISMO RETARD X 20 COMP</t>
  </si>
  <si>
    <t>ISOFACE 10 MG X 30 CAPSULAS</t>
  </si>
  <si>
    <t>ISOFACE 20MG   X 30 CAPSULAS</t>
  </si>
  <si>
    <t>ISOFACE 5 MG X 30</t>
  </si>
  <si>
    <t>ISOKET0.1% SOL PARA INFUSION I.V LAB SCH</t>
  </si>
  <si>
    <t>ISOMACK 400 MG 10 CAPSULAS LABO MACK</t>
  </si>
  <si>
    <t>0000000I'0011</t>
  </si>
  <si>
    <t>ISOMACK 40MG</t>
  </si>
  <si>
    <t>0000000I-0011</t>
  </si>
  <si>
    <t>ISOMARK 40 MG</t>
  </si>
  <si>
    <t>ISOMIL 900 G</t>
  </si>
  <si>
    <t>ISOMIL 900 G DE 0 A 12</t>
  </si>
  <si>
    <t>ISOMIL ADVANCE  1+ CON EYE Q</t>
  </si>
  <si>
    <t>ISOMIL ADVANCE  DE 0 A 12 MESES</t>
  </si>
  <si>
    <t>ISOMIL ADVANCE 0-12 900gr</t>
  </si>
  <si>
    <t>ISOMIL ADVANCE 1 + 900</t>
  </si>
  <si>
    <t>ISOMIL FORMULA A BASE DE SOYA</t>
  </si>
  <si>
    <t>ISOMIL POLVO 400G</t>
  </si>
  <si>
    <t>ISOMINA 100 MG 10COMPRI LABO LETI</t>
  </si>
  <si>
    <t>ISOMINA 10mgx30</t>
  </si>
  <si>
    <t>ISOMINA 200ML 20 CAPSULAS LABO LETI</t>
  </si>
  <si>
    <t>ISOMINA 40MG POR 20COMPRIMIDOS</t>
  </si>
  <si>
    <t>ISOPOS PARA NIÑOS</t>
  </si>
  <si>
    <t>ISOPROPIL ALCOHOL 70% VOLUMENES</t>
  </si>
  <si>
    <t>ISOPTO CARPINA 2% SOLU OFTA.LABO ALCON</t>
  </si>
  <si>
    <t>ISORDIL 10 ML 40 TABLETAS LABO WYETH</t>
  </si>
  <si>
    <t>ISORDIL 40 MG 20 TABLETAS LABO WYETH</t>
  </si>
  <si>
    <t>ISORDIL 5 MG 40 TAB</t>
  </si>
  <si>
    <t>ISORDIL 5 ML 40 TABLETAS LABO WYETH</t>
  </si>
  <si>
    <t>ISORDIL SUBLINGUAL 5 MG X 100 TAB</t>
  </si>
  <si>
    <t>ISORGAN GEL AZUL 250ML</t>
  </si>
  <si>
    <t>ISORGAN GEL BABY ANTIBACTERIAL</t>
  </si>
  <si>
    <t>isorgan gel sport blue</t>
  </si>
  <si>
    <t>ISORGAN GEL VERDE 250ML</t>
  </si>
  <si>
    <t>ISORGAN SPORT GEL CORPORAL</t>
  </si>
  <si>
    <t>ISOSPRAY COLUTORIO</t>
  </si>
  <si>
    <t>ISOSPRAY TAB MASTICABLES</t>
  </si>
  <si>
    <t>ISOSPRAY X 2</t>
  </si>
  <si>
    <t>ISOTRETINOINA</t>
  </si>
  <si>
    <t>ISOTRETINOINA 20MG X 40</t>
  </si>
  <si>
    <t>ISOTREX GEL 0.05%  30GLABORA STIEFEL</t>
  </si>
  <si>
    <t>ITAKA 25MG X 2 COMPRIMIDOS</t>
  </si>
  <si>
    <t>itaka 50 mg x 1 comp</t>
  </si>
  <si>
    <t>ITAKA 50MG X 2 COMPRIMIDOS</t>
  </si>
  <si>
    <t>0000000I-0012</t>
  </si>
  <si>
    <t>ITIOL 1 GRAMO</t>
  </si>
  <si>
    <t>ITISONA CREMA 15G LABORATORIO GALENO</t>
  </si>
  <si>
    <t>itisona crema 30 g</t>
  </si>
  <si>
    <t>ITORPAN 10MG X 2 AMP</t>
  </si>
  <si>
    <t>IVAGAN 10 GRAGEAS LABO AREX</t>
  </si>
  <si>
    <t>IVAGAN 20 GRAGEAS LABO AREX</t>
  </si>
  <si>
    <t>IVAGAN FORTE 650MG 10TAB</t>
  </si>
  <si>
    <t>IVAGAN FORTE 650MG 20TAB</t>
  </si>
  <si>
    <t>IVERGOT GOTAS</t>
  </si>
  <si>
    <t>IVERGOT X 4 COMP</t>
  </si>
  <si>
    <t>IVERMECTINA 6 MG X 4</t>
  </si>
  <si>
    <t>ivermectina x 2  6 mg</t>
  </si>
  <si>
    <t>J&amp;J JABON 75gr</t>
  </si>
  <si>
    <t>J&amp;J SH 200ml</t>
  </si>
  <si>
    <t>JABODIDE SOLUCION 120ML</t>
  </si>
  <si>
    <t>JABOM  SAFEGUARD</t>
  </si>
  <si>
    <t>JABOM BORICADO VKB</t>
  </si>
  <si>
    <t>JABON 80gr LOONY T</t>
  </si>
  <si>
    <t>JABON ACNE TREAT MENT</t>
  </si>
  <si>
    <t>JABON ALGAS MARINA DEVAL</t>
  </si>
  <si>
    <t>JABON ALMENDRA Y MIEL</t>
  </si>
  <si>
    <t>JABON ARTESANAL SABILA</t>
  </si>
  <si>
    <t>JABON AVENA *3</t>
  </si>
  <si>
    <t>JABON AZUFRADO</t>
  </si>
  <si>
    <t>jabon azul las llaves</t>
  </si>
  <si>
    <t>jabon azul las llaves  con vitamina e</t>
  </si>
  <si>
    <t>JABON BEBE P.M.P</t>
  </si>
  <si>
    <t>JABON BORICADO VKB</t>
  </si>
  <si>
    <t>JABON CARIAQUITO MORADO</t>
  </si>
  <si>
    <t>JABON COCO *3</t>
  </si>
  <si>
    <t>JABON COCO MILK  X 3</t>
  </si>
  <si>
    <t>JABON CON ACEITE DE ROMERO</t>
  </si>
  <si>
    <t>JABON CON ALOE VERA SABILA</t>
  </si>
  <si>
    <t>JABON CON AVENA</t>
  </si>
  <si>
    <t>JABON CON AZUFRE SQUEFER</t>
  </si>
  <si>
    <t>JABON CON CARIAQUITO MORADO</t>
  </si>
  <si>
    <t>jabon con glicerina</t>
  </si>
  <si>
    <t>JABON CON GLICERINA</t>
  </si>
  <si>
    <t>JABON CREMA D AVENA</t>
  </si>
  <si>
    <t>JABON CREMOSO NIVEA BATH CARE</t>
  </si>
  <si>
    <t>JABON CRISTALINO FRESA</t>
  </si>
  <si>
    <t>JABON DE ARCILLA</t>
  </si>
  <si>
    <t>JABON DE AVENA</t>
  </si>
  <si>
    <t>JABON DE AVENA  100G</t>
  </si>
  <si>
    <t>JABON DE AZUFRE</t>
  </si>
  <si>
    <t>JABON DE AZUFRE Y SABILA</t>
  </si>
  <si>
    <t>JABON DE CAMOMILA 100gr</t>
  </si>
  <si>
    <t>JABON DE COCO</t>
  </si>
  <si>
    <t>JABON DE COCO Y GLICERINA</t>
  </si>
  <si>
    <t>JABON DE GLICERINA</t>
  </si>
  <si>
    <t>JABON DE GLICERINA INTERGLICERINA</t>
  </si>
  <si>
    <t>JABON DE GLICERINA Y VITAMINA E</t>
  </si>
  <si>
    <t>jabon de pera</t>
  </si>
  <si>
    <t>JABON DE SABILA ARTESANAL</t>
  </si>
  <si>
    <t>JABON DE SABILA LOVE SKIN DAYS</t>
  </si>
  <si>
    <t>JABON DE TIERRA</t>
  </si>
  <si>
    <t>JABON DE TOCADOR BEE &amp;FLOWER BRAND</t>
  </si>
  <si>
    <t>JABON DE TOCADOR CON AVENA</t>
  </si>
  <si>
    <t>JABON DE YERBA MORA</t>
  </si>
  <si>
    <t>JABON DE ZABILA</t>
  </si>
  <si>
    <t>JABON EKIA COCO Y AVENA</t>
  </si>
  <si>
    <t>JABON ESPECIAL CON GLICERINA</t>
  </si>
  <si>
    <t>JABON EVERY NIGHT EXFOLIANTE</t>
  </si>
  <si>
    <t>JABON EVERY NIGHT HUMECTANTE</t>
  </si>
  <si>
    <t>JABON EVERY NIGHT PIEL SENSIBLE</t>
  </si>
  <si>
    <t>JABON EXTRA-KER HIPO-ALERGENICO</t>
  </si>
  <si>
    <t>JABON GLICERINA MANZANILLA</t>
  </si>
  <si>
    <t>JABON GLICERINA SABILA</t>
  </si>
  <si>
    <t>JABON GOLD PRO ALOE VERA 90G</t>
  </si>
  <si>
    <t>JABON GOLD PRO CON VITAMINA E 90G</t>
  </si>
  <si>
    <t>JABON GOLD PRO REXONA 90G</t>
  </si>
  <si>
    <t>JABON HARMONY LIMA</t>
  </si>
  <si>
    <t>JABON HARMONY LIMON</t>
  </si>
  <si>
    <t>JABON HARMONY MANGO</t>
  </si>
  <si>
    <t>JABON HARMONY NARANJA</t>
  </si>
  <si>
    <t>JABON HARMONY PAPAYA</t>
  </si>
  <si>
    <t>JABON HARMONY PEACH</t>
  </si>
  <si>
    <t>JABON HYPO - ALERGENICO</t>
  </si>
  <si>
    <t>JABON HYPO --ALERGENICO</t>
  </si>
  <si>
    <t>JABON JOHNSONS BABY CON AVENA</t>
  </si>
  <si>
    <t>JABON JOHNSONS BABY CON CREMA LIQUIDA</t>
  </si>
  <si>
    <t>JABON JOHNSONS BABY NATURAL</t>
  </si>
  <si>
    <t>JABON LAS LLAVES</t>
  </si>
  <si>
    <t>JABON LAS LLAVES BEBE</t>
  </si>
  <si>
    <t>JABON LAS LLAVES BLANCO</t>
  </si>
  <si>
    <t>JABON LAS LLAVES BLANCURA NATERAL</t>
  </si>
  <si>
    <t>jabon las llaves floral</t>
  </si>
  <si>
    <t>JABON LIQUIDO 100 CM CHICCO</t>
  </si>
  <si>
    <t>JABON LIQUIDO 750 ML P.M.P</t>
  </si>
  <si>
    <t>JABON LIQUIDO CHICCO</t>
  </si>
  <si>
    <t>JABON LIQUIDO HERBAL</t>
  </si>
  <si>
    <t>JABON LIQUIDO INTIMO DEQUINO</t>
  </si>
  <si>
    <t>JABON LIQUIDO INTIMO LACTACYD</t>
  </si>
  <si>
    <t>JABON LIQUIDO IODADO MICROKILL</t>
  </si>
  <si>
    <t>JABON LIQUIDO PINKY</t>
  </si>
  <si>
    <t>JABON LUX BRILLA</t>
  </si>
  <si>
    <t>JABON LUX REFRESCANTE</t>
  </si>
  <si>
    <t>JABON LUX SIENTEME</t>
  </si>
  <si>
    <t>JABON LUX SORPRENDEME</t>
  </si>
  <si>
    <t>JABON MANZANILLA</t>
  </si>
  <si>
    <t>JABÓN MICKEY 130 MG DISNEY</t>
  </si>
  <si>
    <t>JABON NEUTRO LIQUIDO</t>
  </si>
  <si>
    <t>JABON NIVEA  BATH CARE 90 G</t>
  </si>
  <si>
    <t>JABON P.M.B GLICERINA 100 GR</t>
  </si>
  <si>
    <t>JABON PARA BEBE CHICCO</t>
  </si>
  <si>
    <t>JABON SABILA</t>
  </si>
  <si>
    <t>JABON SALVAVIDAS BODY GUARD</t>
  </si>
  <si>
    <t>JABON SANA PIEL</t>
  </si>
  <si>
    <t>JABON SOAP ALOE VERA + VITAMINA E</t>
  </si>
  <si>
    <t>JABON SULFOROSO</t>
  </si>
  <si>
    <t>JABON SULFUROSO AKKI</t>
  </si>
  <si>
    <t>JABONERA CAJOVIL</t>
  </si>
  <si>
    <t>JABONES ARTESANALES</t>
  </si>
  <si>
    <t>JABONES COMBO POR TRES</t>
  </si>
  <si>
    <t>JACKS CHICHARRON 270 G</t>
  </si>
  <si>
    <t>JACKS MANI JAPONE 170gr</t>
  </si>
  <si>
    <t>JACKS MANI SURTID 170gr</t>
  </si>
  <si>
    <t>JACKS PAPAS 50 G</t>
  </si>
  <si>
    <t>JACKS SURTIDO ESPECIAL 45G</t>
  </si>
  <si>
    <t>JACKS TORTILLAS PICANT 190g</t>
  </si>
  <si>
    <t>JANUMET 50 MG / 1000 MG X 56 COMP</t>
  </si>
  <si>
    <t>JANUMET 50 MG / 500 MG</t>
  </si>
  <si>
    <t>JANUMET 50 MG / 500 MG X 56 COMP</t>
  </si>
  <si>
    <t>JANUMET 50 MG / 850 MG</t>
  </si>
  <si>
    <t>JANUMET 50 MG / 850 MG X 56</t>
  </si>
  <si>
    <t>JANUVIA 100  MG X 14 COMP</t>
  </si>
  <si>
    <t>JANUVIA 100 MG X 28</t>
  </si>
  <si>
    <t>JANUVIA 25 MG</t>
  </si>
  <si>
    <t>JANUVIA 50 MG X 14 TAB</t>
  </si>
  <si>
    <t>JARABE  NUEVA ERA 777</t>
  </si>
  <si>
    <t>JARABE  SABILA  COM  MIEL DE ABEJA</t>
  </si>
  <si>
    <t>JARABE DE ACHICORIA  120 ML</t>
  </si>
  <si>
    <t>jarabe de berro</t>
  </si>
  <si>
    <t>JARABE DE BERRO 120 ML</t>
  </si>
  <si>
    <t>JARABE DE BERRO CON ZABILA</t>
  </si>
  <si>
    <t>JARABE DE FITINA</t>
  </si>
  <si>
    <t>0000000J'0001</t>
  </si>
  <si>
    <t>JARABE DE RABANO JODADO</t>
  </si>
  <si>
    <t>0000000J-0001</t>
  </si>
  <si>
    <t>JARABE DE RABANO YODADO</t>
  </si>
  <si>
    <t>JARABE DE TABONUCO 120ML</t>
  </si>
  <si>
    <t>JARABE DE VALERIANA 120ML DE SOMA</t>
  </si>
  <si>
    <t>JARABE DE VALERINA 120ML ARCO IRIS</t>
  </si>
  <si>
    <t>JARABE LAMEDOR</t>
  </si>
  <si>
    <t>JARABE PARAISO</t>
  </si>
  <si>
    <t>JARABE VINO CEREBRIN</t>
  </si>
  <si>
    <t>JASMIN ALMENDRAS X12</t>
  </si>
  <si>
    <t>JASMIN KIDS *12</t>
  </si>
  <si>
    <t>JASMIN KIDS *4</t>
  </si>
  <si>
    <t>JAZMIN COLOR PAPEL HIGIENICO</t>
  </si>
  <si>
    <t>JAZMIN COLOR X 4 ROLLOS</t>
  </si>
  <si>
    <t>jazmin garden x 12</t>
  </si>
  <si>
    <t>JAZMIN PLUS AROMAS</t>
  </si>
  <si>
    <t>JAZMIN SUPER 300 HOJAS</t>
  </si>
  <si>
    <t>JAZMIN X 4 PAPEL HIGIENICO MANZANILLA</t>
  </si>
  <si>
    <t>JBN AVENA-GLICER*3</t>
  </si>
  <si>
    <t>JBN GLICERINA</t>
  </si>
  <si>
    <t>JBN MANZANILLA R.</t>
  </si>
  <si>
    <t>JBN SABILA CHINO</t>
  </si>
  <si>
    <t>JBN VT E *3</t>
  </si>
  <si>
    <t>JEAN NATE ORIGINAL</t>
  </si>
  <si>
    <t>JEAN PIERRE HOMME</t>
  </si>
  <si>
    <t>JEANCAKE</t>
  </si>
  <si>
    <t>JEANCAKE PONQUE</t>
  </si>
  <si>
    <t>JELCO  CATETER 22</t>
  </si>
  <si>
    <t>JELCO 16</t>
  </si>
  <si>
    <t>JELCO 18</t>
  </si>
  <si>
    <t>JELCO 20</t>
  </si>
  <si>
    <t>JELCO 22</t>
  </si>
  <si>
    <t>JELCO 22 G</t>
  </si>
  <si>
    <t>jelco 22 x 1</t>
  </si>
  <si>
    <t>JELCO 22G</t>
  </si>
  <si>
    <t>JELCO 24</t>
  </si>
  <si>
    <t>JELCO CATETER 20</t>
  </si>
  <si>
    <t>jelco cateter 22 tipo pluma</t>
  </si>
  <si>
    <t>JELCO Nº14</t>
  </si>
  <si>
    <t>JELCO Nº16</t>
  </si>
  <si>
    <t>JELCO Nº18</t>
  </si>
  <si>
    <t>JELCO Nº24</t>
  </si>
  <si>
    <t>JELCO OCATETER 18</t>
  </si>
  <si>
    <t>JELCO PLUS 24 G</t>
  </si>
  <si>
    <t>jelcos /16/20/18/22/  14</t>
  </si>
  <si>
    <t>JELONET SOBRE DE GASA</t>
  </si>
  <si>
    <t>JEN NATE ORIGINAL</t>
  </si>
  <si>
    <t>JENGIBRE</t>
  </si>
  <si>
    <t>JENGIBRE-MIEL JARABE 120ML</t>
  </si>
  <si>
    <t>JENGIMIEL JBE. AD. 120CC.</t>
  </si>
  <si>
    <t>JENGIMIEL JBE. PED. 120CC.</t>
  </si>
  <si>
    <t>JENGIMIEL SABILA 120 ML</t>
  </si>
  <si>
    <t>JENGIMIEL+SABILA JARABE</t>
  </si>
  <si>
    <t>JERGENS AGE CR 621mL</t>
  </si>
  <si>
    <t>JERICA DE INSULINA  ULTRA FINE</t>
  </si>
  <si>
    <t>jeriga 3 cc x 2g x 11/2 sensimedical</t>
  </si>
  <si>
    <t>JERIGA PARA INSULINA 1 ML/ 31G X 5/16"</t>
  </si>
  <si>
    <t>JERIGAS 3 ML X 21, 22, 23 G</t>
  </si>
  <si>
    <t>JERIGAS DE INSULIMA</t>
  </si>
  <si>
    <t>JERIGAS DE INSULINA 1M 1 / CC</t>
  </si>
  <si>
    <t>JERIGAS DESCARTABLES 60 ML</t>
  </si>
  <si>
    <t>JERIGAS DESCARTABLES DE 10 ML</t>
  </si>
  <si>
    <t>jerinca 3 ml 22 g x 26 mm plastipak</t>
  </si>
  <si>
    <t>jerinca de 20 ml / cc</t>
  </si>
  <si>
    <t>JERINCA DE INSULINA 0.5 CC</t>
  </si>
  <si>
    <t>JERINCAS DESECHABLES DE 10 ML / CC</t>
  </si>
  <si>
    <t>JERINGA 10 CC</t>
  </si>
  <si>
    <t>jeringa 20 cc 21 x 1- 1 / 2 kx x 40</t>
  </si>
  <si>
    <t>JERINGA 20 CC BIOTECH</t>
  </si>
  <si>
    <t>JERINGA 20 ML /  21 X 11/2"</t>
  </si>
  <si>
    <t>JERINGA 20 ML 11/2 X 50 J KXMEDICAL</t>
  </si>
  <si>
    <t>JERINGA 20 ML 21 G X 1 1/ 2 "</t>
  </si>
  <si>
    <t>JERINGA 21 G X 1 1/2</t>
  </si>
  <si>
    <t>JERINGA 22G X 1 1/2</t>
  </si>
  <si>
    <t>JERINGA 3 ML X 22 G X 38 MM PLASTIPAK</t>
  </si>
  <si>
    <t>JERINGA 3 ML/ CC / 22 G X 1 1/2</t>
  </si>
  <si>
    <t>JERINGA 3CC 22X 1 1/2 ANNSIN</t>
  </si>
  <si>
    <t>JERINGA 5 CC ACTIMED</t>
  </si>
  <si>
    <t>JERINGA 5 ML / CC  21G X 11/2 " Y 22 X 1</t>
  </si>
  <si>
    <t>JERINGA 5 ML 22G X 38 MM BD PLASTIPAK</t>
  </si>
  <si>
    <t>JERINGA 5CC</t>
  </si>
  <si>
    <t>JERINGA 5ML CC  21X 1/2</t>
  </si>
  <si>
    <t>JERINGA 60 CC</t>
  </si>
  <si>
    <t>JERINGA DE 20 CC 21G X 11/2"</t>
  </si>
  <si>
    <t>JERINGA DE INSULINA</t>
  </si>
  <si>
    <t>JERINGA DE INSULINA  ACTIMED 30 G X 5/ 6</t>
  </si>
  <si>
    <t>JERINGA DE INSULINA 1 ML</t>
  </si>
  <si>
    <t>JERINGA DE INSULINA 27 G X 1/2</t>
  </si>
  <si>
    <t>JERINGA DE INSULINA 3</t>
  </si>
  <si>
    <t>JERINGA DE INSULINA 30G X 1/2 "</t>
  </si>
  <si>
    <t>JERINGA DE INSULINA 31G X 5 / 16"</t>
  </si>
  <si>
    <t>JERINGA DE INSULINA GAESCA 31G X 5 / 16"</t>
  </si>
  <si>
    <t>JERINGA DE INSULINA SEMSIMEDICAL</t>
  </si>
  <si>
    <t>JERINGA DE INSULINA ULTRA - FINE  0.5</t>
  </si>
  <si>
    <t>JERINGA DESCARTABLE 3 ML X 21 11/2</t>
  </si>
  <si>
    <t>JERINGA DESCARTABLE 5 ML 22G 1 1/2</t>
  </si>
  <si>
    <t>JERINGA DESCARTABLE 5 ML X 21 11/2</t>
  </si>
  <si>
    <t>JERINGA DESCARTABLE TIPO TOMMY 60 ML / C</t>
  </si>
  <si>
    <t>JERINGA DESECHABLE 60 ML</t>
  </si>
  <si>
    <t>JERINGA ESTERIL 20 ML</t>
  </si>
  <si>
    <t>JERINGA ESTERIL 27G X 13 MM</t>
  </si>
  <si>
    <t>JERINGA INSULINA 0.5 ML</t>
  </si>
  <si>
    <t>JERINGA INSULINA 1 ML / CC</t>
  </si>
  <si>
    <t>JERINGA INSULINA 1 ML /CC 27GX1/2</t>
  </si>
  <si>
    <t>jeringa insulina 1cc 27g x 1/2"</t>
  </si>
  <si>
    <t>JERINGA INSULINA TERUMO</t>
  </si>
  <si>
    <t>JERINGA MEDAC INSULINA</t>
  </si>
  <si>
    <t>JERINGA PARA INSULINA 0.5 ML 30 G X 13</t>
  </si>
  <si>
    <t>JERINGA PARA INSULINA ULTRA FINA</t>
  </si>
  <si>
    <t>JERINGA TOMMY</t>
  </si>
  <si>
    <t>JERINGA TOMMY 60</t>
  </si>
  <si>
    <t>jeringa10 ml / 21g x 1 1/2</t>
  </si>
  <si>
    <t>JERINGAS  3ML/CC 22*1</t>
  </si>
  <si>
    <t>JERINGAS 1ML/29*1/2 MED</t>
  </si>
  <si>
    <t>JERINGAS 20 CC</t>
  </si>
  <si>
    <t>JERINGAS 20 ML / CC ADAR</t>
  </si>
  <si>
    <t>JERINGAS 27G*1/2</t>
  </si>
  <si>
    <t>JERINGAS 2ML</t>
  </si>
  <si>
    <t>jeringas 3 ml</t>
  </si>
  <si>
    <t>JERINGAS 3 ML 22 G X 25 MM</t>
  </si>
  <si>
    <t>JERINGAS 3 ML X 21G X 1 1 1/2</t>
  </si>
  <si>
    <t>JERINGAS 3 ML X 22G X 1 1 1/2</t>
  </si>
  <si>
    <t>JERINGAS 3 ML X 22G X 1 1/2"</t>
  </si>
  <si>
    <t>JERINGAS 3 ML X 23</t>
  </si>
  <si>
    <t>JERINGAS 30G X 5 / 32</t>
  </si>
  <si>
    <t>JERINGAS 3ML / 22G X 1/2</t>
  </si>
  <si>
    <t>JERINGAS 5 CC 22 X 1 1/2</t>
  </si>
  <si>
    <t>JERINGAS 5ML X 21G X 1 1 1/2</t>
  </si>
  <si>
    <t>JERINGAS CON AGUJAS ACTIMED  3 CC X 21</t>
  </si>
  <si>
    <t>JERINGAS CON AGUJAS ACTIMED  5 CC</t>
  </si>
  <si>
    <t>JERINGAS DE 3 cX 23</t>
  </si>
  <si>
    <t>jeringas de insulina actimed</t>
  </si>
  <si>
    <t>JERINGAS DE INSULINA ACTIMED</t>
  </si>
  <si>
    <t>JERINGAS DE INSULINA PAQ*10</t>
  </si>
  <si>
    <t>JERINGAS DESCARTABLES 1 ML / CC 27 G X 2</t>
  </si>
  <si>
    <t>JERINGAS DESECHABLE 20 ML / CC 21 11/2</t>
  </si>
  <si>
    <t>JERINGAS INSULINA 27 X 1/2</t>
  </si>
  <si>
    <t>JERINGAS INSULINA 30 X 1/2</t>
  </si>
  <si>
    <t>JERINGAS MEDIFIT 3 ML / 21 G</t>
  </si>
  <si>
    <t>JERINGAS TOMMY 60ML</t>
  </si>
  <si>
    <t>JET CHOCOLATES 28 G</t>
  </si>
  <si>
    <t>JEWELRY CD</t>
  </si>
  <si>
    <t>JHONSON`S BABY ACEITE CREMOSO CON ALOE</t>
  </si>
  <si>
    <t>JOALY TONICO FACIAL AGUA E ROSAS</t>
  </si>
  <si>
    <t>JOHMSONS BABY SHAMPOO</t>
  </si>
  <si>
    <t>JOHNSON BAÑO LIQUIDO 200 CC</t>
  </si>
  <si>
    <t>JOHNSON`S BABY ACONDICIONADOR</t>
  </si>
  <si>
    <t>johnson¨s baby  x 70  pañitos</t>
  </si>
  <si>
    <t>JOHNSONS  BABY    SHAMPOO</t>
  </si>
  <si>
    <t>JOHNSONS  BABY TALCO 200G</t>
  </si>
  <si>
    <t>JOHNSONS  BABY X 60 TOALLIS</t>
  </si>
  <si>
    <t>JOHNSONS ACEITE CREMOSO</t>
  </si>
  <si>
    <t>JOHNSONS BABY  JABON CREMOSO CON PROTEI</t>
  </si>
  <si>
    <t>JOHNSONS BABY 50 G 3 EN 1 PAÑALITIS</t>
  </si>
  <si>
    <t>JOHNSONS BABY ACEITE 100ML</t>
  </si>
  <si>
    <t>JOHNSONS BABY ACEITE CREMOSO</t>
  </si>
  <si>
    <t>JOHNSONS BABY ACONDICIONADOR</t>
  </si>
  <si>
    <t>JOHNSONS BABY CHAMPOO</t>
  </si>
  <si>
    <t>JOHNSONS BABY CREMA LIQUIDA</t>
  </si>
  <si>
    <t>JOHNSONS BABY JABON CON GLICERINA 80G</t>
  </si>
  <si>
    <t>JOHNSONS Baby Jabon Cremoso</t>
  </si>
  <si>
    <t>JOHNSONS BABY SHAMPOO BRILLO PARA CABELL</t>
  </si>
  <si>
    <t>JOHNSON'S BABY SHAMPOO CABELLOS LISO</t>
  </si>
  <si>
    <t>JOHNSON'S BABY SHAMPOO MANZANILLA 400ML</t>
  </si>
  <si>
    <t>JOHNSON'S BABY SHAMPOO ROMERO 400ML</t>
  </si>
  <si>
    <t>JOHNSONS BABY TALCO</t>
  </si>
  <si>
    <t>JOHNSONS BABY X 3 PIEL DELICADA</t>
  </si>
  <si>
    <t>JOHNSONS BABY X 70 PAÑITOS  SIN ALCOHOL</t>
  </si>
  <si>
    <t>JOHNSONS JABON CREMOSO</t>
  </si>
  <si>
    <t>JOHNSON'S JABON CREMOSO</t>
  </si>
  <si>
    <t>JOHNSONS SHAMPOO CABELLOS CON RULOS</t>
  </si>
  <si>
    <t>JOHNSONS SHAMPOO CABELLOS OSCUROS</t>
  </si>
  <si>
    <t>JOHNSONS X 12 PROTECTORES ABSORBENTES</t>
  </si>
  <si>
    <t>johnsons x 24 protectores de senos</t>
  </si>
  <si>
    <t>JOHSON´S BABY COLONIA 200 ML</t>
  </si>
  <si>
    <t>JOHSONS BABY MILK  TOALLITAS</t>
  </si>
  <si>
    <t>JORDAN CEPILLO DENTAL</t>
  </si>
  <si>
    <t>JORDAN CEPILLO DENTAL CLASSIC</t>
  </si>
  <si>
    <t>JORDAN CEPILLOS DENTALES</t>
  </si>
  <si>
    <t>JORDAN M *2</t>
  </si>
  <si>
    <t>JORDAN T42 *2</t>
  </si>
  <si>
    <t>JUEGO DE ASPIRADOR NASAL JERICA OIDO</t>
  </si>
  <si>
    <t>JUEGO DE CEPILLO BABY COLOR</t>
  </si>
  <si>
    <t>JUEGO DE CEPILLO S PARA BEBE</t>
  </si>
  <si>
    <t>JUEGO DE CEPILLO Y PEINE DISNEY</t>
  </si>
  <si>
    <t>JUEGO DE CEPILLO Y PEINE INFAN - TEC</t>
  </si>
  <si>
    <t>JUEGO DE CEPILLOS 4 PIEZAS</t>
  </si>
  <si>
    <t>JUEGO DE CEPILLOS MUSICAL PARA BEBE</t>
  </si>
  <si>
    <t>JUEGO DE MULETA</t>
  </si>
  <si>
    <t>JUEGO DE PLATO MELAMINE X 6 PZAS</t>
  </si>
  <si>
    <t>juego de platos de bebe</t>
  </si>
  <si>
    <t>JUEGO DE TENEDOR Y CUCHARA DISNEY</t>
  </si>
  <si>
    <t>JUEGO EDUCATIVO</t>
  </si>
  <si>
    <t>JUEGO INTELIGENTES</t>
  </si>
  <si>
    <t>JUEGO PLATO DISNEY</t>
  </si>
  <si>
    <t>JUEGO PROFESIONAL PARA MANI Y PEDI CURE</t>
  </si>
  <si>
    <t>JUGO DE NONI 700 ML</t>
  </si>
  <si>
    <t>JUGO DURAZNO DEL MONTE TRIPACK 250 CC</t>
  </si>
  <si>
    <t>JUGO MANGO DEL MONTE 1000 CC</t>
  </si>
  <si>
    <t>JUGO MANGO DEL MONTE TRIPACK 250 CC</t>
  </si>
  <si>
    <t>JUGO MANZANA CLARIFICADO 1000 CC</t>
  </si>
  <si>
    <t>JUGO MANZANA DEL MONTE 1000 CC</t>
  </si>
  <si>
    <t>JUGO MANZANA DEL MONTE 250 CC</t>
  </si>
  <si>
    <t>JUGO MANZANA DEL MONTE TRIPACK 250 CC</t>
  </si>
  <si>
    <t>JUGO NARANJA DEL MONTE TRIPACK 250 CC</t>
  </si>
  <si>
    <t>JUGO PERA DEL MONTE TRIPACK 250 CC</t>
  </si>
  <si>
    <t>JUGUETES MUSICALES P/ BEBES</t>
  </si>
  <si>
    <t>JULONG  ANKLE</t>
  </si>
  <si>
    <t>JULONG  NO .826</t>
  </si>
  <si>
    <t>JULONG  SUPPORT</t>
  </si>
  <si>
    <t>JULONG WRIST</t>
  </si>
  <si>
    <t>JUMBY RIKOS 60gr</t>
  </si>
  <si>
    <t>K- Y WARMING ULTRA GEL LUBRICANTE INTINO</t>
  </si>
  <si>
    <t>KAILINA AGUA DE ROSAS 1000ML</t>
  </si>
  <si>
    <t>KALIFORNIA JARABE</t>
  </si>
  <si>
    <t>KALIKALI BARRA  DE ARROZ</t>
  </si>
  <si>
    <t>KALIKALI BARRA DE ARROZ INTEGRAL</t>
  </si>
  <si>
    <t>KALINA AR SPRAY 240ml</t>
  </si>
  <si>
    <t>kalmax antiacido  x 10 tab</t>
  </si>
  <si>
    <t>KALMAX X 20 TAB</t>
  </si>
  <si>
    <t>KALOBA GOTAS</t>
  </si>
  <si>
    <t>KAMAGRA 100 MG  GEL ORAL</t>
  </si>
  <si>
    <t>kamagra 100 mg gel ora x 4</t>
  </si>
  <si>
    <t>KAMAGRA 100 MG X 1</t>
  </si>
  <si>
    <t>KAMAGRA 100 MG X 4</t>
  </si>
  <si>
    <t>KAMAGRA 100MG GEL PÑ</t>
  </si>
  <si>
    <t>KAMAGRA 50 GEL ORAL  SABOR A NARANJ</t>
  </si>
  <si>
    <t>KAMAGRA 50 GEL ORAL X 4</t>
  </si>
  <si>
    <t>kamagra 50 mg  x 4</t>
  </si>
  <si>
    <t>KAMAGRA 50 MG GEL ORAL</t>
  </si>
  <si>
    <t>KAMAGRA 50 MG X 1</t>
  </si>
  <si>
    <t>KAMAGRA 50 MG X 4</t>
  </si>
  <si>
    <t>kamagra 50 mg x 4 sachet</t>
  </si>
  <si>
    <t>KAMAGRA 50mg *4TAB</t>
  </si>
  <si>
    <t>KAMAGRA GEL</t>
  </si>
  <si>
    <t>KAMAGRA GEL ORAL</t>
  </si>
  <si>
    <t>kamagra gel oral sabor piña</t>
  </si>
  <si>
    <t>KAMILLOSAN 30G POMADA LABORA VARGAS</t>
  </si>
  <si>
    <t>KAMILOSAN 20G CREMA LABORA VARGAS</t>
  </si>
  <si>
    <t>KANCURO  MAWS AZUL</t>
  </si>
  <si>
    <t>KANDU AVENA</t>
  </si>
  <si>
    <t>KANDU CR DIA 50gr</t>
  </si>
  <si>
    <t>KANDU CR MANO 60gr</t>
  </si>
  <si>
    <t>KANDU LC ALMIZ</t>
  </si>
  <si>
    <t>KANDU LC ALOE TE</t>
  </si>
  <si>
    <t>KANDU LC LECHE</t>
  </si>
  <si>
    <t>KANDU LC VT E</t>
  </si>
  <si>
    <t>KANDU TONICO 260ml</t>
  </si>
  <si>
    <t>KANDU VT E P MANOS</t>
  </si>
  <si>
    <t>KANTREX 0.5G/2ML SOLUCION PARENTERAL</t>
  </si>
  <si>
    <t>KANTREX 1G/3ML SOLUCIONPARENTERAL</t>
  </si>
  <si>
    <t>0000000K-0003</t>
  </si>
  <si>
    <t>KAOLIN</t>
  </si>
  <si>
    <t>KAOPECON 120 ML SUSPENCION</t>
  </si>
  <si>
    <t>KAOPECON SUSP. 120ML</t>
  </si>
  <si>
    <t>KAOPECTATE 300ML ANTIDIARREICO</t>
  </si>
  <si>
    <t>KAOPECTATE SUSPENSION 180ML</t>
  </si>
  <si>
    <t>KAOPECTATE SUSPENSION 300ML</t>
  </si>
  <si>
    <t>KAOPETATE 180 ML SUSP</t>
  </si>
  <si>
    <t>KAOPETATE SUSP. 300ML</t>
  </si>
  <si>
    <t>KAPELIX LOC MANIS/CUERPO AVENA Y MIEL</t>
  </si>
  <si>
    <t>KAPELIX LOC MANIS/CUERPO MILK</t>
  </si>
  <si>
    <t>Kapet 75mg</t>
  </si>
  <si>
    <t>KAPET 75mg 30tab</t>
  </si>
  <si>
    <t>KAPO MANZANA 250ml</t>
  </si>
  <si>
    <t>KAPO NARANJA 250mL</t>
  </si>
  <si>
    <t>KAPO PONCHE 250ml</t>
  </si>
  <si>
    <t>KAPO UVA 250mL</t>
  </si>
  <si>
    <t>KARNELL 350 ML TRATAMIENTO CAPILAR</t>
  </si>
  <si>
    <t>KATIVIL 1G /10 ML 180 ML</t>
  </si>
  <si>
    <t>KATIVIL 1G SOLUCION ORAL</t>
  </si>
  <si>
    <t>KATIVIL 240 ML</t>
  </si>
  <si>
    <t>kativil 90 ml</t>
  </si>
  <si>
    <t>KATIVIS GEL</t>
  </si>
  <si>
    <t>KATY GALLETAS</t>
  </si>
  <si>
    <t>KAVELOR 40 MG 10 COMP LABO LETI</t>
  </si>
  <si>
    <t>KAYIVIS GEL 10G LABORATORIO VIVENCI</t>
  </si>
  <si>
    <t>KAYMED GASA ABSORBENTE EN ROLLO</t>
  </si>
  <si>
    <t>KAYMED SOBRES DE GASAS 10CM X 10CM</t>
  </si>
  <si>
    <t>KEDEM 100% JUGO DE MANZANA</t>
  </si>
  <si>
    <t>KEDEM 100% JUICE GRANBERRY</t>
  </si>
  <si>
    <t>KEDEM GRAPE JUICE</t>
  </si>
  <si>
    <t>KEFENTECH PARCHE 30 MG</t>
  </si>
  <si>
    <t>KEFORAL 1G X 10 TABLETAS</t>
  </si>
  <si>
    <t>keforal 250 mg / 5 ml</t>
  </si>
  <si>
    <t>KEFORAL 500 MG 12 TABLETAS LABO LYLLI</t>
  </si>
  <si>
    <t>KEFORAL 500 MG X 24 TAB</t>
  </si>
  <si>
    <t>KEFORAL SUSP. 250MG. 100CC.</t>
  </si>
  <si>
    <t>KEIDOL 100MG/2ML 2AMP</t>
  </si>
  <si>
    <t>KELAC 30 MG / 1 ML</t>
  </si>
  <si>
    <t>KELAC AMP</t>
  </si>
  <si>
    <t>KELFEN  100MG  20COMPRIMIDO</t>
  </si>
  <si>
    <t>kelfen 100 iv x 3 ampollas</t>
  </si>
  <si>
    <t>KELFEN 100 MG 20 COMP LABO ROWE</t>
  </si>
  <si>
    <t>KELFEN 100MG 1AMP.</t>
  </si>
  <si>
    <t>Kelfen 100mg 20 comp. Osmopham</t>
  </si>
  <si>
    <t>KELFEN 100MG/2ML</t>
  </si>
  <si>
    <t>KELFEN 2.5%30G LABORATO OSMOPHARM</t>
  </si>
  <si>
    <t>Kelfen 50 mg 10 cap. Osmopham</t>
  </si>
  <si>
    <t>KELO - COTE SPRAY</t>
  </si>
  <si>
    <t>KELO-COTE</t>
  </si>
  <si>
    <t>KELP 200 TAB</t>
  </si>
  <si>
    <t>KENACOMB CREMA 40GLABORA  VARGAS</t>
  </si>
  <si>
    <t>KENACORT 40MG/ML INTRAMUSCULAR</t>
  </si>
  <si>
    <t>KENACORT 4MG 50 TABLETAS LABO SQUIBB</t>
  </si>
  <si>
    <t>KENACORT CREMA 0.1% 10G LABORA VARGAS</t>
  </si>
  <si>
    <t>KENACORT INTRA- ARTICULAR 10 MG / ML</t>
  </si>
  <si>
    <t>KENACORT INTRAARTICULAR</t>
  </si>
  <si>
    <t>KENACORT INTRAARTICULAR 5 ML</t>
  </si>
  <si>
    <t>KENACORT INTRAMUSCULAR</t>
  </si>
  <si>
    <t>KENACORT INTRAMUSCULAR 7591585210135</t>
  </si>
  <si>
    <t>KENACORT INTRAMUSCULAR AMP 1 ML</t>
  </si>
  <si>
    <t>KENALOG  TITURA  20ML</t>
  </si>
  <si>
    <t>KENASOL CREMA DERMICA LABORA TECNO QUIMI</t>
  </si>
  <si>
    <t>KENAZOL 200 ML 10  TABELTAS LABO ISERN</t>
  </si>
  <si>
    <t>KENAZOL CREMA 2% 15G</t>
  </si>
  <si>
    <t>KENDALL ANTIMICROBIAL VENDA</t>
  </si>
  <si>
    <t>KENDALL TELFA 3 X 6 (7.5 CM X 15 CM )</t>
  </si>
  <si>
    <t>KEPPRA 1000MG</t>
  </si>
  <si>
    <t>KEPPRA 100MG SLC</t>
  </si>
  <si>
    <t>KEPPRA SOL ORAL</t>
  </si>
  <si>
    <t>KEPRA 500 MG X 30</t>
  </si>
  <si>
    <t>KERALAB CH 240mL</t>
  </si>
  <si>
    <t>KERAMAX BOTOX</t>
  </si>
  <si>
    <t>KERAMAX QUERATINA</t>
  </si>
  <si>
    <t>KERATINA ROSE</t>
  </si>
  <si>
    <t>KERFUL 7 CMS</t>
  </si>
  <si>
    <t>KERFUL ADHESIVO DE PAPEL 1 X 10</t>
  </si>
  <si>
    <t>KERFUL ADHESIVO DE TELA 1 IN X 5 M</t>
  </si>
  <si>
    <t>KERFUL ADHESIVO TRASPARENTE</t>
  </si>
  <si>
    <t>KERFUL BOLSA PARA HIELO PEQUEÑA</t>
  </si>
  <si>
    <t>KERFUL FOMENTERA ELECTRICA</t>
  </si>
  <si>
    <t>kerful gasa</t>
  </si>
  <si>
    <t>KERFUL GASA CLINICA</t>
  </si>
  <si>
    <t>KERFUL GASA ESTERIL</t>
  </si>
  <si>
    <t>KERFUL GASAS 10*10</t>
  </si>
  <si>
    <t>KERFUL TIRA LECHE  DE PLASTICO</t>
  </si>
  <si>
    <t>KESITOS</t>
  </si>
  <si>
    <t>KESITOS  85 G  FAMILIAR</t>
  </si>
  <si>
    <t>KESITOS QUESO 25 GR</t>
  </si>
  <si>
    <t>KETASOL 2% CHAMPU LABORA VARGAS</t>
  </si>
  <si>
    <t>KETAZOL 200 ML 10 TAB</t>
  </si>
  <si>
    <t>KETAZOL 20MG/G CREMA LABORA VARGAS</t>
  </si>
  <si>
    <t>KETAZOL 400 MG X 3 OVULOS</t>
  </si>
  <si>
    <t>ketazol champu</t>
  </si>
  <si>
    <t>KETAZOL CHAMPU</t>
  </si>
  <si>
    <t>KETAZOL CREMA 30G</t>
  </si>
  <si>
    <t>KETAZOL CREMA DE 15G</t>
  </si>
  <si>
    <t>KETAZOL SUSP. 20MG 120ML</t>
  </si>
  <si>
    <t>KETAZOL SUSP. 20MG 60ML</t>
  </si>
  <si>
    <t>KETEK 400MG 10 TABLETAS LABO AVENTIS</t>
  </si>
  <si>
    <t>KETESSE 25 MG X 10 COMP</t>
  </si>
  <si>
    <t>KETESSE 25MG X 20</t>
  </si>
  <si>
    <t>KETO 100 MG 20 TABLETAS  LABO VALMORCA</t>
  </si>
  <si>
    <t>KETO 100MG/2ML SOLUCION INYECTABLE</t>
  </si>
  <si>
    <t>KETO 50 MLG 12 TABLETAS LABO VALMORCA</t>
  </si>
  <si>
    <t>KETOCONAZOL  CREMA  GV</t>
  </si>
  <si>
    <t>KETOCONAZOL  CREMA 2%</t>
  </si>
  <si>
    <t>KETOCONAZOL 100 / 5 ML 60 ML</t>
  </si>
  <si>
    <t>KETOCONAZOL 15G 2% CREMA LABORA DROVEPAT</t>
  </si>
  <si>
    <t>ketoconazol 2 % 30 g</t>
  </si>
  <si>
    <t>KETOCONAZOL 2 % CREMA</t>
  </si>
  <si>
    <t>KETOCONAZOL 2 % CREMA TOPICA 15 G</t>
  </si>
  <si>
    <t>KETOCONAZOL 200 MG 10 TABLE LABO ELTER</t>
  </si>
  <si>
    <t>KETOCONAZOL 200 MG 10 TABLETAS LAB CALOX</t>
  </si>
  <si>
    <t>KETOCONAZOL 200 MG X 10</t>
  </si>
  <si>
    <t>KETOCONAZOL 200 MG X 10 TAB</t>
  </si>
  <si>
    <t>ketoconazol 200 mg x10 tab morocho</t>
  </si>
  <si>
    <t>KETOCONAZOL 200MG 10COMP GV</t>
  </si>
  <si>
    <t>KETOCONAZOL 200MG POR 10 COMP MORO GV</t>
  </si>
  <si>
    <t>KETOCONAZOL 200MG POR 10TAB DROVEPAT</t>
  </si>
  <si>
    <t>KETOCONAZOL 200MG X 10 TABLETAS COLMED</t>
  </si>
  <si>
    <t>KETOCONAZOL 200MG X 10 TABLETAS VALMORCA</t>
  </si>
  <si>
    <t>KETOCONAZOL 400 ML 10 TABLETAS LABO QUI</t>
  </si>
  <si>
    <t>KETOCONAZOL AL 2 % / 15 G</t>
  </si>
  <si>
    <t>KETOMED CHAMPU 2% 100ML</t>
  </si>
  <si>
    <t>KETOMIZOL 2%</t>
  </si>
  <si>
    <t>KETOPROFEN 100MG X 2AMP</t>
  </si>
  <si>
    <t>KETOPROFENO   100 mg</t>
  </si>
  <si>
    <t>KETOPROFENO  100 MG X 20 TAB</t>
  </si>
  <si>
    <t>KETOPROFENO  100MG X 20 TAB</t>
  </si>
  <si>
    <t>Ketoprofeno  100mg/2 ml</t>
  </si>
  <si>
    <t>Ketoprofeno  A.P 200mg</t>
  </si>
  <si>
    <t>Ketoprofeno 100 mg</t>
  </si>
  <si>
    <t>KETOPROFENO 100 mg</t>
  </si>
  <si>
    <t>Ketoprofeno 100 mg 10 tab   R.X.</t>
  </si>
  <si>
    <t>Ketoprofeno 100 mg 20 cap  Calox</t>
  </si>
  <si>
    <t>KETOPROFENO 100 MG X 30 TAB</t>
  </si>
  <si>
    <t>KETOPROFENO 100mg</t>
  </si>
  <si>
    <t>KETOPROFENO 100MG</t>
  </si>
  <si>
    <t>KETOPROFENO 100MG 20 CAPSULAS LABO ELTER</t>
  </si>
  <si>
    <t>KETOPROFENO 100MG X 20</t>
  </si>
  <si>
    <t>KETOPROFENO 100MG/2ML</t>
  </si>
  <si>
    <t>KETOPROFENO 100MG/2ML SOLUCION INYECTAB</t>
  </si>
  <si>
    <t>Ketoprofeno 50 mg</t>
  </si>
  <si>
    <t>KETOPROFENO 50 MG 12 CAPSULA.GENVEN</t>
  </si>
  <si>
    <t>KETOPROFENO 50 MG 12 CAPSULAS LABO CALOX</t>
  </si>
  <si>
    <t>KETOPROFENO 50 MG X 12</t>
  </si>
  <si>
    <t>KETOPROFENO 50 MG X 20</t>
  </si>
  <si>
    <t>KETOPROFENO A.P. 200 MG X 10 COMP</t>
  </si>
  <si>
    <t>KETOPROFENO AL 2.5 % GEL</t>
  </si>
  <si>
    <t>KETOPROFENO AMP</t>
  </si>
  <si>
    <t>KETOPROFENO IV</t>
  </si>
  <si>
    <t>KETOPROFENO X 10 AMP</t>
  </si>
  <si>
    <t>KETOPROFENO X 10 AMP IV</t>
  </si>
  <si>
    <t>KETOPTIC  SULUCION  OFTALMICO</t>
  </si>
  <si>
    <t>0000000K-0001</t>
  </si>
  <si>
    <t>KETOREL 30MG ML INYECTABLE</t>
  </si>
  <si>
    <t>0000000K'0001</t>
  </si>
  <si>
    <t>KETOREL 30MG/ML INYECTABLE</t>
  </si>
  <si>
    <t>KETOREL AMPOLLAS</t>
  </si>
  <si>
    <t>KETOROL 30 MG X 5</t>
  </si>
  <si>
    <t>KETOROLAC 20 MG X 10</t>
  </si>
  <si>
    <t>KETOROLAC X 10MG X 20COMP</t>
  </si>
  <si>
    <t>KETOROLACO I.M/I.V</t>
  </si>
  <si>
    <t>ketorolaco trometamina 10 mg x 10</t>
  </si>
  <si>
    <t>KETOTIFENO JARABE PEDIATRICO</t>
  </si>
  <si>
    <t>KETOTISIN 1MG</t>
  </si>
  <si>
    <t>KETOTISIN JBE. 120 CC.</t>
  </si>
  <si>
    <t>KETOVAX 100MG / 2 ML  AMPOLLA ( VIVAX )</t>
  </si>
  <si>
    <t>KETOVAX 100MG X 14 CAP BLANDAS</t>
  </si>
  <si>
    <t>KEYDOL 100 ML 20 COMPRIMIDOS LABO CLINOX</t>
  </si>
  <si>
    <t>KHASANA 10 ML ESMALTE DE UÑAS</t>
  </si>
  <si>
    <t>KIADON 40 MG 30 TABLETAS LABO MERCK</t>
  </si>
  <si>
    <t>KIADON 40 MG 60 TABLETAS LABO MERCK</t>
  </si>
  <si>
    <t>KIADON PLUS X 30 TAB</t>
  </si>
  <si>
    <t>KID CAL BANANA 180 ML</t>
  </si>
  <si>
    <t>KID CAL FRESA  180 ML</t>
  </si>
  <si>
    <t>KID CAL JARABE 180ML SABOR A FRESA</t>
  </si>
  <si>
    <t>KID CAL SUSP. 120CC.</t>
  </si>
  <si>
    <t>KID CAL TAB MASTICABLES</t>
  </si>
  <si>
    <t>KID NEBULIZAR PEDIATRICA</t>
  </si>
  <si>
    <t>KID PARA NEBULIZAR ADULTO  MEDICAL</t>
  </si>
  <si>
    <t>KID PARA NEBULIZAR PED MEDICAL</t>
  </si>
  <si>
    <t>KID VITS X 120 TAB MASTICABLES NOW</t>
  </si>
  <si>
    <t>KIDCAL 180 ML TUTTI FRUTTI</t>
  </si>
  <si>
    <t>KIDCAL TUTTI FRUTTI 180 ML</t>
  </si>
  <si>
    <t>KIDDI  JARABE</t>
  </si>
  <si>
    <t>KIDDI JARABE PROMOCION 200ML</t>
  </si>
  <si>
    <t>KIDDI PHARMATON JBE. 200CC.</t>
  </si>
  <si>
    <t>KIDSMED MASCARA PEDIATRICA</t>
  </si>
  <si>
    <t>KILOSE CAPSULAS DE HIMALAYA</t>
  </si>
  <si>
    <t>KIMBIES G/L 40und</t>
  </si>
  <si>
    <t>KIMBIES M *48</t>
  </si>
  <si>
    <t>KINDER JOY</t>
  </si>
  <si>
    <t>KINERTON 35 CAPSULAS</t>
  </si>
  <si>
    <t>KINERTON X 30 CAP MOROCHOS7896409701524</t>
  </si>
  <si>
    <t>KINERTON X 30 TAB</t>
  </si>
  <si>
    <t>KINERTON X 50 TAB</t>
  </si>
  <si>
    <t>KINGCBOY PILA ALKALINA AA</t>
  </si>
  <si>
    <t>KINGCBOY PILA ALKALINA AAA</t>
  </si>
  <si>
    <t>KIRA 300MG POR 50 GRAGEAS</t>
  </si>
  <si>
    <t>KIT DE LAPARATOMIA</t>
  </si>
  <si>
    <t>KIT DE LAPARATOMIA  FUD</t>
  </si>
  <si>
    <t>KIT DE LAPAROTOMIA</t>
  </si>
  <si>
    <t>KIT DE LAPAROTOMIA II</t>
  </si>
  <si>
    <t>KIT DE NEBULIZACION ADULTO</t>
  </si>
  <si>
    <t>kit de nebulizar adulto</t>
  </si>
  <si>
    <t>KIT DE NEBULIZAR PED Y ADULTO</t>
  </si>
  <si>
    <t>KIT DE NEBULIZAR PEDIATRICO</t>
  </si>
  <si>
    <t>KIT DE PACIENTE</t>
  </si>
  <si>
    <t>KIT DE UÑAS POSTIZAS</t>
  </si>
  <si>
    <t>KIT FIESTA X 6 CONDONES</t>
  </si>
  <si>
    <t>kit kat chocolate con leche  con galleta</t>
  </si>
  <si>
    <t>KIT NEBULIZ AD/PDTR</t>
  </si>
  <si>
    <t>KIT P/NEBULIZAR ADULTO</t>
  </si>
  <si>
    <t>KIT PARA NEBULIZAR ADULTO ACTIMED</t>
  </si>
  <si>
    <t>KIT PARA NEBULIZAR PED ACTIMED</t>
  </si>
  <si>
    <t>KIT PARA PACIENTE</t>
  </si>
  <si>
    <t>KIT RASERA VEET PIEL NORMAL</t>
  </si>
  <si>
    <t>KIT RASERA VEET PIEL SECA</t>
  </si>
  <si>
    <t>KLAFENAC - D  50 MG X 10</t>
  </si>
  <si>
    <t>KLAFENAC-R 100 MG 10 CAPSULAS LAB GALENO</t>
  </si>
  <si>
    <t>KLAMOKS 500 MG 10 TABLETAS LABO MAFT</t>
  </si>
  <si>
    <t>KLARICID 125MG /5ML EN POLVO</t>
  </si>
  <si>
    <t>KLARICID 250 ML 10 TABLETAS LABO ABBOTT</t>
  </si>
  <si>
    <t>KLARICID 250MG SUSPENSION</t>
  </si>
  <si>
    <t>KLARICID 500 MG 12 TABLETAS LABO ABBOTT</t>
  </si>
  <si>
    <t>KLARICID 500 MG SOLUCION INYECTABLE</t>
  </si>
  <si>
    <t>KLARICID 500MG 12TAB</t>
  </si>
  <si>
    <t>KLARICID IV 500 MG AMP IV</t>
  </si>
  <si>
    <t>KLARICID U.D. 500 MG 12 TABLETA</t>
  </si>
  <si>
    <t>KLAS 100MG 20 CAPSULAS LABO ELMOR</t>
  </si>
  <si>
    <t>KLAS JBE. 120 CC.</t>
  </si>
  <si>
    <t>KLAS JBE. 180 CC.</t>
  </si>
  <si>
    <t>KLAS JBE. 60 CC.</t>
  </si>
  <si>
    <t>KLEARTOS CAPS</t>
  </si>
  <si>
    <t>KLEENEX 180 PAÑUELOS</t>
  </si>
  <si>
    <t>KLEENEX 50 PAÑUELOS DE CAJA</t>
  </si>
  <si>
    <t>KLEENEX X 50 PAÑUELOS</t>
  </si>
  <si>
    <t>KLENYL JABON BARRA</t>
  </si>
  <si>
    <t>KLENYLGEL 20G MEDIPHAR</t>
  </si>
  <si>
    <t>KLIFER X 3 OVULOS</t>
  </si>
  <si>
    <t>KLIFER X 7 OVULOS</t>
  </si>
  <si>
    <t>KLINCOSAL POLVO 150 GR.</t>
  </si>
  <si>
    <t>KLINOTAL  VIA ORAL 20mg</t>
  </si>
  <si>
    <t>KLINOTAL 20 MG 20 COMP LABO CLINOX</t>
  </si>
  <si>
    <t>KLINOTAL 20 MG/VIAL INYECTABLE</t>
  </si>
  <si>
    <t>KLORANE BALSAM</t>
  </si>
  <si>
    <t>KLORANE CHAMPU ANTICAIDA</t>
  </si>
  <si>
    <t>KLORANE CHAMPU ANTICASPA</t>
  </si>
  <si>
    <t>KLORANE GEL BEBE CUERPO / CABELLOS</t>
  </si>
  <si>
    <t>KLORANE SH 200ml</t>
  </si>
  <si>
    <t>KLRICID 250MG/5ML 60ML</t>
  </si>
  <si>
    <t>Kodak  AAA Max</t>
  </si>
  <si>
    <t>Kodak  Gold  24</t>
  </si>
  <si>
    <t>Kodak  Gold  24 Fotos</t>
  </si>
  <si>
    <t>Kodak  Gold  36 Fotos</t>
  </si>
  <si>
    <t>KODAK  ULTRA  110</t>
  </si>
  <si>
    <t>KODAK 2012  9 V</t>
  </si>
  <si>
    <t>kodak AA X 4</t>
  </si>
  <si>
    <t>KODAK AAA X 4</t>
  </si>
  <si>
    <t>KODAK GOLD  24 PELICULA</t>
  </si>
  <si>
    <t>KODAK GOLD 12 EXP</t>
  </si>
  <si>
    <t>KODAK GOLD 12 FOTOS</t>
  </si>
  <si>
    <t>KODAK GOLD 12 PELICULA</t>
  </si>
  <si>
    <t>KODAK GOLD 24 EXP</t>
  </si>
  <si>
    <t>KODAK GOLD 36</t>
  </si>
  <si>
    <t>KODAK ULTRA MAX 2 X 24</t>
  </si>
  <si>
    <t>KODAK ULTRA MAX X 12</t>
  </si>
  <si>
    <t>kodak ultra max x 36</t>
  </si>
  <si>
    <t>KODAK ULTRAMAX X24</t>
  </si>
  <si>
    <t>KODAK UN SOLO USO</t>
  </si>
  <si>
    <t>kodak xlife cx2</t>
  </si>
  <si>
    <t>KODAK XTRALIFE AAA</t>
  </si>
  <si>
    <t>KODAK XTRALIFE AAX2</t>
  </si>
  <si>
    <t>kolcam  20mg / 2 ml</t>
  </si>
  <si>
    <t>KOLESTON CASTAÑO OSCURO</t>
  </si>
  <si>
    <t>KOLESTON ROJO EXOTICO</t>
  </si>
  <si>
    <t>KOLITA GOLDEN 2 LITROS</t>
  </si>
  <si>
    <t>KOMBIGLYZE XR 2.5 MG - 1000 MG</t>
  </si>
  <si>
    <t>KOMBIGLYZE XR 5MG / 1000 MG</t>
  </si>
  <si>
    <t>kopodex 1000mg x 30</t>
  </si>
  <si>
    <t>KOPODEX 50 MG X 60 COMP</t>
  </si>
  <si>
    <t>KOREAN GINSENG 525MG X 60 CAPSULAS NS</t>
  </si>
  <si>
    <t>KORILI BOTANICS JABON LIQUIDO</t>
  </si>
  <si>
    <t>KORILI GEL R</t>
  </si>
  <si>
    <t>KORILI GEL V</t>
  </si>
  <si>
    <t>KOSMEIN CC BT 500ML</t>
  </si>
  <si>
    <t>7702425 63995</t>
  </si>
  <si>
    <t>KOTEX  DEMISS</t>
  </si>
  <si>
    <t>KOTEX  SENSITIVE  EXTRACTO DE SEDA</t>
  </si>
  <si>
    <t>KOTEX  ULTRA PROTECT</t>
  </si>
  <si>
    <t>KOTEX  ULTRAFINAS 10 UNI</t>
  </si>
  <si>
    <t>KOTEX *12 NML</t>
  </si>
  <si>
    <t>KOTEX *12 UF TELA</t>
  </si>
  <si>
    <t>KOTEX *32 NML</t>
  </si>
  <si>
    <t>KOTEX *32 UF TELA</t>
  </si>
  <si>
    <t>KOTEX 10 TOALLAS  NORMAL</t>
  </si>
  <si>
    <t>KOTEX 10 TOALLAS FEMENINAS NORMAL3</t>
  </si>
  <si>
    <t>KOTEX 32 TOALLAS  ULTRA FINA</t>
  </si>
  <si>
    <t>KOTEX DAYS 120 TOALLAS</t>
  </si>
  <si>
    <t>KOTEX DAYS DUO CON AROMA</t>
  </si>
  <si>
    <t>KOTEX DAYS DUO X 50 PROTECTORES</t>
  </si>
  <si>
    <t>KOTEX DAYS TANGA X 50 PROTECTORES</t>
  </si>
  <si>
    <t>KOTEX NOCTURNA NORMAL X 8 CON ALAS</t>
  </si>
  <si>
    <t>KOTEX NORMAL X 10 TOALLAS CON ALAS Y TEA</t>
  </si>
  <si>
    <t>KOTEX NORMAL x 32 TOALLAS</t>
  </si>
  <si>
    <t>KOTEX SENSITIVE</t>
  </si>
  <si>
    <t>KOTEX SUPR *10 UF</t>
  </si>
  <si>
    <t>KOTEX SUPREME 16 UNI</t>
  </si>
  <si>
    <t>KOTEX SUPREME CON ALAS 10 TOALLAS</t>
  </si>
  <si>
    <t>KOTEX TANGA TELA x 10 TOALLAS</t>
  </si>
  <si>
    <t>KOTEX TEENS 3GTS</t>
  </si>
  <si>
    <t>KOTEX TEENS X 10 TOALLAS</t>
  </si>
  <si>
    <t>KOTEX ULTRA FINA 40</t>
  </si>
  <si>
    <t>KOTEX ULTRA FINA X10 CON ALAS TELA</t>
  </si>
  <si>
    <t>KOTEX ULTRA PROTECT X 10</t>
  </si>
  <si>
    <t>KRAKER BRAN</t>
  </si>
  <si>
    <t>KRAKER BRAN * 9UND</t>
  </si>
  <si>
    <t>KRAKER BRAN GALLETA</t>
  </si>
  <si>
    <t>KRESKAPELO (CHAMPU Y TONICO)</t>
  </si>
  <si>
    <t>KURATIVE OXIDANT EN CREMA 40 V</t>
  </si>
  <si>
    <t>KWAI 300MG POR 30 GRAGEAS</t>
  </si>
  <si>
    <t>KX DIAGNOSTIC TEST DE EMBARAZO</t>
  </si>
  <si>
    <t>KX DIAGNOSTICO  TEST DE EMBARAZO</t>
  </si>
  <si>
    <t>KX DIAGNOSTICO TEST DE HEPATITIS C</t>
  </si>
  <si>
    <t>KX DIAGNOSTICO TEST DE OVULACION</t>
  </si>
  <si>
    <t>KX DIAGNOSTICO TEST DE ÚLCERA</t>
  </si>
  <si>
    <t>kx medical guantes xs</t>
  </si>
  <si>
    <t>KXMEDICAL BOLSA PARA HIELO DE TELA</t>
  </si>
  <si>
    <t>K-Y GEL LUBRICANTES 100G</t>
  </si>
  <si>
    <t>K-Y WARNING ULTRA GEL</t>
  </si>
  <si>
    <t>L - CARNITINA 250 MG X 30</t>
  </si>
  <si>
    <t>L - CARNITINE 500 MG X 60</t>
  </si>
  <si>
    <t>L - TAURINA  X100 CAP</t>
  </si>
  <si>
    <t>L- ARGENINA 500 MG X 100 CAP</t>
  </si>
  <si>
    <t>L- CARNITINA 1G / 10 ML 120 ML</t>
  </si>
  <si>
    <t>L' EUDINE  GEL CORPORAL</t>
  </si>
  <si>
    <t>L' EUDINE  GEL DE BAÑO 59 ML</t>
  </si>
  <si>
    <t>L- GLUTAMINE X 60 CAP</t>
  </si>
  <si>
    <t>LA AUTENTICA 45 CAPSULAS 500MG</t>
  </si>
  <si>
    <t>LA CAMPESINA LECHE CONDENSADA</t>
  </si>
  <si>
    <t>LA CAMPIÑA 1A3 900gr</t>
  </si>
  <si>
    <t>la campiña crecimiento</t>
  </si>
  <si>
    <t>LA PAISIENNE CREMA DE LECHE</t>
  </si>
  <si>
    <t>LABA TETEROS BABY 5033</t>
  </si>
  <si>
    <t>LABIXTEN 20 MG X 10</t>
  </si>
  <si>
    <t>LACIPIL 4 MG 14 TABLETAS LABO GLAXO</t>
  </si>
  <si>
    <t>LACIPIL 4MG X 28 TABLETAS</t>
  </si>
  <si>
    <t>LACRI FORT 15ml</t>
  </si>
  <si>
    <t>LACRIDOS</t>
  </si>
  <si>
    <t>LACRIDOS 15ML SOLU OFTAL. LABORA AFTALMI</t>
  </si>
  <si>
    <t>LACRIDOS COMBOP DE 2</t>
  </si>
  <si>
    <t>LACRIMART LAGRIMAS ARTF. LABO OFTALMI</t>
  </si>
  <si>
    <t>LACRYVISC GEL OFTALMICO  LABO ALCON</t>
  </si>
  <si>
    <t>LACTACYD  SOLUCION JABONOSA</t>
  </si>
  <si>
    <t>LACTBET X 20 CAP</t>
  </si>
  <si>
    <t>LACTBET X 60 CAP</t>
  </si>
  <si>
    <t>LACTENE MADRE CERO</t>
  </si>
  <si>
    <t>LACTEOL 6 SOBRES LABO LETI</t>
  </si>
  <si>
    <t>LACTEOL FORT 6 SOBRES</t>
  </si>
  <si>
    <t>LACTEOL FORT X 12 CAPSULAS 170MG</t>
  </si>
  <si>
    <t>LACTIBON LOCION 3.5 PH 120ML</t>
  </si>
  <si>
    <t>LACTIBON PH 3.5 LIMPIADOR SUAVE</t>
  </si>
  <si>
    <t>LACTICARE HC LOCION 2 1/2% LABORATO STIF</t>
  </si>
  <si>
    <t>LACTICARE HC LOTION 1% LABORA STIEFEL</t>
  </si>
  <si>
    <t>LACTOBACILO ACIDOFILOS X 10 CAPSULAS</t>
  </si>
  <si>
    <t>0000000L'0001</t>
  </si>
  <si>
    <t>LACTOSA</t>
  </si>
  <si>
    <t>0000000L-0001</t>
  </si>
  <si>
    <t>LACTULONA JBE. 120 CC.</t>
  </si>
  <si>
    <t>LADY FACE  DISCOS DE ALGODON</t>
  </si>
  <si>
    <t>lady face toallas</t>
  </si>
  <si>
    <t>LADY FACE TOALLAS DESMAQUILLANTS</t>
  </si>
  <si>
    <t>LADY MEXANA 150 G</t>
  </si>
  <si>
    <t>LADY SPEED FASHION AEROSOL 100 CC</t>
  </si>
  <si>
    <t>LADY SPEED STICH  TEEN SPIRIT COOL</t>
  </si>
  <si>
    <t>LADY SPEED STICH  TEEN SPIRIT FASHION</t>
  </si>
  <si>
    <t>LADY SPEED STICK  DOUBLE DEFENSE</t>
  </si>
  <si>
    <t>lady speed stick  gel floral fresh</t>
  </si>
  <si>
    <t>LADY SPEED STICK 45G ANTITRANSPIRANTE</t>
  </si>
  <si>
    <t>LADY SPEED STICK ACTIVE FRESH</t>
  </si>
  <si>
    <t>LADY SPEED STICK ALOE 50 CC</t>
  </si>
  <si>
    <t>LADY SPEED STICK ALOE AEROSOL</t>
  </si>
  <si>
    <t>LADY SPEED STICK ALOE AEROSOL PETAL SOFT</t>
  </si>
  <si>
    <t>LADY SPEED STICK ALOE BARRA</t>
  </si>
  <si>
    <t>LADY SPEED STICK ALOE DEFENSE</t>
  </si>
  <si>
    <t>LADY SPEED STICK ALOE DEFENSE AEROSOL</t>
  </si>
  <si>
    <t>LADY SPEED STICK ALOS PATAL SOFT</t>
  </si>
  <si>
    <t>LADY SPEED STICK ASHOWER FRESH</t>
  </si>
  <si>
    <t>LADY SPEED STICK BARRA DEPIL CONTROL 45G</t>
  </si>
  <si>
    <t>LADY SPEED STICK BARRA FLORAL 45 GR</t>
  </si>
  <si>
    <t>LADY SPEED STICK CARIBBEN COOL</t>
  </si>
  <si>
    <t>LADY SPEED STICK DOUBLE DEFENSE</t>
  </si>
  <si>
    <t>LADY SPEED STICK FASHION 50 CC</t>
  </si>
  <si>
    <t>LADY SPEED STICK FLORAL  45 G</t>
  </si>
  <si>
    <t>LADY SPEED STICK FLORAL BARRA</t>
  </si>
  <si>
    <t>lady speed stick floral fresh</t>
  </si>
  <si>
    <t>LADY SPEED STICK FRESH BARRA</t>
  </si>
  <si>
    <t>lady speed stick hipoalergenico</t>
  </si>
  <si>
    <t>LADY SPEED STICK LIGHT MUSK BARRA</t>
  </si>
  <si>
    <t>LADY SPEED STICK LILAC BARRA</t>
  </si>
  <si>
    <t>LADY SPEED STICK ORCHARD BLOSSOM</t>
  </si>
  <si>
    <t>LADY SPEED STICK POWDER FRESH 45G</t>
  </si>
  <si>
    <t>LADY SPEED STICK ROLL-ON ALOE</t>
  </si>
  <si>
    <t>LADY SPEED STICK ROLL-ON ALOE MORNING B</t>
  </si>
  <si>
    <t>LADY SPEED STICK SHOWER FRESH</t>
  </si>
  <si>
    <t>LADY SPEED STICK TEEN 50 CC</t>
  </si>
  <si>
    <t>LADY SPEED STICK TONE 45gr</t>
  </si>
  <si>
    <t>LADY SPEED STICK WILD FREESIA</t>
  </si>
  <si>
    <t>LADY SPEER STICK ACTIVE FRESH</t>
  </si>
  <si>
    <t>LAFARCAINA</t>
  </si>
  <si>
    <t>LAFARCAINA 16 CARAMELOS MIEL Y LIMON</t>
  </si>
  <si>
    <t>LAFARCAINA 16 CARAMELOS NARANJA</t>
  </si>
  <si>
    <t>LAFARCAINA 16TAB NARNAJ</t>
  </si>
  <si>
    <t>LAFARCAINA CARAMELOS SABOR A MENTA</t>
  </si>
  <si>
    <t>LAFARCAINA X16 CARAMELOS DE TUTTI FRUTTI</t>
  </si>
  <si>
    <t>LAGRICEL  SOLUCION     OFTALMICA</t>
  </si>
  <si>
    <t>LAGRIMAS  ARTIFICIALES DOS</t>
  </si>
  <si>
    <t>LAGRIMAS ARTIFICIALES DOS</t>
  </si>
  <si>
    <t>LAGRIMAS ARTIFICIALES DOS 15ML</t>
  </si>
  <si>
    <t>LAGUR 250MG 10 TABLETAS LABO BOEHRINGER</t>
  </si>
  <si>
    <t>LAGUR 500 MG 10 TABLETAS LABO BOEHRINGER</t>
  </si>
  <si>
    <t>LAIMOQUALIN JARABE 0,5  17,5MG</t>
  </si>
  <si>
    <t>0000000L-0016</t>
  </si>
  <si>
    <t>LALICIATO DE METILO</t>
  </si>
  <si>
    <t>LAMEDOR</t>
  </si>
  <si>
    <t>lamedor</t>
  </si>
  <si>
    <t>LAMEDOR  JARABE</t>
  </si>
  <si>
    <t>lamedor adulto</t>
  </si>
  <si>
    <t>lamedor compuesto</t>
  </si>
  <si>
    <t>LAMEDOR COMPUESTO</t>
  </si>
  <si>
    <t>lamedor con miel de abeja compuesto</t>
  </si>
  <si>
    <t>LAMEDOR CON MIEL DE ABEJA JARABE</t>
  </si>
  <si>
    <t>LAMEDOR JARABE</t>
  </si>
  <si>
    <t>LAMEDOR JARABE QUIFAR</t>
  </si>
  <si>
    <t>lamedor pediatrico</t>
  </si>
  <si>
    <t>LAMEDOR SIMPLR</t>
  </si>
  <si>
    <t>LAMICTAL  5MG  30COMPRIMIDOS  PEDIATRICO</t>
  </si>
  <si>
    <t>LAMICTAL 100 MG 30 COMP LABO GLAXO</t>
  </si>
  <si>
    <t>LAMICTAL 100MG 10COMP</t>
  </si>
  <si>
    <t>LAMICTAL 25 MG 30 COMP LABO GLAXO</t>
  </si>
  <si>
    <t>LAMICTAL 50 MG 10 COMP LAB GLAXO</t>
  </si>
  <si>
    <t>LAMICTAL 50MG 30COMP GLAXOSMITHKLINE</t>
  </si>
  <si>
    <t>Lamisil 1</t>
  </si>
  <si>
    <t>LAMISIL 250 MG 7 COMP LABO NOVARTIS</t>
  </si>
  <si>
    <t>LAMISIL 250MG 14 COMPRIMIDOS</t>
  </si>
  <si>
    <t>LAMISIL CREMA 15 G</t>
  </si>
  <si>
    <t>LAMISIL CREMA 15G</t>
  </si>
  <si>
    <t>LAMISIL CREMA 30 G</t>
  </si>
  <si>
    <t>LAMISIL CREMA USO TOPICO</t>
  </si>
  <si>
    <t>LAMISIL DERGEL 1% 20G LABORA NORVATIS</t>
  </si>
  <si>
    <t>LAMISIL DERMGEL 15 G</t>
  </si>
  <si>
    <t>LAMISIL SOLUCION TOPICA 30ML</t>
  </si>
  <si>
    <t>lamisil spray 30 ml</t>
  </si>
  <si>
    <t>LAMISIL SPRAY 30ML</t>
  </si>
  <si>
    <t>LAMISIL SPRAY 85 GR</t>
  </si>
  <si>
    <t>LAMISIL X 28 COMPRIMIDO 250 MG</t>
  </si>
  <si>
    <t>LAMITAL 25MG 10COMPRIMIDO</t>
  </si>
  <si>
    <t>LAMOTRIGIL 100 MG X 30</t>
  </si>
  <si>
    <t>LAMOTRIGIL 25 MG X 30</t>
  </si>
  <si>
    <t>LAMOTRIGIL 50 MG X 30</t>
  </si>
  <si>
    <t>LAMPRAL 4MG X 12 TABLETAS</t>
  </si>
  <si>
    <t>LAMPRAL 4MG x DOS AMPOLLAS DE 2ML</t>
  </si>
  <si>
    <t>LANCELOL ROLL-ON</t>
  </si>
  <si>
    <t>LANCETAS ESTERILES X25</t>
  </si>
  <si>
    <t>LANCRY COLONIA FRESCA 1000ML</t>
  </si>
  <si>
    <t>LANICOR 0.25 MG 20 TABLETAS LABO VARGAS</t>
  </si>
  <si>
    <t>LANITOP 0.1MG 50 COMP LABORA VARGAS</t>
  </si>
  <si>
    <t>LANITOP GOTAS</t>
  </si>
  <si>
    <t>LANOLZING POMADA 60G LABORA VALMORCA</t>
  </si>
  <si>
    <t>LANSOPRAZOL  30MG   14 CAP  RX</t>
  </si>
  <si>
    <t>LANSOPRAZOL  30MG  10 CAP  OFA</t>
  </si>
  <si>
    <t>LANSOPRAZOL 30 MG  20 CAP</t>
  </si>
  <si>
    <t>LANSOPRAZOL 30 MG 7 CAPSULAS LABO CALOX</t>
  </si>
  <si>
    <t>LANSOPRAZOL 30 MG X 28 CAP</t>
  </si>
  <si>
    <t>LANSOPRAZOL 30 MG X 30</t>
  </si>
  <si>
    <t>LANSOPRAZOL 30 MG X 7</t>
  </si>
  <si>
    <t>LANSOPRAZOL 30 MG X 8</t>
  </si>
  <si>
    <t>LANSOPRAZOL 30MG 7 CAP MOROCHOS CALOX</t>
  </si>
  <si>
    <t>LANSOPRAZOL 30MG 7CAP ELTER</t>
  </si>
  <si>
    <t>LANSOPRZOL 30MG 7CAPSULAS GV</t>
  </si>
  <si>
    <t>LANSOVAX 30 MG 7 CAPSULAS LABO VIVAX</t>
  </si>
  <si>
    <t>LANSOVAX 30MG 28CAP VIVAX</t>
  </si>
  <si>
    <t>LANTUS 100 ML</t>
  </si>
  <si>
    <t>LANTUS 100 UI/ ML</t>
  </si>
  <si>
    <t>LANTUS INSULINA</t>
  </si>
  <si>
    <t>LANZAP  30 MG X 20 CAP</t>
  </si>
  <si>
    <t>LANZAP X 20 TAB</t>
  </si>
  <si>
    <t>LANZOL 30MG 7 CAPSULAS LABO DOLLDER</t>
  </si>
  <si>
    <t>LANZOL X 7 CAP 30 MG MOROCHA</t>
  </si>
  <si>
    <t>LANZOPRAL 15 MG  28 CAPSULAS LABO ROEMME</t>
  </si>
  <si>
    <t>lanzopral 15 mg  x  7 cap</t>
  </si>
  <si>
    <t>lanzopral 30 mg x 7 cap</t>
  </si>
  <si>
    <t>LANZOPRAL 30 ML  14 CAPSULAS LABO ROEMME</t>
  </si>
  <si>
    <t>LANZOPRAL 30MG X 14 CAPSULAS</t>
  </si>
  <si>
    <t>lanzopral 30mg x 7capsulas</t>
  </si>
  <si>
    <t>LANZOPRAZOL 30MG 7CAP MOROCHOS GENVEN</t>
  </si>
  <si>
    <t>LANZOPRAZOL 30MG POR 28 CAP ELTER</t>
  </si>
  <si>
    <t>LANZOPRAZOL 30MG POR 28 CAPSULAS CALOX</t>
  </si>
  <si>
    <t>LANZOPRAZOL Z 7 CAPSULAS 30MG COMBO ELT</t>
  </si>
  <si>
    <t>LAPICES DE NITRATO DE PLATA</t>
  </si>
  <si>
    <t>LAPICES DE NITRATO DE PLATA 12 UNIDAD</t>
  </si>
  <si>
    <t>LAPIZ DE ELECTROCAUTERIO</t>
  </si>
  <si>
    <t>LAPIZ ELECTRO BISTURI</t>
  </si>
  <si>
    <t>LAPIZ ELECTRO BISTURIN</t>
  </si>
  <si>
    <t>LAPIZ ELECTROBISTURI</t>
  </si>
  <si>
    <t>LAPIZ ELECTROBISTURIN</t>
  </si>
  <si>
    <t>LAPIZ PARA ELECTROCAUTERIO</t>
  </si>
  <si>
    <t>LAPREGRIP</t>
  </si>
  <si>
    <t>LAPREGRIP X 5 CAP</t>
  </si>
  <si>
    <t>LAPRIL 20 ML 20 TABLETAS LABO ISERN</t>
  </si>
  <si>
    <t>0000000L-0008</t>
  </si>
  <si>
    <t>LAPRIL 5MG 30 TABLETAS</t>
  </si>
  <si>
    <t>LAPRIL 5MG X 30 TABLETAS ROWE</t>
  </si>
  <si>
    <t>LAPROST SOLUCION OFTALMICA</t>
  </si>
  <si>
    <t>LASIX 20 MG / 2 ML  X 5 AMPOLLA</t>
  </si>
  <si>
    <t>LASIX 20 MG 24 COMP LABO AVENTIS</t>
  </si>
  <si>
    <t>LASIX 20mg 24comp</t>
  </si>
  <si>
    <t>LASIX 20MG/2ML FUROSEMIDA</t>
  </si>
  <si>
    <t>LASIX 40 MG X 12 COMP</t>
  </si>
  <si>
    <t>LASIX 40MG 12 COMP LABO AVENTIS</t>
  </si>
  <si>
    <t>LASOBERON 20 COMP LABO VARGAS</t>
  </si>
  <si>
    <t>LASOBERON 7.5MG/ML</t>
  </si>
  <si>
    <t>LATANOPRESS SOLU. OFTALMICA LABO KLINOS</t>
  </si>
  <si>
    <t>latex gloves L</t>
  </si>
  <si>
    <t>LAURA GALLETAS 110gr</t>
  </si>
  <si>
    <t>0000000L-0015</t>
  </si>
  <si>
    <t>LAURIL SULFATO</t>
  </si>
  <si>
    <t>LAXOVAR 10CAP</t>
  </si>
  <si>
    <t>LAXOVAR 20CAP VARGAS</t>
  </si>
  <si>
    <t>LAXOVAR X  10 CAP</t>
  </si>
  <si>
    <t>LAXOVAR X 20 CAP</t>
  </si>
  <si>
    <t>LAYLA ESMALTE DE UÑAS</t>
  </si>
  <si>
    <t>LAYS CREMA Y CEBOLLA 156 GR</t>
  </si>
  <si>
    <t>LAYS NATURAL 163 GR</t>
  </si>
  <si>
    <t>LAYS ORIGINAL GRAND</t>
  </si>
  <si>
    <t>LAYS PICADITO CRIOLLO</t>
  </si>
  <si>
    <t>LAYS QUESO 156 GR</t>
  </si>
  <si>
    <t>LAYS STAX 156gr</t>
  </si>
  <si>
    <t>LAZOS</t>
  </si>
  <si>
    <t>L-CARNITINA 250MG NS 100CAPS</t>
  </si>
  <si>
    <t>LE ZUC X 100 SOBRES</t>
  </si>
  <si>
    <t>LE ZUC X 50 SOBRE</t>
  </si>
  <si>
    <t>LECERDIP 10MG 28 COMP LABO ZUOZ</t>
  </si>
  <si>
    <t>LECH CONDENS 50gr NATUL</t>
  </si>
  <si>
    <t>LECHE  ISOMIL  900G</t>
  </si>
  <si>
    <t>LECHE CONDENSADA 50gr</t>
  </si>
  <si>
    <t>LECHE CONDENSADA DIGA</t>
  </si>
  <si>
    <t>LECHE CONDESADA LA CAMPIÑA 100 G</t>
  </si>
  <si>
    <t>LECHE DE MAGNESIA PHILLIPS 360 ML</t>
  </si>
  <si>
    <t>LECHE DESCREMADA ANDS</t>
  </si>
  <si>
    <t>LECHE FOCA 1kg</t>
  </si>
  <si>
    <t>LECHE LOS ANDES 1lts</t>
  </si>
  <si>
    <t>LECHE MAG. 360ML MENTA</t>
  </si>
  <si>
    <t>LECHE MAG. 360ML ORIGINAL</t>
  </si>
  <si>
    <t>LECHE MAGNESIA 120 CC.</t>
  </si>
  <si>
    <t>LECHE MAGNESIA DE MENTA 120ML</t>
  </si>
  <si>
    <t>LECHE MAGNESIA DE MENTA 360ML</t>
  </si>
  <si>
    <t>LECHE MAGNESIA ORIGINAL 120ML</t>
  </si>
  <si>
    <t>LECHE MI VACA 1lts</t>
  </si>
  <si>
    <t>LECHE NUTRAMIGEN PREMIUN HIPOALERGENICA</t>
  </si>
  <si>
    <t>LECHUGA JABON FRAGANCIA</t>
  </si>
  <si>
    <t>LECITHIN 1200 *100</t>
  </si>
  <si>
    <t>LECITHIN 1200 MG X 100 CAP</t>
  </si>
  <si>
    <t>LECITHIN 1200MG 100TABLETAS NOW</t>
  </si>
  <si>
    <t>LECITHIN 1200MG X 60</t>
  </si>
  <si>
    <t>LECITHIN 1200MG X 60 CAPSULAS NS</t>
  </si>
  <si>
    <t>LECITHIN 520 MG X 60</t>
  </si>
  <si>
    <t>LECITINA DE  SOYA  120MG 60CAP</t>
  </si>
  <si>
    <t>LECITINA DE SOYA 1200 MG X 100</t>
  </si>
  <si>
    <t>LECITINA DE SOYA 1200MG X 30 CAP NATURIS</t>
  </si>
  <si>
    <t>LECITINA DE SOYA 50 CAPSULAS 1200MG</t>
  </si>
  <si>
    <t>LECITINA DE SOYA X 30 NATURA BIO-</t>
  </si>
  <si>
    <t>LECITINA DE SOYA X50 CAPSULAS</t>
  </si>
  <si>
    <t>LECITONE MAGNESIUM  X 60 CAP</t>
  </si>
  <si>
    <t>LECIVAR 1.200MG POR 50 CAPSULAS</t>
  </si>
  <si>
    <t>LECIVAR LECITINA DE SOYA 1.2G 50 CAPSULA</t>
  </si>
  <si>
    <t>LECIVAR LECITINA DE SOYA X 50</t>
  </si>
  <si>
    <t>LECIVAR PLUS 30 CAPSULAS</t>
  </si>
  <si>
    <t>LECIVAR PLUS 30CAPS</t>
  </si>
  <si>
    <t>lecivar plus 50 cap</t>
  </si>
  <si>
    <t>LECIVAR PLUS X 30</t>
  </si>
  <si>
    <t>LECIVAR PLUS X 50 CAP</t>
  </si>
  <si>
    <t>LECIVAR PLUS X 50 CAPSULAS</t>
  </si>
  <si>
    <t>LECTES DE LECTURA</t>
  </si>
  <si>
    <t>LECTES DE LECTURA 1.50</t>
  </si>
  <si>
    <t>LECTES DE LECTURA 1.75 +</t>
  </si>
  <si>
    <t>LEGALON 20 CAPSULS LABO VARGAS</t>
  </si>
  <si>
    <t>LEGALON CAPS</t>
  </si>
  <si>
    <t>LEMAZOL  CREMA 100MG/G LABORA VARGAS</t>
  </si>
  <si>
    <t>LEMAZOL GEL   LABORATORIOS VARGAS</t>
  </si>
  <si>
    <t>LENDORMIN 0,250 MG X 30</t>
  </si>
  <si>
    <t>LENDORMIN 0.250MG 30COM</t>
  </si>
  <si>
    <t>LENTERMINA  COMPLEX  3 AMP  Y  JERIGA</t>
  </si>
  <si>
    <t>LENTERMINA 2AMPOLLAS</t>
  </si>
  <si>
    <t>LENTERMINA COMPLEX 10COMP BIOTECH</t>
  </si>
  <si>
    <t>LENTERMINA COMPLEX HYPAK AMPOLLAS</t>
  </si>
  <si>
    <t>LENTES</t>
  </si>
  <si>
    <t>LENTES D3213</t>
  </si>
  <si>
    <t>LENTES D566</t>
  </si>
  <si>
    <t>LENTES D8012</t>
  </si>
  <si>
    <t>lentes de imam</t>
  </si>
  <si>
    <t>LENTES DE LECTURA</t>
  </si>
  <si>
    <t>LENTES DE LECTURA  +2.00</t>
  </si>
  <si>
    <t>LENTES DE LECTURA CON ESTUCHE</t>
  </si>
  <si>
    <t>LENTES DE LECTURAS 2.00</t>
  </si>
  <si>
    <t>LENTES DE LECTURAS 2.50</t>
  </si>
  <si>
    <t>LENTES DE LECTURAS 3.50</t>
  </si>
  <si>
    <t>LENTES DE LECTURAS CAREY COLORES OSCUROS</t>
  </si>
  <si>
    <t>LENTES DE LECTURAS DE COLORES VIVOS</t>
  </si>
  <si>
    <t>LENTES DE LECTURAS MEDIA MONTURAS ACERO</t>
  </si>
  <si>
    <t>LENTES LECTURA</t>
  </si>
  <si>
    <t>LEPRIT 25 MG X 30</t>
  </si>
  <si>
    <t>LEPTAZINE  10 MG  24 TAB</t>
  </si>
  <si>
    <t>LEPTAZINE 5MG X 30 COMPRIMIDOS</t>
  </si>
  <si>
    <t>LERCADIP 10 MG X 14</t>
  </si>
  <si>
    <t>LERCADIP 10 MG X 28</t>
  </si>
  <si>
    <t>LERCADIP 10MG 14COMP</t>
  </si>
  <si>
    <t>LERCADIP 20 MG X 14 COMP</t>
  </si>
  <si>
    <t>LERCADIP 20 MG X 28</t>
  </si>
  <si>
    <t>lercadip 20 mg x 28 comp</t>
  </si>
  <si>
    <t>LERCANIDIPINA CLORHIDRATO 10 MG</t>
  </si>
  <si>
    <t>LERCANIDIPINA CLORHIDRATO 20 MG</t>
  </si>
  <si>
    <t>LERVAS 20 MG X 30</t>
  </si>
  <si>
    <t>0000000L-0009</t>
  </si>
  <si>
    <t>LESCOL 40MG 7 CAPSULAS</t>
  </si>
  <si>
    <t>LETISAN  X 500 MG  X 20 CAP</t>
  </si>
  <si>
    <t>LETISAN 240 ML</t>
  </si>
  <si>
    <t>letisan 500 mg x 30</t>
  </si>
  <si>
    <t>LETISAN 500MG X 36 CAPSULAS</t>
  </si>
  <si>
    <t>LETISAN A. P. 500 MG X 20 COMP</t>
  </si>
  <si>
    <t>LETISAN A.P. 500mg</t>
  </si>
  <si>
    <t>LETISAN COMBO SOLUCION ORAL 120ML</t>
  </si>
  <si>
    <t>LETISAN GOTAS 20ML</t>
  </si>
  <si>
    <t>LETISAN MASTICABLE</t>
  </si>
  <si>
    <t>LETISAN MOROCHO GOTAS</t>
  </si>
  <si>
    <t>LETISAN SOL. 120 CC.</t>
  </si>
  <si>
    <t>LETISAN TAB MASTICABLES</t>
  </si>
  <si>
    <t>LETISAN TAB MASTICABLES SIN AZUCAR</t>
  </si>
  <si>
    <t>LETISAN VITAMINA C 500mg 240 TABLETAS</t>
  </si>
  <si>
    <t>LETYDOL 10 GRAGEAS LABO LETI</t>
  </si>
  <si>
    <t>LETYDOL 10GRAGEAS LETI</t>
  </si>
  <si>
    <t>leukofit 5 cm x 5 m</t>
  </si>
  <si>
    <t>LEUKOFIX 1.25 CM X 5 CM</t>
  </si>
  <si>
    <t>LEUKOFIX 2.5</t>
  </si>
  <si>
    <t>LEUKOMED 8 X 15 CM</t>
  </si>
  <si>
    <t>LEUKOMED 8 X10 CM</t>
  </si>
  <si>
    <t>LEUKOMED APOSITO</t>
  </si>
  <si>
    <t>LEUKOMED T ADH  2,5 X 5</t>
  </si>
  <si>
    <t>LEUKOMED T ADH 11 X 14 X5</t>
  </si>
  <si>
    <t>LEUKOMED T PLUS  8 CM X 10 CM X 5</t>
  </si>
  <si>
    <t>LEUKOMED T PLUS *5</t>
  </si>
  <si>
    <t>LEUKOMED T PLUS 10 X 25 CM</t>
  </si>
  <si>
    <t>LEUKOMED T PLUS ADH 10 X 35 X 5</t>
  </si>
  <si>
    <t>LEUKOMED T PLUS ADH 8 X 15 X 5</t>
  </si>
  <si>
    <t>leukomed t x 5</t>
  </si>
  <si>
    <t>LEUKOPLAS 50CMX4.57M</t>
  </si>
  <si>
    <t>leukoplast 1.25 cm x 4.57 m tela adhesia</t>
  </si>
  <si>
    <t>LEUKOPLAST 1.25 CM X 91.4 CM</t>
  </si>
  <si>
    <t>LEUKOPLAST 1.25CMX4.57M</t>
  </si>
  <si>
    <t>LEUKOPLAST 2.50CM X91.4CM</t>
  </si>
  <si>
    <t>LEUKOPLAST 2.50CMX4.57</t>
  </si>
  <si>
    <t>LEUKOPLAST ADH</t>
  </si>
  <si>
    <t>LEUKOPLAST ADHESINO</t>
  </si>
  <si>
    <t>leukoplast tela adhesiva 2.50cm x 0.91 m</t>
  </si>
  <si>
    <t>LEUKOPLST 750CM 457M</t>
  </si>
  <si>
    <t>LEUKOPOR  1" X 5 M</t>
  </si>
  <si>
    <t>LEUKOPOR  1.25 CM X 5 M</t>
  </si>
  <si>
    <t>LEUKOPOR  MICROPOROSO 1 " X 5 YD</t>
  </si>
  <si>
    <t>LEUKOPOR  MICROPOROSO 1 / 2 " X 5 YD</t>
  </si>
  <si>
    <t>LEUKOPOR 1/2 X 5 M</t>
  </si>
  <si>
    <t>LEUKOPOR 2.5 CM X 5M</t>
  </si>
  <si>
    <t>LEUKOPOR 5 CM X 5 M</t>
  </si>
  <si>
    <t>LEUKOSAN STRIP</t>
  </si>
  <si>
    <t>LEUKOSAN STRIP SUTURAS CUTANEAS</t>
  </si>
  <si>
    <t>LEVADURA DE CERVEZA</t>
  </si>
  <si>
    <t>levadura de cerveza</t>
  </si>
  <si>
    <t>LEVADURA DE CERVEZA 45 CAP. ARCO IRIS</t>
  </si>
  <si>
    <t>LEVADURA DE CERVEZA X 100 TABLETAS</t>
  </si>
  <si>
    <t>LEVAL   AVENA</t>
  </si>
  <si>
    <t>LEVAL AV *8</t>
  </si>
  <si>
    <t>LEVAL AVENA JABON</t>
  </si>
  <si>
    <t>LEVAL AVENA*4</t>
  </si>
  <si>
    <t>LEVAQUIN  750 MG  5 TAB</t>
  </si>
  <si>
    <t>LEVAQUIN 500 ML 7 COMPRI LABO JANSSEN</t>
  </si>
  <si>
    <t>LEVAQUIN 500MG I .V . MINIBAG</t>
  </si>
  <si>
    <t>levaquin 750 mg i . v .</t>
  </si>
  <si>
    <t>levavida  x 60 comp</t>
  </si>
  <si>
    <t>LEVAVIDA ROBIS</t>
  </si>
  <si>
    <t>LEVAX</t>
  </si>
  <si>
    <t>Levax  1 Capsula</t>
  </si>
  <si>
    <t>LEVAX X 4 CAP</t>
  </si>
  <si>
    <t>LEVAX X 4 TAB  MOROCHAS</t>
  </si>
  <si>
    <t>LEVEL *4 CR</t>
  </si>
  <si>
    <t>LEVEMIR 1X 3 ML</t>
  </si>
  <si>
    <t>LEVEMIR FLEPEN 5*3ML</t>
  </si>
  <si>
    <t>levinzol 1000 mg x 30 cap</t>
  </si>
  <si>
    <t>LEVITRA</t>
  </si>
  <si>
    <t>LEVITRA 10 MG X 4 COMP</t>
  </si>
  <si>
    <t>LEVITRA 10MG 1COMPRIMIDO</t>
  </si>
  <si>
    <t>LEVITRA 10MG POR1 COMP MOROCHOS</t>
  </si>
  <si>
    <t>LEVITRA 20 MG X 4</t>
  </si>
  <si>
    <t>LEVITRA 20MG 1COM</t>
  </si>
  <si>
    <t>LEVOCETIRIZINA 5 MG X 10</t>
  </si>
  <si>
    <t>LEVOCETIRIZINA 5 MG X 10 TAB</t>
  </si>
  <si>
    <t>LEVOFLOX 500 MG</t>
  </si>
  <si>
    <t>Levofloxacina  Calox</t>
  </si>
  <si>
    <t>LEVOFLOXACINA 500 MG X 14</t>
  </si>
  <si>
    <t>LEVOFLOXACINA 500 MG X 5 KIMICEG</t>
  </si>
  <si>
    <t>LEVOFLOXACINA 500 MG X 5 SPEFAR</t>
  </si>
  <si>
    <t>LEVOFLOXACINA 500 MG X 5 TAB</t>
  </si>
  <si>
    <t>LEVOFLOXACINA 500mg 7tab</t>
  </si>
  <si>
    <t>LEVOFLOXACINA 500MG COMBO GENVEN</t>
  </si>
  <si>
    <t>LEVOFLOXACINA 500MG POR 5 COMPRIMIDOS GV</t>
  </si>
  <si>
    <t>LEVOFLOXACINA 750 MG X 5 TAB</t>
  </si>
  <si>
    <t>LEVOFLOXACINA 750MG</t>
  </si>
  <si>
    <t>LEVOFLOXACINA X 5 TAB CALOX 500 MG</t>
  </si>
  <si>
    <t>LEVOLEC 100ML</t>
  </si>
  <si>
    <t>LEVOLEC 750 MG 150 ML</t>
  </si>
  <si>
    <t>LEVOLET 500 MG X 10</t>
  </si>
  <si>
    <t>LEVOLET 500 MG X 10 TAB</t>
  </si>
  <si>
    <t>LEVOLET 750 X 5</t>
  </si>
  <si>
    <t>LEVOPRONT JARABE 6MG 120ML</t>
  </si>
  <si>
    <t>levoprot 60 mg</t>
  </si>
  <si>
    <t>LEVORAT 5 MG X10 TAB</t>
  </si>
  <si>
    <t>LEVOSULPIRIDE 25 MG X 20 TAB</t>
  </si>
  <si>
    <t>LEVOTEC 5mg/ML</t>
  </si>
  <si>
    <t>LEVOTEC IV</t>
  </si>
  <si>
    <t>levovax 500mg x10 tab</t>
  </si>
  <si>
    <t>LEVOX 500 MG / 100 ML</t>
  </si>
  <si>
    <t>LEVOXINA 500 MG IV</t>
  </si>
  <si>
    <t>LEVUCAL 150 ML 36 COMPRI LABO GENTEK</t>
  </si>
  <si>
    <t>LEVUCAL FORT SOBRES X30</t>
  </si>
  <si>
    <t>lexapro 10 mg x 14</t>
  </si>
  <si>
    <t>lexapro 10 mg x 28</t>
  </si>
  <si>
    <t>LEXAPRO 10MG POR 14 TABLETAS</t>
  </si>
  <si>
    <t>LEXAPRO 10MG POR 28 COMPRIMIDOS</t>
  </si>
  <si>
    <t>lexapro 20 mg  x 14</t>
  </si>
  <si>
    <t>LEXAPRO 20 MG X 14 TAB</t>
  </si>
  <si>
    <t>LEXO ADULTO</t>
  </si>
  <si>
    <t>LEXO JBE. PED. 120 CC.</t>
  </si>
  <si>
    <t>LEXOTANIL 3 MG X 40 COMPRIMIDOS ROCHE</t>
  </si>
  <si>
    <t>LEXOTANIL 3MG 20COMPRIMIDOS ROCHE</t>
  </si>
  <si>
    <t>LEXOTANIL 6MG 20COMPRIMIDOS ROCHE</t>
  </si>
  <si>
    <t>LEXOTANIL 6MG X 40 TABLETAS</t>
  </si>
  <si>
    <t>LIBERAT 400MG X 10 CAPSULAS</t>
  </si>
  <si>
    <t>LIBOLAR JARABE</t>
  </si>
  <si>
    <t>LIBRAX 2.5ML 20 CAPSULAS LABO FRAMA</t>
  </si>
  <si>
    <t>LICOPODIO POLVO</t>
  </si>
  <si>
    <t>0000000L'0002</t>
  </si>
  <si>
    <t>LICOR DE ACETATO DE ALUMINIO</t>
  </si>
  <si>
    <t>LIDOCAINA 2 % / 400 MG / 20 ML</t>
  </si>
  <si>
    <t>LIDOCAINA 2% 400 MG</t>
  </si>
  <si>
    <t>LIDOCAINA CLORH 2% 20ml</t>
  </si>
  <si>
    <t>LIDOCAINA HIPERBARA 5 %</t>
  </si>
  <si>
    <t>LIDOCAINA SOLUCION INYECTABLE AL 1%</t>
  </si>
  <si>
    <t>LIFE DERM JBN</t>
  </si>
  <si>
    <t>LIFETEA  DURAZNO</t>
  </si>
  <si>
    <t>LIFUROX 40 MG X 12 TAB</t>
  </si>
  <si>
    <t>LIGHT CARE  FOHNSON´S SOFTLOTION</t>
  </si>
  <si>
    <t>LIGHT CARE EXTRA CARE SENSACION SUEVE PS</t>
  </si>
  <si>
    <t>LIGHT CARE SENSACION DE SUAVE PIEL DE BE</t>
  </si>
  <si>
    <t>LIKACIN 5 % GEL GEL</t>
  </si>
  <si>
    <t>0000000L-0002</t>
  </si>
  <si>
    <t>LIKCOR DE ACETATO DE ALUMINIO</t>
  </si>
  <si>
    <t>LIMA DE UÑAS LOLITA</t>
  </si>
  <si>
    <t>LIMA ETERNA X 12 LIMAS</t>
  </si>
  <si>
    <t>LIMA FREESTYLE</t>
  </si>
  <si>
    <t>LIMA PARA LAS UÑAS</t>
  </si>
  <si>
    <t>LIMA PARA LUSTRAR CALA</t>
  </si>
  <si>
    <t>LIMAS PARA  PIES</t>
  </si>
  <si>
    <t>LIMAS PARA PEDICURE</t>
  </si>
  <si>
    <t>LIMICINA 1200 MG X 60 CAP</t>
  </si>
  <si>
    <t>LIMICINA X 30 CAP</t>
  </si>
  <si>
    <t>LIMONARIA TE</t>
  </si>
  <si>
    <t>LIMPIA BIBERON</t>
  </si>
  <si>
    <t>LIMPIADORA INTIMA</t>
  </si>
  <si>
    <t>0000000L'0003</t>
  </si>
  <si>
    <t>LINAZA</t>
  </si>
  <si>
    <t>0000000L-0003</t>
  </si>
  <si>
    <t>LINAZA  23 G RAMO</t>
  </si>
  <si>
    <t>LINAZA 400 G</t>
  </si>
  <si>
    <t>LINAZA ALMEN</t>
  </si>
  <si>
    <t>LINAZA EN POLVO Y PIÑA DESHIDRATADA</t>
  </si>
  <si>
    <t>linaza molida 200 g</t>
  </si>
  <si>
    <t>LINAZA MOLIDA 300G</t>
  </si>
  <si>
    <t>LINAZA MOLIDA CON AVENA</t>
  </si>
  <si>
    <t>linaza molida con avena  300g</t>
  </si>
  <si>
    <t>LINAZA MOLIDA CON PIÑA</t>
  </si>
  <si>
    <t>LINAZA MOLIDA INTERVIT</t>
  </si>
  <si>
    <t>LINAZA MOLIDA OMEGA 3, 6, 9  250 MG</t>
  </si>
  <si>
    <t>linaza papeleta de 20 g</t>
  </si>
  <si>
    <t>LINAZEITE 40caps</t>
  </si>
  <si>
    <t>LINAZEITE 60caps</t>
  </si>
  <si>
    <t>LINAZEITE X 30</t>
  </si>
  <si>
    <t>LINAZER X 15 SOBRES GRANULADOS</t>
  </si>
  <si>
    <t>LINCO 2PCS TETINA</t>
  </si>
  <si>
    <t>linco 3+ meses</t>
  </si>
  <si>
    <t>LINCOCIL 300MG 4AMPOLLAS</t>
  </si>
  <si>
    <t>LINCOCIN  600MG  4 AMPOLLAs</t>
  </si>
  <si>
    <t>LINCOCIN 300 MG / ML X 4 AMP PEDIATRICO</t>
  </si>
  <si>
    <t>LINCOCIN 300MG PEDIATRICO</t>
  </si>
  <si>
    <t>LINCOCIN 300MGINYECTABLE</t>
  </si>
  <si>
    <t>LINCOCIN 500mg CAPS</t>
  </si>
  <si>
    <t>LINCOCIN 500MG X 16 TABLETAS</t>
  </si>
  <si>
    <t>LINCOCIN 600MG</t>
  </si>
  <si>
    <t>LINCOCIN 600MG  4 AMP.X 2ML  PHARMACIA</t>
  </si>
  <si>
    <t>LINCOCIN 600MG X 1 AMPOLLA</t>
  </si>
  <si>
    <t>LINCOMICINA X 6 AMPOLLA</t>
  </si>
  <si>
    <t>Lindilan  2  Ampollas de 2ml</t>
  </si>
  <si>
    <t>LINDILAN  GEL 2.5%  LABORATORIO AVENTIS</t>
  </si>
  <si>
    <t>LINDILAN 100/2ML *2</t>
  </si>
  <si>
    <t>LINDILAN 100/2ML *6</t>
  </si>
  <si>
    <t>LINDILAN 100/ML</t>
  </si>
  <si>
    <t>LINDILAN 50 MG X 12</t>
  </si>
  <si>
    <t>LINDILAN 50MG 12 CAPSULAS LABO AVENTIS</t>
  </si>
  <si>
    <t>LINDILAN X 6 AMPOLLAS</t>
  </si>
  <si>
    <t>LINDOCAINA SOLUCION</t>
  </si>
  <si>
    <t>LINFO DERM UNGUENTO  50G LABORA VARGAS</t>
  </si>
  <si>
    <t>LINFO- DERM UNGUENTO 30G</t>
  </si>
  <si>
    <t>0000000L-0014</t>
  </si>
  <si>
    <t>LINIMENTO VOLATIL</t>
  </si>
  <si>
    <t>LINMOX 500 MG X 6 CAP</t>
  </si>
  <si>
    <t>LINOMEGA 1 G X 30 CAP</t>
  </si>
  <si>
    <t>LINTERNA BAILONG 9 LEDTORCH</t>
  </si>
  <si>
    <t>LINTERNA ENERGIZER</t>
  </si>
  <si>
    <t>LINTERNA FLASHLIGHT 12 LED</t>
  </si>
  <si>
    <t>LINTERNA GP 1.5 V BATERIAS</t>
  </si>
  <si>
    <t>LINTERNA GP DISCOVERY LED</t>
  </si>
  <si>
    <t>LINTERNA SOLAR</t>
  </si>
  <si>
    <t>LINTERNA TORCH Nª G23</t>
  </si>
  <si>
    <t>LINTERNAS   LED</t>
  </si>
  <si>
    <t>LINTERNAS  EVERADY  DE  ALUMINIO</t>
  </si>
  <si>
    <t>LINTERNAS  EVERADY  MEDIANAS</t>
  </si>
  <si>
    <t>LINTERNAS  EVERADY  PEQUEÑAS</t>
  </si>
  <si>
    <t>Linternas  manos libres</t>
  </si>
  <si>
    <t>LIOCORT 100MG AMP RONOVA</t>
  </si>
  <si>
    <t>LIOCORT 500MG AMPOLLA</t>
  </si>
  <si>
    <t>LIOLACTIL 10 CAPSULAS LABO LIOCETRE</t>
  </si>
  <si>
    <t>LIOLACTIL 250 MG X 20</t>
  </si>
  <si>
    <t>LIOLACTIL 6 SOBRES LABO LIOCETRE</t>
  </si>
  <si>
    <t>LIOLACTIL POR 12 SOBRES</t>
  </si>
  <si>
    <t>LIOLACTIL SOBRE</t>
  </si>
  <si>
    <t>LIOLACTIL X 12 CAP 250 MG</t>
  </si>
  <si>
    <t>LIOLACTIL X30 CPSULAS</t>
  </si>
  <si>
    <t>LIPACOMB 20MG- 10MG X 30</t>
  </si>
  <si>
    <t>LIPASCOR 150MG X30 GRAGEAS</t>
  </si>
  <si>
    <t>LIPICAR LOCION</t>
  </si>
  <si>
    <t>LIPIKAR  CREMA  200ML</t>
  </si>
  <si>
    <t>LIPITOR 10ML 14 TABLETAS LABO PARKER</t>
  </si>
  <si>
    <t>LIPITOR 20 MG X 30</t>
  </si>
  <si>
    <t>LIPITOR 20ML 14 TABLETAS  LABO PARKER</t>
  </si>
  <si>
    <t>LIPITOR 40mg 30tab</t>
  </si>
  <si>
    <t>LIPITOR 40ML 14 TABLETAS LABO PARKER</t>
  </si>
  <si>
    <t>LIPITOR 80 MG X 30 TAB</t>
  </si>
  <si>
    <t>LIPITOR 80 ML 14 TABLETAS LABO PARKER</t>
  </si>
  <si>
    <t>LIPITOR 80MG X 14 TABLETAS</t>
  </si>
  <si>
    <t>LIPOFUNDIN 20% NFUNCION INTRAVENOSSA</t>
  </si>
  <si>
    <t>LIPOGRASIL 50 COMPRIMIDOS LABO URIACH</t>
  </si>
  <si>
    <t>LIPONTAL 600 ML 30 TABLETAS LABO ALIAM</t>
  </si>
  <si>
    <t>LIPONTAL 900 ML 10 TABLETAS LABO ALIAM</t>
  </si>
  <si>
    <t>LIPONTAL 900MG X 30 TABLETAS</t>
  </si>
  <si>
    <t>LIPOVAS 20 MG  X 20</t>
  </si>
  <si>
    <t>LIPOVAS 20 MG X 10</t>
  </si>
  <si>
    <t>LIPTO HERBAL MIEL PURA 120ML</t>
  </si>
  <si>
    <t>LIPTON 500ML LIMON</t>
  </si>
  <si>
    <t>LIPTON DURAZNO 1lt</t>
  </si>
  <si>
    <t>lipton durazno 250 ml</t>
  </si>
  <si>
    <t>LIPTON DURAZNO 335cm</t>
  </si>
  <si>
    <t>LIPTON DURAZNO 500ml</t>
  </si>
  <si>
    <t>LIPTON ICE L 335CM</t>
  </si>
  <si>
    <t>LIPTON ICE LIMON</t>
  </si>
  <si>
    <t>LIPTON ICE TEA LIMON</t>
  </si>
  <si>
    <t>LIPTON MANGO 250cc</t>
  </si>
  <si>
    <t>LIPTON MANZANILLA</t>
  </si>
  <si>
    <t>LIPTON MANZANILLA X100 BOLSITA</t>
  </si>
  <si>
    <t>LISIFORT X 6 SOBRE</t>
  </si>
  <si>
    <t>lisilet 10mg x 30</t>
  </si>
  <si>
    <t>LISILET 10ML 14 COMPRI LABO LETI</t>
  </si>
  <si>
    <t>LISILET 20 ML 14 COMPRI LABO LETI</t>
  </si>
  <si>
    <t>LISILET 200ML 30 COMPRIMIDOS LABO LETI</t>
  </si>
  <si>
    <t>LISILET 5 ML 14 COMPRIMIDOS LABO LETI</t>
  </si>
  <si>
    <t>LISILETIC  20MG/12.5MG  30 COMPRIMIDO</t>
  </si>
  <si>
    <t>LISILETIC 20MG/12,5MG 30COMP  MEGAT</t>
  </si>
  <si>
    <t>LISILETIC 20MG/12.5MG 10COM MEGAT</t>
  </si>
  <si>
    <t>LISIN-BE 180ML</t>
  </si>
  <si>
    <t>LISIN-BE JBE 180ml</t>
  </si>
  <si>
    <t>LISINOPRIL 10 MG X 14</t>
  </si>
  <si>
    <t>LISINOPRIL 10MG COMBO GENVEN</t>
  </si>
  <si>
    <t>LISINOPRIL 10ML 14 COMPRI LABO GENVEN</t>
  </si>
  <si>
    <t>lisinopril 20 mg x 14</t>
  </si>
  <si>
    <t>Lisinopril 20mg   14 tabletas</t>
  </si>
  <si>
    <t>LISINOPRIL 5 MG X 30</t>
  </si>
  <si>
    <t>LISINOPRIL 5MG 14COMP LAB GV</t>
  </si>
  <si>
    <t>LISINOPRIL20 MG X 30</t>
  </si>
  <si>
    <t>LISIPIN X 6 TAB 500 MG</t>
  </si>
  <si>
    <t>LISITA    CREMA  DESRIZADORA</t>
  </si>
  <si>
    <t>LISOMUCIN JBE. 120 CC. 4 MG</t>
  </si>
  <si>
    <t>LISOMUCIN JBE. 120 CC. 8 MG</t>
  </si>
  <si>
    <t>LISS SH GOLD</t>
  </si>
  <si>
    <t>LISS SH GOLD NUTRI</t>
  </si>
  <si>
    <t>listerine  360mg</t>
  </si>
  <si>
    <t>LISTERINE  CITRUS 180 ML</t>
  </si>
  <si>
    <t>LISTERINE  SOLUCION  180ML VERDE</t>
  </si>
  <si>
    <t>LISTERINE 1 GALON</t>
  </si>
  <si>
    <t>LISTERINE 250ML CITRUS</t>
  </si>
  <si>
    <t>LISTERINE 250ML VERDE</t>
  </si>
  <si>
    <t>LISTERINE 360ML FRESH BURST</t>
  </si>
  <si>
    <t>LISTERINE 500 ML ORIGINAL</t>
  </si>
  <si>
    <t>LISTERINE 500ML  FRESH BURST</t>
  </si>
  <si>
    <t>LISTERINE CITRUS 1 LITRO</t>
  </si>
  <si>
    <t>LISTERINE CITRUS 360ML</t>
  </si>
  <si>
    <t>LISTERINE CITRUS 500 ML</t>
  </si>
  <si>
    <t>listerine control calculo  5oo ml</t>
  </si>
  <si>
    <t>LISTERINE CONTROL CALCULO SARRO</t>
  </si>
  <si>
    <t>LISTERINE CONTROL DEL CALCULO 180ML</t>
  </si>
  <si>
    <t>LISTERINE COOL MINT 360ML</t>
  </si>
  <si>
    <t>LISTERINE COOL MINT 500 ML</t>
  </si>
  <si>
    <t>LISTERINE COOL MINT ENJ B AZUL 180ML</t>
  </si>
  <si>
    <t>listerine coolmint 1 litro</t>
  </si>
  <si>
    <t>LISTERINE CUIDADO TOTAL</t>
  </si>
  <si>
    <t>LISTERINE CUIDADO TOTAL 1000ML</t>
  </si>
  <si>
    <t>LISTERINE DIENTES ENCIAS</t>
  </si>
  <si>
    <t>LISTERINE ENJUAGUE BUCAL 180ML</t>
  </si>
  <si>
    <t>LISTERINE LIQUIDO MENTA FRIA 360ML</t>
  </si>
  <si>
    <t>LISTERINE ORIGINAL 1 LITRO</t>
  </si>
  <si>
    <t>LISTERINE PORTABLE 24LAMINAS</t>
  </si>
  <si>
    <t>LISTERINE PORTABLE CITRUS</t>
  </si>
  <si>
    <t>LISTERINE PORTABLE X 24 LAMINAS</t>
  </si>
  <si>
    <t>LISTERINE PROTECCION DIENTES Y ENCIAS</t>
  </si>
  <si>
    <t>LISTERINE ZERO 250ml</t>
  </si>
  <si>
    <t>LISTO MANDARINA</t>
  </si>
  <si>
    <t>LISTO NARANJA</t>
  </si>
  <si>
    <t>LISTO PIÑA</t>
  </si>
  <si>
    <t>LITONATE 10ML 30 TABLETAS LABO BIOTECH</t>
  </si>
  <si>
    <t>LITONATE 30MG 30TAB</t>
  </si>
  <si>
    <t>LITONATE POLVO 2% 10G LABORA BIOTECH</t>
  </si>
  <si>
    <t>LITONATE UNGUENTO</t>
  </si>
  <si>
    <t>LITONATE UNGUENTO 15 LABORA BIOTECH</t>
  </si>
  <si>
    <t>LITROS  Y   1/2    KOLITA   GOLDEN</t>
  </si>
  <si>
    <t>LITUSIX</t>
  </si>
  <si>
    <t>0000000L-0006</t>
  </si>
  <si>
    <t>LITUSIX 30 MG 20 COMPRIMIDOS</t>
  </si>
  <si>
    <t>LITUSIX 30 MG X 20</t>
  </si>
  <si>
    <t>0000000L'0006</t>
  </si>
  <si>
    <t>LITUSIX 30MG 20 COMPRIMIDOS</t>
  </si>
  <si>
    <t>LITUSIX COMP. PED. 120 CC.</t>
  </si>
  <si>
    <t>LITUSIX COMPS</t>
  </si>
  <si>
    <t>0000000L'0004</t>
  </si>
  <si>
    <t>LITUSIX JARABE 120ML</t>
  </si>
  <si>
    <t>0000000L-0004</t>
  </si>
  <si>
    <t>0000000L'0005</t>
  </si>
  <si>
    <t>LITUSIX JARABE 120ML PEDRIATRICO</t>
  </si>
  <si>
    <t>0000000L-0005</t>
  </si>
  <si>
    <t>LITUSIX JARABE 120ML PEFRIATRICO</t>
  </si>
  <si>
    <t>LITUSIX JARABE 30MG 120ML</t>
  </si>
  <si>
    <t>LITUSIX JARABE ADULTO</t>
  </si>
  <si>
    <t>LITUSIX JARABE PEDIATRICO</t>
  </si>
  <si>
    <t>LIV.52 GOTAS</t>
  </si>
  <si>
    <t>LIV.52 JARABE</t>
  </si>
  <si>
    <t>LIV.52 TABLETAS DE HIMALAYA</t>
  </si>
  <si>
    <t>LIVAL 2.5MG 10COMP. ORGANON</t>
  </si>
  <si>
    <t>LIVIAL 2.5  1 X 30 COMP</t>
  </si>
  <si>
    <t>LIVIAL 2.5mg</t>
  </si>
  <si>
    <t>LIVIAL 2.5ML 30 COMPRI LABORA ORGANON</t>
  </si>
  <si>
    <t>livostin spray</t>
  </si>
  <si>
    <t>LIXI SOL. 120 CC.</t>
  </si>
  <si>
    <t>LLAN PELO ACONDICIONADOR CAYENA</t>
  </si>
  <si>
    <t>LLAN PELO CHAMPU CAYENA</t>
  </si>
  <si>
    <t>LLAVE DE PASO 3 VIAS</t>
  </si>
  <si>
    <t>LOBELLE X 28 TAB</t>
  </si>
  <si>
    <t>LOBEVAT  CREAM  0.05</t>
  </si>
  <si>
    <t>LOBIMEL NATURISSIMA</t>
  </si>
  <si>
    <t>LOC DESMAQUILLANTE DERMISA</t>
  </si>
  <si>
    <t>LOCASALEN  POMADA 0,02%+3% 30G</t>
  </si>
  <si>
    <t>LOCASALEN POMADA 0.02%+3% LABO NORVATIS</t>
  </si>
  <si>
    <t>LOCERYL 5% SOLUCION LACA PARA UÑAS</t>
  </si>
  <si>
    <t>LOCERYL CREMA  AL 0.25% 20G LABO GALDERM</t>
  </si>
  <si>
    <t>LOCERYL LACA 5 %</t>
  </si>
  <si>
    <t>LOCERYL LACA 5% 2,5ML</t>
  </si>
  <si>
    <t>LOCION  CHICCO</t>
  </si>
  <si>
    <t>LOCION CON PLACENTA DE OVEJO X 3 AMP</t>
  </si>
  <si>
    <t>locion eucerin anti envejecimiento</t>
  </si>
  <si>
    <t>LOCION PARA BEBES CHICCO</t>
  </si>
  <si>
    <t>locion piel sensible chicco</t>
  </si>
  <si>
    <t>LOCION R</t>
  </si>
  <si>
    <t>LOCORTEN 0.02% POMADA LABORA NORVATIS</t>
  </si>
  <si>
    <t>LOCORTEN- VIOFORMO  CREMA</t>
  </si>
  <si>
    <t>LOCORTEN- VIOFORMO CREMA 15G</t>
  </si>
  <si>
    <t>LOCORTEN VIOFORMO GOTAS.</t>
  </si>
  <si>
    <t>LOCORTREN  POMADA  0.02%+3% LABO NORVATI</t>
  </si>
  <si>
    <t>LOCTITE SUPER BONDER 1.5G</t>
  </si>
  <si>
    <t>LODINE 300 ML 10 GRAGEAS LABO WYETH</t>
  </si>
  <si>
    <t>LODIPIN 10/ 160MG X 30</t>
  </si>
  <si>
    <t>LODIPIN 5 / 160MG X 30</t>
  </si>
  <si>
    <t>lodipin vl 5/80</t>
  </si>
  <si>
    <t>LOEW¨S MANZANILLA</t>
  </si>
  <si>
    <t>LOEW¨S TE NEGRO</t>
  </si>
  <si>
    <t>LOEWS EN SUEÑO</t>
  </si>
  <si>
    <t>LOFLOX 400MG 10TABLETAS</t>
  </si>
  <si>
    <t>LOFLOX 400MLG 5 TABLETAS LABO MEYER</t>
  </si>
  <si>
    <t>LOFTYL 300 MG X 20 TAB</t>
  </si>
  <si>
    <t>LOFTYL 300ML 20 TABLETAS LABO ABBOTT</t>
  </si>
  <si>
    <t>LOFTYL 600ML 12 TABLETAS LABO ABBOTT</t>
  </si>
  <si>
    <t>LOGANIL GOTAS PEDIATRICAS</t>
  </si>
  <si>
    <t>LOGANIL JBE. AD. 120 CC.</t>
  </si>
  <si>
    <t>LOGANIL JBE. PED. 120 CC.</t>
  </si>
  <si>
    <t>LOGAT 0.5 MG X 20 COMP</t>
  </si>
  <si>
    <t>LOGAT 1 MG X 20 COMP</t>
  </si>
  <si>
    <t>LOGAT 2mg 20compr</t>
  </si>
  <si>
    <t>LOKARIN JBE. 60 CC.</t>
  </si>
  <si>
    <t>LOMAZ 50 MG X 20 COMP</t>
  </si>
  <si>
    <t>LOMEX 5ML SOLUCION OFATL.LABORA OFTALMI</t>
  </si>
  <si>
    <t>LOMOTIL  2,5 MG</t>
  </si>
  <si>
    <t>LOMOTIL 10TAB</t>
  </si>
  <si>
    <t>LOMOTIL 2.5 MG X 10 TAB</t>
  </si>
  <si>
    <t>0000000L'0007</t>
  </si>
  <si>
    <t>LOMOTIL 20 TABLETAS</t>
  </si>
  <si>
    <t>0000000L-0007</t>
  </si>
  <si>
    <t>LOMOTIL POR 20 TABLETAS</t>
  </si>
  <si>
    <t>LONGACEF 400 MG X 10 COMP</t>
  </si>
  <si>
    <t>LONGACEF 400 MG X 5 COMP</t>
  </si>
  <si>
    <t>longacef 400 mg x 7 comp</t>
  </si>
  <si>
    <t>LONGACEF 400MG</t>
  </si>
  <si>
    <t>LONGACEF 400MG X 4 COMPRIMIDOS</t>
  </si>
  <si>
    <t>LONGACEF SUSP</t>
  </si>
  <si>
    <t>LONGACEF SUSP. 100MG. 30CC.</t>
  </si>
  <si>
    <t>LONGACEF SUSP. 100MG. 60CC.</t>
  </si>
  <si>
    <t>LONGACEF X 5 CAP</t>
  </si>
  <si>
    <t>LOONEY  TUNES COLONIA</t>
  </si>
  <si>
    <t>LOONEY TUNES BABY COLLECTION</t>
  </si>
  <si>
    <t>LOONEY TUNES CEPILLOS DENTALES</t>
  </si>
  <si>
    <t>LOONEY TUNES CREMA DENTAL</t>
  </si>
  <si>
    <t>LOONEY TUNES SHAMPOO</t>
  </si>
  <si>
    <t>LOPERAM 2 ML 20 TABLETAS LABO VARGAS</t>
  </si>
  <si>
    <t>LOPERAMIDA 2mg</t>
  </si>
  <si>
    <t>LOPERAN 2 mg</t>
  </si>
  <si>
    <t>LOPERAN 2MG/ML</t>
  </si>
  <si>
    <t>LOPERAN BLISTER</t>
  </si>
  <si>
    <t>LOPID 300ML 30 CAPSULAS  LABO PARKER</t>
  </si>
  <si>
    <t>LOPID 600ML 20 TABLETAS LABO PARKER</t>
  </si>
  <si>
    <t>LOPID 900ML 10 TABLETAS LABO PARKER</t>
  </si>
  <si>
    <t>LOPRESOR 100MG POR 20 GRAGEAS</t>
  </si>
  <si>
    <t>0000000L-0013</t>
  </si>
  <si>
    <t>LORABAL 10MG 10 TABLETAS</t>
  </si>
  <si>
    <t>0000000L'0012</t>
  </si>
  <si>
    <t>LORABAL 1MG/60ML JARABE</t>
  </si>
  <si>
    <t>LORACERT JARABE PEDIATRICO 60ML</t>
  </si>
  <si>
    <t>LORADEX  1 MG / ML</t>
  </si>
  <si>
    <t>LORADEX 10 MG X 10 TAB</t>
  </si>
  <si>
    <t>LORADIN JBE. 30 CC.</t>
  </si>
  <si>
    <t>LORAPSED 5 MG - 60 MG / 5 ML 60 ML</t>
  </si>
  <si>
    <t>LORATADINA  10MG  20TABLETA  KIMICEG</t>
  </si>
  <si>
    <t>LORATADINA - AMBROXOL 60 ML</t>
  </si>
  <si>
    <t>LORATADINA  JARABE 5MG 60ML DALIOL</t>
  </si>
  <si>
    <t>LORATADINA +MK JBE. 60 CC.</t>
  </si>
  <si>
    <t>LORATADINA 10 MG 10 COMPRIMIDOS LAB GENV</t>
  </si>
  <si>
    <t>LORATADINA 10 MG X 10</t>
  </si>
  <si>
    <t>LORATADINA 10 MG X 10 TAB</t>
  </si>
  <si>
    <t>LORATADINA 10 MG X 10 TAB PROULA</t>
  </si>
  <si>
    <t>LORATADINA 10 MG X 20</t>
  </si>
  <si>
    <t>LORATADINA 10 MLG 10 TABLETAS LABO ELTER</t>
  </si>
  <si>
    <t>LORATADINA 10MG 10 COMP SPEFAR</t>
  </si>
  <si>
    <t>LORATADINA 10MG 10TAB  COMBO ELTER</t>
  </si>
  <si>
    <t>LORATADINA 10MG 10TAB  LF</t>
  </si>
  <si>
    <t>LORATADINA 10MG 10TAB.COLMED</t>
  </si>
  <si>
    <t>LORATADINA 10MG 10TABLETAS CALOX</t>
  </si>
  <si>
    <t>LORATADINA 10MG POR 10 COMPRIMIDOS GV M</t>
  </si>
  <si>
    <t>LORATADINA 10MG POR 10 TABLETAS DALIOL</t>
  </si>
  <si>
    <t>LORATADINA 10MG X 10  TAB ELTER</t>
  </si>
  <si>
    <t>LORATADINA 10MG X 10 COMPRIMIDOS OFA</t>
  </si>
  <si>
    <t>LORATADINA 10MG X 10 TAB CALOX   MORROCH</t>
  </si>
  <si>
    <t>LORATADINA 10MG X 10 TAB DE ROLETRA</t>
  </si>
  <si>
    <t>LORATADINA 10MG X 10 TAB RX</t>
  </si>
  <si>
    <t>LORATADINA 10MG X10 TABLETAS COMBO DE EL</t>
  </si>
  <si>
    <t>LORATADINA 10ML 10 TABLETAS LABO KIMICEG</t>
  </si>
  <si>
    <t>0000000L-0011</t>
  </si>
  <si>
    <t>LORATADINA 1MG/60ML JARABE</t>
  </si>
  <si>
    <t>loratadina 5 mg / 5 ml 100 ml</t>
  </si>
  <si>
    <t>LORATADINA 5MG / 5 ML GENCER</t>
  </si>
  <si>
    <t>LORATADINA 5MG 100ML  VIVAX JARABE</t>
  </si>
  <si>
    <t>0000000L-0010</t>
  </si>
  <si>
    <t>LORATADINA 5MG/ML JARABE</t>
  </si>
  <si>
    <t>LORATADINA 60 ML COLMED</t>
  </si>
  <si>
    <t>LORATADINA 60 ML JARABE</t>
  </si>
  <si>
    <t>LORATADINA 90 ML</t>
  </si>
  <si>
    <t>LORATADINA DP JBE. 60CC.</t>
  </si>
  <si>
    <t>LORATADINA GN JBE. 60CC.</t>
  </si>
  <si>
    <t>LORATADINA JARABE 5MG 60ML OFA</t>
  </si>
  <si>
    <t>LORATADINA JARABE 60ML</t>
  </si>
  <si>
    <t>LORATADINA JARABE 60ML SPEFAR</t>
  </si>
  <si>
    <t>LORATADINA JARABE ELTER</t>
  </si>
  <si>
    <t>LORATADINA JARABE LISTER FENIX</t>
  </si>
  <si>
    <t>LORATADINA JARABE PEDIATRICO KIMISEG 100</t>
  </si>
  <si>
    <t>loratadina jarabe proula</t>
  </si>
  <si>
    <t>loratadina psedoefedrina  60 ml</t>
  </si>
  <si>
    <t>loratadina pseudoefedrina  calox</t>
  </si>
  <si>
    <t>LORATADINA PSEUDOFEDRINA JBE</t>
  </si>
  <si>
    <t>LORATADINA X 10 TAB GENFAR</t>
  </si>
  <si>
    <t>LORATADINA X 10 TAB X 10 MG</t>
  </si>
  <si>
    <t>0000000L'0013</t>
  </si>
  <si>
    <t>LORAVAL 10MG 10 TABLETAS</t>
  </si>
  <si>
    <t>LORAVAL 10MG X 10 TABLETAS</t>
  </si>
  <si>
    <t>0000000L-0012</t>
  </si>
  <si>
    <t>LORAVAL 1MG/60ML JARABE</t>
  </si>
  <si>
    <t>LORAVAL 5MG/5ML JARABE</t>
  </si>
  <si>
    <t>LORECORT</t>
  </si>
  <si>
    <t>LOREX 10MLG 10 COMP LABORA DOLLDER</t>
  </si>
  <si>
    <t>LOREX 1MG/ML 15ML</t>
  </si>
  <si>
    <t>LOREX JBE. 60 CC.</t>
  </si>
  <si>
    <t>LORMADEX DESINFENTANTE</t>
  </si>
  <si>
    <t>LORNOXICAM 8MG X10</t>
  </si>
  <si>
    <t>LOSARTAN - HIDROCLOROTIAZIDA 100- 25 MG</t>
  </si>
  <si>
    <t>LOSARTAN  POTASICO  50MG COMBO  G C</t>
  </si>
  <si>
    <t>Losartan  Potasico  50mg morocho</t>
  </si>
  <si>
    <t>Losartan  Potasico 50mg  Morocho</t>
  </si>
  <si>
    <t>LOSARTAN 50 MG X 30 TAB</t>
  </si>
  <si>
    <t>LOSARTAN 50MG 14 TAB  COMBO ELTER</t>
  </si>
  <si>
    <t>LOSARTAN 50MG 7 TAB  COMBO ELTER</t>
  </si>
  <si>
    <t>LOSARTAN 50MG 7TABLETAS ELTER</t>
  </si>
  <si>
    <t>LOSARTAN 50MG X 14 TAB</t>
  </si>
  <si>
    <t>LOSARTAN HIDROCLORATIAZIDA 100 - 25 MG</t>
  </si>
  <si>
    <t>LOSARTAN HIDROCLOROTIAZIDA 50 - 12.5 MG</t>
  </si>
  <si>
    <t>LOSARTAN P 100mg X15TAB</t>
  </si>
  <si>
    <t>LOSARTAN P. DP 50/12,5 X10</t>
  </si>
  <si>
    <t>LOSARTAN POT/HCT 100MG-25MG</t>
  </si>
  <si>
    <t>losartan potasica hidrcl 50 mg - 12.5 mg</t>
  </si>
  <si>
    <t>LOSARTAN POTASICO</t>
  </si>
  <si>
    <t>LOSARTAN POTASICO - HIDR 100 MG 25 MG</t>
  </si>
  <si>
    <t>LOSARTAN POTASICO + H 100 MG - 25 MG</t>
  </si>
  <si>
    <t>losartan potasico + hdroclorotiazida 10</t>
  </si>
  <si>
    <t>LOSARTAN POTASICO 100  X 15 MOROCHO</t>
  </si>
  <si>
    <t>losartan potasico 100 mg  x 10 com</t>
  </si>
  <si>
    <t>LOSARTAN POTASICO 100 MG X 10</t>
  </si>
  <si>
    <t>LOSARTAN POTASICO 100 MG X 10 TAB</t>
  </si>
  <si>
    <t>LOSARTAN POTASICO 100 MG X 20 COMP</t>
  </si>
  <si>
    <t>LOSARTAN POTASICO 100 MG X 30</t>
  </si>
  <si>
    <t>LOSARTAN POTASICO 100MG X 10 MOROCHO</t>
  </si>
  <si>
    <t>LOSARTAN POTASICO 100MG X14</t>
  </si>
  <si>
    <t>losartan potasico 50 mg - 12,5 morocho</t>
  </si>
  <si>
    <t>LOSARTAN POTASICO 50 MG  X10 TAB  COMBO</t>
  </si>
  <si>
    <t>losartan potasico 50 mg / 12.5 mg x 10</t>
  </si>
  <si>
    <t>losartan potasico 50 mg 10 tab genven</t>
  </si>
  <si>
    <t>LOSARTAN POTASICO 50 MG- 12.5 MG</t>
  </si>
  <si>
    <t>losartan potasico 50 mg kimiceg 10 tab</t>
  </si>
  <si>
    <t>LOSARTAN POTASICO 50 MG OFA</t>
  </si>
  <si>
    <t>LOSARTAN POTASICO 50 MG X 10</t>
  </si>
  <si>
    <t>LOSARTAN POTASICO 50 MG X 10 CALOX</t>
  </si>
  <si>
    <t>LOSARTAN POTASICO 50 MG X 20</t>
  </si>
  <si>
    <t>LOSARTAN POTASICO 50 MG X 20 COMP</t>
  </si>
  <si>
    <t>LOSARTAN POTASICO 50 MG X 30</t>
  </si>
  <si>
    <t>losartan potasico 50 mg x30</t>
  </si>
  <si>
    <t>LOSARTAN POTASICO 50MG 10COMP MORO GV</t>
  </si>
  <si>
    <t>LOSARTAN POTASICO 50MG X 10 TAB COMBO</t>
  </si>
  <si>
    <t>losartan potasico gencer</t>
  </si>
  <si>
    <t>losartan potasico generico de calidad</t>
  </si>
  <si>
    <t>LOSARTAN POTASICO- H 100MG - 25 MG X 10</t>
  </si>
  <si>
    <t>losartan potasico hid 100 mg - 25 mg</t>
  </si>
  <si>
    <t>LOSARTAN POTASICO HIDRO 50 12.5 MG</t>
  </si>
  <si>
    <t>LOSARTAN POTASICO HIDROCLORATIAZIDA</t>
  </si>
  <si>
    <t>LOSARTAN POTASICO HIDROCLOROTIAZIDA</t>
  </si>
  <si>
    <t>LOSARTAN POTASICO HIDROCLOROTIAZIDA 50 3</t>
  </si>
  <si>
    <t>LOSARTAN POTASICO HIDROCLOROTIZADA 100</t>
  </si>
  <si>
    <t>losartan potasico hidroclorozida  100 m5</t>
  </si>
  <si>
    <t>LOSARTAN POTASICO. H  50 MG - 12.5 MG</t>
  </si>
  <si>
    <t>LOSARTAN POTASIVO 100MG - 25 MG</t>
  </si>
  <si>
    <t>LOSARTAN-HIDROCLOROTIAZIDA 50-12.5</t>
  </si>
  <si>
    <t>LOSARTANPOTASICO 50 MG X 30</t>
  </si>
  <si>
    <t>losartol 100 mg x 10</t>
  </si>
  <si>
    <t>LOSARTOL 50 MG X 12</t>
  </si>
  <si>
    <t>LOSEC 40MG AMP</t>
  </si>
  <si>
    <t>LOSEC MUPS 10MLG 5 TABLETAS LABO ASTRASE</t>
  </si>
  <si>
    <t>LOSEC MUPS 20 ML 7 TABLETAS LABO ASTRAS</t>
  </si>
  <si>
    <t>LOTAL 10MG X 10 TABLETAS</t>
  </si>
  <si>
    <t>LOTAL JBE. 60 CC.</t>
  </si>
  <si>
    <t>LOTEMICIN 5 ML</t>
  </si>
  <si>
    <t>LOTESOFT SUSPESION OFTALMICAS</t>
  </si>
  <si>
    <t>LOTRICOMB CREMA 20G 10MG</t>
  </si>
  <si>
    <t>LOTRISONE CREMA  LABORA  SCHERING</t>
  </si>
  <si>
    <t>LOVASTATINA 20 MG X 20 TAB</t>
  </si>
  <si>
    <t>Lovastatina 20mg</t>
  </si>
  <si>
    <t>LOVASTATINA 20MG  COMBO GENVEN</t>
  </si>
  <si>
    <t>LOVASTATINA 20MG X 14 COMPRIMIDOS</t>
  </si>
  <si>
    <t>LOVASTATINA 20ML 10 COMP LABO GENVEN</t>
  </si>
  <si>
    <t>LOVASTATINA 20MLG 10 TABLETAS LABO RX</t>
  </si>
  <si>
    <t>LOVELY BABY  MUSICAL</t>
  </si>
  <si>
    <t>LOVELY COLLECTION</t>
  </si>
  <si>
    <t>LOVISCOL  ADULTO  JARABE  120ML</t>
  </si>
  <si>
    <t>LOVISCOL 50MG/1ML GOTAS</t>
  </si>
  <si>
    <t>LOVISCOL GOTAS</t>
  </si>
  <si>
    <t>LOVISCOL JARABE PEDIATRICO</t>
  </si>
  <si>
    <t>LOVISCOL JBE. AD. 120 CC.</t>
  </si>
  <si>
    <t>LOVISCOL JBE. PED. 120 CC.</t>
  </si>
  <si>
    <t>LOXONIC 60ML 10 TABLETAS LABO SANKYO</t>
  </si>
  <si>
    <t>LOXONIC 60ML 20 TABLETAS LABO SANKYO</t>
  </si>
  <si>
    <t>LOXONIN 60 MG X 15  TAB</t>
  </si>
  <si>
    <t>LOZANA</t>
  </si>
  <si>
    <t>LOZANA  BABA DE CARACOL  CREMA</t>
  </si>
  <si>
    <t>LOZANA  CREMA HUMECTANTE 240G</t>
  </si>
  <si>
    <t>LOZANA AC. MOSQED</t>
  </si>
  <si>
    <t>LOZANA CR. BABA C</t>
  </si>
  <si>
    <t>LOZANA CREMA NUTRITIVA  30 G</t>
  </si>
  <si>
    <t>L-PHENYLALANINE 500MG 30 CAP</t>
  </si>
  <si>
    <t>LUBRICANTE KY 50G</t>
  </si>
  <si>
    <t>LUBRICID JABON</t>
  </si>
  <si>
    <t>LUBRICID JABON 100G</t>
  </si>
  <si>
    <t>LUBRIDER UV-15 PROTECCION SOLAR 120ML</t>
  </si>
  <si>
    <t>Lubriderm  Avena 200ml</t>
  </si>
  <si>
    <t>lubriderm  avena 400 ml</t>
  </si>
  <si>
    <t>LUBRIDERM  NUEZ Y COCOA</t>
  </si>
  <si>
    <t>LUBRIDERM  PIEL SENSIBLE  120 ML</t>
  </si>
  <si>
    <t>LUBRIDERM  PIEL SENSIBLE  200ML</t>
  </si>
  <si>
    <t>LUBRIDERM 400 ML PIEL SENSIBLE</t>
  </si>
  <si>
    <t>LUBRIDERM ANTIOXIDANTE 120ML</t>
  </si>
  <si>
    <t>LUBRIDERM AVENA 120 ML</t>
  </si>
  <si>
    <t>LUBRIDERM CREMA DE MANOS ANTIEDAD</t>
  </si>
  <si>
    <t>LUBRIDERM EXTRA HUMECTANTE 120ML</t>
  </si>
  <si>
    <t>LUBRIDERM EXTRA HUMECTANTE 200ML</t>
  </si>
  <si>
    <t>LUBRIDERM NUTRITIVA ANTIOXIDANTE</t>
  </si>
  <si>
    <t>LUBRIDERM PIEL SENSIBLE 200 ML</t>
  </si>
  <si>
    <t>LUBRIDERM REAFIRMANTE</t>
  </si>
  <si>
    <t>LUBRIDERM REAVIRMANTE 120 ML</t>
  </si>
  <si>
    <t>LUBRIDERM SIN PERFUME 120ML</t>
  </si>
  <si>
    <t>LUBRIDERM SIN PERFUME 200 ML</t>
  </si>
  <si>
    <t>LUBRIDERM UV - 15 PROTECCION SOLAR</t>
  </si>
  <si>
    <t>LUBRIX AROMA MENTA 60 CM</t>
  </si>
  <si>
    <t>LUBRIX CALIDO 70 G</t>
  </si>
  <si>
    <t>LUBRIX CHOCOLATE</t>
  </si>
  <si>
    <t>LUBRIX CON ESPERMATICIDA 120 CM3</t>
  </si>
  <si>
    <t>LUBRIX FEMME BAÑO INTIMO</t>
  </si>
  <si>
    <t>LUBRIX FRESA</t>
  </si>
  <si>
    <t>LUBRIX GEL 120CM3</t>
  </si>
  <si>
    <t>LUBRIX GEL INTIMO 60 CM 3</t>
  </si>
  <si>
    <t>LUBRIX GEL LUBRICANT CON AROMA</t>
  </si>
  <si>
    <t>LUBRIX HOMME BAÑO INTIMO</t>
  </si>
  <si>
    <t>LUBRIX PIÑA COLADA</t>
  </si>
  <si>
    <t>LUCIARA CREMA CORPORAL ANTI - ESTRIA</t>
  </si>
  <si>
    <t>ludiomil  75MG</t>
  </si>
  <si>
    <t>LUDIOMIL 75MG x 20 GRAGEAS</t>
  </si>
  <si>
    <t>LUIVAC 3MG 14COMP</t>
  </si>
  <si>
    <t>LUIVAC 3MG 28COMPRIMIDOS</t>
  </si>
  <si>
    <t>LUKASTAB X30 TAB 10 MG</t>
  </si>
  <si>
    <t>LUKOL TABLETAS DE HIMALAYA</t>
  </si>
  <si>
    <t>LUMBAX 200 MG</t>
  </si>
  <si>
    <t>LUMBAX 200 ML 20 TABLETAS LABO VARGAS</t>
  </si>
  <si>
    <t>LUMBAX 400mg 20 tab</t>
  </si>
  <si>
    <t>LUMBAX 400ML 20 TABLETAS LABO VARGAS</t>
  </si>
  <si>
    <t>LUMBAX 600 MG DISPENSADOR</t>
  </si>
  <si>
    <t>LUMBAX 600MG TABLETA DISPENSADOR</t>
  </si>
  <si>
    <t>LUMBAX 600MLG 20 TABLETAS LOBO VARGAS</t>
  </si>
  <si>
    <t>LUMBAX 800mg</t>
  </si>
  <si>
    <t>LUMBAX DISPENSADOR 200MG SOBRES</t>
  </si>
  <si>
    <t>LUMIGAN SOL. OFTALMICA 3,ML</t>
  </si>
  <si>
    <t>LUPAS 60</t>
  </si>
  <si>
    <t>LUPAS 80 MM</t>
  </si>
  <si>
    <t>LUPASSIN JBE. 120 CC.</t>
  </si>
  <si>
    <t>LUSEDAN  100MG  10 COMPRIMIDOS</t>
  </si>
  <si>
    <t>LUSEDAN 50MG X 10 COMPRIMIDOS</t>
  </si>
  <si>
    <t>LUVOX 100 MG X 15</t>
  </si>
  <si>
    <t>LUX 125gr DESE M</t>
  </si>
  <si>
    <t>LUX 125gr PCR</t>
  </si>
  <si>
    <t>LUX 125gr PERA</t>
  </si>
  <si>
    <t>LUX 3*125gr CHAN</t>
  </si>
  <si>
    <t>LUX 3*125gr P C</t>
  </si>
  <si>
    <t>LUX 3*125gr PSORP</t>
  </si>
  <si>
    <t>LUX BRILLA</t>
  </si>
  <si>
    <t>LUX BRILLO JABON 150 G</t>
  </si>
  <si>
    <t>LUX EXFOLIACION LUMINOSA</t>
  </si>
  <si>
    <t>LUX FRESCURA IRRESISTIBLE</t>
  </si>
  <si>
    <t>LUX GLAMOUR DE ROSAS</t>
  </si>
  <si>
    <t>LUX JABON LIQUIDO GOTAS DE BELLEZA</t>
  </si>
  <si>
    <t>LUX JABON LIQUIDO SIENTEME</t>
  </si>
  <si>
    <t>LUX PERFECCION CREMOSA</t>
  </si>
  <si>
    <t>lux perfeccion cremosa</t>
  </si>
  <si>
    <t>LUX PROVOCATEUR</t>
  </si>
  <si>
    <t>LUX PRUEBAME</t>
  </si>
  <si>
    <t>LUX REFRESCANTE</t>
  </si>
  <si>
    <t>LUX SEDUCEME</t>
  </si>
  <si>
    <t>LUX SENSACION DE CHOCOLATE</t>
  </si>
  <si>
    <t>LUX SIENTEME</t>
  </si>
  <si>
    <t>lux sienteme x 3 jabones</t>
  </si>
  <si>
    <t>LUX SORPRENDEME</t>
  </si>
  <si>
    <t>lux x 3 jabones pruebame</t>
  </si>
  <si>
    <t>LYMA GEL AZUL 250G</t>
  </si>
  <si>
    <t>LYMA GEL ROSADO 300G</t>
  </si>
  <si>
    <t>LYMAGEL PREMIUM TUBO</t>
  </si>
  <si>
    <t>LYRICA  75mg</t>
  </si>
  <si>
    <t>LYRICA 150MG</t>
  </si>
  <si>
    <t>LYRICA 150mg *28</t>
  </si>
  <si>
    <t>LYRICA 25 MG X 14</t>
  </si>
  <si>
    <t>LYRICA 25 MG X 28</t>
  </si>
  <si>
    <t>LYRICA 300 MG X 14 TAB</t>
  </si>
  <si>
    <t>LYRICA 75 MG</t>
  </si>
  <si>
    <t>LYRICA 75 MG X28</t>
  </si>
  <si>
    <t>M&amp;M COOKIES 51gr</t>
  </si>
  <si>
    <t>MAACRODATINA 50ML 10 CAPSULAS LAB NOVAPH</t>
  </si>
  <si>
    <t>MAALOX  PLUS  SABOR A CEREZA 360 ML</t>
  </si>
  <si>
    <t>maalox 180 ml cereza</t>
  </si>
  <si>
    <t>MAALOX 24 TABLETAS LABO AVENTIS</t>
  </si>
  <si>
    <t>MAALOX LIMON 24 TAB</t>
  </si>
  <si>
    <t>MAALOX PLUS 180 ML SABOR A CEREZA</t>
  </si>
  <si>
    <t>MAALOX PLUS LIMON 180 CC.</t>
  </si>
  <si>
    <t>MAALOX PLUS LIMON 360 CC.</t>
  </si>
  <si>
    <t>MAALOX PLUS MENTA 180 CC.</t>
  </si>
  <si>
    <t>MAALOX PLUS MENTA 360 CC.</t>
  </si>
  <si>
    <t>0000000M'0011</t>
  </si>
  <si>
    <t>MAALOX PLUS SABOR A LIMON</t>
  </si>
  <si>
    <t>0000000M-0011</t>
  </si>
  <si>
    <t>0000000M'0012</t>
  </si>
  <si>
    <t>MAALOX PLUS SABOR A MENTA</t>
  </si>
  <si>
    <t>0000000M-0012</t>
  </si>
  <si>
    <t>MAALOX PLUS TAB CEREZA</t>
  </si>
  <si>
    <t>MAALOX PLUS X 24 TAB SABOR A MENTA</t>
  </si>
  <si>
    <t>MAALOX SABORES VARIADOS</t>
  </si>
  <si>
    <t>MAALOX SUSP. 180ML ORIGINAL</t>
  </si>
  <si>
    <t>MAALOX SUSP. 360ML ORIGINAL</t>
  </si>
  <si>
    <t>MAALOXREFLUX  180 ML</t>
  </si>
  <si>
    <t>MACA 300 MG X 60</t>
  </si>
  <si>
    <t>MACA 500 MG X 60</t>
  </si>
  <si>
    <t>MACA 500MG X 60 CAPSULAS NS</t>
  </si>
  <si>
    <t>MACA OXIGENANTE</t>
  </si>
  <si>
    <t>MACA X 60 CAP ADAPTOGENO</t>
  </si>
  <si>
    <t>MACH 3  GILLTTE</t>
  </si>
  <si>
    <t>MACH3 MAQUINA + CARTUCHOS</t>
  </si>
  <si>
    <t>MACH3 TURBO GILLETTE</t>
  </si>
  <si>
    <t>MACH3 X 4 CARTUCHOS GILLETTE</t>
  </si>
  <si>
    <t>MACRO GOTERO</t>
  </si>
  <si>
    <t>MACRO GOTEROS</t>
  </si>
  <si>
    <t>MACRODANTINA 100MG 40CAPSULAS</t>
  </si>
  <si>
    <t>MACRODANTINA 50MG X 30 CAPSULAS</t>
  </si>
  <si>
    <t>macrogotero</t>
  </si>
  <si>
    <t>MACROGOTERO</t>
  </si>
  <si>
    <t>MACROGOTERO ACTIM</t>
  </si>
  <si>
    <t>MACROGOTERO KXMEDICAL</t>
  </si>
  <si>
    <t>MACROGOTERO MEDAC</t>
  </si>
  <si>
    <t>MACROGOTEROS</t>
  </si>
  <si>
    <t>macrogoteros KX</t>
  </si>
  <si>
    <t>MADECASOL 10ML50 TABLETAS LABO ROCHE</t>
  </si>
  <si>
    <t>MADECASOL 2% 44PX1</t>
  </si>
  <si>
    <t>MADECASOL 30 ML 30 COMP LABO ROCHE</t>
  </si>
  <si>
    <t>MADECASOL POLVO AL 2% LABORA POLINAC</t>
  </si>
  <si>
    <t>MADECASOL POLVO AL 2% LABORA ROCHE</t>
  </si>
  <si>
    <t>MADECASOL SOBRE</t>
  </si>
  <si>
    <t>MADECASSOL 1% UNGUENTO LABORA POLINAC</t>
  </si>
  <si>
    <t>MADECASSOL POLVO 2% 5G POLINAC</t>
  </si>
  <si>
    <t>MADECCASOL TAB</t>
  </si>
  <si>
    <t>MADIA ANTIEMBOLIA UNISEX XL</t>
  </si>
  <si>
    <t>MADOPAR 200ML 30 COMP LABO ROCHE</t>
  </si>
  <si>
    <t>MAGIC CUP AVENT ANTIDERRAME</t>
  </si>
  <si>
    <t>MAGIC CUP AVENT ANTIDERRAME 6m+</t>
  </si>
  <si>
    <t>MAGICLOVE BOQUILLAS</t>
  </si>
  <si>
    <t>MAGICO ALIVIO GEL</t>
  </si>
  <si>
    <t>MAGICO ALIVIO JARABE</t>
  </si>
  <si>
    <t>MAGIGLOVE 8oz</t>
  </si>
  <si>
    <t>MAGNESIA SPELLEGRINO POLVO SOBRE</t>
  </si>
  <si>
    <t>MAGNESIUM 250MG X 90TABLETAS</t>
  </si>
  <si>
    <t>MAGNESIUM 500 MG X 100 TAB</t>
  </si>
  <si>
    <t>MAGNESIUM 500MG 50TAB FDC</t>
  </si>
  <si>
    <t>MAGNESIUM OX</t>
  </si>
  <si>
    <t>MAGNESIUN 500 MG X 30</t>
  </si>
  <si>
    <t>MAGNESUM 100MG X 100  TABLETAS</t>
  </si>
  <si>
    <t>MAGROGOTERÒ</t>
  </si>
  <si>
    <t>MAILEN 2.5 MG / 5 ML</t>
  </si>
  <si>
    <t>MAILEN 5 MG X 10</t>
  </si>
  <si>
    <t>MAITAKE X 60 CAPSULAS ADAPTOGEN</t>
  </si>
  <si>
    <t>MAIZINA AMERICANA  400 G</t>
  </si>
  <si>
    <t>MAIZINA AMERICANA 800 GR</t>
  </si>
  <si>
    <t>MAIZINA AMERICANA 90 G</t>
  </si>
  <si>
    <t>MALTA 1,5 LITROS</t>
  </si>
  <si>
    <t>MALTA BOTELLA 250 CC</t>
  </si>
  <si>
    <t>MALTA LATA 355 ML</t>
  </si>
  <si>
    <t>MALTA LATA PEQ 250 CC</t>
  </si>
  <si>
    <t>maltin  frusion sabor a durazno</t>
  </si>
  <si>
    <t>MALTIN LIGHT</t>
  </si>
  <si>
    <t>maltin light  250 ml</t>
  </si>
  <si>
    <t>MALTIN POLAR 6PACK</t>
  </si>
  <si>
    <t>MALTIN POLAR MALTA LATA</t>
  </si>
  <si>
    <t>MALTOFER 100MGM 20TABLETAS</t>
  </si>
  <si>
    <t>MALTOFER GOTAS 15ML</t>
  </si>
  <si>
    <t>MALTOFERFOL 100MLG 20 TABLE LABO VARGAS</t>
  </si>
  <si>
    <t>maltoferfol 120 ml</t>
  </si>
  <si>
    <t>MALTOFERFOL GOTAS</t>
  </si>
  <si>
    <t>MALTOFERFOL JARABE 180ML</t>
  </si>
  <si>
    <t>maltoferfol x 30 tab masticables</t>
  </si>
  <si>
    <t>MALTOFERFOR SUSPENSION</t>
  </si>
  <si>
    <t>MALYORCITOS GOLD 2 900G LABO WYETH</t>
  </si>
  <si>
    <t>MAMILAS PARA BIBERON FLUJO VARIABLE</t>
  </si>
  <si>
    <t>MAMINAS  ANTIGOTEO NUBY</t>
  </si>
  <si>
    <t>MAMMI PAÑALES DESECHABLES 14 / M</t>
  </si>
  <si>
    <t>MANDARINA VITAMINA C 1g.</t>
  </si>
  <si>
    <t>MANDELAMINE 1 G 20 TABLETAS LABO PARKER</t>
  </si>
  <si>
    <t>MANDELAMINE 1G POR 20 TABLETAS</t>
  </si>
  <si>
    <t>MANDELAMINE 500 ML 30 TABLETS LABO PARK</t>
  </si>
  <si>
    <t>MANDELAMINE 500MG / 30 TAB</t>
  </si>
  <si>
    <t>MANDELAMINE TAB DE 1 GRAMO</t>
  </si>
  <si>
    <t>MANGO  X  3  NECTAR  LOS ANDES</t>
  </si>
  <si>
    <t>MANGO YUKERY 335 ML</t>
  </si>
  <si>
    <t>MANGUERA PARA SUCCION*3MTS</t>
  </si>
  <si>
    <t>MANHAE  30 TAB</t>
  </si>
  <si>
    <t>MANI DULCE  ARCOIRIS</t>
  </si>
  <si>
    <t>MANI JACKS SALADO 25 GR</t>
  </si>
  <si>
    <t>MANI JAPON</t>
  </si>
  <si>
    <t>MANI JAPONES BOKAS</t>
  </si>
  <si>
    <t>MANI JAPONES BONAS</t>
  </si>
  <si>
    <t>MANI POKER</t>
  </si>
  <si>
    <t>MANI SALADO</t>
  </si>
  <si>
    <t>MANI SALADO 170 G</t>
  </si>
  <si>
    <t>MANI SALADO 25 G</t>
  </si>
  <si>
    <t>MANI SALADO AMINDU</t>
  </si>
  <si>
    <t>MANI SALADO BOKAS</t>
  </si>
  <si>
    <t>MANI SALADO COMETIN</t>
  </si>
  <si>
    <t>MANI SALADO FLOR AMARILLO</t>
  </si>
  <si>
    <t>mani salado hot - pick</t>
  </si>
  <si>
    <t>MANI SALADO JACKS 175g</t>
  </si>
  <si>
    <t>MANI SALADO LATA</t>
  </si>
  <si>
    <t>MANI SALADO PRO</t>
  </si>
  <si>
    <t>MANICURE  SET</t>
  </si>
  <si>
    <t>MANIDON 240 MLG 10 TABLETAS LABO ABBOTT</t>
  </si>
  <si>
    <t>MANIDON 40 MLG 50 TABLETAS LABO ABBOTT</t>
  </si>
  <si>
    <t>MANIDON 5MG/2ML</t>
  </si>
  <si>
    <t>MANIDON 80MG 50 TABLETAS LABO ABBOTT</t>
  </si>
  <si>
    <t>MANITOL AL 18% 500ML USO INTRAVENOSO</t>
  </si>
  <si>
    <t>MANOMETRO PARA TENSIOMETRO</t>
  </si>
  <si>
    <t>MANOMETRO TENSIOMET</t>
  </si>
  <si>
    <t>MANUAL BREAST PUMP  BEBESITO</t>
  </si>
  <si>
    <t>many garoto bombon</t>
  </si>
  <si>
    <t>MANZANA 1 LITRO LOS ANDES</t>
  </si>
  <si>
    <t>manzana colado</t>
  </si>
  <si>
    <t>MANZANA CRECIDITOS HEINZ</t>
  </si>
  <si>
    <t>MANZANA X 3  NECTAR  LOS ANDES</t>
  </si>
  <si>
    <t>MANZANILLA</t>
  </si>
  <si>
    <t>MANZANILLA  LIPTON X 20 SOBRES</t>
  </si>
  <si>
    <t>MANZANILLA  MANZANA Y CANELA</t>
  </si>
  <si>
    <t>MANZANILLA *100SBR SUPREM</t>
  </si>
  <si>
    <t>MANZANILLA *10SOBRES</t>
  </si>
  <si>
    <t>MANZANILLA *20SBR SUPREM</t>
  </si>
  <si>
    <t>MANZANILLA 10gr</t>
  </si>
  <si>
    <t>MANZANILLA 200 ML JABON INTIMO</t>
  </si>
  <si>
    <t>MANZANILLA 20gr 20SOBR</t>
  </si>
  <si>
    <t>MANZANILLA EN FLORES 5Grs</t>
  </si>
  <si>
    <t>MANZANILLA INF *50</t>
  </si>
  <si>
    <t>MANZANILLA MCCORMICK 100 SOBRES</t>
  </si>
  <si>
    <t>MANZANILLA MIEL X 20 BOLSITAS</t>
  </si>
  <si>
    <t>MANZANILLA PAPELETA</t>
  </si>
  <si>
    <t>MANZANILLA X 15 SAGUITOS</t>
  </si>
  <si>
    <t>MANZANILLA X 50 SOBRES</t>
  </si>
  <si>
    <t>MANZANILLA Y FLORES DE ALGODON JABON NI</t>
  </si>
  <si>
    <t>MAPUREG 70 CAPSULAS 300 MGS 100% VEGETAL</t>
  </si>
  <si>
    <t>MAPURITE</t>
  </si>
  <si>
    <t>MAPURITE  90CPS  DE  ARCOIRIS</t>
  </si>
  <si>
    <t>MAPURITE 60CAP 300MG</t>
  </si>
  <si>
    <t>MAQUINA DE AFEITAR</t>
  </si>
  <si>
    <t>MAQUINA DE AFEITAR  BRAUN</t>
  </si>
  <si>
    <t>MAQUINA DE AFEITAR  BRAUN  COMBO</t>
  </si>
  <si>
    <t>MAQUINA DE AFEITAR CLASICA</t>
  </si>
  <si>
    <t>MAQUINA DE AFEITAR DOBLE FILO</t>
  </si>
  <si>
    <t>MAQUINA DE AFEITAR DOBLE HOJILLA</t>
  </si>
  <si>
    <t>MAQUINA DE AFEITAR TRADICIONAL</t>
  </si>
  <si>
    <t>MAQUINA PARA CALLOS</t>
  </si>
  <si>
    <t>MAQUINA PARA CALLOS PEDI</t>
  </si>
  <si>
    <t>MAQUINAS DE AFEITAR VIDAL MAN</t>
  </si>
  <si>
    <t>MARACA PARA BEBE</t>
  </si>
  <si>
    <t>MARACAS PARA NIÑOS</t>
  </si>
  <si>
    <t>MARADEX 5ML SUSP.OFTALMICA LABO. OFTALMI</t>
  </si>
  <si>
    <t>MARAQUITA EN FORMA DE OCHO RATTLE</t>
  </si>
  <si>
    <t>maraquita mordedor</t>
  </si>
  <si>
    <t>MARAX 30 TABLETAS LABORA PFIZER</t>
  </si>
  <si>
    <t>MARIA 200gr</t>
  </si>
  <si>
    <t>MARIA CHOCO 34gr</t>
  </si>
  <si>
    <t>MARIA INTEG</t>
  </si>
  <si>
    <t>MARIA SELECT</t>
  </si>
  <si>
    <t>MARIE ARNIKGEL</t>
  </si>
  <si>
    <t>MARIE HIDRO -INTENSIF</t>
  </si>
  <si>
    <t>MARILU CHOCOLATE</t>
  </si>
  <si>
    <t>MARILU DE CHOCOLATE</t>
  </si>
  <si>
    <t>MARILU DE FRESA</t>
  </si>
  <si>
    <t>MARILU VAINILLA</t>
  </si>
  <si>
    <t>MARINA  X 60 CAP 500 MG</t>
  </si>
  <si>
    <t>MARINA OMEGA 3 500 MG X 30</t>
  </si>
  <si>
    <t>MARTESIA 150 MG</t>
  </si>
  <si>
    <t>MARTESIA 25 MG X 28</t>
  </si>
  <si>
    <t>MARTESIA 300 MG X 14</t>
  </si>
  <si>
    <t>MARTESIA 75 MG X 14</t>
  </si>
  <si>
    <t>MARVEL  CORTA UÑAS</t>
  </si>
  <si>
    <t>MARVELON 0.030MG 21 COMP LABO ORGANON</t>
  </si>
  <si>
    <t>MARVELON X 21</t>
  </si>
  <si>
    <t>MASAJITO 90 G</t>
  </si>
  <si>
    <t>MASAJITO 90 GR</t>
  </si>
  <si>
    <t>MASAJITO ROLLONS 90gr</t>
  </si>
  <si>
    <t>MASAJITO TARRO 150gr</t>
  </si>
  <si>
    <t>MASAJITO TARRO 250 GRS</t>
  </si>
  <si>
    <t>MASAJITO TUBO 80gr</t>
  </si>
  <si>
    <t>MASCARA COLAGENO + ELASTINA</t>
  </si>
  <si>
    <t>MASCARA DE OXIGENO ADULTO ALARGADO</t>
  </si>
  <si>
    <t>MASCARA DE OXIGENO ADULTO ALARGADO ADULO</t>
  </si>
  <si>
    <t>MASCARA DE OXIGENO CON TUBO PEDIATRICA</t>
  </si>
  <si>
    <t>MASCARA DE OXIGENO PED</t>
  </si>
  <si>
    <t>mascara de oxigeno pediatrica</t>
  </si>
  <si>
    <t>MASCARA DE OXIGENO PEDIATRICO</t>
  </si>
  <si>
    <t>MASCARA DE OXIGENO PEDIATRICO DROVENCA</t>
  </si>
  <si>
    <t>MASCARA NEB PDTR</t>
  </si>
  <si>
    <t>MASCARA NEBULIZADORA ADULTO</t>
  </si>
  <si>
    <t>mascara nebulizadora adulto</t>
  </si>
  <si>
    <t>MASCARA NEBULIZADORA PED</t>
  </si>
  <si>
    <t>mascara nebulizadora pediatrica</t>
  </si>
  <si>
    <t>mascara oxigeno 7" adulto</t>
  </si>
  <si>
    <t>MASCARA PARA OXIGENO</t>
  </si>
  <si>
    <t>MASCARA PARA OXIGENO ADULTO</t>
  </si>
  <si>
    <t>MASCARA PARA OXIGENO PEDIATRICO</t>
  </si>
  <si>
    <t>MASCARA Q- 10 + COLAGENO</t>
  </si>
  <si>
    <t>MASCARA RESVERATROL + VITAMINA C</t>
  </si>
  <si>
    <t>MASCARILLA ANTIPOLVO</t>
  </si>
  <si>
    <t>MASCARILLA CAPILAR COLOR CABELLOS CAOBA</t>
  </si>
  <si>
    <t>MASCARILLA CAPILAR COLOR CABELLOS COBRI</t>
  </si>
  <si>
    <t>MASCARILLA CP CLGN 450g</t>
  </si>
  <si>
    <t>MASCARILLA DE NEBULIZAR  ADULTO</t>
  </si>
  <si>
    <t>MASCARILLA NEBLZ PDTR</t>
  </si>
  <si>
    <t>MASCARILLA OXIGENO ADULTO</t>
  </si>
  <si>
    <t>MASCARILLA P/ TRAQUEOTOMO ADULTO</t>
  </si>
  <si>
    <t>MASCARILLA P/OXIGENO ADULTO</t>
  </si>
  <si>
    <t>mascarilla quirurgica 4 tiras</t>
  </si>
  <si>
    <t>mascarilla tipo cono</t>
  </si>
  <si>
    <t>MASCARILLAS 4 TIRA SENSIMEDICAL</t>
  </si>
  <si>
    <t>MASCARILLAS PLANAS  X 50</t>
  </si>
  <si>
    <t>MASTER BOND SUPER PEGA</t>
  </si>
  <si>
    <t>MASTI</t>
  </si>
  <si>
    <t>MATCH MATES COBINACION DE ESTEREOSCOPIO</t>
  </si>
  <si>
    <t>MATERNA 30 TABLETAS LABO WYETH</t>
  </si>
  <si>
    <t>MATERNA X 100 TAB</t>
  </si>
  <si>
    <t>MATERNAVIT 275 MLG 30 CAP LABO MAFS</t>
  </si>
  <si>
    <t>MATERNNY 200ml</t>
  </si>
  <si>
    <t>MATIGEL 0.50 SOLUCION OFTALMICA 5ML</t>
  </si>
  <si>
    <t>MATILOL SOLUCI. OFALMICA LABO. OFTALMI</t>
  </si>
  <si>
    <t>MATILOL SOLUCION OFTALMICAS 0.50</t>
  </si>
  <si>
    <t>MATOFERFOL 100 ML 40 TABLE LABO VARGAS</t>
  </si>
  <si>
    <t>matrix cepillo dental</t>
  </si>
  <si>
    <t>MATRIX CEPILLO DENTAL</t>
  </si>
  <si>
    <t>MATRIX FOR CHILDREN</t>
  </si>
  <si>
    <t>MAWS TETEROS  DE 0 + MESES 125 ML</t>
  </si>
  <si>
    <t>Max Vital 1000mg x 90 cap now</t>
  </si>
  <si>
    <t>MAX VITAL 1000MG X45 CAPSULAS NOW</t>
  </si>
  <si>
    <t>MAXALT RPD  10 MG X 2 TAB</t>
  </si>
  <si>
    <t>MAXAQUIN 400 MG / 5 TAB</t>
  </si>
  <si>
    <t>MAXAQUIN 400MG 2 TAB PFIZER</t>
  </si>
  <si>
    <t>MAXAQUIN 400MG X 5 TABLETAS</t>
  </si>
  <si>
    <t>MAXCOCO 42gr</t>
  </si>
  <si>
    <t>MAXELL AA RECARGA</t>
  </si>
  <si>
    <t>MAXELL AAA</t>
  </si>
  <si>
    <t>MAXELL AAA RECARGA</t>
  </si>
  <si>
    <t>MAXELL CR2032 3v</t>
  </si>
  <si>
    <t>MAXEPA  1000 MG X 100</t>
  </si>
  <si>
    <t>MAXEPA  1000 MG X 30 CAP</t>
  </si>
  <si>
    <t>MAXEPA  X 35 CAPSULAS</t>
  </si>
  <si>
    <t>MAXEPA 35CAP</t>
  </si>
  <si>
    <t>MAXEPA 50CAP MERCK</t>
  </si>
  <si>
    <t>MAXEPA 60 CAP  X 1000MG</t>
  </si>
  <si>
    <t>MAXEPA X 30 CAP</t>
  </si>
  <si>
    <t>MAXEPA X 50 CAP MOROCHA</t>
  </si>
  <si>
    <t>MAXI BARRAS GUAYABA</t>
  </si>
  <si>
    <t>MAXIBOL 1 ML 20 CAPSULAS LABO AVENTIS</t>
  </si>
  <si>
    <t>MAXIBOL 1mg caps</t>
  </si>
  <si>
    <t>MAXIBOL 5 MG  X 10</t>
  </si>
  <si>
    <t>MAXIBOL 5 ML 10 CAPSULAS LABO AVENTIS</t>
  </si>
  <si>
    <t>MAXICAL 1125MG 36COMP LETI</t>
  </si>
  <si>
    <t>MAXICAL FORTE 500mg SOBRES</t>
  </si>
  <si>
    <t>MAXICOR UNGUENTO OFTALMICA 3,5G</t>
  </si>
  <si>
    <t>MAXICORT SUSPENSION OFTAL</t>
  </si>
  <si>
    <t>MAXIPIME</t>
  </si>
  <si>
    <t>MAXIPIME 1 G</t>
  </si>
  <si>
    <t>MAXIPIME 1 VIA POLVO PARA SOLUCION</t>
  </si>
  <si>
    <t>MAXIPIME 1G</t>
  </si>
  <si>
    <t>MAXIPIME 1G X 2 AMP.</t>
  </si>
  <si>
    <t>MAXIPIME 500GR</t>
  </si>
  <si>
    <t>MAXITROL SUSP.OFTALMICA  LABORA ALCON</t>
  </si>
  <si>
    <t>maxitrol suspension oftalmica</t>
  </si>
  <si>
    <t>MAXITROL UNGUENTO LABORATO ALCON</t>
  </si>
  <si>
    <t>MAYORCITO GOLD 400G LABO WYETH</t>
  </si>
  <si>
    <t>MAYORCITO PROGRES GOLD   900G</t>
  </si>
  <si>
    <t>MAYORCITO PROGRESS 3 LABO WYETH</t>
  </si>
  <si>
    <t>MAYORCITOS GOLD 6-24 400g</t>
  </si>
  <si>
    <t>MAYORCITOS GOLD 6-24M</t>
  </si>
  <si>
    <t>MAYORCITOS GOLD 900 GR</t>
  </si>
  <si>
    <t>MAYORCITOS GOLD 900gr</t>
  </si>
  <si>
    <t>MAYORCITOS PROGRES GOLD 400G</t>
  </si>
  <si>
    <t>MC CORMICK ROSA DE JAMAICA  X 20</t>
  </si>
  <si>
    <t>MC MANI SALADO</t>
  </si>
  <si>
    <t>MCD CONDON</t>
  </si>
  <si>
    <t>MEBENDAZOL 100 MG 6 COMP LABO DROVEPAT</t>
  </si>
  <si>
    <t>MEBENDAZOL 100 MG 6 TABLETAS LABO DALIOL</t>
  </si>
  <si>
    <t>MEBENDAZOL 100MG 10 TABLETAS LABO CALOX</t>
  </si>
  <si>
    <t>MEBENDAZOL MY SUSP. 100MG.</t>
  </si>
  <si>
    <t>MEBENDAZOL SUSP</t>
  </si>
  <si>
    <t>MEBENDAZOL SUSP 100MG/5ML CALOX</t>
  </si>
  <si>
    <t>mebendazol susp 30 ml</t>
  </si>
  <si>
    <t>MEBENDAZOL SUSPENSION 30ML GC</t>
  </si>
  <si>
    <t>MEBENDAZOL X 6 TAB 100 MG</t>
  </si>
  <si>
    <t>MEBOCAINA</t>
  </si>
  <si>
    <t>MEBOCAINAx 18 tab</t>
  </si>
  <si>
    <t>0000000M-0005</t>
  </si>
  <si>
    <t>MECOX 15MG 10 TABLETAS</t>
  </si>
  <si>
    <t>MEDAC APOS 9*10</t>
  </si>
  <si>
    <t>MEDIA ANTIEMBOLIA UNISEX</t>
  </si>
  <si>
    <t>MEDIAS ANTI EMBOLICAS  TALLA M</t>
  </si>
  <si>
    <t>MEDIAS ANTIEBOLICA L</t>
  </si>
  <si>
    <t>MEDIAS ANTIEBOLICAS G</t>
  </si>
  <si>
    <t>MEDIAS ANTIEBOLICAS L</t>
  </si>
  <si>
    <t>MEDIAS ANTIEMBOLICA  L</t>
  </si>
  <si>
    <t>MEDIAS ANTIEMBOLICA  XL</t>
  </si>
  <si>
    <t>MEDIAS ANTIEMBOLICA UNIXES L</t>
  </si>
  <si>
    <t>MEDIAS ANTIEMBOLICAS</t>
  </si>
  <si>
    <t>MEDIAS ELASTICA P/ CABALLEROS</t>
  </si>
  <si>
    <t>MEDIAS MEDICARE TALLA M</t>
  </si>
  <si>
    <t>MEDIAS MEDICARE TALLA S</t>
  </si>
  <si>
    <t>MEDIC AUTOMATICO DIGITAL</t>
  </si>
  <si>
    <t>MEDICAMENTO DE PRUEBA</t>
  </si>
  <si>
    <t>MEDICARE MEDIAS PANTY  L</t>
  </si>
  <si>
    <t>MEDICARE MEDIAS PANTY  XL</t>
  </si>
  <si>
    <t>MEDICPLAST 1/2.5 YDS</t>
  </si>
  <si>
    <t>MEDICPLAST 2"</t>
  </si>
  <si>
    <t>MEDICPLAST 2.5 CM X 4.6 M 1X 5</t>
  </si>
  <si>
    <t>MEDICPLAST ADHESIVO SEDA 2.54</t>
  </si>
  <si>
    <t>MEDIFIT JERINGA 3 ML / 21G X 1 1/2</t>
  </si>
  <si>
    <t>MEDIGRIP DIA</t>
  </si>
  <si>
    <t>MEDIGRIP NOCHE</t>
  </si>
  <si>
    <t>MEDIPOR 1,27 CM X 4.5 M</t>
  </si>
  <si>
    <t>MEDIPOR 1/2" X 5 YDS COLOR BLANCO</t>
  </si>
  <si>
    <t>MEDIPOR 1/20X 5 YDS</t>
  </si>
  <si>
    <t>MEDIPOR 1/5*5 YDS</t>
  </si>
  <si>
    <t>MEDIPOR 2*5 YDS</t>
  </si>
  <si>
    <t>MEDIPOR ADH 1"</t>
  </si>
  <si>
    <t>MEDIPOR ADHESIVO TRANSPARENTE 1.27</t>
  </si>
  <si>
    <t>MEDIPOR ADHESIVO TRANSPARENTE 5.08</t>
  </si>
  <si>
    <t>MEDIPOR COLOR BLANCO 1/2 X 5 YDAS</t>
  </si>
  <si>
    <t>MEDIPOR COLOR PIEL 1/2 X 5 YDAS</t>
  </si>
  <si>
    <t>MEDIPORE H</t>
  </si>
  <si>
    <t>MEDIPORT PIEL 1"</t>
  </si>
  <si>
    <t>MEDIPORT PIEL 2"</t>
  </si>
  <si>
    <t>MEDISANA P FLEX</t>
  </si>
  <si>
    <t>MEDISANA TENSIOM</t>
  </si>
  <si>
    <t>MEDROL  16 MG  6 TAB</t>
  </si>
  <si>
    <t>MEDROL 16 MG X 14 TAB</t>
  </si>
  <si>
    <t>MEDROL 16 ML 16 TABLETAS LABO PHARMACIA</t>
  </si>
  <si>
    <t>MEGA  MEN  100TABLETAS GNC</t>
  </si>
  <si>
    <t>MEGA MEN 100TAB</t>
  </si>
  <si>
    <t>MEGA MEN X 90 TABLETAS GNC</t>
  </si>
  <si>
    <t>MEGA NEUBION AMPOLLAS</t>
  </si>
  <si>
    <t>MEGA NEUBION X 10 GRAGEAS</t>
  </si>
  <si>
    <t>MEGA-NEUBION 1AMP. MERCK</t>
  </si>
  <si>
    <t>MEGANEUBION CON LIDOCAINA AMPOLLA</t>
  </si>
  <si>
    <t>MEGANEUBION HYPAK</t>
  </si>
  <si>
    <t>MEGAVITON    50  CAPSULAS</t>
  </si>
  <si>
    <t>MEGAVITON 30CAP</t>
  </si>
  <si>
    <t>MEGAVITON 60CAP</t>
  </si>
  <si>
    <t>MEGAVITON HEPA X 50 CAPSULAS</t>
  </si>
  <si>
    <t>MEGLIPEN 500 MG - 2,5 MG X 30</t>
  </si>
  <si>
    <t>MELANI-D CREMA PARA MANOS 50ML</t>
  </si>
  <si>
    <t>MELANI-D UVA 30ML</t>
  </si>
  <si>
    <t>MELATONIN  3000MG 60 CAPSULAS</t>
  </si>
  <si>
    <t>MELATONIN  3MG 60 TAB  GNC</t>
  </si>
  <si>
    <t>MELATONIN 300 MGG X 60 TAB</t>
  </si>
  <si>
    <t>MELATONIN 3MG WITH B-6 30TAB</t>
  </si>
  <si>
    <t>MELATONINA X 60</t>
  </si>
  <si>
    <t>MELATONONA</t>
  </si>
  <si>
    <t>MELAX  200 G NATURISSIMA</t>
  </si>
  <si>
    <t>MELAZA DE CA;A  250G</t>
  </si>
  <si>
    <t>MELAZA DE CAÑA 500GR</t>
  </si>
  <si>
    <t>MELENITA BC 500gr</t>
  </si>
  <si>
    <t>MELERIL 100MG X 30 GRAGEAS</t>
  </si>
  <si>
    <t>MELERIL 25MG 30GRA NOVARTIS</t>
  </si>
  <si>
    <t>MELNITA BC 500gr</t>
  </si>
  <si>
    <t>MELOCOX   7.5  MG  10  TAB</t>
  </si>
  <si>
    <t>MELODY ACEITE PARA NIÑOS 100 cm3</t>
  </si>
  <si>
    <t>MELODY ANB 75gr</t>
  </si>
  <si>
    <t>MELODY AVENA</t>
  </si>
  <si>
    <t>MELODY AVENA X 2 MOROCHO 75 MG</t>
  </si>
  <si>
    <t>MELODY BAÑO LIQUIDO LAVANDA Y MANZANILL</t>
  </si>
  <si>
    <t>MELODY CHAMPU 200 CM</t>
  </si>
  <si>
    <t>MELODY CHAMPU 50 ML</t>
  </si>
  <si>
    <t>MELODY CHAMPU CON MANZANILLA</t>
  </si>
  <si>
    <t>MELODY CHAMPU MANZANILLA 200 CM</t>
  </si>
  <si>
    <t>MELODY COLONIA  50 ML</t>
  </si>
  <si>
    <t>MELODY COLONIA 50 ML</t>
  </si>
  <si>
    <t>MELODY COLONIA PARA NIÑAS 200cm3</t>
  </si>
  <si>
    <t>MELODY COLONIA PARA NIÑOS 200 CM</t>
  </si>
  <si>
    <t>MELODY COLONIA PARA NIÑOS 200cm3</t>
  </si>
  <si>
    <t>MELODY CREMA</t>
  </si>
  <si>
    <t>MELODY CREMA 50 ML</t>
  </si>
  <si>
    <t>MELODY ESPUMITA 50 ML</t>
  </si>
  <si>
    <t>MELODY GEL ANTIBACTERIAL</t>
  </si>
  <si>
    <t>melody gel antibacterial</t>
  </si>
  <si>
    <t>MELODY HISOPOS DE ALGODON x 100</t>
  </si>
  <si>
    <t>MELODY JABON BARRA 75G</t>
  </si>
  <si>
    <t>MELODY JABON SOAP CON VITAMINA E</t>
  </si>
  <si>
    <t>MELODY JABON X3</t>
  </si>
  <si>
    <t>MELODY POLV NAT 200gr</t>
  </si>
  <si>
    <t>MELODY POLVO M 200gR</t>
  </si>
  <si>
    <t>melody polvo natural  100 g</t>
  </si>
  <si>
    <t>MELODY TALCO 200G</t>
  </si>
  <si>
    <t>MELODY TALCO PARA BEBES 100gr</t>
  </si>
  <si>
    <t>MELODY VASELINA 75CM3</t>
  </si>
  <si>
    <t>MELODY X 3</t>
  </si>
  <si>
    <t>MELONAX 15MG X10</t>
  </si>
  <si>
    <t>MELONAX 7,5MG 10TABLETAS</t>
  </si>
  <si>
    <t>MELOVAX 15 MG / 1.5 ML</t>
  </si>
  <si>
    <t>MELOVAX 15 MG X 10 TAB DISP</t>
  </si>
  <si>
    <t>MELOVAX 15MG 10CAP</t>
  </si>
  <si>
    <t>MELOVAX 7,5 POR 10 CAPSULAS</t>
  </si>
  <si>
    <t>MELOXICAM  15  MG</t>
  </si>
  <si>
    <t>MELOXICAM  15MG 10TB ELTER</t>
  </si>
  <si>
    <t>MELOXICAM  7.5MG  10 COMPRIMIDO</t>
  </si>
  <si>
    <t>meloxicam 10 comprimidos 15mg</t>
  </si>
  <si>
    <t>MELOXICAM 15 MG  X 10 TAB</t>
  </si>
  <si>
    <t>MELOXICAM 15 MG 10 TABLETAS LABO ELTER</t>
  </si>
  <si>
    <t>MELOXICAM 15 MG X 10</t>
  </si>
  <si>
    <t>meloxicam 15 mg x 10 tab</t>
  </si>
  <si>
    <t>meloxicam 7.5 MG  10 TAB</t>
  </si>
  <si>
    <t>MELOXICAM 7.5 MG X 19 TAB  CALOX</t>
  </si>
  <si>
    <t>MELOXICAM 7.5ML 10 TABLETAS LABO ELTER</t>
  </si>
  <si>
    <t>MELOXICAN 15MG X 10 COMPRI OFA</t>
  </si>
  <si>
    <t>MELOXICAN 7,5MG X 10 COMP OFA</t>
  </si>
  <si>
    <t>MENADERM CREMA 1% 30G LABORA GALENO</t>
  </si>
  <si>
    <t>MENISTIN 16 MG X 21 TAB</t>
  </si>
  <si>
    <t>MENISTIN 8 MG X 21</t>
  </si>
  <si>
    <t>MENIZOL  500MG  10  TABLETAS</t>
  </si>
  <si>
    <t>MENIZOL 500MG</t>
  </si>
  <si>
    <t>0000000M'0001</t>
  </si>
  <si>
    <t>MENIZOL 500MG 10 COMPRIMIDOS</t>
  </si>
  <si>
    <t>0000000M-0001</t>
  </si>
  <si>
    <t>0000000M'0016</t>
  </si>
  <si>
    <t>MENIZOL BENZOIL 250MG/5ML</t>
  </si>
  <si>
    <t>0000000M-0016</t>
  </si>
  <si>
    <t>MENNEN  SKIN  BRACER  SYSTEM</t>
  </si>
  <si>
    <t>MENNEN ACEITE CREMOSO COM SABILA</t>
  </si>
  <si>
    <t>MENOFEM 20mg</t>
  </si>
  <si>
    <t>MENOFEN 30 TABLETAS LABORA PHARMATON</t>
  </si>
  <si>
    <t>MENOSTAT 0.625ML 28 COMP LABO MEDIFAR</t>
  </si>
  <si>
    <t>MEN'S FORMULA  NATURE  SUN SHINE</t>
  </si>
  <si>
    <t>MENSTRUANOL  X 50 CAP</t>
  </si>
  <si>
    <t>MENTAT JARABE DE HIMALAYA</t>
  </si>
  <si>
    <t>MENTAT TABLETAS DE HIMALAYA</t>
  </si>
  <si>
    <t>MENTHOPLUS CEREZA</t>
  </si>
  <si>
    <t>MENTITAS 27 GR</t>
  </si>
  <si>
    <t>0000000M'0007</t>
  </si>
  <si>
    <t>MENTOL</t>
  </si>
  <si>
    <t>0000000M-0007</t>
  </si>
  <si>
    <t>MENTOL 40G FARMAVITAL</t>
  </si>
  <si>
    <t>MENTOL CHINO</t>
  </si>
  <si>
    <t>mentol cristalizado de 25 g en papeleta</t>
  </si>
  <si>
    <t>0000000M'0010</t>
  </si>
  <si>
    <t>MENTOL CRYSTAL</t>
  </si>
  <si>
    <t>0000000M-0010</t>
  </si>
  <si>
    <t>MENTOL DAVIAS.28.35GR</t>
  </si>
  <si>
    <t>mentol david 14. 18 g</t>
  </si>
  <si>
    <t>MENTOL DAVIS 28.35 G</t>
  </si>
  <si>
    <t>MENTOL DORAYA</t>
  </si>
  <si>
    <t>MENTOL DORAYA 100 CM</t>
  </si>
  <si>
    <t>MENTOL DORAYA 100 GR</t>
  </si>
  <si>
    <t>MENTOL ICE GEL</t>
  </si>
  <si>
    <t>MENTOL ICE LOCION</t>
  </si>
  <si>
    <t>MENTOLATUM</t>
  </si>
  <si>
    <t>MENTOLLATUM  MENTOL CHINO</t>
  </si>
  <si>
    <t>MENTOS MINT</t>
  </si>
  <si>
    <t>MEPADOL X 12 TAB</t>
  </si>
  <si>
    <t>MEPROX 20ML 8 CAPSULAS LABO GALENO QUIMI</t>
  </si>
  <si>
    <t>MERANOL 25 MLG 20 TABLETAS LABO VARGAS</t>
  </si>
  <si>
    <t>MERANOL75 ML 12 TABLETAS LABO VARGAS</t>
  </si>
  <si>
    <t>MERCILON 0.20MG 21 COMP LABO ORGANON</t>
  </si>
  <si>
    <t>MERCILON 21TAB</t>
  </si>
  <si>
    <t>MERCINDOL 12 TABLETAS LABORA AVENTIS</t>
  </si>
  <si>
    <t>mercindol x 12 tab</t>
  </si>
  <si>
    <t>0000000M'0006</t>
  </si>
  <si>
    <t>MERCURIO</t>
  </si>
  <si>
    <t>0000000M-0006</t>
  </si>
  <si>
    <t>MERCURIO CROMO</t>
  </si>
  <si>
    <t>MERCURIOCROMO</t>
  </si>
  <si>
    <t>MERCURIOCROMO 3O CC</t>
  </si>
  <si>
    <t>MEREY FLOR AMARILLO</t>
  </si>
  <si>
    <t>MEREY POKER</t>
  </si>
  <si>
    <t>MEREY SALADO</t>
  </si>
  <si>
    <t>meriendita</t>
  </si>
  <si>
    <t>MERMELADA DE FRESA</t>
  </si>
  <si>
    <t>MERMELADA DE NARANJA Y ZANAHORIA</t>
  </si>
  <si>
    <t>MERONEM 1G I.V</t>
  </si>
  <si>
    <t>MERONEM 500 MG I.V</t>
  </si>
  <si>
    <t>meronem i.v 1 g</t>
  </si>
  <si>
    <t>MEROPENE 1G ( MERODEX )</t>
  </si>
  <si>
    <t>MEROPENE 500MG ( MERODEX )</t>
  </si>
  <si>
    <t>MEROPENEM</t>
  </si>
  <si>
    <t>MEROPENEM 1 G</t>
  </si>
  <si>
    <t>MEROPENEM 1GR</t>
  </si>
  <si>
    <t>MEROPENEM 500mg</t>
  </si>
  <si>
    <t>MERTHIOLATE 60 ML</t>
  </si>
  <si>
    <t>MERTHIOLATE INCOLORADA</t>
  </si>
  <si>
    <t>MERTHIOLATE INCOLORO 60 ML</t>
  </si>
  <si>
    <t>MERTHIOLATE INCOLORO 60ML</t>
  </si>
  <si>
    <t>MERTHIOLATE ROJO</t>
  </si>
  <si>
    <t>MESIGINA INSTAYECT 50MG INYX1</t>
  </si>
  <si>
    <t>MESTINON 60MG X 20TAB</t>
  </si>
  <si>
    <t>METAMAX  ANIMAL MAX</t>
  </si>
  <si>
    <t>METAMAX COLAGENO 200G</t>
  </si>
  <si>
    <t>METAMAX CREATINE 144TAB</t>
  </si>
  <si>
    <t>METAMAX CREATINE 50 CAPSULAS</t>
  </si>
  <si>
    <t>METAMAX CREATINE 750 MG POR 100 CAPSULAS</t>
  </si>
  <si>
    <t>METAMAX LIVERMAX POR 250 TABLETAS</t>
  </si>
  <si>
    <t>METAMUCIL   POLVO</t>
  </si>
  <si>
    <t>METAMUCIL SABOR NARANJA</t>
  </si>
  <si>
    <t>METAMUCIL SABOR NATURAL</t>
  </si>
  <si>
    <t>METAMUCIL SABOR ORIGINAL</t>
  </si>
  <si>
    <t>METAMUCIL425G POLVO</t>
  </si>
  <si>
    <t>METASPRAY  140 DOSIS</t>
  </si>
  <si>
    <t>METFIL 500mg</t>
  </si>
  <si>
    <t>METFIL 850mg</t>
  </si>
  <si>
    <t>METFOR L.P. 1000 MG X 30 TAB</t>
  </si>
  <si>
    <t>METFOR L.P. 1000 MG X 60</t>
  </si>
  <si>
    <t>METFOR L.P. 1000mg</t>
  </si>
  <si>
    <t>metformina - glibenclamida 500mg - 2.5 g</t>
  </si>
  <si>
    <t>METFORMINA -- GLIBENCLAMIDA 500MG - 5 M</t>
  </si>
  <si>
    <t>METFORMINA / GLIBENCLAMIDA 500 / 5 MG</t>
  </si>
  <si>
    <t>METFORMINA + GLIBENCLAMIDA 500 MG - 2,5</t>
  </si>
  <si>
    <t>METFORMINA 28TAB 850MG CALOX</t>
  </si>
  <si>
    <t>METFORMINA 500 MG X30</t>
  </si>
  <si>
    <t>METFORMINA 500MG 28 TAB CALOX</t>
  </si>
  <si>
    <t>METFORMINA 500mg Q</t>
  </si>
  <si>
    <t>METFORMINA 850 MG X 10</t>
  </si>
  <si>
    <t>METFORMINA 850 MG X 30 SM PHARMA</t>
  </si>
  <si>
    <t>METFORMINA CLOHIDRATO X 28 TAB  MOROCHO</t>
  </si>
  <si>
    <t>METFORMINA CLORHIDRATO 500 MG X 30</t>
  </si>
  <si>
    <t>METFORMINA CLORHIDRATO 850 MG X 28</t>
  </si>
  <si>
    <t>METFORMINA CLORHIDRATO 850 MG X 30</t>
  </si>
  <si>
    <t>METFORMINA GLIBENCLAMIDA</t>
  </si>
  <si>
    <t>METFORMINA- GLIBENCLAMIDA 500MG / 2,5 M</t>
  </si>
  <si>
    <t>METHERGIN 0.125MG 30GRAGEAS</t>
  </si>
  <si>
    <t>methergin 0.2 mg / ml</t>
  </si>
  <si>
    <t>METHERGIN X 5 AMP. 0,2 AMP</t>
  </si>
  <si>
    <t>METICORTELONE 60 ML USO PEDIATRICO</t>
  </si>
  <si>
    <t>METICORTEN 20MG 20TAB</t>
  </si>
  <si>
    <t>METICORTEN 50ML 10 TABLETALABO SCHERING</t>
  </si>
  <si>
    <t>METICORTEN 5MG X 30 TABLETAS</t>
  </si>
  <si>
    <t>METICOTEN 5ML 10 TABLETAS LABO SHERING</t>
  </si>
  <si>
    <t>METILCANFOR</t>
  </si>
  <si>
    <t>METOCLOPRAMIDA</t>
  </si>
  <si>
    <t>METOCLOPRAMIDA 2.6 MG SOLUCION GOTAS</t>
  </si>
  <si>
    <t>METOCLOPRAMIDA AMP</t>
  </si>
  <si>
    <t>METOCLOPRAMIDA AMPOLLAS</t>
  </si>
  <si>
    <t>METOCLOPRAMIDA GOTAS</t>
  </si>
  <si>
    <t>METOXIFILIN ELIXIR 120ml</t>
  </si>
  <si>
    <t>METREN 125MG/5ML 120ML SUSPENSION</t>
  </si>
  <si>
    <t>METREN 500 MG X 12 OVULOS</t>
  </si>
  <si>
    <t>METREN 500MG 10 TABLETAS LABO ALIAN</t>
  </si>
  <si>
    <t>METREN 500MG OVULOS</t>
  </si>
  <si>
    <t>METREN SUSP. 250MG. 120CC.</t>
  </si>
  <si>
    <t>METRIS SOLUCION IV</t>
  </si>
  <si>
    <t>METROCLOPRAMIDA 10MG X 6AMP</t>
  </si>
  <si>
    <t>METROGYL 5 MG / ML IV</t>
  </si>
  <si>
    <t>METRONIDAZOL</t>
  </si>
  <si>
    <t>METRONIDAZOL  CALOX-MCK</t>
  </si>
  <si>
    <t>METRONIDAZOL 125MG SUSP KIMICEG</t>
  </si>
  <si>
    <t>METRONIDAZOL 125MG SUSPENSION ELTER</t>
  </si>
  <si>
    <t>METRONIDAZOL 125MG/5ML</t>
  </si>
  <si>
    <t>METRONIDAZOL 250 MG / 5 ML  120 ML</t>
  </si>
  <si>
    <t>metronidazol 250 mg/ 5 ml elter</t>
  </si>
  <si>
    <t>metronidazol 250mg /5ml suspension oral</t>
  </si>
  <si>
    <t>METRONIDAZOL 250MG CALOX</t>
  </si>
  <si>
    <t>METRONIDAZOL 250MG X 20TAB.</t>
  </si>
  <si>
    <t>METRONIDAZOL 250MG/120ML ELTER</t>
  </si>
  <si>
    <t>METRONIDAZOL 250ML 20 TABLETAS LABO ELTE</t>
  </si>
  <si>
    <t>Metronidazol 500 mg</t>
  </si>
  <si>
    <t>METRONIDAZOL 500 MG X 10 OVULOS</t>
  </si>
  <si>
    <t>METRONIDAZOL 500 MG X 10 TAB KIMICEG</t>
  </si>
  <si>
    <t>metronidazol 500 mg x 100</t>
  </si>
  <si>
    <t>METRONIDAZOL 500 MG X 20</t>
  </si>
  <si>
    <t>metronidazol 500mg  100ml</t>
  </si>
  <si>
    <t>METRONIDAZOL 500MG AMPOLLAS</t>
  </si>
  <si>
    <t>METRONIDAZOL 500MG OVULOS DALIOL</t>
  </si>
  <si>
    <t>METRONIDAZOL 500MG POR10 TABLETAS ELTER</t>
  </si>
  <si>
    <t>METRONIDAZOL 500MG X 10  OVULOS</t>
  </si>
  <si>
    <t>METRONIDAZOL 500MG X 10 OVULOS KIMI</t>
  </si>
  <si>
    <t>METRONIDAZOL 500MG X 10 TABLETAS CALOX</t>
  </si>
  <si>
    <t>METRONIDAZOL 500MG X 15 CAP BLANDA</t>
  </si>
  <si>
    <t>METRONIDAZOL 500ML 10 TABLETAS LABO DALI</t>
  </si>
  <si>
    <t>METRONIDAZOL 500ML 10 TABLETAS LABO ELTR</t>
  </si>
  <si>
    <t>METRONIDAZOL 500ML 10 TABLETAS LABO LIST</t>
  </si>
  <si>
    <t>METRONIDAZOL BOLSA</t>
  </si>
  <si>
    <t>metronidazol infusion intravenosa</t>
  </si>
  <si>
    <t>METRONIDAZOL TAB</t>
  </si>
  <si>
    <t>METROVAX 125MG. 120CC.</t>
  </si>
  <si>
    <t>METROVAX 250MG. 160CC.</t>
  </si>
  <si>
    <t>METROVAX 250MG. 80CC.</t>
  </si>
  <si>
    <t>METROVAX 375ML 20 CAPSULAS LABO VIVAX</t>
  </si>
  <si>
    <t>METROVAX 500MG 10 OVULOS</t>
  </si>
  <si>
    <t>METROVAX 500ML 15 CAPSULAS LABO VIVAX</t>
  </si>
  <si>
    <t>metrovax i.v  500mg / 100ml</t>
  </si>
  <si>
    <t>0000000M-0009</t>
  </si>
  <si>
    <t>METROVAX SOL.INYECTABLE</t>
  </si>
  <si>
    <t>0000000M'0009</t>
  </si>
  <si>
    <t>METROVAX SOLUCION INYECTABLE</t>
  </si>
  <si>
    <t>MEVALOTIN 10ML 10 TABLETAS LABO SANKYO</t>
  </si>
  <si>
    <t>MEVALOTIN 20 ML 10 TABLETAS LABO SANKYO</t>
  </si>
  <si>
    <t>MEVALOTIN 40ML10 TABLETAS LABORA SANKYO</t>
  </si>
  <si>
    <t>MEWS TETEROS  DE 0 + MESES DE 250 ML</t>
  </si>
  <si>
    <t>MEXANA 300 G TALCO</t>
  </si>
  <si>
    <t>MEXANA LADY TALCO DESODORANTE</t>
  </si>
  <si>
    <t>MEXANA TALCO 177G</t>
  </si>
  <si>
    <t>MEXANA TALCO 354G</t>
  </si>
  <si>
    <t>MEXANA TALCO 70G</t>
  </si>
  <si>
    <t>mexana talco 85 g</t>
  </si>
  <si>
    <t>MEXANITA POLVO</t>
  </si>
  <si>
    <t>MEZCLA DE FRUTAS SECOS Y NATURALES</t>
  </si>
  <si>
    <t>MEZHITIN 10MG X 50</t>
  </si>
  <si>
    <t>MI PRIMER SET  GIFT SET TETEROS Y ACCSOR</t>
  </si>
  <si>
    <t>MI PRIMER SET  GIFT SET X6 PIEZAS</t>
  </si>
  <si>
    <t>MI PRIMER SET DISNEY BABY</t>
  </si>
  <si>
    <t>MI PRIMER SET LOONEY TUNES</t>
  </si>
  <si>
    <t>MI ULTIMA DIETA CHOCOLATE</t>
  </si>
  <si>
    <t>MI ULTIMA DIETA VAINILLA</t>
  </si>
  <si>
    <t>MIA DIURNA 10 UNI</t>
  </si>
  <si>
    <t>MIA MALLA SECA 10 TOALLAS ULTRA DELGADA</t>
  </si>
  <si>
    <t>MIA NOCTURNA 10 UNI</t>
  </si>
  <si>
    <t>MIA NOCTURNA MALLA 10 UNI</t>
  </si>
  <si>
    <t>MIA PANTIPROT</t>
  </si>
  <si>
    <t>MIBELLIUM 10 MG X 20</t>
  </si>
  <si>
    <t>MICARDIS  PLUS  80 MG 14 TABLETAS</t>
  </si>
  <si>
    <t>MICARDIS 40 MG X 14 TAB</t>
  </si>
  <si>
    <t>MICARDIS 40MG 7TABLETAS</t>
  </si>
  <si>
    <t>MICARDIS 80MG X 14 TABLETAS</t>
  </si>
  <si>
    <t>MICARDIS 80MG X 7 TABLETAS</t>
  </si>
  <si>
    <t>0000000M'0002</t>
  </si>
  <si>
    <t>MICARDIS 8MG 7 TABLETAS</t>
  </si>
  <si>
    <t>0000000M-0002</t>
  </si>
  <si>
    <t>MICARDIS AMLO 80 MG - 10 MG</t>
  </si>
  <si>
    <t>MICARDIS AMLO 80 MG - 5 MG</t>
  </si>
  <si>
    <t>MICARDIS DE 80 MG X 14 TAB + 7 TAB</t>
  </si>
  <si>
    <t>MICARDIS PLUS 80 MG / 25 MG X 14</t>
  </si>
  <si>
    <t>MICKEY  SHAMPOO NUTRITIVO CON VITMINAS</t>
  </si>
  <si>
    <t>MICKEY COLONIA 100mg DISNEY</t>
  </si>
  <si>
    <t>MICOATIV 1% 20G</t>
  </si>
  <si>
    <t>micoativ 100 mg x 6 tab vaginales</t>
  </si>
  <si>
    <t>MICOATIVIV POLVO 30 G</t>
  </si>
  <si>
    <t>MICODER POMADA  DE  AZUFRE 35GRS</t>
  </si>
  <si>
    <t>MICOFEET DESODORANTE</t>
  </si>
  <si>
    <t>MICOFLUX 150MG 2 CAP.</t>
  </si>
  <si>
    <t>MICONAX  CREMA VAGINAL</t>
  </si>
  <si>
    <t>MICONAX CREMA 25G LABORA MEYER</t>
  </si>
  <si>
    <t>MICOZOL 500MG X 1 OVULO VAGINAL</t>
  </si>
  <si>
    <t>MICRO GOTEROS</t>
  </si>
  <si>
    <t>MICRO NEBULIZADOR CON MASCARA ADULTO</t>
  </si>
  <si>
    <t>MICROFERRUM x 30 CAP</t>
  </si>
  <si>
    <t>microgotero</t>
  </si>
  <si>
    <t>MICROGOTERO</t>
  </si>
  <si>
    <t>MICROGOTERO ACTIM</t>
  </si>
  <si>
    <t>MICROGOTERO GAESCA</t>
  </si>
  <si>
    <t>MICROGOTEROS 1ML=15 DROPS</t>
  </si>
  <si>
    <t>MICROGRANULO DE LIMPIEZA FACIAL CLEAN</t>
  </si>
  <si>
    <t>MICROLET X 25 LANCETAS</t>
  </si>
  <si>
    <t>MICROLIFE TENSIOMETRO M</t>
  </si>
  <si>
    <t>MICRONEBULIZADOR CON MASCARA  PEDIATRIC</t>
  </si>
  <si>
    <t>MICROPORE  1 IN X 10 YD</t>
  </si>
  <si>
    <t>MICROPORE  1/2 IN X 10 YD</t>
  </si>
  <si>
    <t>MICROPORE  2.5 CM X 9.1 M</t>
  </si>
  <si>
    <t>MICROPORE  3  IN 7.6 CM</t>
  </si>
  <si>
    <t>MICROPORE  BLANCO 2.5CM X 9.1 M</t>
  </si>
  <si>
    <t>MICROPORE 1</t>
  </si>
  <si>
    <t>MICROPORE 1 IN X 10 YD</t>
  </si>
  <si>
    <t>MICROPORE 1*10</t>
  </si>
  <si>
    <t>MICROPORE 1.25CM X 9.1 M</t>
  </si>
  <si>
    <t>MICROPORE 1/2</t>
  </si>
  <si>
    <t>MICROPORE 1/2 IN X 10 YD</t>
  </si>
  <si>
    <t>MICROPORE 1/2*10</t>
  </si>
  <si>
    <t>MICROPORE 2 IN X 10 YD</t>
  </si>
  <si>
    <t>MICROPORE 2*10</t>
  </si>
  <si>
    <t>micropore 2.5 cm x 9.1 m</t>
  </si>
  <si>
    <t>MICROPORE 3 IN X 10 YD</t>
  </si>
  <si>
    <t>MICROPORE 5CM X 9.1 M</t>
  </si>
  <si>
    <t>MICROPORE BLANCO 1.25CM X 9.1 M</t>
  </si>
  <si>
    <t>Micropore Nexare  3M</t>
  </si>
  <si>
    <t>Micropore Nexare  3M...........</t>
  </si>
  <si>
    <t>MICROPORE VENDA ADHESIVA 1"  4.5</t>
  </si>
  <si>
    <t>MICROPORE VENDA ADHESIVA 1/2  4.5</t>
  </si>
  <si>
    <t>Microser  8mg  50 Tableta</t>
  </si>
  <si>
    <t>MICROSER 8 ML20 TABLETAS LABORA GRUNENTH</t>
  </si>
  <si>
    <t>MICROSER FORTE 16 MG 20 TAB</t>
  </si>
  <si>
    <t>MICROSER FORTE X 50 TAB</t>
  </si>
  <si>
    <t>microser ultra 24 mg x 20</t>
  </si>
  <si>
    <t>MICROVAL 30MG 35 GRAGEAS LABO WYETH</t>
  </si>
  <si>
    <t>MICTONORM 15 MG X 28</t>
  </si>
  <si>
    <t>0000000M'0013</t>
  </si>
  <si>
    <t>MICYN-DOS 15ML</t>
  </si>
  <si>
    <t>0000000M-0013</t>
  </si>
  <si>
    <t>MIDAZOLAM 15MG/ 3 ML X 10 AMP</t>
  </si>
  <si>
    <t>MIDROX 5ML SOLUCION OFTALMICO</t>
  </si>
  <si>
    <t>MIEL  DE  BORAX</t>
  </si>
  <si>
    <t>MIEL ABEJAS MIELITO</t>
  </si>
  <si>
    <t>MIEL CON POLEN JALEA REAL</t>
  </si>
  <si>
    <t>MIEL DE  FRAILEJON 130G</t>
  </si>
  <si>
    <t>MIEL DE ABEJA ALMEN 210G</t>
  </si>
  <si>
    <t>MIEL DE ABEJAS ALMEN</t>
  </si>
  <si>
    <t>miel de borax</t>
  </si>
  <si>
    <t>MIEL DE BORAX</t>
  </si>
  <si>
    <t>MIEL DE PROPOLEO  JARABE 130G</t>
  </si>
  <si>
    <t>MIEL EUCALIPAL 130CC.</t>
  </si>
  <si>
    <t>MIEL EUCALIPAL 230CC.</t>
  </si>
  <si>
    <t>MIEL FRALEJON 230G</t>
  </si>
  <si>
    <t>MIEL MUNDO DULCE 500G</t>
  </si>
  <si>
    <t>MIEL PROPOLEO JARABE 170GRS</t>
  </si>
  <si>
    <t>MIEL ZABILA 130 GR.</t>
  </si>
  <si>
    <t>0000000M'0003</t>
  </si>
  <si>
    <t>MIFLOMIDE 200MG 10 CAPSULAS</t>
  </si>
  <si>
    <t>0000000M-0003</t>
  </si>
  <si>
    <t>MIFLONIDE   200MCG  120 CAP</t>
  </si>
  <si>
    <t>MIFLONIDE 400MCG X60CAPSULAS</t>
  </si>
  <si>
    <t>MIGRADORIXINA</t>
  </si>
  <si>
    <t>MIGRADORIXINA 125MG 10COMPRIMIDOS</t>
  </si>
  <si>
    <t>MIGRAVAL 100ML 2 COMPRIMIDOS LABO GIEMPI</t>
  </si>
  <si>
    <t>MIGREN 650 MG X 60</t>
  </si>
  <si>
    <t>MIGREN X 10 COMP . MOROCHO</t>
  </si>
  <si>
    <t>MIGREN X 20</t>
  </si>
  <si>
    <t>MIGREN X10</t>
  </si>
  <si>
    <t>MILA BANDAS DEPILADORA  CORPORALES</t>
  </si>
  <si>
    <t>MILA CREMA DEPILADORA</t>
  </si>
  <si>
    <t>MILANTA DOS 150ML</t>
  </si>
  <si>
    <t>MILANTA FORTE ANTIACIDO 150 ML</t>
  </si>
  <si>
    <t>MILANTA MILFORT 360ML</t>
  </si>
  <si>
    <t>MILANTA ROLLTABS CEREZA ANTIACIDO</t>
  </si>
  <si>
    <t>MILAX 120 G</t>
  </si>
  <si>
    <t>MILAX RONOVA</t>
  </si>
  <si>
    <t>MILICAL X 10 MG X 30 TAB</t>
  </si>
  <si>
    <t>MILKY WAY BAR 58gr</t>
  </si>
  <si>
    <t>MILPAR EMULSION 240 CC.</t>
  </si>
  <si>
    <t>MIMADITO ACEITE CREMOSO</t>
  </si>
  <si>
    <t>MIMADITO BASTONCITOS 300 UNIDADES</t>
  </si>
  <si>
    <t>mimadito champu</t>
  </si>
  <si>
    <t>MIMADITO CHAMPU 200ML</t>
  </si>
  <si>
    <t>MIMADITO COLONIA 100 ML</t>
  </si>
  <si>
    <t>mimadito colonia 200 cm</t>
  </si>
  <si>
    <t>MIMADITO CREMA PARA PEINAR</t>
  </si>
  <si>
    <t>mimadito dulce sueño</t>
  </si>
  <si>
    <t>MIMADITO DULCE SUEÑO CREMA LIQUIDA</t>
  </si>
  <si>
    <t>MIMADITO GEL DE BAÑO LAVANDA Y MANZANIL</t>
  </si>
  <si>
    <t>MIMADITO JABON CON ALOE VERA</t>
  </si>
  <si>
    <t>MIMADITO REPUESTO 70 TOALLITAS</t>
  </si>
  <si>
    <t>MIMADITO TALCO  250 G</t>
  </si>
  <si>
    <t>MIMADITO TALCO 200 G</t>
  </si>
  <si>
    <t>MIMADITO TOALLAS HUMEDAS X 70</t>
  </si>
  <si>
    <t>MIMADITO TOALLITAS HUMEDAS</t>
  </si>
  <si>
    <t>MIMADITO TOALLITAS HUMEDAS x 30 TABLETAS</t>
  </si>
  <si>
    <t>MIMADITO TOALLITAS HUMEDOS 50 TOLLT</t>
  </si>
  <si>
    <t>MIMADITO X 50 TOALLITAS  HUMEDAS</t>
  </si>
  <si>
    <t>mimadito x 72</t>
  </si>
  <si>
    <t>MIMETIX 10 MG X 60</t>
  </si>
  <si>
    <t>MINALBA 355ml</t>
  </si>
  <si>
    <t>MINALBA FLAVOR NARANJA</t>
  </si>
  <si>
    <t>MINALBA FLAVOR TORONJA</t>
  </si>
  <si>
    <t>MINESSE 28 TABLE LABO WYETH</t>
  </si>
  <si>
    <t>MINI BURGER</t>
  </si>
  <si>
    <t>MINI CHICLES BUBBLE</t>
  </si>
  <si>
    <t>MINI CHIPS AHOY 28 GR</t>
  </si>
  <si>
    <t>MINI CLUB SOCIAL</t>
  </si>
  <si>
    <t>MINI DUCHA  VAGINAL  VIAJERA  KERFUL</t>
  </si>
  <si>
    <t>MINI LIPO *90</t>
  </si>
  <si>
    <t>MINI PIZZA CLUB SOCIAL</t>
  </si>
  <si>
    <t>MINI TAMPONES X 10</t>
  </si>
  <si>
    <t>MINIBB 80TOALLAS</t>
  </si>
  <si>
    <t>Minidiab  5mg x30 tabletas</t>
  </si>
  <si>
    <t>MINIDIAB 5 ML 30 COMPRIMIDOS LABO PHARMA</t>
  </si>
  <si>
    <t>MINIGINON 0.15MG 28 GRAGEAS LABO SCHERI</t>
  </si>
  <si>
    <t>MINIGYNON 0.15MG 21 GRAGEAS LABO SCHERI</t>
  </si>
  <si>
    <t>MINIGYNON 21</t>
  </si>
  <si>
    <t>minigynon 21 tab</t>
  </si>
  <si>
    <t>MINIGYNON BD 0.10 MG - 0.02 MG</t>
  </si>
  <si>
    <t>MINIGYNON CADA DIA TAB</t>
  </si>
  <si>
    <t>MINNIE SHAMPOO NUTRITIVO CON VITAMINAS</t>
  </si>
  <si>
    <t>MINOCIN 100ML 10 CAPSULAS LAB LEDERLE</t>
  </si>
  <si>
    <t>MINOXIDIL 5  LOCION CAPILAR</t>
  </si>
  <si>
    <t>MINPRES 1 ML30 TABLETAS LABO PFIZER</t>
  </si>
  <si>
    <t>MINULET 21 GRAGEAS LABO WYETH</t>
  </si>
  <si>
    <t>MIOVIT 10 GRAGEAS LABORA COFASA</t>
  </si>
  <si>
    <t>MIOVIT 180 ML</t>
  </si>
  <si>
    <t>MIOVIT 240 ML</t>
  </si>
  <si>
    <t>MIOVIT COMPLEJO B 30 GRAGEAS COFASA</t>
  </si>
  <si>
    <t>MIOVIT GOTAS</t>
  </si>
  <si>
    <t>MIOVIT INYECTABLE AMPX1</t>
  </si>
  <si>
    <t>MIOVIT JAR. 90ML</t>
  </si>
  <si>
    <t>MIOVIT X 1 AMP</t>
  </si>
  <si>
    <t>MIOVIT X 3 AMPOLLAS</t>
  </si>
  <si>
    <t>MIOVIT X 6 AMP</t>
  </si>
  <si>
    <t>miovit x 60 grageas</t>
  </si>
  <si>
    <t>MIPIL X 21 TAB</t>
  </si>
  <si>
    <t>MIPIL X 21 TAB SUAVE</t>
  </si>
  <si>
    <t>MIRAMAR 40 GR</t>
  </si>
  <si>
    <t>MIRAPEX 0.25 MG  X 30 TAB</t>
  </si>
  <si>
    <t>MIRAPEX 1 MG  X30 TAB</t>
  </si>
  <si>
    <t>MIRAPEX 1 MG X 30</t>
  </si>
  <si>
    <t>MIRAPEX ER 0,375 MG X 30</t>
  </si>
  <si>
    <t>MIRAPEX ER 0.75 MG X 30</t>
  </si>
  <si>
    <t>MIRAPEX O,25 MG X30</t>
  </si>
  <si>
    <t>MIRAPEXER 1,5 MG X 30</t>
  </si>
  <si>
    <t>mirelle 28 comprimido</t>
  </si>
  <si>
    <t>MIRELLE 60MG 28 COMP LABO SCHERING</t>
  </si>
  <si>
    <t>MIRTAZAVAL 30 MG X 30</t>
  </si>
  <si>
    <t>MIRTICIR  X 14 AMPOLLAS BEBIBLES</t>
  </si>
  <si>
    <t>MIRUBAL 30 CAPSULAS</t>
  </si>
  <si>
    <t>MISULVAN ADULTO 30 MG / 5 ML</t>
  </si>
  <si>
    <t>misulvan compositum</t>
  </si>
  <si>
    <t>MISULVAN GOTAS PEDIATRCAS 30ML</t>
  </si>
  <si>
    <t>MISULVAN JARABE AD. 30MG</t>
  </si>
  <si>
    <t>misulvan jarabe adulto</t>
  </si>
  <si>
    <t>MISULVAN JARABE PED. 15MG</t>
  </si>
  <si>
    <t>MITSUBISHI AA ALKALINE</t>
  </si>
  <si>
    <t>MITSUBISHI AAA ALKALINE</t>
  </si>
  <si>
    <t>MIXTO ESPECIAL</t>
  </si>
  <si>
    <t>MOBIC 15 MG X 10 COMP</t>
  </si>
  <si>
    <t>MOBIC 15 MG X 5 COMP</t>
  </si>
  <si>
    <t>MOBIC 15MG/1.5ML INYX1</t>
  </si>
  <si>
    <t>MOBIC 15ML 10 COMPRIMIDOS LABORA BOERING</t>
  </si>
  <si>
    <t>mobic 7.5   x 10</t>
  </si>
  <si>
    <t>MOBIC 7.5 ML 10 COMPRIMIDOS LABO BOEHIRG</t>
  </si>
  <si>
    <t>MOBIC SUSP. 7,5MG. 50CC.</t>
  </si>
  <si>
    <t>MOBIL  JUGUETES</t>
  </si>
  <si>
    <t>MOBILL MUSICAL</t>
  </si>
  <si>
    <t>moderan</t>
  </si>
  <si>
    <t>MODERAN SOL. 120 CC.</t>
  </si>
  <si>
    <t>MODES CON ALAS 10 TOALLAS</t>
  </si>
  <si>
    <t>MODES NATURELLA TESS DIARIAS 18 TOALLAS</t>
  </si>
  <si>
    <t>MODES NORMAL CON FLEXI-ALITAS 14 TOALLAS</t>
  </si>
  <si>
    <t>MODES TESS NORMAL CON ALITAS 14 TOALLAS</t>
  </si>
  <si>
    <t>MODES TESS NORMAL CON FLEXI-ALITAS 10 TO</t>
  </si>
  <si>
    <t>MODES TESS NORMAL DELGADA 10 TOALLAS</t>
  </si>
  <si>
    <t>MODESS STAYFREE CON ALAS X 16</t>
  </si>
  <si>
    <t>MODESS STAYFREE SIN ALAS X 16</t>
  </si>
  <si>
    <t>MODESS X 10 TOALLAS</t>
  </si>
  <si>
    <t>MODITEN AMPOLLA 1ML</t>
  </si>
  <si>
    <t>MODURETIC 50ML 30 TABLETAS LABO MERCK</t>
  </si>
  <si>
    <t>MODURETIC 5MG/50MG</t>
  </si>
  <si>
    <t>MOMATE 0.1 % CREMA TOPICA  20 G</t>
  </si>
  <si>
    <t>mometa - dome crema 0.1 %</t>
  </si>
  <si>
    <t>MOMETASONA  CREMA 0.1 %</t>
  </si>
  <si>
    <t>MOMETASONA FUMARATO 20G</t>
  </si>
  <si>
    <t>MOMETASONA FUROATO</t>
  </si>
  <si>
    <t>MON REVE  TALCO DE BAÑO</t>
  </si>
  <si>
    <t>MONCLEAR AMARILLO</t>
  </si>
  <si>
    <t>MONCLEAR AZUL</t>
  </si>
  <si>
    <t>MONCLEAR BLANCO</t>
  </si>
  <si>
    <t>MONITOR BEBEK</t>
  </si>
  <si>
    <t>MONITOR DE PRESION ARTERIAL AUTOMATICO</t>
  </si>
  <si>
    <t>MONITOR DE PRESION ARTERIAL DE INFLAMAD</t>
  </si>
  <si>
    <t>MONITOR MANUAL DIGINAL OMRON</t>
  </si>
  <si>
    <t>MONITOR PRESTIGE IQ</t>
  </si>
  <si>
    <t>MONO CIRUJANO</t>
  </si>
  <si>
    <t>MONO DE CIRUJANO</t>
  </si>
  <si>
    <t>MONO DE CIRUJANO PRIMA SALUD</t>
  </si>
  <si>
    <t>MONO MACK 40 mg</t>
  </si>
  <si>
    <t>MONO PARA CIRUJANO</t>
  </si>
  <si>
    <t>MONO PARA CIRUJANO  ULTRA CARE</t>
  </si>
  <si>
    <t>MONOCARD 20 MG X 30 TAB</t>
  </si>
  <si>
    <t>MONOCARD 40 MG X 10 TAB</t>
  </si>
  <si>
    <t>MONODOSIS ALBENZOL</t>
  </si>
  <si>
    <t>MONOMACK 20ML 30 TABLETAS LABO VARGAS</t>
  </si>
  <si>
    <t>MONOMACK 50ML 10 TABLETAS LABO VARGAS</t>
  </si>
  <si>
    <t>0000000M'0004</t>
  </si>
  <si>
    <t>MONOMARCK 10 TABLETAS</t>
  </si>
  <si>
    <t>0000000M-0004</t>
  </si>
  <si>
    <t>MONOPRIL 10MG X 10 TABLETAS</t>
  </si>
  <si>
    <t>MONOPRIL 20ML10 TABLETAS LABO MEADJONSON</t>
  </si>
  <si>
    <t>MONOPRIL PLUS 20MG/12.5MG X 10TAB</t>
  </si>
  <si>
    <t>MONOSULPA</t>
  </si>
  <si>
    <t>MONOSULPA SOLUCION NASAL COMBO 15ML</t>
  </si>
  <si>
    <t>MONTALAN *112S</t>
  </si>
  <si>
    <t>montelukast 10 mg x 10</t>
  </si>
  <si>
    <t>MONTELUKAST 10 MG X 30</t>
  </si>
  <si>
    <t>MONTELUKAST 4 MG X 10 TAB</t>
  </si>
  <si>
    <t>MONTELUKAST 4 MG X 30 TAB MASTCABLES</t>
  </si>
  <si>
    <t>MONTELUKAST 4mg medigen</t>
  </si>
  <si>
    <t>MONTELUKAST 5 MG X 30 COMP</t>
  </si>
  <si>
    <t>montelukast 5 mg x 30 ped</t>
  </si>
  <si>
    <t>MONTELUKAST 5 MG X 30 TAB MAST GENFAR</t>
  </si>
  <si>
    <t>MONTELUKAST X 10 MG  X 30 TAB</t>
  </si>
  <si>
    <t>MONTRAX 4 MG X 30</t>
  </si>
  <si>
    <t>MONTRAX 4 MG X 30 TAB MAST</t>
  </si>
  <si>
    <t>MONUKAST 10 MG X 30 TAB</t>
  </si>
  <si>
    <t>MONUKAST 4 MG X 30 SOBRE PED</t>
  </si>
  <si>
    <t>MONUKAST 4 MG X 30 TAB</t>
  </si>
  <si>
    <t>MONUKAST 5 MG X 30 TAB MASTICABLE</t>
  </si>
  <si>
    <t>morani collarin blando  talla m</t>
  </si>
  <si>
    <t>morani RODILLERA L</t>
  </si>
  <si>
    <t>morani tobillera  L</t>
  </si>
  <si>
    <t>morani tobillera  m</t>
  </si>
  <si>
    <t>MORDEDOR  MARAQUITA  DISNEY</t>
  </si>
  <si>
    <t>MORDEDOR AJUSTABLE</t>
  </si>
  <si>
    <t>MORDEDOR ALFABETICO BABY COLOR</t>
  </si>
  <si>
    <t>MORDEDOR ANTIBACTERIAL.</t>
  </si>
  <si>
    <t>MORDEDOR BABY BEE</t>
  </si>
  <si>
    <t>MORDEDOR BABY CARS</t>
  </si>
  <si>
    <t>MORDEDOR BABY COLOR</t>
  </si>
  <si>
    <t>MORDEDOR BABYCOLR</t>
  </si>
  <si>
    <t>MORDEDOR CON  GEL  ANIMALES Y PAYASO</t>
  </si>
  <si>
    <t>mordedor con diferentes texturas disney</t>
  </si>
  <si>
    <t>MORDEDOR CON GEL  NUBY</t>
  </si>
  <si>
    <t>MORDEDOR CON SUJETADOR BABY COLOR</t>
  </si>
  <si>
    <t>MORDEDOR DE AGUA</t>
  </si>
  <si>
    <t>MORDEDOR DE AGUA CARACOL TOMITIPI</t>
  </si>
  <si>
    <t>mordedor de agua de diferentes texturas</t>
  </si>
  <si>
    <t>MORDEDOR DE AGUA DE DIFERENTES TEXTURAS</t>
  </si>
  <si>
    <t>MORDEDOR DE AGUA REFRIGERABTE</t>
  </si>
  <si>
    <t>MORDEDOR DE AGUA REFRIGERANTES</t>
  </si>
  <si>
    <t>MORDEDOR DE AGUA TOMITIPI</t>
  </si>
  <si>
    <t>MORDEDOR DE ENCIAS PRINCESS</t>
  </si>
  <si>
    <t>MORDEDOR DE MARIPOSA</t>
  </si>
  <si>
    <t>MORDEDOR DE RANITA NUBI</t>
  </si>
  <si>
    <t>MORDEDOR DIFERENTES TEXTURAS  0M+</t>
  </si>
  <si>
    <t>MORDEDOR DIFERENTES TEXTURAS OM+</t>
  </si>
  <si>
    <t>MORDEDOR FRESA</t>
  </si>
  <si>
    <t>MORDEDOR GIRATORIO</t>
  </si>
  <si>
    <t>MORDEDOR HIPOPOTAMO</t>
  </si>
  <si>
    <t>MORDEDOR INFA-TEC</t>
  </si>
  <si>
    <t>MORDEDOR LLAVERO</t>
  </si>
  <si>
    <t>MORDEDOR LLAVES ICYBITE  REFRIGERADOR</t>
  </si>
  <si>
    <t>MORDEDOR MARACA</t>
  </si>
  <si>
    <t>MORDEDOR PARA BEBE BABY BEE</t>
  </si>
  <si>
    <t>MORDEDOR PINGUINO</t>
  </si>
  <si>
    <t>MORDEDOR RELLENO DE AGUA</t>
  </si>
  <si>
    <t>MORDEDOR RELLENO DE AGUA BABYCOLOR</t>
  </si>
  <si>
    <t>MORDEDOR RELLENO DE AGUA INFANTEC</t>
  </si>
  <si>
    <t>MORDEDOR RELLENO DE AGUA NUMERO</t>
  </si>
  <si>
    <t>MORDEDOR RELLENO DE AGUA SAFARI</t>
  </si>
  <si>
    <t>MORDEDOR RELLENO DE GEL</t>
  </si>
  <si>
    <t>MORDEDOR SEMICUADRADO</t>
  </si>
  <si>
    <t>MORDEDOR SOOTHER NUBY</t>
  </si>
  <si>
    <t>MORDEDOR SUPER SUAVE</t>
  </si>
  <si>
    <t>MORDEDOR VIBRADOR TOMITIPI</t>
  </si>
  <si>
    <t>MORDEDORA FRIA</t>
  </si>
  <si>
    <t>MORDEDORES DE AGUA</t>
  </si>
  <si>
    <t>MORDISQUITOS VAINILLA</t>
  </si>
  <si>
    <t>MORFINA 10 MG X 10 ML</t>
  </si>
  <si>
    <t>MORFINA AMP</t>
  </si>
  <si>
    <t>MORINGA CAP</t>
  </si>
  <si>
    <t>MORXIFLOXACINA 400 MG X 5</t>
  </si>
  <si>
    <t>MOSQUITERO STANDAR</t>
  </si>
  <si>
    <t>0000000M'0008</t>
  </si>
  <si>
    <t>MOSTAZA</t>
  </si>
  <si>
    <t>0000000M-0008</t>
  </si>
  <si>
    <t>MOTAS DE  ALGODON  ALVE</t>
  </si>
  <si>
    <t>MOTAS DE ALGODON</t>
  </si>
  <si>
    <t>MOTAS DE ALGODON  CHICCO</t>
  </si>
  <si>
    <t>MOTAS DE ALGODON 150 MOTAS</t>
  </si>
  <si>
    <t>MOTAS DE ALGODON ALVE</t>
  </si>
  <si>
    <t>motas de algodon desmaquilladora</t>
  </si>
  <si>
    <t>MOTAS DE ALGODON HIDROFILO</t>
  </si>
  <si>
    <t>MOTAS DE ALGODON X 100 UNI</t>
  </si>
  <si>
    <t>MOTAS DE ALGODON X 150 UN</t>
  </si>
  <si>
    <t>MOTAS DESMAQUILLADORA ALGODON</t>
  </si>
  <si>
    <t>MOTRIM 400ML 30 TABLETAS LABO PHARMACIA</t>
  </si>
  <si>
    <t>MOTRIN  600MG  12 TAB</t>
  </si>
  <si>
    <t>MOTRIN  600MG 30 TABLETAS</t>
  </si>
  <si>
    <t>MOTRIN 400 mg</t>
  </si>
  <si>
    <t>MOTRIN 400 MG BLISTER</t>
  </si>
  <si>
    <t>MOTRIN 400MG 30TAB PHARMACIA</t>
  </si>
  <si>
    <t>MOTRIN 400MG X 10 COMPRIMIDOS</t>
  </si>
  <si>
    <t>MOTRIN 400MG X 20 TABLETAS</t>
  </si>
  <si>
    <t>MOTRIN 400MG X 30 COMPRIMIDOS</t>
  </si>
  <si>
    <t>MOTRIN 600 MG X 10 TAB</t>
  </si>
  <si>
    <t>MOTRIN 600MG X 30 TABLETAS</t>
  </si>
  <si>
    <t>MOTRIN 600ML30 TABLETAS LABO PHARCIA</t>
  </si>
  <si>
    <t>motrin 800 mg x12</t>
  </si>
  <si>
    <t>MOTRIN 800 ML 12 TABLETAS LABO PHARMACIA</t>
  </si>
  <si>
    <t>MOVIL DE ANIMALES</t>
  </si>
  <si>
    <t>MOVIL DE MIÑEQUITOS CHISTOSOS</t>
  </si>
  <si>
    <t>MOVIL DE PELUCHES PARA CUNA</t>
  </si>
  <si>
    <t>MOVIL MUSICAL  BABY COLOR</t>
  </si>
  <si>
    <t>MOVIL MUSICAL BABY BEE</t>
  </si>
  <si>
    <t>MOVIL MUSICAL LOVELY BABY</t>
  </si>
  <si>
    <t>MOVIL MUSICAL PARA CUNA DE 0 A 12 MESES</t>
  </si>
  <si>
    <t>MOVIL MUSICAL PARA CUNA DE 0 A 5 MESES</t>
  </si>
  <si>
    <t>MOVIL P / COCHE Y CUNA</t>
  </si>
  <si>
    <t>MOVIL PARA CUNAS LOVELY</t>
  </si>
  <si>
    <t>MOVIMEX 15 MG X 10</t>
  </si>
  <si>
    <t>MOVIMEX 7,5 MG X 10</t>
  </si>
  <si>
    <t>MOXEN 400 MG X 10</t>
  </si>
  <si>
    <t>MOXEN 400 MG X 5 TAB</t>
  </si>
  <si>
    <t>MOXETIN 20 MG X 10</t>
  </si>
  <si>
    <t>moxetin 20 mg x 20 tab</t>
  </si>
  <si>
    <t>MOXIFLOXACINA 400 MG X 7 TAB</t>
  </si>
  <si>
    <t>MOXIFLOXACINA 400MG *5 MK</t>
  </si>
  <si>
    <t>MOXIFLOXACINO 400 MG X 10</t>
  </si>
  <si>
    <t>MR BRUSH MEDIO</t>
  </si>
  <si>
    <t>MR. STAR  NIÑOS CEPILLOS</t>
  </si>
  <si>
    <t>MU;EQUERA CON FERULA ISQUIERDA</t>
  </si>
  <si>
    <t>muclar  60 ml</t>
  </si>
  <si>
    <t>MUCOAMBROL  120 ML 30 MG / 5 ML</t>
  </si>
  <si>
    <t>MUCOANGIN</t>
  </si>
  <si>
    <t>MUCOANGIN 20 MG X 12 PASTILLAS</t>
  </si>
  <si>
    <t>MUCOANGIN SABOR A CASSIS</t>
  </si>
  <si>
    <t>MUCOANGIN X 60 PASTILLAS</t>
  </si>
  <si>
    <t>MUCOBROL 4 MG / 5ML ( COFASA )</t>
  </si>
  <si>
    <t>0000000M'0014</t>
  </si>
  <si>
    <t>MUCOBROL 4MG 5ML  JARABE</t>
  </si>
  <si>
    <t>0000000M-0014</t>
  </si>
  <si>
    <t>MUCOBROL 4MG 5ML JARABE</t>
  </si>
  <si>
    <t>MUCOLIN JARABE 15MG 120ML</t>
  </si>
  <si>
    <t>MUCOLIPTO  PEDIATRICO</t>
  </si>
  <si>
    <t>MUCOLIPTO 90ml EM</t>
  </si>
  <si>
    <t>MUCOLIPTO PED 120 ML</t>
  </si>
  <si>
    <t>MUCORAMA 15 MG / 5 ML</t>
  </si>
  <si>
    <t>MUCORAMA 2 AMPOLLAS 15MG/ML</t>
  </si>
  <si>
    <t>MUCORAMA 30ML 20 TABLETAS LABO PHARMA</t>
  </si>
  <si>
    <t>MUCORAMA GOTAS LABORATORIO VARGAS</t>
  </si>
  <si>
    <t>MUCORAMA JARABE 118ML</t>
  </si>
  <si>
    <t>MUCORAMA X 2 AMP</t>
  </si>
  <si>
    <t>MUCOSOLVAN 30 MG X 120 ML</t>
  </si>
  <si>
    <t>MUCOSOLVAN 30MG/2ML PEDIATRICO</t>
  </si>
  <si>
    <t>MUCOSOLVAN 30ML20 COMPRIMIDOS LABO BOEHR</t>
  </si>
  <si>
    <t>MUCOSOLVAN 60 MG X 12 COMP</t>
  </si>
  <si>
    <t>MUCOSOLVAN COMP. AD. 120CC.</t>
  </si>
  <si>
    <t>MUCOSOLVAN COMP. PED. 120CC</t>
  </si>
  <si>
    <t>MUCOSOLVAN COMPOSITUM JARABE ADULTO</t>
  </si>
  <si>
    <t>MUCOSOLVAN JBE. 15MG. 120CC</t>
  </si>
  <si>
    <t>MUCOSOLVAN JBE. 30MG. 120CC</t>
  </si>
  <si>
    <t>mucosolvan l.p 75 mg x 10 cap</t>
  </si>
  <si>
    <t>MUCOSOLVAN L.P 75MG X 10 CAPSULAS</t>
  </si>
  <si>
    <t>MUCOSOLVAN PEDIATRICO</t>
  </si>
  <si>
    <t>MUCOSOLVAN X 1 AMP</t>
  </si>
  <si>
    <t>MUCOSOVAN 7.5MG/0.05MG/ML GOTAS LAB BOEH</t>
  </si>
  <si>
    <t>0000000M'0015</t>
  </si>
  <si>
    <t>MUCOSULBAN 10 CAPSULAS</t>
  </si>
  <si>
    <t>0000000M-0015</t>
  </si>
  <si>
    <t>MUCOSULBAN 15MG/2ML</t>
  </si>
  <si>
    <t>MUERDAGO CAPS</t>
  </si>
  <si>
    <t>MUKIAL 300 MG X 20 CAP</t>
  </si>
  <si>
    <t>MUKIAL 60 ML PEDIATRICO</t>
  </si>
  <si>
    <t>MULETA CANADIENSE G</t>
  </si>
  <si>
    <t>MULETAS CON APOYO</t>
  </si>
  <si>
    <t>MULETAS DE ALUMINIO LARGO</t>
  </si>
  <si>
    <t>MULETAS DE ALUMINIO MEDIANO</t>
  </si>
  <si>
    <t>MULETAS DE ALUMINIO NIÑO</t>
  </si>
  <si>
    <t>MULETAS GRADUABLES</t>
  </si>
  <si>
    <t>MULETAS GRANDE ALUMIN</t>
  </si>
  <si>
    <t>MULETAS GRANDES DYNAMICS</t>
  </si>
  <si>
    <t>MULETAS PAR PEQUEÑA</t>
  </si>
  <si>
    <t>MULETAS PEQUEÑAS KXMEDICAL</t>
  </si>
  <si>
    <t>MULTI  PLUS  ULTRA  120 ML</t>
  </si>
  <si>
    <t>MULTI  PLUS  ULTRA  480 ML</t>
  </si>
  <si>
    <t>MULTI PLUS LIMPIAFOR PARA LENTES DE CTO</t>
  </si>
  <si>
    <t>MULTI PLUS ULTRA  240ML</t>
  </si>
  <si>
    <t>MULTI PLUS ULTRA 360 CM3</t>
  </si>
  <si>
    <t>MULTIBIONTA  X 30 TAB</t>
  </si>
  <si>
    <t>MULTIGEN 350G</t>
  </si>
  <si>
    <t>MULTIGEN CON PROTEINA Y FIBRA</t>
  </si>
  <si>
    <t>Multiple Vitamimas and minerales</t>
  </si>
  <si>
    <t>MULTIPLE VITAMINAS Y MINERALES 100TAB FD</t>
  </si>
  <si>
    <t>MULTIPLICADPR DE PAÑALES CLINICA</t>
  </si>
  <si>
    <t>MULTIPLUS  360ML SOLUSION</t>
  </si>
  <si>
    <t>MULTIVIRAL  60 CAPSULAS  MEYER</t>
  </si>
  <si>
    <t>MULTIVIRAL 30 CAPSULAS</t>
  </si>
  <si>
    <t>MULTIVIT</t>
  </si>
  <si>
    <t>Multivit   Natura</t>
  </si>
  <si>
    <t>MULTIVIT 300 MG</t>
  </si>
  <si>
    <t>MULTIVIT PERINATAL X 30 CAPSULAS</t>
  </si>
  <si>
    <t>MULTIVITAMIN 90 TABLETAS</t>
  </si>
  <si>
    <t>MULTIVITAMINICO X 60 TAB</t>
  </si>
  <si>
    <t>MUM BARRA FLORAL PINK</t>
  </si>
  <si>
    <t>MUM BARRA LAVANDA PURPLE</t>
  </si>
  <si>
    <t>MUM BARRITA COLONIA BLUE</t>
  </si>
  <si>
    <t>MUM Bolita  Colonia</t>
  </si>
  <si>
    <t>MUM Bolita  Floral</t>
  </si>
  <si>
    <t>MUM BOLITA COLONIA 40G</t>
  </si>
  <si>
    <t>MUM BOLITA COLONIA 60G</t>
  </si>
  <si>
    <t>MUM BOLITA LAVANDA 40G</t>
  </si>
  <si>
    <t>MUM BOLITA LAVANDA 60G</t>
  </si>
  <si>
    <t>MUM BOLITA LAVANDA 90G</t>
  </si>
  <si>
    <t>MUM DERMIS</t>
  </si>
  <si>
    <t>Mum Mansana  Desodorante</t>
  </si>
  <si>
    <t>Mun  Mandarina  Citrus  desodorante</t>
  </si>
  <si>
    <t>Mun  Toronja  Citrus  desodorante</t>
  </si>
  <si>
    <t>MUN FLO 40GR DESOD. BOL.</t>
  </si>
  <si>
    <t>MUN FLO 60GR DESOD. BOL.</t>
  </si>
  <si>
    <t>MUN FLO 90GR DESOD. BOL.</t>
  </si>
  <si>
    <t>MUÑEQUERA  ORTOPEDICA  TALLA  M DERECHA</t>
  </si>
  <si>
    <t>MUÑEQUERA  ORTOPEDICA  TALLA  S</t>
  </si>
  <si>
    <t>MUÑEQUERA  ORTOPEDICA  TALLA  XL IZQUIER</t>
  </si>
  <si>
    <t>MUÑEQUERA  UNIVERSAL    L</t>
  </si>
  <si>
    <t>MUÑEQUERA AJUSTABLE</t>
  </si>
  <si>
    <t>muñequera cierre magico</t>
  </si>
  <si>
    <t>MUÑEQUERA CIERRE MAGICO /G.</t>
  </si>
  <si>
    <t>MUÑEQUERA CIERRE MAGICO JEAN</t>
  </si>
  <si>
    <t>MUÑEQUERA CIERRE MAGICO JEAN P</t>
  </si>
  <si>
    <t>MUÑEQUERA CIERRE MAGICO NEGRA</t>
  </si>
  <si>
    <t>MUÑEQUERA CIERRE MAGICO NEGRA   P</t>
  </si>
  <si>
    <t>MUÑEQUERA CIERRE MAGICO PEQUEÑA</t>
  </si>
  <si>
    <t>MUÑEQUERA CIERRE MAGICO ROJA</t>
  </si>
  <si>
    <t>MUÑEQUERA CIERRE MAGICO ROJA  P</t>
  </si>
  <si>
    <t>MUÑEQUERA CON FERULA DERECHA</t>
  </si>
  <si>
    <t>MUÑEQUERA CON FERULA DERECHA  L</t>
  </si>
  <si>
    <t>MUÑEQUERA CON FERULA DERECHA  M</t>
  </si>
  <si>
    <t>MUÑEQUERA CON FERULA DERECHA  S</t>
  </si>
  <si>
    <t>MUÑEQUERA CON FERULA DERECHA  XL</t>
  </si>
  <si>
    <t>MUÑEQUERA CON FERULA DERECHA XL</t>
  </si>
  <si>
    <t>MUÑEQUERA CON FERULA IZQUIERDA  L</t>
  </si>
  <si>
    <t>MUÑEQUERA CON FERULA IZQUIERDA  M</t>
  </si>
  <si>
    <t>MUÑEQUERA CON FERULA IZQUIERDA  XL</t>
  </si>
  <si>
    <t>MUÑEQUERA CON FERULA IZQUIERDA L</t>
  </si>
  <si>
    <t>MUÑEQUERA CON FERULA IZQUIERDA S</t>
  </si>
  <si>
    <t>MUÑEQUERA CON FERULA IZQUIERDA XL</t>
  </si>
  <si>
    <t>MUÑEQUERA CON FERULA L</t>
  </si>
  <si>
    <t>MUÑEQUERA CON FERULA M</t>
  </si>
  <si>
    <t>MUÑEQUERA CON SOPORTE  L</t>
  </si>
  <si>
    <t>MUÑEQUERA CON SOPORTE  M</t>
  </si>
  <si>
    <t>MUÑEQUERA CON SOPORTE L IZQ</t>
  </si>
  <si>
    <t>MUÑEQUERA CON SOPORTE M</t>
  </si>
  <si>
    <t>MUÑEQUERA ELASTICA MEDIANA</t>
  </si>
  <si>
    <t>MUÑEQUERA FERU L</t>
  </si>
  <si>
    <t>MUÑEQUERA FORMA ELASTICA  M</t>
  </si>
  <si>
    <t>MUÑEQUERA FORMA ELASTICA  S</t>
  </si>
  <si>
    <t>MUÑEQUERA FORMA ELASTICA  XL</t>
  </si>
  <si>
    <t>MUÑEQUERA KXMEDICAL</t>
  </si>
  <si>
    <t>MUÑEQUERA M CON FERULO IZQUIERDO</t>
  </si>
  <si>
    <t>MUÑEQUERA N°300</t>
  </si>
  <si>
    <t>MUÑEQUERA NEOPULGAR IZQU</t>
  </si>
  <si>
    <t>MUÑEQUERA NEOPULGAR s</t>
  </si>
  <si>
    <t>MUÑEQUERA PROTEC L</t>
  </si>
  <si>
    <t>muñequera s drc</t>
  </si>
  <si>
    <t>MUÑEQUERA UNIVERSAL XL</t>
  </si>
  <si>
    <t>MUÑEQUERA UNV L</t>
  </si>
  <si>
    <t>MUÑEQUERA UNV XL</t>
  </si>
  <si>
    <t>MUPIROCIN 2 % 15 G</t>
  </si>
  <si>
    <t>MUPIROCIN 20 G CALOX</t>
  </si>
  <si>
    <t>MUPROBAN UNGUENTO</t>
  </si>
  <si>
    <t>MUPROBAN UNGUENTO 15 G</t>
  </si>
  <si>
    <t>MUSICAL TOY</t>
  </si>
  <si>
    <t>MUSICAL TOY  DE 0 A 4 AÑOS</t>
  </si>
  <si>
    <t>MUSLERA ADULTO</t>
  </si>
  <si>
    <t>MUTUAL PASSION X 3 CONDONES</t>
  </si>
  <si>
    <t>MUTUAL PASSION X 6 CONDONES</t>
  </si>
  <si>
    <t>MUUU GALLE</t>
  </si>
  <si>
    <t>muvett 200 mg /15 ml 120 ml</t>
  </si>
  <si>
    <t>MUVETT 300 MG X 40</t>
  </si>
  <si>
    <t>MUXEN JBE. 15 MG. 80 CC.</t>
  </si>
  <si>
    <t>MYCOFENTIN 2% 40G</t>
  </si>
  <si>
    <t>MYCOFENTIN 2% CREMA 20G LABORA ELMOR</t>
  </si>
  <si>
    <t>MYCOFENTIN 600MG OVULOS</t>
  </si>
  <si>
    <t>MYCOFENTIN AL 2% CREMA VAGINAL</t>
  </si>
  <si>
    <t>MYCOFENTIN DUAL</t>
  </si>
  <si>
    <t>MYCOSPOR  CREMA 15G LABORA BAYER</t>
  </si>
  <si>
    <t>mycospor solucion</t>
  </si>
  <si>
    <t>MYCOSPOR UNGUENTO</t>
  </si>
  <si>
    <t>MYCOSTER 1 % 30 G</t>
  </si>
  <si>
    <t>MYCOSTER 1 % 30 ML SOLUCION</t>
  </si>
  <si>
    <t>MYCOSTER LACA</t>
  </si>
  <si>
    <t>MYDRIACYL 1 %</t>
  </si>
  <si>
    <t>MYDRIAXYL SOLUCION OFTALMICA</t>
  </si>
  <si>
    <t>MYDROX 1% SOLUCION OFTALMICA</t>
  </si>
  <si>
    <t>MYLANTA DOS FRESA</t>
  </si>
  <si>
    <t>MYLANTA DOS MENTA</t>
  </si>
  <si>
    <t>MYLANTA DOS SABOR A FRESA</t>
  </si>
  <si>
    <t>MYLANTA FORTE</t>
  </si>
  <si>
    <t>MYLANTA FRESA</t>
  </si>
  <si>
    <t>MYLANTA MENTA</t>
  </si>
  <si>
    <t>MYLANTA MENTA 12 TAB</t>
  </si>
  <si>
    <t>MYLANTA PLUS  360 ML</t>
  </si>
  <si>
    <t>MYLANTA PLUS SUSP. 150 CC.</t>
  </si>
  <si>
    <t>mylanta plus suspension</t>
  </si>
  <si>
    <t>MYLANTA SUSP. 150 CC.</t>
  </si>
  <si>
    <t>MYLANTA SUSP. 360 CC.</t>
  </si>
  <si>
    <t>MYLANTA X TUBOS CEREZA</t>
  </si>
  <si>
    <t>MYLANTA X TUBOS MENTA</t>
  </si>
  <si>
    <t>MYLANTADOS SUSP. 360 CC.</t>
  </si>
  <si>
    <t>MYLANTAMIL SUSP. 150 CC.</t>
  </si>
  <si>
    <t>MYSTIC CASTAÑO CLARO ROJIZO CAOBA</t>
  </si>
  <si>
    <t>MYSTIC MARRON INTENSO</t>
  </si>
  <si>
    <t>MYSTIC NEGRO</t>
  </si>
  <si>
    <t>MYSTIC NEGRO AZULADO</t>
  </si>
  <si>
    <t>MYSTIC OLIVA 250g</t>
  </si>
  <si>
    <t>MYSTIC OXIDANTE 20%</t>
  </si>
  <si>
    <t>MYSTIC POST/TRAT ARGAN</t>
  </si>
  <si>
    <t>MYSTIC POST/TRAT HYDRA FRIZZ</t>
  </si>
  <si>
    <t>MYSTIC PRE-TRATAMIENTO BOTOX</t>
  </si>
  <si>
    <t>mystic rubio claro</t>
  </si>
  <si>
    <t>MYSTIC RUBIO CLARO BEIGE</t>
  </si>
  <si>
    <t>MYSTIC RUBIO CLARO CENIZA</t>
  </si>
  <si>
    <t>mystic rubio claro rojizo</t>
  </si>
  <si>
    <t>MYSTIC RUBIO EXTRA CLARO</t>
  </si>
  <si>
    <t>MYSTIC RUBIO PLATINUM</t>
  </si>
  <si>
    <t>MYSTIC TABACO OSCURO</t>
  </si>
  <si>
    <t>MYSTYC SHAMPOO</t>
  </si>
  <si>
    <t>MYSTYC VINO TERAPIA TRATAMIENTO CAPILAR2</t>
  </si>
  <si>
    <t>N- BUTIL BROMURO DE ESCOPOLAMINA + META</t>
  </si>
  <si>
    <t>N- BUTIL DE HIOSCINA - DIPIRONA</t>
  </si>
  <si>
    <t>N -FITINA  JARABE</t>
  </si>
  <si>
    <t>NAABAK  5ML</t>
  </si>
  <si>
    <t>NABULISADOR ADULTO</t>
  </si>
  <si>
    <t>NACLODIM 0.150ML 20 TABLETAS LABO VALMOR</t>
  </si>
  <si>
    <t>NADOLOL 40 ML 20 CAPSULASLABO CALOX</t>
  </si>
  <si>
    <t>NADOLOL 80ML 20 CAPSULAS  LABO CALOX</t>
  </si>
  <si>
    <t>NAFASOL GOTAS ADULTO</t>
  </si>
  <si>
    <t>NAFASOL SOLUCION NASAL  LABORA VALEBRON</t>
  </si>
  <si>
    <t>NAFAVINE  GOTAS 15ML LABORA ROWE FLERMIN</t>
  </si>
  <si>
    <t>NAFAZOL</t>
  </si>
  <si>
    <t>NAFAZOL ADULTO</t>
  </si>
  <si>
    <t>NAFAZOL GOTAS ADULTOS</t>
  </si>
  <si>
    <t>NAFAZOL USO PEDIATRICO</t>
  </si>
  <si>
    <t>NAFINA 1% 15G GIEMPI</t>
  </si>
  <si>
    <t>0000000N'0005</t>
  </si>
  <si>
    <t>NAFTALINA</t>
  </si>
  <si>
    <t>0000000N-0005</t>
  </si>
  <si>
    <t>NAIL CLIPPRS  CORTAUÑA</t>
  </si>
  <si>
    <t>NAN   FORMULA  DE  CONTINUACION</t>
  </si>
  <si>
    <t>NAN  H.A 2 400G LABO NESTLE</t>
  </si>
  <si>
    <t>NAN 1 1100G LABO NESTLE</t>
  </si>
  <si>
    <t>NAN 1 POLVO 450G</t>
  </si>
  <si>
    <t>NAN 2 CON BIFIDUS 450G</t>
  </si>
  <si>
    <t>NAN 2 CON BIFLUIDOS 450G LABO NESTLE</t>
  </si>
  <si>
    <t>NAN 400 VERDE  DESDE EL NACIMIENTO</t>
  </si>
  <si>
    <t>NAN A . R DESDE EL NACIMIENTO</t>
  </si>
  <si>
    <t>NAN A.R</t>
  </si>
  <si>
    <t>NAN A.R 450G LABO NESTLE</t>
  </si>
  <si>
    <t>NAN AR 400gr</t>
  </si>
  <si>
    <t>NAN DESARROLLO  900 ML</t>
  </si>
  <si>
    <t>nan desarrollo apartir de los 10 meses</t>
  </si>
  <si>
    <t>NAN DESDE EL NACIMIENTO</t>
  </si>
  <si>
    <t>NAN DESDE EL NACIMIENTO  900 G</t>
  </si>
  <si>
    <t>NAN DESDE EL NACIMIENTO CON HIERRO</t>
  </si>
  <si>
    <t>NAN FÓRMULA DE INICIO. 1 KG</t>
  </si>
  <si>
    <t>NAN H. A. 900 G</t>
  </si>
  <si>
    <t>NAN H.A 1 400G LABO NESTLE</t>
  </si>
  <si>
    <t>NAN H.A APARTIR DE 6 MESES</t>
  </si>
  <si>
    <t>NAN H.A APARTIR DEL 6 MES</t>
  </si>
  <si>
    <t>NAN H.A APARTIR DEL 6 MES 900 G</t>
  </si>
  <si>
    <t>NAN H.A APARTIR DEL 6º MES</t>
  </si>
  <si>
    <t>NAN H.A. 800 G</t>
  </si>
  <si>
    <t>NAN H.A. DE 0 A 6 MESES 400 G</t>
  </si>
  <si>
    <t>NAN HIPOALERGENICA DESDE EL NACIMIENTO</t>
  </si>
  <si>
    <t>NAN PREMAT *8</t>
  </si>
  <si>
    <t>NAN PREMATUROS</t>
  </si>
  <si>
    <t>NAN PRO APARTIR 6 MES</t>
  </si>
  <si>
    <t>NAN PRO CONTINUO A PARTIR 6 MESES</t>
  </si>
  <si>
    <t>NAN PRO CRECIMIENTO</t>
  </si>
  <si>
    <t>NAN PRO DESDE EL NACIMIENTO</t>
  </si>
  <si>
    <t>NAN SENSITIVE</t>
  </si>
  <si>
    <t>NAN SIN LACTOSA 400 G</t>
  </si>
  <si>
    <t>NAN SIN LACTOSA 400G</t>
  </si>
  <si>
    <t>NAN SIN LACTOSA 400GR</t>
  </si>
  <si>
    <t>NAN SIN LACTOSA 400MG</t>
  </si>
  <si>
    <t>NAN SOY 450G</t>
  </si>
  <si>
    <t>NAN SOYA 400 G</t>
  </si>
  <si>
    <t>NAN SOYA 900 G</t>
  </si>
  <si>
    <t>NAN1 450G LABO NESTLE</t>
  </si>
  <si>
    <t>NAPHCON  SOLUCI OFTALMICA  LABOR ALCON</t>
  </si>
  <si>
    <t>NAPROXEN 250MG X 10 TABLETAS</t>
  </si>
  <si>
    <t>NAPROXEN SODIO 550 MG</t>
  </si>
  <si>
    <t>NAPROXENO 250 MG  X 10</t>
  </si>
  <si>
    <t>NAPROXENO 500MG X 10</t>
  </si>
  <si>
    <t>NARANJA 1.5</t>
  </si>
  <si>
    <t>NARANJA CONC QUID</t>
  </si>
  <si>
    <t>NARANJADA  X  3   NECTAR  LOS ANDES</t>
  </si>
  <si>
    <t>NARANJADA 1 LITRO LOS ANDES</t>
  </si>
  <si>
    <t>NARI CLEAR  SOLUCION  HIPERTONICA 50 ML</t>
  </si>
  <si>
    <t>NARICLEAR  SPRAY NASAL 100 ML</t>
  </si>
  <si>
    <t>NARICLEAR PED TX</t>
  </si>
  <si>
    <t>NARICLEAR SPRAY NASAL PEDIATRICO</t>
  </si>
  <si>
    <t>NAS  SOLUCION NASLES</t>
  </si>
  <si>
    <t>NAS  SOLUCION NASLES USO PEDIATRICO</t>
  </si>
  <si>
    <t>NASACORT AQ SPRAY 55MCG 120 APLICACIONES</t>
  </si>
  <si>
    <t>NASAIR 0.5MG ATOMISADOR OFTALMI</t>
  </si>
  <si>
    <t>NASAL ASPIRADOR  BABY COLOR</t>
  </si>
  <si>
    <t>NASALINE JUNIOR  SIST DE LAVADO NASAL</t>
  </si>
  <si>
    <t>NASALINE SIST DE LAVADO NASAL</t>
  </si>
  <si>
    <t>NASCOL 400 MG - 20 MG X 10</t>
  </si>
  <si>
    <t>NASIN  GOTAS 15ML LABOARTORIOS LETI</t>
  </si>
  <si>
    <t>NASIN  SOLUCION NASAL  NIÑO LABO LETI</t>
  </si>
  <si>
    <t>NASIN  USO  TOPICO NASAL</t>
  </si>
  <si>
    <t>NASIN ATOMIZADOR  15 ML</t>
  </si>
  <si>
    <t>NASIN ATOMIZADOR  7,5 ml</t>
  </si>
  <si>
    <t>NASOLINA 20 ML ATOMIZADOR NASAL</t>
  </si>
  <si>
    <t>NASONEX 140 Dosis</t>
  </si>
  <si>
    <t>NASONEX 60 Dosis</t>
  </si>
  <si>
    <t>NASOREX 140 DOSIS LABORA  SHERING</t>
  </si>
  <si>
    <t>NASOREX SUSPENCION ACUOSA LABO SCHERING</t>
  </si>
  <si>
    <t>Nasterol   30  Tabletas</t>
  </si>
  <si>
    <t>NASTEROL 5 MG X 30 TAB</t>
  </si>
  <si>
    <t>NASTEROL 5MG X 30 TABLETAS</t>
  </si>
  <si>
    <t>NATECAL D X60 COMP</t>
  </si>
  <si>
    <t>NATELE</t>
  </si>
  <si>
    <t>NATELE VITAMINAS PARA EL EMBARAZO......</t>
  </si>
  <si>
    <t>NATELE X 28 CAP</t>
  </si>
  <si>
    <t>NATIRIS LAXANTE NATURAL</t>
  </si>
  <si>
    <t>NATRILIX 1.5ML 10 COMPRIMIDOS LAB SERVIE</t>
  </si>
  <si>
    <t>NATRILIX 2.5ML 10 COMP LABO SERVIER</t>
  </si>
  <si>
    <t>NATRILIX AP X 30 COMPRIMIDO</t>
  </si>
  <si>
    <t>NATUCHIPS 125gr</t>
  </si>
  <si>
    <t>NATUCHIPS 45 GR</t>
  </si>
  <si>
    <t>NATUCHIPS MADUR 150g</t>
  </si>
  <si>
    <t>NATUCHIPS MADURITOS 42 GR</t>
  </si>
  <si>
    <t>NATUCHIPS ONDULAD 145g</t>
  </si>
  <si>
    <t>NATUCHIPS ONDULAD 38g</t>
  </si>
  <si>
    <t>NATUCHIPS ONDULADO 245</t>
  </si>
  <si>
    <t>NATUCHIPS PLATANITOS 150 GR</t>
  </si>
  <si>
    <t>NATULAC NARANJA 250 ML</t>
  </si>
  <si>
    <t>NATULAC PERA</t>
  </si>
  <si>
    <t>NATURAL AC CY</t>
  </si>
  <si>
    <t>NATURAL AC SB</t>
  </si>
  <si>
    <t>natural acidophilus with pectin 100 cap</t>
  </si>
  <si>
    <t>natural C 1000mg with rose hips 50 tab</t>
  </si>
  <si>
    <t>natural C 500 mg with rose hips 100 tab</t>
  </si>
  <si>
    <t>NATURAL DULCE SUEÑOS 20 UNI</t>
  </si>
  <si>
    <t>NATURAL E 1000 X 30 CAP GNC</t>
  </si>
  <si>
    <t>NATURAL E 400 UI X 90 TABLETAS GNC</t>
  </si>
  <si>
    <t>natural garlic oil 2000 100 cap</t>
  </si>
  <si>
    <t>natural korean ginseng 520 mg 100 cap</t>
  </si>
  <si>
    <t>natural lecithin concentrated 400mg 60</t>
  </si>
  <si>
    <t>NATURAL SH CAY</t>
  </si>
  <si>
    <t>NATURAL SH SB</t>
  </si>
  <si>
    <t>NATURAL SYSTEM  CASCARA SAGRADA 450MG 60</t>
  </si>
  <si>
    <t>NATURAL SYSTEMS 100 TABLETAS</t>
  </si>
  <si>
    <t>NATURAL TOUCH  ALIMENTADOR SILICONA</t>
  </si>
  <si>
    <t>NATURAL TOUCH  BIBERON IMPRESO 8 OZ</t>
  </si>
  <si>
    <t>NATURAL TOUCH  VASO ASA  8 OZ</t>
  </si>
  <si>
    <t>NATURAL TOUCH BIBERON DE SILICONA 10 OZ</t>
  </si>
  <si>
    <t>NATURAL TOUCH BIBERON DE SILICONA 5 OZ</t>
  </si>
  <si>
    <t>NATURAL TOUCH BIBERON IMPRESO 10 OZ</t>
  </si>
  <si>
    <t>NATURAL TOUCH ORTOD  0 -6</t>
  </si>
  <si>
    <t>NATURAL TOUCH ORTOD  6 M</t>
  </si>
  <si>
    <t>NATURAL TOUCH ORTOD 0 - 6 M</t>
  </si>
  <si>
    <t>natural vitamin B complex 100 tbt</t>
  </si>
  <si>
    <t>NATURALAMB PLATINIUM</t>
  </si>
  <si>
    <t>NATURALAMB X 3 PRESERVATIVA</t>
  </si>
  <si>
    <t>NATURALAMB X 3 PRESERVATIVOS</t>
  </si>
  <si>
    <t>NATURALAX X 20 CAP</t>
  </si>
  <si>
    <t>NATURE VALLEY</t>
  </si>
  <si>
    <t>nature valley</t>
  </si>
  <si>
    <t>NATURE VALLEY GALLETA GRANOLA</t>
  </si>
  <si>
    <t>NATURE VALLEY MIEL</t>
  </si>
  <si>
    <t>NATURE VALLEY variety</t>
  </si>
  <si>
    <t>NATURE VALLEY variety x1</t>
  </si>
  <si>
    <t>NATURE VALLEY X 18 BARRAS</t>
  </si>
  <si>
    <t>NATURELA 28 TOALLAS</t>
  </si>
  <si>
    <t>naturela con manzanilla ultr fina</t>
  </si>
  <si>
    <t>NATURELA DE TESS X 10 FLUJO MODERADO</t>
  </si>
  <si>
    <t>NATURELLA  X 2O TOALLAS</t>
  </si>
  <si>
    <t>NATURELLA CON MANZANILLA</t>
  </si>
  <si>
    <t>NATURELLA CON MANZANILLA CON ALAS 14 UNI</t>
  </si>
  <si>
    <t>NATURELLA CON MANZANILLA PROTECTORES</t>
  </si>
  <si>
    <t>NATURELLA CON MANZANILLA X 54 PROTCTORE</t>
  </si>
  <si>
    <t>NATURELLA DE TESS 2 EMPAQ PROTEC DE 36</t>
  </si>
  <si>
    <t>NATURELLA MANZANILLA 10 UNI</t>
  </si>
  <si>
    <t>NATURELLA MANZANILLA ULTRA</t>
  </si>
  <si>
    <t>NATURELLA NOCTURNA CON MANZANILLA 12 TOA</t>
  </si>
  <si>
    <t>NATURELLA NOCTURNO 12 UNI</t>
  </si>
  <si>
    <t>NATURELLA PROTECTORES DIARIOS x 80</t>
  </si>
  <si>
    <t>NATURELLA TESS CON MANZANILLA</t>
  </si>
  <si>
    <t>NATURELLA x 24 TOALLAS</t>
  </si>
  <si>
    <t>NATURISIMA VITAMINA E 400 U.I 60CAP</t>
  </si>
  <si>
    <t>Naturissima  E 400mg</t>
  </si>
  <si>
    <t>NATURISSIMA DUCHA VAGINAL MANZANILLA</t>
  </si>
  <si>
    <t>NAUTICA WOMAN 100 ML</t>
  </si>
  <si>
    <t>NAVAJA DE AFEITAR DEL ABUELITO</t>
  </si>
  <si>
    <t>NAVAJA DE EFEITAR DEL ABUELITO</t>
  </si>
  <si>
    <t>NAYLON 3- O AGUJA RECTA</t>
  </si>
  <si>
    <t>NE - NERINA CEBADA</t>
  </si>
  <si>
    <t>NE- NERINA  ARROZ Y TRICO</t>
  </si>
  <si>
    <t>NE· NERINA  MAIZ 450 G</t>
  </si>
  <si>
    <t>NEB-BU-LITE L X</t>
  </si>
  <si>
    <t>NEBIDO  1000MG/4ML</t>
  </si>
  <si>
    <t>NEBILET 5MG X 14 COMPRIMIDOS</t>
  </si>
  <si>
    <t>NEBILET 5MG X 28 COMPRIMIDOS</t>
  </si>
  <si>
    <t>NEBULIZADOR COMPRESOR</t>
  </si>
  <si>
    <t>NEBULIZADOR COMPRESOR A PISTON</t>
  </si>
  <si>
    <t>NEBULIZADOR COMPRESOR DYNAMICS</t>
  </si>
  <si>
    <t>NEBULIZADOR COMPRESSOR COMPACTO</t>
  </si>
  <si>
    <t>NEBULIZADOR CON MASCARA ADULTO</t>
  </si>
  <si>
    <t>NEBULIZADOR CON RECREACION</t>
  </si>
  <si>
    <t>NEBULIZADOR DINAMICS ULTRASONIDO</t>
  </si>
  <si>
    <t>NEBULIZADOR PEDIATRICO OSO PANDA</t>
  </si>
  <si>
    <t>NEBULIZAOR BANTEX CON ACCESORIOS</t>
  </si>
  <si>
    <t>NECTALINA</t>
  </si>
  <si>
    <t>NECTAR DE DURAZNO 1 L  LOS ANDES</t>
  </si>
  <si>
    <t>NECTAR DE PERA 1 L</t>
  </si>
  <si>
    <t>NECTAR DE PERA DEL MONTE</t>
  </si>
  <si>
    <t>nefrotal  H 100 mg  -  25 mg  x 14</t>
  </si>
  <si>
    <t>NEFROTAL 100 MG</t>
  </si>
  <si>
    <t>NEFROTAL 100 MG X 14 COMP</t>
  </si>
  <si>
    <t>NEFROTAL 50MG POR 14 COMPRIMIDOS</t>
  </si>
  <si>
    <t>nefrotal h 100mg - 12.5 mg</t>
  </si>
  <si>
    <t>NEFROTAL H 100MG/12.5MG</t>
  </si>
  <si>
    <t>NEFROTAL H 50MG . 12.5MG 14COMP</t>
  </si>
  <si>
    <t>NEKO ALOE JABON</t>
  </si>
  <si>
    <t>NEKO AVENA  X2 JABONES</t>
  </si>
  <si>
    <t>NEKO BLANCO 2</t>
  </si>
  <si>
    <t>NEKO CONTRA LAS BACTERIAS 2 JABONES</t>
  </si>
  <si>
    <t>NEKO EXFOLIANTE</t>
  </si>
  <si>
    <t>NEKO JABON 1</t>
  </si>
  <si>
    <t>NEKO JABON ANTIBACTERIAL CON ALOE</t>
  </si>
  <si>
    <t>NEKO JABON ANTIBACTERIAL CON AVENA</t>
  </si>
  <si>
    <t>NEKO JABON AVENA</t>
  </si>
  <si>
    <t>NEKO JABON EXFOLIANTE</t>
  </si>
  <si>
    <t>NEKO KIDS JABON</t>
  </si>
  <si>
    <t>NEMODINE 30 MG X 40</t>
  </si>
  <si>
    <t>NEMODINE 30MG 20COMP</t>
  </si>
  <si>
    <t>NEMODINE 40 MG X 20</t>
  </si>
  <si>
    <t>NEMODINE 40MG X 40</t>
  </si>
  <si>
    <t>NEMODINE 90MG X 30</t>
  </si>
  <si>
    <t>NENEDENT GEL TOPICO BUCAL LABORA VARGAS</t>
  </si>
  <si>
    <t>NEO SYNALAR 0.01% UNGUENTO LABORA ROCHE</t>
  </si>
  <si>
    <t>0000000N'0002</t>
  </si>
  <si>
    <t>NEOCALAMINA</t>
  </si>
  <si>
    <t>0000000N-0002</t>
  </si>
  <si>
    <t>Neogynon  21 Grageas</t>
  </si>
  <si>
    <t>NEOGYNON 0.25MG 21 GRAGEAS LABO SCHERING</t>
  </si>
  <si>
    <t>0000000N'0001</t>
  </si>
  <si>
    <t>NEOGYNON 28 GRAGEAS</t>
  </si>
  <si>
    <t>0000000N-0001</t>
  </si>
  <si>
    <t>NEOGYNON CADA DIA 0,25MG/0.05 POR 28 GRA</t>
  </si>
  <si>
    <t>NEOGYNON CADA DIA TAB</t>
  </si>
  <si>
    <t>neogynon x 21</t>
  </si>
  <si>
    <t>NEOMICINA-BACITRACINA 15G OFA</t>
  </si>
  <si>
    <t>NEOPARIN 20mg</t>
  </si>
  <si>
    <t>NEOPARIN 40MG</t>
  </si>
  <si>
    <t>NEOPARIN 80 MG / 0.8 ML</t>
  </si>
  <si>
    <t>NEOPARIN 80MG</t>
  </si>
  <si>
    <t>NEOPRENE MUSLERA</t>
  </si>
  <si>
    <t>NEO-SYNALAR  UNGUENTO LABORA ROCHE</t>
  </si>
  <si>
    <t>NEO-SYNALAR UNGUENTO 0.025% LABO ROCHE</t>
  </si>
  <si>
    <t>NEOTIGASON 25MG POR 30 CAPSULAS</t>
  </si>
  <si>
    <t>NEPTALINA</t>
  </si>
  <si>
    <t>NERICLEAR QX 150 ML</t>
  </si>
  <si>
    <t>NERO CHOCOLATE OSCURO</t>
  </si>
  <si>
    <t>NERSAN  90  CAPS  DE  ARCOIRIS</t>
  </si>
  <si>
    <t>NERSAN 240 ML</t>
  </si>
  <si>
    <t>NERSAN 45 CAP</t>
  </si>
  <si>
    <t>NERSAN JARABE 120 ML</t>
  </si>
  <si>
    <t>NERSAN X 90 CAP</t>
  </si>
  <si>
    <t>NERVAN 3 MG X 10 TAB</t>
  </si>
  <si>
    <t>NERVAN 3 MG X30 TAB</t>
  </si>
  <si>
    <t>nervan 6 mg x 10 tab</t>
  </si>
  <si>
    <t>NERVAN X 30 TAB X 6 MG</t>
  </si>
  <si>
    <t>NERVINETAS 15 GRAGEAS LABO GRUNENTHAL</t>
  </si>
  <si>
    <t>NERVINETAS X 30 TAB</t>
  </si>
  <si>
    <t>nesfi fibra</t>
  </si>
  <si>
    <t>nesfit fibra miel</t>
  </si>
  <si>
    <t>NESTEA DUR LT</t>
  </si>
  <si>
    <t>NESTEA DURAZNO 300ml</t>
  </si>
  <si>
    <t>nestea light 800 g</t>
  </si>
  <si>
    <t>NESTEA LIMON 300ml</t>
  </si>
  <si>
    <t>NESTEA TE DE DURAZNO</t>
  </si>
  <si>
    <t>NESTUM  ARROZ 1 ETAPA</t>
  </si>
  <si>
    <t>NESTUM 3 CEREALES</t>
  </si>
  <si>
    <t>NESTUM 3 CEREALES 250 G</t>
  </si>
  <si>
    <t>NESTUM 3 CEREALES 500g</t>
  </si>
  <si>
    <t>NESTUM 3CEREALES 500g</t>
  </si>
  <si>
    <t>NESTUM 5 CEREAL 500gr</t>
  </si>
  <si>
    <t>NESTUM 5 CEREALES 2 ETAPA</t>
  </si>
  <si>
    <t>NESTUM 5 CEREALES 225 G</t>
  </si>
  <si>
    <t>NESTUM 5 CEREALES 500 GR</t>
  </si>
  <si>
    <t>NESTUM ARROZ 1etapa</t>
  </si>
  <si>
    <t>NESTUM ARROZ 500g</t>
  </si>
  <si>
    <t>NESTUM ARROZ 6 MESES  500G</t>
  </si>
  <si>
    <t>NESTUM AVENA Y MIEL</t>
  </si>
  <si>
    <t>nestum cereal + frutas</t>
  </si>
  <si>
    <t>NESTUM MAIZ</t>
  </si>
  <si>
    <t>NESTUM POSTRE BANANA/AVENA</t>
  </si>
  <si>
    <t>NESTUM POSTRE MANZANA/ARROZ</t>
  </si>
  <si>
    <t>NESTUM TM 500gr</t>
  </si>
  <si>
    <t>NESTUM TRICO MIEL DESDE 7 MES A 3 AÑOS</t>
  </si>
  <si>
    <t>NESTUM TRIGO MIEL 225g</t>
  </si>
  <si>
    <t>NESTUM TRIGO MIEL 500 G</t>
  </si>
  <si>
    <t>NETROGENA  PARA PIELES CON PROBLE</t>
  </si>
  <si>
    <t>NETROMICINA  X 1 AMP</t>
  </si>
  <si>
    <t>NETROMICINA 100 MG AMP</t>
  </si>
  <si>
    <t>NETROMICINA 150MG AMP</t>
  </si>
  <si>
    <t>NETROMICINA 1AMP/2ML 200MG/AMP</t>
  </si>
  <si>
    <t>NETROMICINA 1VIAL/3ML 300MG VIAL</t>
  </si>
  <si>
    <t>NETROMICINA 200 MG</t>
  </si>
  <si>
    <t>NETROMICINA 50MG/VIAL</t>
  </si>
  <si>
    <t>0000000N'0006</t>
  </si>
  <si>
    <t>NEUBION 30 GRAGEAS</t>
  </si>
  <si>
    <t>0000000N-0006</t>
  </si>
  <si>
    <t>NEUBION 30GRAGEAS</t>
  </si>
  <si>
    <t>NEUBION 3AMP DE 3CM</t>
  </si>
  <si>
    <t>NEUKOB  30  CAPSULAS  BLADA</t>
  </si>
  <si>
    <t>NEUKOB 40 MG X 60 CAP</t>
  </si>
  <si>
    <t>NEULEPTIL  10mg</t>
  </si>
  <si>
    <t>NEUMOXOL 120 ML USO PED</t>
  </si>
  <si>
    <t>NEUPRO 4mg</t>
  </si>
  <si>
    <t>NEURIBE  X 3 JERIGAS</t>
  </si>
  <si>
    <t>NEURIBE 1AMP 1JERG 1 TOALLITA CON ACOHOL</t>
  </si>
  <si>
    <t>NEURIBE 3 AMP,3JERG,3 TOALLAS/ALCOHOL</t>
  </si>
  <si>
    <t>NEURIBE 30 CAPSULA LABO VIVAX</t>
  </si>
  <si>
    <t>NEURIBE CON LIDOCAINA 1 JERINGA</t>
  </si>
  <si>
    <t>NEURIXA 150 MG X 14 CAP</t>
  </si>
  <si>
    <t>NEURIXA 25 MG X 14</t>
  </si>
  <si>
    <t>NEURIXA 300 MG X 14</t>
  </si>
  <si>
    <t>NEURIXA 75 MG X 14</t>
  </si>
  <si>
    <t>NEURONTIN 600 X 18 TABLETAS LABO PARKER</t>
  </si>
  <si>
    <t>NEUROTIM 300 ML 20  CAPSULAS LABO PARKER</t>
  </si>
  <si>
    <t>NEUROTIM 800ML 18 TABLETAS LABO PARKER</t>
  </si>
  <si>
    <t>NEUROTIN 400ML20 CAPSULAS LABO PARKER</t>
  </si>
  <si>
    <t>NEUTRACID X 20 CAPSULAS COMBO</t>
  </si>
  <si>
    <t>NEUTRAL BAR</t>
  </si>
  <si>
    <t>NEUTRGENA ANTI ACNE 150ML</t>
  </si>
  <si>
    <t>NEUTRGENA LIQUIDO LIMPIADOR FACIAL 236ML</t>
  </si>
  <si>
    <t>NEUTROGENA  ANTI- CELLULITE 148ML</t>
  </si>
  <si>
    <t>NEUTROGENA  EYE CREAM ACTIVE 15G</t>
  </si>
  <si>
    <t>NEUTROGENA  JABON PARA PIELES CON PROBLE</t>
  </si>
  <si>
    <t>NEUTROGENA  T/GEL CHAMPU 177ML</t>
  </si>
  <si>
    <t>NEUTROGENA  T/SAL CHAMPU 133ML</t>
  </si>
  <si>
    <t>NEUTROGENA ANTIARRUGAS DE OJOS</t>
  </si>
  <si>
    <t>NEUTROGENA CREMA ANTI ARRUGAS</t>
  </si>
  <si>
    <t>NEUTROGENA CREMA ANTI-WRINKLE</t>
  </si>
  <si>
    <t>NEUTROGENA CREMA FORMULA ORIGINAL</t>
  </si>
  <si>
    <t>NEUTROGENA DEEP CLEAN  JABON</t>
  </si>
  <si>
    <t>NEUTROGENA JABON ORIGINAL 100G</t>
  </si>
  <si>
    <t>NEUTROGENA PROTECTOR SOLAR 88ML</t>
  </si>
  <si>
    <t>NEUTROGENA SKIN 15</t>
  </si>
  <si>
    <t>NEUTROGENA ULTRA SHEER 55 SPF</t>
  </si>
  <si>
    <t>NEUTROGENA ULTRASHEER 70 SPF</t>
  </si>
  <si>
    <t>NEUTROGENO  GEL  SHAMPOO</t>
  </si>
  <si>
    <t>NEVADA 355ml</t>
  </si>
  <si>
    <t>NEVADA 600ml</t>
  </si>
  <si>
    <t>NEVADA AGUA MINERAL 5 ltrs</t>
  </si>
  <si>
    <t>NEVADA AGUA PURA 1.5 ML</t>
  </si>
  <si>
    <t>NEVADA AGUA PURA 600 ML</t>
  </si>
  <si>
    <t>NEVADA JAMAICA 600mL</t>
  </si>
  <si>
    <t>NEVADA LIMON 600mL</t>
  </si>
  <si>
    <t>NEVADA MANDARI 600ml</t>
  </si>
  <si>
    <t>NEVADA TORONJA 600mL</t>
  </si>
  <si>
    <t>nevanac solucion oftalmica  5 ml</t>
  </si>
  <si>
    <t>NEW LIFE ARNIC</t>
  </si>
  <si>
    <t>NEW LIFE CREMA DE MANO</t>
  </si>
  <si>
    <t>NEW STYLE AGUA DE ROSAS</t>
  </si>
  <si>
    <t>NEXCARE  MICROPORE</t>
  </si>
  <si>
    <t>NEXCARE  MICROPORE 1 IN X 10 .....</t>
  </si>
  <si>
    <t>NEXCARE  MICROPORE 1/2  X 10</t>
  </si>
  <si>
    <t>NEXCARE 1 X 360  TRANSPARENTE</t>
  </si>
  <si>
    <t>nexcare 1x 10</t>
  </si>
  <si>
    <t>NEXCARE 3 M</t>
  </si>
  <si>
    <t>NEXCARE 3 M VENDA ATLETA 5 YD</t>
  </si>
  <si>
    <t>nexcare apositos</t>
  </si>
  <si>
    <t>NEXCARE COMPRESA</t>
  </si>
  <si>
    <t>NEXCARE GEL COMPRESA</t>
  </si>
  <si>
    <t>NEXCARE TAPA BOCA</t>
  </si>
  <si>
    <t>NEXCARE TEGADERM X 5 OPOSITOS</t>
  </si>
  <si>
    <t>NEXCARE X 20 CURITAS</t>
  </si>
  <si>
    <t>NEXITO 10 MG X 30</t>
  </si>
  <si>
    <t>NEXITO 10 MG X10</t>
  </si>
  <si>
    <t>NEXITO 20MG X 10</t>
  </si>
  <si>
    <t>NEXIUM 10 MG X 14 SOBRE</t>
  </si>
  <si>
    <t>nexium 10 mg x 28 sobres</t>
  </si>
  <si>
    <t>nexium 20 mg x 14 comp</t>
  </si>
  <si>
    <t>NEXIUM 20 MG X 21 COMP</t>
  </si>
  <si>
    <t>NEXIUM 20ML 20 COMPRI LABO ASTRAZENECA</t>
  </si>
  <si>
    <t>NEXIUM 20ML 7 COMPRIMIDOS LABO ASTRAZENE</t>
  </si>
  <si>
    <t>NEXIUM 40 MG X 14COMP</t>
  </si>
  <si>
    <t>NEXIUM 40 MG X 21</t>
  </si>
  <si>
    <t>NEXIUM 40MG 1 AMPOLLA ASTRAZENECA</t>
  </si>
  <si>
    <t>NEXIUM 40ML 7 COMPRIMIDOS LABO ASTRAZENE</t>
  </si>
  <si>
    <t>NGELIG</t>
  </si>
  <si>
    <t>NI UNA DIETA MAS CHOCOLATE</t>
  </si>
  <si>
    <t>NI UNA DIETA MAS MANZANA CANELA</t>
  </si>
  <si>
    <t>NI UNA DIETA MAS NARANJA</t>
  </si>
  <si>
    <t>NI UNA DIETA MAS VAINILLA</t>
  </si>
  <si>
    <t>NIASPAN 500 MG X 30 COMP</t>
  </si>
  <si>
    <t>NIAZOL     NASAL</t>
  </si>
  <si>
    <t>NIAZOL PED.</t>
  </si>
  <si>
    <t>NIC- NAC GALLETAS</t>
  </si>
  <si>
    <t>NICORETTE 15MG  16 HORAS POR7 PARCHES</t>
  </si>
  <si>
    <t>NICORETTE 2MG  30PIECES</t>
  </si>
  <si>
    <t>NICORETTE 4MG X 30 PIECES</t>
  </si>
  <si>
    <t>NICORETTE 5MG/ 16H X 7 PARCHES</t>
  </si>
  <si>
    <t>NICORTTE/7 10MG PASO 2</t>
  </si>
  <si>
    <t>NIDO CONPREVIU 1 400G LABO NESTLE</t>
  </si>
  <si>
    <t>NIDO CONPREVIU 1 900G LABO NESTLE</t>
  </si>
  <si>
    <t>NIDO DISCO DESMAQUILLANTES</t>
  </si>
  <si>
    <t>NIFEDIPINA</t>
  </si>
  <si>
    <t>Nifedipina  L.P. 30mg</t>
  </si>
  <si>
    <t>NIFEDIPINA 10MG POR 10TAB ELTER</t>
  </si>
  <si>
    <t>NIFEDIPINA 10ML 10 CAPSULAS LABO ELTER</t>
  </si>
  <si>
    <t>NIFEDIPINA 10ML 10 COMPRIMIDOS LAB GENVE</t>
  </si>
  <si>
    <t>NIFEDIPINA A.P. 20MG 20COMP GENVEN</t>
  </si>
  <si>
    <t>NIFEDIPINA L. P. 30 MG X 30</t>
  </si>
  <si>
    <t>NIFEDIPINA L.P 30 MG</t>
  </si>
  <si>
    <t>NIFELAN 30 MG X 20 TAB</t>
  </si>
  <si>
    <t>NIFELAN 30 MG X 30 MG</t>
  </si>
  <si>
    <t>NIFELAN 60 MG X 30</t>
  </si>
  <si>
    <t>NIHENO DE PRAVIA AGUA DE COLONIA</t>
  </si>
  <si>
    <t>NIKOLO 33g</t>
  </si>
  <si>
    <t>NIKOLO CHOCOLATE</t>
  </si>
  <si>
    <t>NIMARIN 50 MCG 140 DOSIS</t>
  </si>
  <si>
    <t>NIMARIN 50 MCG 60 DOSIS</t>
  </si>
  <si>
    <t>NIMECOX 100MG 6 SOBRES LABO LETI</t>
  </si>
  <si>
    <t>NIMECOX 100ML 10 COMRIMIDOS LABO LETI</t>
  </si>
  <si>
    <t>NIMEPIREX 50 ML 6 SOBRES LABO LETI</t>
  </si>
  <si>
    <t>NIMEPIREX 50ML 10 COMPRIMIDOS LABO LETI</t>
  </si>
  <si>
    <t>NIMEPIREX SUSP. 60 CC.</t>
  </si>
  <si>
    <t>NIMESULIDE   Morrocho</t>
  </si>
  <si>
    <t>NIMESULIDE  100MG 10 TAB RX</t>
  </si>
  <si>
    <t>NIMESULIDE  COMBO X10 TAB GC</t>
  </si>
  <si>
    <t>NIMESULIDE +MK SUSP. 60CC.</t>
  </si>
  <si>
    <t>NIMESULIDE 100 MG X10</t>
  </si>
  <si>
    <t>NIMESULIDE 100 ML 10 TABLE LABO GC</t>
  </si>
  <si>
    <t>NIMESULIDE 100mg</t>
  </si>
  <si>
    <t>0000000N'0007</t>
  </si>
  <si>
    <t>NIMESULIDE 100MG 10 COMPRIMIDOS</t>
  </si>
  <si>
    <t>0000000N-0007</t>
  </si>
  <si>
    <t>NIMESULIDE 100MG 10COM SPEFAR</t>
  </si>
  <si>
    <t>NIMESULIDE 100MG 10COMP GV</t>
  </si>
  <si>
    <t>NIMESULIDE 100MG 10COMP MOROCHOS GV</t>
  </si>
  <si>
    <t>NIMESULIDE 100MG 10TAB COMBO CALOX</t>
  </si>
  <si>
    <t>NIMESULIDE 100MG 10TAB COMBO GENCER</t>
  </si>
  <si>
    <t>NIMESULIDE 100MG 10TAB ELTER</t>
  </si>
  <si>
    <t>NIMESULIDE 100MG 10TABLETAS KIMICEG</t>
  </si>
  <si>
    <t>NIMESULIDE 100MG X 10 TABLETAS  CALO</t>
  </si>
  <si>
    <t>NIMESULIDE 100ML 10 TABLETAS LABO ELTER</t>
  </si>
  <si>
    <t>NIMESULIDE 10MG/ML JARABE LISTER FENIX</t>
  </si>
  <si>
    <t>NIMESULIDE 50MG/ML SUSP ORAL GOTAS</t>
  </si>
  <si>
    <t>NIMESULIDE DP SUSP. 60CC.</t>
  </si>
  <si>
    <t>NIMESULIDE GC SUSP. 60CC.</t>
  </si>
  <si>
    <t>NIMESULIDE GENCER 60CC.</t>
  </si>
  <si>
    <t>NIMESULIDE GN SUSP. 60CC.</t>
  </si>
  <si>
    <t>NIMESUVAR 100 MG  X 10 CAP</t>
  </si>
  <si>
    <t>NIMESUVAR 100 MG X 10 CAP</t>
  </si>
  <si>
    <t>NIMI INSTANTANEO 250 GR</t>
  </si>
  <si>
    <t>NIMI MULTICEREAL 250 GR</t>
  </si>
  <si>
    <t>NIMLOBID X 10 TAB</t>
  </si>
  <si>
    <t>NIMODIPINA  30MG  20 COMP  COMBO  GV</t>
  </si>
  <si>
    <t>NIMODIPINA 10MG/50ML INYECTABLE</t>
  </si>
  <si>
    <t>NIMODIPINA 30MG X 20 COMPRIMIDOS GV</t>
  </si>
  <si>
    <t>NIMODIPINA 30MG X 20TABLETAS CALOX</t>
  </si>
  <si>
    <t>NIMODIPINA 30MG X30 COMPRIMIDOS OFA</t>
  </si>
  <si>
    <t>NIMODIPINA 40MG</t>
  </si>
  <si>
    <t>NIMODIPINA 40ML 20 COMPRI LABO GENVEN</t>
  </si>
  <si>
    <t>NIMOTOP 30 MG X 21</t>
  </si>
  <si>
    <t>NIMOTOP 30 ML20 COMPRIMIDOS LABO BAYER</t>
  </si>
  <si>
    <t>NIMOTOP 30*42</t>
  </si>
  <si>
    <t>NIMOTOP 30MG X 40 COMPRIMIDOS</t>
  </si>
  <si>
    <t>NIMOTOP10MG/5ML INY</t>
  </si>
  <si>
    <t>NINAZIN GOTAS</t>
  </si>
  <si>
    <t>NINAZO</t>
  </si>
  <si>
    <t>NINAZO 15 ML ADULTO</t>
  </si>
  <si>
    <t>0000000N'0011</t>
  </si>
  <si>
    <t>NINAZO 15ML ADULTO</t>
  </si>
  <si>
    <t>0000000N-0011</t>
  </si>
  <si>
    <t>NINAZO 15ML GOTAS ADULTO</t>
  </si>
  <si>
    <t>NINAZO 15ML GOTAS PEDIATRICAS</t>
  </si>
  <si>
    <t>NINAZO GOTAS</t>
  </si>
  <si>
    <t>NINAZO PED</t>
  </si>
  <si>
    <t>NIOSILIN    JABON</t>
  </si>
  <si>
    <t>NIOSILIN  CREMA  Taro</t>
  </si>
  <si>
    <t>NIOSILIN  JABON</t>
  </si>
  <si>
    <t>NIOSILIN  POMADA</t>
  </si>
  <si>
    <t>NIOSILIN CREMA 20 G</t>
  </si>
  <si>
    <t>NIOSILIN L. F. G  5.5 G</t>
  </si>
  <si>
    <t>0000000N'0004</t>
  </si>
  <si>
    <t>NIPAJIN</t>
  </si>
  <si>
    <t>0000000N-0004</t>
  </si>
  <si>
    <t>0000000N'0003</t>
  </si>
  <si>
    <t>NIPASOL</t>
  </si>
  <si>
    <t>0000000N-0003</t>
  </si>
  <si>
    <t>NIPE</t>
  </si>
  <si>
    <t>NIPE  DE MANDARINA  6 SOBRES</t>
  </si>
  <si>
    <t>NIPE 12 CAPSULAS LABORATORIO VARGAS</t>
  </si>
  <si>
    <t>NIPE 500MG LIMON DISP SOBRX6</t>
  </si>
  <si>
    <t>NIPE GOTAS</t>
  </si>
  <si>
    <t>NIPE GOTAS 60MG LABORATORIOS VARGAS</t>
  </si>
  <si>
    <t>NIPE JARABE 120ML</t>
  </si>
  <si>
    <t>NIPE PLUS  X 6 SOBRES</t>
  </si>
  <si>
    <t>NIPE PLUS PARA EL DIA Y LA NOCHE</t>
  </si>
  <si>
    <t>NIPE PLUS SIN AZUCAR</t>
  </si>
  <si>
    <t>NIPE PLUS X 12</t>
  </si>
  <si>
    <t>NIPE SOBRES PARA LA NOCHE SABOR A LIMON</t>
  </si>
  <si>
    <t>NIPROLIDE 100ML 10 COMPRIMIDOS LABO OSOP</t>
  </si>
  <si>
    <t>NIPROLIDE 50MG GOTAS LABORATORIO ROWE</t>
  </si>
  <si>
    <t>NIPROLIDE SUSP. 60 CC.</t>
  </si>
  <si>
    <t>NISE 100 MG X 10 TAB</t>
  </si>
  <si>
    <t>NISTATINA  CREMA 15G DE OFA</t>
  </si>
  <si>
    <t>NISTATINA 100000U4G CREMA VAGINAL</t>
  </si>
  <si>
    <t>NISTATINA 500 U 12 GRAGEAS LABO SQUIBB</t>
  </si>
  <si>
    <t>NISTATINA GOTAS 24 DOSIS LABORA VARGAS</t>
  </si>
  <si>
    <t>NISTATINA GOTAS 30ML ELTER</t>
  </si>
  <si>
    <t>NISTATINA MICOSTATIN LABORA VARGAS</t>
  </si>
  <si>
    <t>NISTATINA MICOTATIN</t>
  </si>
  <si>
    <t>NISTATINA SUSPENSION OFA</t>
  </si>
  <si>
    <t>NISTATINA TALCO 30G LABORA VARGAS</t>
  </si>
  <si>
    <t>NISTATINA UNGUENTO LABORATLORIO VARGAS</t>
  </si>
  <si>
    <t>NISTATINA X 15 OVULOS</t>
  </si>
  <si>
    <t>NISULIDE 200 MG X 5 CAP</t>
  </si>
  <si>
    <t>NITAXOLIN 200 MG X 6 TAB DISPERSABLE</t>
  </si>
  <si>
    <t>NITAXOLIN 500 MG</t>
  </si>
  <si>
    <t>NITAZOXANIDA 100 MG / 5 ML 30 ML</t>
  </si>
  <si>
    <t>NITAZOXANIDA 100 MG / 5 ML 60 ML</t>
  </si>
  <si>
    <t>NITAZOXANIDA 500 MG X 6</t>
  </si>
  <si>
    <t>NITAZOXANIDA 500 MG X 6 TAB</t>
  </si>
  <si>
    <t>NITAZOXANIDA SUSP 60ml</t>
  </si>
  <si>
    <t>NITRATO DE PLATA LAPICES CAUTERIZADORES</t>
  </si>
  <si>
    <t>NITRATO DE PLATA LAPIZ</t>
  </si>
  <si>
    <t>0000000N-0010</t>
  </si>
  <si>
    <t>NITRATO DE POLICARMINA</t>
  </si>
  <si>
    <t>0000000N'0008</t>
  </si>
  <si>
    <t>NITRATO DE POTASIO</t>
  </si>
  <si>
    <t>0000000N-0008</t>
  </si>
  <si>
    <t>0000000N'0010</t>
  </si>
  <si>
    <t>NITRATRO DE POLICARMINA</t>
  </si>
  <si>
    <t>NITRINDIL 20ML 10 CAPSULAS LABO ELMOR</t>
  </si>
  <si>
    <t>0000000N'0009</t>
  </si>
  <si>
    <t>NITRO DULCE</t>
  </si>
  <si>
    <t>0000000N-0009</t>
  </si>
  <si>
    <t>NITRODERM 25MG X5 PARCHES</t>
  </si>
  <si>
    <t>NITROMACK 2.5ML 30 CAPSULAS LABO VARGAS</t>
  </si>
  <si>
    <t>NIVEA  Aqua  Coolo  Desodorente</t>
  </si>
  <si>
    <t>Nivea  Aqua Cool  Desodorente en spray</t>
  </si>
  <si>
    <t>NIVEA  CREMA  30ML</t>
  </si>
  <si>
    <t>NIVEA  CREMA  60G</t>
  </si>
  <si>
    <t>NIVEA  CREMA GEL FACIAL 75ML</t>
  </si>
  <si>
    <t>NIVEA  CREMA REGENADORA DE NOCHE</t>
  </si>
  <si>
    <t>NIVEA  DESODORANTE  DAMA</t>
  </si>
  <si>
    <t>NIVEA  DOBLE EFFECT</t>
  </si>
  <si>
    <t>NIVEA  DRY COMFOR</t>
  </si>
  <si>
    <t>NIVEA  DRY DESODORANTE  DAMA</t>
  </si>
  <si>
    <t>NIVEA  ENERGY FRESH</t>
  </si>
  <si>
    <t>nivea  flor de loto  jabon x 3</t>
  </si>
  <si>
    <t>NIVEA  FOR MEN GEL FLUIDO</t>
  </si>
  <si>
    <t>NIVEA  FRESH  24 HORAS  150ML</t>
  </si>
  <si>
    <t>NIVEA  FRESH  PARA  HOMBRE</t>
  </si>
  <si>
    <t>NIVEA  LIP  CARE  CHERRY</t>
  </si>
  <si>
    <t>NIVEA  LIP  CARE  ESSENTIAL</t>
  </si>
  <si>
    <t>NIVEA  LIP  CARE  PEARL  SHINE</t>
  </si>
  <si>
    <t>NIVEA  LIP  CARE  SUN</t>
  </si>
  <si>
    <t>NIVEA  MEN  BALSAMO</t>
  </si>
  <si>
    <t>NIVEA  MEN  BALSAMO HIDRATANTE</t>
  </si>
  <si>
    <t>Nivea  Pure  Desodorente</t>
  </si>
  <si>
    <t>Nivea  Pure  Desodorente en spray</t>
  </si>
  <si>
    <t>NIVEA  SENSITIVE BALM</t>
  </si>
  <si>
    <t>Nivea  soft</t>
  </si>
  <si>
    <t>NIVEA  SUN  AGUA SOLAR  EN  SPRY</t>
  </si>
  <si>
    <t>NIVEA  SUN  BRONCEADOR  LUMINOSO</t>
  </si>
  <si>
    <t>NIVEA  SUN  LOCION  AFTER   SUN  200ML</t>
  </si>
  <si>
    <t>NIVEA  SUN  LOCION AFTER  SUN  200ML</t>
  </si>
  <si>
    <t>NIVEA  SUN  TOUCH  SPRAY</t>
  </si>
  <si>
    <t>NIVEA  SUN SPRAY  SOLAR</t>
  </si>
  <si>
    <t>NIVEA  VISAGE  ANTIARRUGAS  Q10 PLUS</t>
  </si>
  <si>
    <t>NIVEA  VISAGE  DESODORANTE  CABALLE</t>
  </si>
  <si>
    <t>NIVEA  VISAGE  DESODORANTE  DAMA</t>
  </si>
  <si>
    <t>NIVEA  VISAGE  GEL  EQUILIBRANTE  150M</t>
  </si>
  <si>
    <t>NIVEA  VISAGE  SOFT 100ML</t>
  </si>
  <si>
    <t>NIVEA  VISAGE GEL  EXFOLIANTE  75ML</t>
  </si>
  <si>
    <t>NIVEA  VISAGE GEL LIMPIADOR 150ML</t>
  </si>
  <si>
    <t>NIVEA  VISAGE TONICO 150ML</t>
  </si>
  <si>
    <t>NIVEA  YOUNG CREMA GEL FACIAL 75ML</t>
  </si>
  <si>
    <t>NIVEA A Q10 200ml</t>
  </si>
  <si>
    <t>NIVEA ACLAR N 250ml</t>
  </si>
  <si>
    <t>NIVEA ACLARADO  NATURAL 50 ML</t>
  </si>
  <si>
    <t>NIVEA ACLARADO NATURAL 100 ML</t>
  </si>
  <si>
    <t>NIVEA ACLARADO NATURAL FACIAL DE DIA</t>
  </si>
  <si>
    <t>NIVEA ACLARADO NATURAL FACIAL DE NOCHE</t>
  </si>
  <si>
    <t>NIVEA ANGEL STAR</t>
  </si>
  <si>
    <t>NIVEA ANGEL STAR 125ml</t>
  </si>
  <si>
    <t>NIVEA ANTIEDAD Q10 PLUS</t>
  </si>
  <si>
    <t>NIVEA AQUA COOL FOR MEN</t>
  </si>
  <si>
    <t>NIVEA AVENA 400ML</t>
  </si>
  <si>
    <t>NIVEA AVENA CREMA CORPORAL 200 ML</t>
  </si>
  <si>
    <t>NIVEA AVENA X 3 JABONES</t>
  </si>
  <si>
    <t>NIVEA BABY FRESH Y PURE  X 63</t>
  </si>
  <si>
    <t>NIVEA BABY POMADA PROTECTORA</t>
  </si>
  <si>
    <t>nivea baby soft care</t>
  </si>
  <si>
    <t>NIVEA BEAUTY PROTE 50ML</t>
  </si>
  <si>
    <t>nivea bodiy  hidratante 250ml</t>
  </si>
  <si>
    <t>nivea body 125ml PIEL NORMAL</t>
  </si>
  <si>
    <t>NIVEA BODY ACLARADOR NATURAL 250 ML</t>
  </si>
  <si>
    <t>NIVEA BODY AVENA 200ML</t>
  </si>
  <si>
    <t>NIVEA BODY GOOD - BYE ANTI CELULITIS</t>
  </si>
  <si>
    <t>NIVEA BODY LOCION HIDRATANTE</t>
  </si>
  <si>
    <t>NIVEA BODY LOCION PIEL SECA</t>
  </si>
  <si>
    <t>NIVEA BODY MILK PIEL EXTRA SECA</t>
  </si>
  <si>
    <t>nivea body MILK PIEL EXTRA SECO</t>
  </si>
  <si>
    <t>NIVEA BODY MILK UV</t>
  </si>
  <si>
    <t>NIVEA BODY PIEL EXTRA SECA 400ML</t>
  </si>
  <si>
    <t>nivea body piel seca 250ml</t>
  </si>
  <si>
    <t>nivea body q10 plus 125 ml</t>
  </si>
  <si>
    <t>NIVEA BODY REAFIRMANTE 250ML</t>
  </si>
  <si>
    <t>nivea body sensitive piel sensible 250ml</t>
  </si>
  <si>
    <t>nivea body sensitive125 ml</t>
  </si>
  <si>
    <t>NIVEA BODY SOFT MILK 125 ML</t>
  </si>
  <si>
    <t>NIVEA BODY SOFT MILK PIEL SECA 400 ML</t>
  </si>
  <si>
    <t>NIVEA BODY SUMMER BEAUTIL</t>
  </si>
  <si>
    <t>nivea body uv 250 ml</t>
  </si>
  <si>
    <t>NIVEA CALM&amp;CARE 50ml ROLL-ON</t>
  </si>
  <si>
    <t>NIVEA CORRECTOR DE MANCHAS PROFUNDAS</t>
  </si>
  <si>
    <t>NIVEA CREMA  HIDRATANTE  100ML</t>
  </si>
  <si>
    <t>NIVEA CREMA 150 ML</t>
  </si>
  <si>
    <t>NIVEA CREMA ANTI ARRUGAS CONTOR DE OJOS</t>
  </si>
  <si>
    <t>NIVEA CREMA CORPORAL UV 400 ML</t>
  </si>
  <si>
    <t>NIVEA CREMA DE LECHE LIMPIADORA PIEL SE</t>
  </si>
  <si>
    <t>NIVEA CREMA FACIAL DE NOCHE REGENERADORA</t>
  </si>
  <si>
    <t>NIVEA CREMA LECHE LIMPIADORA 200ML</t>
  </si>
  <si>
    <t>NIVEA CREMA PIEL EXTRASECA 400 ML</t>
  </si>
  <si>
    <t>NIVEA CREMA PIEL NORMAL Y MIXTA 50ML</t>
  </si>
  <si>
    <t>NIVEA CREMA PIEL SECA Y SENSIBLE 50ML</t>
  </si>
  <si>
    <t>NIVEA CREMA SUN LOC. AFTER 200 ML</t>
  </si>
  <si>
    <t>NIVEA DESMAQUILLANTES BIFASICO DE OJOS</t>
  </si>
  <si>
    <t>NIVEA DESODORANT FRESH  CUIDADO SUAVE</t>
  </si>
  <si>
    <t>NIVEA DESODORANTE DRY ROLLON</t>
  </si>
  <si>
    <t>NIVEA DESODORANTE FRESH</t>
  </si>
  <si>
    <t>NIVEA DESODORANTE PARA CABALLEROS 43G</t>
  </si>
  <si>
    <t>NIVEA DESODORANTE PEARL BEAUTY</t>
  </si>
  <si>
    <t>NIVEA DESODORANTE SPRAY 150ML</t>
  </si>
  <si>
    <t>NIVEA DESODORANTE SPRAY 150MLCAB</t>
  </si>
  <si>
    <t>NIVEA DNAGE 15 MG  CREMA CONTORNO DE OJ</t>
  </si>
  <si>
    <t>NIVEA DNAGE RENOVADO CELULAR</t>
  </si>
  <si>
    <t>NIVEA DOBLE EFECTO BARRA</t>
  </si>
  <si>
    <t>NIVEA DRY COMFORT</t>
  </si>
  <si>
    <t>NIVEA DRY IMPACT FOR MEN</t>
  </si>
  <si>
    <t>NIVEA DURAZNO X 3 JABONES DURAZNO</t>
  </si>
  <si>
    <t>NIVEA ENERGY FRESH  BOLITA</t>
  </si>
  <si>
    <t>NIVEA ESPUMA LIMPIADORA</t>
  </si>
  <si>
    <t>NIVEA EXPERT LIFT 50 G  ANTI FLACIDEZ</t>
  </si>
  <si>
    <t>NIVEA EXTREME CONFORT  BALSAMO</t>
  </si>
  <si>
    <t>NIVEA FB&amp;W  50ml ROLL-ON</t>
  </si>
  <si>
    <t>NIVEA FM 2*1</t>
  </si>
  <si>
    <t>NIVEA FM BODY LC</t>
  </si>
  <si>
    <t>NIVEA FM IVN 50ml ROLL-ON</t>
  </si>
  <si>
    <t>NIVEA FM SPRAY SP 150ml</t>
  </si>
  <si>
    <t>NIVEA FOR ME DRI IMPACT</t>
  </si>
  <si>
    <t>NIVEA FOR ME GEL HIDRATANTE</t>
  </si>
  <si>
    <t>NIVEA FOR MEN  AQUA COOL</t>
  </si>
  <si>
    <t>NIVEA FOR MEN  FRESH ACTIVE</t>
  </si>
  <si>
    <t>NIVEA FOR MEN  GEL</t>
  </si>
  <si>
    <t>NIVEA FOR MEN 100ml</t>
  </si>
  <si>
    <t>NIVEA FOR MEN 43 G</t>
  </si>
  <si>
    <t>NIVEA FOR MEN ANTI - FATIGA  REVITALIZA</t>
  </si>
  <si>
    <t>NIVEA FOR MEN ANTI CASPA</t>
  </si>
  <si>
    <t>NIVEA FOR MEN ANTI CASPA FRESH FREEZE</t>
  </si>
  <si>
    <t>NIVEA FOR MEN ENERGY GEL DE AFEITAR</t>
  </si>
  <si>
    <t>NIVEA FOR MEN ESPUMA BARBA DURA</t>
  </si>
  <si>
    <t>NIVEA FOR MEN ESPUMA HIDRATANTE</t>
  </si>
  <si>
    <t>NIVEA FOR MEN ESPUMA PARA AFEITAR</t>
  </si>
  <si>
    <t>NIVEA FOR MEN GEL REFRESCANTE</t>
  </si>
  <si>
    <t>NIVEA FOR MEN SENSITIVE ESPUMA + 50 ML</t>
  </si>
  <si>
    <t>NIVEA FOR MEN SPORT GEL DE DUCHA</t>
  </si>
  <si>
    <t>NIVEA FORME SILVER PROTECT GEL DE DUCHA</t>
  </si>
  <si>
    <t>NIVEA FORME SILVER SPORT GEL DE DUCHA</t>
  </si>
  <si>
    <t>NIVEA FORME VITALITY GEL DE DUCHA</t>
  </si>
  <si>
    <t>NIVEA FRESH ACTIVE</t>
  </si>
  <si>
    <t>NIVEA FRESH NATURAL</t>
  </si>
  <si>
    <t>NIVEA FRUITY SHINE 4.8gr</t>
  </si>
  <si>
    <t>NIVEA GEL AFEIT</t>
  </si>
  <si>
    <t>NIVEA GEL DE AFEITAR</t>
  </si>
  <si>
    <t>NIVEA GEL DUCHA LEMON</t>
  </si>
  <si>
    <t>NIVEA GEL EXF</t>
  </si>
  <si>
    <t>NIVEA GEL LIMPIADOR FACIAL</t>
  </si>
  <si>
    <t>NIVEA GEL LIMPIADOR PIEL NORMAL A MIXTA</t>
  </si>
  <si>
    <t>NIVEA HAPPY TIME  125 ML / 125 G</t>
  </si>
  <si>
    <t>NIVEA HAPPY TIME 250 ML / 249 ML</t>
  </si>
  <si>
    <t>NIVEA HAPPY TIME PIEL NORMAL- SECA</t>
  </si>
  <si>
    <t>NIVEA HAPPY TIME ROLLON</t>
  </si>
  <si>
    <t>NIVEA HIDRATANTE 250 ML / 250 G</t>
  </si>
  <si>
    <t>NIVEA HIDRATANTE SENSIBLE</t>
  </si>
  <si>
    <t>NIVEA HIDRATANTE SENSITIVE 40O ML</t>
  </si>
  <si>
    <t>NIVEA HYDROCARE</t>
  </si>
  <si>
    <t>NIVEA LEMON JBN*3</t>
  </si>
  <si>
    <t>NIVEA LIP ANGEL STAR</t>
  </si>
  <si>
    <t>NIVEA LIP CARE  TORONJA</t>
  </si>
  <si>
    <t>NIVEA LIP CARE FRESA</t>
  </si>
  <si>
    <t>NIVEA LIP CARE HUMECTANTES</t>
  </si>
  <si>
    <t>NIVEA MANZANILLA Y FLORES DE ALGODON</t>
  </si>
  <si>
    <t>NIVEA MATZNT 50ml</t>
  </si>
  <si>
    <t>NIVEA MEN  GEL LIMPIESA  FACIAL</t>
  </si>
  <si>
    <t>NIVEA MIEL 90 G</t>
  </si>
  <si>
    <t>NIVEA MIEL X 3 JABONES</t>
  </si>
  <si>
    <t>NIVEA MILK 400ml NORM</t>
  </si>
  <si>
    <t>NIVEA MILK EXTRA SECA 250ML</t>
  </si>
  <si>
    <t>NIVEA NOCHE ANTIARRUGAS Q-10</t>
  </si>
  <si>
    <t>NIVEA PEARL 24 H  BARRA</t>
  </si>
  <si>
    <t>NIVEA PEARL BEAUTY</t>
  </si>
  <si>
    <t>NIVEA PIEL NORMAL</t>
  </si>
  <si>
    <t>NIVEA PIEL SECA</t>
  </si>
  <si>
    <t>NIVEA PROTACCION UV 250 ML</t>
  </si>
  <si>
    <t>NIVEA PROTECCION UV</t>
  </si>
  <si>
    <t>NIVEA PROTEINA DE LECHE  X 3 JABONES</t>
  </si>
  <si>
    <t>NIVEA PROTEINA DE LECHE JABON</t>
  </si>
  <si>
    <t>NIVEA PURE INVISIBLE</t>
  </si>
  <si>
    <t>NIVEA Q10 DE NOCHE 50ML</t>
  </si>
  <si>
    <t>NIVEA REAFIRMANTE 125 ML</t>
  </si>
  <si>
    <t>NIVEA REAFIRMANTE 250 ML</t>
  </si>
  <si>
    <t>NIVEA REFRESC 150mL</t>
  </si>
  <si>
    <t>NIVEA REPAR 400ml</t>
  </si>
  <si>
    <t>NIVEA SILVER PROT</t>
  </si>
  <si>
    <t>NIVEA SILVER PROT BARRA</t>
  </si>
  <si>
    <t>NIVEA SOFT 100 ML / 98 G</t>
  </si>
  <si>
    <t>NIVEA SOFT CR 200ml</t>
  </si>
  <si>
    <t>NIVEA SOFT CREMA HUMECTANTE</t>
  </si>
  <si>
    <t>NIVEA SOS RI 250ml PS</t>
  </si>
  <si>
    <t>NIVEA SUN 30 FPS</t>
  </si>
  <si>
    <t>NIVEA SUN 30 FPS BLOQUEADOR SOLAR</t>
  </si>
  <si>
    <t>NIVEA SUN 50 FPS 125 ML</t>
  </si>
  <si>
    <t>NIVEA SUN 50FPS HIDRT</t>
  </si>
  <si>
    <t>NIVEA SUN 60 FPS BLOQUEADOR SOLAR</t>
  </si>
  <si>
    <t>NIVEA SUN 60FPS KIDS</t>
  </si>
  <si>
    <t>NIVEA SUN 60FPS SENSTV</t>
  </si>
  <si>
    <t>NIVEA SUN BLOQUEADOR FACIAL</t>
  </si>
  <si>
    <t>NIVEA SUN BLOQUEADOR SOLAR  125 ML</t>
  </si>
  <si>
    <t>NIVEA SUN BLOQUEADOR SOLAR COMBO</t>
  </si>
  <si>
    <t>NIVEA SUN BRONCEADOR CON ZANAHORIA</t>
  </si>
  <si>
    <t>NIVEA SUN BRONCEADOR CON ZANAHORIA FPS 2</t>
  </si>
  <si>
    <t>NIVEA SUN BRONCEADOR EN SPRAY</t>
  </si>
  <si>
    <t>NIVEA SUN CON NIVEA BODY COMBO</t>
  </si>
  <si>
    <t>NIVEA SUN KIDA FPS 50</t>
  </si>
  <si>
    <t>NIVEA SUN NIÑOS BLOQUEADOR SOLAR</t>
  </si>
  <si>
    <t>NIVEA SUN PROTECT</t>
  </si>
  <si>
    <t>NIVEA SUN PROTECTOR FACIAL 5O FPS</t>
  </si>
  <si>
    <t>NIVEA VISAGE ANTIARRUGAS CONTORNO DE OJO</t>
  </si>
  <si>
    <t>NIVEA VISAGE ANTIARRUGAS CREMA DE DIA</t>
  </si>
  <si>
    <t>NIVEA VISAGE CREMA DE DIA</t>
  </si>
  <si>
    <t>NIVEA VISAGE DESMAQUILLADOR  OJOS LABIO</t>
  </si>
  <si>
    <t>NIVEA VISAGE DNAGE  REMOVEDOR CELULAR</t>
  </si>
  <si>
    <t>NIVEA VISAGE EXPERTLIFT</t>
  </si>
  <si>
    <t>NIVEA VISAGE LOCION TONICO ASTRIGENTE</t>
  </si>
  <si>
    <t>NIVEA VISAGE LOCION TONICO REVITALIZANTE</t>
  </si>
  <si>
    <t>NIVEA VISAGE LOCION TONICO SUAVE</t>
  </si>
  <si>
    <t>NIVEA VISAGE Q 10 CREMA DE DIA</t>
  </si>
  <si>
    <t>NIVEA VISAGE Q10 PLUS ANTIARRUGAS OJOS</t>
  </si>
  <si>
    <t>NIVEA VISAGE YOUNG GEL EFOLIANTE</t>
  </si>
  <si>
    <t>NIVEA VISAGE YOUNG GEL LIMPIADOR</t>
  </si>
  <si>
    <t>NIVEA YOU TONICO PURIFICANTE 200 ML</t>
  </si>
  <si>
    <t>NIVEA YOUNG CREMA EXFOLIANTE 75ML</t>
  </si>
  <si>
    <t>NIVEATOALLITAS DESMAQUILLANTES REFRESCAS</t>
  </si>
  <si>
    <t>NIVEATOALLITAS DESMAQUILLANTES SUAVES</t>
  </si>
  <si>
    <t>Nivia  Jabon  Cremoso</t>
  </si>
  <si>
    <t>Nivia  Jabon  Cremoso Frol de loto</t>
  </si>
  <si>
    <t>NIVIA SUN + JABON CREMOSO PARA NI;OS</t>
  </si>
  <si>
    <t>NIVIA SUN ACEIT SPRAY + CREMA 30ML</t>
  </si>
  <si>
    <t>NIVIA SUN ADULTO + JABON CREMOSO</t>
  </si>
  <si>
    <t>NIVIA SUN LECHE ZANAH +CREMA 30ML</t>
  </si>
  <si>
    <t>NIZORAL  CREMA LABORA JANSSEN-CILAG</t>
  </si>
  <si>
    <t>NIZORAL 200ML 10 TABLETAS LABO JANSSEN</t>
  </si>
  <si>
    <t>NIZORAL CREMA 30G</t>
  </si>
  <si>
    <t>NIZORAL X 3 OVULOS</t>
  </si>
  <si>
    <t>NNP AC BABA C 320ml</t>
  </si>
  <si>
    <t>NNP AC BABA CAR</t>
  </si>
  <si>
    <t>NNP CHOC</t>
  </si>
  <si>
    <t>NNP JBN LQD 520ml</t>
  </si>
  <si>
    <t>NNP OLIVE</t>
  </si>
  <si>
    <t>NNP ROMERO C 680g</t>
  </si>
  <si>
    <t>NNP SH BABA CARACOL</t>
  </si>
  <si>
    <t>NNP TRIG MIEL</t>
  </si>
  <si>
    <t>NO - AD 45 SPF LOCION DE BLOQUEADOR</t>
  </si>
  <si>
    <t>NO- AD 15 SPF LOCION DE BLOQUEADOR</t>
  </si>
  <si>
    <t>NO- AD 30 LOCION BLOQUEADOR</t>
  </si>
  <si>
    <t>NO- AD 45 LOCION BLOQUEADOR</t>
  </si>
  <si>
    <t>NO- AD 60SPF  475 ML</t>
  </si>
  <si>
    <t>NO-AD 45 475ml</t>
  </si>
  <si>
    <t>NO-AD 50FPS 250ml</t>
  </si>
  <si>
    <t>NO-AD 60FPS 89ml</t>
  </si>
  <si>
    <t>NO-AD 85FPS 250ml</t>
  </si>
  <si>
    <t>NO-AD FPS 50</t>
  </si>
  <si>
    <t>NO-AD FPS 85</t>
  </si>
  <si>
    <t>NO-AD FPS30</t>
  </si>
  <si>
    <t>NOAL X 28 TAB</t>
  </si>
  <si>
    <t>NODE DS SHAMPOOING</t>
  </si>
  <si>
    <t>NODE DS SHAMPOOING 150ML</t>
  </si>
  <si>
    <t>NODE SHAMPOO 400ML</t>
  </si>
  <si>
    <t>NOGINOX 40G</t>
  </si>
  <si>
    <t>NOLVADEX 10MG X 30 REC.</t>
  </si>
  <si>
    <t>NONI 45 CAPSULAS</t>
  </si>
  <si>
    <t>NONI HERBAPLANT</t>
  </si>
  <si>
    <t>NONI X 60 CAP</t>
  </si>
  <si>
    <t>NONI X 60 CAPSULAS NS</t>
  </si>
  <si>
    <t>NONI X60 CAPSULAS DE ADAPTOGENO</t>
  </si>
  <si>
    <t>NOOTROPIL 800MG 40TAB  GRUNENTHAL</t>
  </si>
  <si>
    <t>NOOTROPIL 800MG X 20 TABLETAS</t>
  </si>
  <si>
    <t>NOPUCID CHAMPU COMBO</t>
  </si>
  <si>
    <t>NOPUECID SHAMPU LABORATORIOS DOLIDER</t>
  </si>
  <si>
    <t>NOPUEID LOCION 100ML LABORATORIO DOLIER</t>
  </si>
  <si>
    <t>NORDETTE 21 GRAGEAS LABO WYETH</t>
  </si>
  <si>
    <t>NORDIOL 21 GRAGEAS LABO WYETH</t>
  </si>
  <si>
    <t>NORFLEX 10TABLETAS</t>
  </si>
  <si>
    <t>NORFLEX 12 TABLETAS LABO PHARMACEUTICALS</t>
  </si>
  <si>
    <t>NORFLEX 30MG/ML  INYECTABLE AMP2ML</t>
  </si>
  <si>
    <t>NORFLEX 30MG/ML INYECTABLE 2AMP/2ML</t>
  </si>
  <si>
    <t>NORFLOSAN 400MG 14COM</t>
  </si>
  <si>
    <t>NORFLOSAN 6COMP 400MG</t>
  </si>
  <si>
    <t>NORFLOXACINA  400MG  6 TAB COMBO</t>
  </si>
  <si>
    <t>NORFLOXACINA 400 MG X 7 COMP</t>
  </si>
  <si>
    <t>NORFLOXACINA 400 ML 6 TABLETAS LABO ELTE</t>
  </si>
  <si>
    <t>NORFLOXACINA 400MG 6TAB. CALOX</t>
  </si>
  <si>
    <t>NORFLOXACINA 400MG COMBO GV</t>
  </si>
  <si>
    <t>NORFLOXACINA 400MG X 14 TABLETAS CALOX</t>
  </si>
  <si>
    <t>NORFLOXACINA 400ML 14 TABLETAS LABO ELTE</t>
  </si>
  <si>
    <t>NORFLOXACINA 400ML 6 COMP LABO GENVEN</t>
  </si>
  <si>
    <t>NORFLOXACINO 400 MG X 14</t>
  </si>
  <si>
    <t>NORFORMS 168MG</t>
  </si>
  <si>
    <t>NORGESIC 10 TABLETAS LAB PHAMACEUTICALS</t>
  </si>
  <si>
    <t>NORLAMINE 200ML 10 TABLETAS LABO NORTH</t>
  </si>
  <si>
    <t>NORLAMINE 400MG X 6 TABLETAS LABO NORTH</t>
  </si>
  <si>
    <t>NORLEVO 0.75MG 2 COMP LABO PHARMA</t>
  </si>
  <si>
    <t>NORLEVO 1 COMP</t>
  </si>
  <si>
    <t>NORLIDINE DUCHA  VAGINAL 135ML</t>
  </si>
  <si>
    <t>NORMALAC</t>
  </si>
  <si>
    <t>normix 200 mg x 12</t>
  </si>
  <si>
    <t>NORMODUAL 300MG 4COM</t>
  </si>
  <si>
    <t>NORMODUAL 300MG 8COMP LETI</t>
  </si>
  <si>
    <t>NORMOSILEN 100MG 10 COMPRI LABO LETI</t>
  </si>
  <si>
    <t>NORMOSILEN 200MG 10 COM LETI</t>
  </si>
  <si>
    <t>NORMOSILEN GOTAS</t>
  </si>
  <si>
    <t>NORMOSILEN SUSP. 60 CC.</t>
  </si>
  <si>
    <t>NORSINA X 12 TAB</t>
  </si>
  <si>
    <t>NORVASC 10MG 10TAB  PFIZER</t>
  </si>
  <si>
    <t>NORVASC 5ML 10 TABLETAS LABO PFIZER</t>
  </si>
  <si>
    <t>NORVASC 5ML 20 TABLE LABORA PFIZER</t>
  </si>
  <si>
    <t>NORVASC 5ML 30 TABLETAS LABORA PFIZER</t>
  </si>
  <si>
    <t>nosotras normal 32 toallas</t>
  </si>
  <si>
    <t>NOSOTRAS TOALLAS 10 UNI</t>
  </si>
  <si>
    <t>NOSOTRAS TOALLAS CON ALAS 10 UNI</t>
  </si>
  <si>
    <t>NOSOTRAS x 32 TOALLAS FEMENINAS</t>
  </si>
  <si>
    <t>NOSSOTRAS *12 TELA</t>
  </si>
  <si>
    <t>0000000N-0012</t>
  </si>
  <si>
    <t>NOTOLAC 100MG TABLETAS</t>
  </si>
  <si>
    <t>NOTOLAC 10MG 12TAB</t>
  </si>
  <si>
    <t>0000000N'0012</t>
  </si>
  <si>
    <t>NOTOLAC 10MG/TABLETAS</t>
  </si>
  <si>
    <t>NOTOLAC 20MG 10TAB</t>
  </si>
  <si>
    <t>NOTOLAC 20MG 10TABLETAS</t>
  </si>
  <si>
    <t>NOTOLAC 30 MG / ML</t>
  </si>
  <si>
    <t>NOTOLAC 30mg 8tab</t>
  </si>
  <si>
    <t>NOTOLAC 30MG POR 1AMPO</t>
  </si>
  <si>
    <t>NOTOLAC 30MG POR 3AMP</t>
  </si>
  <si>
    <t>NOTOLAC 30MG SUBLINGUALES 4 TAB</t>
  </si>
  <si>
    <t>NOUVELLE SM 800mL</t>
  </si>
  <si>
    <t>NOV' HEPAR B12</t>
  </si>
  <si>
    <t>NOVA FIX 32TABLETAS EFERVECENTE</t>
  </si>
  <si>
    <t>NOVA FIX CREMA DENTAL GRANDE</t>
  </si>
  <si>
    <t>NOVA FIX CREMA DENTAL PEQUE;A</t>
  </si>
  <si>
    <t>NOVACODIN JARABE 120ML</t>
  </si>
  <si>
    <t>NOVACODIN REFORMULADO</t>
  </si>
  <si>
    <t>novacort 500 mg</t>
  </si>
  <si>
    <t>NOVADORE COTTON BUDS</t>
  </si>
  <si>
    <t>NOVALCINA</t>
  </si>
  <si>
    <t>NOVALCINA  SOLUCION INYECTABLE  I. M</t>
  </si>
  <si>
    <t>NOVALCINA 0.3G 5 SUPOSITORIO</t>
  </si>
  <si>
    <t>NOVALCINA 0.5 G 10 COMPRI LAB AVENTIS</t>
  </si>
  <si>
    <t>NOVALCINA 0.5G</t>
  </si>
  <si>
    <t>NOVALCINA 1 GR/2ML</t>
  </si>
  <si>
    <t>NOVALCINA 1G X 5 AMPOLLA</t>
  </si>
  <si>
    <t>NOVALCINA 1G/2ML 100 AMPOLLAS DE 2ML</t>
  </si>
  <si>
    <t>NOVALCINA 50 MG/ ML</t>
  </si>
  <si>
    <t>NOVALCINA 500 MG X 10</t>
  </si>
  <si>
    <t>NOVALCINA 500MG/ML 10ML LABO AVENTIS</t>
  </si>
  <si>
    <t>NOVALCINA 60 ML X 50 MG</t>
  </si>
  <si>
    <t>novalcina amp</t>
  </si>
  <si>
    <t>novalcina ampolla</t>
  </si>
  <si>
    <t>NOVALCINA GOTAS</t>
  </si>
  <si>
    <t>NOVALCINA JBE. 120 CC.</t>
  </si>
  <si>
    <t>NOVALCINA JBE. 60 CC.</t>
  </si>
  <si>
    <t>NOVALCINA SUPOSITORIO 0.3 MG X 5</t>
  </si>
  <si>
    <t>NOVALCINA X 2 TAB</t>
  </si>
  <si>
    <t>NOVALDEX 20MG X 30 COMPRIMIDOS</t>
  </si>
  <si>
    <t>NOVALEN X 2 COMP</t>
  </si>
  <si>
    <t>NOVARONA 200 MG X 10</t>
  </si>
  <si>
    <t>NOVARONA 200ML 10 COMP LABORA DOLLDER</t>
  </si>
  <si>
    <t>NOVARTIS</t>
  </si>
  <si>
    <t>NOVEX 210G</t>
  </si>
  <si>
    <t>NOVEX BAMBU CHAMPU</t>
  </si>
  <si>
    <t>NOVEX BLINDAGEM SOBRE</t>
  </si>
  <si>
    <t>NOVEX CREMA DE TRATAMIENTO</t>
  </si>
  <si>
    <t>NOVEX CREMA DE TRATAMIENTO 210G</t>
  </si>
  <si>
    <t>NOVEX CREMA DE TRATAMIENTO 400G</t>
  </si>
  <si>
    <t>NOVEX CREMA TRATAMIENTO</t>
  </si>
  <si>
    <t>NOVEX CREMA ULTRA PROFUNDO</t>
  </si>
  <si>
    <t>NOVEX OLIVA</t>
  </si>
  <si>
    <t>NOVEX PLASTICA RECONSTRUCTORA</t>
  </si>
  <si>
    <t>NOVHEPAR ELIXIR 120 CC.</t>
  </si>
  <si>
    <t>NOVIAL</t>
  </si>
  <si>
    <t>NOVIAL  21 COMPRIMIDOS</t>
  </si>
  <si>
    <t>NOVOFINE 30 G X 100</t>
  </si>
  <si>
    <t>NOVOFINE 30G X 100</t>
  </si>
  <si>
    <t>NOVOLIN  70/30  PENFILL</t>
  </si>
  <si>
    <t>NOVOLIN 70 / 30</t>
  </si>
  <si>
    <t>NOVOLIN N</t>
  </si>
  <si>
    <t>NOVOLIN N 10ML AMP</t>
  </si>
  <si>
    <t>NOVOLIN R</t>
  </si>
  <si>
    <t>NOVOMIX 30 FLEXPEN X 5</t>
  </si>
  <si>
    <t>novomix 30 x 3ml</t>
  </si>
  <si>
    <t>NOVONORM 1MG X 30 COMPRIMIDOS</t>
  </si>
  <si>
    <t>NOVONORM 2MG X30 COMPRIMIDOS</t>
  </si>
  <si>
    <t>NOVORAPID 5X 3 ML</t>
  </si>
  <si>
    <t>NOVORAPID FLEXPEN 1 X 3 ML</t>
  </si>
  <si>
    <t>NOW E-400</t>
  </si>
  <si>
    <t>NU - SALT</t>
  </si>
  <si>
    <t>NUBAIN  10MG  2 AMPOLLAS</t>
  </si>
  <si>
    <t>NUBES</t>
  </si>
  <si>
    <t>NUBES  ANATOMICOS</t>
  </si>
  <si>
    <t>NUBES  MALLAS ULTRA  SUAVES.</t>
  </si>
  <si>
    <t>NUBES  TIPO  HILO</t>
  </si>
  <si>
    <t>NUBES COMBINADA CON ALAS 10 TOALLAS</t>
  </si>
  <si>
    <t>NUBES INTM TH *50</t>
  </si>
  <si>
    <t>NUBES PD CLASICOS</t>
  </si>
  <si>
    <t>NUBES ULTRA DELGADA X 80 PROTECTORES</t>
  </si>
  <si>
    <t>NUBES X 16 TOALLAS</t>
  </si>
  <si>
    <t>NUBES X 33 TOALLAS CON ALAS</t>
  </si>
  <si>
    <t>NUBY 8onz FLUJO MEDIO</t>
  </si>
  <si>
    <t>NUBY CEPILLO Y PEINE</t>
  </si>
  <si>
    <t>NUCITA</t>
  </si>
  <si>
    <t>NUCITA TUBITO 35G</t>
  </si>
  <si>
    <t>NUCITA VASO 70G</t>
  </si>
  <si>
    <t>NUDA 3 CONDONES</t>
  </si>
  <si>
    <t>nuelin</t>
  </si>
  <si>
    <t>NUELIN 125mg 50 TABLETAS</t>
  </si>
  <si>
    <t>NUELIN 250 ML25 TABLETAS LABORA PHARMACE</t>
  </si>
  <si>
    <t>NUELIN JARABE 120ML</t>
  </si>
  <si>
    <t>NUEVA ERA 777 JARABE</t>
  </si>
  <si>
    <t>Nuevo Hilo  Dental</t>
  </si>
  <si>
    <t>Nuevo Hilo  Dental   Con  Cera</t>
  </si>
  <si>
    <t>NUEZ MOSCADA</t>
  </si>
  <si>
    <t>NUEZ MOSCADA PAPELETA</t>
  </si>
  <si>
    <t>NUMENCIAL 8 MG X 14</t>
  </si>
  <si>
    <t>NUÑEQUERA ELASTICA GRANDE</t>
  </si>
  <si>
    <t>NUÑEQUERA ELASTICA PEQUEÑA</t>
  </si>
  <si>
    <t>nurex centros de cama 10 centro</t>
  </si>
  <si>
    <t>NUREX PREMIU G*20</t>
  </si>
  <si>
    <t>NUREX PREMIU M*20</t>
  </si>
  <si>
    <t>NUREX PROTECT DIA</t>
  </si>
  <si>
    <t>NUREX TOALLAS CLINICAS X 10</t>
  </si>
  <si>
    <t>NUREX ULTRASECO6 PAÑALES / G</t>
  </si>
  <si>
    <t>NUREX X 20 PANALES TALLA G</t>
  </si>
  <si>
    <t>NUREX X 6 PA;ALES TALLA M</t>
  </si>
  <si>
    <t>NURSOY 1 400G</t>
  </si>
  <si>
    <t>NURSOY GOLD</t>
  </si>
  <si>
    <t>NURSOY II 12-400G</t>
  </si>
  <si>
    <t>NUTICAP 120 CAP</t>
  </si>
  <si>
    <t>NUTIZYM COMPOSITIUM 20 GRAGEAS LAB MERCK</t>
  </si>
  <si>
    <t>NUTIZYM COMPOSITUM</t>
  </si>
  <si>
    <t>NUTIZYM COMPS 10gra</t>
  </si>
  <si>
    <t>NUTIZYM X 50 GRAGEAS</t>
  </si>
  <si>
    <t>NUTRACORT CREMA 1% LABORA GALDERMA</t>
  </si>
  <si>
    <t>NUTRAMIGEN  PREMIUM 454G</t>
  </si>
  <si>
    <t>NUTRAMIN 500ML</t>
  </si>
  <si>
    <t>NUTRI ALIMENTO FRESA</t>
  </si>
  <si>
    <t>NUTRI ALIMENTO VAINILLA</t>
  </si>
  <si>
    <t>NUTRI ALIMENTOS CHOCOLATE</t>
  </si>
  <si>
    <t>NUTRI ALIMENTOS LECHECAO</t>
  </si>
  <si>
    <t>NUTRI GRAIN DE  MANZANA</t>
  </si>
  <si>
    <t>NUTRI GRAIN DE CIRUELA</t>
  </si>
  <si>
    <t>NUTRI GRAIN DE FRESA</t>
  </si>
  <si>
    <t>NUTRI GRAIN DE PIÑA</t>
  </si>
  <si>
    <t>NUTRICAP 40CAP</t>
  </si>
  <si>
    <t>NUTRICAP SUERO REVITALIZANTE DEL CABELLO</t>
  </si>
  <si>
    <t>NUTRID TROP BOD</t>
  </si>
  <si>
    <t>NUTRIDERM ALOE V</t>
  </si>
  <si>
    <t>NUTRIDERM MILK 1LTS</t>
  </si>
  <si>
    <t>NUTRI-GRAIN PINA 38GR</t>
  </si>
  <si>
    <t>00000106540vz</t>
  </si>
  <si>
    <t>NUTRILIFE  VITAMINAS CON HIERRO</t>
  </si>
  <si>
    <t>nutrilon  follow -On 2</t>
  </si>
  <si>
    <t>Nutrilon  Soyo 400g  1</t>
  </si>
  <si>
    <t>NUTRILON 0-6 M 400gr</t>
  </si>
  <si>
    <t>NUTRILON DE 6 S 12 MESES</t>
  </si>
  <si>
    <t>NUTRILON OMNEO COMFORT  400 G</t>
  </si>
  <si>
    <t>NUTRILON OMNEO MAYORES DE 6 MESES</t>
  </si>
  <si>
    <t>NUTRILON SIN LACTOSA</t>
  </si>
  <si>
    <t>NUTTELINI X 12</t>
  </si>
  <si>
    <t>NUTTY 35gr</t>
  </si>
  <si>
    <t>NUVARING ANILLO VAGINAL</t>
  </si>
  <si>
    <t>NUVENIA FRESH X 20 TOALLITAS</t>
  </si>
  <si>
    <t>NUVENIA X 20 TOALLITAS DESMAQUILLADORAS</t>
  </si>
  <si>
    <t>NUVILLE SOL. LIMP INTIMA</t>
  </si>
  <si>
    <t>NYLON 2- 0</t>
  </si>
  <si>
    <t>nylon 5-0</t>
  </si>
  <si>
    <t>NYLON ETHILON 3- 0</t>
  </si>
  <si>
    <t>NYTAXIN 100 MG X 30 ML</t>
  </si>
  <si>
    <t>NYTAXIN 500 MG X 6</t>
  </si>
  <si>
    <t>NYTAXIN SUSP</t>
  </si>
  <si>
    <t>ÑAME SALVAFE</t>
  </si>
  <si>
    <t>ÑAME SALVAJE  X 60 CAP</t>
  </si>
  <si>
    <t>ÑAME SALVAJE 500 MG 60 CAPSULA</t>
  </si>
  <si>
    <t>ÑAME SALVAJE 90 CÁPSULAS</t>
  </si>
  <si>
    <t>ÑAME SALVAJE X 60 CAP</t>
  </si>
  <si>
    <t>ÑAME SALVAJE x 90CAPSULAS HERBAPLANT</t>
  </si>
  <si>
    <t>ÑAME SALVAJE X90 CAP ADAPTOGENO</t>
  </si>
  <si>
    <t>O.B.  X 8 TAPONES SUPER</t>
  </si>
  <si>
    <t>O.B. MEDIO REGULAR X 8 TAPONES</t>
  </si>
  <si>
    <t>oatmeal bar barra de avena</t>
  </si>
  <si>
    <t>OBTURADOR</t>
  </si>
  <si>
    <t>OBTURADOR ANNSIN</t>
  </si>
  <si>
    <t>OBTURADORES PARA JELCOS</t>
  </si>
  <si>
    <t>OCUDOL SOLUCION OFTALMICAS 0.5</t>
  </si>
  <si>
    <t>OCULAR SOLUCION OFTALMICAS</t>
  </si>
  <si>
    <t>ocupred susp oftalmica</t>
  </si>
  <si>
    <t>ODIVIL ELIXIR</t>
  </si>
  <si>
    <t>OFAFLAN</t>
  </si>
  <si>
    <t>OFAFLAN 50 MG X 10</t>
  </si>
  <si>
    <t>OFAFLAN GOTAS</t>
  </si>
  <si>
    <t>OFAGESIC GEL</t>
  </si>
  <si>
    <t>OFASPRES  50MG X 30</t>
  </si>
  <si>
    <t>OFASTAN 500 MG X 10 COMP</t>
  </si>
  <si>
    <t>OFASTOS  4 MG X100 ML</t>
  </si>
  <si>
    <t>OFF CREMA 200gr</t>
  </si>
  <si>
    <t>OFF KIDS REPELENTE</t>
  </si>
  <si>
    <t>OFF SPRAY</t>
  </si>
  <si>
    <t>OFF¡ CREMA REPELENTE CON ALOE VERA</t>
  </si>
  <si>
    <t>OFF¡ CREMA REPELENTE DE INSECTOS KIDS</t>
  </si>
  <si>
    <t>0000000O'0004</t>
  </si>
  <si>
    <t>OFLAMIX SOLUCION INYECTABLE</t>
  </si>
  <si>
    <t>0000000O-0004</t>
  </si>
  <si>
    <t>OFLOX SOLUCION OFTALMICA</t>
  </si>
  <si>
    <t>OFTAINE SOLUCION OFTALMICAS</t>
  </si>
  <si>
    <t>OFTERRA Unguento Oftal</t>
  </si>
  <si>
    <t>OGASTRO 15MG POR 7 CAPSULAS</t>
  </si>
  <si>
    <t>OGASTRO 30 ML 7 XCAPSULAS LABO ABBOTT</t>
  </si>
  <si>
    <t>OGASTRO 30MG 7CAP</t>
  </si>
  <si>
    <t>OKACIN 0,3% SOLUCION OFTALMICA</t>
  </si>
  <si>
    <t>OKI  X 72 TOLLAS</t>
  </si>
  <si>
    <t>OKI TOALLAS HUMEDAS</t>
  </si>
  <si>
    <t>OKI TOALLITAS HUMEDAS</t>
  </si>
  <si>
    <t>OKI TOALLITAS HUMEDOS X 24</t>
  </si>
  <si>
    <t>OLANZAPINA 10 MG X 14</t>
  </si>
  <si>
    <t>OLANZAPINA 10 MG X 28</t>
  </si>
  <si>
    <t>OLANZAPINA 5 MG X 14</t>
  </si>
  <si>
    <t>olanzapina 5 mg x 28</t>
  </si>
  <si>
    <t>OLANZYL 10 MG X 14</t>
  </si>
  <si>
    <t>OLANZYL 5 MG X 14</t>
  </si>
  <si>
    <t>OLARBI 20 MG X 10</t>
  </si>
  <si>
    <t>OLD SPICE FRESH BARRA</t>
  </si>
  <si>
    <t>OLD SPICE PURE SPORT</t>
  </si>
  <si>
    <t>OLD SPICE ROLL - ON  PURE SPORT</t>
  </si>
  <si>
    <t>OLD SPICE ROLL - ON FRESH</t>
  </si>
  <si>
    <t>OLDSPICE BARRA</t>
  </si>
  <si>
    <t>OLEODERM CREMA 120CC</t>
  </si>
  <si>
    <t>OLEODERM CREMA 240CC</t>
  </si>
  <si>
    <t>OLEOPLANT X 60 CAP</t>
  </si>
  <si>
    <t>OLI MARIAN CAYENA  PRE- TRATAMIENTO</t>
  </si>
  <si>
    <t>OLI MARIAN SABILA PRE- TRATAMIENTO</t>
  </si>
  <si>
    <t>OLIGOELEMENTOS</t>
  </si>
  <si>
    <t>OLIRITA CHAMPU</t>
  </si>
  <si>
    <t>OLIRITA PASO 2</t>
  </si>
  <si>
    <t>OLIRITA SHAMPU 365 ML</t>
  </si>
  <si>
    <t>OLMAX CHAMPU CON ACONDICIONADOR</t>
  </si>
  <si>
    <t>OLMESARTAN 20 MG X 30</t>
  </si>
  <si>
    <t>OLMESARTAN 40 MG X 30</t>
  </si>
  <si>
    <t>OLMETEC  20 MG X 14 COMP</t>
  </si>
  <si>
    <t>OLMETEC 14 COMPRIMIDO /40 MG</t>
  </si>
  <si>
    <t>OLMETEC 40 MG X 14 COMP</t>
  </si>
  <si>
    <t>OLMETEC PLUS 20 MG / 12.5 MG  X 14</t>
  </si>
  <si>
    <t>OLMETEC PLUS 40 MG / 12.5  X 14</t>
  </si>
  <si>
    <t>OLMETECANLO 20/ 5 MG</t>
  </si>
  <si>
    <t>OLMETECANLO 40MG - 5 MG</t>
  </si>
  <si>
    <t>OLWAYS ULTRAFINA CON GEL 12 TOALLAS</t>
  </si>
  <si>
    <t>OMACOR 1000 MG X 28 CAP</t>
  </si>
  <si>
    <t>OMEBLOC 40MG  AMPOLLAS</t>
  </si>
  <si>
    <t>OMEFAR 20 MG X 14 TAB</t>
  </si>
  <si>
    <t>OMEGA  3  FISH  OIL</t>
  </si>
  <si>
    <t>OMEGA - 3 EPA 1000 MG  50 + 10 CAP</t>
  </si>
  <si>
    <t>OMEGA - 3 EPA FDC X 100 CAP + 20 GRATIS</t>
  </si>
  <si>
    <t>omega - 3 x 1000 mg  x 60 cap</t>
  </si>
  <si>
    <t>OMEGA 3</t>
  </si>
  <si>
    <t>OMEGA 3 *60C SIAM</t>
  </si>
  <si>
    <t>OMEGA 3- 6- 9 NOW 1000MG X 100 CAP</t>
  </si>
  <si>
    <t>OMEGA 3 NOW 45CPS</t>
  </si>
  <si>
    <t>OMEGA 3 SALMON OIL X 60 CAP</t>
  </si>
  <si>
    <t>omega 3 x 30</t>
  </si>
  <si>
    <t>OMEGA 3 X 30 CAP</t>
  </si>
  <si>
    <t>OMEGA 3 X 50 CAP</t>
  </si>
  <si>
    <t>OMEGA 3.6.9.</t>
  </si>
  <si>
    <t>OMEGA 3-6-9 NATURAL SYSTEMS</t>
  </si>
  <si>
    <t>OMEGA 9 EPA *90</t>
  </si>
  <si>
    <t>OMEGA EPA 1000 MG X 180 CAP</t>
  </si>
  <si>
    <t>OMEGA EPA 1000 MG X 45 HEALTHMAX</t>
  </si>
  <si>
    <t>OMEGA EPA 1000MG</t>
  </si>
  <si>
    <t>OMEGA EPA X 60 CAP HEALTHMAX</t>
  </si>
  <si>
    <t>OMEGA MAX III VITAL WAY 100 CAPSULA</t>
  </si>
  <si>
    <t>OMEGA TRES  X 60 TABLETAS</t>
  </si>
  <si>
    <t>OMEGA-3 1000MG POR 100CAP NOW</t>
  </si>
  <si>
    <t>OMEGA-3 EPA 1,000 mg</t>
  </si>
  <si>
    <t>Omega-3 epa 1,000 mg</t>
  </si>
  <si>
    <t>O-MEGA-EPA 1000MG X 60 CAPSULAS NS</t>
  </si>
  <si>
    <t>OMEGANORM X 30 CAP</t>
  </si>
  <si>
    <t>OMEPEZ X 30 CAP</t>
  </si>
  <si>
    <t>omepraszol 20 mg x 8 cap genven</t>
  </si>
  <si>
    <t>OMEPRAZOL</t>
  </si>
  <si>
    <t>OMEPRAZOL 20 MG X 24 CAPSULAS</t>
  </si>
  <si>
    <t>OMEPRAZOL 20 MG X 30 CAP</t>
  </si>
  <si>
    <t>OMEPRAZOL 20 MG X 32</t>
  </si>
  <si>
    <t>OMEPRAZOL 20 MG X 7</t>
  </si>
  <si>
    <t>OMEPRAZOL 20 MG X 7 CAP</t>
  </si>
  <si>
    <t>OMEPRAZOL 20 MG X 7 CAP SPEFAR</t>
  </si>
  <si>
    <t>OMEPRAZOL 20 MG X 8</t>
  </si>
  <si>
    <t>OMEPRAZOL 20 MG X 8 COMP MOROCHO</t>
  </si>
  <si>
    <t>OMEPRAZOL 20*30 GC</t>
  </si>
  <si>
    <t>OMEPRAZOL 20MG        8 CAPSULAS</t>
  </si>
  <si>
    <t>OMEPRAZOL 20MG 10 CAPSULAS OFA</t>
  </si>
  <si>
    <t>OMEPRAZOL 20MG 28CAP GENVEN</t>
  </si>
  <si>
    <t>OMEPRAZOL 20MG 7 CAP GV</t>
  </si>
  <si>
    <t>OMEPRAZOL 20MG 7CAP CALOX MOROCHO</t>
  </si>
  <si>
    <t>OMEPRAZOL 20MG COMBO ELTER</t>
  </si>
  <si>
    <t>OMEPRAZOL 20mg SM PHARMA</t>
  </si>
  <si>
    <t>OMEPRAZOL 20MG X 14 TAB DE GENVEN</t>
  </si>
  <si>
    <t>OMEPRAZOL 20MG X 28 CAPSULAS CALOX</t>
  </si>
  <si>
    <t>OMEPRAZOL 20MG X 7 CAPSULAS CYGNUS</t>
  </si>
  <si>
    <t>OMEPRAZOL 20MG X 8 CAP ELTER COMBO</t>
  </si>
  <si>
    <t>OMEPRAZOL 20ML 20 CAPSULAS  LABO QUIMISE</t>
  </si>
  <si>
    <t>OMEPRAZOL 20ML 28 CAPSU LABORA GENERICOS</t>
  </si>
  <si>
    <t>OMEPRAZOL 20ML 7 CAPSULAS  LABO CALOX</t>
  </si>
  <si>
    <t>OMEPRAZOL 20ML 7 CAPSULAS LABO  GENVEN</t>
  </si>
  <si>
    <t>OMEPRAZOL 20ML 8 CAPASULAS LABORA GENERI</t>
  </si>
  <si>
    <t>OMEPRAZOL 20ML 8 CAPSULAS LABO ELTER</t>
  </si>
  <si>
    <t>OMEPRAZOL 40 MG VIAL</t>
  </si>
  <si>
    <t>OMEPRAZOL 40mg OPRAZ</t>
  </si>
  <si>
    <t>OMEPRAZOL 40mg V</t>
  </si>
  <si>
    <t>OMEPRAZOL X 10 CAP</t>
  </si>
  <si>
    <t>OMEPRAZOL X 20 MG X 8 CAP</t>
  </si>
  <si>
    <t>OMEPRAZOL X 8 CAP</t>
  </si>
  <si>
    <t>OMEROL 40MG</t>
  </si>
  <si>
    <t>OMESTOP 40 MG  IV</t>
  </si>
  <si>
    <t>OMETRIX 30CAP</t>
  </si>
  <si>
    <t>OMETRIX PLUS X 30</t>
  </si>
  <si>
    <t>OMETRIX PLUS X 60</t>
  </si>
  <si>
    <t>OMETRIX X 60 CAPSULAS NATURISS-</t>
  </si>
  <si>
    <t>OMEVAX 10 MG X 15 CAP</t>
  </si>
  <si>
    <t>OMEVAX 20ML 28 CAPSULAS LABORA VIVAX</t>
  </si>
  <si>
    <t>OMEVAX 20ML 7 CAPSULAS LABORA VIVAX</t>
  </si>
  <si>
    <t>OMEVAX 40ML 7 CAPSULAS LABORA  VIVAX</t>
  </si>
  <si>
    <t>OMEZ  20 MG X 10 TAB</t>
  </si>
  <si>
    <t>OMEZ 20 MG X 20 CAP</t>
  </si>
  <si>
    <t>OMEZ 20 MG X 30 CAP</t>
  </si>
  <si>
    <t>OMEZ 20MG X 10 CAPSULAS</t>
  </si>
  <si>
    <t>OMEZ 40 MG IV</t>
  </si>
  <si>
    <t>OMEZ 40mg AMP</t>
  </si>
  <si>
    <t>OMEZUL 20MG X 14 CAPSULAS</t>
  </si>
  <si>
    <t>OMIFIN 50 MG.</t>
  </si>
  <si>
    <t>OMMUNAL  3,5  X 30 SOBRES.</t>
  </si>
  <si>
    <t>OMMUNAL 10 CAPSULAS LABORA  LETI</t>
  </si>
  <si>
    <t>OMMUNAL 3,5 MG 10TABLETA</t>
  </si>
  <si>
    <t>OMMUNAL 3,5 MG X 30CAP</t>
  </si>
  <si>
    <t>OMMUNAL 3.5 MG X 10 SOBRE</t>
  </si>
  <si>
    <t>OMMUNAL 7 MG X 30 CAP</t>
  </si>
  <si>
    <t>OMRON AUTOMATICO</t>
  </si>
  <si>
    <t>OMRON MONITOR DE PRESION ARTERIAL</t>
  </si>
  <si>
    <t>OMRON TERMOMETRO DE OIDO</t>
  </si>
  <si>
    <t>ONAGRA 500</t>
  </si>
  <si>
    <t>ONBRIZE 150 MCG X 30 CAP + 1 INHALADOR</t>
  </si>
  <si>
    <t>ONBRIZE 300 MCG X 30 CAP + 1 INHALADOR</t>
  </si>
  <si>
    <t>ONDANSETRON 2MG/8MG X 1AMP 4 ML</t>
  </si>
  <si>
    <t>ONDANSETRON 2MG/ML SOLUCION INYECTABLE</t>
  </si>
  <si>
    <t>ONDANSETRON 4 MG X 30</t>
  </si>
  <si>
    <t>ONDANSETRON 8 MG / 4 ML</t>
  </si>
  <si>
    <t>ONDANSETRON 8 MG X 30</t>
  </si>
  <si>
    <t>ONDANSETRON 8MG POR 10 COMPRIMIDOS</t>
  </si>
  <si>
    <t>ONDANSETRON X 10 AMP</t>
  </si>
  <si>
    <t>ONDASETRON  4MG  10 COMPRIMIDOS</t>
  </si>
  <si>
    <t>ONDATRIN 8MG / 4 ML X 1 AMPOLLA</t>
  </si>
  <si>
    <t>ONE TOUCH ULTRA Tiras</t>
  </si>
  <si>
    <t>ONETOUCH ULTRA  X 50 TIRAS</t>
  </si>
  <si>
    <t>ONETOUCH ULTRA X 25 TIRAS</t>
  </si>
  <si>
    <t>ONETOUCH ULTRA X 50 TIRAS</t>
  </si>
  <si>
    <t>ONGLYZA 5 MG X 14</t>
  </si>
  <si>
    <t>ONGLYZA 5 MG X 28</t>
  </si>
  <si>
    <t>ONIREMA 5MG X 30 TABLETAS</t>
  </si>
  <si>
    <t>opat 5 ml solucion oftamica</t>
  </si>
  <si>
    <t>OPILINA COMP. JBE. PED. 120</t>
  </si>
  <si>
    <t>OPILINA COMPUESTA</t>
  </si>
  <si>
    <t>OPILINA JBE. AD. 120 CC.</t>
  </si>
  <si>
    <t>OPILINA JBE. PED. 120 CC.</t>
  </si>
  <si>
    <t>OPOSITO AQUABLOC 5 PC 10X8 CM</t>
  </si>
  <si>
    <t>OPOSITO AQUABLOC 5 PC 15X 10 CM</t>
  </si>
  <si>
    <t>OPOSITO AQUABLOC 5 PCS 5 X 7 CM</t>
  </si>
  <si>
    <t>OPOSITO DUODERM 10X 10</t>
  </si>
  <si>
    <t>OPOSITO DUODERM 15X 15</t>
  </si>
  <si>
    <t>OPOSITO DUODERM 5 X 10</t>
  </si>
  <si>
    <t>OPOSITO SOFFIX MED 5 PCS  10 X 8 CM</t>
  </si>
  <si>
    <t>OPOSITO SOFFIX MED 5 PCS  50X 7 CM</t>
  </si>
  <si>
    <t>OPOSITOS PARA AMPOLLAS X 3 UNIDADES</t>
  </si>
  <si>
    <t>OPTI - FREE 120 ML</t>
  </si>
  <si>
    <t>OPTI- FREE EXPRESS 355 ML</t>
  </si>
  <si>
    <t>OPTIBIOL X 30 CAP</t>
  </si>
  <si>
    <t>OPTICLUDE  X 20 PARA ADULTO</t>
  </si>
  <si>
    <t>OPTICLUDE X 20 PARA NI;OS</t>
  </si>
  <si>
    <t>OPTIFREE ALCON SOLUCION M 240 ML</t>
  </si>
  <si>
    <t>OPTI-FREE EXPRESS CONFORT DURADERO</t>
  </si>
  <si>
    <t>OPTIFREE EXPRESS SOLUCION D 355 ML</t>
  </si>
  <si>
    <t>OPTI-FREE GOTAS HIDRATANTES</t>
  </si>
  <si>
    <t>OPTIFRESH SOLUCION OFTALMICA</t>
  </si>
  <si>
    <t>OPTIUM MINI</t>
  </si>
  <si>
    <t>OPTIUM tiras glucosa</t>
  </si>
  <si>
    <t>OPTIUM X 100 TIRAS</t>
  </si>
  <si>
    <t>OP'TIUM X 50</t>
  </si>
  <si>
    <t>OPTIUM XCEED</t>
  </si>
  <si>
    <t>OPTIVE</t>
  </si>
  <si>
    <t>OPTIVE 15 ML</t>
  </si>
  <si>
    <t>OPTIVITA  30 CAPSULAS LABORA FARMA</t>
  </si>
  <si>
    <t>OPTIVITA PLUS 30 CAPSULAS</t>
  </si>
  <si>
    <t>ORAL  B  CEPILLO  DENTAL  ELECTRICO</t>
  </si>
  <si>
    <t>ORAL  B  CEPILLO  MEDIANO  40  NORMAL</t>
  </si>
  <si>
    <t>ORAL  B  CREMA  DIENTES  SENSIBLES</t>
  </si>
  <si>
    <t>ORAL - B  ENJUAGUE BUCAL 750 ML</t>
  </si>
  <si>
    <t>ORAL - B HILO DENTAL ENCERADO</t>
  </si>
  <si>
    <t>ORAL - B HILO DENTAL SATIN FLOSS</t>
  </si>
  <si>
    <t>ORAL - B INDICADOR PLUS SUAVE</t>
  </si>
  <si>
    <t>ORAL - B VISION  SUAVE ADULTO</t>
  </si>
  <si>
    <t>Oral B  Cepillo Electrico</t>
  </si>
  <si>
    <t>ORAL B  COMPLETO</t>
  </si>
  <si>
    <t>ORAL B  HILO DENTAL 2 X 1</t>
  </si>
  <si>
    <t>ORAL B  REPUESTO DE BRAUN</t>
  </si>
  <si>
    <t>ORAL B  SOLUCION  500ML AZUL</t>
  </si>
  <si>
    <t>ORAL- B 1 - 2 - 3</t>
  </si>
  <si>
    <t>ORAL B 1.2.3.</t>
  </si>
  <si>
    <t>ORAL B ADVANTAGE PLUS CEPILLO DE DIENTE</t>
  </si>
  <si>
    <t>ORAL B AMOSAN POLVO SABOR A MENTA</t>
  </si>
  <si>
    <t>ORAL B CEPILLO ELECTRICO</t>
  </si>
  <si>
    <t>ORAL B COM CR</t>
  </si>
  <si>
    <t>ORAL B CROSSACTION 2 X 1</t>
  </si>
  <si>
    <t>ORAL B CROSSACTION 2 X 1 COMPACTO</t>
  </si>
  <si>
    <t>ORAL B ENJUAGUE BUCAL 350ML AZUL</t>
  </si>
  <si>
    <t>ORAL B HILO DENTAL 2 X 1</t>
  </si>
  <si>
    <t>ORAL B HILO DENTAL ENCERADO 50MM</t>
  </si>
  <si>
    <t>ORAL B HILO DENTAL SIN CERA</t>
  </si>
  <si>
    <t>ORAL B INDICADOR PLUS COMPACTO SUAVE</t>
  </si>
  <si>
    <t>ORAL B INDICADOR PLUS NORMAL SUAVE</t>
  </si>
  <si>
    <t>ORAL B INDICATOR MEDIANO</t>
  </si>
  <si>
    <t>ORAL B INDICATOR PLUS  40 NORMAL</t>
  </si>
  <si>
    <t>ORAL B KIT</t>
  </si>
  <si>
    <t>ORAL B MEDIANO 40</t>
  </si>
  <si>
    <t>ORAL B PULSAR CEPILLO DENTAL</t>
  </si>
  <si>
    <t>ORAL-B  4 CEPILLO DENTAL  INFANTIL</t>
  </si>
  <si>
    <t>ORAL-B  ADVANTAGE  PLUS</t>
  </si>
  <si>
    <t>ORAL-B  ADVANTAJE  PLUS</t>
  </si>
  <si>
    <t>ORAL-B  COMPACTO 35  ARTICA</t>
  </si>
  <si>
    <t>ORAL-B  COMPACTO 40 ARTICA</t>
  </si>
  <si>
    <t>ORAL-B  CROSACTION  POWER</t>
  </si>
  <si>
    <t>ORAL-B  CROSSACTION 35</t>
  </si>
  <si>
    <t>ORALB  CROSSACTION 40</t>
  </si>
  <si>
    <t>ORAL-B  GRATIS UNA  PRESTOBARBA</t>
  </si>
  <si>
    <t>ORALB 35 SUAVE PRO- SALUD</t>
  </si>
  <si>
    <t>ORALB 40 MEDIANO</t>
  </si>
  <si>
    <t>ORALB 40 MEDIO</t>
  </si>
  <si>
    <t>ORAL-B 75ml CR</t>
  </si>
  <si>
    <t>ORAL-B 75ml CR COM</t>
  </si>
  <si>
    <t>ORALB ADVANTAGE 40 MEDIO</t>
  </si>
  <si>
    <t>ORAL-B ADVANTAGE SUAVE 40</t>
  </si>
  <si>
    <t>ORAL-B CLASSIC MEDIANO 40</t>
  </si>
  <si>
    <t>ORAL-B CLASSIC NORMAL SUAVE  40</t>
  </si>
  <si>
    <t>ORAL-B CROSS ACTION POWER PILAS</t>
  </si>
  <si>
    <t>ORAL-B ENJUAGUE BUCAL 350ML VERDE</t>
  </si>
  <si>
    <t>ORAL-B ENJUAGUE BUCAL 500 ML</t>
  </si>
  <si>
    <t>ORAL-B ENJUAGUE BUCAL AZUL 500CM</t>
  </si>
  <si>
    <t>ORAL-B ENJUAGUE BUCAL VERDE 500ML</t>
  </si>
  <si>
    <t>ORALB ENJUEGUE BUCAL CON FLUOR</t>
  </si>
  <si>
    <t>ORAL-B KIT INTERDENTAL</t>
  </si>
  <si>
    <t>ORAL-B SENSITIVO EXTRA SUAVE CEPILL</t>
  </si>
  <si>
    <t>ORALDINE SOL. 180 CC.</t>
  </si>
  <si>
    <t>0000000O'0007</t>
  </si>
  <si>
    <t>ORALITE</t>
  </si>
  <si>
    <t>00000000-0007</t>
  </si>
  <si>
    <t>ORALITE SALES ORAL 27.9G</t>
  </si>
  <si>
    <t>ORALITE X 10 SOBRES 6,70G CADA UNO</t>
  </si>
  <si>
    <t>oralzinc coco</t>
  </si>
  <si>
    <t>ORALZINC MANDARINA</t>
  </si>
  <si>
    <t>ORALZINC SOBRE</t>
  </si>
  <si>
    <t>ORANVIT 1GX 15 SOB</t>
  </si>
  <si>
    <t>ORDEÑADOR PARA SENO</t>
  </si>
  <si>
    <t>OREO CHO 108gr</t>
  </si>
  <si>
    <t>OREO CHOC 216gr</t>
  </si>
  <si>
    <t>OREO CHOCOLATE</t>
  </si>
  <si>
    <t>OREO CHOCOLATE 36 GR</t>
  </si>
  <si>
    <t>oreo chocolate crema</t>
  </si>
  <si>
    <t>OREO CHOCOLATE TUBO</t>
  </si>
  <si>
    <t>OREO DUO 36 GR</t>
  </si>
  <si>
    <t>OREO FUDGE 30gr</t>
  </si>
  <si>
    <t>OREO MERENGADA 36 GR</t>
  </si>
  <si>
    <t>OREO TIPO AMERICANO</t>
  </si>
  <si>
    <t>OREO VA 108gr</t>
  </si>
  <si>
    <t>OREO VAIN 216gr</t>
  </si>
  <si>
    <t>OREO VAINILLA</t>
  </si>
  <si>
    <t>OREO WAFER 40gr</t>
  </si>
  <si>
    <t>OREO WAFER FUDGE 28gr</t>
  </si>
  <si>
    <t>ORLIDIET 120 MG X 30 CAP</t>
  </si>
  <si>
    <t>ORLIDIET 120 MG X 60</t>
  </si>
  <si>
    <t>ORLIDIET 120 MG X 90 CAP</t>
  </si>
  <si>
    <t>ORLIDIET 60MG</t>
  </si>
  <si>
    <t>ORLISTAT</t>
  </si>
  <si>
    <t>ORLISTAT 120 MG X 12</t>
  </si>
  <si>
    <t>ORLISTAT 120 MG X 30</t>
  </si>
  <si>
    <t>ORLISTAT 120 MG X12 MOROCHO</t>
  </si>
  <si>
    <t>OROZIM 192 ML 20 COMP LABORA AREX</t>
  </si>
  <si>
    <t>ORTHO-GYNEST X 6 OVULOS</t>
  </si>
  <si>
    <t>ORTISAN 90 CAP</t>
  </si>
  <si>
    <t>ORTREL 250MG 251 TABLETAS LABO JANSSEN</t>
  </si>
  <si>
    <t>OSCAL+D 500MG 70TAB</t>
  </si>
  <si>
    <t>OSCAL-D 30TABLETAS</t>
  </si>
  <si>
    <t>OSCILLOCOCCINUM  X6 DOSIS</t>
  </si>
  <si>
    <t>OSEFOR X 1 CAP 150 MG</t>
  </si>
  <si>
    <t>OSI REPELENTE EN CREMA</t>
  </si>
  <si>
    <t>OSI REPELENTE EN SPRAY 245 ML</t>
  </si>
  <si>
    <t>OSI SPRAY 125cm3</t>
  </si>
  <si>
    <t>OSI TOALLAS X 24</t>
  </si>
  <si>
    <t>OSITO MUSICAL DE CUERDA</t>
  </si>
  <si>
    <t>OSITOS DE GOMAS</t>
  </si>
  <si>
    <t>0000000O'0003</t>
  </si>
  <si>
    <t>OSPEN 400.000 UI 250MG/5ML</t>
  </si>
  <si>
    <t>0000000O-0003</t>
  </si>
  <si>
    <t>OSTEDUR  70 MG  4 TAB</t>
  </si>
  <si>
    <t>OSTEODUR 10MG 30TABLETAS</t>
  </si>
  <si>
    <t>OSTEODUR 5ML 15 TABLE LABORA GINOPHARM</t>
  </si>
  <si>
    <t>OSTEOMAX 35 MG X 4 TAB</t>
  </si>
  <si>
    <t>OSTEOMAX 70 MG X 2</t>
  </si>
  <si>
    <t>OSTEOMAX 70 MG X 4 TAB</t>
  </si>
  <si>
    <t>OTALEX 5 ML</t>
  </si>
  <si>
    <t>OTALEX GOTAS</t>
  </si>
  <si>
    <t>OTAMINA GOTAS</t>
  </si>
  <si>
    <t>OTAMINA PLUS</t>
  </si>
  <si>
    <t>OTAMINA PLUS  GOTAS</t>
  </si>
  <si>
    <t>otan gotas</t>
  </si>
  <si>
    <t>OTAN GOTAS LABORATORIOS VINCENTI</t>
  </si>
  <si>
    <t>OTIRILIN GOTAS LABORATORIO GRUNENTAL</t>
  </si>
  <si>
    <t>OTRIVINA AD NASAL</t>
  </si>
  <si>
    <t>OTRIVITA SPRAY</t>
  </si>
  <si>
    <t>OUTFAT COMPLEX X 30</t>
  </si>
  <si>
    <t>OUTFAT COMPLEX X 60</t>
  </si>
  <si>
    <t>OUTFAT COMPLEX X 60 CAP</t>
  </si>
  <si>
    <t>OUTFAT X 60 TAB</t>
  </si>
  <si>
    <t>OUTFAT Z - 500</t>
  </si>
  <si>
    <t>over skin   50 g</t>
  </si>
  <si>
    <t>OVER SKIN 70gr</t>
  </si>
  <si>
    <t>OVER- SKIN CREMA  PARA LA PAÑALITIS 50G</t>
  </si>
  <si>
    <t>OVERSKIN 10%</t>
  </si>
  <si>
    <t>OVERSKIN CREMA HUMECTANTE</t>
  </si>
  <si>
    <t>OVESTIN 0.5MG</t>
  </si>
  <si>
    <t>OVESTIN 15G  CREMA VAGINAL CON APLICADOR</t>
  </si>
  <si>
    <t>OVESTIN 1MG 30COMP ORGANON</t>
  </si>
  <si>
    <t>OVESTIN 2ML 30 COMPRIMIDOS LABORA ORGANO</t>
  </si>
  <si>
    <t>OVESTIN X 15 OVULOS</t>
  </si>
  <si>
    <t>OVOMALTINA TUBO 35 GR</t>
  </si>
  <si>
    <t>OVRAL 50MG 21 TALETAS LABO WYETH</t>
  </si>
  <si>
    <t>OVUMIX 7OVL</t>
  </si>
  <si>
    <t>OXACILINA 1 G</t>
  </si>
  <si>
    <t>OXACILINA 1G</t>
  </si>
  <si>
    <t>OXACILINA 1G AMPOLLAS GENVEN</t>
  </si>
  <si>
    <t>OXACILINA 1G SOLUCION INYECTABLE</t>
  </si>
  <si>
    <t>OXACILINA 250MG AMP  GV</t>
  </si>
  <si>
    <t>OXACILINA 250MG SOLUCION INYECTABLE</t>
  </si>
  <si>
    <t>OXACILINA 500 MG  X 12  CAP</t>
  </si>
  <si>
    <t>OXACILINA 500MG 12 CAPSULAS GENVEN</t>
  </si>
  <si>
    <t>OXACILINA 500MG AMP. SM.</t>
  </si>
  <si>
    <t>0000000O-0006</t>
  </si>
  <si>
    <t>OXACILINA 500MG POLVO SOLU. INYECTABLE</t>
  </si>
  <si>
    <t>0000000O'0006</t>
  </si>
  <si>
    <t>OXACILINA 500MG POLVO SOLUCION NYECTABLE</t>
  </si>
  <si>
    <t>OXACILINA 500MG SOLUCION INYECTABLE</t>
  </si>
  <si>
    <t>OXACILINA 500ML 12 CAPSULAS LABO GENCER</t>
  </si>
  <si>
    <t>OXACILINA 500ML 12 XCAPSULAS LABO CALOX</t>
  </si>
  <si>
    <t>OXACILINA X12 V500 MG</t>
  </si>
  <si>
    <t>OXAN (OXITOCINA)</t>
  </si>
  <si>
    <t>OXICODAL 300 MG X 30 COMP</t>
  </si>
  <si>
    <t>oxicodal 600 mg  x 30 comp</t>
  </si>
  <si>
    <t>0000000I'0009</t>
  </si>
  <si>
    <t>OXIDO DE HIERRO</t>
  </si>
  <si>
    <t>0000000O-0008</t>
  </si>
  <si>
    <t>0000000I-0009</t>
  </si>
  <si>
    <t>OXIDO DE ZINC</t>
  </si>
  <si>
    <t>OXIDREN 15MG X 1</t>
  </si>
  <si>
    <t>OXIMETAZOLINA</t>
  </si>
  <si>
    <t>OXIMETAZOLINA 50MG/100ML ATOMI-NASAL GV</t>
  </si>
  <si>
    <t>OXIMETAZOLINA CLORHIDRATO</t>
  </si>
  <si>
    <t>OXIMETAZOLINA CLORHIDRATO 0.025 %</t>
  </si>
  <si>
    <t>OXIMETAZOLINA GOTAS NASALES USO PEDIATRI</t>
  </si>
  <si>
    <t>OXINORM 30CAPS</t>
  </si>
  <si>
    <t>0000000O'0005</t>
  </si>
  <si>
    <t>OXIPEN 1G SOLUCION INYECTABLE</t>
  </si>
  <si>
    <t>0000000O-0005</t>
  </si>
  <si>
    <t>OXIPHAR CREMA 45G</t>
  </si>
  <si>
    <t>OXIPHAR CREMA 85G</t>
  </si>
  <si>
    <t>OXITETRACICLINA - POLIMIXINA B UNG OFT</t>
  </si>
  <si>
    <t>OXITETRACICLINA 16CAP. CALOX</t>
  </si>
  <si>
    <t>OXITETRACICLINA 250 MG X8 CAP CALOX</t>
  </si>
  <si>
    <t>OXITETRACICLINA 250ML8 CAPSU LABO CALIOX</t>
  </si>
  <si>
    <t>OXOFERIN SOLUCION 1.037MG/100ML LAB VARG</t>
  </si>
  <si>
    <t>OXOLAM   JARABE</t>
  </si>
  <si>
    <t>OXOLAM 120 ML  QUI - FAR</t>
  </si>
  <si>
    <t>OXOLAM ADULTO</t>
  </si>
  <si>
    <t>OXOLAM JARABE ADULTO</t>
  </si>
  <si>
    <t>OXOLAM PED. JARABE 120 ML</t>
  </si>
  <si>
    <t>oxolam uso pediatriatico</t>
  </si>
  <si>
    <t>OXOLAMINA</t>
  </si>
  <si>
    <t>OXOLAMINA 120 ML  JARABE</t>
  </si>
  <si>
    <t>OXOLAMINA 50 MG / 5 ML GENVEN</t>
  </si>
  <si>
    <t>oxolamina adulto</t>
  </si>
  <si>
    <t>OXOLAMINA ADULTO</t>
  </si>
  <si>
    <t>oxolamina citrato</t>
  </si>
  <si>
    <t>0000000O'0002</t>
  </si>
  <si>
    <t>OXOLAMINA CITRATO JARABE 120ML</t>
  </si>
  <si>
    <t>0000000O-0002</t>
  </si>
  <si>
    <t>OXOLAMINA FOSFATO 120ML  ADULTO</t>
  </si>
  <si>
    <t>OXOLAMINA GENCER PED.120CC.</t>
  </si>
  <si>
    <t>OXOLAMINA GENVEN PEDIATRICO</t>
  </si>
  <si>
    <t>0000000O-0001</t>
  </si>
  <si>
    <t>OXOLAMINA JARABE ADULTO 120ML</t>
  </si>
  <si>
    <t>OXOLAMINA JARABE ADULTO 120ML GENCER</t>
  </si>
  <si>
    <t>0000000O'0001</t>
  </si>
  <si>
    <t>OXOLAMINA JARABE ADULTOS 120ML</t>
  </si>
  <si>
    <t>OXOLAMINA JARABE DE RX 120ML</t>
  </si>
  <si>
    <t>OXOLAMINA JARABE PEDIATRICO</t>
  </si>
  <si>
    <t>OXOLAMINA JARABE PEDIATRICO SPEFAN</t>
  </si>
  <si>
    <t>OXOLAMINA OF AD. 120CC.</t>
  </si>
  <si>
    <t>OXOLAMINA OF PED. 120CC.</t>
  </si>
  <si>
    <t>OXOLAMINA USO PEDIATRICO</t>
  </si>
  <si>
    <t>OXOLAVIN JBE. PED. 120 CC.</t>
  </si>
  <si>
    <t>OXOTIL JBE. AD. 120 CC.</t>
  </si>
  <si>
    <t>OXOTIL JBE. PED. 120 CC.</t>
  </si>
  <si>
    <t>OXTIN 1MG/0,5ML SOLUCION OTICAS</t>
  </si>
  <si>
    <t>P.M. B. JABON LIQUIDO</t>
  </si>
  <si>
    <t>P.M.B  LOCION CORPORAL</t>
  </si>
  <si>
    <t>P.M.B ACONDICIONADOR CAMOMILA</t>
  </si>
  <si>
    <t>P.M.B AGUA DE VIOLETA 250 ML</t>
  </si>
  <si>
    <t>P.M.B. A VIOLET 750</t>
  </si>
  <si>
    <t>P.M.B. JBN LQD 750ml</t>
  </si>
  <si>
    <t>P.M.B. SHAMPOO MANZANILLA 250 ML</t>
  </si>
  <si>
    <t>PACFICADOR PRINCESS Y RACER</t>
  </si>
  <si>
    <t>PACIFICADO4R CON PROTECTOR</t>
  </si>
  <si>
    <t>PACIFICADOR</t>
  </si>
  <si>
    <t>PACIFICADOR BABY</t>
  </si>
  <si>
    <t>PACIFICADOR BABY CARS</t>
  </si>
  <si>
    <t>PACIFICADOR BABY COLOR</t>
  </si>
  <si>
    <t>PACIFICADOR INFAN-TEC</t>
  </si>
  <si>
    <t>PACIFICADOR MARVEL</t>
  </si>
  <si>
    <t>PACIFICADOR ORTODONTICO</t>
  </si>
  <si>
    <t>PACIFICADOR SUJETADOR</t>
  </si>
  <si>
    <t>PACIFICADOR TERM</t>
  </si>
  <si>
    <t>PACIFICADOR Y SUJETADOR PRINCESAS</t>
  </si>
  <si>
    <t>PACIFIER- CHUPON NUBY</t>
  </si>
  <si>
    <t>PACIFIER HOLDER FARLIN</t>
  </si>
  <si>
    <t>PADS TOALL</t>
  </si>
  <si>
    <t>PAINFORT 50ML 10 COMP LABORA NOVER</t>
  </si>
  <si>
    <t>PALETAS ANCHAS DE MANUALIDADES</t>
  </si>
  <si>
    <t>PALETAS PARA CALLOS</t>
  </si>
  <si>
    <t>PALITOS DE CHOCOLATE 30 GR</t>
  </si>
  <si>
    <t>PALITOS PARA EL CUIDADO DE LAS UÑAS</t>
  </si>
  <si>
    <t>PALMERITAS</t>
  </si>
  <si>
    <t>PALMOLIVE  ACONDICIONADOR CERAMIDAS</t>
  </si>
  <si>
    <t>PALMOLIVE  ACONDICIONADOR PROLONGADA</t>
  </si>
  <si>
    <t>PALMOLIVE  ACONDICIONADOR RUBIOS</t>
  </si>
  <si>
    <t>PALMOLIVE  NUTRI LISS CREMA PARA PEINAR</t>
  </si>
  <si>
    <t>PALMOLIVE  X 3 JAVONES  YOGHURT</t>
  </si>
  <si>
    <t>PALMOLIVE ACONDICIONADOR CASTAÑOS</t>
  </si>
  <si>
    <t>PALMOLIVE ACONDICIONADOR NEGRO</t>
  </si>
  <si>
    <t>PALMOLIVE ACONDICIONADOR ROJOS</t>
  </si>
  <si>
    <t>PALMOLIVE BOTANICALS ACARICIANTE</t>
  </si>
  <si>
    <t>PALMOLIVE BOTANICALS ENERGIZANTE</t>
  </si>
  <si>
    <t>PALMOLIVE CREMA PARA PEINAR  OPACO QUEB</t>
  </si>
  <si>
    <t>PALMOLIVE CREMA PARA PEINAR CASTAÑOS</t>
  </si>
  <si>
    <t>PALMOLIVE CREMA PARA PEINAR PROT SOLAR</t>
  </si>
  <si>
    <t>PALMOLIVE CREMA PARA PEINAR ROJOS</t>
  </si>
  <si>
    <t>PALMOLIVE CREMA PARA PEINAR RUBIOS</t>
  </si>
  <si>
    <t>PALMOLIVE CREMA PARA PEINAR SUAVIDAD PRA</t>
  </si>
  <si>
    <t>PALMOLIVE EXFOLIACION DIARIA X 3 JABONES</t>
  </si>
  <si>
    <t>PALMOLIVE ILUMINADOR PARA CABELLOS OSCU</t>
  </si>
  <si>
    <t>PALMOLIVE JABON AVENA Y AZUCAR MORENA</t>
  </si>
  <si>
    <t>PALMOLIVE JABON CITRUS CREMA</t>
  </si>
  <si>
    <t>PALMOLIVE JABON LIQUIDO 250 ML</t>
  </si>
  <si>
    <t>PALMOLIVE JABON LIQUIDO OLIVA Y ALOE</t>
  </si>
  <si>
    <t>PALMOLIVE JABON MANZANILLA Y VITAMINA E</t>
  </si>
  <si>
    <t>PALMOLIVE JABON OLIVA Y ALOE</t>
  </si>
  <si>
    <t>PALMOLIVE JBN 110g</t>
  </si>
  <si>
    <t>PALMOLIVE MENTA Y EUCALICTO</t>
  </si>
  <si>
    <t>PALMOLIVE NAT</t>
  </si>
  <si>
    <t>PALMOLIVE NATURAL JABON LIQUIDO</t>
  </si>
  <si>
    <t>PALMOLIVE NATURAL OLIVA Y ALOE</t>
  </si>
  <si>
    <t>PALMOLIVE NATURALS  ACEIRE DE OLIVA</t>
  </si>
  <si>
    <t>PALMOLIVE NATURALS 250 ML</t>
  </si>
  <si>
    <t>PALMOLIVE NATURALS CERAMIDAS</t>
  </si>
  <si>
    <t>PALMOLIVE NATURALS SABONETE CREMOSO</t>
  </si>
  <si>
    <t>PALMOLIVE NUTRI LISS</t>
  </si>
  <si>
    <t>PALMOLIVE NUTRI-MILK JABON LIQUIDO MANOS</t>
  </si>
  <si>
    <t>PALMOLIVE NUTRI-MILK SABONETE LIQUIDO</t>
  </si>
  <si>
    <t>PALMOLIVE OLIVA Y ALOE</t>
  </si>
  <si>
    <t>PALMOLIVE PROTECT SOLAR</t>
  </si>
  <si>
    <t>PALMOLIVE SENSACION NUTRITIVA</t>
  </si>
  <si>
    <t>PALMOLIVE SHAMPOO CASTAÑOS</t>
  </si>
  <si>
    <t>PALMOLIVE SHAMPOO CERAMIDAS</t>
  </si>
  <si>
    <t>PALMOLIVE SHAMPOO NEGRO</t>
  </si>
  <si>
    <t>PALMOLIVE SHAMPOO PROTECT SOLAR</t>
  </si>
  <si>
    <t>PALMOLIVE SHAMPOO ROJOS</t>
  </si>
  <si>
    <t>PALMOLIVE SHAMPOO RUBIOS</t>
  </si>
  <si>
    <t>PALMOLIVE SHAMPOO SUAVIDAD PROLONGADA</t>
  </si>
  <si>
    <t>PALMOLIVE TRAT INTENSIVO  ROJOS</t>
  </si>
  <si>
    <t>PALMOLIVE TRAT INTENSIVO  RUBIOS</t>
  </si>
  <si>
    <t>PALMOLIVE TRAT INTENSIVO CASTAÑOS.</t>
  </si>
  <si>
    <t>PALMOLIVE TRAT INTENSIVO NEGROS</t>
  </si>
  <si>
    <t>PALMOLIVE YOGHURT X 3 JABONES</t>
  </si>
  <si>
    <t>PALMOLVE NATURALS JABON LIQUIDO MANOS</t>
  </si>
  <si>
    <t>0000000P'0006</t>
  </si>
  <si>
    <t>PALO DE ARCO</t>
  </si>
  <si>
    <t>0000000P-0006</t>
  </si>
  <si>
    <t>PALO DE ARCO ARCO IRIS 45 CAPSULAS</t>
  </si>
  <si>
    <t>PALO DE ARCO X60 CAPSULAS ADAPTO</t>
  </si>
  <si>
    <t>PALOMITAS</t>
  </si>
  <si>
    <t>PALYTOS  50 HYSOPOS</t>
  </si>
  <si>
    <t>PAMEZONE 20 MG X 14</t>
  </si>
  <si>
    <t>PAMEZONE 20 MG X 28</t>
  </si>
  <si>
    <t>PAMEZONE 40 MG X 14 CAP</t>
  </si>
  <si>
    <t>PAMEZONE 40 MG X 28</t>
  </si>
  <si>
    <t>PAMOATO DE PIRANTEL 125MG 6 TAB ELTER</t>
  </si>
  <si>
    <t>PAMOATO DE PIRANTEL SUSPENSION</t>
  </si>
  <si>
    <t>Pampers  72 Pañales</t>
  </si>
  <si>
    <t>PAMPERS  FRESCONFOR  40PAÑALES  P</t>
  </si>
  <si>
    <t>PAMPERS  FRESCONFOR  56 PAÑALES</t>
  </si>
  <si>
    <t>PAMPERS 54 PAÑALES TALLAS M</t>
  </si>
  <si>
    <t>PAMPERS ACTIVOS 28PA;LES TALLA M</t>
  </si>
  <si>
    <t>PAMPERS ACTIVOS POR 24 PAÑALES G</t>
  </si>
  <si>
    <t>PAMPERS ACTIVOS XG 22PA;ALES.</t>
  </si>
  <si>
    <t>PAMPERS BABY FRESH</t>
  </si>
  <si>
    <t>PAMPERS BABY WIPES</t>
  </si>
  <si>
    <t>PAMPERS BABYFRESH 144 UNIDADES</t>
  </si>
  <si>
    <t>PAMPERS BASICO G DE 9- 13 KG NTAA</t>
  </si>
  <si>
    <t>PAMPERS BASICO M DE 5-11 KG NTAA</t>
  </si>
  <si>
    <t>PAMPERS BASICO P DE 3- 6 KG</t>
  </si>
  <si>
    <t>PAMPERS BASICO PEQUEÑO 48 UNI</t>
  </si>
  <si>
    <t>pampers comienzos con manzanilla xp-p 20</t>
  </si>
  <si>
    <t>PAMPERS COMIENZOS XP / P X20 3- 6 KILO</t>
  </si>
  <si>
    <t>PAMPERS CRUISERS 46 UNI</t>
  </si>
  <si>
    <t>PAMPERS EXTRA GRANDE 56 UNI</t>
  </si>
  <si>
    <t>PAMPERS F. CONFORT X62 MED.</t>
  </si>
  <si>
    <t>PAMPERS FRES CONFORT X 40 G</t>
  </si>
  <si>
    <t>PAMPERS FRESCONFORT</t>
  </si>
  <si>
    <t>PAMPERS FRESCONFORT 14 PAÑ / M</t>
  </si>
  <si>
    <t>PAMPERS FRESCONFORT 46 PAÑALES m</t>
  </si>
  <si>
    <t>PAMPERS FRESCONFORT POR 12 TALLA G</t>
  </si>
  <si>
    <t>PAMPERS FRESCONFORT POR 48 PAÑALES XG</t>
  </si>
  <si>
    <t>PAMPERS FRESCONFORT X 16 PA;ALES</t>
  </si>
  <si>
    <t>PAMPERS FRESCONFORT X 56 TALLA G</t>
  </si>
  <si>
    <t>PAMPERS G *24 PR</t>
  </si>
  <si>
    <t>PAMPERS G / 48 PAÑALES</t>
  </si>
  <si>
    <t>PAMPERS G 70 PAÑALES</t>
  </si>
  <si>
    <t>PAMPERS GRANDE  62 UNI</t>
  </si>
  <si>
    <t>PAMPERS GRANDE 24 UNI</t>
  </si>
  <si>
    <t>PAMPERS JUEGO Y SUEÑO X 18</t>
  </si>
  <si>
    <t>PAMPERS JUEGO Y SUEÑO X 40 G</t>
  </si>
  <si>
    <t>PAMPERS JUEGO Y SUEÑO X 60 G</t>
  </si>
  <si>
    <t>PAMPERS M *24 PR</t>
  </si>
  <si>
    <t>PAMPERS M 68 PAÑALES</t>
  </si>
  <si>
    <t>PAMPERS MEDIANO 28 UNI</t>
  </si>
  <si>
    <t>PAMPERS NEW BABY  3- 6 KG XP X 52</t>
  </si>
  <si>
    <t>PAMPERS NEW BABY 20 UNI</t>
  </si>
  <si>
    <t>PAMPERS NOCTURNOS XG / 20 PAÑALES</t>
  </si>
  <si>
    <t>PAMPERS P 30 UNI</t>
  </si>
  <si>
    <t>pampers p x 76 pañales</t>
  </si>
  <si>
    <t>PAMPERS POR 24 TOALLITAS</t>
  </si>
  <si>
    <t>PAMPERS RECIEN NACIDO 20 PAÑALES</t>
  </si>
  <si>
    <t>PAMPERS RN *20</t>
  </si>
  <si>
    <t>PAMPERS SUPERSEC G DE 7 A 11</t>
  </si>
  <si>
    <t>PAMPERS SUPERSEC M 4 A 9   X 44</t>
  </si>
  <si>
    <t>PAMPERS SUPERSEC P HASTA 6 KG X 48</t>
  </si>
  <si>
    <t>PAMPERS TOALLITAS 72 UNI</t>
  </si>
  <si>
    <t>PAMPERS TOALLITAS HUMEDAS x 72 UNIDADES</t>
  </si>
  <si>
    <t>PAMPERS X 16 DE 6 A 13 KILOS P</t>
  </si>
  <si>
    <t>pampers x 44 pañales xg</t>
  </si>
  <si>
    <t>PAMPERS X 56 TALLA G</t>
  </si>
  <si>
    <t>PAMPERS X 62</t>
  </si>
  <si>
    <t>PAMPERS X 66 G</t>
  </si>
  <si>
    <t>PAMPERS X 72 TALLA P</t>
  </si>
  <si>
    <t>PAMPERS X50 PAÑALES  TALLA XG</t>
  </si>
  <si>
    <t>PAMPERS XG 22 UNI</t>
  </si>
  <si>
    <t>PAMPERS XG 64 PAÑALES</t>
  </si>
  <si>
    <t>PAMPERS XG X 32</t>
  </si>
  <si>
    <t>PAMPERS XXG PR</t>
  </si>
  <si>
    <t>PAMTENE CHAMPOO RIZOS DEFINIDOS 200ML</t>
  </si>
  <si>
    <t>PANALES HUGGIES NATURAL CARE X 24</t>
  </si>
  <si>
    <t>PANCREON 10.000U 20 CAPSULAS LABO VARGAS</t>
  </si>
  <si>
    <t>PANCREON 50 TABLETAS LABORA VARGAS .</t>
  </si>
  <si>
    <t>pancreon compositum dispensador</t>
  </si>
  <si>
    <t>PANGAMIL 1G 2 TABLETAS LABORA NORTH</t>
  </si>
  <si>
    <t>PANGAMIL 500ML 4 TABLETAS LABORA NORTH</t>
  </si>
  <si>
    <t>PANGAMIL SUSP. PEDIATRICO 15ML</t>
  </si>
  <si>
    <t>PANKREON  BLISTER</t>
  </si>
  <si>
    <t>pankreon 10.000 x 20</t>
  </si>
  <si>
    <t>PANKREON COMPOSITOM X20 GRAGEAS</t>
  </si>
  <si>
    <t>PANKREON COMPOSITUM X 50 GRAGEAS</t>
  </si>
  <si>
    <t>PANKREON COMPU 12 GRA</t>
  </si>
  <si>
    <t>pankreon plus</t>
  </si>
  <si>
    <t>PANKREON X 20 CAP</t>
  </si>
  <si>
    <t>PANKREOSIL</t>
  </si>
  <si>
    <t>PANKREOSIL X  20</t>
  </si>
  <si>
    <t>pankreosil x 20 comprimidos</t>
  </si>
  <si>
    <t>PANKREOSIL X 20 GRAGEAS</t>
  </si>
  <si>
    <t>PANKREOSIL X 40 COMP</t>
  </si>
  <si>
    <t>PANKREOSIL X 40 GRAGEAS</t>
  </si>
  <si>
    <t>PANPERS FRESCONFORT 10 PAÑALES XG</t>
  </si>
  <si>
    <t>PANQUE DE VAINILLA</t>
  </si>
  <si>
    <t>PANQUE MARMOLEADO  CON SABOR A CHOCOLATE</t>
  </si>
  <si>
    <t>PANQUECA INTEGRAL MIDUCHY  NATURAL</t>
  </si>
  <si>
    <t>PANTE  PRO-V   ACONDICIONADOR</t>
  </si>
  <si>
    <t>PANTE  PRO-V   SHAMPOO  CONTROL  DE  CAP</t>
  </si>
  <si>
    <t>PANTENE  ACONDICIONADOR</t>
  </si>
  <si>
    <t>PANTENE  SHAMPOO 400ML</t>
  </si>
  <si>
    <t>PANTENE 2 EN 1 CUIDADO CLASICO</t>
  </si>
  <si>
    <t>PANTENE 2 EN 1 CUIDADO CLSICO SHAMPOO</t>
  </si>
  <si>
    <t>PANTENE 2 EN 1 LISO SEDOSO</t>
  </si>
  <si>
    <t>PANTENE 2EN 1 HIDRATACION REVITALIZATE</t>
  </si>
  <si>
    <t>PANTENE 400 ML FUSION NATURALEZA</t>
  </si>
  <si>
    <t>PANTENE 400 ML FUSION NATURALEZA SHAMPO</t>
  </si>
  <si>
    <t>PANTENE ACONDICIONADOR 200ML</t>
  </si>
  <si>
    <t>PANTENE ACONDICIONADOR 400 ML</t>
  </si>
  <si>
    <t>PANTENE ACONDICIONADOR 400ML</t>
  </si>
  <si>
    <t>PANTENE AMPOLLA</t>
  </si>
  <si>
    <t>pantene brillo extremo  acondicionador</t>
  </si>
  <si>
    <t>pantene brillo extremo  shampoo</t>
  </si>
  <si>
    <t>pantene champoo</t>
  </si>
  <si>
    <t>PANTENE CHAMPU 2 EN 1 LISO  200ML</t>
  </si>
  <si>
    <t>PANTENE CROT CAID SH 400ml</t>
  </si>
  <si>
    <t>PANTENE ESP RIZOS</t>
  </si>
  <si>
    <t>PANTENE FRIZZ CONTROL ACONDICIONADOR</t>
  </si>
  <si>
    <t>PANTENE FUSION NATURALEZA ACONDICIONADOR</t>
  </si>
  <si>
    <t>PANTENE LISO EXTREMO ACONDICIONADOR</t>
  </si>
  <si>
    <t>PANTENE LISO EXTREMO SHAMPOO 400 ML</t>
  </si>
  <si>
    <t>PANTENE LISO SEDOSO CHAMPOO 200ML</t>
  </si>
  <si>
    <t>PANTENE PRO - V EXPRESIONES ROJIZAS</t>
  </si>
  <si>
    <t>pantene pro - v frizz control</t>
  </si>
  <si>
    <t>PANTENE PRO V  SHAMPOO</t>
  </si>
  <si>
    <t>PANTENE PRO -V CREMA PARA PEINAR CAIDA</t>
  </si>
  <si>
    <t>PANTENE PRO -V CREMA PARA PEINAR LISO</t>
  </si>
  <si>
    <t>PANTENE PRO -V CREMA PARA PEINAR RIZOS</t>
  </si>
  <si>
    <t>PANTENE PROV AMINO PROV SHAMPOO</t>
  </si>
  <si>
    <t>PANTENE PRO-V SHAMPOO COLOR RADIANTE</t>
  </si>
  <si>
    <t>PANTENE PRO-V SHAMPOO CUIDADO CLASICO</t>
  </si>
  <si>
    <t>PANTENE PRO-V SHAMPOO FRIZZ CONTROL</t>
  </si>
  <si>
    <t>PANTENE PRO-V SHAMPOO LISO EXTREMO</t>
  </si>
  <si>
    <t>PANTENE PRO-V SHAMPOO RIZOS DEFINIDOS</t>
  </si>
  <si>
    <t>PANTENE REPARACION INTENSA SHAMPOO</t>
  </si>
  <si>
    <t>PANTENE RESTAURACION 150 ML</t>
  </si>
  <si>
    <t>PANTENE RESTAURACION ACONDICIONADOR</t>
  </si>
  <si>
    <t>PANTENE RIZOS DEFINIDOS 400 ML</t>
  </si>
  <si>
    <t>PANTENE RIZOS DEFINIDOS ESPUMA PARA PEI</t>
  </si>
  <si>
    <t>PANTENE SHAMPOO 400 ML</t>
  </si>
  <si>
    <t>PANTENE SHAMPOO 400ML CUIDADO CLASICO</t>
  </si>
  <si>
    <t>PANTENE SHAMPOO 400ML VOLUMEN Y CUERPO</t>
  </si>
  <si>
    <t>PANTENE SHAMPOO 750 ML</t>
  </si>
  <si>
    <t>PANTENE SHAMPOO BRILLO 750 CC</t>
  </si>
  <si>
    <t>PANTENE SHAMPOO CON ACONDICIONADOR</t>
  </si>
  <si>
    <t>PANTENE SHAMPOO CONTROL CAIDA</t>
  </si>
  <si>
    <t>PANTENE SHAMPOO CUIDADO CLASICO 750 CC</t>
  </si>
  <si>
    <t>PANTENE SHAMPOO HIDRATANTE REVITALIZANTE</t>
  </si>
  <si>
    <t>PANTENE SHAMPOO LISO EXTREMO 750 CC</t>
  </si>
  <si>
    <t>PANTENE SHAMPOO LISO SEDOSO 400ML</t>
  </si>
  <si>
    <t>PANTENE SHAMPOO RESTAURACION</t>
  </si>
  <si>
    <t>PANTENE SHANPOO 200ML CUIDADO CLASICO</t>
  </si>
  <si>
    <t>pantene tratamiento intensivo</t>
  </si>
  <si>
    <t>PANTENE VOLUMEN Y FUERZA ACONDICIONADOR</t>
  </si>
  <si>
    <t>PANTOCALM 40 MG X  7</t>
  </si>
  <si>
    <t>pantomicina 600 mg 12 tab</t>
  </si>
  <si>
    <t>PANTONIC LOCION CAPILAR 120CM3</t>
  </si>
  <si>
    <t>PANTOP 20 MG X 28</t>
  </si>
  <si>
    <t>PANTOP 20 MG X14 COMP</t>
  </si>
  <si>
    <t>PANTOP 20MG X 7 COMPRIMIDOS</t>
  </si>
  <si>
    <t>PANTOP 40 MG GRANULOS X 30 SOBRES</t>
  </si>
  <si>
    <t>PANTOP 40 MG X 14 COMP</t>
  </si>
  <si>
    <t>PANTOP 40 MG X 28</t>
  </si>
  <si>
    <t>PANTOP 40MG</t>
  </si>
  <si>
    <t>PANTOP 40ML 7 COMPRIMIDOS LABO PHARMA</t>
  </si>
  <si>
    <t>PANTOPRAZOL 20 MG X 30</t>
  </si>
  <si>
    <t>pantoprazol 20 mg x 7</t>
  </si>
  <si>
    <t>PANTOPRAZOL 20 MG X 7 COMBO</t>
  </si>
  <si>
    <t>PANTOPRAZOL 20mg SOL</t>
  </si>
  <si>
    <t>PANTOPRAZOL 40 MG X 10</t>
  </si>
  <si>
    <t>PANTOPRAZOL 40 MG X 10 TAB</t>
  </si>
  <si>
    <t>pantoprazol 40 mg x 7</t>
  </si>
  <si>
    <t>PANTOPRAZOL 40mg *30 GV</t>
  </si>
  <si>
    <t>PANTOPRAZOL 40MG X 7 COMBO</t>
  </si>
  <si>
    <t>PANTOPRAZOL 40MG x 7 TAB</t>
  </si>
  <si>
    <t>pantoprazol x 7 tab</t>
  </si>
  <si>
    <t>pantoprazol x 7 tab morochpo 20 mg</t>
  </si>
  <si>
    <t>pantoprazol x 7 tab x 40 mg morocho</t>
  </si>
  <si>
    <t>PANTOROL 40 MG</t>
  </si>
  <si>
    <t>PANTOSPEN 20 MG X 30</t>
  </si>
  <si>
    <t>PANTOSPEN 40</t>
  </si>
  <si>
    <t>PANUM 40 MG X14</t>
  </si>
  <si>
    <t>PANZYTRAT 10.000 U.I. X 20</t>
  </si>
  <si>
    <t>PAÑAL ADULTO X 8</t>
  </si>
  <si>
    <t>PAÑAL BEBE 90 CM</t>
  </si>
  <si>
    <t>PAÑAL CONTROLE G 8 UNI</t>
  </si>
  <si>
    <t>PAÑAL PANOLINI G 48 UNI</t>
  </si>
  <si>
    <t>PAÑAL PANOLINI M 48 UNI</t>
  </si>
  <si>
    <t>PAÑAL PLENITUD CLASSIC  M X 8</t>
  </si>
  <si>
    <t>PAÑAL SECUREZZA PREMIUM M 6UNI</t>
  </si>
  <si>
    <t>PAÑALERA</t>
  </si>
  <si>
    <t>PAÑALERA  NAWS</t>
  </si>
  <si>
    <t>PAÑALES BABY DREAMS XXG 20 UNI</t>
  </si>
  <si>
    <t>PAÑALES CONSENTIDO M X 60 UNI</t>
  </si>
  <si>
    <t>PAÑALES CONSENTIDO VERDE XG 40 UNI</t>
  </si>
  <si>
    <t>PAÑALES CONTROLE ADULT PROTECTION</t>
  </si>
  <si>
    <t>PAÑALES DE  ADULTOS</t>
  </si>
  <si>
    <t>PAÑALES GOOD NITES S-M</t>
  </si>
  <si>
    <t>PAÑALES GUGGIES 16 PAÑALES</t>
  </si>
  <si>
    <t>PAÑALES HUGGIES ACTIVE SEC P x 14</t>
  </si>
  <si>
    <t>PAÑALES HUGGIES CALSSIC G x 24</t>
  </si>
  <si>
    <t>PAÑALES KIMBIES PEQ 20 UNI</t>
  </si>
  <si>
    <t>PAÑALES PARA ADULTOS  DE CLINICAS 4 UNI</t>
  </si>
  <si>
    <t>PAPAINA BUCAL 20.000 U 18 TABLE LABO PAR</t>
  </si>
  <si>
    <t>PAPAS LAYS CREMA DE MAIZ</t>
  </si>
  <si>
    <t>PAPAS LAYS ORIJINAL</t>
  </si>
  <si>
    <t>PAPAS LAYS QUESO</t>
  </si>
  <si>
    <t>papas remix</t>
  </si>
  <si>
    <t>PAPAVERIL  GOTAS LABORA VINCENTI</t>
  </si>
  <si>
    <t>PAPAVERINA 65MG/2ML P0R 4 AMPOLLAS RX</t>
  </si>
  <si>
    <t>PAPAVERYL</t>
  </si>
  <si>
    <t>PAPAYA  ENZYME  100 TAB FDC</t>
  </si>
  <si>
    <t>PAPAYA ENZYMES NOW</t>
  </si>
  <si>
    <t>PAPEL CAMILLA 5 KG</t>
  </si>
  <si>
    <t>PAPEL ENVOLVENTE</t>
  </si>
  <si>
    <t>PAPEL HIGIENICO ROSAL</t>
  </si>
  <si>
    <t>PAPEL HIGIENICO ROSAL PLUS</t>
  </si>
  <si>
    <t>PAPEL HIGIENICO ROSAL PLUS  X 4</t>
  </si>
  <si>
    <t>PAPEL JASMIN SUPER*1</t>
  </si>
  <si>
    <t>PAPEL KLEENEX X 12 UNI</t>
  </si>
  <si>
    <t>PAPEL ROSAL AZUL 4 ROLLOS</t>
  </si>
  <si>
    <t>PAPEL ROSAL CHAMOS X 4 UNI</t>
  </si>
  <si>
    <t>PAPEL SANITARIO ROSAL</t>
  </si>
  <si>
    <t>PAPEL SCOTT 12 UNID NARANJA</t>
  </si>
  <si>
    <t>PAPEL SCOTT 4 ROLLOS</t>
  </si>
  <si>
    <t>PAPEL SCOTT X 4 ROLLOS</t>
  </si>
  <si>
    <t>PAPEL SUAVE 12 UNI</t>
  </si>
  <si>
    <t>PAPEL SUAVE 4 UNIDADES</t>
  </si>
  <si>
    <t>PAPEL SUTIL 1 UNIDAD</t>
  </si>
  <si>
    <t>papel sutil x 4 rollos</t>
  </si>
  <si>
    <t>PAPELETAS MEDIANA</t>
  </si>
  <si>
    <t>PAPELETAS VARIAS</t>
  </si>
  <si>
    <t>PAPER MATE PEGA EN BARRA</t>
  </si>
  <si>
    <t>PAPITAS CON CREMA DE MAIZ LAYS</t>
  </si>
  <si>
    <t>PAR DE MULETAS DE ALUMINIO</t>
  </si>
  <si>
    <t>PAR DE TACOS PARA ANDADERA</t>
  </si>
  <si>
    <t>PARACLIM 2,5 MG X 30</t>
  </si>
  <si>
    <t>PARAFEN 129 MG / 5 ML</t>
  </si>
  <si>
    <t>PARAFEN 180 MG / 5ML - 120 ML</t>
  </si>
  <si>
    <t>PARAFIA LIQUIDA</t>
  </si>
  <si>
    <t>PARAFINA</t>
  </si>
  <si>
    <t>PARAFINA F.S.I  30CC</t>
  </si>
  <si>
    <t>PARAFINA LIQUIDO</t>
  </si>
  <si>
    <t>0000000P'0007</t>
  </si>
  <si>
    <t>PARAFINA SOLIDA</t>
  </si>
  <si>
    <t>0000000P-0007</t>
  </si>
  <si>
    <t>PARAISO JARABE 180ML</t>
  </si>
  <si>
    <t>PARASITOL</t>
  </si>
  <si>
    <t>PARASITOL JARABE</t>
  </si>
  <si>
    <t>PARASITOLL JARABE 120 ML</t>
  </si>
  <si>
    <t>PARCEL 10 GRAGEAS LABORA NOVARTIS</t>
  </si>
  <si>
    <t>PARCEL 20 GRAGEAS LABORA NOVARTIS</t>
  </si>
  <si>
    <t>PARCHE LEON</t>
  </si>
  <si>
    <t>PARCHE LEON HANSAPLAST 12X18CM</t>
  </si>
  <si>
    <t>PARCHE OCULAR</t>
  </si>
  <si>
    <t>PARCHE REDUCTOR DE CICATRICES</t>
  </si>
  <si>
    <t>PARCHE REDUCTORES DE CICATRICES</t>
  </si>
  <si>
    <t>PARCREON PLUS 20 CAPSULAS LABORA VARGAS</t>
  </si>
  <si>
    <t>PAREXEL 20 MG X 20 COMPRIMIDO</t>
  </si>
  <si>
    <t>PARIET 10 mg</t>
  </si>
  <si>
    <t>0000000P'0012</t>
  </si>
  <si>
    <t>PARIET 10MG 14 COMPRIMIDOS</t>
  </si>
  <si>
    <t>0000000P-0012</t>
  </si>
  <si>
    <t>PARIET 20MG 7 COMPRIMIDOS LABORA JANSSEN</t>
  </si>
  <si>
    <t>parisan 120ml</t>
  </si>
  <si>
    <t>0000000P'0022</t>
  </si>
  <si>
    <t>PARLAC</t>
  </si>
  <si>
    <t>0000000P-0022</t>
  </si>
  <si>
    <t>Parlac   Granulado</t>
  </si>
  <si>
    <t>PARLODEL 2.5MG 28COM</t>
  </si>
  <si>
    <t>PARMITAL 0.25 MG X 30 COMP</t>
  </si>
  <si>
    <t>PARMITAL 1 MG X 30</t>
  </si>
  <si>
    <t>PAROXETINA 20 MG X 14</t>
  </si>
  <si>
    <t>PAROXETINA 20MG X 10 COMPRIMIDOS</t>
  </si>
  <si>
    <t>PARSEL 25 BLISTER X 4 GRANGEAS .</t>
  </si>
  <si>
    <t>PARSEL FORTE DISPENSADOR</t>
  </si>
  <si>
    <t>PARSEL FORTE X 10 COMPRIMIDO</t>
  </si>
  <si>
    <t>parsel forte x 24</t>
  </si>
  <si>
    <t>PARSEL FORTE X 5 SOBRES</t>
  </si>
  <si>
    <t>PARSEL FORTE X 50</t>
  </si>
  <si>
    <t>PARSEL FORTE X20 TAB</t>
  </si>
  <si>
    <t>parsel plu s x 5 sobres</t>
  </si>
  <si>
    <t>PARSEL PLUS SOBRE</t>
  </si>
  <si>
    <t>PARSEL PLUS X 24  COMP</t>
  </si>
  <si>
    <t>PARSEL PLUS X 50</t>
  </si>
  <si>
    <t>PARSOLEN 20MG 8 CAP</t>
  </si>
  <si>
    <t>PARSOLEN 20ML 48 CAPSULAS LABO GIEMPI</t>
  </si>
  <si>
    <t>PARTIDOR DE PASTILLAS</t>
  </si>
  <si>
    <t>PASAVIT GTS PLUS</t>
  </si>
  <si>
    <t>PASIDOR JARABE 120ML</t>
  </si>
  <si>
    <t>0000000P-0017</t>
  </si>
  <si>
    <t>PASIFICADOR CON PROTECTOR</t>
  </si>
  <si>
    <t>PASIFICADOR CON SUJETADOR BABY</t>
  </si>
  <si>
    <t>PASIFICADOR ILUMINADO DE NOCHE PARA BEB</t>
  </si>
  <si>
    <t>PASIFICADOR NEXT TO NATURE</t>
  </si>
  <si>
    <t>PASIFICADOR ORTODONTICO</t>
  </si>
  <si>
    <t>PASIFICADOR PARA BEBE  3 - 6</t>
  </si>
  <si>
    <t>PASIFICADOR PRINCESS Y  RACER</t>
  </si>
  <si>
    <t>PASIFLORA JARABE 120ML  ARCO IRIS</t>
  </si>
  <si>
    <t>PASIFLUIDINA JARABE</t>
  </si>
  <si>
    <t>0000000P'0018</t>
  </si>
  <si>
    <t>PASIFLUIDINA JARABE 90ML</t>
  </si>
  <si>
    <t>0000000P-0018</t>
  </si>
  <si>
    <t>PASIKID 30ml</t>
  </si>
  <si>
    <t>PassiFlorum  Jarabe  180mg</t>
  </si>
  <si>
    <t>passiflorum 180 ml</t>
  </si>
  <si>
    <t>PASSIFLORUM JARABE 120ML</t>
  </si>
  <si>
    <t>PASTA AL AGUA</t>
  </si>
  <si>
    <t>PASTA AL AGUA (CREMA)</t>
  </si>
  <si>
    <t>PASTA AL AGUA 100 G</t>
  </si>
  <si>
    <t>PASTA AL AGUA 100 GR</t>
  </si>
  <si>
    <t>PASTA AL AGUA 120 ML</t>
  </si>
  <si>
    <t>PASTA AL AGUA 240 G</t>
  </si>
  <si>
    <t>PASTA DENTAL CON FLUOR PARA NIÑOS</t>
  </si>
  <si>
    <t>PASTA DENTAL STAGES</t>
  </si>
  <si>
    <t>PASTA INTEGRAL MIDUCHY  NATURAL</t>
  </si>
  <si>
    <t>PASTA INTEGRALES ESPINACA</t>
  </si>
  <si>
    <t>PASTA INTEGRALES NATURAL</t>
  </si>
  <si>
    <t>PASTA STAGES</t>
  </si>
  <si>
    <t>PASTEL DE GUAYABA</t>
  </si>
  <si>
    <t>PASTEL DE MANZANA</t>
  </si>
  <si>
    <t>PASTILLERO DIARIO</t>
  </si>
  <si>
    <t>PASTILLERO SEMANAL PEQUEÑO</t>
  </si>
  <si>
    <t>PATANOL S   0,2 %</t>
  </si>
  <si>
    <t>PATANOL S 0,2 %</t>
  </si>
  <si>
    <t>PATANOL SOLU OFTALMICA  LABORA  ALCON</t>
  </si>
  <si>
    <t>PATANOL SOLUCION OFTALMICAS 5ML</t>
  </si>
  <si>
    <t>PATO CLINICO y PITO</t>
  </si>
  <si>
    <t>PATO HOSPITALARIO</t>
  </si>
  <si>
    <t>paulito tostones de platano con ajo</t>
  </si>
  <si>
    <t>PAXIL 20MG 20TAB</t>
  </si>
  <si>
    <t>PAXIL 20MG X 10TAB</t>
  </si>
  <si>
    <t>paxil 25 mg x 30</t>
  </si>
  <si>
    <t>PAXIL CR 12,5 MG X 30 TAB</t>
  </si>
  <si>
    <t>PAXIL CR 12,5mg</t>
  </si>
  <si>
    <t>paxil cr 25 mg x 10 tab</t>
  </si>
  <si>
    <t>pearl beuty nivea</t>
  </si>
  <si>
    <t>PECTOBRON JARABE 180ML</t>
  </si>
  <si>
    <t>PECTOVITAL 120 ML</t>
  </si>
  <si>
    <t>PECTOVITAL 180 ML</t>
  </si>
  <si>
    <t>pedi maquina</t>
  </si>
  <si>
    <t>pediacort  1. 33 % gotas</t>
  </si>
  <si>
    <t>PEDIACORT GOTAS</t>
  </si>
  <si>
    <t>PEDIALYTE  GUARANA</t>
  </si>
  <si>
    <t>PEDIALYTE  UVA 60 DESHIDRATACION</t>
  </si>
  <si>
    <t>PEDIALYTE 500 CM SABOR DE COCO</t>
  </si>
  <si>
    <t>PEDIALYTE 500CM SABOR DE UVA</t>
  </si>
  <si>
    <t>PEDIALYTE 500ML SABOR CEREZA</t>
  </si>
  <si>
    <t>PEDIALYTE DE MANZANA 500ML</t>
  </si>
  <si>
    <t>PEDIALYTE DURAZNO</t>
  </si>
  <si>
    <t>PEDIALYTE FOS MANZANA</t>
  </si>
  <si>
    <t>PEDIALYTE FOS SABOR COCO</t>
  </si>
  <si>
    <t>PEDIALYTE FOS SABOR DE COCO 500CM3</t>
  </si>
  <si>
    <t>PEDIALYTE FREEZER POPS</t>
  </si>
  <si>
    <t>PEDIALYTE FRESA 45 DESHIDRATACION</t>
  </si>
  <si>
    <t>PEDIALYTE MANZANA</t>
  </si>
  <si>
    <t>PEDIALYTE MANZANA 45 DESHIDRATACION</t>
  </si>
  <si>
    <t>PEDIALYTE MANZANA 60 DESHIDRATACION</t>
  </si>
  <si>
    <t>PEDIALYTE SABOR DE PINA   500CM3</t>
  </si>
  <si>
    <t>PEDIALYTE SABOR ORIGINAL 500CM3</t>
  </si>
  <si>
    <t>PEDIASURE   237ML 8OZ FRESA</t>
  </si>
  <si>
    <t>pediasure  vainilla liquido</t>
  </si>
  <si>
    <t>PEDIASURE 400 G CHOCOLATE</t>
  </si>
  <si>
    <t>PEDIASURE CHOCOLATE 400 G</t>
  </si>
  <si>
    <t>PEDIASURE CHOCOLATE 900 G</t>
  </si>
  <si>
    <t>pediasure chocolate liquido</t>
  </si>
  <si>
    <t>PEDIASURE DE VAINILLA PARA NINOS 237ML</t>
  </si>
  <si>
    <t>PEDIASURE FRESA LIQUIDO</t>
  </si>
  <si>
    <t>PEDIASURE FRESA X4</t>
  </si>
  <si>
    <t>PEDIASURE LIQUIDO CHOCOLATE</t>
  </si>
  <si>
    <t>PEDIASURE PLUS CHOCOLATE 900 G</t>
  </si>
  <si>
    <t>PEDIASURE PLUS FRESA</t>
  </si>
  <si>
    <t>PEDIASURE PLUS VAINILLA</t>
  </si>
  <si>
    <t>PEDIASURE PLUS VAINILLA 900 G</t>
  </si>
  <si>
    <t>PEDIASURE POLVO 400G SABOR CHOCOLATE</t>
  </si>
  <si>
    <t>PEDIASURE POLVO FRESA 400mg</t>
  </si>
  <si>
    <t>PEDIASURE VAINILLA</t>
  </si>
  <si>
    <t>PEDIASURE VAINILLA 400 G</t>
  </si>
  <si>
    <t>PEDIASURE VAINILLA 900 G</t>
  </si>
  <si>
    <t>PEDIBU SUSP. PEDIATRICO 100MG 60ML</t>
  </si>
  <si>
    <t>PEGA LOKA 3</t>
  </si>
  <si>
    <t>PEGA LOKA 4</t>
  </si>
  <si>
    <t>PEGYT 75 MG X 20</t>
  </si>
  <si>
    <t>PEINADO FASIL P.M. P</t>
  </si>
  <si>
    <t>PEINE CABALLERO CARABELLE X24</t>
  </si>
  <si>
    <t>PEINE DE PIOJO YOLO</t>
  </si>
  <si>
    <t>PEINE DIENT GRANDE</t>
  </si>
  <si>
    <t>PEINE EJECUTIVO</t>
  </si>
  <si>
    <t>PEINE GALAN</t>
  </si>
  <si>
    <t>PEINE P/PIOJOS MANGO DE GOMA</t>
  </si>
  <si>
    <t>PEINE PARA CABELLOS PARIS</t>
  </si>
  <si>
    <t>PEINE PARA PERROS</t>
  </si>
  <si>
    <t>PEINE PESCADITO GRANDE</t>
  </si>
  <si>
    <t>PEINE PRF COMB</t>
  </si>
  <si>
    <t>PEINE PROFESIONAL CON COLA</t>
  </si>
  <si>
    <t>PEINE SACA PIOJOS</t>
  </si>
  <si>
    <t>PEINE SACAPIOJO</t>
  </si>
  <si>
    <t>PEINE SACAPIOJOS</t>
  </si>
  <si>
    <t>peine y cepillo suave de 0 + m tomi tipi</t>
  </si>
  <si>
    <t>peines estilos</t>
  </si>
  <si>
    <t>PEINES TIPO TIBURON</t>
  </si>
  <si>
    <t>pelota musical</t>
  </si>
  <si>
    <t>PELOTAS MULTI COLORES</t>
  </si>
  <si>
    <t>PELOTAS PARA TERAPIAS</t>
  </si>
  <si>
    <t>PELOTAS TERAPEUTICAS</t>
  </si>
  <si>
    <t>PEMELLE CICLICO 28 GRAGEAS LABO WYETH</t>
  </si>
  <si>
    <t>PEMELLECONTINUO 28 GRAGEAS LABO WYETH</t>
  </si>
  <si>
    <t>0000000P-0011</t>
  </si>
  <si>
    <t>PENICILINA 1.000.000 U</t>
  </si>
  <si>
    <t>0000000P'0011</t>
  </si>
  <si>
    <t>PENICILINA 1.000.000U</t>
  </si>
  <si>
    <t>PENICILINA 1000000 UI AMP PFIZER</t>
  </si>
  <si>
    <t>PENICILINA 1200000</t>
  </si>
  <si>
    <t>PENICILINA 2400 KIT</t>
  </si>
  <si>
    <t>PENICILINA 800000</t>
  </si>
  <si>
    <t>0000000P-0010</t>
  </si>
  <si>
    <t>PENICILINA G  SODICA</t>
  </si>
  <si>
    <t>PENICILINA G . SODICA 1000.000 U</t>
  </si>
  <si>
    <t>PENICILINA G 800.000 UI</t>
  </si>
  <si>
    <t>PENICILINA G BENZATINICA</t>
  </si>
  <si>
    <t>PENICILINA G PROCAINICA</t>
  </si>
  <si>
    <t>PENICILINA G PROCAINICA VITALIS 400.000U</t>
  </si>
  <si>
    <t>PENICILINA G SODICA</t>
  </si>
  <si>
    <t>0000000P'0010</t>
  </si>
  <si>
    <t>PENICILINA G SODICA 1.000.000 U. I</t>
  </si>
  <si>
    <t>PENICILINA G SODICA I. M - I. V</t>
  </si>
  <si>
    <t>PENICILINA SODICA 1000.000. U.N</t>
  </si>
  <si>
    <t>PENICILINA SODICA 1000.000UI</t>
  </si>
  <si>
    <t>PENLIGHT DURACEL</t>
  </si>
  <si>
    <t>PENTOXIFILINA  400MG  AP  GV</t>
  </si>
  <si>
    <t>PENTOXIFILINA 400 30TAB OFA</t>
  </si>
  <si>
    <t>PENTOXIFILINA 400MG A.P COMBO GV</t>
  </si>
  <si>
    <t>PENTOXIFILINA 400MG X 30</t>
  </si>
  <si>
    <t>PENTOXIFILINA L.P  400 MG 20TAB  CALOX</t>
  </si>
  <si>
    <t>PEPITO 25 G</t>
  </si>
  <si>
    <t>PEPITO 80 G</t>
  </si>
  <si>
    <t>PEPITO ESPACIAL</t>
  </si>
  <si>
    <t>PEPITO GRANDE  DE 80 G</t>
  </si>
  <si>
    <t>PEPITO GRANDE 100 GR</t>
  </si>
  <si>
    <t>PEPITO MARINO</t>
  </si>
  <si>
    <t>PEPITO MARINO 90gr</t>
  </si>
  <si>
    <t>PEPSI     DE   2 LITROS</t>
  </si>
  <si>
    <t>PEPSI   LIGHT   600ml</t>
  </si>
  <si>
    <t>PEPSI  355ml  GOLD</t>
  </si>
  <si>
    <t>PEPSI  LATA LIGHT 355ml</t>
  </si>
  <si>
    <t>PEPSI 600 ML</t>
  </si>
  <si>
    <t>PEPSI LATA 355ml</t>
  </si>
  <si>
    <t>pepsi ligt 2 litros</t>
  </si>
  <si>
    <t>PEPSI MAX P600</t>
  </si>
  <si>
    <t>PEPSI TWIST  600ml</t>
  </si>
  <si>
    <t>PEPTO- BISMOL  236ML</t>
  </si>
  <si>
    <t>PEPTO BISMOL JARABE 118ML</t>
  </si>
  <si>
    <t>PEPTOSAN X 45 CAP</t>
  </si>
  <si>
    <t>pera de tensiometro con val de metal</t>
  </si>
  <si>
    <t>PERA PARA OIDO</t>
  </si>
  <si>
    <t>PERA PARA TENSIOMETRO</t>
  </si>
  <si>
    <t>PERA RECTAL  4 ONZAS KERFUL</t>
  </si>
  <si>
    <t>PERA RECTAL 2 ONZAS</t>
  </si>
  <si>
    <t>PERA RECTAL 6 ONZAS</t>
  </si>
  <si>
    <t>PERA RECTAL GOMAVEN</t>
  </si>
  <si>
    <t>PERA RECTAL GOMAVEN DE 1 ONZA</t>
  </si>
  <si>
    <t>PERA RECTAL GOMAVEN DE 3 ONZAS</t>
  </si>
  <si>
    <t>PERA TENSIOMETRO</t>
  </si>
  <si>
    <t>PERA VAGINAL CANULA FLEXIBLE  DYM</t>
  </si>
  <si>
    <t>pera vaginal disver</t>
  </si>
  <si>
    <t>PERA VAGINAL DYM</t>
  </si>
  <si>
    <t>PERA VAGINAL INTIMATE</t>
  </si>
  <si>
    <t>PERA VAGINAL KERFUL</t>
  </si>
  <si>
    <t>PERA VAGINAL MARUM</t>
  </si>
  <si>
    <t>PERA VAGINAL NCON CANULA FLEXIBLE</t>
  </si>
  <si>
    <t>PERA X  3   NECTAR  LOS ANDES</t>
  </si>
  <si>
    <t>PERAS NASALE  AZULES</t>
  </si>
  <si>
    <t>0000000P-0023</t>
  </si>
  <si>
    <t>PERCLORURO DE SODIO</t>
  </si>
  <si>
    <t>perebron 28mg/5ml</t>
  </si>
  <si>
    <t>PEREBRON AD. M.LIMON 180CC.</t>
  </si>
  <si>
    <t>PEREBRON JARABE ADULTO 120ML</t>
  </si>
  <si>
    <t>PEREBRON JBE. AD. 120 CC.</t>
  </si>
  <si>
    <t>PEREBRON JBE. PED. 120 CC.</t>
  </si>
  <si>
    <t>PEREBRON MIEL Y LIMON JARABE 120ML</t>
  </si>
  <si>
    <t>PEREBRON PED. M.LIMON 180CC</t>
  </si>
  <si>
    <t>PERFUM BABY LINE</t>
  </si>
  <si>
    <t>0000000P-0013</t>
  </si>
  <si>
    <t>PERIACTIN 4MG/50 TABLETAS</t>
  </si>
  <si>
    <t>0000000P'0013</t>
  </si>
  <si>
    <t>PERIACTIN 4MG/50 TABLETAS.</t>
  </si>
  <si>
    <t>PERICRANEALES</t>
  </si>
  <si>
    <t>PERICRANEALES 21</t>
  </si>
  <si>
    <t>PERICRANEALES 21 / 23</t>
  </si>
  <si>
    <t>PERICRANEALES X 100 UNIDADES</t>
  </si>
  <si>
    <t>PERIDONT  SOLUCION 400ML</t>
  </si>
  <si>
    <t>PERIDONT 0.12   % 350  MG</t>
  </si>
  <si>
    <t>PERIDONT 350 ML REFORMULADO</t>
  </si>
  <si>
    <t>PERIOGARD SOLUCION BUCAL</t>
  </si>
  <si>
    <t>PERMUCAL POMADA  LABORA SANKYO</t>
  </si>
  <si>
    <t>PERMUCAL POMADA LABORATORIO SANKYO</t>
  </si>
  <si>
    <t>permucal x 10 supositorios</t>
  </si>
  <si>
    <t>PERPIS GOTERO</t>
  </si>
  <si>
    <t>PERSANTIN 25MG 20 GRAGEAS LABORA BOEHRIN</t>
  </si>
  <si>
    <t>PERSANTIN 2ML</t>
  </si>
  <si>
    <t>PERSANTIN 75MG X 12 TABLETAS</t>
  </si>
  <si>
    <t>PERSONI *100 HISOP</t>
  </si>
  <si>
    <t>PERSONNA *2 CONFOR</t>
  </si>
  <si>
    <t>PERT  OLIVA SHAMPOO</t>
  </si>
  <si>
    <t>PERT 2 EN 1</t>
  </si>
  <si>
    <t>PERT 2 EN 1 180 ML</t>
  </si>
  <si>
    <t>PERT ACEITE DE OLIVA SHAMPOO 400 ML</t>
  </si>
  <si>
    <t>PERT ACONDICIONADOR FRUTAL</t>
  </si>
  <si>
    <t>PERT ACONDIONADOR 384 ML</t>
  </si>
  <si>
    <t>PERT CONTROL CAIDA SHAMPOO</t>
  </si>
  <si>
    <t>PERT CREMA PARA PEINAR ACEITE DE OLIVA</t>
  </si>
  <si>
    <t>PERT HIDRATANTE  SHAMPOO</t>
  </si>
  <si>
    <t>PERT SABILA 400ML SH</t>
  </si>
  <si>
    <t>PERT SH Aceite d oliva</t>
  </si>
  <si>
    <t>PERT SH ANTICASPA</t>
  </si>
  <si>
    <t>PERT SHAMPOO CON GINSENG</t>
  </si>
  <si>
    <t>PERT SHAMPOO CON SABILA</t>
  </si>
  <si>
    <t>PERT SHAMPOO CON VITAMINA E</t>
  </si>
  <si>
    <t>PERT SHAMPOO FRUTAL</t>
  </si>
  <si>
    <t>PERTEN CREMA 20g</t>
  </si>
  <si>
    <t>PESA DE BAÑO</t>
  </si>
  <si>
    <t>PESA DE BAÑO TAILOR</t>
  </si>
  <si>
    <t>PESA DE BAÑO TAYLOR</t>
  </si>
  <si>
    <t>PESO DE BAÑO</t>
  </si>
  <si>
    <t>PESO DE BAÑO,,,,</t>
  </si>
  <si>
    <t>PESO DIGIT K6</t>
  </si>
  <si>
    <t>PESO DIGITAL TEMPERED GLASS</t>
  </si>
  <si>
    <t>PESO GUTTLEM PRECISSION</t>
  </si>
  <si>
    <t>PETESETRES JARABE</t>
  </si>
  <si>
    <t>PEVARYL CREMA 15G LABO JANSSEN CILAG</t>
  </si>
  <si>
    <t>PEVARYL POLVO 30G</t>
  </si>
  <si>
    <t>Pez  Rubios</t>
  </si>
  <si>
    <t>PEZ CARS</t>
  </si>
  <si>
    <t>0000000P'0005</t>
  </si>
  <si>
    <t>PEZ RUBIA</t>
  </si>
  <si>
    <t>0000000P-0005</t>
  </si>
  <si>
    <t>PH- DERM CREMA 80G</t>
  </si>
  <si>
    <t>PH DERM JABON</t>
  </si>
  <si>
    <t>PH- DERM JABON BARRA 100G</t>
  </si>
  <si>
    <t>PHARMAPLANT SUPER ADELGAZANTE 700C.C</t>
  </si>
  <si>
    <t>PHARMAQUINON 2% GEL LABO MEDIPHAR</t>
  </si>
  <si>
    <t>PHARMATON KIDDI</t>
  </si>
  <si>
    <t>PHARMATON POR 100 CAPSULAS</t>
  </si>
  <si>
    <t>PHARMATON POR 30 CAPSULAS</t>
  </si>
  <si>
    <t>PHARMORAT  X 20  CAP MOROCHO</t>
  </si>
  <si>
    <t>PHARMORAT  X 20 CAP</t>
  </si>
  <si>
    <t>PHARMORAT 80MG MOROCHOS POR 30 CAP C/U</t>
  </si>
  <si>
    <t>PHARMORAT POR 30 CAPSULAS 80MG</t>
  </si>
  <si>
    <t>PHARMORAT X 20 CAP</t>
  </si>
  <si>
    <t>PHARMORATFORTE  X 30 CAP</t>
  </si>
  <si>
    <t>PHARMORATFORTE X 20 CAP</t>
  </si>
  <si>
    <t>PHARQUINON GEL LABORA MEDIPHAR 4</t>
  </si>
  <si>
    <t>PH-DERM CREMA LAB0RA COHER</t>
  </si>
  <si>
    <t>PH-DERM JABON PARA NI;OS  80G</t>
  </si>
  <si>
    <t>PH-DERM LOCION LABORATORIO MEDIPHAR</t>
  </si>
  <si>
    <t>PH-DERM PLUS CREMA 85G</t>
  </si>
  <si>
    <t>PHILLIPS LECHE DE MAGNESIA 120 ML</t>
  </si>
  <si>
    <t>PHLOGENZYM  X 40 COMPRIMIDOS</t>
  </si>
  <si>
    <t>PHOTODERM  AKN  SPRAY   100ML  SPF20</t>
  </si>
  <si>
    <t>PHOTODERM KID SPF 50 + 100 ML</t>
  </si>
  <si>
    <t>PHOTODERM MAX 100 SFP</t>
  </si>
  <si>
    <t>PHOTODERM MAX 100 SPF  CREMA</t>
  </si>
  <si>
    <t>PHOTODERM MAX CR</t>
  </si>
  <si>
    <t>PHOTODERM MAX CREMA SPF 100 40ML</t>
  </si>
  <si>
    <t>PHOTODERM MAX FLUIDE SPF100 40ML</t>
  </si>
  <si>
    <t>PHOTODERM SPOT SPF 50 - 30 ML</t>
  </si>
  <si>
    <t>PHOTODERM SPRAY 100 ML</t>
  </si>
  <si>
    <t>PIAZZA</t>
  </si>
  <si>
    <t>PIAZZA JIRAFA</t>
  </si>
  <si>
    <t>PIAZZA VAINILLA</t>
  </si>
  <si>
    <t>PICA PASTILLAS XPERIAN</t>
  </si>
  <si>
    <t>PIDROL JARABE  PEDIATRICO</t>
  </si>
  <si>
    <t>0000000P-0021</t>
  </si>
  <si>
    <t>PIDROL JARABE 90ML</t>
  </si>
  <si>
    <t>PIDROL JARABE ADULTO 120ML GACHE</t>
  </si>
  <si>
    <t>PIEDRA NEGRA POM</t>
  </si>
  <si>
    <t>PIEDRA POMEZ</t>
  </si>
  <si>
    <t>PIEDRA POMEZ / CON CEPILLO</t>
  </si>
  <si>
    <t>PIEDRA POMEZ NEGRA</t>
  </si>
  <si>
    <t>PIEDRA PONES</t>
  </si>
  <si>
    <t>PIERNAS CANSADA  GEL</t>
  </si>
  <si>
    <t>PIERNAS CANSADAS 200G</t>
  </si>
  <si>
    <t>PIERNAS CANSADAS LOCION</t>
  </si>
  <si>
    <t>PIEZAS INSERTAS DE VENTILACION DE RPTO</t>
  </si>
  <si>
    <t>PI-FEDRIN JBE. 120 CC.</t>
  </si>
  <si>
    <t>PI-FEDRIN JBE. 180 CC.</t>
  </si>
  <si>
    <t>PILA ENERGIZER AA EL PAR</t>
  </si>
  <si>
    <t>PILA ENERGIZER AAA EL PAR</t>
  </si>
  <si>
    <t>PILA GP 23AE 12V</t>
  </si>
  <si>
    <t>PILA GP 27A 12 VOL HIGH VOLTAGE</t>
  </si>
  <si>
    <t>PILA GP 9 VOLT 1604A ALCALINA</t>
  </si>
  <si>
    <t>PILA GP AA SUPER ALKALINE 1 UNI</t>
  </si>
  <si>
    <t>PILA GP AAA SUPER ALKALINE 1 UNI</t>
  </si>
  <si>
    <t>PILA GP CR2016</t>
  </si>
  <si>
    <t>PILA GP CR2025</t>
  </si>
  <si>
    <t>PILA GP CR2032</t>
  </si>
  <si>
    <t>PILA GP ZA10 ZINC AIR</t>
  </si>
  <si>
    <t>PILA GP ZA13 ZINC AIR</t>
  </si>
  <si>
    <t>PILA GP ZA312 ZINC AIR</t>
  </si>
  <si>
    <t>PILA GP ZA675 ZINC AIR</t>
  </si>
  <si>
    <t>PILA PAR ENERGIZER AA</t>
  </si>
  <si>
    <t>PILA PAR ENERGIZER AAA</t>
  </si>
  <si>
    <t>PILA VOLTMAX 6 VOL V908ZC</t>
  </si>
  <si>
    <t>PILAS  DURACELL  TRIPLE AAA</t>
  </si>
  <si>
    <t>PILAS AA PHILLIPS X 4</t>
  </si>
  <si>
    <t>PILAS DURACELL   DOBLE  AA</t>
  </si>
  <si>
    <t>PILAS ENERGIZER AA</t>
  </si>
  <si>
    <t>PILAS ENERGIZER AAA</t>
  </si>
  <si>
    <t>PILAS ENERGIZER ELECTRONICA  2016</t>
  </si>
  <si>
    <t>PILAS ENERGIZER ELECTRONICA  2025</t>
  </si>
  <si>
    <t>PILAS ENERGIZER LITHIUM AA 2 UNI</t>
  </si>
  <si>
    <t>PILAS RAYOVAC D2 GORDA</t>
  </si>
  <si>
    <t>PILEX TABLETAS DE HIMALAYA</t>
  </si>
  <si>
    <t>PILEX UNGUENTO 30G DE HIMALAYA</t>
  </si>
  <si>
    <t>PILHA   2009  9V DURACELL</t>
  </si>
  <si>
    <t>PILHA   CR2 I-PACK 2014  3V</t>
  </si>
  <si>
    <t>PILHA 123I-PACK  2014 3V</t>
  </si>
  <si>
    <t>PILL SPLITTER PARA PASTILLAS</t>
  </si>
  <si>
    <t>PILOCAR 15 ML AL 2 %</t>
  </si>
  <si>
    <t>PILOCAR 15 ML AL 4%</t>
  </si>
  <si>
    <t>pin pop chupeta surtidas</t>
  </si>
  <si>
    <t>PINAM  10MG  10TABLETAS</t>
  </si>
  <si>
    <t>PINAM  5MG  30 TABLETAS</t>
  </si>
  <si>
    <t>PINAM 5MG X 10 TABLETAS  ALIAN</t>
  </si>
  <si>
    <t>PINAVERIUM BROMURO 50 MG X 20</t>
  </si>
  <si>
    <t>PINAVERIUM BROMURO X 20 TAB  100 MG</t>
  </si>
  <si>
    <t>PINAZO  GOTAS NASALES</t>
  </si>
  <si>
    <t>PINAZO GOTAS NASALES  30ML</t>
  </si>
  <si>
    <t>PING PONG 150G</t>
  </si>
  <si>
    <t>PING-PONG ORIGINAL</t>
  </si>
  <si>
    <t>PINSAS DE CEJAS</t>
  </si>
  <si>
    <t>PINTOS GEL FIJADOR CRISTAL</t>
  </si>
  <si>
    <t>pintura de uñas bardot</t>
  </si>
  <si>
    <t>pintura de uñas bardot crazy</t>
  </si>
  <si>
    <t>pintura de uñas vogue</t>
  </si>
  <si>
    <t>pintura de uñas vogue 7702433098335</t>
  </si>
  <si>
    <t>pinturas de uñas vogue</t>
  </si>
  <si>
    <t>PINVEX SOLUCION 10ML</t>
  </si>
  <si>
    <t>pinza de cejas</t>
  </si>
  <si>
    <t>PINZA DE CEJAS CALA</t>
  </si>
  <si>
    <t>PINZA DE CEJAS CALA  FACIL</t>
  </si>
  <si>
    <t>PINZA DE PUNTA DE ANGULO</t>
  </si>
  <si>
    <t>PINZA UMBILICAL</t>
  </si>
  <si>
    <t>PINZA UMBILICAL CORD CLAMP</t>
  </si>
  <si>
    <t>PINZAS DE CEJAS</t>
  </si>
  <si>
    <t>PINZAS DE CEJAS AZUL</t>
  </si>
  <si>
    <t>PINZAS DE CEJAS MERHEJES</t>
  </si>
  <si>
    <t>PINZAS PARA BOLSAS</t>
  </si>
  <si>
    <t>PINZAS PLASTICAS PARA TETEROS</t>
  </si>
  <si>
    <t>PINZAS SACA CEJAS BASIC</t>
  </si>
  <si>
    <t>PINZAS UMBILICALES</t>
  </si>
  <si>
    <t>PIÑA GOLDEN 1/2 LITRO</t>
  </si>
  <si>
    <t>PIÑA- GRAPEFRUIT- CASCARA SAGRADA 45 CAP</t>
  </si>
  <si>
    <t>PIÑA GRAPEFRUIT+ CASCARA SAGRADA</t>
  </si>
  <si>
    <t>PIOCIDEX POLVO 70 G</t>
  </si>
  <si>
    <t>PIOCIDEX POMADA 35G</t>
  </si>
  <si>
    <t>PIOCIDEX SOLUCION 50ML</t>
  </si>
  <si>
    <t>PIOGLIT 15 MG X 30 COMP</t>
  </si>
  <si>
    <t>PIOKIL PLUS CHAMPU</t>
  </si>
  <si>
    <t>0000000P-0019</t>
  </si>
  <si>
    <t>PIPERACINA JARABE 120 ML</t>
  </si>
  <si>
    <t>0000000P'0019</t>
  </si>
  <si>
    <t>PIPERACINA JARABE 120ML</t>
  </si>
  <si>
    <t>0000000P'0020</t>
  </si>
  <si>
    <t>PIPERATO ADULTO</t>
  </si>
  <si>
    <t>0000000P-0020</t>
  </si>
  <si>
    <t>PIPERATO JBE. 120 CC.</t>
  </si>
  <si>
    <t>PIPERAZIL JARABE 120ML</t>
  </si>
  <si>
    <t>PIPERAZINA JARABE 120ML DE QUIMICA</t>
  </si>
  <si>
    <t>PIPERAZINA PERAZIN 120CC.</t>
  </si>
  <si>
    <t>PIPERZAN 120 ML</t>
  </si>
  <si>
    <t>PIRA + GINKGO X 60CAP</t>
  </si>
  <si>
    <t>PIRA 500MG X60 CAP</t>
  </si>
  <si>
    <t>PIRAMIL 2.5 MG X30 TABLETAS</t>
  </si>
  <si>
    <t>PIRAMIL 5MG X 30 TABLETAS</t>
  </si>
  <si>
    <t>PIRANTEL</t>
  </si>
  <si>
    <t>PIRANTEL 250 MG - 5 ML</t>
  </si>
  <si>
    <t>pirantel 250 mg x 60 genfar</t>
  </si>
  <si>
    <t>PIRICAM 10MG 20 CAPSULAS LABO LETI</t>
  </si>
  <si>
    <t>PIRIDOXINA ( VITAMINA B- 6 ) AMP`</t>
  </si>
  <si>
    <t>PIRIMED CHAMPU LOCION 120ML</t>
  </si>
  <si>
    <t>PIROCAM 20MG 10 CAPSULAS LABO LETI</t>
  </si>
  <si>
    <t>PIROMAX 20MG 20 COMPRIMIDOS LABO LETI</t>
  </si>
  <si>
    <t>PIROXICAM 20MG  CAPSULAS LABOR KIMICEG</t>
  </si>
  <si>
    <t>PIROXICAM 20MG 10 CAP</t>
  </si>
  <si>
    <t>PIROXICAM 20MG 10CAP ELTER</t>
  </si>
  <si>
    <t>PIROXICAM GEL</t>
  </si>
  <si>
    <t>piroxican 20 mg</t>
  </si>
  <si>
    <t>PIROXICAN 20 MG X 10</t>
  </si>
  <si>
    <t>PIROXICAN 20MG 10 CAPSULAS LABO ELTER</t>
  </si>
  <si>
    <t>PIROXICAN 20MG X 10 CAPSULAS SM-PH</t>
  </si>
  <si>
    <t>PIRUETA 20gr</t>
  </si>
  <si>
    <t>PIRULIN  X 3</t>
  </si>
  <si>
    <t>PIRULIN 175gr</t>
  </si>
  <si>
    <t>PIRULIN 60gr</t>
  </si>
  <si>
    <t>PISCIS  3  ACEITE  DE  PESCADO  25 TAB</t>
  </si>
  <si>
    <t>PISCIS 3 50TABLETA</t>
  </si>
  <si>
    <t>PISTACHO</t>
  </si>
  <si>
    <t>PISTACHO POCKER</t>
  </si>
  <si>
    <t>PISTACHO SALADO</t>
  </si>
  <si>
    <t>PITILLOS FAVEP 200 UNI</t>
  </si>
  <si>
    <t>pito urrinal plastico</t>
  </si>
  <si>
    <t>PIXORID 10MG 20CAP</t>
  </si>
  <si>
    <t>PIXORID 20MG 10CAPSULAS</t>
  </si>
  <si>
    <t>PIZZA GUMI</t>
  </si>
  <si>
    <t>PKCELL PILA AA</t>
  </si>
  <si>
    <t>PKCELL PILA AAA</t>
  </si>
  <si>
    <t>PKCELL PILA DE LITIO</t>
  </si>
  <si>
    <t>PLACENTA OVJ BALS</t>
  </si>
  <si>
    <t>PLACIDOX 75 MG</t>
  </si>
  <si>
    <t>PLACIDOX 75 MG X 30</t>
  </si>
  <si>
    <t>PLAFIN ESPIRALES CONTRA ZANCUDOS</t>
  </si>
  <si>
    <t>PLAFIN VAPORIZADOR ELECTRICO</t>
  </si>
  <si>
    <t>PLAGATOX  PLACAS  30</t>
  </si>
  <si>
    <t>PLAGATOX  POR  30  PLACAS</t>
  </si>
  <si>
    <t>PLAGATOX ESPIRAL 24 UNI</t>
  </si>
  <si>
    <t>PLAGATOX ESPIRALES 12 UNI</t>
  </si>
  <si>
    <t>PLAGATOX PLAQUITAS</t>
  </si>
  <si>
    <t>PLAGRIL 75 MG X 14</t>
  </si>
  <si>
    <t>PLAGRIL 75mg</t>
  </si>
  <si>
    <t>PLAGRIL X 28</t>
  </si>
  <si>
    <t>PLAK - ATTACK REMOVEDOR E PLACA DENTAL</t>
  </si>
  <si>
    <t>PLAN ADELGAZANTE 20 DIAS</t>
  </si>
  <si>
    <t>PLANCHA CABELLO GAMA</t>
  </si>
  <si>
    <t>PLANTABEN  X 30 SOBRE</t>
  </si>
  <si>
    <t>PLANTILLAS PARA CABALLEROS  T  42</t>
  </si>
  <si>
    <t>PLANTILLAS RIGA N 35</t>
  </si>
  <si>
    <t>PLANTILLAS RIGA N 37</t>
  </si>
  <si>
    <t>PLANTILLAS RIGA N 38</t>
  </si>
  <si>
    <t>PLANTILLAS SEÑOR PIE</t>
  </si>
  <si>
    <t>PLANTILLAS SEÑOR PIES</t>
  </si>
  <si>
    <t>PLANTILLAS TALLA 40</t>
  </si>
  <si>
    <t>PLANTILLAS TULIS PARA TALON T / UNICA</t>
  </si>
  <si>
    <t>PLANTURA CH ANTC</t>
  </si>
  <si>
    <t>PLANTURA CH EV Q</t>
  </si>
  <si>
    <t>PLANTURA CH MALT</t>
  </si>
  <si>
    <t>PLANTURA CHAMPU  4OO CM</t>
  </si>
  <si>
    <t>PLANTURA CP 300ml</t>
  </si>
  <si>
    <t>PLANTURA CREMA PARA PEINAR</t>
  </si>
  <si>
    <t>PLANTURA CREMA PARA PEINAR CON KERATINA</t>
  </si>
  <si>
    <t>PLAQUINOL 200 MG X 100</t>
  </si>
  <si>
    <t>PLAQUINOL 200MG X 20 TABLETAS</t>
  </si>
  <si>
    <t>PLAQUITA EQUIPO</t>
  </si>
  <si>
    <t>PLAQUITAS DE PLAGATOX x 30</t>
  </si>
  <si>
    <t>platanito de ajo 45 g</t>
  </si>
  <si>
    <t>PLATANITO NATURAL 100 G</t>
  </si>
  <si>
    <t>platanitos caribean</t>
  </si>
  <si>
    <t>PLATANITOS CARIBEAN CHIPS 30 GR</t>
  </si>
  <si>
    <t>PLATANITOS CARIBEAN CHIPS 30GRS</t>
  </si>
  <si>
    <t>PLATANITOS NATUCHIPS 42 GR</t>
  </si>
  <si>
    <t>PLATANITOS NATURAL</t>
  </si>
  <si>
    <t>PLATO  PARA BEBES</t>
  </si>
  <si>
    <t>PLATO CIERRE HERMETICO MAWS</t>
  </si>
  <si>
    <t>PLATO DISNEY  CON  MUÑECO</t>
  </si>
  <si>
    <t>PLATOS CON DIVICION</t>
  </si>
  <si>
    <t>PLAVIX 300 MG X 4</t>
  </si>
  <si>
    <t>plavix 75 mg x 28</t>
  </si>
  <si>
    <t>PLAVIX 75G 14 TABLETAS  LABORA SANAFI</t>
  </si>
  <si>
    <t>PLAVIX 75MG X 14 TABLETAS</t>
  </si>
  <si>
    <t>PLAY BOY LUBR</t>
  </si>
  <si>
    <t>PLAY BOY LUBR DO</t>
  </si>
  <si>
    <t>PLAY BOY LUBRIC</t>
  </si>
  <si>
    <t>PLAY BOY ULTR FINE</t>
  </si>
  <si>
    <t>PLAYTEX TAMPONES X 4 REGULAR</t>
  </si>
  <si>
    <t>PLAYTEX TAPONES 8 UNIDADES REGULAR</t>
  </si>
  <si>
    <t>PLAYTEX TAPONES 8 UNIDADES SUPER</t>
  </si>
  <si>
    <t>PLENDIL 10 MG / 10 TAB</t>
  </si>
  <si>
    <t>PLENDIL 5MG 10 TAB</t>
  </si>
  <si>
    <t>PLENITUD  X 10 UNIDADES</t>
  </si>
  <si>
    <t>PLENITUD ADULTO G 8 UNI</t>
  </si>
  <si>
    <t>PLENITUD ADULTO M  8 UNI</t>
  </si>
  <si>
    <t>PLENITUD CLASSIC X 8 TALLA L</t>
  </si>
  <si>
    <t>PLENITUD MEDIANO PROTECT 8 UNI</t>
  </si>
  <si>
    <t>PLENITUD PAÑALES G 16 UNI</t>
  </si>
  <si>
    <t>PLENITUD PAÑALES M  16 UNI</t>
  </si>
  <si>
    <t>PLEXAMIN JARABE 240ML  ALIAN</t>
  </si>
  <si>
    <t>PLEXAMIN JBE. 120 CC.</t>
  </si>
  <si>
    <t>PLIDAN COMPUESTO 10COMP. ROEMMERS</t>
  </si>
  <si>
    <t>PLIDAN COMPUESTO AMP.</t>
  </si>
  <si>
    <t>plidan compuesto ampolla im. iv</t>
  </si>
  <si>
    <t>PLIDAN COMPUESTO LABORA ROEMMERS</t>
  </si>
  <si>
    <t>PLIDAN GOTAS</t>
  </si>
  <si>
    <t>PLIDAN GOTAS  15ML LABOARTORIOS KLINOS</t>
  </si>
  <si>
    <t>PLUSBELLE ACONDICIONADOR  1000ML</t>
  </si>
  <si>
    <t>PLUSBELLE ALGAS MARINA SHAMPOO</t>
  </si>
  <si>
    <t>PLUSBELLE ALGAS MARINAS 1000 ML</t>
  </si>
  <si>
    <t>PLUSBELLE BAMBU Y ALOE VERA</t>
  </si>
  <si>
    <t>PLUSBELLE CERAMIDAS ACTIVAS SHAMPOO</t>
  </si>
  <si>
    <t>PLUSBELLE MANZANA Y PERA  SHAMPOO</t>
  </si>
  <si>
    <t>PLUSBELLE SH CERAMID</t>
  </si>
  <si>
    <t>PLUSBELLE SH SEMILL</t>
  </si>
  <si>
    <t>PLUSBELLE SHAMPOO</t>
  </si>
  <si>
    <t>PODI CREMA PARA LOS PIES</t>
  </si>
  <si>
    <t>POENBIOTIC 5ML</t>
  </si>
  <si>
    <t>POENGATIF 5 ML</t>
  </si>
  <si>
    <t>POENKERAT  SOLUCION  OFTALMICA</t>
  </si>
  <si>
    <t>POENTOBRAL 5G</t>
  </si>
  <si>
    <t>POENTOBRAL 5ML</t>
  </si>
  <si>
    <t>POENTOBRAL PLUS</t>
  </si>
  <si>
    <t>POENTOBRAL PLUS 5ML</t>
  </si>
  <si>
    <t>POKER MEREY</t>
  </si>
  <si>
    <t>POLANTAC X 30 TAB</t>
  </si>
  <si>
    <t>POLARAMEX JBE. 120CC.</t>
  </si>
  <si>
    <t>POLARAMIN 10 TABLETAS 10MG LABO SCHERING</t>
  </si>
  <si>
    <t>POLARAMINE R 10MG 10TABLETAS</t>
  </si>
  <si>
    <t>0000000P'0008</t>
  </si>
  <si>
    <t>POLARAMINE REFORMULADO 1MG-ML</t>
  </si>
  <si>
    <t>0000000P-0008</t>
  </si>
  <si>
    <t>POLEO JARABE  120ML  ARCO  IRIS</t>
  </si>
  <si>
    <t>POLEONIN JARABE PED.</t>
  </si>
  <si>
    <t>POLI VI-SOL  SOLUCION GOTAS</t>
  </si>
  <si>
    <t>POLICITRA SOLUCION 500 ML</t>
  </si>
  <si>
    <t>POLIFIX  22G</t>
  </si>
  <si>
    <t>POLIFIX 56 GRAMOS</t>
  </si>
  <si>
    <t>POLIK CREMA 35G</t>
  </si>
  <si>
    <t>POLIK POLVO 20G</t>
  </si>
  <si>
    <t>POLIOTICO GOTAS OTICO LAB OSMOPHARM</t>
  </si>
  <si>
    <t>POLISTERON 250</t>
  </si>
  <si>
    <t>POLIVIPLEX X 30 CAP</t>
  </si>
  <si>
    <t>POLIVITAPLEX 25 CAPSULAS</t>
  </si>
  <si>
    <t>0000000P'0015</t>
  </si>
  <si>
    <t>POLIVITAPLEX 30 CAPSULAS</t>
  </si>
  <si>
    <t>0000000P-0015</t>
  </si>
  <si>
    <t>POLIX 1% SOLUCION 20ML</t>
  </si>
  <si>
    <t>POLVO BABY J&amp;J 400gr</t>
  </si>
  <si>
    <t>POLVO BOROCANFORADO 120 G</t>
  </si>
  <si>
    <t>POLVO NATURAL MELODY</t>
  </si>
  <si>
    <t>POLVO ORTO BORICOS</t>
  </si>
  <si>
    <t>POLVO-RONES 75g</t>
  </si>
  <si>
    <t>POLVOS ORTO-BORICOS  60G</t>
  </si>
  <si>
    <t>POLVOS ORTO-BORICOS 120G</t>
  </si>
  <si>
    <t>POLYSTERON 250 1ML</t>
  </si>
  <si>
    <t>POLYSTERON 250MG AMPOLLA</t>
  </si>
  <si>
    <t>POMADA ARNICA 60gr</t>
  </si>
  <si>
    <t>POMADA AZUFRE 60gr</t>
  </si>
  <si>
    <t>POMADA BELLADONA</t>
  </si>
  <si>
    <t>POMADA BORI- ZINC</t>
  </si>
  <si>
    <t>POMADA DE ARNICA</t>
  </si>
  <si>
    <t>POMADA DE AZAHAR 30 GR</t>
  </si>
  <si>
    <t>POMADA DE AZAHARES</t>
  </si>
  <si>
    <t>pomada de azahares</t>
  </si>
  <si>
    <t>POMADA DE AZAHARES 30 GRAMOS</t>
  </si>
  <si>
    <t>POMITOS DE ALGODON</t>
  </si>
  <si>
    <t>POMPI FRESH x 50UNIDADES</t>
  </si>
  <si>
    <t>POMPI PROTEC</t>
  </si>
  <si>
    <t>POND 'S CREMA HUMECTANTE</t>
  </si>
  <si>
    <t>POND S REJUVENESS CREMA  50 G</t>
  </si>
  <si>
    <t>POND^S BIO- HYDRATANTE</t>
  </si>
  <si>
    <t>POND`S  "C" CREMA DE LIMPIEZA CON PEPINO</t>
  </si>
  <si>
    <t>POND`S  "S" HUMECTANTE NUTRITIVA</t>
  </si>
  <si>
    <t>POND`S  C CREMA DE LIMPIEZA ORIGINAL</t>
  </si>
  <si>
    <t>POND`S BIO HIDRATANTE PROTECCION SOLAR</t>
  </si>
  <si>
    <t>POND`S CLARANT B3 200ML</t>
  </si>
  <si>
    <t>POND`S CREMA ANTI-ARRUGAS</t>
  </si>
  <si>
    <t>POND`S REMOVEDORA DE ESMALTE CON PEPINO</t>
  </si>
  <si>
    <t>POND`S TRIACTIV   NOCHE</t>
  </si>
  <si>
    <t>POND`S TRIACTIV  DIA</t>
  </si>
  <si>
    <t>POND´S CLARANT B3 PIEL NORMAL A GRASA</t>
  </si>
  <si>
    <t>POND´S CLARANT B3 PIEL NORMAL A SECA</t>
  </si>
  <si>
    <t>PONDS  CREMA  DE  LIMPIESA  C</t>
  </si>
  <si>
    <t>PONDS  CREMA  H   HIDRATANTE</t>
  </si>
  <si>
    <t>PONDS  CREMA  NUTRITIVA</t>
  </si>
  <si>
    <t>POND'S  H HIDRATA POR 20 H 100 G</t>
  </si>
  <si>
    <t>POND'S  REJUVENESS 100G</t>
  </si>
  <si>
    <t>POND'S  S HUMECTA POR 24 H 100G</t>
  </si>
  <si>
    <t>PONDS 20gr WHITE</t>
  </si>
  <si>
    <t>PONDS AGE</t>
  </si>
  <si>
    <t>PONDS BIO HYD</t>
  </si>
  <si>
    <t>PONDS BIO HYDRA</t>
  </si>
  <si>
    <t>POND'S BIO- HYDRATANTE 100 G</t>
  </si>
  <si>
    <t>PONDS C CREMA LIMPIADORA 45G</t>
  </si>
  <si>
    <t>PONDS C CREMA LIMPIADORA DE PEPINO</t>
  </si>
  <si>
    <t>PONDS CLARANT ACTIV CONTROL DE MANCHAS</t>
  </si>
  <si>
    <t>POND'S CLARANT B3</t>
  </si>
  <si>
    <t>PONDS CLARANT B3 PIEL NORMAL</t>
  </si>
  <si>
    <t>PONDS CLARAT B3</t>
  </si>
  <si>
    <t>PONDS CR LIQD DESMQ</t>
  </si>
  <si>
    <t>PONDS CREMA DE LIMPIEZA C 45G</t>
  </si>
  <si>
    <t>POND'S CREMAS HUMECTANTE</t>
  </si>
  <si>
    <t>POND'S GOLD RADIANCE</t>
  </si>
  <si>
    <t>POND'S R ANTI ARRUG</t>
  </si>
  <si>
    <t>PONDS REJUVENESS  CREMA  50G</t>
  </si>
  <si>
    <t>PONDS S CREMA NUTRITIVA 50 G</t>
  </si>
  <si>
    <t>PONDS TOALLAS DESMAQUILLANTES</t>
  </si>
  <si>
    <t>PONDS WHITE BEAUTY</t>
  </si>
  <si>
    <t>POND'S WHITE BEAUTY 50 G</t>
  </si>
  <si>
    <t>PONQUESITOS RIFEL</t>
  </si>
  <si>
    <t>PONS DIA REST</t>
  </si>
  <si>
    <t>PONS NOCH REST</t>
  </si>
  <si>
    <t>PONSTAN</t>
  </si>
  <si>
    <t>PONSTAN 500 mg DISPENSADOR,,,,,</t>
  </si>
  <si>
    <t>PONSTAN 500 MG X 150 TAB DISPENSAROR</t>
  </si>
  <si>
    <t>PONSTAN 500MG 10 TABLTAS LABO PARKE DAV</t>
  </si>
  <si>
    <t>PONSTAN BLISTER</t>
  </si>
  <si>
    <t>POOSH  !  CHICLE  MORANGO</t>
  </si>
  <si>
    <t>POOSH BUBBLE UVA</t>
  </si>
  <si>
    <t>POP CRONCH  250 G</t>
  </si>
  <si>
    <t>POROSAL  70MG  4TABLETAS</t>
  </si>
  <si>
    <t>POROSAL 70MG X2 TABLETAS</t>
  </si>
  <si>
    <t>PORTA - BEBE</t>
  </si>
  <si>
    <t>PORTA BEBE</t>
  </si>
  <si>
    <t>PORTA BEBE AZUL Y BEIGE</t>
  </si>
  <si>
    <t>PORTA CHUPON  1 PIEZAS</t>
  </si>
  <si>
    <t>PORTA LECHE PARA LECHE EN POLVO</t>
  </si>
  <si>
    <t>PORTA TOALLAS HUMEDAS TOMITIPI</t>
  </si>
  <si>
    <t>POSETA INFANTIL</t>
  </si>
  <si>
    <t>Postinor  1</t>
  </si>
  <si>
    <t>POSTINOR 0.75MG 2 TABLETAS LABO PG</t>
  </si>
  <si>
    <t>postinor 2</t>
  </si>
  <si>
    <t>postinor 2 tabletas</t>
  </si>
  <si>
    <t>POSTOP-QX  HC</t>
  </si>
  <si>
    <t>POSTOP-QX  HC 10*12</t>
  </si>
  <si>
    <t>POSTRE DE FRUTAS  113gr</t>
  </si>
  <si>
    <t>postre de frutas heinz</t>
  </si>
  <si>
    <t>POTASSIUM  GLUCONATE 99 MG 100TAB</t>
  </si>
  <si>
    <t>POTASSIUM GLUCONATE  100 TAB</t>
  </si>
  <si>
    <t>POTASSIUM GLUCONATE 550MG 100TAB</t>
  </si>
  <si>
    <t>POTASSIUM GLUCONATE 99MG X 100 TABLE GNC</t>
  </si>
  <si>
    <t>POTATO L</t>
  </si>
  <si>
    <t>POVIDINE  JABON  LIQUIDO</t>
  </si>
  <si>
    <t>POVIDINE JABON LIQUIDO</t>
  </si>
  <si>
    <t>POVIDINE SOLUCION TOPICA 170ML</t>
  </si>
  <si>
    <t>POVIDONA JABON LIQUIDO 120ML</t>
  </si>
  <si>
    <t>POVIDONA SOLUCION 120ML</t>
  </si>
  <si>
    <t>POVISOL CON JABON</t>
  </si>
  <si>
    <t>POWER ADE FT 500ml</t>
  </si>
  <si>
    <t>POWER ADE M 500ml</t>
  </si>
  <si>
    <t>POWER ADE MORA</t>
  </si>
  <si>
    <t>POWER CAPS  GEL  COMBO 85G</t>
  </si>
  <si>
    <t>POWER PUTTY GOMA</t>
  </si>
  <si>
    <t>POWER STRIPE  DESODORANTE  51G</t>
  </si>
  <si>
    <t>POWERADE FRUTAS 600ml</t>
  </si>
  <si>
    <t>POWERCELL  ULTRA  ALKALINES</t>
  </si>
  <si>
    <t>powerful x 60 cap woman</t>
  </si>
  <si>
    <t>PRACTICLEAN LIMPI VIDRIOS</t>
  </si>
  <si>
    <t>practiclin multiuso</t>
  </si>
  <si>
    <t>PRACTICLIN TH VH</t>
  </si>
  <si>
    <t>PRACTICLIN X 36 TOALLAS HUMEDAS</t>
  </si>
  <si>
    <t>PRACTIN 10 TABLETAS LABORA SCHERING</t>
  </si>
  <si>
    <t>0000000P'0004</t>
  </si>
  <si>
    <t>PRADAMIN 10MG 6 AMPOLLAS</t>
  </si>
  <si>
    <t>0000000P-0004</t>
  </si>
  <si>
    <t>PRADAMIN 10MG/2ML</t>
  </si>
  <si>
    <t>pradaxa 110 mg x 10</t>
  </si>
  <si>
    <t>PRADAXA 110 MG X 10 CAP</t>
  </si>
  <si>
    <t>PRADAXA 110 MG X 30</t>
  </si>
  <si>
    <t>PRADAXA 110 MG X 60</t>
  </si>
  <si>
    <t>PRADAXA 110 X 30</t>
  </si>
  <si>
    <t>PRADAXA 150 MG X 30</t>
  </si>
  <si>
    <t>PRADAXA 150 MG X 60</t>
  </si>
  <si>
    <t>PRADAXA 75 MG X 10 CAP</t>
  </si>
  <si>
    <t>PRADAXA 75 MG X 30</t>
  </si>
  <si>
    <t>PRAMIDE 10MG 20 COMPRIMIDOS LABO GALENO</t>
  </si>
  <si>
    <t>PRAMIDE GOTAS 30ML LAB GALENO</t>
  </si>
  <si>
    <t>PRAMIDE SOL. 120 CC.</t>
  </si>
  <si>
    <t>pranex  60  mg x 10m</t>
  </si>
  <si>
    <t>PRANEX 60 MG COMBO</t>
  </si>
  <si>
    <t>PRANEX ACEMETACINA 60MG CAP. LAB BAYER</t>
  </si>
  <si>
    <t>PRANEX LP 90 MG X 10</t>
  </si>
  <si>
    <t>PRANEX LP CAPSULAS 90MG LABORA BAYER</t>
  </si>
  <si>
    <t>PRAVACOL 10 TABLETAS 40MG  LABO SQUIBB</t>
  </si>
  <si>
    <t>PRAVACOL 10MG 15 TAB SQUIBB</t>
  </si>
  <si>
    <t>PRAVACOL 10MG X 15 TABLETAS</t>
  </si>
  <si>
    <t>PRAVACOL 15 TABLETAS 20MG LABO SQUIBB</t>
  </si>
  <si>
    <t>PRAVACOL 20 MG X 10</t>
  </si>
  <si>
    <t>PRAVACOL 20 MG X 10 TAB</t>
  </si>
  <si>
    <t>PRAVACOL 40MG POR 10 TABLETAS</t>
  </si>
  <si>
    <t>PRAVASTATINA 10MG  POR 15 COMP GV</t>
  </si>
  <si>
    <t>PRAVASTATINA 10MG POR 10 COMP GV</t>
  </si>
  <si>
    <t>PRAVASTATINA 20 MG X 15 COMPRIMIDO</t>
  </si>
  <si>
    <t>PRAVASTATINA 20MG 10COMPRIMIDOS GV</t>
  </si>
  <si>
    <t>PRAVASTATINA 20MG 15COMP GV</t>
  </si>
  <si>
    <t>PRAVASTATINA SODICA 10 MG X 10</t>
  </si>
  <si>
    <t>PRAVASTATINA SÓDICA 10MG</t>
  </si>
  <si>
    <t>PRAVCOL 15 TABLETAS 10MG LABO. SQUIBBB</t>
  </si>
  <si>
    <t>PRAXONA</t>
  </si>
  <si>
    <t>PRAXONA 10COMP ROWE</t>
  </si>
  <si>
    <t>PRAXONA 24COMP ROWE</t>
  </si>
  <si>
    <t>praxona dispensador</t>
  </si>
  <si>
    <t>PRE - TRATAMIENTO ROMERO</t>
  </si>
  <si>
    <t>PREBICTAL 150 MG X28</t>
  </si>
  <si>
    <t>PREBICTAL 300 MG X 28</t>
  </si>
  <si>
    <t>PREBICTAL 75 MG X 28</t>
  </si>
  <si>
    <t>PREBICTAL 75 MG X14</t>
  </si>
  <si>
    <t>PREBLOC 10 MG</t>
  </si>
  <si>
    <t>PREBLOC 2.5 MG</t>
  </si>
  <si>
    <t>PREBLOC 5 MG X 30</t>
  </si>
  <si>
    <t>PRECAR 25MG 20 GRAGEAS LABORA GALENO</t>
  </si>
  <si>
    <t>PRECAR 75MG 12 GRAGEAS LABORA GALENO</t>
  </si>
  <si>
    <t>PRECISON PLUS 25 TIRAS</t>
  </si>
  <si>
    <t>PREDNA 120 ML</t>
  </si>
  <si>
    <t>PREDNA 15 MG / 5 ML</t>
  </si>
  <si>
    <t>PREDNEFRIN FORTE SOLUCION OFTALMICA</t>
  </si>
  <si>
    <t>PREDNICORT I.M/I.V</t>
  </si>
  <si>
    <t>PREDNISONA  5MG  20  OFA</t>
  </si>
  <si>
    <t>PREDNISONA 10 TABLETAS 5MG  LABO CALOX</t>
  </si>
  <si>
    <t>PREDNISONA 5 MG X 20</t>
  </si>
  <si>
    <t>PREDNISONA 5 MG X 30 COMP</t>
  </si>
  <si>
    <t>PREDNISONA 50 MG X 10 GENCER</t>
  </si>
  <si>
    <t>PREDNISONA 50MG POR 10 COMP GIEMPI</t>
  </si>
  <si>
    <t>PREDNISONA 50MG POR 10 TAB CALOX</t>
  </si>
  <si>
    <t>PREDNISONA 5MG 30 TABLETAS LABO CALOX</t>
  </si>
  <si>
    <t>PREDNISONA 5MG X 10 TABLETAS GENC</t>
  </si>
  <si>
    <t>PREGNANCY TEST DE EMBARAZO</t>
  </si>
  <si>
    <t>PREGOBIN 150 MG X 30</t>
  </si>
  <si>
    <t>PREGOBIN 75 MG X 30</t>
  </si>
  <si>
    <t>PREMARIN 0.3MG 28GRAGEAS</t>
  </si>
  <si>
    <t>PREMARIN 28 GRA 0,625MG</t>
  </si>
  <si>
    <t>PREMARIN 28 GRAGEAS LABORA WYETH</t>
  </si>
  <si>
    <t>PREMARIN CREMA VAGINAL 21G</t>
  </si>
  <si>
    <t>PREMARIN WYETH 28 GRAGEAS LABORA WYETH</t>
  </si>
  <si>
    <t>PREMELLE PLUS 28 GRAGEAS LABORA WYETH</t>
  </si>
  <si>
    <t>PREMIUM LATEX CONDOMS</t>
  </si>
  <si>
    <t>PRENAN DESDE EL NACIMIENTO</t>
  </si>
  <si>
    <t>PRENAVIT 30 CAPSULAS LABORATO GYNO PHARR</t>
  </si>
  <si>
    <t>PRENDA 60 ML</t>
  </si>
  <si>
    <t>PRENITIVA X 20 SOBRE</t>
  </si>
  <si>
    <t>PREPARACION H SUPOSITORIOS</t>
  </si>
  <si>
    <t>PREPARATION H CREMA</t>
  </si>
  <si>
    <t>prepenem 500 / 500</t>
  </si>
  <si>
    <t>PRESARTAN 50MG 10COMP GIEMPI</t>
  </si>
  <si>
    <t>PRESERVATIVO CHOCOLATE X 3</t>
  </si>
  <si>
    <t>PRESERVATIVO SEX</t>
  </si>
  <si>
    <t>PRESERVATIVO TE AMO</t>
  </si>
  <si>
    <t>PRESERVATIVO USA SPORTS TACHONADO</t>
  </si>
  <si>
    <t>PRESERVATIVOS SEX STYLES X 3</t>
  </si>
  <si>
    <t>preservativos te amo</t>
  </si>
  <si>
    <t>PRESERVATIVOS TE AMO</t>
  </si>
  <si>
    <t>PRESERVATIVOS TQM</t>
  </si>
  <si>
    <t>PRESIDERM UNGUENTO</t>
  </si>
  <si>
    <t>PRESOQUIN 60MG 20 COMPRIMIDOS LAB DOLLD</t>
  </si>
  <si>
    <t>PRESOQUIN 90MG 20 CAPSULAS LABORA DOLLER</t>
  </si>
  <si>
    <t>PRESTIGE 50 TEST STRIPS</t>
  </si>
  <si>
    <t>PRESTIGE FACIL GLUCOM</t>
  </si>
  <si>
    <t>PRESTIGE FACIL GLUCOMETRO</t>
  </si>
  <si>
    <t>PRESTIGE FACIL KIT</t>
  </si>
  <si>
    <t>PRESTIGE FACIL TIRAS X 50</t>
  </si>
  <si>
    <t>prestige facil trueread kid</t>
  </si>
  <si>
    <t>PRESTIGE FACIL X 25 TIRAS</t>
  </si>
  <si>
    <t>PRESTIGE TIRAS *25</t>
  </si>
  <si>
    <t>PRESTOBARBA CONFORT BIC X 2</t>
  </si>
  <si>
    <t>PRESTOBARBA EXEL GILLETTE FOR WOMEN X 2</t>
  </si>
  <si>
    <t>PRESTOBARBA GILLETTE</t>
  </si>
  <si>
    <t>PRESTOBARBA GILLETTE AZUL</t>
  </si>
  <si>
    <t>PRESTOBARBA ULTRA GRIP X 2UNIDADES</t>
  </si>
  <si>
    <t>PRESTOBARBAS  SCHICK  TECNOLOGIA</t>
  </si>
  <si>
    <t>PRETERAX  2,5 MG - 0,625 MG</t>
  </si>
  <si>
    <t>PRETERAX  2MG - 0.625 MG</t>
  </si>
  <si>
    <t>PRETERAX  5 MG - 1,25 MG X 30</t>
  </si>
  <si>
    <t>PRETERAX 10- 2,5 MG X14</t>
  </si>
  <si>
    <t>PRETERAX 10 COMPRIMIDOS  LABORA SERVIER</t>
  </si>
  <si>
    <t>PRETERAX 10MG- 2,5 MG X 30</t>
  </si>
  <si>
    <t>PRETERAX 2,5 MG - 0,625 MG X 30</t>
  </si>
  <si>
    <t>preterax 5- 1,25 mg x10</t>
  </si>
  <si>
    <t>PREVAIL 20 PAIR</t>
  </si>
  <si>
    <t>PREVAN 10MG 10 TABLETAS LABO VARGAS</t>
  </si>
  <si>
    <t>PREVERAL 15MG 120ML JARABE VARGAS</t>
  </si>
  <si>
    <t>PREVERAL CON CODEINA</t>
  </si>
  <si>
    <t>PREVERAL CON CODEINA JARABE</t>
  </si>
  <si>
    <t>PREVERAL CON DEXTROMETORFANO</t>
  </si>
  <si>
    <t>PREVERAL JBE. 120 CC. C/COD</t>
  </si>
  <si>
    <t>PRILACE  20  20 TABLETAS</t>
  </si>
  <si>
    <t>PRILACE 10 MG X 30</t>
  </si>
  <si>
    <t>PRILACE 10MG  TABLETAS LABORA FARMA</t>
  </si>
  <si>
    <t>PRILACE 10MG 20 TABLETAS LABORA FARMA</t>
  </si>
  <si>
    <t>PRILACE 10MG 50 TABLETAS LABORA FARMA</t>
  </si>
  <si>
    <t>PRILACE 10MG POR 10TABLETAS</t>
  </si>
  <si>
    <t>PRILACE 10MG X 20 TABLETAS</t>
  </si>
  <si>
    <t>PRILACE 10MG X 50 TABLETAS</t>
  </si>
  <si>
    <t>PRILACE 20 MG X30 TAB</t>
  </si>
  <si>
    <t>PRILACE 20 TABLETAS 5MG LABORA FARMA</t>
  </si>
  <si>
    <t>PRILACE 20MG 10 TABLETAS  LABORA  FARMA</t>
  </si>
  <si>
    <t>PRILACE 20MG 20 TABLETAS LABORA FARMA</t>
  </si>
  <si>
    <t>PRILACE 20MG 50 TABLETAS LABORA FARMA</t>
  </si>
  <si>
    <t>PRILACE 20MG POR 50 TABLETAS</t>
  </si>
  <si>
    <t>PRILACE 5mg</t>
  </si>
  <si>
    <t>PRIMAX 50mg</t>
  </si>
  <si>
    <t>PRIME 3 CONDONES ESPERMATICIDA LABO ANSE</t>
  </si>
  <si>
    <t>PRIME 3CONDONES LABO ANSELL</t>
  </si>
  <si>
    <t>PRIME LUBRICADO</t>
  </si>
  <si>
    <t>PRIME TEXTURE 3 CONDONESLABO ANSELL</t>
  </si>
  <si>
    <t>PRIME TEXTURIZADO  X 3 CONDONES</t>
  </si>
  <si>
    <t>PRIMOSISTON 10 MG/ML</t>
  </si>
  <si>
    <t>PRIMOSISTON 30 TABLETAS LABORA SCHERING</t>
  </si>
  <si>
    <t>PRIMPERAN 1 MG / ML</t>
  </si>
  <si>
    <t>PRIMPERAN 10 MG X 20 COMP</t>
  </si>
  <si>
    <t>PRIMPERAN 10MG 20 COMPRIMIDOS LAB. SANFI</t>
  </si>
  <si>
    <t>PRIMPERAN 10mg AMP</t>
  </si>
  <si>
    <t>PRIMPERAN 10MG/2ML INY INTRAMUSCULAR</t>
  </si>
  <si>
    <t>PRIMPERAN SOL. BBLE. 100CC.</t>
  </si>
  <si>
    <t>PRINGLES CEBOLLA 140 GR</t>
  </si>
  <si>
    <t>PRINGLES ORIGINAL 140 GR</t>
  </si>
  <si>
    <t>PRINGLES QUESO 140 GR</t>
  </si>
  <si>
    <t>PRIPERAN GOTAS LABORA SANOFI SYNTHELABO</t>
  </si>
  <si>
    <t>PRITOR  80MG  14 TAB</t>
  </si>
  <si>
    <t>PRITOR TM 40MG POR 14 TABLETAS</t>
  </si>
  <si>
    <t>PRITORPLUS 40MG/12.5MG 14TABLETAS</t>
  </si>
  <si>
    <t>PRITOR-PLUS 80MG/12,5MG X14 TABLETAS</t>
  </si>
  <si>
    <t>PRO  425  UN  PREST OBARBAS   GRATIS</t>
  </si>
  <si>
    <t>PRO  COMPACT  CEPILLO  MEDIANO</t>
  </si>
  <si>
    <t>PRO  DELUXE  SUAVE</t>
  </si>
  <si>
    <t>PRO  DOBLE  ACCION  CEPILLO  900</t>
  </si>
  <si>
    <t>PRO  KIDS  DE  NIÑO  SUAVE</t>
  </si>
  <si>
    <t>PRO  PLUS  CEPILLO  MEDIANO  ANATOMICO</t>
  </si>
  <si>
    <t>PRO  PLUS  CEPILLO SUAVE  2X1 CLASSIC</t>
  </si>
  <si>
    <t>PRO  PLUS  DOBLE  ACCION</t>
  </si>
  <si>
    <t>PRO - PLUS 2 X1 ONDULADO</t>
  </si>
  <si>
    <t>PRO  PREMIIUM   SUAVE</t>
  </si>
  <si>
    <t>PRO 205 DOBLE ACCION</t>
  </si>
  <si>
    <t>PRO DELUXE X2 CEPILLOS SUAVE</t>
  </si>
  <si>
    <t>pro doble accion 2 x 1</t>
  </si>
  <si>
    <t>PRO DOBLE ACCION 900 CEPILLO DENTAL</t>
  </si>
  <si>
    <t>PRO MAX MEDIANO       HHNP</t>
  </si>
  <si>
    <t>PRO- PL 400G</t>
  </si>
  <si>
    <t>PRO PLUS  ANATOMICO 2X 1</t>
  </si>
  <si>
    <t>PRO PLUS 2 X 1 CEPILLOS DENTALES</t>
  </si>
  <si>
    <t>PRO PLUS 2 X1  DOBLE ACCION</t>
  </si>
  <si>
    <t>PRO PLUS ANATOMICO MEDIANO</t>
  </si>
  <si>
    <t>PRO PLUS CLASSIC SUAVE</t>
  </si>
  <si>
    <t>PRO PLUS DOBLE ACCION  MEDIANO</t>
  </si>
  <si>
    <t>PRO PLUS MEDIANO</t>
  </si>
  <si>
    <t>PRO SALUD ORAL B</t>
  </si>
  <si>
    <t>PROACTIN  30 TABLETAS LABORA SCHERING</t>
  </si>
  <si>
    <t>PROACTIN 10MG POR 10 TABLETAS</t>
  </si>
  <si>
    <t>PROACTIN JARABE P  1MG 30ML</t>
  </si>
  <si>
    <t>PROACTIN JARABE P  1MG 60ML</t>
  </si>
  <si>
    <t>PROACTIN JARABE PEDIATRICO 1MG 30ML</t>
  </si>
  <si>
    <t>PROCEF  500MG  10 TABLATAS</t>
  </si>
  <si>
    <t>PROCEF SUSP. 250 100CC.</t>
  </si>
  <si>
    <t>PROCEF10 TABLETAS DE 500MG LABORA MEADJH</t>
  </si>
  <si>
    <t>PROCORALAN 5 MG X 28 COMP</t>
  </si>
  <si>
    <t>PROCORALAN 7.5 MG X 28COMP</t>
  </si>
  <si>
    <t>PROCTOGLYVENOL  CREMA 5 % + 2 %</t>
  </si>
  <si>
    <t>PROFENIC AMP</t>
  </si>
  <si>
    <t>PROFENID  100MG  10SUPOSITORIOS</t>
  </si>
  <si>
    <t>PROFENID 1 MG/ ML</t>
  </si>
  <si>
    <t>PROFENID 100MG 20 CAPSULAS LABORA AVENT</t>
  </si>
  <si>
    <t>PROFENID 100MG 20COMPRIMIDOS LABORA AVEN</t>
  </si>
  <si>
    <t>0000000P'0001</t>
  </si>
  <si>
    <t>PROFENID 100MG INYECTABLE 2 AMPOLLAS</t>
  </si>
  <si>
    <t>0000000P-0001</t>
  </si>
  <si>
    <t>PROFENID 100MG INYECTABLE AMPOLLAS</t>
  </si>
  <si>
    <t>PROFENID 100MG X 2AMP. INTRAMUSCULAR</t>
  </si>
  <si>
    <t>PROFENID 100MG/2ML X 6 AMPOLLAS</t>
  </si>
  <si>
    <t>PROFENID 200MG  10 COMPRI. LABORA AVENTI</t>
  </si>
  <si>
    <t>PROFENID BI 150 MG X 10 TAB</t>
  </si>
  <si>
    <t>PROFENID GEL 30G</t>
  </si>
  <si>
    <t>PROFENID X 6 AMPOLLAS  INTRAVENOSA</t>
  </si>
  <si>
    <t>PROFLOR 10 CAPSULAS  LABORA LETI</t>
  </si>
  <si>
    <t>PROFLOR POLVO 6 SOBRES  LABORA LETI</t>
  </si>
  <si>
    <t>PROFLOR X 12 SOBRES</t>
  </si>
  <si>
    <t>PROGENDO 100MG</t>
  </si>
  <si>
    <t>PROGESTOGEL 1 % GEL 80 G</t>
  </si>
  <si>
    <t>PROGRESS GOLD +2AÑOS</t>
  </si>
  <si>
    <t>progress gold 2 años 900g</t>
  </si>
  <si>
    <t>PROGRESS GOLD 900 G</t>
  </si>
  <si>
    <t>PROGRESS GOLD MAYOR DE 2 AÑOS 400 GR</t>
  </si>
  <si>
    <t>PROGYLUTON  POR 21 GRAGEAS</t>
  </si>
  <si>
    <t>PROGYLUTON 21 GRAGEAS LABORATO SCHERING</t>
  </si>
  <si>
    <t>PROGYNOVA 1mg</t>
  </si>
  <si>
    <t>0000000P'0016</t>
  </si>
  <si>
    <t>PROGYNOVA 1MG 28 GRAGEAS</t>
  </si>
  <si>
    <t>0000000P-0016</t>
  </si>
  <si>
    <t>PROGYNOVA 1MG POR 28 GRAGEAS</t>
  </si>
  <si>
    <t>prokal 400 g mantecado</t>
  </si>
  <si>
    <t>PROKAL CON L - CARNITINA FRESA</t>
  </si>
  <si>
    <t>PROKAL DIABETICO CON FIBRA</t>
  </si>
  <si>
    <t>prokal food chocolate</t>
  </si>
  <si>
    <t>PROKAL FOOD CON GLUTAMINA 440 G</t>
  </si>
  <si>
    <t>prokal food mantecado</t>
  </si>
  <si>
    <t>PROLYTE SOLUCION ORAL</t>
  </si>
  <si>
    <t>PROMEDIN JARABE 7,5MG 120ML</t>
  </si>
  <si>
    <t>PROMEDINA 120 ML</t>
  </si>
  <si>
    <t>PROMEDINA JARABE 7,5MG 120ML</t>
  </si>
  <si>
    <t>PROMEZOL 20MG 7 CAPSULAS LABO VARGAS</t>
  </si>
  <si>
    <t>PROMIFEN 20 GRAGEAS LABORA WYETH</t>
  </si>
  <si>
    <t>PROMISE PE GOLD 400 G</t>
  </si>
  <si>
    <t>PRONAPEN 800.000 UI</t>
  </si>
  <si>
    <t>PRONAPEN 800000 U. I</t>
  </si>
  <si>
    <t>PRONEURAX LP  7 CAP</t>
  </si>
  <si>
    <t>PRONEURAX LP X 7 CAP</t>
  </si>
  <si>
    <t>PROPANOLOL 10MG 20 TABLETAS  LABO ELTER</t>
  </si>
  <si>
    <t>PROPANOLOL 10MG TABLETAS GENERICOS RX</t>
  </si>
  <si>
    <t>PROPANOLOL 40 MG  X 20</t>
  </si>
  <si>
    <t>PROPANOLOL 40MG 20 TABLETAS LABORA ELTER</t>
  </si>
  <si>
    <t>PROPECIA 1 MG X 28</t>
  </si>
  <si>
    <t>PROPECIO 1MG POR 28 TABLETAS</t>
  </si>
  <si>
    <t>PROPOLEO Y GENGIBRE</t>
  </si>
  <si>
    <t>PROPOLIS- C JARABE 130G</t>
  </si>
  <si>
    <t>PROPRANOLOL 40MG 20 COMPR. PLUSANDEX</t>
  </si>
  <si>
    <t>PROPRANOLOL 40MG 20TAB. RX</t>
  </si>
  <si>
    <t>PROPRANOLOL 80 MG X 20</t>
  </si>
  <si>
    <t>PROSCAR 5MG 30TAB MERCK</t>
  </si>
  <si>
    <t>PROSCAR 5MG POR 15 TABLETAS</t>
  </si>
  <si>
    <t>PROSDINA 5MG 30 TABLETAS LABORA BIOTECH</t>
  </si>
  <si>
    <t>PROSOBEE POLVO 1KG</t>
  </si>
  <si>
    <t>PROSOBEE POLVO 400G</t>
  </si>
  <si>
    <t>PROSOLMIN X 20 CAPSULAS</t>
  </si>
  <si>
    <t>PROSOLVIT 20CAP. OSMOPHARM</t>
  </si>
  <si>
    <t>PROSOLVIT GOTAS VIA ORAL LAB OSMOPHARM</t>
  </si>
  <si>
    <t>PROSPAN 200ML</t>
  </si>
  <si>
    <t>PROSPAN JARABE COMBO KALOBA</t>
  </si>
  <si>
    <t>PROSPAN JBE. 100 CC.</t>
  </si>
  <si>
    <t>PROSTA PLUS X 50 CAP</t>
  </si>
  <si>
    <t>PROSTAFILINA  500MG CAPSULAS LABO BRISTO</t>
  </si>
  <si>
    <t>PROSTAFILINA 1 G IM. IV</t>
  </si>
  <si>
    <t>0000000P-0003</t>
  </si>
  <si>
    <t>PROSTAFILINA 1G POLVO SLUCION INYECTABLE</t>
  </si>
  <si>
    <t>0000000P'0003</t>
  </si>
  <si>
    <t>PROSTAFILINA 1G POLVO SOLUCION INYECTABL</t>
  </si>
  <si>
    <t>0000000P'0002</t>
  </si>
  <si>
    <t>PROSTAFILINA 25 POLVO SOLUCION INYECTABE</t>
  </si>
  <si>
    <t>PROSTAFILINA 2G PARENTERAL</t>
  </si>
  <si>
    <t>0000000P-0002</t>
  </si>
  <si>
    <t>PROSTAFILINA 2G POLVO SOLUCION INYECTABL</t>
  </si>
  <si>
    <t>PROSTAFILINA PARENTERAL 2 G SOL INY</t>
  </si>
  <si>
    <t>PROSTALIVE X 30 CAP</t>
  </si>
  <si>
    <t>PROSTANAT  PLUS  540MG 60 CAP</t>
  </si>
  <si>
    <t>PROSTAPLANT 60 CAP</t>
  </si>
  <si>
    <t>prostatonin  x 30 cap</t>
  </si>
  <si>
    <t>PROSTATONIN 30 CAPSULAS  LABORA PHARMAT</t>
  </si>
  <si>
    <t>PROTEC</t>
  </si>
  <si>
    <t>PROTEC  CODERA TALLA  S</t>
  </si>
  <si>
    <t>PROTEC  MUÑEQUERA  ORTOPEDICA DERECHA</t>
  </si>
  <si>
    <t>PROTEC ALMOHADA CERVICAL</t>
  </si>
  <si>
    <t>PROTEC BALANCE X 3 JABONES</t>
  </si>
  <si>
    <t>PROTEC BRAGERO PARA HERNIA</t>
  </si>
  <si>
    <t>protec cabestrillo</t>
  </si>
  <si>
    <t>PROTEC CABRESTILLO AJUSTABLE</t>
  </si>
  <si>
    <t>PROTEC CODERA M</t>
  </si>
  <si>
    <t>PROTEC CORRECTOR DE POSTURA SOPORTE CLA</t>
  </si>
  <si>
    <t>PROTEC FAJA AJUSTABLE M</t>
  </si>
  <si>
    <t>PROTEC FAJA PROTECTORA INDUSTRIAL</t>
  </si>
  <si>
    <t>PROTEC FAJA SACRO LUMBAR</t>
  </si>
  <si>
    <t>PROTEC INMOVILIZADOR  DE HOMBRE ELASTICO</t>
  </si>
  <si>
    <t>PROTEC INMOVILIZADOR DE HOMBRO  S</t>
  </si>
  <si>
    <t>PROTEC MUÑEQUERA   TALLA  M</t>
  </si>
  <si>
    <t>PROTEC MUÑEQUERA IZQUIERDA</t>
  </si>
  <si>
    <t>PROTEC MUÑEQUERA ORTOPEDICA DERECHA</t>
  </si>
  <si>
    <t>PROTEC MUÑEQUERA TALLA S</t>
  </si>
  <si>
    <t>PROTEC MUSLERA TALLA M</t>
  </si>
  <si>
    <t>PROTEC NEOPRENE CODERA</t>
  </si>
  <si>
    <t>PROTEC NEOPRENE FAJA AJUSTABLE</t>
  </si>
  <si>
    <t>PROTEC NEOPRENE MUSLERA</t>
  </si>
  <si>
    <t>PROTEC NEOPRENE RODILLERA</t>
  </si>
  <si>
    <t>PROTEC RODILLERA   TALLA  L</t>
  </si>
  <si>
    <t>PROTEC RODILLERA ALCOLCHADA     L</t>
  </si>
  <si>
    <t>PROTEC RODILLERA ALCOLCHADA    M</t>
  </si>
  <si>
    <t>PROTEC RODILLERA ARTICULADA REF GN62</t>
  </si>
  <si>
    <t>PROTEC RODILLERA EN ESPIRAL</t>
  </si>
  <si>
    <t>PROTEC SHORT PARA EJERCICIO</t>
  </si>
  <si>
    <t>PROTEC SOPORTE CON COPA</t>
  </si>
  <si>
    <t>PROTEC SOPORTE COSTILLERO</t>
  </si>
  <si>
    <t>PROTEC SOPORTE DE ROTULA</t>
  </si>
  <si>
    <t>PROTEC SUSPENSORIO</t>
  </si>
  <si>
    <t>PROTEC TOBILLERA</t>
  </si>
  <si>
    <t>PROTECMUÑEQUERA AJUSTABLE</t>
  </si>
  <si>
    <t>PROTECTOR  DE DEDO TALLA  M</t>
  </si>
  <si>
    <t>PROTECTOR  DE DEDO TALLA L</t>
  </si>
  <si>
    <t>PROTECTOR  UNISEX</t>
  </si>
  <si>
    <t>PROTECTOR CAMA PLENITUD</t>
  </si>
  <si>
    <t>PROTECTOR DE DEDO</t>
  </si>
  <si>
    <t>PROTECTOR DE DEDO SMAL</t>
  </si>
  <si>
    <t>PROTECTOR DE DEDO TALLA L</t>
  </si>
  <si>
    <t>PROTECTOR DE DEDOS</t>
  </si>
  <si>
    <t>PROTECTOR DE DEDOS M</t>
  </si>
  <si>
    <t>PROTECTOR DE DEDOS TALLA M</t>
  </si>
  <si>
    <t>PROTECTOR DE SENOS</t>
  </si>
  <si>
    <t>PROTECTOR DE SENOS TELA AVENT</t>
  </si>
  <si>
    <t>PROTECTOR PARA DEDO S</t>
  </si>
  <si>
    <t>PROTECTOR PARA DEDOS XL</t>
  </si>
  <si>
    <t>PROTECTOR SOLAR HIDRATANTE 20 FPS</t>
  </si>
  <si>
    <t>PROTECTORES BABY</t>
  </si>
  <si>
    <t>PROTECTORES CON MANZANIILA  X 100</t>
  </si>
  <si>
    <t>PROTECTORES DE CAMA</t>
  </si>
  <si>
    <t>PROTECTORES DE MAMA</t>
  </si>
  <si>
    <t>PROTECTORES DE SENOS MAWS</t>
  </si>
  <si>
    <t>PROTECTORES DE SILICONA</t>
  </si>
  <si>
    <t>PROTECTORES DESECHABLES 20X</t>
  </si>
  <si>
    <t>PROTECTORES DIARIOS KOTEX</t>
  </si>
  <si>
    <t>PROTECTORES PARA ADULTO  AROX 24 ULTRA B</t>
  </si>
  <si>
    <t>PROTECTORES PARA CENOSDE FARLIN</t>
  </si>
  <si>
    <t>PROTEIN  WHEY 100  GNC</t>
  </si>
  <si>
    <t>PROTELOS  2 G  X 28 SOBRES</t>
  </si>
  <si>
    <t>PROTEX  DEO 12 130 GR</t>
  </si>
  <si>
    <t>PROTEX ALOE</t>
  </si>
  <si>
    <t>PROTEX AVENA</t>
  </si>
  <si>
    <t>PROTEX AVENA 130 GR</t>
  </si>
  <si>
    <t>PROTEX AVENA X 3</t>
  </si>
  <si>
    <t>PROTEX BALANCE</t>
  </si>
  <si>
    <t>PROTEX BALANCE .ROLL-ON</t>
  </si>
  <si>
    <t>PROTEX BALANCE 130 G</t>
  </si>
  <si>
    <t>PROTEX BALANCE JABON</t>
  </si>
  <si>
    <t>protex cream</t>
  </si>
  <si>
    <t>PROTEX CREMA</t>
  </si>
  <si>
    <t>PROTEX CREMA  X 3</t>
  </si>
  <si>
    <t>PROTEX DEO 12  X 3 JABONES</t>
  </si>
  <si>
    <t>PROTEX FRESH</t>
  </si>
  <si>
    <t>PROTEX FRESH  X 3 JABON</t>
  </si>
  <si>
    <t>PROTEX FRESH 90 G</t>
  </si>
  <si>
    <t>PROTEX FRESH JABON</t>
  </si>
  <si>
    <t>PROTEX HERBAL</t>
  </si>
  <si>
    <t>PROTEX HERBAL  JABON</t>
  </si>
  <si>
    <t>PROTEX HERBAL ROLL-ON</t>
  </si>
  <si>
    <t>PROTEX HERBAL X 3 JABONES</t>
  </si>
  <si>
    <t>PROTEX JABON DE AVENA 90 G</t>
  </si>
  <si>
    <t>PROTEX JABON LIQUIDO 221 CC</t>
  </si>
  <si>
    <t>PROTEX JABON LIQUIDO ALOE</t>
  </si>
  <si>
    <t>PROTEX MUÑEQUERA ORTOPEDICA IZQUIERDA</t>
  </si>
  <si>
    <t>PROTEX PROPOLIS</t>
  </si>
  <si>
    <t>PROTEX SUAVE</t>
  </si>
  <si>
    <t>PROTEX SUAVE JABON</t>
  </si>
  <si>
    <t>protex suave x 3  jabones</t>
  </si>
  <si>
    <t>PROTEX SUAVE X 3 JABONES</t>
  </si>
  <si>
    <t>PROTEX SUNCARE</t>
  </si>
  <si>
    <t>PROTEX SUNCARE JABONCONTRA BACTERIAS</t>
  </si>
  <si>
    <t>PROTEX ULTRA</t>
  </si>
  <si>
    <t>PROTEX ULTRA .ROLL-ON</t>
  </si>
  <si>
    <t>PROTEX ULTRA JABON</t>
  </si>
  <si>
    <t>PROTEX ULTRA X 3</t>
  </si>
  <si>
    <t>PROTEX X 2 BALANCE</t>
  </si>
  <si>
    <t>PROTEX X 2 DEO 12</t>
  </si>
  <si>
    <t>PROTIFAR</t>
  </si>
  <si>
    <t>PROTO GLIVENOL SUPOSITORIOS</t>
  </si>
  <si>
    <t>PROTO-GLYVENOL CREMA 30G</t>
  </si>
  <si>
    <t>PROTOPIC  0,1 NUGUENTO 10G</t>
  </si>
  <si>
    <t>PROTOPIC 0,1% 10 G</t>
  </si>
  <si>
    <t>PROTOPIC 0,3% 10 G</t>
  </si>
  <si>
    <t>PROTOPIC 0.03 % 10 G</t>
  </si>
  <si>
    <t>PROTOSULFIL 30G DE CREMA OSMOPHARM</t>
  </si>
  <si>
    <t>PROTOSULFIL CREMA 175GM</t>
  </si>
  <si>
    <t>PROTOSULFIL POLVO 15G</t>
  </si>
  <si>
    <t>PROVAMEL SOYA</t>
  </si>
  <si>
    <t>PROVAMICINA 16 COMP  LABORA AVENTIS</t>
  </si>
  <si>
    <t>PROVAX 50 CAPSULAS LABORA VIVAX</t>
  </si>
  <si>
    <t>PROVAX 60 CAP</t>
  </si>
  <si>
    <t>PROVAX X 30 CAP</t>
  </si>
  <si>
    <t>Provera  2,5mg</t>
  </si>
  <si>
    <t>PROVERA 10 MG X 20</t>
  </si>
  <si>
    <t>PROVERA 10MG 20TAB</t>
  </si>
  <si>
    <t>PROVERA 10MG PHARMACIA</t>
  </si>
  <si>
    <t>PROVERA 2,5mg por 30 tabletas</t>
  </si>
  <si>
    <t>PROVERA 5 MG 20 TAB PHARMACIA</t>
  </si>
  <si>
    <t>PROVERA 5 MG X 20</t>
  </si>
  <si>
    <t>PROVERA 5 MGX20 TAB</t>
  </si>
  <si>
    <t>PROVICAR  180 ML  SUSPENCION</t>
  </si>
  <si>
    <t>PROVICAR 1G/10ML 120ML ELMOR</t>
  </si>
  <si>
    <t>PROVICAR 1G/10ML 60ML ELMOR</t>
  </si>
  <si>
    <t>0000000P'0009</t>
  </si>
  <si>
    <t>PROVICAR 1G/20ML/</t>
  </si>
  <si>
    <t>PROVICAR 2G / 10 ML</t>
  </si>
  <si>
    <t>PROVIM X 20 GRANGEAS</t>
  </si>
  <si>
    <t>PROVIN POR 20 GRAGEAS PLUS ANDEX</t>
  </si>
  <si>
    <t>PROVIRON 25 MG X 20</t>
  </si>
  <si>
    <t>PROVIRON TABLETAS  LABORA SCHERING</t>
  </si>
  <si>
    <t>PROVIRON-DEPORT 250MG/MLSOLU INYECTABLE</t>
  </si>
  <si>
    <t>0000000P-0009</t>
  </si>
  <si>
    <t>PROVISCAR 1G/20ML</t>
  </si>
  <si>
    <t>PROXIME 500 MG X 14 COMP</t>
  </si>
  <si>
    <t>PROXIME 500MG 5 COMP LETI</t>
  </si>
  <si>
    <t>PROXIME 500MG POR 7 COMPRIMIDOS</t>
  </si>
  <si>
    <t>PROXIME X 5 TAB  750 MG</t>
  </si>
  <si>
    <t>PROYECTOR DE DEDO  L</t>
  </si>
  <si>
    <t>PROYECTOR DE DEDO M</t>
  </si>
  <si>
    <t>PROZAC 20MG 28CAP</t>
  </si>
  <si>
    <t>PROZAC 20MG POR 14 CAPSULAS</t>
  </si>
  <si>
    <t>PROZAC 20MG POR 7 CAPSULAS</t>
  </si>
  <si>
    <t>PRTEC SOPORTE COSTILERO RIB BELT</t>
  </si>
  <si>
    <t>PRUDENTIAL TOTAL 10 PAÑALES PARA ADULTOS</t>
  </si>
  <si>
    <t>PRUDENTIAL TOTAL 10 PAÑALES SUPER ABSORV</t>
  </si>
  <si>
    <t>PRUEBA</t>
  </si>
  <si>
    <t>PRUEBA    OJO</t>
  </si>
  <si>
    <t>PRUEBA 13 01 2010</t>
  </si>
  <si>
    <t>PRUEBA DE EMBARAZO CLEARBLUE</t>
  </si>
  <si>
    <t>PRUEBA DE EMBARAZO EARLY DETECTION</t>
  </si>
  <si>
    <t>PRUEBA DE EMBARAZO FAST CHECK 2 TEST</t>
  </si>
  <si>
    <t>PRUEBA DE OVULACION SINOTEST</t>
  </si>
  <si>
    <t>PRUEBA11</t>
  </si>
  <si>
    <t>PRURIX LOCION 120ML</t>
  </si>
  <si>
    <t>PSIQUIAL 20MG X 14 CAPSULAS7591585115423</t>
  </si>
  <si>
    <t>PTS - 1 UÑA DE GATO</t>
  </si>
  <si>
    <t>PTS- 1 DEPURATIVO</t>
  </si>
  <si>
    <t>PUIG MARIA 28gr</t>
  </si>
  <si>
    <t>PULL UPS PAÑALES 12 UNIDADES</t>
  </si>
  <si>
    <t>Pulmicort  0.25mg/ml</t>
  </si>
  <si>
    <t>PULMICORT 0.250MG SUSP 5 AMP.</t>
  </si>
  <si>
    <t>PULMICORT 0.25MG 5AMPOLLAS</t>
  </si>
  <si>
    <t>PULMICORT 200 DOSIS</t>
  </si>
  <si>
    <t>PULMICORT 200MCG 100DOSIS AEROSOL</t>
  </si>
  <si>
    <t>PULMICORT 50MCG</t>
  </si>
  <si>
    <t>PULMO- AIRE COMPRESOR  NEBULIZADOR</t>
  </si>
  <si>
    <t>PULMOLET 200 MCG AEROSOL</t>
  </si>
  <si>
    <t>PULMOMATE NEBULIZADOR</t>
  </si>
  <si>
    <t>01695811100.2</t>
  </si>
  <si>
    <t>PULMONEB COMPRESSOR</t>
  </si>
  <si>
    <t>PULMONEB NEBULIZADOR</t>
  </si>
  <si>
    <t>PULMONET  20 GOTAS</t>
  </si>
  <si>
    <t>PULMONET 50 MCG  X 200 DOSIS</t>
  </si>
  <si>
    <t>PUNDOL 15 MG</t>
  </si>
  <si>
    <t>PUNDOL 7.5MG</t>
  </si>
  <si>
    <t>PURA MIEL</t>
  </si>
  <si>
    <t>PURA MIEL 1000 GRS</t>
  </si>
  <si>
    <t>PURA MIEL 240G</t>
  </si>
  <si>
    <t>PURAN T 4  100MCG X 28</t>
  </si>
  <si>
    <t>PURAN T 4  50 MCG X 28</t>
  </si>
  <si>
    <t>PURE´N GENTLE TOALLAS CON ALOE  VIT E</t>
  </si>
  <si>
    <t>PUREZA CON ALOE VERA</t>
  </si>
  <si>
    <t>PUREZA GEL ANTIBACTERIAL</t>
  </si>
  <si>
    <t>PUREZA GEL ANTIBACTERIAL  1 LITRO</t>
  </si>
  <si>
    <t>PUREZA GEL ANTIBACTERIAL 200 G</t>
  </si>
  <si>
    <t>PUREZA TOALLITAS HUMEDAS</t>
  </si>
  <si>
    <t>PUREZA TUTTI - FRUTTI</t>
  </si>
  <si>
    <t>PUREZA UVA</t>
  </si>
  <si>
    <t>PYCNOGENOL  X 20 TAB</t>
  </si>
  <si>
    <t>PYCNOGENOL 30 TABLETAS 50G LABORA LETI</t>
  </si>
  <si>
    <t>PYGEUM AFRICANO</t>
  </si>
  <si>
    <t>PYLORID 400MG 14TABLETAS</t>
  </si>
  <si>
    <t>0000000P'0014</t>
  </si>
  <si>
    <t>PYLORID 40MG/14 TABLETAS</t>
  </si>
  <si>
    <t>0000000P-0014</t>
  </si>
  <si>
    <t>Q - TIPS  X 375 COTTON</t>
  </si>
  <si>
    <t>Q- LITOS ACEITES</t>
  </si>
  <si>
    <t>Q.T DETERGENTE LIQUIDO 1000 ML</t>
  </si>
  <si>
    <t>Q-TIPS  COTTON  54  PALITOS  LIMPIA OIDO</t>
  </si>
  <si>
    <t>Q-TIPS 170 PALITOS  LIPIA OIDO</t>
  </si>
  <si>
    <t>Q-TIPS 300PALITOS LIMPIA  OIDO</t>
  </si>
  <si>
    <t>QUADRIDERM CREMA 25G</t>
  </si>
  <si>
    <t>QUAKER *6 CHO</t>
  </si>
  <si>
    <t>QUAKER CHOCOL 34gr</t>
  </si>
  <si>
    <t>quaker galletas con avena</t>
  </si>
  <si>
    <t>quaker galletas con avena y chocolate</t>
  </si>
  <si>
    <t>QUAKER GRANOLA 30gr</t>
  </si>
  <si>
    <t>QUAKER MANZAN CANEL 30gr</t>
  </si>
  <si>
    <t>QUAKER PASAS 30gr</t>
  </si>
  <si>
    <t>QUAL  300MG  30 CAPSULAS  .</t>
  </si>
  <si>
    <t>QUANTREL 100MG /100MG POR 6 TABLETAS</t>
  </si>
  <si>
    <t>QUANTREL SUSP. 15 CC.</t>
  </si>
  <si>
    <t>QUEMICETINA 500MG</t>
  </si>
  <si>
    <t>QUERATINA ANTI FR</t>
  </si>
  <si>
    <t>QUETIA 100 MG  X 10</t>
  </si>
  <si>
    <t>QUETIA 200 MG</t>
  </si>
  <si>
    <t>QUETIAZIC 100mg</t>
  </si>
  <si>
    <t>QUETIAZIC 200 MG  X30</t>
  </si>
  <si>
    <t>QUETIAZIC 25mg</t>
  </si>
  <si>
    <t>QUETIDIN  25MG</t>
  </si>
  <si>
    <t>QUETIDIN 100 MG X 30</t>
  </si>
  <si>
    <t>QUETIDIN 200 MG X 30 COMPRIMIDOS</t>
  </si>
  <si>
    <t>QUEXEL 850 MG X 30 TAB</t>
  </si>
  <si>
    <t>QUICKTRA 15 MG X 10</t>
  </si>
  <si>
    <t>QUICKTRA 7.5 MG X 10</t>
  </si>
  <si>
    <t>QUINALAR 10MG POR 14 COMP</t>
  </si>
  <si>
    <t>QUINALAR 20MG POR 14  TABLETAS</t>
  </si>
  <si>
    <t>QUINAPRIL  10MG  14 TAB  GV</t>
  </si>
  <si>
    <t>quinapril 10 mg</t>
  </si>
  <si>
    <t>QUINAPRIL 10MG POR 14 TABLETAS RX</t>
  </si>
  <si>
    <t>QUINAPRIL 20MG 14COMP GV</t>
  </si>
  <si>
    <t>QUINAPRIL 20MG POR 14 TABLETAS GENVEN</t>
  </si>
  <si>
    <t>QUINAPRIL 20MG POR 14 TABLETAS RX</t>
  </si>
  <si>
    <t>QUINARETIC 10MG/12,5 X14 COMPRIMIDOS</t>
  </si>
  <si>
    <t>QUINARETIC 20MG/ 12,5MG X 14 TABLE</t>
  </si>
  <si>
    <t>QUINCHOCHINA GOTAS</t>
  </si>
  <si>
    <t>QUINCHOCINA GOTAS NASALES</t>
  </si>
  <si>
    <t>QUINCHONCHO 300 MG X 60</t>
  </si>
  <si>
    <t>QUINCHONCHO X 90 CAP</t>
  </si>
  <si>
    <t>QUINOCORT SOLUCION  OFTALMICA</t>
  </si>
  <si>
    <t>QUINOFTAL SOLU OFTALMICA LABO OFTALMI</t>
  </si>
  <si>
    <t>QUINOFTAL UNGUENTO OFTALMICO</t>
  </si>
  <si>
    <t>QUINOMAZ 0.50 % 5 ML</t>
  </si>
  <si>
    <t>QUINOTIC GOTAS LABORATORIOS OFTALMI</t>
  </si>
  <si>
    <t>QUINOTIC HC</t>
  </si>
  <si>
    <t>QUINOTIC HC GOTAS  LABO OFTALMI</t>
  </si>
  <si>
    <t>QUITOSO CHAMPU 60ML</t>
  </si>
  <si>
    <t>RABANO  YODADO</t>
  </si>
  <si>
    <t>RABANO YODADO</t>
  </si>
  <si>
    <t>RABANO YODADO 120 CC.</t>
  </si>
  <si>
    <t>RABANO YODADO DT 120CC.</t>
  </si>
  <si>
    <t>RABEBLOC 20MG X 7 TAB</t>
  </si>
  <si>
    <t>RABEC 10MG X 14</t>
  </si>
  <si>
    <t>RABEC 20 MG X 14</t>
  </si>
  <si>
    <t>racor 10 mg x 14</t>
  </si>
  <si>
    <t>RACOR 10 MG X 30</t>
  </si>
  <si>
    <t>RACOR 20 MG X 14 COMP</t>
  </si>
  <si>
    <t>RACOR 20MG</t>
  </si>
  <si>
    <t>raid 12  Laminas</t>
  </si>
  <si>
    <t>RAID 45 NOCHE REPELENTE CONTRA ZANCUDO</t>
  </si>
  <si>
    <t>RAID POR 24 PASTILLAS LAMINADAS</t>
  </si>
  <si>
    <t>RAIZ ARTICA X 60 CAPSULAS</t>
  </si>
  <si>
    <t>RAMIDIL 10mg</t>
  </si>
  <si>
    <t>RAMIDIL 2.5 MG X 30</t>
  </si>
  <si>
    <t>RAMIDIL 5MG X 30</t>
  </si>
  <si>
    <t>RAMIPRIL 10 MG X 15</t>
  </si>
  <si>
    <t>RAMIPRIL 2,5 MG X 10</t>
  </si>
  <si>
    <t>RAMIPRIL 2.5 MG X 12 TAB</t>
  </si>
  <si>
    <t>RAMIPRIL 5 MG X 10</t>
  </si>
  <si>
    <t>RAMIPRIL 5 MG X 12 TAB</t>
  </si>
  <si>
    <t>RANIBLOC 25MG/ML 2 .2 AMPOLLAS</t>
  </si>
  <si>
    <t>RANIBLOC 50 MG INFUSION INTRAVENOSA</t>
  </si>
  <si>
    <t>RANIDA AMP 50/2</t>
  </si>
  <si>
    <t>RANITIDINA</t>
  </si>
  <si>
    <t>RANITIDINA  150MG 20COMPRIMIDO  GV</t>
  </si>
  <si>
    <t>Ranitidina  150mg x 30 tableta</t>
  </si>
  <si>
    <t>RANITIDINA  25 MG X 100 AMP</t>
  </si>
  <si>
    <t>RANITIDINA  300MG  10 COMPRIMIDOS  OFA</t>
  </si>
  <si>
    <t>RANITIDINA  300MG POR 10 TABLETAS  COLME</t>
  </si>
  <si>
    <t>RANITIDINA *5AMP G</t>
  </si>
  <si>
    <t>RANITIDINA 150 MG</t>
  </si>
  <si>
    <t>RANITIDINA 150 MG  X 20 COMP</t>
  </si>
  <si>
    <t>ranitidina 150 mg x 10  colmed</t>
  </si>
  <si>
    <t>RANITIDINA 150 MG X 20 TAB CYGNUS PHARMA</t>
  </si>
  <si>
    <t>RANITIDINA 150 MG X 20 TAB MOROCHA GENE</t>
  </si>
  <si>
    <t>RANITIDINA 150 MG X 30</t>
  </si>
  <si>
    <t>RANITIDINA 150MG</t>
  </si>
  <si>
    <t>RANITIDINA 150MG 10TAB MOROCHOS ELTER</t>
  </si>
  <si>
    <t>RANITIDINA 150MG 10TAB. ELTER</t>
  </si>
  <si>
    <t>RANITIDINA 150MG 20COMP GV</t>
  </si>
  <si>
    <t>RANITIDINA 150MG POR 20TAB KIMICEG</t>
  </si>
  <si>
    <t>RANITIDINA 150MG X 10 TABL COMBO CALOX</t>
  </si>
  <si>
    <t>RANITIDINA 150MG X 20 TABLETAS CALO</t>
  </si>
  <si>
    <t>RANITIDINA 2 ML COFASA</t>
  </si>
  <si>
    <t>RANITIDINA 300 MG MOROCHO</t>
  </si>
  <si>
    <t>RANITIDINA 300 MG X 10</t>
  </si>
  <si>
    <t>RANITIDINA 300 MG X 10 COFASA</t>
  </si>
  <si>
    <t>RANITIDINA 300 MG X 10 TAB</t>
  </si>
  <si>
    <t>RANITIDINA 300 MG X 10 TAB MOROCHAS</t>
  </si>
  <si>
    <t>RANITIDINA 300MG</t>
  </si>
  <si>
    <t>RANITIDINA 300MG 10TAB  ELTER</t>
  </si>
  <si>
    <t>RANITIDINA 300MG POR 10 TABLETAS  GC</t>
  </si>
  <si>
    <t>RANITIDINA 300MG POR 10 TABLETAS ELTER</t>
  </si>
  <si>
    <t>RANITIDINA 300MG POR 10TABLETAS CALOX</t>
  </si>
  <si>
    <t>RANITIDINA 50 MG  X 2 AMPOLLA</t>
  </si>
  <si>
    <t>RANITIDINA 50 MG / 2 ML 1 AMPOLLA</t>
  </si>
  <si>
    <t>RANITIDINA 50MG / 2ML  X 12 AMPOLLA</t>
  </si>
  <si>
    <t>RANITIDINA 50MG/5ML 3AMP BIOSANO</t>
  </si>
  <si>
    <t>RANITIDINA AMP</t>
  </si>
  <si>
    <t>RANITIDINA AMP 50MG IM.IV</t>
  </si>
  <si>
    <t>RANITIDINA AMPOLLA</t>
  </si>
  <si>
    <t>RANITIDINA AMPOLLAS DE COFASA</t>
  </si>
  <si>
    <t>RANITIDINA CALOX 300MG</t>
  </si>
  <si>
    <t>RANITIDINA X 1 AMPOLLA</t>
  </si>
  <si>
    <t>RANTEX 10MG TABLETAS LABORATO 2</t>
  </si>
  <si>
    <t>RANTEX 20MG TABLETAS LABORATORIOS NORTH</t>
  </si>
  <si>
    <t>RANTEX 5MG TABLETAS LABORA NORTH</t>
  </si>
  <si>
    <t>raquety</t>
  </si>
  <si>
    <t>RAQUETY PICANTE</t>
  </si>
  <si>
    <t>RAQUETY PICANTE 18 GR</t>
  </si>
  <si>
    <t>RAQUETY QUESO 18 GR</t>
  </si>
  <si>
    <t>RAQUINIA REDUCTOR DE PESO</t>
  </si>
  <si>
    <t>RASCA ENCIAS</t>
  </si>
  <si>
    <t>RASCA ENCIAS  ANILLOS</t>
  </si>
  <si>
    <t>RASCA ENCIAS  OSITOS</t>
  </si>
  <si>
    <t>RASCA ENCIAS BF140</t>
  </si>
  <si>
    <t>RASCA ENCIAS BF14901</t>
  </si>
  <si>
    <t>RASCA ENCIAS DE GOMA BF141</t>
  </si>
  <si>
    <t>RASCAENCIAS BABY- FLYERS7453062467091</t>
  </si>
  <si>
    <t>RASCANCIA  DE FARLIN</t>
  </si>
  <si>
    <t>RASCANCIA  MODEDOR  PARA  BEBE</t>
  </si>
  <si>
    <t>RASILEZ 150 MG X 28 COMP</t>
  </si>
  <si>
    <t>RASILEZ 150 MG X14 TAB</t>
  </si>
  <si>
    <t>RASILEZ 300 MG X 14</t>
  </si>
  <si>
    <t>RASILEZ 300 MG X 28 COMP</t>
  </si>
  <si>
    <t>rawyl gel fijador azul</t>
  </si>
  <si>
    <t>rawyl gel fijador morado</t>
  </si>
  <si>
    <t>rawyl gel fijador rosado</t>
  </si>
  <si>
    <t>RAXONA   TEENS  ESPRAY  COOL GREEN</t>
  </si>
  <si>
    <t>RAXONA  MEN  COBALT 175ML</t>
  </si>
  <si>
    <t>RAXONA  MEN  EXTREME  175ML</t>
  </si>
  <si>
    <t>RAXONA  MEN  MAXIMUS   175ML</t>
  </si>
  <si>
    <t>rayovac 23A</t>
  </si>
  <si>
    <t>rayovac 9V1</t>
  </si>
  <si>
    <t>RAYOVAC AA ALCALINA</t>
  </si>
  <si>
    <t>RAYOVAC AAA ALCALINA</t>
  </si>
  <si>
    <t>rayovac C 2</t>
  </si>
  <si>
    <t>RAYOVAC PILA 1.5V</t>
  </si>
  <si>
    <t>RAYOVAC PILA AA</t>
  </si>
  <si>
    <t>RAYOVAC PILA AA A</t>
  </si>
  <si>
    <t>RAZOR ESPUMA ALOE MANZANILLA</t>
  </si>
  <si>
    <t>RAZOR ESPUMA MENTOLADA</t>
  </si>
  <si>
    <t>RECARE CLASSIC CONDONES</t>
  </si>
  <si>
    <t>RECARE DOTTED  CONDONES</t>
  </si>
  <si>
    <t>RECARE FREEZING CONDONES</t>
  </si>
  <si>
    <t>RECARE RIBBED CONDONES</t>
  </si>
  <si>
    <t>RECLIDE 80mg 20TAB</t>
  </si>
  <si>
    <t>RECLIDE 80MG X 20 TABLETAS</t>
  </si>
  <si>
    <t>RECOLEC DE ORINA PED</t>
  </si>
  <si>
    <t>recolector de heces</t>
  </si>
  <si>
    <t>recolector de heces dexx</t>
  </si>
  <si>
    <t>RECOLECTOR DE ORINA ADULTO</t>
  </si>
  <si>
    <t>recolector de orina adulto</t>
  </si>
  <si>
    <t>RECOLECTOR DE ORINA HECES</t>
  </si>
  <si>
    <t>RECOLECTOR DE ORINA PARA BEBE</t>
  </si>
  <si>
    <t>RECOLECTOR ORINA</t>
  </si>
  <si>
    <t>RECOLECTORES DE HECES DEXX</t>
  </si>
  <si>
    <t>RED BULL  ENERGY DRINK 250 ML</t>
  </si>
  <si>
    <t>RED BULL SUGAFREE  250 ML</t>
  </si>
  <si>
    <t>REDENTIL GOTAS</t>
  </si>
  <si>
    <t>redevant 4 mg x28</t>
  </si>
  <si>
    <t>REDEVATNT 2 MG X 28</t>
  </si>
  <si>
    <t>REDICRES 120 MG X 24</t>
  </si>
  <si>
    <t>REDICRES 120 MG X 30</t>
  </si>
  <si>
    <t>REDICRES 120 MG X 48 CAP</t>
  </si>
  <si>
    <t>REDICRES 60mg 30</t>
  </si>
  <si>
    <t>REDOXON 10 COMP</t>
  </si>
  <si>
    <t>REDOXON 1000MG TAB EFERVESCENTES</t>
  </si>
  <si>
    <t>REDOXON L.P. Caps</t>
  </si>
  <si>
    <t>REDOXON LP 500MG 30CAPSULAS</t>
  </si>
  <si>
    <t>REDU ROBIS *60C</t>
  </si>
  <si>
    <t>REDUBEN 100MG TABLETAS LABORA COFASA</t>
  </si>
  <si>
    <t>REDUCTIL  15MG</t>
  </si>
  <si>
    <t>REDUCTIL 10 MG X 30</t>
  </si>
  <si>
    <t>REDUCTIL 10MG  CAPSULAS LABORA ABBOTT</t>
  </si>
  <si>
    <t>REDUCTIL 10MG POR 20CAPSULAS</t>
  </si>
  <si>
    <t>REDUCTIL 15 MG X 30 CAP</t>
  </si>
  <si>
    <t>REDUCTIL 15MG  10 CAPSULAS LABO ABBOTT</t>
  </si>
  <si>
    <t>REDUGRAS 60 CAPSULAS</t>
  </si>
  <si>
    <t>REDUGRAS 90 CAPSULAS</t>
  </si>
  <si>
    <t>REDUGRAS FEMIBU CAPS</t>
  </si>
  <si>
    <t>REDUGRAS X 30 CAP</t>
  </si>
  <si>
    <t>REDUGRAS X 60 CAP</t>
  </si>
  <si>
    <t>REDULASER  X 150  CAP + PASIVIT PLUS</t>
  </si>
  <si>
    <t>REDULASER *50C</t>
  </si>
  <si>
    <t>REDULASER 50CAP.</t>
  </si>
  <si>
    <t>REDULASER ELIXIR</t>
  </si>
  <si>
    <t>REDULIGHT CON FOCUS CONTROL DE PESO</t>
  </si>
  <si>
    <t>REDURLAT X 30 CAP</t>
  </si>
  <si>
    <t>REDURLAT X 42 CAP</t>
  </si>
  <si>
    <t>REDYSCAR 50 MG X 20</t>
  </si>
  <si>
    <t>REFLUXYL 120 ML</t>
  </si>
  <si>
    <t>REFLUXYL LOC</t>
  </si>
  <si>
    <t>REFLUXYL SUSPENSION</t>
  </si>
  <si>
    <t>REFRESCOS  355ml  GOLDEN PIÑA</t>
  </si>
  <si>
    <t>REFRESH  LIQUIGEL SOLUCION</t>
  </si>
  <si>
    <t>REFRESH PIÑA C</t>
  </si>
  <si>
    <t>REFRESH TEARS  SOLUCION OFTALMICA</t>
  </si>
  <si>
    <t>REFRIADO COMUN 500 MG - 30 MG- 2 MG X 6</t>
  </si>
  <si>
    <t>Regevidon</t>
  </si>
  <si>
    <t>REGOXAL</t>
  </si>
  <si>
    <t>REGOXAL 120MG LABORATORIOS VARGAS</t>
  </si>
  <si>
    <t>REGOXAL GOTAS 15ML LAB VARGAS</t>
  </si>
  <si>
    <t>REGULADOR DE GOTEO</t>
  </si>
  <si>
    <t>REGULIP 10 MG X 30</t>
  </si>
  <si>
    <t>REGULIP 20 MG</t>
  </si>
  <si>
    <t>REINA REAL 20 AMPOLLAS</t>
  </si>
  <si>
    <t>REINITAS FRESA</t>
  </si>
  <si>
    <t>rela blanca</t>
  </si>
  <si>
    <t>RELAX SAN AUTOREGGE 280</t>
  </si>
  <si>
    <t>RELAX SAN AUTOREGGENTE 140</t>
  </si>
  <si>
    <t>RELAX SAN COLLANT 140</t>
  </si>
  <si>
    <t>RELAX SAN COLLANT 280</t>
  </si>
  <si>
    <t>RELAX SAN GAMBALETTO 140</t>
  </si>
  <si>
    <t>RELAX SAN GAMBALETTO 280</t>
  </si>
  <si>
    <t>RELAXDEL  TE</t>
  </si>
  <si>
    <t>RELAXSAN 140 BASIC</t>
  </si>
  <si>
    <t>RELAXSAN 140 BASIC COLLANT</t>
  </si>
  <si>
    <t>RELAXSAN 280 BASIC  TG 4</t>
  </si>
  <si>
    <t>RELAXSAN 280 BASIC  TG 5</t>
  </si>
  <si>
    <t>RELAXSAN AUTOREGG 140</t>
  </si>
  <si>
    <t>RELAXSAN COMPRESION FUERTE 2</t>
  </si>
  <si>
    <t>RELAXSAN COMPRESION FUERTE 3</t>
  </si>
  <si>
    <t>RELAXSAN COMPRESION FUERTE 4</t>
  </si>
  <si>
    <t>RELAXSAN COMPRESION MEDIO 3</t>
  </si>
  <si>
    <t>RELAXSAN COMPRESION MEDIO 4</t>
  </si>
  <si>
    <t>RELAXSAN COMPRESION MEDIO 5</t>
  </si>
  <si>
    <t>RELESTAT 0,05 % X 5 ML</t>
  </si>
  <si>
    <t>RELOJ DE TENSIOMETRO</t>
  </si>
  <si>
    <t>RELOJ SPORT WATCH</t>
  </si>
  <si>
    <t>REM - TOSAN</t>
  </si>
  <si>
    <t>REM - TOSAN EN ROLL-ON</t>
  </si>
  <si>
    <t>REM - TOSAN EN ROLLON  90 G</t>
  </si>
  <si>
    <t>REM- TOSAN 100G</t>
  </si>
  <si>
    <t>REM- TOSAN 250G</t>
  </si>
  <si>
    <t>REMBRANDT SHAMPOO</t>
  </si>
  <si>
    <t>REMERON  30MG  10 COMPRIMIDOS</t>
  </si>
  <si>
    <t>REMERON 30 MG X 10</t>
  </si>
  <si>
    <t>REMERON 30 MG X 30</t>
  </si>
  <si>
    <t>remeron 30 mg x 30 comp</t>
  </si>
  <si>
    <t>REMERON 30 MG X 30 TAB</t>
  </si>
  <si>
    <t>REMERON SOL TAB 15 MG  X 30</t>
  </si>
  <si>
    <t>remeron soltab 15 mg</t>
  </si>
  <si>
    <t>remeron soltab 30 mg</t>
  </si>
  <si>
    <t>REMERON SOLTAB 30MG X 6 TABLETAS</t>
  </si>
  <si>
    <t>REMINAL 10 MG X 30</t>
  </si>
  <si>
    <t>REMINAL 10MG 20 COMPRIMIDOS LAB LETI</t>
  </si>
  <si>
    <t>REMINAL 10MG 60COM</t>
  </si>
  <si>
    <t>REMINAL 20MG 20COMP LABORATORIO LETI</t>
  </si>
  <si>
    <t>REMINAL 20MG 60COM</t>
  </si>
  <si>
    <t>REMINAL 5MG 60 COMPRI LABORA LETI</t>
  </si>
  <si>
    <t>REMINAL 5MG POR 20 COMPRIMIDOS</t>
  </si>
  <si>
    <t>REMINALET 10/25 14 COMPRIMIDOS LABO LETI</t>
  </si>
  <si>
    <t>REMINALET 10-25</t>
  </si>
  <si>
    <t>REMINALET 20 MG - 12.5 MG  X 14 COMP</t>
  </si>
  <si>
    <t>REMOVEDOR CALLOS DR SCHOLL´S</t>
  </si>
  <si>
    <t>REMOVEDOR CON VITAMINA E  VALMY</t>
  </si>
  <si>
    <t>REMOVEDOR DE CUTICULA TRIM</t>
  </si>
  <si>
    <t>removedor de esmalte</t>
  </si>
  <si>
    <t>REMOVEDOR DE ESMALTE CON ENDURESEDOR</t>
  </si>
  <si>
    <t>REMOVEDOR DE ESMALTE CON VITAMINA E</t>
  </si>
  <si>
    <t>REMOVEDOR DE ESMALTE LADY 120ML</t>
  </si>
  <si>
    <t>REMOVEDOR DE ESMALTE LADY 60 ML</t>
  </si>
  <si>
    <t>REMOVEDOR DE ESMALTE ORIGINAL</t>
  </si>
  <si>
    <t>REMOVEDOR DE ESMALTE ROLDA 60 CM</t>
  </si>
  <si>
    <t>REMOVEDOR DE ESMALTE VALMY</t>
  </si>
  <si>
    <t>REMOVEDOR ESMALT</t>
  </si>
  <si>
    <t>REMOVEDOR ESMALTA 55ml</t>
  </si>
  <si>
    <t>REMOVEDOR ORIGINAL  VALMY</t>
  </si>
  <si>
    <t>REMOVEDOR PARAMI</t>
  </si>
  <si>
    <t>REMOVEDOR SIN ACETONA VALMY</t>
  </si>
  <si>
    <t>REMOVEDOR VALMY 100 CC</t>
  </si>
  <si>
    <t>REM-TOSAN CREMA 100G</t>
  </si>
  <si>
    <t>REM-TOSAN CREMA 250 G</t>
  </si>
  <si>
    <t>REM-TOSAN CREMA 500 G</t>
  </si>
  <si>
    <t>RENANGIO 40</t>
  </si>
  <si>
    <t>RENANGIO 80</t>
  </si>
  <si>
    <t>RENE SECRETS BODY LOCION</t>
  </si>
  <si>
    <t>RENE SECRETS LOC/CORPORAL</t>
  </si>
  <si>
    <t>RENIKAN 20 ML GOTAS</t>
  </si>
  <si>
    <t>RENIKAN GOTAS</t>
  </si>
  <si>
    <t>RENITEC 10MG TABLETAS LABORA MERCK</t>
  </si>
  <si>
    <t>RENITEC 20MG  TABLETAS LABORA MERCK</t>
  </si>
  <si>
    <t>RENITEC 5 MG X 30 TAB</t>
  </si>
  <si>
    <t>RENITEC 5MG 20 TABLETAS  LABO MERCK</t>
  </si>
  <si>
    <t>RENU PLUS 120 ML</t>
  </si>
  <si>
    <t>RENU PLUS SOLUCION M 240ML  B&amp;L</t>
  </si>
  <si>
    <t>RENU PLUS SOLUCION M 355 ML B&amp;L</t>
  </si>
  <si>
    <t>REPELENTE  OFF AEROSOL</t>
  </si>
  <si>
    <t>REPELENTE CONTRA ZANCUDOS</t>
  </si>
  <si>
    <t>REPELENTE CREMA OFF 10ML CADA UNO</t>
  </si>
  <si>
    <t>REPELENTE OSI LIQUIDO 190 CC</t>
  </si>
  <si>
    <t>REPELENTE PORTATIL REPELEC</t>
  </si>
  <si>
    <t>REPELENTE ROLL ON OSI 90 CC</t>
  </si>
  <si>
    <t>REPENTIL 10 MG X 10 TAB</t>
  </si>
  <si>
    <t>REPENTIL 10MG 30CAPS</t>
  </si>
  <si>
    <t>REPENTIL 15MG X 30CAP</t>
  </si>
  <si>
    <t>REPETIL 15 MG X 15 TAB</t>
  </si>
  <si>
    <t>REPUESTO DE BRAUN  PARA  BEBES</t>
  </si>
  <si>
    <t>REPUESTO DE NIBBLER NUBY</t>
  </si>
  <si>
    <t>REPUESTO INTERDENTAL ORAL-B</t>
  </si>
  <si>
    <t>0000000R'0002</t>
  </si>
  <si>
    <t>RESORAMA</t>
  </si>
  <si>
    <t>0000000R-0002</t>
  </si>
  <si>
    <t>RESPIDUAL 20 ML  SOLUCION PARA NEBULIZAR</t>
  </si>
  <si>
    <t>RESPIRA MEJOR 10 TIRAS</t>
  </si>
  <si>
    <t>RESPIRO 1510</t>
  </si>
  <si>
    <t>RESPIRO MIEL,SABILA, BERRO</t>
  </si>
  <si>
    <t>RESPRIN  12 COMP</t>
  </si>
  <si>
    <t>RESPRIN  ANTIGRIPAL</t>
  </si>
  <si>
    <t>RESPRIN X 4</t>
  </si>
  <si>
    <t>RESPUESTOS INTERDENTALES</t>
  </si>
  <si>
    <t>RESTASIS 0,05 % X 30 VIALES UINDOSIS</t>
  </si>
  <si>
    <t>RESVERATROL 30CAPS</t>
  </si>
  <si>
    <t>RESVERATROL 500 MG X 60</t>
  </si>
  <si>
    <t>RETACNYL  CREMA 0.025</t>
  </si>
  <si>
    <t>RETACNYL CREMA 0,025% 30G</t>
  </si>
  <si>
    <t>RETACNYL CREMA 0,05% 30G</t>
  </si>
  <si>
    <t>RETAMIN 10MG/ML 5 AMPO DE 5ML</t>
  </si>
  <si>
    <t>RETEVEN  LP</t>
  </si>
  <si>
    <t>RETEVEN LP LABORATORIOS NOLVER</t>
  </si>
  <si>
    <t>RETINEI CREMA 0,025% 40G</t>
  </si>
  <si>
    <t>RETINEI CREMA 0.05% 4G</t>
  </si>
  <si>
    <t>0000000R'0004</t>
  </si>
  <si>
    <t>RETINEL</t>
  </si>
  <si>
    <t>0000000R-0004</t>
  </si>
  <si>
    <t>RETIVA  VITAMINA   A  25.000 UI</t>
  </si>
  <si>
    <t>RETIVA VITAMINA  A</t>
  </si>
  <si>
    <t>REUGEL GEL  5% 20G</t>
  </si>
  <si>
    <t>REUM ARTRIT PLUS</t>
  </si>
  <si>
    <t>REUMANAT X 60 VAPSULAS NS</t>
  </si>
  <si>
    <t>REUMARTRIT</t>
  </si>
  <si>
    <t>REUMARTRIT PLUS</t>
  </si>
  <si>
    <t>reuter jabon</t>
  </si>
  <si>
    <t>REVETEN 5 MG</t>
  </si>
  <si>
    <t>REVITAL CHAMPU M</t>
  </si>
  <si>
    <t>revive  x 60 comp</t>
  </si>
  <si>
    <t>REVIVE 60COMP</t>
  </si>
  <si>
    <t>Revlon  Shampoo  Anticaspa</t>
  </si>
  <si>
    <t>REVLON BORGOÑA OSCURO SIN AMONI</t>
  </si>
  <si>
    <t>REVLON CASTAÑO MEDIANO CALIDO  SIN AMONI</t>
  </si>
  <si>
    <t>REVLON CASTAÑO OSCURO COBRIZO  SIN AMONI</t>
  </si>
  <si>
    <t>REVLON RUBIO MEDIO SIN AMONIACO</t>
  </si>
  <si>
    <t>REVLON RUBIO OSCURO  SIN AMONIACO</t>
  </si>
  <si>
    <t>REVLON RUBIO OSCURO CENIZO SIN AMONIACO</t>
  </si>
  <si>
    <t>Rexona  24 H  Intensive</t>
  </si>
  <si>
    <t>REXONA  ACTIVRESERVE  CITRUS</t>
  </si>
  <si>
    <t>REXONA  ANTIBACTERIAL</t>
  </si>
  <si>
    <t>REXONA  ANTIBACTERIAL  CON  VITAMINA  E</t>
  </si>
  <si>
    <t>REXONA  ANTIBACTERIAL  CON AVENA</t>
  </si>
  <si>
    <t>rexona  avena</t>
  </si>
  <si>
    <t>REXONA  CITRUS</t>
  </si>
  <si>
    <t>REXONA  COBALT  MEN</t>
  </si>
  <si>
    <t>REXONA  CREMA DE BARRA</t>
  </si>
  <si>
    <t>REXONA  CREMA DE ROLOON</t>
  </si>
  <si>
    <t>REXONA  FRESHINTENSE</t>
  </si>
  <si>
    <t>REXONA  FRESHINTENSE MICRO EXFOLIANT</t>
  </si>
  <si>
    <t>REXONA  GOL PRO</t>
  </si>
  <si>
    <t>REXONA  GOLD PRO  ANTIBACTERIAL</t>
  </si>
  <si>
    <t>REXONA  GOLD PRO  FRESHINTENSE</t>
  </si>
  <si>
    <t>REXONA  INTENSE WOMEN</t>
  </si>
  <si>
    <t>REXONA  MAXIMUS   MEN</t>
  </si>
  <si>
    <t>REXONA  MICRO EXFOLIANTE 90 gr</t>
  </si>
  <si>
    <t>REXONA  SENSIVE  CREME</t>
  </si>
  <si>
    <t>REXONA  SPORTFAN</t>
  </si>
  <si>
    <t>REXONA  SPRAY 60G</t>
  </si>
  <si>
    <t>REXONA  VITAMINA E</t>
  </si>
  <si>
    <t>REXONA  VITAMINA E 150 gr</t>
  </si>
  <si>
    <t>REXONA 24 H INTENSIVE BAMBOO AEROSOL</t>
  </si>
  <si>
    <t>REXONA 24 HORASD COTTON 50GR</t>
  </si>
  <si>
    <t>REXONA 48H 50gr W</t>
  </si>
  <si>
    <t>REXONA 9 125gr TOTAL</t>
  </si>
  <si>
    <t>REXONA ACIVE RESERVE SPRAY</t>
  </si>
  <si>
    <t>REXONA ACTIVE RESERVE EN BARRA 50 gr</t>
  </si>
  <si>
    <t>REXONA ACTIVRESERVE BAMBOO</t>
  </si>
  <si>
    <t>REXONA AEROS EX FRS</t>
  </si>
  <si>
    <t>REXONA AEROS NSC</t>
  </si>
  <si>
    <t>REXONA ALOE VERA 125 GR</t>
  </si>
  <si>
    <t>REXONA ANTIBACTERIAL AVENA 90gr</t>
  </si>
  <si>
    <t>REXONA ANTIBACTERIAL JABON</t>
  </si>
  <si>
    <t>REXONA ATMZ</t>
  </si>
  <si>
    <t>REXONA AVENA</t>
  </si>
  <si>
    <t>REXONA BAMBO 50 CC</t>
  </si>
  <si>
    <t>REXONA BAMBOO</t>
  </si>
  <si>
    <t>REXONA BAMBOO DE ROLOON</t>
  </si>
  <si>
    <t>REXONA BARRA CRYSTAL</t>
  </si>
  <si>
    <t>REXONA CALMING</t>
  </si>
  <si>
    <t>rexona citrus</t>
  </si>
  <si>
    <t>REXONA CITRUS</t>
  </si>
  <si>
    <t>REXONA CITRUS EN BARRA</t>
  </si>
  <si>
    <t>REXONA COTTON 50 ML ROLLON</t>
  </si>
  <si>
    <t>REXONA CRISTAL</t>
  </si>
  <si>
    <t>REXONA CRYSTAL</t>
  </si>
  <si>
    <t>REXONA CRYSTAL ROLL-ON</t>
  </si>
  <si>
    <t>REXONA DANCE</t>
  </si>
  <si>
    <t>REXONA DESODORANTE BARRA SIN PERF</t>
  </si>
  <si>
    <t>REXONA EFFI 24H</t>
  </si>
  <si>
    <t>REXONA EFFICIENT 60 G</t>
  </si>
  <si>
    <t>REXONA ENERGISING 125 GR</t>
  </si>
  <si>
    <t>rexona freshintense</t>
  </si>
  <si>
    <t>rexona freshintense X 3</t>
  </si>
  <si>
    <t>REXONA GUANTUM MEN</t>
  </si>
  <si>
    <t>REXONA INTENSE</t>
  </si>
  <si>
    <t>REXONA INTENSE 50 ML</t>
  </si>
  <si>
    <t>REXONA INVISIBLE MEN 50 CC</t>
  </si>
  <si>
    <t>REXONA JABON  AVENA 90G</t>
  </si>
  <si>
    <t>REXONA JABON  HYDRATING 90G</t>
  </si>
  <si>
    <t>REXONA JABON  SENSIVE 90G</t>
  </si>
  <si>
    <t>REXONA JABON ANTIBACTERIAL</t>
  </si>
  <si>
    <t>REXONA JABON ANTIBACTERIALFRESHINTENSE</t>
  </si>
  <si>
    <t>REXONA JABON VITAMINA E</t>
  </si>
  <si>
    <t>REXONA MEN</t>
  </si>
  <si>
    <t>REXONA MEN  EXTREME</t>
  </si>
  <si>
    <t>REXONA MEN  GUANTUM</t>
  </si>
  <si>
    <t>REXONA MEN  MAXIMUS  24 H 50 ML</t>
  </si>
  <si>
    <t>REXONA MEN  QUANTUM</t>
  </si>
  <si>
    <t>REXONA MEN 48H 50mL</t>
  </si>
  <si>
    <t>REXONA MEN 50 CC</t>
  </si>
  <si>
    <t>REXONA MEN 50 ML</t>
  </si>
  <si>
    <t>REXONA MEN 50 ML ROLLON</t>
  </si>
  <si>
    <t>REXONA MEN AEROSOL</t>
  </si>
  <si>
    <t>rexona men body active</t>
  </si>
  <si>
    <t>REXONA MEN EXTREME 50 ML</t>
  </si>
  <si>
    <t>REXONA MEN EXTREME BARRA 50 G</t>
  </si>
  <si>
    <t>REXONA MEN INSIBLE</t>
  </si>
  <si>
    <t>REXONA MEN INVISIBLE BARRA 50G</t>
  </si>
  <si>
    <t>REXONA MEN SENSITIVE 50 G</t>
  </si>
  <si>
    <t>REXONA MEN SENSITIVE 50 ML</t>
  </si>
  <si>
    <t>REXONA MEN SPORT 50ml</t>
  </si>
  <si>
    <t>REXONA MEN SPORTAN</t>
  </si>
  <si>
    <t>REXONA MEN SPORTFAN  50 G</t>
  </si>
  <si>
    <t>REXONA MEN SPORTFAN 50 ML</t>
  </si>
  <si>
    <t>rexona men v8</t>
  </si>
  <si>
    <t>REXONA MEN V8</t>
  </si>
  <si>
    <t>REXONA MEN V8 50 G</t>
  </si>
  <si>
    <t>REXONA NEUTRAL</t>
  </si>
  <si>
    <t>REXONA NEUTRAL DE BARRA</t>
  </si>
  <si>
    <t>REXONA NUTRITIVE</t>
  </si>
  <si>
    <t>REXONA OXIGEN  DE ROLLON</t>
  </si>
  <si>
    <t>REXONA OXYGEN EN BARRA</t>
  </si>
  <si>
    <t>REXONA PURE FRESH 125 GR</t>
  </si>
  <si>
    <t>REXONA ROLL S/P</t>
  </si>
  <si>
    <t>REXONA SABILA 150 gr</t>
  </si>
  <si>
    <t>REXONA SENSITIVE MEN</t>
  </si>
  <si>
    <t>REXONA SENSIVE 125 GR</t>
  </si>
  <si>
    <t>REXONA SENSIVE CREMA 55G</t>
  </si>
  <si>
    <t>REXONA SENSIVE NEUTRAL</t>
  </si>
  <si>
    <t>REXONA SENSIVE NEUTRAL 175 ML  ( 105G )</t>
  </si>
  <si>
    <t>REXONA SPORTFAN</t>
  </si>
  <si>
    <t>REXONA SPORTFN MEN 50 CC</t>
  </si>
  <si>
    <t>REXONA SPORTTAN</t>
  </si>
  <si>
    <t>REXONA TEENS  50 G</t>
  </si>
  <si>
    <t>REXONA TEENS 50 CC</t>
  </si>
  <si>
    <t>REXONA TEENS 50 ML</t>
  </si>
  <si>
    <t>REXONA TEENS 50ML ROLLON</t>
  </si>
  <si>
    <t>REXONA TEENS AEROSOL</t>
  </si>
  <si>
    <t>REXONA TEENS AIRES DE PETALOS</t>
  </si>
  <si>
    <t>REXONA TEENS DANCE</t>
  </si>
  <si>
    <t>REXONA TEENS TROPICAL ENERGY</t>
  </si>
  <si>
    <t>REXONA TOTAL 125 GR</t>
  </si>
  <si>
    <t>rexona v8</t>
  </si>
  <si>
    <t>REXONA V8</t>
  </si>
  <si>
    <t>REXONA W</t>
  </si>
  <si>
    <t>REXONA W CRYS ROLL</t>
  </si>
  <si>
    <t>REXONA WOMAN EXTR 50ml</t>
  </si>
  <si>
    <t>REXONA WOMEN</t>
  </si>
  <si>
    <t>REXONA WOMEN 175ML</t>
  </si>
  <si>
    <t>REXONA WOMEN 50 CC</t>
  </si>
  <si>
    <t>REXONA X 3 JABONES</t>
  </si>
  <si>
    <t>REXONA/MEN EDICION ESPECIAL SPRAY</t>
  </si>
  <si>
    <t>Rezum   50mg</t>
  </si>
  <si>
    <t>RHELEN 100G</t>
  </si>
  <si>
    <t>RHELEN AC 400ML</t>
  </si>
  <si>
    <t>RHELEN ACEITE CREMOSO</t>
  </si>
  <si>
    <t>RHELEN ACONDICIONADOR SIN SAL</t>
  </si>
  <si>
    <t>RHELEN ARNICA ROLLON DESCONGESTIONANTE</t>
  </si>
  <si>
    <t>RHELEN ARNICA ROLLON MASAJES</t>
  </si>
  <si>
    <t>rhelen baño de crema</t>
  </si>
  <si>
    <t>RHELEN CREMA CORPORAL</t>
  </si>
  <si>
    <t>RHELEN CREMA PARA MANOS</t>
  </si>
  <si>
    <t>rhelen crema para peinar 300 ml</t>
  </si>
  <si>
    <t>RHELEN FRESH  400 ML</t>
  </si>
  <si>
    <t>RHELEN SH 400ML</t>
  </si>
  <si>
    <t>RHELEN SPRAY 120 ML</t>
  </si>
  <si>
    <t>RHELEN TROPICAL 400 ML</t>
  </si>
  <si>
    <t>RHINOCORT  AQUA 32UG/DOSIS</t>
  </si>
  <si>
    <t>RHINOCORT  AQUA 64UG/DOSIS</t>
  </si>
  <si>
    <t>RHINOCORT 10ML SUSPENSION</t>
  </si>
  <si>
    <t>RHINOCORT AGUA 64 MG/120DOSIS</t>
  </si>
  <si>
    <t>RICA CHICHA</t>
  </si>
  <si>
    <t>RIDAL 1 MG X 20 TAB</t>
  </si>
  <si>
    <t>RIDAL 20 ML X 1 MG</t>
  </si>
  <si>
    <t>RIDAL 2MG COMPRIMIDOS LABORA GIEMPI</t>
  </si>
  <si>
    <t>RIDAL 3 MG 20 COMPRIMIDOS LABORA GIEMPI</t>
  </si>
  <si>
    <t>RIFADIN 150MG 8 CAPSULAS LABORA AVENTIS</t>
  </si>
  <si>
    <t>RIFAMICINA ATOMIZADORA</t>
  </si>
  <si>
    <t>rifamix 200 mg x 12</t>
  </si>
  <si>
    <t>RIFANDIN 300MG CAPSULAS LABO AVENTIS</t>
  </si>
  <si>
    <t>RIFOCINA 10MG/ML 30ML LAB AVENTIS</t>
  </si>
  <si>
    <t>RIFOCINA 10MG/ML 50ML LABO AVENTIS</t>
  </si>
  <si>
    <t>RIGA  PLANTILLAS 36</t>
  </si>
  <si>
    <t>RIGA ADHESIVO 12 MM</t>
  </si>
  <si>
    <t>RIGA BOLSA PARA HIELO MEDIANA</t>
  </si>
  <si>
    <t>RIGA P RECTAL º6</t>
  </si>
  <si>
    <t>RIGA PERA RECTAL</t>
  </si>
  <si>
    <t>RIGEVIDON + PRESERVATIVO</t>
  </si>
  <si>
    <t>RIGEVIDON 0.03MG 21 TABLETAS LABO PG</t>
  </si>
  <si>
    <t>RII GEEL RESTAURA SHAMPOO</t>
  </si>
  <si>
    <t>RIKITI  30 G</t>
  </si>
  <si>
    <t>rikiti  70g</t>
  </si>
  <si>
    <t>RILAN CAPSULAS</t>
  </si>
  <si>
    <t>RILAN X 10 CAPSULAS</t>
  </si>
  <si>
    <t>RINARIS</t>
  </si>
  <si>
    <t>RINARIS SOLUCION ORAL</t>
  </si>
  <si>
    <t>RINARIS X 10 TAB</t>
  </si>
  <si>
    <t>RINARIS X 20 TAB</t>
  </si>
  <si>
    <t>RINASE GRAGEAS 10 GRAGEAS LABO SHERING</t>
  </si>
  <si>
    <t>RINGER INYECTABLE 500ML USO INTRAVENOSO</t>
  </si>
  <si>
    <t>RINGER LACTATO 250ml</t>
  </si>
  <si>
    <t>RINGER LACTATO 500 CC</t>
  </si>
  <si>
    <t>RINGER LACTATO 500ML</t>
  </si>
  <si>
    <t>RINGER LACTATO 500ml ALFA</t>
  </si>
  <si>
    <t>RINGER LACTATO USO INTRAVENOSO</t>
  </si>
  <si>
    <t>Rinoclenil  Acuoso</t>
  </si>
  <si>
    <t>RINOLAST 120mg</t>
  </si>
  <si>
    <t>RINOLAST 180 MG X 1O TAB</t>
  </si>
  <si>
    <t>RINOLAST 30 MG / 5 ML  120 ML</t>
  </si>
  <si>
    <t>RINOLAST D 30MG-30MG/5ML SUSP 120ML</t>
  </si>
  <si>
    <t>RINOLAST D 60MG-60MG</t>
  </si>
  <si>
    <t>RINOLET AQUA 50MCG 200DOSIS</t>
  </si>
  <si>
    <t>RINOMAX SOLUCION NASAL 15ML LAB OFTALMI</t>
  </si>
  <si>
    <t>RINOT 12 CAPSU LABO AREX</t>
  </si>
  <si>
    <t>0000000R-0003</t>
  </si>
  <si>
    <t>RINOTIRTEL 30MG/30MG/5ML</t>
  </si>
  <si>
    <t>0000000R'0003</t>
  </si>
  <si>
    <t>RINOTIRTEN 30MG/30MG/5ML</t>
  </si>
  <si>
    <t>RINTI JABON JABON PARA PERROS</t>
  </si>
  <si>
    <t>RINTI JABON PARA PERRO AZUFRADO</t>
  </si>
  <si>
    <t>RIOPAN 800mg- 100 mg / 10 ml  GEL</t>
  </si>
  <si>
    <t>RIOPAN GEL 100 ML</t>
  </si>
  <si>
    <t>RIOPAN GEL X 10 SOBRES</t>
  </si>
  <si>
    <t>RIOPAN GEL X 20 SOBRES</t>
  </si>
  <si>
    <t>RIOPAN X 24 TAB MASTICABLES</t>
  </si>
  <si>
    <t>RIPEVIL 3 MG X 30</t>
  </si>
  <si>
    <t>RISOPENT 0,02MG POR 10 COMPRIMIDOS</t>
  </si>
  <si>
    <t>RISOPENT 10MCG/5ML JARABE 80ML</t>
  </si>
  <si>
    <t>RISOPENT JBE. PED. 100 CC.</t>
  </si>
  <si>
    <t>RISOPENT SOLUCION LAB BOEHRINGER</t>
  </si>
  <si>
    <t>RISPEN 1 MG X 14 TAB</t>
  </si>
  <si>
    <t>RISPEN 2 MG X 14 TAB</t>
  </si>
  <si>
    <t>RISPEN 2MG</t>
  </si>
  <si>
    <t>RISPEN 3 MG X 14 TAB</t>
  </si>
  <si>
    <t>RISPERDAL 3 MG X 10 TAB</t>
  </si>
  <si>
    <t>RISPERDAL QUICKLET 0.5</t>
  </si>
  <si>
    <t>RISPERDAL QUICKLET 0.5 MG X20 TAB</t>
  </si>
  <si>
    <t>RISPERID 1 MG / ML GOTAS</t>
  </si>
  <si>
    <t>RISPERID 1 MG X 30</t>
  </si>
  <si>
    <t>RISPERID 2 MG X 30 COMP</t>
  </si>
  <si>
    <t>RISPERID 2MG 20 COMP LABO KLINOS</t>
  </si>
  <si>
    <t>RISPERID 3 MG X 30</t>
  </si>
  <si>
    <t>RISPERID 3MG 20 COMPLABO KLINOS</t>
  </si>
  <si>
    <t>RISPERTAL 1MG 30 TABLE LABO JANSSEN</t>
  </si>
  <si>
    <t>RISPERTAL 2MG 30 TABLETAS LABO JANSSEN</t>
  </si>
  <si>
    <t>RISPERTAL 3MG 10 TABLETAS LABO JANSSEN</t>
  </si>
  <si>
    <t>ritmilan atenolol 100 mg x 30</t>
  </si>
  <si>
    <t>RITZ BITS SANDWICHES</t>
  </si>
  <si>
    <t>RIVOTRIL 0.5MG 20COMPRIMIDOS ROCHE</t>
  </si>
  <si>
    <t>RIVOTRIL 2MG 20COM ROCHE</t>
  </si>
  <si>
    <t>RIZADAS CON SABOR A POLLO</t>
  </si>
  <si>
    <t>RIZADAS NATURAL</t>
  </si>
  <si>
    <t>RIZADOS LIMON</t>
  </si>
  <si>
    <t>RO - C - VAR  C VITAMINA X 30 CAP</t>
  </si>
  <si>
    <t>RO - C - VAR  VITAMINA C  X 60 CAP</t>
  </si>
  <si>
    <t>RO - C- VAR X 30 CAP</t>
  </si>
  <si>
    <t>ROACCUTAN 10 MG X 30 CAP</t>
  </si>
  <si>
    <t>ROACCUTAN 20MG X30</t>
  </si>
  <si>
    <t>ROBANO YODADO JARABE  LAB I.B.V.C.A</t>
  </si>
  <si>
    <t>ROBANO YODADO JARABE 120ML</t>
  </si>
  <si>
    <t>ROBAXIFEN 400MG 20 TABLE LABO WHITEHALL</t>
  </si>
  <si>
    <t>ROBAXISAL 400MG 20 TABLE LABO WHITERWALL</t>
  </si>
  <si>
    <t>ROBIMEN JARABE</t>
  </si>
  <si>
    <t>ROBIMEN JARABE 120 ML</t>
  </si>
  <si>
    <t>ROBIS ROS M *30</t>
  </si>
  <si>
    <t>ROBITESSIN JARABE 120ML</t>
  </si>
  <si>
    <t>ROBITESSIN JBE. 120 CC.</t>
  </si>
  <si>
    <t>ROBITESSINDEM JBE. 120CC.</t>
  </si>
  <si>
    <t>ROBITUSSIN JBE 120ml</t>
  </si>
  <si>
    <t>ROBITUSSIN TOS CON FLEMA 150 ML</t>
  </si>
  <si>
    <t>robitussin x 9 pastilla</t>
  </si>
  <si>
    <t>ROBITUSSINDEM CON MIEL</t>
  </si>
  <si>
    <t>ROBITUSSINGRIP</t>
  </si>
  <si>
    <t>ROCALTROL 0,5UG POR 30 CAP</t>
  </si>
  <si>
    <t>ROCALTROL 0.25 / 30 CÁPSULA BLANDAS</t>
  </si>
  <si>
    <t>ROCALTROL 0.25G 30 CAPSULAS LABO ROCHE</t>
  </si>
  <si>
    <t>ROCALTROL 0.5 G X 30 TAB</t>
  </si>
  <si>
    <t>rocarnin</t>
  </si>
  <si>
    <t>rocarnin 10 % solucion / 180 ml</t>
  </si>
  <si>
    <t>ROCARNIN SOL 10%</t>
  </si>
  <si>
    <t>ROCEPHIN  1G IM</t>
  </si>
  <si>
    <t>ROCEPHIN 1 G IV AMPOLLA</t>
  </si>
  <si>
    <t>ROCEPHIN 1 VIAL CON 1G DE PRINCIPIO</t>
  </si>
  <si>
    <t>ROCEPHIN 1G 1 AMP3,5 ML +UN SOVENTE</t>
  </si>
  <si>
    <t>ROCEPHIN 1G I.M. AMPOLLA</t>
  </si>
  <si>
    <t>ROCOIRIS BEN Y PARAISO JARABE 120ML</t>
  </si>
  <si>
    <t>RODILLA DE NEOPRENO CON BISAGRAS</t>
  </si>
  <si>
    <t>RODILLERA  FORMA TALLA L.</t>
  </si>
  <si>
    <t>RODILLERA ACOLCHADA ABIERTA XL</t>
  </si>
  <si>
    <t>RODILLERA ACTIMOVE  M</t>
  </si>
  <si>
    <t>RODILLERA ACTIMOVE L</t>
  </si>
  <si>
    <t>RODILLERA AJUSTABLE TALLA UNICA</t>
  </si>
  <si>
    <t>RODILLERA ARTICULADA REF GN62 X LARGE</t>
  </si>
  <si>
    <t>RODILLERA DE NEOPRENO CON BISAGRA</t>
  </si>
  <si>
    <t>RODILLERA DOBL L</t>
  </si>
  <si>
    <t>RODILLERA DOBL M</t>
  </si>
  <si>
    <t>RODILLERA DOBLE ARTICULADA</t>
  </si>
  <si>
    <t>RODILLERA ELASTICA  TALLA S PROTEC</t>
  </si>
  <si>
    <t>RODILLERA ELASTICA GRANDE</t>
  </si>
  <si>
    <t>RODILLERA ELASTICA MEDIANA</t>
  </si>
  <si>
    <t>RODILLERA ELASTICA PEQUEÑA</t>
  </si>
  <si>
    <t>RODILLERA ELASTICA TALLA M</t>
  </si>
  <si>
    <t>RODILLERA ESTABLZ NEOPRE</t>
  </si>
  <si>
    <t>RODILLERA FORMA ELASTICA TALLA M</t>
  </si>
  <si>
    <t>RODILLERA FORMA ELASTICA TALLA S</t>
  </si>
  <si>
    <t>RODILLERA FORMA ELASTICA TALLA XL</t>
  </si>
  <si>
    <t>RODILLERA M</t>
  </si>
  <si>
    <t>RODILLERA ROTULA ABIERTA GRANDE</t>
  </si>
  <si>
    <t>RODILLERA ROTULA ABIERTA MEDIANA</t>
  </si>
  <si>
    <t>RODILLERA ROTULA ABIERTA PEQUEÑA</t>
  </si>
  <si>
    <t>RODILLERA S UNIV. ACTIMOVE</t>
  </si>
  <si>
    <t>RODILLERA TALLA XL</t>
  </si>
  <si>
    <t>RODILLERA UNIVERSAL</t>
  </si>
  <si>
    <t>RODILLERA UNIVERSAL     ENUP</t>
  </si>
  <si>
    <t>RODILLERA UNIVERSAL XL</t>
  </si>
  <si>
    <t>RODILLERAS ESTABILIZADORA L</t>
  </si>
  <si>
    <t>RODIX 20 MG SOLUCION INYECTABLE</t>
  </si>
  <si>
    <t>RODIX 20MG POR 10 TABLETAS</t>
  </si>
  <si>
    <t>rodrillera de neopreno con bisagras  L</t>
  </si>
  <si>
    <t>ROJO AMOR SIN AMONIACO</t>
  </si>
  <si>
    <t>ROJO VEGETAL PAPELETA</t>
  </si>
  <si>
    <t>ROLDA 120 G</t>
  </si>
  <si>
    <t>ROLDA BAÑO DE CREMA CON COLAGENO</t>
  </si>
  <si>
    <t>ROLDA BRILLANTINA</t>
  </si>
  <si>
    <t>ROLDA CREMA PARA PEINAR</t>
  </si>
  <si>
    <t>ROLDA GEL 120G</t>
  </si>
  <si>
    <t>ROLDA GEL 220G</t>
  </si>
  <si>
    <t>ROLDA GEL 90G AMARILLA</t>
  </si>
  <si>
    <t>ROLDA GEL AZUL 250G</t>
  </si>
  <si>
    <t>ROLDA GEL BLANCA 250GR</t>
  </si>
  <si>
    <t>ROLDA GEL FIJADOR</t>
  </si>
  <si>
    <t>ROLDA GEL FIJADOR  1 KG</t>
  </si>
  <si>
    <t>ROLDA GEL FIJADOR 250 G</t>
  </si>
  <si>
    <t>ROLDA GEL FIJADOR 500G AZUL</t>
  </si>
  <si>
    <t>ROLDA GEL FIJADOR VERDE</t>
  </si>
  <si>
    <t>ROLDA GEL MORADA  500G</t>
  </si>
  <si>
    <t>ROLDA GEL MORADA 250GR</t>
  </si>
  <si>
    <t>ROLDA GEL ROSADA 250GR</t>
  </si>
  <si>
    <t>ROLDA GEL500G AZUL</t>
  </si>
  <si>
    <t>ROLDA GELATINA 500gr</t>
  </si>
  <si>
    <t>ROLDA POWER FIX GEL FIJADOR</t>
  </si>
  <si>
    <t>ROLDA SPORT LOOK GEL FIJADOR</t>
  </si>
  <si>
    <t>ROLDA STYLING GEL PARA PEINAR</t>
  </si>
  <si>
    <t>ROLLODE GASA MARAX</t>
  </si>
  <si>
    <t>ROLL-ON COOL WAVE 57ML</t>
  </si>
  <si>
    <t>ROLL-ON WILD RAIN 57ML</t>
  </si>
  <si>
    <t>ROMERO</t>
  </si>
  <si>
    <t>0000000E'0018</t>
  </si>
  <si>
    <t>ROMERO ESCENCIA</t>
  </si>
  <si>
    <t>0000000R'0001</t>
  </si>
  <si>
    <t>0000000R-0001</t>
  </si>
  <si>
    <t>ROMPE CALLOS</t>
  </si>
  <si>
    <t>ROPAK CHAMPU BABY</t>
  </si>
  <si>
    <t>ROPAK CHAMPU BEBITA</t>
  </si>
  <si>
    <t>ROSA JAMAICA X 20 BOLSITAS</t>
  </si>
  <si>
    <t>ROSA MOSQUD *20SBR SUPREM</t>
  </si>
  <si>
    <t>ROSAL AZUL *1</t>
  </si>
  <si>
    <t>ROSAL NARANJA PLUS X 12</t>
  </si>
  <si>
    <t>ROSAL PLUS  NARANJA X 4  500</t>
  </si>
  <si>
    <t>ROSAL PLUS 1</t>
  </si>
  <si>
    <t>ROSAL PLUS AZUL X 12 UNI</t>
  </si>
  <si>
    <t>ROSAL PLUS EXTRA SUAVE 4 ROLLOS</t>
  </si>
  <si>
    <t>ROSAL VINO X 4 ROLLOS</t>
  </si>
  <si>
    <t>ROSAL X 4 ROLLOS  ROSADO</t>
  </si>
  <si>
    <t>ROSALDOL 325MG 18 COMP LABO ROWE</t>
  </si>
  <si>
    <t>ROSALPLUS  VINOX 12</t>
  </si>
  <si>
    <t>ROSQUIS 35 GR</t>
  </si>
  <si>
    <t>ROSSMAX TENSIOMETRO DIGITAL D MUÑECA</t>
  </si>
  <si>
    <t>ROSUCREST 10 MG X30</t>
  </si>
  <si>
    <t>ROSUCREST 20 MG X 30</t>
  </si>
  <si>
    <t>ROSULIP 10 MG X 18</t>
  </si>
  <si>
    <t>ROSULIP 20MG 18COMP</t>
  </si>
  <si>
    <t>ROSUSTOR 10 MG X 14</t>
  </si>
  <si>
    <t>ROSUTOR 40 MG X 14</t>
  </si>
  <si>
    <t>ROSUVASTATINA 10 MG X 14</t>
  </si>
  <si>
    <t>rosuvastatina 10 mg x 30</t>
  </si>
  <si>
    <t>ROSUVASTATINA 20 MG X 14</t>
  </si>
  <si>
    <t>ROSUVASTATINA 20 MG X 30</t>
  </si>
  <si>
    <t>ROSUVASTATINA 20mg</t>
  </si>
  <si>
    <t>ROVARTAL 10 MG X 3</t>
  </si>
  <si>
    <t>ROVARTAL 10 MG X 30</t>
  </si>
  <si>
    <t>ROVARTAL 40 MG X 30</t>
  </si>
  <si>
    <t>ROWACHOL  50 CAPSULAS</t>
  </si>
  <si>
    <t>ROWACHOL X 10</t>
  </si>
  <si>
    <t>ROWATINEX GOTAS LABORATORIOS VARGAS</t>
  </si>
  <si>
    <t>ROWATINEX POR 50 CAPSULAS</t>
  </si>
  <si>
    <t>ROWATINEX X 10</t>
  </si>
  <si>
    <t>ROWELUK 10 MG X 30 COMP</t>
  </si>
  <si>
    <t>ROWELUK 4  MG X 30 COMP</t>
  </si>
  <si>
    <t>ROWELUK 5 MG X 30</t>
  </si>
  <si>
    <t>ROWETOS  120 ML</t>
  </si>
  <si>
    <t>ROXITROL 150MG POR 10 COMPRIMIDOS</t>
  </si>
  <si>
    <t>ROYELY JALEA 300ML</t>
  </si>
  <si>
    <t>ROYELY JALEA 60 CAPSULAS</t>
  </si>
  <si>
    <t>ROZAT 10</t>
  </si>
  <si>
    <t>ROZAT 20MG X 30</t>
  </si>
  <si>
    <t>ROZEX GEL 0,75</t>
  </si>
  <si>
    <t>RUBIO CENIZA CLARO</t>
  </si>
  <si>
    <t>RUBIO OSCURO  SIN AMONIACO</t>
  </si>
  <si>
    <t>RUBRINAL 3 AMPO  DE 1 ML INYACTABLE</t>
  </si>
  <si>
    <t>RUBRINAL JBE. 120 CC.</t>
  </si>
  <si>
    <t>RUBRINAL POR 16 CAPSULAS</t>
  </si>
  <si>
    <t>rubrinal x 1 amp</t>
  </si>
  <si>
    <t>RUBRINEX  1 AMPO 3 ML SOLUCION INYECTAB</t>
  </si>
  <si>
    <t>RUBRINEX  X3 AMPOLLAS</t>
  </si>
  <si>
    <t>RUCANITOS 120 G</t>
  </si>
  <si>
    <t>RUCANITOS 90gr</t>
  </si>
  <si>
    <t>RUFFLE TOCINTA 125G</t>
  </si>
  <si>
    <t>RUFFLES 140G PAPAS</t>
  </si>
  <si>
    <t>RUFFLES 300 G</t>
  </si>
  <si>
    <t>RUFFLES CR CEB 125g</t>
  </si>
  <si>
    <t>RUFFLES CR CEB 36</t>
  </si>
  <si>
    <t>RUFFLES CREMA Y CEBOLLA 40 GR</t>
  </si>
  <si>
    <t>RUFFLES CREMA Y CEBOLLA 95 GR</t>
  </si>
  <si>
    <t>RUFFLES KETCHUP 40 GR</t>
  </si>
  <si>
    <t>RUFFLES NATURAL 95 G</t>
  </si>
  <si>
    <t>RUFFLES NATURALES 40 GR</t>
  </si>
  <si>
    <t>RUFFLES ORG 125g</t>
  </si>
  <si>
    <t>RUFFLES ORIGINAL 300</t>
  </si>
  <si>
    <t>RUFFLES ORIGINAL 36G</t>
  </si>
  <si>
    <t>RUFFLES PAPAS FRITAS</t>
  </si>
  <si>
    <t>RUFFLES QUES 125gr</t>
  </si>
  <si>
    <t>RUFFLES QUES XXL</t>
  </si>
  <si>
    <t>RUFFLES QUESO 72*22 MAG</t>
  </si>
  <si>
    <t>RUFFLES QUESO 95 G</t>
  </si>
  <si>
    <t>RUFLES KETCHUP 95 GR</t>
  </si>
  <si>
    <t>RUFLES Q 36gr</t>
  </si>
  <si>
    <t>RUFLES QUESO 95 GR</t>
  </si>
  <si>
    <t>RUFLES TOCINET 36GR</t>
  </si>
  <si>
    <t>RUIBARBO PAPELETA</t>
  </si>
  <si>
    <t>RULID 150MG X 10 COMPRIMIDOS AVENTIS</t>
  </si>
  <si>
    <t>RULID 300mg 5COMP</t>
  </si>
  <si>
    <t>RULIX 300MG POR 5 COMPRIMIDOS</t>
  </si>
  <si>
    <t>RUMALAYA TABLETAS DE HIMALAYA</t>
  </si>
  <si>
    <t>RUNCORP LOC DERMOLIMPIADORA</t>
  </si>
  <si>
    <t>RUS-OLYMPIC X 60 CAP</t>
  </si>
  <si>
    <t>RXITROL 300MG POR 5 COMPRIMIDOS</t>
  </si>
  <si>
    <t>RYTMONORM 150MG 30 TABLETAS LABO ABBOTT</t>
  </si>
  <si>
    <t>S- 26 GOLD 400G</t>
  </si>
  <si>
    <t>S' NONAS GEL CON VITAMINAS</t>
  </si>
  <si>
    <t>S-26 AR 400G</t>
  </si>
  <si>
    <t>S26 AR DE 0 A 12 MESES</t>
  </si>
  <si>
    <t>S-26 AR GOLD 400gr</t>
  </si>
  <si>
    <t>S-26 GOLD 0-6M 400G</t>
  </si>
  <si>
    <t>S-26 GOLD 0-6M 900G</t>
  </si>
  <si>
    <t>S-26 GOLD 400g</t>
  </si>
  <si>
    <t>S-26 GOLD 400G LABO WYETH</t>
  </si>
  <si>
    <t>S-26 GOLD 900G</t>
  </si>
  <si>
    <t>S-26 HA 400G LABO WYETH</t>
  </si>
  <si>
    <t>S-26 HA GOLD 400gr</t>
  </si>
  <si>
    <t>S-26 LECHE PARA PREMATUROS 400G</t>
  </si>
  <si>
    <t>S-26 PREMAT 100ML</t>
  </si>
  <si>
    <t>S-26 SIN LACTOSA 400G</t>
  </si>
  <si>
    <t>S-26 SIN LACTOSA DE 0 A 12 MESES 400G</t>
  </si>
  <si>
    <t>S-26 SL GOLD 400gr</t>
  </si>
  <si>
    <t>SABANAS PARA CAMILLAS</t>
  </si>
  <si>
    <t>SABE MIEL CON SABILA JENGIBRE 180 ML</t>
  </si>
  <si>
    <t>SABE MIEL PLUS</t>
  </si>
  <si>
    <t>SABEMIEL  180 MLBERRO CON CEBOLLA MORADA</t>
  </si>
  <si>
    <t>SABEMIEL BERRO CON EUCALIPTO</t>
  </si>
  <si>
    <t>SABILA C LINAZA 15caps</t>
  </si>
  <si>
    <t>SABILA CAP * 10</t>
  </si>
  <si>
    <t>SABILA CAPS F.S.I.</t>
  </si>
  <si>
    <t>SABILA CON ALOE VERA</t>
  </si>
  <si>
    <t>SABILA X 10 CAP</t>
  </si>
  <si>
    <t>SABILA/ LINASA* 10 CAPS</t>
  </si>
  <si>
    <t>SABILAS X 10 CAPSULAS</t>
  </si>
  <si>
    <t>SABILINA X 30 CAP</t>
  </si>
  <si>
    <t>SABILTRI LAXANTE 300MG 30 CAPSULAS</t>
  </si>
  <si>
    <t>SAFE SEX X 3CONDONES</t>
  </si>
  <si>
    <t>SAFE TEST PRUEBA DE EMBARAZO</t>
  </si>
  <si>
    <t>safeguard 120GR</t>
  </si>
  <si>
    <t>SAFEGUARD JABON</t>
  </si>
  <si>
    <t>SAFEGUARD JABON 150MG BLANCO PURO</t>
  </si>
  <si>
    <t>SAFEGUARD JABON 150MG ROSA FLORAL</t>
  </si>
  <si>
    <t>SAFEGUARD JABON 150MG VERDE FRESCO</t>
  </si>
  <si>
    <t>SAFEGUARD MANZANILLA</t>
  </si>
  <si>
    <t>SAFEGUARD ROSA</t>
  </si>
  <si>
    <t>SAFETEST PLUS PRUEBA DE EMBARAZO</t>
  </si>
  <si>
    <t>SAFETEX LATEX NATURAL</t>
  </si>
  <si>
    <t>SAFORELLE  GEL LIMPIADOR SUAVE PED</t>
  </si>
  <si>
    <t>SAFORELLE CREMA</t>
  </si>
  <si>
    <t>SAFORELLE CREMA 50 ML</t>
  </si>
  <si>
    <t>SAFORELLE CREMA 50ML</t>
  </si>
  <si>
    <t>SAFORELLE SOLUCION  LIMPIADORA</t>
  </si>
  <si>
    <t>SAFORELLE SOLUCION 100ML</t>
  </si>
  <si>
    <t>SAFORELLE SOLUCION 250 ML</t>
  </si>
  <si>
    <t>SAITO  10B CM</t>
  </si>
  <si>
    <t>SAITO 8 CM</t>
  </si>
  <si>
    <t>SAITO VENDA 6 CM</t>
  </si>
  <si>
    <t>SAITO VENDA 7 CM</t>
  </si>
  <si>
    <t>SAITO VENDA 8 CM</t>
  </si>
  <si>
    <t>SAL  DE  HIGUERA</t>
  </si>
  <si>
    <t>0000000S'0011</t>
  </si>
  <si>
    <t>SAL AMONIACAL</t>
  </si>
  <si>
    <t>0000000S-0011</t>
  </si>
  <si>
    <t>0000000S'0003</t>
  </si>
  <si>
    <t>SAL DE AMONIO</t>
  </si>
  <si>
    <t>0000000S-0003</t>
  </si>
  <si>
    <t>0000000S'0005</t>
  </si>
  <si>
    <t>SAL DE COMER</t>
  </si>
  <si>
    <t>0000000S-0005</t>
  </si>
  <si>
    <t>SAL DE EPSOM</t>
  </si>
  <si>
    <t>SAL DE EPSON PAPELETA</t>
  </si>
  <si>
    <t>SAL DE HIGERA PAPELETA</t>
  </si>
  <si>
    <t>SAL DE HIGUERA</t>
  </si>
  <si>
    <t>sal de higuera</t>
  </si>
  <si>
    <t>0000000S'0004</t>
  </si>
  <si>
    <t>0000000S-0004</t>
  </si>
  <si>
    <t>SAL DE HIGUERA 20 G</t>
  </si>
  <si>
    <t>0000000S'0010</t>
  </si>
  <si>
    <t>SAL DE ROCHELA</t>
  </si>
  <si>
    <t>0000000S-0010</t>
  </si>
  <si>
    <t>SAL MARINA USO DIARIO</t>
  </si>
  <si>
    <t>SALAFRIN  NASAL</t>
  </si>
  <si>
    <t>SALAFRIN NS 30ml</t>
  </si>
  <si>
    <t>0000000S-0013</t>
  </si>
  <si>
    <t>SALBULTAN 0.1%</t>
  </si>
  <si>
    <t>SALBUMED   200  DOSIS</t>
  </si>
  <si>
    <t>salburol  0,5%</t>
  </si>
  <si>
    <t>SALBUROL 100MCG/200 DOSIS</t>
  </si>
  <si>
    <t>SALBUTAMOL  ASTHALIN</t>
  </si>
  <si>
    <t>SALBUTAMOL AEROSOL 200DOSIS</t>
  </si>
  <si>
    <t>SALBUTAMOL DP JBE. 120 CC.</t>
  </si>
  <si>
    <t>SALBUTAMOL SOLUCION PARA INHALAR</t>
  </si>
  <si>
    <t>SALBUTAN  AMPOLLAS</t>
  </si>
  <si>
    <t>0000000S'0013</t>
  </si>
  <si>
    <t>SALBUTAN 0.1%</t>
  </si>
  <si>
    <t>SALBUTAN 100MCG 200 DOSIS</t>
  </si>
  <si>
    <t>SALBUTAN SOL. 200CC.</t>
  </si>
  <si>
    <t>SALCA 40MG X 12 TABLETAS</t>
  </si>
  <si>
    <t>SALES DESODORANTE INT ESPANOL</t>
  </si>
  <si>
    <t>SALES REVITALIZANTES GEL CREMA</t>
  </si>
  <si>
    <t>0000000S'0015</t>
  </si>
  <si>
    <t>SALFER 2.660% JARABE</t>
  </si>
  <si>
    <t>0000000S-0015</t>
  </si>
  <si>
    <t>SALFER JARABE 180ML</t>
  </si>
  <si>
    <t>SALMON OIL 1000MG X 180 CAPSULAS</t>
  </si>
  <si>
    <t>SALMON OIL 100CAPS</t>
  </si>
  <si>
    <t>salmon oil x 100 tab</t>
  </si>
  <si>
    <t>SALTINES GALLETAS</t>
  </si>
  <si>
    <t>SAMAMED DUO LUBRICADO 3 CONDONES</t>
  </si>
  <si>
    <t>SAMBA</t>
  </si>
  <si>
    <t>SAMBA CARLTON RELLENA DE AVELLANA</t>
  </si>
  <si>
    <t>SAMBA CHOCOLATE</t>
  </si>
  <si>
    <t>SAMBA CHOCOLATE 32 GR</t>
  </si>
  <si>
    <t>SAMBA FRESA</t>
  </si>
  <si>
    <t>SAMBA MANI</t>
  </si>
  <si>
    <t>SAMBA MAXI FRESA</t>
  </si>
  <si>
    <t>SANA PIEL JABON EN CREMA</t>
  </si>
  <si>
    <t>SANAEMD DUO ULTRASENCIBLE 3 CONDONES</t>
  </si>
  <si>
    <t>Sanalo    locion  facial tonica</t>
  </si>
  <si>
    <t>SANALO 3 CR 60gr</t>
  </si>
  <si>
    <t>SANALO 30 G</t>
  </si>
  <si>
    <t>SANALO 55 G</t>
  </si>
  <si>
    <t>SANALO COMBO CUTIS SECO</t>
  </si>
  <si>
    <t>SANALO CREMA 30G</t>
  </si>
  <si>
    <t>SANALO CREMA 55G</t>
  </si>
  <si>
    <t>SANALO CREMA EXFOLIANTE 150 G</t>
  </si>
  <si>
    <t>SANALO JABON BARRA</t>
  </si>
  <si>
    <t>SANALO JABON LIQUIDO 155ML</t>
  </si>
  <si>
    <t>SANALO LOCION  CUTIS GRASOSO</t>
  </si>
  <si>
    <t>SANALO LOCION PARA CUTIS NORMAL A SECO</t>
  </si>
  <si>
    <t>SANAMED  DUO  ULTRASENSIBLE</t>
  </si>
  <si>
    <t>SANAMED DUO ESPERMATICIDA</t>
  </si>
  <si>
    <t>SANAMED DUO ESPERMATICIDA 3 COND..</t>
  </si>
  <si>
    <t>SANAMED DUO ESTIMULANTE</t>
  </si>
  <si>
    <t>SANAMED DUO G- SENSATION</t>
  </si>
  <si>
    <t>SANAMED DUO KIT FIESTA</t>
  </si>
  <si>
    <t>SANAMED DUO NORMAL LUBRICADO</t>
  </si>
  <si>
    <t>SANAMED DUO OLORES 3 CONDONES</t>
  </si>
  <si>
    <t>SANAMED DUO RETARDANTE 3CONDONES</t>
  </si>
  <si>
    <t>SANAMED DUO RETARDANTE X 3</t>
  </si>
  <si>
    <t>SANAMED DUO SABORES</t>
  </si>
  <si>
    <t>SANAMED DUO ULTRASENSIBLE 3 CONDONES</t>
  </si>
  <si>
    <t>SANAMED DUO X 6  NORMAL LUBRICADO</t>
  </si>
  <si>
    <t>SANAMED DUO X 6 DE SABORES</t>
  </si>
  <si>
    <t>SANAMED DUO X 6 ESTIMULANTE</t>
  </si>
  <si>
    <t>SANAMED DUO X 6 RETARDANTE</t>
  </si>
  <si>
    <t>SANAMED DUO X 6 ULTRASENSIBLE</t>
  </si>
  <si>
    <t>0000000S'0008</t>
  </si>
  <si>
    <t>SANDALO</t>
  </si>
  <si>
    <t>0000000S-0008</t>
  </si>
  <si>
    <t>SANDALWOOD DESODORANTE EN CREMA</t>
  </si>
  <si>
    <t>SANGREDRAGON</t>
  </si>
  <si>
    <t>SANICUR BAÑO X DUCHA GERMEN DE TRICO</t>
  </si>
  <si>
    <t>SANICUR GEL DE DUCHA</t>
  </si>
  <si>
    <t>SANIT CENTRO DE CAMA</t>
  </si>
  <si>
    <t>SANIT TOALLAS SANITARIAS POST PARTO</t>
  </si>
  <si>
    <t>SANODRIL 500 MG / 5 ML  60 ML</t>
  </si>
  <si>
    <t>SANODRIL SUSP. 250 60CC.</t>
  </si>
  <si>
    <t>SANOL ALGODON HIDROFILO 100G</t>
  </si>
  <si>
    <t>SANTO REMEDIO  150 GRS</t>
  </si>
  <si>
    <t>SANTO REMEDIO  500 GR</t>
  </si>
  <si>
    <t>SANTO REMEDIO  CREMA.</t>
  </si>
  <si>
    <t>SANTO REMEDIO  ROLL-ON</t>
  </si>
  <si>
    <t>SANTO REMEDIO 100 GR</t>
  </si>
  <si>
    <t>SANTO REMEDIO 250 GR</t>
  </si>
  <si>
    <t>SANTO REMEDIO REM-TOSAN</t>
  </si>
  <si>
    <t>SANTO REMEDIO ROLLON  90 G</t>
  </si>
  <si>
    <t>SANTREM CREMA</t>
  </si>
  <si>
    <t>SANTREM GEL</t>
  </si>
  <si>
    <t>SANTREM ROLL- ON</t>
  </si>
  <si>
    <t>SARIDON    ALIVIO  DEL  DOLOR</t>
  </si>
  <si>
    <t>Saridon  Alivio del dolor de Cabeza</t>
  </si>
  <si>
    <t>SARIDON 20 COMPRIMIDOS</t>
  </si>
  <si>
    <t>SARIDON 20 TAB</t>
  </si>
  <si>
    <t>SARIDON POR 10 COMPRIMIDOS</t>
  </si>
  <si>
    <t>SARIDON X 10 COMPRIMIDOS</t>
  </si>
  <si>
    <t>SARIFAN  COMPOSITUM POR 20TABLETAS</t>
  </si>
  <si>
    <t>SARIFAN COMPOSITUM 1AMP. 5 ML RONAVA</t>
  </si>
  <si>
    <t>SARIFAN COMPOSITUM X 2 AMPOLLAS RONAVA</t>
  </si>
  <si>
    <t>SASTID JABON 100G</t>
  </si>
  <si>
    <t>SATIL 50MG POR 10 TABLETAS</t>
  </si>
  <si>
    <t>SATIN  CARE</t>
  </si>
  <si>
    <t>SATIN CARE GEL 198G/200ML</t>
  </si>
  <si>
    <t>SATIN CARE GEL 73G/74ML</t>
  </si>
  <si>
    <t>SATIN CARE GEL PARA AFEITAR</t>
  </si>
  <si>
    <t>SATIN TAPE ORAL-B  MENTA  DENTAL</t>
  </si>
  <si>
    <t>SATORELLE 100ML SOLUCION</t>
  </si>
  <si>
    <t>saturas catgut cromico</t>
  </si>
  <si>
    <t>SAVEDAR 500 MG X 10</t>
  </si>
  <si>
    <t>SAVER  500MG</t>
  </si>
  <si>
    <t>SAVER 500MG POR 5COMPRIMIDOS</t>
  </si>
  <si>
    <t>SAVER 500MG X 5 COMPRIMIDO</t>
  </si>
  <si>
    <t>SAVER SUSP. 37,5CC.</t>
  </si>
  <si>
    <t>SAVITAL  CREMA PARA PEINAR</t>
  </si>
  <si>
    <t>Savital  Shampoo</t>
  </si>
  <si>
    <t>SAVITAL ACONDICIONADOR</t>
  </si>
  <si>
    <t>SAVITAL ACONDICIONADOR  GRANDE</t>
  </si>
  <si>
    <t>SAVITAL ACONDICIONADOR NUTRICION</t>
  </si>
  <si>
    <t>SAVITAL ACONDICIONADOR PEQUE</t>
  </si>
  <si>
    <t>SAVITAL ACONDICIONADOR REGENERACION</t>
  </si>
  <si>
    <t>SAVITAL CHAMPOO  200CN3</t>
  </si>
  <si>
    <t>SAVITAL CHAMPOO  400CM3</t>
  </si>
  <si>
    <t>SAVITAL CHAMPOO NUTRICION</t>
  </si>
  <si>
    <t>SAVITAL CHAMPU 200CM3 PELO SECO</t>
  </si>
  <si>
    <t>SAVITAL CREMA PARA PEINAR BRILLO</t>
  </si>
  <si>
    <t>SAVITAL CREMA PARA PEINAR SUAVIDAD</t>
  </si>
  <si>
    <t>SAVITAL CRISTALES DE SABILA</t>
  </si>
  <si>
    <t>SAVITAL MIEL Y  SABILA</t>
  </si>
  <si>
    <t>SAVITAL MIEL Y SABILA</t>
  </si>
  <si>
    <t>SAVITAL NORMAL A GRASO</t>
  </si>
  <si>
    <t>SAVITAL NORMAL A SECO</t>
  </si>
  <si>
    <t>savital regeneracion</t>
  </si>
  <si>
    <t>SAVITAL SHAMP 100ml</t>
  </si>
  <si>
    <t>SAVITAL SHAMPO</t>
  </si>
  <si>
    <t>SAVITAL VITAMINA E Y  SABILA</t>
  </si>
  <si>
    <t>SAVITAL X SOBRES</t>
  </si>
  <si>
    <t>SAVOY 70AÑOS</t>
  </si>
  <si>
    <t>SAVOY CHOCOLATE X 4 UNIDADES</t>
  </si>
  <si>
    <t>SAVOY ED CARRE</t>
  </si>
  <si>
    <t>SAVOY FELIZ NAVIDAD 100gr</t>
  </si>
  <si>
    <t>SAVOY POSTRE</t>
  </si>
  <si>
    <t>SAW PALMETO  X 60 CAP</t>
  </si>
  <si>
    <t>saw palmetto 500 mg 100 cápsulas</t>
  </si>
  <si>
    <t>SAW PALMETTO X 45 TAB</t>
  </si>
  <si>
    <t>SAW PALMETTO X 60 CAP</t>
  </si>
  <si>
    <t>saw palmetto x 60 cap</t>
  </si>
  <si>
    <t>SAX 100ML SOLUCION LABO NETURISSIMA</t>
  </si>
  <si>
    <t>SAXACID 135ML SOLUCION LABO NATURISSIMA</t>
  </si>
  <si>
    <t>SAYANA  1C4 MG / 0,65 ML</t>
  </si>
  <si>
    <t>SCAFLAN 100MG 10 TABLETAS LABO SCHERING</t>
  </si>
  <si>
    <t>SCAFLAN 100MG 20 TABLE LABO SCHERING</t>
  </si>
  <si>
    <t>SCAFLAN GOTAS 15ML/50MG/ML SHERING-PLOGH</t>
  </si>
  <si>
    <t>SCAFLAN SUSP. 60 CC.</t>
  </si>
  <si>
    <t>SCALP</t>
  </si>
  <si>
    <t>SCALP 21</t>
  </si>
  <si>
    <t>SCALP 21 G</t>
  </si>
  <si>
    <t>SCALP 21G X 3/4 "</t>
  </si>
  <si>
    <t>000000001986.</t>
  </si>
  <si>
    <t>scalp 23</t>
  </si>
  <si>
    <t>SCALP 23G</t>
  </si>
  <si>
    <t>SCALP PERICRANEALES 19. 21. 23. 25.</t>
  </si>
  <si>
    <t>SCALPETS DISPOSABLE</t>
  </si>
  <si>
    <t>SCHERIPROCT 15G POMADA</t>
  </si>
  <si>
    <t>SCHERIPROCT CREMA</t>
  </si>
  <si>
    <t>SCHERIPROCT SUPOSITORIO</t>
  </si>
  <si>
    <t>SCHERIPROCT SUPOSITORIOS</t>
  </si>
  <si>
    <t>SCHICK   XTREME 3</t>
  </si>
  <si>
    <t>SCHICK  4 HOJAS</t>
  </si>
  <si>
    <t>SCHICK EXACTA 2  X 5 MAQUINA</t>
  </si>
  <si>
    <t>SCHICK EXACTA 2 X 3</t>
  </si>
  <si>
    <t>SCHICK EXACTA NORMAL 10 UNIDADES</t>
  </si>
  <si>
    <t>SCHICK EXACTA3 X 4 MAQUINA</t>
  </si>
  <si>
    <t>SCHICK LADY PROTECTOR REPUESTOS</t>
  </si>
  <si>
    <t>SCHICK MAQUINA LADY PROTECTOR</t>
  </si>
  <si>
    <t>SCHICK QUATRO FORWOMEN</t>
  </si>
  <si>
    <t>SCHICK ULTRABARBA</t>
  </si>
  <si>
    <t>SCHICK X 3 HOJILLAS</t>
  </si>
  <si>
    <t>SCHICK XTREME 3</t>
  </si>
  <si>
    <t>SCHICK XTREME MAQUINA RECARGABLE</t>
  </si>
  <si>
    <t>SCHICK XTREME X 4 CARTUCHOS</t>
  </si>
  <si>
    <t>SCHICK XTREME3 DELICA</t>
  </si>
  <si>
    <t>SCHICK XTREME3 X 3 PIEL NORMAL</t>
  </si>
  <si>
    <t>SCHISANDRA CHINENSIS X60 CAP ADAP</t>
  </si>
  <si>
    <t>SCHWEPPES SODA</t>
  </si>
  <si>
    <t>SCOTT  200 ML NARANJA</t>
  </si>
  <si>
    <t>SCOTT  CEREZA</t>
  </si>
  <si>
    <t>SCOTT  NARANJA</t>
  </si>
  <si>
    <t>SCOTT  ORIGINAL 400ML</t>
  </si>
  <si>
    <t>SCOTT CEREZA 180 CC.</t>
  </si>
  <si>
    <t>SCOTT CEREZA 450ML</t>
  </si>
  <si>
    <t>SCOTT DE FRUTAS TROPICALES 400ML</t>
  </si>
  <si>
    <t>SCOTT DE NARANJA 400ML</t>
  </si>
  <si>
    <t>SCOTT FRUTAS TROPICALES</t>
  </si>
  <si>
    <t>SCOTT GOLD</t>
  </si>
  <si>
    <t>SCOTT GOLD *4</t>
  </si>
  <si>
    <t>SCOTT LIRIO ALOE VERA 4 ROLLOS</t>
  </si>
  <si>
    <t>SCOTT LIRIO PAPEL HIGIENICO</t>
  </si>
  <si>
    <t>SCOTT PLUS *12</t>
  </si>
  <si>
    <t>SCOTT PLUS JUMBO X 4 ALOE VERA</t>
  </si>
  <si>
    <t>SCOTT ROSADO</t>
  </si>
  <si>
    <t>SDFAF</t>
  </si>
  <si>
    <t>SEANERGY ACIDO HIALURONICO</t>
  </si>
  <si>
    <t>SEANERGY ALOE VERA</t>
  </si>
  <si>
    <t>SEANERGY ARGAN</t>
  </si>
  <si>
    <t>SEANERGY ROSA MOSQUETA</t>
  </si>
  <si>
    <t>SEBAXIL LOCION 120CC</t>
  </si>
  <si>
    <t>SEBIUM  AKN CREMA  30ML</t>
  </si>
  <si>
    <t>SEBIUM  GEL  MOUSSANT  200ML</t>
  </si>
  <si>
    <t>SEBIUM AKN CREMA 30ML</t>
  </si>
  <si>
    <t>SEBIUM H20 SOLUTION 250ML</t>
  </si>
  <si>
    <t>SEBIUM K2  40ML</t>
  </si>
  <si>
    <t>SEBIUM MOUSSANT GEL 100ML</t>
  </si>
  <si>
    <t>SECADOR  D PELO GAMA</t>
  </si>
  <si>
    <t>SECNDAZOL 1G POR 2 TABLETAS DE CALOX</t>
  </si>
  <si>
    <t>SECNIDA/ITRACONA CAPS</t>
  </si>
  <si>
    <t>SECNIDAL 1G 2COMP LABO AVENTIS</t>
  </si>
  <si>
    <t>SECNIDAL 1G X2 TABLETAS AVENTIS</t>
  </si>
  <si>
    <t>SECNIDAL 500MG 4COM</t>
  </si>
  <si>
    <t>0000000S'0017</t>
  </si>
  <si>
    <t>SECNIDAL 500MG USO PEDRIATRICO</t>
  </si>
  <si>
    <t>0000000S-0017</t>
  </si>
  <si>
    <t>0000000S'0016</t>
  </si>
  <si>
    <t>SECNIDAL 900MG</t>
  </si>
  <si>
    <t>0000000S-0016</t>
  </si>
  <si>
    <t>SECNIDAL SUSP. 500MG. 30CC.</t>
  </si>
  <si>
    <t>SECNIDAL SUSP. 900MG. 30CC.</t>
  </si>
  <si>
    <t>SECNIDASOL 500 MG X 4 TAB</t>
  </si>
  <si>
    <t>secnidazol    calox</t>
  </si>
  <si>
    <t>secnidazol 1 g calox morocho</t>
  </si>
  <si>
    <t>secnidazol 1 g x 2</t>
  </si>
  <si>
    <t>SECNIDAZOL 1 G X 2 TAB</t>
  </si>
  <si>
    <t>SECNIDAZOL 1G 2 COMP LABO RX</t>
  </si>
  <si>
    <t>SECNIDAZOL 1G 2COMP GV</t>
  </si>
  <si>
    <t>SECNIDAZOL 1g SOLGEN</t>
  </si>
  <si>
    <t>SECNIDAZOL 1G X 2</t>
  </si>
  <si>
    <t>SECNIDAZOL 1G X 2 TABLETAS KIMICEG</t>
  </si>
  <si>
    <t>SECNIDAZOL 500 MG  X 4 TAB</t>
  </si>
  <si>
    <t>SECNIDAZOL 500 MG / 15ML</t>
  </si>
  <si>
    <t>SECNIDAZOL 500mg</t>
  </si>
  <si>
    <t>SECNIDAZOL 500MG 1 SOBRE LABO G.C</t>
  </si>
  <si>
    <t>SECNIDAZOL 500MG 4TAB CALOX</t>
  </si>
  <si>
    <t>SECNIDAZOL 500MG 4TAB KIMICEG</t>
  </si>
  <si>
    <t>SECNIDAZOL 500mg solgen</t>
  </si>
  <si>
    <t>SECNIDAZOL- ITRACONAZOL X 12 CAP</t>
  </si>
  <si>
    <t>secnidazol x2 cap 1 g gencer</t>
  </si>
  <si>
    <t>SECNIDEX 500mg PLUS AND</t>
  </si>
  <si>
    <t>SECNISAZOL 250MG 3 SOBRES LABO G.C</t>
  </si>
  <si>
    <t>SECNIVAX 1G POR 2 TABLETAS VIVAX</t>
  </si>
  <si>
    <t>SECNIVAX 500MG 4 TABLE LABO VIVAX</t>
  </si>
  <si>
    <t>SECNIVAX SUSP. 500MG. 15CC.</t>
  </si>
  <si>
    <t>SECNIVAX SUSP. 750MG. 15CC.</t>
  </si>
  <si>
    <t>secotex 0.4 mg  x 20 cap</t>
  </si>
  <si>
    <t>SECOTEX 0.4 MG  X 30 COMP</t>
  </si>
  <si>
    <t>SECOTEX 0.4MG 20 CAPSULAS LABO BOHERIGER</t>
  </si>
  <si>
    <t>SECOTEX OCAS</t>
  </si>
  <si>
    <t>SECOTEX OCAS 0.4 MG X 30</t>
  </si>
  <si>
    <t>SECRET  DURAZNO  ROLLON</t>
  </si>
  <si>
    <t>SECRET BARRA INVISIBLE NATURAL FRESH</t>
  </si>
  <si>
    <t>SECRET BARRA INVISIBLE ORIGINAL</t>
  </si>
  <si>
    <t>SECRET CREMA SECA INVISIBLE 45G</t>
  </si>
  <si>
    <t>SECRET CREMA SECA INVISIBLE NATURAL FRES</t>
  </si>
  <si>
    <t>SECRET ULTRA 45gr</t>
  </si>
  <si>
    <t>SECRET ULTRA DESODORANTE</t>
  </si>
  <si>
    <t>SECRET ULTRA DURAZNO 150 ML / 90.3 G</t>
  </si>
  <si>
    <t>SECRET ULTRA DURAZNO BARRA</t>
  </si>
  <si>
    <t>SECRET ULTRA MANZANA RADIANTE</t>
  </si>
  <si>
    <t>SECUFEM X 2 TAB</t>
  </si>
  <si>
    <t>SECUREZZA  ANATOMICO  GRADES  6PAN</t>
  </si>
  <si>
    <t>SECUREZZA 10 PROTECTORES  ABSORVENTES</t>
  </si>
  <si>
    <t>SECUREZZA 10 TOALLAS MAXI</t>
  </si>
  <si>
    <t>SECUREZZA 20 MEDIANO</t>
  </si>
  <si>
    <t>SECUREZZA 20 pañales</t>
  </si>
  <si>
    <t>SECUREZZA 6 PROTECTORES</t>
  </si>
  <si>
    <t>SECUREZZA ACTIVA G X 20 TOALLAS</t>
  </si>
  <si>
    <t>SECUREZZA ANATOMICO MEDIANO 6 PAN</t>
  </si>
  <si>
    <t>SECUREZZA BODYCARE</t>
  </si>
  <si>
    <t>SECUREZZA CENTRO DE CAMA</t>
  </si>
  <si>
    <t>SECUREZZA CENTRO DE CAMA 10 PROTECTORES</t>
  </si>
  <si>
    <t>SECUREZZA CENTRO DE CAMAS PROTECTORES</t>
  </si>
  <si>
    <t>SECUREZZA G CL</t>
  </si>
  <si>
    <t>SECUREZZA G*10</t>
  </si>
  <si>
    <t>SECUREZZA M</t>
  </si>
  <si>
    <t>SECUREZZA M*20</t>
  </si>
  <si>
    <t>SECUREZZA MAXI *20</t>
  </si>
  <si>
    <t>SECUREZZA POST PARTO</t>
  </si>
  <si>
    <t>SECUREZZA POST PARTO X 10</t>
  </si>
  <si>
    <t>SECUREZZA PREMIUN PAÑALES ADULTO</t>
  </si>
  <si>
    <t>SECUREZZA PROTECTOR X 60 CONTENIDO</t>
  </si>
  <si>
    <t>SECUREZZA TOALLAS HUMEDAS</t>
  </si>
  <si>
    <t>SECUREZZA TOTA 6 PAÑALES GRANDE</t>
  </si>
  <si>
    <t>SECUREZZA TOTAL 6 PROTECTORES GRANDE</t>
  </si>
  <si>
    <t>SECUREZZA TOTAL 8 PAÑALES</t>
  </si>
  <si>
    <t>SECUREZZA X 6 UNIDADES</t>
  </si>
  <si>
    <t>SECZOL 500MG SUSPENSION 5,8 G</t>
  </si>
  <si>
    <t>SECZOL SUSP. 750 15CC.</t>
  </si>
  <si>
    <t>SECZOL X 4 TABLETAS 500MG</t>
  </si>
  <si>
    <t>SEDA NC HR 37S</t>
  </si>
  <si>
    <t>SEDA NEGRA</t>
  </si>
  <si>
    <t>SEDA NEGRA 3-0</t>
  </si>
  <si>
    <t>SEDAHERBAL  SEDANTE  ANTIDEPRESIVO</t>
  </si>
  <si>
    <t>sedal 200 ml</t>
  </si>
  <si>
    <t>SEDAL ACONDICIONADOR 350 ML</t>
  </si>
  <si>
    <t>SEDAL ACONDICIONADOR LISO PERFECTO</t>
  </si>
  <si>
    <t>SEDAL BRILLO GLOSS ACONDICIONADOR</t>
  </si>
  <si>
    <t>SEDAL CABELLON DAÑADO Y OPACO</t>
  </si>
  <si>
    <t>SEDAL CAIDA DEFENSE 350 ML ACONDICIONAD</t>
  </si>
  <si>
    <t>SEDAL CAIDA DEFENSE 350 ML ACONDICIONADR</t>
  </si>
  <si>
    <t>SEDAL CAIDA DEFENSE 350 ML SHAMPOO</t>
  </si>
  <si>
    <t>SEDAL CAPAS</t>
  </si>
  <si>
    <t>SEDAL CASDTAÑOS INTENSOS CREMA</t>
  </si>
  <si>
    <t>SEDAL CASTAÑOS 200 ML ACONDICIONADOR</t>
  </si>
  <si>
    <t>SEDAL CERAMIDAS SIN ENJUAGAR</t>
  </si>
  <si>
    <t>SEDAL CO 300ml CPP</t>
  </si>
  <si>
    <t>SEDAL CO- CREATIONS CREMA TRATAMIENTO</t>
  </si>
  <si>
    <t>SEDAL CREMA REPACION 300 CC</t>
  </si>
  <si>
    <t>SEDAL CREMA S.O.S 300 CC</t>
  </si>
  <si>
    <t>SEDAL LISO PERF CREMA PARA PEINAR</t>
  </si>
  <si>
    <t>SEDAL LISO PERFECTO 200ML</t>
  </si>
  <si>
    <t>SEDAL LISO PERFECTO 650 ML</t>
  </si>
  <si>
    <t>SEDAL LISO PERFECTO CREMA PARA PEINAR</t>
  </si>
  <si>
    <t>SEDAL NEGRO 200 ML ACONDICIONADOR</t>
  </si>
  <si>
    <t>SEDAL NEGRO 350ML ACONDICIONADOR</t>
  </si>
  <si>
    <t>SEDAL NEGROS LUMINOSOS CREMA SIN ENJUACR</t>
  </si>
  <si>
    <t>SEDAL ONDAS IRRESISTIBLES</t>
  </si>
  <si>
    <t>SEDAL RIZOS</t>
  </si>
  <si>
    <t>SEDAL RIZOS  PERFECTO 200ML</t>
  </si>
  <si>
    <t>SEDAL RIZOS OBEDIENTE 650 ML</t>
  </si>
  <si>
    <t>SEDAL RIZOS OBEDIENTES</t>
  </si>
  <si>
    <t>SEDAL ROJOS VIBRANTE CREMA</t>
  </si>
  <si>
    <t>SEDAL ROJOS VIBRANTES  ACONDICIONADOR</t>
  </si>
  <si>
    <t>SEDAL ROJOS VIBRANTES  SHAMPOO 200 ML</t>
  </si>
  <si>
    <t>SEDAL ROJOS VIBRANTES  SHAMPOO 350 ML</t>
  </si>
  <si>
    <t>SEDAL ROJOS VIBRANTES ACONDICIONADOR</t>
  </si>
  <si>
    <t>SEDAL RUBIOS ACONDICIONADOR 200 ML</t>
  </si>
  <si>
    <t>SEDAL RUBIOS SHAMPOO 200ML</t>
  </si>
  <si>
    <t>SEDAL S. O. S  . CREMA DE TRATAMIENTO</t>
  </si>
  <si>
    <t>SEDAL S. O. S CAIDA 200 ML  SHAMPOO</t>
  </si>
  <si>
    <t>SEDAL S.O.S .  ACONDICIONADOR</t>
  </si>
  <si>
    <t>SEDAL S.O.S 350ML SHAMPOO</t>
  </si>
  <si>
    <t>SEDAL S.O.S CERAMIDAS ACONDICIONADOR</t>
  </si>
  <si>
    <t>SEDAL S.O.S CRECIMIENTO 350 ML</t>
  </si>
  <si>
    <t>SEDAL S.O.S. REPARACION  ACONDICIONADOR</t>
  </si>
  <si>
    <t>SEDAL S.O.S. SHAMPOO 200 ML</t>
  </si>
  <si>
    <t>SEDAL SH 350ml LISO</t>
  </si>
  <si>
    <t>SEDAL SHAMPOO 200ML</t>
  </si>
  <si>
    <t>SEDAL SHAMPOO S.O.S 2EN1 350 CC</t>
  </si>
  <si>
    <t>SEDAL SPRAY PARA PEINAR</t>
  </si>
  <si>
    <t>SEDAL SPRAY PE 150ml</t>
  </si>
  <si>
    <t>SEDAL TEENS BRILLO POP ACONDICIONADOR</t>
  </si>
  <si>
    <t>SEDALCASTAÑOS ACONDICIONADOR 350 ML</t>
  </si>
  <si>
    <t>SEDALCASTAÑOS SHAMPOO 350 ML</t>
  </si>
  <si>
    <t>SEDAMIL GOTAS</t>
  </si>
  <si>
    <t>sedamil gotas</t>
  </si>
  <si>
    <t>SEDAMIN JARABE 120ML ARCO IRIS</t>
  </si>
  <si>
    <t>SEDIVAL</t>
  </si>
  <si>
    <t>SEDIVAL 60 TABLETAS LABO PHARMA</t>
  </si>
  <si>
    <t>SEDIVAL X30 TAB</t>
  </si>
  <si>
    <t>SEEBRI CAP 50 MCG</t>
  </si>
  <si>
    <t>segamol 0.5 mg / 10 ml</t>
  </si>
  <si>
    <t>0000000S'0014</t>
  </si>
  <si>
    <t>SEGAMOL 0.5/10ML AMPOLLAS</t>
  </si>
  <si>
    <t>0000000S-0014</t>
  </si>
  <si>
    <t>SEGAMOL 5MG POR 20 COMPRIMIDOS</t>
  </si>
  <si>
    <t>SELELENIO 50MCG 100TAB FDC</t>
  </si>
  <si>
    <t>SELENE  VITAMINA E+ SELENIO</t>
  </si>
  <si>
    <t>SELENE VITAMINA E SELENIIO   VIVAX</t>
  </si>
  <si>
    <t>SELENE X 20 CAP  200UIN</t>
  </si>
  <si>
    <t>SELENE X 20 CAP 100 UIN</t>
  </si>
  <si>
    <t>SELENIL CHAMPU 120CC</t>
  </si>
  <si>
    <t>SELENIL CHAMPU 120ML</t>
  </si>
  <si>
    <t>SELENIL CHAMPU CONTROL GRASA</t>
  </si>
  <si>
    <t>SELENIL CHAMPU EFECTIVIDAD TOTAL</t>
  </si>
  <si>
    <t>SELENIL CHAMPU HUMECTACION PROFUNDA</t>
  </si>
  <si>
    <t>SELENIO 200 X 100 TAB GNC</t>
  </si>
  <si>
    <t>SELENIUM 200MG X 100 TABLETAS GNC</t>
  </si>
  <si>
    <t>selenium 50 mcg x 100 tab val natural</t>
  </si>
  <si>
    <t>SELF FIX VENDA ELASTICA</t>
  </si>
  <si>
    <t>SELSUN BLUE CHAMPU 120ML</t>
  </si>
  <si>
    <t>SEMPERMED LATEX X 100  M 7 - 8</t>
  </si>
  <si>
    <t>SEMPREBELLA TRATAMIENTO DE QUERATINA</t>
  </si>
  <si>
    <t>SENCIA CREMA DENTAL SABOR A MENTA</t>
  </si>
  <si>
    <t>SENCIA SABOR A HIERBABUENA</t>
  </si>
  <si>
    <t>SENGOBIL 100MG X 30 CAPSULAS</t>
  </si>
  <si>
    <t>SENIDEN 20 MG X 10</t>
  </si>
  <si>
    <t>SENLAX 20 CAPSULAS LABO ELMOR</t>
  </si>
  <si>
    <t>SENLAX JBE. 120 CC.</t>
  </si>
  <si>
    <t>SENLAX JBE. 60 CC.</t>
  </si>
  <si>
    <t>SENOKOT  CON  DOCUSATO  20 TABLETAS</t>
  </si>
  <si>
    <t>SENOKOT 8.6MG 30 TABLE LABO GRUPO FARMA</t>
  </si>
  <si>
    <t>SENOKOT CON DOCUSATO 50MG 20 TABLE GRUPO</t>
  </si>
  <si>
    <t>SENOKOT JBE. 120 CC.</t>
  </si>
  <si>
    <t>SENOKOT JBE. 60 CC.</t>
  </si>
  <si>
    <t>SENSACION INTENSA</t>
  </si>
  <si>
    <t>SENSACION INTENSA X 3 DUREX</t>
  </si>
  <si>
    <t>SENSI MEDICAL GUANTES L</t>
  </si>
  <si>
    <t>SENSI MEDICAL GUANTES M</t>
  </si>
  <si>
    <t>SENSI MEDICAL S GUANTE</t>
  </si>
  <si>
    <t>SENSIBIO D S CREMA 40ML</t>
  </si>
  <si>
    <t>SENSIBIO FORTE CREMA 40ML</t>
  </si>
  <si>
    <t>SENSINIL 2% / 30 ML</t>
  </si>
  <si>
    <t>SENSITIVE BALM ROLLO-N</t>
  </si>
  <si>
    <t>SENSITIVE CREMA</t>
  </si>
  <si>
    <t>SENSODINE 90 G</t>
  </si>
  <si>
    <t>SENSODYNE 90gr</t>
  </si>
  <si>
    <t>SENSODYNE BLANQUEADOR CREMA DENTAL</t>
  </si>
  <si>
    <t>sensodyne blanqueadora</t>
  </si>
  <si>
    <t>SENSODYNE COOL GEL 50gr</t>
  </si>
  <si>
    <t>SENSODYNE F CREMA DENTAL USO DIARIO 50G</t>
  </si>
  <si>
    <t>SENSODYNE PROTECCION TOTAL 50G</t>
  </si>
  <si>
    <t>SENSODYNE PROTECCION TOTAL 90 G</t>
  </si>
  <si>
    <t>SENSOR EXCEL 3 REPUESTOS</t>
  </si>
  <si>
    <t>SENSOR EXCEL FOR WOMEN</t>
  </si>
  <si>
    <t>SEPARADOR DE DEDOS</t>
  </si>
  <si>
    <t>SEPARADORES DE DEDOS LOLITA</t>
  </si>
  <si>
    <t>SEPTIDINE JABON 100G</t>
  </si>
  <si>
    <t>SEPTILIN HIMALAYA 100TAB</t>
  </si>
  <si>
    <t>SEPTILIN HIMALAYA JARABE 100ML</t>
  </si>
  <si>
    <t>SEPTOSAN JABON 100G</t>
  </si>
  <si>
    <t>SERC 16MG POR 10 TABLETAS</t>
  </si>
  <si>
    <t>SERC 24 MG X 20</t>
  </si>
  <si>
    <t>SERENIT 3 MG  MG X 10 CAP</t>
  </si>
  <si>
    <t>SERENIT 6 MG X 10 CAP</t>
  </si>
  <si>
    <t>SERETIDE 25/250MCG 120 DOSIS</t>
  </si>
  <si>
    <t>SERETIDE 25/50MCG INHALACION ORAL</t>
  </si>
  <si>
    <t>SERETIDE 25-125MCG INHALACION 120 DOSIS</t>
  </si>
  <si>
    <t>SERETIDE 50 MCG - 250 MCG</t>
  </si>
  <si>
    <t>SERETIDE DISKUS 50MCG 60 DOSIS</t>
  </si>
  <si>
    <t>SERETIDE DISKUS 50MCG-100MCG 60 DOSIS</t>
  </si>
  <si>
    <t>SERETIDE DISKUS 50MG-500MCG 60 DOSIS</t>
  </si>
  <si>
    <t>SERETINE DISKUS 50 MG - 500 MG</t>
  </si>
  <si>
    <t>SEREVENT 25MCG 60 DOSIS</t>
  </si>
  <si>
    <t>SERLINE 100MG 10COMP GIEMPI</t>
  </si>
  <si>
    <t>SERLINE 50MG 10COMP</t>
  </si>
  <si>
    <t>SERMION  30MG  15 COMPRIMIDOS</t>
  </si>
  <si>
    <t>SERMION 30 MG 15 COMP LABO PHARMACIA</t>
  </si>
  <si>
    <t>SEROFLO 25 MCG / 50 MCG 120 DOSIS</t>
  </si>
  <si>
    <t>SEROFLO 25 MCG /125 MCG</t>
  </si>
  <si>
    <t>SEROFLO 25 MCG /250MCG</t>
  </si>
  <si>
    <t>SEROPHENE 50 MG X 19 COMPRIMIDO</t>
  </si>
  <si>
    <t>SEROPRAM 20 MG X 14 TAB</t>
  </si>
  <si>
    <t>0000000S-0001</t>
  </si>
  <si>
    <t>SEROPRAM 20MG 14 TABLETAS</t>
  </si>
  <si>
    <t>SEROQUEL 100MG 30 COMP LABO ASTRASENICA</t>
  </si>
  <si>
    <t>SEROQUEL 200MG X 30 COMPRIMIDOS</t>
  </si>
  <si>
    <t>SEROQUEL 25 MG X 30</t>
  </si>
  <si>
    <t>SEROQUEL 25MG 60 COMPRIMIDOS</t>
  </si>
  <si>
    <t>SEROQUEL XR 300 MG X 30</t>
  </si>
  <si>
    <t>SEROQUEL XR 50 MG X 30</t>
  </si>
  <si>
    <t>SERTRALINA 50 MG X 10 TAB</t>
  </si>
  <si>
    <t>SERTRALINA 50 MG X 10 TAB GENFAR</t>
  </si>
  <si>
    <t>SERTRALINA 50MG 15COM OFA</t>
  </si>
  <si>
    <t>SERTRALINA 50mg OFA</t>
  </si>
  <si>
    <t>SERTRALINA 50MG POR 10  TABLETAS</t>
  </si>
  <si>
    <t>SERTRALINA 50MG POR 10 TABLETAS ELTER</t>
  </si>
  <si>
    <t>SERTRALINA 50MG POR 10 TABLETAS GV</t>
  </si>
  <si>
    <t>SERTRALINA 50MG X 10 COMBO GV30009012020</t>
  </si>
  <si>
    <t>SERVILLETA PEQUEÑA TIPO ZZZ</t>
  </si>
  <si>
    <t>SERVILLETAS DE MESA HOUSEHOLD x 150</t>
  </si>
  <si>
    <t>SERVILLETAS SCOTT 100 UNI</t>
  </si>
  <si>
    <t>sesaren xr 150 mg x 15</t>
  </si>
  <si>
    <t>SESAREN XR 75 X 15 CAP</t>
  </si>
  <si>
    <t>SET 3 TETEROS 7 OZ NUBY</t>
  </si>
  <si>
    <t>SET COMPLETO DE ALIMENTACION BEBEK</t>
  </si>
  <si>
    <t>SET COMPLETO DE TETEROS AVENT</t>
  </si>
  <si>
    <t>SET COMPLETO PARA RECIEN NACIDO BEBEK</t>
  </si>
  <si>
    <t>SET D CEPILLO Y PEINE BABY COLOR</t>
  </si>
  <si>
    <t>SET DE 6 PCS CUIDADO DE BEBE</t>
  </si>
  <si>
    <t>SET DE ALIMENTACION 3 ETAPAS</t>
  </si>
  <si>
    <t>SET DE BURETA CALIBRADA 100 ML</t>
  </si>
  <si>
    <t>SET DE CEPILLO Y PEINE</t>
  </si>
  <si>
    <t>SET DE CEPILLO Y PEINE 3M+</t>
  </si>
  <si>
    <t>SET DE CEPILLO Y PEINE INFAN-TEC</t>
  </si>
  <si>
    <t>SET DE CEPILLO Y PEINE PRINCIPE</t>
  </si>
  <si>
    <t>SET DE CUCHARAS</t>
  </si>
  <si>
    <t>SET DE HIGIENE BUCAL  3 PIEZAS</t>
  </si>
  <si>
    <t>set de manicure</t>
  </si>
  <si>
    <t>set de manicure  8 pcs</t>
  </si>
  <si>
    <t>SET DE MANICURE BEBE</t>
  </si>
  <si>
    <t>SET DE MANICURE PARA BEBE</t>
  </si>
  <si>
    <t>SET DE MAQUILLAJE</t>
  </si>
  <si>
    <t>SET DE PEINE Y CEPILLO BARNEY</t>
  </si>
  <si>
    <t>SET DE PLATO CON TAPA Y CUBIERTO</t>
  </si>
  <si>
    <t>SET DE PLATO Y CUCHARA BABY BEE</t>
  </si>
  <si>
    <t>SET DE TIJERA  Y CORTA UÑAS</t>
  </si>
  <si>
    <t>SET MANICURE TRIM</t>
  </si>
  <si>
    <t>SET PRIMEROS PASOS AVENT</t>
  </si>
  <si>
    <t>SET, DE TIJERAS, CORTA UÑAS Y LIMA</t>
  </si>
  <si>
    <t>SETAPEN 500MG 6 CAPSULAS LABO BIOGALENIC</t>
  </si>
  <si>
    <t>SETRALINA 100 MG X 10</t>
  </si>
  <si>
    <t>SETRALINA 100 MG X 10 TAB</t>
  </si>
  <si>
    <t>SETRALINA 50 MG X 10 TAB SANDOZ</t>
  </si>
  <si>
    <t>SEX 3 CONDONES</t>
  </si>
  <si>
    <t>SEX ORIGINAL 3 CONDONES LABO ADIS</t>
  </si>
  <si>
    <t>SEX SPORT 3 CONDONES LABO ADIS</t>
  </si>
  <si>
    <t>SEX STYLES X 3 CONDONES</t>
  </si>
  <si>
    <t>SEX USA</t>
  </si>
  <si>
    <t>SEX USA GOLD PRESERVATIVOS</t>
  </si>
  <si>
    <t>SEX USA X 3</t>
  </si>
  <si>
    <t>sexstyles x 3 condoms</t>
  </si>
  <si>
    <t>SH CHISSIE</t>
  </si>
  <si>
    <t>SH CHRISSIE 24 400cc</t>
  </si>
  <si>
    <t>SH KERT NUTRIH</t>
  </si>
  <si>
    <t>SHADE CREMA BLOQUEADORA SOLAR 45 118ML</t>
  </si>
  <si>
    <t>SHAMPO DE MANZANILLA</t>
  </si>
  <si>
    <t>SHAMPOO  JOHMSONS  BABY  200ML</t>
  </si>
  <si>
    <t>SHAMPOO AGUACATE  460 ML</t>
  </si>
  <si>
    <t>SHAMPOO ANTIBACTERIAL PARA HIGIENE FEME</t>
  </si>
  <si>
    <t>SHAMPOO ANTICASPA</t>
  </si>
  <si>
    <t>shampoo anticaspa</t>
  </si>
  <si>
    <t>SHAMPOO BARBIE</t>
  </si>
  <si>
    <t>SHAMPOO CON ACONDICIONADOR SUAVE</t>
  </si>
  <si>
    <t>SHAMPOO CON PLACENTA</t>
  </si>
  <si>
    <t>SHAMPOO CON PLACENTA DE OVEJO</t>
  </si>
  <si>
    <t>SHAMPOO DE 4 EN 1</t>
  </si>
  <si>
    <t>SHAMPOO DE AGUACATE</t>
  </si>
  <si>
    <t>SHAMPOO DE MANZANILLA Y ZABILA</t>
  </si>
  <si>
    <t>SHAMPOO DE ROMERO  Y SABILA</t>
  </si>
  <si>
    <t>SHAMPOO DEQUINO</t>
  </si>
  <si>
    <t>SHAMPOO DEQUINO CABELLOS GRASOSO</t>
  </si>
  <si>
    <t>SHAMPOO DEQUINO EXTRATO DE ROMERO</t>
  </si>
  <si>
    <t>SHAMPOO DEQUINO TODO TIPO DE CABELLOS</t>
  </si>
  <si>
    <t>SHAMPOO EXTRACTO DE CAYENA</t>
  </si>
  <si>
    <t>SHAMPOO EXTRACTO NATURAL DE CAYENA</t>
  </si>
  <si>
    <t>SHAMPOO EXTRACTO NATURAL DE QUINA</t>
  </si>
  <si>
    <t>SHAMPOO FRESH TROPICAL</t>
  </si>
  <si>
    <t>SHAMPOO HERBAL COLOR SENSUAL</t>
  </si>
  <si>
    <t>SHAMPOO HERBAL LISO SENSUAL</t>
  </si>
  <si>
    <t>SHAMPOO HERBAL LISO SENSUAL ROJO SILVESE</t>
  </si>
  <si>
    <t>SHAMPOO HERBAL RIZO SENSUAL</t>
  </si>
  <si>
    <t>SHAMPOO JHONSON`S BABY CABELLO LISO</t>
  </si>
  <si>
    <t>SHAMPOO JOHNSONS 100ML</t>
  </si>
  <si>
    <t>SHAMPOO KERATINA</t>
  </si>
  <si>
    <t>SHAMPOO PANTENE PRO-V LISO SEDOSO 400ML</t>
  </si>
  <si>
    <t>SHAMPOO PANTENE RIZOS HIDRATADOS 400ML</t>
  </si>
  <si>
    <t>SHAMPOO PARA NIÑOS 250ML</t>
  </si>
  <si>
    <t>SHAMPOO PLACENTA DE OVEJO DEQUINA</t>
  </si>
  <si>
    <t>SHAMPOO REA</t>
  </si>
  <si>
    <t>SHAMPOO SAVITAL 350CM3 BOLSA</t>
  </si>
  <si>
    <t>SHAMPOO SAVITAL 400G</t>
  </si>
  <si>
    <t>SHAMPOO SEDAL ANTI SPONGE 250ML</t>
  </si>
  <si>
    <t>SHAMPOO TIGGER Y POOH</t>
  </si>
  <si>
    <t>SHARK  CARTILAGE  750MG 60CAP</t>
  </si>
  <si>
    <t>SHARK *3 ESPERMICIDA</t>
  </si>
  <si>
    <t>SHARK *3 FINO</t>
  </si>
  <si>
    <t>SHARK *3 LUBRICADO</t>
  </si>
  <si>
    <t>SHARK *3 TEXTURADO</t>
  </si>
  <si>
    <t>SHARK CARTILAGE 75MG X 100 CAP NOW</t>
  </si>
  <si>
    <t>SHARK PLEASURE</t>
  </si>
  <si>
    <t>SHARK TACHAS</t>
  </si>
  <si>
    <t>SHARK ULTRA FINO</t>
  </si>
  <si>
    <t>SHULTZ CREMA DE ALMENDRAS MANOS Y CUERPO</t>
  </si>
  <si>
    <t>SHULTZ CREMA DE ALMENDRAS PIEL EXTRA SEA</t>
  </si>
  <si>
    <t>SIAM L-CARNITINE *60</t>
  </si>
  <si>
    <t>SIBELIUM 10MG 20 TABLE LABO JANSSEN</t>
  </si>
  <si>
    <t>SIBERIAMGINSEG NATURE  SUN SHINE</t>
  </si>
  <si>
    <t>SIBERIAN VITAL 500 MG X 100</t>
  </si>
  <si>
    <t>SIBUTAMINA 10 MG X 30 CAP  ELTER</t>
  </si>
  <si>
    <t>SIBUTRAM 10 MG X 30 CAP</t>
  </si>
  <si>
    <t>SIBUTRAMINA  15MG  10  CAP  ELTER</t>
  </si>
  <si>
    <t>SIBUTRAMINA 10</t>
  </si>
  <si>
    <t>sibutramina 10 mg x 10</t>
  </si>
  <si>
    <t>SIBUTRAMINA 10 MG X 10 CAP</t>
  </si>
  <si>
    <t>SIBUTRAMINA 10mg</t>
  </si>
  <si>
    <t>SIBUTRAMINA 10mg MOROC</t>
  </si>
  <si>
    <t>sibutramina 15 mg x 10</t>
  </si>
  <si>
    <t>sibutramina 15 mg x 10 cap</t>
  </si>
  <si>
    <t>SIBUTRAMINA 15 MG X 10 CAP MOROCHAS</t>
  </si>
  <si>
    <t>SIBUTRAMINA 15 mg x 10 CAPSULAS</t>
  </si>
  <si>
    <t>SIBUTRAMINA 15 MG X 20 CAP</t>
  </si>
  <si>
    <t>SIBUTRAMINA 15 MG X 30 TAB</t>
  </si>
  <si>
    <t>SIBUTRAMINA 15 MG X10 CAP MOROCHA</t>
  </si>
  <si>
    <t>SIBUTRAMINA CLORHIDRATO 10 MG X 10  COMO</t>
  </si>
  <si>
    <t>SIBUTRAMINA CLORHIDRATO 10 MG X 30 CAP</t>
  </si>
  <si>
    <t>SIBUTRAMINA CLORHIDRATO 15 MG X 10 COMB</t>
  </si>
  <si>
    <t>SICCAFLUID GEL OFTALMICO 2.5mg</t>
  </si>
  <si>
    <t>SIDELNAFIL 5MG RX</t>
  </si>
  <si>
    <t>signo cool</t>
  </si>
  <si>
    <t>SIGTIPHIN</t>
  </si>
  <si>
    <t>SIGULAIR 4 MG 10 TABLETAS LABO MERCK</t>
  </si>
  <si>
    <t>SILDENAFIL</t>
  </si>
  <si>
    <t>SILDENAFIL  1 TAB 50MG  CALOX</t>
  </si>
  <si>
    <t>SILDENAFIL  50MG  2TAB  COMBO  ELTER</t>
  </si>
  <si>
    <t>SILDENAFIL  50MG  5 TAB</t>
  </si>
  <si>
    <t>SILDENAFIL  X 1 MOROCHA</t>
  </si>
  <si>
    <t>SILDENAFIL 100 MG</t>
  </si>
  <si>
    <t>SILDENAFIL 100MG  2TABLETAS CALOX</t>
  </si>
  <si>
    <t>SILDENAFIL 100MG X</t>
  </si>
  <si>
    <t>SILDENAFIL 50</t>
  </si>
  <si>
    <t>SILDENAFIL 50 MG</t>
  </si>
  <si>
    <t>SILDENAFIL 50 MG X 1</t>
  </si>
  <si>
    <t>SILDENAFIL 50 MG X 2</t>
  </si>
  <si>
    <t>sildenafil 50 mg x 2 morocho</t>
  </si>
  <si>
    <t>SILDENAFIL 50 MG X 2 TAB MASTICABLES</t>
  </si>
  <si>
    <t>SILDENAFIL 50 MG X 4</t>
  </si>
  <si>
    <t>SILDENAFIL 50mg COLMED</t>
  </si>
  <si>
    <t>SILDENAFIL 50MG GV</t>
  </si>
  <si>
    <t>SILDENAFIL 50MG X 1 COMP GC</t>
  </si>
  <si>
    <t>SILDENAFIL 50MG X 1 TAB</t>
  </si>
  <si>
    <t>SILDENAFIL 50MG X 2 COMP GC</t>
  </si>
  <si>
    <t>SILDENAFIL 50MG X 2 TAB ELTER</t>
  </si>
  <si>
    <t>SILDENAFIL 50mg x 4 COMPRIMIDOS</t>
  </si>
  <si>
    <t>SILDENAFIL x 2</t>
  </si>
  <si>
    <t>sildenafil x 2 combo kimiceg</t>
  </si>
  <si>
    <t>SILDENAFIL X 2 TAB</t>
  </si>
  <si>
    <t>SILDENAFIL X 4 TAB</t>
  </si>
  <si>
    <t>SILDENAFIL X 4 TAB GENFAR</t>
  </si>
  <si>
    <t>SILDENAFIL X4 TAB 50 MG CALOX</t>
  </si>
  <si>
    <t>SILDEX X 1 50MG</t>
  </si>
  <si>
    <t>sildex x 2 comp</t>
  </si>
  <si>
    <t>SILHY SHAMPOO SIN SAL</t>
  </si>
  <si>
    <t>SILICON LIQUIDO</t>
  </si>
  <si>
    <t>SILICON ROLDA</t>
  </si>
  <si>
    <t>SILIN GOTAS NASALES PED</t>
  </si>
  <si>
    <t>SILKIS CALCITRIOL UNGUENTO 30G</t>
  </si>
  <si>
    <t>SILKY ACONDICIONADOR</t>
  </si>
  <si>
    <t>SILKY MASCARA 480 ML</t>
  </si>
  <si>
    <t>SILKY SHAMPOO</t>
  </si>
  <si>
    <t>SILKY SUERO</t>
  </si>
  <si>
    <t>SILLA DE RUEDA</t>
  </si>
  <si>
    <t>SILLA PLEGABLE PORTATIL</t>
  </si>
  <si>
    <t>SILOMAT  1 AMPO DE 2ML</t>
  </si>
  <si>
    <t>SILOMAT  40MG</t>
  </si>
  <si>
    <t>SILOMAT 20 MG / 5 ML , 100ML JARABE</t>
  </si>
  <si>
    <t>SILOMAT 60 mg /ml</t>
  </si>
  <si>
    <t>Siluval   15mg</t>
  </si>
  <si>
    <t>SILUVAL  10mg</t>
  </si>
  <si>
    <t>siluval 10 mg x10 capsula</t>
  </si>
  <si>
    <t>SILUVAL 15 MG X 10 CAPSULAS</t>
  </si>
  <si>
    <t>SILVEDERMA AEROSOL 50ML</t>
  </si>
  <si>
    <t>SILVEDERMA CREMA 500 MG</t>
  </si>
  <si>
    <t>SILVEDERMA CREMA TOPICA 50G</t>
  </si>
  <si>
    <t>SIMILAC  ADVANCE  1  900G</t>
  </si>
  <si>
    <t>SIMILAC ADVANCE  PARA BEBES DE  6 A 12 M</t>
  </si>
  <si>
    <t>SIMILAC ADVANCE  PARA BEBES DE 0 - 5 MES</t>
  </si>
  <si>
    <t>SIMILAC ADVANCE 1 LECHE EN POLVO</t>
  </si>
  <si>
    <t>SIMILAC ADVANCE 400G 0-5 MESES</t>
  </si>
  <si>
    <t>SIMILAC ADVANCE 6 MESES Y + 900G</t>
  </si>
  <si>
    <t>SIMILAC ADVANCE DE 0 A 5MESES</t>
  </si>
  <si>
    <t>SIMILAC ADVANCE DE 6 A 12 MESES</t>
  </si>
  <si>
    <t>Similac Advance Formula Infantil Con Hie</t>
  </si>
  <si>
    <t>SIMILAC ADVANCE HA  380 G</t>
  </si>
  <si>
    <t>SIMILAC ADVANCE HA 380G LECHE</t>
  </si>
  <si>
    <t>SIMILAC ADVANCE S/L 375G</t>
  </si>
  <si>
    <t>SIMILAC ADVANCE SIN LACTOSA  DE 0 - 12 M</t>
  </si>
  <si>
    <t>SIMILAC CON HIERRO 450 GRAMOS</t>
  </si>
  <si>
    <t>SIMILAC CON HIERRO DE 0 - 12 MESES</t>
  </si>
  <si>
    <t>SIMILAC DE 0 A 12</t>
  </si>
  <si>
    <t>SIMILAC DE 0 A 5 MESES 900G</t>
  </si>
  <si>
    <t>SIMILAC DE 6 A 12 MESES 900G</t>
  </si>
  <si>
    <t>SIMILAC GAIN  6 A 12 MESES</t>
  </si>
  <si>
    <t>SIMILAC HA TOTAL CONFORT DE 0 A 12</t>
  </si>
  <si>
    <t>SIMILAC NEOSURE DE 0 A 12</t>
  </si>
  <si>
    <t>SIMILAC PLUS DE 0 A 5 MESES</t>
  </si>
  <si>
    <t>SIMILAC SENSITIVE  DE 0 A 12 MESES</t>
  </si>
  <si>
    <t>SIMPLA 150mg 1COMP</t>
  </si>
  <si>
    <t>SIMULADOR TELEFONO  CON SONIDO 6M+</t>
  </si>
  <si>
    <t>SIMVASTATINA   CALOX</t>
  </si>
  <si>
    <t>SIMVASTATINA  10MG  10TABLETAS  ELTER</t>
  </si>
  <si>
    <t>SIMVASTATINA  20MG X 10 COMP CONB GV</t>
  </si>
  <si>
    <t>SIMVASTATINA  40  MG  10 TABLETAS</t>
  </si>
  <si>
    <t>SIMVASTATINA  40MG  20TABLETA  DALIOL</t>
  </si>
  <si>
    <t>SIMVASTATINA  40MG 20 TAB  COMBO DALIOL</t>
  </si>
  <si>
    <t>SIMVASTATINA  CALOX X10 TAB DE 40 MG</t>
  </si>
  <si>
    <t>SIMVASTATINA 10 MG X 10 TAB GENFAR</t>
  </si>
  <si>
    <t>SIMVASTATINA 10 MG X 10 TAB MOROCHO</t>
  </si>
  <si>
    <t>SIMVASTATINA 10 MG X 30</t>
  </si>
  <si>
    <t>SIMVASTATINA 10MG 10 TABL LABO KIMICEG</t>
  </si>
  <si>
    <t>SIMVASTATINA 10MG 10COMP LAB GENVEN</t>
  </si>
  <si>
    <t>SIMVASTATINA 10MG X10COMP COM GV</t>
  </si>
  <si>
    <t>SIMVASTATINA 20 MG X 10</t>
  </si>
  <si>
    <t>SIMVASTATINA 20 MG X 10 COMP</t>
  </si>
  <si>
    <t>SIMVASTATINA 20 mg x 10 COMPRIMIDOS</t>
  </si>
  <si>
    <t>SIMVASTATINA 20 MG X 10 TAB</t>
  </si>
  <si>
    <t>SIMVASTATINA 20 MG X 10 TAB ELTER</t>
  </si>
  <si>
    <t>SIMVASTATINA 20 MG X 30</t>
  </si>
  <si>
    <t>SIMVASTATINA 20MG 10 TABLE LABO  CALOX.</t>
  </si>
  <si>
    <t>SIMVASTATINA 20MG 10COMP GENVEN</t>
  </si>
  <si>
    <t>SIMVASTATINA 20mg GC</t>
  </si>
  <si>
    <t>SIMVASTATINA 20mg MOROCHA</t>
  </si>
  <si>
    <t>SIMVASTATINA 20MG X 10 TABLETAS DALIOL</t>
  </si>
  <si>
    <t>SIMVASTATINA 40 MG 10COM GV</t>
  </si>
  <si>
    <t>simvastatina 40 mg tab x 10</t>
  </si>
  <si>
    <t>SIMVASTATINA 40 MG X 10 MOROCHA ELTER</t>
  </si>
  <si>
    <t>SIMVASTATINA 40 MG X 10 SPEFAR</t>
  </si>
  <si>
    <t>simvastatina 40 mg x 10 tab ( sandoz )</t>
  </si>
  <si>
    <t>SIMVASTATINA 40 MG X 10 TAB ELTER</t>
  </si>
  <si>
    <t>SIMVASTATINA 40MG 10COM GENVEN</t>
  </si>
  <si>
    <t>SIMVASTATINA 40MG 10TAB CALOX</t>
  </si>
  <si>
    <t>SIMVASTATINA 80 MG  X 10 TAB</t>
  </si>
  <si>
    <t>SIMVASTATINA 80 MG X 30</t>
  </si>
  <si>
    <t>SIMVASTATINA 80 X 10</t>
  </si>
  <si>
    <t>SIMVASTATINA 80MG 10 COMP LABO GEVEN</t>
  </si>
  <si>
    <t>SIMVASTATINA 80MG COMBO DE GENVEN</t>
  </si>
  <si>
    <t>SIMVASTATINA 80MG X 10 TABLETAS DALIOL</t>
  </si>
  <si>
    <t>SIMVASTATINA/20 20MG DALIOL</t>
  </si>
  <si>
    <t>SIMVASTATITNA 80 GV</t>
  </si>
  <si>
    <t>SINEMET 225MG 30 TABLE LABO MERCK</t>
  </si>
  <si>
    <t>SINEMET 25 MG - 250 MG</t>
  </si>
  <si>
    <t>SINEMET 25mg/250mg MSD</t>
  </si>
  <si>
    <t>SINEMET CR 50/200MG</t>
  </si>
  <si>
    <t>SINEMET CR 50/200mg</t>
  </si>
  <si>
    <t>SINEMET CR 50/200MG X 30 TABLETAS</t>
  </si>
  <si>
    <t>SINFEXINA 500 MG X20</t>
  </si>
  <si>
    <t>SINGULAIR  4MG POR 10 COMPRIMIDOS</t>
  </si>
  <si>
    <t>SINGULAIR 10 MG 10 TABLE LABO MERCK</t>
  </si>
  <si>
    <t>SINGULAIR 10 MG X 10 TAB</t>
  </si>
  <si>
    <t>SINGULAIR 10MG 10COMP. MSD</t>
  </si>
  <si>
    <t>SINGULAIR 10MG 30COMP. MSD</t>
  </si>
  <si>
    <t>SINGULAIR 4 MG</t>
  </si>
  <si>
    <t>singulair 4 mg  x 30 comp  pediatrico</t>
  </si>
  <si>
    <t>SINGULAIR 4 MG X 10 COMP MAST</t>
  </si>
  <si>
    <t>SINGULAIR 4MG 30  TABLE LABO MERCK</t>
  </si>
  <si>
    <t>SINGULAIR 4MG POR 10 SOBRES PEDIATRICO</t>
  </si>
  <si>
    <t>SINGULAIR 4MG X 30SOBRES</t>
  </si>
  <si>
    <t>singulair 5 mg x 10</t>
  </si>
  <si>
    <t>SINGULAIR 5 MG X 30</t>
  </si>
  <si>
    <t>SINGULAIR 5MG 10 TABLE LABO MERCK</t>
  </si>
  <si>
    <t>SINGULAIR 5MG POR 10 COMPRIMIDOS</t>
  </si>
  <si>
    <t>SINGULAIR 5MG POR 30 COMPRIMIDOS</t>
  </si>
  <si>
    <t>SINGULAR 10 MG X 30 COMP</t>
  </si>
  <si>
    <t>SINIF 250 MG / 5 ML USO PEDIATRICO</t>
  </si>
  <si>
    <t>SINIF 250MG  SUSPENSION PEDIATRICA</t>
  </si>
  <si>
    <t>SINIF 375MG 12TAB</t>
  </si>
  <si>
    <t>SINIF 375MG 6 TABLE LABO VALMORCA</t>
  </si>
  <si>
    <t>SINIT 1.5MG AMP.</t>
  </si>
  <si>
    <t>SINKET GEL 20G</t>
  </si>
  <si>
    <t>SINOGAN 100MG X 20 COMPRIMIDOS</t>
  </si>
  <si>
    <t>SINOGAN 25MG X 20 COMPRIMIDOS</t>
  </si>
  <si>
    <t>SINOGAN 25MG/ML 5AMP.1ML  AVENTIS</t>
  </si>
  <si>
    <t>SINOTEST 3 MIN PRUEBA DE EMBARAZO</t>
  </si>
  <si>
    <t>SINOTEST PRUEBA DE EMBARAZO</t>
  </si>
  <si>
    <t>SINTISONE 133 MG /10 ML PEDIATRICO</t>
  </si>
  <si>
    <t>SINTISONE SUSPENCION LAB PHARMACIA</t>
  </si>
  <si>
    <t>SINUSAN  X45</t>
  </si>
  <si>
    <t>SINUSAN 90 CAP</t>
  </si>
  <si>
    <t>SINUTAB 12 TABLETAS LABO PARKER DAVIS</t>
  </si>
  <si>
    <t>SINUTAB CAPS. X 12</t>
  </si>
  <si>
    <t>SINUTAB CAPSULAS DISPENSADOR x 100</t>
  </si>
  <si>
    <t>sinutab congeston gripe tab 144</t>
  </si>
  <si>
    <t>SINUTAB NS</t>
  </si>
  <si>
    <t>SINUTAB NS X 10 TAB</t>
  </si>
  <si>
    <t>SINUTAB PLUS GRANULADO 25 SOBRES</t>
  </si>
  <si>
    <t>SINUTAB PLUS GRANULADO POR 5 SOBRES</t>
  </si>
  <si>
    <t>SINUTIL 90 ML</t>
  </si>
  <si>
    <t>SINUTIL CAP NOCHE</t>
  </si>
  <si>
    <t>SINUTIL DIA CAP</t>
  </si>
  <si>
    <t>SINUTIL DIA X 10 CAP</t>
  </si>
  <si>
    <t>sinutil gotas</t>
  </si>
  <si>
    <t>SINUTIL GOTAS</t>
  </si>
  <si>
    <t>SINUTIL JARABE</t>
  </si>
  <si>
    <t>SINUTIL NOCHE X 10 CAP</t>
  </si>
  <si>
    <t>SINVASTATINA 20MG POR 10 TAB RANBAXI</t>
  </si>
  <si>
    <t>SINVASTATINA 40MG</t>
  </si>
  <si>
    <t>SINVER 75MG 20 CAPSULAS LABO VALMORCA</t>
  </si>
  <si>
    <t>SIPREMO ANIS</t>
  </si>
  <si>
    <t>SIRDALUD 2 MG X 15 COMP</t>
  </si>
  <si>
    <t>SIRDALUD 2MG POR 20 COMPRIMIDOS</t>
  </si>
  <si>
    <t>SISTALCIN</t>
  </si>
  <si>
    <t>SISTALCIN 2.25MG/2ML SOLUCION INYECTABLE</t>
  </si>
  <si>
    <t>SISTALCIN 2MG 20 TAB MERCK</t>
  </si>
  <si>
    <t>SISTALCIN 2MG POR 20 TABLETAS SIMPLE</t>
  </si>
  <si>
    <t>SISTALCIN 2MG/ML GOTAS LAB MERCK</t>
  </si>
  <si>
    <t>SISTALCIN GOTAS</t>
  </si>
  <si>
    <t>SISTALCIN SOLUCION GOTAS LAB MERCK</t>
  </si>
  <si>
    <t>SISTEMA DE ALIMENTACION 6 ETAPAS BEBEK</t>
  </si>
  <si>
    <t>SISTEMA DE AUTOMEDICION DE LA GLUCOSA</t>
  </si>
  <si>
    <t>SITAGLIS MET 50/ 500 MG</t>
  </si>
  <si>
    <t>SKALA EX LISO 1kg</t>
  </si>
  <si>
    <t>SKALA FORCE 300gr</t>
  </si>
  <si>
    <t>SKALA JBN 1kg</t>
  </si>
  <si>
    <t>SKALA KERATIN 300gr</t>
  </si>
  <si>
    <t>SKALA MANTEC 1kg</t>
  </si>
  <si>
    <t>SKIN SOLUTIONS CREMA DE MANOS ANTIEDAD</t>
  </si>
  <si>
    <t>SKIN SOLUTIONS CREMA DE MANOS Y CUTICULA</t>
  </si>
  <si>
    <t>SKINBRACER LOCION PARA DESPUES DE AFEIT</t>
  </si>
  <si>
    <t>SLC 0.9% 3000LTS</t>
  </si>
  <si>
    <t>slenda x25 sobres  x 225 sobres gratis</t>
  </si>
  <si>
    <t>SLIK 20 VOL</t>
  </si>
  <si>
    <t>SLIK 30 VOL</t>
  </si>
  <si>
    <t>SLIK AC KERATINA</t>
  </si>
  <si>
    <t>SLIK ANTC 350ml</t>
  </si>
  <si>
    <t>SLIK SH KERATINA 850ml</t>
  </si>
  <si>
    <t>SLIMPLANT QUEMADOR DE GRASA 60CAP</t>
  </si>
  <si>
    <t>SOAPEX JABON</t>
  </si>
  <si>
    <t>SODA 1000G</t>
  </si>
  <si>
    <t>0000000S'0012</t>
  </si>
  <si>
    <t>SODA CAUSTICA</t>
  </si>
  <si>
    <t>0000000S-0012</t>
  </si>
  <si>
    <t>SODA CLUB 237ml</t>
  </si>
  <si>
    <t>SODA EVERVESS</t>
  </si>
  <si>
    <t>SODA GALLETA 22gr</t>
  </si>
  <si>
    <t>SODA PUIG INTEGRAL</t>
  </si>
  <si>
    <t>SOFLAN SUAVITEL PAPELETA</t>
  </si>
  <si>
    <t>SOFT COLOR BORGOÑA SIN AMONIACO</t>
  </si>
  <si>
    <t>SOFT COLOR ROJO GRANATE SIN AMONIACO</t>
  </si>
  <si>
    <t>SOFT DRI  GEL DESODORANTE 60G</t>
  </si>
  <si>
    <t>SOFT DRI AEROSOL 150ML</t>
  </si>
  <si>
    <t>SOFT DRI BARRA 56G</t>
  </si>
  <si>
    <t>SOFT DRI CITRUS SQUEEZE</t>
  </si>
  <si>
    <t>SOFT DRI DESODORANTE  SPRAY</t>
  </si>
  <si>
    <t>SOFT DRI GEL 60G COOL/ CLEAN</t>
  </si>
  <si>
    <t>SOFT DRI GEL DESODORANTE</t>
  </si>
  <si>
    <t>SOFT DRI KISSED PEACH</t>
  </si>
  <si>
    <t>SOFT S DRI ROLL- ON BABY POWDER</t>
  </si>
  <si>
    <t>SOFT Y DRI ROLL - ON SOFT  SCENT</t>
  </si>
  <si>
    <t>SOFT&amp;DRI POWERSTRPE DESODORANTE</t>
  </si>
  <si>
    <t>SOFTY INT DETERGENTE LIQ</t>
  </si>
  <si>
    <t>SOL 0.9% 500ml ALFA</t>
  </si>
  <si>
    <t>SOL DEXTROSA AL 5% Y CLORURO  SODIO 0.9</t>
  </si>
  <si>
    <t>SOL FISIOLOC 60ml</t>
  </si>
  <si>
    <t>SOL ISOTOMICA DELMED 100 ML</t>
  </si>
  <si>
    <t>SOL. CLORURO DE SODIO AL 0,45%</t>
  </si>
  <si>
    <t>SOL. DEXTROSA AL 5%</t>
  </si>
  <si>
    <t>SOL. FISIOLOGICA 30cc</t>
  </si>
  <si>
    <t>SOL. GELOFUSINE GEL</t>
  </si>
  <si>
    <t>SOLARIS REMOVED</t>
  </si>
  <si>
    <t>SOLARSAL GOTAS  LABOARTORIOS AREX</t>
  </si>
  <si>
    <t>SOLARSAL SOLUCION NASAL ADULTO</t>
  </si>
  <si>
    <t>SOLC 0.9% 1LTRS</t>
  </si>
  <si>
    <t>SOLC 0.9% 250ml</t>
  </si>
  <si>
    <t>SOLC 0.9% LTS</t>
  </si>
  <si>
    <t>SOLC ISOTONICA 0.9% 500ml</t>
  </si>
  <si>
    <t>SOLCER 40 MG IV</t>
  </si>
  <si>
    <t>SOLGENTA  SOLUCION OFTALMICA</t>
  </si>
  <si>
    <t>SOLGENTA UNGUENTO</t>
  </si>
  <si>
    <t>SOLITA LAPICES DE COLORES</t>
  </si>
  <si>
    <t>SOLITA PEGA BLANCA 225 G</t>
  </si>
  <si>
    <t>SOLO CARE SOLUSION  360ML</t>
  </si>
  <si>
    <t>SOLO CARE SOLUSION 120ML</t>
  </si>
  <si>
    <t>SOLPAC X 10 SOBRES</t>
  </si>
  <si>
    <t>soltin 15 ml solucion oftalmica</t>
  </si>
  <si>
    <t>SOLTIN GOTAS</t>
  </si>
  <si>
    <t>SOLU - CORTEF 500mg</t>
  </si>
  <si>
    <t>SOLU- CORTEF 500 MG</t>
  </si>
  <si>
    <t>SOLUCEL 3.5 SOLUCION  500ML</t>
  </si>
  <si>
    <t>solucion 0.9 %</t>
  </si>
  <si>
    <t>SOLUCION 0.9 %  / 100 ML</t>
  </si>
  <si>
    <t>SOLUCION DE DEXTROSA AL 5 %</t>
  </si>
  <si>
    <t>SOLUCION DE FOSFATOS ORAL 92.16 %</t>
  </si>
  <si>
    <t>SOLUCION DE HIDRATACION ORALMANDARINA</t>
  </si>
  <si>
    <t>SOLUCION DE IODO POVIDONA CON JABON</t>
  </si>
  <si>
    <t>0000000S'0007</t>
  </si>
  <si>
    <t>SOLUCION DE THIMOL</t>
  </si>
  <si>
    <t>0000000S-0007</t>
  </si>
  <si>
    <t>SOLUCION FISIOLOGICA</t>
  </si>
  <si>
    <t>SOLUCION FISIOLOGICA  500ML</t>
  </si>
  <si>
    <t>SOLUCION FISIOLOGICA 0.9% 100 ML</t>
  </si>
  <si>
    <t>SOLUCION FISIOLOGICA 30 CM</t>
  </si>
  <si>
    <t>SOLUCION FISIOLOGICA AL 0.9 %</t>
  </si>
  <si>
    <t>solucion hestar 6 % sol 500 ml</t>
  </si>
  <si>
    <t>SOLUCION INYECTABLE  0,30% NUMERO 28</t>
  </si>
  <si>
    <t>solucion iodopovidona 120 ml</t>
  </si>
  <si>
    <t>SOLUCION ISOTICA NUMERO 16 500ML</t>
  </si>
  <si>
    <t>SOLUCION ISOTOMICA 0.9 %</t>
  </si>
  <si>
    <t>SOLUCION ISOTOMICA AL 0.9 % 500 ML</t>
  </si>
  <si>
    <t>solucion isotomica al 0.9%  3000 ml</t>
  </si>
  <si>
    <t>solucion isotomica cloruro al 09 %</t>
  </si>
  <si>
    <t>solucion isotomica cloruro de sodio 0.9</t>
  </si>
  <si>
    <t>solucion isotomica de cloruro de sodio .</t>
  </si>
  <si>
    <t>SOLUCION ISOTONICA AL 0,9%  100ML</t>
  </si>
  <si>
    <t>SOLUCION ISOTONICA DE CLORURO  DE SODIO</t>
  </si>
  <si>
    <t>SOLUCION ISOTONICA DE CLORURO DE SODIO ,</t>
  </si>
  <si>
    <t>SOLUCION MIXTA DE SODIO 0.45 %</t>
  </si>
  <si>
    <t>solucion ringer</t>
  </si>
  <si>
    <t>SOLUCION RINGER  LACTATO 500ML NUMER 19</t>
  </si>
  <si>
    <t>SOLUCION RINGER LACTATO 500ML NUMER 19</t>
  </si>
  <si>
    <t>SOLUCION RINGER NUMERO 17</t>
  </si>
  <si>
    <t>SOLUCLEAR SOLU. OFTALMICA LABORA VIVAX</t>
  </si>
  <si>
    <t>SOLUCON SITONICA DE CLORURO DE SODIO</t>
  </si>
  <si>
    <t>SOLU-CORTEF 100MG</t>
  </si>
  <si>
    <t>solu-cortef 100mg</t>
  </si>
  <si>
    <t>SOLU-CORTEF 100MG SOLUCION INYECTABLE</t>
  </si>
  <si>
    <t>SOLU-CORTEF 1G AMPOLLA</t>
  </si>
  <si>
    <t>SOLU-CORTEF 500MG SUCCINATO SODICO</t>
  </si>
  <si>
    <t>SOLUGEL GEL 40G</t>
  </si>
  <si>
    <t>SOLUHEX 240 ML</t>
  </si>
  <si>
    <t>SOLUHEX BABY LOCION JABONOSA  240 ML</t>
  </si>
  <si>
    <t>SOLUHEX BABY LOCION JABONOSA 120ML</t>
  </si>
  <si>
    <t>SOLUHEX LOCION JABONOSA</t>
  </si>
  <si>
    <t>SOLUMEDROL 125 MG</t>
  </si>
  <si>
    <t>SOLUMEDROL 125 MG INYECTABLE</t>
  </si>
  <si>
    <t>SOLUMEDROL 125 MG SUCCINATO  SODICO</t>
  </si>
  <si>
    <t>SOLUMEDROL 1G  AMPOLLAS 16ML</t>
  </si>
  <si>
    <t>SOLUMEDROL 1G  SOLUCION INYECTABLE</t>
  </si>
  <si>
    <t>SOLUMEDROL 1G AMP.</t>
  </si>
  <si>
    <t>SOLUMEDROL 40 MG</t>
  </si>
  <si>
    <t>SOLUMEDROL 40MG</t>
  </si>
  <si>
    <t>SOLUMEDROL 40MG  AMPOLLAS</t>
  </si>
  <si>
    <t>solumedrol 500 mg  im . iv</t>
  </si>
  <si>
    <t>SOLUMEDROL 500MG INTRAMU.INTRAV</t>
  </si>
  <si>
    <t>SOLUMEDROL 500MG VIAL 8ML</t>
  </si>
  <si>
    <t>SOLUNOVAR 30 ML SOLUCION</t>
  </si>
  <si>
    <t>SOLUNOVAR SOLUCION LAB VICENTI</t>
  </si>
  <si>
    <t>SOLUNOVAR SPRAY 30ml</t>
  </si>
  <si>
    <t>SOMA JBN PH N 240ml</t>
  </si>
  <si>
    <t>SOMAZINA  SOLUCION 100MG / 60ML</t>
  </si>
  <si>
    <t>SOMAZINA 100MG ML 100ML</t>
  </si>
  <si>
    <t>SOMAZINA 500MG 15 COMP LABO LETI</t>
  </si>
  <si>
    <t>SOMAZINA 500MG 30 COMP LABO LETI</t>
  </si>
  <si>
    <t>SOMAZINA 500MG 5 AMPOYAS  INYECTABLE</t>
  </si>
  <si>
    <t>SOMAZINA AMP</t>
  </si>
  <si>
    <t>SOMAZINA X 5 AMPOLLAS 1000MG/4ML</t>
  </si>
  <si>
    <t>SOMEDINE 10 % JABON LIQUIDO</t>
  </si>
  <si>
    <t>SOMEDINE SOLUCION</t>
  </si>
  <si>
    <t>SOMERGAN CHAMPU</t>
  </si>
  <si>
    <t>SOMERGAN LOCION 120ML ELMOR</t>
  </si>
  <si>
    <t>SOMESE  0.25MG  10 TAB</t>
  </si>
  <si>
    <t>SOMESE 0,125MG POR 10 TABLETAS</t>
  </si>
  <si>
    <t>SOMESE 0,25 X 10 TABLETAS</t>
  </si>
  <si>
    <t>SOMESE 0.125 MG  X 10TAB</t>
  </si>
  <si>
    <t>SOMHEX JABON 240cc</t>
  </si>
  <si>
    <t>SOMTEX 3.785lts</t>
  </si>
  <si>
    <t>SOMTEX SOLUCION DESINFECTANTE</t>
  </si>
  <si>
    <t>SONAJA MORDEDOR FUN RATTLE</t>
  </si>
  <si>
    <t>SONAJA PA BEBE</t>
  </si>
  <si>
    <t>SONAJERA PARA BEBE</t>
  </si>
  <si>
    <t>SONAJERO BEBE X 3</t>
  </si>
  <si>
    <t>SONAJERO MARACA DE 3- 6 MESES</t>
  </si>
  <si>
    <t>SONAJERO MARACA PARA BEBE</t>
  </si>
  <si>
    <t>SONDA  18 GAESCA</t>
  </si>
  <si>
    <t>SONDA ALIMENT  N5</t>
  </si>
  <si>
    <t>SONDA ALIMENT  N8</t>
  </si>
  <si>
    <t>SONDA ALIMENTAC N12</t>
  </si>
  <si>
    <t>SONDA ALIMENTACION Nº5</t>
  </si>
  <si>
    <t>SONDA DE ALIMENTACION 5</t>
  </si>
  <si>
    <t>SONDA DE FOLEY 10</t>
  </si>
  <si>
    <t>SONDA DE FOLEY 12</t>
  </si>
  <si>
    <t>SONDA DE FOLEY 12 2 VIAS</t>
  </si>
  <si>
    <t>SONDA DE FOLEY 16</t>
  </si>
  <si>
    <t>SONDA DE FOLEY 16 / 2 VIAS</t>
  </si>
  <si>
    <t>SONDA DE FOLEY 18 / 2 VIAS</t>
  </si>
  <si>
    <t>SONDA DE FOLEY 8</t>
  </si>
  <si>
    <t>SONDA DE NELATON 18</t>
  </si>
  <si>
    <t>SONDA DE SUCCION</t>
  </si>
  <si>
    <t>SONDA DE SUCCION 10,14,12</t>
  </si>
  <si>
    <t>SONDA FOLEY 10 2 VIAS</t>
  </si>
  <si>
    <t>SONDA FOLEY 14</t>
  </si>
  <si>
    <t>SONDA FOLEY 16</t>
  </si>
  <si>
    <t>SONDA FOLEY 18</t>
  </si>
  <si>
    <t>sonda foley 2 vias</t>
  </si>
  <si>
    <t>SONDA FOLEY 2 VIAS .</t>
  </si>
  <si>
    <t>SONDA FOLEY 2 VIAS 10</t>
  </si>
  <si>
    <t>SONDA FOLEY 2 VIAS 16</t>
  </si>
  <si>
    <t>SONDA FOLEY 2 VIAS 18</t>
  </si>
  <si>
    <t>SONDA FOLEY 20</t>
  </si>
  <si>
    <t>SONDA FOLEY 22 FR DOS VIAS</t>
  </si>
  <si>
    <t>SONDA FOLEY 24</t>
  </si>
  <si>
    <t>SONDA FOLEY 24 3 VIAS</t>
  </si>
  <si>
    <t>SONDA FOLEY 26</t>
  </si>
  <si>
    <t>SONDA FOLEY 3 VIAS 24</t>
  </si>
  <si>
    <t>SONDA FOLEY 8 2 VIAS</t>
  </si>
  <si>
    <t>SONDA FOLEY LATEX 12</t>
  </si>
  <si>
    <t>SONDA FOLEY LATEX 24</t>
  </si>
  <si>
    <t>SONDA FOLEY Nº 22</t>
  </si>
  <si>
    <t>SONDA FOLEY Nº 26</t>
  </si>
  <si>
    <t>SONDA LEVIN 16</t>
  </si>
  <si>
    <t>SONDA NASOGASTRICA</t>
  </si>
  <si>
    <t>SONDA NELATON</t>
  </si>
  <si>
    <t>SONDA NELATON 10</t>
  </si>
  <si>
    <t>SONDA NELATON 14</t>
  </si>
  <si>
    <t>SONDA NELATON 16</t>
  </si>
  <si>
    <t>SONDA NELATON 18</t>
  </si>
  <si>
    <t>SONDA NELATON 20</t>
  </si>
  <si>
    <t>SONDA NELATON N 12</t>
  </si>
  <si>
    <t>SONDA NELATON N 16</t>
  </si>
  <si>
    <t>SONDA NELATON N º 12</t>
  </si>
  <si>
    <t>SONDA Nº 12</t>
  </si>
  <si>
    <t>SONDA Nº 16</t>
  </si>
  <si>
    <t>SONDA Nº 20</t>
  </si>
  <si>
    <t>SONDA Nº 22</t>
  </si>
  <si>
    <t>SONDAS 12 NELATON CATHETER</t>
  </si>
  <si>
    <t>SONDAS DE 40 CMS</t>
  </si>
  <si>
    <t>SONDAS DE LEVIN 12</t>
  </si>
  <si>
    <t>SONDAS DE LEVIN 18 Y 10</t>
  </si>
  <si>
    <t>SONDAS DE LEVIN 8</t>
  </si>
  <si>
    <t>SONDAS DE NELATON 12</t>
  </si>
  <si>
    <t>SONDAS DE NELATON 16</t>
  </si>
  <si>
    <t>SONDAS FOLEY 2 VIAS 22</t>
  </si>
  <si>
    <t>SONFIL</t>
  </si>
  <si>
    <t>SONGHA NIGHT</t>
  </si>
  <si>
    <t>SONGHALING 30 GRAGEAS LABO PHARMATON</t>
  </si>
  <si>
    <t>Soni  AA  Pilas</t>
  </si>
  <si>
    <t>SONY CR2032 3V</t>
  </si>
  <si>
    <t>SOPHIPREN</t>
  </si>
  <si>
    <t>SOPHIPREN 5ml</t>
  </si>
  <si>
    <t>SOPHIXIN SOLUCION OFT. 0,03% 5ML LOPHIA</t>
  </si>
  <si>
    <t>SOPORTE ATLETICO BANDA ANCHA</t>
  </si>
  <si>
    <t>SOPÒRTE DE BUSTOS L</t>
  </si>
  <si>
    <t>SOPÒRTE DE BUSTOS M</t>
  </si>
  <si>
    <t>SOPORTE ELASTICO BANDA ANCHA M</t>
  </si>
  <si>
    <t>SOPORTE ELASTICO BANDA ANCHA S</t>
  </si>
  <si>
    <t>SOPORTE EPICONDYLITIS</t>
  </si>
  <si>
    <t>SOPORTE EPICONDYLITIS FORMA ELASTICA</t>
  </si>
  <si>
    <t>SORBETICOS VAINILLA</t>
  </si>
  <si>
    <t>SORTAL 50MG 14 TABLETAS LABO BIOTECH</t>
  </si>
  <si>
    <t>SORTAL 50MG 7 TABLETAS LABO BIOTECH</t>
  </si>
  <si>
    <t>SORTAL HCT 100 MG - 12,5 MG X 30</t>
  </si>
  <si>
    <t>SORTAL HCT 100 MG - 12,5 X 10</t>
  </si>
  <si>
    <t>SORTAL HCT FORTE X 10</t>
  </si>
  <si>
    <t>SOSTRIL 200MG 2 TABLETAS LABO VARGAS</t>
  </si>
  <si>
    <t>SOSTRIL SUSP 200MG 5ML</t>
  </si>
  <si>
    <t>SOUR GEKO</t>
  </si>
  <si>
    <t>SOYA GEN 450G</t>
  </si>
  <si>
    <t>SPA LINE  EXFOLIANTE LIME</t>
  </si>
  <si>
    <t>SPA LINE ALMENDRA</t>
  </si>
  <si>
    <t>SPA LINE ANTIBACTERIAL</t>
  </si>
  <si>
    <t>SPA LINE BLACKBERRY CREMA</t>
  </si>
  <si>
    <t>SPA LINE CREMA ANTIOX BAMBU</t>
  </si>
  <si>
    <t>SPA LINE CREMA MANGO MIEL 250ML</t>
  </si>
  <si>
    <t>SPA LINE CREMA PARA MANOS Y CUIERPO</t>
  </si>
  <si>
    <t>SPA LINE CREMA SENSITIVE 250ML</t>
  </si>
  <si>
    <t>SPA LINE GEL EXFOLIANTE ALMENDRA</t>
  </si>
  <si>
    <t>SPA LINE GEL EXFOLIANTE BLACKBERRY</t>
  </si>
  <si>
    <t>SPA LINE KIWI</t>
  </si>
  <si>
    <t>SPA LINE VAINILLA</t>
  </si>
  <si>
    <t>SPA LINE VAINILLA CREMA</t>
  </si>
  <si>
    <t>SPA MORA YOGHURT</t>
  </si>
  <si>
    <t>SPALINE COCONUT TANGERINE</t>
  </si>
  <si>
    <t>SPALINE MANGO</t>
  </si>
  <si>
    <t>SPARKIES CARAMELOS MASTICABLES</t>
  </si>
  <si>
    <t>SPARKIES CEREZA</t>
  </si>
  <si>
    <t>SPARKIES CRUNCHY 40gr</t>
  </si>
  <si>
    <t>SPARKIES EN LINEA</t>
  </si>
  <si>
    <t>SPARKLING 330ml</t>
  </si>
  <si>
    <t>SPECIAL KELLOGGS 310 G</t>
  </si>
  <si>
    <t>SPECIAL ONE X 30 TAB</t>
  </si>
  <si>
    <t>SPECIFICS CREMA DIA PIEL MUY SECA  30 G</t>
  </si>
  <si>
    <t>SPECIFICS CREMA NOCHE PIEL NORMAL SECA</t>
  </si>
  <si>
    <t>SPECIFICS LECHE LIMPIADORA 200 ML</t>
  </si>
  <si>
    <t>SPECIFICS LOC 200ml</t>
  </si>
  <si>
    <t>SPECIFICS LOC RV 200ml</t>
  </si>
  <si>
    <t>SPEED STICK 24 / 7  COOL FUSION</t>
  </si>
  <si>
    <t>SPEED STICK 24 / 7 COOL NIGT 100G/ 165</t>
  </si>
  <si>
    <t>SPEED STICK 24 / 7 COOL NIGT 50 ML</t>
  </si>
  <si>
    <t>SPEED STICK 24 / 7 EXTREME</t>
  </si>
  <si>
    <t>speed stick 24 / 7 fresh rush</t>
  </si>
  <si>
    <t>SPEED STICK 24 / 7 GLACIER POWER</t>
  </si>
  <si>
    <t>SPEED STICK 24 / 7 ICY SURGE</t>
  </si>
  <si>
    <t>SPEED STICK 24 HORE ULTRA</t>
  </si>
  <si>
    <t>SPEED STICK 24/ 7 WATERPROOF</t>
  </si>
  <si>
    <t>SPEED STICK 24/7 Aerosol</t>
  </si>
  <si>
    <t>SPEED STICK 24/7 COOL FUSION</t>
  </si>
  <si>
    <t>SPEED STICK 24/7 DESODORANTE</t>
  </si>
  <si>
    <t>SPEED STICK 24/7 ROLL</t>
  </si>
  <si>
    <t>SPEED STICK AVALANCHE</t>
  </si>
  <si>
    <t>SPEED STICK COOL NIGHT 50 GR</t>
  </si>
  <si>
    <t>SPEED STICK DESODORANTE</t>
  </si>
  <si>
    <t>SPEED STICK DESODORANTE FRESH</t>
  </si>
  <si>
    <t>SPEED STICK EXTREME</t>
  </si>
  <si>
    <t>SPEED STICK EXTREME ROLL-ON</t>
  </si>
  <si>
    <t>SPEED STICK GEL 24/7  COOL FUSION</t>
  </si>
  <si>
    <t>SPEED STICK GEL 24/7  FRESH RUST</t>
  </si>
  <si>
    <t>SPEED STICK GEL 24/7 GLACIAR POWER</t>
  </si>
  <si>
    <t>SPEED STICK LIGHNING</t>
  </si>
  <si>
    <t>SPEED STICK WATERPROOF</t>
  </si>
  <si>
    <t>SPEMAN FORTE 100TAB</t>
  </si>
  <si>
    <t>Spiriva  18mcg</t>
  </si>
  <si>
    <t>SPIRIVA 18 MCG X 30</t>
  </si>
  <si>
    <t>SPIRIVA 18 MCG X 30 CAP</t>
  </si>
  <si>
    <t>SPIRIVA RESPIMAT</t>
  </si>
  <si>
    <t>SPIRULINA 500MG 100 TABLETAS</t>
  </si>
  <si>
    <t>SPIRULINA 500MG 100TABLETAS F D C</t>
  </si>
  <si>
    <t>SPIRULINA 500MG 60 TAB NATURAL SYSTEMS</t>
  </si>
  <si>
    <t>SPIRULINA X 60 TAB</t>
  </si>
  <si>
    <t>SPIVA 20 ML</t>
  </si>
  <si>
    <t>Splenda    50Sobres</t>
  </si>
  <si>
    <t>SPLENDA   200 SOBRES</t>
  </si>
  <si>
    <t>SPLENDA 110GR PARA 4 TAZAS</t>
  </si>
  <si>
    <t>SPLENDA 200SOBRES</t>
  </si>
  <si>
    <t>SPLENDA 50 PAQUETE</t>
  </si>
  <si>
    <t>SPLENDA ENDULZANTE SIN CALORIA 100 S</t>
  </si>
  <si>
    <t>SPLENDA GRANULADO</t>
  </si>
  <si>
    <t>SPLENDA GRANULADO  TAMAÑO FAMILIAR</t>
  </si>
  <si>
    <t>SPLENDA GRANULADO 55 G</t>
  </si>
  <si>
    <t>SPLENDA POR 100 SOBRES</t>
  </si>
  <si>
    <t>SPLENDA POR 300TABLETAS</t>
  </si>
  <si>
    <t>SPLENDA X 100 TABLETAS</t>
  </si>
  <si>
    <t>SPLENDA X 500 SOBRES</t>
  </si>
  <si>
    <t>splot acid x 5</t>
  </si>
  <si>
    <t>sporade frutas tropicales 475 ml</t>
  </si>
  <si>
    <t>sporade mandarina 475 ml</t>
  </si>
  <si>
    <t>SPORANOX 100MG 28 CAPSULAS LABO JANSSEN</t>
  </si>
  <si>
    <t>SPORANOX 10MG 14 CAPSULAS LABO JANSSEN</t>
  </si>
  <si>
    <t>SPORASEC 12 CAPSULAS LABO JANSSEN</t>
  </si>
  <si>
    <t>SPORT VENDA 8 CM</t>
  </si>
  <si>
    <t>SPRAY SOLAR 2 NIVEA COMBO</t>
  </si>
  <si>
    <t>ST.JOHNS WORT300MG X 60 CAPSULAS NS</t>
  </si>
  <si>
    <t>STABLON 12.5MG 15 COMP LABO SERVIER</t>
  </si>
  <si>
    <t>STAGES 2-4 A;OS ORAL-B</t>
  </si>
  <si>
    <t>STAGES ORAL B  1- DE 4 A 24 MESES</t>
  </si>
  <si>
    <t>STALEVO  50mgx30 COMPRIMIDOS</t>
  </si>
  <si>
    <t>STALEVO 100 X 30 COMPRIMIDO</t>
  </si>
  <si>
    <t>STALEVO 150 MG X 30</t>
  </si>
  <si>
    <t>STALEVO 200MG  X 30</t>
  </si>
  <si>
    <t>STAMLO 10MG 10 TABLETAS LABO REDD`YS</t>
  </si>
  <si>
    <t>stamlo 5mg por 2por 10 tablatas</t>
  </si>
  <si>
    <t>STAMYL</t>
  </si>
  <si>
    <t>STAMYL 20 GRAGEAS</t>
  </si>
  <si>
    <t>STAMYL 20 GRAGEAS LABO GRUPO FARMA</t>
  </si>
  <si>
    <t>STAMYL 50 GRAGEAS LABO GRUPO FARMA</t>
  </si>
  <si>
    <t>STAMYL 50GRAGEAS</t>
  </si>
  <si>
    <t>STAMYL FORTE</t>
  </si>
  <si>
    <t>STAMYL X 20 GRAGEA + 10 ADICIONALES</t>
  </si>
  <si>
    <t>STAMYL X 20 GRAGEAS COMBO</t>
  </si>
  <si>
    <t>STAMYL X 50 GRAGEA + 10 ADICIONALES</t>
  </si>
  <si>
    <t>STAMYL X50 GRAGEAS + 10 TOALLAS FA</t>
  </si>
  <si>
    <t>STARLIX /METFORMINA 120 MG + 500 MG</t>
  </si>
  <si>
    <t>STARLIX 120MG 24 COMP LABO NOVARTIS</t>
  </si>
  <si>
    <t>STAYFREE   LIBRE  A  TODA  PRUEBA</t>
  </si>
  <si>
    <t>STAYFREE  MODESS  10 TOALLAS</t>
  </si>
  <si>
    <t>STAYFREE  SLINES  NOCTURNA 8  TOALLAS</t>
  </si>
  <si>
    <t>STAYFREE 32 TOALLAS</t>
  </si>
  <si>
    <t>STAYFREE CON ALAS 10 TOLLAS</t>
  </si>
  <si>
    <t>STAYFREE CON ALAS SLINEA X 8 TOALLAS</t>
  </si>
  <si>
    <t>STAYFREE CON ALAS X 16 TOALLAS</t>
  </si>
  <si>
    <t>STAYFREE DRY MAX ALAS 16 UNI</t>
  </si>
  <si>
    <t>STAYFREE DRY MAX CON ALAS  X 16 TOALLAS</t>
  </si>
  <si>
    <t>STAYFREE DRY MAX CON ALAS 10 TOALLAS</t>
  </si>
  <si>
    <t>STAYFREE DRY MAX CON ALAS 16 TOALLAS</t>
  </si>
  <si>
    <t>STAYFREE DRY MAX NOC 8 UNI</t>
  </si>
  <si>
    <t>STAYFREE DRYY MAX 8 TOALLAS</t>
  </si>
  <si>
    <t>STAYFREE ESPECIAL</t>
  </si>
  <si>
    <t>STAYFREE ESPECIAL ALAS 10 UNI</t>
  </si>
  <si>
    <t>STAYFREE ESPECIAL FORMATO ADAPT X 8</t>
  </si>
  <si>
    <t>STAYFREE ESPECIAL X 32 TOALLAS</t>
  </si>
  <si>
    <t>STAYFREE ESPECIAL X 42 JUMBO PACK</t>
  </si>
  <si>
    <t>STAYFREE ESPECIAL X 8 TOALLAS</t>
  </si>
  <si>
    <t>STAYFREE NOCTURNAS ALAS 8 UNI</t>
  </si>
  <si>
    <t>STAYFREE NORMAL X 32 TOALLAS CON ALAS</t>
  </si>
  <si>
    <t>STAYFREE SIN ALAS X 16 TOALLAS</t>
  </si>
  <si>
    <t>STAYFREE SLINEA 16 TOALLAS CON ALAS</t>
  </si>
  <si>
    <t>STAYFREE TANGA CON ALAS X 8 TOALLAS</t>
  </si>
  <si>
    <t>STEAM  STERILIZER DE FARLIN</t>
  </si>
  <si>
    <t>STEFANIE 30 VOL</t>
  </si>
  <si>
    <t>STEFANY PLUS</t>
  </si>
  <si>
    <t>STEFANY SPRAY</t>
  </si>
  <si>
    <t>STERI - STRIP 1/ 8 IN X 3 IN</t>
  </si>
  <si>
    <t>STERI- STRIP 6MMX75MM</t>
  </si>
  <si>
    <t>STERIGEL 120 CM</t>
  </si>
  <si>
    <t>STERIGEL GEL ANTIMICROBIANO 133ML</t>
  </si>
  <si>
    <t>STERI-STRIP 12MMX100MM</t>
  </si>
  <si>
    <t>STERI-STRIP 6MMX100MM</t>
  </si>
  <si>
    <t>0000009893-10</t>
  </si>
  <si>
    <t>STETHOSCOPE M D F</t>
  </si>
  <si>
    <t>STETHOSCOPE PRESTIGE MEDICAL</t>
  </si>
  <si>
    <t>STETHOSCOPIO MEDIKEL</t>
  </si>
  <si>
    <t>STETOSCOPIO BOKANG</t>
  </si>
  <si>
    <t>STEVIA TAB*300</t>
  </si>
  <si>
    <t>stieva - A 0.025</t>
  </si>
  <si>
    <t>STIEVA CREMA  0.050%</t>
  </si>
  <si>
    <t>STIEVAMYCIN     30g</t>
  </si>
  <si>
    <t>Stievamycin  0.025 GEL</t>
  </si>
  <si>
    <t>Stievamycin  GEL.</t>
  </si>
  <si>
    <t>STIGMAX X 1 50 MG</t>
  </si>
  <si>
    <t>STIKADINHO CHOCOLATES</t>
  </si>
  <si>
    <t>STILA FRESA</t>
  </si>
  <si>
    <t>STILA MANZANA</t>
  </si>
  <si>
    <t>STILA MORA</t>
  </si>
  <si>
    <t>STILNOX  10MG 10TAB SONAFI</t>
  </si>
  <si>
    <t>STILNOX 10MG 20TAB</t>
  </si>
  <si>
    <t>stilnox 12,5 x 14</t>
  </si>
  <si>
    <t>stilnox 6.25x 14</t>
  </si>
  <si>
    <t>STIMOL 10% *18SBRE</t>
  </si>
  <si>
    <t>STIMULA</t>
  </si>
  <si>
    <t>STIPROX CHAMPOO 1.5 %</t>
  </si>
  <si>
    <t>STOMAHESIVE + PASTE 56,7G</t>
  </si>
  <si>
    <t>STRATTERA 10 mg x 7 CAPSULAS</t>
  </si>
  <si>
    <t>STRATTERA 18 mg x 7CAP</t>
  </si>
  <si>
    <t>strattera 25 mg x 14 cap</t>
  </si>
  <si>
    <t>STRATTERA 40 MG X 14</t>
  </si>
  <si>
    <t>STRATTERA 60 MG X 14 CAP</t>
  </si>
  <si>
    <t>STREPTMAGNA 500MG 10 TABLE LABO VARGAS</t>
  </si>
  <si>
    <t>STREPTOMAGMA SUSP. 120 CC.</t>
  </si>
  <si>
    <t>STRESS FORMULA X 60 CAPSULAS NS</t>
  </si>
  <si>
    <t>STRICIRT 500 MG  POLVO PARA SOLUCION IN</t>
  </si>
  <si>
    <t>STRICORT 500   POLVO PARA SOLUCION</t>
  </si>
  <si>
    <t>STRICORT 500  IM IV LENTO</t>
  </si>
  <si>
    <t>STRICORT-500 HIDROCORTISONA AMPOLLA</t>
  </si>
  <si>
    <t>STRIMOX 500 MG  X 12</t>
  </si>
  <si>
    <t>STRIMOX 500mg AMOXICILINA</t>
  </si>
  <si>
    <t>STRIXONE 1G AMPOLLA</t>
  </si>
  <si>
    <t>STR-J NATURE SUN SHINE 100 CAPSULES</t>
  </si>
  <si>
    <t>STROCIT 500 MG X 10</t>
  </si>
  <si>
    <t>STSIUTSE 300ml</t>
  </si>
  <si>
    <t>STUGERON 25MG 50 TABLE LABO JANSSEN</t>
  </si>
  <si>
    <t>STUGERON 75MG 20 CAPSULAS LABO JANSSEN</t>
  </si>
  <si>
    <t>SUAVE  SHAMPOO MIEL Y ALMENDRA</t>
  </si>
  <si>
    <t>SUAVE  ULTRA SOFT</t>
  </si>
  <si>
    <t>SUAVE ACONDICIONADOR MULTIVITAMINAS</t>
  </si>
  <si>
    <t>SUAVE NATURALS ACONDIPNADOR MANZANA VERD</t>
  </si>
  <si>
    <t>SUAVE NATURALS SHAMPOO MANZANA VERDE</t>
  </si>
  <si>
    <t>SUAVE SHAMPOO MULTIVITAMINAS</t>
  </si>
  <si>
    <t>SUCARYL  LIQUIDO 180ML</t>
  </si>
  <si>
    <t>SUCARYL 100 TAB</t>
  </si>
  <si>
    <t>SUCARYL POLVO</t>
  </si>
  <si>
    <t>SUCARYL X  200 SOBRES</t>
  </si>
  <si>
    <t>SUCARYL X 50 SOBRE</t>
  </si>
  <si>
    <t>SUCARYL X 50 SOBRES DE 0,8G C/U</t>
  </si>
  <si>
    <t>SUCRALFATO SUSP. 120CC.</t>
  </si>
  <si>
    <t>SUCRALOSA *100</t>
  </si>
  <si>
    <t>SUCRALOSA ENDOLCE *150</t>
  </si>
  <si>
    <t>SUCRATE GEL 2G/ 10ML CADA SOBRE</t>
  </si>
  <si>
    <t>SUCRATE GEL 30 SOBRES</t>
  </si>
  <si>
    <t>SUCRON AMP I.V  X 5</t>
  </si>
  <si>
    <t>SUGAFOR  *100SOBRES</t>
  </si>
  <si>
    <t>SUGAFOR  *110TAB</t>
  </si>
  <si>
    <t>SUGAFOR  *440TAB</t>
  </si>
  <si>
    <t>SUGAFOR X 200 SOBRES</t>
  </si>
  <si>
    <t>SUGETADOR  DE  CHUPON  BABY</t>
  </si>
  <si>
    <t>SUGETADOR  DE  CHUPON  TIPO  GANCHO</t>
  </si>
  <si>
    <t>SUITY BRAN GALLETAS DE TRIGO INTEGRALY</t>
  </si>
  <si>
    <t>SUJETA CHUPON</t>
  </si>
  <si>
    <t>sujeta chupon 0 + m tomi tipi</t>
  </si>
  <si>
    <t>SUJETA Y CHUPON ORTODONTICO TOMITIPI</t>
  </si>
  <si>
    <t>SUJETADOR BABY CAR</t>
  </si>
  <si>
    <t>SUJETADOR BEBESITOS</t>
  </si>
  <si>
    <t>SUJETADOR DE PACIFICADOR BEBESITO</t>
  </si>
  <si>
    <t>SUJETADOR DEBY</t>
  </si>
  <si>
    <t>SUJETADOR MUSICAL  DISNEY</t>
  </si>
  <si>
    <t>SUJETADOR NATURE</t>
  </si>
  <si>
    <t>SUJETADOR PARA CHUPONES PARA BEBE</t>
  </si>
  <si>
    <t>SULAMP 1,5G POLVO ESTERIL PARA RECONSTR</t>
  </si>
  <si>
    <t>SULAMP 250 MG / 5 ML</t>
  </si>
  <si>
    <t>SULAMP 250 MG / 5ML</t>
  </si>
  <si>
    <t>SULAMP 250 MG 7 5 ML DE 80 ML</t>
  </si>
  <si>
    <t>SULAMP 375MG 10 TABLETAS LABO GALENO</t>
  </si>
  <si>
    <t>SULAMP 375MG 6 TABLE LABO GALENO</t>
  </si>
  <si>
    <t>SULAMP 500 MG SUSPENSION</t>
  </si>
  <si>
    <t>SULAMP 750 mg 10 tab</t>
  </si>
  <si>
    <t>SULAMP 750 MG X 14 TAB</t>
  </si>
  <si>
    <t>SULAMP DE 375 MG 14 TAB</t>
  </si>
  <si>
    <t>SULAMP SUSP. 250MG. 60CC.</t>
  </si>
  <si>
    <t>SULBUTIAMINA 200 MG X 10 TAB</t>
  </si>
  <si>
    <t>sulfadiazina de plata</t>
  </si>
  <si>
    <t>SULFADINZINA  DE PLATA  CREMA</t>
  </si>
  <si>
    <t>SULFASTIZOL</t>
  </si>
  <si>
    <t>SULFATIAZOL</t>
  </si>
  <si>
    <t>SULFATIAZOL 5 G</t>
  </si>
  <si>
    <t>SULFATIAZOL PAPELETA</t>
  </si>
  <si>
    <t>sulfato de atropina</t>
  </si>
  <si>
    <t>sulfato de efedrina x 3 amp</t>
  </si>
  <si>
    <t>SULFATO DE GLUCOSAMINA *60 CAP.</t>
  </si>
  <si>
    <t>0000000S'0002</t>
  </si>
  <si>
    <t>SULFATO DE MAGNESIO</t>
  </si>
  <si>
    <t>0000000S-0002</t>
  </si>
  <si>
    <t>SULFATO DE MAGNESIO 100 ML</t>
  </si>
  <si>
    <t>0000000S-0009</t>
  </si>
  <si>
    <t>SULFATO DE SING</t>
  </si>
  <si>
    <t>0000000S'0006</t>
  </si>
  <si>
    <t>SULFATO DE SODA O SODIO</t>
  </si>
  <si>
    <t>0000000C-0052</t>
  </si>
  <si>
    <t>SULFATO DE SODIO</t>
  </si>
  <si>
    <t>0000000S-0006</t>
  </si>
  <si>
    <t>SULFATO DE SOSA O SODIO</t>
  </si>
  <si>
    <t>0000000S'0009</t>
  </si>
  <si>
    <t>SULFATO DE ZING</t>
  </si>
  <si>
    <t>SULFOMET 500 MG / 2.5 MG X 30</t>
  </si>
  <si>
    <t>SULFOMET 500 MG / 5 MG X 30</t>
  </si>
  <si>
    <t>SULFUROSO  JABON</t>
  </si>
  <si>
    <t>SULPERAZON 0,5/1G</t>
  </si>
  <si>
    <t>SULTAMICILINA  SUSPENSION 60ML</t>
  </si>
  <si>
    <t>SULTAMICILINA +MK 250 60CC.</t>
  </si>
  <si>
    <t>SULTAMICILINA 250 MG</t>
  </si>
  <si>
    <t>sultamicilina 250 mg / 5 ml</t>
  </si>
  <si>
    <t>SULTAMICILINA 250 MG / 5 ML</t>
  </si>
  <si>
    <t>SULTAMICILINA 250mg 5/ ml</t>
  </si>
  <si>
    <t>SULTAMICILINA 375 MG X 14</t>
  </si>
  <si>
    <t>SULTAMICILINA 375 MG X 8 TAB</t>
  </si>
  <si>
    <t>SULTAMICILINA 375mg</t>
  </si>
  <si>
    <t>SULTAMICILINA 375MG</t>
  </si>
  <si>
    <t>SULTAMICILINA 375MG 6 TABLE LABO GENVEN</t>
  </si>
  <si>
    <t>SULTAMICILINA 375MG 6COMP SPEFAR</t>
  </si>
  <si>
    <t>SULTAMICILINA 375MG POR 12 TAB CALOX</t>
  </si>
  <si>
    <t>SULTAMICILINA 375MG X 12 TABLETAS CALOX</t>
  </si>
  <si>
    <t>SULTAMICILINA 375MG X 6 TABLETAS CALOX</t>
  </si>
  <si>
    <t>SULTAMICILINA 750 MG X 14</t>
  </si>
  <si>
    <t>SULTAMICILINA 750 MG X 6 TAB</t>
  </si>
  <si>
    <t>SULTAMICILINA 750 MG X 8</t>
  </si>
  <si>
    <t>SULTAMICILINA 750 MG X 8 TAB MOROCHO</t>
  </si>
  <si>
    <t>SULTAMICILINA 750MG COMBO GENVEN</t>
  </si>
  <si>
    <t>SULTAMICILINA 750MG POR 8 TABLETAS GV</t>
  </si>
  <si>
    <t>SULTAMICILINA 750mg SOLGE</t>
  </si>
  <si>
    <t>SULTAMICILINA 750MG X 16</t>
  </si>
  <si>
    <t>SULTAMICILINA 750MG X8 TABLETAS CALOX</t>
  </si>
  <si>
    <t>SULTAMICILINA SP 250 60CC.</t>
  </si>
  <si>
    <t>SULTAMICILINA X 6 TAB 375 MG</t>
  </si>
  <si>
    <t>SULTAMICILINA X8 TAB MOROCHO ELTER</t>
  </si>
  <si>
    <t>SULTAMILAN 250MG SUSP 30ML</t>
  </si>
  <si>
    <t>SULTAMILAN SUSP. 250 60CC.</t>
  </si>
  <si>
    <t>SULTAMIZILINA DE PLATA  CREMA 1 %</t>
  </si>
  <si>
    <t>SULTAN</t>
  </si>
  <si>
    <t>SULTAN 3 CONDONES</t>
  </si>
  <si>
    <t>0000000S'0018</t>
  </si>
  <si>
    <t>SULTIMICINA</t>
  </si>
  <si>
    <t>0000000S-0018</t>
  </si>
  <si>
    <t>SUMITAN 250 MG 5 ML / 70 ML</t>
  </si>
  <si>
    <t>SUMITAN 375 MG X 8 TAB</t>
  </si>
  <si>
    <t>SUMITAN 375 X 14 TAB</t>
  </si>
  <si>
    <t>SUMITAN 750 MG X 8</t>
  </si>
  <si>
    <t>SUMITEX 8.5</t>
  </si>
  <si>
    <t>SUN OFF GEL  25 FPS</t>
  </si>
  <si>
    <t>SUN OFF GEL  50 FPS</t>
  </si>
  <si>
    <t>SUNDOWN  GOLD  ACEITE  BRONCEADOR</t>
  </si>
  <si>
    <t>SUNDOWN  GOLD LOCION BRONCEADOR</t>
  </si>
  <si>
    <t>SUNDOWN 30 FSP LABIAL</t>
  </si>
  <si>
    <t>SUNDOWN 60 FPS 120 ML BLOQUEADOR</t>
  </si>
  <si>
    <t>SUNDOWN BLOQUEADOR SOLAR 30</t>
  </si>
  <si>
    <t>SUNDOWN BLOQUEADOR SOLAR 50</t>
  </si>
  <si>
    <t>SUNDOWN KIDS 30 FPS 120 ML BLOQUEADOR</t>
  </si>
  <si>
    <t>SUNDOWN KIDS 60 FPS</t>
  </si>
  <si>
    <t>SUNDOWN KIDS COLOR TUTTI - FRUTTI  60 F</t>
  </si>
  <si>
    <t>SUNDOWN PROTECTOR SOLAR</t>
  </si>
  <si>
    <t>SUNTA 375 X 14</t>
  </si>
  <si>
    <t>SUNTA 375MG*20</t>
  </si>
  <si>
    <t>SUNTA 750 MG X 14 TAB</t>
  </si>
  <si>
    <t>SUNTA 750 MG X 20</t>
  </si>
  <si>
    <t>SUPER - MAX COMFORTGRIP  X 4</t>
  </si>
  <si>
    <t>SUPER - MAX MANGO LARGO</t>
  </si>
  <si>
    <t>SUPER ALKALINA 2 PCS AA</t>
  </si>
  <si>
    <t>SUPER BATTERY</t>
  </si>
  <si>
    <t>SUPER BOLY 14gr</t>
  </si>
  <si>
    <t>SUPER BOMBA MENTA</t>
  </si>
  <si>
    <t>SUPER BOMBA SABOR MENTE</t>
  </si>
  <si>
    <t>SUPER BONDER 3G</t>
  </si>
  <si>
    <t>SUPER BONDER LOCTITE</t>
  </si>
  <si>
    <t>SUPER CALCIUM +VITAMINA D 600MG NS 60TAB</t>
  </si>
  <si>
    <t>SUPER COD POR 100 CAPSULAS VITAMINA</t>
  </si>
  <si>
    <t>SUPER MIEL  ANTIGRIPAL</t>
  </si>
  <si>
    <t>super miel 200cc</t>
  </si>
  <si>
    <t>SUPER POPY 30gr</t>
  </si>
  <si>
    <t>SUPER SUSTAGEN MANT 454gr</t>
  </si>
  <si>
    <t>SUPER VEND 12 CM</t>
  </si>
  <si>
    <t>SUPER-MAX 3</t>
  </si>
  <si>
    <t>SUPERMAX CREMA DE AFEITAR EN ESPUMA</t>
  </si>
  <si>
    <t>SUPOSITORIO  DE  GLICERINA  OFA</t>
  </si>
  <si>
    <t>SUPOSITORIOS DE GLICERINA PEDIATRICO</t>
  </si>
  <si>
    <t>SUPOSITORIOS DE GLICERINA X 6 OFA</t>
  </si>
  <si>
    <t>SUPRABION 300MG POR 20 TABLETAS</t>
  </si>
  <si>
    <t>SUPRABION JBE. 120 CC.</t>
  </si>
  <si>
    <t>SUPRADYN  X 60 TAB  2 X 30</t>
  </si>
  <si>
    <t>SUPRADYN 10COM. ROCHE</t>
  </si>
  <si>
    <t>SUPRADYN 30 GRAGEAS LABO ROCHE</t>
  </si>
  <si>
    <t>SUPRADYN 30 TABLETAS LABO ROCHE</t>
  </si>
  <si>
    <t>SUPRADYN 30TAB ROCHE</t>
  </si>
  <si>
    <t>SUPRADYN EFERVESCENTES</t>
  </si>
  <si>
    <t>SUPRADYN TERAPEUTICO  10  COMP</t>
  </si>
  <si>
    <t>SUPRADYN TERAPEUTICO X 30 GRANGEAS</t>
  </si>
  <si>
    <t>SUPRADYN X 30 TAB RECUBIERTAS</t>
  </si>
  <si>
    <t>SUPRADYN10 COMP LABO ROCHE</t>
  </si>
  <si>
    <t>SUPRAHYAL 25MG/2.5MG AMP.</t>
  </si>
  <si>
    <t>SUPRANETTES TOALLITAS  LABORA ALCON</t>
  </si>
  <si>
    <t>SUPRANETTES/20 TOALLITAS ESTERILES</t>
  </si>
  <si>
    <t>SUPREMO AGUIT FLAC</t>
  </si>
  <si>
    <t>SUPREMO FEMIN</t>
  </si>
  <si>
    <t>SUPREMO TE DE CANELA</t>
  </si>
  <si>
    <t>SUR - FIT PLUS CONVATEC</t>
  </si>
  <si>
    <t>SUR FIT 57MM STMAHESIVE WAFER PLACA</t>
  </si>
  <si>
    <t>SUR-FIT STOMAHESIVE WAFER PLACA</t>
  </si>
  <si>
    <t>SUSPENSORIO  PARA HERNIA  TALLA  L</t>
  </si>
  <si>
    <t>SUSPENSORIO  PARA HERNIA  TALLA  XL</t>
  </si>
  <si>
    <t>SUSPENSORIO  TALLA M</t>
  </si>
  <si>
    <t>SUSPENSORIO  TALLA S  PROTEC</t>
  </si>
  <si>
    <t>SUSPENSORIO FORMA ELASTICA " XL "</t>
  </si>
  <si>
    <t>SUSPENSORIO FORMA ELASTICA "S "</t>
  </si>
  <si>
    <t>SUSPENSORIO L</t>
  </si>
  <si>
    <t>SUSPENSORIO S</t>
  </si>
  <si>
    <t>SUSTAGEN  DE MANTECADO  200G</t>
  </si>
  <si>
    <t>SUSTAGEN 450G</t>
  </si>
  <si>
    <t>SUSTAGEN 450G  fresa</t>
  </si>
  <si>
    <t>SUSTAGEN CHOCOLATE 200G</t>
  </si>
  <si>
    <t>SUSTAGEN CHOCOLATE 450 G</t>
  </si>
  <si>
    <t>SUSTAGEN DE CHOCOLATE 450G</t>
  </si>
  <si>
    <t>SUSTAGEN FRESA</t>
  </si>
  <si>
    <t>SUSTAGEN FRESA 200G</t>
  </si>
  <si>
    <t>SUSTAGEN MANDECADO 1200 G</t>
  </si>
  <si>
    <t>SUSTAGEN MANTECADO</t>
  </si>
  <si>
    <t>SUSTAGEN MANTECADO 200G</t>
  </si>
  <si>
    <t>SUSY  DE 25 G</t>
  </si>
  <si>
    <t>SUSY 38 G</t>
  </si>
  <si>
    <t>SUSY DELIGHT 30g</t>
  </si>
  <si>
    <t>SUSY MAXI</t>
  </si>
  <si>
    <t>susy maxy</t>
  </si>
  <si>
    <t>SUSY SANDWICH FRESA</t>
  </si>
  <si>
    <t>SUSY SANWI 40gr</t>
  </si>
  <si>
    <t>SUTAMICILINA 375MG 6TAB KIMICEG</t>
  </si>
  <si>
    <t>SUTIL CLASSIC PAPEL HIGIENICO</t>
  </si>
  <si>
    <t>SUTIL INTENSE X 4 ROLLOS</t>
  </si>
  <si>
    <t>SUTIL PAÑUELOS FACIALES</t>
  </si>
  <si>
    <t>SUTIL PAPEL HIGIENICO</t>
  </si>
  <si>
    <t>SUTIL SEDA 12und</t>
  </si>
  <si>
    <t>SUTIL X 12 PAPEL HIGIENICO</t>
  </si>
  <si>
    <t>SUTURA 2- O CURVA NYLON</t>
  </si>
  <si>
    <t>SUTURA CATGUT CROMICO 1</t>
  </si>
  <si>
    <t>SUTURA NYLON CURVA ( 3-O )</t>
  </si>
  <si>
    <t>SUTURA NYLON RECTA (2 - 0 )</t>
  </si>
  <si>
    <t>SUTURA NYLON RECTA (3 - 0 )</t>
  </si>
  <si>
    <t>SUTURA VICRYL 1</t>
  </si>
  <si>
    <t>SUVIT SOLUCION GOTAS</t>
  </si>
  <si>
    <t>SWEET'N LOW X 100 SOBRE</t>
  </si>
  <si>
    <t>SWEET'N LOW X 200SOBRE</t>
  </si>
  <si>
    <t>SWISSPERS 80COUNT</t>
  </si>
  <si>
    <t>SYMBICOR 60DOSIS</t>
  </si>
  <si>
    <t>SYMBICORT  320/9 MCG  60 DOSIS</t>
  </si>
  <si>
    <t>SYMBICORT 160/4.5MCG 120 DOSIS</t>
  </si>
  <si>
    <t>SYMBICORT 80/4.5MCG 60 DOSIS</t>
  </si>
  <si>
    <t>SYMBICORT 80-4.5MCG DOSIS</t>
  </si>
  <si>
    <t>SYMBION POR 30 CAPSULAS</t>
  </si>
  <si>
    <t>SYNACTHEN 1MG 1ML NOVARTIS</t>
  </si>
  <si>
    <t>synaprosyn 250 mg x 10</t>
  </si>
  <si>
    <t>SYNAPROSYN 250MG  POR 10 TABLETAS</t>
  </si>
  <si>
    <t>SYNAPROSYN 250MG 10 TABLE LABO ROCHE</t>
  </si>
  <si>
    <t>synaprosyn 500 mg x 10 tab</t>
  </si>
  <si>
    <t>SYNAPROSYN 500MG 10 TABLE LABO ROCHE</t>
  </si>
  <si>
    <t>SYNTOCINON 10UI 5 AMPOLLAS</t>
  </si>
  <si>
    <t>SYNTOCINON OXITOCINA SLUCION INYECTABLE</t>
  </si>
  <si>
    <t>SYNTOCINON X 5 AMP</t>
  </si>
  <si>
    <t>SYNVISC AMPOLLA 2ML</t>
  </si>
  <si>
    <t>SYOSS ACONDICIONADOR</t>
  </si>
  <si>
    <t>SYOSS SH 500ml</t>
  </si>
  <si>
    <t>SYOSS SH 500ml KER</t>
  </si>
  <si>
    <t>SYOSS SHAMPOO CABELLO SECO MALTRATADO</t>
  </si>
  <si>
    <t>SYOSS SHAMPOO CABELLO SIN BRILLO QUEBRAI</t>
  </si>
  <si>
    <t>SYSTANE 15 ML ALCON</t>
  </si>
  <si>
    <t>SYSTANE ULTRA</t>
  </si>
  <si>
    <t>T/GEL    SHAMPOO</t>
  </si>
  <si>
    <t>TABLOX  X 30 TAB</t>
  </si>
  <si>
    <t>TABONUCO 30MG / 5 ML</t>
  </si>
  <si>
    <t>TABRANAX SOLUCION OFTALMICA</t>
  </si>
  <si>
    <t>TABULAN 12.5MG 20 COMP LABO NORTH</t>
  </si>
  <si>
    <t>TABULAN 50MG 20 COMP LABO NORTH</t>
  </si>
  <si>
    <t>TACHIFORTE</t>
  </si>
  <si>
    <t>TACHIFORTE 1 G</t>
  </si>
  <si>
    <t>tachiforte 650 mg</t>
  </si>
  <si>
    <t>TACHIFORTE 650 MG X 10 TAB</t>
  </si>
  <si>
    <t>0000000T-0008</t>
  </si>
  <si>
    <t>TACHIPIRIN 120M  120ML/5ML</t>
  </si>
  <si>
    <t>TACHIPIRIN 125MG X 6 SUPOSITIRIOS</t>
  </si>
  <si>
    <t>TACHIPIRIN 250MG X 6 SUPOSITORIOS PEDIA</t>
  </si>
  <si>
    <t>TACHIPIRIN 500MG 20 TABLE LABO ELMOR</t>
  </si>
  <si>
    <t>TACHIPIRIN 650 MG TAB DISPENSADOR</t>
  </si>
  <si>
    <t>TACHIPIRIN 650MG 10 TABLETAS LABO ELMOR</t>
  </si>
  <si>
    <t>TACHIPIRIN FORTE  SIN AZUCAR</t>
  </si>
  <si>
    <t>TACHIPIRIN GOTAS PEDIATRICAS 30ML</t>
  </si>
  <si>
    <t>TACHIPIRIN JARABE  120ML ELMOR</t>
  </si>
  <si>
    <t>TACHIPIRIN JARABE 180ML</t>
  </si>
  <si>
    <t>TACHIPIRIN SOLUCION GOTAS LAB ELMOR</t>
  </si>
  <si>
    <t>tachipirin tab 500mg</t>
  </si>
  <si>
    <t>TACO</t>
  </si>
  <si>
    <t>TACON DE MARCHA  GRANDE</t>
  </si>
  <si>
    <t>TACONES  PARA  YESO</t>
  </si>
  <si>
    <t>TACOS P/MULETAS GRANDE</t>
  </si>
  <si>
    <t>TACOS P/MULETAS MEDIANOS</t>
  </si>
  <si>
    <t>TACOS PARA ANDADERA</t>
  </si>
  <si>
    <t>TACOS PARA BASTON</t>
  </si>
  <si>
    <t>TACOS PARA BASTON 3-1/2</t>
  </si>
  <si>
    <t>TACOS PARA BASTON 7/1/2</t>
  </si>
  <si>
    <t>TACOS PARA MULETAS</t>
  </si>
  <si>
    <t>TACOS PARA MULETAS  EL PAR</t>
  </si>
  <si>
    <t>TACROZ FORTE 0.03</t>
  </si>
  <si>
    <t>TACROZ FORTE 0.1</t>
  </si>
  <si>
    <t>TADAFOX 20 MG X 2</t>
  </si>
  <si>
    <t>TADAFOX 20MG X 1</t>
  </si>
  <si>
    <t>TADALAFIL 20 MG X 1</t>
  </si>
  <si>
    <t>TADALAFILO</t>
  </si>
  <si>
    <t>TADIFIL 20MG</t>
  </si>
  <si>
    <t>TADIFIL X 1COMP</t>
  </si>
  <si>
    <t>TADIFIL X 2 COMP</t>
  </si>
  <si>
    <t>Tafil  0,5mg</t>
  </si>
  <si>
    <t>TAFIL  2MG  30 TAB</t>
  </si>
  <si>
    <t>TAFIL 0,25 X 30 TABLETAS</t>
  </si>
  <si>
    <t>TAFIL 0.25 MG ALPRAZOLAM 30 TAB</t>
  </si>
  <si>
    <t>TAFIL 0.5 MG X 30 TAB</t>
  </si>
  <si>
    <t>TAFIL 0.5MG 40TAB</t>
  </si>
  <si>
    <t>TAFIL 1mg</t>
  </si>
  <si>
    <t>TAFIL 1MG 40 TABLETA</t>
  </si>
  <si>
    <t>TAFIL 1MG X 40 TABLETAS</t>
  </si>
  <si>
    <t>TAFIL XR 0.5 MG X 20 TAB</t>
  </si>
  <si>
    <t>TAFIL XR 1 MG  X 20 TAB</t>
  </si>
  <si>
    <t>0000000T'0013</t>
  </si>
  <si>
    <t>TAGAMET INYECTABLE</t>
  </si>
  <si>
    <t>0000000T-0013</t>
  </si>
  <si>
    <t>tagum 1</t>
  </si>
  <si>
    <t>TAGUT 0.5 MG X 30 COMP</t>
  </si>
  <si>
    <t>TAGUT 2 / 0</t>
  </si>
  <si>
    <t>TAKIÑOS 45gr</t>
  </si>
  <si>
    <t>TAKY PREM</t>
  </si>
  <si>
    <t>TALCO  AMMEN  FRESH  210G</t>
  </si>
  <si>
    <t>TALCO  BABY PARA NIÑOS</t>
  </si>
  <si>
    <t>TALCO  BABY PARA NIÑOS  VERDE</t>
  </si>
  <si>
    <t>TALCO  MENNE  400 G</t>
  </si>
  <si>
    <t>TALCO  MENNEN  200G</t>
  </si>
  <si>
    <t>Talco  Rexona  Efficient intensive 60gr</t>
  </si>
  <si>
    <t>TALCO AMMEN ALOE VERA  250 G</t>
  </si>
  <si>
    <t>TALCO AMMEN BABIES 250 G</t>
  </si>
  <si>
    <t>TALCO AMMEN FRESH 200 G</t>
  </si>
  <si>
    <t>TALCO AMMEN FRESH 250 G</t>
  </si>
  <si>
    <t>TALCO AMMEN MANZANILLA  250 G</t>
  </si>
  <si>
    <t>TALCO ANTISEPTICO REFRESCANTE BABIES</t>
  </si>
  <si>
    <t>TALCO BABY JOHNSONS 600 G</t>
  </si>
  <si>
    <t>TALCO BOXITAL 60 GR</t>
  </si>
  <si>
    <t>TALCO CON OXIDO DE ZINC 200G</t>
  </si>
  <si>
    <t>TALCO DESODORANTE AMMEN CLASSIC</t>
  </si>
  <si>
    <t>TALCO EFFICIENT 100G</t>
  </si>
  <si>
    <t>TALCO JOHNSON`S BABY 400mg</t>
  </si>
  <si>
    <t>TALCO MELODY 400 G</t>
  </si>
  <si>
    <t>TALCO MENNEN 400G ROSADO Y AZUL</t>
  </si>
  <si>
    <t>TALCO MEXANA 70G</t>
  </si>
  <si>
    <t>TALCO ORIGINAL AMMEN 350G</t>
  </si>
  <si>
    <t>TALCO PARA LOS PIES AMMEN</t>
  </si>
  <si>
    <t>TALCO PARA LOS PIES BORIFOR</t>
  </si>
  <si>
    <t>TALCO REFRESCANTE DIOXOGEN</t>
  </si>
  <si>
    <t>TALEMA  10MG  30 TABLETA</t>
  </si>
  <si>
    <t>TALEMA 10 MG / 2 ML X 6 AMP</t>
  </si>
  <si>
    <t>TALEMA 5MG 30TAB BITECH</t>
  </si>
  <si>
    <t>talerc 10 mg x 10</t>
  </si>
  <si>
    <t>0000000T'0006</t>
  </si>
  <si>
    <t>TALIO SIMPLE</t>
  </si>
  <si>
    <t>0000000T-0006</t>
  </si>
  <si>
    <t>talonera en gel</t>
  </si>
  <si>
    <t>talonera en gel  dama</t>
  </si>
  <si>
    <t>TALONERA GEL M</t>
  </si>
  <si>
    <t>TALONERA GEL W</t>
  </si>
  <si>
    <t>TALSULTIN 100MG-50MG</t>
  </si>
  <si>
    <t>TALSULTIN 100MG-50MG CREMA</t>
  </si>
  <si>
    <t>TALZIC 10MG POR 20 COMPRIMIDOS</t>
  </si>
  <si>
    <t>TALZIC 10MG X 10 COMP LABO ELMOR</t>
  </si>
  <si>
    <t>TALZIC 10MG X 10 COMPRIMIDOS</t>
  </si>
  <si>
    <t>TALZIC SOL. 120CC.</t>
  </si>
  <si>
    <t>TALZIC SOLUCIO GOTAS 10MG/ML LAB ELMOR</t>
  </si>
  <si>
    <t>TAMARINDO CRYSPI</t>
  </si>
  <si>
    <t>TAMOA 125MG X 6 COMP LABO NORTH</t>
  </si>
  <si>
    <t>TAMOA 250 MG X 6</t>
  </si>
  <si>
    <t>TAMOA SUSP. 15ML</t>
  </si>
  <si>
    <t>TAMPAX  SUPER  PLUS 10 UNIDADES</t>
  </si>
  <si>
    <t>TAMPAX COMPAK X 8 UNIDAD</t>
  </si>
  <si>
    <t>TAMPAX REGULAR 10 UNIDADES</t>
  </si>
  <si>
    <t>TAMPAX SUPER POR 10UNIDADES</t>
  </si>
  <si>
    <t>TAMPONES O . B MEDIO REGULAR  X 10</t>
  </si>
  <si>
    <t>TAMPONES O.B. SUPER</t>
  </si>
  <si>
    <t>TAMSULOINA 0.4mg</t>
  </si>
  <si>
    <t>TAMSULON 0.4MG X 30 CAP LABO NOLVER</t>
  </si>
  <si>
    <t>TAMSULOSINA CLOHD 0.4mg</t>
  </si>
  <si>
    <t>0000000T'0001</t>
  </si>
  <si>
    <t>TANAFTAN</t>
  </si>
  <si>
    <t>TANAKAN 40MG X 20 COMP LABO LETI</t>
  </si>
  <si>
    <t>TANAKAN 40MG X 40COMP LABO LETI</t>
  </si>
  <si>
    <t>TANAKAN 80MG 20COMP</t>
  </si>
  <si>
    <t>TANAKAN GOTAS 20ML LAB LETI</t>
  </si>
  <si>
    <t>TANFEDIN 100MG X 20COMP</t>
  </si>
  <si>
    <t>TANFEDIN 200 MG X 60 COMP</t>
  </si>
  <si>
    <t>TANFEDIN 200MG 20 COMP LABO ROWE</t>
  </si>
  <si>
    <t>TANFEDIN SUSP. 120 CC.</t>
  </si>
  <si>
    <t>TANG  SABOR MELON</t>
  </si>
  <si>
    <t>TANG GUAN 30gr</t>
  </si>
  <si>
    <t>TANG GUANAB</t>
  </si>
  <si>
    <t>TANG LIMON</t>
  </si>
  <si>
    <t>TANGY TONGUE</t>
  </si>
  <si>
    <t>TANIAZIN SUSP</t>
  </si>
  <si>
    <t>Tanico</t>
  </si>
  <si>
    <t>TANSULON + NASTEROL</t>
  </si>
  <si>
    <t>TANTUM 140ML SOLUCION LABO ELMOR</t>
  </si>
  <si>
    <t>TANTUM 50MG 20 COMP LABO ELMOR</t>
  </si>
  <si>
    <t>TANTUM 50MG 30COM</t>
  </si>
  <si>
    <t>TANTUM CREMA 5 % 30 GRAMO</t>
  </si>
  <si>
    <t>TANTUM LAVADOS  VAGINALES 10 SOBRES</t>
  </si>
  <si>
    <t>TANTUM TOPICO BUCAL 240ML LAB ELMOR</t>
  </si>
  <si>
    <t>TANTUM TOPICO BUCAL SPRAY LAB ELMOR</t>
  </si>
  <si>
    <t>TANTUM VERDE PASTA DENTAL 120G</t>
  </si>
  <si>
    <t>TANTUM VERDE PASTA DENTAL LAB ELMOR</t>
  </si>
  <si>
    <t>TANTUN</t>
  </si>
  <si>
    <t>TANTUN 25MG/2,5ML AMPOLLAS</t>
  </si>
  <si>
    <t>TANTUN GEL 30G</t>
  </si>
  <si>
    <t>TAPA BOCA</t>
  </si>
  <si>
    <t>TAPA BOCA CON 4 TIRAS</t>
  </si>
  <si>
    <t>TAPA BOCA CONO</t>
  </si>
  <si>
    <t>TAPA BOCA PINA</t>
  </si>
  <si>
    <t>TAPA BOCA TIPO CONO</t>
  </si>
  <si>
    <t>TAPA BOCAS</t>
  </si>
  <si>
    <t>TAPA BOCAS  X 50 PIEZAS</t>
  </si>
  <si>
    <t>TAPA BOCAS TIRAS MEDAC</t>
  </si>
  <si>
    <t>TAPA JELCO</t>
  </si>
  <si>
    <t>TAPAZOL  5MG  X 100 TABLETAS</t>
  </si>
  <si>
    <t>TAPAZOL 5 MG X 60 TAB</t>
  </si>
  <si>
    <t>TAPONES DE GOMA PARA LOS OIDOS</t>
  </si>
  <si>
    <t>TAPONES PARA OIDOS KERFUL</t>
  </si>
  <si>
    <t>TAPONES PARA OIDOS RIGA</t>
  </si>
  <si>
    <t>TARIMYL  20MG</t>
  </si>
  <si>
    <t>TARIMYL  20MG  14COMPRIMIDOS  LETI</t>
  </si>
  <si>
    <t>TARIMYL 10 MG X 14 COMP MOROCHA</t>
  </si>
  <si>
    <t>TARIMYL 10MG 10 COMP LAB LETI</t>
  </si>
  <si>
    <t>TARIMYL 10MG 10COMP MOROCHOS</t>
  </si>
  <si>
    <t>TARIMYL 10MG X 14 COMPRIMIDOS</t>
  </si>
  <si>
    <t>TARIMYL 20MG POR 10 COMPRIMIDOS</t>
  </si>
  <si>
    <t>TARIMYL 20MG X 10 TABLETAS COMBO</t>
  </si>
  <si>
    <t>TARIMYL 40mg</t>
  </si>
  <si>
    <t>TARIMYL 80mg</t>
  </si>
  <si>
    <t>TARKA 180 MG / 2 MG X 28</t>
  </si>
  <si>
    <t>TARKA 180MG -2MG POR14 TABLETAS</t>
  </si>
  <si>
    <t>TARMED CHAMPU 120ML</t>
  </si>
  <si>
    <t>TARON 400MG 1 GRAGEA LABO BIOTECH</t>
  </si>
  <si>
    <t>TARON 400MG/10ML</t>
  </si>
  <si>
    <t>tarrito cotoncitos x 100  chicco</t>
  </si>
  <si>
    <t>TASRAM KRAUTER -TEE</t>
  </si>
  <si>
    <t>TAUCARON 15MG 10 COMP LABO ROAMMERS</t>
  </si>
  <si>
    <t>TAUCARON 15MG/1,5ML INYECTABLE</t>
  </si>
  <si>
    <t>TAUCARON 7.5MG 10 COMP LABO ROEMMERS</t>
  </si>
  <si>
    <t>TAVANIC 250MG 5 TABLE LABO AVENTIS</t>
  </si>
  <si>
    <t>TAVANIC 5 MG / ML</t>
  </si>
  <si>
    <t>TAVANIC 500mg</t>
  </si>
  <si>
    <t>TAVANIC 500MG 5 TABLE LABO HOECHST</t>
  </si>
  <si>
    <t>TAVANIC 500MG LEVOFLOXACINA</t>
  </si>
  <si>
    <t>TAVANIC 500MG POR 5 TABLETAS</t>
  </si>
  <si>
    <t>TAVANIC 750 MG</t>
  </si>
  <si>
    <t>TAVOR 10 MG X 10 COMP</t>
  </si>
  <si>
    <t>TAVOR 20MG 10 COMP LABO GENTEK</t>
  </si>
  <si>
    <t>TAVOR 40MG POR 10 COMPRIMIDOS</t>
  </si>
  <si>
    <t>TAVOR 80MG 10 COMP LABO GENTEK</t>
  </si>
  <si>
    <t>TAXUS 10MG POR 30 COMPRIMIDOS</t>
  </si>
  <si>
    <t>TAXUS 20MG 30COMP</t>
  </si>
  <si>
    <t>TAZA ANTI- DERRAME CON BOQUILLA SUAVE</t>
  </si>
  <si>
    <t>TAZA ANTI DERRAMES DE DOS ASAS</t>
  </si>
  <si>
    <t>TAZA ANTIDERRAMES NO- SPILL CUP</t>
  </si>
  <si>
    <t>TAZA DE ENTRENAMIENTP CON AZA FARLIN</t>
  </si>
  <si>
    <t>TAZOPRIL 4G/0,5G</t>
  </si>
  <si>
    <t>TE  NEGRO</t>
  </si>
  <si>
    <t>TE ADELGAZA 120gr</t>
  </si>
  <si>
    <t>TE AL LIMON Y MIEL</t>
  </si>
  <si>
    <t>TE AMO COND</t>
  </si>
  <si>
    <t>TE AMO CONDONES</t>
  </si>
  <si>
    <t>TE AMO PRESERVATIVO</t>
  </si>
  <si>
    <t>TE CANELA SUPREMO*20</t>
  </si>
  <si>
    <t>TE CON CANELA CITRICA</t>
  </si>
  <si>
    <t>TE DELICIA DE DURAZNO</t>
  </si>
  <si>
    <t>TE NEGRO 5 GRAMO</t>
  </si>
  <si>
    <t>TE NEGRO CON SAVOR A MENTA</t>
  </si>
  <si>
    <t>TE NEGRO D CHINA</t>
  </si>
  <si>
    <t>TE NEGRO MC CORMICK</t>
  </si>
  <si>
    <t>TE NEGRO MCCORMICK 100 UNI</t>
  </si>
  <si>
    <t>TE SURTIDO LIPTON X 20 BOLSITAS</t>
  </si>
  <si>
    <t>TE VERDE CHINO 40 G</t>
  </si>
  <si>
    <t>TE VERDE LD</t>
  </si>
  <si>
    <t>TE VERDE X 15 SAQUITOS</t>
  </si>
  <si>
    <t>TE VERDE Y FLOR DE JAMAICA</t>
  </si>
  <si>
    <t>TEBOKAN 40 MG 30 COMP LABO LETI</t>
  </si>
  <si>
    <t>TEBOKAN 40compr</t>
  </si>
  <si>
    <t>TEBOKAN X 20 COMP</t>
  </si>
  <si>
    <t>TEBOKAN X 30 COMP MOROCHOS</t>
  </si>
  <si>
    <t>TECAPS  150 MG X 30</t>
  </si>
  <si>
    <t>TECOL 20 MG 7 TABLETAS LABO NORTH</t>
  </si>
  <si>
    <t>TECTA 20 MG X 28</t>
  </si>
  <si>
    <t>TECTA 20 MG X 7</t>
  </si>
  <si>
    <t>TECTA 40 MG *28</t>
  </si>
  <si>
    <t>TECTA 40 MG X 14 TAB</t>
  </si>
  <si>
    <t>TECTA 40 MG X 7 TAB</t>
  </si>
  <si>
    <t>TEE ADELGAFRUTA</t>
  </si>
  <si>
    <t>TEE ADELGAZANTE</t>
  </si>
  <si>
    <t>TEE DIGESTIVAS</t>
  </si>
  <si>
    <t>TEE DULCES SUEÑOS *20</t>
  </si>
  <si>
    <t>TEE KRAUTER</t>
  </si>
  <si>
    <t>TEE KRAUTER TASKAM</t>
  </si>
  <si>
    <t>TEE LAXANTE</t>
  </si>
  <si>
    <t>TEE OOLONG</t>
  </si>
  <si>
    <t>TEE PARA EL TRATAMIENTO ANTIGRIPAL</t>
  </si>
  <si>
    <t>TEE PARA EL TRATAMIENTO DEL INSOMNIO</t>
  </si>
  <si>
    <t>TEE SEDANTE</t>
  </si>
  <si>
    <t>TEE VERDE CHINO</t>
  </si>
  <si>
    <t>TEEN SPIRIT COOL</t>
  </si>
  <si>
    <t>teen spirit sexy</t>
  </si>
  <si>
    <t>TEGA 30 TAB</t>
  </si>
  <si>
    <t>TEGA X 30 TABLETAS</t>
  </si>
  <si>
    <t>TEGADER APOSITO 10 X 12 CM X 5</t>
  </si>
  <si>
    <t>TEGADERM  10 CM X 12 CM</t>
  </si>
  <si>
    <t>TEGADERM 6 CM X 7 CM</t>
  </si>
  <si>
    <t>TEGADERM PAD 9*35 CM</t>
  </si>
  <si>
    <t>TEGRETOL  LC 200MG POR 20 GRAGEAS</t>
  </si>
  <si>
    <t>TEGRETOL 2% SUSP</t>
  </si>
  <si>
    <t>TEGRETOL 200MG 20 COMP</t>
  </si>
  <si>
    <t>TEGRETOL 400MG 10 GRAGEAS LABO NOVARTIS</t>
  </si>
  <si>
    <t>TEGRETOL SUSP. 120 CC.</t>
  </si>
  <si>
    <t>TEKRON  200 MG X 30 COMP</t>
  </si>
  <si>
    <t>TEKRON 200 MG X 10</t>
  </si>
  <si>
    <t>TEKRON 200*20</t>
  </si>
  <si>
    <t>TEMPRA 160MG 10 TABLE LABO MEADJONSON</t>
  </si>
  <si>
    <t>TEMPRA 500mg</t>
  </si>
  <si>
    <t>TEMPRA 500MG 20 TABLETAS LABO VARGAS</t>
  </si>
  <si>
    <t>TEMPRA ELIXIR 120 CC.</t>
  </si>
  <si>
    <t>TEMPRA GOTAS 30ML LAB MEAD JOHSON</t>
  </si>
  <si>
    <t>TEMPRA GRIP</t>
  </si>
  <si>
    <t>TEMPRA GRIP JARABE 120ML</t>
  </si>
  <si>
    <t>TEMPRA GRIP X 6 SOBRES</t>
  </si>
  <si>
    <t>TEMPRA JARABE DRYLO 120ML</t>
  </si>
  <si>
    <t>TEMPRA JBE. 120 CC.</t>
  </si>
  <si>
    <t>TEMPRA PLUS 50MG 12 TABLE LABO VARGAS</t>
  </si>
  <si>
    <t>TEMPRA PLUS POR 24 TABLETAS</t>
  </si>
  <si>
    <t>TEMPRAGRIP 12TAB</t>
  </si>
  <si>
    <t>TEMPRAGRIP 325MG 12 TABLETAS LABO BRIS</t>
  </si>
  <si>
    <t>TEMPRAGRIP DIA Y NOCHE COMBO</t>
  </si>
  <si>
    <t>TENA 40TOALLAS HUMEDAS PARA ADULTO</t>
  </si>
  <si>
    <t>TENA BASIC GRANDE</t>
  </si>
  <si>
    <t>TENA BASIC MEDIANO 8 PIEZAS</t>
  </si>
  <si>
    <t>TENA SLIP 20 DESECHABLE S 45 - 75 KG</t>
  </si>
  <si>
    <t>TENA SLIP X 2 PAÑALES MEDIANOS</t>
  </si>
  <si>
    <t>TENA SLIP X 8  TALLA L 70-110KG</t>
  </si>
  <si>
    <t>TENA SLIP X 8 TALLA M 45-75KG</t>
  </si>
  <si>
    <t>0000009890-02</t>
  </si>
  <si>
    <t>TENCESTETESCOPIO SIMP ROSA</t>
  </si>
  <si>
    <t>0000300DLX-GY</t>
  </si>
  <si>
    <t>TENCESTETESCOPIO SIMPLE GRIS</t>
  </si>
  <si>
    <t>TENCIOMETRO AUTOMATICO  MO/BP 3AG1 MICRO</t>
  </si>
  <si>
    <t>TENCIOMETRO DE MUNECA   MICROLIFE</t>
  </si>
  <si>
    <t>TENCIOMETRO MANUAL INFLATION.3ABOH</t>
  </si>
  <si>
    <t>TENECHA 125MG 6 TABLE LABO DROVEPAT</t>
  </si>
  <si>
    <t>TENECHA SUSP.  200MG 15ML</t>
  </si>
  <si>
    <t>TENEDOR Y CUCHARA PARA BEBE PLAZA SESAM</t>
  </si>
  <si>
    <t>TENILAC X 20 TAB</t>
  </si>
  <si>
    <t>TENORETIC  50MG POR 14 TABLETAS</t>
  </si>
  <si>
    <t>TENORETIC 100MG POR 14 TABLETAS</t>
  </si>
  <si>
    <t>TENORMIN 100MG 14 TABLE LABO ASTRASENICA</t>
  </si>
  <si>
    <t>TENORMIN 50MG 14 TABLE LABO ASTRASENICA</t>
  </si>
  <si>
    <t>TENOXIN 20MG AMP KLINOS</t>
  </si>
  <si>
    <t>TENSERPIL 100MG 10COMP LABO GENTEK</t>
  </si>
  <si>
    <t>TENSIOMETRO  DIGITAL  ELETRONIC</t>
  </si>
  <si>
    <t>TENSIOMETRO AND MEDICAL</t>
  </si>
  <si>
    <t>TENSIOMETRO ANEROID</t>
  </si>
  <si>
    <t>tensiometro aneroide  k medic</t>
  </si>
  <si>
    <t>TENSIOMETRO ANEROIDE CON STETHOCOPIO</t>
  </si>
  <si>
    <t>TENSIOMETRO AUTOM. DIGITAL  MICROLIFE</t>
  </si>
  <si>
    <t>tensiometro automatico con estuche viaj</t>
  </si>
  <si>
    <t>TENSIOMETRO BRAZALETE REPUESTO</t>
  </si>
  <si>
    <t>TENSIOMETRO BRAZO HAPPY</t>
  </si>
  <si>
    <t>TENSIOMETRO C/E VERIDIAN H/CARE</t>
  </si>
  <si>
    <t>TENSIOMETRO CITIZEN</t>
  </si>
  <si>
    <t>TENSIOMETRO CON ESTETOSCOPIO</t>
  </si>
  <si>
    <t>TENSIOMETRO CON TETOSCOPIO</t>
  </si>
  <si>
    <t>TENSIOMETRO DE MESA MERCURIAL</t>
  </si>
  <si>
    <t>TENSIOMETRO DE MU;EQUERA DIGITAL</t>
  </si>
  <si>
    <t>tensiometro de muñeca digital airial</t>
  </si>
  <si>
    <t>TENSIOMETRO DE MUÑECA ROSSMAX</t>
  </si>
  <si>
    <t>TENSIOMETRO DE MUÑECA ROYAL</t>
  </si>
  <si>
    <t>TENSIOMETRO DE MUÑEQUERA</t>
  </si>
  <si>
    <t>TENSIOMETRO DIG DE MUÑECA</t>
  </si>
  <si>
    <t>TENSIOMETRO DIGITAL  SEMI AUTOMATIC</t>
  </si>
  <si>
    <t>TENSIOMETRO DIGITAL AUTOMATICO MEDISANA</t>
  </si>
  <si>
    <t>TENSIOMETRO DIGITAL BOKANG</t>
  </si>
  <si>
    <t>TENSIOMETRO DIGITAL DE MUÑECA</t>
  </si>
  <si>
    <t>TENSIOMETRO DIGITAL MARK OF FITNESS</t>
  </si>
  <si>
    <t>TENSIOMETRO LY M</t>
  </si>
  <si>
    <t>TENSIOMETRO MAN M</t>
  </si>
  <si>
    <t>TENSIOMETRO MANUAL</t>
  </si>
  <si>
    <t>TENSIOMETRO MANUAL ANEROIDE   MICROLIFE</t>
  </si>
  <si>
    <t>TENSIOMETRO MARS</t>
  </si>
  <si>
    <t>TENSIOMETRO MONITOR UNIVERSAL ROYAL</t>
  </si>
  <si>
    <t>TENSIOMETRO OMRON MANUAL</t>
  </si>
  <si>
    <t>TENSIOMETRO PANASONIC</t>
  </si>
  <si>
    <t>TENSIOMETRO PORTATIL</t>
  </si>
  <si>
    <t>TENSIOMETRO SEMI- AUTOMATIC</t>
  </si>
  <si>
    <t>TENSIOMETRO SEMI AUTOMATICO</t>
  </si>
  <si>
    <t>TENSODIAM 30 MG 10 CPSU LABO GENTEK</t>
  </si>
  <si>
    <t>TENSODIAM 60MG 10 CAPSULAS LABO GENTEK</t>
  </si>
  <si>
    <t>TENSODIAM 60MG 20 CAPSULAS LABO GENTEK</t>
  </si>
  <si>
    <t>TENSOMAX 30MG 10 CAPSULAS LABO LETI</t>
  </si>
  <si>
    <t>TENSOMAX 30MG 30CAPS</t>
  </si>
  <si>
    <t>TENSOMAX 60MG X 10 CAPSULAS</t>
  </si>
  <si>
    <t>TENSOMAX L.P 30 MG X 40 CAP</t>
  </si>
  <si>
    <t>TENSOMAX L.P 60 MG X 20</t>
  </si>
  <si>
    <t>TENSOMAX LP 30 MG X 20</t>
  </si>
  <si>
    <t>TENSOPIN  10MG  20  COMP</t>
  </si>
  <si>
    <t>TENSOPIN A.P 20MG 20 COMP LABO LETI</t>
  </si>
  <si>
    <t>TENSOPIN SOLUCION GOTAS 20ML LAB LETI</t>
  </si>
  <si>
    <t>TENSOPLAST 10CM X4.5CM</t>
  </si>
  <si>
    <t>TENSOPLAST 5cm</t>
  </si>
  <si>
    <t>TENSOPLAST 7.5CM X 4.5CM</t>
  </si>
  <si>
    <t>TENTEX FORTE 10X10</t>
  </si>
  <si>
    <t>TEOBID 100MG 30TAB FARMA</t>
  </si>
  <si>
    <t>TEOBID 100MG X 30 TABLETAS</t>
  </si>
  <si>
    <t>0000000T-0007</t>
  </si>
  <si>
    <t>TEOBID 120ML 125MG/5ML</t>
  </si>
  <si>
    <t>TEOBID 200 MG X 50 TAB</t>
  </si>
  <si>
    <t>TEOBID 200MG 20TAC</t>
  </si>
  <si>
    <t>TEOBID 300MG X 30 TAB</t>
  </si>
  <si>
    <t>TEPAZEPAN 20CAP GENTEK</t>
  </si>
  <si>
    <t>TERACE 500MG 60CAP FARMA</t>
  </si>
  <si>
    <t>TERA-CE POR 24 CAPSULAS</t>
  </si>
  <si>
    <t>TERACE ZINC GRANULADO</t>
  </si>
  <si>
    <t>TERACE ZINC X 30</t>
  </si>
  <si>
    <t>terace zinc x 6 sobres</t>
  </si>
  <si>
    <t>TERAFLEM JARABE  8MG 90ML</t>
  </si>
  <si>
    <t>TERAFLEM JARABE 4MG 90ML PEDIATRI</t>
  </si>
  <si>
    <t>TERAFLU POR 6 SOBRES</t>
  </si>
  <si>
    <t>TERAGRIP -- D DISPENSADOR</t>
  </si>
  <si>
    <t>TERAGRIP - D DISPENSADOR  X 2 TAB</t>
  </si>
  <si>
    <t>TERAGRIP - D X 10</t>
  </si>
  <si>
    <t>TERAGRIP  DIA  6 SOBRES</t>
  </si>
  <si>
    <t>Teragrip  for  Noche  granulado</t>
  </si>
  <si>
    <t>TERAGRIP  FORT  DIA  Y  NOCHE</t>
  </si>
  <si>
    <t>TERAGRIP  FORTE  DIA</t>
  </si>
  <si>
    <t>TERAGRIP  FORTE  DIA  10 TAB</t>
  </si>
  <si>
    <t>TERAGRIP  GOTAS  PEDIATRICA</t>
  </si>
  <si>
    <t>TERAGRIP  PLUS  6 SOBRES</t>
  </si>
  <si>
    <t>TERAGRIP 24 HORAS  4 TRATAMIENTO</t>
  </si>
  <si>
    <t>TERAGRIP CAPSULAS BLANDAS POR 12 CAPSULA</t>
  </si>
  <si>
    <t>TERAGRIP COMBO DIA Y NOCHE</t>
  </si>
  <si>
    <t>TERAGRIP D GRANULADO</t>
  </si>
  <si>
    <t>teragrip dia</t>
  </si>
  <si>
    <t>TERAGRIP DIA X 10 TABLETAS</t>
  </si>
  <si>
    <t>teragrip dia y noche combo</t>
  </si>
  <si>
    <t>TERAGRIP FOR DIA HIERBABUENA</t>
  </si>
  <si>
    <t>TERAGRIP FOR DIA X 6 SOBRES DE 10 g</t>
  </si>
  <si>
    <t>TERAGRIP FORTE 24 HORAS</t>
  </si>
  <si>
    <t>TERAGRIP FORTE DIA GRANULADO</t>
  </si>
  <si>
    <t>TERAGRIP FORTE DIA SOBRE</t>
  </si>
  <si>
    <t>teragrip forte noche canela</t>
  </si>
  <si>
    <t>TERAGRIP FORTE NOCHE GRANULADO</t>
  </si>
  <si>
    <t>TERAGRIP FORTE NOCHE X 10</t>
  </si>
  <si>
    <t>TERAGRIP FORTE X 6 SOBRE DIA</t>
  </si>
  <si>
    <t>TERAGRIP GOTAS PEDIATRICAS</t>
  </si>
  <si>
    <t>TERAGRIP GOTAS USOPEDIATRICO LAB FARMA</t>
  </si>
  <si>
    <t>teragrip granulado de dia 10g</t>
  </si>
  <si>
    <t>TERAGRIP GRANULADO DISPENSADOR</t>
  </si>
  <si>
    <t>TERAGRIP JBE. PED. 120CC.</t>
  </si>
  <si>
    <t>TERAGRIP NOCHE</t>
  </si>
  <si>
    <t>TERAGRIP NOCHE X 10 TABLETAS</t>
  </si>
  <si>
    <t>teragrip pediatrico resfriado comun</t>
  </si>
  <si>
    <t>TERAGRIP PLUS 10TAB</t>
  </si>
  <si>
    <t>TERAGRIP PLUS SOBRES DE DIA</t>
  </si>
  <si>
    <t>TERAGRIP SOBRES COLITA PEDIATRICO</t>
  </si>
  <si>
    <t>TERAGRIP SOBRES DE DIA</t>
  </si>
  <si>
    <t>TERAGRIP SOBRES NOCHE GRANULADO</t>
  </si>
  <si>
    <t>TERAGRIP SOBRES PEDIATRICO x 6</t>
  </si>
  <si>
    <t>TERAGRIP SUPRA X 10 TAB</t>
  </si>
  <si>
    <t>TERAGRIP TAB X 2</t>
  </si>
  <si>
    <t>TERAGRIP X 24 HORAS 4 TRATAMIENTO</t>
  </si>
  <si>
    <t>TERAGRIP X 6 SOBRES DE DIA</t>
  </si>
  <si>
    <t>TERAGRIP X 6 SOBRES DIA</t>
  </si>
  <si>
    <t>TERAGRIP X 6 SOBRES GRANULADO NOCHE</t>
  </si>
  <si>
    <t>TERAGRIP X 6 SOBRES GRANULADO PEDIATRICO</t>
  </si>
  <si>
    <t>teragripd  granulado x 6 sobres</t>
  </si>
  <si>
    <t>TERAGRIPEM CAP BLANDAS POR 12 NOCHE</t>
  </si>
  <si>
    <t>TERAPIA AL FRIO ASPEN</t>
  </si>
  <si>
    <t>Teratos</t>
  </si>
  <si>
    <t>TERATOS 90ML JARABE PEDIATRICO</t>
  </si>
  <si>
    <t>TERATOS ADULTO</t>
  </si>
  <si>
    <t>TERATOS JARABE ADULTO 90ML</t>
  </si>
  <si>
    <t>TERATOS MIEL ADULTO</t>
  </si>
  <si>
    <t>TERATOS MIEL PEDIATRICO</t>
  </si>
  <si>
    <t>TERATOS PEDIATRICO</t>
  </si>
  <si>
    <t>TERATOSIL 120 ML</t>
  </si>
  <si>
    <t>TERBICRYM CR 20gr</t>
  </si>
  <si>
    <t>terbicrym solucion topica</t>
  </si>
  <si>
    <t>TERBINAFINA 20 GR</t>
  </si>
  <si>
    <t>TERBINAFINA 250 MG X 28 TAB</t>
  </si>
  <si>
    <t>TERBINAFINA CLORHIDRATO 20 G</t>
  </si>
  <si>
    <t>TERBINAFINA CREMA</t>
  </si>
  <si>
    <t>TERBINAFINA CREMA 20G</t>
  </si>
  <si>
    <t>TERFENADINA 60MG 20 COMP LABO SPEFAR</t>
  </si>
  <si>
    <t>TERFEX CREMA  15G</t>
  </si>
  <si>
    <t>TERFEX X 14 COMP  250MG</t>
  </si>
  <si>
    <t>TERFEX X 30 COMP</t>
  </si>
  <si>
    <t>TERFEX X 7 COMP  250MG</t>
  </si>
  <si>
    <t>TERMO JARRA 1 LITRO</t>
  </si>
  <si>
    <t>TERMO LISO IMUSA</t>
  </si>
  <si>
    <t>TERMO SUNFLOWER</t>
  </si>
  <si>
    <t>TERMOCOLOR  PABISCH  AZUL</t>
  </si>
  <si>
    <t>Termometro   Clinico</t>
  </si>
  <si>
    <t>TERMOMETRO  DIGITAL</t>
  </si>
  <si>
    <t>TERMOMETRO CLINICO ORAL</t>
  </si>
  <si>
    <t>TERMOMETRO DE CINTA FEVERSCAN</t>
  </si>
  <si>
    <t>TERMOMETRO DE OIDO</t>
  </si>
  <si>
    <t>TERMOMETRO DG SJ</t>
  </si>
  <si>
    <t>TERMOMETRO DIGIT MEDIS</t>
  </si>
  <si>
    <t>TERMOMETRO DIGITAL</t>
  </si>
  <si>
    <t>termometro digital</t>
  </si>
  <si>
    <t>TERMOMETRO DIGITAL  GENIAL</t>
  </si>
  <si>
    <t>TERMOMETRO DIGITAL + 1 JUGUETE</t>
  </si>
  <si>
    <t>termometro digital accurate</t>
  </si>
  <si>
    <t>TERMOMETRO DIGITAL BF169</t>
  </si>
  <si>
    <t>TERMOMETRO DIGITAL ECONOMICO</t>
  </si>
  <si>
    <t>TERMOMETRO DIGITAL FLEXIBLE</t>
  </si>
  <si>
    <t>termometro digital precision dynamics</t>
  </si>
  <si>
    <t>TERMOMETRO DIGITAL ROSA</t>
  </si>
  <si>
    <t>TERMOMETRO DIGITAL TIPO PLUMA</t>
  </si>
  <si>
    <t>TERMOMETRO DIGITAL VICK</t>
  </si>
  <si>
    <t>TERMOMETRO FUNNY ZOO</t>
  </si>
  <si>
    <t>TERMOMETRO GAESCA</t>
  </si>
  <si>
    <t>TERMOMETRO GAMA</t>
  </si>
  <si>
    <t>TERMOMETRO OIDO MEDISANA</t>
  </si>
  <si>
    <t>TERMOMETRO ORAL</t>
  </si>
  <si>
    <t>termometro oral</t>
  </si>
  <si>
    <t>TERMOMETRO ORAL DIGITAL</t>
  </si>
  <si>
    <t>termometro oral hansaplast</t>
  </si>
  <si>
    <t>termometro oral sana - t</t>
  </si>
  <si>
    <t>TERMOMETRO RECTAL</t>
  </si>
  <si>
    <t>TERMOMETRO RECTAL KX MEDICAL</t>
  </si>
  <si>
    <t>TERMOMETRO TIRA NIÑOS</t>
  </si>
  <si>
    <t>TERMOMETRO ULTRA RAPIDO</t>
  </si>
  <si>
    <t>TERMOMETROS CLINICOS SENSIMEDICAL</t>
  </si>
  <si>
    <t>TERMONETRO DE FRENTE   MICROLIFE</t>
  </si>
  <si>
    <t>TERRAMICINA 250MG 15 CAPSULA LABO PFIZER</t>
  </si>
  <si>
    <t>TERRAMICINA UNGUENTO 10G LABORA PFIZER</t>
  </si>
  <si>
    <t>TERRAMICINA UNGUENTO TOPICO 30G</t>
  </si>
  <si>
    <t>TERTROXIN 20MG 50 TABLE LABO GLAXO</t>
  </si>
  <si>
    <t>TESALIN 8 MG X 10</t>
  </si>
  <si>
    <t>TESALIN 8 MG X 20 COMP</t>
  </si>
  <si>
    <t>TESOREN 20MG 30 TABLE LABO GALENO</t>
  </si>
  <si>
    <t>TESS MODERADO MALLA 14 UNI</t>
  </si>
  <si>
    <t>TESS NOCTURNA MALLA 12 UNI</t>
  </si>
  <si>
    <t>TESS PROTECTORES DIARIOS INTERVALO</t>
  </si>
  <si>
    <t>TESS SUAVE 14 UNI</t>
  </si>
  <si>
    <t>tess suave jumbo pack  x 32</t>
  </si>
  <si>
    <t>TESS SUAVES 32 TOALLAS</t>
  </si>
  <si>
    <t>TESS ULTRAFINA CON GEL10 UNI</t>
  </si>
  <si>
    <t>TESS X 14 TOALLAS FLUJO MODERADO</t>
  </si>
  <si>
    <t>TESSAMAG CODEINA JBE. 120CC</t>
  </si>
  <si>
    <t>TESSAMAG JBE. 180 CC.</t>
  </si>
  <si>
    <t>TEST DE EMBARAZO</t>
  </si>
  <si>
    <t>TEST DE EMBARAZO KXMEDICAL</t>
  </si>
  <si>
    <t>TEST DE MENOPAUSIA</t>
  </si>
  <si>
    <t>TEST EMBARAZO</t>
  </si>
  <si>
    <t>TEST OVULACION *3</t>
  </si>
  <si>
    <t>TETAVAX AMP</t>
  </si>
  <si>
    <t>TETAVAX AMPOLLA</t>
  </si>
  <si>
    <t>TETAVAX TOXOIDE TETANICO</t>
  </si>
  <si>
    <t>TETERO  12 OZ TOMITIPI</t>
  </si>
  <si>
    <t>TETERO  4 OSAS DISNEY</t>
  </si>
  <si>
    <t>TETERO  5 OZ  DISNEY  0 + M</t>
  </si>
  <si>
    <t>TETERO  5 OZ TOMI TIPI</t>
  </si>
  <si>
    <t>TETERO  9 OZ TOMITIPI</t>
  </si>
  <si>
    <t>TETERO  9OZ PRINCESA Y PRINCIPE</t>
  </si>
  <si>
    <t>TETERO 10 OZ TOMITIPI</t>
  </si>
  <si>
    <t>TETERO 10OZS CUELLO ANCHO</t>
  </si>
  <si>
    <t>TETERO 11OZ 161</t>
  </si>
  <si>
    <t>TETERO 12OZS CUELLO ANCHO</t>
  </si>
  <si>
    <t>TETERO 150CC DE FARLIN</t>
  </si>
  <si>
    <t>TETERO 150CC DE FARLIN 5 0Z</t>
  </si>
  <si>
    <t>TETERO 2 O.Z. TOMITIPI  0+M</t>
  </si>
  <si>
    <t>TETERO 250 ML DISNEY</t>
  </si>
  <si>
    <t>TETERO 4 OZ TOMITIPI</t>
  </si>
  <si>
    <t>TETERO 5  O.Z TOMITIPI</t>
  </si>
  <si>
    <t>TETERO 5 OZ  150 ML TOMITIPI</t>
  </si>
  <si>
    <t>TETERO 5 OZ  TOMITIPI</t>
  </si>
  <si>
    <t>TETERO 5 OZ BABY COLOR</t>
  </si>
  <si>
    <t>TETERO 7OZ NUBY</t>
  </si>
  <si>
    <t>TETERO 7OZS CUELLO ANCHO</t>
  </si>
  <si>
    <t>TETERO 8 O.Z . DISNEY</t>
  </si>
  <si>
    <t>TETERO 8 O.Z. TOMITIPI</t>
  </si>
  <si>
    <t>TETERO 8 OZ BEBESITO</t>
  </si>
  <si>
    <t>TETERO 8 OZ CON INDICADOR</t>
  </si>
  <si>
    <t>TETERO 8oz CON BASE</t>
  </si>
  <si>
    <t>TETERO 9 OZ . CON ASAS DISNEY</t>
  </si>
  <si>
    <t>TETERO 9 OZ / 275 ML TOMI TIPI</t>
  </si>
  <si>
    <t>TETERO 9 OZ 250 ML 9 OZ  TOMITIPI</t>
  </si>
  <si>
    <t>TETERO 9 OZ HEFFALUMP</t>
  </si>
  <si>
    <t>TETERO 9 OZ LOONEY TUNES</t>
  </si>
  <si>
    <t>TETERO 9 OZ TOMITIPI OM+</t>
  </si>
  <si>
    <t>TETERO 9oz BOCA ANCHA</t>
  </si>
  <si>
    <t>TETERO 9OZ FACIL AGARRE</t>
  </si>
  <si>
    <t>TETERO ALQIER 360 ML</t>
  </si>
  <si>
    <t>TETERO ANTIRRESBAL 9OZ</t>
  </si>
  <si>
    <t>TETERO BARNEY DE 4 OZ</t>
  </si>
  <si>
    <t>TETERO BEBESITO 240 ML</t>
  </si>
  <si>
    <t>TETERO BOCA ANCHA</t>
  </si>
  <si>
    <t>TETERO CON ASA  ANCHO  11 OZ</t>
  </si>
  <si>
    <t>TETERO CON CUCHARITA</t>
  </si>
  <si>
    <t>TETERO CON PITILLO 280 ML</t>
  </si>
  <si>
    <t>TETERO CON SDISTEMA DE VENTILACION</t>
  </si>
  <si>
    <t>TETERO DE 125ml. /5oz</t>
  </si>
  <si>
    <t>TETERO DE 250ml. /9oz</t>
  </si>
  <si>
    <t>TETERO DE 9OZ DECORADO</t>
  </si>
  <si>
    <t>TETERO DE APRENDIZAJE</t>
  </si>
  <si>
    <t>TETERO DE FONDO VENTILADO 12 OZ</t>
  </si>
  <si>
    <t>TETERO DE VIDRIO 6 OZ</t>
  </si>
  <si>
    <t>TETERO DISEÑO, OSO, VACA, PAYASO</t>
  </si>
  <si>
    <t>TETERO DISNEY  4 OZ</t>
  </si>
  <si>
    <t>TETERO DISNEY  8 OZ</t>
  </si>
  <si>
    <t>TETERO DISNEY BOCA ANCHA CON ASA</t>
  </si>
  <si>
    <t>TETERO DISNEY HEFFALUMP 150 ML 5 OZ</t>
  </si>
  <si>
    <t>TETERO ENTRENADOR 250 ML MAWS</t>
  </si>
  <si>
    <t>TETERO FEEDING BOTTLE 280 ML</t>
  </si>
  <si>
    <t>TETERO GENIAL BABY 12oz</t>
  </si>
  <si>
    <t>TETERO GENIO 10OZ</t>
  </si>
  <si>
    <t>TETERO GENIO 10OZ 110</t>
  </si>
  <si>
    <t>TETERO GENIO 8OZ</t>
  </si>
  <si>
    <t>TETERO GENIO 8OZ 151</t>
  </si>
  <si>
    <t>TETERO GENIO11OZ 140</t>
  </si>
  <si>
    <t>TETERO NUBY 4OZ</t>
  </si>
  <si>
    <t>TETERO NUBY 8OZ</t>
  </si>
  <si>
    <t>TETERO TERMICO 5 OZ  NUBY</t>
  </si>
  <si>
    <t>TETEROANTIDERRAME 11 OZ</t>
  </si>
  <si>
    <t>TETEROANTIDERRAME 7 OZ</t>
  </si>
  <si>
    <t>TETEROS   INFAN -TEC  DE OSITOS</t>
  </si>
  <si>
    <t>TETEROS   INFAN -TEC 175CC</t>
  </si>
  <si>
    <t>TETEROS  125CC DE FARLIN</t>
  </si>
  <si>
    <t>TETEROS  200CC0 DE FARLIN</t>
  </si>
  <si>
    <t>TETEROS  FEEDING  BOTTLE</t>
  </si>
  <si>
    <t>TETEROS 10 OZ DE 3 ETAPAS  BARNEY</t>
  </si>
  <si>
    <t>TETEROS 4 OZ DE COLORES IMPRESOS</t>
  </si>
  <si>
    <t>TETEROS 4 OZ NUBY</t>
  </si>
  <si>
    <t>TETEROS 4 OZ TRANSP DISEÑOS</t>
  </si>
  <si>
    <t>TETEROS 5 OZ BABY BEE</t>
  </si>
  <si>
    <t>TETEROS 8 OZ</t>
  </si>
  <si>
    <t>TETEROS 8 OZ NUBY</t>
  </si>
  <si>
    <t>TETEROS ALQIER 250 ML</t>
  </si>
  <si>
    <t>TETEROS AVENT 4 oz</t>
  </si>
  <si>
    <t>TETEROS AVENT 9 oz</t>
  </si>
  <si>
    <t>TETEROS AVENT DE 330 ML</t>
  </si>
  <si>
    <t>TETEROS BEBESITO 4 OZ</t>
  </si>
  <si>
    <t>TETEROS BUBU 8 OZ</t>
  </si>
  <si>
    <t>teteros coleccion para bebe</t>
  </si>
  <si>
    <t>TETEROS DE 125 ML PARA BEBE</t>
  </si>
  <si>
    <t>TETEROS DE 240 ML PARA BEBE</t>
  </si>
  <si>
    <t>teteros de 4 0z baby  color</t>
  </si>
  <si>
    <t>teteros de 4 0z baby bee</t>
  </si>
  <si>
    <t>teteros de 4 0z baby color con maraca</t>
  </si>
  <si>
    <t>teteros de 4oz marvel babies</t>
  </si>
  <si>
    <t>TETEROS DE 6 ONZAS PINKIE</t>
  </si>
  <si>
    <t>teteros de 7oz marvel babies</t>
  </si>
  <si>
    <t>TETEROS DE 8 ONZAS</t>
  </si>
  <si>
    <t>teteros de 9 oz marvel babies</t>
  </si>
  <si>
    <t>TETEROS DE CUELLO ANCHO 4 OZ SET 3</t>
  </si>
  <si>
    <t>TETEROS ECONOMICOS DE 9 OZ</t>
  </si>
  <si>
    <t>TETEROS PARA BEBE DE 8 OZ</t>
  </si>
  <si>
    <t>TETEROS TIPO TERMO</t>
  </si>
  <si>
    <t>TETERTO CUTE BABY 125 ML</t>
  </si>
  <si>
    <t>TETERTO FEEDING BOTTLE 125 ML</t>
  </si>
  <si>
    <t>TETERTO SKIPPY 175 ML</t>
  </si>
  <si>
    <t>TETERTO SMILE BEAR</t>
  </si>
  <si>
    <t>TETINA  6 MESES AVENT</t>
  </si>
  <si>
    <t>TETINA  S 0- 3 MESES BOCA STANDARD</t>
  </si>
  <si>
    <t>TETINA  SS  0 MESES BOCA ANCHA</t>
  </si>
  <si>
    <t>TETINA 0 MESES AVENT</t>
  </si>
  <si>
    <t>TETINA 0MESES AVENT</t>
  </si>
  <si>
    <t>TETINA AVENT 3 M +</t>
  </si>
  <si>
    <t>TETINA AVENT 3M+</t>
  </si>
  <si>
    <t>TETINA AVENT 4 GOTAS</t>
  </si>
  <si>
    <t>TETINA AVENT PARA LIQUIDOS MAS ESPESOS</t>
  </si>
  <si>
    <t>TETINA BOCA ANCHA</t>
  </si>
  <si>
    <t>TETINA DE 0-3 MESES</t>
  </si>
  <si>
    <t>TETINA DE 0-3 MESES TRASLUCIDO  AZUL</t>
  </si>
  <si>
    <t>TETINA DE 3-6 MESES</t>
  </si>
  <si>
    <t>TETINA DE 3-6 MESES TRASLUCIDO</t>
  </si>
  <si>
    <t>TETINA DE 6-18 MESES</t>
  </si>
  <si>
    <t>TETINA DE SILICON FLUJO LENTO</t>
  </si>
  <si>
    <t>TETINA DE SILICON X 2  FLUIDO RAPIDO</t>
  </si>
  <si>
    <t>TETINA DE SILICONA CHICCO</t>
  </si>
  <si>
    <t>TETINA FAST</t>
  </si>
  <si>
    <t>TETINA MEDIUM</t>
  </si>
  <si>
    <t>TETINA NEXT TO NATURE</t>
  </si>
  <si>
    <t>TETINA NEXT TO NATURE MEDIUM</t>
  </si>
  <si>
    <t>TETINA PARA TETERO VARIABLE</t>
  </si>
  <si>
    <t>TETINA POTATO F</t>
  </si>
  <si>
    <t>TETINA SILICON *2</t>
  </si>
  <si>
    <t>TETINA SILICON *2 ANCHO</t>
  </si>
  <si>
    <t>TETINA SLOW</t>
  </si>
  <si>
    <t>TETINA TAMAÑO PEZON</t>
  </si>
  <si>
    <t>TETINA VARIFLO 0 + M</t>
  </si>
  <si>
    <t>TETINA X 2 SILICONA</t>
  </si>
  <si>
    <t>TETINAS AVENT OM+ RECIEN NACIDOS</t>
  </si>
  <si>
    <t>TETINAS BABY FARLIN SILICON</t>
  </si>
  <si>
    <t>TETINAS BOCA ANCHAS</t>
  </si>
  <si>
    <t>TETINAS BOCA ANCHAS FLUJO VARIABLE</t>
  </si>
  <si>
    <t>TETINAS DE ENTRENAMIENTO  BEBEK</t>
  </si>
  <si>
    <t>TETINAS DE FLUJO LENTO 1 M +</t>
  </si>
  <si>
    <t>TETINAS DE SILICON</t>
  </si>
  <si>
    <t>TETINAS DE SILICON 0 MESES</t>
  </si>
  <si>
    <t>TETINAS DE SILICON 6 MESES</t>
  </si>
  <si>
    <t>TETINAS DE SILICON 9 MESES</t>
  </si>
  <si>
    <t>TETINAS DE SILICON ANTICOLICOS</t>
  </si>
  <si>
    <t>TETINAS DE SILICON BOCA ANCHA</t>
  </si>
  <si>
    <t>TETINAS DE SILICON CUELLO ANCHO</t>
  </si>
  <si>
    <t>TETINAS DE SILICON FARLIN</t>
  </si>
  <si>
    <t>TETINAS RECIEN NACIDO DE 0 + M</t>
  </si>
  <si>
    <t>tetinas variflo x2  tomme tippee</t>
  </si>
  <si>
    <t>TETRALYSAL 300MG 16 CAPS LABO GALDERMA</t>
  </si>
  <si>
    <t>TETRAN 60MG 20 TABLETAS LABO NORTH</t>
  </si>
  <si>
    <t>TEVETEN 600mg</t>
  </si>
  <si>
    <t>TEVEZ PINTURA DE UÑAS</t>
  </si>
  <si>
    <t>th freskesitos *72</t>
  </si>
  <si>
    <t>TH YRAX  0.1 MG  50 COMPRIMIDOS</t>
  </si>
  <si>
    <t>THE NIBBLER PARA FRUTAS Y VEGETALES</t>
  </si>
  <si>
    <t>THERA FLU PLUS SABOR LIMON POR 6 SOBRES</t>
  </si>
  <si>
    <t>THERA P  MACNETIC THERAPY</t>
  </si>
  <si>
    <t>THERAFLU  6SOBRES  2X 1</t>
  </si>
  <si>
    <t>Theraflu  cn  12 tabletas  Dia</t>
  </si>
  <si>
    <t>Theraflu  cn  12 tabletas  Noche</t>
  </si>
  <si>
    <t>THERAFLU  X 10 SOBRE</t>
  </si>
  <si>
    <t>THERAFLU COOLING PATCH</t>
  </si>
  <si>
    <t>THERAFLU GT X 10 COMP</t>
  </si>
  <si>
    <t>THERAFLU PLUS  X 36 SOBRES</t>
  </si>
  <si>
    <t>THERAFLU PLUS REFRIADO SEVERO</t>
  </si>
  <si>
    <t>THERAFLU SINUS X 10 COMP</t>
  </si>
  <si>
    <t>THERAFLU TOS LAMINAS  ADULTO</t>
  </si>
  <si>
    <t>THERAFLU TOS LAMINAS NIÑOS</t>
  </si>
  <si>
    <t>TheraFlu ts tos seca uso pediatrico 118m</t>
  </si>
  <si>
    <t>THERAFLU x 36 SOBRES sabor LIMON</t>
  </si>
  <si>
    <t>THERAFLUAL JARABE DE NARANJA 118ML</t>
  </si>
  <si>
    <t>THERAFLU-EP JARABE PEDIATRCO 118ML</t>
  </si>
  <si>
    <t>THERMO  BABY  SCAN</t>
  </si>
  <si>
    <t>THERMO FIVE 240gr</t>
  </si>
  <si>
    <t>THERMOMETRO COMBO DE BRAUN</t>
  </si>
  <si>
    <t>THERMOMETRO DIGITAL</t>
  </si>
  <si>
    <t>THERUFLUEX  6 SOBRES NOVARTIS</t>
  </si>
  <si>
    <t>0000000T'0002</t>
  </si>
  <si>
    <t>THIMENOSAL</t>
  </si>
  <si>
    <t>0000000T-0002</t>
  </si>
  <si>
    <t>THIMEROSAL 30 CC</t>
  </si>
  <si>
    <t>THIMEROSAL COLORO</t>
  </si>
  <si>
    <t>THIMEROSAL INCOLORO</t>
  </si>
  <si>
    <t>THIMEROSAL ROJO</t>
  </si>
  <si>
    <t>0000000T'0003</t>
  </si>
  <si>
    <t>THIMOL</t>
  </si>
  <si>
    <t>0000000T-0014</t>
  </si>
  <si>
    <t>0000000T-0003</t>
  </si>
  <si>
    <t>THIN LANCETS 100STERILE</t>
  </si>
  <si>
    <t>THIOCTACID HR 600 MG X 30</t>
  </si>
  <si>
    <t>THYRAX 0,025 MG</t>
  </si>
  <si>
    <t>THYRAX 0,1 MG X 50</t>
  </si>
  <si>
    <t>TIALIN  50MG POR 10 TABLETAS</t>
  </si>
  <si>
    <t>TIALIN 50MG 30. COMP  LABO ROWE</t>
  </si>
  <si>
    <t>TIAZOMETS 10 / 20 MG X 14</t>
  </si>
  <si>
    <t>TIAZOMETS 10 / 20 MG X 28</t>
  </si>
  <si>
    <t>TIBURONCITOS MOGUL 30 GR</t>
  </si>
  <si>
    <t>TICINIL CALCIO 200MG 20 GRAGEAS BOEHRING</t>
  </si>
  <si>
    <t>TICLID 250MG 10 GRAGEAS LABO SONAFI</t>
  </si>
  <si>
    <t>TICLOPIN 250MG 10 GRAGEAS LABO GENTEK</t>
  </si>
  <si>
    <t>TICOLTIL 20 MG SOLUCION INYECTABLE</t>
  </si>
  <si>
    <t>TIJERA DE UÑAS</t>
  </si>
  <si>
    <t>TIJERA PARA BEBE</t>
  </si>
  <si>
    <t>TIJERA PARA BEBE SUMMER</t>
  </si>
  <si>
    <t>tijera pretul</t>
  </si>
  <si>
    <t>TIJERA TRIM</t>
  </si>
  <si>
    <t>TIJERAS DE SEGURIDAD CON ESTUCHE</t>
  </si>
  <si>
    <t>TIJERAS PARA BEBE</t>
  </si>
  <si>
    <t>TIJERAS TRADE MARK</t>
  </si>
  <si>
    <t>TILAZEN 60MG 20 TABLETAS LABO PARKERDAVI</t>
  </si>
  <si>
    <t>TILAZEN 90MG 10 TABLETAS LABO PARKER DAV</t>
  </si>
  <si>
    <t>TILCOTIL 20MG 10 COMP LABO ROCHE</t>
  </si>
  <si>
    <t>TILIUM 10MG 60 TABLETAS LABO JANSSEN</t>
  </si>
  <si>
    <t>TILIUM SUSP. 100 CC.</t>
  </si>
  <si>
    <t>TILO  X 20 BOLSITAS</t>
  </si>
  <si>
    <t>TILO INFUSION  X 100 BOLSITAS</t>
  </si>
  <si>
    <t>TILO SUPREMO*20</t>
  </si>
  <si>
    <t>TILODRIN</t>
  </si>
  <si>
    <t>TILODRIN GOTAS 15ML</t>
  </si>
  <si>
    <t>TILODRIN JBE. 120 CC.</t>
  </si>
  <si>
    <t>TIMEROSAL BLANCO</t>
  </si>
  <si>
    <t>TIMEROSAL ROJO</t>
  </si>
  <si>
    <t>TIMIPTOL 0.25% 5ML SOLU OFT.LABO MERCK</t>
  </si>
  <si>
    <t>TIMODORE DC POLVO</t>
  </si>
  <si>
    <t>TIMOPTOL 0.25 % SOLUCION OFTALMICA</t>
  </si>
  <si>
    <t>TIMOPTOL 0.50 SOLUCION OFTALMICAS</t>
  </si>
  <si>
    <t>TIMOPTOL SOLU OFTALMICA 5ML LABO MERCK</t>
  </si>
  <si>
    <t>TIMOPTOL XE 0.50% 2.5ML</t>
  </si>
  <si>
    <t>TIMOPTOLXE 0.50% 2.5ML LABORA MERCK</t>
  </si>
  <si>
    <t>TINADERM  SOLUCION  TOPICA</t>
  </si>
  <si>
    <t>TINADERM CREMA 85 G</t>
  </si>
  <si>
    <t>TINADERM SOLUCION TOPICA</t>
  </si>
  <si>
    <t>TINIDAZOL 1 G X 4</t>
  </si>
  <si>
    <t>TINIDAZOL 1.0 G 2 TABLE LABO ELTER</t>
  </si>
  <si>
    <t>TINIDAZOL 500 MG  X 8  TAB</t>
  </si>
  <si>
    <t>Tinidazol 500 mg 4 tab</t>
  </si>
  <si>
    <t>TINIDAZOL 500MG 4 COMP LABO GENSER</t>
  </si>
  <si>
    <t>TINIDAZOL 500MG 4 TABLE LABO ELTER</t>
  </si>
  <si>
    <t>TINIDAZOL 500MG 4 TABLETAS LABO CALOX</t>
  </si>
  <si>
    <t>TINIDAZOL 500MG POR  4 TABLETAS PLUS A</t>
  </si>
  <si>
    <t>tinok 12 oz tetero</t>
  </si>
  <si>
    <t>tinok tetero</t>
  </si>
  <si>
    <t>tinok tetero 4 oz</t>
  </si>
  <si>
    <t>tinok tetero 8 oz</t>
  </si>
  <si>
    <t>tinok vaso anti- derrame</t>
  </si>
  <si>
    <t>TINOX  2.5MG  30COMPRIMIDO</t>
  </si>
  <si>
    <t>TINOX 2,5MG POR 30 COMPRIMIDOS</t>
  </si>
  <si>
    <t>TINTE MYSTIC 55.46 RED FANTASY</t>
  </si>
  <si>
    <t>TINTE MYSTIC 6.66 RUBIO OSCURO</t>
  </si>
  <si>
    <t>TINTURA DE ARNICA</t>
  </si>
  <si>
    <t>TINTURA DE ARNICA30 CC</t>
  </si>
  <si>
    <t>0000000T-0015</t>
  </si>
  <si>
    <t>TINTURA DE BELLADONA</t>
  </si>
  <si>
    <t>0000000T'0004</t>
  </si>
  <si>
    <t>TINTURA DE BENJUI</t>
  </si>
  <si>
    <t>0000000T-0004</t>
  </si>
  <si>
    <t>TINTURA DE VALERIANA</t>
  </si>
  <si>
    <t>TINTURA DE VALERIANA  30 CC</t>
  </si>
  <si>
    <t>TINTURA DE VALERIANA USO INTERNO</t>
  </si>
  <si>
    <t>TINTURA DE YODO</t>
  </si>
  <si>
    <t>TINTURA VALERIANA 30cc</t>
  </si>
  <si>
    <t>TINTURA YODO 30ml</t>
  </si>
  <si>
    <t>TIOCHAX 4 MG X 12 COMP MOROCHO PLUS AND</t>
  </si>
  <si>
    <t>TIOCHAX 4MG X 12 COMP  PLUS ANDEX</t>
  </si>
  <si>
    <t>TIOCOL 8MG *10TAB</t>
  </si>
  <si>
    <t>TIOCOLCHICISIDO 4MG 13 COMP LABO GENVEN</t>
  </si>
  <si>
    <t>TIOCOLCHICOS 4*20 GV</t>
  </si>
  <si>
    <t>TIOCOLCHICOSIDO  4MG 12 COMP  GV</t>
  </si>
  <si>
    <t>TIOCOLCHICOSIDO 4 MG  X 12 TAB</t>
  </si>
  <si>
    <t>TIOCOLCHICOSIDO 4 MG X 12 SOLGEN</t>
  </si>
  <si>
    <t>TIOCOLCHICOSIDO 4 MG X 12 TAB</t>
  </si>
  <si>
    <t>tiocolchicosido 4 mg x 20</t>
  </si>
  <si>
    <t>TIOCOLCHICOSIDO 4mg AMP</t>
  </si>
  <si>
    <t>TIOCOLCHICOSIDO 4MG/2ML</t>
  </si>
  <si>
    <t>TIOCOLCHICOSIDO AMP</t>
  </si>
  <si>
    <t>tiocolchicosido amp</t>
  </si>
  <si>
    <t>TIOCOLCHOCOSIDO 4 MG X 12 ELTER</t>
  </si>
  <si>
    <t>TIOCOLFEN 600 MG / 4 MG</t>
  </si>
  <si>
    <t>TIOCOLFEN X 20 TAB</t>
  </si>
  <si>
    <t>TIOFEN 400/4mg *20</t>
  </si>
  <si>
    <t>TIOFEN X 10</t>
  </si>
  <si>
    <t>TIOVA 9 MCG X 120 DOSIS</t>
  </si>
  <si>
    <t>TIPLAC 10 MG X 20</t>
  </si>
  <si>
    <t>tiplac 10 mg x 20 comprimido</t>
  </si>
  <si>
    <t>TIPLAC 2 MG GOTAS</t>
  </si>
  <si>
    <t>TIPLAC 5mg 20Compr</t>
  </si>
  <si>
    <t>TIPLAC DEPOT  AMP</t>
  </si>
  <si>
    <t>TIPLAC DEPOT SOLUCION INYECTABLE</t>
  </si>
  <si>
    <t>TIPLAC SOL ORAL</t>
  </si>
  <si>
    <t>Tira  -  Leche</t>
  </si>
  <si>
    <t>TIRA LECHE</t>
  </si>
  <si>
    <t>TIRA LECHE  KERFUL DE VIDRIO</t>
  </si>
  <si>
    <t>TIRA LECHE AVENT 9PZS</t>
  </si>
  <si>
    <t>TIRA LECHE AVENT MANUAL</t>
  </si>
  <si>
    <t>TIRA LECHE D Y M</t>
  </si>
  <si>
    <t>TIRA LECHE Disver</t>
  </si>
  <si>
    <t>TIRA LECHE GN 067</t>
  </si>
  <si>
    <t>TIRA LECHE INTIMATE</t>
  </si>
  <si>
    <t>TIRALECHE CON ADACTADOR BABY COLOR</t>
  </si>
  <si>
    <t>TIRAS PARA PRUEBA DE GLUCOSA X 50</t>
  </si>
  <si>
    <t>TIRRO 45 METROS</t>
  </si>
  <si>
    <t>0000000T'0005</t>
  </si>
  <si>
    <t>TISULFITO DE SODIO</t>
  </si>
  <si>
    <t>0000000T-0005</t>
  </si>
  <si>
    <t>TITANIUM X 2 CARTUCHOS SCKICK</t>
  </si>
  <si>
    <t>TITRALAC 420MG 40 TABLE LABO VARGAS</t>
  </si>
  <si>
    <t>TITRALAC SUSP. 100ML</t>
  </si>
  <si>
    <t>Toallas  HUMEDAS CHICCO</t>
  </si>
  <si>
    <t>TOALLAS  SANITARIAS  CLINICAS 10 TOALLAA</t>
  </si>
  <si>
    <t>TOALLAS ALCOHOLADAS  X 100</t>
  </si>
  <si>
    <t>TOALLAS BACC 3-1</t>
  </si>
  <si>
    <t>TOALLAS CLINICAS GRANDE</t>
  </si>
  <si>
    <t>TOALLAS CLINICAS HOGAR</t>
  </si>
  <si>
    <t>TOALLAS CLINICAS PLUS ACTIVE M</t>
  </si>
  <si>
    <t>TOALLAS CLINICAS POST PART X 15</t>
  </si>
  <si>
    <t>TOALLAS CONSENTIDO VERDE 70 UNI</t>
  </si>
  <si>
    <t>TOALLAS DESMAQUILLANTES FRESH¨</t>
  </si>
  <si>
    <t>TOALLAS DESMAQUILLANTES NIVEA</t>
  </si>
  <si>
    <t>TOALLAS FRESH'N SOFT</t>
  </si>
  <si>
    <t>TOALLAS HUMEDAS CHICCO PIEL SENSIBLE X72</t>
  </si>
  <si>
    <t>TOALLAS HUMEDAS NUBES INTIMAS 10 UNI</t>
  </si>
  <si>
    <t>TOALLAS HUMEDAS REMOVEDORAS</t>
  </si>
  <si>
    <t>TOALLAS HUMEDAS X 24 TOALLITAS</t>
  </si>
  <si>
    <t>TOALLAS JOHMSONS BABY SIN ALCOHOL 24 UNI</t>
  </si>
  <si>
    <t>TOALLAS JOHMSONS BABY X 70 UNI</t>
  </si>
  <si>
    <t>TOALLAS NUBES 33 UNIDADES</t>
  </si>
  <si>
    <t>TOALLAS ROSA BABY</t>
  </si>
  <si>
    <t>TOALLAS SANITARIAS LADYSAN SUAVE 10</t>
  </si>
  <si>
    <t>Toallitas  humedas Pampers x72 u</t>
  </si>
  <si>
    <t>TOALLITAS CONSENTIDO 70 UNI</t>
  </si>
  <si>
    <t>TOALLITAS DESMAQUILLANTES 25PZA</t>
  </si>
  <si>
    <t>TOALLITAS HUGGIES NATURAL CARE 64 UNI</t>
  </si>
  <si>
    <t>TOALLITAS HUGGIES ROJAS X 48 UNIDADES</t>
  </si>
  <si>
    <t>TOALLITAS HUGGIES VERDES X 48  ALOE</t>
  </si>
  <si>
    <t>TOALLITAS HUMD LOONEY</t>
  </si>
  <si>
    <t>TOALLITAS HUMD LOONEY FEM</t>
  </si>
  <si>
    <t>TOALLITAS HUMEDAS CON ALOE VERA</t>
  </si>
  <si>
    <t>TOALLITAS HUMEDAS FOR BABY HUGGIES</t>
  </si>
  <si>
    <t>TOALLITAS HUMEDAS HUGGIES RECIEN NACIDO</t>
  </si>
  <si>
    <t>TOALLITAS HUMEDAS MIMADITO DULCE SUEÑO</t>
  </si>
  <si>
    <t>TOBILLERA  CIERRE MAGICO XL</t>
  </si>
  <si>
    <t>TOBILLERA  FORMA ELASTICA</t>
  </si>
  <si>
    <t>TOBILLERA ACTIMOVE S</t>
  </si>
  <si>
    <t>TOBILLERA AJUSTABLES TALLA L</t>
  </si>
  <si>
    <t>TOBILLERA AJUSTABLES TALLA XL</t>
  </si>
  <si>
    <t>tobillera cierre magico s</t>
  </si>
  <si>
    <t>TOBILLERA CIERRE MAGICO TALLA M</t>
  </si>
  <si>
    <t>TOBILLERA ELASTICA 2 VIAS</t>
  </si>
  <si>
    <t>TOBILLERA ELASTICA 4 VIAS</t>
  </si>
  <si>
    <t>TOBILLERA ELASTICA L</t>
  </si>
  <si>
    <t>TOBILLERA ELASTICA M</t>
  </si>
  <si>
    <t>TOBILLERA ELASTICA TALLA L</t>
  </si>
  <si>
    <t>TOBILLERA ELASTICA TALLA XL</t>
  </si>
  <si>
    <t>TOBILLERA FORMA ELASTICA TALLA M</t>
  </si>
  <si>
    <t>TOBILLERA FORMA ELASTICA TALLA S</t>
  </si>
  <si>
    <t>TOBILLERA FORMA TALLA L CIERRE MAGI</t>
  </si>
  <si>
    <t>TOBILLERA FORMA TALLA L ELASTICA</t>
  </si>
  <si>
    <t>TOBILLERA KX NEO AJUSTABLE M</t>
  </si>
  <si>
    <t>TOBILLERA KX NEO AJUSTABLE S</t>
  </si>
  <si>
    <t>TOBILLERA REFORZADA L</t>
  </si>
  <si>
    <t>TOBILLERA XL ACTIMOVE</t>
  </si>
  <si>
    <t>TOBILLERAS AJUSTABLES TALLA M</t>
  </si>
  <si>
    <t>TOBRACORT</t>
  </si>
  <si>
    <t>TOBRADEX  SUSPENCION  OFTALMICA</t>
  </si>
  <si>
    <t>TOBRADEX SUSPENCIONOFTALMICA LAB ALCON</t>
  </si>
  <si>
    <t>TOBRADEX UNGUENTO 3.5G</t>
  </si>
  <si>
    <t>TOBRAMICINA 75 MG / 1.5 SOLUCION INY</t>
  </si>
  <si>
    <t>TOBRAMICINA DEXAMETASONA OFTALMICA</t>
  </si>
  <si>
    <t>TOBRAMICINA GTS</t>
  </si>
  <si>
    <t>TOBRANAX SOLUCION OFTALMICA</t>
  </si>
  <si>
    <t>TOBRASOL SOLUCION OFTALMICA</t>
  </si>
  <si>
    <t>TOBRASOL UNGUENTO OFTALMICO LABORA OFTAL</t>
  </si>
  <si>
    <t>TOBREX SOLUCION OFTALMICA</t>
  </si>
  <si>
    <t>TOBREX SOLUCION OFTALMICA LABO ALCON</t>
  </si>
  <si>
    <t>TOBREX UNGUENTO</t>
  </si>
  <si>
    <t>TOBREX UNGUENTO OFTALMICO LABORA  ALCON</t>
  </si>
  <si>
    <t>TOCINETICAS  40 G</t>
  </si>
  <si>
    <t>tocinetika 40 g</t>
  </si>
  <si>
    <t>TOCINETIKAS 16 G</t>
  </si>
  <si>
    <t>TOCINETIKAS PICANTES  16 G</t>
  </si>
  <si>
    <t>TOCINETIKAS PICANTES 40g</t>
  </si>
  <si>
    <t>TOCINETIKAS TOCINETAS</t>
  </si>
  <si>
    <t>TODENAC  SOLUCION  OFTALMICA</t>
  </si>
  <si>
    <t>TODEX  COLIRIO</t>
  </si>
  <si>
    <t>TODEX 10ML SUSP. OFTALMICA LAB.OFTALMI</t>
  </si>
  <si>
    <t>TODEX UNGUENTO OFTALMICO LABO OFTALMI</t>
  </si>
  <si>
    <t>TODRADEX UNGUENTO OFTALMICO LAB ALCON</t>
  </si>
  <si>
    <t>TODY 400GR</t>
  </si>
  <si>
    <t>TOFRANIL 10MG 20GRAGEAS NORVATIS</t>
  </si>
  <si>
    <t>TOFRANIL 25 MG 20GRA</t>
  </si>
  <si>
    <t>TOGRALIN 500MG 10TABLETAS RONRVA</t>
  </si>
  <si>
    <t>TOGRALIN 500MG 6TABLETAS</t>
  </si>
  <si>
    <t>TOLLAS NUBES ALAS 10 UNI</t>
  </si>
  <si>
    <t>TOLLITAS HUMEDAS PAMPERS x 72 UNIDADES</t>
  </si>
  <si>
    <t>TOLMEX JBE. 120 CC.</t>
  </si>
  <si>
    <t>TOLNAFTAN CREMA 30G</t>
  </si>
  <si>
    <t>TOLNAFTAN SOLUCION 15ML</t>
  </si>
  <si>
    <t>TOM FAMILIAR</t>
  </si>
  <si>
    <t>TOM PLATANITO</t>
  </si>
  <si>
    <t>TOM TOSTONES 30 G</t>
  </si>
  <si>
    <t>TOMA 2 CHOCO COCO</t>
  </si>
  <si>
    <t>TOMA 2 COCO</t>
  </si>
  <si>
    <t>TOMITIPI  9 OZ  TETERO</t>
  </si>
  <si>
    <t>TOMITIPI ESPUMA DE BAÑO</t>
  </si>
  <si>
    <t>TOMITIPI PROTECTORES DE SENOS</t>
  </si>
  <si>
    <t>0000000T-0001</t>
  </si>
  <si>
    <t>TONAFTAN</t>
  </si>
  <si>
    <t>TONGUE DEPRESSORS</t>
  </si>
  <si>
    <t>TONICO  CAPILAR  Revital</t>
  </si>
  <si>
    <t>TONICO EFECTO FRIO CLEAN CLEAR</t>
  </si>
  <si>
    <t>TONICO QUINA 270ml</t>
  </si>
  <si>
    <t>TONIMER AMP 5ml</t>
  </si>
  <si>
    <t>TONIMER BABY</t>
  </si>
  <si>
    <t>TONIMER BABY SPRAY</t>
  </si>
  <si>
    <t>TONIMER NORMAL</t>
  </si>
  <si>
    <t>tonimer normal solucion spray</t>
  </si>
  <si>
    <t>TONIMER STRONG  SPRAY</t>
  </si>
  <si>
    <t>tonimer strong 100 ml</t>
  </si>
  <si>
    <t>TONOTEN 10MG 10 COMP LABO DOLLDER</t>
  </si>
  <si>
    <t>TONOTEN 20MG10COMP LABO DOLLDER</t>
  </si>
  <si>
    <t>TONOTEN 5MG 10 COMP LABO DOLLDER</t>
  </si>
  <si>
    <t>TONUM 10 MG  2 X 1</t>
  </si>
  <si>
    <t>TONUM SUSP</t>
  </si>
  <si>
    <t>TOPAMAX  100MG X 20 TABLETAS</t>
  </si>
  <si>
    <t>TOPAMAX 100MG 60 TABLETAS LABO JENSSEN</t>
  </si>
  <si>
    <t>TOPAMAX 15MG 60CAP</t>
  </si>
  <si>
    <t>TOPAMAX 25 MG X 20 TABLETAS</t>
  </si>
  <si>
    <t>TOPAMAX 25MG 60 CAPSU LABO JANSSEN</t>
  </si>
  <si>
    <t>TOPAMAX 25MG 60 COMP LABO JANSSEN</t>
  </si>
  <si>
    <t>TOPERMA 5 % PARCHES</t>
  </si>
  <si>
    <t>TOPERMA 5 % X 10 PARCHE</t>
  </si>
  <si>
    <t>TOPICTAL 100 MG X 28</t>
  </si>
  <si>
    <t>TOPICTAL 25 MG X 28 COMPRIMIDO</t>
  </si>
  <si>
    <t>TOPIRAMATO 100 MG X 20 TAB</t>
  </si>
  <si>
    <t>TOPIRAMATO 25 MG X 20</t>
  </si>
  <si>
    <t>TOPIRAMATO 50mg</t>
  </si>
  <si>
    <t>TOPIROL 100 MG X 30</t>
  </si>
  <si>
    <t>TOPITAL 50 MG X28</t>
  </si>
  <si>
    <t>TOPITEC 100 MG X 30</t>
  </si>
  <si>
    <t>TOPITEC 25 MG  X 30 COMP</t>
  </si>
  <si>
    <t>TOPITEC 50 MG X 30 COMP</t>
  </si>
  <si>
    <t>TOPTERA 4 MG / ML</t>
  </si>
  <si>
    <t>TORITOS ORIGINAL</t>
  </si>
  <si>
    <t>TORNIQUETE  201</t>
  </si>
  <si>
    <t>TORNIQUETE  202</t>
  </si>
  <si>
    <t>TORNIQUETE 203</t>
  </si>
  <si>
    <t>TORNIQUETE 204</t>
  </si>
  <si>
    <t>TORONTO CLASICO CAJA</t>
  </si>
  <si>
    <t>TORONTO CLASICO X 14</t>
  </si>
  <si>
    <t>TORPAS 300MG 10 COMPRIMIDOS</t>
  </si>
  <si>
    <t>TORPAS 300MG 6 COMP LABO AVENTIS</t>
  </si>
  <si>
    <t>TORRAS CHOCOLATE BLANCO CON FRESAS</t>
  </si>
  <si>
    <t>TORREJITAS 25g</t>
  </si>
  <si>
    <t>TORTA CANELA</t>
  </si>
  <si>
    <t>TORTA DON PASTELERO VAINILLA</t>
  </si>
  <si>
    <t>TORTA FRUTAS</t>
  </si>
  <si>
    <t>TORTA MARMOL</t>
  </si>
  <si>
    <t>TORTA MARMOL 70 GR</t>
  </si>
  <si>
    <t>TORTA PICADA</t>
  </si>
  <si>
    <t>TORTICAS MARMOL 35gr</t>
  </si>
  <si>
    <t>TORTILLAS JACKS</t>
  </si>
  <si>
    <t>TORTILLITAS JACKS QUESO</t>
  </si>
  <si>
    <t>TOSS FIN JARABE 120</t>
  </si>
  <si>
    <t>TOSS FIN JARABE 180ML</t>
  </si>
  <si>
    <t>TOSTITOS ORIGINAL</t>
  </si>
  <si>
    <t>toston doña maria  100 g</t>
  </si>
  <si>
    <t>toston muncgy  30 g</t>
  </si>
  <si>
    <t>TOSTON MUNCHY</t>
  </si>
  <si>
    <t>TOSTON MUNCHY 40g</t>
  </si>
  <si>
    <t>tostones doña maria</t>
  </si>
  <si>
    <t>tostones tom</t>
  </si>
  <si>
    <t>TOTELLE CICLICO 0.5MG 28 GRAGEAS WYETH</t>
  </si>
  <si>
    <t>TOTUMO ANTI - TUMORAL 240 ML</t>
  </si>
  <si>
    <t>TOTUMO JARABE  120 ML</t>
  </si>
  <si>
    <t>TOTUMO PLUS 240ML</t>
  </si>
  <si>
    <t>TOTUMO PLUS PROPOLEO 120 ML</t>
  </si>
  <si>
    <t>TOXOIDE AMP GC</t>
  </si>
  <si>
    <t>TOXOIDE TETANICO AMPOLLAS</t>
  </si>
  <si>
    <t>0000000T'0010</t>
  </si>
  <si>
    <t>TOXOLEN 120CM3 JARABE</t>
  </si>
  <si>
    <t>0000000T-0010</t>
  </si>
  <si>
    <t>0000000T-0011</t>
  </si>
  <si>
    <t>TOXOLEN 120ML JARABE PEDRIATRICO</t>
  </si>
  <si>
    <t>0000000T'0011</t>
  </si>
  <si>
    <t>TOXOLEN 120ML JARABE USO PEDRIATRICO</t>
  </si>
  <si>
    <t>Toys   patitos</t>
  </si>
  <si>
    <t>TOYS MUÑECOS CHILLONES FOR TO PLAY</t>
  </si>
  <si>
    <t>toys xiu - mei( para bebe)</t>
  </si>
  <si>
    <t>TRA CAPILAR MYSTIC</t>
  </si>
  <si>
    <t>TRACEVAL</t>
  </si>
  <si>
    <t>TRACEVAL 325MG-37.5MG</t>
  </si>
  <si>
    <t>TRACTIL 4MG POR 12 TABLETAS RONOVA</t>
  </si>
  <si>
    <t>TRACTIL 4MG X 1 AMPOLLA</t>
  </si>
  <si>
    <t>TRACTIL 4MG X 2 AMPOLLAS</t>
  </si>
  <si>
    <t>tradol50 mg x 10</t>
  </si>
  <si>
    <t>TRAFLAN  FORTE GEL  20 G</t>
  </si>
  <si>
    <t>TRAFLAN 1G/12ML</t>
  </si>
  <si>
    <t>TRAFLAN AMP</t>
  </si>
  <si>
    <t>TRAFLAN FORTE ATOMIZADO</t>
  </si>
  <si>
    <t>TRAFLAN I AMPOLLA 1 G / 2 ML</t>
  </si>
  <si>
    <t>tragedia telefonica</t>
  </si>
  <si>
    <t>TRALEN  SOLUCION</t>
  </si>
  <si>
    <t>TRALEN  SOLUCION PARA LAS UÑAS 28% 10ML</t>
  </si>
  <si>
    <t>TRALEN 1% LOCION PFIZER</t>
  </si>
  <si>
    <t>TRALEN CREMA 20G</t>
  </si>
  <si>
    <t>TRAMADOL 100MG  2  AMPOLLAS</t>
  </si>
  <si>
    <t>TRAMADOL 100mg *20</t>
  </si>
  <si>
    <t>TRAMADOL 100mg AMP</t>
  </si>
  <si>
    <t>TRAMADOL 50 MG</t>
  </si>
  <si>
    <t>TRAMADOL 50 MG X 2 ML</t>
  </si>
  <si>
    <t>TRAMADOL CLORHIDRATO</t>
  </si>
  <si>
    <t>TRAMADOL CLORHIDRATO 100MG X 2 ML</t>
  </si>
  <si>
    <t>TRAMAL  100MG X 2 AMPOLLAS I.M O I.V</t>
  </si>
  <si>
    <t>TRAMAL 100 MG / 2 ML X 5 AMPOLLA</t>
  </si>
  <si>
    <t>TRAMAL 100 MG / ML I.M O I.V</t>
  </si>
  <si>
    <t>TRAMAL 50 MG / ML I.M O I.V</t>
  </si>
  <si>
    <t>tramal 50 mg x 10</t>
  </si>
  <si>
    <t>TRAMAL 50MG / 2 ML X 5 AMPOLLA</t>
  </si>
  <si>
    <t>TRAMAL 50MG 2AMP</t>
  </si>
  <si>
    <t>TRAMAL GOTAS</t>
  </si>
  <si>
    <t>TRAMAL LONG 150MG 10TABLETAS</t>
  </si>
  <si>
    <t>TRAMAL LONG 20TAB</t>
  </si>
  <si>
    <t>TRAMAL LONG X 20</t>
  </si>
  <si>
    <t>TRAMAL SOLUCION GOTAS</t>
  </si>
  <si>
    <t>TRAMAL X 20 CAPSULAS</t>
  </si>
  <si>
    <t>TRAMINAL 100 MG X 30</t>
  </si>
  <si>
    <t>TRAMINAL 25 MG X 30</t>
  </si>
  <si>
    <t>TRAMINAL 50MG X 30</t>
  </si>
  <si>
    <t>TRAMPA DE LUKEN</t>
  </si>
  <si>
    <t>TRANGOREX 200MG 10 COMP LABO SANOFI</t>
  </si>
  <si>
    <t>TRANGOREX 200MG 20 COMP LABO SANOFI</t>
  </si>
  <si>
    <t>TRANGOREX X 6 AMPOLLAS 150MG/3ML CADA 1</t>
  </si>
  <si>
    <t>TRANSMIN UNGUENTO 45G.</t>
  </si>
  <si>
    <t>TRANSPORE  1*10</t>
  </si>
  <si>
    <t>TRANSPORE 2*10</t>
  </si>
  <si>
    <t>TRANSPORE 3*10</t>
  </si>
  <si>
    <t>TRANXEN 10MG 30CAP</t>
  </si>
  <si>
    <t>TRANXEN 15 MG 30 CAPSULA</t>
  </si>
  <si>
    <t>TRANXEN 5MG 30CAP</t>
  </si>
  <si>
    <t>TRASPORE 2 IN X 10 YD</t>
  </si>
  <si>
    <t>TRASPORE 2.5 CM X 9.1 M</t>
  </si>
  <si>
    <t>TRATAMIENTO CAPILAR CON PLACENTA ROLDA</t>
  </si>
  <si>
    <t>TRAUMAPLANT CREMA 25G</t>
  </si>
  <si>
    <t>TRAUMEEL 30 ML GOTAS HOMEOPATHIC</t>
  </si>
  <si>
    <t>TRAUMEEL 30ML GOTAS</t>
  </si>
  <si>
    <t>TRAUMEELs UNGUENTO</t>
  </si>
  <si>
    <t>TRAUMEELS X 50 COMP</t>
  </si>
  <si>
    <t>TRAVATAN 2.5 ML SOLUCION OFTALMICA</t>
  </si>
  <si>
    <t>TRAVATAN SOLUCION OFTALMICAS 2.5ML</t>
  </si>
  <si>
    <t>TRAVEGET  30 GARGEAS</t>
  </si>
  <si>
    <t>TRAYENTA 5 MG  X 30</t>
  </si>
  <si>
    <t>TRAZIDEX  GOTA</t>
  </si>
  <si>
    <t>TRAZIDEX  GOTA  OFTALMICA</t>
  </si>
  <si>
    <t>TRAZIDEX UNGUENTO 15G LABORA SOPHIA</t>
  </si>
  <si>
    <t>TRAZIL OFTENO SOLUCION LABORA SOPHIA</t>
  </si>
  <si>
    <t>TRAZINAC SOLUCION OFTALMICA</t>
  </si>
  <si>
    <t>TREGINSENG *30CAPS</t>
  </si>
  <si>
    <t>Trementina  De  Pino</t>
  </si>
  <si>
    <t>TREMENTINA DE PINO</t>
  </si>
  <si>
    <t>trementina de pino</t>
  </si>
  <si>
    <t>TREMESAL  100MG POR 10 TABLETAS</t>
  </si>
  <si>
    <t>TREMESAL 200MG 10 TABLETAS LABO GRUNENTH</t>
  </si>
  <si>
    <t>TRENTAL 300GR/15ML</t>
  </si>
  <si>
    <t>TRENTAL 400MG *20</t>
  </si>
  <si>
    <t>TRENTAL 400MG 24 GRAGEAS LABO AVENTIS</t>
  </si>
  <si>
    <t>TRENTAL600 MG 20TABLETAS LABO AVENTIS</t>
  </si>
  <si>
    <t>TRETINAX 0,05 CREMA</t>
  </si>
  <si>
    <t>TRETINAX 0,05% JALEA 15G</t>
  </si>
  <si>
    <t>TRETINAX 0,10 % CREMA  15G</t>
  </si>
  <si>
    <t>TRETINAX 15G</t>
  </si>
  <si>
    <t>TRI - BRAN X 100</t>
  </si>
  <si>
    <t>TRI - REGOL X 21 TAB</t>
  </si>
  <si>
    <t>TRI B . B GEL HIDRATANTE CON REPELENTE O</t>
  </si>
  <si>
    <t>TRI- LUMA  CREMA  TOPICA</t>
  </si>
  <si>
    <t>TRICORT CREMA 20 G</t>
  </si>
  <si>
    <t>TRIDENT *5 FC</t>
  </si>
  <si>
    <t>TRIDENT 18´`S</t>
  </si>
  <si>
    <t>trident 3 piesas</t>
  </si>
  <si>
    <t>TRIDENT 30.6gr MENTA</t>
  </si>
  <si>
    <t>TRIDENT 30.6gr SANDIA</t>
  </si>
  <si>
    <t>TRIDENT 8.5gr FRESH MENT</t>
  </si>
  <si>
    <t>TRIDENT CANELA</t>
  </si>
  <si>
    <t>TRIDENT FRESA</t>
  </si>
  <si>
    <t>TRIDENT FRESA 8,5gr</t>
  </si>
  <si>
    <t>TRIDENT FRESH EUCA</t>
  </si>
  <si>
    <t>TRIDENT FREST</t>
  </si>
  <si>
    <t>TRIDENT MANDARINA</t>
  </si>
  <si>
    <t>TRIDENT MANZANA COOL</t>
  </si>
  <si>
    <t>TRIDENT MENT</t>
  </si>
  <si>
    <t>TRIDENT MENTA</t>
  </si>
  <si>
    <t>TRIDENT MENTA FRESH</t>
  </si>
  <si>
    <t>TRIDENT Menta fresh</t>
  </si>
  <si>
    <t>TRIDENT MENTAL</t>
  </si>
  <si>
    <t>TRIDENT MINI FRESH</t>
  </si>
  <si>
    <t>TRIDENT MORA</t>
  </si>
  <si>
    <t>TRIDENT MORA AZUL</t>
  </si>
  <si>
    <t>TRIDENT PIÑA 8.5g</t>
  </si>
  <si>
    <t>TRIDENT SAND</t>
  </si>
  <si>
    <t>TRIDENT SANDIA</t>
  </si>
  <si>
    <t>TRIDENT SPLASH  FRESA CON LIMON</t>
  </si>
  <si>
    <t>TRIDENT SPLASH  MENTA CON VAINILLA</t>
  </si>
  <si>
    <t>TRIDENT SPLASH FRESA</t>
  </si>
  <si>
    <t>TRIDENT SPLASH MANZANA</t>
  </si>
  <si>
    <t>TRIDENT SPLASH MANZANA FRAN</t>
  </si>
  <si>
    <t>TRIDENT SPLASH MENTA</t>
  </si>
  <si>
    <t>TRIDENT SPLASH YERBABUENA</t>
  </si>
  <si>
    <t>TRIDENT SPLASHING 18</t>
  </si>
  <si>
    <t>TRIDENT TOTAL MENTA</t>
  </si>
  <si>
    <t>TRIDENT TOTAL MORA AZUL</t>
  </si>
  <si>
    <t>TRIDENT TOTAL YERBABUENA</t>
  </si>
  <si>
    <t>TRIDENT TROP</t>
  </si>
  <si>
    <t>TRIDENT VERANO TROPICAL</t>
  </si>
  <si>
    <t>trident white  fresa x 6 tab</t>
  </si>
  <si>
    <t>TRIDENT WHITE FRESA 9 PASTILLAS</t>
  </si>
  <si>
    <t>TRIDENT WHITE MENTA 9 PASTILLAS</t>
  </si>
  <si>
    <t>TRIDENT WHITE X 6 PASTILLAS YERBABUENA</t>
  </si>
  <si>
    <t>TRIDENT WHITE YERBABUENA</t>
  </si>
  <si>
    <t>TRIDENT YERBABUENA</t>
  </si>
  <si>
    <t>TRIDENT YRBAB</t>
  </si>
  <si>
    <t>TRIDENY MINI PASTILLA</t>
  </si>
  <si>
    <t>TRIDENY MINI PASTILLA CANELA</t>
  </si>
  <si>
    <t>TRIDERM CREMA 15G</t>
  </si>
  <si>
    <t>TRIDESILON CREMA 20G</t>
  </si>
  <si>
    <t>TRIDETARMON CREMA 15G</t>
  </si>
  <si>
    <t>TRIFLO      INCENTIVE   DEEP</t>
  </si>
  <si>
    <t>TRIFLO II</t>
  </si>
  <si>
    <t>TRIFLON INCEN / PULMONAL</t>
  </si>
  <si>
    <t>TRIFLON RESPIRADOR</t>
  </si>
  <si>
    <t>triflox</t>
  </si>
  <si>
    <t>TRIGLIVAL 10 MG X 30 TAB</t>
  </si>
  <si>
    <t>TRIGLIVAL 40 MG X 30</t>
  </si>
  <si>
    <t>TRILEPTAL 300MG 20 COMP LABO NOVARTIS</t>
  </si>
  <si>
    <t>TRILEPTAL 600MG 10 COMP LABO NOVARTIS</t>
  </si>
  <si>
    <t>TRILEPTAL SUSP. 100 CC.</t>
  </si>
  <si>
    <t>TRIMEBUTINA 200 MG X 30 TAB</t>
  </si>
  <si>
    <t>TRIMEBUTINA 200MG 20 TABLE LABO ELTER</t>
  </si>
  <si>
    <t>TRIMESUL 80 MG - 400 MG</t>
  </si>
  <si>
    <t>TRIMETOPIM SULFAMETOXAZOL SUSP ELTER</t>
  </si>
  <si>
    <t>TRIMETOPRIM + SULFAMETOXAZOL 80 MG - 40</t>
  </si>
  <si>
    <t>TRIMETOPRIM SULFAMETOXAZOL 40 MG - 200</t>
  </si>
  <si>
    <t>TRIMETOPRIM-S VP 60CC.</t>
  </si>
  <si>
    <t>TRIMETOPRIM-SULFA 80-400MG 20 COM ELTER</t>
  </si>
  <si>
    <t>trimetoprin sulfametoxazol  200 mg</t>
  </si>
  <si>
    <t>TRIMETROPIM SULFAMETOXAZOL</t>
  </si>
  <si>
    <t>TRIMETROPIN 800MG 20 TABLE LABO CALOX</t>
  </si>
  <si>
    <t>TRIMETROPRIM SULFAMETOXAZOL 80- 400 /5</t>
  </si>
  <si>
    <t>TRIMETROPRIM SULFAMETOXAZOL 80MG 10TAB</t>
  </si>
  <si>
    <t>TRIMETROPRIN SULFAMETOXAZOL 80 MG - 400</t>
  </si>
  <si>
    <t>Trimoxal  250/5ml</t>
  </si>
  <si>
    <t>TRIMOXAL 250MG 90ML SUSPENSION</t>
  </si>
  <si>
    <t>TRIMOXAL 500MG 12 TABLE LABO ELMOR</t>
  </si>
  <si>
    <t>TRIMOXAL 500MG 6 TABLETAS LABO ELMOR</t>
  </si>
  <si>
    <t>TRIMOXAL 500MG 6TAB</t>
  </si>
  <si>
    <t>TRIMOXAL 500MG X 24 CAPSULAS</t>
  </si>
  <si>
    <t>TRIMOXAL SUSP. 250 MG. 45CC</t>
  </si>
  <si>
    <t>TRINAP 300MG X 60 CAPSULAS</t>
  </si>
  <si>
    <t>TRINORDIOL 21 GRAGEAS LABO WYETH</t>
  </si>
  <si>
    <t>TRIPACK HUGFIES ACTIVE SEC M</t>
  </si>
  <si>
    <t>TRIPLE AA GP ULTRA</t>
  </si>
  <si>
    <t>TRIPLE AAA SUPER ALKALINE</t>
  </si>
  <si>
    <t>TRIPLE FLEX x 50 CAPSULAS</t>
  </si>
  <si>
    <t>TRIPLE PLAY 25 GR</t>
  </si>
  <si>
    <t>TRIPLE PLAY FAMILIAR</t>
  </si>
  <si>
    <t>TRIPUR 20 COMP LABO GALENO</t>
  </si>
  <si>
    <t>TRIPUR SUSP. 100 CC.</t>
  </si>
  <si>
    <t>TRIQUILAR 21 GRAGEAS LABO SCHERING</t>
  </si>
  <si>
    <t>TRIQUILAR GRAGEAS</t>
  </si>
  <si>
    <t>Triquilax  21 Grageas</t>
  </si>
  <si>
    <t>TRI-REGOL 21 TABLE LABO PG</t>
  </si>
  <si>
    <t>TRITTICO 100MG X 30 TAB</t>
  </si>
  <si>
    <t>TRITTICO 50mg</t>
  </si>
  <si>
    <t>TRIVASTAL 50MG 15 GRAGEAS LABO SELVIER</t>
  </si>
  <si>
    <t>TRIVEL X 5 AMPOLLA</t>
  </si>
  <si>
    <t>TRIVISOL GOTAS  30ML MEAD JOHNSON</t>
  </si>
  <si>
    <t>TRIX - O - TEN BAÑO DE CREMA</t>
  </si>
  <si>
    <t>TRIX-O-TEN MASC</t>
  </si>
  <si>
    <t>TROBICIN 2G AMPOLLAS</t>
  </si>
  <si>
    <t>TROCINETA JACKS 42 GR</t>
  </si>
  <si>
    <t>TROLAM 20 MG X 20 COMP</t>
  </si>
  <si>
    <t>TROP SH AGUACT 460ml</t>
  </si>
  <si>
    <t>TROPIC SH FRESA</t>
  </si>
  <si>
    <t>TROPICAL NUTRIDERM CREMA CORPORAL</t>
  </si>
  <si>
    <t>TROPICAL SH 460ml</t>
  </si>
  <si>
    <t>TROPOCER 10MG/50ML</t>
  </si>
  <si>
    <t>TROPOCER 120MG 10 COMP LABO LETI</t>
  </si>
  <si>
    <t>TROPOCER 120MG 30 COMP LABO LETI</t>
  </si>
  <si>
    <t>TROPOCER 2% NIMODIPINA GOTAS LAB LETI</t>
  </si>
  <si>
    <t>TROPOCER 40MG 20COMP LABO LETI</t>
  </si>
  <si>
    <t>TROPOCER 40MG 40 COMP LABO LETI</t>
  </si>
  <si>
    <t>TROPOCER 90MG POR 10 COMPRIMIDOS</t>
  </si>
  <si>
    <t>tropocer A . P  90 MG X 12</t>
  </si>
  <si>
    <t>tropocer a. p  90 mg x 20 comp</t>
  </si>
  <si>
    <t>tropocer a. p 90 mg x 6</t>
  </si>
  <si>
    <t>TROPOCER A. P. 120 MG X 12 COMP</t>
  </si>
  <si>
    <t>TROPOCER A. P. 120 MG X 20</t>
  </si>
  <si>
    <t>TROPOCER A.P x 6 COMPRIMIDOS</t>
  </si>
  <si>
    <t>TROPOCER A.P. 90MG</t>
  </si>
  <si>
    <t>TROZIMID 500MG X 5</t>
  </si>
  <si>
    <t>TRU- ICE  ACU- LIVE</t>
  </si>
  <si>
    <t>TRU-CUT 14G X 15cm</t>
  </si>
  <si>
    <t>TRULULU GOMITAS</t>
  </si>
  <si>
    <t>TRULULU GOMITAS 35gr</t>
  </si>
  <si>
    <t>TRULULU GRAN PRIX 12 GR</t>
  </si>
  <si>
    <t>TRULULU KOLITAS</t>
  </si>
  <si>
    <t>TRULY BEARS</t>
  </si>
  <si>
    <t>TRULY GOMAS RELLENAS</t>
  </si>
  <si>
    <t>TRULY RABBITS</t>
  </si>
  <si>
    <t>TRUSOPT 2% SOLU OFTALMICA LAB MERCK</t>
  </si>
  <si>
    <t>TRUVIA 280gr</t>
  </si>
  <si>
    <t>TRUVIA X 40 SOBRE</t>
  </si>
  <si>
    <t>TRUVIA X 400 SOBRES</t>
  </si>
  <si>
    <t>TRUVIA X 80 SOBRES</t>
  </si>
  <si>
    <t>TRY - DENT CEPILLOS DENTAL</t>
  </si>
  <si>
    <t>tryptanol  25 mg  x 30</t>
  </si>
  <si>
    <t>TRYPTANOL 25MG 25 TAB MERCK</t>
  </si>
  <si>
    <t>TUBITO AREQUIPE 35G</t>
  </si>
  <si>
    <t>TUBITO CHOCOLATE Y AVELLANAS  35G</t>
  </si>
  <si>
    <t>tubo conductivo 3 metros</t>
  </si>
  <si>
    <t>TUBO DE ALIMENTACION 12</t>
  </si>
  <si>
    <t>TUBO DE GOMA  15 METROS</t>
  </si>
  <si>
    <t>TUBO GOMA LATEX</t>
  </si>
  <si>
    <t>TUBO GOMA LATEX NATURAL</t>
  </si>
  <si>
    <t>TULI.S</t>
  </si>
  <si>
    <t>TULIP LATEX CONDONES</t>
  </si>
  <si>
    <t>TULIPAN GEL CARAMELO Y CAFE</t>
  </si>
  <si>
    <t>TULIPAN GEL CHOCOLATE Y MENTA</t>
  </si>
  <si>
    <t>TUMBA BARRIGA X 50 CAP</t>
  </si>
  <si>
    <t>TUMETIL 200MG 20 CAPSULAS LABO BOEHRING</t>
  </si>
  <si>
    <t>TUMORAN 700 ML</t>
  </si>
  <si>
    <t>TUMS  500 MG</t>
  </si>
  <si>
    <t>TUMS  ANTIACIDO</t>
  </si>
  <si>
    <t>TUMS 3ROLLOS 12TABLETAS 500MG HIERBA BUE</t>
  </si>
  <si>
    <t>Tums Antiacido</t>
  </si>
  <si>
    <t>TUMS HIERBABUENA</t>
  </si>
  <si>
    <t>TUMS MASTICABLES</t>
  </si>
  <si>
    <t>TUMS MASTICABLES DE SABORES</t>
  </si>
  <si>
    <t>TUMS PLUS 48tab</t>
  </si>
  <si>
    <t>TUMS PLUS 750 MG</t>
  </si>
  <si>
    <t>TUMS SABORES SURTIDOS</t>
  </si>
  <si>
    <t>TUMS X 75 TAB H.BUENA</t>
  </si>
  <si>
    <t>TUMS X 75 TAB. SURTIDAS</t>
  </si>
  <si>
    <t>TURRON</t>
  </si>
  <si>
    <t>TURRON DE MANI</t>
  </si>
  <si>
    <t>TWISTOS BAGUETTINI</t>
  </si>
  <si>
    <t>TWISTOS CAPRESA</t>
  </si>
  <si>
    <t>TWISTOS DULCES</t>
  </si>
  <si>
    <t>TWISTOS MINI JAH</t>
  </si>
  <si>
    <t>TWISTOS MINI Q B</t>
  </si>
  <si>
    <t>TWISTOS MINI T Y O</t>
  </si>
  <si>
    <t>TWISTOS OND AZUL 90g</t>
  </si>
  <si>
    <t>TWISTOS TOMAT OLIV</t>
  </si>
  <si>
    <t>TWISTOS TOSTADAS</t>
  </si>
  <si>
    <t>tyby gotas</t>
  </si>
  <si>
    <t>TYFLON 500 MG X 6 TAB</t>
  </si>
  <si>
    <t>TYFLOX 500 MG X 6 TAB</t>
  </si>
  <si>
    <t>TYLENOL 500mg</t>
  </si>
  <si>
    <t>TYLENOL 500MG 24 COMP LABO JONSON</t>
  </si>
  <si>
    <t>TYLENOL 500MG X 24 COMPRIMIDOS</t>
  </si>
  <si>
    <t>TYLEX 750 MG</t>
  </si>
  <si>
    <t>TYLEX 750MG X 20TABLETAS</t>
  </si>
  <si>
    <t>TYLLENOL GOTAS 80MG/0.8ML JOHSON</t>
  </si>
  <si>
    <t>U;A  DEL  DIABLO  60CAPS 500MG</t>
  </si>
  <si>
    <t>U;A DE GATO ARCO IRIS 45 CAPSULAS</t>
  </si>
  <si>
    <t>UDOX 75 MG X10</t>
  </si>
  <si>
    <t>UHU COLA UNIVERSAL</t>
  </si>
  <si>
    <t>ULCENOL 20 MG X 30</t>
  </si>
  <si>
    <t>ULCENOL 20MG 10TAB ELMOR</t>
  </si>
  <si>
    <t>ULCENOL 40 MG X20</t>
  </si>
  <si>
    <t>ULCENOL 40MG 10 TABLE LABO ELMOR</t>
  </si>
  <si>
    <t>ULCENOL DE 20 MG / 20 TAB</t>
  </si>
  <si>
    <t>ULCIRAM 1G 40 TABLE LABO VARGAS</t>
  </si>
  <si>
    <t>ULCIRAM SUSPENSION 120ML</t>
  </si>
  <si>
    <t>ULCON 1G 40 TABLE LABO GRUPO FARMA</t>
  </si>
  <si>
    <t>ULCON SUSP. 120 CC.</t>
  </si>
  <si>
    <t>ulgarin 20 mg x 14</t>
  </si>
  <si>
    <t>ULGARIN 20 MG X 30 CAP</t>
  </si>
  <si>
    <t>ULGARIN 20 MG X28</t>
  </si>
  <si>
    <t>ulgarin 40 mg x 14 cap</t>
  </si>
  <si>
    <t>ULGARIN 40 MG X 32</t>
  </si>
  <si>
    <t>ULGARIN 40 X 30 CAP</t>
  </si>
  <si>
    <t>ULPRATOP 20 MG X 7 TAB</t>
  </si>
  <si>
    <t>ULPRATOP 40 MG X 7</t>
  </si>
  <si>
    <t>0000000U'0001</t>
  </si>
  <si>
    <t>ULTIDE 150MG 16 TABLETAS</t>
  </si>
  <si>
    <t>0000000U-0001</t>
  </si>
  <si>
    <t>ULTRA  COREGA  CREMA  DENTAL</t>
  </si>
  <si>
    <t>ULTRACET 10COMP. JANSSEN-CILAG</t>
  </si>
  <si>
    <t>ULTRACET 20 COMP 325 MG</t>
  </si>
  <si>
    <t>ULTRAFEN FORTE  X10 CAP</t>
  </si>
  <si>
    <t>ULTRAFEN FORTE 650 MG X 10 CAP</t>
  </si>
  <si>
    <t>ULTRAFEN FORTE 650 MG X 25 BLISTER</t>
  </si>
  <si>
    <t>ULTRAFEN FORTE 650mg</t>
  </si>
  <si>
    <t>ULTRAFEN FORTE X 20 CAPSULAS</t>
  </si>
  <si>
    <t>ULTRAFEN gotas 30ml</t>
  </si>
  <si>
    <t>ULTRASKIN CREMA 30 FPS</t>
  </si>
  <si>
    <t>ULTRASKIN GEL FPS 30 PROTECTOR SOLAR</t>
  </si>
  <si>
    <t>UMBRELLA  EMULSION  KIDS 120G</t>
  </si>
  <si>
    <t>UMBRELLA CREMA 30SPF 60G</t>
  </si>
  <si>
    <t>UMBRELLA GEL 60G 30 SPF</t>
  </si>
  <si>
    <t>UMBRELLA KIDS  EMULSION</t>
  </si>
  <si>
    <t>UMBRELLA PLUS SPRAY 30SPF 120G</t>
  </si>
  <si>
    <t>UMBRELLA WATER PROOF  225 ML</t>
  </si>
  <si>
    <t>UNA DE GATO + CARTILAGO DE TIBURON</t>
  </si>
  <si>
    <t>UNACILYN 1.5 G</t>
  </si>
  <si>
    <t>UNASYN 0.75G AMP.</t>
  </si>
  <si>
    <t>UNASYN 1.5G AMPOLLAS</t>
  </si>
  <si>
    <t>UNASYN 125MG/5ML SUSPENSION 75ML</t>
  </si>
  <si>
    <t>UNASYN 1G - 2 G</t>
  </si>
  <si>
    <t>0000000U'0004</t>
  </si>
  <si>
    <t>UNASYN 250MG/5ML</t>
  </si>
  <si>
    <t>0000000U-0004</t>
  </si>
  <si>
    <t>UNASYN 375 MG 8 TAB</t>
  </si>
  <si>
    <t>UNASYN 375MG 14 TABLE LABO PFIZER</t>
  </si>
  <si>
    <t>UNASYN 375MG 8 TABLE LABO PFIZER</t>
  </si>
  <si>
    <t>UNASYN 750 MG 14 TAB PFIZER</t>
  </si>
  <si>
    <t>UNASYN 750MG 8TAB</t>
  </si>
  <si>
    <t>UNASYN SUSP 500MG/5ML *120ML</t>
  </si>
  <si>
    <t>UNASYN SUSP 500MG/5ML *75</t>
  </si>
  <si>
    <t>UNASYN SUSP. 250MG. 75CC.</t>
  </si>
  <si>
    <t>UNDERWOOD JAMON ENDIABLADO</t>
  </si>
  <si>
    <t>UNGÚENTO ARTICULAR EHRLICH</t>
  </si>
  <si>
    <t>UNIBASE 1000 G</t>
  </si>
  <si>
    <t>UNIC SOLUCION</t>
  </si>
  <si>
    <t>UNICAP 30 TABLETAS LABO PHARMACIA</t>
  </si>
  <si>
    <t>UNICAP JARABE PEDIATRICO</t>
  </si>
  <si>
    <t>unicap pediatrico jarabe</t>
  </si>
  <si>
    <t>UNICAP X 30 TAB</t>
  </si>
  <si>
    <t>UNICLAR 60 DOSIS 50MCG/DOSIS SHERING</t>
  </si>
  <si>
    <t>UNICLAR SUSPENCION PARA INHALADOR SHERIN</t>
  </si>
  <si>
    <t>UNIDAZOL 2 G X 1 SOBRE</t>
  </si>
  <si>
    <t>UNIDAZOL 250 MG X 3 SOBRES</t>
  </si>
  <si>
    <t>UNIDAZOL 250MG 3 SOBRES LABO ZUOZ</t>
  </si>
  <si>
    <t>UNIDAZOL 2G 1 SOBRE LABO ZUOZ</t>
  </si>
  <si>
    <t>UNIDAZOL 500MG 1 SOBRE LABO ZUOZ</t>
  </si>
  <si>
    <t>UNIDAZOL 500MG X 1 SOBRE</t>
  </si>
  <si>
    <t>0000000U'0002</t>
  </si>
  <si>
    <t>UNIKUM 12 TABLETAS</t>
  </si>
  <si>
    <t>0000000U-0002</t>
  </si>
  <si>
    <t>0000000U'0006</t>
  </si>
  <si>
    <t>UÑA DE ANGEL UÑA DE DIOS</t>
  </si>
  <si>
    <t>0000000U-0006</t>
  </si>
  <si>
    <t>UÑA DE GATO</t>
  </si>
  <si>
    <t>UÑA DE GATO 100 % DEPURATIVO</t>
  </si>
  <si>
    <t>UÑA DE GATO 450/CAP NATURE  SUN SHINE</t>
  </si>
  <si>
    <t>UÑA DE GATO X 100 CAPSULAS ADAPTOG</t>
  </si>
  <si>
    <t>uña de gato x 50 cap</t>
  </si>
  <si>
    <t>uñas postizas</t>
  </si>
  <si>
    <t>URAPLEX 20mg</t>
  </si>
  <si>
    <t>0000000U-0005</t>
  </si>
  <si>
    <t>URASETINE</t>
  </si>
  <si>
    <t>urasetine artritismo 80 g</t>
  </si>
  <si>
    <t>0000000U'0003</t>
  </si>
  <si>
    <t>UREA</t>
  </si>
  <si>
    <t>0000000U-0007</t>
  </si>
  <si>
    <t>0000000U-0003</t>
  </si>
  <si>
    <t>UREADERM  LACTATO  LOCION  225G</t>
  </si>
  <si>
    <t>URICRIM  CREMA 85G</t>
  </si>
  <si>
    <t>URINOZINC X 78CAP</t>
  </si>
  <si>
    <t>URIPIEDRA</t>
  </si>
  <si>
    <t>URISALIC CREMA 20G</t>
  </si>
  <si>
    <t>URISALIC LOCION 15CM</t>
  </si>
  <si>
    <t>URISAN 45 CAPSULA ARCO IRIS</t>
  </si>
  <si>
    <t>URISAN X 90 CAP</t>
  </si>
  <si>
    <t>URO- FUNDA</t>
  </si>
  <si>
    <t>UROCIT X 100 TAB</t>
  </si>
  <si>
    <t>URODANTINA 50 MG X 40</t>
  </si>
  <si>
    <t>UROMIRON 26 % SOLUCION INYECTABLE</t>
  </si>
  <si>
    <t>UROMIRON 65% 12G  SCHERING</t>
  </si>
  <si>
    <t>UROMUNAL 6 MG X 15 CAP</t>
  </si>
  <si>
    <t>UROMUNAL 6MG 30 CAPS LABO LETI</t>
  </si>
  <si>
    <t>0000000E'0021</t>
  </si>
  <si>
    <t>USERINA</t>
  </si>
  <si>
    <t>UTROGESTAN 100 MG X 30 CAP</t>
  </si>
  <si>
    <t>UTROGESTAN 100MG 15 CAP LABO BIOGALENIC</t>
  </si>
  <si>
    <t>UTROGESTAN 200MG X 15 CAP</t>
  </si>
  <si>
    <t>Uva Golden 355ml</t>
  </si>
  <si>
    <t>UVAGEN 375MG 30 CAPSULAS LABO MEDIFHARM</t>
  </si>
  <si>
    <t>UVEIL - PS  CREMA  60 G</t>
  </si>
  <si>
    <t>UVEIL-PS TONO OSCURO CREMA 60G</t>
  </si>
  <si>
    <t>VADIRAL 500 MG X 10</t>
  </si>
  <si>
    <t>VADIRAL 500 MG X 42</t>
  </si>
  <si>
    <t>VAGIFEM 25 MCG X 15 COMP</t>
  </si>
  <si>
    <t>VAINILLINA CARIBEIN</t>
  </si>
  <si>
    <t>VAINILLINA EN POLVO</t>
  </si>
  <si>
    <t>VAINILLINA PAPELETA</t>
  </si>
  <si>
    <t>VAL CALC-MAG-ZINC</t>
  </si>
  <si>
    <t>VAL NATURAL glucosamine y chondroitin</t>
  </si>
  <si>
    <t>VALCOTE 500MG POR 30 TABLETAS</t>
  </si>
  <si>
    <t>VALCOTE ER 250 MG X 30 TAB</t>
  </si>
  <si>
    <t>VALCOTEX 250MG POR 30 TABLETAS</t>
  </si>
  <si>
    <t>VALCOTEX ER 500MG  TABLETAS</t>
  </si>
  <si>
    <t>VALEPASS  JARABE</t>
  </si>
  <si>
    <t>VALERIA TINTURA</t>
  </si>
  <si>
    <t>0000000V-0009</t>
  </si>
  <si>
    <t>VALERIANA</t>
  </si>
  <si>
    <t>VALERIANA  ROOT  500MG  100CAP  NOW</t>
  </si>
  <si>
    <t>valeriana  x 80 cap</t>
  </si>
  <si>
    <t>VALERIANA  X 90</t>
  </si>
  <si>
    <t>VALERIANA 100 MG X 60 CAP</t>
  </si>
  <si>
    <t>VALERIANA CINFA 30GRAGEAS</t>
  </si>
  <si>
    <t>VALERIANA DE 60 ML</t>
  </si>
  <si>
    <t>VALIUM 10 MG / 2 ML  IM . IV</t>
  </si>
  <si>
    <t>VALIUM 5MG 20COM ROCHE</t>
  </si>
  <si>
    <t>Valmi  Brillo  Endurecedor De  Uñas</t>
  </si>
  <si>
    <t>VALMY   VINO TINTO ESMALTE</t>
  </si>
  <si>
    <t>VALMY  ESPACIAL ESMALTE</t>
  </si>
  <si>
    <t>VALMY  NEGRO ESMALTE</t>
  </si>
  <si>
    <t>VALMY 100CM REMOVEDOR</t>
  </si>
  <si>
    <t>VALMY BAÑ CR</t>
  </si>
  <si>
    <t>VALMY COLOR ESMALTE</t>
  </si>
  <si>
    <t>VALMY ENAMORADA ESMALTE</t>
  </si>
  <si>
    <t>VALMY ESMALTE  72</t>
  </si>
  <si>
    <t>VALMY FANTASIA ESMALTE</t>
  </si>
  <si>
    <t>VALMY FUCSIA SORPRESA ESMALTE</t>
  </si>
  <si>
    <t>VALMY GEL FIJADOR</t>
  </si>
  <si>
    <t>VALMY GEL SI ALCOHOL</t>
  </si>
  <si>
    <t>VALMY GRAFITO ESMALTE</t>
  </si>
  <si>
    <t>VALMY HECHIZO 7591949531777ESMALTE</t>
  </si>
  <si>
    <t>VALMY LIP CARE CEREZA</t>
  </si>
  <si>
    <t>VALMY LIP CARE MANDARINA</t>
  </si>
  <si>
    <t>VALMY LIP CARE ORIGINAL</t>
  </si>
  <si>
    <t>VALMY LIP CARE PIÑA COLADA</t>
  </si>
  <si>
    <t>VALMY LOCION SKIN SOLUTIONS 240 ML</t>
  </si>
  <si>
    <t>VALMY PARAISO CORALESMALTE</t>
  </si>
  <si>
    <t>VALMY PERLA ESMALTE</t>
  </si>
  <si>
    <t>VALMY PURE GLOSS</t>
  </si>
  <si>
    <t>VALMY PURE GLOSS BORA BORA</t>
  </si>
  <si>
    <t>VALMY RABIOSA ESMALTE</t>
  </si>
  <si>
    <t>VALMY REMD 100ml</t>
  </si>
  <si>
    <t>VALMY ROSA EXPLOSIVA ESMALTE</t>
  </si>
  <si>
    <t>VALMY S/ACETON 50ml</t>
  </si>
  <si>
    <t>VALMY SKIN ANTI ES</t>
  </si>
  <si>
    <t>VALMY SKIN SOLUTIONS LOCION PIEL SENCIB</t>
  </si>
  <si>
    <t>VALMY SOL DE VERANO ESMALTE</t>
  </si>
  <si>
    <t>VALMY TURQUESA ESMALTE</t>
  </si>
  <si>
    <t>VALMY VOLCANICA ESMALTE</t>
  </si>
  <si>
    <t>valpax 0.5 mg x 30 comprimidos</t>
  </si>
  <si>
    <t>VALPAX 1 MG X 30 COMP</t>
  </si>
  <si>
    <t>VALPAX 2 MG  X 30 COMP</t>
  </si>
  <si>
    <t>VALPRON 200MG/ 30 ML</t>
  </si>
  <si>
    <t>0000000V'0002</t>
  </si>
  <si>
    <t>VALPRON 260MG 30 TABLETAS</t>
  </si>
  <si>
    <t>0000000V-0002</t>
  </si>
  <si>
    <t>VALPRON 260MG 50TABLETAS</t>
  </si>
  <si>
    <t>VALPRON 500MG 60TAB GRUPO FARMA</t>
  </si>
  <si>
    <t>VALPRON 500MG TABLETAS LABO FARMA</t>
  </si>
  <si>
    <t>VALPRON JBE. 250MG. 180CC.</t>
  </si>
  <si>
    <t>VALRPON JARABE 250MG LABORA FARMA</t>
  </si>
  <si>
    <t>VALSAN 160 MG X 30</t>
  </si>
  <si>
    <t>VALSAN 160 MG X 7</t>
  </si>
  <si>
    <t>VALSAN 80 MG X 7</t>
  </si>
  <si>
    <t>VALSAN HCT 160/ 12.5 MG</t>
  </si>
  <si>
    <t>VALSAN HCT 80 / 12.5 MG</t>
  </si>
  <si>
    <t>valsan hct 80 mg / 12.5 mg</t>
  </si>
  <si>
    <t>VALSARTAN  80MG 7TAB  COMBO  GV</t>
  </si>
  <si>
    <t>VALSARTAN - HIDROCLOROTIAZIDA 160 MG -</t>
  </si>
  <si>
    <t>VALSARTAN - HIDROCLOROTIAZIDA 160/ 12.5</t>
  </si>
  <si>
    <t>VALSARTAN - HIDROCLOROTIAZIDA 80 MG - 1</t>
  </si>
  <si>
    <t>VALSARTAN + HIDROCLORATIAZIDA 160MG- 12</t>
  </si>
  <si>
    <t>VALSARTAN + HIDROCLOROATIAZIDA 80 - 12.5</t>
  </si>
  <si>
    <t>VALSARTAN + HIDROCLOROTIAZID 80 MG - 12.</t>
  </si>
  <si>
    <t>VALSARTAN 160 MG- 25</t>
  </si>
  <si>
    <t>valsartan 160 mg x 14 tab</t>
  </si>
  <si>
    <t>VALSARTAN 160 MG X 14 TAB</t>
  </si>
  <si>
    <t>VALSARTAN 160 MG X 30</t>
  </si>
  <si>
    <t>VALSARTAN 160 MG X 7</t>
  </si>
  <si>
    <t>VALSARTAN 160 MG X 7 TAB COMBO</t>
  </si>
  <si>
    <t>VALSARTAN 160 X 10</t>
  </si>
  <si>
    <t>VALSARTAN 160*7 GV</t>
  </si>
  <si>
    <t>VALSARTAN 160MG X 14</t>
  </si>
  <si>
    <t>valsartan 80 mg</t>
  </si>
  <si>
    <t>VALSARTAN 80 MG - 12.5 MG</t>
  </si>
  <si>
    <t>VALSARTAN 80 MG X 10</t>
  </si>
  <si>
    <t>VALSARTAN 80 MG X 14  TAB</t>
  </si>
  <si>
    <t>VALSARTAN 80 MG X 14 ELTER</t>
  </si>
  <si>
    <t>VALSARTAN 80 MG X 30</t>
  </si>
  <si>
    <t>VALSARTAN 80 MG X 30 OFA</t>
  </si>
  <si>
    <t>VALSARTAN 80 MG X 7</t>
  </si>
  <si>
    <t>VALSARTAN 80 MG X 7 COMP</t>
  </si>
  <si>
    <t>VALSARTAN 80mg</t>
  </si>
  <si>
    <t>VALSARTAN 80MG</t>
  </si>
  <si>
    <t>VALSARTAN 80MG  CAP LAB. RX</t>
  </si>
  <si>
    <t>VALSARTAN 80mg 14tab</t>
  </si>
  <si>
    <t>valsartan 80mg 30cap daliol</t>
  </si>
  <si>
    <t>VALSARTAN 80MG POR 7 CAPSULAS GENVEN</t>
  </si>
  <si>
    <t>VALSARTAN 80MG X 10 CAP DALIOL</t>
  </si>
  <si>
    <t>VALSARTAN 80MG*30 KMCG</t>
  </si>
  <si>
    <t>VALSARTAN 8O MG X 14</t>
  </si>
  <si>
    <t>VALSARTAN HIDROCLOROTIAZIDA 160 MG -12.</t>
  </si>
  <si>
    <t>VALSARTAN HIDROCLOROTIAZIDA 80 MG - 12.</t>
  </si>
  <si>
    <t>valsartan hidroclorotiazina  80 mg - 12</t>
  </si>
  <si>
    <t>VALSARTAN HIDROCLOROTIZIDA 80 /12.5 MG</t>
  </si>
  <si>
    <t>VALSARTAN X 7 CAPSULAS</t>
  </si>
  <si>
    <t>VALTREX 500 MG X 10</t>
  </si>
  <si>
    <t>VALTREX 500MG 10 TABLET LABO GLAXO</t>
  </si>
  <si>
    <t>VALTREX 500MG POR10 TABLETAS</t>
  </si>
  <si>
    <t>VALTRUM 250gr</t>
  </si>
  <si>
    <t>VALTRUM SANTO REMEDIO 90gr</t>
  </si>
  <si>
    <t>vanbiotic</t>
  </si>
  <si>
    <t>VANBIOTIC 500mg IV</t>
  </si>
  <si>
    <t>VANCOMICINA 1 G AMP INTRAVENOSA</t>
  </si>
  <si>
    <t>VANCOMICINA 500 MG INYECTABLE</t>
  </si>
  <si>
    <t>VANCOMICINA 500MG AMP</t>
  </si>
  <si>
    <t>VANCOMICINA 500mg AMP</t>
  </si>
  <si>
    <t>VANCOMICINA 500MG AMP.</t>
  </si>
  <si>
    <t>VANCOMICINA AMP</t>
  </si>
  <si>
    <t>VANDOL UNGUENTO 20G</t>
  </si>
  <si>
    <t>VANDOL UNGUENTO 42G</t>
  </si>
  <si>
    <t>VANISH 210 gr PLV</t>
  </si>
  <si>
    <t>VANISH BLANCOS TOTAL</t>
  </si>
  <si>
    <t>VANISH MAX 450 ML</t>
  </si>
  <si>
    <t>VANISH MAX LIQ. 900ML</t>
  </si>
  <si>
    <t>VANISH PODER</t>
  </si>
  <si>
    <t>vannair  160 / 4. 5 dosis</t>
  </si>
  <si>
    <t>vannair 80 / 4.5</t>
  </si>
  <si>
    <t>VANSAN  AMP (VANCOMICINA)</t>
  </si>
  <si>
    <t>VANZEL 10 MG X 14</t>
  </si>
  <si>
    <t>VANZEL 2,5 MG X 14</t>
  </si>
  <si>
    <t>VANZEL 5 MG X 14</t>
  </si>
  <si>
    <t>VANZEL 5 MG X 28</t>
  </si>
  <si>
    <t>VAPESIN 200MG 20 CAPSULAS LABO BOEHRINGE</t>
  </si>
  <si>
    <t>0000000V-0004</t>
  </si>
  <si>
    <t>VARAPAMIL 8MG 20 COMPRIMIDOS</t>
  </si>
  <si>
    <t>VARGINKO</t>
  </si>
  <si>
    <t>VARGINKO 40MG X 30 CAPSULAS</t>
  </si>
  <si>
    <t>VARICAPS X 45 CAP</t>
  </si>
  <si>
    <t>VARIVEN 180ML</t>
  </si>
  <si>
    <t>VARTA  ALKALINE DOBLE AA</t>
  </si>
  <si>
    <t>VARTA ALKALINE 9 V</t>
  </si>
  <si>
    <t>VARTA ALKALINE TRIBLE AAA</t>
  </si>
  <si>
    <t>VARTALON  DUO  15  SOBRES</t>
  </si>
  <si>
    <t>VARTALON 15G 15SOBRES NOLVER</t>
  </si>
  <si>
    <t>vartalon duo x 30 sobres</t>
  </si>
  <si>
    <t>VASARTAN 160 MG X 7 TAB</t>
  </si>
  <si>
    <t>vasarten 160 mg x 14</t>
  </si>
  <si>
    <t>VASATEN 160MG 14N TABLETAS LABO LETI</t>
  </si>
  <si>
    <t>VASATEN 40mg 14com</t>
  </si>
  <si>
    <t>VASATEN 80 MG  X 7</t>
  </si>
  <si>
    <t>VASATEN 80 MG X 7 CAPSULAS</t>
  </si>
  <si>
    <t>VASATEN 80 X 14</t>
  </si>
  <si>
    <t>VASATEN 80MG 14 CAPSULAS LABO LETI</t>
  </si>
  <si>
    <t>VASATEN 80MG POR 7 COMPRIMIDOS</t>
  </si>
  <si>
    <t>VASATEN HCT  80MG/12,5 MG X 14 COMP</t>
  </si>
  <si>
    <t>VASATEN HCT 160/12.5*14</t>
  </si>
  <si>
    <t>VASATEN HCT 80MG/12,5MG X 14 COMPRI</t>
  </si>
  <si>
    <t>VASELINA</t>
  </si>
  <si>
    <t>Vaselina  100% PURO</t>
  </si>
  <si>
    <t>VASELINA  CRISTALINA</t>
  </si>
  <si>
    <t>VASELINA  JOHNSONS  50G</t>
  </si>
  <si>
    <t>VASELINA 100 G</t>
  </si>
  <si>
    <t>VASELINA 100G JOHNSONS</t>
  </si>
  <si>
    <t>VASELINA 120G</t>
  </si>
  <si>
    <t>vaselina 25g</t>
  </si>
  <si>
    <t>VASELINA 30 G</t>
  </si>
  <si>
    <t>VASELINA 30 GR LA ORIGINAL</t>
  </si>
  <si>
    <t>VASELINA 30G</t>
  </si>
  <si>
    <t>VASELINA 30GM KIMICEG</t>
  </si>
  <si>
    <t>VASELINA 30gr REC</t>
  </si>
  <si>
    <t>VASELINA 45gr</t>
  </si>
  <si>
    <t>VASELINA 60 G</t>
  </si>
  <si>
    <t>vaselina 85 g</t>
  </si>
  <si>
    <t>VASELINA 90 G</t>
  </si>
  <si>
    <t>VASELINA 90G</t>
  </si>
  <si>
    <t>VASELINA 90gr</t>
  </si>
  <si>
    <t>VASELINA 90gr SABILA</t>
  </si>
  <si>
    <t>VASELINA BEBE CERO</t>
  </si>
  <si>
    <t>vaselina cherry protector labiar</t>
  </si>
  <si>
    <t>VASELINA CHICCO 100 G</t>
  </si>
  <si>
    <t>VASELINA CON SABILA</t>
  </si>
  <si>
    <t>VASELINA CON SABILA FRESH GNES</t>
  </si>
  <si>
    <t>VASELINA CON SABILA FRESH GNES 60g.</t>
  </si>
  <si>
    <t>VASELINA CON SABILA SRINY</t>
  </si>
  <si>
    <t>VASELINA CRISTAL FRAGANCIA DE BEBE</t>
  </si>
  <si>
    <t>VASELINA DE 50G</t>
  </si>
  <si>
    <t>VASELINA DE ROLDA SABILA Y VITAMINA E</t>
  </si>
  <si>
    <t>VASELINA FOQUITA NATURAL 50g</t>
  </si>
  <si>
    <t>VASELINA FOQUITA SABILA 50g</t>
  </si>
  <si>
    <t>VASELINA KILO</t>
  </si>
  <si>
    <t>VASELINA LOONEY TUNES</t>
  </si>
  <si>
    <t>VASELINA MELODY CON SABILA Y VITAMINA E</t>
  </si>
  <si>
    <t>VASELINA NATURAL 100G SOMA</t>
  </si>
  <si>
    <t>VASELINA PETROLATO PURO 50 G</t>
  </si>
  <si>
    <t>VASELINA RIGA 30G</t>
  </si>
  <si>
    <t>vaselina riga 60g</t>
  </si>
  <si>
    <t>vaselina riga 90g</t>
  </si>
  <si>
    <t>VASELINA TARRO 90G</t>
  </si>
  <si>
    <t>VASELYNA CON MANZANILLA 100G SOMA</t>
  </si>
  <si>
    <t>VASENILLA  CAR</t>
  </si>
  <si>
    <t>VASENILLA  OSO</t>
  </si>
  <si>
    <t>VASENOL CUIDADO INTENSIVO PIEL SECA</t>
  </si>
  <si>
    <t>VASENOL CUIDADO INTENSIVO PROT SOLAR</t>
  </si>
  <si>
    <t>VASENOL FIRMEZA ACTIVA</t>
  </si>
  <si>
    <t>VASENOL FIRMEZA ACTIVA  CREMA LIQUIDA</t>
  </si>
  <si>
    <t>VASENOL HUMECTACION TOTAL</t>
  </si>
  <si>
    <t>VASENOL HUMECTACION TOTAL 400 ML</t>
  </si>
  <si>
    <t>VASENOL PIEL SECA 200 ML</t>
  </si>
  <si>
    <t>VASENOL RECUPERACION INTENSIVA  CREMA</t>
  </si>
  <si>
    <t>VASO 11 OZ MAGIC MOTION</t>
  </si>
  <si>
    <t>VASO ANTIDERRAM CON TAPA  TOMITIPI</t>
  </si>
  <si>
    <t>VASO ANTIDERRAME</t>
  </si>
  <si>
    <t>VASO ANTIDERRAME BABY COLOR</t>
  </si>
  <si>
    <t>VASO ANTIDERRAME CON TAPA Y ASA DECORAD</t>
  </si>
  <si>
    <t>VASO ANTIDERRAME PRINCESA</t>
  </si>
  <si>
    <t>VASO ANTIDERRAMEN PLAZA SESAMO</t>
  </si>
  <si>
    <t>VASO C MANGO GEN</t>
  </si>
  <si>
    <t>VASO CON AGARRADERO A PRUEBA DE DERRAM</t>
  </si>
  <si>
    <t>VASO CON ASA 260cc</t>
  </si>
  <si>
    <t>VASO CON ASA ANTIDERRAME TOMITIPI</t>
  </si>
  <si>
    <t>VASO CON BOQUILLA</t>
  </si>
  <si>
    <t>VASO CON CIERRE ESPECIAL</t>
  </si>
  <si>
    <t>VASO CON PITILLO NO - SPILL</t>
  </si>
  <si>
    <t>VASO CON PITILLO PLAZA SESAMO</t>
  </si>
  <si>
    <t>VASO DE PICO SUAVE 10 OZ</t>
  </si>
  <si>
    <t>VASO DE PICO SUAVE BABY COLOR</t>
  </si>
  <si>
    <t>VASO DE PRACTICA FARLIN</t>
  </si>
  <si>
    <t>VASO DEPORTIVO  NO DERRAMABLE</t>
  </si>
  <si>
    <t>VASO DEPORTIVO BABYCOLOR</t>
  </si>
  <si>
    <t>VASO DEPORTIVO PRINCESS  10 OZ</t>
  </si>
  <si>
    <t>VASO DEPORTIVO WH EELS 10 OZ</t>
  </si>
  <si>
    <t>VASO ENTRENADOR  TOMITIPI</t>
  </si>
  <si>
    <t>VASO ENTRENADOR 9 OZ BABYCARS</t>
  </si>
  <si>
    <t>VASO ENTRENADOR ANTI - GOTEO</t>
  </si>
  <si>
    <t>VASO ENTRENADOR ANTI - GOTERO CON ASAS</t>
  </si>
  <si>
    <t>VASO ENTRENADOR ANTI DERRAME</t>
  </si>
  <si>
    <t>VASO ENTRENADOR ANTIDERRAME  TOMITIPI</t>
  </si>
  <si>
    <t>VASO ENTRENADOR BABY BEE</t>
  </si>
  <si>
    <t>VASO ENTRENADOR CON ASA BABYCOLOR</t>
  </si>
  <si>
    <t>VASO ENTRENADOR CON TETILLA</t>
  </si>
  <si>
    <t>VASO ENTRENADOR PLAZA SESAMO</t>
  </si>
  <si>
    <t>VASO HUMIDIFICADOR DE OXIGENO</t>
  </si>
  <si>
    <t>VASO HUMIFICADOR</t>
  </si>
  <si>
    <t>VASO HUMIFICADOR OXIGENO</t>
  </si>
  <si>
    <t>VASO HUMIFICADOR ROSCA DE METAL</t>
  </si>
  <si>
    <t>VASO HUMIFICADOR ROSCA PLASTICA</t>
  </si>
  <si>
    <t>VASO INSULADO  9 OZ</t>
  </si>
  <si>
    <t>VASO MAGICO DE BARNEY CON MEDIDAS</t>
  </si>
  <si>
    <t>VASO TERMICO ANTIDERRAME TOMITIPI</t>
  </si>
  <si>
    <t>VASOCA-10/10MG POR 20 COMPRIMIDOS</t>
  </si>
  <si>
    <t>VASOPLANT  X 20 COMP MOROCHO</t>
  </si>
  <si>
    <t>VASOPLANT 30 COMP LABO LETI</t>
  </si>
  <si>
    <t>VASOPLANT 30COMP LETI</t>
  </si>
  <si>
    <t>VASOS DE MERIENDAS NUBY</t>
  </si>
  <si>
    <t>VASOS X 100  2 OZ</t>
  </si>
  <si>
    <t>VASOTENAL 10MG POR 10 COMPRIMIDOS</t>
  </si>
  <si>
    <t>VASOTENAL 20MG 10 COMP LABO ROEMMERS</t>
  </si>
  <si>
    <t>VASOTENAL 40MG POR 30 COMPRIMIDOS</t>
  </si>
  <si>
    <t>vastan 20 mg x 20 tab</t>
  </si>
  <si>
    <t>VASTAN 20MG POR 10 TABLETAS</t>
  </si>
  <si>
    <t>VASTAN 40mg</t>
  </si>
  <si>
    <t>VASTAN 40MG POR 10 TABLETAS</t>
  </si>
  <si>
    <t>VASTAN 80MG 10TAB ALIAN</t>
  </si>
  <si>
    <t>VASTAREL 20 MG 20 COMP LABO SERVIER</t>
  </si>
  <si>
    <t>VASTAREL MR 35MG 30COMPRIMIDOS</t>
  </si>
  <si>
    <t>VASTEN 160 MG X 14 + AMLOVAS 5 MG X 14</t>
  </si>
  <si>
    <t>VAYAPLIN 20 MG X 1</t>
  </si>
  <si>
    <t>VCAPTOPRIL 25MG POR 20 COMP  SPEFAR</t>
  </si>
  <si>
    <t>VEDIPAL 450/50mg</t>
  </si>
  <si>
    <t>VEET  PIEL SECA X 12 BANDAS</t>
  </si>
  <si>
    <t>VEET BANDAS DEPILADORAS DE CERA FRIA</t>
  </si>
  <si>
    <t>VEET BANDAS X 10 SUPREM ESSENCE</t>
  </si>
  <si>
    <t>VEET CREMA  X 10 SUPREM ESSENCE</t>
  </si>
  <si>
    <t>VEET CREMA DEPILADORA 100 ML</t>
  </si>
  <si>
    <t>VEET CREMA DEPILATORIA  DUO BIKINI</t>
  </si>
  <si>
    <t>VEET CREMA DEPILATORIA  NORMAL</t>
  </si>
  <si>
    <t>VEET CREMA DEPILATORIA PIEL SENSIBLE</t>
  </si>
  <si>
    <t>VEET DUCHAS 3 MIN PIEL SECA</t>
  </si>
  <si>
    <t>VEET FOR ME GEL CREMA DEPILATORIA</t>
  </si>
  <si>
    <t>VEET MI PRIMERA VEZ PIEL NORMAL</t>
  </si>
  <si>
    <t>VEET RASERA SIN CUCHILLA</t>
  </si>
  <si>
    <t>VEET RASERA SIN CUCHILLA ALOE VERA</t>
  </si>
  <si>
    <t>VEET X 4 SEMANAS CERA TIBIA</t>
  </si>
  <si>
    <t>VELARIL 0,150MG POR 20 TABLETAS</t>
  </si>
  <si>
    <t>0000000V-0003</t>
  </si>
  <si>
    <t>VELARIL 0.150MG 20 COMPRIMIDOS</t>
  </si>
  <si>
    <t>0000000V'0003</t>
  </si>
  <si>
    <t>VELARIL0.150MG 20 COMPRIMIDOS</t>
  </si>
  <si>
    <t>VELL´`ZA  MATIZADOR</t>
  </si>
  <si>
    <t>VENALIFE'S</t>
  </si>
  <si>
    <t>VENASPLANT X 30CAP</t>
  </si>
  <si>
    <t>VENASPLANT X 60 CAP</t>
  </si>
  <si>
    <t>VENASTAT   30  CAPSULA</t>
  </si>
  <si>
    <t>VENASTAT 30 CAPSULAS LABO PHARMATON</t>
  </si>
  <si>
    <t>VENASTAT 50 MG X 30 CAP</t>
  </si>
  <si>
    <t>VENASTAT X 30 CAPSULAS</t>
  </si>
  <si>
    <t>venda  elastica</t>
  </si>
  <si>
    <t>venda  elastica  12cm</t>
  </si>
  <si>
    <t>VENDA 10 CM EASIFIX</t>
  </si>
  <si>
    <t>VENDA 15 CM EASIFIX</t>
  </si>
  <si>
    <t>VENDA 7.5 EASIFIX</t>
  </si>
  <si>
    <t>VENDA ACTIBAN</t>
  </si>
  <si>
    <t>venda adhesiva de seda</t>
  </si>
  <si>
    <t>venda adhesiva de seda  1/ 2 " 4.5 m</t>
  </si>
  <si>
    <t>venda adhesiva de seda  2" 4.5 m</t>
  </si>
  <si>
    <t>venda adhesiva trasparente 1" 4.5 m</t>
  </si>
  <si>
    <t>venda adhesiva trasparente 1/2 " 4.5 m</t>
  </si>
  <si>
    <t>venda adhesiva trasparente 2 " 4.5 m</t>
  </si>
  <si>
    <t>VENDA AUTO - ADHERENTE KERFUL</t>
  </si>
  <si>
    <t>VENDA BAJA ELASTICIDAD 10 CM</t>
  </si>
  <si>
    <t>VENDA BAJA ELASTICIDAD 15 CM</t>
  </si>
  <si>
    <t>VENDA BAJA ELASTICIDAD 8 CM</t>
  </si>
  <si>
    <t>VENDA BIOYESO 8 X 3</t>
  </si>
  <si>
    <t>VENDA COBAN  2 X 5 YDAS</t>
  </si>
  <si>
    <t>VENDA COBAN COPLUS</t>
  </si>
  <si>
    <t>VENDA COBAN PLUS 10 CM</t>
  </si>
  <si>
    <t>VENDA COBAN PLUS 7.5 CM</t>
  </si>
  <si>
    <t>VENDA COHESIVA SIN LATEX</t>
  </si>
  <si>
    <t>VENDA DE YESO - 20 CM</t>
  </si>
  <si>
    <t>VENDA DE YESO 10 CM</t>
  </si>
  <si>
    <t>Venda Elastica  ancho en cmts : 5</t>
  </si>
  <si>
    <t>VENDA ELASTICA SHORT  10 CM</t>
  </si>
  <si>
    <t>VENDA ELASTOMEDIC 5METRO 10CENTIMTRO</t>
  </si>
  <si>
    <t>VENDA ELASTOMEDIC 5METRO 7.5CETIMETRO</t>
  </si>
  <si>
    <t>VENDA ENYESADA 10</t>
  </si>
  <si>
    <t>VENDA ENYESADA 10CM .4X3</t>
  </si>
  <si>
    <t>VENDA ENYESADA 5 CM</t>
  </si>
  <si>
    <t>VENDA ENYESADA 5 CM . 2X3</t>
  </si>
  <si>
    <t>VENDA ENYESADA 7.5 CM.3X3</t>
  </si>
  <si>
    <t>VENDA N6</t>
  </si>
  <si>
    <t>VENDA NEXCARE AUTOADHERENTE</t>
  </si>
  <si>
    <t>VENDA SHORT STRETCH 6 CM</t>
  </si>
  <si>
    <t>VENDA YESA GYPSONA 10CM</t>
  </si>
  <si>
    <t>VENDA YESA GYPSONA 15 CM</t>
  </si>
  <si>
    <t>VENDA YESA GYPSONA 7.5 CM</t>
  </si>
  <si>
    <t>VENDA YESO 15cm</t>
  </si>
  <si>
    <t>VENDA YESO 20cm</t>
  </si>
  <si>
    <t>VENDA YESO GYPSONA  20  CM</t>
  </si>
  <si>
    <t>VENDA39</t>
  </si>
  <si>
    <t>VENDAS   10CM  ANCHO</t>
  </si>
  <si>
    <t>VENDAS   15CM  ANCHO</t>
  </si>
  <si>
    <t>VENDAS   20CM  ANCHO</t>
  </si>
  <si>
    <t>VENDAS   6CM  ANCHO</t>
  </si>
  <si>
    <t>VENDAS   8 cm ancho</t>
  </si>
  <si>
    <t>VENDAS  15 CM GYPSONA</t>
  </si>
  <si>
    <t>VENDAS 10 CM</t>
  </si>
  <si>
    <t>VENDAS 10CM GAVENTEX</t>
  </si>
  <si>
    <t>VENDAS 12</t>
  </si>
  <si>
    <t>VENDAS 12CM GAVENTEX</t>
  </si>
  <si>
    <t>VENDAS 15</t>
  </si>
  <si>
    <t>VENDAS 15 CM LE ROY</t>
  </si>
  <si>
    <t>VENDAS 15cm SUPE</t>
  </si>
  <si>
    <t>VENDAS 20 CM</t>
  </si>
  <si>
    <t>VENDAS 20 CM VENDASTIC</t>
  </si>
  <si>
    <t>VENDAS 20CM GAVENTEX</t>
  </si>
  <si>
    <t>VENDAS 20cm SUPE</t>
  </si>
  <si>
    <t>VENDAS 5 CM DE COLORES</t>
  </si>
  <si>
    <t>VENDAS 5CM GAVENTEX</t>
  </si>
  <si>
    <t>VENDAS 7CM VENDASTIC</t>
  </si>
  <si>
    <t>VENDAS BODY CARE 10 CM</t>
  </si>
  <si>
    <t>VENDAS COLOR AZUL</t>
  </si>
  <si>
    <t>VENDAS DE 10CM DE ANCHO</t>
  </si>
  <si>
    <t>VENDAS DE 12CM DE ANCHO</t>
  </si>
  <si>
    <t>VENDAS DE 6CM DE ANCHO</t>
  </si>
  <si>
    <t>VENDAS DE 8CM ANCHO</t>
  </si>
  <si>
    <t>vendas de yeso 20 cm x 2.7 m</t>
  </si>
  <si>
    <t>VENDAS ELASTICA SUPER VENO 10CM</t>
  </si>
  <si>
    <t>VENDAS ELASTICA SUPER VENO 8 CM</t>
  </si>
  <si>
    <t>VENDAS ELASTICA X 20 KERFUL</t>
  </si>
  <si>
    <t>VENDAS ELASTICAS 15CM</t>
  </si>
  <si>
    <t>VENDAS ELASTICAS LE ROY DE 30CM</t>
  </si>
  <si>
    <t>VENDAS Nº 8</t>
  </si>
  <si>
    <t>VENDAS NUMERO 10 cm</t>
  </si>
  <si>
    <t>VENDAS VENDATIC PLUS 5 CM</t>
  </si>
  <si>
    <t>VENDAS VENELAS  12 CM</t>
  </si>
  <si>
    <t>VENDAS VENELAS  N º 8</t>
  </si>
  <si>
    <t>VENDATEX 10 CM</t>
  </si>
  <si>
    <t>VENDATEX 5 CM DE COLORES</t>
  </si>
  <si>
    <t>VENDAZOL200MG POR 2 TABLETAS</t>
  </si>
  <si>
    <t>VENDITAS</t>
  </si>
  <si>
    <t>VENDITAS  CURE BAND  30 UNIDADES</t>
  </si>
  <si>
    <t>VENLAFAXIMA 150 MG X 20 CAP</t>
  </si>
  <si>
    <t>VENLAFAXINA 150mg 10caps</t>
  </si>
  <si>
    <t>VENLAFAXINA 75 MG  X 10 CAP</t>
  </si>
  <si>
    <t>VENOSAN</t>
  </si>
  <si>
    <t>VENOSAN CAPS AI</t>
  </si>
  <si>
    <t>VENTA AUTO ADHERENTE  ACTIBAN</t>
  </si>
  <si>
    <t>VENTICORT AEROSOL AIRFARM</t>
  </si>
  <si>
    <t>VENTIDE 100MCG /50MCG DOSIS INHALACION</t>
  </si>
  <si>
    <t>VENULA 200 MG X 20 CAP</t>
  </si>
  <si>
    <t>VERACEF 1G 2 VIALES AMP.</t>
  </si>
  <si>
    <t>VERACEF 1G POR 12 TABLETAS</t>
  </si>
  <si>
    <t>VERACEF 500MG 18 CAPSULAS LABO SQUIBB</t>
  </si>
  <si>
    <t>VERACEF 500MG INYECTABLE</t>
  </si>
  <si>
    <t>VERACEF SUSP. 250 100CC.</t>
  </si>
  <si>
    <t>0000000V-0001</t>
  </si>
  <si>
    <t>VERACOR 40 MG 30 GRAGEAS</t>
  </si>
  <si>
    <t>0000000V'0001</t>
  </si>
  <si>
    <t>VERACOR 40MG 30 GRAGEAS</t>
  </si>
  <si>
    <t>VERACOR 40MG POR 30 GRAGEAS</t>
  </si>
  <si>
    <t>VERACOR 80MG 20 GRAGEAS LABO COFASA</t>
  </si>
  <si>
    <t>VERALEN GEL 50 G</t>
  </si>
  <si>
    <t>VERAPAMIL 40MG 30 TABLETAS LABO ELTER</t>
  </si>
  <si>
    <t>VERAPAMIL 80MG 20 TABLETAS LABO ELTER</t>
  </si>
  <si>
    <t>0000000V'0004</t>
  </si>
  <si>
    <t>VERAPAMIL 8MG 20 GRAGEAS</t>
  </si>
  <si>
    <t>VERAPAMILO 120MG GF</t>
  </si>
  <si>
    <t>VERAPAMILO 80mg*50</t>
  </si>
  <si>
    <t>VERDE VEGETAL PAPELETA</t>
  </si>
  <si>
    <t>VERICIN 25MG 50 COMP LABO GIEMPI</t>
  </si>
  <si>
    <t>VERICIN 75MG 20 CAPSULAS LABO GIEMPI</t>
  </si>
  <si>
    <t>VERMALON 100MG SUSP. 30ML</t>
  </si>
  <si>
    <t>VERMALON 6 TABLETAS LABO VARGAS</t>
  </si>
  <si>
    <t>VERPIROL PIPERAZINA</t>
  </si>
  <si>
    <t>VERUTIL 1G 18 COMP LABO NOVERTIS</t>
  </si>
  <si>
    <t>VERUTIL 1G 18 COMPRIMIDOS COMBO</t>
  </si>
  <si>
    <t>0000000V'0005</t>
  </si>
  <si>
    <t>VERUTIL 300MG</t>
  </si>
  <si>
    <t>0000000V-0005</t>
  </si>
  <si>
    <t>VERUTIL 500MG POR 20 COMPRIMIDOS</t>
  </si>
  <si>
    <t>VESSEL DUE F  X 50 CAP</t>
  </si>
  <si>
    <t>VESSEL DUEF POR 25 COMPRIMIDOS</t>
  </si>
  <si>
    <t>VESSELDUEF 5AMPOLLA</t>
  </si>
  <si>
    <t>VESTAX 100MG GOTAS PEDIATRCAS</t>
  </si>
  <si>
    <t>VESTAX 500MG 24 CAPSU LABO VARGAS</t>
  </si>
  <si>
    <t>VEZERUL 50MG/2ML</t>
  </si>
  <si>
    <t>VI- TRESINCO COMPLEJO B / LIDOCAINA  AM</t>
  </si>
  <si>
    <t>VIAGRA</t>
  </si>
  <si>
    <t>Viagra  50 mg</t>
  </si>
  <si>
    <t>VIAGRA  50MG 1 TABLETA</t>
  </si>
  <si>
    <t>VIAGRA 100MG 2TAB  PFIZER</t>
  </si>
  <si>
    <t>VIAGRA 50 MG X 1 + GRATIS  UNO ADICIONAL</t>
  </si>
  <si>
    <t>VIAGRA 50MG 2TABLETAS</t>
  </si>
  <si>
    <t>VIAGRA 50MG X 1 TABLETAS</t>
  </si>
  <si>
    <t>VIAGRA 50MG X 4 TABLETAS</t>
  </si>
  <si>
    <t>VIAGRAN X 1 TAB</t>
  </si>
  <si>
    <t>VIAGRAN X 1 TAB 50 MG</t>
  </si>
  <si>
    <t>VIAJESAN</t>
  </si>
  <si>
    <t>VIAJESAN 50 MG X 10 TAB</t>
  </si>
  <si>
    <t>VIAJESAN 50MG 10 TABLETAS LABO CALOX</t>
  </si>
  <si>
    <t>VIASEK</t>
  </si>
  <si>
    <t>VIASEK 50 MG X 12</t>
  </si>
  <si>
    <t>VIASEK 50MG 2 COMP. LETI</t>
  </si>
  <si>
    <t>VIASEK 50MG X 4 COM  MOROCHOS</t>
  </si>
  <si>
    <t>VIASEK X 2 COMPRIMIDOS</t>
  </si>
  <si>
    <t>VIASEK X1 COMPRIMIDOS</t>
  </si>
  <si>
    <t>VIASEK X4</t>
  </si>
  <si>
    <t>VIASIL  X  1 50 MG</t>
  </si>
  <si>
    <t>viasil 50 mg</t>
  </si>
  <si>
    <t>viasil 50 mg x 2 tab</t>
  </si>
  <si>
    <t>VIAVOX 25MG 30 GRAGEAS LABO SANKIO</t>
  </si>
  <si>
    <t>VIAVOX 50MG 10SUPOS.  SANKYO</t>
  </si>
  <si>
    <t>VIAVOX 50MG 20GRAGEAS SANKYO</t>
  </si>
  <si>
    <t>VIAVOX 75MG/3ML 5 AMPOLLAS</t>
  </si>
  <si>
    <t>VIAVOX 75MG/3ML INYECTABLE 2 AMPO</t>
  </si>
  <si>
    <t>VIAVOX GEL 1% 25G  SANKYO</t>
  </si>
  <si>
    <t>VIAVOX GEL 50G</t>
  </si>
  <si>
    <t>VIBRAMICINA 100 MG X 10 CAP</t>
  </si>
  <si>
    <t>VIBRAMICINA C 100MG 10 TABLE LABO PFIZER</t>
  </si>
  <si>
    <t>VICK BABY BALM CON EUCALITO Y MANZANILLA</t>
  </si>
  <si>
    <t>VICK JARABE INFANTIL 120ML</t>
  </si>
  <si>
    <t>vick jarabe para adultos y niños</t>
  </si>
  <si>
    <t>VICK VAPORUB</t>
  </si>
  <si>
    <t>VICK VAPORUB   12 G</t>
  </si>
  <si>
    <t>VICK VAPORUB 100 GR UNGUENTO TOPICO</t>
  </si>
  <si>
    <t>VICK VAPORUB 12 LATAS 12GR</t>
  </si>
  <si>
    <t>VICK VAPORUB 12gr</t>
  </si>
  <si>
    <t>VICK VAPORUB 30</t>
  </si>
  <si>
    <t>VICKMIEL  ESPECTORANTE 120 ML</t>
  </si>
  <si>
    <t>VICRYL 0</t>
  </si>
  <si>
    <t>vicryl 0</t>
  </si>
  <si>
    <t>VICRYL 1</t>
  </si>
  <si>
    <t>VICRYL 2 - 0</t>
  </si>
  <si>
    <t>VICRYL 2-0</t>
  </si>
  <si>
    <t>VICRYL 4-0</t>
  </si>
  <si>
    <t>VICRYL PLUS 3-0</t>
  </si>
  <si>
    <t>VICTORIA ADELGAZANTE X 50 CAP</t>
  </si>
  <si>
    <t>VICTORIA CREMA MEDICADA Y ANALGESICA</t>
  </si>
  <si>
    <t>VICTORIA X 100</t>
  </si>
  <si>
    <t>VICTORIN 10 / 80 MG X 14</t>
  </si>
  <si>
    <t>VIDAL MAQUINAS DE AFEITAR 4 + 1</t>
  </si>
  <si>
    <t>VIGADEXA 5 ML</t>
  </si>
  <si>
    <t>vigamox 0.5% 5ml</t>
  </si>
  <si>
    <t>VIGORAN GINSENG +VITAMINAS Y MINERALES</t>
  </si>
  <si>
    <t>VIGORAN X 25 CAPSULAS 2 X1</t>
  </si>
  <si>
    <t>VIGRASOL  50MG  4  TAB</t>
  </si>
  <si>
    <t>VIGRASOL 50 MG X 1</t>
  </si>
  <si>
    <t>VIGRASOL 50MG X 2 COMP</t>
  </si>
  <si>
    <t>VIKI - VIKI AZUL MARINO</t>
  </si>
  <si>
    <t>VIKI - VIKI MARRON</t>
  </si>
  <si>
    <t>VIKI VIKI NEGRO</t>
  </si>
  <si>
    <t>VILOX 30 TAB</t>
  </si>
  <si>
    <t>VINTIX 10 MG X 10</t>
  </si>
  <si>
    <t>VINTIX 10MG  30CAP</t>
  </si>
  <si>
    <t>VINTIX 10MG 20 CAPSULAS LABO ROEMMERS</t>
  </si>
  <si>
    <t>VINTIX 15 MG X 10</t>
  </si>
  <si>
    <t>VINTIX 15MG 20 CAPSU LABO ROEMMERS</t>
  </si>
  <si>
    <t>Violeta  De  Genciana</t>
  </si>
  <si>
    <t>VIOLETA CREMA REDUCTORA</t>
  </si>
  <si>
    <t>VIOLETA CREMA REDUCTORA 250G</t>
  </si>
  <si>
    <t>VIOLETA DE GENCIANA</t>
  </si>
  <si>
    <t>VIOLETA GENCIANA</t>
  </si>
  <si>
    <t>VIOSES 50mg</t>
  </si>
  <si>
    <t>VIOXX 12.5 MG 7 TABLETAS LABO MERCK</t>
  </si>
  <si>
    <t>VIOXX 25MG 14 TABLE LABO MERCK</t>
  </si>
  <si>
    <t>VIOXX 25MG 7 TALETAS LABO MERCK</t>
  </si>
  <si>
    <t>VIOXX 50MG 7 TABLE LABO MERCK</t>
  </si>
  <si>
    <t>VIRGINIA BETUN LIQUIDO NEGRO</t>
  </si>
  <si>
    <t>viridil 2 comprimidos</t>
  </si>
  <si>
    <t>VIRIDIL X 2 COMP.</t>
  </si>
  <si>
    <t>VIRLIX 10 TABLETAS LABO GRUMENTHAL</t>
  </si>
  <si>
    <t>VIROSUPRIL CREMA</t>
  </si>
  <si>
    <t>VIRULAX 250 MG IV</t>
  </si>
  <si>
    <t>VISCOTEARS GEL OFTALMICO LABORA NORVATIS</t>
  </si>
  <si>
    <t>VISIBLY FIRM SPF 50ML</t>
  </si>
  <si>
    <t>VISKALDIX 30 COMP LABO NOVARTIS</t>
  </si>
  <si>
    <t>VISKEN 5MG 20 COMP LABO NOAVRTIS</t>
  </si>
  <si>
    <t>VISTAGAN SOLU OFTALMICA 0.5% LAB ALLEGAN</t>
  </si>
  <si>
    <t>VIT - E 400 X 30</t>
  </si>
  <si>
    <t>VIT A EARTH</t>
  </si>
  <si>
    <t>VIT A VITAL *100c</t>
  </si>
  <si>
    <t>VIT B12</t>
  </si>
  <si>
    <t>VIT B-12 100MCG</t>
  </si>
  <si>
    <t>VIT B12 JARABE 120ML</t>
  </si>
  <si>
    <t>VIT C 1000MG TAB X 100 NOW</t>
  </si>
  <si>
    <t>VIT C BQ JBE. 120 CC.VARGAS</t>
  </si>
  <si>
    <t>VIT C GTS 15ML QUIM</t>
  </si>
  <si>
    <t>VIT C KL JBE. 120 CC.</t>
  </si>
  <si>
    <t>VIT E 0400UI BEST 60 (2X1)</t>
  </si>
  <si>
    <t>VIT E 200MG CAP BLANDA X20 NATURISS</t>
  </si>
  <si>
    <t>VIT E 400 JRC</t>
  </si>
  <si>
    <t>VIT E 400mg BIO</t>
  </si>
  <si>
    <t>VIT E NAT  X 60 TAB</t>
  </si>
  <si>
    <t>VIT E NAT 30 CAP   VARGAS</t>
  </si>
  <si>
    <t>VIT E VAR 400mg</t>
  </si>
  <si>
    <t>VIT K1 10mg/ml AMP</t>
  </si>
  <si>
    <t>vita - c fresa hupe</t>
  </si>
  <si>
    <t>VITA - C PARCHITA MARACUYA</t>
  </si>
  <si>
    <t>VITA  VISION POR 30 CAPSULAS</t>
  </si>
  <si>
    <t>VITA C CITRUS</t>
  </si>
  <si>
    <t>VITA E 400mg 60caps</t>
  </si>
  <si>
    <t>Vita pole</t>
  </si>
  <si>
    <t>VITA POLE ELIXIR 240ML</t>
  </si>
  <si>
    <t>VITA VISION X 30 CAPSULAS</t>
  </si>
  <si>
    <t>VITABB GOTAS</t>
  </si>
  <si>
    <t>VITADYN  1G X 5 TABLETAS</t>
  </si>
  <si>
    <t>VITADYN C</t>
  </si>
  <si>
    <t>VITADYN C 100MG/0.5ML LABOR OFTALMI</t>
  </si>
  <si>
    <t>VITADYN C 1G</t>
  </si>
  <si>
    <t>VITADYN C 500 MG MASTICABLES</t>
  </si>
  <si>
    <t>VITADYN C 500MG X 24 TIRAS</t>
  </si>
  <si>
    <t>VITADYN C FRESA</t>
  </si>
  <si>
    <t>VITADYN C MANDARINA</t>
  </si>
  <si>
    <t>VITADYN C NARANJA 120CC.</t>
  </si>
  <si>
    <t>VITADYN C VITAMINA GRAPEFRUIT</t>
  </si>
  <si>
    <t>VITAE X 30 CAP VITAMINA E</t>
  </si>
  <si>
    <t>VITALFIX PEGA LOKA</t>
  </si>
  <si>
    <t>VITALIZER CROSS ACTION 35 SUAVE</t>
  </si>
  <si>
    <t>VITALUX 30 CAPSULAS LABO NOVARTIS</t>
  </si>
  <si>
    <t>VITALUX -PLUS POR 30 TABLETAS</t>
  </si>
  <si>
    <t>VITAMIN E 1000G X 60 CAPSULAS NS</t>
  </si>
  <si>
    <t>VITAMIN E 400MG X 100 C GNC</t>
  </si>
  <si>
    <t>VITAMIN E/1000 50 TAB</t>
  </si>
  <si>
    <t>Vitamin E400</t>
  </si>
  <si>
    <t>Vitamin E400 iu 50 softgels</t>
  </si>
  <si>
    <t>VITAMIN EVE NATURAL 400 IU X 60 CAP</t>
  </si>
  <si>
    <t>VITAMINA  C  500mg  FRUTI  TROPICALES</t>
  </si>
  <si>
    <t>VITAMINA  C  500MG 60 TABLETAS</t>
  </si>
  <si>
    <t>Vitamina  C 500 mg</t>
  </si>
  <si>
    <t>VITAMINA  E  400MG 30 TAB PLUS ANDEX</t>
  </si>
  <si>
    <t>Vitamina  E  60 Capsulas</t>
  </si>
  <si>
    <t>VITAMINA  E  60 TABLETA  400mg</t>
  </si>
  <si>
    <t>VITAMINA  K1</t>
  </si>
  <si>
    <t>VITAMINA 400 30CAP</t>
  </si>
  <si>
    <t>VITAMINA 500 MG X 30 TAB</t>
  </si>
  <si>
    <t>VITAMINA A 10.000 UI 100TAB NOW</t>
  </si>
  <si>
    <t>VITAMINA A 100.000UI  X 30 CAP VIVAX</t>
  </si>
  <si>
    <t>vitamina a 25.000 x 30 cap vivax</t>
  </si>
  <si>
    <t>VITAMINA A 25000 UI NATURISIMA</t>
  </si>
  <si>
    <t>VITAMINA A 25MIL UI POR 30CAP EICOPEN</t>
  </si>
  <si>
    <t>VITAMINA A 50.000 U.I 30 CAP. LAB VIVAX</t>
  </si>
  <si>
    <t>VITAMINA A 50.000 UI X 30 CAP KIMICEG</t>
  </si>
  <si>
    <t>VITAMINA A 50.000 UI X 30 CAPSULAS</t>
  </si>
  <si>
    <t>VITAMINA B 12 1000 MCG / ML X 3</t>
  </si>
  <si>
    <t>0000000V'0006</t>
  </si>
  <si>
    <t>VITAMINA B 12 20 CAPSULAS</t>
  </si>
  <si>
    <t>VITAMINA B 12 X 100 AMP</t>
  </si>
  <si>
    <t>VITAMINA B 6 100 MG X 100 TAB</t>
  </si>
  <si>
    <t>VITAMINA B1,B6,B12 3AMPOLLAS</t>
  </si>
  <si>
    <t>VITAMINA B12 10MG SOLUCION INYECTABLE</t>
  </si>
  <si>
    <t>0000000V-0006</t>
  </si>
  <si>
    <t>VITAMINA B-12 20 CAPSULAS</t>
  </si>
  <si>
    <t>VITAMINA B12 250MG POR 20 CAPSULAS</t>
  </si>
  <si>
    <t>VITAMINA B-12 500MG 20CAP</t>
  </si>
  <si>
    <t>VITAMINA B6 , B12 CON ACIDO FOLICO X 30</t>
  </si>
  <si>
    <t>VITAMINA B6 x 1 AMPOLLA</t>
  </si>
  <si>
    <t>VITAMINA C</t>
  </si>
  <si>
    <t>VITAMINA C  FRUTAS TROPICALES</t>
  </si>
  <si>
    <t>VITAMINA C 100 MG / ML</t>
  </si>
  <si>
    <t>vitamina c 100 tabletas</t>
  </si>
  <si>
    <t>VITAMINA C 1000MG 60TAB NATURAL SYSTEMS</t>
  </si>
  <si>
    <t>VITAMINA C 1000MG X 100 TABLETAS NOW</t>
  </si>
  <si>
    <t>VITAMINA C 1000MG X 90 TABLETAS GNC</t>
  </si>
  <si>
    <t>VITAMINA C 120 ML PEDIATRICO</t>
  </si>
  <si>
    <t>VITAMINA C 500 MG  X 20 CAP</t>
  </si>
  <si>
    <t>VITAMINA C 500mg</t>
  </si>
  <si>
    <t>Vitamina C 500mg</t>
  </si>
  <si>
    <t>VITAMINA C 500MG 60CAP</t>
  </si>
  <si>
    <t>VITAMINA C 500MG 60CAPS BLANDA BIOTICS</t>
  </si>
  <si>
    <t>VITAMINA C 500MG RO- C- VAR</t>
  </si>
  <si>
    <t>VITAMINA C 500MG RO- C- VAR X 30</t>
  </si>
  <si>
    <t>VITAMINA C 500MG X 100 TABLETAS G N C</t>
  </si>
  <si>
    <t>VITAMINA C 500MG X 100T  GNC</t>
  </si>
  <si>
    <t>vitamina c 500mg x 30 cap de ro-c-var</t>
  </si>
  <si>
    <t>VITAMINA C 500MG X20 TAB CALOX</t>
  </si>
  <si>
    <t>VITAMINA C 50MG TABLETA MASTICABLES x 30</t>
  </si>
  <si>
    <t>VITAMINA C GOTAS ORALES LAB PENTACOOP</t>
  </si>
  <si>
    <t>VITAMINA C MASTICABLE SABOR A FRESA</t>
  </si>
  <si>
    <t>VITAMINA C X 12 TAB MAST</t>
  </si>
  <si>
    <t>vitamina c x 30 cap</t>
  </si>
  <si>
    <t>VITAMINA C X 60 TAB</t>
  </si>
  <si>
    <t>vitamina con selenio</t>
  </si>
  <si>
    <t>VITAMINA E  +SELENIUM</t>
  </si>
  <si>
    <t>VITAMINA E  400 IU  X 60 MOROCHA</t>
  </si>
  <si>
    <t>VITAMINA E  400MG  100TABLETAS</t>
  </si>
  <si>
    <t>VITAMINA E  400MG 60 CAP NATUBIOTICS</t>
  </si>
  <si>
    <t>VITAMINA E - C X 60 CAP</t>
  </si>
  <si>
    <t>VITAMINA E + SELENIA 400 UI 50 MG X 30</t>
  </si>
  <si>
    <t>VITAMINA E +NIVEA SOFT MILK</t>
  </si>
  <si>
    <t>VITAMINA E 1000iu 50 capsulas blandas</t>
  </si>
  <si>
    <t>VITAMINA E 1000MG 30CAP VIVAX</t>
  </si>
  <si>
    <t>VITAMINA E 1000UI CALOX X 30 CAPSULAS</t>
  </si>
  <si>
    <t>VITAMINA E 100MG/30 T</t>
  </si>
  <si>
    <t>VITAMINA E 400 MG 50 +20 TAB</t>
  </si>
  <si>
    <t>VITAMINA E 400 U.I. 60CAP</t>
  </si>
  <si>
    <t>VITAMINA E 400 U.L.</t>
  </si>
  <si>
    <t>VITAMINA E 400 UI X 60 CAP LISTER FENIX</t>
  </si>
  <si>
    <t>VITAMINA E 400MG 30CAP VARGAS</t>
  </si>
  <si>
    <t>VITAMINA E 400MG 60CAP VIVAX</t>
  </si>
  <si>
    <t>VITAMINA E 400MG COMBO VIVAX X 30</t>
  </si>
  <si>
    <t>VITAMINA E 400MG X 50 CAPSULAS DE NOW</t>
  </si>
  <si>
    <t>VITAMINA E 400MG X60 CAP NATURA BIO</t>
  </si>
  <si>
    <t>VITAMINA E 600 CON SELENIO X 60 CAP</t>
  </si>
  <si>
    <t>VITAMINA E BEST 60CAP</t>
  </si>
  <si>
    <t>VITAMINA E CON SELENIO</t>
  </si>
  <si>
    <t>VITAMINA E DE BEST 60 CAPSULAS</t>
  </si>
  <si>
    <t>VITAMINA E POR 30 CAP VIVAX</t>
  </si>
  <si>
    <t>VITAMINA E POR 60 CAPSULAS VARGAS</t>
  </si>
  <si>
    <t>VITAMINA E X 30  CAP MOROCHO</t>
  </si>
  <si>
    <t>VITAMINA E X 30 CAP  200 MG</t>
  </si>
  <si>
    <t>VITAMINA E X 30 NATUBIOTICS</t>
  </si>
  <si>
    <t>VITAMINA E X 60  400MG PLUS ANDEX</t>
  </si>
  <si>
    <t>VITAMINA E X 60 CAP +10 CAP</t>
  </si>
  <si>
    <t>VITAMINA E X 60 CAPSULAS NATURISIMA</t>
  </si>
  <si>
    <t>VITAMINA E X 60 VIVAX OFERTA</t>
  </si>
  <si>
    <t>VITAMINA E+SELENIO POR 30 CAP NATURISSI</t>
  </si>
  <si>
    <t>VITAMINA K - 1</t>
  </si>
  <si>
    <t>VITAMINA K 10MG/ML X 3  GIEMPI</t>
  </si>
  <si>
    <t>VITAMINA K1 10MG/ML</t>
  </si>
  <si>
    <t>VITAMINA KI</t>
  </si>
  <si>
    <t>VITAMINAE + SELENIO FDC  X30</t>
  </si>
  <si>
    <t>VITAMINAL ELIXIR</t>
  </si>
  <si>
    <t>vitamins for tour hair 50 tab</t>
  </si>
  <si>
    <t>VITAMIX 30 CAPSULAS LABO NATUBIOTICS</t>
  </si>
  <si>
    <t>VITANIN JARABE  120 ML</t>
  </si>
  <si>
    <t>VITAPLACENT TRATAMIENTO SIN ENJUGAR 7598</t>
  </si>
  <si>
    <t>VITAPOLE CHICLE 240ML</t>
  </si>
  <si>
    <t>VITAPOLE FRESA ALEGRE</t>
  </si>
  <si>
    <t>VITAPOLE NARANJA EXTREMA</t>
  </si>
  <si>
    <t>vitelol 210 g</t>
  </si>
  <si>
    <t>VITENOL</t>
  </si>
  <si>
    <t>VITENOL 15 G CREMA</t>
  </si>
  <si>
    <t>0000000V'0008</t>
  </si>
  <si>
    <t>VITENOL 15 GRAMOS</t>
  </si>
  <si>
    <t>0000000V-0008</t>
  </si>
  <si>
    <t>VITENOL 15G</t>
  </si>
  <si>
    <t>VITENOL 210G</t>
  </si>
  <si>
    <t>VITERAL 400UI X 50 CAPSULAS</t>
  </si>
  <si>
    <t>VITEVAR  VITAMINA  E  400MG  COMBO</t>
  </si>
  <si>
    <t>VITEVAR  VITAMINA  E  400MG  COMBO X 60</t>
  </si>
  <si>
    <t>VITEVAR 400MG X 30</t>
  </si>
  <si>
    <t>VITISIVAL 240 ML</t>
  </si>
  <si>
    <t>VITISIVAL JBE. 240 CC.</t>
  </si>
  <si>
    <t>VITIX 15MG 30TABLETAS</t>
  </si>
  <si>
    <t>VITNATAL X 28 TAB</t>
  </si>
  <si>
    <t>VITNATAL X 30 TAB</t>
  </si>
  <si>
    <t>VITORAL COMPLEJO B X30 TABLETAS</t>
  </si>
  <si>
    <t>VITOXIDE 20 VOL %</t>
  </si>
  <si>
    <t>VITRA HOT 50 GR</t>
  </si>
  <si>
    <t>VITREXON  500MG  60TAB  COMBO</t>
  </si>
  <si>
    <t>VITREXON 24CAP</t>
  </si>
  <si>
    <t>VITREXON 500MG COMBO</t>
  </si>
  <si>
    <t>VITREXON C 50 MG / 5 ML JARABE</t>
  </si>
  <si>
    <t>VIUSID 4gr 21 SOBRES</t>
  </si>
  <si>
    <t>VIUSID X 9 SOBRE</t>
  </si>
  <si>
    <t>VIVIOPTAL  30CAPSULA</t>
  </si>
  <si>
    <t>VIZERUL 120 ML</t>
  </si>
  <si>
    <t>VIZERUL 150 MG / 10 ML</t>
  </si>
  <si>
    <t>VIZERUL 150 MG X 10 TAB MOROCHO</t>
  </si>
  <si>
    <t>VIZERUL 150MG 10 COMPRIMIDOS COMBO</t>
  </si>
  <si>
    <t>VIZERUL 150MG 20COM</t>
  </si>
  <si>
    <t>VIZERUL 150MG 40 COMP LABO DOLLDER</t>
  </si>
  <si>
    <t>VIZERUL 300 MG X 10 COMPRIMIDO MOROCHO</t>
  </si>
  <si>
    <t>VIZERUL 300MG 10 COMP LABO DOLLDER</t>
  </si>
  <si>
    <t>VIZERUL 50 MG / 2 ML X 3 AMP</t>
  </si>
  <si>
    <t>VIZERUL 75MG 10COMP LABO DOLLDER</t>
  </si>
  <si>
    <t>VKB JABON DE GLICERINA</t>
  </si>
  <si>
    <t>voltaflex  x 10 comp</t>
  </si>
  <si>
    <t>VOLTAFLEX X 20 COMP</t>
  </si>
  <si>
    <t>VOLTAREN  AEROSOL 85ML NOVARTIS</t>
  </si>
  <si>
    <t>VOLTAREN  EMULGEL 60G + VENDA</t>
  </si>
  <si>
    <t>VOLTAREN 100MG 10 GRAGEAS LABO NOVARTIS</t>
  </si>
  <si>
    <t>VOLTAREN 1MG/MLSOLUOFTALMICA LAB NARVATI</t>
  </si>
  <si>
    <t>VOLTAREN 50MG 20 GRAGEAS LABO NOVARTIS</t>
  </si>
  <si>
    <t>VOLTAREN 50MG X 10 SUPOSITORIOS</t>
  </si>
  <si>
    <t>VOLTAREN 75MG 20 GRAGEAS LABO NOVARTIS</t>
  </si>
  <si>
    <t>VOLTAREN 75MG X 10 AMPOLLAS IM/ IV</t>
  </si>
  <si>
    <t>VOLTAREN 75MG/3ML SOLUCION INYECTABLE</t>
  </si>
  <si>
    <t>VOLTAREN AEROSOL 85ML</t>
  </si>
  <si>
    <t>VOLTAREN CREMA EN BASE DE GEL 1 %</t>
  </si>
  <si>
    <t>VOLTAREN EMLGEL 30G</t>
  </si>
  <si>
    <t>VOLTAREN EMULGEL  100 G</t>
  </si>
  <si>
    <t>VOLTAREN IP  X 10 TAB</t>
  </si>
  <si>
    <t>VOLTAREN OFTALMICA</t>
  </si>
  <si>
    <t>VOLTEN 5ML SOLU OFTALMICA LAB OFTALMI</t>
  </si>
  <si>
    <t>VOLTMAX    SUPER    ALKALINE  DIGITAL</t>
  </si>
  <si>
    <t>VOLTMAX AA</t>
  </si>
  <si>
    <t>voltmax triple AAA</t>
  </si>
  <si>
    <t>0000000V'0007</t>
  </si>
  <si>
    <t>VOTAXIL 25MG 30 GRAGEAS</t>
  </si>
  <si>
    <t>0000000V-0007</t>
  </si>
  <si>
    <t>VOTAXIL AL 1%</t>
  </si>
  <si>
    <t>VRC MEGA GH4</t>
  </si>
  <si>
    <t>VSENOL RECUPERACION INTENSIVA PIES</t>
  </si>
  <si>
    <t>VTAMINA E 1G 30 CAP NATURA BIOTICS</t>
  </si>
  <si>
    <t>VUSCOBRAS  X 30 COMP</t>
  </si>
  <si>
    <t>VUSCOBRAS 10MG 30GRAGEAS</t>
  </si>
  <si>
    <t>VYCRYL PLUS 1</t>
  </si>
  <si>
    <t>VYTORIN 10/10MG 14COMPRIMIDOS</t>
  </si>
  <si>
    <t>VYTORIN 10/20MG X 14 COMPRIMIDOS</t>
  </si>
  <si>
    <t>VYTORIN 10/40MG 14COMPRIMIDO</t>
  </si>
  <si>
    <t>WAFER BRIDGE VAINILLA x 26 GRAMOS</t>
  </si>
  <si>
    <t>WAFER BRIDGE x 26 GRAMOS</t>
  </si>
  <si>
    <t>WAFER CHOCOLATE GALLETAS</t>
  </si>
  <si>
    <t>WAFER FRESA GALLETAS</t>
  </si>
  <si>
    <t>WAFER GALLETAS</t>
  </si>
  <si>
    <t>WAFER OREO 28gr</t>
  </si>
  <si>
    <t>WAFER VAINILLA  GALLETAS 7702011105769</t>
  </si>
  <si>
    <t>WAMPOLE  240ML  SABOR  AREQUIPE</t>
  </si>
  <si>
    <t>WAMPOLE  360ML  SABOR  AREQUIPE</t>
  </si>
  <si>
    <t>WAMPOLE  SABOR CHOCOLATE  240 ML</t>
  </si>
  <si>
    <t>WAMPOLE 360CM3</t>
  </si>
  <si>
    <t>WAMPOLE EMULS. FRESA 240CC.</t>
  </si>
  <si>
    <t>WAMPOLE EMULS. FRESA 360CC.</t>
  </si>
  <si>
    <t>WAMPOLE EMULS. NRJA. 240CC.</t>
  </si>
  <si>
    <t>WAMPOLE EMULS. NRJA. 360CC.</t>
  </si>
  <si>
    <t>WAMPOLE EMULS. T.FRUTI 240</t>
  </si>
  <si>
    <t>WAMPOLE EMULS. UVA 240CC.</t>
  </si>
  <si>
    <t>WAMPOLE EMULS. UVA 360CC.</t>
  </si>
  <si>
    <t>WAMPOLE EN POLVO  SABOR A FRESA</t>
  </si>
  <si>
    <t>WAMPOLE MEREMGADA SABOR A AREQUIPE</t>
  </si>
  <si>
    <t>WAMPOLE MEREMGADA SOBOR A CHOCOLATE</t>
  </si>
  <si>
    <t>WAMPOLE MERENGADA TUTTI FRUTTI</t>
  </si>
  <si>
    <t>WAMPOLE NARANJA 400GR.</t>
  </si>
  <si>
    <t>wampole parchita 240 ml</t>
  </si>
  <si>
    <t>WAMPOLE PARCHITA 360 ML</t>
  </si>
  <si>
    <t>wampole tutti frutti 240ml</t>
  </si>
  <si>
    <t>WANPOLE ELIXIR</t>
  </si>
  <si>
    <t>WATA 15  CM</t>
  </si>
  <si>
    <t>WATA 20 CM</t>
  </si>
  <si>
    <t>WATERGATE 1</t>
  </si>
  <si>
    <t>WATTA 10CM</t>
  </si>
  <si>
    <t>WELLBUTRIN 150mg</t>
  </si>
  <si>
    <t>WELLBUTRIN 150MG X 30 TABLETAS</t>
  </si>
  <si>
    <t>WHICE FOR MEN TH</t>
  </si>
  <si>
    <t>whice ocean for me</t>
  </si>
  <si>
    <t>whice ocean toallas humedas</t>
  </si>
  <si>
    <t>WHICE SPRT PM TH</t>
  </si>
  <si>
    <t>WHITE OBJECTIVE BIODERMA</t>
  </si>
  <si>
    <t>WIKI - WIKI MARRON</t>
  </si>
  <si>
    <t>WIKI - WIKI VINO TINTO</t>
  </si>
  <si>
    <t>WIKI -WIKI - VINO TINTO</t>
  </si>
  <si>
    <t>WIKI- WIKI ANARANJADO</t>
  </si>
  <si>
    <t>WIKI- WIKI AZUL CLARO</t>
  </si>
  <si>
    <t>WIKI WIKI VERDE</t>
  </si>
  <si>
    <t>WIKI-WIKI  MARRON</t>
  </si>
  <si>
    <t>WIKI-WIKI AMARILLO CANARIO</t>
  </si>
  <si>
    <t>WIKI-WIKI AZUL MARINO</t>
  </si>
  <si>
    <t>WIKI-WIKI COLOR NEGRO</t>
  </si>
  <si>
    <t>WILD YAM  HERBAL PLUS 500MG X 90 CAP</t>
  </si>
  <si>
    <t>WINADOL 500MG 20TABLETAS</t>
  </si>
  <si>
    <t>WINADOL GOTAS GRUPO FARMA</t>
  </si>
  <si>
    <t>WINADOL JBE. PED. 120 CC.</t>
  </si>
  <si>
    <t>WINADOL SOLUCION GOTAS PEDIATRICAS</t>
  </si>
  <si>
    <t>WINNIE THE POOH  SHAMPOO  FORMULAS SUAVE</t>
  </si>
  <si>
    <t>WINNIE THE POOH COLONIA</t>
  </si>
  <si>
    <t>0000000W'0001</t>
  </si>
  <si>
    <t>WINSLOW JARABE</t>
  </si>
  <si>
    <t>0000000W-0001</t>
  </si>
  <si>
    <t>WISLOW JARABE</t>
  </si>
  <si>
    <t>WOBENZYM N  200 GRAGEAS</t>
  </si>
  <si>
    <t>WOBENZYM N230MG/50MG GRAGEAS</t>
  </si>
  <si>
    <t>WOMENS ULTRA MEGA X 90 TAB 35</t>
  </si>
  <si>
    <t>WOMENS ULTRA MEGA X90 TABLETAS GNC</t>
  </si>
  <si>
    <t>WYETH ATIVAN 1MG</t>
  </si>
  <si>
    <t>WYETH ATIVAN 2MG 30TAB</t>
  </si>
  <si>
    <t>X TREME SCHICK ROSADA</t>
  </si>
  <si>
    <t>XALACOM</t>
  </si>
  <si>
    <t>XALATAN 50MCG/1ML OFTALMICA</t>
  </si>
  <si>
    <t>XALTRAL 10MG 10COMP SANOFI</t>
  </si>
  <si>
    <t>XARELTO 10 MG X 10 COMP</t>
  </si>
  <si>
    <t>XARELTO 15 MG X 28</t>
  </si>
  <si>
    <t>XARELTO 20 MG X 14</t>
  </si>
  <si>
    <t>XATRAL OD 10 MG X 30</t>
  </si>
  <si>
    <t>XATRAL OD 10MG 30COMP</t>
  </si>
  <si>
    <t>XATRELTO 15 MG X14</t>
  </si>
  <si>
    <t>XATRELTO 20MG X14</t>
  </si>
  <si>
    <t>XEFO 8 MG X 10 COMP</t>
  </si>
  <si>
    <t>XEFO 8 MG X 20COMP</t>
  </si>
  <si>
    <t>XEFO 8 MG X 30</t>
  </si>
  <si>
    <t>XENICAL 120mg</t>
  </si>
  <si>
    <t>XENICAL 120MG 42CAP ROCHE</t>
  </si>
  <si>
    <t>XEROGRAX X 120 MG</t>
  </si>
  <si>
    <t>XEROGRAX X 60 CAP</t>
  </si>
  <si>
    <t>XIODINE 150 ML</t>
  </si>
  <si>
    <t>XIODINE 3785 LTS</t>
  </si>
  <si>
    <t>XIODINE SOLUCION JABONOSA</t>
  </si>
  <si>
    <t>XIU MEI TOYS MUÑEQUITOS</t>
  </si>
  <si>
    <t>XOLVAX JARABE ADULTO 120ML</t>
  </si>
  <si>
    <t>XOLVAX JARABE PEDIATRICO 120ML</t>
  </si>
  <si>
    <t>XPERIAN PORTA PASTILLA SEMANAL</t>
  </si>
  <si>
    <t>XTERIL SPRAY ANTIBACTERIAL</t>
  </si>
  <si>
    <t>X-TERILGEL ANTIBACTERIAL</t>
  </si>
  <si>
    <t>XTRAIR PARCHES X3</t>
  </si>
  <si>
    <t>XTreme 3 NORMAL</t>
  </si>
  <si>
    <t>XTREME 3 SCHICK NORMAL X 2</t>
  </si>
  <si>
    <t>XTREME GEL</t>
  </si>
  <si>
    <t>XTREME GEL AZUL 125gr</t>
  </si>
  <si>
    <t>XTREME3 ALOE VERA</t>
  </si>
  <si>
    <t>XTREME3 X 2 SCHICK</t>
  </si>
  <si>
    <t>XTREME3 X 4 UNIDADES AZULES</t>
  </si>
  <si>
    <t>XTREME3 X 4 UNIDADES ROSADA</t>
  </si>
  <si>
    <t>XYLON 10 MG - 6. 25  MG  X  30 COMP</t>
  </si>
  <si>
    <t>XYLON 10 MG 6.25 MG X 15</t>
  </si>
  <si>
    <t>XYLON 2.50 MG - 6.25 MG X 30</t>
  </si>
  <si>
    <t>XYLON 4 MG - 6.25 MG X 15 COMP</t>
  </si>
  <si>
    <t>XYLON 5 MG - 6.25 MG X 30 TAB</t>
  </si>
  <si>
    <t>XYLON2.50 MG - 6.25 MG X  15</t>
  </si>
  <si>
    <t>YASMIN  CON ESTUCHE</t>
  </si>
  <si>
    <t>YASMIN + ACID MANTLE</t>
  </si>
  <si>
    <t>YASMIN 3MG/30MCG 21CMP</t>
  </si>
  <si>
    <t>YASMIN X 21 COM + OBSEQUIO</t>
  </si>
  <si>
    <t>YASMIN X 21 COMPRIMIDOS</t>
  </si>
  <si>
    <t>YAZ X 28 COMP</t>
  </si>
  <si>
    <t>YAZ X 28 TAB</t>
  </si>
  <si>
    <t>ŸCALCIUN MAGNESIUN ZINC 50TAB</t>
  </si>
  <si>
    <t>ŸDICLOFENAC SODICO 75MG X 2 AMPOLLAS OFA</t>
  </si>
  <si>
    <t>ŸEGOGYN 1000 UI X 30CAP</t>
  </si>
  <si>
    <t>YERBA  MATE  ADAPTOGENO</t>
  </si>
  <si>
    <t>YERBA SANTA ELIXIR 120 CC.</t>
  </si>
  <si>
    <t>YESKERO TOKIO</t>
  </si>
  <si>
    <t>YESO GYPSONA 6X3 = 15 CMS</t>
  </si>
  <si>
    <t>YINGDE TEE VERDE</t>
  </si>
  <si>
    <t>YODALCINA SOLUCION ANTIMICOTICA</t>
  </si>
  <si>
    <t>YODASEP JABON LIQUIDO 120ML</t>
  </si>
  <si>
    <t>Yodo  Blanco</t>
  </si>
  <si>
    <t>YODO BLANCO</t>
  </si>
  <si>
    <t>YODO POVIDONA 1000CC</t>
  </si>
  <si>
    <t>YODOTANICO 120 CC</t>
  </si>
  <si>
    <t>YOGUR FRUTAS MIXTA</t>
  </si>
  <si>
    <t>YOGUR PERA</t>
  </si>
  <si>
    <t>YOGURT CREMA PARA PARA PEINAR</t>
  </si>
  <si>
    <t>YOGURTE 100</t>
  </si>
  <si>
    <t>yohmsons baby</t>
  </si>
  <si>
    <t>yohmsons BABY crema liquida</t>
  </si>
  <si>
    <t>yohmsons body milk</t>
  </si>
  <si>
    <t>YONAL JBE. 120 CC.</t>
  </si>
  <si>
    <t>Yoplaif  con  cereales</t>
  </si>
  <si>
    <t>Yoplaif con cereales avena y marshmallow</t>
  </si>
  <si>
    <t>Yoqurt  Firme descremado  Light</t>
  </si>
  <si>
    <t>yuca natuchips 45 g</t>
  </si>
  <si>
    <t>YUHY-PAK NARANJA</t>
  </si>
  <si>
    <t>YUHY-PAK PERA</t>
  </si>
  <si>
    <t>YUKERI  DURAZNO 250ml</t>
  </si>
  <si>
    <t>YUKERI  PERA 250ml</t>
  </si>
  <si>
    <t>YUKERY  PERA  1000ML</t>
  </si>
  <si>
    <t>Yukery  Pera 1L</t>
  </si>
  <si>
    <t>YUKERY 335 ML DURAZNO</t>
  </si>
  <si>
    <t>YUKERY COLADO DE MANZANA</t>
  </si>
  <si>
    <t>yukery de durazno 1 litros</t>
  </si>
  <si>
    <t>YUKERY DE DURAZNO 1000ML</t>
  </si>
  <si>
    <t>YUKERY DE MANZANA 1000 ML</t>
  </si>
  <si>
    <t>YUKERY DE NARANJADA DE 1000ML</t>
  </si>
  <si>
    <t>YUKERY DURAZNO 500ml</t>
  </si>
  <si>
    <t>YUKERY LIGHT DURAZNO  1000ML</t>
  </si>
  <si>
    <t>YUKERY LIGHT MANZANA</t>
  </si>
  <si>
    <t>YUKERY LIGHT NARANJADA</t>
  </si>
  <si>
    <t>YUKERY MANGO</t>
  </si>
  <si>
    <t>YUKERY MANGO 250 ML</t>
  </si>
  <si>
    <t>yukery manzana</t>
  </si>
  <si>
    <t>YUKERY MANZANA 1000ML</t>
  </si>
  <si>
    <t>YUKERY MANZANA 250 ML</t>
  </si>
  <si>
    <t>YUKERY MANZN 500ml</t>
  </si>
  <si>
    <t>YUKERY MEZC2 LTS</t>
  </si>
  <si>
    <t>YUKERY MEZCLA2 . NARANJA CON PARCHITA</t>
  </si>
  <si>
    <t>YUKERY NARANJA 250ml</t>
  </si>
  <si>
    <t>YUKERY NARANJA 500ml</t>
  </si>
  <si>
    <t>YUKERY NARANJADA 100 %</t>
  </si>
  <si>
    <t>yukery pera 335 cm</t>
  </si>
  <si>
    <t>YUKI-PAK INDIVIDUAL</t>
  </si>
  <si>
    <t>YUKI-PAK INGENIO</t>
  </si>
  <si>
    <t>yuky - pak</t>
  </si>
  <si>
    <t>YUKY - PAK  X 3  DURAZNO</t>
  </si>
  <si>
    <t>YUKY _ PAK    MANZANA</t>
  </si>
  <si>
    <t>yuky- pak durazno</t>
  </si>
  <si>
    <t>YUKY-PAK NARAN/PARCH</t>
  </si>
  <si>
    <t>Z MOX 250/5ml 60ml</t>
  </si>
  <si>
    <t>ZABILA 10CAPSULAS ARCO IRIS</t>
  </si>
  <si>
    <t>ZABILA ARCO IRIS  10 CAPSULAS</t>
  </si>
  <si>
    <t>ZABILA ARCO IRIS 30CAPSULAS</t>
  </si>
  <si>
    <t>ZABILA CAPSULAS</t>
  </si>
  <si>
    <t>ZABILA SU LAXANTE NATURAL</t>
  </si>
  <si>
    <t>ZABILA X 24 CAP</t>
  </si>
  <si>
    <t>Zaditen  5ml</t>
  </si>
  <si>
    <t>ZADITEN 1MG/5ML JARABE NOVARTIS</t>
  </si>
  <si>
    <t>ZADITEN SOLUCION OFTALMICA</t>
  </si>
  <si>
    <t>ZADUTEN 1MG 30COMP LABO NOVARTIS</t>
  </si>
  <si>
    <t>ZALAIN SOLUCION 2%  30ML</t>
  </si>
  <si>
    <t>ZALDIAR 10 COMP   GRUNWNTHAL</t>
  </si>
  <si>
    <t>ZALDIAR 325MG 20COM</t>
  </si>
  <si>
    <t>ZALDIAR X 50 COMP</t>
  </si>
  <si>
    <t>ZANIDIP 10MG 14 TABLETAS LABO ELMOR</t>
  </si>
  <si>
    <t>ZANIDIP 10MG 28 TABLETAS LABO ELMOR</t>
  </si>
  <si>
    <t>ZANIDIP 20 MG X 14 TAB</t>
  </si>
  <si>
    <t>zanidip 20 mg x 28</t>
  </si>
  <si>
    <t>ZANTAC 150 MG X 10 TAB EFERVESCENTES</t>
  </si>
  <si>
    <t>0000000Z'0002</t>
  </si>
  <si>
    <t>ZANTAC 150MG 10 TABLETAS</t>
  </si>
  <si>
    <t>0000000Z-0002</t>
  </si>
  <si>
    <t>ZANTAC 150MG 10TAB</t>
  </si>
  <si>
    <t>ZANTAC 150MG 10TABLETAS</t>
  </si>
  <si>
    <t>ZANTAC 150MG POR 20TABLETAS</t>
  </si>
  <si>
    <t>ZANTAC 150MG/10ML GLAXOSMITHKLINE</t>
  </si>
  <si>
    <t>0000000Z'0001</t>
  </si>
  <si>
    <t>ZANTAC 300 MG 10 TABLETAS</t>
  </si>
  <si>
    <t>0000000Z-0001</t>
  </si>
  <si>
    <t>ZANTAC 300MG 10 TABLETAS</t>
  </si>
  <si>
    <t>ZANTAC 300MG 10TABLETAS</t>
  </si>
  <si>
    <t>ZANTAC 50MG X 5 AMP.</t>
  </si>
  <si>
    <t>ZARZA PARRILA CON AJO</t>
  </si>
  <si>
    <t>zarza parrilla  0.700  cc</t>
  </si>
  <si>
    <t>ZARZA PARRILLA CON AJO</t>
  </si>
  <si>
    <t>ZARZAPARRILLA</t>
  </si>
  <si>
    <t>ZARZAPARRILLA 450 MG X 60</t>
  </si>
  <si>
    <t>ZARZAPARRILLA ALCACHOFA ELIXIR</t>
  </si>
  <si>
    <t>ZARZAPARRILLA X 45 CAPSULAS DE ARCO IRI</t>
  </si>
  <si>
    <t>ZARZAPARRILLA X 60 CAP</t>
  </si>
  <si>
    <t>0000000Z'0005</t>
  </si>
  <si>
    <t>ZELMAC 6 MG 10 COMPRIMIDOS</t>
  </si>
  <si>
    <t>ZELMAC 6MG 10 COMP LABO NOVARTIS</t>
  </si>
  <si>
    <t>0000000Z-0005</t>
  </si>
  <si>
    <t>ZELMAC 6MG 10 COMPRIMIDOS</t>
  </si>
  <si>
    <t>ZELMAC 6MG 30 COMP. NORVARTIS</t>
  </si>
  <si>
    <t>ZELMAC 6MG 30COMP</t>
  </si>
  <si>
    <t>ZELMAC 6MG X 60 COMPRIMIDOS</t>
  </si>
  <si>
    <t>ZENTEL  JARABE</t>
  </si>
  <si>
    <t>0000000Z'0003</t>
  </si>
  <si>
    <t>ZENTEL 200MG 2 TABLETAS</t>
  </si>
  <si>
    <t>0000000Z-0003</t>
  </si>
  <si>
    <t>ZENTEL 200MG 2TAB</t>
  </si>
  <si>
    <t>0000000Z'0004</t>
  </si>
  <si>
    <t>ZENTEL 200MG 6 TABLETAS</t>
  </si>
  <si>
    <t>0000000Z-0004</t>
  </si>
  <si>
    <t>ZENTEL 200MG POR 6 TABLETAS</t>
  </si>
  <si>
    <t>ZEOHY FRESH CEPILLO DENTAL</t>
  </si>
  <si>
    <t>ZETIA  10MG  21 TAB</t>
  </si>
  <si>
    <t>ZETIA 10MG 7TAB</t>
  </si>
  <si>
    <t>ZETIA 10MG POR 14 TABLETAS</t>
  </si>
  <si>
    <t>ZIAC  2.5mg/6.25mg tab</t>
  </si>
  <si>
    <t>ZIAC 10- 6,25 MG X 30</t>
  </si>
  <si>
    <t>ZIAC 10 MG / 6.25 MG X 30</t>
  </si>
  <si>
    <t>ZIAC 10MG 30 TABLE LABO MERCK</t>
  </si>
  <si>
    <t>ZIAC 2.5 - 6.25 MG</t>
  </si>
  <si>
    <t>ZIAC 2.5MG 30 TABLETAS LABO MERCK</t>
  </si>
  <si>
    <t>ZIAC 5- 6, 25 X 30 MG X 30 TAB</t>
  </si>
  <si>
    <t>ZIAC 5 MG / 6.25 MG  X30</t>
  </si>
  <si>
    <t>ZIAC 5.0MG 30 TABLE LABO MERCK</t>
  </si>
  <si>
    <t>ZIENAM 500MG AMPOLLAS</t>
  </si>
  <si>
    <t>ZIENT 10MG/14 TAB</t>
  </si>
  <si>
    <t>ZIENT 7TAB 10MG</t>
  </si>
  <si>
    <t>ZIMAQUIN 50 MG X 10</t>
  </si>
  <si>
    <t>ZINACEF 750 MG AMPOLLA</t>
  </si>
  <si>
    <t>ZINC  50MG  100 TABLETAS  F.D.C</t>
  </si>
  <si>
    <t>ZINC  GLUCONATE  50 MG 100 TAB</t>
  </si>
  <si>
    <t>ZINC 100MG X 100 TAB GNC</t>
  </si>
  <si>
    <t>ZINC 30MG X 100TABLETAS GNC</t>
  </si>
  <si>
    <t>ZINC 50MG FDC X 50 TAB.</t>
  </si>
  <si>
    <t>ZINC X 100 CAP NOW</t>
  </si>
  <si>
    <t>ZINNAT 250 MG / 5 ML 70 ML SUSPENSION</t>
  </si>
  <si>
    <t>ZINNAT 250 MG X 10</t>
  </si>
  <si>
    <t>ZINNAT 250 MG X10 TAB</t>
  </si>
  <si>
    <t>ZINNAT 500MG 6 TABLETAS LABO GLAXO</t>
  </si>
  <si>
    <t>ZINNAT SUSP. 250MG PED. 50ML</t>
  </si>
  <si>
    <t>ZINTREPID  10-20MG  21 TAB</t>
  </si>
  <si>
    <t>ZINTREPID 10 -- 40 MG / TAB 14 TAB</t>
  </si>
  <si>
    <t>ZINTREPID 10 / 40 MG X 14</t>
  </si>
  <si>
    <t>ZINTREPID 10- 40 MG /TAB</t>
  </si>
  <si>
    <t>ZINTREPID 10 40MG/7TAB</t>
  </si>
  <si>
    <t>ZINTREPID 10 MG - 10 MG</t>
  </si>
  <si>
    <t>ZINTREPID 10 MG - 20MG</t>
  </si>
  <si>
    <t>ZINTREPID 10/10MG X 14 TABLETAS</t>
  </si>
  <si>
    <t>ZINTREPID 10-10MG X 7 TABLETAS</t>
  </si>
  <si>
    <t>ZINTREPID 10-10MG X21 TABLETAS</t>
  </si>
  <si>
    <t>ZINTREPID 10-20MG POR 28 TABLETAS</t>
  </si>
  <si>
    <t>ZINTREPID 10-20MG X 14 TABLETAS</t>
  </si>
  <si>
    <t>ZINTREPID 10-20MG/7TAB</t>
  </si>
  <si>
    <t>ZINTREPID X 28 TABLETAS 10-40 MG</t>
  </si>
  <si>
    <t>ZITOXIL 30ML</t>
  </si>
  <si>
    <t>ZITOXIL 5 % 60 ML</t>
  </si>
  <si>
    <t>ZITOXIL SOLUCION  2 % 100ML</t>
  </si>
  <si>
    <t>ZITRAP 100 MG X 16</t>
  </si>
  <si>
    <t>ZITRAP 100 MG X 28</t>
  </si>
  <si>
    <t>ZITROMAX 500 MG</t>
  </si>
  <si>
    <t>ZITROMAX 500 MG AMPOLLA IV</t>
  </si>
  <si>
    <t>0000000Z'0006</t>
  </si>
  <si>
    <t>ZITROMAX G 500MG 2 TABLETAS</t>
  </si>
  <si>
    <t>0000000Z-0006</t>
  </si>
  <si>
    <t>ZITROMAX G 500MG POR 2 TABLETAS</t>
  </si>
  <si>
    <t>ZITROMAX SUSP. 200 MG. 15CC</t>
  </si>
  <si>
    <t>ZITROMAX SUSP. 200 MG. 22CC</t>
  </si>
  <si>
    <t>ZIVAL 500MG 2 TABLE LABO VALMORCA</t>
  </si>
  <si>
    <t>ZIVAL 500MG POR 3 TABLETAS</t>
  </si>
  <si>
    <t>ZIVAL SUSP. PED. 200MG</t>
  </si>
  <si>
    <t>ZOCOR  80MG</t>
  </si>
  <si>
    <t>zocor 10 mg x 10 tab</t>
  </si>
  <si>
    <t>ZOCOR 10 MG X 10 TAB</t>
  </si>
  <si>
    <t>ZOCOR 10MG 10 TABLETAS LABO MERCK</t>
  </si>
  <si>
    <t>ZOCOR 20 MG X 10</t>
  </si>
  <si>
    <t>ZOCOR 20mg</t>
  </si>
  <si>
    <t>ZOCOR 20MG 10 TABLETAS LABO MERCK</t>
  </si>
  <si>
    <t>ZOCOR 20MG X 10 COMP</t>
  </si>
  <si>
    <t>ZOCOR 40 MG</t>
  </si>
  <si>
    <t>ZOCOR 40 MG X 10 TAB</t>
  </si>
  <si>
    <t>ZOCOR 40MG POR 10 COMPRIMIDOS</t>
  </si>
  <si>
    <t>ZOCOR 80 MG X 10 COMP</t>
  </si>
  <si>
    <t>ZOCOR 80MG 10 TABLETAS LABO  MERCK</t>
  </si>
  <si>
    <t>ZOCOR X 80 MG X 10</t>
  </si>
  <si>
    <t>0000000Z'0009</t>
  </si>
  <si>
    <t>ZOFRAM 4 MG 10 TABLETAS</t>
  </si>
  <si>
    <t>0000000Z-0009</t>
  </si>
  <si>
    <t>ZOFRAM 4MG 10 TABLETAS</t>
  </si>
  <si>
    <t>ZOFRAN 8 MG / 4 ML 1 AMPOLLA</t>
  </si>
  <si>
    <t>Zolina 500mg</t>
  </si>
  <si>
    <t>ZOLOFT 100MG 10 TABLETAS LABO PFIZER</t>
  </si>
  <si>
    <t>ZOLOFT 50MG 14TAB</t>
  </si>
  <si>
    <t>ZOLPIDEX 10 MG X 10 COMP</t>
  </si>
  <si>
    <t>ZOLPIDEX 10 MG X 20</t>
  </si>
  <si>
    <t>ZOLTUM  20 MG X 28 COMP</t>
  </si>
  <si>
    <t>ZOLTUM  40MG  28 TAB</t>
  </si>
  <si>
    <t>ZOLTUM 20 MG X 14 COMPRIMIDO</t>
  </si>
  <si>
    <t>ZOLTUM 40 MG AMP</t>
  </si>
  <si>
    <t>ZOLTUM 40MG X 14 COMPRIMIDOS</t>
  </si>
  <si>
    <t>ZONIUM 40 MG X 28</t>
  </si>
  <si>
    <t>zontricon 100 mg / 5 ml  pediatrico</t>
  </si>
  <si>
    <t>zontricon 100mg / 5 ml  60 ml</t>
  </si>
  <si>
    <t>ZONTRICON X 6 COMP X 500 MG</t>
  </si>
  <si>
    <t>ZOPINIL 7.5 MG X 10 COMP</t>
  </si>
  <si>
    <t>ZORIVAX CREMA LABIAL GLAXO WELLCOME</t>
  </si>
  <si>
    <t>ZORRIK SP *5</t>
  </si>
  <si>
    <t>ZOST</t>
  </si>
  <si>
    <t>ZOST 50 MG X2</t>
  </si>
  <si>
    <t>ZOST X 1  50 MG</t>
  </si>
  <si>
    <t>ZOVANTA  - 40 1 X 10 TABLETAS</t>
  </si>
  <si>
    <t>ZOVANTA 40 MG X 20</t>
  </si>
  <si>
    <t>ZOVANTA 40 MG X20</t>
  </si>
  <si>
    <t>ZOVANTA 40 X 10 TAB + 10 DIAS ADICIONAL</t>
  </si>
  <si>
    <t>ZOXAVAL 100 MG / 5 ML 30 ML</t>
  </si>
  <si>
    <t>ZOXAVAL 100 MG / 5 ML 60ML</t>
  </si>
  <si>
    <t>ZUDEDINA CREMA 30 G</t>
  </si>
  <si>
    <t>ZUDENINA GEL 30 G</t>
  </si>
  <si>
    <t>ZUDENINA PLUS GEL</t>
  </si>
  <si>
    <t>ZYBAN 150MG 30 TABLETAS LABO GLAXO</t>
  </si>
  <si>
    <t>ZYLORIC 300 MG X 20 COMP</t>
  </si>
  <si>
    <t>ZYLORIC 300MG 20 COMP LABO GLAXO</t>
  </si>
  <si>
    <t>ZYLPEN 1GR AMP</t>
  </si>
  <si>
    <t>ZYLPEN 500 MG</t>
  </si>
  <si>
    <t>ZYMARAN 0.3 % / 5 ML</t>
  </si>
  <si>
    <t>ZYPREXA  10MG</t>
  </si>
  <si>
    <t>ZYPREXA 10 MG IM</t>
  </si>
  <si>
    <t>ZYPREXA 10 MG X 14</t>
  </si>
  <si>
    <t>ZYPREXA 10 MG X 14 COMP</t>
  </si>
  <si>
    <t>ZYPREXA 10MG 7 COMP LABO LILLY</t>
  </si>
  <si>
    <t>ZYPREXA 10MG POR 14 COMPRIMIDOS</t>
  </si>
  <si>
    <t>ZYPREXA 5 MG X 14 TAB</t>
  </si>
  <si>
    <t>ZYPREXA 5MG 14 COMP LABO LILLY</t>
  </si>
  <si>
    <t>ZYPREXA ZYDIS 5 MG</t>
  </si>
  <si>
    <t>ZYRTEC 10 MG X 10</t>
  </si>
  <si>
    <t>ZYRTEC 10 TAB</t>
  </si>
  <si>
    <t>0000000Z'0008</t>
  </si>
  <si>
    <t>ZYRTEC 10 TABLETAS 10 MG</t>
  </si>
  <si>
    <t>0000000Z-0008</t>
  </si>
  <si>
    <t>ZYRTEC 10 TABLETAS 10MG</t>
  </si>
  <si>
    <t>ZYRTEC GOTAS</t>
  </si>
  <si>
    <t>ZYRTEC GOTAS 10ML</t>
  </si>
  <si>
    <t>ZYRTEC SOL. 60 CC.</t>
  </si>
  <si>
    <t>ZYRTEC-D  5mg -120mg</t>
  </si>
  <si>
    <t>0000000Z'0007</t>
  </si>
  <si>
    <t>ZYTEC-D 5 MG 120 MG</t>
  </si>
  <si>
    <t>0000000Z-0007</t>
  </si>
  <si>
    <t>ZYTEC-D 5MG 120 MG</t>
  </si>
  <si>
    <t>Cantidad</t>
  </si>
  <si>
    <t>AMPOLLA</t>
  </si>
  <si>
    <t>PASTILLA</t>
  </si>
  <si>
    <t>JARABE</t>
  </si>
  <si>
    <t xml:space="preserve">SOLUCION </t>
  </si>
  <si>
    <t xml:space="preserve">GEL </t>
  </si>
  <si>
    <t>CREMA</t>
  </si>
  <si>
    <t>SPRAY</t>
  </si>
  <si>
    <t>TIPOS</t>
  </si>
  <si>
    <t>CODIGO DE BARRAS</t>
  </si>
  <si>
    <t>DESCRIPCION</t>
  </si>
  <si>
    <t>BOTELLA</t>
  </si>
  <si>
    <t>Unidad
Medida</t>
  </si>
  <si>
    <t>Ingresos</t>
  </si>
  <si>
    <t>Egresos</t>
  </si>
  <si>
    <t>Stock Actual</t>
  </si>
  <si>
    <t>Minimo Requerido</t>
  </si>
  <si>
    <t>Realizar
Pedido</t>
  </si>
  <si>
    <t>Tipo</t>
  </si>
  <si>
    <t>Referencia</t>
  </si>
  <si>
    <t>Stock Inicial</t>
  </si>
  <si>
    <t>001-002-124564</t>
  </si>
  <si>
    <t>001-002-124563</t>
  </si>
  <si>
    <t>564-124-6464</t>
  </si>
  <si>
    <t>Fecha Movimiento</t>
  </si>
  <si>
    <t>Devolucion a  proveedor</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</si>
</sst>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b/>
      <sz val="11"/>
      <color theme="6" tint="-0.499984740745262"/>
      <name val="Calibri"/>
      <family val="2"/>
      <scheme val="minor"/>
    </font>
    <font>
      <b/>
      <sz val="12"/>
      <color theme="0"/>
      <name val="Calibri"/>
      <family val="2"/>
      <scheme val="minor"/>
    </font>
    <font>
      <sz val="9"/>
      <color indexed="81"/>
      <name val="Tahoma"/>
      <family val="2"/>
    </font>
    <font>
      <b/>
      <sz val="9"/>
      <color indexed="81"/>
      <name val="Tahoma"/>
      <family val="2"/>
    </font>
    <font>
      <sz val="10"/>
      <color theme="1"/>
      <name val="Calibri"/>
      <family val="2"/>
      <scheme val="minor"/>
    </font>
  </fonts>
  <fills count="4">
    <fill>
      <patternFill patternType="none"/>
    </fill>
    <fill>
      <patternFill patternType="gray125"/>
    </fill>
    <fill>
      <patternFill patternType="solid">
        <fgColor theme="0" tint="-0.34998626667073579"/>
        <bgColor indexed="64"/>
      </patternFill>
    </fill>
    <fill>
      <patternFill patternType="solid">
        <fgColor theme="4" tint="-0.249977111117893"/>
        <bgColor indexed="64"/>
      </patternFill>
    </fill>
  </fills>
  <borders count="8">
    <border>
      <left/>
      <right/>
      <top/>
      <bottom/>
      <diagonal/>
    </border>
    <border>
      <left style="hair">
        <color auto="1"/>
      </left>
      <right style="hair">
        <color auto="1"/>
      </right>
      <top style="hair">
        <color auto="1"/>
      </top>
      <bottom style="hair">
        <color auto="1"/>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dotted">
        <color indexed="64"/>
      </left>
      <right style="dotted">
        <color indexed="64"/>
      </right>
      <top style="dotted">
        <color indexed="64"/>
      </top>
      <bottom style="dotted">
        <color indexed="64"/>
      </bottom>
      <diagonal/>
    </border>
    <border>
      <left style="hair">
        <color auto="1"/>
      </left>
      <right/>
      <top style="hair">
        <color auto="1"/>
      </top>
      <bottom style="hair">
        <color auto="1"/>
      </bottom>
      <diagonal/>
    </border>
  </borders>
  <cellStyleXfs count="1">
    <xf numFmtId="0" fontId="0" fillId="0" borderId="0"/>
  </cellStyleXfs>
  <cellXfs count="21">
    <xf numFmtId="0" fontId="0" fillId="0" borderId="0" xfId="0"/>
    <xf numFmtId="1" fontId="0" fillId="0" borderId="0" xfId="0" applyNumberFormat="1"/>
    <xf numFmtId="1" fontId="0" fillId="0" borderId="1" xfId="0" applyNumberFormat="1" applyBorder="1" applyAlignment="1">
      <alignment horizontal="center" vertical="center"/>
    </xf>
    <xf numFmtId="1" fontId="0" fillId="0" borderId="1" xfId="0" applyNumberFormat="1" applyBorder="1" applyAlignment="1">
      <alignment horizontal="center"/>
    </xf>
    <xf numFmtId="0" fontId="0" fillId="0" borderId="0" xfId="0" applyBorder="1"/>
    <xf numFmtId="49" fontId="1" fillId="2" borderId="2" xfId="0" applyNumberFormat="1" applyFont="1" applyFill="1" applyBorder="1" applyAlignment="1">
      <alignment horizontal="center"/>
    </xf>
    <xf numFmtId="0" fontId="0" fillId="0" borderId="3" xfId="0" applyBorder="1" applyAlignment="1">
      <alignment horizontal="center"/>
    </xf>
    <xf numFmtId="0" fontId="0" fillId="0" borderId="5" xfId="0" applyBorder="1" applyAlignment="1">
      <alignment horizontal="center"/>
    </xf>
    <xf numFmtId="0" fontId="2" fillId="0" borderId="4" xfId="0" applyFont="1" applyBorder="1" applyAlignment="1">
      <alignment horizontal="center"/>
    </xf>
    <xf numFmtId="0" fontId="2" fillId="0" borderId="3" xfId="0" applyFont="1" applyBorder="1" applyAlignment="1">
      <alignment horizontal="center"/>
    </xf>
    <xf numFmtId="0" fontId="3" fillId="3" borderId="2" xfId="0" applyFont="1" applyFill="1" applyBorder="1" applyAlignment="1" applyProtection="1">
      <alignment horizontal="center" vertical="center" wrapText="1"/>
      <protection locked="0"/>
    </xf>
    <xf numFmtId="0" fontId="0" fillId="0" borderId="7" xfId="0" applyBorder="1" applyAlignment="1">
      <alignment horizontal="left" indent="1"/>
    </xf>
    <xf numFmtId="0" fontId="0" fillId="0" borderId="7" xfId="0" applyBorder="1" applyAlignment="1">
      <alignment horizontal="left" vertical="center" indent="1"/>
    </xf>
    <xf numFmtId="0" fontId="3" fillId="3" borderId="4" xfId="0" applyFont="1" applyFill="1" applyBorder="1" applyAlignment="1" applyProtection="1">
      <alignment horizontal="center" vertical="center" wrapText="1"/>
      <protection locked="0"/>
    </xf>
    <xf numFmtId="1" fontId="0" fillId="0" borderId="6" xfId="0" applyNumberFormat="1" applyBorder="1" applyAlignment="1">
      <alignment horizontal="center"/>
    </xf>
    <xf numFmtId="0" fontId="0" fillId="0" borderId="6" xfId="0" applyBorder="1" applyAlignment="1">
      <alignment horizontal="left" indent="1"/>
    </xf>
    <xf numFmtId="0" fontId="0" fillId="0" borderId="6" xfId="0" applyBorder="1"/>
    <xf numFmtId="1" fontId="0" fillId="0" borderId="6" xfId="0" applyNumberFormat="1" applyBorder="1" applyAlignment="1">
      <alignment horizontal="left" indent="1"/>
    </xf>
    <xf numFmtId="14" fontId="6" fillId="0" borderId="6" xfId="0" applyNumberFormat="1" applyFont="1" applyBorder="1"/>
    <xf numFmtId="1" fontId="6" fillId="0" borderId="1" xfId="0" applyNumberFormat="1" applyFont="1" applyBorder="1" applyAlignment="1">
      <alignment horizontal="center"/>
    </xf>
    <xf numFmtId="0" fontId="6" fillId="0" borderId="6" xfId="0" applyFont="1"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9</xdr:col>
      <xdr:colOff>100853</xdr:colOff>
      <xdr:row>10</xdr:row>
      <xdr:rowOff>33617</xdr:rowOff>
    </xdr:from>
    <xdr:to>
      <xdr:col>20</xdr:col>
      <xdr:colOff>515470</xdr:colOff>
      <xdr:row>30</xdr:row>
      <xdr:rowOff>0</xdr:rowOff>
    </xdr:to>
    <xdr:sp macro="" textlink="">
      <xdr:nvSpPr>
        <xdr:cNvPr id="2" name="CuadroTexto 1"/>
        <xdr:cNvSpPr txBox="1"/>
      </xdr:nvSpPr>
      <xdr:spPr>
        <a:xfrm>
          <a:off x="10230971" y="2151529"/>
          <a:ext cx="8796617" cy="37763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t>Esta hoja</a:t>
          </a:r>
          <a:r>
            <a:rPr lang="es-MX" sz="1100" baseline="0"/>
            <a:t> es la maestra de productos.. la idea es que si colocas aqui un producto se cree nuevo esto sirve para el mantenimiento de prodyuctos... </a:t>
          </a:r>
        </a:p>
        <a:p>
          <a:endParaRPr lang="es-MX" sz="1100" baseline="0"/>
        </a:p>
        <a:p>
          <a:r>
            <a:rPr lang="es-MX" sz="1100" baseline="0"/>
            <a:t>Campos le faltan a esta hoja como el precio de venta... y tu margen de ganancia etc....</a:t>
          </a:r>
        </a:p>
        <a:p>
          <a:r>
            <a:rPr lang="es-MX" sz="1100" baseline="0"/>
            <a:t>la unidad de medida y elproveedor prefereido tambien sirven pero solo tu sabes si qiers eso...</a:t>
          </a:r>
        </a:p>
        <a:p>
          <a:endParaRPr lang="es-MX" sz="1100" baseline="0"/>
        </a:p>
        <a:p>
          <a:r>
            <a:rPr lang="es-MX" sz="1100" baseline="0"/>
            <a:t>en todo caso ... te puedo decir que espero q te sirva....</a:t>
          </a:r>
        </a:p>
        <a:p>
          <a:endParaRPr lang="es-MX" sz="1100" baseline="0"/>
        </a:p>
        <a:p>
          <a:r>
            <a:rPr lang="es-MX" sz="1100" baseline="0"/>
            <a:t>**Lee los comentarios de las celdas cabeceras</a:t>
          </a:r>
        </a:p>
        <a:p>
          <a:endParaRPr lang="es-MX" sz="1100" baseline="0"/>
        </a:p>
        <a:p>
          <a:endParaRPr lang="es-MX"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9525</xdr:colOff>
      <xdr:row>0</xdr:row>
      <xdr:rowOff>295275</xdr:rowOff>
    </xdr:from>
    <xdr:to>
      <xdr:col>13</xdr:col>
      <xdr:colOff>371475</xdr:colOff>
      <xdr:row>17</xdr:row>
      <xdr:rowOff>47625</xdr:rowOff>
    </xdr:to>
    <xdr:sp macro="" textlink="">
      <xdr:nvSpPr>
        <xdr:cNvPr id="2" name="CuadroTexto 1"/>
        <xdr:cNvSpPr txBox="1"/>
      </xdr:nvSpPr>
      <xdr:spPr>
        <a:xfrm>
          <a:off x="11077575" y="295275"/>
          <a:ext cx="4933950" cy="3200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t>La idea de esta hoja ... es que se llene automaticamente ,... es</a:t>
          </a:r>
          <a:r>
            <a:rPr lang="es-MX" sz="1100" baseline="0"/>
            <a:t> decir el reto aca .. es hacer algo que haga por ejemplo que las facturas o ventas que realizad.... se graben aca .. asi como las compras ... con el producto .... dices cuanto compraste ... aqui hay un par de campos quie necesitaras .... cual es el precio que compraste o vendiste .. si necesitas ... otra cosa .. la refefencia te puede servir para reimprimir una compr ao venta...... en todo caso.... es una estructura nada mas que sirve de ejmplo ... el cielo es el limite ... esto es solo el concepto basico... si para ti es suficionete es correcto cualaquier duda me avisas</a:t>
          </a:r>
        </a:p>
        <a:p>
          <a:endParaRPr lang="es-MX" sz="1100" baseline="0"/>
        </a:p>
        <a:p>
          <a:r>
            <a:rPr lang="es-MX" sz="1100" baseline="0"/>
            <a:t>saludos</a:t>
          </a:r>
        </a:p>
        <a:p>
          <a:r>
            <a:rPr lang="es-MX" sz="1100" baseline="0"/>
            <a:t>Andres Ecuador.</a:t>
          </a:r>
        </a:p>
        <a:p>
          <a:endParaRPr lang="es-MX" sz="1100" baseline="0"/>
        </a:p>
        <a:p>
          <a:r>
            <a:rPr lang="es-MX" sz="1100" baseline="0"/>
            <a:t>**Borra este cuadro de texto </a:t>
          </a:r>
          <a:endParaRPr lang="es-MX"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dimension ref="A1:N21886"/>
  <sheetViews>
    <sheetView tabSelected="1" zoomScale="85" zoomScaleNormal="85" workbookViewId="0">
      <selection activeCell="H81" sqref="A81:H82"/>
    </sheetView>
  </sheetViews>
  <sheetFormatPr baseColWidth="10" defaultRowHeight="15" x14ac:dyDescent="0.25"/>
  <cols>
    <col min="1" max="1" width="19" style="1" customWidth="1"/>
    <col min="2" max="2" width="42.5703125" customWidth="1"/>
    <col min="3" max="3" width="16.140625" customWidth="1"/>
    <col min="6" max="6" width="11.42578125" style="4"/>
    <col min="8" max="8" width="17.140625" bestFit="1" customWidth="1"/>
  </cols>
  <sheetData>
    <row r="1" spans="1:14" ht="31.5" x14ac:dyDescent="0.25">
      <c r="A1" s="10" t="s">
        <v>21444</v>
      </c>
      <c r="B1" s="10" t="s">
        <v>21445</v>
      </c>
      <c r="C1" s="13" t="s">
        <v>21447</v>
      </c>
      <c r="D1" s="13" t="s">
        <v>21448</v>
      </c>
      <c r="E1" s="13" t="s">
        <v>21449</v>
      </c>
      <c r="F1" s="13" t="s">
        <v>21450</v>
      </c>
      <c r="G1" s="13" t="s">
        <v>21451</v>
      </c>
      <c r="H1" s="13" t="s">
        <v>21452</v>
      </c>
      <c r="N1" s="5" t="s">
        <v>21443</v>
      </c>
    </row>
    <row r="2" spans="1:14" x14ac:dyDescent="0.25">
      <c r="A2" s="3">
        <v>7591651001131</v>
      </c>
      <c r="B2" s="11" t="s">
        <v>2</v>
      </c>
      <c r="C2" s="14"/>
      <c r="D2" s="15">
        <f>SUMIFS(Movimientos!F:F,Movimientos!B:B,Productos!A2,Movimientos!D:D,$D$1)</f>
        <v>75</v>
      </c>
      <c r="E2" s="14">
        <f>SUMIFS(Movimientos!F:F,Movimientos!B:B,Productos!A2,Movimientos!D:D,$E$1)</f>
        <v>20</v>
      </c>
      <c r="F2" s="17">
        <f>D2-E2</f>
        <v>55</v>
      </c>
      <c r="G2" s="14">
        <v>1</v>
      </c>
      <c r="H2" s="15" t="str">
        <f>IF(F2&lt;G2,"Realizar Pedido","")</f>
        <v/>
      </c>
      <c r="N2" s="8" t="s">
        <v>21436</v>
      </c>
    </row>
    <row r="3" spans="1:14" x14ac:dyDescent="0.25">
      <c r="A3" s="3">
        <v>7594000491744</v>
      </c>
      <c r="B3" s="11" t="s">
        <v>3</v>
      </c>
      <c r="C3" s="14"/>
      <c r="D3" s="15">
        <f>SUMIFS(Movimientos!F:F,Movimientos!B:B,Productos!A3,Movimientos!D:D,$D$1)</f>
        <v>0</v>
      </c>
      <c r="E3" s="14">
        <f>SUMIFS(Movimientos!F:F,Movimientos!B:B,Productos!A3,Movimientos!D:D,$E$1)</f>
        <v>0</v>
      </c>
      <c r="F3" s="17">
        <f t="shared" ref="F3:F66" si="0">D3-E3</f>
        <v>0</v>
      </c>
      <c r="G3" s="14">
        <v>1</v>
      </c>
      <c r="H3" s="15" t="str">
        <f t="shared" ref="H3:H66" si="1">IF(F3&lt;G3,"Realizar Pedido","")</f>
        <v>Realizar Pedido</v>
      </c>
      <c r="N3" s="9" t="s">
        <v>21437</v>
      </c>
    </row>
    <row r="4" spans="1:14" x14ac:dyDescent="0.25">
      <c r="A4" s="3">
        <v>7592782000567</v>
      </c>
      <c r="B4" s="11" t="s">
        <v>4</v>
      </c>
      <c r="C4" s="14"/>
      <c r="D4" s="15">
        <f>SUMIFS(Movimientos!F:F,Movimientos!B:B,Productos!A4,Movimientos!D:D,$D$1)</f>
        <v>0</v>
      </c>
      <c r="E4" s="14">
        <f>SUMIFS(Movimientos!F:F,Movimientos!B:B,Productos!A4,Movimientos!D:D,$E$1)</f>
        <v>0</v>
      </c>
      <c r="F4" s="17">
        <f t="shared" si="0"/>
        <v>0</v>
      </c>
      <c r="G4" s="14">
        <v>1</v>
      </c>
      <c r="H4" s="15" t="str">
        <f t="shared" si="1"/>
        <v>Realizar Pedido</v>
      </c>
      <c r="N4" s="9" t="s">
        <v>21438</v>
      </c>
    </row>
    <row r="5" spans="1:14" x14ac:dyDescent="0.25">
      <c r="A5" s="3">
        <v>7591031003250</v>
      </c>
      <c r="B5" s="11" t="s">
        <v>5</v>
      </c>
      <c r="C5" s="14"/>
      <c r="D5" s="15">
        <f>SUMIFS(Movimientos!F:F,Movimientos!B:B,Productos!A5,Movimientos!D:D,$D$1)</f>
        <v>0</v>
      </c>
      <c r="E5" s="14">
        <f>SUMIFS(Movimientos!F:F,Movimientos!B:B,Productos!A5,Movimientos!D:D,$E$1)</f>
        <v>0</v>
      </c>
      <c r="F5" s="17">
        <f t="shared" si="0"/>
        <v>0</v>
      </c>
      <c r="G5" s="14">
        <v>1</v>
      </c>
      <c r="H5" s="15" t="str">
        <f t="shared" si="1"/>
        <v>Realizar Pedido</v>
      </c>
      <c r="N5" s="9" t="s">
        <v>21439</v>
      </c>
    </row>
    <row r="6" spans="1:14" x14ac:dyDescent="0.25">
      <c r="A6" s="3">
        <v>709862651008</v>
      </c>
      <c r="B6" s="11" t="s">
        <v>6</v>
      </c>
      <c r="C6" s="14"/>
      <c r="D6" s="15">
        <f>SUMIFS(Movimientos!F:F,Movimientos!B:B,Productos!A6,Movimientos!D:D,$D$1)</f>
        <v>0</v>
      </c>
      <c r="E6" s="14">
        <f>SUMIFS(Movimientos!F:F,Movimientos!B:B,Productos!A6,Movimientos!D:D,$E$1)</f>
        <v>0</v>
      </c>
      <c r="F6" s="17">
        <f t="shared" si="0"/>
        <v>0</v>
      </c>
      <c r="G6" s="14">
        <v>1</v>
      </c>
      <c r="H6" s="15" t="str">
        <f t="shared" si="1"/>
        <v>Realizar Pedido</v>
      </c>
      <c r="N6" s="9" t="s">
        <v>21440</v>
      </c>
    </row>
    <row r="7" spans="1:14" x14ac:dyDescent="0.25">
      <c r="A7" s="3">
        <v>117891338324</v>
      </c>
      <c r="B7" s="11" t="s">
        <v>7</v>
      </c>
      <c r="C7" s="14"/>
      <c r="D7" s="15">
        <f>SUMIFS(Movimientos!F:F,Movimientos!B:B,Productos!A7,Movimientos!D:D,$D$1)</f>
        <v>0</v>
      </c>
      <c r="E7" s="14">
        <f>SUMIFS(Movimientos!F:F,Movimientos!B:B,Productos!A7,Movimientos!D:D,$E$1)</f>
        <v>0</v>
      </c>
      <c r="F7" s="17">
        <f t="shared" si="0"/>
        <v>0</v>
      </c>
      <c r="G7" s="14">
        <v>1</v>
      </c>
      <c r="H7" s="15" t="str">
        <f t="shared" si="1"/>
        <v>Realizar Pedido</v>
      </c>
      <c r="N7" s="9" t="s">
        <v>21441</v>
      </c>
    </row>
    <row r="8" spans="1:14" x14ac:dyDescent="0.25">
      <c r="A8" s="3">
        <v>7453003503222</v>
      </c>
      <c r="B8" s="11" t="s">
        <v>8</v>
      </c>
      <c r="C8" s="14"/>
      <c r="D8" s="15">
        <f>SUMIFS(Movimientos!F:F,Movimientos!B:B,Productos!A8,Movimientos!D:D,$D$1)</f>
        <v>0</v>
      </c>
      <c r="E8" s="14">
        <f>SUMIFS(Movimientos!F:F,Movimientos!B:B,Productos!A8,Movimientos!D:D,$E$1)</f>
        <v>0</v>
      </c>
      <c r="F8" s="17">
        <f t="shared" si="0"/>
        <v>0</v>
      </c>
      <c r="G8" s="14">
        <v>1</v>
      </c>
      <c r="H8" s="15" t="str">
        <f t="shared" si="1"/>
        <v>Realizar Pedido</v>
      </c>
      <c r="N8" s="9" t="s">
        <v>21442</v>
      </c>
    </row>
    <row r="9" spans="1:14" x14ac:dyDescent="0.25">
      <c r="A9" s="3">
        <v>7453003503239</v>
      </c>
      <c r="B9" s="11" t="s">
        <v>9</v>
      </c>
      <c r="C9" s="14"/>
      <c r="D9" s="15">
        <f>SUMIFS(Movimientos!F:F,Movimientos!B:B,Productos!A9,Movimientos!D:D,$D$1)</f>
        <v>0</v>
      </c>
      <c r="E9" s="14">
        <f>SUMIFS(Movimientos!F:F,Movimientos!B:B,Productos!A9,Movimientos!D:D,$E$1)</f>
        <v>0</v>
      </c>
      <c r="F9" s="17">
        <f t="shared" si="0"/>
        <v>0</v>
      </c>
      <c r="G9" s="14">
        <v>1</v>
      </c>
      <c r="H9" s="15" t="str">
        <f t="shared" si="1"/>
        <v>Realizar Pedido</v>
      </c>
      <c r="N9" s="9" t="s">
        <v>21446</v>
      </c>
    </row>
    <row r="10" spans="1:14" x14ac:dyDescent="0.25">
      <c r="A10" s="3">
        <v>7038516220301</v>
      </c>
      <c r="B10" s="11" t="s">
        <v>10</v>
      </c>
      <c r="C10" s="14"/>
      <c r="D10" s="15">
        <f>SUMIFS(Movimientos!F:F,Movimientos!B:B,Productos!A10,Movimientos!D:D,$D$1)</f>
        <v>0</v>
      </c>
      <c r="E10" s="14">
        <f>SUMIFS(Movimientos!F:F,Movimientos!B:B,Productos!A10,Movimientos!D:D,$E$1)</f>
        <v>0</v>
      </c>
      <c r="F10" s="17">
        <f t="shared" si="0"/>
        <v>0</v>
      </c>
      <c r="G10" s="14">
        <v>1</v>
      </c>
      <c r="H10" s="15" t="str">
        <f t="shared" si="1"/>
        <v>Realizar Pedido</v>
      </c>
      <c r="N10" s="6"/>
    </row>
    <row r="11" spans="1:14" x14ac:dyDescent="0.25">
      <c r="A11" s="3">
        <v>7591929000170</v>
      </c>
      <c r="B11" s="11" t="s">
        <v>11</v>
      </c>
      <c r="C11" s="14"/>
      <c r="D11" s="15">
        <f>SUMIFS(Movimientos!F:F,Movimientos!B:B,Productos!A11,Movimientos!D:D,$D$1)</f>
        <v>0</v>
      </c>
      <c r="E11" s="14">
        <f>SUMIFS(Movimientos!F:F,Movimientos!B:B,Productos!A11,Movimientos!D:D,$E$1)</f>
        <v>0</v>
      </c>
      <c r="F11" s="17">
        <f t="shared" si="0"/>
        <v>0</v>
      </c>
      <c r="G11" s="14">
        <v>1</v>
      </c>
      <c r="H11" s="15" t="str">
        <f t="shared" si="1"/>
        <v>Realizar Pedido</v>
      </c>
      <c r="N11" s="6"/>
    </row>
    <row r="12" spans="1:14" x14ac:dyDescent="0.25">
      <c r="A12" s="3">
        <v>7591929222015</v>
      </c>
      <c r="B12" s="11" t="s">
        <v>12</v>
      </c>
      <c r="C12" s="14"/>
      <c r="D12" s="15">
        <f>SUMIFS(Movimientos!F:F,Movimientos!B:B,Productos!A12,Movimientos!D:D,$D$1)</f>
        <v>0</v>
      </c>
      <c r="E12" s="14">
        <f>SUMIFS(Movimientos!F:F,Movimientos!B:B,Productos!A12,Movimientos!D:D,$E$1)</f>
        <v>0</v>
      </c>
      <c r="F12" s="17">
        <f t="shared" si="0"/>
        <v>0</v>
      </c>
      <c r="G12" s="14">
        <v>1</v>
      </c>
      <c r="H12" s="15" t="str">
        <f t="shared" si="1"/>
        <v>Realizar Pedido</v>
      </c>
      <c r="N12" s="6"/>
    </row>
    <row r="13" spans="1:14" x14ac:dyDescent="0.25">
      <c r="A13" s="2">
        <v>7592637005082</v>
      </c>
      <c r="B13" s="12" t="s">
        <v>13</v>
      </c>
      <c r="C13" s="14"/>
      <c r="D13" s="15">
        <f>SUMIFS(Movimientos!F:F,Movimientos!B:B,Productos!A13,Movimientos!D:D,$D$1)</f>
        <v>0</v>
      </c>
      <c r="E13" s="14">
        <f>SUMIFS(Movimientos!F:F,Movimientos!B:B,Productos!A13,Movimientos!D:D,$E$1)</f>
        <v>0</v>
      </c>
      <c r="F13" s="17">
        <f t="shared" si="0"/>
        <v>0</v>
      </c>
      <c r="G13" s="14">
        <v>1</v>
      </c>
      <c r="H13" s="15" t="str">
        <f t="shared" si="1"/>
        <v>Realizar Pedido</v>
      </c>
      <c r="N13" s="6"/>
    </row>
    <row r="14" spans="1:14" x14ac:dyDescent="0.25">
      <c r="A14" s="2">
        <v>7594003260019</v>
      </c>
      <c r="B14" s="12" t="s">
        <v>14</v>
      </c>
      <c r="C14" s="14"/>
      <c r="D14" s="15">
        <f>SUMIFS(Movimientos!F:F,Movimientos!B:B,Productos!A14,Movimientos!D:D,$D$1)</f>
        <v>0</v>
      </c>
      <c r="E14" s="14">
        <f>SUMIFS(Movimientos!F:F,Movimientos!B:B,Productos!A14,Movimientos!D:D,$E$1)</f>
        <v>0</v>
      </c>
      <c r="F14" s="17">
        <f t="shared" si="0"/>
        <v>0</v>
      </c>
      <c r="G14" s="14">
        <v>1</v>
      </c>
      <c r="H14" s="15" t="str">
        <f t="shared" si="1"/>
        <v>Realizar Pedido</v>
      </c>
      <c r="N14" s="6"/>
    </row>
    <row r="15" spans="1:14" x14ac:dyDescent="0.25">
      <c r="A15" s="3">
        <v>7590003408062</v>
      </c>
      <c r="B15" s="11" t="s">
        <v>15</v>
      </c>
      <c r="C15" s="14"/>
      <c r="D15" s="15">
        <f>SUMIFS(Movimientos!F:F,Movimientos!B:B,Productos!A15,Movimientos!D:D,$D$1)</f>
        <v>0</v>
      </c>
      <c r="E15" s="14">
        <f>SUMIFS(Movimientos!F:F,Movimientos!B:B,Productos!A15,Movimientos!D:D,$E$1)</f>
        <v>0</v>
      </c>
      <c r="F15" s="17">
        <f t="shared" si="0"/>
        <v>0</v>
      </c>
      <c r="G15" s="14">
        <v>1</v>
      </c>
      <c r="H15" s="15" t="str">
        <f t="shared" si="1"/>
        <v>Realizar Pedido</v>
      </c>
      <c r="N15" s="6"/>
    </row>
    <row r="16" spans="1:14" x14ac:dyDescent="0.25">
      <c r="A16" s="3">
        <v>7501086453955</v>
      </c>
      <c r="B16" s="11" t="s">
        <v>16</v>
      </c>
      <c r="C16" s="14"/>
      <c r="D16" s="15">
        <f>SUMIFS(Movimientos!F:F,Movimientos!B:B,Productos!A16,Movimientos!D:D,$D$1)</f>
        <v>0</v>
      </c>
      <c r="E16" s="14">
        <f>SUMIFS(Movimientos!F:F,Movimientos!B:B,Productos!A16,Movimientos!D:D,$E$1)</f>
        <v>0</v>
      </c>
      <c r="F16" s="17">
        <f t="shared" si="0"/>
        <v>0</v>
      </c>
      <c r="G16" s="14">
        <v>1</v>
      </c>
      <c r="H16" s="15" t="str">
        <f t="shared" si="1"/>
        <v>Realizar Pedido</v>
      </c>
      <c r="N16" s="6"/>
    </row>
    <row r="17" spans="1:14" x14ac:dyDescent="0.25">
      <c r="A17" s="3">
        <v>7702018964178</v>
      </c>
      <c r="B17" s="11" t="s">
        <v>17</v>
      </c>
      <c r="C17" s="14"/>
      <c r="D17" s="15">
        <f>SUMIFS(Movimientos!F:F,Movimientos!B:B,Productos!A17,Movimientos!D:D,$D$1)</f>
        <v>0</v>
      </c>
      <c r="E17" s="14">
        <f>SUMIFS(Movimientos!F:F,Movimientos!B:B,Productos!A17,Movimientos!D:D,$E$1)</f>
        <v>0</v>
      </c>
      <c r="F17" s="17">
        <f t="shared" si="0"/>
        <v>0</v>
      </c>
      <c r="G17" s="14">
        <v>1</v>
      </c>
      <c r="H17" s="15" t="str">
        <f t="shared" si="1"/>
        <v>Realizar Pedido</v>
      </c>
      <c r="N17" s="6"/>
    </row>
    <row r="18" spans="1:14" x14ac:dyDescent="0.25">
      <c r="A18" s="3">
        <v>117891338325</v>
      </c>
      <c r="B18" s="11" t="s">
        <v>18</v>
      </c>
      <c r="C18" s="14"/>
      <c r="D18" s="15">
        <f>SUMIFS(Movimientos!F:F,Movimientos!B:B,Productos!A18,Movimientos!D:D,$D$1)</f>
        <v>0</v>
      </c>
      <c r="E18" s="14">
        <f>SUMIFS(Movimientos!F:F,Movimientos!B:B,Productos!A18,Movimientos!D:D,$E$1)</f>
        <v>0</v>
      </c>
      <c r="F18" s="17">
        <f t="shared" si="0"/>
        <v>0</v>
      </c>
      <c r="G18" s="14">
        <v>1</v>
      </c>
      <c r="H18" s="15" t="str">
        <f t="shared" si="1"/>
        <v>Realizar Pedido</v>
      </c>
      <c r="N18" s="6"/>
    </row>
    <row r="19" spans="1:14" x14ac:dyDescent="0.25">
      <c r="A19" s="3">
        <v>736085445053</v>
      </c>
      <c r="B19" s="11" t="s">
        <v>19</v>
      </c>
      <c r="C19" s="14"/>
      <c r="D19" s="15">
        <f>SUMIFS(Movimientos!F:F,Movimientos!B:B,Productos!A19,Movimientos!D:D,$D$1)</f>
        <v>0</v>
      </c>
      <c r="E19" s="14">
        <f>SUMIFS(Movimientos!F:F,Movimientos!B:B,Productos!A19,Movimientos!D:D,$E$1)</f>
        <v>0</v>
      </c>
      <c r="F19" s="17">
        <f t="shared" si="0"/>
        <v>0</v>
      </c>
      <c r="G19" s="14">
        <v>1</v>
      </c>
      <c r="H19" s="15" t="str">
        <f t="shared" si="1"/>
        <v>Realizar Pedido</v>
      </c>
      <c r="N19" s="6"/>
    </row>
    <row r="20" spans="1:14" x14ac:dyDescent="0.25">
      <c r="A20" s="3">
        <v>7453010007959</v>
      </c>
      <c r="B20" s="11" t="s">
        <v>20</v>
      </c>
      <c r="C20" s="14"/>
      <c r="D20" s="15">
        <f>SUMIFS(Movimientos!F:F,Movimientos!B:B,Productos!A20,Movimientos!D:D,$D$1)</f>
        <v>0</v>
      </c>
      <c r="E20" s="14">
        <f>SUMIFS(Movimientos!F:F,Movimientos!B:B,Productos!A20,Movimientos!D:D,$E$1)</f>
        <v>0</v>
      </c>
      <c r="F20" s="17">
        <f t="shared" si="0"/>
        <v>0</v>
      </c>
      <c r="G20" s="14">
        <v>1</v>
      </c>
      <c r="H20" s="15" t="str">
        <f t="shared" si="1"/>
        <v>Realizar Pedido</v>
      </c>
      <c r="N20" s="6"/>
    </row>
    <row r="21" spans="1:14" x14ac:dyDescent="0.25">
      <c r="A21" s="3">
        <v>7592212000679</v>
      </c>
      <c r="B21" s="11" t="s">
        <v>21</v>
      </c>
      <c r="C21" s="14"/>
      <c r="D21" s="15">
        <f>SUMIFS(Movimientos!F:F,Movimientos!B:B,Productos!A21,Movimientos!D:D,$D$1)</f>
        <v>0</v>
      </c>
      <c r="E21" s="14">
        <f>SUMIFS(Movimientos!F:F,Movimientos!B:B,Productos!A21,Movimientos!D:D,$E$1)</f>
        <v>0</v>
      </c>
      <c r="F21" s="17">
        <f t="shared" si="0"/>
        <v>0</v>
      </c>
      <c r="G21" s="14">
        <v>1</v>
      </c>
      <c r="H21" s="15" t="str">
        <f t="shared" si="1"/>
        <v>Realizar Pedido</v>
      </c>
      <c r="N21" s="6"/>
    </row>
    <row r="22" spans="1:14" x14ac:dyDescent="0.25">
      <c r="A22" s="3">
        <v>885021704065</v>
      </c>
      <c r="B22" s="11" t="s">
        <v>22</v>
      </c>
      <c r="C22" s="14"/>
      <c r="D22" s="15">
        <f>SUMIFS(Movimientos!F:F,Movimientos!B:B,Productos!A22,Movimientos!D:D,$D$1)</f>
        <v>0</v>
      </c>
      <c r="E22" s="14">
        <f>SUMIFS(Movimientos!F:F,Movimientos!B:B,Productos!A22,Movimientos!D:D,$E$1)</f>
        <v>0</v>
      </c>
      <c r="F22" s="17">
        <f t="shared" si="0"/>
        <v>0</v>
      </c>
      <c r="G22" s="14">
        <v>1</v>
      </c>
      <c r="H22" s="15" t="str">
        <f t="shared" si="1"/>
        <v>Realizar Pedido</v>
      </c>
      <c r="N22" s="6"/>
    </row>
    <row r="23" spans="1:14" x14ac:dyDescent="0.25">
      <c r="A23" s="3">
        <v>7453003505455</v>
      </c>
      <c r="B23" s="11" t="s">
        <v>23</v>
      </c>
      <c r="C23" s="14"/>
      <c r="D23" s="15">
        <f>SUMIFS(Movimientos!F:F,Movimientos!B:B,Productos!A23,Movimientos!D:D,$D$1)</f>
        <v>0</v>
      </c>
      <c r="E23" s="14">
        <f>SUMIFS(Movimientos!F:F,Movimientos!B:B,Productos!A23,Movimientos!D:D,$E$1)</f>
        <v>0</v>
      </c>
      <c r="F23" s="17">
        <f t="shared" si="0"/>
        <v>0</v>
      </c>
      <c r="G23" s="14">
        <v>1</v>
      </c>
      <c r="H23" s="15" t="str">
        <f t="shared" si="1"/>
        <v>Realizar Pedido</v>
      </c>
      <c r="N23" s="6"/>
    </row>
    <row r="24" spans="1:14" x14ac:dyDescent="0.25">
      <c r="A24" s="2">
        <v>7594003260040</v>
      </c>
      <c r="B24" s="12" t="s">
        <v>24</v>
      </c>
      <c r="C24" s="14"/>
      <c r="D24" s="15">
        <f>SUMIFS(Movimientos!F:F,Movimientos!B:B,Productos!A24,Movimientos!D:D,$D$1)</f>
        <v>0</v>
      </c>
      <c r="E24" s="14">
        <f>SUMIFS(Movimientos!F:F,Movimientos!B:B,Productos!A24,Movimientos!D:D,$E$1)</f>
        <v>0</v>
      </c>
      <c r="F24" s="17">
        <f t="shared" si="0"/>
        <v>0</v>
      </c>
      <c r="G24" s="14">
        <v>1</v>
      </c>
      <c r="H24" s="15" t="str">
        <f t="shared" si="1"/>
        <v>Realizar Pedido</v>
      </c>
      <c r="N24" s="7"/>
    </row>
    <row r="25" spans="1:14" x14ac:dyDescent="0.25">
      <c r="A25" s="3">
        <v>6924969201091</v>
      </c>
      <c r="B25" s="11" t="s">
        <v>25</v>
      </c>
      <c r="C25" s="14"/>
      <c r="D25" s="15">
        <f>SUMIFS(Movimientos!F:F,Movimientos!B:B,Productos!A25,Movimientos!D:D,$D$1)</f>
        <v>0</v>
      </c>
      <c r="E25" s="14">
        <f>SUMIFS(Movimientos!F:F,Movimientos!B:B,Productos!A25,Movimientos!D:D,$E$1)</f>
        <v>0</v>
      </c>
      <c r="F25" s="17">
        <f t="shared" si="0"/>
        <v>0</v>
      </c>
      <c r="G25" s="14">
        <v>1</v>
      </c>
      <c r="H25" s="15" t="str">
        <f t="shared" si="1"/>
        <v>Realizar Pedido</v>
      </c>
    </row>
    <row r="26" spans="1:14" x14ac:dyDescent="0.25">
      <c r="A26" s="3">
        <v>117891338321</v>
      </c>
      <c r="B26" s="11" t="s">
        <v>26</v>
      </c>
      <c r="C26" s="14"/>
      <c r="D26" s="15">
        <f>SUMIFS(Movimientos!F:F,Movimientos!B:B,Productos!A26,Movimientos!D:D,$D$1)</f>
        <v>0</v>
      </c>
      <c r="E26" s="14">
        <f>SUMIFS(Movimientos!F:F,Movimientos!B:B,Productos!A26,Movimientos!D:D,$E$1)</f>
        <v>0</v>
      </c>
      <c r="F26" s="17">
        <f t="shared" si="0"/>
        <v>0</v>
      </c>
      <c r="G26" s="14">
        <v>1</v>
      </c>
      <c r="H26" s="15" t="str">
        <f t="shared" si="1"/>
        <v>Realizar Pedido</v>
      </c>
    </row>
    <row r="27" spans="1:14" x14ac:dyDescent="0.25">
      <c r="A27" s="2">
        <v>7501000941032</v>
      </c>
      <c r="B27" s="12" t="s">
        <v>27</v>
      </c>
      <c r="C27" s="14"/>
      <c r="D27" s="15">
        <f>SUMIFS(Movimientos!F:F,Movimientos!B:B,Productos!A27,Movimientos!D:D,$D$1)</f>
        <v>0</v>
      </c>
      <c r="E27" s="14">
        <f>SUMIFS(Movimientos!F:F,Movimientos!B:B,Productos!A27,Movimientos!D:D,$E$1)</f>
        <v>0</v>
      </c>
      <c r="F27" s="17">
        <f t="shared" si="0"/>
        <v>0</v>
      </c>
      <c r="G27" s="14">
        <v>1</v>
      </c>
      <c r="H27" s="15" t="str">
        <f t="shared" si="1"/>
        <v>Realizar Pedido</v>
      </c>
    </row>
    <row r="28" spans="1:14" x14ac:dyDescent="0.25">
      <c r="A28" s="3">
        <v>3578832236029</v>
      </c>
      <c r="B28" s="11" t="s">
        <v>28</v>
      </c>
      <c r="C28" s="14"/>
      <c r="D28" s="15">
        <f>SUMIFS(Movimientos!F:F,Movimientos!B:B,Productos!A28,Movimientos!D:D,$D$1)</f>
        <v>0</v>
      </c>
      <c r="E28" s="14">
        <f>SUMIFS(Movimientos!F:F,Movimientos!B:B,Productos!A28,Movimientos!D:D,$E$1)</f>
        <v>0</v>
      </c>
      <c r="F28" s="17">
        <f t="shared" si="0"/>
        <v>0</v>
      </c>
      <c r="G28" s="14">
        <v>1</v>
      </c>
      <c r="H28" s="15" t="str">
        <f t="shared" si="1"/>
        <v>Realizar Pedido</v>
      </c>
    </row>
    <row r="29" spans="1:14" x14ac:dyDescent="0.25">
      <c r="A29" s="3">
        <v>3578832236012</v>
      </c>
      <c r="B29" s="11" t="s">
        <v>29</v>
      </c>
      <c r="C29" s="14"/>
      <c r="D29" s="15">
        <f>SUMIFS(Movimientos!F:F,Movimientos!B:B,Productos!A29,Movimientos!D:D,$D$1)</f>
        <v>0</v>
      </c>
      <c r="E29" s="14">
        <f>SUMIFS(Movimientos!F:F,Movimientos!B:B,Productos!A29,Movimientos!D:D,$E$1)</f>
        <v>0</v>
      </c>
      <c r="F29" s="17">
        <f t="shared" si="0"/>
        <v>0</v>
      </c>
      <c r="G29" s="14">
        <v>1</v>
      </c>
      <c r="H29" s="15" t="str">
        <f t="shared" si="1"/>
        <v>Realizar Pedido</v>
      </c>
    </row>
    <row r="30" spans="1:14" x14ac:dyDescent="0.25">
      <c r="A30" s="2">
        <v>7594003260071</v>
      </c>
      <c r="B30" s="12" t="s">
        <v>30</v>
      </c>
      <c r="C30" s="14"/>
      <c r="D30" s="15">
        <f>SUMIFS(Movimientos!F:F,Movimientos!B:B,Productos!A30,Movimientos!D:D,$D$1)</f>
        <v>0</v>
      </c>
      <c r="E30" s="14">
        <f>SUMIFS(Movimientos!F:F,Movimientos!B:B,Productos!A30,Movimientos!D:D,$E$1)</f>
        <v>0</v>
      </c>
      <c r="F30" s="17">
        <f t="shared" si="0"/>
        <v>0</v>
      </c>
      <c r="G30" s="14">
        <v>1</v>
      </c>
      <c r="H30" s="15" t="str">
        <f t="shared" si="1"/>
        <v>Realizar Pedido</v>
      </c>
    </row>
    <row r="31" spans="1:14" x14ac:dyDescent="0.25">
      <c r="A31" s="3">
        <v>7591031003526</v>
      </c>
      <c r="B31" s="11" t="s">
        <v>31</v>
      </c>
      <c r="C31" s="14"/>
      <c r="D31" s="15">
        <f>SUMIFS(Movimientos!F:F,Movimientos!B:B,Productos!A31,Movimientos!D:D,$D$1)</f>
        <v>0</v>
      </c>
      <c r="E31" s="14">
        <f>SUMIFS(Movimientos!F:F,Movimientos!B:B,Productos!A31,Movimientos!D:D,$E$1)</f>
        <v>0</v>
      </c>
      <c r="F31" s="17">
        <f t="shared" si="0"/>
        <v>0</v>
      </c>
      <c r="G31" s="14">
        <v>1</v>
      </c>
      <c r="H31" s="15" t="str">
        <f t="shared" si="1"/>
        <v>Realizar Pedido</v>
      </c>
    </row>
    <row r="32" spans="1:14" x14ac:dyDescent="0.25">
      <c r="A32" s="3">
        <v>6941618733413</v>
      </c>
      <c r="B32" s="11" t="s">
        <v>32</v>
      </c>
      <c r="C32" s="14"/>
      <c r="D32" s="15">
        <f>SUMIFS(Movimientos!F:F,Movimientos!B:B,Productos!A32,Movimientos!D:D,$D$1)</f>
        <v>0</v>
      </c>
      <c r="E32" s="14">
        <f>SUMIFS(Movimientos!F:F,Movimientos!B:B,Productos!A32,Movimientos!D:D,$E$1)</f>
        <v>0</v>
      </c>
      <c r="F32" s="17">
        <f t="shared" si="0"/>
        <v>0</v>
      </c>
      <c r="G32" s="14">
        <v>1</v>
      </c>
      <c r="H32" s="15" t="str">
        <f t="shared" si="1"/>
        <v>Realizar Pedido</v>
      </c>
    </row>
    <row r="33" spans="1:8" x14ac:dyDescent="0.25">
      <c r="A33" s="3">
        <v>7591031100058</v>
      </c>
      <c r="B33" s="11" t="s">
        <v>33</v>
      </c>
      <c r="C33" s="14"/>
      <c r="D33" s="15">
        <f>SUMIFS(Movimientos!F:F,Movimientos!B:B,Productos!A33,Movimientos!D:D,$D$1)</f>
        <v>0</v>
      </c>
      <c r="E33" s="14">
        <f>SUMIFS(Movimientos!F:F,Movimientos!B:B,Productos!A33,Movimientos!D:D,$E$1)</f>
        <v>0</v>
      </c>
      <c r="F33" s="17">
        <f t="shared" si="0"/>
        <v>0</v>
      </c>
      <c r="G33" s="14">
        <v>1</v>
      </c>
      <c r="H33" s="15" t="str">
        <f t="shared" si="1"/>
        <v>Realizar Pedido</v>
      </c>
    </row>
    <row r="34" spans="1:8" x14ac:dyDescent="0.25">
      <c r="A34" s="3">
        <v>7591031003588</v>
      </c>
      <c r="B34" s="11" t="s">
        <v>34</v>
      </c>
      <c r="C34" s="14"/>
      <c r="D34" s="15">
        <f>SUMIFS(Movimientos!F:F,Movimientos!B:B,Productos!A34,Movimientos!D:D,$D$1)</f>
        <v>0</v>
      </c>
      <c r="E34" s="14">
        <f>SUMIFS(Movimientos!F:F,Movimientos!B:B,Productos!A34,Movimientos!D:D,$E$1)</f>
        <v>0</v>
      </c>
      <c r="F34" s="17">
        <f t="shared" si="0"/>
        <v>0</v>
      </c>
      <c r="G34" s="14">
        <v>1</v>
      </c>
      <c r="H34" s="15" t="str">
        <f t="shared" si="1"/>
        <v>Realizar Pedido</v>
      </c>
    </row>
    <row r="35" spans="1:8" x14ac:dyDescent="0.25">
      <c r="A35" s="3">
        <v>7591031003571</v>
      </c>
      <c r="B35" s="11" t="s">
        <v>35</v>
      </c>
      <c r="C35" s="14"/>
      <c r="D35" s="15">
        <f>SUMIFS(Movimientos!F:F,Movimientos!B:B,Productos!A35,Movimientos!D:D,$D$1)</f>
        <v>0</v>
      </c>
      <c r="E35" s="14">
        <f>SUMIFS(Movimientos!F:F,Movimientos!B:B,Productos!A35,Movimientos!D:D,$E$1)</f>
        <v>0</v>
      </c>
      <c r="F35" s="17">
        <f t="shared" si="0"/>
        <v>0</v>
      </c>
      <c r="G35" s="14">
        <v>1</v>
      </c>
      <c r="H35" s="15" t="str">
        <f t="shared" si="1"/>
        <v>Realizar Pedido</v>
      </c>
    </row>
    <row r="36" spans="1:8" x14ac:dyDescent="0.25">
      <c r="A36" s="3">
        <v>7591031100041</v>
      </c>
      <c r="B36" s="11" t="s">
        <v>36</v>
      </c>
      <c r="C36" s="14"/>
      <c r="D36" s="15">
        <f>SUMIFS(Movimientos!F:F,Movimientos!B:B,Productos!A36,Movimientos!D:D,$D$1)</f>
        <v>0</v>
      </c>
      <c r="E36" s="14">
        <f>SUMIFS(Movimientos!F:F,Movimientos!B:B,Productos!A36,Movimientos!D:D,$E$1)</f>
        <v>0</v>
      </c>
      <c r="F36" s="17">
        <f t="shared" si="0"/>
        <v>0</v>
      </c>
      <c r="G36" s="14">
        <v>1</v>
      </c>
      <c r="H36" s="15" t="str">
        <f t="shared" si="1"/>
        <v>Realizar Pedido</v>
      </c>
    </row>
    <row r="37" spans="1:8" x14ac:dyDescent="0.25">
      <c r="A37" s="2">
        <v>7591031003595</v>
      </c>
      <c r="B37" s="12" t="s">
        <v>37</v>
      </c>
      <c r="C37" s="14"/>
      <c r="D37" s="15">
        <f>SUMIFS(Movimientos!F:F,Movimientos!B:B,Productos!A37,Movimientos!D:D,$D$1)</f>
        <v>0</v>
      </c>
      <c r="E37" s="14">
        <f>SUMIFS(Movimientos!F:F,Movimientos!B:B,Productos!A37,Movimientos!D:D,$E$1)</f>
        <v>0</v>
      </c>
      <c r="F37" s="17">
        <f t="shared" si="0"/>
        <v>0</v>
      </c>
      <c r="G37" s="14">
        <v>1</v>
      </c>
      <c r="H37" s="15" t="str">
        <f t="shared" si="1"/>
        <v>Realizar Pedido</v>
      </c>
    </row>
    <row r="38" spans="1:8" x14ac:dyDescent="0.25">
      <c r="A38" s="3">
        <v>7801875111012</v>
      </c>
      <c r="B38" s="11" t="s">
        <v>38</v>
      </c>
      <c r="C38" s="14"/>
      <c r="D38" s="15">
        <f>SUMIFS(Movimientos!F:F,Movimientos!B:B,Productos!A38,Movimientos!D:D,$D$1)</f>
        <v>0</v>
      </c>
      <c r="E38" s="14">
        <f>SUMIFS(Movimientos!F:F,Movimientos!B:B,Productos!A38,Movimientos!D:D,$E$1)</f>
        <v>0</v>
      </c>
      <c r="F38" s="17">
        <f t="shared" si="0"/>
        <v>0</v>
      </c>
      <c r="G38" s="14">
        <v>1</v>
      </c>
      <c r="H38" s="15" t="str">
        <f t="shared" si="1"/>
        <v>Realizar Pedido</v>
      </c>
    </row>
    <row r="39" spans="1:8" x14ac:dyDescent="0.25">
      <c r="A39" s="3">
        <v>4005808209873</v>
      </c>
      <c r="B39" s="11" t="s">
        <v>39</v>
      </c>
      <c r="C39" s="14"/>
      <c r="D39" s="15">
        <f>SUMIFS(Movimientos!F:F,Movimientos!B:B,Productos!A39,Movimientos!D:D,$D$1)</f>
        <v>0</v>
      </c>
      <c r="E39" s="14">
        <f>SUMIFS(Movimientos!F:F,Movimientos!B:B,Productos!A39,Movimientos!D:D,$E$1)</f>
        <v>0</v>
      </c>
      <c r="F39" s="17">
        <f t="shared" si="0"/>
        <v>0</v>
      </c>
      <c r="G39" s="14">
        <v>1</v>
      </c>
      <c r="H39" s="15" t="str">
        <f t="shared" si="1"/>
        <v>Realizar Pedido</v>
      </c>
    </row>
    <row r="40" spans="1:8" x14ac:dyDescent="0.25">
      <c r="A40" s="3">
        <v>4005808209842</v>
      </c>
      <c r="B40" s="11" t="s">
        <v>40</v>
      </c>
      <c r="C40" s="14"/>
      <c r="D40" s="15">
        <f>SUMIFS(Movimientos!F:F,Movimientos!B:B,Productos!A40,Movimientos!D:D,$D$1)</f>
        <v>0</v>
      </c>
      <c r="E40" s="14">
        <f>SUMIFS(Movimientos!F:F,Movimientos!B:B,Productos!A40,Movimientos!D:D,$E$1)</f>
        <v>0</v>
      </c>
      <c r="F40" s="17">
        <f t="shared" si="0"/>
        <v>0</v>
      </c>
      <c r="G40" s="14">
        <v>1</v>
      </c>
      <c r="H40" s="15" t="str">
        <f t="shared" si="1"/>
        <v>Realizar Pedido</v>
      </c>
    </row>
    <row r="41" spans="1:8" x14ac:dyDescent="0.25">
      <c r="A41" s="3">
        <v>4005808209798</v>
      </c>
      <c r="B41" s="11" t="s">
        <v>41</v>
      </c>
      <c r="C41" s="14"/>
      <c r="D41" s="15">
        <f>SUMIFS(Movimientos!F:F,Movimientos!B:B,Productos!A41,Movimientos!D:D,$D$1)</f>
        <v>0</v>
      </c>
      <c r="E41" s="14">
        <f>SUMIFS(Movimientos!F:F,Movimientos!B:B,Productos!A41,Movimientos!D:D,$E$1)</f>
        <v>0</v>
      </c>
      <c r="F41" s="17">
        <f t="shared" si="0"/>
        <v>0</v>
      </c>
      <c r="G41" s="14">
        <v>1</v>
      </c>
      <c r="H41" s="15" t="str">
        <f t="shared" si="1"/>
        <v>Realizar Pedido</v>
      </c>
    </row>
    <row r="42" spans="1:8" x14ac:dyDescent="0.25">
      <c r="A42" s="3">
        <v>7809539296815</v>
      </c>
      <c r="B42" s="11" t="s">
        <v>42</v>
      </c>
      <c r="C42" s="14"/>
      <c r="D42" s="15">
        <f>SUMIFS(Movimientos!F:F,Movimientos!B:B,Productos!A42,Movimientos!D:D,$D$1)</f>
        <v>0</v>
      </c>
      <c r="E42" s="14">
        <f>SUMIFS(Movimientos!F:F,Movimientos!B:B,Productos!A42,Movimientos!D:D,$E$1)</f>
        <v>0</v>
      </c>
      <c r="F42" s="17">
        <f t="shared" si="0"/>
        <v>0</v>
      </c>
      <c r="G42" s="14">
        <v>1</v>
      </c>
      <c r="H42" s="15" t="str">
        <f t="shared" si="1"/>
        <v>Realizar Pedido</v>
      </c>
    </row>
    <row r="43" spans="1:8" x14ac:dyDescent="0.25">
      <c r="A43" s="3">
        <v>7809539227673</v>
      </c>
      <c r="B43" s="11" t="s">
        <v>42</v>
      </c>
      <c r="C43" s="14"/>
      <c r="D43" s="15">
        <f>SUMIFS(Movimientos!F:F,Movimientos!B:B,Productos!A43,Movimientos!D:D,$D$1)</f>
        <v>0</v>
      </c>
      <c r="E43" s="14">
        <f>SUMIFS(Movimientos!F:F,Movimientos!B:B,Productos!A43,Movimientos!D:D,$E$1)</f>
        <v>0</v>
      </c>
      <c r="F43" s="17">
        <f t="shared" si="0"/>
        <v>0</v>
      </c>
      <c r="G43" s="14">
        <v>1</v>
      </c>
      <c r="H43" s="15" t="str">
        <f t="shared" si="1"/>
        <v>Realizar Pedido</v>
      </c>
    </row>
    <row r="44" spans="1:8" x14ac:dyDescent="0.25">
      <c r="A44" s="2">
        <v>41333001005</v>
      </c>
      <c r="B44" s="12" t="s">
        <v>43</v>
      </c>
      <c r="C44" s="14"/>
      <c r="D44" s="15">
        <f>SUMIFS(Movimientos!F:F,Movimientos!B:B,Productos!A44,Movimientos!D:D,$D$1)</f>
        <v>0</v>
      </c>
      <c r="E44" s="14">
        <f>SUMIFS(Movimientos!F:F,Movimientos!B:B,Productos!A44,Movimientos!D:D,$E$1)</f>
        <v>0</v>
      </c>
      <c r="F44" s="17">
        <f t="shared" si="0"/>
        <v>0</v>
      </c>
      <c r="G44" s="14">
        <v>1</v>
      </c>
      <c r="H44" s="15" t="str">
        <f t="shared" si="1"/>
        <v>Realizar Pedido</v>
      </c>
    </row>
    <row r="45" spans="1:8" x14ac:dyDescent="0.25">
      <c r="A45" s="3">
        <v>41333001098</v>
      </c>
      <c r="B45" s="11" t="s">
        <v>44</v>
      </c>
      <c r="C45" s="14"/>
      <c r="D45" s="15">
        <f>SUMIFS(Movimientos!F:F,Movimientos!B:B,Productos!A45,Movimientos!D:D,$D$1)</f>
        <v>0</v>
      </c>
      <c r="E45" s="14">
        <f>SUMIFS(Movimientos!F:F,Movimientos!B:B,Productos!A45,Movimientos!D:D,$E$1)</f>
        <v>0</v>
      </c>
      <c r="F45" s="17">
        <f t="shared" si="0"/>
        <v>0</v>
      </c>
      <c r="G45" s="14">
        <v>1</v>
      </c>
      <c r="H45" s="15" t="str">
        <f t="shared" si="1"/>
        <v>Realizar Pedido</v>
      </c>
    </row>
    <row r="46" spans="1:8" x14ac:dyDescent="0.25">
      <c r="A46" s="3" t="s">
        <v>45</v>
      </c>
      <c r="B46" s="11" t="s">
        <v>46</v>
      </c>
      <c r="C46" s="14"/>
      <c r="D46" s="15">
        <f>SUMIFS(Movimientos!F:F,Movimientos!B:B,Productos!A46,Movimientos!D:D,$D$1)</f>
        <v>0</v>
      </c>
      <c r="E46" s="14">
        <f>SUMIFS(Movimientos!F:F,Movimientos!B:B,Productos!A46,Movimientos!D:D,$E$1)</f>
        <v>0</v>
      </c>
      <c r="F46" s="17">
        <f t="shared" si="0"/>
        <v>0</v>
      </c>
      <c r="G46" s="14">
        <v>1</v>
      </c>
      <c r="H46" s="15" t="str">
        <f t="shared" si="1"/>
        <v>Realizar Pedido</v>
      </c>
    </row>
    <row r="47" spans="1:8" x14ac:dyDescent="0.25">
      <c r="A47" s="2">
        <v>8901138501983</v>
      </c>
      <c r="B47" s="12" t="s">
        <v>47</v>
      </c>
      <c r="C47" s="14"/>
      <c r="D47" s="15">
        <f>SUMIFS(Movimientos!F:F,Movimientos!B:B,Productos!A47,Movimientos!D:D,$D$1)</f>
        <v>0</v>
      </c>
      <c r="E47" s="14">
        <f>SUMIFS(Movimientos!F:F,Movimientos!B:B,Productos!A47,Movimientos!D:D,$E$1)</f>
        <v>0</v>
      </c>
      <c r="F47" s="17">
        <f t="shared" si="0"/>
        <v>0</v>
      </c>
      <c r="G47" s="14">
        <v>1</v>
      </c>
      <c r="H47" s="15" t="str">
        <f t="shared" si="1"/>
        <v>Realizar Pedido</v>
      </c>
    </row>
    <row r="48" spans="1:8" x14ac:dyDescent="0.25">
      <c r="A48" s="3">
        <v>7730698004198</v>
      </c>
      <c r="B48" s="11" t="s">
        <v>48</v>
      </c>
      <c r="C48" s="14"/>
      <c r="D48" s="15">
        <f>SUMIFS(Movimientos!F:F,Movimientos!B:B,Productos!A48,Movimientos!D:D,$D$1)</f>
        <v>0</v>
      </c>
      <c r="E48" s="14">
        <f>SUMIFS(Movimientos!F:F,Movimientos!B:B,Productos!A48,Movimientos!D:D,$E$1)</f>
        <v>0</v>
      </c>
      <c r="F48" s="17">
        <f t="shared" si="0"/>
        <v>0</v>
      </c>
      <c r="G48" s="14">
        <v>1</v>
      </c>
      <c r="H48" s="15" t="str">
        <f t="shared" si="1"/>
        <v>Realizar Pedido</v>
      </c>
    </row>
    <row r="49" spans="1:8" x14ac:dyDescent="0.25">
      <c r="A49" s="3">
        <v>7730698004228</v>
      </c>
      <c r="B49" s="11" t="s">
        <v>49</v>
      </c>
      <c r="C49" s="14"/>
      <c r="D49" s="15">
        <f>SUMIFS(Movimientos!F:F,Movimientos!B:B,Productos!A49,Movimientos!D:D,$D$1)</f>
        <v>0</v>
      </c>
      <c r="E49" s="14">
        <f>SUMIFS(Movimientos!F:F,Movimientos!B:B,Productos!A49,Movimientos!D:D,$E$1)</f>
        <v>0</v>
      </c>
      <c r="F49" s="17">
        <f t="shared" si="0"/>
        <v>0</v>
      </c>
      <c r="G49" s="14">
        <v>1</v>
      </c>
      <c r="H49" s="15" t="str">
        <f t="shared" si="1"/>
        <v>Realizar Pedido</v>
      </c>
    </row>
    <row r="50" spans="1:8" x14ac:dyDescent="0.25">
      <c r="A50" s="3">
        <v>7730698004891</v>
      </c>
      <c r="B50" s="11" t="s">
        <v>50</v>
      </c>
      <c r="C50" s="14"/>
      <c r="D50" s="15">
        <f>SUMIFS(Movimientos!F:F,Movimientos!B:B,Productos!A50,Movimientos!D:D,$D$1)</f>
        <v>0</v>
      </c>
      <c r="E50" s="14">
        <f>SUMIFS(Movimientos!F:F,Movimientos!B:B,Productos!A50,Movimientos!D:D,$E$1)</f>
        <v>0</v>
      </c>
      <c r="F50" s="17">
        <f t="shared" si="0"/>
        <v>0</v>
      </c>
      <c r="G50" s="14">
        <v>1</v>
      </c>
      <c r="H50" s="15" t="str">
        <f t="shared" si="1"/>
        <v>Realizar Pedido</v>
      </c>
    </row>
    <row r="51" spans="1:8" x14ac:dyDescent="0.25">
      <c r="A51" s="3">
        <v>7750548000026</v>
      </c>
      <c r="B51" s="11" t="s">
        <v>51</v>
      </c>
      <c r="C51" s="14"/>
      <c r="D51" s="15">
        <f>SUMIFS(Movimientos!F:F,Movimientos!B:B,Productos!A51,Movimientos!D:D,$D$1)</f>
        <v>0</v>
      </c>
      <c r="E51" s="14">
        <f>SUMIFS(Movimientos!F:F,Movimientos!B:B,Productos!A51,Movimientos!D:D,$E$1)</f>
        <v>0</v>
      </c>
      <c r="F51" s="17">
        <f t="shared" si="0"/>
        <v>0</v>
      </c>
      <c r="G51" s="14">
        <v>1</v>
      </c>
      <c r="H51" s="15" t="str">
        <f t="shared" si="1"/>
        <v>Realizar Pedido</v>
      </c>
    </row>
    <row r="52" spans="1:8" x14ac:dyDescent="0.25">
      <c r="A52" s="3">
        <v>7730698007663</v>
      </c>
      <c r="B52" s="11" t="s">
        <v>52</v>
      </c>
      <c r="C52" s="14"/>
      <c r="D52" s="15">
        <f>SUMIFS(Movimientos!F:F,Movimientos!B:B,Productos!A52,Movimientos!D:D,$D$1)</f>
        <v>0</v>
      </c>
      <c r="E52" s="14">
        <f>SUMIFS(Movimientos!F:F,Movimientos!B:B,Productos!A52,Movimientos!D:D,$E$1)</f>
        <v>0</v>
      </c>
      <c r="F52" s="17">
        <f t="shared" si="0"/>
        <v>0</v>
      </c>
      <c r="G52" s="14">
        <v>1</v>
      </c>
      <c r="H52" s="15" t="str">
        <f t="shared" si="1"/>
        <v>Realizar Pedido</v>
      </c>
    </row>
    <row r="53" spans="1:8" x14ac:dyDescent="0.25">
      <c r="A53" s="3">
        <v>7730698007212</v>
      </c>
      <c r="B53" s="11" t="s">
        <v>53</v>
      </c>
      <c r="C53" s="14"/>
      <c r="D53" s="15">
        <f>SUMIFS(Movimientos!F:F,Movimientos!B:B,Productos!A53,Movimientos!D:D,$D$1)</f>
        <v>0</v>
      </c>
      <c r="E53" s="14">
        <f>SUMIFS(Movimientos!F:F,Movimientos!B:B,Productos!A53,Movimientos!D:D,$E$1)</f>
        <v>0</v>
      </c>
      <c r="F53" s="17">
        <f t="shared" si="0"/>
        <v>0</v>
      </c>
      <c r="G53" s="14">
        <v>1</v>
      </c>
      <c r="H53" s="15" t="str">
        <f t="shared" si="1"/>
        <v>Realizar Pedido</v>
      </c>
    </row>
    <row r="54" spans="1:8" x14ac:dyDescent="0.25">
      <c r="A54" s="3">
        <v>7730698007236</v>
      </c>
      <c r="B54" s="11" t="s">
        <v>54</v>
      </c>
      <c r="C54" s="14"/>
      <c r="D54" s="15">
        <f>SUMIFS(Movimientos!F:F,Movimientos!B:B,Productos!A54,Movimientos!D:D,$D$1)</f>
        <v>0</v>
      </c>
      <c r="E54" s="14">
        <f>SUMIFS(Movimientos!F:F,Movimientos!B:B,Productos!A54,Movimientos!D:D,$E$1)</f>
        <v>0</v>
      </c>
      <c r="F54" s="17">
        <f t="shared" si="0"/>
        <v>0</v>
      </c>
      <c r="G54" s="14">
        <v>1</v>
      </c>
      <c r="H54" s="15" t="str">
        <f t="shared" si="1"/>
        <v>Realizar Pedido</v>
      </c>
    </row>
    <row r="55" spans="1:8" x14ac:dyDescent="0.25">
      <c r="A55" s="3">
        <v>7730698007243</v>
      </c>
      <c r="B55" s="11" t="s">
        <v>55</v>
      </c>
      <c r="C55" s="14"/>
      <c r="D55" s="15">
        <f>SUMIFS(Movimientos!F:F,Movimientos!B:B,Productos!A55,Movimientos!D:D,$D$1)</f>
        <v>0</v>
      </c>
      <c r="E55" s="14">
        <f>SUMIFS(Movimientos!F:F,Movimientos!B:B,Productos!A55,Movimientos!D:D,$E$1)</f>
        <v>0</v>
      </c>
      <c r="F55" s="17">
        <f t="shared" si="0"/>
        <v>0</v>
      </c>
      <c r="G55" s="14">
        <v>1</v>
      </c>
      <c r="H55" s="15" t="str">
        <f t="shared" si="1"/>
        <v>Realizar Pedido</v>
      </c>
    </row>
    <row r="56" spans="1:8" x14ac:dyDescent="0.25">
      <c r="A56" s="3">
        <v>8</v>
      </c>
      <c r="B56" s="11" t="s">
        <v>56</v>
      </c>
      <c r="C56" s="14"/>
      <c r="D56" s="15">
        <f>SUMIFS(Movimientos!F:F,Movimientos!B:B,Productos!A56,Movimientos!D:D,$D$1)</f>
        <v>0</v>
      </c>
      <c r="E56" s="14">
        <f>SUMIFS(Movimientos!F:F,Movimientos!B:B,Productos!A56,Movimientos!D:D,$E$1)</f>
        <v>0</v>
      </c>
      <c r="F56" s="17">
        <f t="shared" si="0"/>
        <v>0</v>
      </c>
      <c r="G56" s="14">
        <v>1</v>
      </c>
      <c r="H56" s="15" t="str">
        <f t="shared" si="1"/>
        <v>Realizar Pedido</v>
      </c>
    </row>
    <row r="57" spans="1:8" x14ac:dyDescent="0.25">
      <c r="A57" s="2">
        <v>7592116000010</v>
      </c>
      <c r="B57" s="12" t="s">
        <v>57</v>
      </c>
      <c r="C57" s="14"/>
      <c r="D57" s="15">
        <f>SUMIFS(Movimientos!F:F,Movimientos!B:B,Productos!A57,Movimientos!D:D,$D$1)</f>
        <v>0</v>
      </c>
      <c r="E57" s="14">
        <f>SUMIFS(Movimientos!F:F,Movimientos!B:B,Productos!A57,Movimientos!D:D,$E$1)</f>
        <v>0</v>
      </c>
      <c r="F57" s="17">
        <f t="shared" si="0"/>
        <v>0</v>
      </c>
      <c r="G57" s="14">
        <v>1</v>
      </c>
      <c r="H57" s="15" t="str">
        <f t="shared" si="1"/>
        <v>Realizar Pedido</v>
      </c>
    </row>
    <row r="58" spans="1:8" x14ac:dyDescent="0.25">
      <c r="A58" s="3">
        <v>7592231002166</v>
      </c>
      <c r="B58" s="11" t="s">
        <v>58</v>
      </c>
      <c r="C58" s="14"/>
      <c r="D58" s="15">
        <f>SUMIFS(Movimientos!F:F,Movimientos!B:B,Productos!A58,Movimientos!D:D,$D$1)</f>
        <v>0</v>
      </c>
      <c r="E58" s="14">
        <f>SUMIFS(Movimientos!F:F,Movimientos!B:B,Productos!A58,Movimientos!D:D,$E$1)</f>
        <v>0</v>
      </c>
      <c r="F58" s="17">
        <f t="shared" si="0"/>
        <v>0</v>
      </c>
      <c r="G58" s="14">
        <v>1</v>
      </c>
      <c r="H58" s="15" t="str">
        <f t="shared" si="1"/>
        <v>Realizar Pedido</v>
      </c>
    </row>
    <row r="59" spans="1:8" x14ac:dyDescent="0.25">
      <c r="A59" s="3">
        <v>7591585171498</v>
      </c>
      <c r="B59" s="11" t="s">
        <v>59</v>
      </c>
      <c r="C59" s="14"/>
      <c r="D59" s="15">
        <f>SUMIFS(Movimientos!F:F,Movimientos!B:B,Productos!A59,Movimientos!D:D,$D$1)</f>
        <v>0</v>
      </c>
      <c r="E59" s="14">
        <f>SUMIFS(Movimientos!F:F,Movimientos!B:B,Productos!A59,Movimientos!D:D,$E$1)</f>
        <v>0</v>
      </c>
      <c r="F59" s="17">
        <f t="shared" si="0"/>
        <v>0</v>
      </c>
      <c r="G59" s="14">
        <v>1</v>
      </c>
      <c r="H59" s="15" t="str">
        <f t="shared" si="1"/>
        <v>Realizar Pedido</v>
      </c>
    </row>
    <row r="60" spans="1:8" x14ac:dyDescent="0.25">
      <c r="A60" s="3">
        <v>7592601300014</v>
      </c>
      <c r="B60" s="11" t="s">
        <v>60</v>
      </c>
      <c r="C60" s="14"/>
      <c r="D60" s="15">
        <f>SUMIFS(Movimientos!F:F,Movimientos!B:B,Productos!A60,Movimientos!D:D,$D$1)</f>
        <v>0</v>
      </c>
      <c r="E60" s="14">
        <f>SUMIFS(Movimientos!F:F,Movimientos!B:B,Productos!A60,Movimientos!D:D,$E$1)</f>
        <v>0</v>
      </c>
      <c r="F60" s="17">
        <f t="shared" si="0"/>
        <v>0</v>
      </c>
      <c r="G60" s="14">
        <v>1</v>
      </c>
      <c r="H60" s="15" t="str">
        <f t="shared" si="1"/>
        <v>Realizar Pedido</v>
      </c>
    </row>
    <row r="61" spans="1:8" x14ac:dyDescent="0.25">
      <c r="A61" s="3">
        <v>7591136000680</v>
      </c>
      <c r="B61" s="11" t="s">
        <v>61</v>
      </c>
      <c r="C61" s="14"/>
      <c r="D61" s="15">
        <f>SUMIFS(Movimientos!F:F,Movimientos!B:B,Productos!A61,Movimientos!D:D,$D$1)</f>
        <v>0</v>
      </c>
      <c r="E61" s="14">
        <f>SUMIFS(Movimientos!F:F,Movimientos!B:B,Productos!A61,Movimientos!D:D,$E$1)</f>
        <v>0</v>
      </c>
      <c r="F61" s="17">
        <f t="shared" si="0"/>
        <v>0</v>
      </c>
      <c r="G61" s="14">
        <v>1</v>
      </c>
      <c r="H61" s="15" t="str">
        <f t="shared" si="1"/>
        <v>Realizar Pedido</v>
      </c>
    </row>
    <row r="62" spans="1:8" x14ac:dyDescent="0.25">
      <c r="A62" s="3">
        <v>7591619501017</v>
      </c>
      <c r="B62" s="11" t="s">
        <v>62</v>
      </c>
      <c r="C62" s="14"/>
      <c r="D62" s="15">
        <f>SUMIFS(Movimientos!F:F,Movimientos!B:B,Productos!A62,Movimientos!D:D,$D$1)</f>
        <v>0</v>
      </c>
      <c r="E62" s="14">
        <f>SUMIFS(Movimientos!F:F,Movimientos!B:B,Productos!A62,Movimientos!D:D,$E$1)</f>
        <v>0</v>
      </c>
      <c r="F62" s="17">
        <f t="shared" si="0"/>
        <v>0</v>
      </c>
      <c r="G62" s="14">
        <v>1</v>
      </c>
      <c r="H62" s="15" t="str">
        <f t="shared" si="1"/>
        <v>Realizar Pedido</v>
      </c>
    </row>
    <row r="63" spans="1:8" x14ac:dyDescent="0.25">
      <c r="A63" s="3">
        <v>7592889000200</v>
      </c>
      <c r="B63" s="11" t="s">
        <v>63</v>
      </c>
      <c r="C63" s="14"/>
      <c r="D63" s="15">
        <f>SUMIFS(Movimientos!F:F,Movimientos!B:B,Productos!A63,Movimientos!D:D,$D$1)</f>
        <v>0</v>
      </c>
      <c r="E63" s="14">
        <f>SUMIFS(Movimientos!F:F,Movimientos!B:B,Productos!A63,Movimientos!D:D,$E$1)</f>
        <v>0</v>
      </c>
      <c r="F63" s="17">
        <f t="shared" si="0"/>
        <v>0</v>
      </c>
      <c r="G63" s="14">
        <v>1</v>
      </c>
      <c r="H63" s="15" t="str">
        <f t="shared" si="1"/>
        <v>Realizar Pedido</v>
      </c>
    </row>
    <row r="64" spans="1:8" x14ac:dyDescent="0.25">
      <c r="A64" s="3">
        <v>7592889000569</v>
      </c>
      <c r="B64" s="11" t="s">
        <v>64</v>
      </c>
      <c r="C64" s="14"/>
      <c r="D64" s="15">
        <f>SUMIFS(Movimientos!F:F,Movimientos!B:B,Productos!A64,Movimientos!D:D,$D$1)</f>
        <v>0</v>
      </c>
      <c r="E64" s="14">
        <f>SUMIFS(Movimientos!F:F,Movimientos!B:B,Productos!A64,Movimientos!D:D,$E$1)</f>
        <v>0</v>
      </c>
      <c r="F64" s="17">
        <f t="shared" si="0"/>
        <v>0</v>
      </c>
      <c r="G64" s="14">
        <v>1</v>
      </c>
      <c r="H64" s="15" t="str">
        <f t="shared" si="1"/>
        <v>Realizar Pedido</v>
      </c>
    </row>
    <row r="65" spans="1:8" x14ac:dyDescent="0.25">
      <c r="A65" s="3">
        <v>7592889000477</v>
      </c>
      <c r="B65" s="11" t="s">
        <v>65</v>
      </c>
      <c r="C65" s="14"/>
      <c r="D65" s="15">
        <f>SUMIFS(Movimientos!F:F,Movimientos!B:B,Productos!A65,Movimientos!D:D,$D$1)</f>
        <v>0</v>
      </c>
      <c r="E65" s="14">
        <f>SUMIFS(Movimientos!F:F,Movimientos!B:B,Productos!A65,Movimientos!D:D,$E$1)</f>
        <v>0</v>
      </c>
      <c r="F65" s="17">
        <f t="shared" si="0"/>
        <v>0</v>
      </c>
      <c r="G65" s="14">
        <v>1</v>
      </c>
      <c r="H65" s="15" t="str">
        <f t="shared" si="1"/>
        <v>Realizar Pedido</v>
      </c>
    </row>
    <row r="66" spans="1:8" x14ac:dyDescent="0.25">
      <c r="A66" s="3">
        <v>7592349001587</v>
      </c>
      <c r="B66" s="11" t="s">
        <v>66</v>
      </c>
      <c r="C66" s="14"/>
      <c r="D66" s="15">
        <f>SUMIFS(Movimientos!F:F,Movimientos!B:B,Productos!A66,Movimientos!D:D,$D$1)</f>
        <v>0</v>
      </c>
      <c r="E66" s="14">
        <f>SUMIFS(Movimientos!F:F,Movimientos!B:B,Productos!A66,Movimientos!D:D,$E$1)</f>
        <v>0</v>
      </c>
      <c r="F66" s="17">
        <f t="shared" si="0"/>
        <v>0</v>
      </c>
      <c r="G66" s="14">
        <v>1</v>
      </c>
      <c r="H66" s="15" t="str">
        <f t="shared" si="1"/>
        <v>Realizar Pedido</v>
      </c>
    </row>
    <row r="67" spans="1:8" x14ac:dyDescent="0.25">
      <c r="A67" s="3">
        <v>7592349001662</v>
      </c>
      <c r="B67" s="11" t="s">
        <v>67</v>
      </c>
      <c r="C67" s="14"/>
      <c r="D67" s="15">
        <f>SUMIFS(Movimientos!F:F,Movimientos!B:B,Productos!A67,Movimientos!D:D,$D$1)</f>
        <v>0</v>
      </c>
      <c r="E67" s="14">
        <f>SUMIFS(Movimientos!F:F,Movimientos!B:B,Productos!A67,Movimientos!D:D,$E$1)</f>
        <v>0</v>
      </c>
      <c r="F67" s="17">
        <f t="shared" ref="F67:F130" si="2">D67-E67</f>
        <v>0</v>
      </c>
      <c r="G67" s="14">
        <v>1</v>
      </c>
      <c r="H67" s="15" t="str">
        <f t="shared" ref="H67:H130" si="3">IF(F67&lt;G67,"Realizar Pedido","")</f>
        <v>Realizar Pedido</v>
      </c>
    </row>
    <row r="68" spans="1:8" x14ac:dyDescent="0.25">
      <c r="A68" s="3">
        <v>7591195420474</v>
      </c>
      <c r="B68" s="11" t="s">
        <v>68</v>
      </c>
      <c r="C68" s="14"/>
      <c r="D68" s="15">
        <f>SUMIFS(Movimientos!F:F,Movimientos!B:B,Productos!A68,Movimientos!D:D,$D$1)</f>
        <v>0</v>
      </c>
      <c r="E68" s="14">
        <f>SUMIFS(Movimientos!F:F,Movimientos!B:B,Productos!A68,Movimientos!D:D,$E$1)</f>
        <v>0</v>
      </c>
      <c r="F68" s="17">
        <f t="shared" si="2"/>
        <v>0</v>
      </c>
      <c r="G68" s="14">
        <v>1</v>
      </c>
      <c r="H68" s="15" t="str">
        <f t="shared" si="3"/>
        <v>Realizar Pedido</v>
      </c>
    </row>
    <row r="69" spans="1:8" x14ac:dyDescent="0.25">
      <c r="A69" s="3">
        <v>7591194000905</v>
      </c>
      <c r="B69" s="11" t="s">
        <v>69</v>
      </c>
      <c r="C69" s="14"/>
      <c r="D69" s="15">
        <f>SUMIFS(Movimientos!F:F,Movimientos!B:B,Productos!A69,Movimientos!D:D,$D$1)</f>
        <v>0</v>
      </c>
      <c r="E69" s="14">
        <f>SUMIFS(Movimientos!F:F,Movimientos!B:B,Productos!A69,Movimientos!D:D,$E$1)</f>
        <v>0</v>
      </c>
      <c r="F69" s="17">
        <f t="shared" si="2"/>
        <v>0</v>
      </c>
      <c r="G69" s="14">
        <v>1</v>
      </c>
      <c r="H69" s="15" t="str">
        <f t="shared" si="3"/>
        <v>Realizar Pedido</v>
      </c>
    </row>
    <row r="70" spans="1:8" x14ac:dyDescent="0.25">
      <c r="A70" s="3">
        <v>7591194000448</v>
      </c>
      <c r="B70" s="11" t="s">
        <v>70</v>
      </c>
      <c r="C70" s="14"/>
      <c r="D70" s="15">
        <f>SUMIFS(Movimientos!F:F,Movimientos!B:B,Productos!A70,Movimientos!D:D,$D$1)</f>
        <v>0</v>
      </c>
      <c r="E70" s="14">
        <f>SUMIFS(Movimientos!F:F,Movimientos!B:B,Productos!A70,Movimientos!D:D,$E$1)</f>
        <v>0</v>
      </c>
      <c r="F70" s="17">
        <f t="shared" si="2"/>
        <v>0</v>
      </c>
      <c r="G70" s="14">
        <v>1</v>
      </c>
      <c r="H70" s="15" t="str">
        <f t="shared" si="3"/>
        <v>Realizar Pedido</v>
      </c>
    </row>
    <row r="71" spans="1:8" x14ac:dyDescent="0.25">
      <c r="A71" s="3">
        <v>7591194302207</v>
      </c>
      <c r="B71" s="11" t="s">
        <v>71</v>
      </c>
      <c r="C71" s="14"/>
      <c r="D71" s="15">
        <f>SUMIFS(Movimientos!F:F,Movimientos!B:B,Productos!A71,Movimientos!D:D,$D$1)</f>
        <v>0</v>
      </c>
      <c r="E71" s="14">
        <f>SUMIFS(Movimientos!F:F,Movimientos!B:B,Productos!A71,Movimientos!D:D,$E$1)</f>
        <v>0</v>
      </c>
      <c r="F71" s="17">
        <f t="shared" si="2"/>
        <v>0</v>
      </c>
      <c r="G71" s="14">
        <v>1</v>
      </c>
      <c r="H71" s="15" t="str">
        <f t="shared" si="3"/>
        <v>Realizar Pedido</v>
      </c>
    </row>
    <row r="72" spans="1:8" x14ac:dyDescent="0.25">
      <c r="A72" s="3">
        <v>6001390130579</v>
      </c>
      <c r="B72" s="11" t="s">
        <v>72</v>
      </c>
      <c r="C72" s="14"/>
      <c r="D72" s="15">
        <f>SUMIFS(Movimientos!F:F,Movimientos!B:B,Productos!A72,Movimientos!D:D,$D$1)</f>
        <v>0</v>
      </c>
      <c r="E72" s="14">
        <f>SUMIFS(Movimientos!F:F,Movimientos!B:B,Productos!A72,Movimientos!D:D,$E$1)</f>
        <v>0</v>
      </c>
      <c r="F72" s="17">
        <f t="shared" si="2"/>
        <v>0</v>
      </c>
      <c r="G72" s="14">
        <v>1</v>
      </c>
      <c r="H72" s="15" t="str">
        <f t="shared" si="3"/>
        <v>Realizar Pedido</v>
      </c>
    </row>
    <row r="73" spans="1:8" x14ac:dyDescent="0.25">
      <c r="A73" s="3">
        <v>71603625006</v>
      </c>
      <c r="B73" s="11" t="s">
        <v>73</v>
      </c>
      <c r="C73" s="14"/>
      <c r="D73" s="15">
        <f>SUMIFS(Movimientos!F:F,Movimientos!B:B,Productos!A73,Movimientos!D:D,$D$1)</f>
        <v>0</v>
      </c>
      <c r="E73" s="14">
        <f>SUMIFS(Movimientos!F:F,Movimientos!B:B,Productos!A73,Movimientos!D:D,$E$1)</f>
        <v>0</v>
      </c>
      <c r="F73" s="17">
        <f t="shared" si="2"/>
        <v>0</v>
      </c>
      <c r="G73" s="14">
        <v>1</v>
      </c>
      <c r="H73" s="15" t="str">
        <f t="shared" si="3"/>
        <v>Realizar Pedido</v>
      </c>
    </row>
    <row r="74" spans="1:8" x14ac:dyDescent="0.25">
      <c r="A74" s="3">
        <v>605439115709</v>
      </c>
      <c r="B74" s="11" t="s">
        <v>74</v>
      </c>
      <c r="C74" s="14"/>
      <c r="D74" s="15">
        <f>SUMIFS(Movimientos!F:F,Movimientos!B:B,Productos!A74,Movimientos!D:D,$D$1)</f>
        <v>0</v>
      </c>
      <c r="E74" s="14">
        <f>SUMIFS(Movimientos!F:F,Movimientos!B:B,Productos!A74,Movimientos!D:D,$E$1)</f>
        <v>0</v>
      </c>
      <c r="F74" s="17">
        <f t="shared" si="2"/>
        <v>0</v>
      </c>
      <c r="G74" s="14">
        <v>1</v>
      </c>
      <c r="H74" s="15" t="str">
        <f t="shared" si="3"/>
        <v>Realizar Pedido</v>
      </c>
    </row>
    <row r="75" spans="1:8" x14ac:dyDescent="0.25">
      <c r="A75" s="3">
        <v>8779393531805</v>
      </c>
      <c r="B75" s="11" t="s">
        <v>75</v>
      </c>
      <c r="C75" s="14"/>
      <c r="D75" s="15">
        <f>SUMIFS(Movimientos!F:F,Movimientos!B:B,Productos!A75,Movimientos!D:D,$D$1)</f>
        <v>0</v>
      </c>
      <c r="E75" s="14">
        <f>SUMIFS(Movimientos!F:F,Movimientos!B:B,Productos!A75,Movimientos!D:D,$E$1)</f>
        <v>0</v>
      </c>
      <c r="F75" s="17">
        <f t="shared" si="2"/>
        <v>0</v>
      </c>
      <c r="G75" s="14">
        <v>1</v>
      </c>
      <c r="H75" s="15" t="str">
        <f t="shared" si="3"/>
        <v>Realizar Pedido</v>
      </c>
    </row>
    <row r="76" spans="1:8" x14ac:dyDescent="0.25">
      <c r="A76" s="3">
        <v>5000455006560</v>
      </c>
      <c r="B76" s="11" t="s">
        <v>76</v>
      </c>
      <c r="C76" s="14"/>
      <c r="D76" s="15">
        <f>SUMIFS(Movimientos!F:F,Movimientos!B:B,Productos!A76,Movimientos!D:D,$D$1)</f>
        <v>0</v>
      </c>
      <c r="E76" s="14">
        <f>SUMIFS(Movimientos!F:F,Movimientos!B:B,Productos!A76,Movimientos!D:D,$E$1)</f>
        <v>0</v>
      </c>
      <c r="F76" s="17">
        <f t="shared" si="2"/>
        <v>0</v>
      </c>
      <c r="G76" s="14">
        <v>1</v>
      </c>
      <c r="H76" s="15" t="str">
        <f t="shared" si="3"/>
        <v>Realizar Pedido</v>
      </c>
    </row>
    <row r="77" spans="1:8" x14ac:dyDescent="0.25">
      <c r="A77" s="3">
        <v>4015630019731</v>
      </c>
      <c r="B77" s="11" t="s">
        <v>77</v>
      </c>
      <c r="C77" s="14"/>
      <c r="D77" s="15">
        <f>SUMIFS(Movimientos!F:F,Movimientos!B:B,Productos!A77,Movimientos!D:D,$D$1)</f>
        <v>0</v>
      </c>
      <c r="E77" s="14">
        <f>SUMIFS(Movimientos!F:F,Movimientos!B:B,Productos!A77,Movimientos!D:D,$E$1)</f>
        <v>0</v>
      </c>
      <c r="F77" s="17">
        <f t="shared" si="2"/>
        <v>0</v>
      </c>
      <c r="G77" s="14">
        <v>1</v>
      </c>
      <c r="H77" s="15" t="str">
        <f t="shared" si="3"/>
        <v>Realizar Pedido</v>
      </c>
    </row>
    <row r="78" spans="1:8" x14ac:dyDescent="0.25">
      <c r="A78" s="3">
        <v>4015630007950</v>
      </c>
      <c r="B78" s="11" t="s">
        <v>78</v>
      </c>
      <c r="C78" s="14"/>
      <c r="D78" s="15">
        <f>SUMIFS(Movimientos!F:F,Movimientos!B:B,Productos!A78,Movimientos!D:D,$D$1)</f>
        <v>0</v>
      </c>
      <c r="E78" s="14">
        <f>SUMIFS(Movimientos!F:F,Movimientos!B:B,Productos!A78,Movimientos!D:D,$E$1)</f>
        <v>0</v>
      </c>
      <c r="F78" s="17">
        <f t="shared" si="2"/>
        <v>0</v>
      </c>
      <c r="G78" s="14">
        <v>1</v>
      </c>
      <c r="H78" s="15" t="str">
        <f t="shared" si="3"/>
        <v>Realizar Pedido</v>
      </c>
    </row>
    <row r="79" spans="1:8" x14ac:dyDescent="0.25">
      <c r="A79" s="3">
        <v>4015630056422</v>
      </c>
      <c r="B79" s="11" t="s">
        <v>79</v>
      </c>
      <c r="C79" s="14"/>
      <c r="D79" s="15">
        <f>SUMIFS(Movimientos!F:F,Movimientos!B:B,Productos!A79,Movimientos!D:D,$D$1)</f>
        <v>0</v>
      </c>
      <c r="E79" s="14">
        <f>SUMIFS(Movimientos!F:F,Movimientos!B:B,Productos!A79,Movimientos!D:D,$E$1)</f>
        <v>0</v>
      </c>
      <c r="F79" s="17">
        <f t="shared" si="2"/>
        <v>0</v>
      </c>
      <c r="G79" s="14">
        <v>1</v>
      </c>
      <c r="H79" s="15" t="str">
        <f t="shared" si="3"/>
        <v>Realizar Pedido</v>
      </c>
    </row>
    <row r="80" spans="1:8" x14ac:dyDescent="0.25">
      <c r="A80" s="3">
        <v>4015630056262</v>
      </c>
      <c r="B80" s="11" t="s">
        <v>80</v>
      </c>
      <c r="C80" s="14"/>
      <c r="D80" s="15">
        <f>SUMIFS(Movimientos!F:F,Movimientos!B:B,Productos!A80,Movimientos!D:D,$D$1)</f>
        <v>0</v>
      </c>
      <c r="E80" s="14">
        <f>SUMIFS(Movimientos!F:F,Movimientos!B:B,Productos!A80,Movimientos!D:D,$E$1)</f>
        <v>0</v>
      </c>
      <c r="F80" s="17">
        <f t="shared" si="2"/>
        <v>0</v>
      </c>
      <c r="G80" s="14">
        <v>1</v>
      </c>
      <c r="H80" s="15" t="str">
        <f t="shared" si="3"/>
        <v>Realizar Pedido</v>
      </c>
    </row>
    <row r="81" spans="1:8" x14ac:dyDescent="0.25">
      <c r="A81" s="3">
        <v>4015630006724</v>
      </c>
      <c r="B81" s="11" t="s">
        <v>81</v>
      </c>
      <c r="C81" s="14"/>
      <c r="D81" s="15">
        <f>SUMIFS(Movimientos!F:F,Movimientos!B:B,Productos!A81,Movimientos!D:D,$D$1)</f>
        <v>20</v>
      </c>
      <c r="E81" s="14">
        <f>SUMIFS(Movimientos!F:F,Movimientos!B:B,Productos!A81,Movimientos!D:D,$E$1)</f>
        <v>1</v>
      </c>
      <c r="F81" s="17">
        <f t="shared" si="2"/>
        <v>19</v>
      </c>
      <c r="G81" s="14">
        <v>1</v>
      </c>
      <c r="H81" s="15" t="str">
        <f t="shared" si="3"/>
        <v/>
      </c>
    </row>
    <row r="82" spans="1:8" x14ac:dyDescent="0.25">
      <c r="A82" s="3">
        <v>4015630007967</v>
      </c>
      <c r="B82" s="11" t="s">
        <v>82</v>
      </c>
      <c r="C82" s="14"/>
      <c r="D82" s="15">
        <f>SUMIFS(Movimientos!F:F,Movimientos!B:B,Productos!A82,Movimientos!D:D,$D$1)</f>
        <v>0</v>
      </c>
      <c r="E82" s="14">
        <f>SUMIFS(Movimientos!F:F,Movimientos!B:B,Productos!A82,Movimientos!D:D,$E$1)</f>
        <v>0</v>
      </c>
      <c r="F82" s="17">
        <f t="shared" si="2"/>
        <v>0</v>
      </c>
      <c r="G82" s="14">
        <v>1</v>
      </c>
      <c r="H82" s="15" t="str">
        <f t="shared" si="3"/>
        <v>Realizar Pedido</v>
      </c>
    </row>
    <row r="83" spans="1:8" x14ac:dyDescent="0.25">
      <c r="A83" s="3">
        <v>4015630981977</v>
      </c>
      <c r="B83" s="11" t="s">
        <v>83</v>
      </c>
      <c r="C83" s="14"/>
      <c r="D83" s="15">
        <f>SUMIFS(Movimientos!F:F,Movimientos!B:B,Productos!A83,Movimientos!D:D,$D$1)</f>
        <v>0</v>
      </c>
      <c r="E83" s="14">
        <f>SUMIFS(Movimientos!F:F,Movimientos!B:B,Productos!A83,Movimientos!D:D,$E$1)</f>
        <v>0</v>
      </c>
      <c r="F83" s="17">
        <f t="shared" si="2"/>
        <v>0</v>
      </c>
      <c r="G83" s="14">
        <v>1</v>
      </c>
      <c r="H83" s="15" t="str">
        <f t="shared" si="3"/>
        <v>Realizar Pedido</v>
      </c>
    </row>
    <row r="84" spans="1:8" x14ac:dyDescent="0.25">
      <c r="A84" s="3">
        <v>4015630064519</v>
      </c>
      <c r="B84" s="11" t="s">
        <v>84</v>
      </c>
      <c r="C84" s="14"/>
      <c r="D84" s="15">
        <f>SUMIFS(Movimientos!F:F,Movimientos!B:B,Productos!A84,Movimientos!D:D,$D$1)</f>
        <v>0</v>
      </c>
      <c r="E84" s="14">
        <f>SUMIFS(Movimientos!F:F,Movimientos!B:B,Productos!A84,Movimientos!D:D,$E$1)</f>
        <v>0</v>
      </c>
      <c r="F84" s="17">
        <f t="shared" si="2"/>
        <v>0</v>
      </c>
      <c r="G84" s="14">
        <v>1</v>
      </c>
      <c r="H84" s="15" t="str">
        <f t="shared" si="3"/>
        <v>Realizar Pedido</v>
      </c>
    </row>
    <row r="85" spans="1:8" x14ac:dyDescent="0.25">
      <c r="A85" s="3">
        <v>4015630007233</v>
      </c>
      <c r="B85" s="11" t="s">
        <v>85</v>
      </c>
      <c r="C85" s="14"/>
      <c r="D85" s="15">
        <f>SUMIFS(Movimientos!F:F,Movimientos!B:B,Productos!A85,Movimientos!D:D,$D$1)</f>
        <v>0</v>
      </c>
      <c r="E85" s="14">
        <f>SUMIFS(Movimientos!F:F,Movimientos!B:B,Productos!A85,Movimientos!D:D,$E$1)</f>
        <v>0</v>
      </c>
      <c r="F85" s="17">
        <f t="shared" si="2"/>
        <v>0</v>
      </c>
      <c r="G85" s="14">
        <v>1</v>
      </c>
      <c r="H85" s="15" t="str">
        <f t="shared" si="3"/>
        <v>Realizar Pedido</v>
      </c>
    </row>
    <row r="86" spans="1:8" x14ac:dyDescent="0.25">
      <c r="A86" s="3">
        <v>7591257014351</v>
      </c>
      <c r="B86" s="11" t="s">
        <v>86</v>
      </c>
      <c r="C86" s="14"/>
      <c r="D86" s="15">
        <f>SUMIFS(Movimientos!F:F,Movimientos!B:B,Productos!A86,Movimientos!D:D,$D$1)</f>
        <v>0</v>
      </c>
      <c r="E86" s="14">
        <f>SUMIFS(Movimientos!F:F,Movimientos!B:B,Productos!A86,Movimientos!D:D,$E$1)</f>
        <v>0</v>
      </c>
      <c r="F86" s="17">
        <f t="shared" si="2"/>
        <v>0</v>
      </c>
      <c r="G86" s="14">
        <v>1</v>
      </c>
      <c r="H86" s="15" t="str">
        <f t="shared" si="3"/>
        <v>Realizar Pedido</v>
      </c>
    </row>
    <row r="87" spans="1:8" x14ac:dyDescent="0.25">
      <c r="A87" s="3">
        <v>7591257014368</v>
      </c>
      <c r="B87" s="11" t="s">
        <v>87</v>
      </c>
      <c r="C87" s="14"/>
      <c r="D87" s="15">
        <f>SUMIFS(Movimientos!F:F,Movimientos!B:B,Productos!A87,Movimientos!D:D,$D$1)</f>
        <v>0</v>
      </c>
      <c r="E87" s="14">
        <f>SUMIFS(Movimientos!F:F,Movimientos!B:B,Productos!A87,Movimientos!D:D,$E$1)</f>
        <v>0</v>
      </c>
      <c r="F87" s="17">
        <f t="shared" si="2"/>
        <v>0</v>
      </c>
      <c r="G87" s="14">
        <v>1</v>
      </c>
      <c r="H87" s="15" t="str">
        <f t="shared" si="3"/>
        <v>Realizar Pedido</v>
      </c>
    </row>
    <row r="88" spans="1:8" x14ac:dyDescent="0.25">
      <c r="A88" s="3">
        <v>7591257014535</v>
      </c>
      <c r="B88" s="11" t="s">
        <v>88</v>
      </c>
      <c r="C88" s="14"/>
      <c r="D88" s="15">
        <f>SUMIFS(Movimientos!F:F,Movimientos!B:B,Productos!A88,Movimientos!D:D,$D$1)</f>
        <v>0</v>
      </c>
      <c r="E88" s="14">
        <f>SUMIFS(Movimientos!F:F,Movimientos!B:B,Productos!A88,Movimientos!D:D,$E$1)</f>
        <v>0</v>
      </c>
      <c r="F88" s="17">
        <f t="shared" si="2"/>
        <v>0</v>
      </c>
      <c r="G88" s="14">
        <v>1</v>
      </c>
      <c r="H88" s="15" t="str">
        <f t="shared" si="3"/>
        <v>Realizar Pedido</v>
      </c>
    </row>
    <row r="89" spans="1:8" x14ac:dyDescent="0.25">
      <c r="A89" s="3">
        <v>7702134506177</v>
      </c>
      <c r="B89" s="11" t="s">
        <v>89</v>
      </c>
      <c r="C89" s="14"/>
      <c r="D89" s="15">
        <f>SUMIFS(Movimientos!F:F,Movimientos!B:B,Productos!A89,Movimientos!D:D,$D$1)</f>
        <v>0</v>
      </c>
      <c r="E89" s="14">
        <f>SUMIFS(Movimientos!F:F,Movimientos!B:B,Productos!A89,Movimientos!D:D,$E$1)</f>
        <v>0</v>
      </c>
      <c r="F89" s="17">
        <f t="shared" si="2"/>
        <v>0</v>
      </c>
      <c r="G89" s="14">
        <v>1</v>
      </c>
      <c r="H89" s="15" t="str">
        <f t="shared" si="3"/>
        <v>Realizar Pedido</v>
      </c>
    </row>
    <row r="90" spans="1:8" x14ac:dyDescent="0.25">
      <c r="A90" s="3">
        <v>7506295345398</v>
      </c>
      <c r="B90" s="11" t="s">
        <v>90</v>
      </c>
      <c r="C90" s="14"/>
      <c r="D90" s="15">
        <f>SUMIFS(Movimientos!F:F,Movimientos!B:B,Productos!A90,Movimientos!D:D,$D$1)</f>
        <v>0</v>
      </c>
      <c r="E90" s="14">
        <f>SUMIFS(Movimientos!F:F,Movimientos!B:B,Productos!A90,Movimientos!D:D,$E$1)</f>
        <v>0</v>
      </c>
      <c r="F90" s="17">
        <f t="shared" si="2"/>
        <v>0</v>
      </c>
      <c r="G90" s="14">
        <v>1</v>
      </c>
      <c r="H90" s="15" t="str">
        <f t="shared" si="3"/>
        <v>Realizar Pedido</v>
      </c>
    </row>
    <row r="91" spans="1:8" x14ac:dyDescent="0.25">
      <c r="A91" s="3">
        <v>7506295345374</v>
      </c>
      <c r="B91" s="11" t="s">
        <v>91</v>
      </c>
      <c r="C91" s="14"/>
      <c r="D91" s="15">
        <f>SUMIFS(Movimientos!F:F,Movimientos!B:B,Productos!A91,Movimientos!D:D,$D$1)</f>
        <v>0</v>
      </c>
      <c r="E91" s="14">
        <f>SUMIFS(Movimientos!F:F,Movimientos!B:B,Productos!A91,Movimientos!D:D,$E$1)</f>
        <v>0</v>
      </c>
      <c r="F91" s="17">
        <f t="shared" si="2"/>
        <v>0</v>
      </c>
      <c r="G91" s="14">
        <v>1</v>
      </c>
      <c r="H91" s="15" t="str">
        <f t="shared" si="3"/>
        <v>Realizar Pedido</v>
      </c>
    </row>
    <row r="92" spans="1:8" x14ac:dyDescent="0.25">
      <c r="A92" s="3">
        <v>5601252100804</v>
      </c>
      <c r="B92" s="11" t="s">
        <v>92</v>
      </c>
      <c r="C92" s="14"/>
      <c r="D92" s="15">
        <f>SUMIFS(Movimientos!F:F,Movimientos!B:B,Productos!A92,Movimientos!D:D,$D$1)</f>
        <v>0</v>
      </c>
      <c r="E92" s="14">
        <f>SUMIFS(Movimientos!F:F,Movimientos!B:B,Productos!A92,Movimientos!D:D,$E$1)</f>
        <v>0</v>
      </c>
      <c r="F92" s="17">
        <f t="shared" si="2"/>
        <v>0</v>
      </c>
      <c r="G92" s="14">
        <v>1</v>
      </c>
      <c r="H92" s="15" t="str">
        <f t="shared" si="3"/>
        <v>Realizar Pedido</v>
      </c>
    </row>
    <row r="93" spans="1:8" x14ac:dyDescent="0.25">
      <c r="A93" s="3">
        <v>7592368000011</v>
      </c>
      <c r="B93" s="11" t="s">
        <v>93</v>
      </c>
      <c r="C93" s="14"/>
      <c r="D93" s="15">
        <f>SUMIFS(Movimientos!F:F,Movimientos!B:B,Productos!A93,Movimientos!D:D,$D$1)</f>
        <v>0</v>
      </c>
      <c r="E93" s="14">
        <f>SUMIFS(Movimientos!F:F,Movimientos!B:B,Productos!A93,Movimientos!D:D,$E$1)</f>
        <v>0</v>
      </c>
      <c r="F93" s="17">
        <f t="shared" si="2"/>
        <v>0</v>
      </c>
      <c r="G93" s="14">
        <v>1</v>
      </c>
      <c r="H93" s="15" t="str">
        <f t="shared" si="3"/>
        <v>Realizar Pedido</v>
      </c>
    </row>
    <row r="94" spans="1:8" x14ac:dyDescent="0.25">
      <c r="A94" s="2">
        <v>7591547000019</v>
      </c>
      <c r="B94" s="12" t="s">
        <v>94</v>
      </c>
      <c r="C94" s="14"/>
      <c r="D94" s="15">
        <f>SUMIFS(Movimientos!F:F,Movimientos!B:B,Productos!A94,Movimientos!D:D,$D$1)</f>
        <v>0</v>
      </c>
      <c r="E94" s="14">
        <f>SUMIFS(Movimientos!F:F,Movimientos!B:B,Productos!A94,Movimientos!D:D,$E$1)</f>
        <v>0</v>
      </c>
      <c r="F94" s="17">
        <f t="shared" si="2"/>
        <v>0</v>
      </c>
      <c r="G94" s="14">
        <v>1</v>
      </c>
      <c r="H94" s="15" t="str">
        <f t="shared" si="3"/>
        <v>Realizar Pedido</v>
      </c>
    </row>
    <row r="95" spans="1:8" x14ac:dyDescent="0.25">
      <c r="A95" s="3">
        <v>81</v>
      </c>
      <c r="B95" s="11" t="s">
        <v>95</v>
      </c>
      <c r="C95" s="14"/>
      <c r="D95" s="15">
        <f>SUMIFS(Movimientos!F:F,Movimientos!B:B,Productos!A95,Movimientos!D:D,$D$1)</f>
        <v>0</v>
      </c>
      <c r="E95" s="14">
        <f>SUMIFS(Movimientos!F:F,Movimientos!B:B,Productos!A95,Movimientos!D:D,$E$1)</f>
        <v>0</v>
      </c>
      <c r="F95" s="17">
        <f t="shared" si="2"/>
        <v>0</v>
      </c>
      <c r="G95" s="14">
        <v>1</v>
      </c>
      <c r="H95" s="15" t="str">
        <f t="shared" si="3"/>
        <v>Realizar Pedido</v>
      </c>
    </row>
    <row r="96" spans="1:8" x14ac:dyDescent="0.25">
      <c r="A96" s="3">
        <v>7592368000165</v>
      </c>
      <c r="B96" s="11" t="s">
        <v>96</v>
      </c>
      <c r="C96" s="14"/>
      <c r="D96" s="15">
        <f>SUMIFS(Movimientos!F:F,Movimientos!B:B,Productos!A96,Movimientos!D:D,$D$1)</f>
        <v>0</v>
      </c>
      <c r="E96" s="14">
        <f>SUMIFS(Movimientos!F:F,Movimientos!B:B,Productos!A96,Movimientos!D:D,$E$1)</f>
        <v>0</v>
      </c>
      <c r="F96" s="17">
        <f t="shared" si="2"/>
        <v>0</v>
      </c>
      <c r="G96" s="14">
        <v>1</v>
      </c>
      <c r="H96" s="15" t="str">
        <f t="shared" si="3"/>
        <v>Realizar Pedido</v>
      </c>
    </row>
    <row r="97" spans="1:8" x14ac:dyDescent="0.25">
      <c r="A97" s="3">
        <v>7592368000073</v>
      </c>
      <c r="B97" s="11" t="s">
        <v>97</v>
      </c>
      <c r="C97" s="14"/>
      <c r="D97" s="15">
        <f>SUMIFS(Movimientos!F:F,Movimientos!B:B,Productos!A97,Movimientos!D:D,$D$1)</f>
        <v>0</v>
      </c>
      <c r="E97" s="14">
        <f>SUMIFS(Movimientos!F:F,Movimientos!B:B,Productos!A97,Movimientos!D:D,$E$1)</f>
        <v>0</v>
      </c>
      <c r="F97" s="17">
        <f t="shared" si="2"/>
        <v>0</v>
      </c>
      <c r="G97" s="14">
        <v>1</v>
      </c>
      <c r="H97" s="15" t="str">
        <f t="shared" si="3"/>
        <v>Realizar Pedido</v>
      </c>
    </row>
    <row r="98" spans="1:8" x14ac:dyDescent="0.25">
      <c r="A98" s="3">
        <v>79</v>
      </c>
      <c r="B98" s="11" t="s">
        <v>98</v>
      </c>
      <c r="C98" s="14"/>
      <c r="D98" s="15">
        <f>SUMIFS(Movimientos!F:F,Movimientos!B:B,Productos!A98,Movimientos!D:D,$D$1)</f>
        <v>0</v>
      </c>
      <c r="E98" s="14">
        <f>SUMIFS(Movimientos!F:F,Movimientos!B:B,Productos!A98,Movimientos!D:D,$E$1)</f>
        <v>0</v>
      </c>
      <c r="F98" s="17">
        <f t="shared" si="2"/>
        <v>0</v>
      </c>
      <c r="G98" s="14">
        <v>1</v>
      </c>
      <c r="H98" s="15" t="str">
        <f t="shared" si="3"/>
        <v>Realizar Pedido</v>
      </c>
    </row>
    <row r="99" spans="1:8" x14ac:dyDescent="0.25">
      <c r="A99" s="3">
        <v>728417616064</v>
      </c>
      <c r="B99" s="11" t="s">
        <v>99</v>
      </c>
      <c r="C99" s="14"/>
      <c r="D99" s="15">
        <f>SUMIFS(Movimientos!F:F,Movimientos!B:B,Productos!A99,Movimientos!D:D,$D$1)</f>
        <v>0</v>
      </c>
      <c r="E99" s="14">
        <f>SUMIFS(Movimientos!F:F,Movimientos!B:B,Productos!A99,Movimientos!D:D,$E$1)</f>
        <v>0</v>
      </c>
      <c r="F99" s="17">
        <f t="shared" si="2"/>
        <v>0</v>
      </c>
      <c r="G99" s="14">
        <v>1</v>
      </c>
      <c r="H99" s="15" t="str">
        <f t="shared" si="3"/>
        <v>Realizar Pedido</v>
      </c>
    </row>
    <row r="100" spans="1:8" x14ac:dyDescent="0.25">
      <c r="A100" s="2">
        <v>107</v>
      </c>
      <c r="B100" s="12" t="s">
        <v>100</v>
      </c>
      <c r="C100" s="14"/>
      <c r="D100" s="15">
        <f>SUMIFS(Movimientos!F:F,Movimientos!B:B,Productos!A100,Movimientos!D:D,$D$1)</f>
        <v>0</v>
      </c>
      <c r="E100" s="14">
        <f>SUMIFS(Movimientos!F:F,Movimientos!B:B,Productos!A100,Movimientos!D:D,$E$1)</f>
        <v>0</v>
      </c>
      <c r="F100" s="17">
        <f t="shared" si="2"/>
        <v>0</v>
      </c>
      <c r="G100" s="14">
        <v>1</v>
      </c>
      <c r="H100" s="15" t="str">
        <f t="shared" si="3"/>
        <v>Realizar Pedido</v>
      </c>
    </row>
    <row r="101" spans="1:8" x14ac:dyDescent="0.25">
      <c r="A101" s="3" t="s">
        <v>101</v>
      </c>
      <c r="B101" s="11" t="s">
        <v>100</v>
      </c>
      <c r="C101" s="14"/>
      <c r="D101" s="15">
        <f>SUMIFS(Movimientos!F:F,Movimientos!B:B,Productos!A101,Movimientos!D:D,$D$1)</f>
        <v>0</v>
      </c>
      <c r="E101" s="14">
        <f>SUMIFS(Movimientos!F:F,Movimientos!B:B,Productos!A101,Movimientos!D:D,$E$1)</f>
        <v>0</v>
      </c>
      <c r="F101" s="17">
        <f t="shared" si="2"/>
        <v>0</v>
      </c>
      <c r="G101" s="14">
        <v>1</v>
      </c>
      <c r="H101" s="15" t="str">
        <f t="shared" si="3"/>
        <v>Realizar Pedido</v>
      </c>
    </row>
    <row r="102" spans="1:8" x14ac:dyDescent="0.25">
      <c r="A102" s="3">
        <v>7594005620040</v>
      </c>
      <c r="B102" s="11" t="s">
        <v>100</v>
      </c>
      <c r="C102" s="14"/>
      <c r="D102" s="15">
        <f>SUMIFS(Movimientos!F:F,Movimientos!B:B,Productos!A102,Movimientos!D:D,$D$1)</f>
        <v>0</v>
      </c>
      <c r="E102" s="14">
        <f>SUMIFS(Movimientos!F:F,Movimientos!B:B,Productos!A102,Movimientos!D:D,$E$1)</f>
        <v>0</v>
      </c>
      <c r="F102" s="17">
        <f t="shared" si="2"/>
        <v>0</v>
      </c>
      <c r="G102" s="14">
        <v>1</v>
      </c>
      <c r="H102" s="15" t="str">
        <f t="shared" si="3"/>
        <v>Realizar Pedido</v>
      </c>
    </row>
    <row r="103" spans="1:8" x14ac:dyDescent="0.25">
      <c r="A103" s="3">
        <v>32240103</v>
      </c>
      <c r="B103" s="11" t="s">
        <v>102</v>
      </c>
      <c r="C103" s="14"/>
      <c r="D103" s="15">
        <f>SUMIFS(Movimientos!F:F,Movimientos!B:B,Productos!A103,Movimientos!D:D,$D$1)</f>
        <v>0</v>
      </c>
      <c r="E103" s="14">
        <f>SUMIFS(Movimientos!F:F,Movimientos!B:B,Productos!A103,Movimientos!D:D,$E$1)</f>
        <v>0</v>
      </c>
      <c r="F103" s="17">
        <f t="shared" si="2"/>
        <v>0</v>
      </c>
      <c r="G103" s="14">
        <v>1</v>
      </c>
      <c r="H103" s="15" t="str">
        <f t="shared" si="3"/>
        <v>Realizar Pedido</v>
      </c>
    </row>
    <row r="104" spans="1:8" x14ac:dyDescent="0.25">
      <c r="A104" s="3">
        <v>728417616057</v>
      </c>
      <c r="B104" s="11" t="s">
        <v>103</v>
      </c>
      <c r="C104" s="14"/>
      <c r="D104" s="15">
        <f>SUMIFS(Movimientos!F:F,Movimientos!B:B,Productos!A104,Movimientos!D:D,$D$1)</f>
        <v>0</v>
      </c>
      <c r="E104" s="14">
        <f>SUMIFS(Movimientos!F:F,Movimientos!B:B,Productos!A104,Movimientos!D:D,$E$1)</f>
        <v>0</v>
      </c>
      <c r="F104" s="17">
        <f t="shared" si="2"/>
        <v>0</v>
      </c>
      <c r="G104" s="14">
        <v>1</v>
      </c>
      <c r="H104" s="15" t="str">
        <f t="shared" si="3"/>
        <v>Realizar Pedido</v>
      </c>
    </row>
    <row r="105" spans="1:8" x14ac:dyDescent="0.25">
      <c r="A105" s="3">
        <v>7591061660058</v>
      </c>
      <c r="B105" s="11" t="s">
        <v>104</v>
      </c>
      <c r="C105" s="14"/>
      <c r="D105" s="15">
        <f>SUMIFS(Movimientos!F:F,Movimientos!B:B,Productos!A105,Movimientos!D:D,$D$1)</f>
        <v>0</v>
      </c>
      <c r="E105" s="14">
        <f>SUMIFS(Movimientos!F:F,Movimientos!B:B,Productos!A105,Movimientos!D:D,$E$1)</f>
        <v>0</v>
      </c>
      <c r="F105" s="17">
        <f t="shared" si="2"/>
        <v>0</v>
      </c>
      <c r="G105" s="14">
        <v>1</v>
      </c>
      <c r="H105" s="15" t="str">
        <f t="shared" si="3"/>
        <v>Realizar Pedido</v>
      </c>
    </row>
    <row r="106" spans="1:8" x14ac:dyDescent="0.25">
      <c r="A106" s="3">
        <v>72841761606</v>
      </c>
      <c r="B106" s="11" t="s">
        <v>105</v>
      </c>
      <c r="C106" s="14"/>
      <c r="D106" s="15">
        <f>SUMIFS(Movimientos!F:F,Movimientos!B:B,Productos!A106,Movimientos!D:D,$D$1)</f>
        <v>0</v>
      </c>
      <c r="E106" s="14">
        <f>SUMIFS(Movimientos!F:F,Movimientos!B:B,Productos!A106,Movimientos!D:D,$E$1)</f>
        <v>0</v>
      </c>
      <c r="F106" s="17">
        <f t="shared" si="2"/>
        <v>0</v>
      </c>
      <c r="G106" s="14">
        <v>1</v>
      </c>
      <c r="H106" s="15" t="str">
        <f t="shared" si="3"/>
        <v>Realizar Pedido</v>
      </c>
    </row>
    <row r="107" spans="1:8" x14ac:dyDescent="0.25">
      <c r="A107" s="3">
        <v>728417617948</v>
      </c>
      <c r="B107" s="11" t="s">
        <v>106</v>
      </c>
      <c r="C107" s="14"/>
      <c r="D107" s="15">
        <f>SUMIFS(Movimientos!F:F,Movimientos!B:B,Productos!A107,Movimientos!D:D,$D$1)</f>
        <v>0</v>
      </c>
      <c r="E107" s="14">
        <f>SUMIFS(Movimientos!F:F,Movimientos!B:B,Productos!A107,Movimientos!D:D,$E$1)</f>
        <v>0</v>
      </c>
      <c r="F107" s="17">
        <f t="shared" si="2"/>
        <v>0</v>
      </c>
      <c r="G107" s="14">
        <v>1</v>
      </c>
      <c r="H107" s="15" t="str">
        <f t="shared" si="3"/>
        <v>Realizar Pedido</v>
      </c>
    </row>
    <row r="108" spans="1:8" x14ac:dyDescent="0.25">
      <c r="A108" s="3">
        <v>728417004977</v>
      </c>
      <c r="B108" s="11" t="s">
        <v>107</v>
      </c>
      <c r="C108" s="14"/>
      <c r="D108" s="15">
        <f>SUMIFS(Movimientos!F:F,Movimientos!B:B,Productos!A108,Movimientos!D:D,$D$1)</f>
        <v>0</v>
      </c>
      <c r="E108" s="14">
        <f>SUMIFS(Movimientos!F:F,Movimientos!B:B,Productos!A108,Movimientos!D:D,$E$1)</f>
        <v>0</v>
      </c>
      <c r="F108" s="17">
        <f t="shared" si="2"/>
        <v>0</v>
      </c>
      <c r="G108" s="14">
        <v>1</v>
      </c>
      <c r="H108" s="15" t="str">
        <f t="shared" si="3"/>
        <v>Realizar Pedido</v>
      </c>
    </row>
    <row r="109" spans="1:8" x14ac:dyDescent="0.25">
      <c r="A109" s="3">
        <v>7594002990450</v>
      </c>
      <c r="B109" s="11" t="s">
        <v>108</v>
      </c>
      <c r="C109" s="14"/>
      <c r="D109" s="15">
        <f>SUMIFS(Movimientos!F:F,Movimientos!B:B,Productos!A109,Movimientos!D:D,$D$1)</f>
        <v>0</v>
      </c>
      <c r="E109" s="14">
        <f>SUMIFS(Movimientos!F:F,Movimientos!B:B,Productos!A109,Movimientos!D:D,$E$1)</f>
        <v>0</v>
      </c>
      <c r="F109" s="17">
        <f t="shared" si="2"/>
        <v>0</v>
      </c>
      <c r="G109" s="14">
        <v>1</v>
      </c>
      <c r="H109" s="15" t="str">
        <f t="shared" si="3"/>
        <v>Realizar Pedido</v>
      </c>
    </row>
    <row r="110" spans="1:8" x14ac:dyDescent="0.25">
      <c r="A110" s="3">
        <v>7891010037093</v>
      </c>
      <c r="B110" s="11" t="s">
        <v>109</v>
      </c>
      <c r="C110" s="14"/>
      <c r="D110" s="15">
        <f>SUMIFS(Movimientos!F:F,Movimientos!B:B,Productos!A110,Movimientos!D:D,$D$1)</f>
        <v>0</v>
      </c>
      <c r="E110" s="14">
        <f>SUMIFS(Movimientos!F:F,Movimientos!B:B,Productos!A110,Movimientos!D:D,$E$1)</f>
        <v>0</v>
      </c>
      <c r="F110" s="17">
        <f t="shared" si="2"/>
        <v>0</v>
      </c>
      <c r="G110" s="14">
        <v>1</v>
      </c>
      <c r="H110" s="15" t="str">
        <f t="shared" si="3"/>
        <v>Realizar Pedido</v>
      </c>
    </row>
    <row r="111" spans="1:8" x14ac:dyDescent="0.25">
      <c r="A111" s="3">
        <v>736674026007</v>
      </c>
      <c r="B111" s="11" t="s">
        <v>110</v>
      </c>
      <c r="C111" s="14"/>
      <c r="D111" s="15">
        <f>SUMIFS(Movimientos!F:F,Movimientos!B:B,Productos!A111,Movimientos!D:D,$D$1)</f>
        <v>0</v>
      </c>
      <c r="E111" s="14">
        <f>SUMIFS(Movimientos!F:F,Movimientos!B:B,Productos!A111,Movimientos!D:D,$E$1)</f>
        <v>0</v>
      </c>
      <c r="F111" s="17">
        <f t="shared" si="2"/>
        <v>0</v>
      </c>
      <c r="G111" s="14">
        <v>1</v>
      </c>
      <c r="H111" s="15" t="str">
        <f t="shared" si="3"/>
        <v>Realizar Pedido</v>
      </c>
    </row>
    <row r="112" spans="1:8" x14ac:dyDescent="0.25">
      <c r="A112" s="3">
        <v>728417616040</v>
      </c>
      <c r="B112" s="11" t="s">
        <v>111</v>
      </c>
      <c r="C112" s="14"/>
      <c r="D112" s="15">
        <f>SUMIFS(Movimientos!F:F,Movimientos!B:B,Productos!A112,Movimientos!D:D,$D$1)</f>
        <v>0</v>
      </c>
      <c r="E112" s="14">
        <f>SUMIFS(Movimientos!F:F,Movimientos!B:B,Productos!A112,Movimientos!D:D,$E$1)</f>
        <v>0</v>
      </c>
      <c r="F112" s="17">
        <f t="shared" si="2"/>
        <v>0</v>
      </c>
      <c r="G112" s="14">
        <v>1</v>
      </c>
      <c r="H112" s="15" t="str">
        <f t="shared" si="3"/>
        <v>Realizar Pedido</v>
      </c>
    </row>
    <row r="113" spans="1:8" x14ac:dyDescent="0.25">
      <c r="A113" s="3">
        <v>7891010037314</v>
      </c>
      <c r="B113" s="11" t="s">
        <v>112</v>
      </c>
      <c r="C113" s="14"/>
      <c r="D113" s="15">
        <f>SUMIFS(Movimientos!F:F,Movimientos!B:B,Productos!A113,Movimientos!D:D,$D$1)</f>
        <v>0</v>
      </c>
      <c r="E113" s="14">
        <f>SUMIFS(Movimientos!F:F,Movimientos!B:B,Productos!A113,Movimientos!D:D,$E$1)</f>
        <v>0</v>
      </c>
      <c r="F113" s="17">
        <f t="shared" si="2"/>
        <v>0</v>
      </c>
      <c r="G113" s="14">
        <v>1</v>
      </c>
      <c r="H113" s="15" t="str">
        <f t="shared" si="3"/>
        <v>Realizar Pedido</v>
      </c>
    </row>
    <row r="114" spans="1:8" x14ac:dyDescent="0.25">
      <c r="A114" s="3">
        <v>32100103</v>
      </c>
      <c r="B114" s="11" t="s">
        <v>113</v>
      </c>
      <c r="C114" s="14"/>
      <c r="D114" s="15">
        <f>SUMIFS(Movimientos!F:F,Movimientos!B:B,Productos!A114,Movimientos!D:D,$D$1)</f>
        <v>0</v>
      </c>
      <c r="E114" s="14">
        <f>SUMIFS(Movimientos!F:F,Movimientos!B:B,Productos!A114,Movimientos!D:D,$E$1)</f>
        <v>0</v>
      </c>
      <c r="F114" s="17">
        <f t="shared" si="2"/>
        <v>0</v>
      </c>
      <c r="G114" s="14">
        <v>1</v>
      </c>
      <c r="H114" s="15" t="str">
        <f t="shared" si="3"/>
        <v>Realizar Pedido</v>
      </c>
    </row>
    <row r="115" spans="1:8" x14ac:dyDescent="0.25">
      <c r="A115" s="3">
        <v>8410010813729</v>
      </c>
      <c r="B115" s="11" t="s">
        <v>114</v>
      </c>
      <c r="C115" s="14"/>
      <c r="D115" s="15">
        <f>SUMIFS(Movimientos!F:F,Movimientos!B:B,Productos!A115,Movimientos!D:D,$D$1)</f>
        <v>0</v>
      </c>
      <c r="E115" s="14">
        <f>SUMIFS(Movimientos!F:F,Movimientos!B:B,Productos!A115,Movimientos!D:D,$E$1)</f>
        <v>0</v>
      </c>
      <c r="F115" s="17">
        <f t="shared" si="2"/>
        <v>0</v>
      </c>
      <c r="G115" s="14">
        <v>1</v>
      </c>
      <c r="H115" s="15" t="str">
        <f t="shared" si="3"/>
        <v>Realizar Pedido</v>
      </c>
    </row>
    <row r="116" spans="1:8" x14ac:dyDescent="0.25">
      <c r="A116" s="2">
        <v>730944525002</v>
      </c>
      <c r="B116" s="12" t="s">
        <v>115</v>
      </c>
      <c r="C116" s="14"/>
      <c r="D116" s="15">
        <f>SUMIFS(Movimientos!F:F,Movimientos!B:B,Productos!A116,Movimientos!D:D,$D$1)</f>
        <v>0</v>
      </c>
      <c r="E116" s="14">
        <f>SUMIFS(Movimientos!F:F,Movimientos!B:B,Productos!A116,Movimientos!D:D,$E$1)</f>
        <v>0</v>
      </c>
      <c r="F116" s="17">
        <f t="shared" si="2"/>
        <v>0</v>
      </c>
      <c r="G116" s="14">
        <v>1</v>
      </c>
      <c r="H116" s="15" t="str">
        <f t="shared" si="3"/>
        <v>Realizar Pedido</v>
      </c>
    </row>
    <row r="117" spans="1:8" x14ac:dyDescent="0.25">
      <c r="A117" s="3">
        <v>7592616901015</v>
      </c>
      <c r="B117" s="11" t="s">
        <v>116</v>
      </c>
      <c r="C117" s="14"/>
      <c r="D117" s="15">
        <f>SUMIFS(Movimientos!F:F,Movimientos!B:B,Productos!A117,Movimientos!D:D,$D$1)</f>
        <v>0</v>
      </c>
      <c r="E117" s="14">
        <f>SUMIFS(Movimientos!F:F,Movimientos!B:B,Productos!A117,Movimientos!D:D,$E$1)</f>
        <v>0</v>
      </c>
      <c r="F117" s="17">
        <f t="shared" si="2"/>
        <v>0</v>
      </c>
      <c r="G117" s="14">
        <v>1</v>
      </c>
      <c r="H117" s="15" t="str">
        <f t="shared" si="3"/>
        <v>Realizar Pedido</v>
      </c>
    </row>
    <row r="118" spans="1:8" x14ac:dyDescent="0.25">
      <c r="A118" s="3">
        <v>167</v>
      </c>
      <c r="B118" s="11" t="s">
        <v>117</v>
      </c>
      <c r="C118" s="14"/>
      <c r="D118" s="15">
        <f>SUMIFS(Movimientos!F:F,Movimientos!B:B,Productos!A118,Movimientos!D:D,$D$1)</f>
        <v>0</v>
      </c>
      <c r="E118" s="14">
        <f>SUMIFS(Movimientos!F:F,Movimientos!B:B,Productos!A118,Movimientos!D:D,$E$1)</f>
        <v>0</v>
      </c>
      <c r="F118" s="17">
        <f t="shared" si="2"/>
        <v>0</v>
      </c>
      <c r="G118" s="14">
        <v>1</v>
      </c>
      <c r="H118" s="15" t="str">
        <f t="shared" si="3"/>
        <v>Realizar Pedido</v>
      </c>
    </row>
    <row r="119" spans="1:8" x14ac:dyDescent="0.25">
      <c r="A119" s="3">
        <v>77</v>
      </c>
      <c r="B119" s="11" t="s">
        <v>118</v>
      </c>
      <c r="C119" s="14"/>
      <c r="D119" s="15">
        <f>SUMIFS(Movimientos!F:F,Movimientos!B:B,Productos!A119,Movimientos!D:D,$D$1)</f>
        <v>0</v>
      </c>
      <c r="E119" s="14">
        <f>SUMIFS(Movimientos!F:F,Movimientos!B:B,Productos!A119,Movimientos!D:D,$E$1)</f>
        <v>0</v>
      </c>
      <c r="F119" s="17">
        <f t="shared" si="2"/>
        <v>0</v>
      </c>
      <c r="G119" s="14">
        <v>1</v>
      </c>
      <c r="H119" s="15" t="str">
        <f t="shared" si="3"/>
        <v>Realizar Pedido</v>
      </c>
    </row>
    <row r="120" spans="1:8" x14ac:dyDescent="0.25">
      <c r="A120" s="3">
        <v>7592368002916</v>
      </c>
      <c r="B120" s="11" t="s">
        <v>119</v>
      </c>
      <c r="C120" s="14"/>
      <c r="D120" s="15">
        <f>SUMIFS(Movimientos!F:F,Movimientos!B:B,Productos!A120,Movimientos!D:D,$D$1)</f>
        <v>0</v>
      </c>
      <c r="E120" s="14">
        <f>SUMIFS(Movimientos!F:F,Movimientos!B:B,Productos!A120,Movimientos!D:D,$E$1)</f>
        <v>0</v>
      </c>
      <c r="F120" s="17">
        <f t="shared" si="2"/>
        <v>0</v>
      </c>
      <c r="G120" s="14">
        <v>1</v>
      </c>
      <c r="H120" s="15" t="str">
        <f t="shared" si="3"/>
        <v>Realizar Pedido</v>
      </c>
    </row>
    <row r="121" spans="1:8" x14ac:dyDescent="0.25">
      <c r="A121" s="3">
        <v>7594002990443</v>
      </c>
      <c r="B121" s="11" t="s">
        <v>120</v>
      </c>
      <c r="C121" s="14"/>
      <c r="D121" s="15">
        <f>SUMIFS(Movimientos!F:F,Movimientos!B:B,Productos!A121,Movimientos!D:D,$D$1)</f>
        <v>0</v>
      </c>
      <c r="E121" s="14">
        <f>SUMIFS(Movimientos!F:F,Movimientos!B:B,Productos!A121,Movimientos!D:D,$E$1)</f>
        <v>0</v>
      </c>
      <c r="F121" s="17">
        <f t="shared" si="2"/>
        <v>0</v>
      </c>
      <c r="G121" s="14">
        <v>1</v>
      </c>
      <c r="H121" s="15" t="str">
        <f t="shared" si="3"/>
        <v>Realizar Pedido</v>
      </c>
    </row>
    <row r="122" spans="1:8" x14ac:dyDescent="0.25">
      <c r="A122" s="3">
        <v>7592368002909</v>
      </c>
      <c r="B122" s="11" t="s">
        <v>121</v>
      </c>
      <c r="C122" s="14"/>
      <c r="D122" s="15">
        <f>SUMIFS(Movimientos!F:F,Movimientos!B:B,Productos!A122,Movimientos!D:D,$D$1)</f>
        <v>0</v>
      </c>
      <c r="E122" s="14">
        <f>SUMIFS(Movimientos!F:F,Movimientos!B:B,Productos!A122,Movimientos!D:D,$E$1)</f>
        <v>0</v>
      </c>
      <c r="F122" s="17">
        <f t="shared" si="2"/>
        <v>0</v>
      </c>
      <c r="G122" s="14">
        <v>1</v>
      </c>
      <c r="H122" s="15" t="str">
        <f t="shared" si="3"/>
        <v>Realizar Pedido</v>
      </c>
    </row>
    <row r="123" spans="1:8" x14ac:dyDescent="0.25">
      <c r="A123" s="3">
        <v>7137635000006</v>
      </c>
      <c r="B123" s="11" t="s">
        <v>122</v>
      </c>
      <c r="C123" s="14"/>
      <c r="D123" s="15">
        <f>SUMIFS(Movimientos!F:F,Movimientos!B:B,Productos!A123,Movimientos!D:D,$D$1)</f>
        <v>0</v>
      </c>
      <c r="E123" s="14">
        <f>SUMIFS(Movimientos!F:F,Movimientos!B:B,Productos!A123,Movimientos!D:D,$E$1)</f>
        <v>0</v>
      </c>
      <c r="F123" s="17">
        <f t="shared" si="2"/>
        <v>0</v>
      </c>
      <c r="G123" s="14">
        <v>1</v>
      </c>
      <c r="H123" s="15" t="str">
        <f t="shared" si="3"/>
        <v>Realizar Pedido</v>
      </c>
    </row>
    <row r="124" spans="1:8" x14ac:dyDescent="0.25">
      <c r="A124" s="3">
        <v>7591616000032</v>
      </c>
      <c r="B124" s="11" t="s">
        <v>123</v>
      </c>
      <c r="C124" s="14"/>
      <c r="D124" s="15">
        <f>SUMIFS(Movimientos!F:F,Movimientos!B:B,Productos!A124,Movimientos!D:D,$D$1)</f>
        <v>0</v>
      </c>
      <c r="E124" s="14">
        <f>SUMIFS(Movimientos!F:F,Movimientos!B:B,Productos!A124,Movimientos!D:D,$E$1)</f>
        <v>0</v>
      </c>
      <c r="F124" s="17">
        <f t="shared" si="2"/>
        <v>0</v>
      </c>
      <c r="G124" s="14">
        <v>1</v>
      </c>
      <c r="H124" s="15" t="str">
        <f t="shared" si="3"/>
        <v>Realizar Pedido</v>
      </c>
    </row>
    <row r="125" spans="1:8" x14ac:dyDescent="0.25">
      <c r="A125" s="3">
        <v>7594001450023</v>
      </c>
      <c r="B125" s="11" t="s">
        <v>124</v>
      </c>
      <c r="C125" s="14"/>
      <c r="D125" s="15">
        <f>SUMIFS(Movimientos!F:F,Movimientos!B:B,Productos!A125,Movimientos!D:D,$D$1)</f>
        <v>0</v>
      </c>
      <c r="E125" s="14">
        <f>SUMIFS(Movimientos!F:F,Movimientos!B:B,Productos!A125,Movimientos!D:D,$E$1)</f>
        <v>0</v>
      </c>
      <c r="F125" s="17">
        <f t="shared" si="2"/>
        <v>0</v>
      </c>
      <c r="G125" s="14">
        <v>1</v>
      </c>
      <c r="H125" s="15" t="str">
        <f t="shared" si="3"/>
        <v>Realizar Pedido</v>
      </c>
    </row>
    <row r="126" spans="1:8" x14ac:dyDescent="0.25">
      <c r="A126" s="3">
        <v>78</v>
      </c>
      <c r="B126" s="11" t="s">
        <v>125</v>
      </c>
      <c r="C126" s="14"/>
      <c r="D126" s="15">
        <f>SUMIFS(Movimientos!F:F,Movimientos!B:B,Productos!A126,Movimientos!D:D,$D$1)</f>
        <v>0</v>
      </c>
      <c r="E126" s="14">
        <f>SUMIFS(Movimientos!F:F,Movimientos!B:B,Productos!A126,Movimientos!D:D,$E$1)</f>
        <v>0</v>
      </c>
      <c r="F126" s="17">
        <f t="shared" si="2"/>
        <v>0</v>
      </c>
      <c r="G126" s="14">
        <v>1</v>
      </c>
      <c r="H126" s="15" t="str">
        <f t="shared" si="3"/>
        <v>Realizar Pedido</v>
      </c>
    </row>
    <row r="127" spans="1:8" x14ac:dyDescent="0.25">
      <c r="A127" s="3">
        <v>7592368000042</v>
      </c>
      <c r="B127" s="11" t="s">
        <v>125</v>
      </c>
      <c r="C127" s="14"/>
      <c r="D127" s="15">
        <f>SUMIFS(Movimientos!F:F,Movimientos!B:B,Productos!A127,Movimientos!D:D,$D$1)</f>
        <v>0</v>
      </c>
      <c r="E127" s="14">
        <f>SUMIFS(Movimientos!F:F,Movimientos!B:B,Productos!A127,Movimientos!D:D,$E$1)</f>
        <v>0</v>
      </c>
      <c r="F127" s="17">
        <f t="shared" si="2"/>
        <v>0</v>
      </c>
      <c r="G127" s="14">
        <v>1</v>
      </c>
      <c r="H127" s="15" t="str">
        <f t="shared" si="3"/>
        <v>Realizar Pedido</v>
      </c>
    </row>
    <row r="128" spans="1:8" x14ac:dyDescent="0.25">
      <c r="A128" s="3">
        <v>7594001450054</v>
      </c>
      <c r="B128" s="11" t="s">
        <v>126</v>
      </c>
      <c r="C128" s="14"/>
      <c r="D128" s="15">
        <f>SUMIFS(Movimientos!F:F,Movimientos!B:B,Productos!A128,Movimientos!D:D,$D$1)</f>
        <v>0</v>
      </c>
      <c r="E128" s="14">
        <f>SUMIFS(Movimientos!F:F,Movimientos!B:B,Productos!A128,Movimientos!D:D,$E$1)</f>
        <v>0</v>
      </c>
      <c r="F128" s="17">
        <f t="shared" si="2"/>
        <v>0</v>
      </c>
      <c r="G128" s="14">
        <v>1</v>
      </c>
      <c r="H128" s="15" t="str">
        <f t="shared" si="3"/>
        <v>Realizar Pedido</v>
      </c>
    </row>
    <row r="129" spans="1:8" x14ac:dyDescent="0.25">
      <c r="A129" s="3">
        <v>7594005622532</v>
      </c>
      <c r="B129" s="11" t="s">
        <v>127</v>
      </c>
      <c r="C129" s="14"/>
      <c r="D129" s="15">
        <f>SUMIFS(Movimientos!F:F,Movimientos!B:B,Productos!A129,Movimientos!D:D,$D$1)</f>
        <v>0</v>
      </c>
      <c r="E129" s="14">
        <f>SUMIFS(Movimientos!F:F,Movimientos!B:B,Productos!A129,Movimientos!D:D,$E$1)</f>
        <v>0</v>
      </c>
      <c r="F129" s="17">
        <f t="shared" si="2"/>
        <v>0</v>
      </c>
      <c r="G129" s="14">
        <v>1</v>
      </c>
      <c r="H129" s="15" t="str">
        <f t="shared" si="3"/>
        <v>Realizar Pedido</v>
      </c>
    </row>
    <row r="130" spans="1:8" x14ac:dyDescent="0.25">
      <c r="A130" s="3">
        <v>7596519170035</v>
      </c>
      <c r="B130" s="11" t="s">
        <v>128</v>
      </c>
      <c r="C130" s="14"/>
      <c r="D130" s="15">
        <f>SUMIFS(Movimientos!F:F,Movimientos!B:B,Productos!A130,Movimientos!D:D,$D$1)</f>
        <v>0</v>
      </c>
      <c r="E130" s="14">
        <f>SUMIFS(Movimientos!F:F,Movimientos!B:B,Productos!A130,Movimientos!D:D,$E$1)</f>
        <v>0</v>
      </c>
      <c r="F130" s="17">
        <f t="shared" si="2"/>
        <v>0</v>
      </c>
      <c r="G130" s="14">
        <v>1</v>
      </c>
      <c r="H130" s="15" t="str">
        <f t="shared" si="3"/>
        <v>Realizar Pedido</v>
      </c>
    </row>
    <row r="131" spans="1:8" x14ac:dyDescent="0.25">
      <c r="A131" s="3">
        <v>7596519100018</v>
      </c>
      <c r="B131" s="11" t="s">
        <v>129</v>
      </c>
      <c r="C131" s="14"/>
      <c r="D131" s="15">
        <f>SUMIFS(Movimientos!F:F,Movimientos!B:B,Productos!A131,Movimientos!D:D,$D$1)</f>
        <v>0</v>
      </c>
      <c r="E131" s="14">
        <f>SUMIFS(Movimientos!F:F,Movimientos!B:B,Productos!A131,Movimientos!D:D,$E$1)</f>
        <v>0</v>
      </c>
      <c r="F131" s="17">
        <f t="shared" ref="F131:F194" si="4">D131-E131</f>
        <v>0</v>
      </c>
      <c r="G131" s="14">
        <v>1</v>
      </c>
      <c r="H131" s="15" t="str">
        <f t="shared" ref="H131:H194" si="5">IF(F131&lt;G131,"Realizar Pedido","")</f>
        <v>Realizar Pedido</v>
      </c>
    </row>
    <row r="132" spans="1:8" x14ac:dyDescent="0.25">
      <c r="A132" s="3">
        <v>7594001450061</v>
      </c>
      <c r="B132" s="11" t="s">
        <v>130</v>
      </c>
      <c r="C132" s="14"/>
      <c r="D132" s="15">
        <f>SUMIFS(Movimientos!F:F,Movimientos!B:B,Productos!A132,Movimientos!D:D,$D$1)</f>
        <v>0</v>
      </c>
      <c r="E132" s="14">
        <f>SUMIFS(Movimientos!F:F,Movimientos!B:B,Productos!A132,Movimientos!D:D,$E$1)</f>
        <v>0</v>
      </c>
      <c r="F132" s="17">
        <f t="shared" si="4"/>
        <v>0</v>
      </c>
      <c r="G132" s="14">
        <v>1</v>
      </c>
      <c r="H132" s="15" t="str">
        <f t="shared" si="5"/>
        <v>Realizar Pedido</v>
      </c>
    </row>
    <row r="133" spans="1:8" x14ac:dyDescent="0.25">
      <c r="A133" s="3">
        <v>7596519170028</v>
      </c>
      <c r="B133" s="11" t="s">
        <v>131</v>
      </c>
      <c r="C133" s="14"/>
      <c r="D133" s="15">
        <f>SUMIFS(Movimientos!F:F,Movimientos!B:B,Productos!A133,Movimientos!D:D,$D$1)</f>
        <v>0</v>
      </c>
      <c r="E133" s="14">
        <f>SUMIFS(Movimientos!F:F,Movimientos!B:B,Productos!A133,Movimientos!D:D,$E$1)</f>
        <v>0</v>
      </c>
      <c r="F133" s="17">
        <f t="shared" si="4"/>
        <v>0</v>
      </c>
      <c r="G133" s="14">
        <v>1</v>
      </c>
      <c r="H133" s="15" t="str">
        <f t="shared" si="5"/>
        <v>Realizar Pedido</v>
      </c>
    </row>
    <row r="134" spans="1:8" x14ac:dyDescent="0.25">
      <c r="A134" s="3">
        <v>7596519100025</v>
      </c>
      <c r="B134" s="11" t="s">
        <v>132</v>
      </c>
      <c r="C134" s="14"/>
      <c r="D134" s="15">
        <f>SUMIFS(Movimientos!F:F,Movimientos!B:B,Productos!A134,Movimientos!D:D,$D$1)</f>
        <v>0</v>
      </c>
      <c r="E134" s="14">
        <f>SUMIFS(Movimientos!F:F,Movimientos!B:B,Productos!A134,Movimientos!D:D,$E$1)</f>
        <v>0</v>
      </c>
      <c r="F134" s="17">
        <f t="shared" si="4"/>
        <v>0</v>
      </c>
      <c r="G134" s="14">
        <v>1</v>
      </c>
      <c r="H134" s="15" t="str">
        <f t="shared" si="5"/>
        <v>Realizar Pedido</v>
      </c>
    </row>
    <row r="135" spans="1:8" x14ac:dyDescent="0.25">
      <c r="A135" s="3">
        <v>90</v>
      </c>
      <c r="B135" s="11" t="s">
        <v>133</v>
      </c>
      <c r="C135" s="14"/>
      <c r="D135" s="15">
        <f>SUMIFS(Movimientos!F:F,Movimientos!B:B,Productos!A135,Movimientos!D:D,$D$1)</f>
        <v>0</v>
      </c>
      <c r="E135" s="14">
        <f>SUMIFS(Movimientos!F:F,Movimientos!B:B,Productos!A135,Movimientos!D:D,$E$1)</f>
        <v>0</v>
      </c>
      <c r="F135" s="17">
        <f t="shared" si="4"/>
        <v>0</v>
      </c>
      <c r="G135" s="14">
        <v>1</v>
      </c>
      <c r="H135" s="15" t="str">
        <f t="shared" si="5"/>
        <v>Realizar Pedido</v>
      </c>
    </row>
    <row r="136" spans="1:8" x14ac:dyDescent="0.25">
      <c r="A136" s="3">
        <v>91</v>
      </c>
      <c r="B136" s="11" t="s">
        <v>134</v>
      </c>
      <c r="C136" s="14"/>
      <c r="D136" s="15">
        <f>SUMIFS(Movimientos!F:F,Movimientos!B:B,Productos!A136,Movimientos!D:D,$D$1)</f>
        <v>0</v>
      </c>
      <c r="E136" s="14">
        <f>SUMIFS(Movimientos!F:F,Movimientos!B:B,Productos!A136,Movimientos!D:D,$E$1)</f>
        <v>0</v>
      </c>
      <c r="F136" s="17">
        <f t="shared" si="4"/>
        <v>0</v>
      </c>
      <c r="G136" s="14">
        <v>1</v>
      </c>
      <c r="H136" s="15" t="str">
        <f t="shared" si="5"/>
        <v>Realizar Pedido</v>
      </c>
    </row>
    <row r="137" spans="1:8" x14ac:dyDescent="0.25">
      <c r="A137" s="3">
        <v>7592368000103</v>
      </c>
      <c r="B137" s="11" t="s">
        <v>134</v>
      </c>
      <c r="C137" s="14"/>
      <c r="D137" s="15">
        <f>SUMIFS(Movimientos!F:F,Movimientos!B:B,Productos!A137,Movimientos!D:D,$D$1)</f>
        <v>0</v>
      </c>
      <c r="E137" s="14">
        <f>SUMIFS(Movimientos!F:F,Movimientos!B:B,Productos!A137,Movimientos!D:D,$E$1)</f>
        <v>0</v>
      </c>
      <c r="F137" s="17">
        <f t="shared" si="4"/>
        <v>0</v>
      </c>
      <c r="G137" s="14">
        <v>1</v>
      </c>
      <c r="H137" s="15" t="str">
        <f t="shared" si="5"/>
        <v>Realizar Pedido</v>
      </c>
    </row>
    <row r="138" spans="1:8" x14ac:dyDescent="0.25">
      <c r="A138" s="2">
        <v>7592637005747</v>
      </c>
      <c r="B138" s="12" t="s">
        <v>135</v>
      </c>
      <c r="C138" s="14"/>
      <c r="D138" s="15">
        <f>SUMIFS(Movimientos!F:F,Movimientos!B:B,Productos!A138,Movimientos!D:D,$D$1)</f>
        <v>0</v>
      </c>
      <c r="E138" s="14">
        <f>SUMIFS(Movimientos!F:F,Movimientos!B:B,Productos!A138,Movimientos!D:D,$E$1)</f>
        <v>0</v>
      </c>
      <c r="F138" s="17">
        <f t="shared" si="4"/>
        <v>0</v>
      </c>
      <c r="G138" s="14">
        <v>1</v>
      </c>
      <c r="H138" s="15" t="str">
        <f t="shared" si="5"/>
        <v>Realizar Pedido</v>
      </c>
    </row>
    <row r="139" spans="1:8" x14ac:dyDescent="0.25">
      <c r="A139" s="3">
        <v>82</v>
      </c>
      <c r="B139" s="11" t="s">
        <v>135</v>
      </c>
      <c r="C139" s="14"/>
      <c r="D139" s="15">
        <f>SUMIFS(Movimientos!F:F,Movimientos!B:B,Productos!A139,Movimientos!D:D,$D$1)</f>
        <v>0</v>
      </c>
      <c r="E139" s="14">
        <f>SUMIFS(Movimientos!F:F,Movimientos!B:B,Productos!A139,Movimientos!D:D,$E$1)</f>
        <v>0</v>
      </c>
      <c r="F139" s="17">
        <f t="shared" si="4"/>
        <v>0</v>
      </c>
      <c r="G139" s="14">
        <v>1</v>
      </c>
      <c r="H139" s="15" t="str">
        <f t="shared" si="5"/>
        <v>Realizar Pedido</v>
      </c>
    </row>
    <row r="140" spans="1:8" x14ac:dyDescent="0.25">
      <c r="A140" s="3">
        <v>7594001450085</v>
      </c>
      <c r="B140" s="11" t="s">
        <v>135</v>
      </c>
      <c r="C140" s="14"/>
      <c r="D140" s="15">
        <f>SUMIFS(Movimientos!F:F,Movimientos!B:B,Productos!A140,Movimientos!D:D,$D$1)</f>
        <v>0</v>
      </c>
      <c r="E140" s="14">
        <f>SUMIFS(Movimientos!F:F,Movimientos!B:B,Productos!A140,Movimientos!D:D,$E$1)</f>
        <v>0</v>
      </c>
      <c r="F140" s="17">
        <f t="shared" si="4"/>
        <v>0</v>
      </c>
      <c r="G140" s="14">
        <v>1</v>
      </c>
      <c r="H140" s="15" t="str">
        <f t="shared" si="5"/>
        <v>Realizar Pedido</v>
      </c>
    </row>
    <row r="141" spans="1:8" x14ac:dyDescent="0.25">
      <c r="A141" s="3">
        <v>25</v>
      </c>
      <c r="B141" s="11" t="s">
        <v>136</v>
      </c>
      <c r="C141" s="14"/>
      <c r="D141" s="15">
        <f>SUMIFS(Movimientos!F:F,Movimientos!B:B,Productos!A141,Movimientos!D:D,$D$1)</f>
        <v>0</v>
      </c>
      <c r="E141" s="14">
        <f>SUMIFS(Movimientos!F:F,Movimientos!B:B,Productos!A141,Movimientos!D:D,$E$1)</f>
        <v>0</v>
      </c>
      <c r="F141" s="17">
        <f t="shared" si="4"/>
        <v>0</v>
      </c>
      <c r="G141" s="14">
        <v>1</v>
      </c>
      <c r="H141" s="15" t="str">
        <f t="shared" si="5"/>
        <v>Realizar Pedido</v>
      </c>
    </row>
    <row r="142" spans="1:8" x14ac:dyDescent="0.25">
      <c r="A142" s="3" t="s">
        <v>137</v>
      </c>
      <c r="B142" s="11" t="s">
        <v>136</v>
      </c>
      <c r="C142" s="14"/>
      <c r="D142" s="15">
        <f>SUMIFS(Movimientos!F:F,Movimientos!B:B,Productos!A142,Movimientos!D:D,$D$1)</f>
        <v>0</v>
      </c>
      <c r="E142" s="14">
        <f>SUMIFS(Movimientos!F:F,Movimientos!B:B,Productos!A142,Movimientos!D:D,$E$1)</f>
        <v>0</v>
      </c>
      <c r="F142" s="17">
        <f t="shared" si="4"/>
        <v>0</v>
      </c>
      <c r="G142" s="14">
        <v>1</v>
      </c>
      <c r="H142" s="15" t="str">
        <f t="shared" si="5"/>
        <v>Realizar Pedido</v>
      </c>
    </row>
    <row r="143" spans="1:8" x14ac:dyDescent="0.25">
      <c r="A143" s="3">
        <v>8410010811664</v>
      </c>
      <c r="B143" s="11" t="s">
        <v>138</v>
      </c>
      <c r="C143" s="14"/>
      <c r="D143" s="15">
        <f>SUMIFS(Movimientos!F:F,Movimientos!B:B,Productos!A143,Movimientos!D:D,$D$1)</f>
        <v>0</v>
      </c>
      <c r="E143" s="14">
        <f>SUMIFS(Movimientos!F:F,Movimientos!B:B,Productos!A143,Movimientos!D:D,$E$1)</f>
        <v>0</v>
      </c>
      <c r="F143" s="17">
        <f t="shared" si="4"/>
        <v>0</v>
      </c>
      <c r="G143" s="14">
        <v>1</v>
      </c>
      <c r="H143" s="15" t="str">
        <f t="shared" si="5"/>
        <v>Realizar Pedido</v>
      </c>
    </row>
    <row r="144" spans="1:8" x14ac:dyDescent="0.25">
      <c r="A144" s="3">
        <v>8410010804574</v>
      </c>
      <c r="B144" s="11" t="s">
        <v>139</v>
      </c>
      <c r="C144" s="14"/>
      <c r="D144" s="15">
        <f>SUMIFS(Movimientos!F:F,Movimientos!B:B,Productos!A144,Movimientos!D:D,$D$1)</f>
        <v>0</v>
      </c>
      <c r="E144" s="14">
        <f>SUMIFS(Movimientos!F:F,Movimientos!B:B,Productos!A144,Movimientos!D:D,$E$1)</f>
        <v>0</v>
      </c>
      <c r="F144" s="17">
        <f t="shared" si="4"/>
        <v>0</v>
      </c>
      <c r="G144" s="14">
        <v>1</v>
      </c>
      <c r="H144" s="15" t="str">
        <f t="shared" si="5"/>
        <v>Realizar Pedido</v>
      </c>
    </row>
    <row r="145" spans="1:8" x14ac:dyDescent="0.25">
      <c r="A145" s="3">
        <v>5601252231058</v>
      </c>
      <c r="B145" s="11" t="s">
        <v>140</v>
      </c>
      <c r="C145" s="14"/>
      <c r="D145" s="15">
        <f>SUMIFS(Movimientos!F:F,Movimientos!B:B,Productos!A145,Movimientos!D:D,$D$1)</f>
        <v>0</v>
      </c>
      <c r="E145" s="14">
        <f>SUMIFS(Movimientos!F:F,Movimientos!B:B,Productos!A145,Movimientos!D:D,$E$1)</f>
        <v>0</v>
      </c>
      <c r="F145" s="17">
        <f t="shared" si="4"/>
        <v>0</v>
      </c>
      <c r="G145" s="14">
        <v>1</v>
      </c>
      <c r="H145" s="15" t="str">
        <f t="shared" si="5"/>
        <v>Realizar Pedido</v>
      </c>
    </row>
    <row r="146" spans="1:8" x14ac:dyDescent="0.25">
      <c r="A146" s="3">
        <v>8423329126312</v>
      </c>
      <c r="B146" s="11" t="s">
        <v>141</v>
      </c>
      <c r="C146" s="14"/>
      <c r="D146" s="15">
        <f>SUMIFS(Movimientos!F:F,Movimientos!B:B,Productos!A146,Movimientos!D:D,$D$1)</f>
        <v>0</v>
      </c>
      <c r="E146" s="14">
        <f>SUMIFS(Movimientos!F:F,Movimientos!B:B,Productos!A146,Movimientos!D:D,$E$1)</f>
        <v>0</v>
      </c>
      <c r="F146" s="17">
        <f t="shared" si="4"/>
        <v>0</v>
      </c>
      <c r="G146" s="14">
        <v>1</v>
      </c>
      <c r="H146" s="15" t="str">
        <f t="shared" si="5"/>
        <v>Realizar Pedido</v>
      </c>
    </row>
    <row r="147" spans="1:8" x14ac:dyDescent="0.25">
      <c r="A147" s="3">
        <v>72</v>
      </c>
      <c r="B147" s="11" t="s">
        <v>142</v>
      </c>
      <c r="C147" s="14"/>
      <c r="D147" s="15">
        <f>SUMIFS(Movimientos!F:F,Movimientos!B:B,Productos!A147,Movimientos!D:D,$D$1)</f>
        <v>0</v>
      </c>
      <c r="E147" s="14">
        <f>SUMIFS(Movimientos!F:F,Movimientos!B:B,Productos!A147,Movimientos!D:D,$E$1)</f>
        <v>0</v>
      </c>
      <c r="F147" s="17">
        <f t="shared" si="4"/>
        <v>0</v>
      </c>
      <c r="G147" s="14">
        <v>1</v>
      </c>
      <c r="H147" s="15" t="str">
        <f t="shared" si="5"/>
        <v>Realizar Pedido</v>
      </c>
    </row>
    <row r="148" spans="1:8" x14ac:dyDescent="0.25">
      <c r="A148" s="3">
        <v>7592368000134</v>
      </c>
      <c r="B148" s="11" t="s">
        <v>142</v>
      </c>
      <c r="C148" s="14"/>
      <c r="D148" s="15">
        <f>SUMIFS(Movimientos!F:F,Movimientos!B:B,Productos!A148,Movimientos!D:D,$D$1)</f>
        <v>0</v>
      </c>
      <c r="E148" s="14">
        <f>SUMIFS(Movimientos!F:F,Movimientos!B:B,Productos!A148,Movimientos!D:D,$E$1)</f>
        <v>0</v>
      </c>
      <c r="F148" s="17">
        <f t="shared" si="4"/>
        <v>0</v>
      </c>
      <c r="G148" s="14">
        <v>1</v>
      </c>
      <c r="H148" s="15" t="str">
        <f t="shared" si="5"/>
        <v>Realizar Pedido</v>
      </c>
    </row>
    <row r="149" spans="1:8" x14ac:dyDescent="0.25">
      <c r="A149" s="3">
        <v>7594002990467</v>
      </c>
      <c r="B149" s="11" t="s">
        <v>142</v>
      </c>
      <c r="C149" s="14"/>
      <c r="D149" s="15">
        <f>SUMIFS(Movimientos!F:F,Movimientos!B:B,Productos!A149,Movimientos!D:D,$D$1)</f>
        <v>0</v>
      </c>
      <c r="E149" s="14">
        <f>SUMIFS(Movimientos!F:F,Movimientos!B:B,Productos!A149,Movimientos!D:D,$E$1)</f>
        <v>0</v>
      </c>
      <c r="F149" s="17">
        <f t="shared" si="4"/>
        <v>0</v>
      </c>
      <c r="G149" s="14">
        <v>1</v>
      </c>
      <c r="H149" s="15" t="str">
        <f t="shared" si="5"/>
        <v>Realizar Pedido</v>
      </c>
    </row>
    <row r="150" spans="1:8" x14ac:dyDescent="0.25">
      <c r="A150" s="3">
        <v>7594005620095</v>
      </c>
      <c r="B150" s="11" t="s">
        <v>142</v>
      </c>
      <c r="C150" s="14"/>
      <c r="D150" s="15">
        <f>SUMIFS(Movimientos!F:F,Movimientos!B:B,Productos!A150,Movimientos!D:D,$D$1)</f>
        <v>0</v>
      </c>
      <c r="E150" s="14">
        <f>SUMIFS(Movimientos!F:F,Movimientos!B:B,Productos!A150,Movimientos!D:D,$E$1)</f>
        <v>0</v>
      </c>
      <c r="F150" s="17">
        <f t="shared" si="4"/>
        <v>0</v>
      </c>
      <c r="G150" s="14">
        <v>1</v>
      </c>
      <c r="H150" s="15" t="str">
        <f t="shared" si="5"/>
        <v>Realizar Pedido</v>
      </c>
    </row>
    <row r="151" spans="1:8" x14ac:dyDescent="0.25">
      <c r="A151" s="3">
        <v>7594001450122</v>
      </c>
      <c r="B151" s="11" t="s">
        <v>142</v>
      </c>
      <c r="C151" s="14"/>
      <c r="D151" s="15">
        <f>SUMIFS(Movimientos!F:F,Movimientos!B:B,Productos!A151,Movimientos!D:D,$D$1)</f>
        <v>0</v>
      </c>
      <c r="E151" s="14">
        <f>SUMIFS(Movimientos!F:F,Movimientos!B:B,Productos!A151,Movimientos!D:D,$E$1)</f>
        <v>0</v>
      </c>
      <c r="F151" s="17">
        <f t="shared" si="4"/>
        <v>0</v>
      </c>
      <c r="G151" s="14">
        <v>1</v>
      </c>
      <c r="H151" s="15" t="str">
        <f t="shared" si="5"/>
        <v>Realizar Pedido</v>
      </c>
    </row>
    <row r="152" spans="1:8" x14ac:dyDescent="0.25">
      <c r="A152" s="3">
        <v>7591547000071</v>
      </c>
      <c r="B152" s="11" t="s">
        <v>143</v>
      </c>
      <c r="C152" s="14"/>
      <c r="D152" s="15">
        <f>SUMIFS(Movimientos!F:F,Movimientos!B:B,Productos!A152,Movimientos!D:D,$D$1)</f>
        <v>0</v>
      </c>
      <c r="E152" s="14">
        <f>SUMIFS(Movimientos!F:F,Movimientos!B:B,Productos!A152,Movimientos!D:D,$E$1)</f>
        <v>0</v>
      </c>
      <c r="F152" s="17">
        <f t="shared" si="4"/>
        <v>0</v>
      </c>
      <c r="G152" s="14">
        <v>1</v>
      </c>
      <c r="H152" s="15" t="str">
        <f t="shared" si="5"/>
        <v>Realizar Pedido</v>
      </c>
    </row>
    <row r="153" spans="1:8" x14ac:dyDescent="0.25">
      <c r="A153" s="2">
        <v>7592616900025</v>
      </c>
      <c r="B153" s="12" t="s">
        <v>144</v>
      </c>
      <c r="C153" s="14"/>
      <c r="D153" s="15">
        <f>SUMIFS(Movimientos!F:F,Movimientos!B:B,Productos!A153,Movimientos!D:D,$D$1)</f>
        <v>0</v>
      </c>
      <c r="E153" s="14">
        <f>SUMIFS(Movimientos!F:F,Movimientos!B:B,Productos!A153,Movimientos!D:D,$E$1)</f>
        <v>0</v>
      </c>
      <c r="F153" s="17">
        <f t="shared" si="4"/>
        <v>0</v>
      </c>
      <c r="G153" s="14">
        <v>1</v>
      </c>
      <c r="H153" s="15" t="str">
        <f t="shared" si="5"/>
        <v>Realizar Pedido</v>
      </c>
    </row>
    <row r="154" spans="1:8" x14ac:dyDescent="0.25">
      <c r="A154" s="3">
        <v>7592616900018</v>
      </c>
      <c r="B154" s="11" t="s">
        <v>145</v>
      </c>
      <c r="C154" s="14"/>
      <c r="D154" s="15">
        <f>SUMIFS(Movimientos!F:F,Movimientos!B:B,Productos!A154,Movimientos!D:D,$D$1)</f>
        <v>0</v>
      </c>
      <c r="E154" s="14">
        <f>SUMIFS(Movimientos!F:F,Movimientos!B:B,Productos!A154,Movimientos!D:D,$E$1)</f>
        <v>0</v>
      </c>
      <c r="F154" s="17">
        <f t="shared" si="4"/>
        <v>0</v>
      </c>
      <c r="G154" s="14">
        <v>1</v>
      </c>
      <c r="H154" s="15" t="str">
        <f t="shared" si="5"/>
        <v>Realizar Pedido</v>
      </c>
    </row>
    <row r="155" spans="1:8" x14ac:dyDescent="0.25">
      <c r="A155" s="3" t="s">
        <v>146</v>
      </c>
      <c r="B155" s="11" t="s">
        <v>147</v>
      </c>
      <c r="C155" s="14"/>
      <c r="D155" s="15">
        <f>SUMIFS(Movimientos!F:F,Movimientos!B:B,Productos!A155,Movimientos!D:D,$D$1)</f>
        <v>0</v>
      </c>
      <c r="E155" s="14">
        <f>SUMIFS(Movimientos!F:F,Movimientos!B:B,Productos!A155,Movimientos!D:D,$E$1)</f>
        <v>0</v>
      </c>
      <c r="F155" s="17">
        <f t="shared" si="4"/>
        <v>0</v>
      </c>
      <c r="G155" s="14">
        <v>1</v>
      </c>
      <c r="H155" s="15" t="str">
        <f t="shared" si="5"/>
        <v>Realizar Pedido</v>
      </c>
    </row>
    <row r="156" spans="1:8" x14ac:dyDescent="0.25">
      <c r="A156" s="3">
        <v>7594002990498</v>
      </c>
      <c r="B156" s="11" t="s">
        <v>148</v>
      </c>
      <c r="C156" s="14"/>
      <c r="D156" s="15">
        <f>SUMIFS(Movimientos!F:F,Movimientos!B:B,Productos!A156,Movimientos!D:D,$D$1)</f>
        <v>0</v>
      </c>
      <c r="E156" s="14">
        <f>SUMIFS(Movimientos!F:F,Movimientos!B:B,Productos!A156,Movimientos!D:D,$E$1)</f>
        <v>0</v>
      </c>
      <c r="F156" s="17">
        <f t="shared" si="4"/>
        <v>0</v>
      </c>
      <c r="G156" s="14">
        <v>1</v>
      </c>
      <c r="H156" s="15" t="str">
        <f t="shared" si="5"/>
        <v>Realizar Pedido</v>
      </c>
    </row>
    <row r="157" spans="1:8" x14ac:dyDescent="0.25">
      <c r="A157" s="3">
        <v>7557656321025</v>
      </c>
      <c r="B157" s="11" t="s">
        <v>148</v>
      </c>
      <c r="C157" s="14"/>
      <c r="D157" s="15">
        <f>SUMIFS(Movimientos!F:F,Movimientos!B:B,Productos!A157,Movimientos!D:D,$D$1)</f>
        <v>0</v>
      </c>
      <c r="E157" s="14">
        <f>SUMIFS(Movimientos!F:F,Movimientos!B:B,Productos!A157,Movimientos!D:D,$E$1)</f>
        <v>0</v>
      </c>
      <c r="F157" s="17">
        <f t="shared" si="4"/>
        <v>0</v>
      </c>
      <c r="G157" s="14">
        <v>1</v>
      </c>
      <c r="H157" s="15" t="str">
        <f t="shared" si="5"/>
        <v>Realizar Pedido</v>
      </c>
    </row>
    <row r="158" spans="1:8" x14ac:dyDescent="0.25">
      <c r="A158" s="3">
        <v>7591616000131</v>
      </c>
      <c r="B158" s="11" t="s">
        <v>149</v>
      </c>
      <c r="C158" s="14"/>
      <c r="D158" s="15">
        <f>SUMIFS(Movimientos!F:F,Movimientos!B:B,Productos!A158,Movimientos!D:D,$D$1)</f>
        <v>0</v>
      </c>
      <c r="E158" s="14">
        <f>SUMIFS(Movimientos!F:F,Movimientos!B:B,Productos!A158,Movimientos!D:D,$E$1)</f>
        <v>0</v>
      </c>
      <c r="F158" s="17">
        <f t="shared" si="4"/>
        <v>0</v>
      </c>
      <c r="G158" s="14">
        <v>1</v>
      </c>
      <c r="H158" s="15" t="str">
        <f t="shared" si="5"/>
        <v>Realizar Pedido</v>
      </c>
    </row>
    <row r="159" spans="1:8" x14ac:dyDescent="0.25">
      <c r="A159" s="3" t="s">
        <v>150</v>
      </c>
      <c r="B159" s="11" t="s">
        <v>151</v>
      </c>
      <c r="C159" s="14"/>
      <c r="D159" s="15">
        <f>SUMIFS(Movimientos!F:F,Movimientos!B:B,Productos!A159,Movimientos!D:D,$D$1)</f>
        <v>0</v>
      </c>
      <c r="E159" s="14">
        <f>SUMIFS(Movimientos!F:F,Movimientos!B:B,Productos!A159,Movimientos!D:D,$E$1)</f>
        <v>0</v>
      </c>
      <c r="F159" s="17">
        <f t="shared" si="4"/>
        <v>0</v>
      </c>
      <c r="G159" s="14">
        <v>1</v>
      </c>
      <c r="H159" s="15" t="str">
        <f t="shared" si="5"/>
        <v>Realizar Pedido</v>
      </c>
    </row>
    <row r="160" spans="1:8" x14ac:dyDescent="0.25">
      <c r="A160" s="3">
        <v>7591547000088</v>
      </c>
      <c r="B160" s="11" t="s">
        <v>151</v>
      </c>
      <c r="C160" s="14"/>
      <c r="D160" s="15">
        <f>SUMIFS(Movimientos!F:F,Movimientos!B:B,Productos!A160,Movimientos!D:D,$D$1)</f>
        <v>0</v>
      </c>
      <c r="E160" s="14">
        <f>SUMIFS(Movimientos!F:F,Movimientos!B:B,Productos!A160,Movimientos!D:D,$E$1)</f>
        <v>0</v>
      </c>
      <c r="F160" s="17">
        <f t="shared" si="4"/>
        <v>0</v>
      </c>
      <c r="G160" s="14">
        <v>1</v>
      </c>
      <c r="H160" s="15" t="str">
        <f t="shared" si="5"/>
        <v>Realizar Pedido</v>
      </c>
    </row>
    <row r="161" spans="1:8" x14ac:dyDescent="0.25">
      <c r="A161" s="3">
        <v>7594001450153</v>
      </c>
      <c r="B161" s="11" t="s">
        <v>152</v>
      </c>
      <c r="C161" s="14"/>
      <c r="D161" s="15">
        <f>SUMIFS(Movimientos!F:F,Movimientos!B:B,Productos!A161,Movimientos!D:D,$D$1)</f>
        <v>0</v>
      </c>
      <c r="E161" s="14">
        <f>SUMIFS(Movimientos!F:F,Movimientos!B:B,Productos!A161,Movimientos!D:D,$E$1)</f>
        <v>0</v>
      </c>
      <c r="F161" s="17">
        <f t="shared" si="4"/>
        <v>0</v>
      </c>
      <c r="G161" s="14">
        <v>1</v>
      </c>
      <c r="H161" s="15" t="str">
        <f t="shared" si="5"/>
        <v>Realizar Pedido</v>
      </c>
    </row>
    <row r="162" spans="1:8" x14ac:dyDescent="0.25">
      <c r="A162" s="3">
        <v>7557656321001</v>
      </c>
      <c r="B162" s="11" t="s">
        <v>153</v>
      </c>
      <c r="C162" s="14"/>
      <c r="D162" s="15">
        <f>SUMIFS(Movimientos!F:F,Movimientos!B:B,Productos!A162,Movimientos!D:D,$D$1)</f>
        <v>0</v>
      </c>
      <c r="E162" s="14">
        <f>SUMIFS(Movimientos!F:F,Movimientos!B:B,Productos!A162,Movimientos!D:D,$E$1)</f>
        <v>0</v>
      </c>
      <c r="F162" s="17">
        <f t="shared" si="4"/>
        <v>0</v>
      </c>
      <c r="G162" s="14">
        <v>1</v>
      </c>
      <c r="H162" s="15" t="str">
        <f t="shared" si="5"/>
        <v>Realizar Pedido</v>
      </c>
    </row>
    <row r="163" spans="1:8" x14ac:dyDescent="0.25">
      <c r="A163" s="3">
        <v>89</v>
      </c>
      <c r="B163" s="11" t="s">
        <v>154</v>
      </c>
      <c r="C163" s="14"/>
      <c r="D163" s="15">
        <f>SUMIFS(Movimientos!F:F,Movimientos!B:B,Productos!A163,Movimientos!D:D,$D$1)</f>
        <v>0</v>
      </c>
      <c r="E163" s="14">
        <f>SUMIFS(Movimientos!F:F,Movimientos!B:B,Productos!A163,Movimientos!D:D,$E$1)</f>
        <v>0</v>
      </c>
      <c r="F163" s="17">
        <f t="shared" si="4"/>
        <v>0</v>
      </c>
      <c r="G163" s="14">
        <v>1</v>
      </c>
      <c r="H163" s="15" t="str">
        <f t="shared" si="5"/>
        <v>Realizar Pedido</v>
      </c>
    </row>
    <row r="164" spans="1:8" x14ac:dyDescent="0.25">
      <c r="A164" s="3">
        <v>7592368002213</v>
      </c>
      <c r="B164" s="11" t="s">
        <v>155</v>
      </c>
      <c r="C164" s="14"/>
      <c r="D164" s="15">
        <f>SUMIFS(Movimientos!F:F,Movimientos!B:B,Productos!A164,Movimientos!D:D,$D$1)</f>
        <v>0</v>
      </c>
      <c r="E164" s="14">
        <f>SUMIFS(Movimientos!F:F,Movimientos!B:B,Productos!A164,Movimientos!D:D,$E$1)</f>
        <v>0</v>
      </c>
      <c r="F164" s="17">
        <f t="shared" si="4"/>
        <v>0</v>
      </c>
      <c r="G164" s="14">
        <v>1</v>
      </c>
      <c r="H164" s="15" t="str">
        <f t="shared" si="5"/>
        <v>Realizar Pedido</v>
      </c>
    </row>
    <row r="165" spans="1:8" x14ac:dyDescent="0.25">
      <c r="A165" s="3">
        <v>759294000023</v>
      </c>
      <c r="B165" s="11" t="s">
        <v>155</v>
      </c>
      <c r="C165" s="14"/>
      <c r="D165" s="15">
        <f>SUMIFS(Movimientos!F:F,Movimientos!B:B,Productos!A165,Movimientos!D:D,$D$1)</f>
        <v>0</v>
      </c>
      <c r="E165" s="14">
        <f>SUMIFS(Movimientos!F:F,Movimientos!B:B,Productos!A165,Movimientos!D:D,$E$1)</f>
        <v>0</v>
      </c>
      <c r="F165" s="17">
        <f t="shared" si="4"/>
        <v>0</v>
      </c>
      <c r="G165" s="14">
        <v>1</v>
      </c>
      <c r="H165" s="15" t="str">
        <f t="shared" si="5"/>
        <v>Realizar Pedido</v>
      </c>
    </row>
    <row r="166" spans="1:8" x14ac:dyDescent="0.25">
      <c r="A166" s="3">
        <v>5601252100972</v>
      </c>
      <c r="B166" s="11" t="s">
        <v>156</v>
      </c>
      <c r="C166" s="14"/>
      <c r="D166" s="15">
        <f>SUMIFS(Movimientos!F:F,Movimientos!B:B,Productos!A166,Movimientos!D:D,$D$1)</f>
        <v>0</v>
      </c>
      <c r="E166" s="14">
        <f>SUMIFS(Movimientos!F:F,Movimientos!B:B,Productos!A166,Movimientos!D:D,$E$1)</f>
        <v>0</v>
      </c>
      <c r="F166" s="17">
        <f t="shared" si="4"/>
        <v>0</v>
      </c>
      <c r="G166" s="14">
        <v>1</v>
      </c>
      <c r="H166" s="15" t="str">
        <f t="shared" si="5"/>
        <v>Realizar Pedido</v>
      </c>
    </row>
    <row r="167" spans="1:8" x14ac:dyDescent="0.25">
      <c r="A167" s="3">
        <v>7501943452978</v>
      </c>
      <c r="B167" s="11" t="s">
        <v>157</v>
      </c>
      <c r="C167" s="14"/>
      <c r="D167" s="15">
        <f>SUMIFS(Movimientos!F:F,Movimientos!B:B,Productos!A167,Movimientos!D:D,$D$1)</f>
        <v>0</v>
      </c>
      <c r="E167" s="14">
        <f>SUMIFS(Movimientos!F:F,Movimientos!B:B,Productos!A167,Movimientos!D:D,$E$1)</f>
        <v>0</v>
      </c>
      <c r="F167" s="17">
        <f t="shared" si="4"/>
        <v>0</v>
      </c>
      <c r="G167" s="14">
        <v>1</v>
      </c>
      <c r="H167" s="15" t="str">
        <f t="shared" si="5"/>
        <v>Realizar Pedido</v>
      </c>
    </row>
    <row r="168" spans="1:8" x14ac:dyDescent="0.25">
      <c r="A168" s="2">
        <v>7591248610258</v>
      </c>
      <c r="B168" s="12" t="s">
        <v>158</v>
      </c>
      <c r="C168" s="14"/>
      <c r="D168" s="15">
        <f>SUMIFS(Movimientos!F:F,Movimientos!B:B,Productos!A168,Movimientos!D:D,$D$1)</f>
        <v>0</v>
      </c>
      <c r="E168" s="14">
        <f>SUMIFS(Movimientos!F:F,Movimientos!B:B,Productos!A168,Movimientos!D:D,$E$1)</f>
        <v>0</v>
      </c>
      <c r="F168" s="17">
        <f t="shared" si="4"/>
        <v>0</v>
      </c>
      <c r="G168" s="14">
        <v>1</v>
      </c>
      <c r="H168" s="15" t="str">
        <f t="shared" si="5"/>
        <v>Realizar Pedido</v>
      </c>
    </row>
    <row r="169" spans="1:8" x14ac:dyDescent="0.25">
      <c r="A169" s="3">
        <v>218</v>
      </c>
      <c r="B169" s="11" t="s">
        <v>159</v>
      </c>
      <c r="C169" s="14"/>
      <c r="D169" s="15">
        <f>SUMIFS(Movimientos!F:F,Movimientos!B:B,Productos!A169,Movimientos!D:D,$D$1)</f>
        <v>0</v>
      </c>
      <c r="E169" s="14">
        <f>SUMIFS(Movimientos!F:F,Movimientos!B:B,Productos!A169,Movimientos!D:D,$E$1)</f>
        <v>0</v>
      </c>
      <c r="F169" s="17">
        <f t="shared" si="4"/>
        <v>0</v>
      </c>
      <c r="G169" s="14">
        <v>1</v>
      </c>
      <c r="H169" s="15" t="str">
        <f t="shared" si="5"/>
        <v>Realizar Pedido</v>
      </c>
    </row>
    <row r="170" spans="1:8" x14ac:dyDescent="0.25">
      <c r="A170" s="3">
        <v>7594005280015</v>
      </c>
      <c r="B170" s="11" t="s">
        <v>160</v>
      </c>
      <c r="C170" s="14"/>
      <c r="D170" s="15">
        <f>SUMIFS(Movimientos!F:F,Movimientos!B:B,Productos!A170,Movimientos!D:D,$D$1)</f>
        <v>0</v>
      </c>
      <c r="E170" s="14">
        <f>SUMIFS(Movimientos!F:F,Movimientos!B:B,Productos!A170,Movimientos!D:D,$E$1)</f>
        <v>0</v>
      </c>
      <c r="F170" s="17">
        <f t="shared" si="4"/>
        <v>0</v>
      </c>
      <c r="G170" s="14">
        <v>1</v>
      </c>
      <c r="H170" s="15" t="str">
        <f t="shared" si="5"/>
        <v>Realizar Pedido</v>
      </c>
    </row>
    <row r="171" spans="1:8" x14ac:dyDescent="0.25">
      <c r="A171" s="3">
        <v>7702031775416</v>
      </c>
      <c r="B171" s="11" t="s">
        <v>161</v>
      </c>
      <c r="C171" s="14"/>
      <c r="D171" s="15">
        <f>SUMIFS(Movimientos!F:F,Movimientos!B:B,Productos!A171,Movimientos!D:D,$D$1)</f>
        <v>0</v>
      </c>
      <c r="E171" s="14">
        <f>SUMIFS(Movimientos!F:F,Movimientos!B:B,Productos!A171,Movimientos!D:D,$E$1)</f>
        <v>0</v>
      </c>
      <c r="F171" s="17">
        <f t="shared" si="4"/>
        <v>0</v>
      </c>
      <c r="G171" s="14">
        <v>1</v>
      </c>
      <c r="H171" s="15" t="str">
        <f t="shared" si="5"/>
        <v>Realizar Pedido</v>
      </c>
    </row>
    <row r="172" spans="1:8" x14ac:dyDescent="0.25">
      <c r="A172" s="3">
        <v>736674026014</v>
      </c>
      <c r="B172" s="11" t="s">
        <v>162</v>
      </c>
      <c r="C172" s="14"/>
      <c r="D172" s="15">
        <f>SUMIFS(Movimientos!F:F,Movimientos!B:B,Productos!A172,Movimientos!D:D,$D$1)</f>
        <v>0</v>
      </c>
      <c r="E172" s="14">
        <f>SUMIFS(Movimientos!F:F,Movimientos!B:B,Productos!A172,Movimientos!D:D,$E$1)</f>
        <v>0</v>
      </c>
      <c r="F172" s="17">
        <f t="shared" si="4"/>
        <v>0</v>
      </c>
      <c r="G172" s="14">
        <v>1</v>
      </c>
      <c r="H172" s="15" t="str">
        <f t="shared" si="5"/>
        <v>Realizar Pedido</v>
      </c>
    </row>
    <row r="173" spans="1:8" x14ac:dyDescent="0.25">
      <c r="A173" s="3">
        <v>7501035908246</v>
      </c>
      <c r="B173" s="11" t="s">
        <v>163</v>
      </c>
      <c r="C173" s="14"/>
      <c r="D173" s="15">
        <f>SUMIFS(Movimientos!F:F,Movimientos!B:B,Productos!A173,Movimientos!D:D,$D$1)</f>
        <v>0</v>
      </c>
      <c r="E173" s="14">
        <f>SUMIFS(Movimientos!F:F,Movimientos!B:B,Productos!A173,Movimientos!D:D,$E$1)</f>
        <v>0</v>
      </c>
      <c r="F173" s="17">
        <f t="shared" si="4"/>
        <v>0</v>
      </c>
      <c r="G173" s="14">
        <v>1</v>
      </c>
      <c r="H173" s="15" t="str">
        <f t="shared" si="5"/>
        <v>Realizar Pedido</v>
      </c>
    </row>
    <row r="174" spans="1:8" x14ac:dyDescent="0.25">
      <c r="A174" s="3">
        <v>7501035908239</v>
      </c>
      <c r="B174" s="11" t="s">
        <v>164</v>
      </c>
      <c r="C174" s="14"/>
      <c r="D174" s="15">
        <f>SUMIFS(Movimientos!F:F,Movimientos!B:B,Productos!A174,Movimientos!D:D,$D$1)</f>
        <v>0</v>
      </c>
      <c r="E174" s="14">
        <f>SUMIFS(Movimientos!F:F,Movimientos!B:B,Productos!A174,Movimientos!D:D,$E$1)</f>
        <v>0</v>
      </c>
      <c r="F174" s="17">
        <f t="shared" si="4"/>
        <v>0</v>
      </c>
      <c r="G174" s="14">
        <v>1</v>
      </c>
      <c r="H174" s="15" t="str">
        <f t="shared" si="5"/>
        <v>Realizar Pedido</v>
      </c>
    </row>
    <row r="175" spans="1:8" x14ac:dyDescent="0.25">
      <c r="A175" s="3">
        <v>7594002990504</v>
      </c>
      <c r="B175" s="11" t="s">
        <v>165</v>
      </c>
      <c r="C175" s="14"/>
      <c r="D175" s="15">
        <f>SUMIFS(Movimientos!F:F,Movimientos!B:B,Productos!A175,Movimientos!D:D,$D$1)</f>
        <v>0</v>
      </c>
      <c r="E175" s="14">
        <f>SUMIFS(Movimientos!F:F,Movimientos!B:B,Productos!A175,Movimientos!D:D,$E$1)</f>
        <v>0</v>
      </c>
      <c r="F175" s="17">
        <f t="shared" si="4"/>
        <v>0</v>
      </c>
      <c r="G175" s="14">
        <v>1</v>
      </c>
      <c r="H175" s="15" t="str">
        <f t="shared" si="5"/>
        <v>Realizar Pedido</v>
      </c>
    </row>
    <row r="176" spans="1:8" x14ac:dyDescent="0.25">
      <c r="A176" s="3">
        <v>7592368000196</v>
      </c>
      <c r="B176" s="11" t="s">
        <v>166</v>
      </c>
      <c r="C176" s="14"/>
      <c r="D176" s="15">
        <f>SUMIFS(Movimientos!F:F,Movimientos!B:B,Productos!A176,Movimientos!D:D,$D$1)</f>
        <v>0</v>
      </c>
      <c r="E176" s="14">
        <f>SUMIFS(Movimientos!F:F,Movimientos!B:B,Productos!A176,Movimientos!D:D,$E$1)</f>
        <v>0</v>
      </c>
      <c r="F176" s="17">
        <f t="shared" si="4"/>
        <v>0</v>
      </c>
      <c r="G176" s="14">
        <v>1</v>
      </c>
      <c r="H176" s="15" t="str">
        <f t="shared" si="5"/>
        <v>Realizar Pedido</v>
      </c>
    </row>
    <row r="177" spans="1:8" x14ac:dyDescent="0.25">
      <c r="A177" s="3">
        <v>7594001450092</v>
      </c>
      <c r="B177" s="11" t="s">
        <v>165</v>
      </c>
      <c r="C177" s="14"/>
      <c r="D177" s="15">
        <f>SUMIFS(Movimientos!F:F,Movimientos!B:B,Productos!A177,Movimientos!D:D,$D$1)</f>
        <v>0</v>
      </c>
      <c r="E177" s="14">
        <f>SUMIFS(Movimientos!F:F,Movimientos!B:B,Productos!A177,Movimientos!D:D,$E$1)</f>
        <v>0</v>
      </c>
      <c r="F177" s="17">
        <f t="shared" si="4"/>
        <v>0</v>
      </c>
      <c r="G177" s="14">
        <v>1</v>
      </c>
      <c r="H177" s="15" t="str">
        <f t="shared" si="5"/>
        <v>Realizar Pedido</v>
      </c>
    </row>
    <row r="178" spans="1:8" x14ac:dyDescent="0.25">
      <c r="A178" s="3">
        <v>7591616000162</v>
      </c>
      <c r="B178" s="11" t="s">
        <v>165</v>
      </c>
      <c r="C178" s="14"/>
      <c r="D178" s="15">
        <f>SUMIFS(Movimientos!F:F,Movimientos!B:B,Productos!A178,Movimientos!D:D,$D$1)</f>
        <v>0</v>
      </c>
      <c r="E178" s="14">
        <f>SUMIFS(Movimientos!F:F,Movimientos!B:B,Productos!A178,Movimientos!D:D,$E$1)</f>
        <v>0</v>
      </c>
      <c r="F178" s="17">
        <f t="shared" si="4"/>
        <v>0</v>
      </c>
      <c r="G178" s="14">
        <v>1</v>
      </c>
      <c r="H178" s="15" t="str">
        <f t="shared" si="5"/>
        <v>Realizar Pedido</v>
      </c>
    </row>
    <row r="179" spans="1:8" x14ac:dyDescent="0.25">
      <c r="A179" s="3">
        <v>7591547000064</v>
      </c>
      <c r="B179" s="11" t="s">
        <v>167</v>
      </c>
      <c r="C179" s="14"/>
      <c r="D179" s="15">
        <f>SUMIFS(Movimientos!F:F,Movimientos!B:B,Productos!A179,Movimientos!D:D,$D$1)</f>
        <v>0</v>
      </c>
      <c r="E179" s="14">
        <f>SUMIFS(Movimientos!F:F,Movimientos!B:B,Productos!A179,Movimientos!D:D,$E$1)</f>
        <v>0</v>
      </c>
      <c r="F179" s="17">
        <f t="shared" si="4"/>
        <v>0</v>
      </c>
      <c r="G179" s="14">
        <v>1</v>
      </c>
      <c r="H179" s="15" t="str">
        <f t="shared" si="5"/>
        <v>Realizar Pedido</v>
      </c>
    </row>
    <row r="180" spans="1:8" x14ac:dyDescent="0.25">
      <c r="A180" s="3">
        <v>7591061660065</v>
      </c>
      <c r="B180" s="11" t="s">
        <v>168</v>
      </c>
      <c r="C180" s="14"/>
      <c r="D180" s="15">
        <f>SUMIFS(Movimientos!F:F,Movimientos!B:B,Productos!A180,Movimientos!D:D,$D$1)</f>
        <v>0</v>
      </c>
      <c r="E180" s="14">
        <f>SUMIFS(Movimientos!F:F,Movimientos!B:B,Productos!A180,Movimientos!D:D,$E$1)</f>
        <v>0</v>
      </c>
      <c r="F180" s="17">
        <f t="shared" si="4"/>
        <v>0</v>
      </c>
      <c r="G180" s="14">
        <v>1</v>
      </c>
      <c r="H180" s="15" t="str">
        <f t="shared" si="5"/>
        <v>Realizar Pedido</v>
      </c>
    </row>
    <row r="181" spans="1:8" x14ac:dyDescent="0.25">
      <c r="A181" s="3">
        <v>7891010031053</v>
      </c>
      <c r="B181" s="11" t="s">
        <v>169</v>
      </c>
      <c r="C181" s="14"/>
      <c r="D181" s="15">
        <f>SUMIFS(Movimientos!F:F,Movimientos!B:B,Productos!A181,Movimientos!D:D,$D$1)</f>
        <v>0</v>
      </c>
      <c r="E181" s="14">
        <f>SUMIFS(Movimientos!F:F,Movimientos!B:B,Productos!A181,Movimientos!D:D,$E$1)</f>
        <v>0</v>
      </c>
      <c r="F181" s="17">
        <f t="shared" si="4"/>
        <v>0</v>
      </c>
      <c r="G181" s="14">
        <v>1</v>
      </c>
      <c r="H181" s="15" t="str">
        <f t="shared" si="5"/>
        <v>Realizar Pedido</v>
      </c>
    </row>
    <row r="182" spans="1:8" x14ac:dyDescent="0.25">
      <c r="A182" s="3">
        <v>7591910000103</v>
      </c>
      <c r="B182" s="11" t="s">
        <v>170</v>
      </c>
      <c r="C182" s="14"/>
      <c r="D182" s="15">
        <f>SUMIFS(Movimientos!F:F,Movimientos!B:B,Productos!A182,Movimientos!D:D,$D$1)</f>
        <v>0</v>
      </c>
      <c r="E182" s="14">
        <f>SUMIFS(Movimientos!F:F,Movimientos!B:B,Productos!A182,Movimientos!D:D,$E$1)</f>
        <v>0</v>
      </c>
      <c r="F182" s="17">
        <f t="shared" si="4"/>
        <v>0</v>
      </c>
      <c r="G182" s="14">
        <v>1</v>
      </c>
      <c r="H182" s="15" t="str">
        <f t="shared" si="5"/>
        <v>Realizar Pedido</v>
      </c>
    </row>
    <row r="183" spans="1:8" x14ac:dyDescent="0.25">
      <c r="A183" s="3">
        <v>217</v>
      </c>
      <c r="B183" s="11" t="s">
        <v>171</v>
      </c>
      <c r="C183" s="14"/>
      <c r="D183" s="15">
        <f>SUMIFS(Movimientos!F:F,Movimientos!B:B,Productos!A183,Movimientos!D:D,$D$1)</f>
        <v>0</v>
      </c>
      <c r="E183" s="14">
        <f>SUMIFS(Movimientos!F:F,Movimientos!B:B,Productos!A183,Movimientos!D:D,$E$1)</f>
        <v>0</v>
      </c>
      <c r="F183" s="17">
        <f t="shared" si="4"/>
        <v>0</v>
      </c>
      <c r="G183" s="14">
        <v>1</v>
      </c>
      <c r="H183" s="15" t="str">
        <f t="shared" si="5"/>
        <v>Realizar Pedido</v>
      </c>
    </row>
    <row r="184" spans="1:8" x14ac:dyDescent="0.25">
      <c r="A184" s="3">
        <v>8902319011338</v>
      </c>
      <c r="B184" s="11" t="s">
        <v>172</v>
      </c>
      <c r="C184" s="14"/>
      <c r="D184" s="15">
        <f>SUMIFS(Movimientos!F:F,Movimientos!B:B,Productos!A184,Movimientos!D:D,$D$1)</f>
        <v>0</v>
      </c>
      <c r="E184" s="14">
        <f>SUMIFS(Movimientos!F:F,Movimientos!B:B,Productos!A184,Movimientos!D:D,$E$1)</f>
        <v>0</v>
      </c>
      <c r="F184" s="17">
        <f t="shared" si="4"/>
        <v>0</v>
      </c>
      <c r="G184" s="14">
        <v>1</v>
      </c>
      <c r="H184" s="15" t="str">
        <f t="shared" si="5"/>
        <v>Realizar Pedido</v>
      </c>
    </row>
    <row r="185" spans="1:8" x14ac:dyDescent="0.25">
      <c r="A185" s="3">
        <v>8901296010198</v>
      </c>
      <c r="B185" s="11" t="s">
        <v>173</v>
      </c>
      <c r="C185" s="14"/>
      <c r="D185" s="15">
        <f>SUMIFS(Movimientos!F:F,Movimientos!B:B,Productos!A185,Movimientos!D:D,$D$1)</f>
        <v>0</v>
      </c>
      <c r="E185" s="14">
        <f>SUMIFS(Movimientos!F:F,Movimientos!B:B,Productos!A185,Movimientos!D:D,$E$1)</f>
        <v>0</v>
      </c>
      <c r="F185" s="17">
        <f t="shared" si="4"/>
        <v>0</v>
      </c>
      <c r="G185" s="14">
        <v>1</v>
      </c>
      <c r="H185" s="15" t="str">
        <f t="shared" si="5"/>
        <v>Realizar Pedido</v>
      </c>
    </row>
    <row r="186" spans="1:8" x14ac:dyDescent="0.25">
      <c r="A186" s="2">
        <v>128838180180</v>
      </c>
      <c r="B186" s="12" t="s">
        <v>174</v>
      </c>
      <c r="C186" s="14"/>
      <c r="D186" s="15">
        <f>SUMIFS(Movimientos!F:F,Movimientos!B:B,Productos!A186,Movimientos!D:D,$D$1)</f>
        <v>0</v>
      </c>
      <c r="E186" s="14">
        <f>SUMIFS(Movimientos!F:F,Movimientos!B:B,Productos!A186,Movimientos!D:D,$E$1)</f>
        <v>0</v>
      </c>
      <c r="F186" s="17">
        <f t="shared" si="4"/>
        <v>0</v>
      </c>
      <c r="G186" s="14">
        <v>1</v>
      </c>
      <c r="H186" s="15" t="str">
        <f t="shared" si="5"/>
        <v>Realizar Pedido</v>
      </c>
    </row>
    <row r="187" spans="1:8" x14ac:dyDescent="0.25">
      <c r="A187" s="3">
        <v>7591196004239</v>
      </c>
      <c r="B187" s="11" t="s">
        <v>175</v>
      </c>
      <c r="C187" s="14"/>
      <c r="D187" s="15">
        <f>SUMIFS(Movimientos!F:F,Movimientos!B:B,Productos!A187,Movimientos!D:D,$D$1)</f>
        <v>0</v>
      </c>
      <c r="E187" s="14">
        <f>SUMIFS(Movimientos!F:F,Movimientos!B:B,Productos!A187,Movimientos!D:D,$E$1)</f>
        <v>0</v>
      </c>
      <c r="F187" s="17">
        <f t="shared" si="4"/>
        <v>0</v>
      </c>
      <c r="G187" s="14">
        <v>1</v>
      </c>
      <c r="H187" s="15" t="str">
        <f t="shared" si="5"/>
        <v>Realizar Pedido</v>
      </c>
    </row>
    <row r="188" spans="1:8" x14ac:dyDescent="0.25">
      <c r="A188" s="3">
        <v>7591196004802</v>
      </c>
      <c r="B188" s="11" t="s">
        <v>176</v>
      </c>
      <c r="C188" s="14"/>
      <c r="D188" s="15">
        <f>SUMIFS(Movimientos!F:F,Movimientos!B:B,Productos!A188,Movimientos!D:D,$D$1)</f>
        <v>0</v>
      </c>
      <c r="E188" s="14">
        <f>SUMIFS(Movimientos!F:F,Movimientos!B:B,Productos!A188,Movimientos!D:D,$E$1)</f>
        <v>0</v>
      </c>
      <c r="F188" s="17">
        <f t="shared" si="4"/>
        <v>0</v>
      </c>
      <c r="G188" s="14">
        <v>1</v>
      </c>
      <c r="H188" s="15" t="str">
        <f t="shared" si="5"/>
        <v>Realizar Pedido</v>
      </c>
    </row>
    <row r="189" spans="1:8" x14ac:dyDescent="0.25">
      <c r="A189" s="3">
        <v>7592307000065</v>
      </c>
      <c r="B189" s="11" t="s">
        <v>177</v>
      </c>
      <c r="C189" s="14"/>
      <c r="D189" s="15">
        <f>SUMIFS(Movimientos!F:F,Movimientos!B:B,Productos!A189,Movimientos!D:D,$D$1)</f>
        <v>0</v>
      </c>
      <c r="E189" s="14">
        <f>SUMIFS(Movimientos!F:F,Movimientos!B:B,Productos!A189,Movimientos!D:D,$E$1)</f>
        <v>0</v>
      </c>
      <c r="F189" s="17">
        <f t="shared" si="4"/>
        <v>0</v>
      </c>
      <c r="G189" s="14">
        <v>1</v>
      </c>
      <c r="H189" s="15" t="str">
        <f t="shared" si="5"/>
        <v>Realizar Pedido</v>
      </c>
    </row>
    <row r="190" spans="1:8" x14ac:dyDescent="0.25">
      <c r="A190" s="2">
        <v>7592349944419</v>
      </c>
      <c r="B190" s="12" t="s">
        <v>178</v>
      </c>
      <c r="C190" s="14"/>
      <c r="D190" s="15">
        <f>SUMIFS(Movimientos!F:F,Movimientos!B:B,Productos!A190,Movimientos!D:D,$D$1)</f>
        <v>0</v>
      </c>
      <c r="E190" s="14">
        <f>SUMIFS(Movimientos!F:F,Movimientos!B:B,Productos!A190,Movimientos!D:D,$E$1)</f>
        <v>0</v>
      </c>
      <c r="F190" s="17">
        <f t="shared" si="4"/>
        <v>0</v>
      </c>
      <c r="G190" s="14">
        <v>1</v>
      </c>
      <c r="H190" s="15" t="str">
        <f t="shared" si="5"/>
        <v>Realizar Pedido</v>
      </c>
    </row>
    <row r="191" spans="1:8" x14ac:dyDescent="0.25">
      <c r="A191" s="3">
        <v>7592349944587</v>
      </c>
      <c r="B191" s="11" t="s">
        <v>179</v>
      </c>
      <c r="C191" s="14"/>
      <c r="D191" s="15">
        <f>SUMIFS(Movimientos!F:F,Movimientos!B:B,Productos!A191,Movimientos!D:D,$D$1)</f>
        <v>0</v>
      </c>
      <c r="E191" s="14">
        <f>SUMIFS(Movimientos!F:F,Movimientos!B:B,Productos!A191,Movimientos!D:D,$E$1)</f>
        <v>0</v>
      </c>
      <c r="F191" s="17">
        <f t="shared" si="4"/>
        <v>0</v>
      </c>
      <c r="G191" s="14">
        <v>1</v>
      </c>
      <c r="H191" s="15" t="str">
        <f t="shared" si="5"/>
        <v>Realizar Pedido</v>
      </c>
    </row>
    <row r="192" spans="1:8" x14ac:dyDescent="0.25">
      <c r="A192" s="3">
        <v>7590027002383</v>
      </c>
      <c r="B192" s="11" t="s">
        <v>180</v>
      </c>
      <c r="C192" s="14"/>
      <c r="D192" s="15">
        <f>SUMIFS(Movimientos!F:F,Movimientos!B:B,Productos!A192,Movimientos!D:D,$D$1)</f>
        <v>0</v>
      </c>
      <c r="E192" s="14">
        <f>SUMIFS(Movimientos!F:F,Movimientos!B:B,Productos!A192,Movimientos!D:D,$E$1)</f>
        <v>0</v>
      </c>
      <c r="F192" s="17">
        <f t="shared" si="4"/>
        <v>0</v>
      </c>
      <c r="G192" s="14">
        <v>1</v>
      </c>
      <c r="H192" s="15" t="str">
        <f t="shared" si="5"/>
        <v>Realizar Pedido</v>
      </c>
    </row>
    <row r="193" spans="1:8" x14ac:dyDescent="0.25">
      <c r="A193" s="3">
        <v>7592637005112</v>
      </c>
      <c r="B193" s="11" t="s">
        <v>181</v>
      </c>
      <c r="C193" s="14"/>
      <c r="D193" s="15">
        <f>SUMIFS(Movimientos!F:F,Movimientos!B:B,Productos!A193,Movimientos!D:D,$D$1)</f>
        <v>0</v>
      </c>
      <c r="E193" s="14">
        <f>SUMIFS(Movimientos!F:F,Movimientos!B:B,Productos!A193,Movimientos!D:D,$E$1)</f>
        <v>0</v>
      </c>
      <c r="F193" s="17">
        <f t="shared" si="4"/>
        <v>0</v>
      </c>
      <c r="G193" s="14">
        <v>1</v>
      </c>
      <c r="H193" s="15" t="str">
        <f t="shared" si="5"/>
        <v>Realizar Pedido</v>
      </c>
    </row>
    <row r="194" spans="1:8" x14ac:dyDescent="0.25">
      <c r="A194" s="3">
        <v>7590027002260</v>
      </c>
      <c r="B194" s="11" t="s">
        <v>182</v>
      </c>
      <c r="C194" s="14"/>
      <c r="D194" s="15">
        <f>SUMIFS(Movimientos!F:F,Movimientos!B:B,Productos!A194,Movimientos!D:D,$D$1)</f>
        <v>0</v>
      </c>
      <c r="E194" s="14">
        <f>SUMIFS(Movimientos!F:F,Movimientos!B:B,Productos!A194,Movimientos!D:D,$E$1)</f>
        <v>0</v>
      </c>
      <c r="F194" s="17">
        <f t="shared" si="4"/>
        <v>0</v>
      </c>
      <c r="G194" s="14">
        <v>1</v>
      </c>
      <c r="H194" s="15" t="str">
        <f t="shared" si="5"/>
        <v>Realizar Pedido</v>
      </c>
    </row>
    <row r="195" spans="1:8" x14ac:dyDescent="0.25">
      <c r="A195" s="3">
        <v>7592020122303</v>
      </c>
      <c r="B195" s="11" t="s">
        <v>183</v>
      </c>
      <c r="C195" s="14"/>
      <c r="D195" s="15">
        <f>SUMIFS(Movimientos!F:F,Movimientos!B:B,Productos!A195,Movimientos!D:D,$D$1)</f>
        <v>0</v>
      </c>
      <c r="E195" s="14">
        <f>SUMIFS(Movimientos!F:F,Movimientos!B:B,Productos!A195,Movimientos!D:D,$E$1)</f>
        <v>0</v>
      </c>
      <c r="F195" s="17">
        <f t="shared" ref="F195:F258" si="6">D195-E195</f>
        <v>0</v>
      </c>
      <c r="G195" s="14">
        <v>1</v>
      </c>
      <c r="H195" s="15" t="str">
        <f t="shared" ref="H195:H258" si="7">IF(F195&lt;G195,"Realizar Pedido","")</f>
        <v>Realizar Pedido</v>
      </c>
    </row>
    <row r="196" spans="1:8" x14ac:dyDescent="0.25">
      <c r="A196" s="2">
        <v>7594000260081</v>
      </c>
      <c r="B196" s="12" t="s">
        <v>184</v>
      </c>
      <c r="C196" s="14"/>
      <c r="D196" s="15">
        <f>SUMIFS(Movimientos!F:F,Movimientos!B:B,Productos!A196,Movimientos!D:D,$D$1)</f>
        <v>0</v>
      </c>
      <c r="E196" s="14">
        <f>SUMIFS(Movimientos!F:F,Movimientos!B:B,Productos!A196,Movimientos!D:D,$E$1)</f>
        <v>0</v>
      </c>
      <c r="F196" s="17">
        <f t="shared" si="6"/>
        <v>0</v>
      </c>
      <c r="G196" s="14">
        <v>1</v>
      </c>
      <c r="H196" s="15" t="str">
        <f t="shared" si="7"/>
        <v>Realizar Pedido</v>
      </c>
    </row>
    <row r="197" spans="1:8" x14ac:dyDescent="0.25">
      <c r="A197" s="3">
        <v>7591585976659</v>
      </c>
      <c r="B197" s="11" t="s">
        <v>185</v>
      </c>
      <c r="C197" s="14"/>
      <c r="D197" s="15">
        <f>SUMIFS(Movimientos!F:F,Movimientos!B:B,Productos!A197,Movimientos!D:D,$D$1)</f>
        <v>0</v>
      </c>
      <c r="E197" s="14">
        <f>SUMIFS(Movimientos!F:F,Movimientos!B:B,Productos!A197,Movimientos!D:D,$E$1)</f>
        <v>0</v>
      </c>
      <c r="F197" s="17">
        <f t="shared" si="6"/>
        <v>0</v>
      </c>
      <c r="G197" s="14">
        <v>1</v>
      </c>
      <c r="H197" s="15" t="str">
        <f t="shared" si="7"/>
        <v>Realizar Pedido</v>
      </c>
    </row>
    <row r="198" spans="1:8" x14ac:dyDescent="0.25">
      <c r="A198" s="3">
        <v>7590027001904</v>
      </c>
      <c r="B198" s="11" t="s">
        <v>186</v>
      </c>
      <c r="C198" s="14"/>
      <c r="D198" s="15">
        <f>SUMIFS(Movimientos!F:F,Movimientos!B:B,Productos!A198,Movimientos!D:D,$D$1)</f>
        <v>0</v>
      </c>
      <c r="E198" s="14">
        <f>SUMIFS(Movimientos!F:F,Movimientos!B:B,Productos!A198,Movimientos!D:D,$E$1)</f>
        <v>0</v>
      </c>
      <c r="F198" s="17">
        <f t="shared" si="6"/>
        <v>0</v>
      </c>
      <c r="G198" s="14">
        <v>1</v>
      </c>
      <c r="H198" s="15" t="str">
        <f t="shared" si="7"/>
        <v>Realizar Pedido</v>
      </c>
    </row>
    <row r="199" spans="1:8" x14ac:dyDescent="0.25">
      <c r="A199" s="3">
        <v>7592236001997</v>
      </c>
      <c r="B199" s="11" t="s">
        <v>187</v>
      </c>
      <c r="C199" s="14"/>
      <c r="D199" s="15">
        <f>SUMIFS(Movimientos!F:F,Movimientos!B:B,Productos!A199,Movimientos!D:D,$D$1)</f>
        <v>0</v>
      </c>
      <c r="E199" s="14">
        <f>SUMIFS(Movimientos!F:F,Movimientos!B:B,Productos!A199,Movimientos!D:D,$E$1)</f>
        <v>0</v>
      </c>
      <c r="F199" s="17">
        <f t="shared" si="6"/>
        <v>0</v>
      </c>
      <c r="G199" s="14">
        <v>1</v>
      </c>
      <c r="H199" s="15" t="str">
        <f t="shared" si="7"/>
        <v>Realizar Pedido</v>
      </c>
    </row>
    <row r="200" spans="1:8" x14ac:dyDescent="0.25">
      <c r="A200" s="3">
        <v>7594001101390</v>
      </c>
      <c r="B200" s="11" t="s">
        <v>188</v>
      </c>
      <c r="C200" s="14"/>
      <c r="D200" s="15">
        <f>SUMIFS(Movimientos!F:F,Movimientos!B:B,Productos!A200,Movimientos!D:D,$D$1)</f>
        <v>0</v>
      </c>
      <c r="E200" s="14">
        <f>SUMIFS(Movimientos!F:F,Movimientos!B:B,Productos!A200,Movimientos!D:D,$E$1)</f>
        <v>0</v>
      </c>
      <c r="F200" s="17">
        <f t="shared" si="6"/>
        <v>0</v>
      </c>
      <c r="G200" s="14">
        <v>1</v>
      </c>
      <c r="H200" s="15" t="str">
        <f t="shared" si="7"/>
        <v>Realizar Pedido</v>
      </c>
    </row>
    <row r="201" spans="1:8" x14ac:dyDescent="0.25">
      <c r="A201" s="3">
        <v>7591519004151</v>
      </c>
      <c r="B201" s="11" t="s">
        <v>189</v>
      </c>
      <c r="C201" s="14"/>
      <c r="D201" s="15">
        <f>SUMIFS(Movimientos!F:F,Movimientos!B:B,Productos!A201,Movimientos!D:D,$D$1)</f>
        <v>0</v>
      </c>
      <c r="E201" s="14">
        <f>SUMIFS(Movimientos!F:F,Movimientos!B:B,Productos!A201,Movimientos!D:D,$E$1)</f>
        <v>0</v>
      </c>
      <c r="F201" s="17">
        <f t="shared" si="6"/>
        <v>0</v>
      </c>
      <c r="G201" s="14">
        <v>1</v>
      </c>
      <c r="H201" s="15" t="str">
        <f t="shared" si="7"/>
        <v>Realizar Pedido</v>
      </c>
    </row>
    <row r="202" spans="1:8" x14ac:dyDescent="0.25">
      <c r="A202" s="3">
        <v>7594001100010</v>
      </c>
      <c r="B202" s="11" t="s">
        <v>190</v>
      </c>
      <c r="C202" s="14"/>
      <c r="D202" s="15">
        <f>SUMIFS(Movimientos!F:F,Movimientos!B:B,Productos!A202,Movimientos!D:D,$D$1)</f>
        <v>0</v>
      </c>
      <c r="E202" s="14">
        <f>SUMIFS(Movimientos!F:F,Movimientos!B:B,Productos!A202,Movimientos!D:D,$E$1)</f>
        <v>0</v>
      </c>
      <c r="F202" s="17">
        <f t="shared" si="6"/>
        <v>0</v>
      </c>
      <c r="G202" s="14">
        <v>1</v>
      </c>
      <c r="H202" s="15" t="str">
        <f t="shared" si="7"/>
        <v>Realizar Pedido</v>
      </c>
    </row>
    <row r="203" spans="1:8" x14ac:dyDescent="0.25">
      <c r="A203" s="3">
        <v>7594001110224</v>
      </c>
      <c r="B203" s="11" t="s">
        <v>191</v>
      </c>
      <c r="C203" s="14"/>
      <c r="D203" s="15">
        <f>SUMIFS(Movimientos!F:F,Movimientos!B:B,Productos!A203,Movimientos!D:D,$D$1)</f>
        <v>0</v>
      </c>
      <c r="E203" s="14">
        <f>SUMIFS(Movimientos!F:F,Movimientos!B:B,Productos!A203,Movimientos!D:D,$E$1)</f>
        <v>0</v>
      </c>
      <c r="F203" s="17">
        <f t="shared" si="6"/>
        <v>0</v>
      </c>
      <c r="G203" s="14">
        <v>1</v>
      </c>
      <c r="H203" s="15" t="str">
        <f t="shared" si="7"/>
        <v>Realizar Pedido</v>
      </c>
    </row>
    <row r="204" spans="1:8" x14ac:dyDescent="0.25">
      <c r="A204" s="3">
        <v>7592020110942</v>
      </c>
      <c r="B204" s="11" t="s">
        <v>191</v>
      </c>
      <c r="C204" s="14"/>
      <c r="D204" s="15">
        <f>SUMIFS(Movimientos!F:F,Movimientos!B:B,Productos!A204,Movimientos!D:D,$D$1)</f>
        <v>0</v>
      </c>
      <c r="E204" s="14">
        <f>SUMIFS(Movimientos!F:F,Movimientos!B:B,Productos!A204,Movimientos!D:D,$E$1)</f>
        <v>0</v>
      </c>
      <c r="F204" s="17">
        <f t="shared" si="6"/>
        <v>0</v>
      </c>
      <c r="G204" s="14">
        <v>1</v>
      </c>
      <c r="H204" s="15" t="str">
        <f t="shared" si="7"/>
        <v>Realizar Pedido</v>
      </c>
    </row>
    <row r="205" spans="1:8" x14ac:dyDescent="0.25">
      <c r="A205" s="3">
        <v>7594001101024</v>
      </c>
      <c r="B205" s="11" t="s">
        <v>192</v>
      </c>
      <c r="C205" s="14"/>
      <c r="D205" s="15">
        <f>SUMIFS(Movimientos!F:F,Movimientos!B:B,Productos!A205,Movimientos!D:D,$D$1)</f>
        <v>0</v>
      </c>
      <c r="E205" s="14">
        <f>SUMIFS(Movimientos!F:F,Movimientos!B:B,Productos!A205,Movimientos!D:D,$E$1)</f>
        <v>0</v>
      </c>
      <c r="F205" s="17">
        <f t="shared" si="6"/>
        <v>0</v>
      </c>
      <c r="G205" s="14">
        <v>1</v>
      </c>
      <c r="H205" s="15" t="str">
        <f t="shared" si="7"/>
        <v>Realizar Pedido</v>
      </c>
    </row>
    <row r="206" spans="1:8" x14ac:dyDescent="0.25">
      <c r="A206" s="3">
        <v>7594002080045</v>
      </c>
      <c r="B206" s="11" t="s">
        <v>193</v>
      </c>
      <c r="C206" s="14"/>
      <c r="D206" s="15">
        <f>SUMIFS(Movimientos!F:F,Movimientos!B:B,Productos!A206,Movimientos!D:D,$D$1)</f>
        <v>0</v>
      </c>
      <c r="E206" s="14">
        <f>SUMIFS(Movimientos!F:F,Movimientos!B:B,Productos!A206,Movimientos!D:D,$E$1)</f>
        <v>0</v>
      </c>
      <c r="F206" s="17">
        <f t="shared" si="6"/>
        <v>0</v>
      </c>
      <c r="G206" s="14">
        <v>1</v>
      </c>
      <c r="H206" s="15" t="str">
        <f t="shared" si="7"/>
        <v>Realizar Pedido</v>
      </c>
    </row>
    <row r="207" spans="1:8" x14ac:dyDescent="0.25">
      <c r="A207" s="3">
        <v>7592454003100</v>
      </c>
      <c r="B207" s="11" t="s">
        <v>194</v>
      </c>
      <c r="C207" s="14"/>
      <c r="D207" s="15">
        <f>SUMIFS(Movimientos!F:F,Movimientos!B:B,Productos!A207,Movimientos!D:D,$D$1)</f>
        <v>0</v>
      </c>
      <c r="E207" s="14">
        <f>SUMIFS(Movimientos!F:F,Movimientos!B:B,Productos!A207,Movimientos!D:D,$E$1)</f>
        <v>0</v>
      </c>
      <c r="F207" s="17">
        <f t="shared" si="6"/>
        <v>0</v>
      </c>
      <c r="G207" s="14">
        <v>1</v>
      </c>
      <c r="H207" s="15" t="str">
        <f t="shared" si="7"/>
        <v>Realizar Pedido</v>
      </c>
    </row>
    <row r="208" spans="1:8" x14ac:dyDescent="0.25">
      <c r="A208" s="3">
        <v>7702605200016</v>
      </c>
      <c r="B208" s="11" t="s">
        <v>195</v>
      </c>
      <c r="C208" s="14"/>
      <c r="D208" s="15">
        <f>SUMIFS(Movimientos!F:F,Movimientos!B:B,Productos!A208,Movimientos!D:D,$D$1)</f>
        <v>0</v>
      </c>
      <c r="E208" s="14">
        <f>SUMIFS(Movimientos!F:F,Movimientos!B:B,Productos!A208,Movimientos!D:D,$E$1)</f>
        <v>0</v>
      </c>
      <c r="F208" s="17">
        <f t="shared" si="6"/>
        <v>0</v>
      </c>
      <c r="G208" s="14">
        <v>1</v>
      </c>
      <c r="H208" s="15" t="str">
        <f t="shared" si="7"/>
        <v>Realizar Pedido</v>
      </c>
    </row>
    <row r="209" spans="1:8" x14ac:dyDescent="0.25">
      <c r="A209" s="3">
        <v>7590027002055</v>
      </c>
      <c r="B209" s="11" t="s">
        <v>196</v>
      </c>
      <c r="C209" s="14"/>
      <c r="D209" s="15">
        <f>SUMIFS(Movimientos!F:F,Movimientos!B:B,Productos!A209,Movimientos!D:D,$D$1)</f>
        <v>0</v>
      </c>
      <c r="E209" s="14">
        <f>SUMIFS(Movimientos!F:F,Movimientos!B:B,Productos!A209,Movimientos!D:D,$E$1)</f>
        <v>0</v>
      </c>
      <c r="F209" s="17">
        <f t="shared" si="6"/>
        <v>0</v>
      </c>
      <c r="G209" s="14">
        <v>1</v>
      </c>
      <c r="H209" s="15" t="str">
        <f t="shared" si="7"/>
        <v>Realizar Pedido</v>
      </c>
    </row>
    <row r="210" spans="1:8" x14ac:dyDescent="0.25">
      <c r="A210" s="3">
        <v>7594001100041</v>
      </c>
      <c r="B210" s="11" t="s">
        <v>197</v>
      </c>
      <c r="C210" s="14"/>
      <c r="D210" s="15">
        <f>SUMIFS(Movimientos!F:F,Movimientos!B:B,Productos!A210,Movimientos!D:D,$D$1)</f>
        <v>0</v>
      </c>
      <c r="E210" s="14">
        <f>SUMIFS(Movimientos!F:F,Movimientos!B:B,Productos!A210,Movimientos!D:D,$E$1)</f>
        <v>0</v>
      </c>
      <c r="F210" s="17">
        <f t="shared" si="6"/>
        <v>0</v>
      </c>
      <c r="G210" s="14">
        <v>1</v>
      </c>
      <c r="H210" s="15" t="str">
        <f t="shared" si="7"/>
        <v>Realizar Pedido</v>
      </c>
    </row>
    <row r="211" spans="1:8" x14ac:dyDescent="0.25">
      <c r="A211" s="3">
        <v>7592454000031</v>
      </c>
      <c r="B211" s="11" t="s">
        <v>198</v>
      </c>
      <c r="C211" s="14"/>
      <c r="D211" s="15">
        <f>SUMIFS(Movimientos!F:F,Movimientos!B:B,Productos!A211,Movimientos!D:D,$D$1)</f>
        <v>0</v>
      </c>
      <c r="E211" s="14">
        <f>SUMIFS(Movimientos!F:F,Movimientos!B:B,Productos!A211,Movimientos!D:D,$E$1)</f>
        <v>0</v>
      </c>
      <c r="F211" s="17">
        <f t="shared" si="6"/>
        <v>0</v>
      </c>
      <c r="G211" s="14">
        <v>1</v>
      </c>
      <c r="H211" s="15" t="str">
        <f t="shared" si="7"/>
        <v>Realizar Pedido</v>
      </c>
    </row>
    <row r="212" spans="1:8" x14ac:dyDescent="0.25">
      <c r="A212" s="3">
        <v>7592454000529</v>
      </c>
      <c r="B212" s="11" t="s">
        <v>199</v>
      </c>
      <c r="C212" s="14"/>
      <c r="D212" s="15">
        <f>SUMIFS(Movimientos!F:F,Movimientos!B:B,Productos!A212,Movimientos!D:D,$D$1)</f>
        <v>0</v>
      </c>
      <c r="E212" s="14">
        <f>SUMIFS(Movimientos!F:F,Movimientos!B:B,Productos!A212,Movimientos!D:D,$E$1)</f>
        <v>0</v>
      </c>
      <c r="F212" s="17">
        <f t="shared" si="6"/>
        <v>0</v>
      </c>
      <c r="G212" s="14">
        <v>1</v>
      </c>
      <c r="H212" s="15" t="str">
        <f t="shared" si="7"/>
        <v>Realizar Pedido</v>
      </c>
    </row>
    <row r="213" spans="1:8" x14ac:dyDescent="0.25">
      <c r="A213" s="3">
        <v>7591136009010</v>
      </c>
      <c r="B213" s="11" t="s">
        <v>200</v>
      </c>
      <c r="C213" s="14"/>
      <c r="D213" s="15">
        <f>SUMIFS(Movimientos!F:F,Movimientos!B:B,Productos!A213,Movimientos!D:D,$D$1)</f>
        <v>0</v>
      </c>
      <c r="E213" s="14">
        <f>SUMIFS(Movimientos!F:F,Movimientos!B:B,Productos!A213,Movimientos!D:D,$E$1)</f>
        <v>0</v>
      </c>
      <c r="F213" s="17">
        <f t="shared" si="6"/>
        <v>0</v>
      </c>
      <c r="G213" s="14">
        <v>1</v>
      </c>
      <c r="H213" s="15" t="str">
        <f t="shared" si="7"/>
        <v>Realizar Pedido</v>
      </c>
    </row>
    <row r="214" spans="1:8" x14ac:dyDescent="0.25">
      <c r="A214" s="3">
        <v>7594001330790</v>
      </c>
      <c r="B214" s="11" t="s">
        <v>200</v>
      </c>
      <c r="C214" s="14"/>
      <c r="D214" s="15">
        <f>SUMIFS(Movimientos!F:F,Movimientos!B:B,Productos!A214,Movimientos!D:D,$D$1)</f>
        <v>0</v>
      </c>
      <c r="E214" s="14">
        <f>SUMIFS(Movimientos!F:F,Movimientos!B:B,Productos!A214,Movimientos!D:D,$E$1)</f>
        <v>0</v>
      </c>
      <c r="F214" s="17">
        <f t="shared" si="6"/>
        <v>0</v>
      </c>
      <c r="G214" s="14">
        <v>1</v>
      </c>
      <c r="H214" s="15" t="str">
        <f t="shared" si="7"/>
        <v>Realizar Pedido</v>
      </c>
    </row>
    <row r="215" spans="1:8" x14ac:dyDescent="0.25">
      <c r="A215" s="3">
        <v>7592616003023</v>
      </c>
      <c r="B215" s="11" t="s">
        <v>201</v>
      </c>
      <c r="C215" s="14"/>
      <c r="D215" s="15">
        <f>SUMIFS(Movimientos!F:F,Movimientos!B:B,Productos!A215,Movimientos!D:D,$D$1)</f>
        <v>0</v>
      </c>
      <c r="E215" s="14">
        <f>SUMIFS(Movimientos!F:F,Movimientos!B:B,Productos!A215,Movimientos!D:D,$E$1)</f>
        <v>0</v>
      </c>
      <c r="F215" s="17">
        <f t="shared" si="6"/>
        <v>0</v>
      </c>
      <c r="G215" s="14">
        <v>1</v>
      </c>
      <c r="H215" s="15" t="str">
        <f t="shared" si="7"/>
        <v>Realizar Pedido</v>
      </c>
    </row>
    <row r="216" spans="1:8" x14ac:dyDescent="0.25">
      <c r="A216" s="3">
        <v>7702605200023</v>
      </c>
      <c r="B216" s="11" t="s">
        <v>202</v>
      </c>
      <c r="C216" s="14"/>
      <c r="D216" s="15">
        <f>SUMIFS(Movimientos!F:F,Movimientos!B:B,Productos!A216,Movimientos!D:D,$D$1)</f>
        <v>0</v>
      </c>
      <c r="E216" s="14">
        <f>SUMIFS(Movimientos!F:F,Movimientos!B:B,Productos!A216,Movimientos!D:D,$E$1)</f>
        <v>0</v>
      </c>
      <c r="F216" s="17">
        <f t="shared" si="6"/>
        <v>0</v>
      </c>
      <c r="G216" s="14">
        <v>1</v>
      </c>
      <c r="H216" s="15" t="str">
        <f t="shared" si="7"/>
        <v>Realizar Pedido</v>
      </c>
    </row>
    <row r="217" spans="1:8" x14ac:dyDescent="0.25">
      <c r="A217" s="3">
        <v>7594001330691</v>
      </c>
      <c r="B217" s="11" t="s">
        <v>203</v>
      </c>
      <c r="C217" s="14"/>
      <c r="D217" s="15">
        <f>SUMIFS(Movimientos!F:F,Movimientos!B:B,Productos!A217,Movimientos!D:D,$D$1)</f>
        <v>0</v>
      </c>
      <c r="E217" s="14">
        <f>SUMIFS(Movimientos!F:F,Movimientos!B:B,Productos!A217,Movimientos!D:D,$E$1)</f>
        <v>0</v>
      </c>
      <c r="F217" s="17">
        <f t="shared" si="6"/>
        <v>0</v>
      </c>
      <c r="G217" s="14">
        <v>1</v>
      </c>
      <c r="H217" s="15" t="str">
        <f t="shared" si="7"/>
        <v>Realizar Pedido</v>
      </c>
    </row>
    <row r="218" spans="1:8" x14ac:dyDescent="0.25">
      <c r="A218" s="3">
        <v>7592236001973</v>
      </c>
      <c r="B218" s="11" t="s">
        <v>203</v>
      </c>
      <c r="C218" s="14"/>
      <c r="D218" s="15">
        <f>SUMIFS(Movimientos!F:F,Movimientos!B:B,Productos!A218,Movimientos!D:D,$D$1)</f>
        <v>0</v>
      </c>
      <c r="E218" s="14">
        <f>SUMIFS(Movimientos!F:F,Movimientos!B:B,Productos!A218,Movimientos!D:D,$E$1)</f>
        <v>0</v>
      </c>
      <c r="F218" s="17">
        <f t="shared" si="6"/>
        <v>0</v>
      </c>
      <c r="G218" s="14">
        <v>1</v>
      </c>
      <c r="H218" s="15" t="str">
        <f t="shared" si="7"/>
        <v>Realizar Pedido</v>
      </c>
    </row>
    <row r="219" spans="1:8" x14ac:dyDescent="0.25">
      <c r="A219" s="3">
        <v>7591136001106</v>
      </c>
      <c r="B219" s="11" t="s">
        <v>204</v>
      </c>
      <c r="C219" s="14"/>
      <c r="D219" s="15">
        <f>SUMIFS(Movimientos!F:F,Movimientos!B:B,Productos!A219,Movimientos!D:D,$D$1)</f>
        <v>0</v>
      </c>
      <c r="E219" s="14">
        <f>SUMIFS(Movimientos!F:F,Movimientos!B:B,Productos!A219,Movimientos!D:D,$E$1)</f>
        <v>0</v>
      </c>
      <c r="F219" s="17">
        <f t="shared" si="6"/>
        <v>0</v>
      </c>
      <c r="G219" s="14">
        <v>1</v>
      </c>
      <c r="H219" s="15" t="str">
        <f t="shared" si="7"/>
        <v>Realizar Pedido</v>
      </c>
    </row>
    <row r="220" spans="1:8" x14ac:dyDescent="0.25">
      <c r="A220" s="3">
        <v>7591585276650</v>
      </c>
      <c r="B220" s="11" t="s">
        <v>205</v>
      </c>
      <c r="C220" s="14"/>
      <c r="D220" s="15">
        <f>SUMIFS(Movimientos!F:F,Movimientos!B:B,Productos!A220,Movimientos!D:D,$D$1)</f>
        <v>0</v>
      </c>
      <c r="E220" s="14">
        <f>SUMIFS(Movimientos!F:F,Movimientos!B:B,Productos!A220,Movimientos!D:D,$E$1)</f>
        <v>0</v>
      </c>
      <c r="F220" s="17">
        <f t="shared" si="6"/>
        <v>0</v>
      </c>
      <c r="G220" s="14">
        <v>1</v>
      </c>
      <c r="H220" s="15" t="str">
        <f t="shared" si="7"/>
        <v>Realizar Pedido</v>
      </c>
    </row>
    <row r="221" spans="1:8" x14ac:dyDescent="0.25">
      <c r="A221" s="3">
        <v>7592454889810</v>
      </c>
      <c r="B221" s="11" t="s">
        <v>205</v>
      </c>
      <c r="C221" s="14"/>
      <c r="D221" s="15">
        <f>SUMIFS(Movimientos!F:F,Movimientos!B:B,Productos!A221,Movimientos!D:D,$D$1)</f>
        <v>0</v>
      </c>
      <c r="E221" s="14">
        <f>SUMIFS(Movimientos!F:F,Movimientos!B:B,Productos!A221,Movimientos!D:D,$E$1)</f>
        <v>0</v>
      </c>
      <c r="F221" s="17">
        <f t="shared" si="6"/>
        <v>0</v>
      </c>
      <c r="G221" s="14">
        <v>1</v>
      </c>
      <c r="H221" s="15" t="str">
        <f t="shared" si="7"/>
        <v>Realizar Pedido</v>
      </c>
    </row>
    <row r="222" spans="1:8" x14ac:dyDescent="0.25">
      <c r="A222" s="3">
        <v>7592454100038</v>
      </c>
      <c r="B222" s="11" t="s">
        <v>206</v>
      </c>
      <c r="C222" s="14"/>
      <c r="D222" s="15">
        <f>SUMIFS(Movimientos!F:F,Movimientos!B:B,Productos!A222,Movimientos!D:D,$D$1)</f>
        <v>0</v>
      </c>
      <c r="E222" s="14">
        <f>SUMIFS(Movimientos!F:F,Movimientos!B:B,Productos!A222,Movimientos!D:D,$E$1)</f>
        <v>0</v>
      </c>
      <c r="F222" s="17">
        <f t="shared" si="6"/>
        <v>0</v>
      </c>
      <c r="G222" s="14">
        <v>1</v>
      </c>
      <c r="H222" s="15" t="str">
        <f t="shared" si="7"/>
        <v>Realizar Pedido</v>
      </c>
    </row>
    <row r="223" spans="1:8" x14ac:dyDescent="0.25">
      <c r="A223" s="3">
        <v>7592348200516</v>
      </c>
      <c r="B223" s="11" t="s">
        <v>207</v>
      </c>
      <c r="C223" s="14"/>
      <c r="D223" s="15">
        <f>SUMIFS(Movimientos!F:F,Movimientos!B:B,Productos!A223,Movimientos!D:D,$D$1)</f>
        <v>0</v>
      </c>
      <c r="E223" s="14">
        <f>SUMIFS(Movimientos!F:F,Movimientos!B:B,Productos!A223,Movimientos!D:D,$E$1)</f>
        <v>0</v>
      </c>
      <c r="F223" s="17">
        <f t="shared" si="6"/>
        <v>0</v>
      </c>
      <c r="G223" s="14">
        <v>1</v>
      </c>
      <c r="H223" s="15" t="str">
        <f t="shared" si="7"/>
        <v>Realizar Pedido</v>
      </c>
    </row>
    <row r="224" spans="1:8" x14ac:dyDescent="0.25">
      <c r="A224" s="3">
        <v>7594001100034</v>
      </c>
      <c r="B224" s="11" t="s">
        <v>208</v>
      </c>
      <c r="C224" s="14"/>
      <c r="D224" s="15">
        <f>SUMIFS(Movimientos!F:F,Movimientos!B:B,Productos!A224,Movimientos!D:D,$D$1)</f>
        <v>0</v>
      </c>
      <c r="E224" s="14">
        <f>SUMIFS(Movimientos!F:F,Movimientos!B:B,Productos!A224,Movimientos!D:D,$E$1)</f>
        <v>0</v>
      </c>
      <c r="F224" s="17">
        <f t="shared" si="6"/>
        <v>0</v>
      </c>
      <c r="G224" s="14">
        <v>1</v>
      </c>
      <c r="H224" s="15" t="str">
        <f t="shared" si="7"/>
        <v>Realizar Pedido</v>
      </c>
    </row>
    <row r="225" spans="1:8" x14ac:dyDescent="0.25">
      <c r="A225" s="3">
        <v>7592454100014</v>
      </c>
      <c r="B225" s="11" t="s">
        <v>209</v>
      </c>
      <c r="C225" s="14"/>
      <c r="D225" s="15">
        <f>SUMIFS(Movimientos!F:F,Movimientos!B:B,Productos!A225,Movimientos!D:D,$D$1)</f>
        <v>0</v>
      </c>
      <c r="E225" s="14">
        <f>SUMIFS(Movimientos!F:F,Movimientos!B:B,Productos!A225,Movimientos!D:D,$E$1)</f>
        <v>0</v>
      </c>
      <c r="F225" s="17">
        <f t="shared" si="6"/>
        <v>0</v>
      </c>
      <c r="G225" s="14">
        <v>1</v>
      </c>
      <c r="H225" s="15" t="str">
        <f t="shared" si="7"/>
        <v>Realizar Pedido</v>
      </c>
    </row>
    <row r="226" spans="1:8" x14ac:dyDescent="0.25">
      <c r="A226" s="3">
        <v>7591392800758</v>
      </c>
      <c r="B226" s="11" t="s">
        <v>210</v>
      </c>
      <c r="C226" s="14"/>
      <c r="D226" s="15">
        <f>SUMIFS(Movimientos!F:F,Movimientos!B:B,Productos!A226,Movimientos!D:D,$D$1)</f>
        <v>0</v>
      </c>
      <c r="E226" s="14">
        <f>SUMIFS(Movimientos!F:F,Movimientos!B:B,Productos!A226,Movimientos!D:D,$E$1)</f>
        <v>0</v>
      </c>
      <c r="F226" s="17">
        <f t="shared" si="6"/>
        <v>0</v>
      </c>
      <c r="G226" s="14">
        <v>1</v>
      </c>
      <c r="H226" s="15" t="str">
        <f t="shared" si="7"/>
        <v>Realizar Pedido</v>
      </c>
    </row>
    <row r="227" spans="1:8" x14ac:dyDescent="0.25">
      <c r="A227" s="3">
        <v>7591585176653</v>
      </c>
      <c r="B227" s="11" t="s">
        <v>211</v>
      </c>
      <c r="C227" s="14"/>
      <c r="D227" s="15">
        <f>SUMIFS(Movimientos!F:F,Movimientos!B:B,Productos!A227,Movimientos!D:D,$D$1)</f>
        <v>0</v>
      </c>
      <c r="E227" s="14">
        <f>SUMIFS(Movimientos!F:F,Movimientos!B:B,Productos!A227,Movimientos!D:D,$E$1)</f>
        <v>0</v>
      </c>
      <c r="F227" s="17">
        <f t="shared" si="6"/>
        <v>0</v>
      </c>
      <c r="G227" s="14">
        <v>1</v>
      </c>
      <c r="H227" s="15" t="str">
        <f t="shared" si="7"/>
        <v>Realizar Pedido</v>
      </c>
    </row>
    <row r="228" spans="1:8" x14ac:dyDescent="0.25">
      <c r="A228" s="3">
        <v>7591519004144</v>
      </c>
      <c r="B228" s="11" t="s">
        <v>212</v>
      </c>
      <c r="C228" s="14"/>
      <c r="D228" s="15">
        <f>SUMIFS(Movimientos!F:F,Movimientos!B:B,Productos!A228,Movimientos!D:D,$D$1)</f>
        <v>0</v>
      </c>
      <c r="E228" s="14">
        <f>SUMIFS(Movimientos!F:F,Movimientos!B:B,Productos!A228,Movimientos!D:D,$E$1)</f>
        <v>0</v>
      </c>
      <c r="F228" s="17">
        <f t="shared" si="6"/>
        <v>0</v>
      </c>
      <c r="G228" s="14">
        <v>1</v>
      </c>
      <c r="H228" s="15" t="str">
        <f t="shared" si="7"/>
        <v>Realizar Pedido</v>
      </c>
    </row>
    <row r="229" spans="1:8" x14ac:dyDescent="0.25">
      <c r="A229" s="2">
        <v>7592616003016</v>
      </c>
      <c r="B229" s="12" t="s">
        <v>213</v>
      </c>
      <c r="C229" s="14"/>
      <c r="D229" s="15">
        <f>SUMIFS(Movimientos!F:F,Movimientos!B:B,Productos!A229,Movimientos!D:D,$D$1)</f>
        <v>0</v>
      </c>
      <c r="E229" s="14">
        <f>SUMIFS(Movimientos!F:F,Movimientos!B:B,Productos!A229,Movimientos!D:D,$E$1)</f>
        <v>0</v>
      </c>
      <c r="F229" s="17">
        <f t="shared" si="6"/>
        <v>0</v>
      </c>
      <c r="G229" s="14">
        <v>1</v>
      </c>
      <c r="H229" s="15" t="str">
        <f t="shared" si="7"/>
        <v>Realizar Pedido</v>
      </c>
    </row>
    <row r="230" spans="1:8" x14ac:dyDescent="0.25">
      <c r="A230" s="2">
        <v>7592804001466</v>
      </c>
      <c r="B230" s="12" t="s">
        <v>214</v>
      </c>
      <c r="C230" s="14"/>
      <c r="D230" s="15">
        <f>SUMIFS(Movimientos!F:F,Movimientos!B:B,Productos!A230,Movimientos!D:D,$D$1)</f>
        <v>0</v>
      </c>
      <c r="E230" s="14">
        <f>SUMIFS(Movimientos!F:F,Movimientos!B:B,Productos!A230,Movimientos!D:D,$E$1)</f>
        <v>0</v>
      </c>
      <c r="F230" s="17">
        <f t="shared" si="6"/>
        <v>0</v>
      </c>
      <c r="G230" s="14">
        <v>1</v>
      </c>
      <c r="H230" s="15" t="str">
        <f t="shared" si="7"/>
        <v>Realizar Pedido</v>
      </c>
    </row>
    <row r="231" spans="1:8" x14ac:dyDescent="0.25">
      <c r="A231" s="3">
        <v>7590027000020</v>
      </c>
      <c r="B231" s="11" t="s">
        <v>215</v>
      </c>
      <c r="C231" s="14"/>
      <c r="D231" s="15">
        <f>SUMIFS(Movimientos!F:F,Movimientos!B:B,Productos!A231,Movimientos!D:D,$D$1)</f>
        <v>0</v>
      </c>
      <c r="E231" s="14">
        <f>SUMIFS(Movimientos!F:F,Movimientos!B:B,Productos!A231,Movimientos!D:D,$E$1)</f>
        <v>0</v>
      </c>
      <c r="F231" s="17">
        <f t="shared" si="6"/>
        <v>0</v>
      </c>
      <c r="G231" s="14">
        <v>1</v>
      </c>
      <c r="H231" s="15" t="str">
        <f t="shared" si="7"/>
        <v>Realizar Pedido</v>
      </c>
    </row>
    <row r="232" spans="1:8" x14ac:dyDescent="0.25">
      <c r="A232" s="3">
        <v>7591519005264</v>
      </c>
      <c r="B232" s="11" t="s">
        <v>216</v>
      </c>
      <c r="C232" s="14"/>
      <c r="D232" s="15">
        <f>SUMIFS(Movimientos!F:F,Movimientos!B:B,Productos!A232,Movimientos!D:D,$D$1)</f>
        <v>0</v>
      </c>
      <c r="E232" s="14">
        <f>SUMIFS(Movimientos!F:F,Movimientos!B:B,Productos!A232,Movimientos!D:D,$E$1)</f>
        <v>0</v>
      </c>
      <c r="F232" s="17">
        <f t="shared" si="6"/>
        <v>0</v>
      </c>
      <c r="G232" s="14">
        <v>1</v>
      </c>
      <c r="H232" s="15" t="str">
        <f t="shared" si="7"/>
        <v>Realizar Pedido</v>
      </c>
    </row>
    <row r="233" spans="1:8" x14ac:dyDescent="0.25">
      <c r="A233" s="3">
        <v>7592616007021</v>
      </c>
      <c r="B233" s="11" t="s">
        <v>216</v>
      </c>
      <c r="C233" s="14"/>
      <c r="D233" s="15">
        <f>SUMIFS(Movimientos!F:F,Movimientos!B:B,Productos!A233,Movimientos!D:D,$D$1)</f>
        <v>0</v>
      </c>
      <c r="E233" s="14">
        <f>SUMIFS(Movimientos!F:F,Movimientos!B:B,Productos!A233,Movimientos!D:D,$E$1)</f>
        <v>0</v>
      </c>
      <c r="F233" s="17">
        <f t="shared" si="6"/>
        <v>0</v>
      </c>
      <c r="G233" s="14">
        <v>1</v>
      </c>
      <c r="H233" s="15" t="str">
        <f t="shared" si="7"/>
        <v>Realizar Pedido</v>
      </c>
    </row>
    <row r="234" spans="1:8" x14ac:dyDescent="0.25">
      <c r="A234" s="3">
        <v>7590027001669</v>
      </c>
      <c r="B234" s="11" t="s">
        <v>217</v>
      </c>
      <c r="C234" s="14"/>
      <c r="D234" s="15">
        <f>SUMIFS(Movimientos!F:F,Movimientos!B:B,Productos!A234,Movimientos!D:D,$D$1)</f>
        <v>0</v>
      </c>
      <c r="E234" s="14">
        <f>SUMIFS(Movimientos!F:F,Movimientos!B:B,Productos!A234,Movimientos!D:D,$E$1)</f>
        <v>0</v>
      </c>
      <c r="F234" s="17">
        <f t="shared" si="6"/>
        <v>0</v>
      </c>
      <c r="G234" s="14">
        <v>1</v>
      </c>
      <c r="H234" s="15" t="str">
        <f t="shared" si="7"/>
        <v>Realizar Pedido</v>
      </c>
    </row>
    <row r="235" spans="1:8" x14ac:dyDescent="0.25">
      <c r="A235" s="3">
        <v>7592616576497</v>
      </c>
      <c r="B235" s="11" t="s">
        <v>217</v>
      </c>
      <c r="C235" s="14"/>
      <c r="D235" s="15">
        <f>SUMIFS(Movimientos!F:F,Movimientos!B:B,Productos!A235,Movimientos!D:D,$D$1)</f>
        <v>0</v>
      </c>
      <c r="E235" s="14">
        <f>SUMIFS(Movimientos!F:F,Movimientos!B:B,Productos!A235,Movimientos!D:D,$E$1)</f>
        <v>0</v>
      </c>
      <c r="F235" s="17">
        <f t="shared" si="6"/>
        <v>0</v>
      </c>
      <c r="G235" s="14">
        <v>1</v>
      </c>
      <c r="H235" s="15" t="str">
        <f t="shared" si="7"/>
        <v>Realizar Pedido</v>
      </c>
    </row>
    <row r="236" spans="1:8" x14ac:dyDescent="0.25">
      <c r="A236" s="3">
        <v>7592020131534</v>
      </c>
      <c r="B236" s="11" t="s">
        <v>218</v>
      </c>
      <c r="C236" s="14"/>
      <c r="D236" s="15">
        <f>SUMIFS(Movimientos!F:F,Movimientos!B:B,Productos!A236,Movimientos!D:D,$D$1)</f>
        <v>0</v>
      </c>
      <c r="E236" s="14">
        <f>SUMIFS(Movimientos!F:F,Movimientos!B:B,Productos!A236,Movimientos!D:D,$E$1)</f>
        <v>0</v>
      </c>
      <c r="F236" s="17">
        <f t="shared" si="6"/>
        <v>0</v>
      </c>
      <c r="G236" s="14">
        <v>1</v>
      </c>
      <c r="H236" s="15" t="str">
        <f t="shared" si="7"/>
        <v>Realizar Pedido</v>
      </c>
    </row>
    <row r="237" spans="1:8" x14ac:dyDescent="0.25">
      <c r="A237" s="3">
        <v>7592616007014</v>
      </c>
      <c r="B237" s="11" t="s">
        <v>219</v>
      </c>
      <c r="C237" s="14"/>
      <c r="D237" s="15">
        <f>SUMIFS(Movimientos!F:F,Movimientos!B:B,Productos!A237,Movimientos!D:D,$D$1)</f>
        <v>0</v>
      </c>
      <c r="E237" s="14">
        <f>SUMIFS(Movimientos!F:F,Movimientos!B:B,Productos!A237,Movimientos!D:D,$E$1)</f>
        <v>0</v>
      </c>
      <c r="F237" s="17">
        <f t="shared" si="6"/>
        <v>0</v>
      </c>
      <c r="G237" s="14">
        <v>1</v>
      </c>
      <c r="H237" s="15" t="str">
        <f t="shared" si="7"/>
        <v>Realizar Pedido</v>
      </c>
    </row>
    <row r="238" spans="1:8" x14ac:dyDescent="0.25">
      <c r="A238" s="3">
        <v>7592454001243</v>
      </c>
      <c r="B238" s="11" t="s">
        <v>220</v>
      </c>
      <c r="C238" s="14"/>
      <c r="D238" s="15">
        <f>SUMIFS(Movimientos!F:F,Movimientos!B:B,Productos!A238,Movimientos!D:D,$D$1)</f>
        <v>0</v>
      </c>
      <c r="E238" s="14">
        <f>SUMIFS(Movimientos!F:F,Movimientos!B:B,Productos!A238,Movimientos!D:D,$E$1)</f>
        <v>0</v>
      </c>
      <c r="F238" s="17">
        <f t="shared" si="6"/>
        <v>0</v>
      </c>
      <c r="G238" s="14">
        <v>1</v>
      </c>
      <c r="H238" s="15" t="str">
        <f t="shared" si="7"/>
        <v>Realizar Pedido</v>
      </c>
    </row>
    <row r="239" spans="1:8" x14ac:dyDescent="0.25">
      <c r="A239" s="3">
        <v>7591392800789</v>
      </c>
      <c r="B239" s="11" t="s">
        <v>221</v>
      </c>
      <c r="C239" s="14"/>
      <c r="D239" s="15">
        <f>SUMIFS(Movimientos!F:F,Movimientos!B:B,Productos!A239,Movimientos!D:D,$D$1)</f>
        <v>0</v>
      </c>
      <c r="E239" s="14">
        <f>SUMIFS(Movimientos!F:F,Movimientos!B:B,Productos!A239,Movimientos!D:D,$E$1)</f>
        <v>0</v>
      </c>
      <c r="F239" s="17">
        <f t="shared" si="6"/>
        <v>0</v>
      </c>
      <c r="G239" s="14">
        <v>1</v>
      </c>
      <c r="H239" s="15" t="str">
        <f t="shared" si="7"/>
        <v>Realizar Pedido</v>
      </c>
    </row>
    <row r="240" spans="1:8" x14ac:dyDescent="0.25">
      <c r="A240" s="3">
        <v>7592454889896</v>
      </c>
      <c r="B240" s="11" t="s">
        <v>222</v>
      </c>
      <c r="C240" s="14"/>
      <c r="D240" s="15">
        <f>SUMIFS(Movimientos!F:F,Movimientos!B:B,Productos!A240,Movimientos!D:D,$D$1)</f>
        <v>0</v>
      </c>
      <c r="E240" s="14">
        <f>SUMIFS(Movimientos!F:F,Movimientos!B:B,Productos!A240,Movimientos!D:D,$E$1)</f>
        <v>0</v>
      </c>
      <c r="F240" s="17">
        <f t="shared" si="6"/>
        <v>0</v>
      </c>
      <c r="G240" s="14">
        <v>1</v>
      </c>
      <c r="H240" s="15" t="str">
        <f t="shared" si="7"/>
        <v>Realizar Pedido</v>
      </c>
    </row>
    <row r="241" spans="1:8" x14ac:dyDescent="0.25">
      <c r="A241" s="3">
        <v>7592020125793</v>
      </c>
      <c r="B241" s="11" t="s">
        <v>223</v>
      </c>
      <c r="C241" s="14"/>
      <c r="D241" s="15">
        <f>SUMIFS(Movimientos!F:F,Movimientos!B:B,Productos!A241,Movimientos!D:D,$D$1)</f>
        <v>0</v>
      </c>
      <c r="E241" s="14">
        <f>SUMIFS(Movimientos!F:F,Movimientos!B:B,Productos!A241,Movimientos!D:D,$E$1)</f>
        <v>0</v>
      </c>
      <c r="F241" s="17">
        <f t="shared" si="6"/>
        <v>0</v>
      </c>
      <c r="G241" s="14">
        <v>1</v>
      </c>
      <c r="H241" s="15" t="str">
        <f t="shared" si="7"/>
        <v>Realizar Pedido</v>
      </c>
    </row>
    <row r="242" spans="1:8" x14ac:dyDescent="0.25">
      <c r="A242" s="3">
        <v>7590027002079</v>
      </c>
      <c r="B242" s="11" t="s">
        <v>224</v>
      </c>
      <c r="C242" s="14"/>
      <c r="D242" s="15">
        <f>SUMIFS(Movimientos!F:F,Movimientos!B:B,Productos!A242,Movimientos!D:D,$D$1)</f>
        <v>0</v>
      </c>
      <c r="E242" s="14">
        <f>SUMIFS(Movimientos!F:F,Movimientos!B:B,Productos!A242,Movimientos!D:D,$E$1)</f>
        <v>0</v>
      </c>
      <c r="F242" s="17">
        <f t="shared" si="6"/>
        <v>0</v>
      </c>
      <c r="G242" s="14">
        <v>1</v>
      </c>
      <c r="H242" s="15" t="str">
        <f t="shared" si="7"/>
        <v>Realizar Pedido</v>
      </c>
    </row>
    <row r="243" spans="1:8" x14ac:dyDescent="0.25">
      <c r="A243" s="3">
        <v>7591844000071</v>
      </c>
      <c r="B243" s="11" t="s">
        <v>225</v>
      </c>
      <c r="C243" s="14"/>
      <c r="D243" s="15">
        <f>SUMIFS(Movimientos!F:F,Movimientos!B:B,Productos!A243,Movimientos!D:D,$D$1)</f>
        <v>0</v>
      </c>
      <c r="E243" s="14">
        <f>SUMIFS(Movimientos!F:F,Movimientos!B:B,Productos!A243,Movimientos!D:D,$E$1)</f>
        <v>0</v>
      </c>
      <c r="F243" s="17">
        <f t="shared" si="6"/>
        <v>0</v>
      </c>
      <c r="G243" s="14">
        <v>1</v>
      </c>
      <c r="H243" s="15" t="str">
        <f t="shared" si="7"/>
        <v>Realizar Pedido</v>
      </c>
    </row>
    <row r="244" spans="1:8" x14ac:dyDescent="0.25">
      <c r="A244" s="3">
        <v>7594002080014</v>
      </c>
      <c r="B244" s="11" t="s">
        <v>226</v>
      </c>
      <c r="C244" s="14"/>
      <c r="D244" s="15">
        <f>SUMIFS(Movimientos!F:F,Movimientos!B:B,Productos!A244,Movimientos!D:D,$D$1)</f>
        <v>0</v>
      </c>
      <c r="E244" s="14">
        <f>SUMIFS(Movimientos!F:F,Movimientos!B:B,Productos!A244,Movimientos!D:D,$E$1)</f>
        <v>0</v>
      </c>
      <c r="F244" s="17">
        <f t="shared" si="6"/>
        <v>0</v>
      </c>
      <c r="G244" s="14">
        <v>1</v>
      </c>
      <c r="H244" s="15" t="str">
        <f t="shared" si="7"/>
        <v>Realizar Pedido</v>
      </c>
    </row>
    <row r="245" spans="1:8" x14ac:dyDescent="0.25">
      <c r="A245" s="3">
        <v>145</v>
      </c>
      <c r="B245" s="11" t="s">
        <v>227</v>
      </c>
      <c r="C245" s="14"/>
      <c r="D245" s="15">
        <f>SUMIFS(Movimientos!F:F,Movimientos!B:B,Productos!A245,Movimientos!D:D,$D$1)</f>
        <v>0</v>
      </c>
      <c r="E245" s="14">
        <f>SUMIFS(Movimientos!F:F,Movimientos!B:B,Productos!A245,Movimientos!D:D,$E$1)</f>
        <v>0</v>
      </c>
      <c r="F245" s="17">
        <f t="shared" si="6"/>
        <v>0</v>
      </c>
      <c r="G245" s="14">
        <v>1</v>
      </c>
      <c r="H245" s="15" t="str">
        <f t="shared" si="7"/>
        <v>Realizar Pedido</v>
      </c>
    </row>
    <row r="246" spans="1:8" x14ac:dyDescent="0.25">
      <c r="A246" s="3">
        <v>7592616002019</v>
      </c>
      <c r="B246" s="11" t="s">
        <v>228</v>
      </c>
      <c r="C246" s="14"/>
      <c r="D246" s="15">
        <f>SUMIFS(Movimientos!F:F,Movimientos!B:B,Productos!A246,Movimientos!D:D,$D$1)</f>
        <v>0</v>
      </c>
      <c r="E246" s="14">
        <f>SUMIFS(Movimientos!F:F,Movimientos!B:B,Productos!A246,Movimientos!D:D,$E$1)</f>
        <v>0</v>
      </c>
      <c r="F246" s="17">
        <f t="shared" si="6"/>
        <v>0</v>
      </c>
      <c r="G246" s="14">
        <v>1</v>
      </c>
      <c r="H246" s="15" t="str">
        <f t="shared" si="7"/>
        <v>Realizar Pedido</v>
      </c>
    </row>
    <row r="247" spans="1:8" x14ac:dyDescent="0.25">
      <c r="A247" s="3">
        <v>7591585177759</v>
      </c>
      <c r="B247" s="11" t="s">
        <v>229</v>
      </c>
      <c r="C247" s="14"/>
      <c r="D247" s="15">
        <f>SUMIFS(Movimientos!F:F,Movimientos!B:B,Productos!A247,Movimientos!D:D,$D$1)</f>
        <v>0</v>
      </c>
      <c r="E247" s="14">
        <f>SUMIFS(Movimientos!F:F,Movimientos!B:B,Productos!A247,Movimientos!D:D,$E$1)</f>
        <v>0</v>
      </c>
      <c r="F247" s="17">
        <f t="shared" si="6"/>
        <v>0</v>
      </c>
      <c r="G247" s="14">
        <v>1</v>
      </c>
      <c r="H247" s="15" t="str">
        <f t="shared" si="7"/>
        <v>Realizar Pedido</v>
      </c>
    </row>
    <row r="248" spans="1:8" x14ac:dyDescent="0.25">
      <c r="A248" s="3">
        <v>7592215000027</v>
      </c>
      <c r="B248" s="11" t="s">
        <v>230</v>
      </c>
      <c r="C248" s="14"/>
      <c r="D248" s="15">
        <f>SUMIFS(Movimientos!F:F,Movimientos!B:B,Productos!A248,Movimientos!D:D,$D$1)</f>
        <v>0</v>
      </c>
      <c r="E248" s="14">
        <f>SUMIFS(Movimientos!F:F,Movimientos!B:B,Productos!A248,Movimientos!D:D,$E$1)</f>
        <v>0</v>
      </c>
      <c r="F248" s="17">
        <f t="shared" si="6"/>
        <v>0</v>
      </c>
      <c r="G248" s="14">
        <v>1</v>
      </c>
      <c r="H248" s="15" t="str">
        <f t="shared" si="7"/>
        <v>Realizar Pedido</v>
      </c>
    </row>
    <row r="249" spans="1:8" x14ac:dyDescent="0.25">
      <c r="A249" s="3">
        <v>7592454100021</v>
      </c>
      <c r="B249" s="11" t="s">
        <v>231</v>
      </c>
      <c r="C249" s="14"/>
      <c r="D249" s="15">
        <f>SUMIFS(Movimientos!F:F,Movimientos!B:B,Productos!A249,Movimientos!D:D,$D$1)</f>
        <v>0</v>
      </c>
      <c r="E249" s="14">
        <f>SUMIFS(Movimientos!F:F,Movimientos!B:B,Productos!A249,Movimientos!D:D,$E$1)</f>
        <v>0</v>
      </c>
      <c r="F249" s="17">
        <f t="shared" si="6"/>
        <v>0</v>
      </c>
      <c r="G249" s="14">
        <v>1</v>
      </c>
      <c r="H249" s="15" t="str">
        <f t="shared" si="7"/>
        <v>Realizar Pedido</v>
      </c>
    </row>
    <row r="250" spans="1:8" x14ac:dyDescent="0.25">
      <c r="A250" s="3">
        <v>7594002080021</v>
      </c>
      <c r="B250" s="11" t="s">
        <v>232</v>
      </c>
      <c r="C250" s="14"/>
      <c r="D250" s="15">
        <f>SUMIFS(Movimientos!F:F,Movimientos!B:B,Productos!A250,Movimientos!D:D,$D$1)</f>
        <v>0</v>
      </c>
      <c r="E250" s="14">
        <f>SUMIFS(Movimientos!F:F,Movimientos!B:B,Productos!A250,Movimientos!D:D,$E$1)</f>
        <v>0</v>
      </c>
      <c r="F250" s="17">
        <f t="shared" si="6"/>
        <v>0</v>
      </c>
      <c r="G250" s="14">
        <v>1</v>
      </c>
      <c r="H250" s="15" t="str">
        <f t="shared" si="7"/>
        <v>Realizar Pedido</v>
      </c>
    </row>
    <row r="251" spans="1:8" x14ac:dyDescent="0.25">
      <c r="A251" s="3">
        <v>7590027000013</v>
      </c>
      <c r="B251" s="11" t="s">
        <v>233</v>
      </c>
      <c r="C251" s="14"/>
      <c r="D251" s="15">
        <f>SUMIFS(Movimientos!F:F,Movimientos!B:B,Productos!A251,Movimientos!D:D,$D$1)</f>
        <v>0</v>
      </c>
      <c r="E251" s="14">
        <f>SUMIFS(Movimientos!F:F,Movimientos!B:B,Productos!A251,Movimientos!D:D,$E$1)</f>
        <v>0</v>
      </c>
      <c r="F251" s="17">
        <f t="shared" si="6"/>
        <v>0</v>
      </c>
      <c r="G251" s="14">
        <v>1</v>
      </c>
      <c r="H251" s="15" t="str">
        <f t="shared" si="7"/>
        <v>Realizar Pedido</v>
      </c>
    </row>
    <row r="252" spans="1:8" x14ac:dyDescent="0.25">
      <c r="A252" s="3">
        <v>7591818132074</v>
      </c>
      <c r="B252" s="11" t="s">
        <v>234</v>
      </c>
      <c r="C252" s="14"/>
      <c r="D252" s="15">
        <f>SUMIFS(Movimientos!F:F,Movimientos!B:B,Productos!A252,Movimientos!D:D,$D$1)</f>
        <v>0</v>
      </c>
      <c r="E252" s="14">
        <f>SUMIFS(Movimientos!F:F,Movimientos!B:B,Productos!A252,Movimientos!D:D,$E$1)</f>
        <v>0</v>
      </c>
      <c r="F252" s="17">
        <f t="shared" si="6"/>
        <v>0</v>
      </c>
      <c r="G252" s="14">
        <v>1</v>
      </c>
      <c r="H252" s="15" t="str">
        <f t="shared" si="7"/>
        <v>Realizar Pedido</v>
      </c>
    </row>
    <row r="253" spans="1:8" x14ac:dyDescent="0.25">
      <c r="A253" s="3">
        <v>7591392800734</v>
      </c>
      <c r="B253" s="11" t="s">
        <v>235</v>
      </c>
      <c r="C253" s="14"/>
      <c r="D253" s="15">
        <f>SUMIFS(Movimientos!F:F,Movimientos!B:B,Productos!A253,Movimientos!D:D,$D$1)</f>
        <v>0</v>
      </c>
      <c r="E253" s="14">
        <f>SUMIFS(Movimientos!F:F,Movimientos!B:B,Productos!A253,Movimientos!D:D,$E$1)</f>
        <v>0</v>
      </c>
      <c r="F253" s="17">
        <f t="shared" si="6"/>
        <v>0</v>
      </c>
      <c r="G253" s="14">
        <v>1</v>
      </c>
      <c r="H253" s="15" t="str">
        <f t="shared" si="7"/>
        <v>Realizar Pedido</v>
      </c>
    </row>
    <row r="254" spans="1:8" x14ac:dyDescent="0.25">
      <c r="A254" s="3">
        <v>7592236001980</v>
      </c>
      <c r="B254" s="11" t="s">
        <v>236</v>
      </c>
      <c r="C254" s="14"/>
      <c r="D254" s="15">
        <f>SUMIFS(Movimientos!F:F,Movimientos!B:B,Productos!A254,Movimientos!D:D,$D$1)</f>
        <v>0</v>
      </c>
      <c r="E254" s="14">
        <f>SUMIFS(Movimientos!F:F,Movimientos!B:B,Productos!A254,Movimientos!D:D,$E$1)</f>
        <v>0</v>
      </c>
      <c r="F254" s="17">
        <f t="shared" si="6"/>
        <v>0</v>
      </c>
      <c r="G254" s="14">
        <v>1</v>
      </c>
      <c r="H254" s="15" t="str">
        <f t="shared" si="7"/>
        <v>Realizar Pedido</v>
      </c>
    </row>
    <row r="255" spans="1:8" x14ac:dyDescent="0.25">
      <c r="A255" s="3">
        <v>234</v>
      </c>
      <c r="B255" s="11" t="s">
        <v>237</v>
      </c>
      <c r="C255" s="14"/>
      <c r="D255" s="15">
        <f>SUMIFS(Movimientos!F:F,Movimientos!B:B,Productos!A255,Movimientos!D:D,$D$1)</f>
        <v>0</v>
      </c>
      <c r="E255" s="14">
        <f>SUMIFS(Movimientos!F:F,Movimientos!B:B,Productos!A255,Movimientos!D:D,$E$1)</f>
        <v>0</v>
      </c>
      <c r="F255" s="17">
        <f t="shared" si="6"/>
        <v>0</v>
      </c>
      <c r="G255" s="14">
        <v>1</v>
      </c>
      <c r="H255" s="15" t="str">
        <f t="shared" si="7"/>
        <v>Realizar Pedido</v>
      </c>
    </row>
    <row r="256" spans="1:8" x14ac:dyDescent="0.25">
      <c r="A256" s="3">
        <v>5368</v>
      </c>
      <c r="B256" s="11" t="s">
        <v>238</v>
      </c>
      <c r="C256" s="14"/>
      <c r="D256" s="15">
        <f>SUMIFS(Movimientos!F:F,Movimientos!B:B,Productos!A256,Movimientos!D:D,$D$1)</f>
        <v>0</v>
      </c>
      <c r="E256" s="14">
        <f>SUMIFS(Movimientos!F:F,Movimientos!B:B,Productos!A256,Movimientos!D:D,$E$1)</f>
        <v>0</v>
      </c>
      <c r="F256" s="17">
        <f t="shared" si="6"/>
        <v>0</v>
      </c>
      <c r="G256" s="14">
        <v>1</v>
      </c>
      <c r="H256" s="15" t="str">
        <f t="shared" si="7"/>
        <v>Realizar Pedido</v>
      </c>
    </row>
    <row r="257" spans="1:8" x14ac:dyDescent="0.25">
      <c r="A257" s="3">
        <v>7590027002277</v>
      </c>
      <c r="B257" s="11" t="s">
        <v>239</v>
      </c>
      <c r="C257" s="14"/>
      <c r="D257" s="15">
        <f>SUMIFS(Movimientos!F:F,Movimientos!B:B,Productos!A257,Movimientos!D:D,$D$1)</f>
        <v>0</v>
      </c>
      <c r="E257" s="14">
        <f>SUMIFS(Movimientos!F:F,Movimientos!B:B,Productos!A257,Movimientos!D:D,$E$1)</f>
        <v>0</v>
      </c>
      <c r="F257" s="17">
        <f t="shared" si="6"/>
        <v>0</v>
      </c>
      <c r="G257" s="14">
        <v>1</v>
      </c>
      <c r="H257" s="15" t="str">
        <f t="shared" si="7"/>
        <v>Realizar Pedido</v>
      </c>
    </row>
    <row r="258" spans="1:8" x14ac:dyDescent="0.25">
      <c r="A258" s="3">
        <v>7591519008494</v>
      </c>
      <c r="B258" s="11" t="s">
        <v>240</v>
      </c>
      <c r="C258" s="14"/>
      <c r="D258" s="15">
        <f>SUMIFS(Movimientos!F:F,Movimientos!B:B,Productos!A258,Movimientos!D:D,$D$1)</f>
        <v>0</v>
      </c>
      <c r="E258" s="14">
        <f>SUMIFS(Movimientos!F:F,Movimientos!B:B,Productos!A258,Movimientos!D:D,$E$1)</f>
        <v>0</v>
      </c>
      <c r="F258" s="17">
        <f t="shared" si="6"/>
        <v>0</v>
      </c>
      <c r="G258" s="14">
        <v>1</v>
      </c>
      <c r="H258" s="15" t="str">
        <f t="shared" si="7"/>
        <v>Realizar Pedido</v>
      </c>
    </row>
    <row r="259" spans="1:8" x14ac:dyDescent="0.25">
      <c r="A259" s="3">
        <v>7594002080038</v>
      </c>
      <c r="B259" s="11" t="s">
        <v>241</v>
      </c>
      <c r="C259" s="14"/>
      <c r="D259" s="15">
        <f>SUMIFS(Movimientos!F:F,Movimientos!B:B,Productos!A259,Movimientos!D:D,$D$1)</f>
        <v>0</v>
      </c>
      <c r="E259" s="14">
        <f>SUMIFS(Movimientos!F:F,Movimientos!B:B,Productos!A259,Movimientos!D:D,$E$1)</f>
        <v>0</v>
      </c>
      <c r="F259" s="17">
        <f t="shared" ref="F259:F322" si="8">D259-E259</f>
        <v>0</v>
      </c>
      <c r="G259" s="14">
        <v>1</v>
      </c>
      <c r="H259" s="15" t="str">
        <f t="shared" ref="H259:H322" si="9">IF(F259&lt;G259,"Realizar Pedido","")</f>
        <v>Realizar Pedido</v>
      </c>
    </row>
    <row r="260" spans="1:8" x14ac:dyDescent="0.25">
      <c r="A260" s="3">
        <v>7592637005136</v>
      </c>
      <c r="B260" s="11" t="s">
        <v>242</v>
      </c>
      <c r="C260" s="14"/>
      <c r="D260" s="15">
        <f>SUMIFS(Movimientos!F:F,Movimientos!B:B,Productos!A260,Movimientos!D:D,$D$1)</f>
        <v>0</v>
      </c>
      <c r="E260" s="14">
        <f>SUMIFS(Movimientos!F:F,Movimientos!B:B,Productos!A260,Movimientos!D:D,$E$1)</f>
        <v>0</v>
      </c>
      <c r="F260" s="17">
        <f t="shared" si="8"/>
        <v>0</v>
      </c>
      <c r="G260" s="14">
        <v>1</v>
      </c>
      <c r="H260" s="15" t="str">
        <f t="shared" si="9"/>
        <v>Realizar Pedido</v>
      </c>
    </row>
    <row r="261" spans="1:8" x14ac:dyDescent="0.25">
      <c r="A261" s="3">
        <v>137</v>
      </c>
      <c r="B261" s="11" t="s">
        <v>243</v>
      </c>
      <c r="C261" s="14"/>
      <c r="D261" s="15">
        <f>SUMIFS(Movimientos!F:F,Movimientos!B:B,Productos!A261,Movimientos!D:D,$D$1)</f>
        <v>0</v>
      </c>
      <c r="E261" s="14">
        <f>SUMIFS(Movimientos!F:F,Movimientos!B:B,Productos!A261,Movimientos!D:D,$E$1)</f>
        <v>0</v>
      </c>
      <c r="F261" s="17">
        <f t="shared" si="8"/>
        <v>0</v>
      </c>
      <c r="G261" s="14">
        <v>1</v>
      </c>
      <c r="H261" s="15" t="str">
        <f t="shared" si="9"/>
        <v>Realizar Pedido</v>
      </c>
    </row>
    <row r="262" spans="1:8" x14ac:dyDescent="0.25">
      <c r="A262" s="2">
        <v>7591519006094</v>
      </c>
      <c r="B262" s="12" t="s">
        <v>244</v>
      </c>
      <c r="C262" s="14"/>
      <c r="D262" s="15">
        <f>SUMIFS(Movimientos!F:F,Movimientos!B:B,Productos!A262,Movimientos!D:D,$D$1)</f>
        <v>0</v>
      </c>
      <c r="E262" s="14">
        <f>SUMIFS(Movimientos!F:F,Movimientos!B:B,Productos!A262,Movimientos!D:D,$E$1)</f>
        <v>0</v>
      </c>
      <c r="F262" s="17">
        <f t="shared" si="8"/>
        <v>0</v>
      </c>
      <c r="G262" s="14">
        <v>1</v>
      </c>
      <c r="H262" s="15" t="str">
        <f t="shared" si="9"/>
        <v>Realizar Pedido</v>
      </c>
    </row>
    <row r="263" spans="1:8" x14ac:dyDescent="0.25">
      <c r="A263" s="3">
        <v>7594002080052</v>
      </c>
      <c r="B263" s="11" t="s">
        <v>245</v>
      </c>
      <c r="C263" s="14"/>
      <c r="D263" s="15">
        <f>SUMIFS(Movimientos!F:F,Movimientos!B:B,Productos!A263,Movimientos!D:D,$D$1)</f>
        <v>0</v>
      </c>
      <c r="E263" s="14">
        <f>SUMIFS(Movimientos!F:F,Movimientos!B:B,Productos!A263,Movimientos!D:D,$E$1)</f>
        <v>0</v>
      </c>
      <c r="F263" s="17">
        <f t="shared" si="8"/>
        <v>0</v>
      </c>
      <c r="G263" s="14">
        <v>1</v>
      </c>
      <c r="H263" s="15" t="str">
        <f t="shared" si="9"/>
        <v>Realizar Pedido</v>
      </c>
    </row>
    <row r="264" spans="1:8" x14ac:dyDescent="0.25">
      <c r="A264" s="3">
        <v>3069</v>
      </c>
      <c r="B264" s="11" t="s">
        <v>246</v>
      </c>
      <c r="C264" s="14"/>
      <c r="D264" s="15">
        <f>SUMIFS(Movimientos!F:F,Movimientos!B:B,Productos!A264,Movimientos!D:D,$D$1)</f>
        <v>0</v>
      </c>
      <c r="E264" s="14">
        <f>SUMIFS(Movimientos!F:F,Movimientos!B:B,Productos!A264,Movimientos!D:D,$E$1)</f>
        <v>0</v>
      </c>
      <c r="F264" s="17">
        <f t="shared" si="8"/>
        <v>0</v>
      </c>
      <c r="G264" s="14">
        <v>1</v>
      </c>
      <c r="H264" s="15" t="str">
        <f t="shared" si="9"/>
        <v>Realizar Pedido</v>
      </c>
    </row>
    <row r="265" spans="1:8" x14ac:dyDescent="0.25">
      <c r="A265" s="3">
        <v>7592806121018</v>
      </c>
      <c r="B265" s="11" t="s">
        <v>247</v>
      </c>
      <c r="C265" s="14"/>
      <c r="D265" s="15">
        <f>SUMIFS(Movimientos!F:F,Movimientos!B:B,Productos!A265,Movimientos!D:D,$D$1)</f>
        <v>0</v>
      </c>
      <c r="E265" s="14">
        <f>SUMIFS(Movimientos!F:F,Movimientos!B:B,Productos!A265,Movimientos!D:D,$E$1)</f>
        <v>0</v>
      </c>
      <c r="F265" s="17">
        <f t="shared" si="8"/>
        <v>0</v>
      </c>
      <c r="G265" s="14">
        <v>1</v>
      </c>
      <c r="H265" s="15" t="str">
        <f t="shared" si="9"/>
        <v>Realizar Pedido</v>
      </c>
    </row>
    <row r="266" spans="1:8" x14ac:dyDescent="0.25">
      <c r="A266" s="3">
        <v>7594001100027</v>
      </c>
      <c r="B266" s="11" t="s">
        <v>248</v>
      </c>
      <c r="C266" s="14"/>
      <c r="D266" s="15">
        <f>SUMIFS(Movimientos!F:F,Movimientos!B:B,Productos!A266,Movimientos!D:D,$D$1)</f>
        <v>0</v>
      </c>
      <c r="E266" s="14">
        <f>SUMIFS(Movimientos!F:F,Movimientos!B:B,Productos!A266,Movimientos!D:D,$E$1)</f>
        <v>0</v>
      </c>
      <c r="F266" s="17">
        <f t="shared" si="8"/>
        <v>0</v>
      </c>
      <c r="G266" s="14">
        <v>1</v>
      </c>
      <c r="H266" s="15" t="str">
        <f t="shared" si="9"/>
        <v>Realizar Pedido</v>
      </c>
    </row>
    <row r="267" spans="1:8" x14ac:dyDescent="0.25">
      <c r="A267" s="3">
        <v>722301938478</v>
      </c>
      <c r="B267" s="11" t="s">
        <v>249</v>
      </c>
      <c r="C267" s="14"/>
      <c r="D267" s="15">
        <f>SUMIFS(Movimientos!F:F,Movimientos!B:B,Productos!A267,Movimientos!D:D,$D$1)</f>
        <v>0</v>
      </c>
      <c r="E267" s="14">
        <f>SUMIFS(Movimientos!F:F,Movimientos!B:B,Productos!A267,Movimientos!D:D,$E$1)</f>
        <v>0</v>
      </c>
      <c r="F267" s="17">
        <f t="shared" si="8"/>
        <v>0</v>
      </c>
      <c r="G267" s="14">
        <v>1</v>
      </c>
      <c r="H267" s="15" t="str">
        <f t="shared" si="9"/>
        <v>Realizar Pedido</v>
      </c>
    </row>
    <row r="268" spans="1:8" x14ac:dyDescent="0.25">
      <c r="A268" s="3">
        <v>7592871000454</v>
      </c>
      <c r="B268" s="11" t="s">
        <v>250</v>
      </c>
      <c r="C268" s="14"/>
      <c r="D268" s="15">
        <f>SUMIFS(Movimientos!F:F,Movimientos!B:B,Productos!A268,Movimientos!D:D,$D$1)</f>
        <v>0</v>
      </c>
      <c r="E268" s="14">
        <f>SUMIFS(Movimientos!F:F,Movimientos!B:B,Productos!A268,Movimientos!D:D,$E$1)</f>
        <v>0</v>
      </c>
      <c r="F268" s="17">
        <f t="shared" si="8"/>
        <v>0</v>
      </c>
      <c r="G268" s="14">
        <v>1</v>
      </c>
      <c r="H268" s="15" t="str">
        <f t="shared" si="9"/>
        <v>Realizar Pedido</v>
      </c>
    </row>
    <row r="269" spans="1:8" x14ac:dyDescent="0.25">
      <c r="A269" s="2">
        <v>7591020000604</v>
      </c>
      <c r="B269" s="12" t="s">
        <v>251</v>
      </c>
      <c r="C269" s="14"/>
      <c r="D269" s="15">
        <f>SUMIFS(Movimientos!F:F,Movimientos!B:B,Productos!A269,Movimientos!D:D,$D$1)</f>
        <v>0</v>
      </c>
      <c r="E269" s="14">
        <f>SUMIFS(Movimientos!F:F,Movimientos!B:B,Productos!A269,Movimientos!D:D,$E$1)</f>
        <v>0</v>
      </c>
      <c r="F269" s="17">
        <f t="shared" si="8"/>
        <v>0</v>
      </c>
      <c r="G269" s="14">
        <v>1</v>
      </c>
      <c r="H269" s="15" t="str">
        <f t="shared" si="9"/>
        <v>Realizar Pedido</v>
      </c>
    </row>
    <row r="270" spans="1:8" x14ac:dyDescent="0.25">
      <c r="A270" s="3">
        <v>7591020000611</v>
      </c>
      <c r="B270" s="11" t="s">
        <v>252</v>
      </c>
      <c r="C270" s="14"/>
      <c r="D270" s="15">
        <f>SUMIFS(Movimientos!F:F,Movimientos!B:B,Productos!A270,Movimientos!D:D,$D$1)</f>
        <v>0</v>
      </c>
      <c r="E270" s="14">
        <f>SUMIFS(Movimientos!F:F,Movimientos!B:B,Productos!A270,Movimientos!D:D,$E$1)</f>
        <v>0</v>
      </c>
      <c r="F270" s="17">
        <f t="shared" si="8"/>
        <v>0</v>
      </c>
      <c r="G270" s="14">
        <v>1</v>
      </c>
      <c r="H270" s="15" t="str">
        <f t="shared" si="9"/>
        <v>Realizar Pedido</v>
      </c>
    </row>
    <row r="271" spans="1:8" x14ac:dyDescent="0.25">
      <c r="A271" s="3">
        <v>7591020000628</v>
      </c>
      <c r="B271" s="11" t="s">
        <v>253</v>
      </c>
      <c r="C271" s="14"/>
      <c r="D271" s="15">
        <f>SUMIFS(Movimientos!F:F,Movimientos!B:B,Productos!A271,Movimientos!D:D,$D$1)</f>
        <v>0</v>
      </c>
      <c r="E271" s="14">
        <f>SUMIFS(Movimientos!F:F,Movimientos!B:B,Productos!A271,Movimientos!D:D,$E$1)</f>
        <v>0</v>
      </c>
      <c r="F271" s="17">
        <f t="shared" si="8"/>
        <v>0</v>
      </c>
      <c r="G271" s="14">
        <v>1</v>
      </c>
      <c r="H271" s="15" t="str">
        <f t="shared" si="9"/>
        <v>Realizar Pedido</v>
      </c>
    </row>
    <row r="272" spans="1:8" x14ac:dyDescent="0.25">
      <c r="A272" s="3">
        <v>7591020006156</v>
      </c>
      <c r="B272" s="11" t="s">
        <v>254</v>
      </c>
      <c r="C272" s="14"/>
      <c r="D272" s="15">
        <f>SUMIFS(Movimientos!F:F,Movimientos!B:B,Productos!A272,Movimientos!D:D,$D$1)</f>
        <v>0</v>
      </c>
      <c r="E272" s="14">
        <f>SUMIFS(Movimientos!F:F,Movimientos!B:B,Productos!A272,Movimientos!D:D,$E$1)</f>
        <v>0</v>
      </c>
      <c r="F272" s="17">
        <f t="shared" si="8"/>
        <v>0</v>
      </c>
      <c r="G272" s="14">
        <v>1</v>
      </c>
      <c r="H272" s="15" t="str">
        <f t="shared" si="9"/>
        <v>Realizar Pedido</v>
      </c>
    </row>
    <row r="273" spans="1:8" x14ac:dyDescent="0.25">
      <c r="A273" s="3">
        <v>7591020080606</v>
      </c>
      <c r="B273" s="11" t="s">
        <v>255</v>
      </c>
      <c r="C273" s="14"/>
      <c r="D273" s="15">
        <f>SUMIFS(Movimientos!F:F,Movimientos!B:B,Productos!A273,Movimientos!D:D,$D$1)</f>
        <v>0</v>
      </c>
      <c r="E273" s="14">
        <f>SUMIFS(Movimientos!F:F,Movimientos!B:B,Productos!A273,Movimientos!D:D,$E$1)</f>
        <v>0</v>
      </c>
      <c r="F273" s="17">
        <f t="shared" si="8"/>
        <v>0</v>
      </c>
      <c r="G273" s="14">
        <v>1</v>
      </c>
      <c r="H273" s="15" t="str">
        <f t="shared" si="9"/>
        <v>Realizar Pedido</v>
      </c>
    </row>
    <row r="274" spans="1:8" x14ac:dyDescent="0.25">
      <c r="A274" s="3">
        <v>7591585111838</v>
      </c>
      <c r="B274" s="11" t="s">
        <v>256</v>
      </c>
      <c r="C274" s="14"/>
      <c r="D274" s="15">
        <f>SUMIFS(Movimientos!F:F,Movimientos!B:B,Productos!A274,Movimientos!D:D,$D$1)</f>
        <v>0</v>
      </c>
      <c r="E274" s="14">
        <f>SUMIFS(Movimientos!F:F,Movimientos!B:B,Productos!A274,Movimientos!D:D,$E$1)</f>
        <v>0</v>
      </c>
      <c r="F274" s="17">
        <f t="shared" si="8"/>
        <v>0</v>
      </c>
      <c r="G274" s="14">
        <v>1</v>
      </c>
      <c r="H274" s="15" t="str">
        <f t="shared" si="9"/>
        <v>Realizar Pedido</v>
      </c>
    </row>
    <row r="275" spans="1:8" x14ac:dyDescent="0.25">
      <c r="A275" s="3">
        <v>7591585111616</v>
      </c>
      <c r="B275" s="11" t="s">
        <v>257</v>
      </c>
      <c r="C275" s="14"/>
      <c r="D275" s="15">
        <f>SUMIFS(Movimientos!F:F,Movimientos!B:B,Productos!A275,Movimientos!D:D,$D$1)</f>
        <v>0</v>
      </c>
      <c r="E275" s="14">
        <f>SUMIFS(Movimientos!F:F,Movimientos!B:B,Productos!A275,Movimientos!D:D,$E$1)</f>
        <v>0</v>
      </c>
      <c r="F275" s="17">
        <f t="shared" si="8"/>
        <v>0</v>
      </c>
      <c r="G275" s="14">
        <v>1</v>
      </c>
      <c r="H275" s="15" t="str">
        <f t="shared" si="9"/>
        <v>Realizar Pedido</v>
      </c>
    </row>
    <row r="276" spans="1:8" x14ac:dyDescent="0.25">
      <c r="A276" s="3" t="s">
        <v>258</v>
      </c>
      <c r="B276" s="11" t="s">
        <v>259</v>
      </c>
      <c r="C276" s="14"/>
      <c r="D276" s="15">
        <f>SUMIFS(Movimientos!F:F,Movimientos!B:B,Productos!A276,Movimientos!D:D,$D$1)</f>
        <v>0</v>
      </c>
      <c r="E276" s="14">
        <f>SUMIFS(Movimientos!F:F,Movimientos!B:B,Productos!A276,Movimientos!D:D,$E$1)</f>
        <v>0</v>
      </c>
      <c r="F276" s="17">
        <f t="shared" si="8"/>
        <v>0</v>
      </c>
      <c r="G276" s="14">
        <v>1</v>
      </c>
      <c r="H276" s="15" t="str">
        <f t="shared" si="9"/>
        <v>Realizar Pedido</v>
      </c>
    </row>
    <row r="277" spans="1:8" x14ac:dyDescent="0.25">
      <c r="A277" s="3" t="s">
        <v>260</v>
      </c>
      <c r="B277" s="11" t="s">
        <v>259</v>
      </c>
      <c r="C277" s="14"/>
      <c r="D277" s="15">
        <f>SUMIFS(Movimientos!F:F,Movimientos!B:B,Productos!A277,Movimientos!D:D,$D$1)</f>
        <v>0</v>
      </c>
      <c r="E277" s="14">
        <f>SUMIFS(Movimientos!F:F,Movimientos!B:B,Productos!A277,Movimientos!D:D,$E$1)</f>
        <v>0</v>
      </c>
      <c r="F277" s="17">
        <f t="shared" si="8"/>
        <v>0</v>
      </c>
      <c r="G277" s="14">
        <v>1</v>
      </c>
      <c r="H277" s="15" t="str">
        <f t="shared" si="9"/>
        <v>Realizar Pedido</v>
      </c>
    </row>
    <row r="278" spans="1:8" x14ac:dyDescent="0.25">
      <c r="A278" s="2">
        <v>7591585311610</v>
      </c>
      <c r="B278" s="12" t="s">
        <v>261</v>
      </c>
      <c r="C278" s="14"/>
      <c r="D278" s="15">
        <f>SUMIFS(Movimientos!F:F,Movimientos!B:B,Productos!A278,Movimientos!D:D,$D$1)</f>
        <v>0</v>
      </c>
      <c r="E278" s="14">
        <f>SUMIFS(Movimientos!F:F,Movimientos!B:B,Productos!A278,Movimientos!D:D,$E$1)</f>
        <v>0</v>
      </c>
      <c r="F278" s="17">
        <f t="shared" si="8"/>
        <v>0</v>
      </c>
      <c r="G278" s="14">
        <v>1</v>
      </c>
      <c r="H278" s="15" t="str">
        <f t="shared" si="9"/>
        <v>Realizar Pedido</v>
      </c>
    </row>
    <row r="279" spans="1:8" x14ac:dyDescent="0.25">
      <c r="A279" s="3">
        <v>7591585113283</v>
      </c>
      <c r="B279" s="11" t="s">
        <v>262</v>
      </c>
      <c r="C279" s="14"/>
      <c r="D279" s="15">
        <f>SUMIFS(Movimientos!F:F,Movimientos!B:B,Productos!A279,Movimientos!D:D,$D$1)</f>
        <v>0</v>
      </c>
      <c r="E279" s="14">
        <f>SUMIFS(Movimientos!F:F,Movimientos!B:B,Productos!A279,Movimientos!D:D,$E$1)</f>
        <v>0</v>
      </c>
      <c r="F279" s="17">
        <f t="shared" si="8"/>
        <v>0</v>
      </c>
      <c r="G279" s="14">
        <v>1</v>
      </c>
      <c r="H279" s="15" t="str">
        <f t="shared" si="9"/>
        <v>Realizar Pedido</v>
      </c>
    </row>
    <row r="280" spans="1:8" x14ac:dyDescent="0.25">
      <c r="A280" s="3">
        <v>7591585111623</v>
      </c>
      <c r="B280" s="11" t="s">
        <v>263</v>
      </c>
      <c r="C280" s="14"/>
      <c r="D280" s="15">
        <f>SUMIFS(Movimientos!F:F,Movimientos!B:B,Productos!A280,Movimientos!D:D,$D$1)</f>
        <v>0</v>
      </c>
      <c r="E280" s="14">
        <f>SUMIFS(Movimientos!F:F,Movimientos!B:B,Productos!A280,Movimientos!D:D,$E$1)</f>
        <v>0</v>
      </c>
      <c r="F280" s="17">
        <f t="shared" si="8"/>
        <v>0</v>
      </c>
      <c r="G280" s="14">
        <v>1</v>
      </c>
      <c r="H280" s="15" t="str">
        <f t="shared" si="9"/>
        <v>Realizar Pedido</v>
      </c>
    </row>
    <row r="281" spans="1:8" x14ac:dyDescent="0.25">
      <c r="A281" s="3">
        <v>7591585113825</v>
      </c>
      <c r="B281" s="11" t="s">
        <v>264</v>
      </c>
      <c r="C281" s="14"/>
      <c r="D281" s="15">
        <f>SUMIFS(Movimientos!F:F,Movimientos!B:B,Productos!A281,Movimientos!D:D,$D$1)</f>
        <v>0</v>
      </c>
      <c r="E281" s="14">
        <f>SUMIFS(Movimientos!F:F,Movimientos!B:B,Productos!A281,Movimientos!D:D,$E$1)</f>
        <v>0</v>
      </c>
      <c r="F281" s="17">
        <f t="shared" si="8"/>
        <v>0</v>
      </c>
      <c r="G281" s="14">
        <v>1</v>
      </c>
      <c r="H281" s="15" t="str">
        <f t="shared" si="9"/>
        <v>Realizar Pedido</v>
      </c>
    </row>
    <row r="282" spans="1:8" x14ac:dyDescent="0.25">
      <c r="A282" s="3">
        <v>7591585911636</v>
      </c>
      <c r="B282" s="11" t="s">
        <v>265</v>
      </c>
      <c r="C282" s="14"/>
      <c r="D282" s="15">
        <f>SUMIFS(Movimientos!F:F,Movimientos!B:B,Productos!A282,Movimientos!D:D,$D$1)</f>
        <v>0</v>
      </c>
      <c r="E282" s="14">
        <f>SUMIFS(Movimientos!F:F,Movimientos!B:B,Productos!A282,Movimientos!D:D,$E$1)</f>
        <v>0</v>
      </c>
      <c r="F282" s="17">
        <f t="shared" si="8"/>
        <v>0</v>
      </c>
      <c r="G282" s="14">
        <v>1</v>
      </c>
      <c r="H282" s="15" t="str">
        <f t="shared" si="9"/>
        <v>Realizar Pedido</v>
      </c>
    </row>
    <row r="283" spans="1:8" x14ac:dyDescent="0.25">
      <c r="A283" s="3">
        <v>7591585211637</v>
      </c>
      <c r="B283" s="11" t="s">
        <v>266</v>
      </c>
      <c r="C283" s="14"/>
      <c r="D283" s="15">
        <f>SUMIFS(Movimientos!F:F,Movimientos!B:B,Productos!A283,Movimientos!D:D,$D$1)</f>
        <v>0</v>
      </c>
      <c r="E283" s="14">
        <f>SUMIFS(Movimientos!F:F,Movimientos!B:B,Productos!A283,Movimientos!D:D,$E$1)</f>
        <v>0</v>
      </c>
      <c r="F283" s="17">
        <f t="shared" si="8"/>
        <v>0</v>
      </c>
      <c r="G283" s="14">
        <v>1</v>
      </c>
      <c r="H283" s="15" t="str">
        <f t="shared" si="9"/>
        <v>Realizar Pedido</v>
      </c>
    </row>
    <row r="284" spans="1:8" x14ac:dyDescent="0.25">
      <c r="A284" s="3">
        <v>7591585311634</v>
      </c>
      <c r="B284" s="11" t="s">
        <v>267</v>
      </c>
      <c r="C284" s="14"/>
      <c r="D284" s="15">
        <f>SUMIFS(Movimientos!F:F,Movimientos!B:B,Productos!A284,Movimientos!D:D,$D$1)</f>
        <v>0</v>
      </c>
      <c r="E284" s="14">
        <f>SUMIFS(Movimientos!F:F,Movimientos!B:B,Productos!A284,Movimientos!D:D,$E$1)</f>
        <v>0</v>
      </c>
      <c r="F284" s="17">
        <f t="shared" si="8"/>
        <v>0</v>
      </c>
      <c r="G284" s="14">
        <v>1</v>
      </c>
      <c r="H284" s="15" t="str">
        <f t="shared" si="9"/>
        <v>Realizar Pedido</v>
      </c>
    </row>
    <row r="285" spans="1:8" x14ac:dyDescent="0.25">
      <c r="A285" s="2">
        <v>7591585111654</v>
      </c>
      <c r="B285" s="12" t="s">
        <v>268</v>
      </c>
      <c r="C285" s="14"/>
      <c r="D285" s="15">
        <f>SUMIFS(Movimientos!F:F,Movimientos!B:B,Productos!A285,Movimientos!D:D,$D$1)</f>
        <v>0</v>
      </c>
      <c r="E285" s="14">
        <f>SUMIFS(Movimientos!F:F,Movimientos!B:B,Productos!A285,Movimientos!D:D,$E$1)</f>
        <v>0</v>
      </c>
      <c r="F285" s="17">
        <f t="shared" si="8"/>
        <v>0</v>
      </c>
      <c r="G285" s="14">
        <v>1</v>
      </c>
      <c r="H285" s="15" t="str">
        <f t="shared" si="9"/>
        <v>Realizar Pedido</v>
      </c>
    </row>
    <row r="286" spans="1:8" x14ac:dyDescent="0.25">
      <c r="A286" s="2">
        <v>7703153004002</v>
      </c>
      <c r="B286" s="12" t="s">
        <v>269</v>
      </c>
      <c r="C286" s="14"/>
      <c r="D286" s="15">
        <f>SUMIFS(Movimientos!F:F,Movimientos!B:B,Productos!A286,Movimientos!D:D,$D$1)</f>
        <v>0</v>
      </c>
      <c r="E286" s="14">
        <f>SUMIFS(Movimientos!F:F,Movimientos!B:B,Productos!A286,Movimientos!D:D,$E$1)</f>
        <v>0</v>
      </c>
      <c r="F286" s="17">
        <f t="shared" si="8"/>
        <v>0</v>
      </c>
      <c r="G286" s="14">
        <v>1</v>
      </c>
      <c r="H286" s="15" t="str">
        <f t="shared" si="9"/>
        <v>Realizar Pedido</v>
      </c>
    </row>
    <row r="287" spans="1:8" x14ac:dyDescent="0.25">
      <c r="A287" s="3">
        <v>7591585271631</v>
      </c>
      <c r="B287" s="11" t="s">
        <v>270</v>
      </c>
      <c r="C287" s="14"/>
      <c r="D287" s="15">
        <f>SUMIFS(Movimientos!F:F,Movimientos!B:B,Productos!A287,Movimientos!D:D,$D$1)</f>
        <v>0</v>
      </c>
      <c r="E287" s="14">
        <f>SUMIFS(Movimientos!F:F,Movimientos!B:B,Productos!A287,Movimientos!D:D,$E$1)</f>
        <v>0</v>
      </c>
      <c r="F287" s="17">
        <f t="shared" si="8"/>
        <v>0</v>
      </c>
      <c r="G287" s="14">
        <v>1</v>
      </c>
      <c r="H287" s="15" t="str">
        <f t="shared" si="9"/>
        <v>Realizar Pedido</v>
      </c>
    </row>
    <row r="288" spans="1:8" x14ac:dyDescent="0.25">
      <c r="A288" s="3">
        <v>7702605201631</v>
      </c>
      <c r="B288" s="11" t="s">
        <v>271</v>
      </c>
      <c r="C288" s="14"/>
      <c r="D288" s="15">
        <f>SUMIFS(Movimientos!F:F,Movimientos!B:B,Productos!A288,Movimientos!D:D,$D$1)</f>
        <v>0</v>
      </c>
      <c r="E288" s="14">
        <f>SUMIFS(Movimientos!F:F,Movimientos!B:B,Productos!A288,Movimientos!D:D,$E$1)</f>
        <v>0</v>
      </c>
      <c r="F288" s="17">
        <f t="shared" si="8"/>
        <v>0</v>
      </c>
      <c r="G288" s="14">
        <v>1</v>
      </c>
      <c r="H288" s="15" t="str">
        <f t="shared" si="9"/>
        <v>Realizar Pedido</v>
      </c>
    </row>
    <row r="289" spans="1:8" x14ac:dyDescent="0.25">
      <c r="A289" s="3">
        <v>7702605200801</v>
      </c>
      <c r="B289" s="11" t="s">
        <v>272</v>
      </c>
      <c r="C289" s="14"/>
      <c r="D289" s="15">
        <f>SUMIFS(Movimientos!F:F,Movimientos!B:B,Productos!A289,Movimientos!D:D,$D$1)</f>
        <v>0</v>
      </c>
      <c r="E289" s="14">
        <f>SUMIFS(Movimientos!F:F,Movimientos!B:B,Productos!A289,Movimientos!D:D,$E$1)</f>
        <v>0</v>
      </c>
      <c r="F289" s="17">
        <f t="shared" si="8"/>
        <v>0</v>
      </c>
      <c r="G289" s="14">
        <v>1</v>
      </c>
      <c r="H289" s="15" t="str">
        <f t="shared" si="9"/>
        <v>Realizar Pedido</v>
      </c>
    </row>
    <row r="290" spans="1:8" x14ac:dyDescent="0.25">
      <c r="A290" s="3">
        <v>7591519005639</v>
      </c>
      <c r="B290" s="11" t="s">
        <v>273</v>
      </c>
      <c r="C290" s="14"/>
      <c r="D290" s="15">
        <f>SUMIFS(Movimientos!F:F,Movimientos!B:B,Productos!A290,Movimientos!D:D,$D$1)</f>
        <v>0</v>
      </c>
      <c r="E290" s="14">
        <f>SUMIFS(Movimientos!F:F,Movimientos!B:B,Productos!A290,Movimientos!D:D,$E$1)</f>
        <v>0</v>
      </c>
      <c r="F290" s="17">
        <f t="shared" si="8"/>
        <v>0</v>
      </c>
      <c r="G290" s="14">
        <v>1</v>
      </c>
      <c r="H290" s="15" t="str">
        <f t="shared" si="9"/>
        <v>Realizar Pedido</v>
      </c>
    </row>
    <row r="291" spans="1:8" x14ac:dyDescent="0.25">
      <c r="A291" s="3">
        <v>7592616036014</v>
      </c>
      <c r="B291" s="11" t="s">
        <v>274</v>
      </c>
      <c r="C291" s="14"/>
      <c r="D291" s="15">
        <f>SUMIFS(Movimientos!F:F,Movimientos!B:B,Productos!A291,Movimientos!D:D,$D$1)</f>
        <v>0</v>
      </c>
      <c r="E291" s="14">
        <f>SUMIFS(Movimientos!F:F,Movimientos!B:B,Productos!A291,Movimientos!D:D,$E$1)</f>
        <v>0</v>
      </c>
      <c r="F291" s="17">
        <f t="shared" si="8"/>
        <v>0</v>
      </c>
      <c r="G291" s="14">
        <v>1</v>
      </c>
      <c r="H291" s="15" t="str">
        <f t="shared" si="9"/>
        <v>Realizar Pedido</v>
      </c>
    </row>
    <row r="292" spans="1:8" x14ac:dyDescent="0.25">
      <c r="A292" s="3">
        <v>7591585271617</v>
      </c>
      <c r="B292" s="11" t="s">
        <v>275</v>
      </c>
      <c r="C292" s="14"/>
      <c r="D292" s="15">
        <f>SUMIFS(Movimientos!F:F,Movimientos!B:B,Productos!A292,Movimientos!D:D,$D$1)</f>
        <v>0</v>
      </c>
      <c r="E292" s="14">
        <f>SUMIFS(Movimientos!F:F,Movimientos!B:B,Productos!A292,Movimientos!D:D,$E$1)</f>
        <v>0</v>
      </c>
      <c r="F292" s="17">
        <f t="shared" si="8"/>
        <v>0</v>
      </c>
      <c r="G292" s="14">
        <v>1</v>
      </c>
      <c r="H292" s="15" t="str">
        <f t="shared" si="9"/>
        <v>Realizar Pedido</v>
      </c>
    </row>
    <row r="293" spans="1:8" x14ac:dyDescent="0.25">
      <c r="A293" s="3">
        <v>7592454102001</v>
      </c>
      <c r="B293" s="11" t="s">
        <v>276</v>
      </c>
      <c r="C293" s="14"/>
      <c r="D293" s="15">
        <f>SUMIFS(Movimientos!F:F,Movimientos!B:B,Productos!A293,Movimientos!D:D,$D$1)</f>
        <v>0</v>
      </c>
      <c r="E293" s="14">
        <f>SUMIFS(Movimientos!F:F,Movimientos!B:B,Productos!A293,Movimientos!D:D,$E$1)</f>
        <v>0</v>
      </c>
      <c r="F293" s="17">
        <f t="shared" si="8"/>
        <v>0</v>
      </c>
      <c r="G293" s="14">
        <v>1</v>
      </c>
      <c r="H293" s="15" t="str">
        <f t="shared" si="9"/>
        <v>Realizar Pedido</v>
      </c>
    </row>
    <row r="294" spans="1:8" x14ac:dyDescent="0.25">
      <c r="A294" s="3">
        <v>7591585171610</v>
      </c>
      <c r="B294" s="11" t="s">
        <v>277</v>
      </c>
      <c r="C294" s="14"/>
      <c r="D294" s="15">
        <f>SUMIFS(Movimientos!F:F,Movimientos!B:B,Productos!A294,Movimientos!D:D,$D$1)</f>
        <v>0</v>
      </c>
      <c r="E294" s="14">
        <f>SUMIFS(Movimientos!F:F,Movimientos!B:B,Productos!A294,Movimientos!D:D,$E$1)</f>
        <v>0</v>
      </c>
      <c r="F294" s="17">
        <f t="shared" si="8"/>
        <v>0</v>
      </c>
      <c r="G294" s="14">
        <v>1</v>
      </c>
      <c r="H294" s="15" t="str">
        <f t="shared" si="9"/>
        <v>Realizar Pedido</v>
      </c>
    </row>
    <row r="295" spans="1:8" x14ac:dyDescent="0.25">
      <c r="A295" s="3">
        <v>7702605200030</v>
      </c>
      <c r="B295" s="11" t="s">
        <v>278</v>
      </c>
      <c r="C295" s="14"/>
      <c r="D295" s="15">
        <f>SUMIFS(Movimientos!F:F,Movimientos!B:B,Productos!A295,Movimientos!D:D,$D$1)</f>
        <v>0</v>
      </c>
      <c r="E295" s="14">
        <f>SUMIFS(Movimientos!F:F,Movimientos!B:B,Productos!A295,Movimientos!D:D,$E$1)</f>
        <v>0</v>
      </c>
      <c r="F295" s="17">
        <f t="shared" si="8"/>
        <v>0</v>
      </c>
      <c r="G295" s="14">
        <v>1</v>
      </c>
      <c r="H295" s="15" t="str">
        <f t="shared" si="9"/>
        <v>Realizar Pedido</v>
      </c>
    </row>
    <row r="296" spans="1:8" x14ac:dyDescent="0.25">
      <c r="A296" s="2">
        <v>8901296005873</v>
      </c>
      <c r="B296" s="12" t="s">
        <v>279</v>
      </c>
      <c r="C296" s="14"/>
      <c r="D296" s="15">
        <f>SUMIFS(Movimientos!F:F,Movimientos!B:B,Productos!A296,Movimientos!D:D,$D$1)</f>
        <v>0</v>
      </c>
      <c r="E296" s="14">
        <f>SUMIFS(Movimientos!F:F,Movimientos!B:B,Productos!A296,Movimientos!D:D,$E$1)</f>
        <v>0</v>
      </c>
      <c r="F296" s="17">
        <f t="shared" si="8"/>
        <v>0</v>
      </c>
      <c r="G296" s="14">
        <v>1</v>
      </c>
      <c r="H296" s="15" t="str">
        <f t="shared" si="9"/>
        <v>Realizar Pedido</v>
      </c>
    </row>
    <row r="297" spans="1:8" x14ac:dyDescent="0.25">
      <c r="A297" s="3">
        <v>7591585171634</v>
      </c>
      <c r="B297" s="11" t="s">
        <v>280</v>
      </c>
      <c r="C297" s="14"/>
      <c r="D297" s="15">
        <f>SUMIFS(Movimientos!F:F,Movimientos!B:B,Productos!A297,Movimientos!D:D,$D$1)</f>
        <v>0</v>
      </c>
      <c r="E297" s="14">
        <f>SUMIFS(Movimientos!F:F,Movimientos!B:B,Productos!A297,Movimientos!D:D,$E$1)</f>
        <v>0</v>
      </c>
      <c r="F297" s="17">
        <f t="shared" si="8"/>
        <v>0</v>
      </c>
      <c r="G297" s="14">
        <v>1</v>
      </c>
      <c r="H297" s="15" t="str">
        <f t="shared" si="9"/>
        <v>Realizar Pedido</v>
      </c>
    </row>
    <row r="298" spans="1:8" x14ac:dyDescent="0.25">
      <c r="A298" s="2">
        <v>7591519006278</v>
      </c>
      <c r="B298" s="12" t="s">
        <v>281</v>
      </c>
      <c r="C298" s="14"/>
      <c r="D298" s="15">
        <f>SUMIFS(Movimientos!F:F,Movimientos!B:B,Productos!A298,Movimientos!D:D,$D$1)</f>
        <v>0</v>
      </c>
      <c r="E298" s="14">
        <f>SUMIFS(Movimientos!F:F,Movimientos!B:B,Productos!A298,Movimientos!D:D,$E$1)</f>
        <v>0</v>
      </c>
      <c r="F298" s="17">
        <f t="shared" si="8"/>
        <v>0</v>
      </c>
      <c r="G298" s="14">
        <v>1</v>
      </c>
      <c r="H298" s="15" t="str">
        <f t="shared" si="9"/>
        <v>Realizar Pedido</v>
      </c>
    </row>
    <row r="299" spans="1:8" x14ac:dyDescent="0.25">
      <c r="A299" s="3">
        <v>7591519050790</v>
      </c>
      <c r="B299" s="11" t="s">
        <v>282</v>
      </c>
      <c r="C299" s="14"/>
      <c r="D299" s="15">
        <f>SUMIFS(Movimientos!F:F,Movimientos!B:B,Productos!A299,Movimientos!D:D,$D$1)</f>
        <v>0</v>
      </c>
      <c r="E299" s="14">
        <f>SUMIFS(Movimientos!F:F,Movimientos!B:B,Productos!A299,Movimientos!D:D,$E$1)</f>
        <v>0</v>
      </c>
      <c r="F299" s="17">
        <f t="shared" si="8"/>
        <v>0</v>
      </c>
      <c r="G299" s="14">
        <v>1</v>
      </c>
      <c r="H299" s="15" t="str">
        <f t="shared" si="9"/>
        <v>Realizar Pedido</v>
      </c>
    </row>
    <row r="300" spans="1:8" x14ac:dyDescent="0.25">
      <c r="A300" s="3">
        <v>7592637003866</v>
      </c>
      <c r="B300" s="11" t="s">
        <v>283</v>
      </c>
      <c r="C300" s="14"/>
      <c r="D300" s="15">
        <f>SUMIFS(Movimientos!F:F,Movimientos!B:B,Productos!A300,Movimientos!D:D,$D$1)</f>
        <v>0</v>
      </c>
      <c r="E300" s="14">
        <f>SUMIFS(Movimientos!F:F,Movimientos!B:B,Productos!A300,Movimientos!D:D,$E$1)</f>
        <v>0</v>
      </c>
      <c r="F300" s="17">
        <f t="shared" si="8"/>
        <v>0</v>
      </c>
      <c r="G300" s="14">
        <v>1</v>
      </c>
      <c r="H300" s="15" t="str">
        <f t="shared" si="9"/>
        <v>Realizar Pedido</v>
      </c>
    </row>
    <row r="301" spans="1:8" x14ac:dyDescent="0.25">
      <c r="A301" s="3">
        <v>7702605202423</v>
      </c>
      <c r="B301" s="11" t="s">
        <v>284</v>
      </c>
      <c r="C301" s="14"/>
      <c r="D301" s="15">
        <f>SUMIFS(Movimientos!F:F,Movimientos!B:B,Productos!A301,Movimientos!D:D,$D$1)</f>
        <v>0</v>
      </c>
      <c r="E301" s="14">
        <f>SUMIFS(Movimientos!F:F,Movimientos!B:B,Productos!A301,Movimientos!D:D,$E$1)</f>
        <v>0</v>
      </c>
      <c r="F301" s="17">
        <f t="shared" si="8"/>
        <v>0</v>
      </c>
      <c r="G301" s="14">
        <v>1</v>
      </c>
      <c r="H301" s="15" t="str">
        <f t="shared" si="9"/>
        <v>Realizar Pedido</v>
      </c>
    </row>
    <row r="302" spans="1:8" x14ac:dyDescent="0.25">
      <c r="A302" s="3">
        <v>7594002080076</v>
      </c>
      <c r="B302" s="11" t="s">
        <v>285</v>
      </c>
      <c r="C302" s="14"/>
      <c r="D302" s="15">
        <f>SUMIFS(Movimientos!F:F,Movimientos!B:B,Productos!A302,Movimientos!D:D,$D$1)</f>
        <v>0</v>
      </c>
      <c r="E302" s="14">
        <f>SUMIFS(Movimientos!F:F,Movimientos!B:B,Productos!A302,Movimientos!D:D,$E$1)</f>
        <v>0</v>
      </c>
      <c r="F302" s="17">
        <f t="shared" si="8"/>
        <v>0</v>
      </c>
      <c r="G302" s="14">
        <v>1</v>
      </c>
      <c r="H302" s="15" t="str">
        <f t="shared" si="9"/>
        <v>Realizar Pedido</v>
      </c>
    </row>
    <row r="303" spans="1:8" x14ac:dyDescent="0.25">
      <c r="A303" s="3">
        <v>7592454102100</v>
      </c>
      <c r="B303" s="11" t="s">
        <v>286</v>
      </c>
      <c r="C303" s="14"/>
      <c r="D303" s="15">
        <f>SUMIFS(Movimientos!F:F,Movimientos!B:B,Productos!A303,Movimientos!D:D,$D$1)</f>
        <v>0</v>
      </c>
      <c r="E303" s="14">
        <f>SUMIFS(Movimientos!F:F,Movimientos!B:B,Productos!A303,Movimientos!D:D,$E$1)</f>
        <v>0</v>
      </c>
      <c r="F303" s="17">
        <f t="shared" si="8"/>
        <v>0</v>
      </c>
      <c r="G303" s="14">
        <v>1</v>
      </c>
      <c r="H303" s="15" t="str">
        <f t="shared" si="9"/>
        <v>Realizar Pedido</v>
      </c>
    </row>
    <row r="304" spans="1:8" x14ac:dyDescent="0.25">
      <c r="A304" s="3">
        <v>7591585971630</v>
      </c>
      <c r="B304" s="11" t="s">
        <v>287</v>
      </c>
      <c r="C304" s="14"/>
      <c r="D304" s="15">
        <f>SUMIFS(Movimientos!F:F,Movimientos!B:B,Productos!A304,Movimientos!D:D,$D$1)</f>
        <v>0</v>
      </c>
      <c r="E304" s="14">
        <f>SUMIFS(Movimientos!F:F,Movimientos!B:B,Productos!A304,Movimientos!D:D,$E$1)</f>
        <v>0</v>
      </c>
      <c r="F304" s="17">
        <f t="shared" si="8"/>
        <v>0</v>
      </c>
      <c r="G304" s="14">
        <v>1</v>
      </c>
      <c r="H304" s="15" t="str">
        <f t="shared" si="9"/>
        <v>Realizar Pedido</v>
      </c>
    </row>
    <row r="305" spans="1:8" x14ac:dyDescent="0.25">
      <c r="A305" s="3">
        <v>7592348201001</v>
      </c>
      <c r="B305" s="11" t="s">
        <v>288</v>
      </c>
      <c r="C305" s="14"/>
      <c r="D305" s="15">
        <f>SUMIFS(Movimientos!F:F,Movimientos!B:B,Productos!A305,Movimientos!D:D,$D$1)</f>
        <v>0</v>
      </c>
      <c r="E305" s="14">
        <f>SUMIFS(Movimientos!F:F,Movimientos!B:B,Productos!A305,Movimientos!D:D,$E$1)</f>
        <v>0</v>
      </c>
      <c r="F305" s="17">
        <f t="shared" si="8"/>
        <v>0</v>
      </c>
      <c r="G305" s="14">
        <v>1</v>
      </c>
      <c r="H305" s="15" t="str">
        <f t="shared" si="9"/>
        <v>Realizar Pedido</v>
      </c>
    </row>
    <row r="306" spans="1:8" x14ac:dyDescent="0.25">
      <c r="A306" s="3">
        <v>7591585871633</v>
      </c>
      <c r="B306" s="11" t="s">
        <v>289</v>
      </c>
      <c r="C306" s="14"/>
      <c r="D306" s="15">
        <f>SUMIFS(Movimientos!F:F,Movimientos!B:B,Productos!A306,Movimientos!D:D,$D$1)</f>
        <v>0</v>
      </c>
      <c r="E306" s="14">
        <f>SUMIFS(Movimientos!F:F,Movimientos!B:B,Productos!A306,Movimientos!D:D,$E$1)</f>
        <v>0</v>
      </c>
      <c r="F306" s="17">
        <f t="shared" si="8"/>
        <v>0</v>
      </c>
      <c r="G306" s="14">
        <v>1</v>
      </c>
      <c r="H306" s="15" t="str">
        <f t="shared" si="9"/>
        <v>Realizar Pedido</v>
      </c>
    </row>
    <row r="307" spans="1:8" x14ac:dyDescent="0.25">
      <c r="A307" s="2">
        <v>7592348201100</v>
      </c>
      <c r="B307" s="12" t="s">
        <v>290</v>
      </c>
      <c r="C307" s="14"/>
      <c r="D307" s="15">
        <f>SUMIFS(Movimientos!F:F,Movimientos!B:B,Productos!A307,Movimientos!D:D,$D$1)</f>
        <v>0</v>
      </c>
      <c r="E307" s="14">
        <f>SUMIFS(Movimientos!F:F,Movimientos!B:B,Productos!A307,Movimientos!D:D,$E$1)</f>
        <v>0</v>
      </c>
      <c r="F307" s="17">
        <f t="shared" si="8"/>
        <v>0</v>
      </c>
      <c r="G307" s="14">
        <v>1</v>
      </c>
      <c r="H307" s="15" t="str">
        <f t="shared" si="9"/>
        <v>Realizar Pedido</v>
      </c>
    </row>
    <row r="308" spans="1:8" x14ac:dyDescent="0.25">
      <c r="A308" s="3">
        <v>7591519050783</v>
      </c>
      <c r="B308" s="11" t="s">
        <v>291</v>
      </c>
      <c r="C308" s="14"/>
      <c r="D308" s="15">
        <f>SUMIFS(Movimientos!F:F,Movimientos!B:B,Productos!A308,Movimientos!D:D,$D$1)</f>
        <v>0</v>
      </c>
      <c r="E308" s="14">
        <f>SUMIFS(Movimientos!F:F,Movimientos!B:B,Productos!A308,Movimientos!D:D,$E$1)</f>
        <v>0</v>
      </c>
      <c r="F308" s="17">
        <f t="shared" si="8"/>
        <v>0</v>
      </c>
      <c r="G308" s="14">
        <v>1</v>
      </c>
      <c r="H308" s="15" t="str">
        <f t="shared" si="9"/>
        <v>Realizar Pedido</v>
      </c>
    </row>
    <row r="309" spans="1:8" x14ac:dyDescent="0.25">
      <c r="A309" s="3">
        <v>7591165880260</v>
      </c>
      <c r="B309" s="11" t="s">
        <v>292</v>
      </c>
      <c r="C309" s="14"/>
      <c r="D309" s="15">
        <f>SUMIFS(Movimientos!F:F,Movimientos!B:B,Productos!A309,Movimientos!D:D,$D$1)</f>
        <v>0</v>
      </c>
      <c r="E309" s="14">
        <f>SUMIFS(Movimientos!F:F,Movimientos!B:B,Productos!A309,Movimientos!D:D,$E$1)</f>
        <v>0</v>
      </c>
      <c r="F309" s="17">
        <f t="shared" si="8"/>
        <v>0</v>
      </c>
      <c r="G309" s="14">
        <v>1</v>
      </c>
      <c r="H309" s="15" t="str">
        <f t="shared" si="9"/>
        <v>Realizar Pedido</v>
      </c>
    </row>
    <row r="310" spans="1:8" x14ac:dyDescent="0.25">
      <c r="A310" s="3">
        <v>7591165880345</v>
      </c>
      <c r="B310" s="11" t="s">
        <v>293</v>
      </c>
      <c r="C310" s="14"/>
      <c r="D310" s="15">
        <f>SUMIFS(Movimientos!F:F,Movimientos!B:B,Productos!A310,Movimientos!D:D,$D$1)</f>
        <v>0</v>
      </c>
      <c r="E310" s="14">
        <f>SUMIFS(Movimientos!F:F,Movimientos!B:B,Productos!A310,Movimientos!D:D,$E$1)</f>
        <v>0</v>
      </c>
      <c r="F310" s="17">
        <f t="shared" si="8"/>
        <v>0</v>
      </c>
      <c r="G310" s="14">
        <v>1</v>
      </c>
      <c r="H310" s="15" t="str">
        <f t="shared" si="9"/>
        <v>Realizar Pedido</v>
      </c>
    </row>
    <row r="311" spans="1:8" x14ac:dyDescent="0.25">
      <c r="A311" s="3">
        <v>7591165880178</v>
      </c>
      <c r="B311" s="11" t="s">
        <v>294</v>
      </c>
      <c r="C311" s="14"/>
      <c r="D311" s="15">
        <f>SUMIFS(Movimientos!F:F,Movimientos!B:B,Productos!A311,Movimientos!D:D,$D$1)</f>
        <v>0</v>
      </c>
      <c r="E311" s="14">
        <f>SUMIFS(Movimientos!F:F,Movimientos!B:B,Productos!A311,Movimientos!D:D,$E$1)</f>
        <v>0</v>
      </c>
      <c r="F311" s="17">
        <f t="shared" si="8"/>
        <v>0</v>
      </c>
      <c r="G311" s="14">
        <v>1</v>
      </c>
      <c r="H311" s="15" t="str">
        <f t="shared" si="9"/>
        <v>Realizar Pedido</v>
      </c>
    </row>
    <row r="312" spans="1:8" x14ac:dyDescent="0.25">
      <c r="A312" s="3">
        <v>7591165880161</v>
      </c>
      <c r="B312" s="11" t="s">
        <v>295</v>
      </c>
      <c r="C312" s="14"/>
      <c r="D312" s="15">
        <f>SUMIFS(Movimientos!F:F,Movimientos!B:B,Productos!A312,Movimientos!D:D,$D$1)</f>
        <v>0</v>
      </c>
      <c r="E312" s="14">
        <f>SUMIFS(Movimientos!F:F,Movimientos!B:B,Productos!A312,Movimientos!D:D,$E$1)</f>
        <v>0</v>
      </c>
      <c r="F312" s="17">
        <f t="shared" si="8"/>
        <v>0</v>
      </c>
      <c r="G312" s="14">
        <v>1</v>
      </c>
      <c r="H312" s="15" t="str">
        <f t="shared" si="9"/>
        <v>Realizar Pedido</v>
      </c>
    </row>
    <row r="313" spans="1:8" x14ac:dyDescent="0.25">
      <c r="A313" s="3">
        <v>7591519004892</v>
      </c>
      <c r="B313" s="11" t="s">
        <v>296</v>
      </c>
      <c r="C313" s="14"/>
      <c r="D313" s="15">
        <f>SUMIFS(Movimientos!F:F,Movimientos!B:B,Productos!A313,Movimientos!D:D,$D$1)</f>
        <v>0</v>
      </c>
      <c r="E313" s="14">
        <f>SUMIFS(Movimientos!F:F,Movimientos!B:B,Productos!A313,Movimientos!D:D,$E$1)</f>
        <v>0</v>
      </c>
      <c r="F313" s="17">
        <f t="shared" si="8"/>
        <v>0</v>
      </c>
      <c r="G313" s="14">
        <v>1</v>
      </c>
      <c r="H313" s="15" t="str">
        <f t="shared" si="9"/>
        <v>Realizar Pedido</v>
      </c>
    </row>
    <row r="314" spans="1:8" x14ac:dyDescent="0.25">
      <c r="A314" s="3">
        <v>7591585171450</v>
      </c>
      <c r="B314" s="11" t="s">
        <v>297</v>
      </c>
      <c r="C314" s="14"/>
      <c r="D314" s="15">
        <f>SUMIFS(Movimientos!F:F,Movimientos!B:B,Productos!A314,Movimientos!D:D,$D$1)</f>
        <v>0</v>
      </c>
      <c r="E314" s="14">
        <f>SUMIFS(Movimientos!F:F,Movimientos!B:B,Productos!A314,Movimientos!D:D,$E$1)</f>
        <v>0</v>
      </c>
      <c r="F314" s="17">
        <f t="shared" si="8"/>
        <v>0</v>
      </c>
      <c r="G314" s="14">
        <v>1</v>
      </c>
      <c r="H314" s="15" t="str">
        <f t="shared" si="9"/>
        <v>Realizar Pedido</v>
      </c>
    </row>
    <row r="315" spans="1:8" x14ac:dyDescent="0.25">
      <c r="A315" s="3">
        <v>7594000850282</v>
      </c>
      <c r="B315" s="11" t="s">
        <v>298</v>
      </c>
      <c r="C315" s="14"/>
      <c r="D315" s="15">
        <f>SUMIFS(Movimientos!F:F,Movimientos!B:B,Productos!A315,Movimientos!D:D,$D$1)</f>
        <v>0</v>
      </c>
      <c r="E315" s="14">
        <f>SUMIFS(Movimientos!F:F,Movimientos!B:B,Productos!A315,Movimientos!D:D,$E$1)</f>
        <v>0</v>
      </c>
      <c r="F315" s="17">
        <f t="shared" si="8"/>
        <v>0</v>
      </c>
      <c r="G315" s="14">
        <v>1</v>
      </c>
      <c r="H315" s="15" t="str">
        <f t="shared" si="9"/>
        <v>Realizar Pedido</v>
      </c>
    </row>
    <row r="316" spans="1:8" x14ac:dyDescent="0.25">
      <c r="A316" s="3">
        <v>7591196003195</v>
      </c>
      <c r="B316" s="11" t="s">
        <v>299</v>
      </c>
      <c r="C316" s="14"/>
      <c r="D316" s="15">
        <f>SUMIFS(Movimientos!F:F,Movimientos!B:B,Productos!A316,Movimientos!D:D,$D$1)</f>
        <v>0</v>
      </c>
      <c r="E316" s="14">
        <f>SUMIFS(Movimientos!F:F,Movimientos!B:B,Productos!A316,Movimientos!D:D,$E$1)</f>
        <v>0</v>
      </c>
      <c r="F316" s="17">
        <f t="shared" si="8"/>
        <v>0</v>
      </c>
      <c r="G316" s="14">
        <v>1</v>
      </c>
      <c r="H316" s="15" t="str">
        <f t="shared" si="9"/>
        <v>Realizar Pedido</v>
      </c>
    </row>
    <row r="317" spans="1:8" x14ac:dyDescent="0.25">
      <c r="A317" s="3">
        <v>7594001330677</v>
      </c>
      <c r="B317" s="11" t="s">
        <v>300</v>
      </c>
      <c r="C317" s="14"/>
      <c r="D317" s="15">
        <f>SUMIFS(Movimientos!F:F,Movimientos!B:B,Productos!A317,Movimientos!D:D,$D$1)</f>
        <v>0</v>
      </c>
      <c r="E317" s="14">
        <f>SUMIFS(Movimientos!F:F,Movimientos!B:B,Productos!A317,Movimientos!D:D,$E$1)</f>
        <v>0</v>
      </c>
      <c r="F317" s="17">
        <f t="shared" si="8"/>
        <v>0</v>
      </c>
      <c r="G317" s="14">
        <v>1</v>
      </c>
      <c r="H317" s="15" t="str">
        <f t="shared" si="9"/>
        <v>Realizar Pedido</v>
      </c>
    </row>
    <row r="318" spans="1:8" x14ac:dyDescent="0.25">
      <c r="A318" s="3">
        <v>7592616577074</v>
      </c>
      <c r="B318" s="11" t="s">
        <v>301</v>
      </c>
      <c r="C318" s="14"/>
      <c r="D318" s="15">
        <f>SUMIFS(Movimientos!F:F,Movimientos!B:B,Productos!A318,Movimientos!D:D,$D$1)</f>
        <v>0</v>
      </c>
      <c r="E318" s="14">
        <f>SUMIFS(Movimientos!F:F,Movimientos!B:B,Productos!A318,Movimientos!D:D,$E$1)</f>
        <v>0</v>
      </c>
      <c r="F318" s="17">
        <f t="shared" si="8"/>
        <v>0</v>
      </c>
      <c r="G318" s="14">
        <v>1</v>
      </c>
      <c r="H318" s="15" t="str">
        <f t="shared" si="9"/>
        <v>Realizar Pedido</v>
      </c>
    </row>
    <row r="319" spans="1:8" x14ac:dyDescent="0.25">
      <c r="A319" s="3">
        <v>7591519008128</v>
      </c>
      <c r="B319" s="11" t="s">
        <v>302</v>
      </c>
      <c r="C319" s="14"/>
      <c r="D319" s="15">
        <f>SUMIFS(Movimientos!F:F,Movimientos!B:B,Productos!A319,Movimientos!D:D,$D$1)</f>
        <v>0</v>
      </c>
      <c r="E319" s="14">
        <f>SUMIFS(Movimientos!F:F,Movimientos!B:B,Productos!A319,Movimientos!D:D,$E$1)</f>
        <v>0</v>
      </c>
      <c r="F319" s="17">
        <f t="shared" si="8"/>
        <v>0</v>
      </c>
      <c r="G319" s="14">
        <v>1</v>
      </c>
      <c r="H319" s="15" t="str">
        <f t="shared" si="9"/>
        <v>Realizar Pedido</v>
      </c>
    </row>
    <row r="320" spans="1:8" x14ac:dyDescent="0.25">
      <c r="A320" s="3">
        <v>7590027002086</v>
      </c>
      <c r="B320" s="11" t="s">
        <v>303</v>
      </c>
      <c r="C320" s="14"/>
      <c r="D320" s="15">
        <f>SUMIFS(Movimientos!F:F,Movimientos!B:B,Productos!A320,Movimientos!D:D,$D$1)</f>
        <v>0</v>
      </c>
      <c r="E320" s="14">
        <f>SUMIFS(Movimientos!F:F,Movimientos!B:B,Productos!A320,Movimientos!D:D,$E$1)</f>
        <v>0</v>
      </c>
      <c r="F320" s="17">
        <f t="shared" si="8"/>
        <v>0</v>
      </c>
      <c r="G320" s="14">
        <v>1</v>
      </c>
      <c r="H320" s="15" t="str">
        <f t="shared" si="9"/>
        <v>Realizar Pedido</v>
      </c>
    </row>
    <row r="321" spans="1:8" x14ac:dyDescent="0.25">
      <c r="A321" s="3">
        <v>7592454000932</v>
      </c>
      <c r="B321" s="11" t="s">
        <v>304</v>
      </c>
      <c r="C321" s="14"/>
      <c r="D321" s="15">
        <f>SUMIFS(Movimientos!F:F,Movimientos!B:B,Productos!A321,Movimientos!D:D,$D$1)</f>
        <v>0</v>
      </c>
      <c r="E321" s="14">
        <f>SUMIFS(Movimientos!F:F,Movimientos!B:B,Productos!A321,Movimientos!D:D,$E$1)</f>
        <v>0</v>
      </c>
      <c r="F321" s="17">
        <f t="shared" si="8"/>
        <v>0</v>
      </c>
      <c r="G321" s="14">
        <v>1</v>
      </c>
      <c r="H321" s="15" t="str">
        <f t="shared" si="9"/>
        <v>Realizar Pedido</v>
      </c>
    </row>
    <row r="322" spans="1:8" x14ac:dyDescent="0.25">
      <c r="A322" s="3">
        <v>733739108043</v>
      </c>
      <c r="B322" s="11" t="s">
        <v>305</v>
      </c>
      <c r="C322" s="14"/>
      <c r="D322" s="15">
        <f>SUMIFS(Movimientos!F:F,Movimientos!B:B,Productos!A322,Movimientos!D:D,$D$1)</f>
        <v>0</v>
      </c>
      <c r="E322" s="14">
        <f>SUMIFS(Movimientos!F:F,Movimientos!B:B,Productos!A322,Movimientos!D:D,$E$1)</f>
        <v>0</v>
      </c>
      <c r="F322" s="17">
        <f t="shared" si="8"/>
        <v>0</v>
      </c>
      <c r="G322" s="14">
        <v>1</v>
      </c>
      <c r="H322" s="15" t="str">
        <f t="shared" si="9"/>
        <v>Realizar Pedido</v>
      </c>
    </row>
    <row r="323" spans="1:8" x14ac:dyDescent="0.25">
      <c r="A323" s="3">
        <v>7592236002321</v>
      </c>
      <c r="B323" s="11" t="s">
        <v>306</v>
      </c>
      <c r="C323" s="14"/>
      <c r="D323" s="15">
        <f>SUMIFS(Movimientos!F:F,Movimientos!B:B,Productos!A323,Movimientos!D:D,$D$1)</f>
        <v>0</v>
      </c>
      <c r="E323" s="14">
        <f>SUMIFS(Movimientos!F:F,Movimientos!B:B,Productos!A323,Movimientos!D:D,$E$1)</f>
        <v>0</v>
      </c>
      <c r="F323" s="17">
        <f t="shared" ref="F323:F386" si="10">D323-E323</f>
        <v>0</v>
      </c>
      <c r="G323" s="14">
        <v>1</v>
      </c>
      <c r="H323" s="15" t="str">
        <f t="shared" ref="H323:H386" si="11">IF(F323&lt;G323,"Realizar Pedido","")</f>
        <v>Realizar Pedido</v>
      </c>
    </row>
    <row r="324" spans="1:8" x14ac:dyDescent="0.25">
      <c r="A324" s="3">
        <v>1780006200333</v>
      </c>
      <c r="B324" s="11" t="s">
        <v>307</v>
      </c>
      <c r="C324" s="14"/>
      <c r="D324" s="15">
        <f>SUMIFS(Movimientos!F:F,Movimientos!B:B,Productos!A324,Movimientos!D:D,$D$1)</f>
        <v>0</v>
      </c>
      <c r="E324" s="14">
        <f>SUMIFS(Movimientos!F:F,Movimientos!B:B,Productos!A324,Movimientos!D:D,$E$1)</f>
        <v>0</v>
      </c>
      <c r="F324" s="17">
        <f t="shared" si="10"/>
        <v>0</v>
      </c>
      <c r="G324" s="14">
        <v>1</v>
      </c>
      <c r="H324" s="15" t="str">
        <f t="shared" si="11"/>
        <v>Realizar Pedido</v>
      </c>
    </row>
    <row r="325" spans="1:8" x14ac:dyDescent="0.25">
      <c r="A325" s="3">
        <v>373</v>
      </c>
      <c r="B325" s="11" t="s">
        <v>308</v>
      </c>
      <c r="C325" s="14"/>
      <c r="D325" s="15">
        <f>SUMIFS(Movimientos!F:F,Movimientos!B:B,Productos!A325,Movimientos!D:D,$D$1)</f>
        <v>0</v>
      </c>
      <c r="E325" s="14">
        <f>SUMIFS(Movimientos!F:F,Movimientos!B:B,Productos!A325,Movimientos!D:D,$E$1)</f>
        <v>0</v>
      </c>
      <c r="F325" s="17">
        <f t="shared" si="10"/>
        <v>0</v>
      </c>
      <c r="G325" s="14">
        <v>1</v>
      </c>
      <c r="H325" s="15" t="str">
        <f t="shared" si="11"/>
        <v>Realizar Pedido</v>
      </c>
    </row>
    <row r="326" spans="1:8" x14ac:dyDescent="0.25">
      <c r="A326" s="3">
        <v>21</v>
      </c>
      <c r="B326" s="11" t="s">
        <v>309</v>
      </c>
      <c r="C326" s="14"/>
      <c r="D326" s="15">
        <f>SUMIFS(Movimientos!F:F,Movimientos!B:B,Productos!A326,Movimientos!D:D,$D$1)</f>
        <v>0</v>
      </c>
      <c r="E326" s="14">
        <f>SUMIFS(Movimientos!F:F,Movimientos!B:B,Productos!A326,Movimientos!D:D,$E$1)</f>
        <v>0</v>
      </c>
      <c r="F326" s="17">
        <f t="shared" si="10"/>
        <v>0</v>
      </c>
      <c r="G326" s="14">
        <v>1</v>
      </c>
      <c r="H326" s="15" t="str">
        <f t="shared" si="11"/>
        <v>Realizar Pedido</v>
      </c>
    </row>
    <row r="327" spans="1:8" x14ac:dyDescent="0.25">
      <c r="A327" s="3" t="s">
        <v>310</v>
      </c>
      <c r="B327" s="11" t="s">
        <v>309</v>
      </c>
      <c r="C327" s="14"/>
      <c r="D327" s="15">
        <f>SUMIFS(Movimientos!F:F,Movimientos!B:B,Productos!A327,Movimientos!D:D,$D$1)</f>
        <v>0</v>
      </c>
      <c r="E327" s="14">
        <f>SUMIFS(Movimientos!F:F,Movimientos!B:B,Productos!A327,Movimientos!D:D,$E$1)</f>
        <v>0</v>
      </c>
      <c r="F327" s="17">
        <f t="shared" si="10"/>
        <v>0</v>
      </c>
      <c r="G327" s="14">
        <v>1</v>
      </c>
      <c r="H327" s="15" t="str">
        <f t="shared" si="11"/>
        <v>Realizar Pedido</v>
      </c>
    </row>
    <row r="328" spans="1:8" x14ac:dyDescent="0.25">
      <c r="A328" s="3">
        <v>20</v>
      </c>
      <c r="B328" s="11" t="s">
        <v>311</v>
      </c>
      <c r="C328" s="14"/>
      <c r="D328" s="15">
        <f>SUMIFS(Movimientos!F:F,Movimientos!B:B,Productos!A328,Movimientos!D:D,$D$1)</f>
        <v>0</v>
      </c>
      <c r="E328" s="14">
        <f>SUMIFS(Movimientos!F:F,Movimientos!B:B,Productos!A328,Movimientos!D:D,$E$1)</f>
        <v>0</v>
      </c>
      <c r="F328" s="17">
        <f t="shared" si="10"/>
        <v>0</v>
      </c>
      <c r="G328" s="14">
        <v>1</v>
      </c>
      <c r="H328" s="15" t="str">
        <f t="shared" si="11"/>
        <v>Realizar Pedido</v>
      </c>
    </row>
    <row r="329" spans="1:8" x14ac:dyDescent="0.25">
      <c r="A329" s="3" t="s">
        <v>312</v>
      </c>
      <c r="B329" s="11" t="s">
        <v>311</v>
      </c>
      <c r="C329" s="14"/>
      <c r="D329" s="15">
        <f>SUMIFS(Movimientos!F:F,Movimientos!B:B,Productos!A329,Movimientos!D:D,$D$1)</f>
        <v>0</v>
      </c>
      <c r="E329" s="14">
        <f>SUMIFS(Movimientos!F:F,Movimientos!B:B,Productos!A329,Movimientos!D:D,$E$1)</f>
        <v>0</v>
      </c>
      <c r="F329" s="17">
        <f t="shared" si="10"/>
        <v>0</v>
      </c>
      <c r="G329" s="14">
        <v>1</v>
      </c>
      <c r="H329" s="15" t="str">
        <f t="shared" si="11"/>
        <v>Realizar Pedido</v>
      </c>
    </row>
    <row r="330" spans="1:8" x14ac:dyDescent="0.25">
      <c r="A330" s="3" t="s">
        <v>313</v>
      </c>
      <c r="B330" s="11" t="s">
        <v>311</v>
      </c>
      <c r="C330" s="14"/>
      <c r="D330" s="15">
        <f>SUMIFS(Movimientos!F:F,Movimientos!B:B,Productos!A330,Movimientos!D:D,$D$1)</f>
        <v>0</v>
      </c>
      <c r="E330" s="14">
        <f>SUMIFS(Movimientos!F:F,Movimientos!B:B,Productos!A330,Movimientos!D:D,$E$1)</f>
        <v>0</v>
      </c>
      <c r="F330" s="17">
        <f t="shared" si="10"/>
        <v>0</v>
      </c>
      <c r="G330" s="14">
        <v>1</v>
      </c>
      <c r="H330" s="15" t="str">
        <f t="shared" si="11"/>
        <v>Realizar Pedido</v>
      </c>
    </row>
    <row r="331" spans="1:8" x14ac:dyDescent="0.25">
      <c r="A331" s="3">
        <v>1717</v>
      </c>
      <c r="B331" s="11" t="s">
        <v>314</v>
      </c>
      <c r="C331" s="14"/>
      <c r="D331" s="15">
        <f>SUMIFS(Movimientos!F:F,Movimientos!B:B,Productos!A331,Movimientos!D:D,$D$1)</f>
        <v>0</v>
      </c>
      <c r="E331" s="14">
        <f>SUMIFS(Movimientos!F:F,Movimientos!B:B,Productos!A331,Movimientos!D:D,$E$1)</f>
        <v>0</v>
      </c>
      <c r="F331" s="17">
        <f t="shared" si="10"/>
        <v>0</v>
      </c>
      <c r="G331" s="14">
        <v>1</v>
      </c>
      <c r="H331" s="15" t="str">
        <f t="shared" si="11"/>
        <v>Realizar Pedido</v>
      </c>
    </row>
    <row r="332" spans="1:8" x14ac:dyDescent="0.25">
      <c r="A332" s="3">
        <v>7592368001070</v>
      </c>
      <c r="B332" s="11" t="s">
        <v>314</v>
      </c>
      <c r="C332" s="14"/>
      <c r="D332" s="15">
        <f>SUMIFS(Movimientos!F:F,Movimientos!B:B,Productos!A332,Movimientos!D:D,$D$1)</f>
        <v>0</v>
      </c>
      <c r="E332" s="14">
        <f>SUMIFS(Movimientos!F:F,Movimientos!B:B,Productos!A332,Movimientos!D:D,$E$1)</f>
        <v>0</v>
      </c>
      <c r="F332" s="17">
        <f t="shared" si="10"/>
        <v>0</v>
      </c>
      <c r="G332" s="14">
        <v>1</v>
      </c>
      <c r="H332" s="15" t="str">
        <f t="shared" si="11"/>
        <v>Realizar Pedido</v>
      </c>
    </row>
    <row r="333" spans="1:8" x14ac:dyDescent="0.25">
      <c r="A333" s="3">
        <v>7592236000143</v>
      </c>
      <c r="B333" s="11" t="s">
        <v>314</v>
      </c>
      <c r="C333" s="14"/>
      <c r="D333" s="15">
        <f>SUMIFS(Movimientos!F:F,Movimientos!B:B,Productos!A333,Movimientos!D:D,$D$1)</f>
        <v>0</v>
      </c>
      <c r="E333" s="14">
        <f>SUMIFS(Movimientos!F:F,Movimientos!B:B,Productos!A333,Movimientos!D:D,$E$1)</f>
        <v>0</v>
      </c>
      <c r="F333" s="17">
        <f t="shared" si="10"/>
        <v>0</v>
      </c>
      <c r="G333" s="14">
        <v>1</v>
      </c>
      <c r="H333" s="15" t="str">
        <f t="shared" si="11"/>
        <v>Realizar Pedido</v>
      </c>
    </row>
    <row r="334" spans="1:8" x14ac:dyDescent="0.25">
      <c r="A334" s="3">
        <v>7591547000156</v>
      </c>
      <c r="B334" s="11" t="s">
        <v>314</v>
      </c>
      <c r="C334" s="14"/>
      <c r="D334" s="15">
        <f>SUMIFS(Movimientos!F:F,Movimientos!B:B,Productos!A334,Movimientos!D:D,$D$1)</f>
        <v>0</v>
      </c>
      <c r="E334" s="14">
        <f>SUMIFS(Movimientos!F:F,Movimientos!B:B,Productos!A334,Movimientos!D:D,$E$1)</f>
        <v>0</v>
      </c>
      <c r="F334" s="17">
        <f t="shared" si="10"/>
        <v>0</v>
      </c>
      <c r="G334" s="14">
        <v>1</v>
      </c>
      <c r="H334" s="15" t="str">
        <f t="shared" si="11"/>
        <v>Realizar Pedido</v>
      </c>
    </row>
    <row r="335" spans="1:8" x14ac:dyDescent="0.25">
      <c r="A335" s="3">
        <v>7591616001466</v>
      </c>
      <c r="B335" s="11" t="s">
        <v>314</v>
      </c>
      <c r="C335" s="14"/>
      <c r="D335" s="15">
        <f>SUMIFS(Movimientos!F:F,Movimientos!B:B,Productos!A335,Movimientos!D:D,$D$1)</f>
        <v>0</v>
      </c>
      <c r="E335" s="14">
        <f>SUMIFS(Movimientos!F:F,Movimientos!B:B,Productos!A335,Movimientos!D:D,$E$1)</f>
        <v>0</v>
      </c>
      <c r="F335" s="17">
        <f t="shared" si="10"/>
        <v>0</v>
      </c>
      <c r="G335" s="14">
        <v>1</v>
      </c>
      <c r="H335" s="15" t="str">
        <f t="shared" si="11"/>
        <v>Realizar Pedido</v>
      </c>
    </row>
    <row r="336" spans="1:8" x14ac:dyDescent="0.25">
      <c r="A336" s="3">
        <v>233</v>
      </c>
      <c r="B336" s="11" t="s">
        <v>314</v>
      </c>
      <c r="C336" s="14"/>
      <c r="D336" s="15">
        <f>SUMIFS(Movimientos!F:F,Movimientos!B:B,Productos!A336,Movimientos!D:D,$D$1)</f>
        <v>0</v>
      </c>
      <c r="E336" s="14">
        <f>SUMIFS(Movimientos!F:F,Movimientos!B:B,Productos!A336,Movimientos!D:D,$E$1)</f>
        <v>0</v>
      </c>
      <c r="F336" s="17">
        <f t="shared" si="10"/>
        <v>0</v>
      </c>
      <c r="G336" s="14">
        <v>1</v>
      </c>
      <c r="H336" s="15" t="str">
        <f t="shared" si="11"/>
        <v>Realizar Pedido</v>
      </c>
    </row>
    <row r="337" spans="1:8" x14ac:dyDescent="0.25">
      <c r="A337" s="2">
        <v>7594002990016</v>
      </c>
      <c r="B337" s="12" t="s">
        <v>315</v>
      </c>
      <c r="C337" s="14"/>
      <c r="D337" s="15">
        <f>SUMIFS(Movimientos!F:F,Movimientos!B:B,Productos!A337,Movimientos!D:D,$D$1)</f>
        <v>0</v>
      </c>
      <c r="E337" s="14">
        <f>SUMIFS(Movimientos!F:F,Movimientos!B:B,Productos!A337,Movimientos!D:D,$E$1)</f>
        <v>0</v>
      </c>
      <c r="F337" s="17">
        <f t="shared" si="10"/>
        <v>0</v>
      </c>
      <c r="G337" s="14">
        <v>1</v>
      </c>
      <c r="H337" s="15" t="str">
        <f t="shared" si="11"/>
        <v>Realizar Pedido</v>
      </c>
    </row>
    <row r="338" spans="1:8" x14ac:dyDescent="0.25">
      <c r="A338" s="3">
        <v>7592141000016</v>
      </c>
      <c r="B338" s="11" t="s">
        <v>315</v>
      </c>
      <c r="C338" s="14"/>
      <c r="D338" s="15">
        <f>SUMIFS(Movimientos!F:F,Movimientos!B:B,Productos!A338,Movimientos!D:D,$D$1)</f>
        <v>0</v>
      </c>
      <c r="E338" s="14">
        <f>SUMIFS(Movimientos!F:F,Movimientos!B:B,Productos!A338,Movimientos!D:D,$E$1)</f>
        <v>0</v>
      </c>
      <c r="F338" s="17">
        <f t="shared" si="10"/>
        <v>0</v>
      </c>
      <c r="G338" s="14">
        <v>1</v>
      </c>
      <c r="H338" s="15" t="str">
        <f t="shared" si="11"/>
        <v>Realizar Pedido</v>
      </c>
    </row>
    <row r="339" spans="1:8" x14ac:dyDescent="0.25">
      <c r="A339" s="3">
        <v>73</v>
      </c>
      <c r="B339" s="11" t="s">
        <v>316</v>
      </c>
      <c r="C339" s="14"/>
      <c r="D339" s="15">
        <f>SUMIFS(Movimientos!F:F,Movimientos!B:B,Productos!A339,Movimientos!D:D,$D$1)</f>
        <v>0</v>
      </c>
      <c r="E339" s="14">
        <f>SUMIFS(Movimientos!F:F,Movimientos!B:B,Productos!A339,Movimientos!D:D,$E$1)</f>
        <v>0</v>
      </c>
      <c r="F339" s="17">
        <f t="shared" si="10"/>
        <v>0</v>
      </c>
      <c r="G339" s="14">
        <v>1</v>
      </c>
      <c r="H339" s="15" t="str">
        <f t="shared" si="11"/>
        <v>Realizar Pedido</v>
      </c>
    </row>
    <row r="340" spans="1:8" x14ac:dyDescent="0.25">
      <c r="A340" s="3">
        <v>7594001451983</v>
      </c>
      <c r="B340" s="11" t="s">
        <v>317</v>
      </c>
      <c r="C340" s="14"/>
      <c r="D340" s="15">
        <f>SUMIFS(Movimientos!F:F,Movimientos!B:B,Productos!A340,Movimientos!D:D,$D$1)</f>
        <v>0</v>
      </c>
      <c r="E340" s="14">
        <f>SUMIFS(Movimientos!F:F,Movimientos!B:B,Productos!A340,Movimientos!D:D,$E$1)</f>
        <v>0</v>
      </c>
      <c r="F340" s="17">
        <f t="shared" si="10"/>
        <v>0</v>
      </c>
      <c r="G340" s="14">
        <v>1</v>
      </c>
      <c r="H340" s="15" t="str">
        <f t="shared" si="11"/>
        <v>Realizar Pedido</v>
      </c>
    </row>
    <row r="341" spans="1:8" x14ac:dyDescent="0.25">
      <c r="A341" s="3" t="s">
        <v>318</v>
      </c>
      <c r="B341" s="11" t="s">
        <v>319</v>
      </c>
      <c r="C341" s="14"/>
      <c r="D341" s="15">
        <f>SUMIFS(Movimientos!F:F,Movimientos!B:B,Productos!A341,Movimientos!D:D,$D$1)</f>
        <v>0</v>
      </c>
      <c r="E341" s="14">
        <f>SUMIFS(Movimientos!F:F,Movimientos!B:B,Productos!A341,Movimientos!D:D,$E$1)</f>
        <v>0</v>
      </c>
      <c r="F341" s="17">
        <f t="shared" si="10"/>
        <v>0</v>
      </c>
      <c r="G341" s="14">
        <v>1</v>
      </c>
      <c r="H341" s="15" t="str">
        <f t="shared" si="11"/>
        <v>Realizar Pedido</v>
      </c>
    </row>
    <row r="342" spans="1:8" x14ac:dyDescent="0.25">
      <c r="A342" s="3">
        <v>141</v>
      </c>
      <c r="B342" s="11" t="s">
        <v>319</v>
      </c>
      <c r="C342" s="14"/>
      <c r="D342" s="15">
        <f>SUMIFS(Movimientos!F:F,Movimientos!B:B,Productos!A342,Movimientos!D:D,$D$1)</f>
        <v>0</v>
      </c>
      <c r="E342" s="14">
        <f>SUMIFS(Movimientos!F:F,Movimientos!B:B,Productos!A342,Movimientos!D:D,$E$1)</f>
        <v>0</v>
      </c>
      <c r="F342" s="17">
        <f t="shared" si="10"/>
        <v>0</v>
      </c>
      <c r="G342" s="14">
        <v>1</v>
      </c>
      <c r="H342" s="15" t="str">
        <f t="shared" si="11"/>
        <v>Realizar Pedido</v>
      </c>
    </row>
    <row r="343" spans="1:8" x14ac:dyDescent="0.25">
      <c r="A343" s="3">
        <v>18</v>
      </c>
      <c r="B343" s="11" t="s">
        <v>320</v>
      </c>
      <c r="C343" s="14"/>
      <c r="D343" s="15">
        <f>SUMIFS(Movimientos!F:F,Movimientos!B:B,Productos!A343,Movimientos!D:D,$D$1)</f>
        <v>0</v>
      </c>
      <c r="E343" s="14">
        <f>SUMIFS(Movimientos!F:F,Movimientos!B:B,Productos!A343,Movimientos!D:D,$E$1)</f>
        <v>0</v>
      </c>
      <c r="F343" s="17">
        <f t="shared" si="10"/>
        <v>0</v>
      </c>
      <c r="G343" s="14">
        <v>1</v>
      </c>
      <c r="H343" s="15" t="str">
        <f t="shared" si="11"/>
        <v>Realizar Pedido</v>
      </c>
    </row>
    <row r="344" spans="1:8" x14ac:dyDescent="0.25">
      <c r="A344" s="3" t="s">
        <v>321</v>
      </c>
      <c r="B344" s="11" t="s">
        <v>320</v>
      </c>
      <c r="C344" s="14"/>
      <c r="D344" s="15">
        <f>SUMIFS(Movimientos!F:F,Movimientos!B:B,Productos!A344,Movimientos!D:D,$D$1)</f>
        <v>0</v>
      </c>
      <c r="E344" s="14">
        <f>SUMIFS(Movimientos!F:F,Movimientos!B:B,Productos!A344,Movimientos!D:D,$E$1)</f>
        <v>0</v>
      </c>
      <c r="F344" s="17">
        <f t="shared" si="10"/>
        <v>0</v>
      </c>
      <c r="G344" s="14">
        <v>1</v>
      </c>
      <c r="H344" s="15" t="str">
        <f t="shared" si="11"/>
        <v>Realizar Pedido</v>
      </c>
    </row>
    <row r="345" spans="1:8" x14ac:dyDescent="0.25">
      <c r="A345" s="3" t="s">
        <v>322</v>
      </c>
      <c r="B345" s="11" t="s">
        <v>323</v>
      </c>
      <c r="C345" s="14"/>
      <c r="D345" s="15">
        <f>SUMIFS(Movimientos!F:F,Movimientos!B:B,Productos!A345,Movimientos!D:D,$D$1)</f>
        <v>0</v>
      </c>
      <c r="E345" s="14">
        <f>SUMIFS(Movimientos!F:F,Movimientos!B:B,Productos!A345,Movimientos!D:D,$E$1)</f>
        <v>0</v>
      </c>
      <c r="F345" s="17">
        <f t="shared" si="10"/>
        <v>0</v>
      </c>
      <c r="G345" s="14">
        <v>1</v>
      </c>
      <c r="H345" s="15" t="str">
        <f t="shared" si="11"/>
        <v>Realizar Pedido</v>
      </c>
    </row>
    <row r="346" spans="1:8" x14ac:dyDescent="0.25">
      <c r="A346" s="3">
        <v>23</v>
      </c>
      <c r="B346" s="11" t="s">
        <v>324</v>
      </c>
      <c r="C346" s="14"/>
      <c r="D346" s="15">
        <f>SUMIFS(Movimientos!F:F,Movimientos!B:B,Productos!A346,Movimientos!D:D,$D$1)</f>
        <v>0</v>
      </c>
      <c r="E346" s="14">
        <f>SUMIFS(Movimientos!F:F,Movimientos!B:B,Productos!A346,Movimientos!D:D,$E$1)</f>
        <v>0</v>
      </c>
      <c r="F346" s="17">
        <f t="shared" si="10"/>
        <v>0</v>
      </c>
      <c r="G346" s="14">
        <v>1</v>
      </c>
      <c r="H346" s="15" t="str">
        <f t="shared" si="11"/>
        <v>Realizar Pedido</v>
      </c>
    </row>
    <row r="347" spans="1:8" x14ac:dyDescent="0.25">
      <c r="A347" s="3" t="s">
        <v>325</v>
      </c>
      <c r="B347" s="11" t="s">
        <v>324</v>
      </c>
      <c r="C347" s="14"/>
      <c r="D347" s="15">
        <f>SUMIFS(Movimientos!F:F,Movimientos!B:B,Productos!A347,Movimientos!D:D,$D$1)</f>
        <v>0</v>
      </c>
      <c r="E347" s="14">
        <f>SUMIFS(Movimientos!F:F,Movimientos!B:B,Productos!A347,Movimientos!D:D,$E$1)</f>
        <v>0</v>
      </c>
      <c r="F347" s="17">
        <f t="shared" si="10"/>
        <v>0</v>
      </c>
      <c r="G347" s="14">
        <v>1</v>
      </c>
      <c r="H347" s="15" t="str">
        <f t="shared" si="11"/>
        <v>Realizar Pedido</v>
      </c>
    </row>
    <row r="348" spans="1:8" x14ac:dyDescent="0.25">
      <c r="A348" s="2">
        <v>7591585171467</v>
      </c>
      <c r="B348" s="12" t="s">
        <v>326</v>
      </c>
      <c r="C348" s="14"/>
      <c r="D348" s="15">
        <f>SUMIFS(Movimientos!F:F,Movimientos!B:B,Productos!A348,Movimientos!D:D,$D$1)</f>
        <v>0</v>
      </c>
      <c r="E348" s="14">
        <f>SUMIFS(Movimientos!F:F,Movimientos!B:B,Productos!A348,Movimientos!D:D,$E$1)</f>
        <v>0</v>
      </c>
      <c r="F348" s="17">
        <f t="shared" si="10"/>
        <v>0</v>
      </c>
      <c r="G348" s="14">
        <v>1</v>
      </c>
      <c r="H348" s="15" t="str">
        <f t="shared" si="11"/>
        <v>Realizar Pedido</v>
      </c>
    </row>
    <row r="349" spans="1:8" x14ac:dyDescent="0.25">
      <c r="A349" s="3">
        <v>7591585171474</v>
      </c>
      <c r="B349" s="11" t="s">
        <v>327</v>
      </c>
      <c r="C349" s="14"/>
      <c r="D349" s="15">
        <f>SUMIFS(Movimientos!F:F,Movimientos!B:B,Productos!A349,Movimientos!D:D,$D$1)</f>
        <v>0</v>
      </c>
      <c r="E349" s="14">
        <f>SUMIFS(Movimientos!F:F,Movimientos!B:B,Productos!A349,Movimientos!D:D,$E$1)</f>
        <v>0</v>
      </c>
      <c r="F349" s="17">
        <f t="shared" si="10"/>
        <v>0</v>
      </c>
      <c r="G349" s="14">
        <v>1</v>
      </c>
      <c r="H349" s="15" t="str">
        <f t="shared" si="11"/>
        <v>Realizar Pedido</v>
      </c>
    </row>
    <row r="350" spans="1:8" x14ac:dyDescent="0.25">
      <c r="A350" s="3">
        <v>7591585271457</v>
      </c>
      <c r="B350" s="11" t="s">
        <v>328</v>
      </c>
      <c r="C350" s="14"/>
      <c r="D350" s="15">
        <f>SUMIFS(Movimientos!F:F,Movimientos!B:B,Productos!A350,Movimientos!D:D,$D$1)</f>
        <v>0</v>
      </c>
      <c r="E350" s="14">
        <f>SUMIFS(Movimientos!F:F,Movimientos!B:B,Productos!A350,Movimientos!D:D,$E$1)</f>
        <v>0</v>
      </c>
      <c r="F350" s="17">
        <f t="shared" si="10"/>
        <v>0</v>
      </c>
      <c r="G350" s="14">
        <v>1</v>
      </c>
      <c r="H350" s="15" t="str">
        <f t="shared" si="11"/>
        <v>Realizar Pedido</v>
      </c>
    </row>
    <row r="351" spans="1:8" x14ac:dyDescent="0.25">
      <c r="A351" s="3">
        <v>7592601300021</v>
      </c>
      <c r="B351" s="11" t="s">
        <v>329</v>
      </c>
      <c r="C351" s="14"/>
      <c r="D351" s="15">
        <f>SUMIFS(Movimientos!F:F,Movimientos!B:B,Productos!A351,Movimientos!D:D,$D$1)</f>
        <v>0</v>
      </c>
      <c r="E351" s="14">
        <f>SUMIFS(Movimientos!F:F,Movimientos!B:B,Productos!A351,Movimientos!D:D,$E$1)</f>
        <v>0</v>
      </c>
      <c r="F351" s="17">
        <f t="shared" si="10"/>
        <v>0</v>
      </c>
      <c r="G351" s="14">
        <v>1</v>
      </c>
      <c r="H351" s="15" t="str">
        <f t="shared" si="11"/>
        <v>Realizar Pedido</v>
      </c>
    </row>
    <row r="352" spans="1:8" x14ac:dyDescent="0.25">
      <c r="A352" s="3">
        <v>7592432900018</v>
      </c>
      <c r="B352" s="11" t="s">
        <v>330</v>
      </c>
      <c r="C352" s="14"/>
      <c r="D352" s="15">
        <f>SUMIFS(Movimientos!F:F,Movimientos!B:B,Productos!A352,Movimientos!D:D,$D$1)</f>
        <v>0</v>
      </c>
      <c r="E352" s="14">
        <f>SUMIFS(Movimientos!F:F,Movimientos!B:B,Productos!A352,Movimientos!D:D,$E$1)</f>
        <v>0</v>
      </c>
      <c r="F352" s="17">
        <f t="shared" si="10"/>
        <v>0</v>
      </c>
      <c r="G352" s="14">
        <v>1</v>
      </c>
      <c r="H352" s="15" t="str">
        <f t="shared" si="11"/>
        <v>Realizar Pedido</v>
      </c>
    </row>
    <row r="353" spans="1:8" x14ac:dyDescent="0.25">
      <c r="A353" s="2">
        <v>75915851714</v>
      </c>
      <c r="B353" s="12" t="s">
        <v>331</v>
      </c>
      <c r="C353" s="14"/>
      <c r="D353" s="15">
        <f>SUMIFS(Movimientos!F:F,Movimientos!B:B,Productos!A353,Movimientos!D:D,$D$1)</f>
        <v>0</v>
      </c>
      <c r="E353" s="14">
        <f>SUMIFS(Movimientos!F:F,Movimientos!B:B,Productos!A353,Movimientos!D:D,$E$1)</f>
        <v>0</v>
      </c>
      <c r="F353" s="17">
        <f t="shared" si="10"/>
        <v>0</v>
      </c>
      <c r="G353" s="14">
        <v>1</v>
      </c>
      <c r="H353" s="15" t="str">
        <f t="shared" si="11"/>
        <v>Realizar Pedido</v>
      </c>
    </row>
    <row r="354" spans="1:8" x14ac:dyDescent="0.25">
      <c r="A354" s="2">
        <v>7591585971470</v>
      </c>
      <c r="B354" s="12" t="s">
        <v>332</v>
      </c>
      <c r="C354" s="14"/>
      <c r="D354" s="15">
        <f>SUMIFS(Movimientos!F:F,Movimientos!B:B,Productos!A354,Movimientos!D:D,$D$1)</f>
        <v>0</v>
      </c>
      <c r="E354" s="14">
        <f>SUMIFS(Movimientos!F:F,Movimientos!B:B,Productos!A354,Movimientos!D:D,$E$1)</f>
        <v>0</v>
      </c>
      <c r="F354" s="17">
        <f t="shared" si="10"/>
        <v>0</v>
      </c>
      <c r="G354" s="14">
        <v>1</v>
      </c>
      <c r="H354" s="15" t="str">
        <f t="shared" si="11"/>
        <v>Realizar Pedido</v>
      </c>
    </row>
    <row r="355" spans="1:8" x14ac:dyDescent="0.25">
      <c r="A355" s="3">
        <v>7594001101338</v>
      </c>
      <c r="B355" s="11" t="s">
        <v>333</v>
      </c>
      <c r="C355" s="14"/>
      <c r="D355" s="15">
        <f>SUMIFS(Movimientos!F:F,Movimientos!B:B,Productos!A355,Movimientos!D:D,$D$1)</f>
        <v>0</v>
      </c>
      <c r="E355" s="14">
        <f>SUMIFS(Movimientos!F:F,Movimientos!B:B,Productos!A355,Movimientos!D:D,$E$1)</f>
        <v>0</v>
      </c>
      <c r="F355" s="17">
        <f t="shared" si="10"/>
        <v>0</v>
      </c>
      <c r="G355" s="14">
        <v>1</v>
      </c>
      <c r="H355" s="15" t="str">
        <f t="shared" si="11"/>
        <v>Realizar Pedido</v>
      </c>
    </row>
    <row r="356" spans="1:8" x14ac:dyDescent="0.25">
      <c r="A356" s="3">
        <v>7594001101345</v>
      </c>
      <c r="B356" s="11" t="s">
        <v>334</v>
      </c>
      <c r="C356" s="14"/>
      <c r="D356" s="15">
        <f>SUMIFS(Movimientos!F:F,Movimientos!B:B,Productos!A356,Movimientos!D:D,$D$1)</f>
        <v>0</v>
      </c>
      <c r="E356" s="14">
        <f>SUMIFS(Movimientos!F:F,Movimientos!B:B,Productos!A356,Movimientos!D:D,$E$1)</f>
        <v>0</v>
      </c>
      <c r="F356" s="17">
        <f t="shared" si="10"/>
        <v>0</v>
      </c>
      <c r="G356" s="14">
        <v>1</v>
      </c>
      <c r="H356" s="15" t="str">
        <f t="shared" si="11"/>
        <v>Realizar Pedido</v>
      </c>
    </row>
    <row r="357" spans="1:8" x14ac:dyDescent="0.25">
      <c r="A357" s="3">
        <v>7592601301486</v>
      </c>
      <c r="B357" s="11" t="s">
        <v>334</v>
      </c>
      <c r="C357" s="14"/>
      <c r="D357" s="15">
        <f>SUMIFS(Movimientos!F:F,Movimientos!B:B,Productos!A357,Movimientos!D:D,$D$1)</f>
        <v>0</v>
      </c>
      <c r="E357" s="14">
        <f>SUMIFS(Movimientos!F:F,Movimientos!B:B,Productos!A357,Movimientos!D:D,$E$1)</f>
        <v>0</v>
      </c>
      <c r="F357" s="17">
        <f t="shared" si="10"/>
        <v>0</v>
      </c>
      <c r="G357" s="14">
        <v>1</v>
      </c>
      <c r="H357" s="15" t="str">
        <f t="shared" si="11"/>
        <v>Realizar Pedido</v>
      </c>
    </row>
    <row r="358" spans="1:8" x14ac:dyDescent="0.25">
      <c r="A358" s="3">
        <v>7591585271495</v>
      </c>
      <c r="B358" s="11" t="s">
        <v>334</v>
      </c>
      <c r="C358" s="14"/>
      <c r="D358" s="15">
        <f>SUMIFS(Movimientos!F:F,Movimientos!B:B,Productos!A358,Movimientos!D:D,$D$1)</f>
        <v>0</v>
      </c>
      <c r="E358" s="14">
        <f>SUMIFS(Movimientos!F:F,Movimientos!B:B,Productos!A358,Movimientos!D:D,$E$1)</f>
        <v>0</v>
      </c>
      <c r="F358" s="17">
        <f t="shared" si="10"/>
        <v>0</v>
      </c>
      <c r="G358" s="14">
        <v>1</v>
      </c>
      <c r="H358" s="15" t="str">
        <f t="shared" si="11"/>
        <v>Realizar Pedido</v>
      </c>
    </row>
    <row r="359" spans="1:8" x14ac:dyDescent="0.25">
      <c r="A359" s="3">
        <v>7591020008174</v>
      </c>
      <c r="B359" s="11" t="s">
        <v>335</v>
      </c>
      <c r="C359" s="14"/>
      <c r="D359" s="15">
        <f>SUMIFS(Movimientos!F:F,Movimientos!B:B,Productos!A359,Movimientos!D:D,$D$1)</f>
        <v>0</v>
      </c>
      <c r="E359" s="14">
        <f>SUMIFS(Movimientos!F:F,Movimientos!B:B,Productos!A359,Movimientos!D:D,$E$1)</f>
        <v>0</v>
      </c>
      <c r="F359" s="17">
        <f t="shared" si="10"/>
        <v>0</v>
      </c>
      <c r="G359" s="14">
        <v>1</v>
      </c>
      <c r="H359" s="15" t="str">
        <f t="shared" si="11"/>
        <v>Realizar Pedido</v>
      </c>
    </row>
    <row r="360" spans="1:8" x14ac:dyDescent="0.25">
      <c r="A360" s="3">
        <v>7591136001205</v>
      </c>
      <c r="B360" s="11" t="s">
        <v>336</v>
      </c>
      <c r="C360" s="14"/>
      <c r="D360" s="15">
        <f>SUMIFS(Movimientos!F:F,Movimientos!B:B,Productos!A360,Movimientos!D:D,$D$1)</f>
        <v>0</v>
      </c>
      <c r="E360" s="14">
        <f>SUMIFS(Movimientos!F:F,Movimientos!B:B,Productos!A360,Movimientos!D:D,$E$1)</f>
        <v>0</v>
      </c>
      <c r="F360" s="17">
        <f t="shared" si="10"/>
        <v>0</v>
      </c>
      <c r="G360" s="14">
        <v>1</v>
      </c>
      <c r="H360" s="15" t="str">
        <f t="shared" si="11"/>
        <v>Realizar Pedido</v>
      </c>
    </row>
    <row r="361" spans="1:8" x14ac:dyDescent="0.25">
      <c r="A361" s="3">
        <v>7591619000220</v>
      </c>
      <c r="B361" s="11" t="s">
        <v>337</v>
      </c>
      <c r="C361" s="14"/>
      <c r="D361" s="15">
        <f>SUMIFS(Movimientos!F:F,Movimientos!B:B,Productos!A361,Movimientos!D:D,$D$1)</f>
        <v>0</v>
      </c>
      <c r="E361" s="14">
        <f>SUMIFS(Movimientos!F:F,Movimientos!B:B,Productos!A361,Movimientos!D:D,$E$1)</f>
        <v>0</v>
      </c>
      <c r="F361" s="17">
        <f t="shared" si="10"/>
        <v>0</v>
      </c>
      <c r="G361" s="14">
        <v>1</v>
      </c>
      <c r="H361" s="15" t="str">
        <f t="shared" si="11"/>
        <v>Realizar Pedido</v>
      </c>
    </row>
    <row r="362" spans="1:8" x14ac:dyDescent="0.25">
      <c r="A362" s="3">
        <v>7591020000642</v>
      </c>
      <c r="B362" s="11" t="s">
        <v>338</v>
      </c>
      <c r="C362" s="14"/>
      <c r="D362" s="15">
        <f>SUMIFS(Movimientos!F:F,Movimientos!B:B,Productos!A362,Movimientos!D:D,$D$1)</f>
        <v>0</v>
      </c>
      <c r="E362" s="14">
        <f>SUMIFS(Movimientos!F:F,Movimientos!B:B,Productos!A362,Movimientos!D:D,$E$1)</f>
        <v>0</v>
      </c>
      <c r="F362" s="17">
        <f t="shared" si="10"/>
        <v>0</v>
      </c>
      <c r="G362" s="14">
        <v>1</v>
      </c>
      <c r="H362" s="15" t="str">
        <f t="shared" si="11"/>
        <v>Realizar Pedido</v>
      </c>
    </row>
    <row r="363" spans="1:8" x14ac:dyDescent="0.25">
      <c r="A363" s="3">
        <v>7591619501024</v>
      </c>
      <c r="B363" s="11" t="s">
        <v>339</v>
      </c>
      <c r="C363" s="14"/>
      <c r="D363" s="15">
        <f>SUMIFS(Movimientos!F:F,Movimientos!B:B,Productos!A363,Movimientos!D:D,$D$1)</f>
        <v>0</v>
      </c>
      <c r="E363" s="14">
        <f>SUMIFS(Movimientos!F:F,Movimientos!B:B,Productos!A363,Movimientos!D:D,$E$1)</f>
        <v>0</v>
      </c>
      <c r="F363" s="17">
        <f t="shared" si="10"/>
        <v>0</v>
      </c>
      <c r="G363" s="14">
        <v>1</v>
      </c>
      <c r="H363" s="15" t="str">
        <f t="shared" si="11"/>
        <v>Realizar Pedido</v>
      </c>
    </row>
    <row r="364" spans="1:8" x14ac:dyDescent="0.25">
      <c r="A364" s="3">
        <v>7591619501031</v>
      </c>
      <c r="B364" s="11" t="s">
        <v>340</v>
      </c>
      <c r="C364" s="14"/>
      <c r="D364" s="15">
        <f>SUMIFS(Movimientos!F:F,Movimientos!B:B,Productos!A364,Movimientos!D:D,$D$1)</f>
        <v>0</v>
      </c>
      <c r="E364" s="14">
        <f>SUMIFS(Movimientos!F:F,Movimientos!B:B,Productos!A364,Movimientos!D:D,$E$1)</f>
        <v>0</v>
      </c>
      <c r="F364" s="17">
        <f t="shared" si="10"/>
        <v>0</v>
      </c>
      <c r="G364" s="14">
        <v>1</v>
      </c>
      <c r="H364" s="15" t="str">
        <f t="shared" si="11"/>
        <v>Realizar Pedido</v>
      </c>
    </row>
    <row r="365" spans="1:8" x14ac:dyDescent="0.25">
      <c r="A365" s="3">
        <v>7591136001410</v>
      </c>
      <c r="B365" s="11" t="s">
        <v>341</v>
      </c>
      <c r="C365" s="14"/>
      <c r="D365" s="15">
        <f>SUMIFS(Movimientos!F:F,Movimientos!B:B,Productos!A365,Movimientos!D:D,$D$1)</f>
        <v>0</v>
      </c>
      <c r="E365" s="14">
        <f>SUMIFS(Movimientos!F:F,Movimientos!B:B,Productos!A365,Movimientos!D:D,$E$1)</f>
        <v>0</v>
      </c>
      <c r="F365" s="17">
        <f t="shared" si="10"/>
        <v>0</v>
      </c>
      <c r="G365" s="14">
        <v>1</v>
      </c>
      <c r="H365" s="15" t="str">
        <f t="shared" si="11"/>
        <v>Realizar Pedido</v>
      </c>
    </row>
    <row r="366" spans="1:8" x14ac:dyDescent="0.25">
      <c r="A366" s="3">
        <v>7591619501048</v>
      </c>
      <c r="B366" s="11" t="s">
        <v>342</v>
      </c>
      <c r="C366" s="14"/>
      <c r="D366" s="15">
        <f>SUMIFS(Movimientos!F:F,Movimientos!B:B,Productos!A366,Movimientos!D:D,$D$1)</f>
        <v>0</v>
      </c>
      <c r="E366" s="14">
        <f>SUMIFS(Movimientos!F:F,Movimientos!B:B,Productos!A366,Movimientos!D:D,$E$1)</f>
        <v>0</v>
      </c>
      <c r="F366" s="17">
        <f t="shared" si="10"/>
        <v>0</v>
      </c>
      <c r="G366" s="14">
        <v>1</v>
      </c>
      <c r="H366" s="15" t="str">
        <f t="shared" si="11"/>
        <v>Realizar Pedido</v>
      </c>
    </row>
    <row r="367" spans="1:8" x14ac:dyDescent="0.25">
      <c r="A367" s="3">
        <v>669238000024</v>
      </c>
      <c r="B367" s="11" t="s">
        <v>343</v>
      </c>
      <c r="C367" s="14"/>
      <c r="D367" s="15">
        <f>SUMIFS(Movimientos!F:F,Movimientos!B:B,Productos!A367,Movimientos!D:D,$D$1)</f>
        <v>0</v>
      </c>
      <c r="E367" s="14">
        <f>SUMIFS(Movimientos!F:F,Movimientos!B:B,Productos!A367,Movimientos!D:D,$E$1)</f>
        <v>0</v>
      </c>
      <c r="F367" s="17">
        <f t="shared" si="10"/>
        <v>0</v>
      </c>
      <c r="G367" s="14">
        <v>1</v>
      </c>
      <c r="H367" s="15" t="str">
        <f t="shared" si="11"/>
        <v>Realizar Pedido</v>
      </c>
    </row>
    <row r="368" spans="1:8" x14ac:dyDescent="0.25">
      <c r="A368" s="3">
        <v>7594000020104</v>
      </c>
      <c r="B368" s="11" t="s">
        <v>344</v>
      </c>
      <c r="C368" s="14"/>
      <c r="D368" s="15">
        <f>SUMIFS(Movimientos!F:F,Movimientos!B:B,Productos!A368,Movimientos!D:D,$D$1)</f>
        <v>0</v>
      </c>
      <c r="E368" s="14">
        <f>SUMIFS(Movimientos!F:F,Movimientos!B:B,Productos!A368,Movimientos!D:D,$E$1)</f>
        <v>0</v>
      </c>
      <c r="F368" s="17">
        <f t="shared" si="10"/>
        <v>0</v>
      </c>
      <c r="G368" s="14">
        <v>1</v>
      </c>
      <c r="H368" s="15" t="str">
        <f t="shared" si="11"/>
        <v>Realizar Pedido</v>
      </c>
    </row>
    <row r="369" spans="1:8" x14ac:dyDescent="0.25">
      <c r="A369" s="3">
        <v>7591519005769</v>
      </c>
      <c r="B369" s="11" t="s">
        <v>345</v>
      </c>
      <c r="C369" s="14"/>
      <c r="D369" s="15">
        <f>SUMIFS(Movimientos!F:F,Movimientos!B:B,Productos!A369,Movimientos!D:D,$D$1)</f>
        <v>0</v>
      </c>
      <c r="E369" s="14">
        <f>SUMIFS(Movimientos!F:F,Movimientos!B:B,Productos!A369,Movimientos!D:D,$E$1)</f>
        <v>0</v>
      </c>
      <c r="F369" s="17">
        <f t="shared" si="10"/>
        <v>0</v>
      </c>
      <c r="G369" s="14">
        <v>1</v>
      </c>
      <c r="H369" s="15" t="str">
        <f t="shared" si="11"/>
        <v>Realizar Pedido</v>
      </c>
    </row>
    <row r="370" spans="1:8" x14ac:dyDescent="0.25">
      <c r="A370" s="3">
        <v>7591585171481</v>
      </c>
      <c r="B370" s="11" t="s">
        <v>346</v>
      </c>
      <c r="C370" s="14"/>
      <c r="D370" s="15">
        <f>SUMIFS(Movimientos!F:F,Movimientos!B:B,Productos!A370,Movimientos!D:D,$D$1)</f>
        <v>0</v>
      </c>
      <c r="E370" s="14">
        <f>SUMIFS(Movimientos!F:F,Movimientos!B:B,Productos!A370,Movimientos!D:D,$E$1)</f>
        <v>0</v>
      </c>
      <c r="F370" s="17">
        <f t="shared" si="10"/>
        <v>0</v>
      </c>
      <c r="G370" s="14">
        <v>1</v>
      </c>
      <c r="H370" s="15" t="str">
        <f t="shared" si="11"/>
        <v>Realizar Pedido</v>
      </c>
    </row>
    <row r="371" spans="1:8" x14ac:dyDescent="0.25">
      <c r="A371" s="3">
        <v>7594001101307</v>
      </c>
      <c r="B371" s="11" t="s">
        <v>347</v>
      </c>
      <c r="C371" s="14"/>
      <c r="D371" s="15">
        <f>SUMIFS(Movimientos!F:F,Movimientos!B:B,Productos!A371,Movimientos!D:D,$D$1)</f>
        <v>0</v>
      </c>
      <c r="E371" s="14">
        <f>SUMIFS(Movimientos!F:F,Movimientos!B:B,Productos!A371,Movimientos!D:D,$E$1)</f>
        <v>0</v>
      </c>
      <c r="F371" s="17">
        <f t="shared" si="10"/>
        <v>0</v>
      </c>
      <c r="G371" s="14">
        <v>1</v>
      </c>
      <c r="H371" s="15" t="str">
        <f t="shared" si="11"/>
        <v>Realizar Pedido</v>
      </c>
    </row>
    <row r="372" spans="1:8" x14ac:dyDescent="0.25">
      <c r="A372" s="3">
        <v>7591585271488</v>
      </c>
      <c r="B372" s="11" t="s">
        <v>348</v>
      </c>
      <c r="C372" s="14"/>
      <c r="D372" s="15">
        <f>SUMIFS(Movimientos!F:F,Movimientos!B:B,Productos!A372,Movimientos!D:D,$D$1)</f>
        <v>0</v>
      </c>
      <c r="E372" s="14">
        <f>SUMIFS(Movimientos!F:F,Movimientos!B:B,Productos!A372,Movimientos!D:D,$E$1)</f>
        <v>0</v>
      </c>
      <c r="F372" s="17">
        <f t="shared" si="10"/>
        <v>0</v>
      </c>
      <c r="G372" s="14">
        <v>1</v>
      </c>
      <c r="H372" s="15" t="str">
        <f t="shared" si="11"/>
        <v>Realizar Pedido</v>
      </c>
    </row>
    <row r="373" spans="1:8" x14ac:dyDescent="0.25">
      <c r="A373" s="3">
        <v>7591619000213</v>
      </c>
      <c r="B373" s="11" t="s">
        <v>349</v>
      </c>
      <c r="C373" s="14"/>
      <c r="D373" s="15">
        <f>SUMIFS(Movimientos!F:F,Movimientos!B:B,Productos!A373,Movimientos!D:D,$D$1)</f>
        <v>0</v>
      </c>
      <c r="E373" s="14">
        <f>SUMIFS(Movimientos!F:F,Movimientos!B:B,Productos!A373,Movimientos!D:D,$E$1)</f>
        <v>0</v>
      </c>
      <c r="F373" s="17">
        <f t="shared" si="10"/>
        <v>0</v>
      </c>
      <c r="G373" s="14">
        <v>1</v>
      </c>
      <c r="H373" s="15" t="str">
        <f t="shared" si="11"/>
        <v>Realizar Pedido</v>
      </c>
    </row>
    <row r="374" spans="1:8" x14ac:dyDescent="0.25">
      <c r="A374" s="3">
        <v>7594001101314</v>
      </c>
      <c r="B374" s="11" t="s">
        <v>350</v>
      </c>
      <c r="C374" s="14"/>
      <c r="D374" s="15">
        <f>SUMIFS(Movimientos!F:F,Movimientos!B:B,Productos!A374,Movimientos!D:D,$D$1)</f>
        <v>0</v>
      </c>
      <c r="E374" s="14">
        <f>SUMIFS(Movimientos!F:F,Movimientos!B:B,Productos!A374,Movimientos!D:D,$E$1)</f>
        <v>0</v>
      </c>
      <c r="F374" s="17">
        <f t="shared" si="10"/>
        <v>0</v>
      </c>
      <c r="G374" s="14">
        <v>1</v>
      </c>
      <c r="H374" s="15" t="str">
        <f t="shared" si="11"/>
        <v>Realizar Pedido</v>
      </c>
    </row>
    <row r="375" spans="1:8" x14ac:dyDescent="0.25">
      <c r="A375" s="3">
        <v>7592020112496</v>
      </c>
      <c r="B375" s="11" t="s">
        <v>350</v>
      </c>
      <c r="C375" s="14"/>
      <c r="D375" s="15">
        <f>SUMIFS(Movimientos!F:F,Movimientos!B:B,Productos!A375,Movimientos!D:D,$D$1)</f>
        <v>0</v>
      </c>
      <c r="E375" s="14">
        <f>SUMIFS(Movimientos!F:F,Movimientos!B:B,Productos!A375,Movimientos!D:D,$E$1)</f>
        <v>0</v>
      </c>
      <c r="F375" s="17">
        <f t="shared" si="10"/>
        <v>0</v>
      </c>
      <c r="G375" s="14">
        <v>1</v>
      </c>
      <c r="H375" s="15" t="str">
        <f t="shared" si="11"/>
        <v>Realizar Pedido</v>
      </c>
    </row>
    <row r="376" spans="1:8" x14ac:dyDescent="0.25">
      <c r="A376" s="3">
        <v>7591020000635</v>
      </c>
      <c r="B376" s="11" t="s">
        <v>351</v>
      </c>
      <c r="C376" s="14"/>
      <c r="D376" s="15">
        <f>SUMIFS(Movimientos!F:F,Movimientos!B:B,Productos!A376,Movimientos!D:D,$D$1)</f>
        <v>0</v>
      </c>
      <c r="E376" s="14">
        <f>SUMIFS(Movimientos!F:F,Movimientos!B:B,Productos!A376,Movimientos!D:D,$E$1)</f>
        <v>0</v>
      </c>
      <c r="F376" s="17">
        <f t="shared" si="10"/>
        <v>0</v>
      </c>
      <c r="G376" s="14">
        <v>1</v>
      </c>
      <c r="H376" s="15" t="str">
        <f t="shared" si="11"/>
        <v>Realizar Pedido</v>
      </c>
    </row>
    <row r="377" spans="1:8" x14ac:dyDescent="0.25">
      <c r="A377" s="3">
        <v>7591136000673</v>
      </c>
      <c r="B377" s="11" t="s">
        <v>352</v>
      </c>
      <c r="C377" s="14"/>
      <c r="D377" s="15">
        <f>SUMIFS(Movimientos!F:F,Movimientos!B:B,Productos!A377,Movimientos!D:D,$D$1)</f>
        <v>0</v>
      </c>
      <c r="E377" s="14">
        <f>SUMIFS(Movimientos!F:F,Movimientos!B:B,Productos!A377,Movimientos!D:D,$E$1)</f>
        <v>0</v>
      </c>
      <c r="F377" s="17">
        <f t="shared" si="10"/>
        <v>0</v>
      </c>
      <c r="G377" s="14">
        <v>1</v>
      </c>
      <c r="H377" s="15" t="str">
        <f t="shared" si="11"/>
        <v>Realizar Pedido</v>
      </c>
    </row>
    <row r="378" spans="1:8" x14ac:dyDescent="0.25">
      <c r="A378" s="3">
        <v>7592601300779</v>
      </c>
      <c r="B378" s="11" t="s">
        <v>353</v>
      </c>
      <c r="C378" s="14"/>
      <c r="D378" s="15">
        <f>SUMIFS(Movimientos!F:F,Movimientos!B:B,Productos!A378,Movimientos!D:D,$D$1)</f>
        <v>0</v>
      </c>
      <c r="E378" s="14">
        <f>SUMIFS(Movimientos!F:F,Movimientos!B:B,Productos!A378,Movimientos!D:D,$E$1)</f>
        <v>0</v>
      </c>
      <c r="F378" s="17">
        <f t="shared" si="10"/>
        <v>0</v>
      </c>
      <c r="G378" s="14">
        <v>1</v>
      </c>
      <c r="H378" s="15" t="str">
        <f t="shared" si="11"/>
        <v>Realizar Pedido</v>
      </c>
    </row>
    <row r="379" spans="1:8" x14ac:dyDescent="0.25">
      <c r="A379" s="3">
        <v>7591136000239</v>
      </c>
      <c r="B379" s="11" t="s">
        <v>354</v>
      </c>
      <c r="C379" s="14"/>
      <c r="D379" s="15">
        <f>SUMIFS(Movimientos!F:F,Movimientos!B:B,Productos!A379,Movimientos!D:D,$D$1)</f>
        <v>0</v>
      </c>
      <c r="E379" s="14">
        <f>SUMIFS(Movimientos!F:F,Movimientos!B:B,Productos!A379,Movimientos!D:D,$E$1)</f>
        <v>0</v>
      </c>
      <c r="F379" s="17">
        <f t="shared" si="10"/>
        <v>0</v>
      </c>
      <c r="G379" s="14">
        <v>1</v>
      </c>
      <c r="H379" s="15" t="str">
        <f t="shared" si="11"/>
        <v>Realizar Pedido</v>
      </c>
    </row>
    <row r="380" spans="1:8" x14ac:dyDescent="0.25">
      <c r="A380" s="3">
        <v>7591020004985</v>
      </c>
      <c r="B380" s="11" t="s">
        <v>355</v>
      </c>
      <c r="C380" s="14"/>
      <c r="D380" s="15">
        <f>SUMIFS(Movimientos!F:F,Movimientos!B:B,Productos!A380,Movimientos!D:D,$D$1)</f>
        <v>0</v>
      </c>
      <c r="E380" s="14">
        <f>SUMIFS(Movimientos!F:F,Movimientos!B:B,Productos!A380,Movimientos!D:D,$E$1)</f>
        <v>0</v>
      </c>
      <c r="F380" s="17">
        <f t="shared" si="10"/>
        <v>0</v>
      </c>
      <c r="G380" s="14">
        <v>1</v>
      </c>
      <c r="H380" s="15" t="str">
        <f t="shared" si="11"/>
        <v>Realizar Pedido</v>
      </c>
    </row>
    <row r="381" spans="1:8" x14ac:dyDescent="0.25">
      <c r="A381" s="3">
        <v>7703153019983</v>
      </c>
      <c r="B381" s="11" t="s">
        <v>356</v>
      </c>
      <c r="C381" s="14"/>
      <c r="D381" s="15">
        <f>SUMIFS(Movimientos!F:F,Movimientos!B:B,Productos!A381,Movimientos!D:D,$D$1)</f>
        <v>0</v>
      </c>
      <c r="E381" s="14">
        <f>SUMIFS(Movimientos!F:F,Movimientos!B:B,Productos!A381,Movimientos!D:D,$E$1)</f>
        <v>0</v>
      </c>
      <c r="F381" s="17">
        <f t="shared" si="10"/>
        <v>0</v>
      </c>
      <c r="G381" s="14">
        <v>1</v>
      </c>
      <c r="H381" s="15" t="str">
        <f t="shared" si="11"/>
        <v>Realizar Pedido</v>
      </c>
    </row>
    <row r="382" spans="1:8" x14ac:dyDescent="0.25">
      <c r="A382" s="3">
        <v>7702605200962</v>
      </c>
      <c r="B382" s="11" t="s">
        <v>357</v>
      </c>
      <c r="C382" s="14"/>
      <c r="D382" s="15">
        <f>SUMIFS(Movimientos!F:F,Movimientos!B:B,Productos!A382,Movimientos!D:D,$D$1)</f>
        <v>0</v>
      </c>
      <c r="E382" s="14">
        <f>SUMIFS(Movimientos!F:F,Movimientos!B:B,Productos!A382,Movimientos!D:D,$E$1)</f>
        <v>0</v>
      </c>
      <c r="F382" s="17">
        <f t="shared" si="10"/>
        <v>0</v>
      </c>
      <c r="G382" s="14">
        <v>1</v>
      </c>
      <c r="H382" s="15" t="str">
        <f t="shared" si="11"/>
        <v>Realizar Pedido</v>
      </c>
    </row>
    <row r="383" spans="1:8" x14ac:dyDescent="0.25">
      <c r="A383" s="3">
        <v>7591585178480</v>
      </c>
      <c r="B383" s="11" t="s">
        <v>358</v>
      </c>
      <c r="C383" s="14"/>
      <c r="D383" s="15">
        <f>SUMIFS(Movimientos!F:F,Movimientos!B:B,Productos!A383,Movimientos!D:D,$D$1)</f>
        <v>0</v>
      </c>
      <c r="E383" s="14">
        <f>SUMIFS(Movimientos!F:F,Movimientos!B:B,Productos!A383,Movimientos!D:D,$E$1)</f>
        <v>0</v>
      </c>
      <c r="F383" s="17">
        <f t="shared" si="10"/>
        <v>0</v>
      </c>
      <c r="G383" s="14">
        <v>1</v>
      </c>
      <c r="H383" s="15" t="str">
        <f t="shared" si="11"/>
        <v>Realizar Pedido</v>
      </c>
    </row>
    <row r="384" spans="1:8" x14ac:dyDescent="0.25">
      <c r="A384" s="3">
        <v>7591519009118</v>
      </c>
      <c r="B384" s="11" t="s">
        <v>359</v>
      </c>
      <c r="C384" s="14"/>
      <c r="D384" s="15">
        <f>SUMIFS(Movimientos!F:F,Movimientos!B:B,Productos!A384,Movimientos!D:D,$D$1)</f>
        <v>0</v>
      </c>
      <c r="E384" s="14">
        <f>SUMIFS(Movimientos!F:F,Movimientos!B:B,Productos!A384,Movimientos!D:D,$E$1)</f>
        <v>0</v>
      </c>
      <c r="F384" s="17">
        <f t="shared" si="10"/>
        <v>0</v>
      </c>
      <c r="G384" s="14">
        <v>1</v>
      </c>
      <c r="H384" s="15" t="str">
        <f t="shared" si="11"/>
        <v>Realizar Pedido</v>
      </c>
    </row>
    <row r="385" spans="1:8" x14ac:dyDescent="0.25">
      <c r="A385" s="3" t="s">
        <v>360</v>
      </c>
      <c r="B385" s="11" t="s">
        <v>361</v>
      </c>
      <c r="C385" s="14"/>
      <c r="D385" s="15">
        <f>SUMIFS(Movimientos!F:F,Movimientos!B:B,Productos!A385,Movimientos!D:D,$D$1)</f>
        <v>0</v>
      </c>
      <c r="E385" s="14">
        <f>SUMIFS(Movimientos!F:F,Movimientos!B:B,Productos!A385,Movimientos!D:D,$E$1)</f>
        <v>0</v>
      </c>
      <c r="F385" s="17">
        <f t="shared" si="10"/>
        <v>0</v>
      </c>
      <c r="G385" s="14">
        <v>1</v>
      </c>
      <c r="H385" s="15" t="str">
        <f t="shared" si="11"/>
        <v>Realizar Pedido</v>
      </c>
    </row>
    <row r="386" spans="1:8" x14ac:dyDescent="0.25">
      <c r="A386" s="3">
        <v>646824148063</v>
      </c>
      <c r="B386" s="11" t="s">
        <v>362</v>
      </c>
      <c r="C386" s="14"/>
      <c r="D386" s="15">
        <f>SUMIFS(Movimientos!F:F,Movimientos!B:B,Productos!A386,Movimientos!D:D,$D$1)</f>
        <v>0</v>
      </c>
      <c r="E386" s="14">
        <f>SUMIFS(Movimientos!F:F,Movimientos!B:B,Productos!A386,Movimientos!D:D,$E$1)</f>
        <v>0</v>
      </c>
      <c r="F386" s="17">
        <f t="shared" si="10"/>
        <v>0</v>
      </c>
      <c r="G386" s="14">
        <v>1</v>
      </c>
      <c r="H386" s="15" t="str">
        <f t="shared" si="11"/>
        <v>Realizar Pedido</v>
      </c>
    </row>
    <row r="387" spans="1:8" x14ac:dyDescent="0.25">
      <c r="A387" s="3">
        <v>16</v>
      </c>
      <c r="B387" s="11" t="s">
        <v>363</v>
      </c>
      <c r="C387" s="14"/>
      <c r="D387" s="15">
        <f>SUMIFS(Movimientos!F:F,Movimientos!B:B,Productos!A387,Movimientos!D:D,$D$1)</f>
        <v>0</v>
      </c>
      <c r="E387" s="14">
        <f>SUMIFS(Movimientos!F:F,Movimientos!B:B,Productos!A387,Movimientos!D:D,$E$1)</f>
        <v>0</v>
      </c>
      <c r="F387" s="17">
        <f t="shared" ref="F387:F450" si="12">D387-E387</f>
        <v>0</v>
      </c>
      <c r="G387" s="14">
        <v>1</v>
      </c>
      <c r="H387" s="15" t="str">
        <f t="shared" ref="H387:H450" si="13">IF(F387&lt;G387,"Realizar Pedido","")</f>
        <v>Realizar Pedido</v>
      </c>
    </row>
    <row r="388" spans="1:8" x14ac:dyDescent="0.25">
      <c r="A388" s="3" t="s">
        <v>364</v>
      </c>
      <c r="B388" s="11" t="s">
        <v>363</v>
      </c>
      <c r="C388" s="14"/>
      <c r="D388" s="15">
        <f>SUMIFS(Movimientos!F:F,Movimientos!B:B,Productos!A388,Movimientos!D:D,$D$1)</f>
        <v>0</v>
      </c>
      <c r="E388" s="14">
        <f>SUMIFS(Movimientos!F:F,Movimientos!B:B,Productos!A388,Movimientos!D:D,$E$1)</f>
        <v>0</v>
      </c>
      <c r="F388" s="17">
        <f t="shared" si="12"/>
        <v>0</v>
      </c>
      <c r="G388" s="14">
        <v>1</v>
      </c>
      <c r="H388" s="15" t="str">
        <f t="shared" si="13"/>
        <v>Realizar Pedido</v>
      </c>
    </row>
    <row r="389" spans="1:8" x14ac:dyDescent="0.25">
      <c r="A389" s="3" t="s">
        <v>365</v>
      </c>
      <c r="B389" s="11" t="s">
        <v>363</v>
      </c>
      <c r="C389" s="14"/>
      <c r="D389" s="15">
        <f>SUMIFS(Movimientos!F:F,Movimientos!B:B,Productos!A389,Movimientos!D:D,$D$1)</f>
        <v>0</v>
      </c>
      <c r="E389" s="14">
        <f>SUMIFS(Movimientos!F:F,Movimientos!B:B,Productos!A389,Movimientos!D:D,$E$1)</f>
        <v>0</v>
      </c>
      <c r="F389" s="17">
        <f t="shared" si="12"/>
        <v>0</v>
      </c>
      <c r="G389" s="14">
        <v>1</v>
      </c>
      <c r="H389" s="15" t="str">
        <f t="shared" si="13"/>
        <v>Realizar Pedido</v>
      </c>
    </row>
    <row r="390" spans="1:8" x14ac:dyDescent="0.25">
      <c r="A390" s="3" t="s">
        <v>366</v>
      </c>
      <c r="B390" s="11" t="s">
        <v>367</v>
      </c>
      <c r="C390" s="14"/>
      <c r="D390" s="15">
        <f>SUMIFS(Movimientos!F:F,Movimientos!B:B,Productos!A390,Movimientos!D:D,$D$1)</f>
        <v>0</v>
      </c>
      <c r="E390" s="14">
        <f>SUMIFS(Movimientos!F:F,Movimientos!B:B,Productos!A390,Movimientos!D:D,$E$1)</f>
        <v>0</v>
      </c>
      <c r="F390" s="17">
        <f t="shared" si="12"/>
        <v>0</v>
      </c>
      <c r="G390" s="14">
        <v>1</v>
      </c>
      <c r="H390" s="15" t="str">
        <f t="shared" si="13"/>
        <v>Realizar Pedido</v>
      </c>
    </row>
    <row r="391" spans="1:8" x14ac:dyDescent="0.25">
      <c r="A391" s="3">
        <v>24</v>
      </c>
      <c r="B391" s="11" t="s">
        <v>368</v>
      </c>
      <c r="C391" s="14"/>
      <c r="D391" s="15">
        <f>SUMIFS(Movimientos!F:F,Movimientos!B:B,Productos!A391,Movimientos!D:D,$D$1)</f>
        <v>0</v>
      </c>
      <c r="E391" s="14">
        <f>SUMIFS(Movimientos!F:F,Movimientos!B:B,Productos!A391,Movimientos!D:D,$E$1)</f>
        <v>0</v>
      </c>
      <c r="F391" s="17">
        <f t="shared" si="12"/>
        <v>0</v>
      </c>
      <c r="G391" s="14">
        <v>1</v>
      </c>
      <c r="H391" s="15" t="str">
        <f t="shared" si="13"/>
        <v>Realizar Pedido</v>
      </c>
    </row>
    <row r="392" spans="1:8" x14ac:dyDescent="0.25">
      <c r="A392" s="3" t="s">
        <v>369</v>
      </c>
      <c r="B392" s="11" t="s">
        <v>370</v>
      </c>
      <c r="C392" s="14"/>
      <c r="D392" s="15">
        <f>SUMIFS(Movimientos!F:F,Movimientos!B:B,Productos!A392,Movimientos!D:D,$D$1)</f>
        <v>0</v>
      </c>
      <c r="E392" s="14">
        <f>SUMIFS(Movimientos!F:F,Movimientos!B:B,Productos!A392,Movimientos!D:D,$E$1)</f>
        <v>0</v>
      </c>
      <c r="F392" s="17">
        <f t="shared" si="12"/>
        <v>0</v>
      </c>
      <c r="G392" s="14">
        <v>1</v>
      </c>
      <c r="H392" s="15" t="str">
        <f t="shared" si="13"/>
        <v>Realizar Pedido</v>
      </c>
    </row>
    <row r="393" spans="1:8" x14ac:dyDescent="0.25">
      <c r="A393" s="3">
        <v>17</v>
      </c>
      <c r="B393" s="11" t="s">
        <v>371</v>
      </c>
      <c r="C393" s="14"/>
      <c r="D393" s="15">
        <f>SUMIFS(Movimientos!F:F,Movimientos!B:B,Productos!A393,Movimientos!D:D,$D$1)</f>
        <v>0</v>
      </c>
      <c r="E393" s="14">
        <f>SUMIFS(Movimientos!F:F,Movimientos!B:B,Productos!A393,Movimientos!D:D,$E$1)</f>
        <v>0</v>
      </c>
      <c r="F393" s="17">
        <f t="shared" si="12"/>
        <v>0</v>
      </c>
      <c r="G393" s="14">
        <v>1</v>
      </c>
      <c r="H393" s="15" t="str">
        <f t="shared" si="13"/>
        <v>Realizar Pedido</v>
      </c>
    </row>
    <row r="394" spans="1:8" x14ac:dyDescent="0.25">
      <c r="A394" s="3" t="s">
        <v>372</v>
      </c>
      <c r="B394" s="11" t="s">
        <v>371</v>
      </c>
      <c r="C394" s="14"/>
      <c r="D394" s="15">
        <f>SUMIFS(Movimientos!F:F,Movimientos!B:B,Productos!A394,Movimientos!D:D,$D$1)</f>
        <v>0</v>
      </c>
      <c r="E394" s="14">
        <f>SUMIFS(Movimientos!F:F,Movimientos!B:B,Productos!A394,Movimientos!D:D,$E$1)</f>
        <v>0</v>
      </c>
      <c r="F394" s="17">
        <f t="shared" si="12"/>
        <v>0</v>
      </c>
      <c r="G394" s="14">
        <v>1</v>
      </c>
      <c r="H394" s="15" t="str">
        <f t="shared" si="13"/>
        <v>Realizar Pedido</v>
      </c>
    </row>
    <row r="395" spans="1:8" x14ac:dyDescent="0.25">
      <c r="A395" s="3" t="s">
        <v>373</v>
      </c>
      <c r="B395" s="11" t="s">
        <v>371</v>
      </c>
      <c r="C395" s="14"/>
      <c r="D395" s="15">
        <f>SUMIFS(Movimientos!F:F,Movimientos!B:B,Productos!A395,Movimientos!D:D,$D$1)</f>
        <v>0</v>
      </c>
      <c r="E395" s="14">
        <f>SUMIFS(Movimientos!F:F,Movimientos!B:B,Productos!A395,Movimientos!D:D,$E$1)</f>
        <v>0</v>
      </c>
      <c r="F395" s="17">
        <f t="shared" si="12"/>
        <v>0</v>
      </c>
      <c r="G395" s="14">
        <v>1</v>
      </c>
      <c r="H395" s="15" t="str">
        <f t="shared" si="13"/>
        <v>Realizar Pedido</v>
      </c>
    </row>
    <row r="396" spans="1:8" x14ac:dyDescent="0.25">
      <c r="A396" s="3">
        <v>2199</v>
      </c>
      <c r="B396" s="11" t="s">
        <v>374</v>
      </c>
      <c r="C396" s="14"/>
      <c r="D396" s="15">
        <f>SUMIFS(Movimientos!F:F,Movimientos!B:B,Productos!A396,Movimientos!D:D,$D$1)</f>
        <v>0</v>
      </c>
      <c r="E396" s="14">
        <f>SUMIFS(Movimientos!F:F,Movimientos!B:B,Productos!A396,Movimientos!D:D,$E$1)</f>
        <v>0</v>
      </c>
      <c r="F396" s="17">
        <f t="shared" si="12"/>
        <v>0</v>
      </c>
      <c r="G396" s="14">
        <v>1</v>
      </c>
      <c r="H396" s="15" t="str">
        <f t="shared" si="13"/>
        <v>Realizar Pedido</v>
      </c>
    </row>
    <row r="397" spans="1:8" x14ac:dyDescent="0.25">
      <c r="A397" s="3">
        <v>7591619163024</v>
      </c>
      <c r="B397" s="11" t="s">
        <v>375</v>
      </c>
      <c r="C397" s="14"/>
      <c r="D397" s="15">
        <f>SUMIFS(Movimientos!F:F,Movimientos!B:B,Productos!A397,Movimientos!D:D,$D$1)</f>
        <v>0</v>
      </c>
      <c r="E397" s="14">
        <f>SUMIFS(Movimientos!F:F,Movimientos!B:B,Productos!A397,Movimientos!D:D,$E$1)</f>
        <v>0</v>
      </c>
      <c r="F397" s="17">
        <f t="shared" si="12"/>
        <v>0</v>
      </c>
      <c r="G397" s="14">
        <v>1</v>
      </c>
      <c r="H397" s="15" t="str">
        <f t="shared" si="13"/>
        <v>Realizar Pedido</v>
      </c>
    </row>
    <row r="398" spans="1:8" x14ac:dyDescent="0.25">
      <c r="A398" s="3">
        <v>75919368</v>
      </c>
      <c r="B398" s="11" t="s">
        <v>376</v>
      </c>
      <c r="C398" s="14"/>
      <c r="D398" s="15">
        <f>SUMIFS(Movimientos!F:F,Movimientos!B:B,Productos!A398,Movimientos!D:D,$D$1)</f>
        <v>0</v>
      </c>
      <c r="E398" s="14">
        <f>SUMIFS(Movimientos!F:F,Movimientos!B:B,Productos!A398,Movimientos!D:D,$E$1)</f>
        <v>0</v>
      </c>
      <c r="F398" s="17">
        <f t="shared" si="12"/>
        <v>0</v>
      </c>
      <c r="G398" s="14">
        <v>1</v>
      </c>
      <c r="H398" s="15" t="str">
        <f t="shared" si="13"/>
        <v>Realizar Pedido</v>
      </c>
    </row>
    <row r="399" spans="1:8" x14ac:dyDescent="0.25">
      <c r="A399" s="3">
        <v>7592228000786</v>
      </c>
      <c r="B399" s="11" t="s">
        <v>377</v>
      </c>
      <c r="C399" s="14"/>
      <c r="D399" s="15">
        <f>SUMIFS(Movimientos!F:F,Movimientos!B:B,Productos!A399,Movimientos!D:D,$D$1)</f>
        <v>0</v>
      </c>
      <c r="E399" s="14">
        <f>SUMIFS(Movimientos!F:F,Movimientos!B:B,Productos!A399,Movimientos!D:D,$E$1)</f>
        <v>0</v>
      </c>
      <c r="F399" s="17">
        <f t="shared" si="12"/>
        <v>0</v>
      </c>
      <c r="G399" s="14">
        <v>1</v>
      </c>
      <c r="H399" s="15" t="str">
        <f t="shared" si="13"/>
        <v>Realizar Pedido</v>
      </c>
    </row>
    <row r="400" spans="1:8" x14ac:dyDescent="0.25">
      <c r="A400" s="3">
        <v>7592228000779</v>
      </c>
      <c r="B400" s="11" t="s">
        <v>378</v>
      </c>
      <c r="C400" s="14"/>
      <c r="D400" s="15">
        <f>SUMIFS(Movimientos!F:F,Movimientos!B:B,Productos!A400,Movimientos!D:D,$D$1)</f>
        <v>0</v>
      </c>
      <c r="E400" s="14">
        <f>SUMIFS(Movimientos!F:F,Movimientos!B:B,Productos!A400,Movimientos!D:D,$E$1)</f>
        <v>0</v>
      </c>
      <c r="F400" s="17">
        <f t="shared" si="12"/>
        <v>0</v>
      </c>
      <c r="G400" s="14">
        <v>1</v>
      </c>
      <c r="H400" s="15" t="str">
        <f t="shared" si="13"/>
        <v>Realizar Pedido</v>
      </c>
    </row>
    <row r="401" spans="1:8" x14ac:dyDescent="0.25">
      <c r="A401" s="3">
        <v>7591577000454</v>
      </c>
      <c r="B401" s="11" t="s">
        <v>379</v>
      </c>
      <c r="C401" s="14"/>
      <c r="D401" s="15">
        <f>SUMIFS(Movimientos!F:F,Movimientos!B:B,Productos!A401,Movimientos!D:D,$D$1)</f>
        <v>0</v>
      </c>
      <c r="E401" s="14">
        <f>SUMIFS(Movimientos!F:F,Movimientos!B:B,Productos!A401,Movimientos!D:D,$E$1)</f>
        <v>0</v>
      </c>
      <c r="F401" s="17">
        <f t="shared" si="12"/>
        <v>0</v>
      </c>
      <c r="G401" s="14">
        <v>1</v>
      </c>
      <c r="H401" s="15" t="str">
        <f t="shared" si="13"/>
        <v>Realizar Pedido</v>
      </c>
    </row>
    <row r="402" spans="1:8" x14ac:dyDescent="0.25">
      <c r="A402" s="3">
        <v>7591577000010</v>
      </c>
      <c r="B402" s="11" t="s">
        <v>380</v>
      </c>
      <c r="C402" s="14"/>
      <c r="D402" s="15">
        <f>SUMIFS(Movimientos!F:F,Movimientos!B:B,Productos!A402,Movimientos!D:D,$D$1)</f>
        <v>0</v>
      </c>
      <c r="E402" s="14">
        <f>SUMIFS(Movimientos!F:F,Movimientos!B:B,Productos!A402,Movimientos!D:D,$E$1)</f>
        <v>0</v>
      </c>
      <c r="F402" s="17">
        <f t="shared" si="12"/>
        <v>0</v>
      </c>
      <c r="G402" s="14">
        <v>1</v>
      </c>
      <c r="H402" s="15" t="str">
        <f t="shared" si="13"/>
        <v>Realizar Pedido</v>
      </c>
    </row>
    <row r="403" spans="1:8" x14ac:dyDescent="0.25">
      <c r="A403" s="2">
        <v>7591577000324</v>
      </c>
      <c r="B403" s="12" t="s">
        <v>381</v>
      </c>
      <c r="C403" s="14"/>
      <c r="D403" s="15">
        <f>SUMIFS(Movimientos!F:F,Movimientos!B:B,Productos!A403,Movimientos!D:D,$D$1)</f>
        <v>0</v>
      </c>
      <c r="E403" s="14">
        <f>SUMIFS(Movimientos!F:F,Movimientos!B:B,Productos!A403,Movimientos!D:D,$E$1)</f>
        <v>0</v>
      </c>
      <c r="F403" s="17">
        <f t="shared" si="12"/>
        <v>0</v>
      </c>
      <c r="G403" s="14">
        <v>1</v>
      </c>
      <c r="H403" s="15" t="str">
        <f t="shared" si="13"/>
        <v>Realizar Pedido</v>
      </c>
    </row>
    <row r="404" spans="1:8" x14ac:dyDescent="0.25">
      <c r="A404" s="2">
        <v>7591577000317</v>
      </c>
      <c r="B404" s="12" t="s">
        <v>382</v>
      </c>
      <c r="C404" s="14"/>
      <c r="D404" s="15">
        <f>SUMIFS(Movimientos!F:F,Movimientos!B:B,Productos!A404,Movimientos!D:D,$D$1)</f>
        <v>0</v>
      </c>
      <c r="E404" s="14">
        <f>SUMIFS(Movimientos!F:F,Movimientos!B:B,Productos!A404,Movimientos!D:D,$E$1)</f>
        <v>0</v>
      </c>
      <c r="F404" s="17">
        <f t="shared" si="12"/>
        <v>0</v>
      </c>
      <c r="G404" s="14">
        <v>1</v>
      </c>
      <c r="H404" s="15" t="str">
        <f t="shared" si="13"/>
        <v>Realizar Pedido</v>
      </c>
    </row>
    <row r="405" spans="1:8" x14ac:dyDescent="0.25">
      <c r="A405" s="3" t="s">
        <v>383</v>
      </c>
      <c r="B405" s="11" t="s">
        <v>384</v>
      </c>
      <c r="C405" s="14"/>
      <c r="D405" s="15">
        <f>SUMIFS(Movimientos!F:F,Movimientos!B:B,Productos!A405,Movimientos!D:D,$D$1)</f>
        <v>0</v>
      </c>
      <c r="E405" s="14">
        <f>SUMIFS(Movimientos!F:F,Movimientos!B:B,Productos!A405,Movimientos!D:D,$E$1)</f>
        <v>0</v>
      </c>
      <c r="F405" s="17">
        <f t="shared" si="12"/>
        <v>0</v>
      </c>
      <c r="G405" s="14">
        <v>1</v>
      </c>
      <c r="H405" s="15" t="str">
        <f t="shared" si="13"/>
        <v>Realizar Pedido</v>
      </c>
    </row>
    <row r="406" spans="1:8" x14ac:dyDescent="0.25">
      <c r="A406" s="3" t="s">
        <v>385</v>
      </c>
      <c r="B406" s="11" t="s">
        <v>384</v>
      </c>
      <c r="C406" s="14"/>
      <c r="D406" s="15">
        <f>SUMIFS(Movimientos!F:F,Movimientos!B:B,Productos!A406,Movimientos!D:D,$D$1)</f>
        <v>0</v>
      </c>
      <c r="E406" s="14">
        <f>SUMIFS(Movimientos!F:F,Movimientos!B:B,Productos!A406,Movimientos!D:D,$E$1)</f>
        <v>0</v>
      </c>
      <c r="F406" s="17">
        <f t="shared" si="12"/>
        <v>0</v>
      </c>
      <c r="G406" s="14">
        <v>1</v>
      </c>
      <c r="H406" s="15" t="str">
        <f t="shared" si="13"/>
        <v>Realizar Pedido</v>
      </c>
    </row>
    <row r="407" spans="1:8" x14ac:dyDescent="0.25">
      <c r="A407" s="3" t="s">
        <v>386</v>
      </c>
      <c r="B407" s="11" t="s">
        <v>387</v>
      </c>
      <c r="C407" s="14"/>
      <c r="D407" s="15">
        <f>SUMIFS(Movimientos!F:F,Movimientos!B:B,Productos!A407,Movimientos!D:D,$D$1)</f>
        <v>0</v>
      </c>
      <c r="E407" s="14">
        <f>SUMIFS(Movimientos!F:F,Movimientos!B:B,Productos!A407,Movimientos!D:D,$E$1)</f>
        <v>0</v>
      </c>
      <c r="F407" s="17">
        <f t="shared" si="12"/>
        <v>0</v>
      </c>
      <c r="G407" s="14">
        <v>1</v>
      </c>
      <c r="H407" s="15" t="str">
        <f t="shared" si="13"/>
        <v>Realizar Pedido</v>
      </c>
    </row>
    <row r="408" spans="1:8" x14ac:dyDescent="0.25">
      <c r="A408" s="3" t="s">
        <v>388</v>
      </c>
      <c r="B408" s="11" t="s">
        <v>387</v>
      </c>
      <c r="C408" s="14"/>
      <c r="D408" s="15">
        <f>SUMIFS(Movimientos!F:F,Movimientos!B:B,Productos!A408,Movimientos!D:D,$D$1)</f>
        <v>0</v>
      </c>
      <c r="E408" s="14">
        <f>SUMIFS(Movimientos!F:F,Movimientos!B:B,Productos!A408,Movimientos!D:D,$E$1)</f>
        <v>0</v>
      </c>
      <c r="F408" s="17">
        <f t="shared" si="12"/>
        <v>0</v>
      </c>
      <c r="G408" s="14">
        <v>1</v>
      </c>
      <c r="H408" s="15" t="str">
        <f t="shared" si="13"/>
        <v>Realizar Pedido</v>
      </c>
    </row>
    <row r="409" spans="1:8" x14ac:dyDescent="0.25">
      <c r="A409" s="2">
        <v>7591792000017</v>
      </c>
      <c r="B409" s="12" t="s">
        <v>389</v>
      </c>
      <c r="C409" s="14"/>
      <c r="D409" s="15">
        <f>SUMIFS(Movimientos!F:F,Movimientos!B:B,Productos!A409,Movimientos!D:D,$D$1)</f>
        <v>0</v>
      </c>
      <c r="E409" s="14">
        <f>SUMIFS(Movimientos!F:F,Movimientos!B:B,Productos!A409,Movimientos!D:D,$E$1)</f>
        <v>0</v>
      </c>
      <c r="F409" s="17">
        <f t="shared" si="12"/>
        <v>0</v>
      </c>
      <c r="G409" s="14">
        <v>1</v>
      </c>
      <c r="H409" s="15" t="str">
        <f t="shared" si="13"/>
        <v>Realizar Pedido</v>
      </c>
    </row>
    <row r="410" spans="1:8" x14ac:dyDescent="0.25">
      <c r="A410" s="3">
        <v>7591792000024</v>
      </c>
      <c r="B410" s="11" t="s">
        <v>390</v>
      </c>
      <c r="C410" s="14"/>
      <c r="D410" s="15">
        <f>SUMIFS(Movimientos!F:F,Movimientos!B:B,Productos!A410,Movimientos!D:D,$D$1)</f>
        <v>0</v>
      </c>
      <c r="E410" s="14">
        <f>SUMIFS(Movimientos!F:F,Movimientos!B:B,Productos!A410,Movimientos!D:D,$E$1)</f>
        <v>0</v>
      </c>
      <c r="F410" s="17">
        <f t="shared" si="12"/>
        <v>0</v>
      </c>
      <c r="G410" s="14">
        <v>1</v>
      </c>
      <c r="H410" s="15" t="str">
        <f t="shared" si="13"/>
        <v>Realizar Pedido</v>
      </c>
    </row>
    <row r="411" spans="1:8" x14ac:dyDescent="0.25">
      <c r="A411" s="2">
        <v>7591955001066</v>
      </c>
      <c r="B411" s="12" t="s">
        <v>391</v>
      </c>
      <c r="C411" s="14"/>
      <c r="D411" s="15">
        <f>SUMIFS(Movimientos!F:F,Movimientos!B:B,Productos!A411,Movimientos!D:D,$D$1)</f>
        <v>0</v>
      </c>
      <c r="E411" s="14">
        <f>SUMIFS(Movimientos!F:F,Movimientos!B:B,Productos!A411,Movimientos!D:D,$E$1)</f>
        <v>0</v>
      </c>
      <c r="F411" s="17">
        <f t="shared" si="12"/>
        <v>0</v>
      </c>
      <c r="G411" s="14">
        <v>1</v>
      </c>
      <c r="H411" s="15" t="str">
        <f t="shared" si="13"/>
        <v>Realizar Pedido</v>
      </c>
    </row>
    <row r="412" spans="1:8" x14ac:dyDescent="0.25">
      <c r="A412" s="2">
        <v>7591955001042</v>
      </c>
      <c r="B412" s="12" t="s">
        <v>392</v>
      </c>
      <c r="C412" s="14"/>
      <c r="D412" s="15">
        <f>SUMIFS(Movimientos!F:F,Movimientos!B:B,Productos!A412,Movimientos!D:D,$D$1)</f>
        <v>0</v>
      </c>
      <c r="E412" s="14">
        <f>SUMIFS(Movimientos!F:F,Movimientos!B:B,Productos!A412,Movimientos!D:D,$E$1)</f>
        <v>0</v>
      </c>
      <c r="F412" s="17">
        <f t="shared" si="12"/>
        <v>0</v>
      </c>
      <c r="G412" s="14">
        <v>1</v>
      </c>
      <c r="H412" s="15" t="str">
        <f t="shared" si="13"/>
        <v>Realizar Pedido</v>
      </c>
    </row>
    <row r="413" spans="1:8" x14ac:dyDescent="0.25">
      <c r="A413" s="3" t="s">
        <v>393</v>
      </c>
      <c r="B413" s="11" t="s">
        <v>394</v>
      </c>
      <c r="C413" s="14"/>
      <c r="D413" s="15">
        <f>SUMIFS(Movimientos!F:F,Movimientos!B:B,Productos!A413,Movimientos!D:D,$D$1)</f>
        <v>0</v>
      </c>
      <c r="E413" s="14">
        <f>SUMIFS(Movimientos!F:F,Movimientos!B:B,Productos!A413,Movimientos!D:D,$E$1)</f>
        <v>0</v>
      </c>
      <c r="F413" s="17">
        <f t="shared" si="12"/>
        <v>0</v>
      </c>
      <c r="G413" s="14">
        <v>1</v>
      </c>
      <c r="H413" s="15" t="str">
        <f t="shared" si="13"/>
        <v>Realizar Pedido</v>
      </c>
    </row>
    <row r="414" spans="1:8" x14ac:dyDescent="0.25">
      <c r="A414" s="3" t="s">
        <v>395</v>
      </c>
      <c r="B414" s="11" t="s">
        <v>394</v>
      </c>
      <c r="C414" s="14"/>
      <c r="D414" s="15">
        <f>SUMIFS(Movimientos!F:F,Movimientos!B:B,Productos!A414,Movimientos!D:D,$D$1)</f>
        <v>0</v>
      </c>
      <c r="E414" s="14">
        <f>SUMIFS(Movimientos!F:F,Movimientos!B:B,Productos!A414,Movimientos!D:D,$E$1)</f>
        <v>0</v>
      </c>
      <c r="F414" s="17">
        <f t="shared" si="12"/>
        <v>0</v>
      </c>
      <c r="G414" s="14">
        <v>1</v>
      </c>
      <c r="H414" s="15" t="str">
        <f t="shared" si="13"/>
        <v>Realizar Pedido</v>
      </c>
    </row>
    <row r="415" spans="1:8" x14ac:dyDescent="0.25">
      <c r="A415" s="2">
        <v>7501001169046</v>
      </c>
      <c r="B415" s="12" t="s">
        <v>396</v>
      </c>
      <c r="C415" s="14"/>
      <c r="D415" s="15">
        <f>SUMIFS(Movimientos!F:F,Movimientos!B:B,Productos!A415,Movimientos!D:D,$D$1)</f>
        <v>0</v>
      </c>
      <c r="E415" s="14">
        <f>SUMIFS(Movimientos!F:F,Movimientos!B:B,Productos!A415,Movimientos!D:D,$E$1)</f>
        <v>0</v>
      </c>
      <c r="F415" s="17">
        <f t="shared" si="12"/>
        <v>0</v>
      </c>
      <c r="G415" s="14">
        <v>1</v>
      </c>
      <c r="H415" s="15" t="str">
        <f t="shared" si="13"/>
        <v>Realizar Pedido</v>
      </c>
    </row>
    <row r="416" spans="1:8" x14ac:dyDescent="0.25">
      <c r="A416" s="3">
        <v>7501001169107</v>
      </c>
      <c r="B416" s="11" t="s">
        <v>397</v>
      </c>
      <c r="C416" s="14"/>
      <c r="D416" s="15">
        <f>SUMIFS(Movimientos!F:F,Movimientos!B:B,Productos!A416,Movimientos!D:D,$D$1)</f>
        <v>0</v>
      </c>
      <c r="E416" s="14">
        <f>SUMIFS(Movimientos!F:F,Movimientos!B:B,Productos!A416,Movimientos!D:D,$E$1)</f>
        <v>0</v>
      </c>
      <c r="F416" s="17">
        <f t="shared" si="12"/>
        <v>0</v>
      </c>
      <c r="G416" s="14">
        <v>1</v>
      </c>
      <c r="H416" s="15" t="str">
        <f t="shared" si="13"/>
        <v>Realizar Pedido</v>
      </c>
    </row>
    <row r="417" spans="1:8" x14ac:dyDescent="0.25">
      <c r="A417" s="3">
        <v>7592562001609</v>
      </c>
      <c r="B417" s="11" t="s">
        <v>398</v>
      </c>
      <c r="C417" s="14"/>
      <c r="D417" s="15">
        <f>SUMIFS(Movimientos!F:F,Movimientos!B:B,Productos!A417,Movimientos!D:D,$D$1)</f>
        <v>0</v>
      </c>
      <c r="E417" s="14">
        <f>SUMIFS(Movimientos!F:F,Movimientos!B:B,Productos!A417,Movimientos!D:D,$E$1)</f>
        <v>0</v>
      </c>
      <c r="F417" s="17">
        <f t="shared" si="12"/>
        <v>0</v>
      </c>
      <c r="G417" s="14">
        <v>1</v>
      </c>
      <c r="H417" s="15" t="str">
        <f t="shared" si="13"/>
        <v>Realizar Pedido</v>
      </c>
    </row>
    <row r="418" spans="1:8" x14ac:dyDescent="0.25">
      <c r="A418" s="3">
        <v>7702045518917</v>
      </c>
      <c r="B418" s="11" t="s">
        <v>399</v>
      </c>
      <c r="C418" s="14"/>
      <c r="D418" s="15">
        <f>SUMIFS(Movimientos!F:F,Movimientos!B:B,Productos!A418,Movimientos!D:D,$D$1)</f>
        <v>0</v>
      </c>
      <c r="E418" s="14">
        <f>SUMIFS(Movimientos!F:F,Movimientos!B:B,Productos!A418,Movimientos!D:D,$E$1)</f>
        <v>0</v>
      </c>
      <c r="F418" s="17">
        <f t="shared" si="12"/>
        <v>0</v>
      </c>
      <c r="G418" s="14">
        <v>1</v>
      </c>
      <c r="H418" s="15" t="str">
        <f t="shared" si="13"/>
        <v>Realizar Pedido</v>
      </c>
    </row>
    <row r="419" spans="1:8" x14ac:dyDescent="0.25">
      <c r="A419" s="3">
        <v>7592898000086</v>
      </c>
      <c r="B419" s="11" t="s">
        <v>400</v>
      </c>
      <c r="C419" s="14"/>
      <c r="D419" s="15">
        <f>SUMIFS(Movimientos!F:F,Movimientos!B:B,Productos!A419,Movimientos!D:D,$D$1)</f>
        <v>0</v>
      </c>
      <c r="E419" s="14">
        <f>SUMIFS(Movimientos!F:F,Movimientos!B:B,Productos!A419,Movimientos!D:D,$E$1)</f>
        <v>0</v>
      </c>
      <c r="F419" s="17">
        <f t="shared" si="12"/>
        <v>0</v>
      </c>
      <c r="G419" s="14">
        <v>1</v>
      </c>
      <c r="H419" s="15" t="str">
        <f t="shared" si="13"/>
        <v>Realizar Pedido</v>
      </c>
    </row>
    <row r="420" spans="1:8" x14ac:dyDescent="0.25">
      <c r="A420" s="3">
        <v>7592898001397</v>
      </c>
      <c r="B420" s="11" t="s">
        <v>400</v>
      </c>
      <c r="C420" s="14"/>
      <c r="D420" s="15">
        <f>SUMIFS(Movimientos!F:F,Movimientos!B:B,Productos!A420,Movimientos!D:D,$D$1)</f>
        <v>0</v>
      </c>
      <c r="E420" s="14">
        <f>SUMIFS(Movimientos!F:F,Movimientos!B:B,Productos!A420,Movimientos!D:D,$E$1)</f>
        <v>0</v>
      </c>
      <c r="F420" s="17">
        <f t="shared" si="12"/>
        <v>0</v>
      </c>
      <c r="G420" s="14">
        <v>1</v>
      </c>
      <c r="H420" s="15" t="str">
        <f t="shared" si="13"/>
        <v>Realizar Pedido</v>
      </c>
    </row>
    <row r="421" spans="1:8" x14ac:dyDescent="0.25">
      <c r="A421" s="2">
        <v>203</v>
      </c>
      <c r="B421" s="12" t="s">
        <v>401</v>
      </c>
      <c r="C421" s="14"/>
      <c r="D421" s="15">
        <f>SUMIFS(Movimientos!F:F,Movimientos!B:B,Productos!A421,Movimientos!D:D,$D$1)</f>
        <v>0</v>
      </c>
      <c r="E421" s="14">
        <f>SUMIFS(Movimientos!F:F,Movimientos!B:B,Productos!A421,Movimientos!D:D,$E$1)</f>
        <v>0</v>
      </c>
      <c r="F421" s="17">
        <f t="shared" si="12"/>
        <v>0</v>
      </c>
      <c r="G421" s="14">
        <v>1</v>
      </c>
      <c r="H421" s="15" t="str">
        <f t="shared" si="13"/>
        <v>Realizar Pedido</v>
      </c>
    </row>
    <row r="422" spans="1:8" x14ac:dyDescent="0.25">
      <c r="A422" s="3">
        <v>7592562000220</v>
      </c>
      <c r="B422" s="11" t="s">
        <v>402</v>
      </c>
      <c r="C422" s="14"/>
      <c r="D422" s="15">
        <f>SUMIFS(Movimientos!F:F,Movimientos!B:B,Productos!A422,Movimientos!D:D,$D$1)</f>
        <v>0</v>
      </c>
      <c r="E422" s="14">
        <f>SUMIFS(Movimientos!F:F,Movimientos!B:B,Productos!A422,Movimientos!D:D,$E$1)</f>
        <v>0</v>
      </c>
      <c r="F422" s="17">
        <f t="shared" si="12"/>
        <v>0</v>
      </c>
      <c r="G422" s="14">
        <v>1</v>
      </c>
      <c r="H422" s="15" t="str">
        <f t="shared" si="13"/>
        <v>Realizar Pedido</v>
      </c>
    </row>
    <row r="423" spans="1:8" x14ac:dyDescent="0.25">
      <c r="A423" s="3">
        <v>7592562001067</v>
      </c>
      <c r="B423" s="11" t="s">
        <v>403</v>
      </c>
      <c r="C423" s="14"/>
      <c r="D423" s="15">
        <f>SUMIFS(Movimientos!F:F,Movimientos!B:B,Productos!A423,Movimientos!D:D,$D$1)</f>
        <v>0</v>
      </c>
      <c r="E423" s="14">
        <f>SUMIFS(Movimientos!F:F,Movimientos!B:B,Productos!A423,Movimientos!D:D,$E$1)</f>
        <v>0</v>
      </c>
      <c r="F423" s="17">
        <f t="shared" si="12"/>
        <v>0</v>
      </c>
      <c r="G423" s="14">
        <v>1</v>
      </c>
      <c r="H423" s="15" t="str">
        <f t="shared" si="13"/>
        <v>Realizar Pedido</v>
      </c>
    </row>
    <row r="424" spans="1:8" x14ac:dyDescent="0.25">
      <c r="A424" s="3">
        <v>7592562001562</v>
      </c>
      <c r="B424" s="11" t="s">
        <v>404</v>
      </c>
      <c r="C424" s="14"/>
      <c r="D424" s="15">
        <f>SUMIFS(Movimientos!F:F,Movimientos!B:B,Productos!A424,Movimientos!D:D,$D$1)</f>
        <v>0</v>
      </c>
      <c r="E424" s="14">
        <f>SUMIFS(Movimientos!F:F,Movimientos!B:B,Productos!A424,Movimientos!D:D,$E$1)</f>
        <v>0</v>
      </c>
      <c r="F424" s="17">
        <f t="shared" si="12"/>
        <v>0</v>
      </c>
      <c r="G424" s="14">
        <v>1</v>
      </c>
      <c r="H424" s="15" t="str">
        <f t="shared" si="13"/>
        <v>Realizar Pedido</v>
      </c>
    </row>
    <row r="425" spans="1:8" x14ac:dyDescent="0.25">
      <c r="A425" s="3">
        <v>7592562001579</v>
      </c>
      <c r="B425" s="11" t="s">
        <v>404</v>
      </c>
      <c r="C425" s="14"/>
      <c r="D425" s="15">
        <f>SUMIFS(Movimientos!F:F,Movimientos!B:B,Productos!A425,Movimientos!D:D,$D$1)</f>
        <v>0</v>
      </c>
      <c r="E425" s="14">
        <f>SUMIFS(Movimientos!F:F,Movimientos!B:B,Productos!A425,Movimientos!D:D,$E$1)</f>
        <v>0</v>
      </c>
      <c r="F425" s="17">
        <f t="shared" si="12"/>
        <v>0</v>
      </c>
      <c r="G425" s="14">
        <v>1</v>
      </c>
      <c r="H425" s="15" t="str">
        <f t="shared" si="13"/>
        <v>Realizar Pedido</v>
      </c>
    </row>
    <row r="426" spans="1:8" x14ac:dyDescent="0.25">
      <c r="A426" s="2">
        <v>7501001356262</v>
      </c>
      <c r="B426" s="12" t="s">
        <v>405</v>
      </c>
      <c r="C426" s="14"/>
      <c r="D426" s="15">
        <f>SUMIFS(Movimientos!F:F,Movimientos!B:B,Productos!A426,Movimientos!D:D,$D$1)</f>
        <v>0</v>
      </c>
      <c r="E426" s="14">
        <f>SUMIFS(Movimientos!F:F,Movimientos!B:B,Productos!A426,Movimientos!D:D,$E$1)</f>
        <v>0</v>
      </c>
      <c r="F426" s="17">
        <f t="shared" si="12"/>
        <v>0</v>
      </c>
      <c r="G426" s="14">
        <v>1</v>
      </c>
      <c r="H426" s="15" t="str">
        <f t="shared" si="13"/>
        <v>Realizar Pedido</v>
      </c>
    </row>
    <row r="427" spans="1:8" x14ac:dyDescent="0.25">
      <c r="A427" s="3">
        <v>7592562001685</v>
      </c>
      <c r="B427" s="11" t="s">
        <v>406</v>
      </c>
      <c r="C427" s="14"/>
      <c r="D427" s="15">
        <f>SUMIFS(Movimientos!F:F,Movimientos!B:B,Productos!A427,Movimientos!D:D,$D$1)</f>
        <v>0</v>
      </c>
      <c r="E427" s="14">
        <f>SUMIFS(Movimientos!F:F,Movimientos!B:B,Productos!A427,Movimientos!D:D,$E$1)</f>
        <v>0</v>
      </c>
      <c r="F427" s="17">
        <f t="shared" si="12"/>
        <v>0</v>
      </c>
      <c r="G427" s="14">
        <v>1</v>
      </c>
      <c r="H427" s="15" t="str">
        <f t="shared" si="13"/>
        <v>Realizar Pedido</v>
      </c>
    </row>
    <row r="428" spans="1:8" x14ac:dyDescent="0.25">
      <c r="A428" s="3">
        <v>7591190000794</v>
      </c>
      <c r="B428" s="11" t="s">
        <v>407</v>
      </c>
      <c r="C428" s="14"/>
      <c r="D428" s="15">
        <f>SUMIFS(Movimientos!F:F,Movimientos!B:B,Productos!A428,Movimientos!D:D,$D$1)</f>
        <v>0</v>
      </c>
      <c r="E428" s="14">
        <f>SUMIFS(Movimientos!F:F,Movimientos!B:B,Productos!A428,Movimientos!D:D,$E$1)</f>
        <v>0</v>
      </c>
      <c r="F428" s="17">
        <f t="shared" si="12"/>
        <v>0</v>
      </c>
      <c r="G428" s="14">
        <v>1</v>
      </c>
      <c r="H428" s="15" t="str">
        <f t="shared" si="13"/>
        <v>Realizar Pedido</v>
      </c>
    </row>
    <row r="429" spans="1:8" x14ac:dyDescent="0.25">
      <c r="A429" s="3">
        <v>7592562001043</v>
      </c>
      <c r="B429" s="11" t="s">
        <v>408</v>
      </c>
      <c r="C429" s="14"/>
      <c r="D429" s="15">
        <f>SUMIFS(Movimientos!F:F,Movimientos!B:B,Productos!A429,Movimientos!D:D,$D$1)</f>
        <v>0</v>
      </c>
      <c r="E429" s="14">
        <f>SUMIFS(Movimientos!F:F,Movimientos!B:B,Productos!A429,Movimientos!D:D,$E$1)</f>
        <v>0</v>
      </c>
      <c r="F429" s="17">
        <f t="shared" si="12"/>
        <v>0</v>
      </c>
      <c r="G429" s="14">
        <v>1</v>
      </c>
      <c r="H429" s="15" t="str">
        <f t="shared" si="13"/>
        <v>Realizar Pedido</v>
      </c>
    </row>
    <row r="430" spans="1:8" x14ac:dyDescent="0.25">
      <c r="A430" s="3">
        <v>7795368002249</v>
      </c>
      <c r="B430" s="11" t="s">
        <v>409</v>
      </c>
      <c r="C430" s="14"/>
      <c r="D430" s="15">
        <f>SUMIFS(Movimientos!F:F,Movimientos!B:B,Productos!A430,Movimientos!D:D,$D$1)</f>
        <v>0</v>
      </c>
      <c r="E430" s="14">
        <f>SUMIFS(Movimientos!F:F,Movimientos!B:B,Productos!A430,Movimientos!D:D,$E$1)</f>
        <v>0</v>
      </c>
      <c r="F430" s="17">
        <f t="shared" si="12"/>
        <v>0</v>
      </c>
      <c r="G430" s="14">
        <v>1</v>
      </c>
      <c r="H430" s="15" t="str">
        <f t="shared" si="13"/>
        <v>Realizar Pedido</v>
      </c>
    </row>
    <row r="431" spans="1:8" x14ac:dyDescent="0.25">
      <c r="A431" s="3">
        <v>7594001761969</v>
      </c>
      <c r="B431" s="11" t="s">
        <v>410</v>
      </c>
      <c r="C431" s="14"/>
      <c r="D431" s="15">
        <f>SUMIFS(Movimientos!F:F,Movimientos!B:B,Productos!A431,Movimientos!D:D,$D$1)</f>
        <v>0</v>
      </c>
      <c r="E431" s="14">
        <f>SUMIFS(Movimientos!F:F,Movimientos!B:B,Productos!A431,Movimientos!D:D,$E$1)</f>
        <v>0</v>
      </c>
      <c r="F431" s="17">
        <f t="shared" si="12"/>
        <v>0</v>
      </c>
      <c r="G431" s="14">
        <v>1</v>
      </c>
      <c r="H431" s="15" t="str">
        <f t="shared" si="13"/>
        <v>Realizar Pedido</v>
      </c>
    </row>
    <row r="432" spans="1:8" x14ac:dyDescent="0.25">
      <c r="A432" s="3" t="s">
        <v>411</v>
      </c>
      <c r="B432" s="11" t="s">
        <v>412</v>
      </c>
      <c r="C432" s="14"/>
      <c r="D432" s="15">
        <f>SUMIFS(Movimientos!F:F,Movimientos!B:B,Productos!A432,Movimientos!D:D,$D$1)</f>
        <v>0</v>
      </c>
      <c r="E432" s="14">
        <f>SUMIFS(Movimientos!F:F,Movimientos!B:B,Productos!A432,Movimientos!D:D,$E$1)</f>
        <v>0</v>
      </c>
      <c r="F432" s="17">
        <f t="shared" si="12"/>
        <v>0</v>
      </c>
      <c r="G432" s="14">
        <v>1</v>
      </c>
      <c r="H432" s="15" t="str">
        <f t="shared" si="13"/>
        <v>Realizar Pedido</v>
      </c>
    </row>
    <row r="433" spans="1:8" x14ac:dyDescent="0.25">
      <c r="A433" s="3" t="s">
        <v>413</v>
      </c>
      <c r="B433" s="11" t="s">
        <v>412</v>
      </c>
      <c r="C433" s="14"/>
      <c r="D433" s="15">
        <f>SUMIFS(Movimientos!F:F,Movimientos!B:B,Productos!A433,Movimientos!D:D,$D$1)</f>
        <v>0</v>
      </c>
      <c r="E433" s="14">
        <f>SUMIFS(Movimientos!F:F,Movimientos!B:B,Productos!A433,Movimientos!D:D,$E$1)</f>
        <v>0</v>
      </c>
      <c r="F433" s="17">
        <f t="shared" si="12"/>
        <v>0</v>
      </c>
      <c r="G433" s="14">
        <v>1</v>
      </c>
      <c r="H433" s="15" t="str">
        <f t="shared" si="13"/>
        <v>Realizar Pedido</v>
      </c>
    </row>
    <row r="434" spans="1:8" x14ac:dyDescent="0.25">
      <c r="A434" s="3">
        <v>7594001762713</v>
      </c>
      <c r="B434" s="11" t="s">
        <v>414</v>
      </c>
      <c r="C434" s="14"/>
      <c r="D434" s="15">
        <f>SUMIFS(Movimientos!F:F,Movimientos!B:B,Productos!A434,Movimientos!D:D,$D$1)</f>
        <v>0</v>
      </c>
      <c r="E434" s="14">
        <f>SUMIFS(Movimientos!F:F,Movimientos!B:B,Productos!A434,Movimientos!D:D,$E$1)</f>
        <v>0</v>
      </c>
      <c r="F434" s="17">
        <f t="shared" si="12"/>
        <v>0</v>
      </c>
      <c r="G434" s="14">
        <v>1</v>
      </c>
      <c r="H434" s="15" t="str">
        <f t="shared" si="13"/>
        <v>Realizar Pedido</v>
      </c>
    </row>
    <row r="435" spans="1:8" x14ac:dyDescent="0.25">
      <c r="A435" s="3">
        <v>7594001762676</v>
      </c>
      <c r="B435" s="11" t="s">
        <v>415</v>
      </c>
      <c r="C435" s="14"/>
      <c r="D435" s="15">
        <f>SUMIFS(Movimientos!F:F,Movimientos!B:B,Productos!A435,Movimientos!D:D,$D$1)</f>
        <v>0</v>
      </c>
      <c r="E435" s="14">
        <f>SUMIFS(Movimientos!F:F,Movimientos!B:B,Productos!A435,Movimientos!D:D,$E$1)</f>
        <v>0</v>
      </c>
      <c r="F435" s="17">
        <f t="shared" si="12"/>
        <v>0</v>
      </c>
      <c r="G435" s="14">
        <v>1</v>
      </c>
      <c r="H435" s="15" t="str">
        <f t="shared" si="13"/>
        <v>Realizar Pedido</v>
      </c>
    </row>
    <row r="436" spans="1:8" x14ac:dyDescent="0.25">
      <c r="A436" s="3">
        <v>7594001762706</v>
      </c>
      <c r="B436" s="11" t="s">
        <v>416</v>
      </c>
      <c r="C436" s="14"/>
      <c r="D436" s="15">
        <f>SUMIFS(Movimientos!F:F,Movimientos!B:B,Productos!A436,Movimientos!D:D,$D$1)</f>
        <v>0</v>
      </c>
      <c r="E436" s="14">
        <f>SUMIFS(Movimientos!F:F,Movimientos!B:B,Productos!A436,Movimientos!D:D,$E$1)</f>
        <v>0</v>
      </c>
      <c r="F436" s="17">
        <f t="shared" si="12"/>
        <v>0</v>
      </c>
      <c r="G436" s="14">
        <v>1</v>
      </c>
      <c r="H436" s="15" t="str">
        <f t="shared" si="13"/>
        <v>Realizar Pedido</v>
      </c>
    </row>
    <row r="437" spans="1:8" x14ac:dyDescent="0.25">
      <c r="A437" s="3">
        <v>4042809222609</v>
      </c>
      <c r="B437" s="11" t="s">
        <v>417</v>
      </c>
      <c r="C437" s="14"/>
      <c r="D437" s="15">
        <f>SUMIFS(Movimientos!F:F,Movimientos!B:B,Productos!A437,Movimientos!D:D,$D$1)</f>
        <v>0</v>
      </c>
      <c r="E437" s="14">
        <f>SUMIFS(Movimientos!F:F,Movimientos!B:B,Productos!A437,Movimientos!D:D,$E$1)</f>
        <v>0</v>
      </c>
      <c r="F437" s="17">
        <f t="shared" si="12"/>
        <v>0</v>
      </c>
      <c r="G437" s="14">
        <v>1</v>
      </c>
      <c r="H437" s="15" t="str">
        <f t="shared" si="13"/>
        <v>Realizar Pedido</v>
      </c>
    </row>
    <row r="438" spans="1:8" x14ac:dyDescent="0.25">
      <c r="A438" s="3">
        <v>7594001762515</v>
      </c>
      <c r="B438" s="11" t="s">
        <v>418</v>
      </c>
      <c r="C438" s="14"/>
      <c r="D438" s="15">
        <f>SUMIFS(Movimientos!F:F,Movimientos!B:B,Productos!A438,Movimientos!D:D,$D$1)</f>
        <v>0</v>
      </c>
      <c r="E438" s="14">
        <f>SUMIFS(Movimientos!F:F,Movimientos!B:B,Productos!A438,Movimientos!D:D,$E$1)</f>
        <v>0</v>
      </c>
      <c r="F438" s="17">
        <f t="shared" si="12"/>
        <v>0</v>
      </c>
      <c r="G438" s="14">
        <v>1</v>
      </c>
      <c r="H438" s="15" t="str">
        <f t="shared" si="13"/>
        <v>Realizar Pedido</v>
      </c>
    </row>
    <row r="439" spans="1:8" x14ac:dyDescent="0.25">
      <c r="A439" s="3">
        <v>7594001761587</v>
      </c>
      <c r="B439" s="11" t="s">
        <v>419</v>
      </c>
      <c r="C439" s="14"/>
      <c r="D439" s="15">
        <f>SUMIFS(Movimientos!F:F,Movimientos!B:B,Productos!A439,Movimientos!D:D,$D$1)</f>
        <v>0</v>
      </c>
      <c r="E439" s="14">
        <f>SUMIFS(Movimientos!F:F,Movimientos!B:B,Productos!A439,Movimientos!D:D,$E$1)</f>
        <v>0</v>
      </c>
      <c r="F439" s="17">
        <f t="shared" si="12"/>
        <v>0</v>
      </c>
      <c r="G439" s="14">
        <v>1</v>
      </c>
      <c r="H439" s="15" t="str">
        <f t="shared" si="13"/>
        <v>Realizar Pedido</v>
      </c>
    </row>
    <row r="440" spans="1:8" x14ac:dyDescent="0.25">
      <c r="A440" s="3">
        <v>30102</v>
      </c>
      <c r="B440" s="11" t="s">
        <v>420</v>
      </c>
      <c r="C440" s="14"/>
      <c r="D440" s="15">
        <f>SUMIFS(Movimientos!F:F,Movimientos!B:B,Productos!A440,Movimientos!D:D,$D$1)</f>
        <v>0</v>
      </c>
      <c r="E440" s="14">
        <f>SUMIFS(Movimientos!F:F,Movimientos!B:B,Productos!A440,Movimientos!D:D,$E$1)</f>
        <v>0</v>
      </c>
      <c r="F440" s="17">
        <f t="shared" si="12"/>
        <v>0</v>
      </c>
      <c r="G440" s="14">
        <v>1</v>
      </c>
      <c r="H440" s="15" t="str">
        <f t="shared" si="13"/>
        <v>Realizar Pedido</v>
      </c>
    </row>
    <row r="441" spans="1:8" x14ac:dyDescent="0.25">
      <c r="A441" s="3">
        <v>7594001763086</v>
      </c>
      <c r="B441" s="11" t="s">
        <v>421</v>
      </c>
      <c r="C441" s="14"/>
      <c r="D441" s="15">
        <f>SUMIFS(Movimientos!F:F,Movimientos!B:B,Productos!A441,Movimientos!D:D,$D$1)</f>
        <v>0</v>
      </c>
      <c r="E441" s="14">
        <f>SUMIFS(Movimientos!F:F,Movimientos!B:B,Productos!A441,Movimientos!D:D,$E$1)</f>
        <v>0</v>
      </c>
      <c r="F441" s="17">
        <f t="shared" si="12"/>
        <v>0</v>
      </c>
      <c r="G441" s="14">
        <v>1</v>
      </c>
      <c r="H441" s="15" t="str">
        <f t="shared" si="13"/>
        <v>Realizar Pedido</v>
      </c>
    </row>
    <row r="442" spans="1:8" x14ac:dyDescent="0.25">
      <c r="A442" s="3">
        <v>762826</v>
      </c>
      <c r="B442" s="11" t="s">
        <v>422</v>
      </c>
      <c r="C442" s="14"/>
      <c r="D442" s="15">
        <f>SUMIFS(Movimientos!F:F,Movimientos!B:B,Productos!A442,Movimientos!D:D,$D$1)</f>
        <v>0</v>
      </c>
      <c r="E442" s="14">
        <f>SUMIFS(Movimientos!F:F,Movimientos!B:B,Productos!A442,Movimientos!D:D,$E$1)</f>
        <v>0</v>
      </c>
      <c r="F442" s="17">
        <f t="shared" si="12"/>
        <v>0</v>
      </c>
      <c r="G442" s="14">
        <v>1</v>
      </c>
      <c r="H442" s="15" t="str">
        <f t="shared" si="13"/>
        <v>Realizar Pedido</v>
      </c>
    </row>
    <row r="443" spans="1:8" x14ac:dyDescent="0.25">
      <c r="A443" s="3">
        <v>7594001762638</v>
      </c>
      <c r="B443" s="11" t="s">
        <v>423</v>
      </c>
      <c r="C443" s="14"/>
      <c r="D443" s="15">
        <f>SUMIFS(Movimientos!F:F,Movimientos!B:B,Productos!A443,Movimientos!D:D,$D$1)</f>
        <v>0</v>
      </c>
      <c r="E443" s="14">
        <f>SUMIFS(Movimientos!F:F,Movimientos!B:B,Productos!A443,Movimientos!D:D,$E$1)</f>
        <v>0</v>
      </c>
      <c r="F443" s="17">
        <f t="shared" si="12"/>
        <v>0</v>
      </c>
      <c r="G443" s="14">
        <v>1</v>
      </c>
      <c r="H443" s="15" t="str">
        <f t="shared" si="13"/>
        <v>Realizar Pedido</v>
      </c>
    </row>
    <row r="444" spans="1:8" x14ac:dyDescent="0.25">
      <c r="A444" s="3">
        <v>7594001762959</v>
      </c>
      <c r="B444" s="11" t="s">
        <v>424</v>
      </c>
      <c r="C444" s="14"/>
      <c r="D444" s="15">
        <f>SUMIFS(Movimientos!F:F,Movimientos!B:B,Productos!A444,Movimientos!D:D,$D$1)</f>
        <v>0</v>
      </c>
      <c r="E444" s="14">
        <f>SUMIFS(Movimientos!F:F,Movimientos!B:B,Productos!A444,Movimientos!D:D,$E$1)</f>
        <v>0</v>
      </c>
      <c r="F444" s="17">
        <f t="shared" si="12"/>
        <v>0</v>
      </c>
      <c r="G444" s="14">
        <v>1</v>
      </c>
      <c r="H444" s="15" t="str">
        <f t="shared" si="13"/>
        <v>Realizar Pedido</v>
      </c>
    </row>
    <row r="445" spans="1:8" x14ac:dyDescent="0.25">
      <c r="A445" s="3">
        <v>7594001762553</v>
      </c>
      <c r="B445" s="11" t="s">
        <v>425</v>
      </c>
      <c r="C445" s="14"/>
      <c r="D445" s="15">
        <f>SUMIFS(Movimientos!F:F,Movimientos!B:B,Productos!A445,Movimientos!D:D,$D$1)</f>
        <v>0</v>
      </c>
      <c r="E445" s="14">
        <f>SUMIFS(Movimientos!F:F,Movimientos!B:B,Productos!A445,Movimientos!D:D,$E$1)</f>
        <v>0</v>
      </c>
      <c r="F445" s="17">
        <f t="shared" si="12"/>
        <v>0</v>
      </c>
      <c r="G445" s="14">
        <v>1</v>
      </c>
      <c r="H445" s="15" t="str">
        <f t="shared" si="13"/>
        <v>Realizar Pedido</v>
      </c>
    </row>
    <row r="446" spans="1:8" x14ac:dyDescent="0.25">
      <c r="A446" s="3">
        <v>7594001762447</v>
      </c>
      <c r="B446" s="11" t="s">
        <v>426</v>
      </c>
      <c r="C446" s="14"/>
      <c r="D446" s="15">
        <f>SUMIFS(Movimientos!F:F,Movimientos!B:B,Productos!A446,Movimientos!D:D,$D$1)</f>
        <v>0</v>
      </c>
      <c r="E446" s="14">
        <f>SUMIFS(Movimientos!F:F,Movimientos!B:B,Productos!A446,Movimientos!D:D,$E$1)</f>
        <v>0</v>
      </c>
      <c r="F446" s="17">
        <f t="shared" si="12"/>
        <v>0</v>
      </c>
      <c r="G446" s="14">
        <v>1</v>
      </c>
      <c r="H446" s="15" t="str">
        <f t="shared" si="13"/>
        <v>Realizar Pedido</v>
      </c>
    </row>
    <row r="447" spans="1:8" x14ac:dyDescent="0.25">
      <c r="A447" s="2">
        <v>500015096</v>
      </c>
      <c r="B447" s="12" t="s">
        <v>427</v>
      </c>
      <c r="C447" s="14"/>
      <c r="D447" s="15">
        <f>SUMIFS(Movimientos!F:F,Movimientos!B:B,Productos!A447,Movimientos!D:D,$D$1)</f>
        <v>0</v>
      </c>
      <c r="E447" s="14">
        <f>SUMIFS(Movimientos!F:F,Movimientos!B:B,Productos!A447,Movimientos!D:D,$E$1)</f>
        <v>0</v>
      </c>
      <c r="F447" s="17">
        <f t="shared" si="12"/>
        <v>0</v>
      </c>
      <c r="G447" s="14">
        <v>1</v>
      </c>
      <c r="H447" s="15" t="str">
        <f t="shared" si="13"/>
        <v>Realizar Pedido</v>
      </c>
    </row>
    <row r="448" spans="1:8" x14ac:dyDescent="0.25">
      <c r="A448" s="2">
        <v>7594001761303</v>
      </c>
      <c r="B448" s="12" t="s">
        <v>428</v>
      </c>
      <c r="C448" s="14"/>
      <c r="D448" s="15">
        <f>SUMIFS(Movimientos!F:F,Movimientos!B:B,Productos!A448,Movimientos!D:D,$D$1)</f>
        <v>0</v>
      </c>
      <c r="E448" s="14">
        <f>SUMIFS(Movimientos!F:F,Movimientos!B:B,Productos!A448,Movimientos!D:D,$E$1)</f>
        <v>0</v>
      </c>
      <c r="F448" s="17">
        <f t="shared" si="12"/>
        <v>0</v>
      </c>
      <c r="G448" s="14">
        <v>1</v>
      </c>
      <c r="H448" s="15" t="str">
        <f t="shared" si="13"/>
        <v>Realizar Pedido</v>
      </c>
    </row>
    <row r="449" spans="1:8" x14ac:dyDescent="0.25">
      <c r="A449" s="3">
        <v>7594001761150</v>
      </c>
      <c r="B449" s="11" t="s">
        <v>429</v>
      </c>
      <c r="C449" s="14"/>
      <c r="D449" s="15">
        <f>SUMIFS(Movimientos!F:F,Movimientos!B:B,Productos!A449,Movimientos!D:D,$D$1)</f>
        <v>0</v>
      </c>
      <c r="E449" s="14">
        <f>SUMIFS(Movimientos!F:F,Movimientos!B:B,Productos!A449,Movimientos!D:D,$E$1)</f>
        <v>0</v>
      </c>
      <c r="F449" s="17">
        <f t="shared" si="12"/>
        <v>0</v>
      </c>
      <c r="G449" s="14">
        <v>1</v>
      </c>
      <c r="H449" s="15" t="str">
        <f t="shared" si="13"/>
        <v>Realizar Pedido</v>
      </c>
    </row>
    <row r="450" spans="1:8" x14ac:dyDescent="0.25">
      <c r="A450" s="3">
        <v>7594001761167</v>
      </c>
      <c r="B450" s="11" t="s">
        <v>430</v>
      </c>
      <c r="C450" s="14"/>
      <c r="D450" s="15">
        <f>SUMIFS(Movimientos!F:F,Movimientos!B:B,Productos!A450,Movimientos!D:D,$D$1)</f>
        <v>0</v>
      </c>
      <c r="E450" s="14">
        <f>SUMIFS(Movimientos!F:F,Movimientos!B:B,Productos!A450,Movimientos!D:D,$E$1)</f>
        <v>0</v>
      </c>
      <c r="F450" s="17">
        <f t="shared" si="12"/>
        <v>0</v>
      </c>
      <c r="G450" s="14">
        <v>1</v>
      </c>
      <c r="H450" s="15" t="str">
        <f t="shared" si="13"/>
        <v>Realizar Pedido</v>
      </c>
    </row>
    <row r="451" spans="1:8" x14ac:dyDescent="0.25">
      <c r="A451" s="3">
        <v>7594001762836</v>
      </c>
      <c r="B451" s="11" t="s">
        <v>431</v>
      </c>
      <c r="C451" s="14"/>
      <c r="D451" s="15">
        <f>SUMIFS(Movimientos!F:F,Movimientos!B:B,Productos!A451,Movimientos!D:D,$D$1)</f>
        <v>0</v>
      </c>
      <c r="E451" s="14">
        <f>SUMIFS(Movimientos!F:F,Movimientos!B:B,Productos!A451,Movimientos!D:D,$E$1)</f>
        <v>0</v>
      </c>
      <c r="F451" s="17">
        <f t="shared" ref="F451:F514" si="14">D451-E451</f>
        <v>0</v>
      </c>
      <c r="G451" s="14">
        <v>1</v>
      </c>
      <c r="H451" s="15" t="str">
        <f t="shared" ref="H451:H514" si="15">IF(F451&lt;G451,"Realizar Pedido","")</f>
        <v>Realizar Pedido</v>
      </c>
    </row>
    <row r="452" spans="1:8" x14ac:dyDescent="0.25">
      <c r="A452" s="3">
        <v>7594001761136</v>
      </c>
      <c r="B452" s="11" t="s">
        <v>432</v>
      </c>
      <c r="C452" s="14"/>
      <c r="D452" s="15">
        <f>SUMIFS(Movimientos!F:F,Movimientos!B:B,Productos!A452,Movimientos!D:D,$D$1)</f>
        <v>0</v>
      </c>
      <c r="E452" s="14">
        <f>SUMIFS(Movimientos!F:F,Movimientos!B:B,Productos!A452,Movimientos!D:D,$E$1)</f>
        <v>0</v>
      </c>
      <c r="F452" s="17">
        <f t="shared" si="14"/>
        <v>0</v>
      </c>
      <c r="G452" s="14">
        <v>1</v>
      </c>
      <c r="H452" s="15" t="str">
        <f t="shared" si="15"/>
        <v>Realizar Pedido</v>
      </c>
    </row>
    <row r="453" spans="1:8" x14ac:dyDescent="0.25">
      <c r="A453" s="3">
        <v>7594001761143</v>
      </c>
      <c r="B453" s="11" t="s">
        <v>433</v>
      </c>
      <c r="C453" s="14"/>
      <c r="D453" s="15">
        <f>SUMIFS(Movimientos!F:F,Movimientos!B:B,Productos!A453,Movimientos!D:D,$D$1)</f>
        <v>0</v>
      </c>
      <c r="E453" s="14">
        <f>SUMIFS(Movimientos!F:F,Movimientos!B:B,Productos!A453,Movimientos!D:D,$E$1)</f>
        <v>0</v>
      </c>
      <c r="F453" s="17">
        <f t="shared" si="14"/>
        <v>0</v>
      </c>
      <c r="G453" s="14">
        <v>1</v>
      </c>
      <c r="H453" s="15" t="str">
        <f t="shared" si="15"/>
        <v>Realizar Pedido</v>
      </c>
    </row>
    <row r="454" spans="1:8" x14ac:dyDescent="0.25">
      <c r="A454" s="3">
        <v>4042809016154</v>
      </c>
      <c r="B454" s="11" t="s">
        <v>434</v>
      </c>
      <c r="C454" s="14"/>
      <c r="D454" s="15">
        <f>SUMIFS(Movimientos!F:F,Movimientos!B:B,Productos!A454,Movimientos!D:D,$D$1)</f>
        <v>0</v>
      </c>
      <c r="E454" s="14">
        <f>SUMIFS(Movimientos!F:F,Movimientos!B:B,Productos!A454,Movimientos!D:D,$E$1)</f>
        <v>0</v>
      </c>
      <c r="F454" s="17">
        <f t="shared" si="14"/>
        <v>0</v>
      </c>
      <c r="G454" s="14">
        <v>1</v>
      </c>
      <c r="H454" s="15" t="str">
        <f t="shared" si="15"/>
        <v>Realizar Pedido</v>
      </c>
    </row>
    <row r="455" spans="1:8" x14ac:dyDescent="0.25">
      <c r="A455" s="3">
        <v>4042809222685</v>
      </c>
      <c r="B455" s="11" t="s">
        <v>435</v>
      </c>
      <c r="C455" s="14"/>
      <c r="D455" s="15">
        <f>SUMIFS(Movimientos!F:F,Movimientos!B:B,Productos!A455,Movimientos!D:D,$D$1)</f>
        <v>0</v>
      </c>
      <c r="E455" s="14">
        <f>SUMIFS(Movimientos!F:F,Movimientos!B:B,Productos!A455,Movimientos!D:D,$E$1)</f>
        <v>0</v>
      </c>
      <c r="F455" s="17">
        <f t="shared" si="14"/>
        <v>0</v>
      </c>
      <c r="G455" s="14">
        <v>1</v>
      </c>
      <c r="H455" s="15" t="str">
        <f t="shared" si="15"/>
        <v>Realizar Pedido</v>
      </c>
    </row>
    <row r="456" spans="1:8" x14ac:dyDescent="0.25">
      <c r="A456" s="3">
        <v>4042809222708</v>
      </c>
      <c r="B456" s="11" t="s">
        <v>436</v>
      </c>
      <c r="C456" s="14"/>
      <c r="D456" s="15">
        <f>SUMIFS(Movimientos!F:F,Movimientos!B:B,Productos!A456,Movimientos!D:D,$D$1)</f>
        <v>0</v>
      </c>
      <c r="E456" s="14">
        <f>SUMIFS(Movimientos!F:F,Movimientos!B:B,Productos!A456,Movimientos!D:D,$E$1)</f>
        <v>0</v>
      </c>
      <c r="F456" s="17">
        <f t="shared" si="14"/>
        <v>0</v>
      </c>
      <c r="G456" s="14">
        <v>1</v>
      </c>
      <c r="H456" s="15" t="str">
        <f t="shared" si="15"/>
        <v>Realizar Pedido</v>
      </c>
    </row>
    <row r="457" spans="1:8" x14ac:dyDescent="0.25">
      <c r="A457" s="3">
        <v>4042809015409</v>
      </c>
      <c r="B457" s="11" t="s">
        <v>437</v>
      </c>
      <c r="C457" s="14"/>
      <c r="D457" s="15">
        <f>SUMIFS(Movimientos!F:F,Movimientos!B:B,Productos!A457,Movimientos!D:D,$D$1)</f>
        <v>0</v>
      </c>
      <c r="E457" s="14">
        <f>SUMIFS(Movimientos!F:F,Movimientos!B:B,Productos!A457,Movimientos!D:D,$E$1)</f>
        <v>0</v>
      </c>
      <c r="F457" s="17">
        <f t="shared" si="14"/>
        <v>0</v>
      </c>
      <c r="G457" s="14">
        <v>1</v>
      </c>
      <c r="H457" s="15" t="str">
        <f t="shared" si="15"/>
        <v>Realizar Pedido</v>
      </c>
    </row>
    <row r="458" spans="1:8" x14ac:dyDescent="0.25">
      <c r="A458" s="3">
        <v>4042809015317</v>
      </c>
      <c r="B458" s="11" t="s">
        <v>438</v>
      </c>
      <c r="C458" s="14"/>
      <c r="D458" s="15">
        <f>SUMIFS(Movimientos!F:F,Movimientos!B:B,Productos!A458,Movimientos!D:D,$D$1)</f>
        <v>0</v>
      </c>
      <c r="E458" s="14">
        <f>SUMIFS(Movimientos!F:F,Movimientos!B:B,Productos!A458,Movimientos!D:D,$E$1)</f>
        <v>0</v>
      </c>
      <c r="F458" s="17">
        <f t="shared" si="14"/>
        <v>0</v>
      </c>
      <c r="G458" s="14">
        <v>1</v>
      </c>
      <c r="H458" s="15" t="str">
        <f t="shared" si="15"/>
        <v>Realizar Pedido</v>
      </c>
    </row>
    <row r="459" spans="1:8" x14ac:dyDescent="0.25">
      <c r="A459" s="3">
        <v>4042809015461</v>
      </c>
      <c r="B459" s="11" t="s">
        <v>439</v>
      </c>
      <c r="C459" s="14"/>
      <c r="D459" s="15">
        <f>SUMIFS(Movimientos!F:F,Movimientos!B:B,Productos!A459,Movimientos!D:D,$D$1)</f>
        <v>0</v>
      </c>
      <c r="E459" s="14">
        <f>SUMIFS(Movimientos!F:F,Movimientos!B:B,Productos!A459,Movimientos!D:D,$E$1)</f>
        <v>0</v>
      </c>
      <c r="F459" s="17">
        <f t="shared" si="14"/>
        <v>0</v>
      </c>
      <c r="G459" s="14">
        <v>1</v>
      </c>
      <c r="H459" s="15" t="str">
        <f t="shared" si="15"/>
        <v>Realizar Pedido</v>
      </c>
    </row>
    <row r="460" spans="1:8" x14ac:dyDescent="0.25">
      <c r="A460" s="3">
        <v>4042809015492</v>
      </c>
      <c r="B460" s="11" t="s">
        <v>440</v>
      </c>
      <c r="C460" s="14"/>
      <c r="D460" s="15">
        <f>SUMIFS(Movimientos!F:F,Movimientos!B:B,Productos!A460,Movimientos!D:D,$D$1)</f>
        <v>0</v>
      </c>
      <c r="E460" s="14">
        <f>SUMIFS(Movimientos!F:F,Movimientos!B:B,Productos!A460,Movimientos!D:D,$E$1)</f>
        <v>0</v>
      </c>
      <c r="F460" s="17">
        <f t="shared" si="14"/>
        <v>0</v>
      </c>
      <c r="G460" s="14">
        <v>1</v>
      </c>
      <c r="H460" s="15" t="str">
        <f t="shared" si="15"/>
        <v>Realizar Pedido</v>
      </c>
    </row>
    <row r="461" spans="1:8" x14ac:dyDescent="0.25">
      <c r="A461" s="3">
        <v>4042809384666</v>
      </c>
      <c r="B461" s="11" t="s">
        <v>441</v>
      </c>
      <c r="C461" s="14"/>
      <c r="D461" s="15">
        <f>SUMIFS(Movimientos!F:F,Movimientos!B:B,Productos!A461,Movimientos!D:D,$D$1)</f>
        <v>0</v>
      </c>
      <c r="E461" s="14">
        <f>SUMIFS(Movimientos!F:F,Movimientos!B:B,Productos!A461,Movimientos!D:D,$E$1)</f>
        <v>0</v>
      </c>
      <c r="F461" s="17">
        <f t="shared" si="14"/>
        <v>0</v>
      </c>
      <c r="G461" s="14">
        <v>1</v>
      </c>
      <c r="H461" s="15" t="str">
        <f t="shared" si="15"/>
        <v>Realizar Pedido</v>
      </c>
    </row>
    <row r="462" spans="1:8" x14ac:dyDescent="0.25">
      <c r="A462" s="3">
        <v>1769400176286</v>
      </c>
      <c r="B462" s="11" t="s">
        <v>442</v>
      </c>
      <c r="C462" s="14"/>
      <c r="D462" s="15">
        <f>SUMIFS(Movimientos!F:F,Movimientos!B:B,Productos!A462,Movimientos!D:D,$D$1)</f>
        <v>0</v>
      </c>
      <c r="E462" s="14">
        <f>SUMIFS(Movimientos!F:F,Movimientos!B:B,Productos!A462,Movimientos!D:D,$E$1)</f>
        <v>0</v>
      </c>
      <c r="F462" s="17">
        <f t="shared" si="14"/>
        <v>0</v>
      </c>
      <c r="G462" s="14">
        <v>1</v>
      </c>
      <c r="H462" s="15" t="str">
        <f t="shared" si="15"/>
        <v>Realizar Pedido</v>
      </c>
    </row>
    <row r="463" spans="1:8" x14ac:dyDescent="0.25">
      <c r="A463" s="3">
        <v>7591062017370</v>
      </c>
      <c r="B463" s="11" t="s">
        <v>443</v>
      </c>
      <c r="C463" s="14"/>
      <c r="D463" s="15">
        <f>SUMIFS(Movimientos!F:F,Movimientos!B:B,Productos!A463,Movimientos!D:D,$D$1)</f>
        <v>0</v>
      </c>
      <c r="E463" s="14">
        <f>SUMIFS(Movimientos!F:F,Movimientos!B:B,Productos!A463,Movimientos!D:D,$E$1)</f>
        <v>0</v>
      </c>
      <c r="F463" s="17">
        <f t="shared" si="14"/>
        <v>0</v>
      </c>
      <c r="G463" s="14">
        <v>1</v>
      </c>
      <c r="H463" s="15" t="str">
        <f t="shared" si="15"/>
        <v>Realizar Pedido</v>
      </c>
    </row>
    <row r="464" spans="1:8" x14ac:dyDescent="0.25">
      <c r="A464" s="3">
        <v>7594001761921</v>
      </c>
      <c r="B464" s="11" t="s">
        <v>444</v>
      </c>
      <c r="C464" s="14"/>
      <c r="D464" s="15">
        <f>SUMIFS(Movimientos!F:F,Movimientos!B:B,Productos!A464,Movimientos!D:D,$D$1)</f>
        <v>0</v>
      </c>
      <c r="E464" s="14">
        <f>SUMIFS(Movimientos!F:F,Movimientos!B:B,Productos!A464,Movimientos!D:D,$E$1)</f>
        <v>0</v>
      </c>
      <c r="F464" s="17">
        <f t="shared" si="14"/>
        <v>0</v>
      </c>
      <c r="G464" s="14">
        <v>1</v>
      </c>
      <c r="H464" s="15" t="str">
        <f t="shared" si="15"/>
        <v>Realizar Pedido</v>
      </c>
    </row>
    <row r="465" spans="1:8" x14ac:dyDescent="0.25">
      <c r="A465" s="3">
        <v>7594001761938</v>
      </c>
      <c r="B465" s="11" t="s">
        <v>445</v>
      </c>
      <c r="C465" s="14"/>
      <c r="D465" s="15">
        <f>SUMIFS(Movimientos!F:F,Movimientos!B:B,Productos!A465,Movimientos!D:D,$D$1)</f>
        <v>0</v>
      </c>
      <c r="E465" s="14">
        <f>SUMIFS(Movimientos!F:F,Movimientos!B:B,Productos!A465,Movimientos!D:D,$E$1)</f>
        <v>0</v>
      </c>
      <c r="F465" s="17">
        <f t="shared" si="14"/>
        <v>0</v>
      </c>
      <c r="G465" s="14">
        <v>1</v>
      </c>
      <c r="H465" s="15" t="str">
        <f t="shared" si="15"/>
        <v>Realizar Pedido</v>
      </c>
    </row>
    <row r="466" spans="1:8" x14ac:dyDescent="0.25">
      <c r="A466" s="3">
        <v>7594001761945</v>
      </c>
      <c r="B466" s="11" t="s">
        <v>446</v>
      </c>
      <c r="C466" s="14"/>
      <c r="D466" s="15">
        <f>SUMIFS(Movimientos!F:F,Movimientos!B:B,Productos!A466,Movimientos!D:D,$D$1)</f>
        <v>0</v>
      </c>
      <c r="E466" s="14">
        <f>SUMIFS(Movimientos!F:F,Movimientos!B:B,Productos!A466,Movimientos!D:D,$E$1)</f>
        <v>0</v>
      </c>
      <c r="F466" s="17">
        <f t="shared" si="14"/>
        <v>0</v>
      </c>
      <c r="G466" s="14">
        <v>1</v>
      </c>
      <c r="H466" s="15" t="str">
        <f t="shared" si="15"/>
        <v>Realizar Pedido</v>
      </c>
    </row>
    <row r="467" spans="1:8" x14ac:dyDescent="0.25">
      <c r="A467" s="3">
        <v>7594001761952</v>
      </c>
      <c r="B467" s="11" t="s">
        <v>447</v>
      </c>
      <c r="C467" s="14"/>
      <c r="D467" s="15">
        <f>SUMIFS(Movimientos!F:F,Movimientos!B:B,Productos!A467,Movimientos!D:D,$D$1)</f>
        <v>0</v>
      </c>
      <c r="E467" s="14">
        <f>SUMIFS(Movimientos!F:F,Movimientos!B:B,Productos!A467,Movimientos!D:D,$E$1)</f>
        <v>0</v>
      </c>
      <c r="F467" s="17">
        <f t="shared" si="14"/>
        <v>0</v>
      </c>
      <c r="G467" s="14">
        <v>1</v>
      </c>
      <c r="H467" s="15" t="str">
        <f t="shared" si="15"/>
        <v>Realizar Pedido</v>
      </c>
    </row>
    <row r="468" spans="1:8" x14ac:dyDescent="0.25">
      <c r="A468" s="3">
        <v>7594001761914</v>
      </c>
      <c r="B468" s="11" t="s">
        <v>448</v>
      </c>
      <c r="C468" s="14"/>
      <c r="D468" s="15">
        <f>SUMIFS(Movimientos!F:F,Movimientos!B:B,Productos!A468,Movimientos!D:D,$D$1)</f>
        <v>0</v>
      </c>
      <c r="E468" s="14">
        <f>SUMIFS(Movimientos!F:F,Movimientos!B:B,Productos!A468,Movimientos!D:D,$E$1)</f>
        <v>0</v>
      </c>
      <c r="F468" s="17">
        <f t="shared" si="14"/>
        <v>0</v>
      </c>
      <c r="G468" s="14">
        <v>1</v>
      </c>
      <c r="H468" s="15" t="str">
        <f t="shared" si="15"/>
        <v>Realizar Pedido</v>
      </c>
    </row>
    <row r="469" spans="1:8" x14ac:dyDescent="0.25">
      <c r="A469" s="3">
        <v>7594001761884</v>
      </c>
      <c r="B469" s="11" t="s">
        <v>449</v>
      </c>
      <c r="C469" s="14"/>
      <c r="D469" s="15">
        <f>SUMIFS(Movimientos!F:F,Movimientos!B:B,Productos!A469,Movimientos!D:D,$D$1)</f>
        <v>0</v>
      </c>
      <c r="E469" s="14">
        <f>SUMIFS(Movimientos!F:F,Movimientos!B:B,Productos!A469,Movimientos!D:D,$E$1)</f>
        <v>0</v>
      </c>
      <c r="F469" s="17">
        <f t="shared" si="14"/>
        <v>0</v>
      </c>
      <c r="G469" s="14">
        <v>1</v>
      </c>
      <c r="H469" s="15" t="str">
        <f t="shared" si="15"/>
        <v>Realizar Pedido</v>
      </c>
    </row>
    <row r="470" spans="1:8" x14ac:dyDescent="0.25">
      <c r="A470" s="3">
        <v>7594001761891</v>
      </c>
      <c r="B470" s="11" t="s">
        <v>450</v>
      </c>
      <c r="C470" s="14"/>
      <c r="D470" s="15">
        <f>SUMIFS(Movimientos!F:F,Movimientos!B:B,Productos!A470,Movimientos!D:D,$D$1)</f>
        <v>0</v>
      </c>
      <c r="E470" s="14">
        <f>SUMIFS(Movimientos!F:F,Movimientos!B:B,Productos!A470,Movimientos!D:D,$E$1)</f>
        <v>0</v>
      </c>
      <c r="F470" s="17">
        <f t="shared" si="14"/>
        <v>0</v>
      </c>
      <c r="G470" s="14">
        <v>1</v>
      </c>
      <c r="H470" s="15" t="str">
        <f t="shared" si="15"/>
        <v>Realizar Pedido</v>
      </c>
    </row>
    <row r="471" spans="1:8" x14ac:dyDescent="0.25">
      <c r="A471" s="3">
        <v>7591353680535</v>
      </c>
      <c r="B471" s="11" t="s">
        <v>451</v>
      </c>
      <c r="C471" s="14"/>
      <c r="D471" s="15">
        <f>SUMIFS(Movimientos!F:F,Movimientos!B:B,Productos!A471,Movimientos!D:D,$D$1)</f>
        <v>0</v>
      </c>
      <c r="E471" s="14">
        <f>SUMIFS(Movimientos!F:F,Movimientos!B:B,Productos!A471,Movimientos!D:D,$E$1)</f>
        <v>0</v>
      </c>
      <c r="F471" s="17">
        <f t="shared" si="14"/>
        <v>0</v>
      </c>
      <c r="G471" s="14">
        <v>1</v>
      </c>
      <c r="H471" s="15" t="str">
        <f t="shared" si="15"/>
        <v>Realizar Pedido</v>
      </c>
    </row>
    <row r="472" spans="1:8" x14ac:dyDescent="0.25">
      <c r="A472" s="3">
        <v>3433422402683</v>
      </c>
      <c r="B472" s="11" t="s">
        <v>452</v>
      </c>
      <c r="C472" s="14"/>
      <c r="D472" s="15">
        <f>SUMIFS(Movimientos!F:F,Movimientos!B:B,Productos!A472,Movimientos!D:D,$D$1)</f>
        <v>0</v>
      </c>
      <c r="E472" s="14">
        <f>SUMIFS(Movimientos!F:F,Movimientos!B:B,Productos!A472,Movimientos!D:D,$E$1)</f>
        <v>0</v>
      </c>
      <c r="F472" s="17">
        <f t="shared" si="14"/>
        <v>0</v>
      </c>
      <c r="G472" s="14">
        <v>1</v>
      </c>
      <c r="H472" s="15" t="str">
        <f t="shared" si="15"/>
        <v>Realizar Pedido</v>
      </c>
    </row>
    <row r="473" spans="1:8" x14ac:dyDescent="0.25">
      <c r="A473" s="2">
        <v>3433422407015</v>
      </c>
      <c r="B473" s="12" t="s">
        <v>453</v>
      </c>
      <c r="C473" s="14"/>
      <c r="D473" s="15">
        <f>SUMIFS(Movimientos!F:F,Movimientos!B:B,Productos!A473,Movimientos!D:D,$D$1)</f>
        <v>0</v>
      </c>
      <c r="E473" s="14">
        <f>SUMIFS(Movimientos!F:F,Movimientos!B:B,Productos!A473,Movimientos!D:D,$E$1)</f>
        <v>0</v>
      </c>
      <c r="F473" s="17">
        <f t="shared" si="14"/>
        <v>0</v>
      </c>
      <c r="G473" s="14">
        <v>1</v>
      </c>
      <c r="H473" s="15" t="str">
        <f t="shared" si="15"/>
        <v>Realizar Pedido</v>
      </c>
    </row>
    <row r="474" spans="1:8" x14ac:dyDescent="0.25">
      <c r="A474" s="3">
        <v>2012040443516</v>
      </c>
      <c r="B474" s="11" t="s">
        <v>454</v>
      </c>
      <c r="C474" s="14"/>
      <c r="D474" s="15">
        <f>SUMIFS(Movimientos!F:F,Movimientos!B:B,Productos!A474,Movimientos!D:D,$D$1)</f>
        <v>0</v>
      </c>
      <c r="E474" s="14">
        <f>SUMIFS(Movimientos!F:F,Movimientos!B:B,Productos!A474,Movimientos!D:D,$E$1)</f>
        <v>0</v>
      </c>
      <c r="F474" s="17">
        <f t="shared" si="14"/>
        <v>0</v>
      </c>
      <c r="G474" s="14">
        <v>1</v>
      </c>
      <c r="H474" s="15" t="str">
        <f t="shared" si="15"/>
        <v>Realizar Pedido</v>
      </c>
    </row>
    <row r="475" spans="1:8" x14ac:dyDescent="0.25">
      <c r="A475" s="3">
        <v>4015600006525</v>
      </c>
      <c r="B475" s="11" t="s">
        <v>455</v>
      </c>
      <c r="C475" s="14"/>
      <c r="D475" s="15">
        <f>SUMIFS(Movimientos!F:F,Movimientos!B:B,Productos!A475,Movimientos!D:D,$D$1)</f>
        <v>0</v>
      </c>
      <c r="E475" s="14">
        <f>SUMIFS(Movimientos!F:F,Movimientos!B:B,Productos!A475,Movimientos!D:D,$E$1)</f>
        <v>0</v>
      </c>
      <c r="F475" s="17">
        <f t="shared" si="14"/>
        <v>0</v>
      </c>
      <c r="G475" s="14">
        <v>1</v>
      </c>
      <c r="H475" s="15" t="str">
        <f t="shared" si="15"/>
        <v>Realizar Pedido</v>
      </c>
    </row>
    <row r="476" spans="1:8" x14ac:dyDescent="0.25">
      <c r="A476" s="2">
        <v>7591044100090</v>
      </c>
      <c r="B476" s="12" t="s">
        <v>456</v>
      </c>
      <c r="C476" s="14"/>
      <c r="D476" s="15">
        <f>SUMIFS(Movimientos!F:F,Movimientos!B:B,Productos!A476,Movimientos!D:D,$D$1)</f>
        <v>0</v>
      </c>
      <c r="E476" s="14">
        <f>SUMIFS(Movimientos!F:F,Movimientos!B:B,Productos!A476,Movimientos!D:D,$E$1)</f>
        <v>0</v>
      </c>
      <c r="F476" s="17">
        <f t="shared" si="14"/>
        <v>0</v>
      </c>
      <c r="G476" s="14">
        <v>1</v>
      </c>
      <c r="H476" s="15" t="str">
        <f t="shared" si="15"/>
        <v>Realizar Pedido</v>
      </c>
    </row>
    <row r="477" spans="1:8" x14ac:dyDescent="0.25">
      <c r="A477" s="3">
        <v>4015600657529</v>
      </c>
      <c r="B477" s="11" t="s">
        <v>457</v>
      </c>
      <c r="C477" s="14"/>
      <c r="D477" s="15">
        <f>SUMIFS(Movimientos!F:F,Movimientos!B:B,Productos!A477,Movimientos!D:D,$D$1)</f>
        <v>0</v>
      </c>
      <c r="E477" s="14">
        <f>SUMIFS(Movimientos!F:F,Movimientos!B:B,Productos!A477,Movimientos!D:D,$E$1)</f>
        <v>0</v>
      </c>
      <c r="F477" s="17">
        <f t="shared" si="14"/>
        <v>0</v>
      </c>
      <c r="G477" s="14">
        <v>1</v>
      </c>
      <c r="H477" s="15" t="str">
        <f t="shared" si="15"/>
        <v>Realizar Pedido</v>
      </c>
    </row>
    <row r="478" spans="1:8" x14ac:dyDescent="0.25">
      <c r="A478" s="3">
        <v>4015600006501</v>
      </c>
      <c r="B478" s="11" t="s">
        <v>458</v>
      </c>
      <c r="C478" s="14"/>
      <c r="D478" s="15">
        <f>SUMIFS(Movimientos!F:F,Movimientos!B:B,Productos!A478,Movimientos!D:D,$D$1)</f>
        <v>0</v>
      </c>
      <c r="E478" s="14">
        <f>SUMIFS(Movimientos!F:F,Movimientos!B:B,Productos!A478,Movimientos!D:D,$E$1)</f>
        <v>0</v>
      </c>
      <c r="F478" s="17">
        <f t="shared" si="14"/>
        <v>0</v>
      </c>
      <c r="G478" s="14">
        <v>1</v>
      </c>
      <c r="H478" s="15" t="str">
        <f t="shared" si="15"/>
        <v>Realizar Pedido</v>
      </c>
    </row>
    <row r="479" spans="1:8" x14ac:dyDescent="0.25">
      <c r="A479" s="2">
        <v>7756054168977</v>
      </c>
      <c r="B479" s="12" t="s">
        <v>459</v>
      </c>
      <c r="C479" s="14"/>
      <c r="D479" s="15">
        <f>SUMIFS(Movimientos!F:F,Movimientos!B:B,Productos!A479,Movimientos!D:D,$D$1)</f>
        <v>0</v>
      </c>
      <c r="E479" s="14">
        <f>SUMIFS(Movimientos!F:F,Movimientos!B:B,Productos!A479,Movimientos!D:D,$E$1)</f>
        <v>0</v>
      </c>
      <c r="F479" s="17">
        <f t="shared" si="14"/>
        <v>0</v>
      </c>
      <c r="G479" s="14">
        <v>1</v>
      </c>
      <c r="H479" s="15" t="str">
        <f t="shared" si="15"/>
        <v>Realizar Pedido</v>
      </c>
    </row>
    <row r="480" spans="1:8" x14ac:dyDescent="0.25">
      <c r="A480" s="3">
        <v>7756054168960</v>
      </c>
      <c r="B480" s="11" t="s">
        <v>460</v>
      </c>
      <c r="C480" s="14"/>
      <c r="D480" s="15">
        <f>SUMIFS(Movimientos!F:F,Movimientos!B:B,Productos!A480,Movimientos!D:D,$D$1)</f>
        <v>0</v>
      </c>
      <c r="E480" s="14">
        <f>SUMIFS(Movimientos!F:F,Movimientos!B:B,Productos!A480,Movimientos!D:D,$E$1)</f>
        <v>0</v>
      </c>
      <c r="F480" s="17">
        <f t="shared" si="14"/>
        <v>0</v>
      </c>
      <c r="G480" s="14">
        <v>1</v>
      </c>
      <c r="H480" s="15" t="str">
        <f t="shared" si="15"/>
        <v>Realizar Pedido</v>
      </c>
    </row>
    <row r="481" spans="1:8" x14ac:dyDescent="0.25">
      <c r="A481" s="3">
        <v>7591142000940</v>
      </c>
      <c r="B481" s="11" t="s">
        <v>461</v>
      </c>
      <c r="C481" s="14"/>
      <c r="D481" s="15">
        <f>SUMIFS(Movimientos!F:F,Movimientos!B:B,Productos!A481,Movimientos!D:D,$D$1)</f>
        <v>0</v>
      </c>
      <c r="E481" s="14">
        <f>SUMIFS(Movimientos!F:F,Movimientos!B:B,Productos!A481,Movimientos!D:D,$E$1)</f>
        <v>0</v>
      </c>
      <c r="F481" s="17">
        <f t="shared" si="14"/>
        <v>0</v>
      </c>
      <c r="G481" s="14">
        <v>1</v>
      </c>
      <c r="H481" s="15" t="str">
        <f t="shared" si="15"/>
        <v>Realizar Pedido</v>
      </c>
    </row>
    <row r="482" spans="1:8" x14ac:dyDescent="0.25">
      <c r="A482" s="3">
        <v>7591142000933</v>
      </c>
      <c r="B482" s="11" t="s">
        <v>462</v>
      </c>
      <c r="C482" s="14"/>
      <c r="D482" s="15">
        <f>SUMIFS(Movimientos!F:F,Movimientos!B:B,Productos!A482,Movimientos!D:D,$D$1)</f>
        <v>0</v>
      </c>
      <c r="E482" s="14">
        <f>SUMIFS(Movimientos!F:F,Movimientos!B:B,Productos!A482,Movimientos!D:D,$E$1)</f>
        <v>0</v>
      </c>
      <c r="F482" s="17">
        <f t="shared" si="14"/>
        <v>0</v>
      </c>
      <c r="G482" s="14">
        <v>1</v>
      </c>
      <c r="H482" s="15" t="str">
        <f t="shared" si="15"/>
        <v>Realizar Pedido</v>
      </c>
    </row>
    <row r="483" spans="1:8" x14ac:dyDescent="0.25">
      <c r="A483" s="3">
        <v>7793640216483</v>
      </c>
      <c r="B483" s="11" t="s">
        <v>463</v>
      </c>
      <c r="C483" s="14"/>
      <c r="D483" s="15">
        <f>SUMIFS(Movimientos!F:F,Movimientos!B:B,Productos!A483,Movimientos!D:D,$D$1)</f>
        <v>0</v>
      </c>
      <c r="E483" s="14">
        <f>SUMIFS(Movimientos!F:F,Movimientos!B:B,Productos!A483,Movimientos!D:D,$E$1)</f>
        <v>0</v>
      </c>
      <c r="F483" s="17">
        <f t="shared" si="14"/>
        <v>0</v>
      </c>
      <c r="G483" s="14">
        <v>1</v>
      </c>
      <c r="H483" s="15" t="str">
        <f t="shared" si="15"/>
        <v>Realizar Pedido</v>
      </c>
    </row>
    <row r="484" spans="1:8" x14ac:dyDescent="0.25">
      <c r="A484" s="3">
        <v>7591165910264</v>
      </c>
      <c r="B484" s="11" t="s">
        <v>464</v>
      </c>
      <c r="C484" s="14"/>
      <c r="D484" s="15">
        <f>SUMIFS(Movimientos!F:F,Movimientos!B:B,Productos!A484,Movimientos!D:D,$D$1)</f>
        <v>0</v>
      </c>
      <c r="E484" s="14">
        <f>SUMIFS(Movimientos!F:F,Movimientos!B:B,Productos!A484,Movimientos!D:D,$E$1)</f>
        <v>0</v>
      </c>
      <c r="F484" s="17">
        <f t="shared" si="14"/>
        <v>0</v>
      </c>
      <c r="G484" s="14">
        <v>1</v>
      </c>
      <c r="H484" s="15" t="str">
        <f t="shared" si="15"/>
        <v>Realizar Pedido</v>
      </c>
    </row>
    <row r="485" spans="1:8" x14ac:dyDescent="0.25">
      <c r="A485" s="3">
        <v>7591165910424</v>
      </c>
      <c r="B485" s="11" t="s">
        <v>465</v>
      </c>
      <c r="C485" s="14"/>
      <c r="D485" s="15">
        <f>SUMIFS(Movimientos!F:F,Movimientos!B:B,Productos!A485,Movimientos!D:D,$D$1)</f>
        <v>0</v>
      </c>
      <c r="E485" s="14">
        <f>SUMIFS(Movimientos!F:F,Movimientos!B:B,Productos!A485,Movimientos!D:D,$E$1)</f>
        <v>0</v>
      </c>
      <c r="F485" s="17">
        <f t="shared" si="14"/>
        <v>0</v>
      </c>
      <c r="G485" s="14">
        <v>1</v>
      </c>
      <c r="H485" s="15" t="str">
        <f t="shared" si="15"/>
        <v>Realizar Pedido</v>
      </c>
    </row>
    <row r="486" spans="1:8" x14ac:dyDescent="0.25">
      <c r="A486" s="2">
        <v>736085104240</v>
      </c>
      <c r="B486" s="12" t="s">
        <v>466</v>
      </c>
      <c r="C486" s="14"/>
      <c r="D486" s="15">
        <f>SUMIFS(Movimientos!F:F,Movimientos!B:B,Productos!A486,Movimientos!D:D,$D$1)</f>
        <v>0</v>
      </c>
      <c r="E486" s="14">
        <f>SUMIFS(Movimientos!F:F,Movimientos!B:B,Productos!A486,Movimientos!D:D,$E$1)</f>
        <v>0</v>
      </c>
      <c r="F486" s="17">
        <f t="shared" si="14"/>
        <v>0</v>
      </c>
      <c r="G486" s="14">
        <v>1</v>
      </c>
      <c r="H486" s="15" t="str">
        <f t="shared" si="15"/>
        <v>Realizar Pedido</v>
      </c>
    </row>
    <row r="487" spans="1:8" x14ac:dyDescent="0.25">
      <c r="A487" s="3">
        <v>7592904000086</v>
      </c>
      <c r="B487" s="11" t="s">
        <v>467</v>
      </c>
      <c r="C487" s="14"/>
      <c r="D487" s="15">
        <f>SUMIFS(Movimientos!F:F,Movimientos!B:B,Productos!A487,Movimientos!D:D,$D$1)</f>
        <v>0</v>
      </c>
      <c r="E487" s="14">
        <f>SUMIFS(Movimientos!F:F,Movimientos!B:B,Productos!A487,Movimientos!D:D,$E$1)</f>
        <v>0</v>
      </c>
      <c r="F487" s="17">
        <f t="shared" si="14"/>
        <v>0</v>
      </c>
      <c r="G487" s="14">
        <v>1</v>
      </c>
      <c r="H487" s="15" t="str">
        <f t="shared" si="15"/>
        <v>Realizar Pedido</v>
      </c>
    </row>
    <row r="488" spans="1:8" x14ac:dyDescent="0.25">
      <c r="A488" s="3">
        <v>7592306000011</v>
      </c>
      <c r="B488" s="11" t="s">
        <v>468</v>
      </c>
      <c r="C488" s="14"/>
      <c r="D488" s="15">
        <f>SUMIFS(Movimientos!F:F,Movimientos!B:B,Productos!A488,Movimientos!D:D,$D$1)</f>
        <v>0</v>
      </c>
      <c r="E488" s="14">
        <f>SUMIFS(Movimientos!F:F,Movimientos!B:B,Productos!A488,Movimientos!D:D,$E$1)</f>
        <v>0</v>
      </c>
      <c r="F488" s="17">
        <f t="shared" si="14"/>
        <v>0</v>
      </c>
      <c r="G488" s="14">
        <v>1</v>
      </c>
      <c r="H488" s="15" t="str">
        <f t="shared" si="15"/>
        <v>Realizar Pedido</v>
      </c>
    </row>
    <row r="489" spans="1:8" x14ac:dyDescent="0.25">
      <c r="A489" s="3">
        <v>7592306000028</v>
      </c>
      <c r="B489" s="11" t="s">
        <v>469</v>
      </c>
      <c r="C489" s="14"/>
      <c r="D489" s="15">
        <f>SUMIFS(Movimientos!F:F,Movimientos!B:B,Productos!A489,Movimientos!D:D,$D$1)</f>
        <v>0</v>
      </c>
      <c r="E489" s="14">
        <f>SUMIFS(Movimientos!F:F,Movimientos!B:B,Productos!A489,Movimientos!D:D,$E$1)</f>
        <v>0</v>
      </c>
      <c r="F489" s="17">
        <f t="shared" si="14"/>
        <v>0</v>
      </c>
      <c r="G489" s="14">
        <v>1</v>
      </c>
      <c r="H489" s="15" t="str">
        <f t="shared" si="15"/>
        <v>Realizar Pedido</v>
      </c>
    </row>
    <row r="490" spans="1:8" x14ac:dyDescent="0.25">
      <c r="A490" s="3">
        <v>7702134502117</v>
      </c>
      <c r="B490" s="11" t="s">
        <v>470</v>
      </c>
      <c r="C490" s="14"/>
      <c r="D490" s="15">
        <f>SUMIFS(Movimientos!F:F,Movimientos!B:B,Productos!A490,Movimientos!D:D,$D$1)</f>
        <v>0</v>
      </c>
      <c r="E490" s="14">
        <f>SUMIFS(Movimientos!F:F,Movimientos!B:B,Productos!A490,Movimientos!D:D,$E$1)</f>
        <v>0</v>
      </c>
      <c r="F490" s="17">
        <f t="shared" si="14"/>
        <v>0</v>
      </c>
      <c r="G490" s="14">
        <v>1</v>
      </c>
      <c r="H490" s="15" t="str">
        <f t="shared" si="15"/>
        <v>Realizar Pedido</v>
      </c>
    </row>
    <row r="491" spans="1:8" x14ac:dyDescent="0.25">
      <c r="A491" s="3">
        <v>7702134506122</v>
      </c>
      <c r="B491" s="11" t="s">
        <v>471</v>
      </c>
      <c r="C491" s="14"/>
      <c r="D491" s="15">
        <f>SUMIFS(Movimientos!F:F,Movimientos!B:B,Productos!A491,Movimientos!D:D,$D$1)</f>
        <v>0</v>
      </c>
      <c r="E491" s="14">
        <f>SUMIFS(Movimientos!F:F,Movimientos!B:B,Productos!A491,Movimientos!D:D,$E$1)</f>
        <v>0</v>
      </c>
      <c r="F491" s="17">
        <f t="shared" si="14"/>
        <v>0</v>
      </c>
      <c r="G491" s="14">
        <v>1</v>
      </c>
      <c r="H491" s="15" t="str">
        <f t="shared" si="15"/>
        <v>Realizar Pedido</v>
      </c>
    </row>
    <row r="492" spans="1:8" x14ac:dyDescent="0.25">
      <c r="A492" s="3">
        <v>7702134506160</v>
      </c>
      <c r="B492" s="11" t="s">
        <v>472</v>
      </c>
      <c r="C492" s="14"/>
      <c r="D492" s="15">
        <f>SUMIFS(Movimientos!F:F,Movimientos!B:B,Productos!A492,Movimientos!D:D,$D$1)</f>
        <v>0</v>
      </c>
      <c r="E492" s="14">
        <f>SUMIFS(Movimientos!F:F,Movimientos!B:B,Productos!A492,Movimientos!D:D,$E$1)</f>
        <v>0</v>
      </c>
      <c r="F492" s="17">
        <f t="shared" si="14"/>
        <v>0</v>
      </c>
      <c r="G492" s="14">
        <v>1</v>
      </c>
      <c r="H492" s="15" t="str">
        <f t="shared" si="15"/>
        <v>Realizar Pedido</v>
      </c>
    </row>
    <row r="493" spans="1:8" x14ac:dyDescent="0.25">
      <c r="A493" s="3">
        <v>7592229000020</v>
      </c>
      <c r="B493" s="11" t="s">
        <v>473</v>
      </c>
      <c r="C493" s="14"/>
      <c r="D493" s="15">
        <f>SUMIFS(Movimientos!F:F,Movimientos!B:B,Productos!A493,Movimientos!D:D,$D$1)</f>
        <v>0</v>
      </c>
      <c r="E493" s="14">
        <f>SUMIFS(Movimientos!F:F,Movimientos!B:B,Productos!A493,Movimientos!D:D,$E$1)</f>
        <v>0</v>
      </c>
      <c r="F493" s="17">
        <f t="shared" si="14"/>
        <v>0</v>
      </c>
      <c r="G493" s="14">
        <v>1</v>
      </c>
      <c r="H493" s="15" t="str">
        <f t="shared" si="15"/>
        <v>Realizar Pedido</v>
      </c>
    </row>
    <row r="494" spans="1:8" x14ac:dyDescent="0.25">
      <c r="A494" s="3">
        <v>7592020140918</v>
      </c>
      <c r="B494" s="11" t="s">
        <v>474</v>
      </c>
      <c r="C494" s="14"/>
      <c r="D494" s="15">
        <f>SUMIFS(Movimientos!F:F,Movimientos!B:B,Productos!A494,Movimientos!D:D,$D$1)</f>
        <v>0</v>
      </c>
      <c r="E494" s="14">
        <f>SUMIFS(Movimientos!F:F,Movimientos!B:B,Productos!A494,Movimientos!D:D,$E$1)</f>
        <v>0</v>
      </c>
      <c r="F494" s="17">
        <f t="shared" si="14"/>
        <v>0</v>
      </c>
      <c r="G494" s="14">
        <v>1</v>
      </c>
      <c r="H494" s="15" t="str">
        <f t="shared" si="15"/>
        <v>Realizar Pedido</v>
      </c>
    </row>
    <row r="495" spans="1:8" x14ac:dyDescent="0.25">
      <c r="A495" s="3">
        <v>7591031003748</v>
      </c>
      <c r="B495" s="11" t="s">
        <v>475</v>
      </c>
      <c r="C495" s="14"/>
      <c r="D495" s="15">
        <f>SUMIFS(Movimientos!F:F,Movimientos!B:B,Productos!A495,Movimientos!D:D,$D$1)</f>
        <v>0</v>
      </c>
      <c r="E495" s="14">
        <f>SUMIFS(Movimientos!F:F,Movimientos!B:B,Productos!A495,Movimientos!D:D,$E$1)</f>
        <v>0</v>
      </c>
      <c r="F495" s="17">
        <f t="shared" si="14"/>
        <v>0</v>
      </c>
      <c r="G495" s="14">
        <v>1</v>
      </c>
      <c r="H495" s="15" t="str">
        <f t="shared" si="15"/>
        <v>Realizar Pedido</v>
      </c>
    </row>
    <row r="496" spans="1:8" x14ac:dyDescent="0.25">
      <c r="A496" s="3">
        <v>759109910900</v>
      </c>
      <c r="B496" s="11" t="s">
        <v>476</v>
      </c>
      <c r="C496" s="14"/>
      <c r="D496" s="15">
        <f>SUMIFS(Movimientos!F:F,Movimientos!B:B,Productos!A496,Movimientos!D:D,$D$1)</f>
        <v>0</v>
      </c>
      <c r="E496" s="14">
        <f>SUMIFS(Movimientos!F:F,Movimientos!B:B,Productos!A496,Movimientos!D:D,$E$1)</f>
        <v>0</v>
      </c>
      <c r="F496" s="17">
        <f t="shared" si="14"/>
        <v>0</v>
      </c>
      <c r="G496" s="14">
        <v>1</v>
      </c>
      <c r="H496" s="15" t="str">
        <f t="shared" si="15"/>
        <v>Realizar Pedido</v>
      </c>
    </row>
    <row r="497" spans="1:8" x14ac:dyDescent="0.25">
      <c r="A497" s="3">
        <v>7591099109901</v>
      </c>
      <c r="B497" s="11" t="s">
        <v>477</v>
      </c>
      <c r="C497" s="14"/>
      <c r="D497" s="15">
        <f>SUMIFS(Movimientos!F:F,Movimientos!B:B,Productos!A497,Movimientos!D:D,$D$1)</f>
        <v>0</v>
      </c>
      <c r="E497" s="14">
        <f>SUMIFS(Movimientos!F:F,Movimientos!B:B,Productos!A497,Movimientos!D:D,$E$1)</f>
        <v>0</v>
      </c>
      <c r="F497" s="17">
        <f t="shared" si="14"/>
        <v>0</v>
      </c>
      <c r="G497" s="14">
        <v>1</v>
      </c>
      <c r="H497" s="15" t="str">
        <f t="shared" si="15"/>
        <v>Realizar Pedido</v>
      </c>
    </row>
    <row r="498" spans="1:8" x14ac:dyDescent="0.25">
      <c r="A498" s="2">
        <v>7591099108805</v>
      </c>
      <c r="B498" s="12" t="s">
        <v>478</v>
      </c>
      <c r="C498" s="14"/>
      <c r="D498" s="15">
        <f>SUMIFS(Movimientos!F:F,Movimientos!B:B,Productos!A498,Movimientos!D:D,$D$1)</f>
        <v>0</v>
      </c>
      <c r="E498" s="14">
        <f>SUMIFS(Movimientos!F:F,Movimientos!B:B,Productos!A498,Movimientos!D:D,$E$1)</f>
        <v>0</v>
      </c>
      <c r="F498" s="17">
        <f t="shared" si="14"/>
        <v>0</v>
      </c>
      <c r="G498" s="14">
        <v>1</v>
      </c>
      <c r="H498" s="15" t="str">
        <f t="shared" si="15"/>
        <v>Realizar Pedido</v>
      </c>
    </row>
    <row r="499" spans="1:8" x14ac:dyDescent="0.25">
      <c r="A499" s="3">
        <v>7591099109307</v>
      </c>
      <c r="B499" s="11" t="s">
        <v>479</v>
      </c>
      <c r="C499" s="14"/>
      <c r="D499" s="15">
        <f>SUMIFS(Movimientos!F:F,Movimientos!B:B,Productos!A499,Movimientos!D:D,$D$1)</f>
        <v>0</v>
      </c>
      <c r="E499" s="14">
        <f>SUMIFS(Movimientos!F:F,Movimientos!B:B,Productos!A499,Movimientos!D:D,$E$1)</f>
        <v>0</v>
      </c>
      <c r="F499" s="17">
        <f t="shared" si="14"/>
        <v>0</v>
      </c>
      <c r="G499" s="14">
        <v>1</v>
      </c>
      <c r="H499" s="15" t="str">
        <f t="shared" si="15"/>
        <v>Realizar Pedido</v>
      </c>
    </row>
    <row r="500" spans="1:8" x14ac:dyDescent="0.25">
      <c r="A500" s="2">
        <v>7591099108904</v>
      </c>
      <c r="B500" s="12" t="s">
        <v>480</v>
      </c>
      <c r="C500" s="14"/>
      <c r="D500" s="15">
        <f>SUMIFS(Movimientos!F:F,Movimientos!B:B,Productos!A500,Movimientos!D:D,$D$1)</f>
        <v>0</v>
      </c>
      <c r="E500" s="14">
        <f>SUMIFS(Movimientos!F:F,Movimientos!B:B,Productos!A500,Movimientos!D:D,$E$1)</f>
        <v>0</v>
      </c>
      <c r="F500" s="17">
        <f t="shared" si="14"/>
        <v>0</v>
      </c>
      <c r="G500" s="14">
        <v>1</v>
      </c>
      <c r="H500" s="15" t="str">
        <f t="shared" si="15"/>
        <v>Realizar Pedido</v>
      </c>
    </row>
    <row r="501" spans="1:8" x14ac:dyDescent="0.25">
      <c r="A501" s="3">
        <v>7591099109000</v>
      </c>
      <c r="B501" s="11" t="s">
        <v>481</v>
      </c>
      <c r="C501" s="14"/>
      <c r="D501" s="15">
        <f>SUMIFS(Movimientos!F:F,Movimientos!B:B,Productos!A501,Movimientos!D:D,$D$1)</f>
        <v>0</v>
      </c>
      <c r="E501" s="14">
        <f>SUMIFS(Movimientos!F:F,Movimientos!B:B,Productos!A501,Movimientos!D:D,$E$1)</f>
        <v>0</v>
      </c>
      <c r="F501" s="17">
        <f t="shared" si="14"/>
        <v>0</v>
      </c>
      <c r="G501" s="14">
        <v>1</v>
      </c>
      <c r="H501" s="15" t="str">
        <f t="shared" si="15"/>
        <v>Realizar Pedido</v>
      </c>
    </row>
    <row r="502" spans="1:8" x14ac:dyDescent="0.25">
      <c r="A502" s="2">
        <v>7591099109208</v>
      </c>
      <c r="B502" s="12" t="s">
        <v>482</v>
      </c>
      <c r="C502" s="14"/>
      <c r="D502" s="15">
        <f>SUMIFS(Movimientos!F:F,Movimientos!B:B,Productos!A502,Movimientos!D:D,$D$1)</f>
        <v>0</v>
      </c>
      <c r="E502" s="14">
        <f>SUMIFS(Movimientos!F:F,Movimientos!B:B,Productos!A502,Movimientos!D:D,$E$1)</f>
        <v>0</v>
      </c>
      <c r="F502" s="17">
        <f t="shared" si="14"/>
        <v>0</v>
      </c>
      <c r="G502" s="14">
        <v>1</v>
      </c>
      <c r="H502" s="15" t="str">
        <f t="shared" si="15"/>
        <v>Realizar Pedido</v>
      </c>
    </row>
    <row r="503" spans="1:8" x14ac:dyDescent="0.25">
      <c r="A503" s="3">
        <v>11</v>
      </c>
      <c r="B503" s="11" t="s">
        <v>483</v>
      </c>
      <c r="C503" s="14"/>
      <c r="D503" s="15">
        <f>SUMIFS(Movimientos!F:F,Movimientos!B:B,Productos!A503,Movimientos!D:D,$D$1)</f>
        <v>0</v>
      </c>
      <c r="E503" s="14">
        <f>SUMIFS(Movimientos!F:F,Movimientos!B:B,Productos!A503,Movimientos!D:D,$E$1)</f>
        <v>0</v>
      </c>
      <c r="F503" s="17">
        <f t="shared" si="14"/>
        <v>0</v>
      </c>
      <c r="G503" s="14">
        <v>1</v>
      </c>
      <c r="H503" s="15" t="str">
        <f t="shared" si="15"/>
        <v>Realizar Pedido</v>
      </c>
    </row>
    <row r="504" spans="1:8" x14ac:dyDescent="0.25">
      <c r="A504" s="3" t="s">
        <v>484</v>
      </c>
      <c r="B504" s="11" t="s">
        <v>483</v>
      </c>
      <c r="C504" s="14"/>
      <c r="D504" s="15">
        <f>SUMIFS(Movimientos!F:F,Movimientos!B:B,Productos!A504,Movimientos!D:D,$D$1)</f>
        <v>0</v>
      </c>
      <c r="E504" s="14">
        <f>SUMIFS(Movimientos!F:F,Movimientos!B:B,Productos!A504,Movimientos!D:D,$E$1)</f>
        <v>0</v>
      </c>
      <c r="F504" s="17">
        <f t="shared" si="14"/>
        <v>0</v>
      </c>
      <c r="G504" s="14">
        <v>1</v>
      </c>
      <c r="H504" s="15" t="str">
        <f t="shared" si="15"/>
        <v>Realizar Pedido</v>
      </c>
    </row>
    <row r="505" spans="1:8" x14ac:dyDescent="0.25">
      <c r="A505" s="3" t="s">
        <v>485</v>
      </c>
      <c r="B505" s="11" t="s">
        <v>483</v>
      </c>
      <c r="C505" s="14"/>
      <c r="D505" s="15">
        <f>SUMIFS(Movimientos!F:F,Movimientos!B:B,Productos!A505,Movimientos!D:D,$D$1)</f>
        <v>0</v>
      </c>
      <c r="E505" s="14">
        <f>SUMIFS(Movimientos!F:F,Movimientos!B:B,Productos!A505,Movimientos!D:D,$E$1)</f>
        <v>0</v>
      </c>
      <c r="F505" s="17">
        <f t="shared" si="14"/>
        <v>0</v>
      </c>
      <c r="G505" s="14">
        <v>1</v>
      </c>
      <c r="H505" s="15" t="str">
        <f t="shared" si="15"/>
        <v>Realizar Pedido</v>
      </c>
    </row>
    <row r="506" spans="1:8" x14ac:dyDescent="0.25">
      <c r="A506" s="3">
        <v>7592349006049</v>
      </c>
      <c r="B506" s="11" t="s">
        <v>486</v>
      </c>
      <c r="C506" s="14"/>
      <c r="D506" s="15">
        <f>SUMIFS(Movimientos!F:F,Movimientos!B:B,Productos!A506,Movimientos!D:D,$D$1)</f>
        <v>0</v>
      </c>
      <c r="E506" s="14">
        <f>SUMIFS(Movimientos!F:F,Movimientos!B:B,Productos!A506,Movimientos!D:D,$E$1)</f>
        <v>0</v>
      </c>
      <c r="F506" s="17">
        <f t="shared" si="14"/>
        <v>0</v>
      </c>
      <c r="G506" s="14">
        <v>1</v>
      </c>
      <c r="H506" s="15" t="str">
        <f t="shared" si="15"/>
        <v>Realizar Pedido</v>
      </c>
    </row>
    <row r="507" spans="1:8" x14ac:dyDescent="0.25">
      <c r="A507" s="3">
        <v>7591165860101</v>
      </c>
      <c r="B507" s="11" t="s">
        <v>487</v>
      </c>
      <c r="C507" s="14"/>
      <c r="D507" s="15">
        <f>SUMIFS(Movimientos!F:F,Movimientos!B:B,Productos!A507,Movimientos!D:D,$D$1)</f>
        <v>0</v>
      </c>
      <c r="E507" s="14">
        <f>SUMIFS(Movimientos!F:F,Movimientos!B:B,Productos!A507,Movimientos!D:D,$E$1)</f>
        <v>0</v>
      </c>
      <c r="F507" s="17">
        <f t="shared" si="14"/>
        <v>0</v>
      </c>
      <c r="G507" s="14">
        <v>1</v>
      </c>
      <c r="H507" s="15" t="str">
        <f t="shared" si="15"/>
        <v>Realizar Pedido</v>
      </c>
    </row>
    <row r="508" spans="1:8" x14ac:dyDescent="0.25">
      <c r="A508" s="3">
        <v>7795320000290</v>
      </c>
      <c r="B508" s="11" t="s">
        <v>488</v>
      </c>
      <c r="C508" s="14"/>
      <c r="D508" s="15">
        <f>SUMIFS(Movimientos!F:F,Movimientos!B:B,Productos!A508,Movimientos!D:D,$D$1)</f>
        <v>0</v>
      </c>
      <c r="E508" s="14">
        <f>SUMIFS(Movimientos!F:F,Movimientos!B:B,Productos!A508,Movimientos!D:D,$E$1)</f>
        <v>0</v>
      </c>
      <c r="F508" s="17">
        <f t="shared" si="14"/>
        <v>0</v>
      </c>
      <c r="G508" s="14">
        <v>1</v>
      </c>
      <c r="H508" s="15" t="str">
        <f t="shared" si="15"/>
        <v>Realizar Pedido</v>
      </c>
    </row>
    <row r="509" spans="1:8" x14ac:dyDescent="0.25">
      <c r="A509" s="3">
        <v>7591165860200</v>
      </c>
      <c r="B509" s="11" t="s">
        <v>489</v>
      </c>
      <c r="C509" s="14"/>
      <c r="D509" s="15">
        <f>SUMIFS(Movimientos!F:F,Movimientos!B:B,Productos!A509,Movimientos!D:D,$D$1)</f>
        <v>0</v>
      </c>
      <c r="E509" s="14">
        <f>SUMIFS(Movimientos!F:F,Movimientos!B:B,Productos!A509,Movimientos!D:D,$E$1)</f>
        <v>0</v>
      </c>
      <c r="F509" s="17">
        <f t="shared" si="14"/>
        <v>0</v>
      </c>
      <c r="G509" s="14">
        <v>1</v>
      </c>
      <c r="H509" s="15" t="str">
        <f t="shared" si="15"/>
        <v>Realizar Pedido</v>
      </c>
    </row>
    <row r="510" spans="1:8" x14ac:dyDescent="0.25">
      <c r="A510" s="3">
        <v>7591165860187</v>
      </c>
      <c r="B510" s="11" t="s">
        <v>490</v>
      </c>
      <c r="C510" s="14"/>
      <c r="D510" s="15">
        <f>SUMIFS(Movimientos!F:F,Movimientos!B:B,Productos!A510,Movimientos!D:D,$D$1)</f>
        <v>0</v>
      </c>
      <c r="E510" s="14">
        <f>SUMIFS(Movimientos!F:F,Movimientos!B:B,Productos!A510,Movimientos!D:D,$E$1)</f>
        <v>0</v>
      </c>
      <c r="F510" s="17">
        <f t="shared" si="14"/>
        <v>0</v>
      </c>
      <c r="G510" s="14">
        <v>1</v>
      </c>
      <c r="H510" s="15" t="str">
        <f t="shared" si="15"/>
        <v>Realizar Pedido</v>
      </c>
    </row>
    <row r="511" spans="1:8" x14ac:dyDescent="0.25">
      <c r="A511" s="3">
        <v>7591165860439</v>
      </c>
      <c r="B511" s="11" t="s">
        <v>491</v>
      </c>
      <c r="C511" s="14"/>
      <c r="D511" s="15">
        <f>SUMIFS(Movimientos!F:F,Movimientos!B:B,Productos!A511,Movimientos!D:D,$D$1)</f>
        <v>0</v>
      </c>
      <c r="E511" s="14">
        <f>SUMIFS(Movimientos!F:F,Movimientos!B:B,Productos!A511,Movimientos!D:D,$E$1)</f>
        <v>0</v>
      </c>
      <c r="F511" s="17">
        <f t="shared" si="14"/>
        <v>0</v>
      </c>
      <c r="G511" s="14">
        <v>1</v>
      </c>
      <c r="H511" s="15" t="str">
        <f t="shared" si="15"/>
        <v>Realizar Pedido</v>
      </c>
    </row>
    <row r="512" spans="1:8" x14ac:dyDescent="0.25">
      <c r="A512" s="3">
        <v>7591165860408</v>
      </c>
      <c r="B512" s="11" t="s">
        <v>492</v>
      </c>
      <c r="C512" s="14"/>
      <c r="D512" s="15">
        <f>SUMIFS(Movimientos!F:F,Movimientos!B:B,Productos!A512,Movimientos!D:D,$D$1)</f>
        <v>0</v>
      </c>
      <c r="E512" s="14">
        <f>SUMIFS(Movimientos!F:F,Movimientos!B:B,Productos!A512,Movimientos!D:D,$E$1)</f>
        <v>0</v>
      </c>
      <c r="F512" s="17">
        <f t="shared" si="14"/>
        <v>0</v>
      </c>
      <c r="G512" s="14">
        <v>1</v>
      </c>
      <c r="H512" s="15" t="str">
        <f t="shared" si="15"/>
        <v>Realizar Pedido</v>
      </c>
    </row>
    <row r="513" spans="1:8" x14ac:dyDescent="0.25">
      <c r="A513" s="3">
        <v>7591165860163</v>
      </c>
      <c r="B513" s="11" t="s">
        <v>493</v>
      </c>
      <c r="C513" s="14"/>
      <c r="D513" s="15">
        <f>SUMIFS(Movimientos!F:F,Movimientos!B:B,Productos!A513,Movimientos!D:D,$D$1)</f>
        <v>0</v>
      </c>
      <c r="E513" s="14">
        <f>SUMIFS(Movimientos!F:F,Movimientos!B:B,Productos!A513,Movimientos!D:D,$E$1)</f>
        <v>0</v>
      </c>
      <c r="F513" s="17">
        <f t="shared" si="14"/>
        <v>0</v>
      </c>
      <c r="G513" s="14">
        <v>1</v>
      </c>
      <c r="H513" s="15" t="str">
        <f t="shared" si="15"/>
        <v>Realizar Pedido</v>
      </c>
    </row>
    <row r="514" spans="1:8" x14ac:dyDescent="0.25">
      <c r="A514" s="3">
        <v>7591165860156</v>
      </c>
      <c r="B514" s="11" t="s">
        <v>494</v>
      </c>
      <c r="C514" s="14"/>
      <c r="D514" s="15">
        <f>SUMIFS(Movimientos!F:F,Movimientos!B:B,Productos!A514,Movimientos!D:D,$D$1)</f>
        <v>0</v>
      </c>
      <c r="E514" s="14">
        <f>SUMIFS(Movimientos!F:F,Movimientos!B:B,Productos!A514,Movimientos!D:D,$E$1)</f>
        <v>0</v>
      </c>
      <c r="F514" s="17">
        <f t="shared" si="14"/>
        <v>0</v>
      </c>
      <c r="G514" s="14">
        <v>1</v>
      </c>
      <c r="H514" s="15" t="str">
        <f t="shared" si="15"/>
        <v>Realizar Pedido</v>
      </c>
    </row>
    <row r="515" spans="1:8" x14ac:dyDescent="0.25">
      <c r="A515" s="3">
        <v>7591165860316</v>
      </c>
      <c r="B515" s="11" t="s">
        <v>495</v>
      </c>
      <c r="C515" s="14"/>
      <c r="D515" s="15">
        <f>SUMIFS(Movimientos!F:F,Movimientos!B:B,Productos!A515,Movimientos!D:D,$D$1)</f>
        <v>0</v>
      </c>
      <c r="E515" s="14">
        <f>SUMIFS(Movimientos!F:F,Movimientos!B:B,Productos!A515,Movimientos!D:D,$E$1)</f>
        <v>0</v>
      </c>
      <c r="F515" s="17">
        <f t="shared" ref="F515:F578" si="16">D515-E515</f>
        <v>0</v>
      </c>
      <c r="G515" s="14">
        <v>1</v>
      </c>
      <c r="H515" s="15" t="str">
        <f t="shared" ref="H515:H578" si="17">IF(F515&lt;G515,"Realizar Pedido","")</f>
        <v>Realizar Pedido</v>
      </c>
    </row>
    <row r="516" spans="1:8" x14ac:dyDescent="0.25">
      <c r="A516" s="3">
        <v>7591165860330</v>
      </c>
      <c r="B516" s="11" t="s">
        <v>496</v>
      </c>
      <c r="C516" s="14"/>
      <c r="D516" s="15">
        <f>SUMIFS(Movimientos!F:F,Movimientos!B:B,Productos!A516,Movimientos!D:D,$D$1)</f>
        <v>0</v>
      </c>
      <c r="E516" s="14">
        <f>SUMIFS(Movimientos!F:F,Movimientos!B:B,Productos!A516,Movimientos!D:D,$E$1)</f>
        <v>0</v>
      </c>
      <c r="F516" s="17">
        <f t="shared" si="16"/>
        <v>0</v>
      </c>
      <c r="G516" s="14">
        <v>1</v>
      </c>
      <c r="H516" s="15" t="str">
        <f t="shared" si="17"/>
        <v>Realizar Pedido</v>
      </c>
    </row>
    <row r="517" spans="1:8" x14ac:dyDescent="0.25">
      <c r="A517" s="3">
        <v>7591165860057</v>
      </c>
      <c r="B517" s="11" t="s">
        <v>497</v>
      </c>
      <c r="C517" s="14"/>
      <c r="D517" s="15">
        <f>SUMIFS(Movimientos!F:F,Movimientos!B:B,Productos!A517,Movimientos!D:D,$D$1)</f>
        <v>0</v>
      </c>
      <c r="E517" s="14">
        <f>SUMIFS(Movimientos!F:F,Movimientos!B:B,Productos!A517,Movimientos!D:D,$E$1)</f>
        <v>0</v>
      </c>
      <c r="F517" s="17">
        <f t="shared" si="16"/>
        <v>0</v>
      </c>
      <c r="G517" s="14">
        <v>1</v>
      </c>
      <c r="H517" s="15" t="str">
        <f t="shared" si="17"/>
        <v>Realizar Pedido</v>
      </c>
    </row>
    <row r="518" spans="1:8" x14ac:dyDescent="0.25">
      <c r="A518" s="3">
        <v>7591165860095</v>
      </c>
      <c r="B518" s="11" t="s">
        <v>498</v>
      </c>
      <c r="C518" s="14"/>
      <c r="D518" s="15">
        <f>SUMIFS(Movimientos!F:F,Movimientos!B:B,Productos!A518,Movimientos!D:D,$D$1)</f>
        <v>0</v>
      </c>
      <c r="E518" s="14">
        <f>SUMIFS(Movimientos!F:F,Movimientos!B:B,Productos!A518,Movimientos!D:D,$E$1)</f>
        <v>0</v>
      </c>
      <c r="F518" s="17">
        <f t="shared" si="16"/>
        <v>0</v>
      </c>
      <c r="G518" s="14">
        <v>1</v>
      </c>
      <c r="H518" s="15" t="str">
        <f t="shared" si="17"/>
        <v>Realizar Pedido</v>
      </c>
    </row>
    <row r="519" spans="1:8" x14ac:dyDescent="0.25">
      <c r="A519" s="3">
        <v>7591165860415</v>
      </c>
      <c r="B519" s="11" t="s">
        <v>499</v>
      </c>
      <c r="C519" s="14"/>
      <c r="D519" s="15">
        <f>SUMIFS(Movimientos!F:F,Movimientos!B:B,Productos!A519,Movimientos!D:D,$D$1)</f>
        <v>0</v>
      </c>
      <c r="E519" s="14">
        <f>SUMIFS(Movimientos!F:F,Movimientos!B:B,Productos!A519,Movimientos!D:D,$E$1)</f>
        <v>0</v>
      </c>
      <c r="F519" s="17">
        <f t="shared" si="16"/>
        <v>0</v>
      </c>
      <c r="G519" s="14">
        <v>1</v>
      </c>
      <c r="H519" s="15" t="str">
        <f t="shared" si="17"/>
        <v>Realizar Pedido</v>
      </c>
    </row>
    <row r="520" spans="1:8" x14ac:dyDescent="0.25">
      <c r="A520" s="3">
        <v>7591165860422</v>
      </c>
      <c r="B520" s="11" t="s">
        <v>500</v>
      </c>
      <c r="C520" s="14"/>
      <c r="D520" s="15">
        <f>SUMIFS(Movimientos!F:F,Movimientos!B:B,Productos!A520,Movimientos!D:D,$D$1)</f>
        <v>0</v>
      </c>
      <c r="E520" s="14">
        <f>SUMIFS(Movimientos!F:F,Movimientos!B:B,Productos!A520,Movimientos!D:D,$E$1)</f>
        <v>0</v>
      </c>
      <c r="F520" s="17">
        <f t="shared" si="16"/>
        <v>0</v>
      </c>
      <c r="G520" s="14">
        <v>1</v>
      </c>
      <c r="H520" s="15" t="str">
        <f t="shared" si="17"/>
        <v>Realizar Pedido</v>
      </c>
    </row>
    <row r="521" spans="1:8" x14ac:dyDescent="0.25">
      <c r="A521" s="3">
        <v>7591165860385</v>
      </c>
      <c r="B521" s="11" t="s">
        <v>501</v>
      </c>
      <c r="C521" s="14"/>
      <c r="D521" s="15">
        <f>SUMIFS(Movimientos!F:F,Movimientos!B:B,Productos!A521,Movimientos!D:D,$D$1)</f>
        <v>0</v>
      </c>
      <c r="E521" s="14">
        <f>SUMIFS(Movimientos!F:F,Movimientos!B:B,Productos!A521,Movimientos!D:D,$E$1)</f>
        <v>0</v>
      </c>
      <c r="F521" s="17">
        <f t="shared" si="16"/>
        <v>0</v>
      </c>
      <c r="G521" s="14">
        <v>1</v>
      </c>
      <c r="H521" s="15" t="str">
        <f t="shared" si="17"/>
        <v>Realizar Pedido</v>
      </c>
    </row>
    <row r="522" spans="1:8" x14ac:dyDescent="0.25">
      <c r="A522" s="3">
        <v>7591165860323</v>
      </c>
      <c r="B522" s="11" t="s">
        <v>502</v>
      </c>
      <c r="C522" s="14"/>
      <c r="D522" s="15">
        <f>SUMIFS(Movimientos!F:F,Movimientos!B:B,Productos!A522,Movimientos!D:D,$D$1)</f>
        <v>0</v>
      </c>
      <c r="E522" s="14">
        <f>SUMIFS(Movimientos!F:F,Movimientos!B:B,Productos!A522,Movimientos!D:D,$E$1)</f>
        <v>0</v>
      </c>
      <c r="F522" s="17">
        <f t="shared" si="16"/>
        <v>0</v>
      </c>
      <c r="G522" s="14">
        <v>1</v>
      </c>
      <c r="H522" s="15" t="str">
        <f t="shared" si="17"/>
        <v>Realizar Pedido</v>
      </c>
    </row>
    <row r="523" spans="1:8" x14ac:dyDescent="0.25">
      <c r="A523" s="3">
        <v>7591165860026</v>
      </c>
      <c r="B523" s="11" t="s">
        <v>503</v>
      </c>
      <c r="C523" s="14"/>
      <c r="D523" s="15">
        <f>SUMIFS(Movimientos!F:F,Movimientos!B:B,Productos!A523,Movimientos!D:D,$D$1)</f>
        <v>0</v>
      </c>
      <c r="E523" s="14">
        <f>SUMIFS(Movimientos!F:F,Movimientos!B:B,Productos!A523,Movimientos!D:D,$E$1)</f>
        <v>0</v>
      </c>
      <c r="F523" s="17">
        <f t="shared" si="16"/>
        <v>0</v>
      </c>
      <c r="G523" s="14">
        <v>1</v>
      </c>
      <c r="H523" s="15" t="str">
        <f t="shared" si="17"/>
        <v>Realizar Pedido</v>
      </c>
    </row>
    <row r="524" spans="1:8" x14ac:dyDescent="0.25">
      <c r="A524" s="3">
        <v>7591165860064</v>
      </c>
      <c r="B524" s="11" t="s">
        <v>504</v>
      </c>
      <c r="C524" s="14"/>
      <c r="D524" s="15">
        <f>SUMIFS(Movimientos!F:F,Movimientos!B:B,Productos!A524,Movimientos!D:D,$D$1)</f>
        <v>0</v>
      </c>
      <c r="E524" s="14">
        <f>SUMIFS(Movimientos!F:F,Movimientos!B:B,Productos!A524,Movimientos!D:D,$E$1)</f>
        <v>0</v>
      </c>
      <c r="F524" s="17">
        <f t="shared" si="16"/>
        <v>0</v>
      </c>
      <c r="G524" s="14">
        <v>1</v>
      </c>
      <c r="H524" s="15" t="str">
        <f t="shared" si="17"/>
        <v>Realizar Pedido</v>
      </c>
    </row>
    <row r="525" spans="1:8" x14ac:dyDescent="0.25">
      <c r="A525" s="3">
        <v>7591257001825</v>
      </c>
      <c r="B525" s="11" t="s">
        <v>505</v>
      </c>
      <c r="C525" s="14"/>
      <c r="D525" s="15">
        <f>SUMIFS(Movimientos!F:F,Movimientos!B:B,Productos!A525,Movimientos!D:D,$D$1)</f>
        <v>0</v>
      </c>
      <c r="E525" s="14">
        <f>SUMIFS(Movimientos!F:F,Movimientos!B:B,Productos!A525,Movimientos!D:D,$E$1)</f>
        <v>0</v>
      </c>
      <c r="F525" s="17">
        <f t="shared" si="16"/>
        <v>0</v>
      </c>
      <c r="G525" s="14">
        <v>1</v>
      </c>
      <c r="H525" s="15" t="str">
        <f t="shared" si="17"/>
        <v>Realizar Pedido</v>
      </c>
    </row>
    <row r="526" spans="1:8" x14ac:dyDescent="0.25">
      <c r="A526" s="3" t="s">
        <v>506</v>
      </c>
      <c r="B526" s="11" t="s">
        <v>507</v>
      </c>
      <c r="C526" s="14"/>
      <c r="D526" s="15">
        <f>SUMIFS(Movimientos!F:F,Movimientos!B:B,Productos!A526,Movimientos!D:D,$D$1)</f>
        <v>0</v>
      </c>
      <c r="E526" s="14">
        <f>SUMIFS(Movimientos!F:F,Movimientos!B:B,Productos!A526,Movimientos!D:D,$E$1)</f>
        <v>0</v>
      </c>
      <c r="F526" s="17">
        <f t="shared" si="16"/>
        <v>0</v>
      </c>
      <c r="G526" s="14">
        <v>1</v>
      </c>
      <c r="H526" s="15" t="str">
        <f t="shared" si="17"/>
        <v>Realizar Pedido</v>
      </c>
    </row>
    <row r="527" spans="1:8" x14ac:dyDescent="0.25">
      <c r="A527" s="3" t="s">
        <v>508</v>
      </c>
      <c r="B527" s="11" t="s">
        <v>509</v>
      </c>
      <c r="C527" s="14"/>
      <c r="D527" s="15">
        <f>SUMIFS(Movimientos!F:F,Movimientos!B:B,Productos!A527,Movimientos!D:D,$D$1)</f>
        <v>0</v>
      </c>
      <c r="E527" s="14">
        <f>SUMIFS(Movimientos!F:F,Movimientos!B:B,Productos!A527,Movimientos!D:D,$E$1)</f>
        <v>0</v>
      </c>
      <c r="F527" s="17">
        <f t="shared" si="16"/>
        <v>0</v>
      </c>
      <c r="G527" s="14">
        <v>1</v>
      </c>
      <c r="H527" s="15" t="str">
        <f t="shared" si="17"/>
        <v>Realizar Pedido</v>
      </c>
    </row>
    <row r="528" spans="1:8" x14ac:dyDescent="0.25">
      <c r="A528" s="3" t="s">
        <v>510</v>
      </c>
      <c r="B528" s="11" t="s">
        <v>509</v>
      </c>
      <c r="C528" s="14"/>
      <c r="D528" s="15">
        <f>SUMIFS(Movimientos!F:F,Movimientos!B:B,Productos!A528,Movimientos!D:D,$D$1)</f>
        <v>0</v>
      </c>
      <c r="E528" s="14">
        <f>SUMIFS(Movimientos!F:F,Movimientos!B:B,Productos!A528,Movimientos!D:D,$E$1)</f>
        <v>0</v>
      </c>
      <c r="F528" s="17">
        <f t="shared" si="16"/>
        <v>0</v>
      </c>
      <c r="G528" s="14">
        <v>1</v>
      </c>
      <c r="H528" s="15" t="str">
        <f t="shared" si="17"/>
        <v>Realizar Pedido</v>
      </c>
    </row>
    <row r="529" spans="1:8" x14ac:dyDescent="0.25">
      <c r="A529" s="3">
        <v>15</v>
      </c>
      <c r="B529" s="11" t="s">
        <v>511</v>
      </c>
      <c r="C529" s="14"/>
      <c r="D529" s="15">
        <f>SUMIFS(Movimientos!F:F,Movimientos!B:B,Productos!A529,Movimientos!D:D,$D$1)</f>
        <v>0</v>
      </c>
      <c r="E529" s="14">
        <f>SUMIFS(Movimientos!F:F,Movimientos!B:B,Productos!A529,Movimientos!D:D,$E$1)</f>
        <v>0</v>
      </c>
      <c r="F529" s="17">
        <f t="shared" si="16"/>
        <v>0</v>
      </c>
      <c r="G529" s="14">
        <v>1</v>
      </c>
      <c r="H529" s="15" t="str">
        <f t="shared" si="17"/>
        <v>Realizar Pedido</v>
      </c>
    </row>
    <row r="530" spans="1:8" x14ac:dyDescent="0.25">
      <c r="A530" s="3">
        <v>8904091148004</v>
      </c>
      <c r="B530" s="11" t="s">
        <v>512</v>
      </c>
      <c r="C530" s="14"/>
      <c r="D530" s="15">
        <f>SUMIFS(Movimientos!F:F,Movimientos!B:B,Productos!A530,Movimientos!D:D,$D$1)</f>
        <v>0</v>
      </c>
      <c r="E530" s="14">
        <f>SUMIFS(Movimientos!F:F,Movimientos!B:B,Productos!A530,Movimientos!D:D,$E$1)</f>
        <v>0</v>
      </c>
      <c r="F530" s="17">
        <f t="shared" si="16"/>
        <v>0</v>
      </c>
      <c r="G530" s="14">
        <v>1</v>
      </c>
      <c r="H530" s="15" t="str">
        <f t="shared" si="17"/>
        <v>Realizar Pedido</v>
      </c>
    </row>
    <row r="531" spans="1:8" x14ac:dyDescent="0.25">
      <c r="A531" s="3">
        <v>8904091150656</v>
      </c>
      <c r="B531" s="11" t="s">
        <v>513</v>
      </c>
      <c r="C531" s="14"/>
      <c r="D531" s="15">
        <f>SUMIFS(Movimientos!F:F,Movimientos!B:B,Productos!A531,Movimientos!D:D,$D$1)</f>
        <v>0</v>
      </c>
      <c r="E531" s="14">
        <f>SUMIFS(Movimientos!F:F,Movimientos!B:B,Productos!A531,Movimientos!D:D,$E$1)</f>
        <v>0</v>
      </c>
      <c r="F531" s="17">
        <f t="shared" si="16"/>
        <v>0</v>
      </c>
      <c r="G531" s="14">
        <v>1</v>
      </c>
      <c r="H531" s="15" t="str">
        <f t="shared" si="17"/>
        <v>Realizar Pedido</v>
      </c>
    </row>
    <row r="532" spans="1:8" x14ac:dyDescent="0.25">
      <c r="A532" s="3">
        <v>8904091148011</v>
      </c>
      <c r="B532" s="11" t="s">
        <v>514</v>
      </c>
      <c r="C532" s="14"/>
      <c r="D532" s="15">
        <f>SUMIFS(Movimientos!F:F,Movimientos!B:B,Productos!A532,Movimientos!D:D,$D$1)</f>
        <v>0</v>
      </c>
      <c r="E532" s="14">
        <f>SUMIFS(Movimientos!F:F,Movimientos!B:B,Productos!A532,Movimientos!D:D,$E$1)</f>
        <v>0</v>
      </c>
      <c r="F532" s="17">
        <f t="shared" si="16"/>
        <v>0</v>
      </c>
      <c r="G532" s="14">
        <v>1</v>
      </c>
      <c r="H532" s="15" t="str">
        <f t="shared" si="17"/>
        <v>Realizar Pedido</v>
      </c>
    </row>
    <row r="533" spans="1:8" x14ac:dyDescent="0.25">
      <c r="A533" s="2" t="s">
        <v>515</v>
      </c>
      <c r="B533" s="12" t="s">
        <v>516</v>
      </c>
      <c r="C533" s="14"/>
      <c r="D533" s="15">
        <f>SUMIFS(Movimientos!F:F,Movimientos!B:B,Productos!A533,Movimientos!D:D,$D$1)</f>
        <v>0</v>
      </c>
      <c r="E533" s="14">
        <f>SUMIFS(Movimientos!F:F,Movimientos!B:B,Productos!A533,Movimientos!D:D,$E$1)</f>
        <v>0</v>
      </c>
      <c r="F533" s="17">
        <f t="shared" si="16"/>
        <v>0</v>
      </c>
      <c r="G533" s="14">
        <v>1</v>
      </c>
      <c r="H533" s="15" t="str">
        <f t="shared" si="17"/>
        <v>Realizar Pedido</v>
      </c>
    </row>
    <row r="534" spans="1:8" x14ac:dyDescent="0.25">
      <c r="A534" s="3">
        <v>7591263126345</v>
      </c>
      <c r="B534" s="11" t="s">
        <v>517</v>
      </c>
      <c r="C534" s="14"/>
      <c r="D534" s="15">
        <f>SUMIFS(Movimientos!F:F,Movimientos!B:B,Productos!A534,Movimientos!D:D,$D$1)</f>
        <v>0</v>
      </c>
      <c r="E534" s="14">
        <f>SUMIFS(Movimientos!F:F,Movimientos!B:B,Productos!A534,Movimientos!D:D,$E$1)</f>
        <v>0</v>
      </c>
      <c r="F534" s="17">
        <f t="shared" si="16"/>
        <v>0</v>
      </c>
      <c r="G534" s="14">
        <v>1</v>
      </c>
      <c r="H534" s="15" t="str">
        <f t="shared" si="17"/>
        <v>Realizar Pedido</v>
      </c>
    </row>
    <row r="535" spans="1:8" x14ac:dyDescent="0.25">
      <c r="A535" s="3">
        <v>7591241800939</v>
      </c>
      <c r="B535" s="11" t="s">
        <v>518</v>
      </c>
      <c r="C535" s="14"/>
      <c r="D535" s="15">
        <f>SUMIFS(Movimientos!F:F,Movimientos!B:B,Productos!A535,Movimientos!D:D,$D$1)</f>
        <v>0</v>
      </c>
      <c r="E535" s="14">
        <f>SUMIFS(Movimientos!F:F,Movimientos!B:B,Productos!A535,Movimientos!D:D,$E$1)</f>
        <v>0</v>
      </c>
      <c r="F535" s="17">
        <f t="shared" si="16"/>
        <v>0</v>
      </c>
      <c r="G535" s="14">
        <v>1</v>
      </c>
      <c r="H535" s="15" t="str">
        <f t="shared" si="17"/>
        <v>Realizar Pedido</v>
      </c>
    </row>
    <row r="536" spans="1:8" x14ac:dyDescent="0.25">
      <c r="A536" s="3">
        <v>8810980007348</v>
      </c>
      <c r="B536" s="11" t="s">
        <v>519</v>
      </c>
      <c r="C536" s="14"/>
      <c r="D536" s="15">
        <f>SUMIFS(Movimientos!F:F,Movimientos!B:B,Productos!A536,Movimientos!D:D,$D$1)</f>
        <v>0</v>
      </c>
      <c r="E536" s="14">
        <f>SUMIFS(Movimientos!F:F,Movimientos!B:B,Productos!A536,Movimientos!D:D,$E$1)</f>
        <v>0</v>
      </c>
      <c r="F536" s="17">
        <f t="shared" si="16"/>
        <v>0</v>
      </c>
      <c r="G536" s="14">
        <v>1</v>
      </c>
      <c r="H536" s="15" t="str">
        <f t="shared" si="17"/>
        <v>Realizar Pedido</v>
      </c>
    </row>
    <row r="537" spans="1:8" x14ac:dyDescent="0.25">
      <c r="A537" s="3">
        <v>12</v>
      </c>
      <c r="B537" s="11" t="s">
        <v>520</v>
      </c>
      <c r="C537" s="14"/>
      <c r="D537" s="15">
        <f>SUMIFS(Movimientos!F:F,Movimientos!B:B,Productos!A537,Movimientos!D:D,$D$1)</f>
        <v>0</v>
      </c>
      <c r="E537" s="14">
        <f>SUMIFS(Movimientos!F:F,Movimientos!B:B,Productos!A537,Movimientos!D:D,$E$1)</f>
        <v>0</v>
      </c>
      <c r="F537" s="17">
        <f t="shared" si="16"/>
        <v>0</v>
      </c>
      <c r="G537" s="14">
        <v>1</v>
      </c>
      <c r="H537" s="15" t="str">
        <f t="shared" si="17"/>
        <v>Realizar Pedido</v>
      </c>
    </row>
    <row r="538" spans="1:8" x14ac:dyDescent="0.25">
      <c r="A538" s="3">
        <v>881098000734</v>
      </c>
      <c r="B538" s="11" t="s">
        <v>521</v>
      </c>
      <c r="C538" s="14"/>
      <c r="D538" s="15">
        <f>SUMIFS(Movimientos!F:F,Movimientos!B:B,Productos!A538,Movimientos!D:D,$D$1)</f>
        <v>0</v>
      </c>
      <c r="E538" s="14">
        <f>SUMIFS(Movimientos!F:F,Movimientos!B:B,Productos!A538,Movimientos!D:D,$E$1)</f>
        <v>0</v>
      </c>
      <c r="F538" s="17">
        <f t="shared" si="16"/>
        <v>0</v>
      </c>
      <c r="G538" s="14">
        <v>1</v>
      </c>
      <c r="H538" s="15" t="str">
        <f t="shared" si="17"/>
        <v>Realizar Pedido</v>
      </c>
    </row>
    <row r="539" spans="1:8" x14ac:dyDescent="0.25">
      <c r="A539" s="3" t="s">
        <v>522</v>
      </c>
      <c r="B539" s="11" t="s">
        <v>523</v>
      </c>
      <c r="C539" s="14"/>
      <c r="D539" s="15">
        <f>SUMIFS(Movimientos!F:F,Movimientos!B:B,Productos!A539,Movimientos!D:D,$D$1)</f>
        <v>0</v>
      </c>
      <c r="E539" s="14">
        <f>SUMIFS(Movimientos!F:F,Movimientos!B:B,Productos!A539,Movimientos!D:D,$E$1)</f>
        <v>0</v>
      </c>
      <c r="F539" s="17">
        <f t="shared" si="16"/>
        <v>0</v>
      </c>
      <c r="G539" s="14">
        <v>1</v>
      </c>
      <c r="H539" s="15" t="str">
        <f t="shared" si="17"/>
        <v>Realizar Pedido</v>
      </c>
    </row>
    <row r="540" spans="1:8" x14ac:dyDescent="0.25">
      <c r="A540" s="3" t="s">
        <v>524</v>
      </c>
      <c r="B540" s="11" t="s">
        <v>523</v>
      </c>
      <c r="C540" s="14"/>
      <c r="D540" s="15">
        <f>SUMIFS(Movimientos!F:F,Movimientos!B:B,Productos!A540,Movimientos!D:D,$D$1)</f>
        <v>0</v>
      </c>
      <c r="E540" s="14">
        <f>SUMIFS(Movimientos!F:F,Movimientos!B:B,Productos!A540,Movimientos!D:D,$E$1)</f>
        <v>0</v>
      </c>
      <c r="F540" s="17">
        <f t="shared" si="16"/>
        <v>0</v>
      </c>
      <c r="G540" s="14">
        <v>1</v>
      </c>
      <c r="H540" s="15" t="str">
        <f t="shared" si="17"/>
        <v>Realizar Pedido</v>
      </c>
    </row>
    <row r="541" spans="1:8" x14ac:dyDescent="0.25">
      <c r="A541" s="3">
        <v>7591309003692</v>
      </c>
      <c r="B541" s="11" t="s">
        <v>525</v>
      </c>
      <c r="C541" s="14"/>
      <c r="D541" s="15">
        <f>SUMIFS(Movimientos!F:F,Movimientos!B:B,Productos!A541,Movimientos!D:D,$D$1)</f>
        <v>0</v>
      </c>
      <c r="E541" s="14">
        <f>SUMIFS(Movimientos!F:F,Movimientos!B:B,Productos!A541,Movimientos!D:D,$E$1)</f>
        <v>0</v>
      </c>
      <c r="F541" s="17">
        <f t="shared" si="16"/>
        <v>0</v>
      </c>
      <c r="G541" s="14">
        <v>1</v>
      </c>
      <c r="H541" s="15" t="str">
        <f t="shared" si="17"/>
        <v>Realizar Pedido</v>
      </c>
    </row>
    <row r="542" spans="1:8" x14ac:dyDescent="0.25">
      <c r="A542" s="3">
        <v>881098000073</v>
      </c>
      <c r="B542" s="11" t="s">
        <v>526</v>
      </c>
      <c r="C542" s="14"/>
      <c r="D542" s="15">
        <f>SUMIFS(Movimientos!F:F,Movimientos!B:B,Productos!A542,Movimientos!D:D,$D$1)</f>
        <v>0</v>
      </c>
      <c r="E542" s="14">
        <f>SUMIFS(Movimientos!F:F,Movimientos!B:B,Productos!A542,Movimientos!D:D,$E$1)</f>
        <v>0</v>
      </c>
      <c r="F542" s="17">
        <f t="shared" si="16"/>
        <v>0</v>
      </c>
      <c r="G542" s="14">
        <v>1</v>
      </c>
      <c r="H542" s="15" t="str">
        <f t="shared" si="17"/>
        <v>Realizar Pedido</v>
      </c>
    </row>
    <row r="543" spans="1:8" x14ac:dyDescent="0.25">
      <c r="A543" s="3">
        <v>88109800073</v>
      </c>
      <c r="B543" s="11" t="s">
        <v>527</v>
      </c>
      <c r="C543" s="14"/>
      <c r="D543" s="15">
        <f>SUMIFS(Movimientos!F:F,Movimientos!B:B,Productos!A543,Movimientos!D:D,$D$1)</f>
        <v>0</v>
      </c>
      <c r="E543" s="14">
        <f>SUMIFS(Movimientos!F:F,Movimientos!B:B,Productos!A543,Movimientos!D:D,$E$1)</f>
        <v>0</v>
      </c>
      <c r="F543" s="17">
        <f t="shared" si="16"/>
        <v>0</v>
      </c>
      <c r="G543" s="14">
        <v>1</v>
      </c>
      <c r="H543" s="15" t="str">
        <f t="shared" si="17"/>
        <v>Realizar Pedido</v>
      </c>
    </row>
    <row r="544" spans="1:8" x14ac:dyDescent="0.25">
      <c r="A544" s="3">
        <v>10</v>
      </c>
      <c r="B544" s="11" t="s">
        <v>528</v>
      </c>
      <c r="C544" s="14"/>
      <c r="D544" s="15">
        <f>SUMIFS(Movimientos!F:F,Movimientos!B:B,Productos!A544,Movimientos!D:D,$D$1)</f>
        <v>0</v>
      </c>
      <c r="E544" s="14">
        <f>SUMIFS(Movimientos!F:F,Movimientos!B:B,Productos!A544,Movimientos!D:D,$E$1)</f>
        <v>0</v>
      </c>
      <c r="F544" s="17">
        <f t="shared" si="16"/>
        <v>0</v>
      </c>
      <c r="G544" s="14">
        <v>1</v>
      </c>
      <c r="H544" s="15" t="str">
        <f t="shared" si="17"/>
        <v>Realizar Pedido</v>
      </c>
    </row>
    <row r="545" spans="1:8" x14ac:dyDescent="0.25">
      <c r="A545" s="3" t="s">
        <v>529</v>
      </c>
      <c r="B545" s="11" t="s">
        <v>528</v>
      </c>
      <c r="C545" s="14"/>
      <c r="D545" s="15">
        <f>SUMIFS(Movimientos!F:F,Movimientos!B:B,Productos!A545,Movimientos!D:D,$D$1)</f>
        <v>0</v>
      </c>
      <c r="E545" s="14">
        <f>SUMIFS(Movimientos!F:F,Movimientos!B:B,Productos!A545,Movimientos!D:D,$E$1)</f>
        <v>0</v>
      </c>
      <c r="F545" s="17">
        <f t="shared" si="16"/>
        <v>0</v>
      </c>
      <c r="G545" s="14">
        <v>1</v>
      </c>
      <c r="H545" s="15" t="str">
        <f t="shared" si="17"/>
        <v>Realizar Pedido</v>
      </c>
    </row>
    <row r="546" spans="1:8" x14ac:dyDescent="0.25">
      <c r="A546" s="3" t="s">
        <v>530</v>
      </c>
      <c r="B546" s="11" t="s">
        <v>528</v>
      </c>
      <c r="C546" s="14"/>
      <c r="D546" s="15">
        <f>SUMIFS(Movimientos!F:F,Movimientos!B:B,Productos!A546,Movimientos!D:D,$D$1)</f>
        <v>0</v>
      </c>
      <c r="E546" s="14">
        <f>SUMIFS(Movimientos!F:F,Movimientos!B:B,Productos!A546,Movimientos!D:D,$E$1)</f>
        <v>0</v>
      </c>
      <c r="F546" s="17">
        <f t="shared" si="16"/>
        <v>0</v>
      </c>
      <c r="G546" s="14">
        <v>1</v>
      </c>
      <c r="H546" s="15" t="str">
        <f t="shared" si="17"/>
        <v>Realizar Pedido</v>
      </c>
    </row>
    <row r="547" spans="1:8" x14ac:dyDescent="0.25">
      <c r="A547" s="3">
        <v>7591844000590</v>
      </c>
      <c r="B547" s="11" t="s">
        <v>531</v>
      </c>
      <c r="C547" s="14"/>
      <c r="D547" s="15">
        <f>SUMIFS(Movimientos!F:F,Movimientos!B:B,Productos!A547,Movimientos!D:D,$D$1)</f>
        <v>0</v>
      </c>
      <c r="E547" s="14">
        <f>SUMIFS(Movimientos!F:F,Movimientos!B:B,Productos!A547,Movimientos!D:D,$E$1)</f>
        <v>0</v>
      </c>
      <c r="F547" s="17">
        <f t="shared" si="16"/>
        <v>0</v>
      </c>
      <c r="G547" s="14">
        <v>1</v>
      </c>
      <c r="H547" s="15" t="str">
        <f t="shared" si="17"/>
        <v>Realizar Pedido</v>
      </c>
    </row>
    <row r="548" spans="1:8" x14ac:dyDescent="0.25">
      <c r="A548" s="3">
        <v>7591844000057</v>
      </c>
      <c r="B548" s="11" t="s">
        <v>532</v>
      </c>
      <c r="C548" s="14"/>
      <c r="D548" s="15">
        <f>SUMIFS(Movimientos!F:F,Movimientos!B:B,Productos!A548,Movimientos!D:D,$D$1)</f>
        <v>0</v>
      </c>
      <c r="E548" s="14">
        <f>SUMIFS(Movimientos!F:F,Movimientos!B:B,Productos!A548,Movimientos!D:D,$E$1)</f>
        <v>0</v>
      </c>
      <c r="F548" s="17">
        <f t="shared" si="16"/>
        <v>0</v>
      </c>
      <c r="G548" s="14">
        <v>1</v>
      </c>
      <c r="H548" s="15" t="str">
        <f t="shared" si="17"/>
        <v>Realizar Pedido</v>
      </c>
    </row>
    <row r="549" spans="1:8" x14ac:dyDescent="0.25">
      <c r="A549" s="3">
        <v>7591844000064</v>
      </c>
      <c r="B549" s="11" t="s">
        <v>533</v>
      </c>
      <c r="C549" s="14"/>
      <c r="D549" s="15">
        <f>SUMIFS(Movimientos!F:F,Movimientos!B:B,Productos!A549,Movimientos!D:D,$D$1)</f>
        <v>0</v>
      </c>
      <c r="E549" s="14">
        <f>SUMIFS(Movimientos!F:F,Movimientos!B:B,Productos!A549,Movimientos!D:D,$E$1)</f>
        <v>0</v>
      </c>
      <c r="F549" s="17">
        <f t="shared" si="16"/>
        <v>0</v>
      </c>
      <c r="G549" s="14">
        <v>1</v>
      </c>
      <c r="H549" s="15" t="str">
        <f t="shared" si="17"/>
        <v>Realizar Pedido</v>
      </c>
    </row>
    <row r="550" spans="1:8" x14ac:dyDescent="0.25">
      <c r="A550" s="3">
        <v>7591844000385</v>
      </c>
      <c r="B550" s="11" t="s">
        <v>534</v>
      </c>
      <c r="C550" s="14"/>
      <c r="D550" s="15">
        <f>SUMIFS(Movimientos!F:F,Movimientos!B:B,Productos!A550,Movimientos!D:D,$D$1)</f>
        <v>0</v>
      </c>
      <c r="E550" s="14">
        <f>SUMIFS(Movimientos!F:F,Movimientos!B:B,Productos!A550,Movimientos!D:D,$E$1)</f>
        <v>0</v>
      </c>
      <c r="F550" s="17">
        <f t="shared" si="16"/>
        <v>0</v>
      </c>
      <c r="G550" s="14">
        <v>1</v>
      </c>
      <c r="H550" s="15" t="str">
        <f t="shared" si="17"/>
        <v>Realizar Pedido</v>
      </c>
    </row>
    <row r="551" spans="1:8" x14ac:dyDescent="0.25">
      <c r="A551" s="3">
        <v>7591844000279</v>
      </c>
      <c r="B551" s="11" t="s">
        <v>535</v>
      </c>
      <c r="C551" s="14"/>
      <c r="D551" s="15">
        <f>SUMIFS(Movimientos!F:F,Movimientos!B:B,Productos!A551,Movimientos!D:D,$D$1)</f>
        <v>0</v>
      </c>
      <c r="E551" s="14">
        <f>SUMIFS(Movimientos!F:F,Movimientos!B:B,Productos!A551,Movimientos!D:D,$E$1)</f>
        <v>0</v>
      </c>
      <c r="F551" s="17">
        <f t="shared" si="16"/>
        <v>0</v>
      </c>
      <c r="G551" s="14">
        <v>1</v>
      </c>
      <c r="H551" s="15" t="str">
        <f t="shared" si="17"/>
        <v>Realizar Pedido</v>
      </c>
    </row>
    <row r="552" spans="1:8" x14ac:dyDescent="0.25">
      <c r="A552" s="3">
        <v>7591844000583</v>
      </c>
      <c r="B552" s="11" t="s">
        <v>535</v>
      </c>
      <c r="C552" s="14"/>
      <c r="D552" s="15">
        <f>SUMIFS(Movimientos!F:F,Movimientos!B:B,Productos!A552,Movimientos!D:D,$D$1)</f>
        <v>0</v>
      </c>
      <c r="E552" s="14">
        <f>SUMIFS(Movimientos!F:F,Movimientos!B:B,Productos!A552,Movimientos!D:D,$E$1)</f>
        <v>0</v>
      </c>
      <c r="F552" s="17">
        <f t="shared" si="16"/>
        <v>0</v>
      </c>
      <c r="G552" s="14">
        <v>1</v>
      </c>
      <c r="H552" s="15" t="str">
        <f t="shared" si="17"/>
        <v>Realizar Pedido</v>
      </c>
    </row>
    <row r="553" spans="1:8" x14ac:dyDescent="0.25">
      <c r="A553" s="3">
        <v>7591844000439</v>
      </c>
      <c r="B553" s="11" t="s">
        <v>536</v>
      </c>
      <c r="C553" s="14"/>
      <c r="D553" s="15">
        <f>SUMIFS(Movimientos!F:F,Movimientos!B:B,Productos!A553,Movimientos!D:D,$D$1)</f>
        <v>0</v>
      </c>
      <c r="E553" s="14">
        <f>SUMIFS(Movimientos!F:F,Movimientos!B:B,Productos!A553,Movimientos!D:D,$E$1)</f>
        <v>0</v>
      </c>
      <c r="F553" s="17">
        <f t="shared" si="16"/>
        <v>0</v>
      </c>
      <c r="G553" s="14">
        <v>1</v>
      </c>
      <c r="H553" s="15" t="str">
        <f t="shared" si="17"/>
        <v>Realizar Pedido</v>
      </c>
    </row>
    <row r="554" spans="1:8" x14ac:dyDescent="0.25">
      <c r="A554" s="3">
        <v>7591844000446</v>
      </c>
      <c r="B554" s="11" t="s">
        <v>537</v>
      </c>
      <c r="C554" s="14"/>
      <c r="D554" s="15">
        <f>SUMIFS(Movimientos!F:F,Movimientos!B:B,Productos!A554,Movimientos!D:D,$D$1)</f>
        <v>0</v>
      </c>
      <c r="E554" s="14">
        <f>SUMIFS(Movimientos!F:F,Movimientos!B:B,Productos!A554,Movimientos!D:D,$E$1)</f>
        <v>0</v>
      </c>
      <c r="F554" s="17">
        <f t="shared" si="16"/>
        <v>0</v>
      </c>
      <c r="G554" s="14">
        <v>1</v>
      </c>
      <c r="H554" s="15" t="str">
        <f t="shared" si="17"/>
        <v>Realizar Pedido</v>
      </c>
    </row>
    <row r="555" spans="1:8" x14ac:dyDescent="0.25">
      <c r="A555" s="3">
        <v>7702136648349</v>
      </c>
      <c r="B555" s="11" t="s">
        <v>538</v>
      </c>
      <c r="C555" s="14"/>
      <c r="D555" s="15">
        <f>SUMIFS(Movimientos!F:F,Movimientos!B:B,Productos!A555,Movimientos!D:D,$D$1)</f>
        <v>0</v>
      </c>
      <c r="E555" s="14">
        <f>SUMIFS(Movimientos!F:F,Movimientos!B:B,Productos!A555,Movimientos!D:D,$E$1)</f>
        <v>0</v>
      </c>
      <c r="F555" s="17">
        <f t="shared" si="16"/>
        <v>0</v>
      </c>
      <c r="G555" s="14">
        <v>1</v>
      </c>
      <c r="H555" s="15" t="str">
        <f t="shared" si="17"/>
        <v>Realizar Pedido</v>
      </c>
    </row>
    <row r="556" spans="1:8" x14ac:dyDescent="0.25">
      <c r="A556" s="3">
        <v>7592827001610</v>
      </c>
      <c r="B556" s="11" t="s">
        <v>539</v>
      </c>
      <c r="C556" s="14"/>
      <c r="D556" s="15">
        <f>SUMIFS(Movimientos!F:F,Movimientos!B:B,Productos!A556,Movimientos!D:D,$D$1)</f>
        <v>0</v>
      </c>
      <c r="E556" s="14">
        <f>SUMIFS(Movimientos!F:F,Movimientos!B:B,Productos!A556,Movimientos!D:D,$E$1)</f>
        <v>0</v>
      </c>
      <c r="F556" s="17">
        <f t="shared" si="16"/>
        <v>0</v>
      </c>
      <c r="G556" s="14">
        <v>1</v>
      </c>
      <c r="H556" s="15" t="str">
        <f t="shared" si="17"/>
        <v>Realizar Pedido</v>
      </c>
    </row>
    <row r="557" spans="1:8" x14ac:dyDescent="0.25">
      <c r="A557" s="3">
        <v>7592827001849</v>
      </c>
      <c r="B557" s="11" t="s">
        <v>540</v>
      </c>
      <c r="C557" s="14"/>
      <c r="D557" s="15">
        <f>SUMIFS(Movimientos!F:F,Movimientos!B:B,Productos!A557,Movimientos!D:D,$D$1)</f>
        <v>0</v>
      </c>
      <c r="E557" s="14">
        <f>SUMIFS(Movimientos!F:F,Movimientos!B:B,Productos!A557,Movimientos!D:D,$E$1)</f>
        <v>0</v>
      </c>
      <c r="F557" s="17">
        <f t="shared" si="16"/>
        <v>0</v>
      </c>
      <c r="G557" s="14">
        <v>1</v>
      </c>
      <c r="H557" s="15" t="str">
        <f t="shared" si="17"/>
        <v>Realizar Pedido</v>
      </c>
    </row>
    <row r="558" spans="1:8" x14ac:dyDescent="0.25">
      <c r="A558" s="3">
        <v>7592827001627</v>
      </c>
      <c r="B558" s="11" t="s">
        <v>541</v>
      </c>
      <c r="C558" s="14"/>
      <c r="D558" s="15">
        <f>SUMIFS(Movimientos!F:F,Movimientos!B:B,Productos!A558,Movimientos!D:D,$D$1)</f>
        <v>0</v>
      </c>
      <c r="E558" s="14">
        <f>SUMIFS(Movimientos!F:F,Movimientos!B:B,Productos!A558,Movimientos!D:D,$E$1)</f>
        <v>0</v>
      </c>
      <c r="F558" s="17">
        <f t="shared" si="16"/>
        <v>0</v>
      </c>
      <c r="G558" s="14">
        <v>1</v>
      </c>
      <c r="H558" s="15" t="str">
        <f t="shared" si="17"/>
        <v>Realizar Pedido</v>
      </c>
    </row>
    <row r="559" spans="1:8" x14ac:dyDescent="0.25">
      <c r="A559" s="3">
        <v>7592827001603</v>
      </c>
      <c r="B559" s="11" t="s">
        <v>541</v>
      </c>
      <c r="C559" s="14"/>
      <c r="D559" s="15">
        <f>SUMIFS(Movimientos!F:F,Movimientos!B:B,Productos!A559,Movimientos!D:D,$D$1)</f>
        <v>0</v>
      </c>
      <c r="E559" s="14">
        <f>SUMIFS(Movimientos!F:F,Movimientos!B:B,Productos!A559,Movimientos!D:D,$E$1)</f>
        <v>0</v>
      </c>
      <c r="F559" s="17">
        <f t="shared" si="16"/>
        <v>0</v>
      </c>
      <c r="G559" s="14">
        <v>1</v>
      </c>
      <c r="H559" s="15" t="str">
        <f t="shared" si="17"/>
        <v>Realizar Pedido</v>
      </c>
    </row>
    <row r="560" spans="1:8" x14ac:dyDescent="0.25">
      <c r="A560" s="3">
        <v>7592419001448</v>
      </c>
      <c r="B560" s="11" t="s">
        <v>542</v>
      </c>
      <c r="C560" s="14"/>
      <c r="D560" s="15">
        <f>SUMIFS(Movimientos!F:F,Movimientos!B:B,Productos!A560,Movimientos!D:D,$D$1)</f>
        <v>0</v>
      </c>
      <c r="E560" s="14">
        <f>SUMIFS(Movimientos!F:F,Movimientos!B:B,Productos!A560,Movimientos!D:D,$E$1)</f>
        <v>0</v>
      </c>
      <c r="F560" s="17">
        <f t="shared" si="16"/>
        <v>0</v>
      </c>
      <c r="G560" s="14">
        <v>1</v>
      </c>
      <c r="H560" s="15" t="str">
        <f t="shared" si="17"/>
        <v>Realizar Pedido</v>
      </c>
    </row>
    <row r="561" spans="1:8" x14ac:dyDescent="0.25">
      <c r="A561" s="3">
        <v>7076</v>
      </c>
      <c r="B561" s="11" t="s">
        <v>543</v>
      </c>
      <c r="C561" s="14"/>
      <c r="D561" s="15">
        <f>SUMIFS(Movimientos!F:F,Movimientos!B:B,Productos!A561,Movimientos!D:D,$D$1)</f>
        <v>0</v>
      </c>
      <c r="E561" s="14">
        <f>SUMIFS(Movimientos!F:F,Movimientos!B:B,Productos!A561,Movimientos!D:D,$E$1)</f>
        <v>0</v>
      </c>
      <c r="F561" s="17">
        <f t="shared" si="16"/>
        <v>0</v>
      </c>
      <c r="G561" s="14">
        <v>1</v>
      </c>
      <c r="H561" s="15" t="str">
        <f t="shared" si="17"/>
        <v>Realizar Pedido</v>
      </c>
    </row>
    <row r="562" spans="1:8" x14ac:dyDescent="0.25">
      <c r="A562" s="3">
        <v>313</v>
      </c>
      <c r="B562" s="11" t="s">
        <v>544</v>
      </c>
      <c r="C562" s="14"/>
      <c r="D562" s="15">
        <f>SUMIFS(Movimientos!F:F,Movimientos!B:B,Productos!A562,Movimientos!D:D,$D$1)</f>
        <v>0</v>
      </c>
      <c r="E562" s="14">
        <f>SUMIFS(Movimientos!F:F,Movimientos!B:B,Productos!A562,Movimientos!D:D,$E$1)</f>
        <v>0</v>
      </c>
      <c r="F562" s="17">
        <f t="shared" si="16"/>
        <v>0</v>
      </c>
      <c r="G562" s="14">
        <v>1</v>
      </c>
      <c r="H562" s="15" t="str">
        <f t="shared" si="17"/>
        <v>Realizar Pedido</v>
      </c>
    </row>
    <row r="563" spans="1:8" x14ac:dyDescent="0.25">
      <c r="A563" s="3">
        <v>212</v>
      </c>
      <c r="B563" s="11" t="s">
        <v>545</v>
      </c>
      <c r="C563" s="14"/>
      <c r="D563" s="15">
        <f>SUMIFS(Movimientos!F:F,Movimientos!B:B,Productos!A563,Movimientos!D:D,$D$1)</f>
        <v>0</v>
      </c>
      <c r="E563" s="14">
        <f>SUMIFS(Movimientos!F:F,Movimientos!B:B,Productos!A563,Movimientos!D:D,$E$1)</f>
        <v>0</v>
      </c>
      <c r="F563" s="17">
        <f t="shared" si="16"/>
        <v>0</v>
      </c>
      <c r="G563" s="14">
        <v>1</v>
      </c>
      <c r="H563" s="15" t="str">
        <f t="shared" si="17"/>
        <v>Realizar Pedido</v>
      </c>
    </row>
    <row r="564" spans="1:8" x14ac:dyDescent="0.25">
      <c r="A564" s="3">
        <v>93</v>
      </c>
      <c r="B564" s="11" t="s">
        <v>546</v>
      </c>
      <c r="C564" s="14"/>
      <c r="D564" s="15">
        <f>SUMIFS(Movimientos!F:F,Movimientos!B:B,Productos!A564,Movimientos!D:D,$D$1)</f>
        <v>0</v>
      </c>
      <c r="E564" s="14">
        <f>SUMIFS(Movimientos!F:F,Movimientos!B:B,Productos!A564,Movimientos!D:D,$E$1)</f>
        <v>0</v>
      </c>
      <c r="F564" s="17">
        <f t="shared" si="16"/>
        <v>0</v>
      </c>
      <c r="G564" s="14">
        <v>1</v>
      </c>
      <c r="H564" s="15" t="str">
        <f t="shared" si="17"/>
        <v>Realizar Pedido</v>
      </c>
    </row>
    <row r="565" spans="1:8" x14ac:dyDescent="0.25">
      <c r="A565" s="3">
        <v>7591603000021</v>
      </c>
      <c r="B565" s="11" t="s">
        <v>547</v>
      </c>
      <c r="C565" s="14"/>
      <c r="D565" s="15">
        <f>SUMIFS(Movimientos!F:F,Movimientos!B:B,Productos!A565,Movimientos!D:D,$D$1)</f>
        <v>0</v>
      </c>
      <c r="E565" s="14">
        <f>SUMIFS(Movimientos!F:F,Movimientos!B:B,Productos!A565,Movimientos!D:D,$E$1)</f>
        <v>0</v>
      </c>
      <c r="F565" s="17">
        <f t="shared" si="16"/>
        <v>0</v>
      </c>
      <c r="G565" s="14">
        <v>1</v>
      </c>
      <c r="H565" s="15" t="str">
        <f t="shared" si="17"/>
        <v>Realizar Pedido</v>
      </c>
    </row>
    <row r="566" spans="1:8" x14ac:dyDescent="0.25">
      <c r="A566" s="3">
        <v>7591603000045</v>
      </c>
      <c r="B566" s="11" t="s">
        <v>548</v>
      </c>
      <c r="C566" s="14"/>
      <c r="D566" s="15">
        <f>SUMIFS(Movimientos!F:F,Movimientos!B:B,Productos!A566,Movimientos!D:D,$D$1)</f>
        <v>0</v>
      </c>
      <c r="E566" s="14">
        <f>SUMIFS(Movimientos!F:F,Movimientos!B:B,Productos!A566,Movimientos!D:D,$E$1)</f>
        <v>0</v>
      </c>
      <c r="F566" s="17">
        <f t="shared" si="16"/>
        <v>0</v>
      </c>
      <c r="G566" s="14">
        <v>1</v>
      </c>
      <c r="H566" s="15" t="str">
        <f t="shared" si="17"/>
        <v>Realizar Pedido</v>
      </c>
    </row>
    <row r="567" spans="1:8" x14ac:dyDescent="0.25">
      <c r="A567" s="2">
        <v>7591603000076</v>
      </c>
      <c r="B567" s="12" t="s">
        <v>549</v>
      </c>
      <c r="C567" s="14"/>
      <c r="D567" s="15">
        <f>SUMIFS(Movimientos!F:F,Movimientos!B:B,Productos!A567,Movimientos!D:D,$D$1)</f>
        <v>0</v>
      </c>
      <c r="E567" s="14">
        <f>SUMIFS(Movimientos!F:F,Movimientos!B:B,Productos!A567,Movimientos!D:D,$E$1)</f>
        <v>0</v>
      </c>
      <c r="F567" s="17">
        <f t="shared" si="16"/>
        <v>0</v>
      </c>
      <c r="G567" s="14">
        <v>1</v>
      </c>
      <c r="H567" s="15" t="str">
        <f t="shared" si="17"/>
        <v>Realizar Pedido</v>
      </c>
    </row>
    <row r="568" spans="1:8" x14ac:dyDescent="0.25">
      <c r="A568" s="2">
        <v>7591603000052</v>
      </c>
      <c r="B568" s="12" t="s">
        <v>550</v>
      </c>
      <c r="C568" s="14"/>
      <c r="D568" s="15">
        <f>SUMIFS(Movimientos!F:F,Movimientos!B:B,Productos!A568,Movimientos!D:D,$D$1)</f>
        <v>0</v>
      </c>
      <c r="E568" s="14">
        <f>SUMIFS(Movimientos!F:F,Movimientos!B:B,Productos!A568,Movimientos!D:D,$E$1)</f>
        <v>0</v>
      </c>
      <c r="F568" s="17">
        <f t="shared" si="16"/>
        <v>0</v>
      </c>
      <c r="G568" s="14">
        <v>1</v>
      </c>
      <c r="H568" s="15" t="str">
        <f t="shared" si="17"/>
        <v>Realizar Pedido</v>
      </c>
    </row>
    <row r="569" spans="1:8" x14ac:dyDescent="0.25">
      <c r="A569" s="3">
        <v>7591948130063</v>
      </c>
      <c r="B569" s="11" t="s">
        <v>551</v>
      </c>
      <c r="C569" s="14"/>
      <c r="D569" s="15">
        <f>SUMIFS(Movimientos!F:F,Movimientos!B:B,Productos!A569,Movimientos!D:D,$D$1)</f>
        <v>0</v>
      </c>
      <c r="E569" s="14">
        <f>SUMIFS(Movimientos!F:F,Movimientos!B:B,Productos!A569,Movimientos!D:D,$E$1)</f>
        <v>0</v>
      </c>
      <c r="F569" s="17">
        <f t="shared" si="16"/>
        <v>0</v>
      </c>
      <c r="G569" s="14">
        <v>1</v>
      </c>
      <c r="H569" s="15" t="str">
        <f t="shared" si="17"/>
        <v>Realizar Pedido</v>
      </c>
    </row>
    <row r="570" spans="1:8" x14ac:dyDescent="0.25">
      <c r="A570" s="3">
        <v>7591075000048</v>
      </c>
      <c r="B570" s="11" t="s">
        <v>552</v>
      </c>
      <c r="C570" s="14"/>
      <c r="D570" s="15">
        <f>SUMIFS(Movimientos!F:F,Movimientos!B:B,Productos!A570,Movimientos!D:D,$D$1)</f>
        <v>0</v>
      </c>
      <c r="E570" s="14">
        <f>SUMIFS(Movimientos!F:F,Movimientos!B:B,Productos!A570,Movimientos!D:D,$E$1)</f>
        <v>0</v>
      </c>
      <c r="F570" s="17">
        <f t="shared" si="16"/>
        <v>0</v>
      </c>
      <c r="G570" s="14">
        <v>1</v>
      </c>
      <c r="H570" s="15" t="str">
        <f t="shared" si="17"/>
        <v>Realizar Pedido</v>
      </c>
    </row>
    <row r="571" spans="1:8" x14ac:dyDescent="0.25">
      <c r="A571" s="2">
        <v>7591603000069</v>
      </c>
      <c r="B571" s="12" t="s">
        <v>553</v>
      </c>
      <c r="C571" s="14"/>
      <c r="D571" s="15">
        <f>SUMIFS(Movimientos!F:F,Movimientos!B:B,Productos!A571,Movimientos!D:D,$D$1)</f>
        <v>0</v>
      </c>
      <c r="E571" s="14">
        <f>SUMIFS(Movimientos!F:F,Movimientos!B:B,Productos!A571,Movimientos!D:D,$E$1)</f>
        <v>0</v>
      </c>
      <c r="F571" s="17">
        <f t="shared" si="16"/>
        <v>0</v>
      </c>
      <c r="G571" s="14">
        <v>1</v>
      </c>
      <c r="H571" s="15" t="str">
        <f t="shared" si="17"/>
        <v>Realizar Pedido</v>
      </c>
    </row>
    <row r="572" spans="1:8" x14ac:dyDescent="0.25">
      <c r="A572" s="3">
        <v>2271</v>
      </c>
      <c r="B572" s="11" t="s">
        <v>554</v>
      </c>
      <c r="C572" s="14"/>
      <c r="D572" s="15">
        <f>SUMIFS(Movimientos!F:F,Movimientos!B:B,Productos!A572,Movimientos!D:D,$D$1)</f>
        <v>0</v>
      </c>
      <c r="E572" s="14">
        <f>SUMIFS(Movimientos!F:F,Movimientos!B:B,Productos!A572,Movimientos!D:D,$E$1)</f>
        <v>0</v>
      </c>
      <c r="F572" s="17">
        <f t="shared" si="16"/>
        <v>0</v>
      </c>
      <c r="G572" s="14">
        <v>1</v>
      </c>
      <c r="H572" s="15" t="str">
        <f t="shared" si="17"/>
        <v>Realizar Pedido</v>
      </c>
    </row>
    <row r="573" spans="1:8" x14ac:dyDescent="0.25">
      <c r="A573" s="3">
        <v>6750</v>
      </c>
      <c r="B573" s="11" t="s">
        <v>555</v>
      </c>
      <c r="C573" s="14"/>
      <c r="D573" s="15">
        <f>SUMIFS(Movimientos!F:F,Movimientos!B:B,Productos!A573,Movimientos!D:D,$D$1)</f>
        <v>0</v>
      </c>
      <c r="E573" s="14">
        <f>SUMIFS(Movimientos!F:F,Movimientos!B:B,Productos!A573,Movimientos!D:D,$E$1)</f>
        <v>0</v>
      </c>
      <c r="F573" s="17">
        <f t="shared" si="16"/>
        <v>0</v>
      </c>
      <c r="G573" s="14">
        <v>1</v>
      </c>
      <c r="H573" s="15" t="str">
        <f t="shared" si="17"/>
        <v>Realizar Pedido</v>
      </c>
    </row>
    <row r="574" spans="1:8" x14ac:dyDescent="0.25">
      <c r="A574" s="3">
        <v>6850</v>
      </c>
      <c r="B574" s="11" t="s">
        <v>555</v>
      </c>
      <c r="C574" s="14"/>
      <c r="D574" s="15">
        <f>SUMIFS(Movimientos!F:F,Movimientos!B:B,Productos!A574,Movimientos!D:D,$D$1)</f>
        <v>0</v>
      </c>
      <c r="E574" s="14">
        <f>SUMIFS(Movimientos!F:F,Movimientos!B:B,Productos!A574,Movimientos!D:D,$E$1)</f>
        <v>0</v>
      </c>
      <c r="F574" s="17">
        <f t="shared" si="16"/>
        <v>0</v>
      </c>
      <c r="G574" s="14">
        <v>1</v>
      </c>
      <c r="H574" s="15" t="str">
        <f t="shared" si="17"/>
        <v>Realizar Pedido</v>
      </c>
    </row>
    <row r="575" spans="1:8" x14ac:dyDescent="0.25">
      <c r="A575" s="3">
        <v>7593533002724</v>
      </c>
      <c r="B575" s="11" t="s">
        <v>556</v>
      </c>
      <c r="C575" s="14"/>
      <c r="D575" s="15">
        <f>SUMIFS(Movimientos!F:F,Movimientos!B:B,Productos!A575,Movimientos!D:D,$D$1)</f>
        <v>0</v>
      </c>
      <c r="E575" s="14">
        <f>SUMIFS(Movimientos!F:F,Movimientos!B:B,Productos!A575,Movimientos!D:D,$E$1)</f>
        <v>0</v>
      </c>
      <c r="F575" s="17">
        <f t="shared" si="16"/>
        <v>0</v>
      </c>
      <c r="G575" s="14">
        <v>1</v>
      </c>
      <c r="H575" s="15" t="str">
        <f t="shared" si="17"/>
        <v>Realizar Pedido</v>
      </c>
    </row>
    <row r="576" spans="1:8" x14ac:dyDescent="0.25">
      <c r="A576" s="3">
        <v>7501737460028</v>
      </c>
      <c r="B576" s="11" t="s">
        <v>557</v>
      </c>
      <c r="C576" s="14"/>
      <c r="D576" s="15">
        <f>SUMIFS(Movimientos!F:F,Movimientos!B:B,Productos!A576,Movimientos!D:D,$D$1)</f>
        <v>0</v>
      </c>
      <c r="E576" s="14">
        <f>SUMIFS(Movimientos!F:F,Movimientos!B:B,Productos!A576,Movimientos!D:D,$E$1)</f>
        <v>0</v>
      </c>
      <c r="F576" s="17">
        <f t="shared" si="16"/>
        <v>0</v>
      </c>
      <c r="G576" s="14">
        <v>1</v>
      </c>
      <c r="H576" s="15" t="str">
        <f t="shared" si="17"/>
        <v>Realizar Pedido</v>
      </c>
    </row>
    <row r="577" spans="1:8" x14ac:dyDescent="0.25">
      <c r="A577" s="3">
        <v>7501737488404</v>
      </c>
      <c r="B577" s="11" t="s">
        <v>557</v>
      </c>
      <c r="C577" s="14"/>
      <c r="D577" s="15">
        <f>SUMIFS(Movimientos!F:F,Movimientos!B:B,Productos!A577,Movimientos!D:D,$D$1)</f>
        <v>0</v>
      </c>
      <c r="E577" s="14">
        <f>SUMIFS(Movimientos!F:F,Movimientos!B:B,Productos!A577,Movimientos!D:D,$E$1)</f>
        <v>0</v>
      </c>
      <c r="F577" s="17">
        <f t="shared" si="16"/>
        <v>0</v>
      </c>
      <c r="G577" s="14">
        <v>1</v>
      </c>
      <c r="H577" s="15" t="str">
        <f t="shared" si="17"/>
        <v>Realizar Pedido</v>
      </c>
    </row>
    <row r="578" spans="1:8" x14ac:dyDescent="0.25">
      <c r="A578" s="3">
        <v>31655671178</v>
      </c>
      <c r="B578" s="11" t="s">
        <v>558</v>
      </c>
      <c r="C578" s="14"/>
      <c r="D578" s="15">
        <f>SUMIFS(Movimientos!F:F,Movimientos!B:B,Productos!A578,Movimientos!D:D,$D$1)</f>
        <v>0</v>
      </c>
      <c r="E578" s="14">
        <f>SUMIFS(Movimientos!F:F,Movimientos!B:B,Productos!A578,Movimientos!D:D,$E$1)</f>
        <v>0</v>
      </c>
      <c r="F578" s="17">
        <f t="shared" si="16"/>
        <v>0</v>
      </c>
      <c r="G578" s="14">
        <v>1</v>
      </c>
      <c r="H578" s="15" t="str">
        <f t="shared" si="17"/>
        <v>Realizar Pedido</v>
      </c>
    </row>
    <row r="579" spans="1:8" x14ac:dyDescent="0.25">
      <c r="A579" s="3">
        <v>31655671192</v>
      </c>
      <c r="B579" s="11" t="s">
        <v>559</v>
      </c>
      <c r="C579" s="14"/>
      <c r="D579" s="15">
        <f>SUMIFS(Movimientos!F:F,Movimientos!B:B,Productos!A579,Movimientos!D:D,$D$1)</f>
        <v>0</v>
      </c>
      <c r="E579" s="14">
        <f>SUMIFS(Movimientos!F:F,Movimientos!B:B,Productos!A579,Movimientos!D:D,$E$1)</f>
        <v>0</v>
      </c>
      <c r="F579" s="17">
        <f t="shared" ref="F579:F642" si="18">D579-E579</f>
        <v>0</v>
      </c>
      <c r="G579" s="14">
        <v>1</v>
      </c>
      <c r="H579" s="15" t="str">
        <f t="shared" ref="H579:H642" si="19">IF(F579&lt;G579,"Realizar Pedido","")</f>
        <v>Realizar Pedido</v>
      </c>
    </row>
    <row r="580" spans="1:8" x14ac:dyDescent="0.25">
      <c r="A580" s="3">
        <v>3412241900143</v>
      </c>
      <c r="B580" s="11" t="s">
        <v>560</v>
      </c>
      <c r="C580" s="14"/>
      <c r="D580" s="15">
        <f>SUMIFS(Movimientos!F:F,Movimientos!B:B,Productos!A580,Movimientos!D:D,$D$1)</f>
        <v>0</v>
      </c>
      <c r="E580" s="14">
        <f>SUMIFS(Movimientos!F:F,Movimientos!B:B,Productos!A580,Movimientos!D:D,$E$1)</f>
        <v>0</v>
      </c>
      <c r="F580" s="17">
        <f t="shared" si="18"/>
        <v>0</v>
      </c>
      <c r="G580" s="14">
        <v>1</v>
      </c>
      <c r="H580" s="15" t="str">
        <f t="shared" si="19"/>
        <v>Realizar Pedido</v>
      </c>
    </row>
    <row r="581" spans="1:8" x14ac:dyDescent="0.25">
      <c r="A581" s="3">
        <v>3412240630218</v>
      </c>
      <c r="B581" s="11" t="s">
        <v>561</v>
      </c>
      <c r="C581" s="14"/>
      <c r="D581" s="15">
        <f>SUMIFS(Movimientos!F:F,Movimientos!B:B,Productos!A581,Movimientos!D:D,$D$1)</f>
        <v>0</v>
      </c>
      <c r="E581" s="14">
        <f>SUMIFS(Movimientos!F:F,Movimientos!B:B,Productos!A581,Movimientos!D:D,$E$1)</f>
        <v>0</v>
      </c>
      <c r="F581" s="17">
        <f t="shared" si="18"/>
        <v>0</v>
      </c>
      <c r="G581" s="14">
        <v>1</v>
      </c>
      <c r="H581" s="15" t="str">
        <f t="shared" si="19"/>
        <v>Realizar Pedido</v>
      </c>
    </row>
    <row r="582" spans="1:8" x14ac:dyDescent="0.25">
      <c r="A582" s="3">
        <v>3412242310071</v>
      </c>
      <c r="B582" s="11" t="s">
        <v>562</v>
      </c>
      <c r="C582" s="14"/>
      <c r="D582" s="15">
        <f>SUMIFS(Movimientos!F:F,Movimientos!B:B,Productos!A582,Movimientos!D:D,$D$1)</f>
        <v>0</v>
      </c>
      <c r="E582" s="14">
        <f>SUMIFS(Movimientos!F:F,Movimientos!B:B,Productos!A582,Movimientos!D:D,$E$1)</f>
        <v>0</v>
      </c>
      <c r="F582" s="17">
        <f t="shared" si="18"/>
        <v>0</v>
      </c>
      <c r="G582" s="14">
        <v>1</v>
      </c>
      <c r="H582" s="15" t="str">
        <f t="shared" si="19"/>
        <v>Realizar Pedido</v>
      </c>
    </row>
    <row r="583" spans="1:8" x14ac:dyDescent="0.25">
      <c r="A583" s="3">
        <v>7501737457820</v>
      </c>
      <c r="B583" s="11" t="s">
        <v>563</v>
      </c>
      <c r="C583" s="14"/>
      <c r="D583" s="15">
        <f>SUMIFS(Movimientos!F:F,Movimientos!B:B,Productos!A583,Movimientos!D:D,$D$1)</f>
        <v>0</v>
      </c>
      <c r="E583" s="14">
        <f>SUMIFS(Movimientos!F:F,Movimientos!B:B,Productos!A583,Movimientos!D:D,$E$1)</f>
        <v>0</v>
      </c>
      <c r="F583" s="17">
        <f t="shared" si="18"/>
        <v>0</v>
      </c>
      <c r="G583" s="14">
        <v>1</v>
      </c>
      <c r="H583" s="15" t="str">
        <f t="shared" si="19"/>
        <v>Realizar Pedido</v>
      </c>
    </row>
    <row r="584" spans="1:8" x14ac:dyDescent="0.25">
      <c r="A584" s="3">
        <v>3412246600017</v>
      </c>
      <c r="B584" s="11" t="s">
        <v>564</v>
      </c>
      <c r="C584" s="14"/>
      <c r="D584" s="15">
        <f>SUMIFS(Movimientos!F:F,Movimientos!B:B,Productos!A584,Movimientos!D:D,$D$1)</f>
        <v>0</v>
      </c>
      <c r="E584" s="14">
        <f>SUMIFS(Movimientos!F:F,Movimientos!B:B,Productos!A584,Movimientos!D:D,$E$1)</f>
        <v>0</v>
      </c>
      <c r="F584" s="17">
        <f t="shared" si="18"/>
        <v>0</v>
      </c>
      <c r="G584" s="14">
        <v>1</v>
      </c>
      <c r="H584" s="15" t="str">
        <f t="shared" si="19"/>
        <v>Realizar Pedido</v>
      </c>
    </row>
    <row r="585" spans="1:8" x14ac:dyDescent="0.25">
      <c r="A585" s="3">
        <v>7501737460509</v>
      </c>
      <c r="B585" s="11" t="s">
        <v>565</v>
      </c>
      <c r="C585" s="14"/>
      <c r="D585" s="15">
        <f>SUMIFS(Movimientos!F:F,Movimientos!B:B,Productos!A585,Movimientos!D:D,$D$1)</f>
        <v>0</v>
      </c>
      <c r="E585" s="14">
        <f>SUMIFS(Movimientos!F:F,Movimientos!B:B,Productos!A585,Movimientos!D:D,$E$1)</f>
        <v>0</v>
      </c>
      <c r="F585" s="17">
        <f t="shared" si="18"/>
        <v>0</v>
      </c>
      <c r="G585" s="14">
        <v>1</v>
      </c>
      <c r="H585" s="15" t="str">
        <f t="shared" si="19"/>
        <v>Realizar Pedido</v>
      </c>
    </row>
    <row r="586" spans="1:8" x14ac:dyDescent="0.25">
      <c r="A586" s="3">
        <v>3412242510075</v>
      </c>
      <c r="B586" s="11" t="s">
        <v>566</v>
      </c>
      <c r="C586" s="14"/>
      <c r="D586" s="15">
        <f>SUMIFS(Movimientos!F:F,Movimientos!B:B,Productos!A586,Movimientos!D:D,$D$1)</f>
        <v>0</v>
      </c>
      <c r="E586" s="14">
        <f>SUMIFS(Movimientos!F:F,Movimientos!B:B,Productos!A586,Movimientos!D:D,$E$1)</f>
        <v>0</v>
      </c>
      <c r="F586" s="17">
        <f t="shared" si="18"/>
        <v>0</v>
      </c>
      <c r="G586" s="14">
        <v>1</v>
      </c>
      <c r="H586" s="15" t="str">
        <f t="shared" si="19"/>
        <v>Realizar Pedido</v>
      </c>
    </row>
    <row r="587" spans="1:8" x14ac:dyDescent="0.25">
      <c r="A587" s="2">
        <v>7809539281040</v>
      </c>
      <c r="B587" s="12" t="s">
        <v>567</v>
      </c>
      <c r="C587" s="14"/>
      <c r="D587" s="15">
        <f>SUMIFS(Movimientos!F:F,Movimientos!B:B,Productos!A587,Movimientos!D:D,$D$1)</f>
        <v>0</v>
      </c>
      <c r="E587" s="14">
        <f>SUMIFS(Movimientos!F:F,Movimientos!B:B,Productos!A587,Movimientos!D:D,$E$1)</f>
        <v>0</v>
      </c>
      <c r="F587" s="17">
        <f t="shared" si="18"/>
        <v>0</v>
      </c>
      <c r="G587" s="14">
        <v>1</v>
      </c>
      <c r="H587" s="15" t="str">
        <f t="shared" si="19"/>
        <v>Realizar Pedido</v>
      </c>
    </row>
    <row r="588" spans="1:8" x14ac:dyDescent="0.25">
      <c r="A588" s="2">
        <v>7809539296822</v>
      </c>
      <c r="B588" s="12" t="s">
        <v>568</v>
      </c>
      <c r="C588" s="14"/>
      <c r="D588" s="15">
        <f>SUMIFS(Movimientos!F:F,Movimientos!B:B,Productos!A588,Movimientos!D:D,$D$1)</f>
        <v>0</v>
      </c>
      <c r="E588" s="14">
        <f>SUMIFS(Movimientos!F:F,Movimientos!B:B,Productos!A588,Movimientos!D:D,$E$1)</f>
        <v>0</v>
      </c>
      <c r="F588" s="17">
        <f t="shared" si="18"/>
        <v>0</v>
      </c>
      <c r="G588" s="14">
        <v>1</v>
      </c>
      <c r="H588" s="15" t="str">
        <f t="shared" si="19"/>
        <v>Realizar Pedido</v>
      </c>
    </row>
    <row r="589" spans="1:8" x14ac:dyDescent="0.25">
      <c r="A589" s="2">
        <v>7592637002142</v>
      </c>
      <c r="B589" s="12" t="s">
        <v>569</v>
      </c>
      <c r="C589" s="14"/>
      <c r="D589" s="15">
        <f>SUMIFS(Movimientos!F:F,Movimientos!B:B,Productos!A589,Movimientos!D:D,$D$1)</f>
        <v>0</v>
      </c>
      <c r="E589" s="14">
        <f>SUMIFS(Movimientos!F:F,Movimientos!B:B,Productos!A589,Movimientos!D:D,$E$1)</f>
        <v>0</v>
      </c>
      <c r="F589" s="17">
        <f t="shared" si="18"/>
        <v>0</v>
      </c>
      <c r="G589" s="14">
        <v>1</v>
      </c>
      <c r="H589" s="15" t="str">
        <f t="shared" si="19"/>
        <v>Realizar Pedido</v>
      </c>
    </row>
    <row r="590" spans="1:8" x14ac:dyDescent="0.25">
      <c r="A590" s="2">
        <v>7809539296808</v>
      </c>
      <c r="B590" s="12" t="s">
        <v>570</v>
      </c>
      <c r="C590" s="14"/>
      <c r="D590" s="15">
        <f>SUMIFS(Movimientos!F:F,Movimientos!B:B,Productos!A590,Movimientos!D:D,$D$1)</f>
        <v>0</v>
      </c>
      <c r="E590" s="14">
        <f>SUMIFS(Movimientos!F:F,Movimientos!B:B,Productos!A590,Movimientos!D:D,$E$1)</f>
        <v>0</v>
      </c>
      <c r="F590" s="17">
        <f t="shared" si="18"/>
        <v>0</v>
      </c>
      <c r="G590" s="14">
        <v>1</v>
      </c>
      <c r="H590" s="15" t="str">
        <f t="shared" si="19"/>
        <v>Realizar Pedido</v>
      </c>
    </row>
    <row r="591" spans="1:8" x14ac:dyDescent="0.25">
      <c r="A591" s="2">
        <v>7592637002159</v>
      </c>
      <c r="B591" s="12" t="s">
        <v>571</v>
      </c>
      <c r="C591" s="14"/>
      <c r="D591" s="15">
        <f>SUMIFS(Movimientos!F:F,Movimientos!B:B,Productos!A591,Movimientos!D:D,$D$1)</f>
        <v>0</v>
      </c>
      <c r="E591" s="14">
        <f>SUMIFS(Movimientos!F:F,Movimientos!B:B,Productos!A591,Movimientos!D:D,$E$1)</f>
        <v>0</v>
      </c>
      <c r="F591" s="17">
        <f t="shared" si="18"/>
        <v>0</v>
      </c>
      <c r="G591" s="14">
        <v>1</v>
      </c>
      <c r="H591" s="15" t="str">
        <f t="shared" si="19"/>
        <v>Realizar Pedido</v>
      </c>
    </row>
    <row r="592" spans="1:8" x14ac:dyDescent="0.25">
      <c r="A592" s="3">
        <v>10001356</v>
      </c>
      <c r="B592" s="11" t="s">
        <v>572</v>
      </c>
      <c r="C592" s="14"/>
      <c r="D592" s="15">
        <f>SUMIFS(Movimientos!F:F,Movimientos!B:B,Productos!A592,Movimientos!D:D,$D$1)</f>
        <v>0</v>
      </c>
      <c r="E592" s="14">
        <f>SUMIFS(Movimientos!F:F,Movimientos!B:B,Productos!A592,Movimientos!D:D,$E$1)</f>
        <v>0</v>
      </c>
      <c r="F592" s="17">
        <f t="shared" si="18"/>
        <v>0</v>
      </c>
      <c r="G592" s="14">
        <v>1</v>
      </c>
      <c r="H592" s="15" t="str">
        <f t="shared" si="19"/>
        <v>Realizar Pedido</v>
      </c>
    </row>
    <row r="593" spans="1:8" x14ac:dyDescent="0.25">
      <c r="A593" s="3">
        <v>7592228002094</v>
      </c>
      <c r="B593" s="11" t="s">
        <v>573</v>
      </c>
      <c r="C593" s="14"/>
      <c r="D593" s="15">
        <f>SUMIFS(Movimientos!F:F,Movimientos!B:B,Productos!A593,Movimientos!D:D,$D$1)</f>
        <v>0</v>
      </c>
      <c r="E593" s="14">
        <f>SUMIFS(Movimientos!F:F,Movimientos!B:B,Productos!A593,Movimientos!D:D,$E$1)</f>
        <v>0</v>
      </c>
      <c r="F593" s="17">
        <f t="shared" si="18"/>
        <v>0</v>
      </c>
      <c r="G593" s="14">
        <v>1</v>
      </c>
      <c r="H593" s="15" t="str">
        <f t="shared" si="19"/>
        <v>Realizar Pedido</v>
      </c>
    </row>
    <row r="594" spans="1:8" x14ac:dyDescent="0.25">
      <c r="A594" s="3">
        <v>7592228001356</v>
      </c>
      <c r="B594" s="11" t="s">
        <v>574</v>
      </c>
      <c r="C594" s="14"/>
      <c r="D594" s="15">
        <f>SUMIFS(Movimientos!F:F,Movimientos!B:B,Productos!A594,Movimientos!D:D,$D$1)</f>
        <v>0</v>
      </c>
      <c r="E594" s="14">
        <f>SUMIFS(Movimientos!F:F,Movimientos!B:B,Productos!A594,Movimientos!D:D,$E$1)</f>
        <v>0</v>
      </c>
      <c r="F594" s="17">
        <f t="shared" si="18"/>
        <v>0</v>
      </c>
      <c r="G594" s="14">
        <v>1</v>
      </c>
      <c r="H594" s="15" t="str">
        <f t="shared" si="19"/>
        <v>Realizar Pedido</v>
      </c>
    </row>
    <row r="595" spans="1:8" x14ac:dyDescent="0.25">
      <c r="A595" s="3">
        <v>7592228001431</v>
      </c>
      <c r="B595" s="11" t="s">
        <v>575</v>
      </c>
      <c r="C595" s="14"/>
      <c r="D595" s="15">
        <f>SUMIFS(Movimientos!F:F,Movimientos!B:B,Productos!A595,Movimientos!D:D,$D$1)</f>
        <v>0</v>
      </c>
      <c r="E595" s="14">
        <f>SUMIFS(Movimientos!F:F,Movimientos!B:B,Productos!A595,Movimientos!D:D,$E$1)</f>
        <v>0</v>
      </c>
      <c r="F595" s="17">
        <f t="shared" si="18"/>
        <v>0</v>
      </c>
      <c r="G595" s="14">
        <v>1</v>
      </c>
      <c r="H595" s="15" t="str">
        <f t="shared" si="19"/>
        <v>Realizar Pedido</v>
      </c>
    </row>
    <row r="596" spans="1:8" x14ac:dyDescent="0.25">
      <c r="A596" s="3">
        <v>7592228002070</v>
      </c>
      <c r="B596" s="11" t="s">
        <v>576</v>
      </c>
      <c r="C596" s="14"/>
      <c r="D596" s="15">
        <f>SUMIFS(Movimientos!F:F,Movimientos!B:B,Productos!A596,Movimientos!D:D,$D$1)</f>
        <v>0</v>
      </c>
      <c r="E596" s="14">
        <f>SUMIFS(Movimientos!F:F,Movimientos!B:B,Productos!A596,Movimientos!D:D,$E$1)</f>
        <v>0</v>
      </c>
      <c r="F596" s="17">
        <f t="shared" si="18"/>
        <v>0</v>
      </c>
      <c r="G596" s="14">
        <v>1</v>
      </c>
      <c r="H596" s="15" t="str">
        <f t="shared" si="19"/>
        <v>Realizar Pedido</v>
      </c>
    </row>
    <row r="597" spans="1:8" x14ac:dyDescent="0.25">
      <c r="A597" s="3">
        <v>7592228002308</v>
      </c>
      <c r="B597" s="11" t="s">
        <v>577</v>
      </c>
      <c r="C597" s="14"/>
      <c r="D597" s="15">
        <f>SUMIFS(Movimientos!F:F,Movimientos!B:B,Productos!A597,Movimientos!D:D,$D$1)</f>
        <v>0</v>
      </c>
      <c r="E597" s="14">
        <f>SUMIFS(Movimientos!F:F,Movimientos!B:B,Productos!A597,Movimientos!D:D,$E$1)</f>
        <v>0</v>
      </c>
      <c r="F597" s="17">
        <f t="shared" si="18"/>
        <v>0</v>
      </c>
      <c r="G597" s="14">
        <v>1</v>
      </c>
      <c r="H597" s="15" t="str">
        <f t="shared" si="19"/>
        <v>Realizar Pedido</v>
      </c>
    </row>
    <row r="598" spans="1:8" x14ac:dyDescent="0.25">
      <c r="A598" s="3">
        <v>7592228002292</v>
      </c>
      <c r="B598" s="11" t="s">
        <v>578</v>
      </c>
      <c r="C598" s="14"/>
      <c r="D598" s="15">
        <f>SUMIFS(Movimientos!F:F,Movimientos!B:B,Productos!A598,Movimientos!D:D,$D$1)</f>
        <v>0</v>
      </c>
      <c r="E598" s="14">
        <f>SUMIFS(Movimientos!F:F,Movimientos!B:B,Productos!A598,Movimientos!D:D,$E$1)</f>
        <v>0</v>
      </c>
      <c r="F598" s="17">
        <f t="shared" si="18"/>
        <v>0</v>
      </c>
      <c r="G598" s="14">
        <v>1</v>
      </c>
      <c r="H598" s="15" t="str">
        <f t="shared" si="19"/>
        <v>Realizar Pedido</v>
      </c>
    </row>
    <row r="599" spans="1:8" x14ac:dyDescent="0.25">
      <c r="A599" s="3">
        <v>171</v>
      </c>
      <c r="B599" s="11" t="s">
        <v>579</v>
      </c>
      <c r="C599" s="14"/>
      <c r="D599" s="15">
        <f>SUMIFS(Movimientos!F:F,Movimientos!B:B,Productos!A599,Movimientos!D:D,$D$1)</f>
        <v>0</v>
      </c>
      <c r="E599" s="14">
        <f>SUMIFS(Movimientos!F:F,Movimientos!B:B,Productos!A599,Movimientos!D:D,$E$1)</f>
        <v>0</v>
      </c>
      <c r="F599" s="17">
        <f t="shared" si="18"/>
        <v>0</v>
      </c>
      <c r="G599" s="14">
        <v>1</v>
      </c>
      <c r="H599" s="15" t="str">
        <f t="shared" si="19"/>
        <v>Realizar Pedido</v>
      </c>
    </row>
    <row r="600" spans="1:8" x14ac:dyDescent="0.25">
      <c r="A600" s="3">
        <v>1759535900005</v>
      </c>
      <c r="B600" s="11" t="s">
        <v>580</v>
      </c>
      <c r="C600" s="14"/>
      <c r="D600" s="15">
        <f>SUMIFS(Movimientos!F:F,Movimientos!B:B,Productos!A600,Movimientos!D:D,$D$1)</f>
        <v>0</v>
      </c>
      <c r="E600" s="14">
        <f>SUMIFS(Movimientos!F:F,Movimientos!B:B,Productos!A600,Movimientos!D:D,$E$1)</f>
        <v>0</v>
      </c>
      <c r="F600" s="17">
        <f t="shared" si="18"/>
        <v>0</v>
      </c>
      <c r="G600" s="14">
        <v>1</v>
      </c>
      <c r="H600" s="15" t="str">
        <f t="shared" si="19"/>
        <v>Realizar Pedido</v>
      </c>
    </row>
    <row r="601" spans="1:8" x14ac:dyDescent="0.25">
      <c r="A601" s="3">
        <v>1080</v>
      </c>
      <c r="B601" s="11" t="s">
        <v>581</v>
      </c>
      <c r="C601" s="14"/>
      <c r="D601" s="15">
        <f>SUMIFS(Movimientos!F:F,Movimientos!B:B,Productos!A601,Movimientos!D:D,$D$1)</f>
        <v>0</v>
      </c>
      <c r="E601" s="14">
        <f>SUMIFS(Movimientos!F:F,Movimientos!B:B,Productos!A601,Movimientos!D:D,$E$1)</f>
        <v>0</v>
      </c>
      <c r="F601" s="17">
        <f t="shared" si="18"/>
        <v>0</v>
      </c>
      <c r="G601" s="14">
        <v>1</v>
      </c>
      <c r="H601" s="15" t="str">
        <f t="shared" si="19"/>
        <v>Realizar Pedido</v>
      </c>
    </row>
    <row r="602" spans="1:8" x14ac:dyDescent="0.25">
      <c r="A602" s="3">
        <v>7591955001080</v>
      </c>
      <c r="B602" s="11" t="s">
        <v>582</v>
      </c>
      <c r="C602" s="14"/>
      <c r="D602" s="15">
        <f>SUMIFS(Movimientos!F:F,Movimientos!B:B,Productos!A602,Movimientos!D:D,$D$1)</f>
        <v>0</v>
      </c>
      <c r="E602" s="14">
        <f>SUMIFS(Movimientos!F:F,Movimientos!B:B,Productos!A602,Movimientos!D:D,$E$1)</f>
        <v>0</v>
      </c>
      <c r="F602" s="17">
        <f t="shared" si="18"/>
        <v>0</v>
      </c>
      <c r="G602" s="14">
        <v>1</v>
      </c>
      <c r="H602" s="15" t="str">
        <f t="shared" si="19"/>
        <v>Realizar Pedido</v>
      </c>
    </row>
    <row r="603" spans="1:8" x14ac:dyDescent="0.25">
      <c r="A603" s="2">
        <v>5099864003598</v>
      </c>
      <c r="B603" s="12" t="s">
        <v>583</v>
      </c>
      <c r="C603" s="14"/>
      <c r="D603" s="15">
        <f>SUMIFS(Movimientos!F:F,Movimientos!B:B,Productos!A603,Movimientos!D:D,$D$1)</f>
        <v>0</v>
      </c>
      <c r="E603" s="14">
        <f>SUMIFS(Movimientos!F:F,Movimientos!B:B,Productos!A603,Movimientos!D:D,$E$1)</f>
        <v>0</v>
      </c>
      <c r="F603" s="17">
        <f t="shared" si="18"/>
        <v>0</v>
      </c>
      <c r="G603" s="14">
        <v>1</v>
      </c>
      <c r="H603" s="15" t="str">
        <f t="shared" si="19"/>
        <v>Realizar Pedido</v>
      </c>
    </row>
    <row r="604" spans="1:8" x14ac:dyDescent="0.25">
      <c r="A604" s="3">
        <v>8427030000428</v>
      </c>
      <c r="B604" s="11" t="s">
        <v>584</v>
      </c>
      <c r="C604" s="14"/>
      <c r="D604" s="15">
        <f>SUMIFS(Movimientos!F:F,Movimientos!B:B,Productos!A604,Movimientos!D:D,$D$1)</f>
        <v>0</v>
      </c>
      <c r="E604" s="14">
        <f>SUMIFS(Movimientos!F:F,Movimientos!B:B,Productos!A604,Movimientos!D:D,$E$1)</f>
        <v>0</v>
      </c>
      <c r="F604" s="17">
        <f t="shared" si="18"/>
        <v>0</v>
      </c>
      <c r="G604" s="14">
        <v>1</v>
      </c>
      <c r="H604" s="15" t="str">
        <f t="shared" si="19"/>
        <v>Realizar Pedido</v>
      </c>
    </row>
    <row r="605" spans="1:8" x14ac:dyDescent="0.25">
      <c r="A605" s="2">
        <v>8427030001463</v>
      </c>
      <c r="B605" s="12" t="s">
        <v>585</v>
      </c>
      <c r="C605" s="14"/>
      <c r="D605" s="15">
        <f>SUMIFS(Movimientos!F:F,Movimientos!B:B,Productos!A605,Movimientos!D:D,$D$1)</f>
        <v>0</v>
      </c>
      <c r="E605" s="14">
        <f>SUMIFS(Movimientos!F:F,Movimientos!B:B,Productos!A605,Movimientos!D:D,$E$1)</f>
        <v>0</v>
      </c>
      <c r="F605" s="17">
        <f t="shared" si="18"/>
        <v>0</v>
      </c>
      <c r="G605" s="14">
        <v>1</v>
      </c>
      <c r="H605" s="15" t="str">
        <f t="shared" si="19"/>
        <v>Realizar Pedido</v>
      </c>
    </row>
    <row r="606" spans="1:8" x14ac:dyDescent="0.25">
      <c r="A606" s="2">
        <v>69055833100</v>
      </c>
      <c r="B606" s="12" t="s">
        <v>586</v>
      </c>
      <c r="C606" s="14"/>
      <c r="D606" s="15">
        <f>SUMIFS(Movimientos!F:F,Movimientos!B:B,Productos!A606,Movimientos!D:D,$D$1)</f>
        <v>0</v>
      </c>
      <c r="E606" s="14">
        <f>SUMIFS(Movimientos!F:F,Movimientos!B:B,Productos!A606,Movimientos!D:D,$E$1)</f>
        <v>0</v>
      </c>
      <c r="F606" s="17">
        <f t="shared" si="18"/>
        <v>0</v>
      </c>
      <c r="G606" s="14">
        <v>1</v>
      </c>
      <c r="H606" s="15" t="str">
        <f t="shared" si="19"/>
        <v>Realizar Pedido</v>
      </c>
    </row>
    <row r="607" spans="1:8" x14ac:dyDescent="0.25">
      <c r="A607" s="3">
        <v>5099864003611</v>
      </c>
      <c r="B607" s="11" t="s">
        <v>587</v>
      </c>
      <c r="C607" s="14"/>
      <c r="D607" s="15">
        <f>SUMIFS(Movimientos!F:F,Movimientos!B:B,Productos!A607,Movimientos!D:D,$D$1)</f>
        <v>0</v>
      </c>
      <c r="E607" s="14">
        <f>SUMIFS(Movimientos!F:F,Movimientos!B:B,Productos!A607,Movimientos!D:D,$E$1)</f>
        <v>0</v>
      </c>
      <c r="F607" s="17">
        <f t="shared" si="18"/>
        <v>0</v>
      </c>
      <c r="G607" s="14">
        <v>1</v>
      </c>
      <c r="H607" s="15" t="str">
        <f t="shared" si="19"/>
        <v>Realizar Pedido</v>
      </c>
    </row>
    <row r="608" spans="1:8" x14ac:dyDescent="0.25">
      <c r="A608" s="2">
        <v>7501086494385</v>
      </c>
      <c r="B608" s="12" t="s">
        <v>588</v>
      </c>
      <c r="C608" s="14"/>
      <c r="D608" s="15">
        <f>SUMIFS(Movimientos!F:F,Movimientos!B:B,Productos!A608,Movimientos!D:D,$D$1)</f>
        <v>0</v>
      </c>
      <c r="E608" s="14">
        <f>SUMIFS(Movimientos!F:F,Movimientos!B:B,Productos!A608,Movimientos!D:D,$E$1)</f>
        <v>0</v>
      </c>
      <c r="F608" s="17">
        <f t="shared" si="18"/>
        <v>0</v>
      </c>
      <c r="G608" s="14">
        <v>1</v>
      </c>
      <c r="H608" s="15" t="str">
        <f t="shared" si="19"/>
        <v>Realizar Pedido</v>
      </c>
    </row>
    <row r="609" spans="1:8" x14ac:dyDescent="0.25">
      <c r="A609" s="3">
        <v>13</v>
      </c>
      <c r="B609" s="11" t="s">
        <v>589</v>
      </c>
      <c r="C609" s="14"/>
      <c r="D609" s="15">
        <f>SUMIFS(Movimientos!F:F,Movimientos!B:B,Productos!A609,Movimientos!D:D,$D$1)</f>
        <v>0</v>
      </c>
      <c r="E609" s="14">
        <f>SUMIFS(Movimientos!F:F,Movimientos!B:B,Productos!A609,Movimientos!D:D,$E$1)</f>
        <v>0</v>
      </c>
      <c r="F609" s="17">
        <f t="shared" si="18"/>
        <v>0</v>
      </c>
      <c r="G609" s="14">
        <v>1</v>
      </c>
      <c r="H609" s="15" t="str">
        <f t="shared" si="19"/>
        <v>Realizar Pedido</v>
      </c>
    </row>
    <row r="610" spans="1:8" x14ac:dyDescent="0.25">
      <c r="A610" s="3">
        <v>7795320050127</v>
      </c>
      <c r="B610" s="11" t="s">
        <v>590</v>
      </c>
      <c r="C610" s="14"/>
      <c r="D610" s="15">
        <f>SUMIFS(Movimientos!F:F,Movimientos!B:B,Productos!A610,Movimientos!D:D,$D$1)</f>
        <v>0</v>
      </c>
      <c r="E610" s="14">
        <f>SUMIFS(Movimientos!F:F,Movimientos!B:B,Productos!A610,Movimientos!D:D,$E$1)</f>
        <v>0</v>
      </c>
      <c r="F610" s="17">
        <f t="shared" si="18"/>
        <v>0</v>
      </c>
      <c r="G610" s="14">
        <v>1</v>
      </c>
      <c r="H610" s="15" t="str">
        <f t="shared" si="19"/>
        <v>Realizar Pedido</v>
      </c>
    </row>
    <row r="611" spans="1:8" x14ac:dyDescent="0.25">
      <c r="A611" s="2">
        <v>7795320000559</v>
      </c>
      <c r="B611" s="12" t="s">
        <v>591</v>
      </c>
      <c r="C611" s="14"/>
      <c r="D611" s="15">
        <f>SUMIFS(Movimientos!F:F,Movimientos!B:B,Productos!A611,Movimientos!D:D,$D$1)</f>
        <v>0</v>
      </c>
      <c r="E611" s="14">
        <f>SUMIFS(Movimientos!F:F,Movimientos!B:B,Productos!A611,Movimientos!D:D,$E$1)</f>
        <v>0</v>
      </c>
      <c r="F611" s="17">
        <f t="shared" si="18"/>
        <v>0</v>
      </c>
      <c r="G611" s="14">
        <v>1</v>
      </c>
      <c r="H611" s="15" t="str">
        <f t="shared" si="19"/>
        <v>Realizar Pedido</v>
      </c>
    </row>
    <row r="612" spans="1:8" x14ac:dyDescent="0.25">
      <c r="A612" s="3" t="s">
        <v>592</v>
      </c>
      <c r="B612" s="11" t="s">
        <v>593</v>
      </c>
      <c r="C612" s="14"/>
      <c r="D612" s="15">
        <f>SUMIFS(Movimientos!F:F,Movimientos!B:B,Productos!A612,Movimientos!D:D,$D$1)</f>
        <v>0</v>
      </c>
      <c r="E612" s="14">
        <f>SUMIFS(Movimientos!F:F,Movimientos!B:B,Productos!A612,Movimientos!D:D,$E$1)</f>
        <v>0</v>
      </c>
      <c r="F612" s="17">
        <f t="shared" si="18"/>
        <v>0</v>
      </c>
      <c r="G612" s="14">
        <v>1</v>
      </c>
      <c r="H612" s="15" t="str">
        <f t="shared" si="19"/>
        <v>Realizar Pedido</v>
      </c>
    </row>
    <row r="613" spans="1:8" x14ac:dyDescent="0.25">
      <c r="A613" s="3" t="s">
        <v>594</v>
      </c>
      <c r="B613" s="11" t="s">
        <v>593</v>
      </c>
      <c r="C613" s="14"/>
      <c r="D613" s="15">
        <f>SUMIFS(Movimientos!F:F,Movimientos!B:B,Productos!A613,Movimientos!D:D,$D$1)</f>
        <v>0</v>
      </c>
      <c r="E613" s="14">
        <f>SUMIFS(Movimientos!F:F,Movimientos!B:B,Productos!A613,Movimientos!D:D,$E$1)</f>
        <v>0</v>
      </c>
      <c r="F613" s="17">
        <f t="shared" si="18"/>
        <v>0</v>
      </c>
      <c r="G613" s="14">
        <v>1</v>
      </c>
      <c r="H613" s="15" t="str">
        <f t="shared" si="19"/>
        <v>Realizar Pedido</v>
      </c>
    </row>
    <row r="614" spans="1:8" x14ac:dyDescent="0.25">
      <c r="A614" s="3">
        <v>10027918</v>
      </c>
      <c r="B614" s="11" t="s">
        <v>595</v>
      </c>
      <c r="C614" s="14"/>
      <c r="D614" s="15">
        <f>SUMIFS(Movimientos!F:F,Movimientos!B:B,Productos!A614,Movimientos!D:D,$D$1)</f>
        <v>0</v>
      </c>
      <c r="E614" s="14">
        <f>SUMIFS(Movimientos!F:F,Movimientos!B:B,Productos!A614,Movimientos!D:D,$E$1)</f>
        <v>0</v>
      </c>
      <c r="F614" s="17">
        <f t="shared" si="18"/>
        <v>0</v>
      </c>
      <c r="G614" s="14">
        <v>1</v>
      </c>
      <c r="H614" s="15" t="str">
        <f t="shared" si="19"/>
        <v>Realizar Pedido</v>
      </c>
    </row>
    <row r="615" spans="1:8" x14ac:dyDescent="0.25">
      <c r="A615" s="3">
        <v>7591592457868</v>
      </c>
      <c r="B615" s="11" t="s">
        <v>596</v>
      </c>
      <c r="C615" s="14"/>
      <c r="D615" s="15">
        <f>SUMIFS(Movimientos!F:F,Movimientos!B:B,Productos!A615,Movimientos!D:D,$D$1)</f>
        <v>0</v>
      </c>
      <c r="E615" s="14">
        <f>SUMIFS(Movimientos!F:F,Movimientos!B:B,Productos!A615,Movimientos!D:D,$E$1)</f>
        <v>0</v>
      </c>
      <c r="F615" s="17">
        <f t="shared" si="18"/>
        <v>0</v>
      </c>
      <c r="G615" s="14">
        <v>1</v>
      </c>
      <c r="H615" s="15" t="str">
        <f t="shared" si="19"/>
        <v>Realizar Pedido</v>
      </c>
    </row>
    <row r="616" spans="1:8" x14ac:dyDescent="0.25">
      <c r="A616" s="3">
        <v>7591592391162</v>
      </c>
      <c r="B616" s="11" t="s">
        <v>597</v>
      </c>
      <c r="C616" s="14"/>
      <c r="D616" s="15">
        <f>SUMIFS(Movimientos!F:F,Movimientos!B:B,Productos!A616,Movimientos!D:D,$D$1)</f>
        <v>0</v>
      </c>
      <c r="E616" s="14">
        <f>SUMIFS(Movimientos!F:F,Movimientos!B:B,Productos!A616,Movimientos!D:D,$E$1)</f>
        <v>0</v>
      </c>
      <c r="F616" s="17">
        <f t="shared" si="18"/>
        <v>0</v>
      </c>
      <c r="G616" s="14">
        <v>1</v>
      </c>
      <c r="H616" s="15" t="str">
        <f t="shared" si="19"/>
        <v>Realizar Pedido</v>
      </c>
    </row>
    <row r="617" spans="1:8" x14ac:dyDescent="0.25">
      <c r="A617" s="3">
        <v>7501108782629</v>
      </c>
      <c r="B617" s="11" t="s">
        <v>598</v>
      </c>
      <c r="C617" s="14"/>
      <c r="D617" s="15">
        <f>SUMIFS(Movimientos!F:F,Movimientos!B:B,Productos!A617,Movimientos!D:D,$D$1)</f>
        <v>0</v>
      </c>
      <c r="E617" s="14">
        <f>SUMIFS(Movimientos!F:F,Movimientos!B:B,Productos!A617,Movimientos!D:D,$E$1)</f>
        <v>0</v>
      </c>
      <c r="F617" s="17">
        <f t="shared" si="18"/>
        <v>0</v>
      </c>
      <c r="G617" s="14">
        <v>1</v>
      </c>
      <c r="H617" s="15" t="str">
        <f t="shared" si="19"/>
        <v>Realizar Pedido</v>
      </c>
    </row>
    <row r="618" spans="1:8" x14ac:dyDescent="0.25">
      <c r="A618" s="3">
        <v>7501108782070</v>
      </c>
      <c r="B618" s="11" t="s">
        <v>599</v>
      </c>
      <c r="C618" s="14"/>
      <c r="D618" s="15">
        <f>SUMIFS(Movimientos!F:F,Movimientos!B:B,Productos!A618,Movimientos!D:D,$D$1)</f>
        <v>0</v>
      </c>
      <c r="E618" s="14">
        <f>SUMIFS(Movimientos!F:F,Movimientos!B:B,Productos!A618,Movimientos!D:D,$E$1)</f>
        <v>0</v>
      </c>
      <c r="F618" s="17">
        <f t="shared" si="18"/>
        <v>0</v>
      </c>
      <c r="G618" s="14">
        <v>1</v>
      </c>
      <c r="H618" s="15" t="str">
        <f t="shared" si="19"/>
        <v>Realizar Pedido</v>
      </c>
    </row>
    <row r="619" spans="1:8" x14ac:dyDescent="0.25">
      <c r="A619" s="3">
        <v>10057868</v>
      </c>
      <c r="B619" s="11" t="s">
        <v>600</v>
      </c>
      <c r="C619" s="14"/>
      <c r="D619" s="15">
        <f>SUMIFS(Movimientos!F:F,Movimientos!B:B,Productos!A619,Movimientos!D:D,$D$1)</f>
        <v>0</v>
      </c>
      <c r="E619" s="14">
        <f>SUMIFS(Movimientos!F:F,Movimientos!B:B,Productos!A619,Movimientos!D:D,$E$1)</f>
        <v>0</v>
      </c>
      <c r="F619" s="17">
        <f t="shared" si="18"/>
        <v>0</v>
      </c>
      <c r="G619" s="14">
        <v>1</v>
      </c>
      <c r="H619" s="15" t="str">
        <f t="shared" si="19"/>
        <v>Realizar Pedido</v>
      </c>
    </row>
    <row r="620" spans="1:8" x14ac:dyDescent="0.25">
      <c r="A620" s="3">
        <v>7591592327918</v>
      </c>
      <c r="B620" s="11" t="s">
        <v>601</v>
      </c>
      <c r="C620" s="14"/>
      <c r="D620" s="15">
        <f>SUMIFS(Movimientos!F:F,Movimientos!B:B,Productos!A620,Movimientos!D:D,$D$1)</f>
        <v>0</v>
      </c>
      <c r="E620" s="14">
        <f>SUMIFS(Movimientos!F:F,Movimientos!B:B,Productos!A620,Movimientos!D:D,$E$1)</f>
        <v>0</v>
      </c>
      <c r="F620" s="17">
        <f t="shared" si="18"/>
        <v>0</v>
      </c>
      <c r="G620" s="14">
        <v>1</v>
      </c>
      <c r="H620" s="15" t="str">
        <f t="shared" si="19"/>
        <v>Realizar Pedido</v>
      </c>
    </row>
    <row r="621" spans="1:8" x14ac:dyDescent="0.25">
      <c r="A621" s="3">
        <v>7501108782100</v>
      </c>
      <c r="B621" s="11" t="s">
        <v>602</v>
      </c>
      <c r="C621" s="14"/>
      <c r="D621" s="15">
        <f>SUMIFS(Movimientos!F:F,Movimientos!B:B,Productos!A621,Movimientos!D:D,$D$1)</f>
        <v>0</v>
      </c>
      <c r="E621" s="14">
        <f>SUMIFS(Movimientos!F:F,Movimientos!B:B,Productos!A621,Movimientos!D:D,$E$1)</f>
        <v>0</v>
      </c>
      <c r="F621" s="17">
        <f t="shared" si="18"/>
        <v>0</v>
      </c>
      <c r="G621" s="14">
        <v>1</v>
      </c>
      <c r="H621" s="15" t="str">
        <f t="shared" si="19"/>
        <v>Realizar Pedido</v>
      </c>
    </row>
    <row r="622" spans="1:8" x14ac:dyDescent="0.25">
      <c r="A622" s="3">
        <v>7591257328045</v>
      </c>
      <c r="B622" s="11" t="s">
        <v>603</v>
      </c>
      <c r="C622" s="14"/>
      <c r="D622" s="15">
        <f>SUMIFS(Movimientos!F:F,Movimientos!B:B,Productos!A622,Movimientos!D:D,$D$1)</f>
        <v>0</v>
      </c>
      <c r="E622" s="14">
        <f>SUMIFS(Movimientos!F:F,Movimientos!B:B,Productos!A622,Movimientos!D:D,$E$1)</f>
        <v>0</v>
      </c>
      <c r="F622" s="17">
        <f t="shared" si="18"/>
        <v>0</v>
      </c>
      <c r="G622" s="14">
        <v>1</v>
      </c>
      <c r="H622" s="15" t="str">
        <f t="shared" si="19"/>
        <v>Realizar Pedido</v>
      </c>
    </row>
    <row r="623" spans="1:8" x14ac:dyDescent="0.25">
      <c r="A623" s="3">
        <v>7591592328038</v>
      </c>
      <c r="B623" s="11" t="s">
        <v>604</v>
      </c>
      <c r="C623" s="14"/>
      <c r="D623" s="15">
        <f>SUMIFS(Movimientos!F:F,Movimientos!B:B,Productos!A623,Movimientos!D:D,$D$1)</f>
        <v>0</v>
      </c>
      <c r="E623" s="14">
        <f>SUMIFS(Movimientos!F:F,Movimientos!B:B,Productos!A623,Movimientos!D:D,$E$1)</f>
        <v>0</v>
      </c>
      <c r="F623" s="17">
        <f t="shared" si="18"/>
        <v>0</v>
      </c>
      <c r="G623" s="14">
        <v>1</v>
      </c>
      <c r="H623" s="15" t="str">
        <f t="shared" si="19"/>
        <v>Realizar Pedido</v>
      </c>
    </row>
    <row r="624" spans="1:8" x14ac:dyDescent="0.25">
      <c r="A624" s="3">
        <v>7592601100010</v>
      </c>
      <c r="B624" s="11" t="s">
        <v>605</v>
      </c>
      <c r="C624" s="14"/>
      <c r="D624" s="15">
        <f>SUMIFS(Movimientos!F:F,Movimientos!B:B,Productos!A624,Movimientos!D:D,$D$1)</f>
        <v>0</v>
      </c>
      <c r="E624" s="14">
        <f>SUMIFS(Movimientos!F:F,Movimientos!B:B,Productos!A624,Movimientos!D:D,$E$1)</f>
        <v>0</v>
      </c>
      <c r="F624" s="17">
        <f t="shared" si="18"/>
        <v>0</v>
      </c>
      <c r="G624" s="14">
        <v>1</v>
      </c>
      <c r="H624" s="15" t="str">
        <f t="shared" si="19"/>
        <v>Realizar Pedido</v>
      </c>
    </row>
    <row r="625" spans="1:8" x14ac:dyDescent="0.25">
      <c r="A625" s="3">
        <v>762860919808</v>
      </c>
      <c r="B625" s="11" t="s">
        <v>606</v>
      </c>
      <c r="C625" s="14"/>
      <c r="D625" s="15">
        <f>SUMIFS(Movimientos!F:F,Movimientos!B:B,Productos!A625,Movimientos!D:D,$D$1)</f>
        <v>0</v>
      </c>
      <c r="E625" s="14">
        <f>SUMIFS(Movimientos!F:F,Movimientos!B:B,Productos!A625,Movimientos!D:D,$E$1)</f>
        <v>0</v>
      </c>
      <c r="F625" s="17">
        <f t="shared" si="18"/>
        <v>0</v>
      </c>
      <c r="G625" s="14">
        <v>1</v>
      </c>
      <c r="H625" s="15" t="str">
        <f t="shared" si="19"/>
        <v>Realizar Pedido</v>
      </c>
    </row>
    <row r="626" spans="1:8" x14ac:dyDescent="0.25">
      <c r="A626" s="3" t="s">
        <v>607</v>
      </c>
      <c r="B626" s="11" t="s">
        <v>608</v>
      </c>
      <c r="C626" s="14"/>
      <c r="D626" s="15">
        <f>SUMIFS(Movimientos!F:F,Movimientos!B:B,Productos!A626,Movimientos!D:D,$D$1)</f>
        <v>0</v>
      </c>
      <c r="E626" s="14">
        <f>SUMIFS(Movimientos!F:F,Movimientos!B:B,Productos!A626,Movimientos!D:D,$E$1)</f>
        <v>0</v>
      </c>
      <c r="F626" s="17">
        <f t="shared" si="18"/>
        <v>0</v>
      </c>
      <c r="G626" s="14">
        <v>1</v>
      </c>
      <c r="H626" s="15" t="str">
        <f t="shared" si="19"/>
        <v>Realizar Pedido</v>
      </c>
    </row>
    <row r="627" spans="1:8" x14ac:dyDescent="0.25">
      <c r="A627" s="3" t="s">
        <v>609</v>
      </c>
      <c r="B627" s="11" t="s">
        <v>608</v>
      </c>
      <c r="C627" s="14"/>
      <c r="D627" s="15">
        <f>SUMIFS(Movimientos!F:F,Movimientos!B:B,Productos!A627,Movimientos!D:D,$D$1)</f>
        <v>0</v>
      </c>
      <c r="E627" s="14">
        <f>SUMIFS(Movimientos!F:F,Movimientos!B:B,Productos!A627,Movimientos!D:D,$E$1)</f>
        <v>0</v>
      </c>
      <c r="F627" s="17">
        <f t="shared" si="18"/>
        <v>0</v>
      </c>
      <c r="G627" s="14">
        <v>1</v>
      </c>
      <c r="H627" s="15" t="str">
        <f t="shared" si="19"/>
        <v>Realizar Pedido</v>
      </c>
    </row>
    <row r="628" spans="1:8" x14ac:dyDescent="0.25">
      <c r="A628" s="3">
        <v>7591099326308</v>
      </c>
      <c r="B628" s="11" t="s">
        <v>610</v>
      </c>
      <c r="C628" s="14"/>
      <c r="D628" s="15">
        <f>SUMIFS(Movimientos!F:F,Movimientos!B:B,Productos!A628,Movimientos!D:D,$D$1)</f>
        <v>0</v>
      </c>
      <c r="E628" s="14">
        <f>SUMIFS(Movimientos!F:F,Movimientos!B:B,Productos!A628,Movimientos!D:D,$E$1)</f>
        <v>0</v>
      </c>
      <c r="F628" s="17">
        <f t="shared" si="18"/>
        <v>0</v>
      </c>
      <c r="G628" s="14">
        <v>1</v>
      </c>
      <c r="H628" s="15" t="str">
        <f t="shared" si="19"/>
        <v>Realizar Pedido</v>
      </c>
    </row>
    <row r="629" spans="1:8" x14ac:dyDescent="0.25">
      <c r="A629" s="3">
        <v>7591099156103</v>
      </c>
      <c r="B629" s="11" t="s">
        <v>611</v>
      </c>
      <c r="C629" s="14"/>
      <c r="D629" s="15">
        <f>SUMIFS(Movimientos!F:F,Movimientos!B:B,Productos!A629,Movimientos!D:D,$D$1)</f>
        <v>0</v>
      </c>
      <c r="E629" s="14">
        <f>SUMIFS(Movimientos!F:F,Movimientos!B:B,Productos!A629,Movimientos!D:D,$E$1)</f>
        <v>0</v>
      </c>
      <c r="F629" s="17">
        <f t="shared" si="18"/>
        <v>0</v>
      </c>
      <c r="G629" s="14">
        <v>1</v>
      </c>
      <c r="H629" s="15" t="str">
        <f t="shared" si="19"/>
        <v>Realizar Pedido</v>
      </c>
    </row>
    <row r="630" spans="1:8" x14ac:dyDescent="0.25">
      <c r="A630" s="3">
        <v>7591099156004</v>
      </c>
      <c r="B630" s="11" t="s">
        <v>612</v>
      </c>
      <c r="C630" s="14"/>
      <c r="D630" s="15">
        <f>SUMIFS(Movimientos!F:F,Movimientos!B:B,Productos!A630,Movimientos!D:D,$D$1)</f>
        <v>0</v>
      </c>
      <c r="E630" s="14">
        <f>SUMIFS(Movimientos!F:F,Movimientos!B:B,Productos!A630,Movimientos!D:D,$E$1)</f>
        <v>0</v>
      </c>
      <c r="F630" s="17">
        <f t="shared" si="18"/>
        <v>0</v>
      </c>
      <c r="G630" s="14">
        <v>1</v>
      </c>
      <c r="H630" s="15" t="str">
        <f t="shared" si="19"/>
        <v>Realizar Pedido</v>
      </c>
    </row>
    <row r="631" spans="1:8" x14ac:dyDescent="0.25">
      <c r="A631" s="3">
        <v>7591099156202</v>
      </c>
      <c r="B631" s="11" t="s">
        <v>613</v>
      </c>
      <c r="C631" s="14"/>
      <c r="D631" s="15">
        <f>SUMIFS(Movimientos!F:F,Movimientos!B:B,Productos!A631,Movimientos!D:D,$D$1)</f>
        <v>0</v>
      </c>
      <c r="E631" s="14">
        <f>SUMIFS(Movimientos!F:F,Movimientos!B:B,Productos!A631,Movimientos!D:D,$E$1)</f>
        <v>0</v>
      </c>
      <c r="F631" s="17">
        <f t="shared" si="18"/>
        <v>0</v>
      </c>
      <c r="G631" s="14">
        <v>1</v>
      </c>
      <c r="H631" s="15" t="str">
        <f t="shared" si="19"/>
        <v>Realizar Pedido</v>
      </c>
    </row>
    <row r="632" spans="1:8" x14ac:dyDescent="0.25">
      <c r="A632" s="3">
        <v>762860522985</v>
      </c>
      <c r="B632" s="11" t="s">
        <v>614</v>
      </c>
      <c r="C632" s="14"/>
      <c r="D632" s="15">
        <f>SUMIFS(Movimientos!F:F,Movimientos!B:B,Productos!A632,Movimientos!D:D,$D$1)</f>
        <v>0</v>
      </c>
      <c r="E632" s="14">
        <f>SUMIFS(Movimientos!F:F,Movimientos!B:B,Productos!A632,Movimientos!D:D,$E$1)</f>
        <v>0</v>
      </c>
      <c r="F632" s="17">
        <f t="shared" si="18"/>
        <v>0</v>
      </c>
      <c r="G632" s="14">
        <v>1</v>
      </c>
      <c r="H632" s="15" t="str">
        <f t="shared" si="19"/>
        <v>Realizar Pedido</v>
      </c>
    </row>
    <row r="633" spans="1:8" x14ac:dyDescent="0.25">
      <c r="A633" s="3">
        <v>762860939806</v>
      </c>
      <c r="B633" s="11" t="s">
        <v>615</v>
      </c>
      <c r="C633" s="14"/>
      <c r="D633" s="15">
        <f>SUMIFS(Movimientos!F:F,Movimientos!B:B,Productos!A633,Movimientos!D:D,$D$1)</f>
        <v>0</v>
      </c>
      <c r="E633" s="14">
        <f>SUMIFS(Movimientos!F:F,Movimientos!B:B,Productos!A633,Movimientos!D:D,$E$1)</f>
        <v>0</v>
      </c>
      <c r="F633" s="17">
        <f t="shared" si="18"/>
        <v>0</v>
      </c>
      <c r="G633" s="14">
        <v>1</v>
      </c>
      <c r="H633" s="15" t="str">
        <f t="shared" si="19"/>
        <v>Realizar Pedido</v>
      </c>
    </row>
    <row r="634" spans="1:8" x14ac:dyDescent="0.25">
      <c r="A634" s="3">
        <v>718122176991</v>
      </c>
      <c r="B634" s="11" t="s">
        <v>616</v>
      </c>
      <c r="C634" s="14"/>
      <c r="D634" s="15">
        <f>SUMIFS(Movimientos!F:F,Movimientos!B:B,Productos!A634,Movimientos!D:D,$D$1)</f>
        <v>0</v>
      </c>
      <c r="E634" s="14">
        <f>SUMIFS(Movimientos!F:F,Movimientos!B:B,Productos!A634,Movimientos!D:D,$E$1)</f>
        <v>0</v>
      </c>
      <c r="F634" s="17">
        <f t="shared" si="18"/>
        <v>0</v>
      </c>
      <c r="G634" s="14">
        <v>1</v>
      </c>
      <c r="H634" s="15" t="str">
        <f t="shared" si="19"/>
        <v>Realizar Pedido</v>
      </c>
    </row>
    <row r="635" spans="1:8" x14ac:dyDescent="0.25">
      <c r="A635" s="3">
        <v>762860014220</v>
      </c>
      <c r="B635" s="11" t="s">
        <v>617</v>
      </c>
      <c r="C635" s="14"/>
      <c r="D635" s="15">
        <f>SUMIFS(Movimientos!F:F,Movimientos!B:B,Productos!A635,Movimientos!D:D,$D$1)</f>
        <v>0</v>
      </c>
      <c r="E635" s="14">
        <f>SUMIFS(Movimientos!F:F,Movimientos!B:B,Productos!A635,Movimientos!D:D,$E$1)</f>
        <v>0</v>
      </c>
      <c r="F635" s="17">
        <f t="shared" si="18"/>
        <v>0</v>
      </c>
      <c r="G635" s="14">
        <v>1</v>
      </c>
      <c r="H635" s="15" t="str">
        <f t="shared" si="19"/>
        <v>Realizar Pedido</v>
      </c>
    </row>
    <row r="636" spans="1:8" x14ac:dyDescent="0.25">
      <c r="A636" s="3">
        <v>762860014213</v>
      </c>
      <c r="B636" s="11" t="s">
        <v>618</v>
      </c>
      <c r="C636" s="14"/>
      <c r="D636" s="15">
        <f>SUMIFS(Movimientos!F:F,Movimientos!B:B,Productos!A636,Movimientos!D:D,$D$1)</f>
        <v>0</v>
      </c>
      <c r="E636" s="14">
        <f>SUMIFS(Movimientos!F:F,Movimientos!B:B,Productos!A636,Movimientos!D:D,$E$1)</f>
        <v>0</v>
      </c>
      <c r="F636" s="17">
        <f t="shared" si="18"/>
        <v>0</v>
      </c>
      <c r="G636" s="14">
        <v>1</v>
      </c>
      <c r="H636" s="15" t="str">
        <f t="shared" si="19"/>
        <v>Realizar Pedido</v>
      </c>
    </row>
    <row r="637" spans="1:8" x14ac:dyDescent="0.25">
      <c r="A637" s="3">
        <v>762860014244</v>
      </c>
      <c r="B637" s="11" t="s">
        <v>619</v>
      </c>
      <c r="C637" s="14"/>
      <c r="D637" s="15">
        <f>SUMIFS(Movimientos!F:F,Movimientos!B:B,Productos!A637,Movimientos!D:D,$D$1)</f>
        <v>0</v>
      </c>
      <c r="E637" s="14">
        <f>SUMIFS(Movimientos!F:F,Movimientos!B:B,Productos!A637,Movimientos!D:D,$E$1)</f>
        <v>0</v>
      </c>
      <c r="F637" s="17">
        <f t="shared" si="18"/>
        <v>0</v>
      </c>
      <c r="G637" s="14">
        <v>1</v>
      </c>
      <c r="H637" s="15" t="str">
        <f t="shared" si="19"/>
        <v>Realizar Pedido</v>
      </c>
    </row>
    <row r="638" spans="1:8" x14ac:dyDescent="0.25">
      <c r="A638" s="3">
        <v>762860949805</v>
      </c>
      <c r="B638" s="11" t="s">
        <v>620</v>
      </c>
      <c r="C638" s="14"/>
      <c r="D638" s="15">
        <f>SUMIFS(Movimientos!F:F,Movimientos!B:B,Productos!A638,Movimientos!D:D,$D$1)</f>
        <v>0</v>
      </c>
      <c r="E638" s="14">
        <f>SUMIFS(Movimientos!F:F,Movimientos!B:B,Productos!A638,Movimientos!D:D,$E$1)</f>
        <v>0</v>
      </c>
      <c r="F638" s="17">
        <f t="shared" si="18"/>
        <v>0</v>
      </c>
      <c r="G638" s="14">
        <v>1</v>
      </c>
      <c r="H638" s="15" t="str">
        <f t="shared" si="19"/>
        <v>Realizar Pedido</v>
      </c>
    </row>
    <row r="639" spans="1:8" x14ac:dyDescent="0.25">
      <c r="A639" s="3">
        <v>762860929807</v>
      </c>
      <c r="B639" s="11" t="s">
        <v>621</v>
      </c>
      <c r="C639" s="14"/>
      <c r="D639" s="15">
        <f>SUMIFS(Movimientos!F:F,Movimientos!B:B,Productos!A639,Movimientos!D:D,$D$1)</f>
        <v>0</v>
      </c>
      <c r="E639" s="14">
        <f>SUMIFS(Movimientos!F:F,Movimientos!B:B,Productos!A639,Movimientos!D:D,$E$1)</f>
        <v>0</v>
      </c>
      <c r="F639" s="17">
        <f t="shared" si="18"/>
        <v>0</v>
      </c>
      <c r="G639" s="14">
        <v>1</v>
      </c>
      <c r="H639" s="15" t="str">
        <f t="shared" si="19"/>
        <v>Realizar Pedido</v>
      </c>
    </row>
    <row r="640" spans="1:8" x14ac:dyDescent="0.25">
      <c r="A640" s="3">
        <v>762860014237</v>
      </c>
      <c r="B640" s="11" t="s">
        <v>622</v>
      </c>
      <c r="C640" s="14"/>
      <c r="D640" s="15">
        <f>SUMIFS(Movimientos!F:F,Movimientos!B:B,Productos!A640,Movimientos!D:D,$D$1)</f>
        <v>0</v>
      </c>
      <c r="E640" s="14">
        <f>SUMIFS(Movimientos!F:F,Movimientos!B:B,Productos!A640,Movimientos!D:D,$E$1)</f>
        <v>0</v>
      </c>
      <c r="F640" s="17">
        <f t="shared" si="18"/>
        <v>0</v>
      </c>
      <c r="G640" s="14">
        <v>1</v>
      </c>
      <c r="H640" s="15" t="str">
        <f t="shared" si="19"/>
        <v>Realizar Pedido</v>
      </c>
    </row>
    <row r="641" spans="1:8" x14ac:dyDescent="0.25">
      <c r="A641" s="3">
        <v>8901117010079</v>
      </c>
      <c r="B641" s="11" t="s">
        <v>623</v>
      </c>
      <c r="C641" s="14"/>
      <c r="D641" s="15">
        <f>SUMIFS(Movimientos!F:F,Movimientos!B:B,Productos!A641,Movimientos!D:D,$D$1)</f>
        <v>0</v>
      </c>
      <c r="E641" s="14">
        <f>SUMIFS(Movimientos!F:F,Movimientos!B:B,Productos!A641,Movimientos!D:D,$E$1)</f>
        <v>0</v>
      </c>
      <c r="F641" s="17">
        <f t="shared" si="18"/>
        <v>0</v>
      </c>
      <c r="G641" s="14">
        <v>1</v>
      </c>
      <c r="H641" s="15" t="str">
        <f t="shared" si="19"/>
        <v>Realizar Pedido</v>
      </c>
    </row>
    <row r="642" spans="1:8" x14ac:dyDescent="0.25">
      <c r="A642" s="2">
        <v>7592788000141</v>
      </c>
      <c r="B642" s="12" t="s">
        <v>624</v>
      </c>
      <c r="C642" s="14"/>
      <c r="D642" s="15">
        <f>SUMIFS(Movimientos!F:F,Movimientos!B:B,Productos!A642,Movimientos!D:D,$D$1)</f>
        <v>0</v>
      </c>
      <c r="E642" s="14">
        <f>SUMIFS(Movimientos!F:F,Movimientos!B:B,Productos!A642,Movimientos!D:D,$E$1)</f>
        <v>0</v>
      </c>
      <c r="F642" s="17">
        <f t="shared" si="18"/>
        <v>0</v>
      </c>
      <c r="G642" s="14">
        <v>1</v>
      </c>
      <c r="H642" s="15" t="str">
        <f t="shared" si="19"/>
        <v>Realizar Pedido</v>
      </c>
    </row>
    <row r="643" spans="1:8" x14ac:dyDescent="0.25">
      <c r="A643" s="3">
        <v>7591818210314</v>
      </c>
      <c r="B643" s="11" t="s">
        <v>625</v>
      </c>
      <c r="C643" s="14"/>
      <c r="D643" s="15">
        <f>SUMIFS(Movimientos!F:F,Movimientos!B:B,Productos!A643,Movimientos!D:D,$D$1)</f>
        <v>0</v>
      </c>
      <c r="E643" s="14">
        <f>SUMIFS(Movimientos!F:F,Movimientos!B:B,Productos!A643,Movimientos!D:D,$E$1)</f>
        <v>0</v>
      </c>
      <c r="F643" s="17">
        <f t="shared" ref="F643:F706" si="20">D643-E643</f>
        <v>0</v>
      </c>
      <c r="G643" s="14">
        <v>1</v>
      </c>
      <c r="H643" s="15" t="str">
        <f t="shared" ref="H643:H706" si="21">IF(F643&lt;G643,"Realizar Pedido","")</f>
        <v>Realizar Pedido</v>
      </c>
    </row>
    <row r="644" spans="1:8" x14ac:dyDescent="0.25">
      <c r="A644" s="3">
        <v>7591818210406</v>
      </c>
      <c r="B644" s="11" t="s">
        <v>626</v>
      </c>
      <c r="C644" s="14"/>
      <c r="D644" s="15">
        <f>SUMIFS(Movimientos!F:F,Movimientos!B:B,Productos!A644,Movimientos!D:D,$D$1)</f>
        <v>0</v>
      </c>
      <c r="E644" s="14">
        <f>SUMIFS(Movimientos!F:F,Movimientos!B:B,Productos!A644,Movimientos!D:D,$E$1)</f>
        <v>0</v>
      </c>
      <c r="F644" s="17">
        <f t="shared" si="20"/>
        <v>0</v>
      </c>
      <c r="G644" s="14">
        <v>1</v>
      </c>
      <c r="H644" s="15" t="str">
        <f t="shared" si="21"/>
        <v>Realizar Pedido</v>
      </c>
    </row>
    <row r="645" spans="1:8" x14ac:dyDescent="0.25">
      <c r="A645" s="3">
        <v>7591818210321</v>
      </c>
      <c r="B645" s="11" t="s">
        <v>627</v>
      </c>
      <c r="C645" s="14"/>
      <c r="D645" s="15">
        <f>SUMIFS(Movimientos!F:F,Movimientos!B:B,Productos!A645,Movimientos!D:D,$D$1)</f>
        <v>0</v>
      </c>
      <c r="E645" s="14">
        <f>SUMIFS(Movimientos!F:F,Movimientos!B:B,Productos!A645,Movimientos!D:D,$E$1)</f>
        <v>0</v>
      </c>
      <c r="F645" s="17">
        <f t="shared" si="20"/>
        <v>0</v>
      </c>
      <c r="G645" s="14">
        <v>1</v>
      </c>
      <c r="H645" s="15" t="str">
        <f t="shared" si="21"/>
        <v>Realizar Pedido</v>
      </c>
    </row>
    <row r="646" spans="1:8" x14ac:dyDescent="0.25">
      <c r="A646" s="2">
        <v>7501043174626</v>
      </c>
      <c r="B646" s="12" t="s">
        <v>628</v>
      </c>
      <c r="C646" s="14"/>
      <c r="D646" s="15">
        <f>SUMIFS(Movimientos!F:F,Movimientos!B:B,Productos!A646,Movimientos!D:D,$D$1)</f>
        <v>0</v>
      </c>
      <c r="E646" s="14">
        <f>SUMIFS(Movimientos!F:F,Movimientos!B:B,Productos!A646,Movimientos!D:D,$E$1)</f>
        <v>0</v>
      </c>
      <c r="F646" s="17">
        <f t="shared" si="20"/>
        <v>0</v>
      </c>
      <c r="G646" s="14">
        <v>1</v>
      </c>
      <c r="H646" s="15" t="str">
        <f t="shared" si="21"/>
        <v>Realizar Pedido</v>
      </c>
    </row>
    <row r="647" spans="1:8" x14ac:dyDescent="0.25">
      <c r="A647" s="2">
        <v>69055824283</v>
      </c>
      <c r="B647" s="12" t="s">
        <v>629</v>
      </c>
      <c r="C647" s="14"/>
      <c r="D647" s="15">
        <f>SUMIFS(Movimientos!F:F,Movimientos!B:B,Productos!A647,Movimientos!D:D,$D$1)</f>
        <v>0</v>
      </c>
      <c r="E647" s="14">
        <f>SUMIFS(Movimientos!F:F,Movimientos!B:B,Productos!A647,Movimientos!D:D,$E$1)</f>
        <v>0</v>
      </c>
      <c r="F647" s="17">
        <f t="shared" si="20"/>
        <v>0</v>
      </c>
      <c r="G647" s="14">
        <v>1</v>
      </c>
      <c r="H647" s="15" t="str">
        <f t="shared" si="21"/>
        <v>Realizar Pedido</v>
      </c>
    </row>
    <row r="648" spans="1:8" x14ac:dyDescent="0.25">
      <c r="A648" s="3">
        <v>6941819705189</v>
      </c>
      <c r="B648" s="11" t="s">
        <v>630</v>
      </c>
      <c r="C648" s="14"/>
      <c r="D648" s="15">
        <f>SUMIFS(Movimientos!F:F,Movimientos!B:B,Productos!A648,Movimientos!D:D,$D$1)</f>
        <v>0</v>
      </c>
      <c r="E648" s="14">
        <f>SUMIFS(Movimientos!F:F,Movimientos!B:B,Productos!A648,Movimientos!D:D,$E$1)</f>
        <v>0</v>
      </c>
      <c r="F648" s="17">
        <f t="shared" si="20"/>
        <v>0</v>
      </c>
      <c r="G648" s="14">
        <v>1</v>
      </c>
      <c r="H648" s="15" t="str">
        <f t="shared" si="21"/>
        <v>Realizar Pedido</v>
      </c>
    </row>
    <row r="649" spans="1:8" x14ac:dyDescent="0.25">
      <c r="A649" s="3">
        <v>7591196004451</v>
      </c>
      <c r="B649" s="11" t="s">
        <v>631</v>
      </c>
      <c r="C649" s="14"/>
      <c r="D649" s="15">
        <f>SUMIFS(Movimientos!F:F,Movimientos!B:B,Productos!A649,Movimientos!D:D,$D$1)</f>
        <v>0</v>
      </c>
      <c r="E649" s="14">
        <f>SUMIFS(Movimientos!F:F,Movimientos!B:B,Productos!A649,Movimientos!D:D,$E$1)</f>
        <v>0</v>
      </c>
      <c r="F649" s="17">
        <f t="shared" si="20"/>
        <v>0</v>
      </c>
      <c r="G649" s="14">
        <v>1</v>
      </c>
      <c r="H649" s="15" t="str">
        <f t="shared" si="21"/>
        <v>Realizar Pedido</v>
      </c>
    </row>
    <row r="650" spans="1:8" x14ac:dyDescent="0.25">
      <c r="A650" s="3">
        <v>7896548135167</v>
      </c>
      <c r="B650" s="11" t="s">
        <v>632</v>
      </c>
      <c r="C650" s="14"/>
      <c r="D650" s="15">
        <f>SUMIFS(Movimientos!F:F,Movimientos!B:B,Productos!A650,Movimientos!D:D,$D$1)</f>
        <v>0</v>
      </c>
      <c r="E650" s="14">
        <f>SUMIFS(Movimientos!F:F,Movimientos!B:B,Productos!A650,Movimientos!D:D,$E$1)</f>
        <v>0</v>
      </c>
      <c r="F650" s="17">
        <f t="shared" si="20"/>
        <v>0</v>
      </c>
      <c r="G650" s="14">
        <v>1</v>
      </c>
      <c r="H650" s="15" t="str">
        <f t="shared" si="21"/>
        <v>Realizar Pedido</v>
      </c>
    </row>
    <row r="651" spans="1:8" x14ac:dyDescent="0.25">
      <c r="A651" s="3">
        <v>5413895053757</v>
      </c>
      <c r="B651" s="11" t="s">
        <v>633</v>
      </c>
      <c r="C651" s="14"/>
      <c r="D651" s="15">
        <f>SUMIFS(Movimientos!F:F,Movimientos!B:B,Productos!A651,Movimientos!D:D,$D$1)</f>
        <v>0</v>
      </c>
      <c r="E651" s="14">
        <f>SUMIFS(Movimientos!F:F,Movimientos!B:B,Productos!A651,Movimientos!D:D,$E$1)</f>
        <v>0</v>
      </c>
      <c r="F651" s="17">
        <f t="shared" si="20"/>
        <v>0</v>
      </c>
      <c r="G651" s="14">
        <v>1</v>
      </c>
      <c r="H651" s="15" t="str">
        <f t="shared" si="21"/>
        <v>Realizar Pedido</v>
      </c>
    </row>
    <row r="652" spans="1:8" x14ac:dyDescent="0.25">
      <c r="A652" s="3">
        <v>7591619163031</v>
      </c>
      <c r="B652" s="11" t="s">
        <v>634</v>
      </c>
      <c r="C652" s="14"/>
      <c r="D652" s="15">
        <f>SUMIFS(Movimientos!F:F,Movimientos!B:B,Productos!A652,Movimientos!D:D,$D$1)</f>
        <v>0</v>
      </c>
      <c r="E652" s="14">
        <f>SUMIFS(Movimientos!F:F,Movimientos!B:B,Productos!A652,Movimientos!D:D,$E$1)</f>
        <v>0</v>
      </c>
      <c r="F652" s="17">
        <f t="shared" si="20"/>
        <v>0</v>
      </c>
      <c r="G652" s="14">
        <v>1</v>
      </c>
      <c r="H652" s="15" t="str">
        <f t="shared" si="21"/>
        <v>Realizar Pedido</v>
      </c>
    </row>
    <row r="653" spans="1:8" x14ac:dyDescent="0.25">
      <c r="A653" s="2">
        <v>7591619163017</v>
      </c>
      <c r="B653" s="12" t="s">
        <v>635</v>
      </c>
      <c r="C653" s="14"/>
      <c r="D653" s="15">
        <f>SUMIFS(Movimientos!F:F,Movimientos!B:B,Productos!A653,Movimientos!D:D,$D$1)</f>
        <v>0</v>
      </c>
      <c r="E653" s="14">
        <f>SUMIFS(Movimientos!F:F,Movimientos!B:B,Productos!A653,Movimientos!D:D,$E$1)</f>
        <v>0</v>
      </c>
      <c r="F653" s="17">
        <f t="shared" si="20"/>
        <v>0</v>
      </c>
      <c r="G653" s="14">
        <v>1</v>
      </c>
      <c r="H653" s="15" t="str">
        <f t="shared" si="21"/>
        <v>Realizar Pedido</v>
      </c>
    </row>
    <row r="654" spans="1:8" x14ac:dyDescent="0.25">
      <c r="A654" s="2">
        <v>7591099316101</v>
      </c>
      <c r="B654" s="12" t="s">
        <v>636</v>
      </c>
      <c r="C654" s="14"/>
      <c r="D654" s="15">
        <f>SUMIFS(Movimientos!F:F,Movimientos!B:B,Productos!A654,Movimientos!D:D,$D$1)</f>
        <v>0</v>
      </c>
      <c r="E654" s="14">
        <f>SUMIFS(Movimientos!F:F,Movimientos!B:B,Productos!A654,Movimientos!D:D,$E$1)</f>
        <v>0</v>
      </c>
      <c r="F654" s="17">
        <f t="shared" si="20"/>
        <v>0</v>
      </c>
      <c r="G654" s="14">
        <v>1</v>
      </c>
      <c r="H654" s="15" t="str">
        <f t="shared" si="21"/>
        <v>Realizar Pedido</v>
      </c>
    </row>
    <row r="655" spans="1:8" x14ac:dyDescent="0.25">
      <c r="A655" s="3">
        <v>7591099103008</v>
      </c>
      <c r="B655" s="11" t="s">
        <v>637</v>
      </c>
      <c r="C655" s="14"/>
      <c r="D655" s="15">
        <f>SUMIFS(Movimientos!F:F,Movimientos!B:B,Productos!A655,Movimientos!D:D,$D$1)</f>
        <v>0</v>
      </c>
      <c r="E655" s="14">
        <f>SUMIFS(Movimientos!F:F,Movimientos!B:B,Productos!A655,Movimientos!D:D,$E$1)</f>
        <v>0</v>
      </c>
      <c r="F655" s="17">
        <f t="shared" si="20"/>
        <v>0</v>
      </c>
      <c r="G655" s="14">
        <v>1</v>
      </c>
      <c r="H655" s="15" t="str">
        <f t="shared" si="21"/>
        <v>Realizar Pedido</v>
      </c>
    </row>
    <row r="656" spans="1:8" x14ac:dyDescent="0.25">
      <c r="A656" s="3">
        <v>7591099103404</v>
      </c>
      <c r="B656" s="11" t="s">
        <v>638</v>
      </c>
      <c r="C656" s="14"/>
      <c r="D656" s="15">
        <f>SUMIFS(Movimientos!F:F,Movimientos!B:B,Productos!A656,Movimientos!D:D,$D$1)</f>
        <v>0</v>
      </c>
      <c r="E656" s="14">
        <f>SUMIFS(Movimientos!F:F,Movimientos!B:B,Productos!A656,Movimientos!D:D,$E$1)</f>
        <v>0</v>
      </c>
      <c r="F656" s="17">
        <f t="shared" si="20"/>
        <v>0</v>
      </c>
      <c r="G656" s="14">
        <v>1</v>
      </c>
      <c r="H656" s="15" t="str">
        <f t="shared" si="21"/>
        <v>Realizar Pedido</v>
      </c>
    </row>
    <row r="657" spans="1:8" x14ac:dyDescent="0.25">
      <c r="A657" s="3">
        <v>7591099103305</v>
      </c>
      <c r="B657" s="11" t="s">
        <v>639</v>
      </c>
      <c r="C657" s="14"/>
      <c r="D657" s="15">
        <f>SUMIFS(Movimientos!F:F,Movimientos!B:B,Productos!A657,Movimientos!D:D,$D$1)</f>
        <v>0</v>
      </c>
      <c r="E657" s="14">
        <f>SUMIFS(Movimientos!F:F,Movimientos!B:B,Productos!A657,Movimientos!D:D,$E$1)</f>
        <v>0</v>
      </c>
      <c r="F657" s="17">
        <f t="shared" si="20"/>
        <v>0</v>
      </c>
      <c r="G657" s="14">
        <v>1</v>
      </c>
      <c r="H657" s="15" t="str">
        <f t="shared" si="21"/>
        <v>Realizar Pedido</v>
      </c>
    </row>
    <row r="658" spans="1:8" x14ac:dyDescent="0.25">
      <c r="A658" s="3">
        <v>7591099105200</v>
      </c>
      <c r="B658" s="11" t="s">
        <v>640</v>
      </c>
      <c r="C658" s="14"/>
      <c r="D658" s="15">
        <f>SUMIFS(Movimientos!F:F,Movimientos!B:B,Productos!A658,Movimientos!D:D,$D$1)</f>
        <v>0</v>
      </c>
      <c r="E658" s="14">
        <f>SUMIFS(Movimientos!F:F,Movimientos!B:B,Productos!A658,Movimientos!D:D,$E$1)</f>
        <v>0</v>
      </c>
      <c r="F658" s="17">
        <f t="shared" si="20"/>
        <v>0</v>
      </c>
      <c r="G658" s="14">
        <v>1</v>
      </c>
      <c r="H658" s="15" t="str">
        <f t="shared" si="21"/>
        <v>Realizar Pedido</v>
      </c>
    </row>
    <row r="659" spans="1:8" x14ac:dyDescent="0.25">
      <c r="A659" s="3">
        <v>7591099103909</v>
      </c>
      <c r="B659" s="11" t="s">
        <v>641</v>
      </c>
      <c r="C659" s="14"/>
      <c r="D659" s="15">
        <f>SUMIFS(Movimientos!F:F,Movimientos!B:B,Productos!A659,Movimientos!D:D,$D$1)</f>
        <v>0</v>
      </c>
      <c r="E659" s="14">
        <f>SUMIFS(Movimientos!F:F,Movimientos!B:B,Productos!A659,Movimientos!D:D,$E$1)</f>
        <v>0</v>
      </c>
      <c r="F659" s="17">
        <f t="shared" si="20"/>
        <v>0</v>
      </c>
      <c r="G659" s="14">
        <v>1</v>
      </c>
      <c r="H659" s="15" t="str">
        <f t="shared" si="21"/>
        <v>Realizar Pedido</v>
      </c>
    </row>
    <row r="660" spans="1:8" x14ac:dyDescent="0.25">
      <c r="A660" s="3">
        <v>7591062012917</v>
      </c>
      <c r="B660" s="11" t="s">
        <v>642</v>
      </c>
      <c r="C660" s="14"/>
      <c r="D660" s="15">
        <f>SUMIFS(Movimientos!F:F,Movimientos!B:B,Productos!A660,Movimientos!D:D,$D$1)</f>
        <v>0</v>
      </c>
      <c r="E660" s="14">
        <f>SUMIFS(Movimientos!F:F,Movimientos!B:B,Productos!A660,Movimientos!D:D,$E$1)</f>
        <v>0</v>
      </c>
      <c r="F660" s="17">
        <f t="shared" si="20"/>
        <v>0</v>
      </c>
      <c r="G660" s="14">
        <v>1</v>
      </c>
      <c r="H660" s="15" t="str">
        <f t="shared" si="21"/>
        <v>Realizar Pedido</v>
      </c>
    </row>
    <row r="661" spans="1:8" x14ac:dyDescent="0.25">
      <c r="A661" s="3" t="s">
        <v>643</v>
      </c>
      <c r="B661" s="11" t="s">
        <v>644</v>
      </c>
      <c r="C661" s="14"/>
      <c r="D661" s="15">
        <f>SUMIFS(Movimientos!F:F,Movimientos!B:B,Productos!A661,Movimientos!D:D,$D$1)</f>
        <v>0</v>
      </c>
      <c r="E661" s="14">
        <f>SUMIFS(Movimientos!F:F,Movimientos!B:B,Productos!A661,Movimientos!D:D,$E$1)</f>
        <v>0</v>
      </c>
      <c r="F661" s="17">
        <f t="shared" si="20"/>
        <v>0</v>
      </c>
      <c r="G661" s="14">
        <v>1</v>
      </c>
      <c r="H661" s="15" t="str">
        <f t="shared" si="21"/>
        <v>Realizar Pedido</v>
      </c>
    </row>
    <row r="662" spans="1:8" x14ac:dyDescent="0.25">
      <c r="A662" s="3">
        <v>2191953</v>
      </c>
      <c r="B662" s="11" t="s">
        <v>645</v>
      </c>
      <c r="C662" s="14"/>
      <c r="D662" s="15">
        <f>SUMIFS(Movimientos!F:F,Movimientos!B:B,Productos!A662,Movimientos!D:D,$D$1)</f>
        <v>0</v>
      </c>
      <c r="E662" s="14">
        <f>SUMIFS(Movimientos!F:F,Movimientos!B:B,Productos!A662,Movimientos!D:D,$E$1)</f>
        <v>0</v>
      </c>
      <c r="F662" s="17">
        <f t="shared" si="20"/>
        <v>0</v>
      </c>
      <c r="G662" s="14">
        <v>1</v>
      </c>
      <c r="H662" s="15" t="str">
        <f t="shared" si="21"/>
        <v>Realizar Pedido</v>
      </c>
    </row>
    <row r="663" spans="1:8" x14ac:dyDescent="0.25">
      <c r="A663" s="3">
        <v>999</v>
      </c>
      <c r="B663" s="11" t="s">
        <v>645</v>
      </c>
      <c r="C663" s="14"/>
      <c r="D663" s="15">
        <f>SUMIFS(Movimientos!F:F,Movimientos!B:B,Productos!A663,Movimientos!D:D,$D$1)</f>
        <v>0</v>
      </c>
      <c r="E663" s="14">
        <f>SUMIFS(Movimientos!F:F,Movimientos!B:B,Productos!A663,Movimientos!D:D,$E$1)</f>
        <v>0</v>
      </c>
      <c r="F663" s="17">
        <f t="shared" si="20"/>
        <v>0</v>
      </c>
      <c r="G663" s="14">
        <v>1</v>
      </c>
      <c r="H663" s="15" t="str">
        <f t="shared" si="21"/>
        <v>Realizar Pedido</v>
      </c>
    </row>
    <row r="664" spans="1:8" x14ac:dyDescent="0.25">
      <c r="A664" s="3">
        <v>7591619101019</v>
      </c>
      <c r="B664" s="11" t="s">
        <v>646</v>
      </c>
      <c r="C664" s="14"/>
      <c r="D664" s="15">
        <f>SUMIFS(Movimientos!F:F,Movimientos!B:B,Productos!A664,Movimientos!D:D,$D$1)</f>
        <v>0</v>
      </c>
      <c r="E664" s="14">
        <f>SUMIFS(Movimientos!F:F,Movimientos!B:B,Productos!A664,Movimientos!D:D,$E$1)</f>
        <v>0</v>
      </c>
      <c r="F664" s="17">
        <f t="shared" si="20"/>
        <v>0</v>
      </c>
      <c r="G664" s="14">
        <v>1</v>
      </c>
      <c r="H664" s="15" t="str">
        <f t="shared" si="21"/>
        <v>Realizar Pedido</v>
      </c>
    </row>
    <row r="665" spans="1:8" x14ac:dyDescent="0.25">
      <c r="A665" s="3">
        <v>7591619101026</v>
      </c>
      <c r="B665" s="11" t="s">
        <v>647</v>
      </c>
      <c r="C665" s="14"/>
      <c r="D665" s="15">
        <f>SUMIFS(Movimientos!F:F,Movimientos!B:B,Productos!A665,Movimientos!D:D,$D$1)</f>
        <v>0</v>
      </c>
      <c r="E665" s="14">
        <f>SUMIFS(Movimientos!F:F,Movimientos!B:B,Productos!A665,Movimientos!D:D,$E$1)</f>
        <v>0</v>
      </c>
      <c r="F665" s="17">
        <f t="shared" si="20"/>
        <v>0</v>
      </c>
      <c r="G665" s="14">
        <v>1</v>
      </c>
      <c r="H665" s="15" t="str">
        <f t="shared" si="21"/>
        <v>Realizar Pedido</v>
      </c>
    </row>
    <row r="666" spans="1:8" x14ac:dyDescent="0.25">
      <c r="A666" s="3">
        <v>5012909006125</v>
      </c>
      <c r="B666" s="11" t="s">
        <v>648</v>
      </c>
      <c r="C666" s="14"/>
      <c r="D666" s="15">
        <f>SUMIFS(Movimientos!F:F,Movimientos!B:B,Productos!A666,Movimientos!D:D,$D$1)</f>
        <v>0</v>
      </c>
      <c r="E666" s="14">
        <f>SUMIFS(Movimientos!F:F,Movimientos!B:B,Productos!A666,Movimientos!D:D,$E$1)</f>
        <v>0</v>
      </c>
      <c r="F666" s="17">
        <f t="shared" si="20"/>
        <v>0</v>
      </c>
      <c r="G666" s="14">
        <v>1</v>
      </c>
      <c r="H666" s="15" t="str">
        <f t="shared" si="21"/>
        <v>Realizar Pedido</v>
      </c>
    </row>
    <row r="667" spans="1:8" x14ac:dyDescent="0.25">
      <c r="A667" s="3">
        <v>736085213195</v>
      </c>
      <c r="B667" s="11" t="s">
        <v>649</v>
      </c>
      <c r="C667" s="14"/>
      <c r="D667" s="15">
        <f>SUMIFS(Movimientos!F:F,Movimientos!B:B,Productos!A667,Movimientos!D:D,$D$1)</f>
        <v>0</v>
      </c>
      <c r="E667" s="14">
        <f>SUMIFS(Movimientos!F:F,Movimientos!B:B,Productos!A667,Movimientos!D:D,$E$1)</f>
        <v>0</v>
      </c>
      <c r="F667" s="17">
        <f t="shared" si="20"/>
        <v>0</v>
      </c>
      <c r="G667" s="14">
        <v>1</v>
      </c>
      <c r="H667" s="15" t="str">
        <f t="shared" si="21"/>
        <v>Realizar Pedido</v>
      </c>
    </row>
    <row r="668" spans="1:8" x14ac:dyDescent="0.25">
      <c r="A668" s="3">
        <v>7591062010463</v>
      </c>
      <c r="B668" s="11" t="s">
        <v>650</v>
      </c>
      <c r="C668" s="14"/>
      <c r="D668" s="15">
        <f>SUMIFS(Movimientos!F:F,Movimientos!B:B,Productos!A668,Movimientos!D:D,$D$1)</f>
        <v>0</v>
      </c>
      <c r="E668" s="14">
        <f>SUMIFS(Movimientos!F:F,Movimientos!B:B,Productos!A668,Movimientos!D:D,$E$1)</f>
        <v>0</v>
      </c>
      <c r="F668" s="17">
        <f t="shared" si="20"/>
        <v>0</v>
      </c>
      <c r="G668" s="14">
        <v>1</v>
      </c>
      <c r="H668" s="15" t="str">
        <f t="shared" si="21"/>
        <v>Realizar Pedido</v>
      </c>
    </row>
    <row r="669" spans="1:8" x14ac:dyDescent="0.25">
      <c r="A669" s="3">
        <v>7591062010470</v>
      </c>
      <c r="B669" s="11" t="s">
        <v>651</v>
      </c>
      <c r="C669" s="14"/>
      <c r="D669" s="15">
        <f>SUMIFS(Movimientos!F:F,Movimientos!B:B,Productos!A669,Movimientos!D:D,$D$1)</f>
        <v>0</v>
      </c>
      <c r="E669" s="14">
        <f>SUMIFS(Movimientos!F:F,Movimientos!B:B,Productos!A669,Movimientos!D:D,$E$1)</f>
        <v>0</v>
      </c>
      <c r="F669" s="17">
        <f t="shared" si="20"/>
        <v>0</v>
      </c>
      <c r="G669" s="14">
        <v>1</v>
      </c>
      <c r="H669" s="15" t="str">
        <f t="shared" si="21"/>
        <v>Realizar Pedido</v>
      </c>
    </row>
    <row r="670" spans="1:8" x14ac:dyDescent="0.25">
      <c r="A670" s="3">
        <v>7591062010494</v>
      </c>
      <c r="B670" s="11" t="s">
        <v>652</v>
      </c>
      <c r="C670" s="14"/>
      <c r="D670" s="15">
        <f>SUMIFS(Movimientos!F:F,Movimientos!B:B,Productos!A670,Movimientos!D:D,$D$1)</f>
        <v>0</v>
      </c>
      <c r="E670" s="14">
        <f>SUMIFS(Movimientos!F:F,Movimientos!B:B,Productos!A670,Movimientos!D:D,$E$1)</f>
        <v>0</v>
      </c>
      <c r="F670" s="17">
        <f t="shared" si="20"/>
        <v>0</v>
      </c>
      <c r="G670" s="14">
        <v>1</v>
      </c>
      <c r="H670" s="15" t="str">
        <f t="shared" si="21"/>
        <v>Realizar Pedido</v>
      </c>
    </row>
    <row r="671" spans="1:8" x14ac:dyDescent="0.25">
      <c r="A671" s="2">
        <v>759234988702</v>
      </c>
      <c r="B671" s="12" t="s">
        <v>653</v>
      </c>
      <c r="C671" s="14"/>
      <c r="D671" s="15">
        <f>SUMIFS(Movimientos!F:F,Movimientos!B:B,Productos!A671,Movimientos!D:D,$D$1)</f>
        <v>0</v>
      </c>
      <c r="E671" s="14">
        <f>SUMIFS(Movimientos!F:F,Movimientos!B:B,Productos!A671,Movimientos!D:D,$E$1)</f>
        <v>0</v>
      </c>
      <c r="F671" s="17">
        <f t="shared" si="20"/>
        <v>0</v>
      </c>
      <c r="G671" s="14">
        <v>1</v>
      </c>
      <c r="H671" s="15" t="str">
        <f t="shared" si="21"/>
        <v>Realizar Pedido</v>
      </c>
    </row>
    <row r="672" spans="1:8" x14ac:dyDescent="0.25">
      <c r="A672" s="3">
        <v>7592349887082</v>
      </c>
      <c r="B672" s="11" t="s">
        <v>654</v>
      </c>
      <c r="C672" s="14"/>
      <c r="D672" s="15">
        <f>SUMIFS(Movimientos!F:F,Movimientos!B:B,Productos!A672,Movimientos!D:D,$D$1)</f>
        <v>0</v>
      </c>
      <c r="E672" s="14">
        <f>SUMIFS(Movimientos!F:F,Movimientos!B:B,Productos!A672,Movimientos!D:D,$E$1)</f>
        <v>0</v>
      </c>
      <c r="F672" s="17">
        <f t="shared" si="20"/>
        <v>0</v>
      </c>
      <c r="G672" s="14">
        <v>1</v>
      </c>
      <c r="H672" s="15" t="str">
        <f t="shared" si="21"/>
        <v>Realizar Pedido</v>
      </c>
    </row>
    <row r="673" spans="1:8" x14ac:dyDescent="0.25">
      <c r="A673" s="3">
        <v>7592349015034</v>
      </c>
      <c r="B673" s="11" t="s">
        <v>655</v>
      </c>
      <c r="C673" s="14"/>
      <c r="D673" s="15">
        <f>SUMIFS(Movimientos!F:F,Movimientos!B:B,Productos!A673,Movimientos!D:D,$D$1)</f>
        <v>0</v>
      </c>
      <c r="E673" s="14">
        <f>SUMIFS(Movimientos!F:F,Movimientos!B:B,Productos!A673,Movimientos!D:D,$E$1)</f>
        <v>0</v>
      </c>
      <c r="F673" s="17">
        <f t="shared" si="20"/>
        <v>0</v>
      </c>
      <c r="G673" s="14">
        <v>1</v>
      </c>
      <c r="H673" s="15" t="str">
        <f t="shared" si="21"/>
        <v>Realizar Pedido</v>
      </c>
    </row>
    <row r="674" spans="1:8" x14ac:dyDescent="0.25">
      <c r="A674" s="3">
        <v>7592349919349</v>
      </c>
      <c r="B674" s="11" t="s">
        <v>656</v>
      </c>
      <c r="C674" s="14"/>
      <c r="D674" s="15">
        <f>SUMIFS(Movimientos!F:F,Movimientos!B:B,Productos!A674,Movimientos!D:D,$D$1)</f>
        <v>0</v>
      </c>
      <c r="E674" s="14">
        <f>SUMIFS(Movimientos!F:F,Movimientos!B:B,Productos!A674,Movimientos!D:D,$E$1)</f>
        <v>0</v>
      </c>
      <c r="F674" s="17">
        <f t="shared" si="20"/>
        <v>0</v>
      </c>
      <c r="G674" s="14">
        <v>1</v>
      </c>
      <c r="H674" s="15" t="str">
        <f t="shared" si="21"/>
        <v>Realizar Pedido</v>
      </c>
    </row>
    <row r="675" spans="1:8" x14ac:dyDescent="0.25">
      <c r="A675" s="3">
        <v>7591577000485</v>
      </c>
      <c r="B675" s="11" t="s">
        <v>657</v>
      </c>
      <c r="C675" s="14"/>
      <c r="D675" s="15">
        <f>SUMIFS(Movimientos!F:F,Movimientos!B:B,Productos!A675,Movimientos!D:D,$D$1)</f>
        <v>0</v>
      </c>
      <c r="E675" s="14">
        <f>SUMIFS(Movimientos!F:F,Movimientos!B:B,Productos!A675,Movimientos!D:D,$E$1)</f>
        <v>0</v>
      </c>
      <c r="F675" s="17">
        <f t="shared" si="20"/>
        <v>0</v>
      </c>
      <c r="G675" s="14">
        <v>1</v>
      </c>
      <c r="H675" s="15" t="str">
        <f t="shared" si="21"/>
        <v>Realizar Pedido</v>
      </c>
    </row>
    <row r="676" spans="1:8" x14ac:dyDescent="0.25">
      <c r="A676" s="3">
        <v>7591577000492</v>
      </c>
      <c r="B676" s="11" t="s">
        <v>658</v>
      </c>
      <c r="C676" s="14"/>
      <c r="D676" s="15">
        <f>SUMIFS(Movimientos!F:F,Movimientos!B:B,Productos!A676,Movimientos!D:D,$D$1)</f>
        <v>0</v>
      </c>
      <c r="E676" s="14">
        <f>SUMIFS(Movimientos!F:F,Movimientos!B:B,Productos!A676,Movimientos!D:D,$E$1)</f>
        <v>0</v>
      </c>
      <c r="F676" s="17">
        <f t="shared" si="20"/>
        <v>0</v>
      </c>
      <c r="G676" s="14">
        <v>1</v>
      </c>
      <c r="H676" s="15" t="str">
        <f t="shared" si="21"/>
        <v>Realizar Pedido</v>
      </c>
    </row>
    <row r="677" spans="1:8" x14ac:dyDescent="0.25">
      <c r="A677" s="2">
        <v>7591577000508</v>
      </c>
      <c r="B677" s="12" t="s">
        <v>659</v>
      </c>
      <c r="C677" s="14"/>
      <c r="D677" s="15">
        <f>SUMIFS(Movimientos!F:F,Movimientos!B:B,Productos!A677,Movimientos!D:D,$D$1)</f>
        <v>0</v>
      </c>
      <c r="E677" s="14">
        <f>SUMIFS(Movimientos!F:F,Movimientos!B:B,Productos!A677,Movimientos!D:D,$E$1)</f>
        <v>0</v>
      </c>
      <c r="F677" s="17">
        <f t="shared" si="20"/>
        <v>0</v>
      </c>
      <c r="G677" s="14">
        <v>1</v>
      </c>
      <c r="H677" s="15" t="str">
        <f t="shared" si="21"/>
        <v>Realizar Pedido</v>
      </c>
    </row>
    <row r="678" spans="1:8" x14ac:dyDescent="0.25">
      <c r="A678" s="3">
        <v>7592020115183</v>
      </c>
      <c r="B678" s="11" t="s">
        <v>660</v>
      </c>
      <c r="C678" s="14"/>
      <c r="D678" s="15">
        <f>SUMIFS(Movimientos!F:F,Movimientos!B:B,Productos!A678,Movimientos!D:D,$D$1)</f>
        <v>0</v>
      </c>
      <c r="E678" s="14">
        <f>SUMIFS(Movimientos!F:F,Movimientos!B:B,Productos!A678,Movimientos!D:D,$E$1)</f>
        <v>0</v>
      </c>
      <c r="F678" s="17">
        <f t="shared" si="20"/>
        <v>0</v>
      </c>
      <c r="G678" s="14">
        <v>1</v>
      </c>
      <c r="H678" s="15" t="str">
        <f t="shared" si="21"/>
        <v>Realizar Pedido</v>
      </c>
    </row>
    <row r="679" spans="1:8" x14ac:dyDescent="0.25">
      <c r="A679" s="3">
        <v>83</v>
      </c>
      <c r="B679" s="11" t="s">
        <v>661</v>
      </c>
      <c r="C679" s="14"/>
      <c r="D679" s="15">
        <f>SUMIFS(Movimientos!F:F,Movimientos!B:B,Productos!A679,Movimientos!D:D,$D$1)</f>
        <v>0</v>
      </c>
      <c r="E679" s="14">
        <f>SUMIFS(Movimientos!F:F,Movimientos!B:B,Productos!A679,Movimientos!D:D,$E$1)</f>
        <v>0</v>
      </c>
      <c r="F679" s="17">
        <f t="shared" si="20"/>
        <v>0</v>
      </c>
      <c r="G679" s="14">
        <v>1</v>
      </c>
      <c r="H679" s="15" t="str">
        <f t="shared" si="21"/>
        <v>Realizar Pedido</v>
      </c>
    </row>
    <row r="680" spans="1:8" x14ac:dyDescent="0.25">
      <c r="A680" s="3">
        <v>66</v>
      </c>
      <c r="B680" s="11" t="s">
        <v>662</v>
      </c>
      <c r="C680" s="14"/>
      <c r="D680" s="15">
        <f>SUMIFS(Movimientos!F:F,Movimientos!B:B,Productos!A680,Movimientos!D:D,$D$1)</f>
        <v>0</v>
      </c>
      <c r="E680" s="14">
        <f>SUMIFS(Movimientos!F:F,Movimientos!B:B,Productos!A680,Movimientos!D:D,$E$1)</f>
        <v>0</v>
      </c>
      <c r="F680" s="17">
        <f t="shared" si="20"/>
        <v>0</v>
      </c>
      <c r="G680" s="14">
        <v>1</v>
      </c>
      <c r="H680" s="15" t="str">
        <f t="shared" si="21"/>
        <v>Realizar Pedido</v>
      </c>
    </row>
    <row r="681" spans="1:8" x14ac:dyDescent="0.25">
      <c r="A681" s="2">
        <v>7592637000391</v>
      </c>
      <c r="B681" s="12" t="s">
        <v>663</v>
      </c>
      <c r="C681" s="14"/>
      <c r="D681" s="15">
        <f>SUMIFS(Movimientos!F:F,Movimientos!B:B,Productos!A681,Movimientos!D:D,$D$1)</f>
        <v>0</v>
      </c>
      <c r="E681" s="14">
        <f>SUMIFS(Movimientos!F:F,Movimientos!B:B,Productos!A681,Movimientos!D:D,$E$1)</f>
        <v>0</v>
      </c>
      <c r="F681" s="17">
        <f t="shared" si="20"/>
        <v>0</v>
      </c>
      <c r="G681" s="14">
        <v>1</v>
      </c>
      <c r="H681" s="15" t="str">
        <f t="shared" si="21"/>
        <v>Realizar Pedido</v>
      </c>
    </row>
    <row r="682" spans="1:8" x14ac:dyDescent="0.25">
      <c r="A682" s="3">
        <v>7591031001959</v>
      </c>
      <c r="B682" s="11" t="s">
        <v>664</v>
      </c>
      <c r="C682" s="14"/>
      <c r="D682" s="15">
        <f>SUMIFS(Movimientos!F:F,Movimientos!B:B,Productos!A682,Movimientos!D:D,$D$1)</f>
        <v>0</v>
      </c>
      <c r="E682" s="14">
        <f>SUMIFS(Movimientos!F:F,Movimientos!B:B,Productos!A682,Movimientos!D:D,$E$1)</f>
        <v>0</v>
      </c>
      <c r="F682" s="17">
        <f t="shared" si="20"/>
        <v>0</v>
      </c>
      <c r="G682" s="14">
        <v>1</v>
      </c>
      <c r="H682" s="15" t="str">
        <f t="shared" si="21"/>
        <v>Realizar Pedido</v>
      </c>
    </row>
    <row r="683" spans="1:8" x14ac:dyDescent="0.25">
      <c r="A683" s="3">
        <v>7591031002017</v>
      </c>
      <c r="B683" s="11" t="s">
        <v>665</v>
      </c>
      <c r="C683" s="14"/>
      <c r="D683" s="15">
        <f>SUMIFS(Movimientos!F:F,Movimientos!B:B,Productos!A683,Movimientos!D:D,$D$1)</f>
        <v>0</v>
      </c>
      <c r="E683" s="14">
        <f>SUMIFS(Movimientos!F:F,Movimientos!B:B,Productos!A683,Movimientos!D:D,$E$1)</f>
        <v>0</v>
      </c>
      <c r="F683" s="17">
        <f t="shared" si="20"/>
        <v>0</v>
      </c>
      <c r="G683" s="14">
        <v>1</v>
      </c>
      <c r="H683" s="15" t="str">
        <f t="shared" si="21"/>
        <v>Realizar Pedido</v>
      </c>
    </row>
    <row r="684" spans="1:8" x14ac:dyDescent="0.25">
      <c r="A684" s="3">
        <v>63</v>
      </c>
      <c r="B684" s="11" t="s">
        <v>666</v>
      </c>
      <c r="C684" s="14"/>
      <c r="D684" s="15">
        <f>SUMIFS(Movimientos!F:F,Movimientos!B:B,Productos!A684,Movimientos!D:D,$D$1)</f>
        <v>0</v>
      </c>
      <c r="E684" s="14">
        <f>SUMIFS(Movimientos!F:F,Movimientos!B:B,Productos!A684,Movimientos!D:D,$E$1)</f>
        <v>0</v>
      </c>
      <c r="F684" s="17">
        <f t="shared" si="20"/>
        <v>0</v>
      </c>
      <c r="G684" s="14">
        <v>1</v>
      </c>
      <c r="H684" s="15" t="str">
        <f t="shared" si="21"/>
        <v>Realizar Pedido</v>
      </c>
    </row>
    <row r="685" spans="1:8" x14ac:dyDescent="0.25">
      <c r="A685" s="3">
        <v>70</v>
      </c>
      <c r="B685" s="11" t="s">
        <v>667</v>
      </c>
      <c r="C685" s="14"/>
      <c r="D685" s="15">
        <f>SUMIFS(Movimientos!F:F,Movimientos!B:B,Productos!A685,Movimientos!D:D,$D$1)</f>
        <v>0</v>
      </c>
      <c r="E685" s="14">
        <f>SUMIFS(Movimientos!F:F,Movimientos!B:B,Productos!A685,Movimientos!D:D,$E$1)</f>
        <v>0</v>
      </c>
      <c r="F685" s="17">
        <f t="shared" si="20"/>
        <v>0</v>
      </c>
      <c r="G685" s="14">
        <v>1</v>
      </c>
      <c r="H685" s="15" t="str">
        <f t="shared" si="21"/>
        <v>Realizar Pedido</v>
      </c>
    </row>
    <row r="686" spans="1:8" x14ac:dyDescent="0.25">
      <c r="A686" s="3">
        <v>7591487000070</v>
      </c>
      <c r="B686" s="11" t="s">
        <v>668</v>
      </c>
      <c r="C686" s="14"/>
      <c r="D686" s="15">
        <f>SUMIFS(Movimientos!F:F,Movimientos!B:B,Productos!A686,Movimientos!D:D,$D$1)</f>
        <v>0</v>
      </c>
      <c r="E686" s="14">
        <f>SUMIFS(Movimientos!F:F,Movimientos!B:B,Productos!A686,Movimientos!D:D,$E$1)</f>
        <v>0</v>
      </c>
      <c r="F686" s="17">
        <f t="shared" si="20"/>
        <v>0</v>
      </c>
      <c r="G686" s="14">
        <v>1</v>
      </c>
      <c r="H686" s="15" t="str">
        <f t="shared" si="21"/>
        <v>Realizar Pedido</v>
      </c>
    </row>
    <row r="687" spans="1:8" x14ac:dyDescent="0.25">
      <c r="A687" s="2">
        <v>7591096000614</v>
      </c>
      <c r="B687" s="12" t="s">
        <v>669</v>
      </c>
      <c r="C687" s="14"/>
      <c r="D687" s="15">
        <f>SUMIFS(Movimientos!F:F,Movimientos!B:B,Productos!A687,Movimientos!D:D,$D$1)</f>
        <v>0</v>
      </c>
      <c r="E687" s="14">
        <f>SUMIFS(Movimientos!F:F,Movimientos!B:B,Productos!A687,Movimientos!D:D,$E$1)</f>
        <v>0</v>
      </c>
      <c r="F687" s="17">
        <f t="shared" si="20"/>
        <v>0</v>
      </c>
      <c r="G687" s="14">
        <v>1</v>
      </c>
      <c r="H687" s="15" t="str">
        <f t="shared" si="21"/>
        <v>Realizar Pedido</v>
      </c>
    </row>
    <row r="688" spans="1:8" x14ac:dyDescent="0.25">
      <c r="A688" s="3">
        <v>7592368002619</v>
      </c>
      <c r="B688" s="11" t="s">
        <v>670</v>
      </c>
      <c r="C688" s="14"/>
      <c r="D688" s="15">
        <f>SUMIFS(Movimientos!F:F,Movimientos!B:B,Productos!A688,Movimientos!D:D,$D$1)</f>
        <v>0</v>
      </c>
      <c r="E688" s="14">
        <f>SUMIFS(Movimientos!F:F,Movimientos!B:B,Productos!A688,Movimientos!D:D,$E$1)</f>
        <v>0</v>
      </c>
      <c r="F688" s="17">
        <f t="shared" si="20"/>
        <v>0</v>
      </c>
      <c r="G688" s="14">
        <v>1</v>
      </c>
      <c r="H688" s="15" t="str">
        <f t="shared" si="21"/>
        <v>Realizar Pedido</v>
      </c>
    </row>
    <row r="689" spans="1:8" x14ac:dyDescent="0.25">
      <c r="A689" s="3">
        <v>7591818131114</v>
      </c>
      <c r="B689" s="11" t="s">
        <v>671</v>
      </c>
      <c r="C689" s="14"/>
      <c r="D689" s="15">
        <f>SUMIFS(Movimientos!F:F,Movimientos!B:B,Productos!A689,Movimientos!D:D,$D$1)</f>
        <v>0</v>
      </c>
      <c r="E689" s="14">
        <f>SUMIFS(Movimientos!F:F,Movimientos!B:B,Productos!A689,Movimientos!D:D,$E$1)</f>
        <v>0</v>
      </c>
      <c r="F689" s="17">
        <f t="shared" si="20"/>
        <v>0</v>
      </c>
      <c r="G689" s="14">
        <v>1</v>
      </c>
      <c r="H689" s="15" t="str">
        <f t="shared" si="21"/>
        <v>Realizar Pedido</v>
      </c>
    </row>
    <row r="690" spans="1:8" x14ac:dyDescent="0.25">
      <c r="A690" s="2">
        <v>7591818131008</v>
      </c>
      <c r="B690" s="12" t="s">
        <v>672</v>
      </c>
      <c r="C690" s="14"/>
      <c r="D690" s="15">
        <f>SUMIFS(Movimientos!F:F,Movimientos!B:B,Productos!A690,Movimientos!D:D,$D$1)</f>
        <v>0</v>
      </c>
      <c r="E690" s="14">
        <f>SUMIFS(Movimientos!F:F,Movimientos!B:B,Productos!A690,Movimientos!D:D,$E$1)</f>
        <v>0</v>
      </c>
      <c r="F690" s="17">
        <f t="shared" si="20"/>
        <v>0</v>
      </c>
      <c r="G690" s="14">
        <v>1</v>
      </c>
      <c r="H690" s="15" t="str">
        <f t="shared" si="21"/>
        <v>Realizar Pedido</v>
      </c>
    </row>
    <row r="691" spans="1:8" x14ac:dyDescent="0.25">
      <c r="A691" s="3">
        <v>7594001450245</v>
      </c>
      <c r="B691" s="11" t="s">
        <v>673</v>
      </c>
      <c r="C691" s="14"/>
      <c r="D691" s="15">
        <f>SUMIFS(Movimientos!F:F,Movimientos!B:B,Productos!A691,Movimientos!D:D,$D$1)</f>
        <v>0</v>
      </c>
      <c r="E691" s="14">
        <f>SUMIFS(Movimientos!F:F,Movimientos!B:B,Productos!A691,Movimientos!D:D,$E$1)</f>
        <v>0</v>
      </c>
      <c r="F691" s="17">
        <f t="shared" si="20"/>
        <v>0</v>
      </c>
      <c r="G691" s="14">
        <v>1</v>
      </c>
      <c r="H691" s="15" t="str">
        <f t="shared" si="21"/>
        <v>Realizar Pedido</v>
      </c>
    </row>
    <row r="692" spans="1:8" x14ac:dyDescent="0.25">
      <c r="A692" s="3">
        <v>7594005280107</v>
      </c>
      <c r="B692" s="11" t="s">
        <v>674</v>
      </c>
      <c r="C692" s="14"/>
      <c r="D692" s="15">
        <f>SUMIFS(Movimientos!F:F,Movimientos!B:B,Productos!A692,Movimientos!D:D,$D$1)</f>
        <v>0</v>
      </c>
      <c r="E692" s="14">
        <f>SUMIFS(Movimientos!F:F,Movimientos!B:B,Productos!A692,Movimientos!D:D,$E$1)</f>
        <v>0</v>
      </c>
      <c r="F692" s="17">
        <f t="shared" si="20"/>
        <v>0</v>
      </c>
      <c r="G692" s="14">
        <v>1</v>
      </c>
      <c r="H692" s="15" t="str">
        <f t="shared" si="21"/>
        <v>Realizar Pedido</v>
      </c>
    </row>
    <row r="693" spans="1:8" x14ac:dyDescent="0.25">
      <c r="A693" s="3">
        <v>7591788001097</v>
      </c>
      <c r="B693" s="11" t="s">
        <v>675</v>
      </c>
      <c r="C693" s="14"/>
      <c r="D693" s="15">
        <f>SUMIFS(Movimientos!F:F,Movimientos!B:B,Productos!A693,Movimientos!D:D,$D$1)</f>
        <v>0</v>
      </c>
      <c r="E693" s="14">
        <f>SUMIFS(Movimientos!F:F,Movimientos!B:B,Productos!A693,Movimientos!D:D,$E$1)</f>
        <v>0</v>
      </c>
      <c r="F693" s="17">
        <f t="shared" si="20"/>
        <v>0</v>
      </c>
      <c r="G693" s="14">
        <v>1</v>
      </c>
      <c r="H693" s="15" t="str">
        <f t="shared" si="21"/>
        <v>Realizar Pedido</v>
      </c>
    </row>
    <row r="694" spans="1:8" x14ac:dyDescent="0.25">
      <c r="A694" s="3">
        <v>194</v>
      </c>
      <c r="B694" s="11" t="s">
        <v>676</v>
      </c>
      <c r="C694" s="14"/>
      <c r="D694" s="15">
        <f>SUMIFS(Movimientos!F:F,Movimientos!B:B,Productos!A694,Movimientos!D:D,$D$1)</f>
        <v>0</v>
      </c>
      <c r="E694" s="14">
        <f>SUMIFS(Movimientos!F:F,Movimientos!B:B,Productos!A694,Movimientos!D:D,$E$1)</f>
        <v>0</v>
      </c>
      <c r="F694" s="17">
        <f t="shared" si="20"/>
        <v>0</v>
      </c>
      <c r="G694" s="14">
        <v>1</v>
      </c>
      <c r="H694" s="15" t="str">
        <f t="shared" si="21"/>
        <v>Realizar Pedido</v>
      </c>
    </row>
    <row r="695" spans="1:8" x14ac:dyDescent="0.25">
      <c r="A695" s="3">
        <v>7591788270202</v>
      </c>
      <c r="B695" s="11" t="s">
        <v>677</v>
      </c>
      <c r="C695" s="14"/>
      <c r="D695" s="15">
        <f>SUMIFS(Movimientos!F:F,Movimientos!B:B,Productos!A695,Movimientos!D:D,$D$1)</f>
        <v>0</v>
      </c>
      <c r="E695" s="14">
        <f>SUMIFS(Movimientos!F:F,Movimientos!B:B,Productos!A695,Movimientos!D:D,$E$1)</f>
        <v>0</v>
      </c>
      <c r="F695" s="17">
        <f t="shared" si="20"/>
        <v>0</v>
      </c>
      <c r="G695" s="14">
        <v>1</v>
      </c>
      <c r="H695" s="15" t="str">
        <f t="shared" si="21"/>
        <v>Realizar Pedido</v>
      </c>
    </row>
    <row r="696" spans="1:8" x14ac:dyDescent="0.25">
      <c r="A696" s="3">
        <v>7590005004095</v>
      </c>
      <c r="B696" s="11" t="s">
        <v>678</v>
      </c>
      <c r="C696" s="14"/>
      <c r="D696" s="15">
        <f>SUMIFS(Movimientos!F:F,Movimientos!B:B,Productos!A696,Movimientos!D:D,$D$1)</f>
        <v>0</v>
      </c>
      <c r="E696" s="14">
        <f>SUMIFS(Movimientos!F:F,Movimientos!B:B,Productos!A696,Movimientos!D:D,$E$1)</f>
        <v>0</v>
      </c>
      <c r="F696" s="17">
        <f t="shared" si="20"/>
        <v>0</v>
      </c>
      <c r="G696" s="14">
        <v>1</v>
      </c>
      <c r="H696" s="15" t="str">
        <f t="shared" si="21"/>
        <v>Realizar Pedido</v>
      </c>
    </row>
    <row r="697" spans="1:8" x14ac:dyDescent="0.25">
      <c r="A697" s="3">
        <v>7591788001028</v>
      </c>
      <c r="B697" s="11" t="s">
        <v>679</v>
      </c>
      <c r="C697" s="14"/>
      <c r="D697" s="15">
        <f>SUMIFS(Movimientos!F:F,Movimientos!B:B,Productos!A697,Movimientos!D:D,$D$1)</f>
        <v>0</v>
      </c>
      <c r="E697" s="14">
        <f>SUMIFS(Movimientos!F:F,Movimientos!B:B,Productos!A697,Movimientos!D:D,$E$1)</f>
        <v>0</v>
      </c>
      <c r="F697" s="17">
        <f t="shared" si="20"/>
        <v>0</v>
      </c>
      <c r="G697" s="14">
        <v>1</v>
      </c>
      <c r="H697" s="15" t="str">
        <f t="shared" si="21"/>
        <v>Realizar Pedido</v>
      </c>
    </row>
    <row r="698" spans="1:8" x14ac:dyDescent="0.25">
      <c r="A698" s="3">
        <v>8414002075911</v>
      </c>
      <c r="B698" s="11" t="s">
        <v>680</v>
      </c>
      <c r="C698" s="14"/>
      <c r="D698" s="15">
        <f>SUMIFS(Movimientos!F:F,Movimientos!B:B,Productos!A698,Movimientos!D:D,$D$1)</f>
        <v>0</v>
      </c>
      <c r="E698" s="14">
        <f>SUMIFS(Movimientos!F:F,Movimientos!B:B,Productos!A698,Movimientos!D:D,$E$1)</f>
        <v>0</v>
      </c>
      <c r="F698" s="17">
        <f t="shared" si="20"/>
        <v>0</v>
      </c>
      <c r="G698" s="14">
        <v>1</v>
      </c>
      <c r="H698" s="15" t="str">
        <f t="shared" si="21"/>
        <v>Realizar Pedido</v>
      </c>
    </row>
    <row r="699" spans="1:8" x14ac:dyDescent="0.25">
      <c r="A699" s="2">
        <v>8413600117511</v>
      </c>
      <c r="B699" s="12" t="s">
        <v>681</v>
      </c>
      <c r="C699" s="14"/>
      <c r="D699" s="15">
        <f>SUMIFS(Movimientos!F:F,Movimientos!B:B,Productos!A699,Movimientos!D:D,$D$1)</f>
        <v>0</v>
      </c>
      <c r="E699" s="14">
        <f>SUMIFS(Movimientos!F:F,Movimientos!B:B,Productos!A699,Movimientos!D:D,$E$1)</f>
        <v>0</v>
      </c>
      <c r="F699" s="17">
        <f t="shared" si="20"/>
        <v>0</v>
      </c>
      <c r="G699" s="14">
        <v>1</v>
      </c>
      <c r="H699" s="15" t="str">
        <f t="shared" si="21"/>
        <v>Realizar Pedido</v>
      </c>
    </row>
    <row r="700" spans="1:8" x14ac:dyDescent="0.25">
      <c r="A700" s="2">
        <v>8410104294205</v>
      </c>
      <c r="B700" s="12" t="s">
        <v>682</v>
      </c>
      <c r="C700" s="14"/>
      <c r="D700" s="15">
        <f>SUMIFS(Movimientos!F:F,Movimientos!B:B,Productos!A700,Movimientos!D:D,$D$1)</f>
        <v>0</v>
      </c>
      <c r="E700" s="14">
        <f>SUMIFS(Movimientos!F:F,Movimientos!B:B,Productos!A700,Movimientos!D:D,$E$1)</f>
        <v>0</v>
      </c>
      <c r="F700" s="17">
        <f t="shared" si="20"/>
        <v>0</v>
      </c>
      <c r="G700" s="14">
        <v>1</v>
      </c>
      <c r="H700" s="15" t="str">
        <f t="shared" si="21"/>
        <v>Realizar Pedido</v>
      </c>
    </row>
    <row r="701" spans="1:8" x14ac:dyDescent="0.25">
      <c r="A701" s="3">
        <v>7591566007112</v>
      </c>
      <c r="B701" s="11" t="s">
        <v>683</v>
      </c>
      <c r="C701" s="14"/>
      <c r="D701" s="15">
        <f>SUMIFS(Movimientos!F:F,Movimientos!B:B,Productos!A701,Movimientos!D:D,$D$1)</f>
        <v>0</v>
      </c>
      <c r="E701" s="14">
        <f>SUMIFS(Movimientos!F:F,Movimientos!B:B,Productos!A701,Movimientos!D:D,$E$1)</f>
        <v>0</v>
      </c>
      <c r="F701" s="17">
        <f t="shared" si="20"/>
        <v>0</v>
      </c>
      <c r="G701" s="14">
        <v>1</v>
      </c>
      <c r="H701" s="15" t="str">
        <f t="shared" si="21"/>
        <v>Realizar Pedido</v>
      </c>
    </row>
    <row r="702" spans="1:8" x14ac:dyDescent="0.25">
      <c r="A702" s="3">
        <v>22</v>
      </c>
      <c r="B702" s="11" t="s">
        <v>684</v>
      </c>
      <c r="C702" s="14"/>
      <c r="D702" s="15">
        <f>SUMIFS(Movimientos!F:F,Movimientos!B:B,Productos!A702,Movimientos!D:D,$D$1)</f>
        <v>0</v>
      </c>
      <c r="E702" s="14">
        <f>SUMIFS(Movimientos!F:F,Movimientos!B:B,Productos!A702,Movimientos!D:D,$E$1)</f>
        <v>0</v>
      </c>
      <c r="F702" s="17">
        <f t="shared" si="20"/>
        <v>0</v>
      </c>
      <c r="G702" s="14">
        <v>1</v>
      </c>
      <c r="H702" s="15" t="str">
        <f t="shared" si="21"/>
        <v>Realizar Pedido</v>
      </c>
    </row>
    <row r="703" spans="1:8" x14ac:dyDescent="0.25">
      <c r="A703" s="3" t="s">
        <v>685</v>
      </c>
      <c r="B703" s="11" t="s">
        <v>684</v>
      </c>
      <c r="C703" s="14"/>
      <c r="D703" s="15">
        <f>SUMIFS(Movimientos!F:F,Movimientos!B:B,Productos!A703,Movimientos!D:D,$D$1)</f>
        <v>0</v>
      </c>
      <c r="E703" s="14">
        <f>SUMIFS(Movimientos!F:F,Movimientos!B:B,Productos!A703,Movimientos!D:D,$E$1)</f>
        <v>0</v>
      </c>
      <c r="F703" s="17">
        <f t="shared" si="20"/>
        <v>0</v>
      </c>
      <c r="G703" s="14">
        <v>1</v>
      </c>
      <c r="H703" s="15" t="str">
        <f t="shared" si="21"/>
        <v>Realizar Pedido</v>
      </c>
    </row>
    <row r="704" spans="1:8" x14ac:dyDescent="0.25">
      <c r="A704" s="3">
        <v>76690000347</v>
      </c>
      <c r="B704" s="11" t="s">
        <v>684</v>
      </c>
      <c r="C704" s="14"/>
      <c r="D704" s="15">
        <f>SUMIFS(Movimientos!F:F,Movimientos!B:B,Productos!A704,Movimientos!D:D,$D$1)</f>
        <v>0</v>
      </c>
      <c r="E704" s="14">
        <f>SUMIFS(Movimientos!F:F,Movimientos!B:B,Productos!A704,Movimientos!D:D,$E$1)</f>
        <v>0</v>
      </c>
      <c r="F704" s="17">
        <f t="shared" si="20"/>
        <v>0</v>
      </c>
      <c r="G704" s="14">
        <v>1</v>
      </c>
      <c r="H704" s="15" t="str">
        <f t="shared" si="21"/>
        <v>Realizar Pedido</v>
      </c>
    </row>
    <row r="705" spans="1:8" x14ac:dyDescent="0.25">
      <c r="A705" s="3">
        <v>76690000149</v>
      </c>
      <c r="B705" s="11" t="s">
        <v>684</v>
      </c>
      <c r="C705" s="14"/>
      <c r="D705" s="15">
        <f>SUMIFS(Movimientos!F:F,Movimientos!B:B,Productos!A705,Movimientos!D:D,$D$1)</f>
        <v>0</v>
      </c>
      <c r="E705" s="14">
        <f>SUMIFS(Movimientos!F:F,Movimientos!B:B,Productos!A705,Movimientos!D:D,$E$1)</f>
        <v>0</v>
      </c>
      <c r="F705" s="17">
        <f t="shared" si="20"/>
        <v>0</v>
      </c>
      <c r="G705" s="14">
        <v>1</v>
      </c>
      <c r="H705" s="15" t="str">
        <f t="shared" si="21"/>
        <v>Realizar Pedido</v>
      </c>
    </row>
    <row r="706" spans="1:8" x14ac:dyDescent="0.25">
      <c r="A706" s="3">
        <v>7594001450283</v>
      </c>
      <c r="B706" s="11" t="s">
        <v>686</v>
      </c>
      <c r="C706" s="14"/>
      <c r="D706" s="15">
        <f>SUMIFS(Movimientos!F:F,Movimientos!B:B,Productos!A706,Movimientos!D:D,$D$1)</f>
        <v>0</v>
      </c>
      <c r="E706" s="14">
        <f>SUMIFS(Movimientos!F:F,Movimientos!B:B,Productos!A706,Movimientos!D:D,$E$1)</f>
        <v>0</v>
      </c>
      <c r="F706" s="17">
        <f t="shared" si="20"/>
        <v>0</v>
      </c>
      <c r="G706" s="14">
        <v>1</v>
      </c>
      <c r="H706" s="15" t="str">
        <f t="shared" si="21"/>
        <v>Realizar Pedido</v>
      </c>
    </row>
    <row r="707" spans="1:8" x14ac:dyDescent="0.25">
      <c r="A707" s="3">
        <v>2802</v>
      </c>
      <c r="B707" s="11" t="s">
        <v>687</v>
      </c>
      <c r="C707" s="14"/>
      <c r="D707" s="15">
        <f>SUMIFS(Movimientos!F:F,Movimientos!B:B,Productos!A707,Movimientos!D:D,$D$1)</f>
        <v>0</v>
      </c>
      <c r="E707" s="14">
        <f>SUMIFS(Movimientos!F:F,Movimientos!B:B,Productos!A707,Movimientos!D:D,$E$1)</f>
        <v>0</v>
      </c>
      <c r="F707" s="17">
        <f t="shared" ref="F707:F770" si="22">D707-E707</f>
        <v>0</v>
      </c>
      <c r="G707" s="14">
        <v>1</v>
      </c>
      <c r="H707" s="15" t="str">
        <f t="shared" ref="H707:H770" si="23">IF(F707&lt;G707,"Realizar Pedido","")</f>
        <v>Realizar Pedido</v>
      </c>
    </row>
    <row r="708" spans="1:8" x14ac:dyDescent="0.25">
      <c r="A708" s="3">
        <v>41010011</v>
      </c>
      <c r="B708" s="11" t="s">
        <v>688</v>
      </c>
      <c r="C708" s="14"/>
      <c r="D708" s="15">
        <f>SUMIFS(Movimientos!F:F,Movimientos!B:B,Productos!A708,Movimientos!D:D,$D$1)</f>
        <v>0</v>
      </c>
      <c r="E708" s="14">
        <f>SUMIFS(Movimientos!F:F,Movimientos!B:B,Productos!A708,Movimientos!D:D,$E$1)</f>
        <v>0</v>
      </c>
      <c r="F708" s="17">
        <f t="shared" si="22"/>
        <v>0</v>
      </c>
      <c r="G708" s="14">
        <v>1</v>
      </c>
      <c r="H708" s="15" t="str">
        <f t="shared" si="23"/>
        <v>Realizar Pedido</v>
      </c>
    </row>
    <row r="709" spans="1:8" x14ac:dyDescent="0.25">
      <c r="A709" s="3">
        <v>7592777020389</v>
      </c>
      <c r="B709" s="11" t="s">
        <v>689</v>
      </c>
      <c r="C709" s="14"/>
      <c r="D709" s="15">
        <f>SUMIFS(Movimientos!F:F,Movimientos!B:B,Productos!A709,Movimientos!D:D,$D$1)</f>
        <v>0</v>
      </c>
      <c r="E709" s="14">
        <f>SUMIFS(Movimientos!F:F,Movimientos!B:B,Productos!A709,Movimientos!D:D,$E$1)</f>
        <v>0</v>
      </c>
      <c r="F709" s="17">
        <f t="shared" si="22"/>
        <v>0</v>
      </c>
      <c r="G709" s="14">
        <v>1</v>
      </c>
      <c r="H709" s="15" t="str">
        <f t="shared" si="23"/>
        <v>Realizar Pedido</v>
      </c>
    </row>
    <row r="710" spans="1:8" x14ac:dyDescent="0.25">
      <c r="A710" s="3">
        <v>403360030098</v>
      </c>
      <c r="B710" s="11" t="s">
        <v>689</v>
      </c>
      <c r="C710" s="14"/>
      <c r="D710" s="15">
        <f>SUMIFS(Movimientos!F:F,Movimientos!B:B,Productos!A710,Movimientos!D:D,$D$1)</f>
        <v>0</v>
      </c>
      <c r="E710" s="14">
        <f>SUMIFS(Movimientos!F:F,Movimientos!B:B,Productos!A710,Movimientos!D:D,$E$1)</f>
        <v>0</v>
      </c>
      <c r="F710" s="17">
        <f t="shared" si="22"/>
        <v>0</v>
      </c>
      <c r="G710" s="14">
        <v>1</v>
      </c>
      <c r="H710" s="15" t="str">
        <f t="shared" si="23"/>
        <v>Realizar Pedido</v>
      </c>
    </row>
    <row r="711" spans="1:8" x14ac:dyDescent="0.25">
      <c r="A711" s="3">
        <v>8411047326077</v>
      </c>
      <c r="B711" s="11" t="s">
        <v>690</v>
      </c>
      <c r="C711" s="14"/>
      <c r="D711" s="15">
        <f>SUMIFS(Movimientos!F:F,Movimientos!B:B,Productos!A711,Movimientos!D:D,$D$1)</f>
        <v>0</v>
      </c>
      <c r="E711" s="14">
        <f>SUMIFS(Movimientos!F:F,Movimientos!B:B,Productos!A711,Movimientos!D:D,$E$1)</f>
        <v>0</v>
      </c>
      <c r="F711" s="17">
        <f t="shared" si="22"/>
        <v>0</v>
      </c>
      <c r="G711" s="14">
        <v>1</v>
      </c>
      <c r="H711" s="15" t="str">
        <f t="shared" si="23"/>
        <v>Realizar Pedido</v>
      </c>
    </row>
    <row r="712" spans="1:8" x14ac:dyDescent="0.25">
      <c r="A712" s="3">
        <v>2589457854469</v>
      </c>
      <c r="B712" s="11" t="s">
        <v>691</v>
      </c>
      <c r="C712" s="14"/>
      <c r="D712" s="15">
        <f>SUMIFS(Movimientos!F:F,Movimientos!B:B,Productos!A712,Movimientos!D:D,$D$1)</f>
        <v>0</v>
      </c>
      <c r="E712" s="14">
        <f>SUMIFS(Movimientos!F:F,Movimientos!B:B,Productos!A712,Movimientos!D:D,$E$1)</f>
        <v>0</v>
      </c>
      <c r="F712" s="17">
        <f t="shared" si="22"/>
        <v>0</v>
      </c>
      <c r="G712" s="14">
        <v>1</v>
      </c>
      <c r="H712" s="15" t="str">
        <f t="shared" si="23"/>
        <v>Realizar Pedido</v>
      </c>
    </row>
    <row r="713" spans="1:8" x14ac:dyDescent="0.25">
      <c r="A713" s="3">
        <v>7591788000984</v>
      </c>
      <c r="B713" s="11" t="s">
        <v>692</v>
      </c>
      <c r="C713" s="14"/>
      <c r="D713" s="15">
        <f>SUMIFS(Movimientos!F:F,Movimientos!B:B,Productos!A713,Movimientos!D:D,$D$1)</f>
        <v>0</v>
      </c>
      <c r="E713" s="14">
        <f>SUMIFS(Movimientos!F:F,Movimientos!B:B,Productos!A713,Movimientos!D:D,$E$1)</f>
        <v>0</v>
      </c>
      <c r="F713" s="17">
        <f t="shared" si="22"/>
        <v>0</v>
      </c>
      <c r="G713" s="14">
        <v>1</v>
      </c>
      <c r="H713" s="15" t="str">
        <f t="shared" si="23"/>
        <v>Realizar Pedido</v>
      </c>
    </row>
    <row r="714" spans="1:8" x14ac:dyDescent="0.25">
      <c r="A714" s="3">
        <v>7591031002055</v>
      </c>
      <c r="B714" s="11" t="s">
        <v>693</v>
      </c>
      <c r="C714" s="14"/>
      <c r="D714" s="15">
        <f>SUMIFS(Movimientos!F:F,Movimientos!B:B,Productos!A714,Movimientos!D:D,$D$1)</f>
        <v>0</v>
      </c>
      <c r="E714" s="14">
        <f>SUMIFS(Movimientos!F:F,Movimientos!B:B,Productos!A714,Movimientos!D:D,$E$1)</f>
        <v>0</v>
      </c>
      <c r="F714" s="17">
        <f t="shared" si="22"/>
        <v>0</v>
      </c>
      <c r="G714" s="14">
        <v>1</v>
      </c>
      <c r="H714" s="15" t="str">
        <f t="shared" si="23"/>
        <v>Realizar Pedido</v>
      </c>
    </row>
    <row r="715" spans="1:8" x14ac:dyDescent="0.25">
      <c r="A715" s="3">
        <v>7591020000659</v>
      </c>
      <c r="B715" s="11" t="s">
        <v>694</v>
      </c>
      <c r="C715" s="14"/>
      <c r="D715" s="15">
        <f>SUMIFS(Movimientos!F:F,Movimientos!B:B,Productos!A715,Movimientos!D:D,$D$1)</f>
        <v>0</v>
      </c>
      <c r="E715" s="14">
        <f>SUMIFS(Movimientos!F:F,Movimientos!B:B,Productos!A715,Movimientos!D:D,$E$1)</f>
        <v>0</v>
      </c>
      <c r="F715" s="17">
        <f t="shared" si="22"/>
        <v>0</v>
      </c>
      <c r="G715" s="14">
        <v>1</v>
      </c>
      <c r="H715" s="15" t="str">
        <f t="shared" si="23"/>
        <v>Realizar Pedido</v>
      </c>
    </row>
    <row r="716" spans="1:8" x14ac:dyDescent="0.25">
      <c r="A716" s="3">
        <v>7594005620026</v>
      </c>
      <c r="B716" s="11" t="s">
        <v>695</v>
      </c>
      <c r="C716" s="14"/>
      <c r="D716" s="15">
        <f>SUMIFS(Movimientos!F:F,Movimientos!B:B,Productos!A716,Movimientos!D:D,$D$1)</f>
        <v>0</v>
      </c>
      <c r="E716" s="14">
        <f>SUMIFS(Movimientos!F:F,Movimientos!B:B,Productos!A716,Movimientos!D:D,$E$1)</f>
        <v>0</v>
      </c>
      <c r="F716" s="17">
        <f t="shared" si="22"/>
        <v>0</v>
      </c>
      <c r="G716" s="14">
        <v>1</v>
      </c>
      <c r="H716" s="15" t="str">
        <f t="shared" si="23"/>
        <v>Realizar Pedido</v>
      </c>
    </row>
    <row r="717" spans="1:8" x14ac:dyDescent="0.25">
      <c r="A717" s="3">
        <v>989</v>
      </c>
      <c r="B717" s="11" t="s">
        <v>696</v>
      </c>
      <c r="C717" s="14"/>
      <c r="D717" s="15">
        <f>SUMIFS(Movimientos!F:F,Movimientos!B:B,Productos!A717,Movimientos!D:D,$D$1)</f>
        <v>0</v>
      </c>
      <c r="E717" s="14">
        <f>SUMIFS(Movimientos!F:F,Movimientos!B:B,Productos!A717,Movimientos!D:D,$E$1)</f>
        <v>0</v>
      </c>
      <c r="F717" s="17">
        <f t="shared" si="22"/>
        <v>0</v>
      </c>
      <c r="G717" s="14">
        <v>1</v>
      </c>
      <c r="H717" s="15" t="str">
        <f t="shared" si="23"/>
        <v>Realizar Pedido</v>
      </c>
    </row>
    <row r="718" spans="1:8" x14ac:dyDescent="0.25">
      <c r="A718" s="3">
        <v>7594001452430</v>
      </c>
      <c r="B718" s="11" t="s">
        <v>697</v>
      </c>
      <c r="C718" s="14"/>
      <c r="D718" s="15">
        <f>SUMIFS(Movimientos!F:F,Movimientos!B:B,Productos!A718,Movimientos!D:D,$D$1)</f>
        <v>0</v>
      </c>
      <c r="E718" s="14">
        <f>SUMIFS(Movimientos!F:F,Movimientos!B:B,Productos!A718,Movimientos!D:D,$E$1)</f>
        <v>0</v>
      </c>
      <c r="F718" s="17">
        <f t="shared" si="22"/>
        <v>0</v>
      </c>
      <c r="G718" s="14">
        <v>1</v>
      </c>
      <c r="H718" s="15" t="str">
        <f t="shared" si="23"/>
        <v>Realizar Pedido</v>
      </c>
    </row>
    <row r="719" spans="1:8" x14ac:dyDescent="0.25">
      <c r="A719" s="3">
        <v>156</v>
      </c>
      <c r="B719" s="11" t="s">
        <v>698</v>
      </c>
      <c r="C719" s="14"/>
      <c r="D719" s="15">
        <f>SUMIFS(Movimientos!F:F,Movimientos!B:B,Productos!A719,Movimientos!D:D,$D$1)</f>
        <v>0</v>
      </c>
      <c r="E719" s="14">
        <f>SUMIFS(Movimientos!F:F,Movimientos!B:B,Productos!A719,Movimientos!D:D,$E$1)</f>
        <v>0</v>
      </c>
      <c r="F719" s="17">
        <f t="shared" si="22"/>
        <v>0</v>
      </c>
      <c r="G719" s="14">
        <v>1</v>
      </c>
      <c r="H719" s="15" t="str">
        <f t="shared" si="23"/>
        <v>Realizar Pedido</v>
      </c>
    </row>
    <row r="720" spans="1:8" x14ac:dyDescent="0.25">
      <c r="A720" s="3">
        <v>7591547001689</v>
      </c>
      <c r="B720" s="11" t="s">
        <v>699</v>
      </c>
      <c r="C720" s="14"/>
      <c r="D720" s="15">
        <f>SUMIFS(Movimientos!F:F,Movimientos!B:B,Productos!A720,Movimientos!D:D,$D$1)</f>
        <v>0</v>
      </c>
      <c r="E720" s="14">
        <f>SUMIFS(Movimientos!F:F,Movimientos!B:B,Productos!A720,Movimientos!D:D,$E$1)</f>
        <v>0</v>
      </c>
      <c r="F720" s="17">
        <f t="shared" si="22"/>
        <v>0</v>
      </c>
      <c r="G720" s="14">
        <v>1</v>
      </c>
      <c r="H720" s="15" t="str">
        <f t="shared" si="23"/>
        <v>Realizar Pedido</v>
      </c>
    </row>
    <row r="721" spans="1:8" x14ac:dyDescent="0.25">
      <c r="A721" s="2">
        <v>7591020007795</v>
      </c>
      <c r="B721" s="12" t="s">
        <v>700</v>
      </c>
      <c r="C721" s="14"/>
      <c r="D721" s="15">
        <f>SUMIFS(Movimientos!F:F,Movimientos!B:B,Productos!A721,Movimientos!D:D,$D$1)</f>
        <v>0</v>
      </c>
      <c r="E721" s="14">
        <f>SUMIFS(Movimientos!F:F,Movimientos!B:B,Productos!A721,Movimientos!D:D,$E$1)</f>
        <v>0</v>
      </c>
      <c r="F721" s="17">
        <f t="shared" si="22"/>
        <v>0</v>
      </c>
      <c r="G721" s="14">
        <v>1</v>
      </c>
      <c r="H721" s="15" t="str">
        <f t="shared" si="23"/>
        <v>Realizar Pedido</v>
      </c>
    </row>
    <row r="722" spans="1:8" x14ac:dyDescent="0.25">
      <c r="A722" s="3">
        <v>7590030000055</v>
      </c>
      <c r="B722" s="11" t="s">
        <v>700</v>
      </c>
      <c r="C722" s="14"/>
      <c r="D722" s="15">
        <f>SUMIFS(Movimientos!F:F,Movimientos!B:B,Productos!A722,Movimientos!D:D,$D$1)</f>
        <v>0</v>
      </c>
      <c r="E722" s="14">
        <f>SUMIFS(Movimientos!F:F,Movimientos!B:B,Productos!A722,Movimientos!D:D,$E$1)</f>
        <v>0</v>
      </c>
      <c r="F722" s="17">
        <f t="shared" si="22"/>
        <v>0</v>
      </c>
      <c r="G722" s="14">
        <v>1</v>
      </c>
      <c r="H722" s="15" t="str">
        <f t="shared" si="23"/>
        <v>Realizar Pedido</v>
      </c>
    </row>
    <row r="723" spans="1:8" x14ac:dyDescent="0.25">
      <c r="A723" s="3">
        <v>40239</v>
      </c>
      <c r="B723" s="11" t="s">
        <v>701</v>
      </c>
      <c r="C723" s="14"/>
      <c r="D723" s="15">
        <f>SUMIFS(Movimientos!F:F,Movimientos!B:B,Productos!A723,Movimientos!D:D,$D$1)</f>
        <v>0</v>
      </c>
      <c r="E723" s="14">
        <f>SUMIFS(Movimientos!F:F,Movimientos!B:B,Productos!A723,Movimientos!D:D,$E$1)</f>
        <v>0</v>
      </c>
      <c r="F723" s="17">
        <f t="shared" si="22"/>
        <v>0</v>
      </c>
      <c r="G723" s="14">
        <v>1</v>
      </c>
      <c r="H723" s="15" t="str">
        <f t="shared" si="23"/>
        <v>Realizar Pedido</v>
      </c>
    </row>
    <row r="724" spans="1:8" x14ac:dyDescent="0.25">
      <c r="A724" s="3">
        <v>7592368003135</v>
      </c>
      <c r="B724" s="11" t="s">
        <v>702</v>
      </c>
      <c r="C724" s="14"/>
      <c r="D724" s="15">
        <f>SUMIFS(Movimientos!F:F,Movimientos!B:B,Productos!A724,Movimientos!D:D,$D$1)</f>
        <v>0</v>
      </c>
      <c r="E724" s="14">
        <f>SUMIFS(Movimientos!F:F,Movimientos!B:B,Productos!A724,Movimientos!D:D,$E$1)</f>
        <v>0</v>
      </c>
      <c r="F724" s="17">
        <f t="shared" si="22"/>
        <v>0</v>
      </c>
      <c r="G724" s="14">
        <v>1</v>
      </c>
      <c r="H724" s="15" t="str">
        <f t="shared" si="23"/>
        <v>Realizar Pedido</v>
      </c>
    </row>
    <row r="725" spans="1:8" x14ac:dyDescent="0.25">
      <c r="A725" s="3">
        <v>7592368002602</v>
      </c>
      <c r="B725" s="11" t="s">
        <v>703</v>
      </c>
      <c r="C725" s="14"/>
      <c r="D725" s="15">
        <f>SUMIFS(Movimientos!F:F,Movimientos!B:B,Productos!A725,Movimientos!D:D,$D$1)</f>
        <v>0</v>
      </c>
      <c r="E725" s="14">
        <f>SUMIFS(Movimientos!F:F,Movimientos!B:B,Productos!A725,Movimientos!D:D,$E$1)</f>
        <v>0</v>
      </c>
      <c r="F725" s="17">
        <f t="shared" si="22"/>
        <v>0</v>
      </c>
      <c r="G725" s="14">
        <v>1</v>
      </c>
      <c r="H725" s="15" t="str">
        <f t="shared" si="23"/>
        <v>Realizar Pedido</v>
      </c>
    </row>
    <row r="726" spans="1:8" x14ac:dyDescent="0.25">
      <c r="A726" s="3">
        <v>7594001452799</v>
      </c>
      <c r="B726" s="11" t="s">
        <v>703</v>
      </c>
      <c r="C726" s="14"/>
      <c r="D726" s="15">
        <f>SUMIFS(Movimientos!F:F,Movimientos!B:B,Productos!A726,Movimientos!D:D,$D$1)</f>
        <v>0</v>
      </c>
      <c r="E726" s="14">
        <f>SUMIFS(Movimientos!F:F,Movimientos!B:B,Productos!A726,Movimientos!D:D,$E$1)</f>
        <v>0</v>
      </c>
      <c r="F726" s="17">
        <f t="shared" si="22"/>
        <v>0</v>
      </c>
      <c r="G726" s="14">
        <v>1</v>
      </c>
      <c r="H726" s="15" t="str">
        <f t="shared" si="23"/>
        <v>Realizar Pedido</v>
      </c>
    </row>
    <row r="727" spans="1:8" x14ac:dyDescent="0.25">
      <c r="A727" s="3">
        <v>1759221500002</v>
      </c>
      <c r="B727" s="11" t="s">
        <v>704</v>
      </c>
      <c r="C727" s="14"/>
      <c r="D727" s="15">
        <f>SUMIFS(Movimientos!F:F,Movimientos!B:B,Productos!A727,Movimientos!D:D,$D$1)</f>
        <v>0</v>
      </c>
      <c r="E727" s="14">
        <f>SUMIFS(Movimientos!F:F,Movimientos!B:B,Productos!A727,Movimientos!D:D,$E$1)</f>
        <v>0</v>
      </c>
      <c r="F727" s="17">
        <f t="shared" si="22"/>
        <v>0</v>
      </c>
      <c r="G727" s="14">
        <v>1</v>
      </c>
      <c r="H727" s="15" t="str">
        <f t="shared" si="23"/>
        <v>Realizar Pedido</v>
      </c>
    </row>
    <row r="728" spans="1:8" x14ac:dyDescent="0.25">
      <c r="A728" s="3">
        <v>28280</v>
      </c>
      <c r="B728" s="11" t="s">
        <v>705</v>
      </c>
      <c r="C728" s="14"/>
      <c r="D728" s="15">
        <f>SUMIFS(Movimientos!F:F,Movimientos!B:B,Productos!A728,Movimientos!D:D,$D$1)</f>
        <v>0</v>
      </c>
      <c r="E728" s="14">
        <f>SUMIFS(Movimientos!F:F,Movimientos!B:B,Productos!A728,Movimientos!D:D,$E$1)</f>
        <v>0</v>
      </c>
      <c r="F728" s="17">
        <f t="shared" si="22"/>
        <v>0</v>
      </c>
      <c r="G728" s="14">
        <v>1</v>
      </c>
      <c r="H728" s="15" t="str">
        <f t="shared" si="23"/>
        <v>Realizar Pedido</v>
      </c>
    </row>
    <row r="729" spans="1:8" x14ac:dyDescent="0.25">
      <c r="A729" s="3">
        <v>68</v>
      </c>
      <c r="B729" s="11" t="s">
        <v>706</v>
      </c>
      <c r="C729" s="14"/>
      <c r="D729" s="15">
        <f>SUMIFS(Movimientos!F:F,Movimientos!B:B,Productos!A729,Movimientos!D:D,$D$1)</f>
        <v>0</v>
      </c>
      <c r="E729" s="14">
        <f>SUMIFS(Movimientos!F:F,Movimientos!B:B,Productos!A729,Movimientos!D:D,$E$1)</f>
        <v>0</v>
      </c>
      <c r="F729" s="17">
        <f t="shared" si="22"/>
        <v>0</v>
      </c>
      <c r="G729" s="14">
        <v>1</v>
      </c>
      <c r="H729" s="15" t="str">
        <f t="shared" si="23"/>
        <v>Realizar Pedido</v>
      </c>
    </row>
    <row r="730" spans="1:8" x14ac:dyDescent="0.25">
      <c r="A730" s="3">
        <v>7592637000032</v>
      </c>
      <c r="B730" s="11" t="s">
        <v>707</v>
      </c>
      <c r="C730" s="14"/>
      <c r="D730" s="15">
        <f>SUMIFS(Movimientos!F:F,Movimientos!B:B,Productos!A730,Movimientos!D:D,$D$1)</f>
        <v>0</v>
      </c>
      <c r="E730" s="14">
        <f>SUMIFS(Movimientos!F:F,Movimientos!B:B,Productos!A730,Movimientos!D:D,$E$1)</f>
        <v>0</v>
      </c>
      <c r="F730" s="17">
        <f t="shared" si="22"/>
        <v>0</v>
      </c>
      <c r="G730" s="14">
        <v>1</v>
      </c>
      <c r="H730" s="15" t="str">
        <f t="shared" si="23"/>
        <v>Realizar Pedido</v>
      </c>
    </row>
    <row r="731" spans="1:8" x14ac:dyDescent="0.25">
      <c r="A731" s="3">
        <v>7592020140239</v>
      </c>
      <c r="B731" s="11" t="s">
        <v>708</v>
      </c>
      <c r="C731" s="14"/>
      <c r="D731" s="15">
        <f>SUMIFS(Movimientos!F:F,Movimientos!B:B,Productos!A731,Movimientos!D:D,$D$1)</f>
        <v>0</v>
      </c>
      <c r="E731" s="14">
        <f>SUMIFS(Movimientos!F:F,Movimientos!B:B,Productos!A731,Movimientos!D:D,$E$1)</f>
        <v>0</v>
      </c>
      <c r="F731" s="17">
        <f t="shared" si="22"/>
        <v>0</v>
      </c>
      <c r="G731" s="14">
        <v>1</v>
      </c>
      <c r="H731" s="15" t="str">
        <f t="shared" si="23"/>
        <v>Realizar Pedido</v>
      </c>
    </row>
    <row r="732" spans="1:8" x14ac:dyDescent="0.25">
      <c r="A732" s="3">
        <v>94</v>
      </c>
      <c r="B732" s="11" t="s">
        <v>709</v>
      </c>
      <c r="C732" s="14"/>
      <c r="D732" s="15">
        <f>SUMIFS(Movimientos!F:F,Movimientos!B:B,Productos!A732,Movimientos!D:D,$D$1)</f>
        <v>0</v>
      </c>
      <c r="E732" s="14">
        <f>SUMIFS(Movimientos!F:F,Movimientos!B:B,Productos!A732,Movimientos!D:D,$E$1)</f>
        <v>0</v>
      </c>
      <c r="F732" s="17">
        <f t="shared" si="22"/>
        <v>0</v>
      </c>
      <c r="G732" s="14">
        <v>1</v>
      </c>
      <c r="H732" s="15" t="str">
        <f t="shared" si="23"/>
        <v>Realizar Pedido</v>
      </c>
    </row>
    <row r="733" spans="1:8" x14ac:dyDescent="0.25">
      <c r="A733" s="3">
        <v>6666</v>
      </c>
      <c r="B733" s="11" t="s">
        <v>710</v>
      </c>
      <c r="C733" s="14"/>
      <c r="D733" s="15">
        <f>SUMIFS(Movimientos!F:F,Movimientos!B:B,Productos!A733,Movimientos!D:D,$D$1)</f>
        <v>0</v>
      </c>
      <c r="E733" s="14">
        <f>SUMIFS(Movimientos!F:F,Movimientos!B:B,Productos!A733,Movimientos!D:D,$E$1)</f>
        <v>0</v>
      </c>
      <c r="F733" s="17">
        <f t="shared" si="22"/>
        <v>0</v>
      </c>
      <c r="G733" s="14">
        <v>1</v>
      </c>
      <c r="H733" s="15" t="str">
        <f t="shared" si="23"/>
        <v>Realizar Pedido</v>
      </c>
    </row>
    <row r="734" spans="1:8" x14ac:dyDescent="0.25">
      <c r="A734" s="3">
        <v>109</v>
      </c>
      <c r="B734" s="11" t="s">
        <v>711</v>
      </c>
      <c r="C734" s="14"/>
      <c r="D734" s="15">
        <f>SUMIFS(Movimientos!F:F,Movimientos!B:B,Productos!A734,Movimientos!D:D,$D$1)</f>
        <v>0</v>
      </c>
      <c r="E734" s="14">
        <f>SUMIFS(Movimientos!F:F,Movimientos!B:B,Productos!A734,Movimientos!D:D,$E$1)</f>
        <v>0</v>
      </c>
      <c r="F734" s="17">
        <f t="shared" si="22"/>
        <v>0</v>
      </c>
      <c r="G734" s="14">
        <v>1</v>
      </c>
      <c r="H734" s="15" t="str">
        <f t="shared" si="23"/>
        <v>Realizar Pedido</v>
      </c>
    </row>
    <row r="735" spans="1:8" x14ac:dyDescent="0.25">
      <c r="A735" s="3">
        <v>7592014000044</v>
      </c>
      <c r="B735" s="11" t="s">
        <v>712</v>
      </c>
      <c r="C735" s="14"/>
      <c r="D735" s="15">
        <f>SUMIFS(Movimientos!F:F,Movimientos!B:B,Productos!A735,Movimientos!D:D,$D$1)</f>
        <v>0</v>
      </c>
      <c r="E735" s="14">
        <f>SUMIFS(Movimientos!F:F,Movimientos!B:B,Productos!A735,Movimientos!D:D,$E$1)</f>
        <v>0</v>
      </c>
      <c r="F735" s="17">
        <f t="shared" si="22"/>
        <v>0</v>
      </c>
      <c r="G735" s="14">
        <v>1</v>
      </c>
      <c r="H735" s="15" t="str">
        <f t="shared" si="23"/>
        <v>Realizar Pedido</v>
      </c>
    </row>
    <row r="736" spans="1:8" x14ac:dyDescent="0.25">
      <c r="A736" s="3">
        <v>7592014000013</v>
      </c>
      <c r="B736" s="11" t="s">
        <v>713</v>
      </c>
      <c r="C736" s="14"/>
      <c r="D736" s="15">
        <f>SUMIFS(Movimientos!F:F,Movimientos!B:B,Productos!A736,Movimientos!D:D,$D$1)</f>
        <v>0</v>
      </c>
      <c r="E736" s="14">
        <f>SUMIFS(Movimientos!F:F,Movimientos!B:B,Productos!A736,Movimientos!D:D,$E$1)</f>
        <v>0</v>
      </c>
      <c r="F736" s="17">
        <f t="shared" si="22"/>
        <v>0</v>
      </c>
      <c r="G736" s="14">
        <v>1</v>
      </c>
      <c r="H736" s="15" t="str">
        <f t="shared" si="23"/>
        <v>Realizar Pedido</v>
      </c>
    </row>
    <row r="737" spans="1:8" x14ac:dyDescent="0.25">
      <c r="A737" s="3">
        <v>7592014000020</v>
      </c>
      <c r="B737" s="11" t="s">
        <v>714</v>
      </c>
      <c r="C737" s="14"/>
      <c r="D737" s="15">
        <f>SUMIFS(Movimientos!F:F,Movimientos!B:B,Productos!A737,Movimientos!D:D,$D$1)</f>
        <v>0</v>
      </c>
      <c r="E737" s="14">
        <f>SUMIFS(Movimientos!F:F,Movimientos!B:B,Productos!A737,Movimientos!D:D,$E$1)</f>
        <v>0</v>
      </c>
      <c r="F737" s="17">
        <f t="shared" si="22"/>
        <v>0</v>
      </c>
      <c r="G737" s="14">
        <v>1</v>
      </c>
      <c r="H737" s="15" t="str">
        <f t="shared" si="23"/>
        <v>Realizar Pedido</v>
      </c>
    </row>
    <row r="738" spans="1:8" x14ac:dyDescent="0.25">
      <c r="A738" s="3">
        <v>7592014000051</v>
      </c>
      <c r="B738" s="11" t="s">
        <v>715</v>
      </c>
      <c r="C738" s="14"/>
      <c r="D738" s="15">
        <f>SUMIFS(Movimientos!F:F,Movimientos!B:B,Productos!A738,Movimientos!D:D,$D$1)</f>
        <v>0</v>
      </c>
      <c r="E738" s="14">
        <f>SUMIFS(Movimientos!F:F,Movimientos!B:B,Productos!A738,Movimientos!D:D,$E$1)</f>
        <v>0</v>
      </c>
      <c r="F738" s="17">
        <f t="shared" si="22"/>
        <v>0</v>
      </c>
      <c r="G738" s="14">
        <v>1</v>
      </c>
      <c r="H738" s="15" t="str">
        <f t="shared" si="23"/>
        <v>Realizar Pedido</v>
      </c>
    </row>
    <row r="739" spans="1:8" x14ac:dyDescent="0.25">
      <c r="A739" s="3">
        <v>7594004850097</v>
      </c>
      <c r="B739" s="11" t="s">
        <v>716</v>
      </c>
      <c r="C739" s="14"/>
      <c r="D739" s="15">
        <f>SUMIFS(Movimientos!F:F,Movimientos!B:B,Productos!A739,Movimientos!D:D,$D$1)</f>
        <v>0</v>
      </c>
      <c r="E739" s="14">
        <f>SUMIFS(Movimientos!F:F,Movimientos!B:B,Productos!A739,Movimientos!D:D,$E$1)</f>
        <v>0</v>
      </c>
      <c r="F739" s="17">
        <f t="shared" si="22"/>
        <v>0</v>
      </c>
      <c r="G739" s="14">
        <v>1</v>
      </c>
      <c r="H739" s="15" t="str">
        <f t="shared" si="23"/>
        <v>Realizar Pedido</v>
      </c>
    </row>
    <row r="740" spans="1:8" x14ac:dyDescent="0.25">
      <c r="A740" s="3">
        <v>7591031001942</v>
      </c>
      <c r="B740" s="11" t="s">
        <v>717</v>
      </c>
      <c r="C740" s="14"/>
      <c r="D740" s="15">
        <f>SUMIFS(Movimientos!F:F,Movimientos!B:B,Productos!A740,Movimientos!D:D,$D$1)</f>
        <v>0</v>
      </c>
      <c r="E740" s="14">
        <f>SUMIFS(Movimientos!F:F,Movimientos!B:B,Productos!A740,Movimientos!D:D,$E$1)</f>
        <v>0</v>
      </c>
      <c r="F740" s="17">
        <f t="shared" si="22"/>
        <v>0</v>
      </c>
      <c r="G740" s="14">
        <v>1</v>
      </c>
      <c r="H740" s="15" t="str">
        <f t="shared" si="23"/>
        <v>Realizar Pedido</v>
      </c>
    </row>
    <row r="741" spans="1:8" x14ac:dyDescent="0.25">
      <c r="A741" s="3">
        <v>7591031001980</v>
      </c>
      <c r="B741" s="11" t="s">
        <v>718</v>
      </c>
      <c r="C741" s="14"/>
      <c r="D741" s="15">
        <f>SUMIFS(Movimientos!F:F,Movimientos!B:B,Productos!A741,Movimientos!D:D,$D$1)</f>
        <v>0</v>
      </c>
      <c r="E741" s="14">
        <f>SUMIFS(Movimientos!F:F,Movimientos!B:B,Productos!A741,Movimientos!D:D,$E$1)</f>
        <v>0</v>
      </c>
      <c r="F741" s="17">
        <f t="shared" si="22"/>
        <v>0</v>
      </c>
      <c r="G741" s="14">
        <v>1</v>
      </c>
      <c r="H741" s="15" t="str">
        <f t="shared" si="23"/>
        <v>Realizar Pedido</v>
      </c>
    </row>
    <row r="742" spans="1:8" x14ac:dyDescent="0.25">
      <c r="A742" s="3">
        <v>7592565003006</v>
      </c>
      <c r="B742" s="11" t="s">
        <v>719</v>
      </c>
      <c r="C742" s="14"/>
      <c r="D742" s="15">
        <f>SUMIFS(Movimientos!F:F,Movimientos!B:B,Productos!A742,Movimientos!D:D,$D$1)</f>
        <v>0</v>
      </c>
      <c r="E742" s="14">
        <f>SUMIFS(Movimientos!F:F,Movimientos!B:B,Productos!A742,Movimientos!D:D,$E$1)</f>
        <v>0</v>
      </c>
      <c r="F742" s="17">
        <f t="shared" si="22"/>
        <v>0</v>
      </c>
      <c r="G742" s="14">
        <v>1</v>
      </c>
      <c r="H742" s="15" t="str">
        <f t="shared" si="23"/>
        <v>Realizar Pedido</v>
      </c>
    </row>
    <row r="743" spans="1:8" x14ac:dyDescent="0.25">
      <c r="A743" s="3">
        <v>7592565006007</v>
      </c>
      <c r="B743" s="11" t="s">
        <v>720</v>
      </c>
      <c r="C743" s="14"/>
      <c r="D743" s="15">
        <f>SUMIFS(Movimientos!F:F,Movimientos!B:B,Productos!A743,Movimientos!D:D,$D$1)</f>
        <v>0</v>
      </c>
      <c r="E743" s="14">
        <f>SUMIFS(Movimientos!F:F,Movimientos!B:B,Productos!A743,Movimientos!D:D,$E$1)</f>
        <v>0</v>
      </c>
      <c r="F743" s="17">
        <f t="shared" si="22"/>
        <v>0</v>
      </c>
      <c r="G743" s="14">
        <v>1</v>
      </c>
      <c r="H743" s="15" t="str">
        <f t="shared" si="23"/>
        <v>Realizar Pedido</v>
      </c>
    </row>
    <row r="744" spans="1:8" x14ac:dyDescent="0.25">
      <c r="A744" s="3">
        <v>7591990000109</v>
      </c>
      <c r="B744" s="11" t="s">
        <v>721</v>
      </c>
      <c r="C744" s="14"/>
      <c r="D744" s="15">
        <f>SUMIFS(Movimientos!F:F,Movimientos!B:B,Productos!A744,Movimientos!D:D,$D$1)</f>
        <v>0</v>
      </c>
      <c r="E744" s="14">
        <f>SUMIFS(Movimientos!F:F,Movimientos!B:B,Productos!A744,Movimientos!D:D,$E$1)</f>
        <v>0</v>
      </c>
      <c r="F744" s="17">
        <f t="shared" si="22"/>
        <v>0</v>
      </c>
      <c r="G744" s="14">
        <v>1</v>
      </c>
      <c r="H744" s="15" t="str">
        <f t="shared" si="23"/>
        <v>Realizar Pedido</v>
      </c>
    </row>
    <row r="745" spans="1:8" x14ac:dyDescent="0.25">
      <c r="A745" s="3">
        <v>7594000850275</v>
      </c>
      <c r="B745" s="11" t="s">
        <v>722</v>
      </c>
      <c r="C745" s="14"/>
      <c r="D745" s="15">
        <f>SUMIFS(Movimientos!F:F,Movimientos!B:B,Productos!A745,Movimientos!D:D,$D$1)</f>
        <v>0</v>
      </c>
      <c r="E745" s="14">
        <f>SUMIFS(Movimientos!F:F,Movimientos!B:B,Productos!A745,Movimientos!D:D,$E$1)</f>
        <v>0</v>
      </c>
      <c r="F745" s="17">
        <f t="shared" si="22"/>
        <v>0</v>
      </c>
      <c r="G745" s="14">
        <v>1</v>
      </c>
      <c r="H745" s="15" t="str">
        <f t="shared" si="23"/>
        <v>Realizar Pedido</v>
      </c>
    </row>
    <row r="746" spans="1:8" x14ac:dyDescent="0.25">
      <c r="A746" s="3">
        <v>7592871000430</v>
      </c>
      <c r="B746" s="11" t="s">
        <v>723</v>
      </c>
      <c r="C746" s="14"/>
      <c r="D746" s="15">
        <f>SUMIFS(Movimientos!F:F,Movimientos!B:B,Productos!A746,Movimientos!D:D,$D$1)</f>
        <v>0</v>
      </c>
      <c r="E746" s="14">
        <f>SUMIFS(Movimientos!F:F,Movimientos!B:B,Productos!A746,Movimientos!D:D,$E$1)</f>
        <v>0</v>
      </c>
      <c r="F746" s="17">
        <f t="shared" si="22"/>
        <v>0</v>
      </c>
      <c r="G746" s="14">
        <v>1</v>
      </c>
      <c r="H746" s="15" t="str">
        <f t="shared" si="23"/>
        <v>Realizar Pedido</v>
      </c>
    </row>
    <row r="747" spans="1:8" x14ac:dyDescent="0.25">
      <c r="A747" s="3">
        <v>10248</v>
      </c>
      <c r="B747" s="11" t="s">
        <v>724</v>
      </c>
      <c r="C747" s="14"/>
      <c r="D747" s="15">
        <f>SUMIFS(Movimientos!F:F,Movimientos!B:B,Productos!A747,Movimientos!D:D,$D$1)</f>
        <v>0</v>
      </c>
      <c r="E747" s="14">
        <f>SUMIFS(Movimientos!F:F,Movimientos!B:B,Productos!A747,Movimientos!D:D,$E$1)</f>
        <v>0</v>
      </c>
      <c r="F747" s="17">
        <f t="shared" si="22"/>
        <v>0</v>
      </c>
      <c r="G747" s="14">
        <v>1</v>
      </c>
      <c r="H747" s="15" t="str">
        <f t="shared" si="23"/>
        <v>Realizar Pedido</v>
      </c>
    </row>
    <row r="748" spans="1:8" x14ac:dyDescent="0.25">
      <c r="A748" s="2">
        <v>7591487000094</v>
      </c>
      <c r="B748" s="12" t="s">
        <v>725</v>
      </c>
      <c r="C748" s="14"/>
      <c r="D748" s="15">
        <f>SUMIFS(Movimientos!F:F,Movimientos!B:B,Productos!A748,Movimientos!D:D,$D$1)</f>
        <v>0</v>
      </c>
      <c r="E748" s="14">
        <f>SUMIFS(Movimientos!F:F,Movimientos!B:B,Productos!A748,Movimientos!D:D,$E$1)</f>
        <v>0</v>
      </c>
      <c r="F748" s="17">
        <f t="shared" si="22"/>
        <v>0</v>
      </c>
      <c r="G748" s="14">
        <v>1</v>
      </c>
      <c r="H748" s="15" t="str">
        <f t="shared" si="23"/>
        <v>Realizar Pedido</v>
      </c>
    </row>
    <row r="749" spans="1:8" x14ac:dyDescent="0.25">
      <c r="A749" s="3">
        <v>7591487000063</v>
      </c>
      <c r="B749" s="11" t="s">
        <v>726</v>
      </c>
      <c r="C749" s="14"/>
      <c r="D749" s="15">
        <f>SUMIFS(Movimientos!F:F,Movimientos!B:B,Productos!A749,Movimientos!D:D,$D$1)</f>
        <v>0</v>
      </c>
      <c r="E749" s="14">
        <f>SUMIFS(Movimientos!F:F,Movimientos!B:B,Productos!A749,Movimientos!D:D,$E$1)</f>
        <v>0</v>
      </c>
      <c r="F749" s="17">
        <f t="shared" si="22"/>
        <v>0</v>
      </c>
      <c r="G749" s="14">
        <v>1</v>
      </c>
      <c r="H749" s="15" t="str">
        <f t="shared" si="23"/>
        <v>Realizar Pedido</v>
      </c>
    </row>
    <row r="750" spans="1:8" x14ac:dyDescent="0.25">
      <c r="A750" s="2">
        <v>7591956110217</v>
      </c>
      <c r="B750" s="12" t="s">
        <v>727</v>
      </c>
      <c r="C750" s="14"/>
      <c r="D750" s="15">
        <f>SUMIFS(Movimientos!F:F,Movimientos!B:B,Productos!A750,Movimientos!D:D,$D$1)</f>
        <v>0</v>
      </c>
      <c r="E750" s="14">
        <f>SUMIFS(Movimientos!F:F,Movimientos!B:B,Productos!A750,Movimientos!D:D,$E$1)</f>
        <v>0</v>
      </c>
      <c r="F750" s="17">
        <f t="shared" si="22"/>
        <v>0</v>
      </c>
      <c r="G750" s="14">
        <v>1</v>
      </c>
      <c r="H750" s="15" t="str">
        <f t="shared" si="23"/>
        <v>Realizar Pedido</v>
      </c>
    </row>
    <row r="751" spans="1:8" x14ac:dyDescent="0.25">
      <c r="A751" s="3">
        <v>7594957374008</v>
      </c>
      <c r="B751" s="11" t="s">
        <v>728</v>
      </c>
      <c r="C751" s="14"/>
      <c r="D751" s="15">
        <f>SUMIFS(Movimientos!F:F,Movimientos!B:B,Productos!A751,Movimientos!D:D,$D$1)</f>
        <v>0</v>
      </c>
      <c r="E751" s="14">
        <f>SUMIFS(Movimientos!F:F,Movimientos!B:B,Productos!A751,Movimientos!D:D,$E$1)</f>
        <v>0</v>
      </c>
      <c r="F751" s="17">
        <f t="shared" si="22"/>
        <v>0</v>
      </c>
      <c r="G751" s="14">
        <v>1</v>
      </c>
      <c r="H751" s="15" t="str">
        <f t="shared" si="23"/>
        <v>Realizar Pedido</v>
      </c>
    </row>
    <row r="752" spans="1:8" x14ac:dyDescent="0.25">
      <c r="A752" s="3">
        <v>7592566000585</v>
      </c>
      <c r="B752" s="11" t="s">
        <v>728</v>
      </c>
      <c r="C752" s="14"/>
      <c r="D752" s="15">
        <f>SUMIFS(Movimientos!F:F,Movimientos!B:B,Productos!A752,Movimientos!D:D,$D$1)</f>
        <v>0</v>
      </c>
      <c r="E752" s="14">
        <f>SUMIFS(Movimientos!F:F,Movimientos!B:B,Productos!A752,Movimientos!D:D,$E$1)</f>
        <v>0</v>
      </c>
      <c r="F752" s="17">
        <f t="shared" si="22"/>
        <v>0</v>
      </c>
      <c r="G752" s="14">
        <v>1</v>
      </c>
      <c r="H752" s="15" t="str">
        <f t="shared" si="23"/>
        <v>Realizar Pedido</v>
      </c>
    </row>
    <row r="753" spans="1:8" x14ac:dyDescent="0.25">
      <c r="A753" s="3">
        <v>224</v>
      </c>
      <c r="B753" s="11" t="s">
        <v>729</v>
      </c>
      <c r="C753" s="14"/>
      <c r="D753" s="15">
        <f>SUMIFS(Movimientos!F:F,Movimientos!B:B,Productos!A753,Movimientos!D:D,$D$1)</f>
        <v>0</v>
      </c>
      <c r="E753" s="14">
        <f>SUMIFS(Movimientos!F:F,Movimientos!B:B,Productos!A753,Movimientos!D:D,$E$1)</f>
        <v>0</v>
      </c>
      <c r="F753" s="17">
        <f t="shared" si="22"/>
        <v>0</v>
      </c>
      <c r="G753" s="14">
        <v>1</v>
      </c>
      <c r="H753" s="15" t="str">
        <f t="shared" si="23"/>
        <v>Realizar Pedido</v>
      </c>
    </row>
    <row r="754" spans="1:8" x14ac:dyDescent="0.25">
      <c r="A754" s="3">
        <v>7591956110224</v>
      </c>
      <c r="B754" s="11" t="s">
        <v>730</v>
      </c>
      <c r="C754" s="14"/>
      <c r="D754" s="15">
        <f>SUMIFS(Movimientos!F:F,Movimientos!B:B,Productos!A754,Movimientos!D:D,$D$1)</f>
        <v>0</v>
      </c>
      <c r="E754" s="14">
        <f>SUMIFS(Movimientos!F:F,Movimientos!B:B,Productos!A754,Movimientos!D:D,$E$1)</f>
        <v>0</v>
      </c>
      <c r="F754" s="17">
        <f t="shared" si="22"/>
        <v>0</v>
      </c>
      <c r="G754" s="14">
        <v>1</v>
      </c>
      <c r="H754" s="15" t="str">
        <f t="shared" si="23"/>
        <v>Realizar Pedido</v>
      </c>
    </row>
    <row r="755" spans="1:8" x14ac:dyDescent="0.25">
      <c r="A755" s="3">
        <v>7592020115152</v>
      </c>
      <c r="B755" s="11" t="s">
        <v>731</v>
      </c>
      <c r="C755" s="14"/>
      <c r="D755" s="15">
        <f>SUMIFS(Movimientos!F:F,Movimientos!B:B,Productos!A755,Movimientos!D:D,$D$1)</f>
        <v>0</v>
      </c>
      <c r="E755" s="14">
        <f>SUMIFS(Movimientos!F:F,Movimientos!B:B,Productos!A755,Movimientos!D:D,$E$1)</f>
        <v>0</v>
      </c>
      <c r="F755" s="17">
        <f t="shared" si="22"/>
        <v>0</v>
      </c>
      <c r="G755" s="14">
        <v>1</v>
      </c>
      <c r="H755" s="15" t="str">
        <f t="shared" si="23"/>
        <v>Realizar Pedido</v>
      </c>
    </row>
    <row r="756" spans="1:8" x14ac:dyDescent="0.25">
      <c r="A756" s="3">
        <v>7594957335009</v>
      </c>
      <c r="B756" s="11" t="s">
        <v>732</v>
      </c>
      <c r="C756" s="14"/>
      <c r="D756" s="15">
        <f>SUMIFS(Movimientos!F:F,Movimientos!B:B,Productos!A756,Movimientos!D:D,$D$1)</f>
        <v>0</v>
      </c>
      <c r="E756" s="14">
        <f>SUMIFS(Movimientos!F:F,Movimientos!B:B,Productos!A756,Movimientos!D:D,$E$1)</f>
        <v>0</v>
      </c>
      <c r="F756" s="17">
        <f t="shared" si="22"/>
        <v>0</v>
      </c>
      <c r="G756" s="14">
        <v>1</v>
      </c>
      <c r="H756" s="15" t="str">
        <f t="shared" si="23"/>
        <v>Realizar Pedido</v>
      </c>
    </row>
    <row r="757" spans="1:8" x14ac:dyDescent="0.25">
      <c r="A757" s="3">
        <v>7594957401407</v>
      </c>
      <c r="B757" s="11" t="s">
        <v>733</v>
      </c>
      <c r="C757" s="14"/>
      <c r="D757" s="15">
        <f>SUMIFS(Movimientos!F:F,Movimientos!B:B,Productos!A757,Movimientos!D:D,$D$1)</f>
        <v>0</v>
      </c>
      <c r="E757" s="14">
        <f>SUMIFS(Movimientos!F:F,Movimientos!B:B,Productos!A757,Movimientos!D:D,$E$1)</f>
        <v>0</v>
      </c>
      <c r="F757" s="17">
        <f t="shared" si="22"/>
        <v>0</v>
      </c>
      <c r="G757" s="14">
        <v>1</v>
      </c>
      <c r="H757" s="15" t="str">
        <f t="shared" si="23"/>
        <v>Realizar Pedido</v>
      </c>
    </row>
    <row r="758" spans="1:8" x14ac:dyDescent="0.25">
      <c r="A758" s="3">
        <v>7592082123904</v>
      </c>
      <c r="B758" s="11" t="s">
        <v>734</v>
      </c>
      <c r="C758" s="14"/>
      <c r="D758" s="15">
        <f>SUMIFS(Movimientos!F:F,Movimientos!B:B,Productos!A758,Movimientos!D:D,$D$1)</f>
        <v>0</v>
      </c>
      <c r="E758" s="14">
        <f>SUMIFS(Movimientos!F:F,Movimientos!B:B,Productos!A758,Movimientos!D:D,$E$1)</f>
        <v>0</v>
      </c>
      <c r="F758" s="17">
        <f t="shared" si="22"/>
        <v>0</v>
      </c>
      <c r="G758" s="14">
        <v>1</v>
      </c>
      <c r="H758" s="15" t="str">
        <f t="shared" si="23"/>
        <v>Realizar Pedido</v>
      </c>
    </row>
    <row r="759" spans="1:8" x14ac:dyDescent="0.25">
      <c r="A759" s="3">
        <v>10231</v>
      </c>
      <c r="B759" s="11" t="s">
        <v>735</v>
      </c>
      <c r="C759" s="14"/>
      <c r="D759" s="15">
        <f>SUMIFS(Movimientos!F:F,Movimientos!B:B,Productos!A759,Movimientos!D:D,$D$1)</f>
        <v>0</v>
      </c>
      <c r="E759" s="14">
        <f>SUMIFS(Movimientos!F:F,Movimientos!B:B,Productos!A759,Movimientos!D:D,$E$1)</f>
        <v>0</v>
      </c>
      <c r="F759" s="17">
        <f t="shared" si="22"/>
        <v>0</v>
      </c>
      <c r="G759" s="14">
        <v>1</v>
      </c>
      <c r="H759" s="15" t="str">
        <f t="shared" si="23"/>
        <v>Realizar Pedido</v>
      </c>
    </row>
    <row r="760" spans="1:8" x14ac:dyDescent="0.25">
      <c r="A760" s="2">
        <v>7591487000087</v>
      </c>
      <c r="B760" s="12" t="s">
        <v>736</v>
      </c>
      <c r="C760" s="14"/>
      <c r="D760" s="15">
        <f>SUMIFS(Movimientos!F:F,Movimientos!B:B,Productos!A760,Movimientos!D:D,$D$1)</f>
        <v>0</v>
      </c>
      <c r="E760" s="14">
        <f>SUMIFS(Movimientos!F:F,Movimientos!B:B,Productos!A760,Movimientos!D:D,$E$1)</f>
        <v>0</v>
      </c>
      <c r="F760" s="17">
        <f t="shared" si="22"/>
        <v>0</v>
      </c>
      <c r="G760" s="14">
        <v>1</v>
      </c>
      <c r="H760" s="15" t="str">
        <f t="shared" si="23"/>
        <v>Realizar Pedido</v>
      </c>
    </row>
    <row r="761" spans="1:8" x14ac:dyDescent="0.25">
      <c r="A761" s="3">
        <v>7592450000165</v>
      </c>
      <c r="B761" s="11" t="s">
        <v>737</v>
      </c>
      <c r="C761" s="14"/>
      <c r="D761" s="15">
        <f>SUMIFS(Movimientos!F:F,Movimientos!B:B,Productos!A761,Movimientos!D:D,$D$1)</f>
        <v>0</v>
      </c>
      <c r="E761" s="14">
        <f>SUMIFS(Movimientos!F:F,Movimientos!B:B,Productos!A761,Movimientos!D:D,$E$1)</f>
        <v>0</v>
      </c>
      <c r="F761" s="17">
        <f t="shared" si="22"/>
        <v>0</v>
      </c>
      <c r="G761" s="14">
        <v>1</v>
      </c>
      <c r="H761" s="15" t="str">
        <f t="shared" si="23"/>
        <v>Realizar Pedido</v>
      </c>
    </row>
    <row r="762" spans="1:8" x14ac:dyDescent="0.25">
      <c r="A762" s="2">
        <v>7591956110248</v>
      </c>
      <c r="B762" s="12" t="s">
        <v>738</v>
      </c>
      <c r="C762" s="14"/>
      <c r="D762" s="15">
        <f>SUMIFS(Movimientos!F:F,Movimientos!B:B,Productos!A762,Movimientos!D:D,$D$1)</f>
        <v>0</v>
      </c>
      <c r="E762" s="14">
        <f>SUMIFS(Movimientos!F:F,Movimientos!B:B,Productos!A762,Movimientos!D:D,$E$1)</f>
        <v>0</v>
      </c>
      <c r="F762" s="17">
        <f t="shared" si="22"/>
        <v>0</v>
      </c>
      <c r="G762" s="14">
        <v>1</v>
      </c>
      <c r="H762" s="15" t="str">
        <f t="shared" si="23"/>
        <v>Realizar Pedido</v>
      </c>
    </row>
    <row r="763" spans="1:8" x14ac:dyDescent="0.25">
      <c r="A763" s="3">
        <v>110217</v>
      </c>
      <c r="B763" s="11" t="s">
        <v>739</v>
      </c>
      <c r="C763" s="14"/>
      <c r="D763" s="15">
        <f>SUMIFS(Movimientos!F:F,Movimientos!B:B,Productos!A763,Movimientos!D:D,$D$1)</f>
        <v>0</v>
      </c>
      <c r="E763" s="14">
        <f>SUMIFS(Movimientos!F:F,Movimientos!B:B,Productos!A763,Movimientos!D:D,$E$1)</f>
        <v>0</v>
      </c>
      <c r="F763" s="17">
        <f t="shared" si="22"/>
        <v>0</v>
      </c>
      <c r="G763" s="14">
        <v>1</v>
      </c>
      <c r="H763" s="15" t="str">
        <f t="shared" si="23"/>
        <v>Realizar Pedido</v>
      </c>
    </row>
    <row r="764" spans="1:8" x14ac:dyDescent="0.25">
      <c r="A764" s="3">
        <v>7592871000423</v>
      </c>
      <c r="B764" s="11" t="s">
        <v>740</v>
      </c>
      <c r="C764" s="14"/>
      <c r="D764" s="15">
        <f>SUMIFS(Movimientos!F:F,Movimientos!B:B,Productos!A764,Movimientos!D:D,$D$1)</f>
        <v>0</v>
      </c>
      <c r="E764" s="14">
        <f>SUMIFS(Movimientos!F:F,Movimientos!B:B,Productos!A764,Movimientos!D:D,$E$1)</f>
        <v>0</v>
      </c>
      <c r="F764" s="17">
        <f t="shared" si="22"/>
        <v>0</v>
      </c>
      <c r="G764" s="14">
        <v>1</v>
      </c>
      <c r="H764" s="15" t="str">
        <f t="shared" si="23"/>
        <v>Realizar Pedido</v>
      </c>
    </row>
    <row r="765" spans="1:8" x14ac:dyDescent="0.25">
      <c r="A765" s="3">
        <v>7592871000584</v>
      </c>
      <c r="B765" s="11" t="s">
        <v>741</v>
      </c>
      <c r="C765" s="14"/>
      <c r="D765" s="15">
        <f>SUMIFS(Movimientos!F:F,Movimientos!B:B,Productos!A765,Movimientos!D:D,$D$1)</f>
        <v>0</v>
      </c>
      <c r="E765" s="14">
        <f>SUMIFS(Movimientos!F:F,Movimientos!B:B,Productos!A765,Movimientos!D:D,$E$1)</f>
        <v>0</v>
      </c>
      <c r="F765" s="17">
        <f t="shared" si="22"/>
        <v>0</v>
      </c>
      <c r="G765" s="14">
        <v>1</v>
      </c>
      <c r="H765" s="15" t="str">
        <f t="shared" si="23"/>
        <v>Realizar Pedido</v>
      </c>
    </row>
    <row r="766" spans="1:8" x14ac:dyDescent="0.25">
      <c r="A766" s="3">
        <v>7591956110231</v>
      </c>
      <c r="B766" s="11" t="s">
        <v>742</v>
      </c>
      <c r="C766" s="14"/>
      <c r="D766" s="15">
        <f>SUMIFS(Movimientos!F:F,Movimientos!B:B,Productos!A766,Movimientos!D:D,$D$1)</f>
        <v>0</v>
      </c>
      <c r="E766" s="14">
        <f>SUMIFS(Movimientos!F:F,Movimientos!B:B,Productos!A766,Movimientos!D:D,$E$1)</f>
        <v>0</v>
      </c>
      <c r="F766" s="17">
        <f t="shared" si="22"/>
        <v>0</v>
      </c>
      <c r="G766" s="14">
        <v>1</v>
      </c>
      <c r="H766" s="15" t="str">
        <f t="shared" si="23"/>
        <v>Realizar Pedido</v>
      </c>
    </row>
    <row r="767" spans="1:8" x14ac:dyDescent="0.25">
      <c r="A767" s="3">
        <v>7594957325062</v>
      </c>
      <c r="B767" s="11" t="s">
        <v>743</v>
      </c>
      <c r="C767" s="14"/>
      <c r="D767" s="15">
        <f>SUMIFS(Movimientos!F:F,Movimientos!B:B,Productos!A767,Movimientos!D:D,$D$1)</f>
        <v>0</v>
      </c>
      <c r="E767" s="14">
        <f>SUMIFS(Movimientos!F:F,Movimientos!B:B,Productos!A767,Movimientos!D:D,$E$1)</f>
        <v>0</v>
      </c>
      <c r="F767" s="17">
        <f t="shared" si="22"/>
        <v>0</v>
      </c>
      <c r="G767" s="14">
        <v>1</v>
      </c>
      <c r="H767" s="15" t="str">
        <f t="shared" si="23"/>
        <v>Realizar Pedido</v>
      </c>
    </row>
    <row r="768" spans="1:8" x14ac:dyDescent="0.25">
      <c r="A768" s="3">
        <v>7592082123706</v>
      </c>
      <c r="B768" s="11" t="s">
        <v>744</v>
      </c>
      <c r="C768" s="14"/>
      <c r="D768" s="15">
        <f>SUMIFS(Movimientos!F:F,Movimientos!B:B,Productos!A768,Movimientos!D:D,$D$1)</f>
        <v>0</v>
      </c>
      <c r="E768" s="14">
        <f>SUMIFS(Movimientos!F:F,Movimientos!B:B,Productos!A768,Movimientos!D:D,$E$1)</f>
        <v>0</v>
      </c>
      <c r="F768" s="17">
        <f t="shared" si="22"/>
        <v>0</v>
      </c>
      <c r="G768" s="14">
        <v>1</v>
      </c>
      <c r="H768" s="15" t="str">
        <f t="shared" si="23"/>
        <v>Realizar Pedido</v>
      </c>
    </row>
    <row r="769" spans="1:8" x14ac:dyDescent="0.25">
      <c r="A769" s="3">
        <v>219</v>
      </c>
      <c r="B769" s="11" t="s">
        <v>745</v>
      </c>
      <c r="C769" s="14"/>
      <c r="D769" s="15">
        <f>SUMIFS(Movimientos!F:F,Movimientos!B:B,Productos!A769,Movimientos!D:D,$D$1)</f>
        <v>0</v>
      </c>
      <c r="E769" s="14">
        <f>SUMIFS(Movimientos!F:F,Movimientos!B:B,Productos!A769,Movimientos!D:D,$E$1)</f>
        <v>0</v>
      </c>
      <c r="F769" s="17">
        <f t="shared" si="22"/>
        <v>0</v>
      </c>
      <c r="G769" s="14">
        <v>1</v>
      </c>
      <c r="H769" s="15" t="str">
        <f t="shared" si="23"/>
        <v>Realizar Pedido</v>
      </c>
    </row>
    <row r="770" spans="1:8" x14ac:dyDescent="0.25">
      <c r="A770" s="3">
        <v>7591990000055</v>
      </c>
      <c r="B770" s="11" t="s">
        <v>746</v>
      </c>
      <c r="C770" s="14"/>
      <c r="D770" s="15">
        <f>SUMIFS(Movimientos!F:F,Movimientos!B:B,Productos!A770,Movimientos!D:D,$D$1)</f>
        <v>0</v>
      </c>
      <c r="E770" s="14">
        <f>SUMIFS(Movimientos!F:F,Movimientos!B:B,Productos!A770,Movimientos!D:D,$E$1)</f>
        <v>0</v>
      </c>
      <c r="F770" s="17">
        <f t="shared" si="22"/>
        <v>0</v>
      </c>
      <c r="G770" s="14">
        <v>1</v>
      </c>
      <c r="H770" s="15" t="str">
        <f t="shared" si="23"/>
        <v>Realizar Pedido</v>
      </c>
    </row>
    <row r="771" spans="1:8" x14ac:dyDescent="0.25">
      <c r="A771" s="2">
        <v>7591990000048</v>
      </c>
      <c r="B771" s="12" t="s">
        <v>747</v>
      </c>
      <c r="C771" s="14"/>
      <c r="D771" s="15">
        <f>SUMIFS(Movimientos!F:F,Movimientos!B:B,Productos!A771,Movimientos!D:D,$D$1)</f>
        <v>0</v>
      </c>
      <c r="E771" s="14">
        <f>SUMIFS(Movimientos!F:F,Movimientos!B:B,Productos!A771,Movimientos!D:D,$E$1)</f>
        <v>0</v>
      </c>
      <c r="F771" s="17">
        <f t="shared" ref="F771:F834" si="24">D771-E771</f>
        <v>0</v>
      </c>
      <c r="G771" s="14">
        <v>1</v>
      </c>
      <c r="H771" s="15" t="str">
        <f t="shared" ref="H771:H834" si="25">IF(F771&lt;G771,"Realizar Pedido","")</f>
        <v>Realizar Pedido</v>
      </c>
    </row>
    <row r="772" spans="1:8" x14ac:dyDescent="0.25">
      <c r="A772" s="3">
        <v>7594001450306</v>
      </c>
      <c r="B772" s="11" t="s">
        <v>748</v>
      </c>
      <c r="C772" s="14"/>
      <c r="D772" s="15">
        <f>SUMIFS(Movimientos!F:F,Movimientos!B:B,Productos!A772,Movimientos!D:D,$D$1)</f>
        <v>0</v>
      </c>
      <c r="E772" s="14">
        <f>SUMIFS(Movimientos!F:F,Movimientos!B:B,Productos!A772,Movimientos!D:D,$E$1)</f>
        <v>0</v>
      </c>
      <c r="F772" s="17">
        <f t="shared" si="24"/>
        <v>0</v>
      </c>
      <c r="G772" s="14">
        <v>1</v>
      </c>
      <c r="H772" s="15" t="str">
        <f t="shared" si="25"/>
        <v>Realizar Pedido</v>
      </c>
    </row>
    <row r="773" spans="1:8" x14ac:dyDescent="0.25">
      <c r="A773" s="3">
        <v>7591096000607</v>
      </c>
      <c r="B773" s="11" t="s">
        <v>749</v>
      </c>
      <c r="C773" s="14"/>
      <c r="D773" s="15">
        <f>SUMIFS(Movimientos!F:F,Movimientos!B:B,Productos!A773,Movimientos!D:D,$D$1)</f>
        <v>0</v>
      </c>
      <c r="E773" s="14">
        <f>SUMIFS(Movimientos!F:F,Movimientos!B:B,Productos!A773,Movimientos!D:D,$E$1)</f>
        <v>0</v>
      </c>
      <c r="F773" s="17">
        <f t="shared" si="24"/>
        <v>0</v>
      </c>
      <c r="G773" s="14">
        <v>1</v>
      </c>
      <c r="H773" s="15" t="str">
        <f t="shared" si="25"/>
        <v>Realizar Pedido</v>
      </c>
    </row>
    <row r="774" spans="1:8" x14ac:dyDescent="0.25">
      <c r="A774" s="3">
        <v>3282779003124</v>
      </c>
      <c r="B774" s="11" t="s">
        <v>750</v>
      </c>
      <c r="C774" s="14"/>
      <c r="D774" s="15">
        <f>SUMIFS(Movimientos!F:F,Movimientos!B:B,Productos!A774,Movimientos!D:D,$D$1)</f>
        <v>0</v>
      </c>
      <c r="E774" s="14">
        <f>SUMIFS(Movimientos!F:F,Movimientos!B:B,Productos!A774,Movimientos!D:D,$E$1)</f>
        <v>0</v>
      </c>
      <c r="F774" s="17">
        <f t="shared" si="24"/>
        <v>0</v>
      </c>
      <c r="G774" s="14">
        <v>1</v>
      </c>
      <c r="H774" s="15" t="str">
        <f t="shared" si="25"/>
        <v>Realizar Pedido</v>
      </c>
    </row>
    <row r="775" spans="1:8" x14ac:dyDescent="0.25">
      <c r="A775" s="3">
        <v>3433422404397</v>
      </c>
      <c r="B775" s="11" t="s">
        <v>751</v>
      </c>
      <c r="C775" s="14"/>
      <c r="D775" s="15">
        <f>SUMIFS(Movimientos!F:F,Movimientos!B:B,Productos!A775,Movimientos!D:D,$D$1)</f>
        <v>0</v>
      </c>
      <c r="E775" s="14">
        <f>SUMIFS(Movimientos!F:F,Movimientos!B:B,Productos!A775,Movimientos!D:D,$E$1)</f>
        <v>0</v>
      </c>
      <c r="F775" s="17">
        <f t="shared" si="24"/>
        <v>0</v>
      </c>
      <c r="G775" s="14">
        <v>1</v>
      </c>
      <c r="H775" s="15" t="str">
        <f t="shared" si="25"/>
        <v>Realizar Pedido</v>
      </c>
    </row>
    <row r="776" spans="1:8" x14ac:dyDescent="0.25">
      <c r="A776" s="2">
        <v>3433422404397</v>
      </c>
      <c r="B776" s="12" t="s">
        <v>752</v>
      </c>
      <c r="C776" s="14"/>
      <c r="D776" s="15">
        <f>SUMIFS(Movimientos!F:F,Movimientos!B:B,Productos!A776,Movimientos!D:D,$D$1)</f>
        <v>0</v>
      </c>
      <c r="E776" s="14">
        <f>SUMIFS(Movimientos!F:F,Movimientos!B:B,Productos!A776,Movimientos!D:D,$E$1)</f>
        <v>0</v>
      </c>
      <c r="F776" s="17">
        <f t="shared" si="24"/>
        <v>0</v>
      </c>
      <c r="G776" s="14">
        <v>1</v>
      </c>
      <c r="H776" s="15" t="str">
        <f t="shared" si="25"/>
        <v>Realizar Pedido</v>
      </c>
    </row>
    <row r="777" spans="1:8" x14ac:dyDescent="0.25">
      <c r="A777" s="3">
        <v>7592983000144</v>
      </c>
      <c r="B777" s="11" t="s">
        <v>753</v>
      </c>
      <c r="C777" s="14"/>
      <c r="D777" s="15">
        <f>SUMIFS(Movimientos!F:F,Movimientos!B:B,Productos!A777,Movimientos!D:D,$D$1)</f>
        <v>0</v>
      </c>
      <c r="E777" s="14">
        <f>SUMIFS(Movimientos!F:F,Movimientos!B:B,Productos!A777,Movimientos!D:D,$E$1)</f>
        <v>0</v>
      </c>
      <c r="F777" s="17">
        <f t="shared" si="24"/>
        <v>0</v>
      </c>
      <c r="G777" s="14">
        <v>1</v>
      </c>
      <c r="H777" s="15" t="str">
        <f t="shared" si="25"/>
        <v>Realizar Pedido</v>
      </c>
    </row>
    <row r="778" spans="1:8" x14ac:dyDescent="0.25">
      <c r="A778" s="3">
        <v>7592983000021</v>
      </c>
      <c r="B778" s="11" t="s">
        <v>754</v>
      </c>
      <c r="C778" s="14"/>
      <c r="D778" s="15">
        <f>SUMIFS(Movimientos!F:F,Movimientos!B:B,Productos!A778,Movimientos!D:D,$D$1)</f>
        <v>0</v>
      </c>
      <c r="E778" s="14">
        <f>SUMIFS(Movimientos!F:F,Movimientos!B:B,Productos!A778,Movimientos!D:D,$E$1)</f>
        <v>0</v>
      </c>
      <c r="F778" s="17">
        <f t="shared" si="24"/>
        <v>0</v>
      </c>
      <c r="G778" s="14">
        <v>1</v>
      </c>
      <c r="H778" s="15" t="str">
        <f t="shared" si="25"/>
        <v>Realizar Pedido</v>
      </c>
    </row>
    <row r="779" spans="1:8" x14ac:dyDescent="0.25">
      <c r="A779" s="3">
        <v>7592983000250</v>
      </c>
      <c r="B779" s="11" t="s">
        <v>755</v>
      </c>
      <c r="C779" s="14"/>
      <c r="D779" s="15">
        <f>SUMIFS(Movimientos!F:F,Movimientos!B:B,Productos!A779,Movimientos!D:D,$D$1)</f>
        <v>0</v>
      </c>
      <c r="E779" s="14">
        <f>SUMIFS(Movimientos!F:F,Movimientos!B:B,Productos!A779,Movimientos!D:D,$E$1)</f>
        <v>0</v>
      </c>
      <c r="F779" s="17">
        <f t="shared" si="24"/>
        <v>0</v>
      </c>
      <c r="G779" s="14">
        <v>1</v>
      </c>
      <c r="H779" s="15" t="str">
        <f t="shared" si="25"/>
        <v>Realizar Pedido</v>
      </c>
    </row>
    <row r="780" spans="1:8" x14ac:dyDescent="0.25">
      <c r="A780" s="3">
        <v>60815034225</v>
      </c>
      <c r="B780" s="11" t="s">
        <v>756</v>
      </c>
      <c r="C780" s="14"/>
      <c r="D780" s="15">
        <f>SUMIFS(Movimientos!F:F,Movimientos!B:B,Productos!A780,Movimientos!D:D,$D$1)</f>
        <v>0</v>
      </c>
      <c r="E780" s="14">
        <f>SUMIFS(Movimientos!F:F,Movimientos!B:B,Productos!A780,Movimientos!D:D,$E$1)</f>
        <v>0</v>
      </c>
      <c r="F780" s="17">
        <f t="shared" si="24"/>
        <v>0</v>
      </c>
      <c r="G780" s="14">
        <v>1</v>
      </c>
      <c r="H780" s="15" t="str">
        <f t="shared" si="25"/>
        <v>Realizar Pedido</v>
      </c>
    </row>
    <row r="781" spans="1:8" x14ac:dyDescent="0.25">
      <c r="A781" s="2">
        <v>7591023566176</v>
      </c>
      <c r="B781" s="12" t="s">
        <v>757</v>
      </c>
      <c r="C781" s="14"/>
      <c r="D781" s="15">
        <f>SUMIFS(Movimientos!F:F,Movimientos!B:B,Productos!A781,Movimientos!D:D,$D$1)</f>
        <v>0</v>
      </c>
      <c r="E781" s="14">
        <f>SUMIFS(Movimientos!F:F,Movimientos!B:B,Productos!A781,Movimientos!D:D,$E$1)</f>
        <v>0</v>
      </c>
      <c r="F781" s="17">
        <f t="shared" si="24"/>
        <v>0</v>
      </c>
      <c r="G781" s="14">
        <v>1</v>
      </c>
      <c r="H781" s="15" t="str">
        <f t="shared" si="25"/>
        <v>Realizar Pedido</v>
      </c>
    </row>
    <row r="782" spans="1:8" x14ac:dyDescent="0.25">
      <c r="A782" s="3">
        <v>7591023564608</v>
      </c>
      <c r="B782" s="11" t="s">
        <v>758</v>
      </c>
      <c r="C782" s="14"/>
      <c r="D782" s="15">
        <f>SUMIFS(Movimientos!F:F,Movimientos!B:B,Productos!A782,Movimientos!D:D,$D$1)</f>
        <v>0</v>
      </c>
      <c r="E782" s="14">
        <f>SUMIFS(Movimientos!F:F,Movimientos!B:B,Productos!A782,Movimientos!D:D,$E$1)</f>
        <v>0</v>
      </c>
      <c r="F782" s="17">
        <f t="shared" si="24"/>
        <v>0</v>
      </c>
      <c r="G782" s="14">
        <v>1</v>
      </c>
      <c r="H782" s="15" t="str">
        <f t="shared" si="25"/>
        <v>Realizar Pedido</v>
      </c>
    </row>
    <row r="783" spans="1:8" x14ac:dyDescent="0.25">
      <c r="A783" s="3">
        <v>8591084564608</v>
      </c>
      <c r="B783" s="11" t="s">
        <v>759</v>
      </c>
      <c r="C783" s="14"/>
      <c r="D783" s="15">
        <f>SUMIFS(Movimientos!F:F,Movimientos!B:B,Productos!A783,Movimientos!D:D,$D$1)</f>
        <v>0</v>
      </c>
      <c r="E783" s="14">
        <f>SUMIFS(Movimientos!F:F,Movimientos!B:B,Productos!A783,Movimientos!D:D,$E$1)</f>
        <v>0</v>
      </c>
      <c r="F783" s="17">
        <f t="shared" si="24"/>
        <v>0</v>
      </c>
      <c r="G783" s="14">
        <v>1</v>
      </c>
      <c r="H783" s="15" t="str">
        <f t="shared" si="25"/>
        <v>Realizar Pedido</v>
      </c>
    </row>
    <row r="784" spans="1:8" x14ac:dyDescent="0.25">
      <c r="A784" s="3">
        <v>7591023567890</v>
      </c>
      <c r="B784" s="11" t="s">
        <v>760</v>
      </c>
      <c r="C784" s="14"/>
      <c r="D784" s="15">
        <f>SUMIFS(Movimientos!F:F,Movimientos!B:B,Productos!A784,Movimientos!D:D,$D$1)</f>
        <v>0</v>
      </c>
      <c r="E784" s="14">
        <f>SUMIFS(Movimientos!F:F,Movimientos!B:B,Productos!A784,Movimientos!D:D,$E$1)</f>
        <v>0</v>
      </c>
      <c r="F784" s="17">
        <f t="shared" si="24"/>
        <v>0</v>
      </c>
      <c r="G784" s="14">
        <v>1</v>
      </c>
      <c r="H784" s="15" t="str">
        <f t="shared" si="25"/>
        <v>Realizar Pedido</v>
      </c>
    </row>
    <row r="785" spans="1:8" x14ac:dyDescent="0.25">
      <c r="A785" s="3">
        <v>7591023565544</v>
      </c>
      <c r="B785" s="11" t="s">
        <v>761</v>
      </c>
      <c r="C785" s="14"/>
      <c r="D785" s="15">
        <f>SUMIFS(Movimientos!F:F,Movimientos!B:B,Productos!A785,Movimientos!D:D,$D$1)</f>
        <v>0</v>
      </c>
      <c r="E785" s="14">
        <f>SUMIFS(Movimientos!F:F,Movimientos!B:B,Productos!A785,Movimientos!D:D,$E$1)</f>
        <v>0</v>
      </c>
      <c r="F785" s="17">
        <f t="shared" si="24"/>
        <v>0</v>
      </c>
      <c r="G785" s="14">
        <v>1</v>
      </c>
      <c r="H785" s="15" t="str">
        <f t="shared" si="25"/>
        <v>Realizar Pedido</v>
      </c>
    </row>
    <row r="786" spans="1:8" x14ac:dyDescent="0.25">
      <c r="A786" s="3">
        <v>7591023564622</v>
      </c>
      <c r="B786" s="11" t="s">
        <v>762</v>
      </c>
      <c r="C786" s="14"/>
      <c r="D786" s="15">
        <f>SUMIFS(Movimientos!F:F,Movimientos!B:B,Productos!A786,Movimientos!D:D,$D$1)</f>
        <v>0</v>
      </c>
      <c r="E786" s="14">
        <f>SUMIFS(Movimientos!F:F,Movimientos!B:B,Productos!A786,Movimientos!D:D,$E$1)</f>
        <v>0</v>
      </c>
      <c r="F786" s="17">
        <f t="shared" si="24"/>
        <v>0</v>
      </c>
      <c r="G786" s="14">
        <v>1</v>
      </c>
      <c r="H786" s="15" t="str">
        <f t="shared" si="25"/>
        <v>Realizar Pedido</v>
      </c>
    </row>
    <row r="787" spans="1:8" x14ac:dyDescent="0.25">
      <c r="A787" s="3">
        <v>7591023567883</v>
      </c>
      <c r="B787" s="11" t="s">
        <v>763</v>
      </c>
      <c r="C787" s="14"/>
      <c r="D787" s="15">
        <f>SUMIFS(Movimientos!F:F,Movimientos!B:B,Productos!A787,Movimientos!D:D,$D$1)</f>
        <v>0</v>
      </c>
      <c r="E787" s="14">
        <f>SUMIFS(Movimientos!F:F,Movimientos!B:B,Productos!A787,Movimientos!D:D,$E$1)</f>
        <v>0</v>
      </c>
      <c r="F787" s="17">
        <f t="shared" si="24"/>
        <v>0</v>
      </c>
      <c r="G787" s="14">
        <v>1</v>
      </c>
      <c r="H787" s="15" t="str">
        <f t="shared" si="25"/>
        <v>Realizar Pedido</v>
      </c>
    </row>
    <row r="788" spans="1:8" x14ac:dyDescent="0.25">
      <c r="A788" s="2">
        <v>7591023567852</v>
      </c>
      <c r="B788" s="12" t="s">
        <v>764</v>
      </c>
      <c r="C788" s="14"/>
      <c r="D788" s="15">
        <f>SUMIFS(Movimientos!F:F,Movimientos!B:B,Productos!A788,Movimientos!D:D,$D$1)</f>
        <v>0</v>
      </c>
      <c r="E788" s="14">
        <f>SUMIFS(Movimientos!F:F,Movimientos!B:B,Productos!A788,Movimientos!D:D,$E$1)</f>
        <v>0</v>
      </c>
      <c r="F788" s="17">
        <f t="shared" si="24"/>
        <v>0</v>
      </c>
      <c r="G788" s="14">
        <v>1</v>
      </c>
      <c r="H788" s="15" t="str">
        <f t="shared" si="25"/>
        <v>Realizar Pedido</v>
      </c>
    </row>
    <row r="789" spans="1:8" x14ac:dyDescent="0.25">
      <c r="A789" s="3">
        <v>7591023564615</v>
      </c>
      <c r="B789" s="11" t="s">
        <v>765</v>
      </c>
      <c r="C789" s="14"/>
      <c r="D789" s="15">
        <f>SUMIFS(Movimientos!F:F,Movimientos!B:B,Productos!A789,Movimientos!D:D,$D$1)</f>
        <v>0</v>
      </c>
      <c r="E789" s="14">
        <f>SUMIFS(Movimientos!F:F,Movimientos!B:B,Productos!A789,Movimientos!D:D,$E$1)</f>
        <v>0</v>
      </c>
      <c r="F789" s="17">
        <f t="shared" si="24"/>
        <v>0</v>
      </c>
      <c r="G789" s="14">
        <v>1</v>
      </c>
      <c r="H789" s="15" t="str">
        <f t="shared" si="25"/>
        <v>Realizar Pedido</v>
      </c>
    </row>
    <row r="790" spans="1:8" x14ac:dyDescent="0.25">
      <c r="A790" s="3">
        <v>7591023567913</v>
      </c>
      <c r="B790" s="11" t="s">
        <v>766</v>
      </c>
      <c r="C790" s="14"/>
      <c r="D790" s="15">
        <f>SUMIFS(Movimientos!F:F,Movimientos!B:B,Productos!A790,Movimientos!D:D,$D$1)</f>
        <v>0</v>
      </c>
      <c r="E790" s="14">
        <f>SUMIFS(Movimientos!F:F,Movimientos!B:B,Productos!A790,Movimientos!D:D,$E$1)</f>
        <v>0</v>
      </c>
      <c r="F790" s="17">
        <f t="shared" si="24"/>
        <v>0</v>
      </c>
      <c r="G790" s="14">
        <v>1</v>
      </c>
      <c r="H790" s="15" t="str">
        <f t="shared" si="25"/>
        <v>Realizar Pedido</v>
      </c>
    </row>
    <row r="791" spans="1:8" x14ac:dyDescent="0.25">
      <c r="A791" s="3">
        <v>7706634002832</v>
      </c>
      <c r="B791" s="11" t="s">
        <v>767</v>
      </c>
      <c r="C791" s="14"/>
      <c r="D791" s="15">
        <f>SUMIFS(Movimientos!F:F,Movimientos!B:B,Productos!A791,Movimientos!D:D,$D$1)</f>
        <v>0</v>
      </c>
      <c r="E791" s="14">
        <f>SUMIFS(Movimientos!F:F,Movimientos!B:B,Productos!A791,Movimientos!D:D,$E$1)</f>
        <v>0</v>
      </c>
      <c r="F791" s="17">
        <f t="shared" si="24"/>
        <v>0</v>
      </c>
      <c r="G791" s="14">
        <v>1</v>
      </c>
      <c r="H791" s="15" t="str">
        <f t="shared" si="25"/>
        <v>Realizar Pedido</v>
      </c>
    </row>
    <row r="792" spans="1:8" x14ac:dyDescent="0.25">
      <c r="A792" s="3">
        <v>2770663400286</v>
      </c>
      <c r="B792" s="11" t="s">
        <v>767</v>
      </c>
      <c r="C792" s="14"/>
      <c r="D792" s="15">
        <f>SUMIFS(Movimientos!F:F,Movimientos!B:B,Productos!A792,Movimientos!D:D,$D$1)</f>
        <v>0</v>
      </c>
      <c r="E792" s="14">
        <f>SUMIFS(Movimientos!F:F,Movimientos!B:B,Productos!A792,Movimientos!D:D,$E$1)</f>
        <v>0</v>
      </c>
      <c r="F792" s="17">
        <f t="shared" si="24"/>
        <v>0</v>
      </c>
      <c r="G792" s="14">
        <v>1</v>
      </c>
      <c r="H792" s="15" t="str">
        <f t="shared" si="25"/>
        <v>Realizar Pedido</v>
      </c>
    </row>
    <row r="793" spans="1:8" x14ac:dyDescent="0.25">
      <c r="A793" s="3">
        <v>2770663400280</v>
      </c>
      <c r="B793" s="11" t="s">
        <v>768</v>
      </c>
      <c r="C793" s="14"/>
      <c r="D793" s="15">
        <f>SUMIFS(Movimientos!F:F,Movimientos!B:B,Productos!A793,Movimientos!D:D,$D$1)</f>
        <v>0</v>
      </c>
      <c r="E793" s="14">
        <f>SUMIFS(Movimientos!F:F,Movimientos!B:B,Productos!A793,Movimientos!D:D,$E$1)</f>
        <v>0</v>
      </c>
      <c r="F793" s="17">
        <f t="shared" si="24"/>
        <v>0</v>
      </c>
      <c r="G793" s="14">
        <v>1</v>
      </c>
      <c r="H793" s="15" t="str">
        <f t="shared" si="25"/>
        <v>Realizar Pedido</v>
      </c>
    </row>
    <row r="794" spans="1:8" x14ac:dyDescent="0.25">
      <c r="A794" s="3">
        <v>7706634002856</v>
      </c>
      <c r="B794" s="11" t="s">
        <v>768</v>
      </c>
      <c r="C794" s="14"/>
      <c r="D794" s="15">
        <f>SUMIFS(Movimientos!F:F,Movimientos!B:B,Productos!A794,Movimientos!D:D,$D$1)</f>
        <v>0</v>
      </c>
      <c r="E794" s="14">
        <f>SUMIFS(Movimientos!F:F,Movimientos!B:B,Productos!A794,Movimientos!D:D,$E$1)</f>
        <v>0</v>
      </c>
      <c r="F794" s="17">
        <f t="shared" si="24"/>
        <v>0</v>
      </c>
      <c r="G794" s="14">
        <v>1</v>
      </c>
      <c r="H794" s="15" t="str">
        <f t="shared" si="25"/>
        <v>Realizar Pedido</v>
      </c>
    </row>
    <row r="795" spans="1:8" x14ac:dyDescent="0.25">
      <c r="A795" s="3">
        <v>7592285000026</v>
      </c>
      <c r="B795" s="11" t="s">
        <v>769</v>
      </c>
      <c r="C795" s="14"/>
      <c r="D795" s="15">
        <f>SUMIFS(Movimientos!F:F,Movimientos!B:B,Productos!A795,Movimientos!D:D,$D$1)</f>
        <v>0</v>
      </c>
      <c r="E795" s="14">
        <f>SUMIFS(Movimientos!F:F,Movimientos!B:B,Productos!A795,Movimientos!D:D,$E$1)</f>
        <v>0</v>
      </c>
      <c r="F795" s="17">
        <f t="shared" si="24"/>
        <v>0</v>
      </c>
      <c r="G795" s="14">
        <v>1</v>
      </c>
      <c r="H795" s="15" t="str">
        <f t="shared" si="25"/>
        <v>Realizar Pedido</v>
      </c>
    </row>
    <row r="796" spans="1:8" x14ac:dyDescent="0.25">
      <c r="A796" s="3">
        <v>7706634003099</v>
      </c>
      <c r="B796" s="11" t="s">
        <v>770</v>
      </c>
      <c r="C796" s="14"/>
      <c r="D796" s="15">
        <f>SUMIFS(Movimientos!F:F,Movimientos!B:B,Productos!A796,Movimientos!D:D,$D$1)</f>
        <v>0</v>
      </c>
      <c r="E796" s="14">
        <f>SUMIFS(Movimientos!F:F,Movimientos!B:B,Productos!A796,Movimientos!D:D,$E$1)</f>
        <v>0</v>
      </c>
      <c r="F796" s="17">
        <f t="shared" si="24"/>
        <v>0</v>
      </c>
      <c r="G796" s="14">
        <v>1</v>
      </c>
      <c r="H796" s="15" t="str">
        <f t="shared" si="25"/>
        <v>Realizar Pedido</v>
      </c>
    </row>
    <row r="797" spans="1:8" x14ac:dyDescent="0.25">
      <c r="A797" s="3">
        <v>382903023523</v>
      </c>
      <c r="B797" s="11" t="s">
        <v>771</v>
      </c>
      <c r="C797" s="14"/>
      <c r="D797" s="15">
        <f>SUMIFS(Movimientos!F:F,Movimientos!B:B,Productos!A797,Movimientos!D:D,$D$1)</f>
        <v>0</v>
      </c>
      <c r="E797" s="14">
        <f>SUMIFS(Movimientos!F:F,Movimientos!B:B,Productos!A797,Movimientos!D:D,$E$1)</f>
        <v>0</v>
      </c>
      <c r="F797" s="17">
        <f t="shared" si="24"/>
        <v>0</v>
      </c>
      <c r="G797" s="14">
        <v>1</v>
      </c>
      <c r="H797" s="15" t="str">
        <f t="shared" si="25"/>
        <v>Realizar Pedido</v>
      </c>
    </row>
    <row r="798" spans="1:8" x14ac:dyDescent="0.25">
      <c r="A798" s="3">
        <v>7501073023529</v>
      </c>
      <c r="B798" s="11" t="s">
        <v>772</v>
      </c>
      <c r="C798" s="14"/>
      <c r="D798" s="15">
        <f>SUMIFS(Movimientos!F:F,Movimientos!B:B,Productos!A798,Movimientos!D:D,$D$1)</f>
        <v>0</v>
      </c>
      <c r="E798" s="14">
        <f>SUMIFS(Movimientos!F:F,Movimientos!B:B,Productos!A798,Movimientos!D:D,$E$1)</f>
        <v>0</v>
      </c>
      <c r="F798" s="17">
        <f t="shared" si="24"/>
        <v>0</v>
      </c>
      <c r="G798" s="14">
        <v>1</v>
      </c>
      <c r="H798" s="15" t="str">
        <f t="shared" si="25"/>
        <v>Realizar Pedido</v>
      </c>
    </row>
    <row r="799" spans="1:8" x14ac:dyDescent="0.25">
      <c r="A799" s="3">
        <v>215</v>
      </c>
      <c r="B799" s="11" t="s">
        <v>773</v>
      </c>
      <c r="C799" s="14"/>
      <c r="D799" s="15">
        <f>SUMIFS(Movimientos!F:F,Movimientos!B:B,Productos!A799,Movimientos!D:D,$D$1)</f>
        <v>0</v>
      </c>
      <c r="E799" s="14">
        <f>SUMIFS(Movimientos!F:F,Movimientos!B:B,Productos!A799,Movimientos!D:D,$E$1)</f>
        <v>0</v>
      </c>
      <c r="F799" s="17">
        <f t="shared" si="24"/>
        <v>0</v>
      </c>
      <c r="G799" s="14">
        <v>1</v>
      </c>
      <c r="H799" s="15" t="str">
        <f t="shared" si="25"/>
        <v>Realizar Pedido</v>
      </c>
    </row>
    <row r="800" spans="1:8" x14ac:dyDescent="0.25">
      <c r="A800" s="3">
        <v>382903023530</v>
      </c>
      <c r="B800" s="11" t="s">
        <v>774</v>
      </c>
      <c r="C800" s="14"/>
      <c r="D800" s="15">
        <f>SUMIFS(Movimientos!F:F,Movimientos!B:B,Productos!A800,Movimientos!D:D,$D$1)</f>
        <v>0</v>
      </c>
      <c r="E800" s="14">
        <f>SUMIFS(Movimientos!F:F,Movimientos!B:B,Productos!A800,Movimientos!D:D,$E$1)</f>
        <v>0</v>
      </c>
      <c r="F800" s="17">
        <f t="shared" si="24"/>
        <v>0</v>
      </c>
      <c r="G800" s="14">
        <v>1</v>
      </c>
      <c r="H800" s="15" t="str">
        <f t="shared" si="25"/>
        <v>Realizar Pedido</v>
      </c>
    </row>
    <row r="801" spans="1:8" x14ac:dyDescent="0.25">
      <c r="A801" s="3">
        <v>7592285000118</v>
      </c>
      <c r="B801" s="11" t="s">
        <v>775</v>
      </c>
      <c r="C801" s="14"/>
      <c r="D801" s="15">
        <f>SUMIFS(Movimientos!F:F,Movimientos!B:B,Productos!A801,Movimientos!D:D,$D$1)</f>
        <v>0</v>
      </c>
      <c r="E801" s="14">
        <f>SUMIFS(Movimientos!F:F,Movimientos!B:B,Productos!A801,Movimientos!D:D,$E$1)</f>
        <v>0</v>
      </c>
      <c r="F801" s="17">
        <f t="shared" si="24"/>
        <v>0</v>
      </c>
      <c r="G801" s="14">
        <v>1</v>
      </c>
      <c r="H801" s="15" t="str">
        <f t="shared" si="25"/>
        <v>Realizar Pedido</v>
      </c>
    </row>
    <row r="802" spans="1:8" x14ac:dyDescent="0.25">
      <c r="A802" s="3">
        <v>2770663400342</v>
      </c>
      <c r="B802" s="11" t="s">
        <v>776</v>
      </c>
      <c r="C802" s="14"/>
      <c r="D802" s="15">
        <f>SUMIFS(Movimientos!F:F,Movimientos!B:B,Productos!A802,Movimientos!D:D,$D$1)</f>
        <v>0</v>
      </c>
      <c r="E802" s="14">
        <f>SUMIFS(Movimientos!F:F,Movimientos!B:B,Productos!A802,Movimientos!D:D,$E$1)</f>
        <v>0</v>
      </c>
      <c r="F802" s="17">
        <f t="shared" si="24"/>
        <v>0</v>
      </c>
      <c r="G802" s="14">
        <v>1</v>
      </c>
      <c r="H802" s="15" t="str">
        <f t="shared" si="25"/>
        <v>Realizar Pedido</v>
      </c>
    </row>
    <row r="803" spans="1:8" x14ac:dyDescent="0.25">
      <c r="A803" s="3">
        <v>1559</v>
      </c>
      <c r="B803" s="11" t="s">
        <v>777</v>
      </c>
      <c r="C803" s="14"/>
      <c r="D803" s="15">
        <f>SUMIFS(Movimientos!F:F,Movimientos!B:B,Productos!A803,Movimientos!D:D,$D$1)</f>
        <v>0</v>
      </c>
      <c r="E803" s="14">
        <f>SUMIFS(Movimientos!F:F,Movimientos!B:B,Productos!A803,Movimientos!D:D,$E$1)</f>
        <v>0</v>
      </c>
      <c r="F803" s="17">
        <f t="shared" si="24"/>
        <v>0</v>
      </c>
      <c r="G803" s="14">
        <v>1</v>
      </c>
      <c r="H803" s="15" t="str">
        <f t="shared" si="25"/>
        <v>Realizar Pedido</v>
      </c>
    </row>
    <row r="804" spans="1:8" x14ac:dyDescent="0.25">
      <c r="A804" s="3">
        <v>8033003345337</v>
      </c>
      <c r="B804" s="11" t="s">
        <v>778</v>
      </c>
      <c r="C804" s="14"/>
      <c r="D804" s="15">
        <f>SUMIFS(Movimientos!F:F,Movimientos!B:B,Productos!A804,Movimientos!D:D,$D$1)</f>
        <v>0</v>
      </c>
      <c r="E804" s="14">
        <f>SUMIFS(Movimientos!F:F,Movimientos!B:B,Productos!A804,Movimientos!D:D,$E$1)</f>
        <v>0</v>
      </c>
      <c r="F804" s="17">
        <f t="shared" si="24"/>
        <v>0</v>
      </c>
      <c r="G804" s="14">
        <v>1</v>
      </c>
      <c r="H804" s="15" t="str">
        <f t="shared" si="25"/>
        <v>Realizar Pedido</v>
      </c>
    </row>
    <row r="805" spans="1:8" x14ac:dyDescent="0.25">
      <c r="A805" s="3">
        <v>6933559420088</v>
      </c>
      <c r="B805" s="11" t="s">
        <v>779</v>
      </c>
      <c r="C805" s="14"/>
      <c r="D805" s="15">
        <f>SUMIFS(Movimientos!F:F,Movimientos!B:B,Productos!A805,Movimientos!D:D,$D$1)</f>
        <v>0</v>
      </c>
      <c r="E805" s="14">
        <f>SUMIFS(Movimientos!F:F,Movimientos!B:B,Productos!A805,Movimientos!D:D,$E$1)</f>
        <v>0</v>
      </c>
      <c r="F805" s="17">
        <f t="shared" si="24"/>
        <v>0</v>
      </c>
      <c r="G805" s="14">
        <v>1</v>
      </c>
      <c r="H805" s="15" t="str">
        <f t="shared" si="25"/>
        <v>Realizar Pedido</v>
      </c>
    </row>
    <row r="806" spans="1:8" x14ac:dyDescent="0.25">
      <c r="A806" s="3">
        <v>442</v>
      </c>
      <c r="B806" s="11" t="s">
        <v>780</v>
      </c>
      <c r="C806" s="14"/>
      <c r="D806" s="15">
        <f>SUMIFS(Movimientos!F:F,Movimientos!B:B,Productos!A806,Movimientos!D:D,$D$1)</f>
        <v>0</v>
      </c>
      <c r="E806" s="14">
        <f>SUMIFS(Movimientos!F:F,Movimientos!B:B,Productos!A806,Movimientos!D:D,$E$1)</f>
        <v>0</v>
      </c>
      <c r="F806" s="17">
        <f t="shared" si="24"/>
        <v>0</v>
      </c>
      <c r="G806" s="14">
        <v>1</v>
      </c>
      <c r="H806" s="15" t="str">
        <f t="shared" si="25"/>
        <v>Realizar Pedido</v>
      </c>
    </row>
    <row r="807" spans="1:8" x14ac:dyDescent="0.25">
      <c r="A807" s="3">
        <v>20209</v>
      </c>
      <c r="B807" s="11" t="s">
        <v>781</v>
      </c>
      <c r="C807" s="14"/>
      <c r="D807" s="15">
        <f>SUMIFS(Movimientos!F:F,Movimientos!B:B,Productos!A807,Movimientos!D:D,$D$1)</f>
        <v>0</v>
      </c>
      <c r="E807" s="14">
        <f>SUMIFS(Movimientos!F:F,Movimientos!B:B,Productos!A807,Movimientos!D:D,$E$1)</f>
        <v>0</v>
      </c>
      <c r="F807" s="17">
        <f t="shared" si="24"/>
        <v>0</v>
      </c>
      <c r="G807" s="14">
        <v>1</v>
      </c>
      <c r="H807" s="15" t="str">
        <f t="shared" si="25"/>
        <v>Realizar Pedido</v>
      </c>
    </row>
    <row r="808" spans="1:8" x14ac:dyDescent="0.25">
      <c r="A808" s="3">
        <v>55</v>
      </c>
      <c r="B808" s="11" t="s">
        <v>782</v>
      </c>
      <c r="C808" s="14"/>
      <c r="D808" s="15">
        <f>SUMIFS(Movimientos!F:F,Movimientos!B:B,Productos!A808,Movimientos!D:D,$D$1)</f>
        <v>0</v>
      </c>
      <c r="E808" s="14">
        <f>SUMIFS(Movimientos!F:F,Movimientos!B:B,Productos!A808,Movimientos!D:D,$E$1)</f>
        <v>0</v>
      </c>
      <c r="F808" s="17">
        <f t="shared" si="24"/>
        <v>0</v>
      </c>
      <c r="G808" s="14">
        <v>1</v>
      </c>
      <c r="H808" s="15" t="str">
        <f t="shared" si="25"/>
        <v>Realizar Pedido</v>
      </c>
    </row>
    <row r="809" spans="1:8" x14ac:dyDescent="0.25">
      <c r="A809" s="3">
        <v>7592285014962</v>
      </c>
      <c r="B809" s="11" t="s">
        <v>783</v>
      </c>
      <c r="C809" s="14"/>
      <c r="D809" s="15">
        <f>SUMIFS(Movimientos!F:F,Movimientos!B:B,Productos!A809,Movimientos!D:D,$D$1)</f>
        <v>0</v>
      </c>
      <c r="E809" s="14">
        <f>SUMIFS(Movimientos!F:F,Movimientos!B:B,Productos!A809,Movimientos!D:D,$E$1)</f>
        <v>0</v>
      </c>
      <c r="F809" s="17">
        <f t="shared" si="24"/>
        <v>0</v>
      </c>
      <c r="G809" s="14">
        <v>1</v>
      </c>
      <c r="H809" s="15" t="str">
        <f t="shared" si="25"/>
        <v>Realizar Pedido</v>
      </c>
    </row>
    <row r="810" spans="1:8" x14ac:dyDescent="0.25">
      <c r="A810" s="3">
        <v>941</v>
      </c>
      <c r="B810" s="11" t="s">
        <v>784</v>
      </c>
      <c r="C810" s="14"/>
      <c r="D810" s="15">
        <f>SUMIFS(Movimientos!F:F,Movimientos!B:B,Productos!A810,Movimientos!D:D,$D$1)</f>
        <v>0</v>
      </c>
      <c r="E810" s="14">
        <f>SUMIFS(Movimientos!F:F,Movimientos!B:B,Productos!A810,Movimientos!D:D,$E$1)</f>
        <v>0</v>
      </c>
      <c r="F810" s="17">
        <f t="shared" si="24"/>
        <v>0</v>
      </c>
      <c r="G810" s="14">
        <v>1</v>
      </c>
      <c r="H810" s="15" t="str">
        <f t="shared" si="25"/>
        <v>Realizar Pedido</v>
      </c>
    </row>
    <row r="811" spans="1:8" x14ac:dyDescent="0.25">
      <c r="A811" s="3">
        <v>7706634003136</v>
      </c>
      <c r="B811" s="11" t="s">
        <v>785</v>
      </c>
      <c r="C811" s="14"/>
      <c r="D811" s="15">
        <f>SUMIFS(Movimientos!F:F,Movimientos!B:B,Productos!A811,Movimientos!D:D,$D$1)</f>
        <v>0</v>
      </c>
      <c r="E811" s="14">
        <f>SUMIFS(Movimientos!F:F,Movimientos!B:B,Productos!A811,Movimientos!D:D,$E$1)</f>
        <v>0</v>
      </c>
      <c r="F811" s="17">
        <f t="shared" si="24"/>
        <v>0</v>
      </c>
      <c r="G811" s="14">
        <v>1</v>
      </c>
      <c r="H811" s="15" t="str">
        <f t="shared" si="25"/>
        <v>Realizar Pedido</v>
      </c>
    </row>
    <row r="812" spans="1:8" x14ac:dyDescent="0.25">
      <c r="A812" s="3">
        <v>20336</v>
      </c>
      <c r="B812" s="11" t="s">
        <v>786</v>
      </c>
      <c r="C812" s="14"/>
      <c r="D812" s="15">
        <f>SUMIFS(Movimientos!F:F,Movimientos!B:B,Productos!A812,Movimientos!D:D,$D$1)</f>
        <v>0</v>
      </c>
      <c r="E812" s="14">
        <f>SUMIFS(Movimientos!F:F,Movimientos!B:B,Productos!A812,Movimientos!D:D,$E$1)</f>
        <v>0</v>
      </c>
      <c r="F812" s="17">
        <f t="shared" si="24"/>
        <v>0</v>
      </c>
      <c r="G812" s="14">
        <v>1</v>
      </c>
      <c r="H812" s="15" t="str">
        <f t="shared" si="25"/>
        <v>Realizar Pedido</v>
      </c>
    </row>
    <row r="813" spans="1:8" x14ac:dyDescent="0.25">
      <c r="A813" s="3">
        <v>20367</v>
      </c>
      <c r="B813" s="11" t="s">
        <v>787</v>
      </c>
      <c r="C813" s="14"/>
      <c r="D813" s="15">
        <f>SUMIFS(Movimientos!F:F,Movimientos!B:B,Productos!A813,Movimientos!D:D,$D$1)</f>
        <v>0</v>
      </c>
      <c r="E813" s="14">
        <f>SUMIFS(Movimientos!F:F,Movimientos!B:B,Productos!A813,Movimientos!D:D,$E$1)</f>
        <v>0</v>
      </c>
      <c r="F813" s="17">
        <f t="shared" si="24"/>
        <v>0</v>
      </c>
      <c r="G813" s="14">
        <v>1</v>
      </c>
      <c r="H813" s="15" t="str">
        <f t="shared" si="25"/>
        <v>Realizar Pedido</v>
      </c>
    </row>
    <row r="814" spans="1:8" x14ac:dyDescent="0.25">
      <c r="A814" s="3">
        <v>7706634003488</v>
      </c>
      <c r="B814" s="11" t="s">
        <v>788</v>
      </c>
      <c r="C814" s="14"/>
      <c r="D814" s="15">
        <f>SUMIFS(Movimientos!F:F,Movimientos!B:B,Productos!A814,Movimientos!D:D,$D$1)</f>
        <v>0</v>
      </c>
      <c r="E814" s="14">
        <f>SUMIFS(Movimientos!F:F,Movimientos!B:B,Productos!A814,Movimientos!D:D,$E$1)</f>
        <v>0</v>
      </c>
      <c r="F814" s="17">
        <f t="shared" si="24"/>
        <v>0</v>
      </c>
      <c r="G814" s="14">
        <v>1</v>
      </c>
      <c r="H814" s="15" t="str">
        <f t="shared" si="25"/>
        <v>Realizar Pedido</v>
      </c>
    </row>
    <row r="815" spans="1:8" x14ac:dyDescent="0.25">
      <c r="A815" s="3">
        <v>7706634003570</v>
      </c>
      <c r="B815" s="11" t="s">
        <v>789</v>
      </c>
      <c r="C815" s="14"/>
      <c r="D815" s="15">
        <f>SUMIFS(Movimientos!F:F,Movimientos!B:B,Productos!A815,Movimientos!D:D,$D$1)</f>
        <v>0</v>
      </c>
      <c r="E815" s="14">
        <f>SUMIFS(Movimientos!F:F,Movimientos!B:B,Productos!A815,Movimientos!D:D,$E$1)</f>
        <v>0</v>
      </c>
      <c r="F815" s="17">
        <f t="shared" si="24"/>
        <v>0</v>
      </c>
      <c r="G815" s="14">
        <v>1</v>
      </c>
      <c r="H815" s="15" t="str">
        <f t="shared" si="25"/>
        <v>Realizar Pedido</v>
      </c>
    </row>
    <row r="816" spans="1:8" x14ac:dyDescent="0.25">
      <c r="A816" s="3">
        <v>113</v>
      </c>
      <c r="B816" s="11" t="s">
        <v>790</v>
      </c>
      <c r="C816" s="14"/>
      <c r="D816" s="15">
        <f>SUMIFS(Movimientos!F:F,Movimientos!B:B,Productos!A816,Movimientos!D:D,$D$1)</f>
        <v>0</v>
      </c>
      <c r="E816" s="14">
        <f>SUMIFS(Movimientos!F:F,Movimientos!B:B,Productos!A816,Movimientos!D:D,$E$1)</f>
        <v>0</v>
      </c>
      <c r="F816" s="17">
        <f t="shared" si="24"/>
        <v>0</v>
      </c>
      <c r="G816" s="14">
        <v>1</v>
      </c>
      <c r="H816" s="15" t="str">
        <f t="shared" si="25"/>
        <v>Realizar Pedido</v>
      </c>
    </row>
    <row r="817" spans="1:8" x14ac:dyDescent="0.25">
      <c r="A817" s="3">
        <v>1099</v>
      </c>
      <c r="B817" s="11" t="s">
        <v>791</v>
      </c>
      <c r="C817" s="14"/>
      <c r="D817" s="15">
        <f>SUMIFS(Movimientos!F:F,Movimientos!B:B,Productos!A817,Movimientos!D:D,$D$1)</f>
        <v>0</v>
      </c>
      <c r="E817" s="14">
        <f>SUMIFS(Movimientos!F:F,Movimientos!B:B,Productos!A817,Movimientos!D:D,$E$1)</f>
        <v>0</v>
      </c>
      <c r="F817" s="17">
        <f t="shared" si="24"/>
        <v>0</v>
      </c>
      <c r="G817" s="14">
        <v>1</v>
      </c>
      <c r="H817" s="15" t="str">
        <f t="shared" si="25"/>
        <v>Realizar Pedido</v>
      </c>
    </row>
    <row r="818" spans="1:8" x14ac:dyDescent="0.25">
      <c r="A818" s="3">
        <v>10001198</v>
      </c>
      <c r="B818" s="11" t="s">
        <v>792</v>
      </c>
      <c r="C818" s="14"/>
      <c r="D818" s="15">
        <f>SUMIFS(Movimientos!F:F,Movimientos!B:B,Productos!A818,Movimientos!D:D,$D$1)</f>
        <v>0</v>
      </c>
      <c r="E818" s="14">
        <f>SUMIFS(Movimientos!F:F,Movimientos!B:B,Productos!A818,Movimientos!D:D,$E$1)</f>
        <v>0</v>
      </c>
      <c r="F818" s="17">
        <f t="shared" si="24"/>
        <v>0</v>
      </c>
      <c r="G818" s="14">
        <v>1</v>
      </c>
      <c r="H818" s="15" t="str">
        <f t="shared" si="25"/>
        <v>Realizar Pedido</v>
      </c>
    </row>
    <row r="819" spans="1:8" x14ac:dyDescent="0.25">
      <c r="A819" s="3">
        <v>7613117006143</v>
      </c>
      <c r="B819" s="11" t="s">
        <v>793</v>
      </c>
      <c r="C819" s="14"/>
      <c r="D819" s="15">
        <f>SUMIFS(Movimientos!F:F,Movimientos!B:B,Productos!A819,Movimientos!D:D,$D$1)</f>
        <v>0</v>
      </c>
      <c r="E819" s="14">
        <f>SUMIFS(Movimientos!F:F,Movimientos!B:B,Productos!A819,Movimientos!D:D,$E$1)</f>
        <v>0</v>
      </c>
      <c r="F819" s="17">
        <f t="shared" si="24"/>
        <v>0</v>
      </c>
      <c r="G819" s="14">
        <v>1</v>
      </c>
      <c r="H819" s="15" t="str">
        <f t="shared" si="25"/>
        <v>Realizar Pedido</v>
      </c>
    </row>
    <row r="820" spans="1:8" x14ac:dyDescent="0.25">
      <c r="A820" s="3">
        <v>7613117006150</v>
      </c>
      <c r="B820" s="11" t="s">
        <v>794</v>
      </c>
      <c r="C820" s="14"/>
      <c r="D820" s="15">
        <f>SUMIFS(Movimientos!F:F,Movimientos!B:B,Productos!A820,Movimientos!D:D,$D$1)</f>
        <v>0</v>
      </c>
      <c r="E820" s="14">
        <f>SUMIFS(Movimientos!F:F,Movimientos!B:B,Productos!A820,Movimientos!D:D,$E$1)</f>
        <v>0</v>
      </c>
      <c r="F820" s="17">
        <f t="shared" si="24"/>
        <v>0</v>
      </c>
      <c r="G820" s="14">
        <v>1</v>
      </c>
      <c r="H820" s="15" t="str">
        <f t="shared" si="25"/>
        <v>Realizar Pedido</v>
      </c>
    </row>
    <row r="821" spans="1:8" x14ac:dyDescent="0.25">
      <c r="A821" s="3">
        <v>1566</v>
      </c>
      <c r="B821" s="11" t="s">
        <v>795</v>
      </c>
      <c r="C821" s="14"/>
      <c r="D821" s="15">
        <f>SUMIFS(Movimientos!F:F,Movimientos!B:B,Productos!A821,Movimientos!D:D,$D$1)</f>
        <v>0</v>
      </c>
      <c r="E821" s="14">
        <f>SUMIFS(Movimientos!F:F,Movimientos!B:B,Productos!A821,Movimientos!D:D,$E$1)</f>
        <v>0</v>
      </c>
      <c r="F821" s="17">
        <f t="shared" si="24"/>
        <v>0</v>
      </c>
      <c r="G821" s="14">
        <v>1</v>
      </c>
      <c r="H821" s="15" t="str">
        <f t="shared" si="25"/>
        <v>Realizar Pedido</v>
      </c>
    </row>
    <row r="822" spans="1:8" x14ac:dyDescent="0.25">
      <c r="A822" s="3">
        <v>7501073023581</v>
      </c>
      <c r="B822" s="11" t="s">
        <v>796</v>
      </c>
      <c r="C822" s="14"/>
      <c r="D822" s="15">
        <f>SUMIFS(Movimientos!F:F,Movimientos!B:B,Productos!A822,Movimientos!D:D,$D$1)</f>
        <v>0</v>
      </c>
      <c r="E822" s="14">
        <f>SUMIFS(Movimientos!F:F,Movimientos!B:B,Productos!A822,Movimientos!D:D,$E$1)</f>
        <v>0</v>
      </c>
      <c r="F822" s="17">
        <f t="shared" si="24"/>
        <v>0</v>
      </c>
      <c r="G822" s="14">
        <v>1</v>
      </c>
      <c r="H822" s="15" t="str">
        <f t="shared" si="25"/>
        <v>Realizar Pedido</v>
      </c>
    </row>
    <row r="823" spans="1:8" x14ac:dyDescent="0.25">
      <c r="A823" s="3">
        <v>178</v>
      </c>
      <c r="B823" s="11" t="s">
        <v>797</v>
      </c>
      <c r="C823" s="14"/>
      <c r="D823" s="15">
        <f>SUMIFS(Movimientos!F:F,Movimientos!B:B,Productos!A823,Movimientos!D:D,$D$1)</f>
        <v>0</v>
      </c>
      <c r="E823" s="14">
        <f>SUMIFS(Movimientos!F:F,Movimientos!B:B,Productos!A823,Movimientos!D:D,$E$1)</f>
        <v>0</v>
      </c>
      <c r="F823" s="17">
        <f t="shared" si="24"/>
        <v>0</v>
      </c>
      <c r="G823" s="14">
        <v>1</v>
      </c>
      <c r="H823" s="15" t="str">
        <f t="shared" si="25"/>
        <v>Realizar Pedido</v>
      </c>
    </row>
    <row r="824" spans="1:8" x14ac:dyDescent="0.25">
      <c r="A824" s="3">
        <v>7592285001559</v>
      </c>
      <c r="B824" s="11" t="s">
        <v>797</v>
      </c>
      <c r="C824" s="14"/>
      <c r="D824" s="15">
        <f>SUMIFS(Movimientos!F:F,Movimientos!B:B,Productos!A824,Movimientos!D:D,$D$1)</f>
        <v>0</v>
      </c>
      <c r="E824" s="14">
        <f>SUMIFS(Movimientos!F:F,Movimientos!B:B,Productos!A824,Movimientos!D:D,$E$1)</f>
        <v>0</v>
      </c>
      <c r="F824" s="17">
        <f t="shared" si="24"/>
        <v>0</v>
      </c>
      <c r="G824" s="14">
        <v>1</v>
      </c>
      <c r="H824" s="15" t="str">
        <f t="shared" si="25"/>
        <v>Realizar Pedido</v>
      </c>
    </row>
    <row r="825" spans="1:8" x14ac:dyDescent="0.25">
      <c r="A825" s="3">
        <v>130382903050</v>
      </c>
      <c r="B825" s="11" t="s">
        <v>798</v>
      </c>
      <c r="C825" s="14"/>
      <c r="D825" s="15">
        <f>SUMIFS(Movimientos!F:F,Movimientos!B:B,Productos!A825,Movimientos!D:D,$D$1)</f>
        <v>0</v>
      </c>
      <c r="E825" s="14">
        <f>SUMIFS(Movimientos!F:F,Movimientos!B:B,Productos!A825,Movimientos!D:D,$E$1)</f>
        <v>0</v>
      </c>
      <c r="F825" s="17">
        <f t="shared" si="24"/>
        <v>0</v>
      </c>
      <c r="G825" s="14">
        <v>1</v>
      </c>
      <c r="H825" s="15" t="str">
        <f t="shared" si="25"/>
        <v>Realizar Pedido</v>
      </c>
    </row>
    <row r="826" spans="1:8" x14ac:dyDescent="0.25">
      <c r="A826" s="3">
        <v>186</v>
      </c>
      <c r="B826" s="11" t="s">
        <v>799</v>
      </c>
      <c r="C826" s="14"/>
      <c r="D826" s="15">
        <f>SUMIFS(Movimientos!F:F,Movimientos!B:B,Productos!A826,Movimientos!D:D,$D$1)</f>
        <v>0</v>
      </c>
      <c r="E826" s="14">
        <f>SUMIFS(Movimientos!F:F,Movimientos!B:B,Productos!A826,Movimientos!D:D,$E$1)</f>
        <v>0</v>
      </c>
      <c r="F826" s="17">
        <f t="shared" si="24"/>
        <v>0</v>
      </c>
      <c r="G826" s="14">
        <v>1</v>
      </c>
      <c r="H826" s="15" t="str">
        <f t="shared" si="25"/>
        <v>Realizar Pedido</v>
      </c>
    </row>
    <row r="827" spans="1:8" x14ac:dyDescent="0.25">
      <c r="A827" s="3">
        <v>7592419001509</v>
      </c>
      <c r="B827" s="11" t="s">
        <v>800</v>
      </c>
      <c r="C827" s="14"/>
      <c r="D827" s="15">
        <f>SUMIFS(Movimientos!F:F,Movimientos!B:B,Productos!A827,Movimientos!D:D,$D$1)</f>
        <v>0</v>
      </c>
      <c r="E827" s="14">
        <f>SUMIFS(Movimientos!F:F,Movimientos!B:B,Productos!A827,Movimientos!D:D,$E$1)</f>
        <v>0</v>
      </c>
      <c r="F827" s="17">
        <f t="shared" si="24"/>
        <v>0</v>
      </c>
      <c r="G827" s="14">
        <v>1</v>
      </c>
      <c r="H827" s="15" t="str">
        <f t="shared" si="25"/>
        <v>Realizar Pedido</v>
      </c>
    </row>
    <row r="828" spans="1:8" x14ac:dyDescent="0.25">
      <c r="A828" s="3">
        <v>65</v>
      </c>
      <c r="B828" s="11" t="s">
        <v>801</v>
      </c>
      <c r="C828" s="14"/>
      <c r="D828" s="15">
        <f>SUMIFS(Movimientos!F:F,Movimientos!B:B,Productos!A828,Movimientos!D:D,$D$1)</f>
        <v>0</v>
      </c>
      <c r="E828" s="14">
        <f>SUMIFS(Movimientos!F:F,Movimientos!B:B,Productos!A828,Movimientos!D:D,$E$1)</f>
        <v>0</v>
      </c>
      <c r="F828" s="17">
        <f t="shared" si="24"/>
        <v>0</v>
      </c>
      <c r="G828" s="14">
        <v>1</v>
      </c>
      <c r="H828" s="15" t="str">
        <f t="shared" si="25"/>
        <v>Realizar Pedido</v>
      </c>
    </row>
    <row r="829" spans="1:8" x14ac:dyDescent="0.25">
      <c r="A829" s="3">
        <v>7592285001504</v>
      </c>
      <c r="B829" s="11" t="s">
        <v>802</v>
      </c>
      <c r="C829" s="14"/>
      <c r="D829" s="15">
        <f>SUMIFS(Movimientos!F:F,Movimientos!B:B,Productos!A829,Movimientos!D:D,$D$1)</f>
        <v>0</v>
      </c>
      <c r="E829" s="14">
        <f>SUMIFS(Movimientos!F:F,Movimientos!B:B,Productos!A829,Movimientos!D:D,$E$1)</f>
        <v>0</v>
      </c>
      <c r="F829" s="17">
        <f t="shared" si="24"/>
        <v>0</v>
      </c>
      <c r="G829" s="14">
        <v>1</v>
      </c>
      <c r="H829" s="15" t="str">
        <f t="shared" si="25"/>
        <v>Realizar Pedido</v>
      </c>
    </row>
    <row r="830" spans="1:8" x14ac:dyDescent="0.25">
      <c r="A830" s="3">
        <v>7592419001530</v>
      </c>
      <c r="B830" s="11" t="s">
        <v>803</v>
      </c>
      <c r="C830" s="14"/>
      <c r="D830" s="15">
        <f>SUMIFS(Movimientos!F:F,Movimientos!B:B,Productos!A830,Movimientos!D:D,$D$1)</f>
        <v>0</v>
      </c>
      <c r="E830" s="14">
        <f>SUMIFS(Movimientos!F:F,Movimientos!B:B,Productos!A830,Movimientos!D:D,$E$1)</f>
        <v>0</v>
      </c>
      <c r="F830" s="17">
        <f t="shared" si="24"/>
        <v>0</v>
      </c>
      <c r="G830" s="14">
        <v>1</v>
      </c>
      <c r="H830" s="15" t="str">
        <f t="shared" si="25"/>
        <v>Realizar Pedido</v>
      </c>
    </row>
    <row r="831" spans="1:8" x14ac:dyDescent="0.25">
      <c r="A831" s="3">
        <v>196</v>
      </c>
      <c r="B831" s="11" t="s">
        <v>804</v>
      </c>
      <c r="C831" s="14"/>
      <c r="D831" s="15">
        <f>SUMIFS(Movimientos!F:F,Movimientos!B:B,Productos!A831,Movimientos!D:D,$D$1)</f>
        <v>0</v>
      </c>
      <c r="E831" s="14">
        <f>SUMIFS(Movimientos!F:F,Movimientos!B:B,Productos!A831,Movimientos!D:D,$E$1)</f>
        <v>0</v>
      </c>
      <c r="F831" s="17">
        <f t="shared" si="24"/>
        <v>0</v>
      </c>
      <c r="G831" s="14">
        <v>1</v>
      </c>
      <c r="H831" s="15" t="str">
        <f t="shared" si="25"/>
        <v>Realizar Pedido</v>
      </c>
    </row>
    <row r="832" spans="1:8" x14ac:dyDescent="0.25">
      <c r="A832" s="3">
        <v>7592419001561</v>
      </c>
      <c r="B832" s="11" t="s">
        <v>805</v>
      </c>
      <c r="C832" s="14"/>
      <c r="D832" s="15">
        <f>SUMIFS(Movimientos!F:F,Movimientos!B:B,Productos!A832,Movimientos!D:D,$D$1)</f>
        <v>0</v>
      </c>
      <c r="E832" s="14">
        <f>SUMIFS(Movimientos!F:F,Movimientos!B:B,Productos!A832,Movimientos!D:D,$E$1)</f>
        <v>0</v>
      </c>
      <c r="F832" s="17">
        <f t="shared" si="24"/>
        <v>0</v>
      </c>
      <c r="G832" s="14">
        <v>1</v>
      </c>
      <c r="H832" s="15" t="str">
        <f t="shared" si="25"/>
        <v>Realizar Pedido</v>
      </c>
    </row>
    <row r="833" spans="1:8" x14ac:dyDescent="0.25">
      <c r="A833" s="3">
        <v>177</v>
      </c>
      <c r="B833" s="11" t="s">
        <v>806</v>
      </c>
      <c r="C833" s="14"/>
      <c r="D833" s="15">
        <f>SUMIFS(Movimientos!F:F,Movimientos!B:B,Productos!A833,Movimientos!D:D,$D$1)</f>
        <v>0</v>
      </c>
      <c r="E833" s="14">
        <f>SUMIFS(Movimientos!F:F,Movimientos!B:B,Productos!A833,Movimientos!D:D,$E$1)</f>
        <v>0</v>
      </c>
      <c r="F833" s="17">
        <f t="shared" si="24"/>
        <v>0</v>
      </c>
      <c r="G833" s="14">
        <v>1</v>
      </c>
      <c r="H833" s="15" t="str">
        <f t="shared" si="25"/>
        <v>Realizar Pedido</v>
      </c>
    </row>
    <row r="834" spans="1:8" x14ac:dyDescent="0.25">
      <c r="A834" s="3">
        <v>57</v>
      </c>
      <c r="B834" s="11" t="s">
        <v>807</v>
      </c>
      <c r="C834" s="14"/>
      <c r="D834" s="15">
        <f>SUMIFS(Movimientos!F:F,Movimientos!B:B,Productos!A834,Movimientos!D:D,$D$1)</f>
        <v>0</v>
      </c>
      <c r="E834" s="14">
        <f>SUMIFS(Movimientos!F:F,Movimientos!B:B,Productos!A834,Movimientos!D:D,$E$1)</f>
        <v>0</v>
      </c>
      <c r="F834" s="17">
        <f t="shared" si="24"/>
        <v>0</v>
      </c>
      <c r="G834" s="14">
        <v>1</v>
      </c>
      <c r="H834" s="15" t="str">
        <f t="shared" si="25"/>
        <v>Realizar Pedido</v>
      </c>
    </row>
    <row r="835" spans="1:8" x14ac:dyDescent="0.25">
      <c r="A835" s="3">
        <v>179</v>
      </c>
      <c r="B835" s="11" t="s">
        <v>808</v>
      </c>
      <c r="C835" s="14"/>
      <c r="D835" s="15">
        <f>SUMIFS(Movimientos!F:F,Movimientos!B:B,Productos!A835,Movimientos!D:D,$D$1)</f>
        <v>0</v>
      </c>
      <c r="E835" s="14">
        <f>SUMIFS(Movimientos!F:F,Movimientos!B:B,Productos!A835,Movimientos!D:D,$E$1)</f>
        <v>0</v>
      </c>
      <c r="F835" s="17">
        <f t="shared" ref="F835:F898" si="26">D835-E835</f>
        <v>0</v>
      </c>
      <c r="G835" s="14">
        <v>1</v>
      </c>
      <c r="H835" s="15" t="str">
        <f t="shared" ref="H835:H898" si="27">IF(F835&lt;G835,"Realizar Pedido","")</f>
        <v>Realizar Pedido</v>
      </c>
    </row>
    <row r="836" spans="1:8" x14ac:dyDescent="0.25">
      <c r="A836" s="3">
        <v>7592285001511</v>
      </c>
      <c r="B836" s="11" t="s">
        <v>809</v>
      </c>
      <c r="C836" s="14"/>
      <c r="D836" s="15">
        <f>SUMIFS(Movimientos!F:F,Movimientos!B:B,Productos!A836,Movimientos!D:D,$D$1)</f>
        <v>0</v>
      </c>
      <c r="E836" s="14">
        <f>SUMIFS(Movimientos!F:F,Movimientos!B:B,Productos!A836,Movimientos!D:D,$E$1)</f>
        <v>0</v>
      </c>
      <c r="F836" s="17">
        <f t="shared" si="26"/>
        <v>0</v>
      </c>
      <c r="G836" s="14">
        <v>1</v>
      </c>
      <c r="H836" s="15" t="str">
        <f t="shared" si="27"/>
        <v>Realizar Pedido</v>
      </c>
    </row>
    <row r="837" spans="1:8" x14ac:dyDescent="0.25">
      <c r="A837" s="3">
        <v>7592285001474</v>
      </c>
      <c r="B837" s="11" t="s">
        <v>810</v>
      </c>
      <c r="C837" s="14"/>
      <c r="D837" s="15">
        <f>SUMIFS(Movimientos!F:F,Movimientos!B:B,Productos!A837,Movimientos!D:D,$D$1)</f>
        <v>0</v>
      </c>
      <c r="E837" s="14">
        <f>SUMIFS(Movimientos!F:F,Movimientos!B:B,Productos!A837,Movimientos!D:D,$E$1)</f>
        <v>0</v>
      </c>
      <c r="F837" s="17">
        <f t="shared" si="26"/>
        <v>0</v>
      </c>
      <c r="G837" s="14">
        <v>1</v>
      </c>
      <c r="H837" s="15" t="str">
        <f t="shared" si="27"/>
        <v>Realizar Pedido</v>
      </c>
    </row>
    <row r="838" spans="1:8" x14ac:dyDescent="0.25">
      <c r="A838" s="3">
        <v>7591873000530</v>
      </c>
      <c r="B838" s="11" t="s">
        <v>811</v>
      </c>
      <c r="C838" s="14"/>
      <c r="D838" s="15">
        <f>SUMIFS(Movimientos!F:F,Movimientos!B:B,Productos!A838,Movimientos!D:D,$D$1)</f>
        <v>0</v>
      </c>
      <c r="E838" s="14">
        <f>SUMIFS(Movimientos!F:F,Movimientos!B:B,Productos!A838,Movimientos!D:D,$E$1)</f>
        <v>0</v>
      </c>
      <c r="F838" s="17">
        <f t="shared" si="26"/>
        <v>0</v>
      </c>
      <c r="G838" s="14">
        <v>1</v>
      </c>
      <c r="H838" s="15" t="str">
        <f t="shared" si="27"/>
        <v>Realizar Pedido</v>
      </c>
    </row>
    <row r="839" spans="1:8" x14ac:dyDescent="0.25">
      <c r="A839" s="3">
        <v>7591873001711</v>
      </c>
      <c r="B839" s="11" t="s">
        <v>812</v>
      </c>
      <c r="C839" s="14"/>
      <c r="D839" s="15">
        <f>SUMIFS(Movimientos!F:F,Movimientos!B:B,Productos!A839,Movimientos!D:D,$D$1)</f>
        <v>0</v>
      </c>
      <c r="E839" s="14">
        <f>SUMIFS(Movimientos!F:F,Movimientos!B:B,Productos!A839,Movimientos!D:D,$E$1)</f>
        <v>0</v>
      </c>
      <c r="F839" s="17">
        <f t="shared" si="26"/>
        <v>0</v>
      </c>
      <c r="G839" s="14">
        <v>1</v>
      </c>
      <c r="H839" s="15" t="str">
        <f t="shared" si="27"/>
        <v>Realizar Pedido</v>
      </c>
    </row>
    <row r="840" spans="1:8" x14ac:dyDescent="0.25">
      <c r="A840" s="3">
        <v>7591099110402</v>
      </c>
      <c r="B840" s="11" t="s">
        <v>813</v>
      </c>
      <c r="C840" s="14"/>
      <c r="D840" s="15">
        <f>SUMIFS(Movimientos!F:F,Movimientos!B:B,Productos!A840,Movimientos!D:D,$D$1)</f>
        <v>0</v>
      </c>
      <c r="E840" s="14">
        <f>SUMIFS(Movimientos!F:F,Movimientos!B:B,Productos!A840,Movimientos!D:D,$E$1)</f>
        <v>0</v>
      </c>
      <c r="F840" s="17">
        <f t="shared" si="26"/>
        <v>0</v>
      </c>
      <c r="G840" s="14">
        <v>1</v>
      </c>
      <c r="H840" s="15" t="str">
        <f t="shared" si="27"/>
        <v>Realizar Pedido</v>
      </c>
    </row>
    <row r="841" spans="1:8" x14ac:dyDescent="0.25">
      <c r="A841" s="3">
        <v>7591099110204</v>
      </c>
      <c r="B841" s="11" t="s">
        <v>814</v>
      </c>
      <c r="C841" s="14"/>
      <c r="D841" s="15">
        <f>SUMIFS(Movimientos!F:F,Movimientos!B:B,Productos!A841,Movimientos!D:D,$D$1)</f>
        <v>0</v>
      </c>
      <c r="E841" s="14">
        <f>SUMIFS(Movimientos!F:F,Movimientos!B:B,Productos!A841,Movimientos!D:D,$E$1)</f>
        <v>0</v>
      </c>
      <c r="F841" s="17">
        <f t="shared" si="26"/>
        <v>0</v>
      </c>
      <c r="G841" s="14">
        <v>1</v>
      </c>
      <c r="H841" s="15" t="str">
        <f t="shared" si="27"/>
        <v>Realizar Pedido</v>
      </c>
    </row>
    <row r="842" spans="1:8" x14ac:dyDescent="0.25">
      <c r="A842" s="3">
        <v>7591099110105</v>
      </c>
      <c r="B842" s="11" t="s">
        <v>815</v>
      </c>
      <c r="C842" s="14"/>
      <c r="D842" s="15">
        <f>SUMIFS(Movimientos!F:F,Movimientos!B:B,Productos!A842,Movimientos!D:D,$D$1)</f>
        <v>0</v>
      </c>
      <c r="E842" s="14">
        <f>SUMIFS(Movimientos!F:F,Movimientos!B:B,Productos!A842,Movimientos!D:D,$E$1)</f>
        <v>0</v>
      </c>
      <c r="F842" s="17">
        <f t="shared" si="26"/>
        <v>0</v>
      </c>
      <c r="G842" s="14">
        <v>1</v>
      </c>
      <c r="H842" s="15" t="str">
        <f t="shared" si="27"/>
        <v>Realizar Pedido</v>
      </c>
    </row>
    <row r="843" spans="1:8" x14ac:dyDescent="0.25">
      <c r="A843" s="3">
        <v>7591099111300</v>
      </c>
      <c r="B843" s="11" t="s">
        <v>816</v>
      </c>
      <c r="C843" s="14"/>
      <c r="D843" s="15">
        <f>SUMIFS(Movimientos!F:F,Movimientos!B:B,Productos!A843,Movimientos!D:D,$D$1)</f>
        <v>0</v>
      </c>
      <c r="E843" s="14">
        <f>SUMIFS(Movimientos!F:F,Movimientos!B:B,Productos!A843,Movimientos!D:D,$E$1)</f>
        <v>0</v>
      </c>
      <c r="F843" s="17">
        <f t="shared" si="26"/>
        <v>0</v>
      </c>
      <c r="G843" s="14">
        <v>1</v>
      </c>
      <c r="H843" s="15" t="str">
        <f t="shared" si="27"/>
        <v>Realizar Pedido</v>
      </c>
    </row>
    <row r="844" spans="1:8" x14ac:dyDescent="0.25">
      <c r="A844" s="2">
        <v>7591099101806</v>
      </c>
      <c r="B844" s="12" t="s">
        <v>817</v>
      </c>
      <c r="C844" s="14"/>
      <c r="D844" s="15">
        <f>SUMIFS(Movimientos!F:F,Movimientos!B:B,Productos!A844,Movimientos!D:D,$D$1)</f>
        <v>0</v>
      </c>
      <c r="E844" s="14">
        <f>SUMIFS(Movimientos!F:F,Movimientos!B:B,Productos!A844,Movimientos!D:D,$E$1)</f>
        <v>0</v>
      </c>
      <c r="F844" s="17">
        <f t="shared" si="26"/>
        <v>0</v>
      </c>
      <c r="G844" s="14">
        <v>1</v>
      </c>
      <c r="H844" s="15" t="str">
        <f t="shared" si="27"/>
        <v>Realizar Pedido</v>
      </c>
    </row>
    <row r="845" spans="1:8" x14ac:dyDescent="0.25">
      <c r="A845" s="3">
        <v>7591818111017</v>
      </c>
      <c r="B845" s="11" t="s">
        <v>818</v>
      </c>
      <c r="C845" s="14"/>
      <c r="D845" s="15">
        <f>SUMIFS(Movimientos!F:F,Movimientos!B:B,Productos!A845,Movimientos!D:D,$D$1)</f>
        <v>0</v>
      </c>
      <c r="E845" s="14">
        <f>SUMIFS(Movimientos!F:F,Movimientos!B:B,Productos!A845,Movimientos!D:D,$E$1)</f>
        <v>0</v>
      </c>
      <c r="F845" s="17">
        <f t="shared" si="26"/>
        <v>0</v>
      </c>
      <c r="G845" s="14">
        <v>1</v>
      </c>
      <c r="H845" s="15" t="str">
        <f t="shared" si="27"/>
        <v>Realizar Pedido</v>
      </c>
    </row>
    <row r="846" spans="1:8" x14ac:dyDescent="0.25">
      <c r="A846" s="3">
        <v>7591818111024</v>
      </c>
      <c r="B846" s="11" t="s">
        <v>819</v>
      </c>
      <c r="C846" s="14"/>
      <c r="D846" s="15">
        <f>SUMIFS(Movimientos!F:F,Movimientos!B:B,Productos!A846,Movimientos!D:D,$D$1)</f>
        <v>0</v>
      </c>
      <c r="E846" s="14">
        <f>SUMIFS(Movimientos!F:F,Movimientos!B:B,Productos!A846,Movimientos!D:D,$E$1)</f>
        <v>0</v>
      </c>
      <c r="F846" s="17">
        <f t="shared" si="26"/>
        <v>0</v>
      </c>
      <c r="G846" s="14">
        <v>1</v>
      </c>
      <c r="H846" s="15" t="str">
        <f t="shared" si="27"/>
        <v>Realizar Pedido</v>
      </c>
    </row>
    <row r="847" spans="1:8" x14ac:dyDescent="0.25">
      <c r="A847" s="3">
        <v>7703889094933</v>
      </c>
      <c r="B847" s="11" t="s">
        <v>820</v>
      </c>
      <c r="C847" s="14"/>
      <c r="D847" s="15">
        <f>SUMIFS(Movimientos!F:F,Movimientos!B:B,Productos!A847,Movimientos!D:D,$D$1)</f>
        <v>0</v>
      </c>
      <c r="E847" s="14">
        <f>SUMIFS(Movimientos!F:F,Movimientos!B:B,Productos!A847,Movimientos!D:D,$E$1)</f>
        <v>0</v>
      </c>
      <c r="F847" s="17">
        <f t="shared" si="26"/>
        <v>0</v>
      </c>
      <c r="G847" s="14">
        <v>1</v>
      </c>
      <c r="H847" s="15" t="str">
        <f t="shared" si="27"/>
        <v>Realizar Pedido</v>
      </c>
    </row>
    <row r="848" spans="1:8" x14ac:dyDescent="0.25">
      <c r="A848" s="3">
        <v>7591196002808</v>
      </c>
      <c r="B848" s="11" t="s">
        <v>821</v>
      </c>
      <c r="C848" s="14"/>
      <c r="D848" s="15">
        <f>SUMIFS(Movimientos!F:F,Movimientos!B:B,Productos!A848,Movimientos!D:D,$D$1)</f>
        <v>0</v>
      </c>
      <c r="E848" s="14">
        <f>SUMIFS(Movimientos!F:F,Movimientos!B:B,Productos!A848,Movimientos!D:D,$E$1)</f>
        <v>0</v>
      </c>
      <c r="F848" s="17">
        <f t="shared" si="26"/>
        <v>0</v>
      </c>
      <c r="G848" s="14">
        <v>1</v>
      </c>
      <c r="H848" s="15" t="str">
        <f t="shared" si="27"/>
        <v>Realizar Pedido</v>
      </c>
    </row>
    <row r="849" spans="1:8" x14ac:dyDescent="0.25">
      <c r="A849" s="3">
        <v>7591196002563</v>
      </c>
      <c r="B849" s="11" t="s">
        <v>822</v>
      </c>
      <c r="C849" s="14"/>
      <c r="D849" s="15">
        <f>SUMIFS(Movimientos!F:F,Movimientos!B:B,Productos!A849,Movimientos!D:D,$D$1)</f>
        <v>0</v>
      </c>
      <c r="E849" s="14">
        <f>SUMIFS(Movimientos!F:F,Movimientos!B:B,Productos!A849,Movimientos!D:D,$E$1)</f>
        <v>0</v>
      </c>
      <c r="F849" s="17">
        <f t="shared" si="26"/>
        <v>0</v>
      </c>
      <c r="G849" s="14">
        <v>1</v>
      </c>
      <c r="H849" s="15" t="str">
        <f t="shared" si="27"/>
        <v>Realizar Pedido</v>
      </c>
    </row>
    <row r="850" spans="1:8" x14ac:dyDescent="0.25">
      <c r="A850" s="3">
        <v>7591196002952</v>
      </c>
      <c r="B850" s="11" t="s">
        <v>823</v>
      </c>
      <c r="C850" s="14"/>
      <c r="D850" s="15">
        <f>SUMIFS(Movimientos!F:F,Movimientos!B:B,Productos!A850,Movimientos!D:D,$D$1)</f>
        <v>0</v>
      </c>
      <c r="E850" s="14">
        <f>SUMIFS(Movimientos!F:F,Movimientos!B:B,Productos!A850,Movimientos!D:D,$E$1)</f>
        <v>0</v>
      </c>
      <c r="F850" s="17">
        <f t="shared" si="26"/>
        <v>0</v>
      </c>
      <c r="G850" s="14">
        <v>1</v>
      </c>
      <c r="H850" s="15" t="str">
        <f t="shared" si="27"/>
        <v>Realizar Pedido</v>
      </c>
    </row>
    <row r="851" spans="1:8" x14ac:dyDescent="0.25">
      <c r="A851" s="3">
        <v>7591196002945</v>
      </c>
      <c r="B851" s="11" t="s">
        <v>824</v>
      </c>
      <c r="C851" s="14"/>
      <c r="D851" s="15">
        <f>SUMIFS(Movimientos!F:F,Movimientos!B:B,Productos!A851,Movimientos!D:D,$D$1)</f>
        <v>0</v>
      </c>
      <c r="E851" s="14">
        <f>SUMIFS(Movimientos!F:F,Movimientos!B:B,Productos!A851,Movimientos!D:D,$E$1)</f>
        <v>0</v>
      </c>
      <c r="F851" s="17">
        <f t="shared" si="26"/>
        <v>0</v>
      </c>
      <c r="G851" s="14">
        <v>1</v>
      </c>
      <c r="H851" s="15" t="str">
        <f t="shared" si="27"/>
        <v>Realizar Pedido</v>
      </c>
    </row>
    <row r="852" spans="1:8" x14ac:dyDescent="0.25">
      <c r="A852" s="3">
        <v>7591196002792</v>
      </c>
      <c r="B852" s="11" t="s">
        <v>825</v>
      </c>
      <c r="C852" s="14"/>
      <c r="D852" s="15">
        <f>SUMIFS(Movimientos!F:F,Movimientos!B:B,Productos!A852,Movimientos!D:D,$D$1)</f>
        <v>0</v>
      </c>
      <c r="E852" s="14">
        <f>SUMIFS(Movimientos!F:F,Movimientos!B:B,Productos!A852,Movimientos!D:D,$E$1)</f>
        <v>0</v>
      </c>
      <c r="F852" s="17">
        <f t="shared" si="26"/>
        <v>0</v>
      </c>
      <c r="G852" s="14">
        <v>1</v>
      </c>
      <c r="H852" s="15" t="str">
        <f t="shared" si="27"/>
        <v>Realizar Pedido</v>
      </c>
    </row>
    <row r="853" spans="1:8" x14ac:dyDescent="0.25">
      <c r="A853" s="3">
        <v>7591196002549</v>
      </c>
      <c r="B853" s="11" t="s">
        <v>826</v>
      </c>
      <c r="C853" s="14"/>
      <c r="D853" s="15">
        <f>SUMIFS(Movimientos!F:F,Movimientos!B:B,Productos!A853,Movimientos!D:D,$D$1)</f>
        <v>0</v>
      </c>
      <c r="E853" s="14">
        <f>SUMIFS(Movimientos!F:F,Movimientos!B:B,Productos!A853,Movimientos!D:D,$E$1)</f>
        <v>0</v>
      </c>
      <c r="F853" s="17">
        <f t="shared" si="26"/>
        <v>0</v>
      </c>
      <c r="G853" s="14">
        <v>1</v>
      </c>
      <c r="H853" s="15" t="str">
        <f t="shared" si="27"/>
        <v>Realizar Pedido</v>
      </c>
    </row>
    <row r="854" spans="1:8" x14ac:dyDescent="0.25">
      <c r="A854" s="3">
        <v>7591585363978</v>
      </c>
      <c r="B854" s="11" t="s">
        <v>827</v>
      </c>
      <c r="C854" s="14"/>
      <c r="D854" s="15">
        <f>SUMIFS(Movimientos!F:F,Movimientos!B:B,Productos!A854,Movimientos!D:D,$D$1)</f>
        <v>0</v>
      </c>
      <c r="E854" s="14">
        <f>SUMIFS(Movimientos!F:F,Movimientos!B:B,Productos!A854,Movimientos!D:D,$E$1)</f>
        <v>0</v>
      </c>
      <c r="F854" s="17">
        <f t="shared" si="26"/>
        <v>0</v>
      </c>
      <c r="G854" s="14">
        <v>1</v>
      </c>
      <c r="H854" s="15" t="str">
        <f t="shared" si="27"/>
        <v>Realizar Pedido</v>
      </c>
    </row>
    <row r="855" spans="1:8" x14ac:dyDescent="0.25">
      <c r="A855" s="3">
        <v>7591585162892</v>
      </c>
      <c r="B855" s="11" t="s">
        <v>828</v>
      </c>
      <c r="C855" s="14"/>
      <c r="D855" s="15">
        <f>SUMIFS(Movimientos!F:F,Movimientos!B:B,Productos!A855,Movimientos!D:D,$D$1)</f>
        <v>0</v>
      </c>
      <c r="E855" s="14">
        <f>SUMIFS(Movimientos!F:F,Movimientos!B:B,Productos!A855,Movimientos!D:D,$E$1)</f>
        <v>0</v>
      </c>
      <c r="F855" s="17">
        <f t="shared" si="26"/>
        <v>0</v>
      </c>
      <c r="G855" s="14">
        <v>1</v>
      </c>
      <c r="H855" s="15" t="str">
        <f t="shared" si="27"/>
        <v>Realizar Pedido</v>
      </c>
    </row>
    <row r="856" spans="1:8" x14ac:dyDescent="0.25">
      <c r="A856" s="3">
        <v>7591585162854</v>
      </c>
      <c r="B856" s="11" t="s">
        <v>829</v>
      </c>
      <c r="C856" s="14"/>
      <c r="D856" s="15">
        <f>SUMIFS(Movimientos!F:F,Movimientos!B:B,Productos!A856,Movimientos!D:D,$D$1)</f>
        <v>0</v>
      </c>
      <c r="E856" s="14">
        <f>SUMIFS(Movimientos!F:F,Movimientos!B:B,Productos!A856,Movimientos!D:D,$E$1)</f>
        <v>0</v>
      </c>
      <c r="F856" s="17">
        <f t="shared" si="26"/>
        <v>0</v>
      </c>
      <c r="G856" s="14">
        <v>1</v>
      </c>
      <c r="H856" s="15" t="str">
        <f t="shared" si="27"/>
        <v>Realizar Pedido</v>
      </c>
    </row>
    <row r="857" spans="1:8" x14ac:dyDescent="0.25">
      <c r="A857" s="2">
        <v>7596944000372</v>
      </c>
      <c r="B857" s="12" t="s">
        <v>830</v>
      </c>
      <c r="C857" s="14"/>
      <c r="D857" s="15">
        <f>SUMIFS(Movimientos!F:F,Movimientos!B:B,Productos!A857,Movimientos!D:D,$D$1)</f>
        <v>0</v>
      </c>
      <c r="E857" s="14">
        <f>SUMIFS(Movimientos!F:F,Movimientos!B:B,Productos!A857,Movimientos!D:D,$E$1)</f>
        <v>0</v>
      </c>
      <c r="F857" s="17">
        <f t="shared" si="26"/>
        <v>0</v>
      </c>
      <c r="G857" s="14">
        <v>1</v>
      </c>
      <c r="H857" s="15" t="str">
        <f t="shared" si="27"/>
        <v>Realizar Pedido</v>
      </c>
    </row>
    <row r="858" spans="1:8" x14ac:dyDescent="0.25">
      <c r="A858" s="3">
        <v>7592946168300</v>
      </c>
      <c r="B858" s="11" t="s">
        <v>831</v>
      </c>
      <c r="C858" s="14"/>
      <c r="D858" s="15">
        <f>SUMIFS(Movimientos!F:F,Movimientos!B:B,Productos!A858,Movimientos!D:D,$D$1)</f>
        <v>0</v>
      </c>
      <c r="E858" s="14">
        <f>SUMIFS(Movimientos!F:F,Movimientos!B:B,Productos!A858,Movimientos!D:D,$E$1)</f>
        <v>0</v>
      </c>
      <c r="F858" s="17">
        <f t="shared" si="26"/>
        <v>0</v>
      </c>
      <c r="G858" s="14">
        <v>1</v>
      </c>
      <c r="H858" s="15" t="str">
        <f t="shared" si="27"/>
        <v>Realizar Pedido</v>
      </c>
    </row>
    <row r="859" spans="1:8" x14ac:dyDescent="0.25">
      <c r="A859" s="3">
        <v>4021</v>
      </c>
      <c r="B859" s="11" t="s">
        <v>832</v>
      </c>
      <c r="C859" s="14"/>
      <c r="D859" s="15">
        <f>SUMIFS(Movimientos!F:F,Movimientos!B:B,Productos!A859,Movimientos!D:D,$D$1)</f>
        <v>0</v>
      </c>
      <c r="E859" s="14">
        <f>SUMIFS(Movimientos!F:F,Movimientos!B:B,Productos!A859,Movimientos!D:D,$E$1)</f>
        <v>0</v>
      </c>
      <c r="F859" s="17">
        <f t="shared" si="26"/>
        <v>0</v>
      </c>
      <c r="G859" s="14">
        <v>1</v>
      </c>
      <c r="H859" s="15" t="str">
        <f t="shared" si="27"/>
        <v>Realizar Pedido</v>
      </c>
    </row>
    <row r="860" spans="1:8" x14ac:dyDescent="0.25">
      <c r="A860" s="3">
        <v>7591973000096</v>
      </c>
      <c r="B860" s="11" t="s">
        <v>833</v>
      </c>
      <c r="C860" s="14"/>
      <c r="D860" s="15">
        <f>SUMIFS(Movimientos!F:F,Movimientos!B:B,Productos!A860,Movimientos!D:D,$D$1)</f>
        <v>0</v>
      </c>
      <c r="E860" s="14">
        <f>SUMIFS(Movimientos!F:F,Movimientos!B:B,Productos!A860,Movimientos!D:D,$E$1)</f>
        <v>0</v>
      </c>
      <c r="F860" s="17">
        <f t="shared" si="26"/>
        <v>0</v>
      </c>
      <c r="G860" s="14">
        <v>1</v>
      </c>
      <c r="H860" s="15" t="str">
        <f t="shared" si="27"/>
        <v>Realizar Pedido</v>
      </c>
    </row>
    <row r="861" spans="1:8" x14ac:dyDescent="0.25">
      <c r="A861" s="2">
        <v>7703323501072</v>
      </c>
      <c r="B861" s="12" t="s">
        <v>834</v>
      </c>
      <c r="C861" s="14"/>
      <c r="D861" s="15">
        <f>SUMIFS(Movimientos!F:F,Movimientos!B:B,Productos!A861,Movimientos!D:D,$D$1)</f>
        <v>0</v>
      </c>
      <c r="E861" s="14">
        <f>SUMIFS(Movimientos!F:F,Movimientos!B:B,Productos!A861,Movimientos!D:D,$E$1)</f>
        <v>0</v>
      </c>
      <c r="F861" s="17">
        <f t="shared" si="26"/>
        <v>0</v>
      </c>
      <c r="G861" s="14">
        <v>1</v>
      </c>
      <c r="H861" s="15" t="str">
        <f t="shared" si="27"/>
        <v>Realizar Pedido</v>
      </c>
    </row>
    <row r="862" spans="1:8" x14ac:dyDescent="0.25">
      <c r="A862" s="3">
        <v>7501089817037</v>
      </c>
      <c r="B862" s="11" t="s">
        <v>835</v>
      </c>
      <c r="C862" s="14"/>
      <c r="D862" s="15">
        <f>SUMIFS(Movimientos!F:F,Movimientos!B:B,Productos!A862,Movimientos!D:D,$D$1)</f>
        <v>0</v>
      </c>
      <c r="E862" s="14">
        <f>SUMIFS(Movimientos!F:F,Movimientos!B:B,Productos!A862,Movimientos!D:D,$E$1)</f>
        <v>0</v>
      </c>
      <c r="F862" s="17">
        <f t="shared" si="26"/>
        <v>0</v>
      </c>
      <c r="G862" s="14">
        <v>1</v>
      </c>
      <c r="H862" s="15" t="str">
        <f t="shared" si="27"/>
        <v>Realizar Pedido</v>
      </c>
    </row>
    <row r="863" spans="1:8" x14ac:dyDescent="0.25">
      <c r="A863" s="3">
        <v>7896255702911</v>
      </c>
      <c r="B863" s="11" t="s">
        <v>836</v>
      </c>
      <c r="C863" s="14"/>
      <c r="D863" s="15">
        <f>SUMIFS(Movimientos!F:F,Movimientos!B:B,Productos!A863,Movimientos!D:D,$D$1)</f>
        <v>0</v>
      </c>
      <c r="E863" s="14">
        <f>SUMIFS(Movimientos!F:F,Movimientos!B:B,Productos!A863,Movimientos!D:D,$E$1)</f>
        <v>0</v>
      </c>
      <c r="F863" s="17">
        <f t="shared" si="26"/>
        <v>0</v>
      </c>
      <c r="G863" s="14">
        <v>1</v>
      </c>
      <c r="H863" s="15" t="str">
        <f t="shared" si="27"/>
        <v>Realizar Pedido</v>
      </c>
    </row>
    <row r="864" spans="1:8" x14ac:dyDescent="0.25">
      <c r="A864" s="3">
        <v>7896255746113</v>
      </c>
      <c r="B864" s="11" t="s">
        <v>837</v>
      </c>
      <c r="C864" s="14"/>
      <c r="D864" s="15">
        <f>SUMIFS(Movimientos!F:F,Movimientos!B:B,Productos!A864,Movimientos!D:D,$D$1)</f>
        <v>0</v>
      </c>
      <c r="E864" s="14">
        <f>SUMIFS(Movimientos!F:F,Movimientos!B:B,Productos!A864,Movimientos!D:D,$E$1)</f>
        <v>0</v>
      </c>
      <c r="F864" s="17">
        <f t="shared" si="26"/>
        <v>0</v>
      </c>
      <c r="G864" s="14">
        <v>1</v>
      </c>
      <c r="H864" s="15" t="str">
        <f t="shared" si="27"/>
        <v>Realizar Pedido</v>
      </c>
    </row>
    <row r="865" spans="1:8" x14ac:dyDescent="0.25">
      <c r="A865" s="3">
        <v>7592432011530</v>
      </c>
      <c r="B865" s="11" t="s">
        <v>838</v>
      </c>
      <c r="C865" s="14"/>
      <c r="D865" s="15">
        <f>SUMIFS(Movimientos!F:F,Movimientos!B:B,Productos!A865,Movimientos!D:D,$D$1)</f>
        <v>0</v>
      </c>
      <c r="E865" s="14">
        <f>SUMIFS(Movimientos!F:F,Movimientos!B:B,Productos!A865,Movimientos!D:D,$E$1)</f>
        <v>0</v>
      </c>
      <c r="F865" s="17">
        <f t="shared" si="26"/>
        <v>0</v>
      </c>
      <c r="G865" s="14">
        <v>1</v>
      </c>
      <c r="H865" s="15" t="str">
        <f t="shared" si="27"/>
        <v>Realizar Pedido</v>
      </c>
    </row>
    <row r="866" spans="1:8" x14ac:dyDescent="0.25">
      <c r="A866" s="3">
        <v>7592601100645</v>
      </c>
      <c r="B866" s="11" t="s">
        <v>839</v>
      </c>
      <c r="C866" s="14"/>
      <c r="D866" s="15">
        <f>SUMIFS(Movimientos!F:F,Movimientos!B:B,Productos!A866,Movimientos!D:D,$D$1)</f>
        <v>0</v>
      </c>
      <c r="E866" s="14">
        <f>SUMIFS(Movimientos!F:F,Movimientos!B:B,Productos!A866,Movimientos!D:D,$E$1)</f>
        <v>0</v>
      </c>
      <c r="F866" s="17">
        <f t="shared" si="26"/>
        <v>0</v>
      </c>
      <c r="G866" s="14">
        <v>1</v>
      </c>
      <c r="H866" s="15" t="str">
        <f t="shared" si="27"/>
        <v>Realizar Pedido</v>
      </c>
    </row>
    <row r="867" spans="1:8" x14ac:dyDescent="0.25">
      <c r="A867" s="3">
        <v>739835002759</v>
      </c>
      <c r="B867" s="11" t="s">
        <v>840</v>
      </c>
      <c r="C867" s="14"/>
      <c r="D867" s="15">
        <f>SUMIFS(Movimientos!F:F,Movimientos!B:B,Productos!A867,Movimientos!D:D,$D$1)</f>
        <v>0</v>
      </c>
      <c r="E867" s="14">
        <f>SUMIFS(Movimientos!F:F,Movimientos!B:B,Productos!A867,Movimientos!D:D,$E$1)</f>
        <v>0</v>
      </c>
      <c r="F867" s="17">
        <f t="shared" si="26"/>
        <v>0</v>
      </c>
      <c r="G867" s="14">
        <v>1</v>
      </c>
      <c r="H867" s="15" t="str">
        <f t="shared" si="27"/>
        <v>Realizar Pedido</v>
      </c>
    </row>
    <row r="868" spans="1:8" x14ac:dyDescent="0.25">
      <c r="A868" s="3">
        <v>8690529500031</v>
      </c>
      <c r="B868" s="11" t="s">
        <v>841</v>
      </c>
      <c r="C868" s="14"/>
      <c r="D868" s="15">
        <f>SUMIFS(Movimientos!F:F,Movimientos!B:B,Productos!A868,Movimientos!D:D,$D$1)</f>
        <v>0</v>
      </c>
      <c r="E868" s="14">
        <f>SUMIFS(Movimientos!F:F,Movimientos!B:B,Productos!A868,Movimientos!D:D,$E$1)</f>
        <v>0</v>
      </c>
      <c r="F868" s="17">
        <f t="shared" si="26"/>
        <v>0</v>
      </c>
      <c r="G868" s="14">
        <v>1</v>
      </c>
      <c r="H868" s="15" t="str">
        <f t="shared" si="27"/>
        <v>Realizar Pedido</v>
      </c>
    </row>
    <row r="869" spans="1:8" x14ac:dyDescent="0.25">
      <c r="A869" s="3">
        <v>8690529500413</v>
      </c>
      <c r="B869" s="11" t="s">
        <v>842</v>
      </c>
      <c r="C869" s="14"/>
      <c r="D869" s="15">
        <f>SUMIFS(Movimientos!F:F,Movimientos!B:B,Productos!A869,Movimientos!D:D,$D$1)</f>
        <v>0</v>
      </c>
      <c r="E869" s="14">
        <f>SUMIFS(Movimientos!F:F,Movimientos!B:B,Productos!A869,Movimientos!D:D,$E$1)</f>
        <v>0</v>
      </c>
      <c r="F869" s="17">
        <f t="shared" si="26"/>
        <v>0</v>
      </c>
      <c r="G869" s="14">
        <v>1</v>
      </c>
      <c r="H869" s="15" t="str">
        <f t="shared" si="27"/>
        <v>Realizar Pedido</v>
      </c>
    </row>
    <row r="870" spans="1:8" x14ac:dyDescent="0.25">
      <c r="A870" s="3">
        <v>7591519000061</v>
      </c>
      <c r="B870" s="11" t="s">
        <v>843</v>
      </c>
      <c r="C870" s="14"/>
      <c r="D870" s="15">
        <f>SUMIFS(Movimientos!F:F,Movimientos!B:B,Productos!A870,Movimientos!D:D,$D$1)</f>
        <v>0</v>
      </c>
      <c r="E870" s="14">
        <f>SUMIFS(Movimientos!F:F,Movimientos!B:B,Productos!A870,Movimientos!D:D,$E$1)</f>
        <v>0</v>
      </c>
      <c r="F870" s="17">
        <f t="shared" si="26"/>
        <v>0</v>
      </c>
      <c r="G870" s="14">
        <v>1</v>
      </c>
      <c r="H870" s="15" t="str">
        <f t="shared" si="27"/>
        <v>Realizar Pedido</v>
      </c>
    </row>
    <row r="871" spans="1:8" x14ac:dyDescent="0.25">
      <c r="A871" s="3">
        <v>7594001100263</v>
      </c>
      <c r="B871" s="11" t="s">
        <v>844</v>
      </c>
      <c r="C871" s="14"/>
      <c r="D871" s="15">
        <f>SUMIFS(Movimientos!F:F,Movimientos!B:B,Productos!A871,Movimientos!D:D,$D$1)</f>
        <v>0</v>
      </c>
      <c r="E871" s="14">
        <f>SUMIFS(Movimientos!F:F,Movimientos!B:B,Productos!A871,Movimientos!D:D,$E$1)</f>
        <v>0</v>
      </c>
      <c r="F871" s="17">
        <f t="shared" si="26"/>
        <v>0</v>
      </c>
      <c r="G871" s="14">
        <v>1</v>
      </c>
      <c r="H871" s="15" t="str">
        <f t="shared" si="27"/>
        <v>Realizar Pedido</v>
      </c>
    </row>
    <row r="872" spans="1:8" x14ac:dyDescent="0.25">
      <c r="A872" s="3">
        <v>7702605200047</v>
      </c>
      <c r="B872" s="11" t="s">
        <v>845</v>
      </c>
      <c r="C872" s="14"/>
      <c r="D872" s="15">
        <f>SUMIFS(Movimientos!F:F,Movimientos!B:B,Productos!A872,Movimientos!D:D,$D$1)</f>
        <v>0</v>
      </c>
      <c r="E872" s="14">
        <f>SUMIFS(Movimientos!F:F,Movimientos!B:B,Productos!A872,Movimientos!D:D,$E$1)</f>
        <v>0</v>
      </c>
      <c r="F872" s="17">
        <f t="shared" si="26"/>
        <v>0</v>
      </c>
      <c r="G872" s="14">
        <v>1</v>
      </c>
      <c r="H872" s="15" t="str">
        <f t="shared" si="27"/>
        <v>Realizar Pedido</v>
      </c>
    </row>
    <row r="873" spans="1:8" x14ac:dyDescent="0.25">
      <c r="A873" s="3">
        <v>7594000020302</v>
      </c>
      <c r="B873" s="11" t="s">
        <v>846</v>
      </c>
      <c r="C873" s="14"/>
      <c r="D873" s="15">
        <f>SUMIFS(Movimientos!F:F,Movimientos!B:B,Productos!A873,Movimientos!D:D,$D$1)</f>
        <v>0</v>
      </c>
      <c r="E873" s="14">
        <f>SUMIFS(Movimientos!F:F,Movimientos!B:B,Productos!A873,Movimientos!D:D,$E$1)</f>
        <v>0</v>
      </c>
      <c r="F873" s="17">
        <f t="shared" si="26"/>
        <v>0</v>
      </c>
      <c r="G873" s="14">
        <v>1</v>
      </c>
      <c r="H873" s="15" t="str">
        <f t="shared" si="27"/>
        <v>Realizar Pedido</v>
      </c>
    </row>
    <row r="874" spans="1:8" x14ac:dyDescent="0.25">
      <c r="A874" s="2">
        <v>7592454120371</v>
      </c>
      <c r="B874" s="12" t="s">
        <v>847</v>
      </c>
      <c r="C874" s="14"/>
      <c r="D874" s="15">
        <f>SUMIFS(Movimientos!F:F,Movimientos!B:B,Productos!A874,Movimientos!D:D,$D$1)</f>
        <v>0</v>
      </c>
      <c r="E874" s="14">
        <f>SUMIFS(Movimientos!F:F,Movimientos!B:B,Productos!A874,Movimientos!D:D,$E$1)</f>
        <v>0</v>
      </c>
      <c r="F874" s="17">
        <f t="shared" si="26"/>
        <v>0</v>
      </c>
      <c r="G874" s="14">
        <v>1</v>
      </c>
      <c r="H874" s="15" t="str">
        <f t="shared" si="27"/>
        <v>Realizar Pedido</v>
      </c>
    </row>
    <row r="875" spans="1:8" x14ac:dyDescent="0.25">
      <c r="A875" s="3">
        <v>7592020110430</v>
      </c>
      <c r="B875" s="11" t="s">
        <v>848</v>
      </c>
      <c r="C875" s="14"/>
      <c r="D875" s="15">
        <f>SUMIFS(Movimientos!F:F,Movimientos!B:B,Productos!A875,Movimientos!D:D,$D$1)</f>
        <v>0</v>
      </c>
      <c r="E875" s="14">
        <f>SUMIFS(Movimientos!F:F,Movimientos!B:B,Productos!A875,Movimientos!D:D,$E$1)</f>
        <v>0</v>
      </c>
      <c r="F875" s="17">
        <f t="shared" si="26"/>
        <v>0</v>
      </c>
      <c r="G875" s="14">
        <v>1</v>
      </c>
      <c r="H875" s="15" t="str">
        <f t="shared" si="27"/>
        <v>Realizar Pedido</v>
      </c>
    </row>
    <row r="876" spans="1:8" x14ac:dyDescent="0.25">
      <c r="A876" s="3">
        <v>7591519007022</v>
      </c>
      <c r="B876" s="11" t="s">
        <v>849</v>
      </c>
      <c r="C876" s="14"/>
      <c r="D876" s="15">
        <f>SUMIFS(Movimientos!F:F,Movimientos!B:B,Productos!A876,Movimientos!D:D,$D$1)</f>
        <v>0</v>
      </c>
      <c r="E876" s="14">
        <f>SUMIFS(Movimientos!F:F,Movimientos!B:B,Productos!A876,Movimientos!D:D,$E$1)</f>
        <v>0</v>
      </c>
      <c r="F876" s="17">
        <f t="shared" si="26"/>
        <v>0</v>
      </c>
      <c r="G876" s="14">
        <v>1</v>
      </c>
      <c r="H876" s="15" t="str">
        <f t="shared" si="27"/>
        <v>Realizar Pedido</v>
      </c>
    </row>
    <row r="877" spans="1:8" x14ac:dyDescent="0.25">
      <c r="A877" s="3">
        <v>7594001100256</v>
      </c>
      <c r="B877" s="11" t="s">
        <v>850</v>
      </c>
      <c r="C877" s="14"/>
      <c r="D877" s="15">
        <f>SUMIFS(Movimientos!F:F,Movimientos!B:B,Productos!A877,Movimientos!D:D,$D$1)</f>
        <v>0</v>
      </c>
      <c r="E877" s="14">
        <f>SUMIFS(Movimientos!F:F,Movimientos!B:B,Productos!A877,Movimientos!D:D,$E$1)</f>
        <v>0</v>
      </c>
      <c r="F877" s="17">
        <f t="shared" si="26"/>
        <v>0</v>
      </c>
      <c r="G877" s="14">
        <v>1</v>
      </c>
      <c r="H877" s="15" t="str">
        <f t="shared" si="27"/>
        <v>Realizar Pedido</v>
      </c>
    </row>
    <row r="878" spans="1:8" x14ac:dyDescent="0.25">
      <c r="A878" s="3" t="s">
        <v>851</v>
      </c>
      <c r="B878" s="11" t="s">
        <v>852</v>
      </c>
      <c r="C878" s="14"/>
      <c r="D878" s="15">
        <f>SUMIFS(Movimientos!F:F,Movimientos!B:B,Productos!A878,Movimientos!D:D,$D$1)</f>
        <v>0</v>
      </c>
      <c r="E878" s="14">
        <f>SUMIFS(Movimientos!F:F,Movimientos!B:B,Productos!A878,Movimientos!D:D,$E$1)</f>
        <v>0</v>
      </c>
      <c r="F878" s="17">
        <f t="shared" si="26"/>
        <v>0</v>
      </c>
      <c r="G878" s="14">
        <v>1</v>
      </c>
      <c r="H878" s="15" t="str">
        <f t="shared" si="27"/>
        <v>Realizar Pedido</v>
      </c>
    </row>
    <row r="879" spans="1:8" x14ac:dyDescent="0.25">
      <c r="A879" s="3" t="s">
        <v>853</v>
      </c>
      <c r="B879" s="11" t="s">
        <v>852</v>
      </c>
      <c r="C879" s="14"/>
      <c r="D879" s="15">
        <f>SUMIFS(Movimientos!F:F,Movimientos!B:B,Productos!A879,Movimientos!D:D,$D$1)</f>
        <v>0</v>
      </c>
      <c r="E879" s="14">
        <f>SUMIFS(Movimientos!F:F,Movimientos!B:B,Productos!A879,Movimientos!D:D,$E$1)</f>
        <v>0</v>
      </c>
      <c r="F879" s="17">
        <f t="shared" si="26"/>
        <v>0</v>
      </c>
      <c r="G879" s="14">
        <v>1</v>
      </c>
      <c r="H879" s="15" t="str">
        <f t="shared" si="27"/>
        <v>Realizar Pedido</v>
      </c>
    </row>
    <row r="880" spans="1:8" x14ac:dyDescent="0.25">
      <c r="A880" s="3">
        <v>7592454120357</v>
      </c>
      <c r="B880" s="11" t="s">
        <v>854</v>
      </c>
      <c r="C880" s="14"/>
      <c r="D880" s="15">
        <f>SUMIFS(Movimientos!F:F,Movimientos!B:B,Productos!A880,Movimientos!D:D,$D$1)</f>
        <v>0</v>
      </c>
      <c r="E880" s="14">
        <f>SUMIFS(Movimientos!F:F,Movimientos!B:B,Productos!A880,Movimientos!D:D,$E$1)</f>
        <v>0</v>
      </c>
      <c r="F880" s="17">
        <f t="shared" si="26"/>
        <v>0</v>
      </c>
      <c r="G880" s="14">
        <v>1</v>
      </c>
      <c r="H880" s="15" t="str">
        <f t="shared" si="27"/>
        <v>Realizar Pedido</v>
      </c>
    </row>
    <row r="881" spans="1:8" x14ac:dyDescent="0.25">
      <c r="A881" s="3" t="s">
        <v>855</v>
      </c>
      <c r="B881" s="11" t="s">
        <v>856</v>
      </c>
      <c r="C881" s="14"/>
      <c r="D881" s="15">
        <f>SUMIFS(Movimientos!F:F,Movimientos!B:B,Productos!A881,Movimientos!D:D,$D$1)</f>
        <v>0</v>
      </c>
      <c r="E881" s="14">
        <f>SUMIFS(Movimientos!F:F,Movimientos!B:B,Productos!A881,Movimientos!D:D,$E$1)</f>
        <v>0</v>
      </c>
      <c r="F881" s="17">
        <f t="shared" si="26"/>
        <v>0</v>
      </c>
      <c r="G881" s="14">
        <v>1</v>
      </c>
      <c r="H881" s="15" t="str">
        <f t="shared" si="27"/>
        <v>Realizar Pedido</v>
      </c>
    </row>
    <row r="882" spans="1:8" x14ac:dyDescent="0.25">
      <c r="A882" s="3" t="s">
        <v>857</v>
      </c>
      <c r="B882" s="11" t="s">
        <v>856</v>
      </c>
      <c r="C882" s="14"/>
      <c r="D882" s="15">
        <f>SUMIFS(Movimientos!F:F,Movimientos!B:B,Productos!A882,Movimientos!D:D,$D$1)</f>
        <v>0</v>
      </c>
      <c r="E882" s="14">
        <f>SUMIFS(Movimientos!F:F,Movimientos!B:B,Productos!A882,Movimientos!D:D,$E$1)</f>
        <v>0</v>
      </c>
      <c r="F882" s="17">
        <f t="shared" si="26"/>
        <v>0</v>
      </c>
      <c r="G882" s="14">
        <v>1</v>
      </c>
      <c r="H882" s="15" t="str">
        <f t="shared" si="27"/>
        <v>Realizar Pedido</v>
      </c>
    </row>
    <row r="883" spans="1:8" x14ac:dyDescent="0.25">
      <c r="A883" s="2">
        <v>7591519051025</v>
      </c>
      <c r="B883" s="12" t="s">
        <v>858</v>
      </c>
      <c r="C883" s="14"/>
      <c r="D883" s="15">
        <f>SUMIFS(Movimientos!F:F,Movimientos!B:B,Productos!A883,Movimientos!D:D,$D$1)</f>
        <v>0</v>
      </c>
      <c r="E883" s="14">
        <f>SUMIFS(Movimientos!F:F,Movimientos!B:B,Productos!A883,Movimientos!D:D,$E$1)</f>
        <v>0</v>
      </c>
      <c r="F883" s="17">
        <f t="shared" si="26"/>
        <v>0</v>
      </c>
      <c r="G883" s="14">
        <v>1</v>
      </c>
      <c r="H883" s="15" t="str">
        <f t="shared" si="27"/>
        <v>Realizar Pedido</v>
      </c>
    </row>
    <row r="884" spans="1:8" x14ac:dyDescent="0.25">
      <c r="A884" s="3">
        <v>7591585178329</v>
      </c>
      <c r="B884" s="11" t="s">
        <v>859</v>
      </c>
      <c r="C884" s="14"/>
      <c r="D884" s="15">
        <f>SUMIFS(Movimientos!F:F,Movimientos!B:B,Productos!A884,Movimientos!D:D,$D$1)</f>
        <v>0</v>
      </c>
      <c r="E884" s="14">
        <f>SUMIFS(Movimientos!F:F,Movimientos!B:B,Productos!A884,Movimientos!D:D,$E$1)</f>
        <v>0</v>
      </c>
      <c r="F884" s="17">
        <f t="shared" si="26"/>
        <v>0</v>
      </c>
      <c r="G884" s="14">
        <v>1</v>
      </c>
      <c r="H884" s="15" t="str">
        <f t="shared" si="27"/>
        <v>Realizar Pedido</v>
      </c>
    </row>
    <row r="885" spans="1:8" x14ac:dyDescent="0.25">
      <c r="A885" s="3">
        <v>7594001330219</v>
      </c>
      <c r="B885" s="11" t="s">
        <v>860</v>
      </c>
      <c r="C885" s="14"/>
      <c r="D885" s="15">
        <f>SUMIFS(Movimientos!F:F,Movimientos!B:B,Productos!A885,Movimientos!D:D,$D$1)</f>
        <v>0</v>
      </c>
      <c r="E885" s="14">
        <f>SUMIFS(Movimientos!F:F,Movimientos!B:B,Productos!A885,Movimientos!D:D,$E$1)</f>
        <v>0</v>
      </c>
      <c r="F885" s="17">
        <f t="shared" si="26"/>
        <v>0</v>
      </c>
      <c r="G885" s="14">
        <v>1</v>
      </c>
      <c r="H885" s="15" t="str">
        <f t="shared" si="27"/>
        <v>Realizar Pedido</v>
      </c>
    </row>
    <row r="886" spans="1:8" x14ac:dyDescent="0.25">
      <c r="A886" s="2">
        <v>7591619502021</v>
      </c>
      <c r="B886" s="12" t="s">
        <v>861</v>
      </c>
      <c r="C886" s="14"/>
      <c r="D886" s="15">
        <f>SUMIFS(Movimientos!F:F,Movimientos!B:B,Productos!A886,Movimientos!D:D,$D$1)</f>
        <v>0</v>
      </c>
      <c r="E886" s="14">
        <f>SUMIFS(Movimientos!F:F,Movimientos!B:B,Productos!A886,Movimientos!D:D,$E$1)</f>
        <v>0</v>
      </c>
      <c r="F886" s="17">
        <f t="shared" si="26"/>
        <v>0</v>
      </c>
      <c r="G886" s="14">
        <v>1</v>
      </c>
      <c r="H886" s="15" t="str">
        <f t="shared" si="27"/>
        <v>Realizar Pedido</v>
      </c>
    </row>
    <row r="887" spans="1:8" x14ac:dyDescent="0.25">
      <c r="A887" s="3">
        <v>7592601301349</v>
      </c>
      <c r="B887" s="11" t="s">
        <v>862</v>
      </c>
      <c r="C887" s="14"/>
      <c r="D887" s="15">
        <f>SUMIFS(Movimientos!F:F,Movimientos!B:B,Productos!A887,Movimientos!D:D,$D$1)</f>
        <v>0</v>
      </c>
      <c r="E887" s="14">
        <f>SUMIFS(Movimientos!F:F,Movimientos!B:B,Productos!A887,Movimientos!D:D,$E$1)</f>
        <v>0</v>
      </c>
      <c r="F887" s="17">
        <f t="shared" si="26"/>
        <v>0</v>
      </c>
      <c r="G887" s="14">
        <v>1</v>
      </c>
      <c r="H887" s="15" t="str">
        <f t="shared" si="27"/>
        <v>Realizar Pedido</v>
      </c>
    </row>
    <row r="888" spans="1:8" x14ac:dyDescent="0.25">
      <c r="A888" s="3">
        <v>7592020115459</v>
      </c>
      <c r="B888" s="11" t="s">
        <v>863</v>
      </c>
      <c r="C888" s="14"/>
      <c r="D888" s="15">
        <f>SUMIFS(Movimientos!F:F,Movimientos!B:B,Productos!A888,Movimientos!D:D,$D$1)</f>
        <v>0</v>
      </c>
      <c r="E888" s="14">
        <f>SUMIFS(Movimientos!F:F,Movimientos!B:B,Productos!A888,Movimientos!D:D,$E$1)</f>
        <v>0</v>
      </c>
      <c r="F888" s="17">
        <f t="shared" si="26"/>
        <v>0</v>
      </c>
      <c r="G888" s="14">
        <v>1</v>
      </c>
      <c r="H888" s="15" t="str">
        <f t="shared" si="27"/>
        <v>Realizar Pedido</v>
      </c>
    </row>
    <row r="889" spans="1:8" x14ac:dyDescent="0.25">
      <c r="A889" s="2">
        <v>95</v>
      </c>
      <c r="B889" s="12" t="s">
        <v>864</v>
      </c>
      <c r="C889" s="14"/>
      <c r="D889" s="15">
        <f>SUMIFS(Movimientos!F:F,Movimientos!B:B,Productos!A889,Movimientos!D:D,$D$1)</f>
        <v>0</v>
      </c>
      <c r="E889" s="14">
        <f>SUMIFS(Movimientos!F:F,Movimientos!B:B,Productos!A889,Movimientos!D:D,$E$1)</f>
        <v>0</v>
      </c>
      <c r="F889" s="17">
        <f t="shared" si="26"/>
        <v>0</v>
      </c>
      <c r="G889" s="14">
        <v>1</v>
      </c>
      <c r="H889" s="15" t="str">
        <f t="shared" si="27"/>
        <v>Realizar Pedido</v>
      </c>
    </row>
    <row r="890" spans="1:8" x14ac:dyDescent="0.25">
      <c r="A890" s="3">
        <v>7592601301363</v>
      </c>
      <c r="B890" s="11" t="s">
        <v>864</v>
      </c>
      <c r="C890" s="14"/>
      <c r="D890" s="15">
        <f>SUMIFS(Movimientos!F:F,Movimientos!B:B,Productos!A890,Movimientos!D:D,$D$1)</f>
        <v>0</v>
      </c>
      <c r="E890" s="14">
        <f>SUMIFS(Movimientos!F:F,Movimientos!B:B,Productos!A890,Movimientos!D:D,$E$1)</f>
        <v>0</v>
      </c>
      <c r="F890" s="17">
        <f t="shared" si="26"/>
        <v>0</v>
      </c>
      <c r="G890" s="14">
        <v>1</v>
      </c>
      <c r="H890" s="15" t="str">
        <f t="shared" si="27"/>
        <v>Realizar Pedido</v>
      </c>
    </row>
    <row r="891" spans="1:8" x14ac:dyDescent="0.25">
      <c r="A891" s="3">
        <v>7594001330226</v>
      </c>
      <c r="B891" s="11" t="s">
        <v>864</v>
      </c>
      <c r="C891" s="14"/>
      <c r="D891" s="15">
        <f>SUMIFS(Movimientos!F:F,Movimientos!B:B,Productos!A891,Movimientos!D:D,$D$1)</f>
        <v>0</v>
      </c>
      <c r="E891" s="14">
        <f>SUMIFS(Movimientos!F:F,Movimientos!B:B,Productos!A891,Movimientos!D:D,$E$1)</f>
        <v>0</v>
      </c>
      <c r="F891" s="17">
        <f t="shared" si="26"/>
        <v>0</v>
      </c>
      <c r="G891" s="14">
        <v>1</v>
      </c>
      <c r="H891" s="15" t="str">
        <f t="shared" si="27"/>
        <v>Realizar Pedido</v>
      </c>
    </row>
    <row r="892" spans="1:8" x14ac:dyDescent="0.25">
      <c r="A892" s="2">
        <v>7703153003883</v>
      </c>
      <c r="B892" s="12" t="s">
        <v>865</v>
      </c>
      <c r="C892" s="14"/>
      <c r="D892" s="15">
        <f>SUMIFS(Movimientos!F:F,Movimientos!B:B,Productos!A892,Movimientos!D:D,$D$1)</f>
        <v>0</v>
      </c>
      <c r="E892" s="14">
        <f>SUMIFS(Movimientos!F:F,Movimientos!B:B,Productos!A892,Movimientos!D:D,$E$1)</f>
        <v>0</v>
      </c>
      <c r="F892" s="17">
        <f t="shared" si="26"/>
        <v>0</v>
      </c>
      <c r="G892" s="14">
        <v>1</v>
      </c>
      <c r="H892" s="15" t="str">
        <f t="shared" si="27"/>
        <v>Realizar Pedido</v>
      </c>
    </row>
    <row r="893" spans="1:8" x14ac:dyDescent="0.25">
      <c r="A893" s="3">
        <v>666</v>
      </c>
      <c r="B893" s="11" t="s">
        <v>866</v>
      </c>
      <c r="C893" s="14"/>
      <c r="D893" s="15">
        <f>SUMIFS(Movimientos!F:F,Movimientos!B:B,Productos!A893,Movimientos!D:D,$D$1)</f>
        <v>0</v>
      </c>
      <c r="E893" s="14">
        <f>SUMIFS(Movimientos!F:F,Movimientos!B:B,Productos!A893,Movimientos!D:D,$E$1)</f>
        <v>0</v>
      </c>
      <c r="F893" s="17">
        <f t="shared" si="26"/>
        <v>0</v>
      </c>
      <c r="G893" s="14">
        <v>1</v>
      </c>
      <c r="H893" s="15" t="str">
        <f t="shared" si="27"/>
        <v>Realizar Pedido</v>
      </c>
    </row>
    <row r="894" spans="1:8" x14ac:dyDescent="0.25">
      <c r="A894" s="3">
        <v>12091</v>
      </c>
      <c r="B894" s="11" t="s">
        <v>867</v>
      </c>
      <c r="C894" s="14"/>
      <c r="D894" s="15">
        <f>SUMIFS(Movimientos!F:F,Movimientos!B:B,Productos!A894,Movimientos!D:D,$D$1)</f>
        <v>0</v>
      </c>
      <c r="E894" s="14">
        <f>SUMIFS(Movimientos!F:F,Movimientos!B:B,Productos!A894,Movimientos!D:D,$E$1)</f>
        <v>0</v>
      </c>
      <c r="F894" s="17">
        <f t="shared" si="26"/>
        <v>0</v>
      </c>
      <c r="G894" s="14">
        <v>1</v>
      </c>
      <c r="H894" s="15" t="str">
        <f t="shared" si="27"/>
        <v>Realizar Pedido</v>
      </c>
    </row>
    <row r="895" spans="1:8" x14ac:dyDescent="0.25">
      <c r="A895" s="3">
        <v>75901899</v>
      </c>
      <c r="B895" s="11" t="s">
        <v>868</v>
      </c>
      <c r="C895" s="14"/>
      <c r="D895" s="15">
        <f>SUMIFS(Movimientos!F:F,Movimientos!B:B,Productos!A895,Movimientos!D:D,$D$1)</f>
        <v>0</v>
      </c>
      <c r="E895" s="14">
        <f>SUMIFS(Movimientos!F:F,Movimientos!B:B,Productos!A895,Movimientos!D:D,$E$1)</f>
        <v>0</v>
      </c>
      <c r="F895" s="17">
        <f t="shared" si="26"/>
        <v>0</v>
      </c>
      <c r="G895" s="14">
        <v>1</v>
      </c>
      <c r="H895" s="15" t="str">
        <f t="shared" si="27"/>
        <v>Realizar Pedido</v>
      </c>
    </row>
    <row r="896" spans="1:8" x14ac:dyDescent="0.25">
      <c r="A896" s="3">
        <v>7591585978301</v>
      </c>
      <c r="B896" s="11" t="s">
        <v>869</v>
      </c>
      <c r="C896" s="14"/>
      <c r="D896" s="15">
        <f>SUMIFS(Movimientos!F:F,Movimientos!B:B,Productos!A896,Movimientos!D:D,$D$1)</f>
        <v>0</v>
      </c>
      <c r="E896" s="14">
        <f>SUMIFS(Movimientos!F:F,Movimientos!B:B,Productos!A896,Movimientos!D:D,$E$1)</f>
        <v>0</v>
      </c>
      <c r="F896" s="17">
        <f t="shared" si="26"/>
        <v>0</v>
      </c>
      <c r="G896" s="14">
        <v>1</v>
      </c>
      <c r="H896" s="15" t="str">
        <f t="shared" si="27"/>
        <v>Realizar Pedido</v>
      </c>
    </row>
    <row r="897" spans="1:8" x14ac:dyDescent="0.25">
      <c r="A897" s="3">
        <v>7591818131084</v>
      </c>
      <c r="B897" s="11" t="s">
        <v>870</v>
      </c>
      <c r="C897" s="14"/>
      <c r="D897" s="15">
        <f>SUMIFS(Movimientos!F:F,Movimientos!B:B,Productos!A897,Movimientos!D:D,$D$1)</f>
        <v>0</v>
      </c>
      <c r="E897" s="14">
        <f>SUMIFS(Movimientos!F:F,Movimientos!B:B,Productos!A897,Movimientos!D:D,$E$1)</f>
        <v>0</v>
      </c>
      <c r="F897" s="17">
        <f t="shared" si="26"/>
        <v>0</v>
      </c>
      <c r="G897" s="14">
        <v>1</v>
      </c>
      <c r="H897" s="15" t="str">
        <f t="shared" si="27"/>
        <v>Realizar Pedido</v>
      </c>
    </row>
    <row r="898" spans="1:8" x14ac:dyDescent="0.25">
      <c r="A898" s="2">
        <v>7591136000697</v>
      </c>
      <c r="B898" s="12" t="s">
        <v>871</v>
      </c>
      <c r="C898" s="14"/>
      <c r="D898" s="15">
        <f>SUMIFS(Movimientos!F:F,Movimientos!B:B,Productos!A898,Movimientos!D:D,$D$1)</f>
        <v>0</v>
      </c>
      <c r="E898" s="14">
        <f>SUMIFS(Movimientos!F:F,Movimientos!B:B,Productos!A898,Movimientos!D:D,$E$1)</f>
        <v>0</v>
      </c>
      <c r="F898" s="17">
        <f t="shared" si="26"/>
        <v>0</v>
      </c>
      <c r="G898" s="14">
        <v>1</v>
      </c>
      <c r="H898" s="15" t="str">
        <f t="shared" si="27"/>
        <v>Realizar Pedido</v>
      </c>
    </row>
    <row r="899" spans="1:8" x14ac:dyDescent="0.25">
      <c r="A899" s="3">
        <v>75902131</v>
      </c>
      <c r="B899" s="11" t="s">
        <v>872</v>
      </c>
      <c r="C899" s="14"/>
      <c r="D899" s="15">
        <f>SUMIFS(Movimientos!F:F,Movimientos!B:B,Productos!A899,Movimientos!D:D,$D$1)</f>
        <v>0</v>
      </c>
      <c r="E899" s="14">
        <f>SUMIFS(Movimientos!F:F,Movimientos!B:B,Productos!A899,Movimientos!D:D,$E$1)</f>
        <v>0</v>
      </c>
      <c r="F899" s="17">
        <f t="shared" ref="F899:F962" si="28">D899-E899</f>
        <v>0</v>
      </c>
      <c r="G899" s="14">
        <v>1</v>
      </c>
      <c r="H899" s="15" t="str">
        <f t="shared" ref="H899:H962" si="29">IF(F899&lt;G899,"Realizar Pedido","")</f>
        <v>Realizar Pedido</v>
      </c>
    </row>
    <row r="900" spans="1:8" x14ac:dyDescent="0.25">
      <c r="A900" s="2">
        <v>7590027000099</v>
      </c>
      <c r="B900" s="12" t="s">
        <v>873</v>
      </c>
      <c r="C900" s="14"/>
      <c r="D900" s="15">
        <f>SUMIFS(Movimientos!F:F,Movimientos!B:B,Productos!A900,Movimientos!D:D,$D$1)</f>
        <v>0</v>
      </c>
      <c r="E900" s="14">
        <f>SUMIFS(Movimientos!F:F,Movimientos!B:B,Productos!A900,Movimientos!D:D,$E$1)</f>
        <v>0</v>
      </c>
      <c r="F900" s="17">
        <f t="shared" si="28"/>
        <v>0</v>
      </c>
      <c r="G900" s="14">
        <v>1</v>
      </c>
      <c r="H900" s="15" t="str">
        <f t="shared" si="29"/>
        <v>Realizar Pedido</v>
      </c>
    </row>
    <row r="901" spans="1:8" x14ac:dyDescent="0.25">
      <c r="A901" s="3">
        <v>7591136000451</v>
      </c>
      <c r="B901" s="11" t="s">
        <v>874</v>
      </c>
      <c r="C901" s="14"/>
      <c r="D901" s="15">
        <f>SUMIFS(Movimientos!F:F,Movimientos!B:B,Productos!A901,Movimientos!D:D,$D$1)</f>
        <v>0</v>
      </c>
      <c r="E901" s="14">
        <f>SUMIFS(Movimientos!F:F,Movimientos!B:B,Productos!A901,Movimientos!D:D,$E$1)</f>
        <v>0</v>
      </c>
      <c r="F901" s="17">
        <f t="shared" si="28"/>
        <v>0</v>
      </c>
      <c r="G901" s="14">
        <v>1</v>
      </c>
      <c r="H901" s="15" t="str">
        <f t="shared" si="29"/>
        <v>Realizar Pedido</v>
      </c>
    </row>
    <row r="902" spans="1:8" x14ac:dyDescent="0.25">
      <c r="A902" s="3">
        <v>7591619502014</v>
      </c>
      <c r="B902" s="11" t="s">
        <v>875</v>
      </c>
      <c r="C902" s="14"/>
      <c r="D902" s="15">
        <f>SUMIFS(Movimientos!F:F,Movimientos!B:B,Productos!A902,Movimientos!D:D,$D$1)</f>
        <v>0</v>
      </c>
      <c r="E902" s="14">
        <f>SUMIFS(Movimientos!F:F,Movimientos!B:B,Productos!A902,Movimientos!D:D,$E$1)</f>
        <v>0</v>
      </c>
      <c r="F902" s="17">
        <f t="shared" si="28"/>
        <v>0</v>
      </c>
      <c r="G902" s="14">
        <v>1</v>
      </c>
      <c r="H902" s="15" t="str">
        <f t="shared" si="29"/>
        <v>Realizar Pedido</v>
      </c>
    </row>
    <row r="903" spans="1:8" x14ac:dyDescent="0.25">
      <c r="A903" s="3">
        <v>7592020131961</v>
      </c>
      <c r="B903" s="11" t="s">
        <v>876</v>
      </c>
      <c r="C903" s="14"/>
      <c r="D903" s="15">
        <f>SUMIFS(Movimientos!F:F,Movimientos!B:B,Productos!A903,Movimientos!D:D,$D$1)</f>
        <v>0</v>
      </c>
      <c r="E903" s="14">
        <f>SUMIFS(Movimientos!F:F,Movimientos!B:B,Productos!A903,Movimientos!D:D,$E$1)</f>
        <v>0</v>
      </c>
      <c r="F903" s="17">
        <f t="shared" si="28"/>
        <v>0</v>
      </c>
      <c r="G903" s="14">
        <v>1</v>
      </c>
      <c r="H903" s="15" t="str">
        <f t="shared" si="29"/>
        <v>Realizar Pedido</v>
      </c>
    </row>
    <row r="904" spans="1:8" x14ac:dyDescent="0.25">
      <c r="A904" s="3">
        <v>7594001100294</v>
      </c>
      <c r="B904" s="11" t="s">
        <v>877</v>
      </c>
      <c r="C904" s="14"/>
      <c r="D904" s="15">
        <f>SUMIFS(Movimientos!F:F,Movimientos!B:B,Productos!A904,Movimientos!D:D,$D$1)</f>
        <v>0</v>
      </c>
      <c r="E904" s="14">
        <f>SUMIFS(Movimientos!F:F,Movimientos!B:B,Productos!A904,Movimientos!D:D,$E$1)</f>
        <v>0</v>
      </c>
      <c r="F904" s="17">
        <f t="shared" si="28"/>
        <v>0</v>
      </c>
      <c r="G904" s="14">
        <v>1</v>
      </c>
      <c r="H904" s="15" t="str">
        <f t="shared" si="29"/>
        <v>Realizar Pedido</v>
      </c>
    </row>
    <row r="905" spans="1:8" x14ac:dyDescent="0.25">
      <c r="A905" s="3" t="s">
        <v>878</v>
      </c>
      <c r="B905" s="11" t="s">
        <v>879</v>
      </c>
      <c r="C905" s="14"/>
      <c r="D905" s="15">
        <f>SUMIFS(Movimientos!F:F,Movimientos!B:B,Productos!A905,Movimientos!D:D,$D$1)</f>
        <v>0</v>
      </c>
      <c r="E905" s="14">
        <f>SUMIFS(Movimientos!F:F,Movimientos!B:B,Productos!A905,Movimientos!D:D,$E$1)</f>
        <v>0</v>
      </c>
      <c r="F905" s="17">
        <f t="shared" si="28"/>
        <v>0</v>
      </c>
      <c r="G905" s="14">
        <v>1</v>
      </c>
      <c r="H905" s="15" t="str">
        <f t="shared" si="29"/>
        <v>Realizar Pedido</v>
      </c>
    </row>
    <row r="906" spans="1:8" x14ac:dyDescent="0.25">
      <c r="A906" s="3" t="s">
        <v>880</v>
      </c>
      <c r="B906" s="11" t="s">
        <v>879</v>
      </c>
      <c r="C906" s="14"/>
      <c r="D906" s="15">
        <f>SUMIFS(Movimientos!F:F,Movimientos!B:B,Productos!A906,Movimientos!D:D,$D$1)</f>
        <v>0</v>
      </c>
      <c r="E906" s="14">
        <f>SUMIFS(Movimientos!F:F,Movimientos!B:B,Productos!A906,Movimientos!D:D,$E$1)</f>
        <v>0</v>
      </c>
      <c r="F906" s="17">
        <f t="shared" si="28"/>
        <v>0</v>
      </c>
      <c r="G906" s="14">
        <v>1</v>
      </c>
      <c r="H906" s="15" t="str">
        <f t="shared" si="29"/>
        <v>Realizar Pedido</v>
      </c>
    </row>
    <row r="907" spans="1:8" x14ac:dyDescent="0.25">
      <c r="A907" s="3">
        <v>7592454120364</v>
      </c>
      <c r="B907" s="11" t="s">
        <v>881</v>
      </c>
      <c r="C907" s="14"/>
      <c r="D907" s="15">
        <f>SUMIFS(Movimientos!F:F,Movimientos!B:B,Productos!A907,Movimientos!D:D,$D$1)</f>
        <v>0</v>
      </c>
      <c r="E907" s="14">
        <f>SUMIFS(Movimientos!F:F,Movimientos!B:B,Productos!A907,Movimientos!D:D,$E$1)</f>
        <v>0</v>
      </c>
      <c r="F907" s="17">
        <f t="shared" si="28"/>
        <v>0</v>
      </c>
      <c r="G907" s="14">
        <v>1</v>
      </c>
      <c r="H907" s="15" t="str">
        <f t="shared" si="29"/>
        <v>Realizar Pedido</v>
      </c>
    </row>
    <row r="908" spans="1:8" x14ac:dyDescent="0.25">
      <c r="A908" s="3">
        <v>555</v>
      </c>
      <c r="B908" s="11" t="s">
        <v>882</v>
      </c>
      <c r="C908" s="14"/>
      <c r="D908" s="15">
        <f>SUMIFS(Movimientos!F:F,Movimientos!B:B,Productos!A908,Movimientos!D:D,$D$1)</f>
        <v>0</v>
      </c>
      <c r="E908" s="14">
        <f>SUMIFS(Movimientos!F:F,Movimientos!B:B,Productos!A908,Movimientos!D:D,$E$1)</f>
        <v>0</v>
      </c>
      <c r="F908" s="17">
        <f t="shared" si="28"/>
        <v>0</v>
      </c>
      <c r="G908" s="14">
        <v>1</v>
      </c>
      <c r="H908" s="15" t="str">
        <f t="shared" si="29"/>
        <v>Realizar Pedido</v>
      </c>
    </row>
    <row r="909" spans="1:8" x14ac:dyDescent="0.25">
      <c r="A909" s="3">
        <v>11942</v>
      </c>
      <c r="B909" s="11" t="s">
        <v>883</v>
      </c>
      <c r="C909" s="14"/>
      <c r="D909" s="15">
        <f>SUMIFS(Movimientos!F:F,Movimientos!B:B,Productos!A909,Movimientos!D:D,$D$1)</f>
        <v>0</v>
      </c>
      <c r="E909" s="14">
        <f>SUMIFS(Movimientos!F:F,Movimientos!B:B,Productos!A909,Movimientos!D:D,$E$1)</f>
        <v>0</v>
      </c>
      <c r="F909" s="17">
        <f t="shared" si="28"/>
        <v>0</v>
      </c>
      <c r="G909" s="14">
        <v>1</v>
      </c>
      <c r="H909" s="15" t="str">
        <f t="shared" si="29"/>
        <v>Realizar Pedido</v>
      </c>
    </row>
    <row r="910" spans="1:8" x14ac:dyDescent="0.25">
      <c r="A910" s="2">
        <v>7592637003927</v>
      </c>
      <c r="B910" s="12" t="s">
        <v>884</v>
      </c>
      <c r="C910" s="14"/>
      <c r="D910" s="15">
        <f>SUMIFS(Movimientos!F:F,Movimientos!B:B,Productos!A910,Movimientos!D:D,$D$1)</f>
        <v>0</v>
      </c>
      <c r="E910" s="14">
        <f>SUMIFS(Movimientos!F:F,Movimientos!B:B,Productos!A910,Movimientos!D:D,$E$1)</f>
        <v>0</v>
      </c>
      <c r="F910" s="17">
        <f t="shared" si="28"/>
        <v>0</v>
      </c>
      <c r="G910" s="14">
        <v>1</v>
      </c>
      <c r="H910" s="15" t="str">
        <f t="shared" si="29"/>
        <v>Realizar Pedido</v>
      </c>
    </row>
    <row r="911" spans="1:8" x14ac:dyDescent="0.25">
      <c r="A911" s="3">
        <v>7591136000475</v>
      </c>
      <c r="B911" s="11" t="s">
        <v>885</v>
      </c>
      <c r="C911" s="14"/>
      <c r="D911" s="15">
        <f>SUMIFS(Movimientos!F:F,Movimientos!B:B,Productos!A911,Movimientos!D:D,$D$1)</f>
        <v>0</v>
      </c>
      <c r="E911" s="14">
        <f>SUMIFS(Movimientos!F:F,Movimientos!B:B,Productos!A911,Movimientos!D:D,$E$1)</f>
        <v>0</v>
      </c>
      <c r="F911" s="17">
        <f t="shared" si="28"/>
        <v>0</v>
      </c>
      <c r="G911" s="14">
        <v>1</v>
      </c>
      <c r="H911" s="15" t="str">
        <f t="shared" si="29"/>
        <v>Realizar Pedido</v>
      </c>
    </row>
    <row r="912" spans="1:8" x14ac:dyDescent="0.25">
      <c r="A912" s="3">
        <v>7594000020296</v>
      </c>
      <c r="B912" s="11" t="s">
        <v>886</v>
      </c>
      <c r="C912" s="14"/>
      <c r="D912" s="15">
        <f>SUMIFS(Movimientos!F:F,Movimientos!B:B,Productos!A912,Movimientos!D:D,$D$1)</f>
        <v>0</v>
      </c>
      <c r="E912" s="14">
        <f>SUMIFS(Movimientos!F:F,Movimientos!B:B,Productos!A912,Movimientos!D:D,$E$1)</f>
        <v>0</v>
      </c>
      <c r="F912" s="17">
        <f t="shared" si="28"/>
        <v>0</v>
      </c>
      <c r="G912" s="14">
        <v>1</v>
      </c>
      <c r="H912" s="15" t="str">
        <f t="shared" si="29"/>
        <v>Realizar Pedido</v>
      </c>
    </row>
    <row r="913" spans="1:8" x14ac:dyDescent="0.25">
      <c r="A913" s="2">
        <v>7594002080113</v>
      </c>
      <c r="B913" s="12" t="s">
        <v>887</v>
      </c>
      <c r="C913" s="14"/>
      <c r="D913" s="15">
        <f>SUMIFS(Movimientos!F:F,Movimientos!B:B,Productos!A913,Movimientos!D:D,$D$1)</f>
        <v>0</v>
      </c>
      <c r="E913" s="14">
        <f>SUMIFS(Movimientos!F:F,Movimientos!B:B,Productos!A913,Movimientos!D:D,$E$1)</f>
        <v>0</v>
      </c>
      <c r="F913" s="17">
        <f t="shared" si="28"/>
        <v>0</v>
      </c>
      <c r="G913" s="14">
        <v>1</v>
      </c>
      <c r="H913" s="15" t="str">
        <f t="shared" si="29"/>
        <v>Realizar Pedido</v>
      </c>
    </row>
    <row r="914" spans="1:8" x14ac:dyDescent="0.25">
      <c r="A914" s="3">
        <v>7590027000082</v>
      </c>
      <c r="B914" s="11" t="s">
        <v>888</v>
      </c>
      <c r="C914" s="14"/>
      <c r="D914" s="15">
        <f>SUMIFS(Movimientos!F:F,Movimientos!B:B,Productos!A914,Movimientos!D:D,$D$1)</f>
        <v>0</v>
      </c>
      <c r="E914" s="14">
        <f>SUMIFS(Movimientos!F:F,Movimientos!B:B,Productos!A914,Movimientos!D:D,$E$1)</f>
        <v>0</v>
      </c>
      <c r="F914" s="17">
        <f t="shared" si="28"/>
        <v>0</v>
      </c>
      <c r="G914" s="14">
        <v>1</v>
      </c>
      <c r="H914" s="15" t="str">
        <f t="shared" si="29"/>
        <v>Realizar Pedido</v>
      </c>
    </row>
    <row r="915" spans="1:8" x14ac:dyDescent="0.25">
      <c r="A915" s="3">
        <v>7594002080120</v>
      </c>
      <c r="B915" s="11" t="s">
        <v>889</v>
      </c>
      <c r="C915" s="14"/>
      <c r="D915" s="15">
        <f>SUMIFS(Movimientos!F:F,Movimientos!B:B,Productos!A915,Movimientos!D:D,$D$1)</f>
        <v>0</v>
      </c>
      <c r="E915" s="14">
        <f>SUMIFS(Movimientos!F:F,Movimientos!B:B,Productos!A915,Movimientos!D:D,$E$1)</f>
        <v>0</v>
      </c>
      <c r="F915" s="17">
        <f t="shared" si="28"/>
        <v>0</v>
      </c>
      <c r="G915" s="14">
        <v>1</v>
      </c>
      <c r="H915" s="15" t="str">
        <f t="shared" si="29"/>
        <v>Realizar Pedido</v>
      </c>
    </row>
    <row r="916" spans="1:8" x14ac:dyDescent="0.25">
      <c r="A916" s="3">
        <v>7592637003910</v>
      </c>
      <c r="B916" s="11" t="s">
        <v>890</v>
      </c>
      <c r="C916" s="14"/>
      <c r="D916" s="15">
        <f>SUMIFS(Movimientos!F:F,Movimientos!B:B,Productos!A916,Movimientos!D:D,$D$1)</f>
        <v>0</v>
      </c>
      <c r="E916" s="14">
        <f>SUMIFS(Movimientos!F:F,Movimientos!B:B,Productos!A916,Movimientos!D:D,$E$1)</f>
        <v>0</v>
      </c>
      <c r="F916" s="17">
        <f t="shared" si="28"/>
        <v>0</v>
      </c>
      <c r="G916" s="14">
        <v>1</v>
      </c>
      <c r="H916" s="15" t="str">
        <f t="shared" si="29"/>
        <v>Realizar Pedido</v>
      </c>
    </row>
    <row r="917" spans="1:8" x14ac:dyDescent="0.25">
      <c r="A917" s="3">
        <v>11070</v>
      </c>
      <c r="B917" s="11" t="s">
        <v>890</v>
      </c>
      <c r="C917" s="14"/>
      <c r="D917" s="15">
        <f>SUMIFS(Movimientos!F:F,Movimientos!B:B,Productos!A917,Movimientos!D:D,$D$1)</f>
        <v>0</v>
      </c>
      <c r="E917" s="14">
        <f>SUMIFS(Movimientos!F:F,Movimientos!B:B,Productos!A917,Movimientos!D:D,$E$1)</f>
        <v>0</v>
      </c>
      <c r="F917" s="17">
        <f t="shared" si="28"/>
        <v>0</v>
      </c>
      <c r="G917" s="14">
        <v>1</v>
      </c>
      <c r="H917" s="15" t="str">
        <f t="shared" si="29"/>
        <v>Realizar Pedido</v>
      </c>
    </row>
    <row r="918" spans="1:8" x14ac:dyDescent="0.25">
      <c r="A918" s="3">
        <v>7591585178305</v>
      </c>
      <c r="B918" s="11" t="s">
        <v>891</v>
      </c>
      <c r="C918" s="14"/>
      <c r="D918" s="15">
        <f>SUMIFS(Movimientos!F:F,Movimientos!B:B,Productos!A918,Movimientos!D:D,$D$1)</f>
        <v>0</v>
      </c>
      <c r="E918" s="14">
        <f>SUMIFS(Movimientos!F:F,Movimientos!B:B,Productos!A918,Movimientos!D:D,$E$1)</f>
        <v>0</v>
      </c>
      <c r="F918" s="17">
        <f t="shared" si="28"/>
        <v>0</v>
      </c>
      <c r="G918" s="14">
        <v>1</v>
      </c>
      <c r="H918" s="15" t="str">
        <f t="shared" si="29"/>
        <v>Realizar Pedido</v>
      </c>
    </row>
    <row r="919" spans="1:8" x14ac:dyDescent="0.25">
      <c r="A919" s="3">
        <v>7702605201082</v>
      </c>
      <c r="B919" s="11" t="s">
        <v>892</v>
      </c>
      <c r="C919" s="14"/>
      <c r="D919" s="15">
        <f>SUMIFS(Movimientos!F:F,Movimientos!B:B,Productos!A919,Movimientos!D:D,$D$1)</f>
        <v>0</v>
      </c>
      <c r="E919" s="14">
        <f>SUMIFS(Movimientos!F:F,Movimientos!B:B,Productos!A919,Movimientos!D:D,$E$1)</f>
        <v>0</v>
      </c>
      <c r="F919" s="17">
        <f t="shared" si="28"/>
        <v>0</v>
      </c>
      <c r="G919" s="14">
        <v>1</v>
      </c>
      <c r="H919" s="15" t="str">
        <f t="shared" si="29"/>
        <v>Realizar Pedido</v>
      </c>
    </row>
    <row r="920" spans="1:8" x14ac:dyDescent="0.25">
      <c r="A920" s="3">
        <v>7591519009323</v>
      </c>
      <c r="B920" s="11" t="s">
        <v>893</v>
      </c>
      <c r="C920" s="14"/>
      <c r="D920" s="15">
        <f>SUMIFS(Movimientos!F:F,Movimientos!B:B,Productos!A920,Movimientos!D:D,$D$1)</f>
        <v>0</v>
      </c>
      <c r="E920" s="14">
        <f>SUMIFS(Movimientos!F:F,Movimientos!B:B,Productos!A920,Movimientos!D:D,$E$1)</f>
        <v>0</v>
      </c>
      <c r="F920" s="17">
        <f t="shared" si="28"/>
        <v>0</v>
      </c>
      <c r="G920" s="14">
        <v>1</v>
      </c>
      <c r="H920" s="15" t="str">
        <f t="shared" si="29"/>
        <v>Realizar Pedido</v>
      </c>
    </row>
    <row r="921" spans="1:8" x14ac:dyDescent="0.25">
      <c r="A921" s="3">
        <v>8901079005281</v>
      </c>
      <c r="B921" s="11" t="s">
        <v>894</v>
      </c>
      <c r="C921" s="14"/>
      <c r="D921" s="15">
        <f>SUMIFS(Movimientos!F:F,Movimientos!B:B,Productos!A921,Movimientos!D:D,$D$1)</f>
        <v>0</v>
      </c>
      <c r="E921" s="14">
        <f>SUMIFS(Movimientos!F:F,Movimientos!B:B,Productos!A921,Movimientos!D:D,$E$1)</f>
        <v>0</v>
      </c>
      <c r="F921" s="17">
        <f t="shared" si="28"/>
        <v>0</v>
      </c>
      <c r="G921" s="14">
        <v>1</v>
      </c>
      <c r="H921" s="15" t="str">
        <f t="shared" si="29"/>
        <v>Realizar Pedido</v>
      </c>
    </row>
    <row r="922" spans="1:8" x14ac:dyDescent="0.25">
      <c r="A922" s="3">
        <v>7591519007039</v>
      </c>
      <c r="B922" s="11" t="s">
        <v>895</v>
      </c>
      <c r="C922" s="14"/>
      <c r="D922" s="15">
        <f>SUMIFS(Movimientos!F:F,Movimientos!B:B,Productos!A922,Movimientos!D:D,$D$1)</f>
        <v>0</v>
      </c>
      <c r="E922" s="14">
        <f>SUMIFS(Movimientos!F:F,Movimientos!B:B,Productos!A922,Movimientos!D:D,$E$1)</f>
        <v>0</v>
      </c>
      <c r="F922" s="17">
        <f t="shared" si="28"/>
        <v>0</v>
      </c>
      <c r="G922" s="14">
        <v>1</v>
      </c>
      <c r="H922" s="15" t="str">
        <f t="shared" si="29"/>
        <v>Realizar Pedido</v>
      </c>
    </row>
    <row r="923" spans="1:8" x14ac:dyDescent="0.25">
      <c r="A923" s="2">
        <v>7591818136027</v>
      </c>
      <c r="B923" s="12" t="s">
        <v>896</v>
      </c>
      <c r="C923" s="14"/>
      <c r="D923" s="15">
        <f>SUMIFS(Movimientos!F:F,Movimientos!B:B,Productos!A923,Movimientos!D:D,$D$1)</f>
        <v>0</v>
      </c>
      <c r="E923" s="14">
        <f>SUMIFS(Movimientos!F:F,Movimientos!B:B,Productos!A923,Movimientos!D:D,$E$1)</f>
        <v>0</v>
      </c>
      <c r="F923" s="17">
        <f t="shared" si="28"/>
        <v>0</v>
      </c>
      <c r="G923" s="14">
        <v>1</v>
      </c>
      <c r="H923" s="15" t="str">
        <f t="shared" si="29"/>
        <v>Realizar Pedido</v>
      </c>
    </row>
    <row r="924" spans="1:8" x14ac:dyDescent="0.25">
      <c r="A924" s="3">
        <v>162</v>
      </c>
      <c r="B924" s="11" t="s">
        <v>897</v>
      </c>
      <c r="C924" s="14"/>
      <c r="D924" s="15">
        <f>SUMIFS(Movimientos!F:F,Movimientos!B:B,Productos!A924,Movimientos!D:D,$D$1)</f>
        <v>0</v>
      </c>
      <c r="E924" s="14">
        <f>SUMIFS(Movimientos!F:F,Movimientos!B:B,Productos!A924,Movimientos!D:D,$E$1)</f>
        <v>0</v>
      </c>
      <c r="F924" s="17">
        <f t="shared" si="28"/>
        <v>0</v>
      </c>
      <c r="G924" s="14">
        <v>1</v>
      </c>
      <c r="H924" s="15" t="str">
        <f t="shared" si="29"/>
        <v>Realizar Pedido</v>
      </c>
    </row>
    <row r="925" spans="1:8" x14ac:dyDescent="0.25">
      <c r="A925" s="3">
        <v>165</v>
      </c>
      <c r="B925" s="11" t="s">
        <v>898</v>
      </c>
      <c r="C925" s="14"/>
      <c r="D925" s="15">
        <f>SUMIFS(Movimientos!F:F,Movimientos!B:B,Productos!A925,Movimientos!D:D,$D$1)</f>
        <v>0</v>
      </c>
      <c r="E925" s="14">
        <f>SUMIFS(Movimientos!F:F,Movimientos!B:B,Productos!A925,Movimientos!D:D,$E$1)</f>
        <v>0</v>
      </c>
      <c r="F925" s="17">
        <f t="shared" si="28"/>
        <v>0</v>
      </c>
      <c r="G925" s="14">
        <v>1</v>
      </c>
      <c r="H925" s="15" t="str">
        <f t="shared" si="29"/>
        <v>Realizar Pedido</v>
      </c>
    </row>
    <row r="926" spans="1:8" x14ac:dyDescent="0.25">
      <c r="A926" s="3">
        <v>7703763110131</v>
      </c>
      <c r="B926" s="11" t="s">
        <v>899</v>
      </c>
      <c r="C926" s="14"/>
      <c r="D926" s="15">
        <f>SUMIFS(Movimientos!F:F,Movimientos!B:B,Productos!A926,Movimientos!D:D,$D$1)</f>
        <v>0</v>
      </c>
      <c r="E926" s="14">
        <f>SUMIFS(Movimientos!F:F,Movimientos!B:B,Productos!A926,Movimientos!D:D,$E$1)</f>
        <v>0</v>
      </c>
      <c r="F926" s="17">
        <f t="shared" si="28"/>
        <v>0</v>
      </c>
      <c r="G926" s="14">
        <v>1</v>
      </c>
      <c r="H926" s="15" t="str">
        <f t="shared" si="29"/>
        <v>Realizar Pedido</v>
      </c>
    </row>
    <row r="927" spans="1:8" x14ac:dyDescent="0.25">
      <c r="A927" s="3">
        <v>7592025101204</v>
      </c>
      <c r="B927" s="11" t="s">
        <v>900</v>
      </c>
      <c r="C927" s="14"/>
      <c r="D927" s="15">
        <f>SUMIFS(Movimientos!F:F,Movimientos!B:B,Productos!A927,Movimientos!D:D,$D$1)</f>
        <v>0</v>
      </c>
      <c r="E927" s="14">
        <f>SUMIFS(Movimientos!F:F,Movimientos!B:B,Productos!A927,Movimientos!D:D,$E$1)</f>
        <v>0</v>
      </c>
      <c r="F927" s="17">
        <f t="shared" si="28"/>
        <v>0</v>
      </c>
      <c r="G927" s="14">
        <v>1</v>
      </c>
      <c r="H927" s="15" t="str">
        <f t="shared" si="29"/>
        <v>Realizar Pedido</v>
      </c>
    </row>
    <row r="928" spans="1:8" x14ac:dyDescent="0.25">
      <c r="A928" s="3">
        <v>7591243801262</v>
      </c>
      <c r="B928" s="11" t="s">
        <v>901</v>
      </c>
      <c r="C928" s="14"/>
      <c r="D928" s="15">
        <f>SUMIFS(Movimientos!F:F,Movimientos!B:B,Productos!A928,Movimientos!D:D,$D$1)</f>
        <v>0</v>
      </c>
      <c r="E928" s="14">
        <f>SUMIFS(Movimientos!F:F,Movimientos!B:B,Productos!A928,Movimientos!D:D,$E$1)</f>
        <v>0</v>
      </c>
      <c r="F928" s="17">
        <f t="shared" si="28"/>
        <v>0</v>
      </c>
      <c r="G928" s="14">
        <v>1</v>
      </c>
      <c r="H928" s="15" t="str">
        <f t="shared" si="29"/>
        <v>Realizar Pedido</v>
      </c>
    </row>
    <row r="929" spans="1:8" x14ac:dyDescent="0.25">
      <c r="A929" s="3">
        <v>7591243801248</v>
      </c>
      <c r="B929" s="11" t="s">
        <v>902</v>
      </c>
      <c r="C929" s="14"/>
      <c r="D929" s="15">
        <f>SUMIFS(Movimientos!F:F,Movimientos!B:B,Productos!A929,Movimientos!D:D,$D$1)</f>
        <v>0</v>
      </c>
      <c r="E929" s="14">
        <f>SUMIFS(Movimientos!F:F,Movimientos!B:B,Productos!A929,Movimientos!D:D,$E$1)</f>
        <v>0</v>
      </c>
      <c r="F929" s="17">
        <f t="shared" si="28"/>
        <v>0</v>
      </c>
      <c r="G929" s="14">
        <v>1</v>
      </c>
      <c r="H929" s="15" t="str">
        <f t="shared" si="29"/>
        <v>Realizar Pedido</v>
      </c>
    </row>
    <row r="930" spans="1:8" x14ac:dyDescent="0.25">
      <c r="A930" s="3">
        <v>2319</v>
      </c>
      <c r="B930" s="11" t="s">
        <v>903</v>
      </c>
      <c r="C930" s="14"/>
      <c r="D930" s="15">
        <f>SUMIFS(Movimientos!F:F,Movimientos!B:B,Productos!A930,Movimientos!D:D,$D$1)</f>
        <v>0</v>
      </c>
      <c r="E930" s="14">
        <f>SUMIFS(Movimientos!F:F,Movimientos!B:B,Productos!A930,Movimientos!D:D,$E$1)</f>
        <v>0</v>
      </c>
      <c r="F930" s="17">
        <f t="shared" si="28"/>
        <v>0</v>
      </c>
      <c r="G930" s="14">
        <v>1</v>
      </c>
      <c r="H930" s="15" t="str">
        <f t="shared" si="29"/>
        <v>Realizar Pedido</v>
      </c>
    </row>
    <row r="931" spans="1:8" x14ac:dyDescent="0.25">
      <c r="A931" s="3">
        <v>7591062010036</v>
      </c>
      <c r="B931" s="11" t="s">
        <v>904</v>
      </c>
      <c r="C931" s="14"/>
      <c r="D931" s="15">
        <f>SUMIFS(Movimientos!F:F,Movimientos!B:B,Productos!A931,Movimientos!D:D,$D$1)</f>
        <v>0</v>
      </c>
      <c r="E931" s="14">
        <f>SUMIFS(Movimientos!F:F,Movimientos!B:B,Productos!A931,Movimientos!D:D,$E$1)</f>
        <v>0</v>
      </c>
      <c r="F931" s="17">
        <f t="shared" si="28"/>
        <v>0</v>
      </c>
      <c r="G931" s="14">
        <v>1</v>
      </c>
      <c r="H931" s="15" t="str">
        <f t="shared" si="29"/>
        <v>Realizar Pedido</v>
      </c>
    </row>
    <row r="932" spans="1:8" x14ac:dyDescent="0.25">
      <c r="A932" s="3">
        <v>7591062010173</v>
      </c>
      <c r="B932" s="11" t="s">
        <v>905</v>
      </c>
      <c r="C932" s="14"/>
      <c r="D932" s="15">
        <f>SUMIFS(Movimientos!F:F,Movimientos!B:B,Productos!A932,Movimientos!D:D,$D$1)</f>
        <v>0</v>
      </c>
      <c r="E932" s="14">
        <f>SUMIFS(Movimientos!F:F,Movimientos!B:B,Productos!A932,Movimientos!D:D,$E$1)</f>
        <v>0</v>
      </c>
      <c r="F932" s="17">
        <f t="shared" si="28"/>
        <v>0</v>
      </c>
      <c r="G932" s="14">
        <v>1</v>
      </c>
      <c r="H932" s="15" t="str">
        <f t="shared" si="29"/>
        <v>Realizar Pedido</v>
      </c>
    </row>
    <row r="933" spans="1:8" x14ac:dyDescent="0.25">
      <c r="A933" s="3">
        <v>7591062010029</v>
      </c>
      <c r="B933" s="11" t="s">
        <v>906</v>
      </c>
      <c r="C933" s="14"/>
      <c r="D933" s="15">
        <f>SUMIFS(Movimientos!F:F,Movimientos!B:B,Productos!A933,Movimientos!D:D,$D$1)</f>
        <v>0</v>
      </c>
      <c r="E933" s="14">
        <f>SUMIFS(Movimientos!F:F,Movimientos!B:B,Productos!A933,Movimientos!D:D,$E$1)</f>
        <v>0</v>
      </c>
      <c r="F933" s="17">
        <f t="shared" si="28"/>
        <v>0</v>
      </c>
      <c r="G933" s="14">
        <v>1</v>
      </c>
      <c r="H933" s="15" t="str">
        <f t="shared" si="29"/>
        <v>Realizar Pedido</v>
      </c>
    </row>
    <row r="934" spans="1:8" x14ac:dyDescent="0.25">
      <c r="A934" s="2">
        <v>7592432008714</v>
      </c>
      <c r="B934" s="12" t="s">
        <v>907</v>
      </c>
      <c r="C934" s="14"/>
      <c r="D934" s="15">
        <f>SUMIFS(Movimientos!F:F,Movimientos!B:B,Productos!A934,Movimientos!D:D,$D$1)</f>
        <v>0</v>
      </c>
      <c r="E934" s="14">
        <f>SUMIFS(Movimientos!F:F,Movimientos!B:B,Productos!A934,Movimientos!D:D,$E$1)</f>
        <v>0</v>
      </c>
      <c r="F934" s="17">
        <f t="shared" si="28"/>
        <v>0</v>
      </c>
      <c r="G934" s="14">
        <v>1</v>
      </c>
      <c r="H934" s="15" t="str">
        <f t="shared" si="29"/>
        <v>Realizar Pedido</v>
      </c>
    </row>
    <row r="935" spans="1:8" x14ac:dyDescent="0.25">
      <c r="A935" s="2">
        <v>7501764340508</v>
      </c>
      <c r="B935" s="12" t="s">
        <v>908</v>
      </c>
      <c r="C935" s="14"/>
      <c r="D935" s="15">
        <f>SUMIFS(Movimientos!F:F,Movimientos!B:B,Productos!A935,Movimientos!D:D,$D$1)</f>
        <v>0</v>
      </c>
      <c r="E935" s="14">
        <f>SUMIFS(Movimientos!F:F,Movimientos!B:B,Productos!A935,Movimientos!D:D,$E$1)</f>
        <v>0</v>
      </c>
      <c r="F935" s="17">
        <f t="shared" si="28"/>
        <v>0</v>
      </c>
      <c r="G935" s="14">
        <v>1</v>
      </c>
      <c r="H935" s="15" t="str">
        <f t="shared" si="29"/>
        <v>Realizar Pedido</v>
      </c>
    </row>
    <row r="936" spans="1:8" x14ac:dyDescent="0.25">
      <c r="A936" s="3">
        <v>210</v>
      </c>
      <c r="B936" s="11" t="s">
        <v>909</v>
      </c>
      <c r="C936" s="14"/>
      <c r="D936" s="15">
        <f>SUMIFS(Movimientos!F:F,Movimientos!B:B,Productos!A936,Movimientos!D:D,$D$1)</f>
        <v>0</v>
      </c>
      <c r="E936" s="14">
        <f>SUMIFS(Movimientos!F:F,Movimientos!B:B,Productos!A936,Movimientos!D:D,$E$1)</f>
        <v>0</v>
      </c>
      <c r="F936" s="17">
        <f t="shared" si="28"/>
        <v>0</v>
      </c>
      <c r="G936" s="14">
        <v>1</v>
      </c>
      <c r="H936" s="15" t="str">
        <f t="shared" si="29"/>
        <v>Realizar Pedido</v>
      </c>
    </row>
    <row r="937" spans="1:8" x14ac:dyDescent="0.25">
      <c r="A937" s="3">
        <v>7592710000355</v>
      </c>
      <c r="B937" s="11" t="s">
        <v>910</v>
      </c>
      <c r="C937" s="14"/>
      <c r="D937" s="15">
        <f>SUMIFS(Movimientos!F:F,Movimientos!B:B,Productos!A937,Movimientos!D:D,$D$1)</f>
        <v>0</v>
      </c>
      <c r="E937" s="14">
        <f>SUMIFS(Movimientos!F:F,Movimientos!B:B,Productos!A937,Movimientos!D:D,$E$1)</f>
        <v>0</v>
      </c>
      <c r="F937" s="17">
        <f t="shared" si="28"/>
        <v>0</v>
      </c>
      <c r="G937" s="14">
        <v>1</v>
      </c>
      <c r="H937" s="15" t="str">
        <f t="shared" si="29"/>
        <v>Realizar Pedido</v>
      </c>
    </row>
    <row r="938" spans="1:8" x14ac:dyDescent="0.25">
      <c r="A938" s="3">
        <v>8425198021323</v>
      </c>
      <c r="B938" s="11" t="s">
        <v>911</v>
      </c>
      <c r="C938" s="14"/>
      <c r="D938" s="15">
        <f>SUMIFS(Movimientos!F:F,Movimientos!B:B,Productos!A938,Movimientos!D:D,$D$1)</f>
        <v>0</v>
      </c>
      <c r="E938" s="14">
        <f>SUMIFS(Movimientos!F:F,Movimientos!B:B,Productos!A938,Movimientos!D:D,$E$1)</f>
        <v>0</v>
      </c>
      <c r="F938" s="17">
        <f t="shared" si="28"/>
        <v>0</v>
      </c>
      <c r="G938" s="14">
        <v>1</v>
      </c>
      <c r="H938" s="15" t="str">
        <f t="shared" si="29"/>
        <v>Realizar Pedido</v>
      </c>
    </row>
    <row r="939" spans="1:8" x14ac:dyDescent="0.25">
      <c r="A939" s="3">
        <v>7591241801301</v>
      </c>
      <c r="B939" s="11" t="s">
        <v>912</v>
      </c>
      <c r="C939" s="14"/>
      <c r="D939" s="15">
        <f>SUMIFS(Movimientos!F:F,Movimientos!B:B,Productos!A939,Movimientos!D:D,$D$1)</f>
        <v>0</v>
      </c>
      <c r="E939" s="14">
        <f>SUMIFS(Movimientos!F:F,Movimientos!B:B,Productos!A939,Movimientos!D:D,$E$1)</f>
        <v>0</v>
      </c>
      <c r="F939" s="17">
        <f t="shared" si="28"/>
        <v>0</v>
      </c>
      <c r="G939" s="14">
        <v>1</v>
      </c>
      <c r="H939" s="15" t="str">
        <f t="shared" si="29"/>
        <v>Realizar Pedido</v>
      </c>
    </row>
    <row r="940" spans="1:8" x14ac:dyDescent="0.25">
      <c r="A940" s="2">
        <v>7592946000396</v>
      </c>
      <c r="B940" s="12" t="s">
        <v>913</v>
      </c>
      <c r="C940" s="14"/>
      <c r="D940" s="15">
        <f>SUMIFS(Movimientos!F:F,Movimientos!B:B,Productos!A940,Movimientos!D:D,$D$1)</f>
        <v>0</v>
      </c>
      <c r="E940" s="14">
        <f>SUMIFS(Movimientos!F:F,Movimientos!B:B,Productos!A940,Movimientos!D:D,$E$1)</f>
        <v>0</v>
      </c>
      <c r="F940" s="17">
        <f t="shared" si="28"/>
        <v>0</v>
      </c>
      <c r="G940" s="14">
        <v>1</v>
      </c>
      <c r="H940" s="15" t="str">
        <f t="shared" si="29"/>
        <v>Realizar Pedido</v>
      </c>
    </row>
    <row r="941" spans="1:8" x14ac:dyDescent="0.25">
      <c r="A941" s="3">
        <v>7592946005711</v>
      </c>
      <c r="B941" s="11" t="s">
        <v>914</v>
      </c>
      <c r="C941" s="14"/>
      <c r="D941" s="15">
        <f>SUMIFS(Movimientos!F:F,Movimientos!B:B,Productos!A941,Movimientos!D:D,$D$1)</f>
        <v>0</v>
      </c>
      <c r="E941" s="14">
        <f>SUMIFS(Movimientos!F:F,Movimientos!B:B,Productos!A941,Movimientos!D:D,$E$1)</f>
        <v>0</v>
      </c>
      <c r="F941" s="17">
        <f t="shared" si="28"/>
        <v>0</v>
      </c>
      <c r="G941" s="14">
        <v>1</v>
      </c>
      <c r="H941" s="15" t="str">
        <f t="shared" si="29"/>
        <v>Realizar Pedido</v>
      </c>
    </row>
    <row r="942" spans="1:8" x14ac:dyDescent="0.25">
      <c r="A942" s="3">
        <v>7896548135181</v>
      </c>
      <c r="B942" s="11" t="s">
        <v>915</v>
      </c>
      <c r="C942" s="14"/>
      <c r="D942" s="15">
        <f>SUMIFS(Movimientos!F:F,Movimientos!B:B,Productos!A942,Movimientos!D:D,$D$1)</f>
        <v>0</v>
      </c>
      <c r="E942" s="14">
        <f>SUMIFS(Movimientos!F:F,Movimientos!B:B,Productos!A942,Movimientos!D:D,$E$1)</f>
        <v>0</v>
      </c>
      <c r="F942" s="17">
        <f t="shared" si="28"/>
        <v>0</v>
      </c>
      <c r="G942" s="14">
        <v>1</v>
      </c>
      <c r="H942" s="15" t="str">
        <f t="shared" si="29"/>
        <v>Realizar Pedido</v>
      </c>
    </row>
    <row r="943" spans="1:8" x14ac:dyDescent="0.25">
      <c r="A943" s="3">
        <v>5413895000164</v>
      </c>
      <c r="B943" s="11" t="s">
        <v>916</v>
      </c>
      <c r="C943" s="14"/>
      <c r="D943" s="15">
        <f>SUMIFS(Movimientos!F:F,Movimientos!B:B,Productos!A943,Movimientos!D:D,$D$1)</f>
        <v>0</v>
      </c>
      <c r="E943" s="14">
        <f>SUMIFS(Movimientos!F:F,Movimientos!B:B,Productos!A943,Movimientos!D:D,$E$1)</f>
        <v>0</v>
      </c>
      <c r="F943" s="17">
        <f t="shared" si="28"/>
        <v>0</v>
      </c>
      <c r="G943" s="14">
        <v>1</v>
      </c>
      <c r="H943" s="15" t="str">
        <f t="shared" si="29"/>
        <v>Realizar Pedido</v>
      </c>
    </row>
    <row r="944" spans="1:8" x14ac:dyDescent="0.25">
      <c r="A944" s="3">
        <v>8453010060625</v>
      </c>
      <c r="B944" s="11" t="s">
        <v>917</v>
      </c>
      <c r="C944" s="14"/>
      <c r="D944" s="15">
        <f>SUMIFS(Movimientos!F:F,Movimientos!B:B,Productos!A944,Movimientos!D:D,$D$1)</f>
        <v>0</v>
      </c>
      <c r="E944" s="14">
        <f>SUMIFS(Movimientos!F:F,Movimientos!B:B,Productos!A944,Movimientos!D:D,$E$1)</f>
        <v>0</v>
      </c>
      <c r="F944" s="17">
        <f t="shared" si="28"/>
        <v>0</v>
      </c>
      <c r="G944" s="14">
        <v>1</v>
      </c>
      <c r="H944" s="15" t="str">
        <f t="shared" si="29"/>
        <v>Realizar Pedido</v>
      </c>
    </row>
    <row r="945" spans="1:8" x14ac:dyDescent="0.25">
      <c r="A945" s="3">
        <v>8156</v>
      </c>
      <c r="B945" s="11" t="s">
        <v>917</v>
      </c>
      <c r="C945" s="14"/>
      <c r="D945" s="15">
        <f>SUMIFS(Movimientos!F:F,Movimientos!B:B,Productos!A945,Movimientos!D:D,$D$1)</f>
        <v>0</v>
      </c>
      <c r="E945" s="14">
        <f>SUMIFS(Movimientos!F:F,Movimientos!B:B,Productos!A945,Movimientos!D:D,$E$1)</f>
        <v>0</v>
      </c>
      <c r="F945" s="17">
        <f t="shared" si="28"/>
        <v>0</v>
      </c>
      <c r="G945" s="14">
        <v>1</v>
      </c>
      <c r="H945" s="15" t="str">
        <f t="shared" si="29"/>
        <v>Realizar Pedido</v>
      </c>
    </row>
    <row r="946" spans="1:8" x14ac:dyDescent="0.25">
      <c r="A946" s="3">
        <v>6933156090127</v>
      </c>
      <c r="B946" s="11" t="s">
        <v>917</v>
      </c>
      <c r="C946" s="14"/>
      <c r="D946" s="15">
        <f>SUMIFS(Movimientos!F:F,Movimientos!B:B,Productos!A946,Movimientos!D:D,$D$1)</f>
        <v>0</v>
      </c>
      <c r="E946" s="14">
        <f>SUMIFS(Movimientos!F:F,Movimientos!B:B,Productos!A946,Movimientos!D:D,$E$1)</f>
        <v>0</v>
      </c>
      <c r="F946" s="17">
        <f t="shared" si="28"/>
        <v>0</v>
      </c>
      <c r="G946" s="14">
        <v>1</v>
      </c>
      <c r="H946" s="15" t="str">
        <f t="shared" si="29"/>
        <v>Realizar Pedido</v>
      </c>
    </row>
    <row r="947" spans="1:8" x14ac:dyDescent="0.25">
      <c r="A947" s="3">
        <v>3864</v>
      </c>
      <c r="B947" s="11" t="s">
        <v>917</v>
      </c>
      <c r="C947" s="14"/>
      <c r="D947" s="15">
        <f>SUMIFS(Movimientos!F:F,Movimientos!B:B,Productos!A947,Movimientos!D:D,$D$1)</f>
        <v>0</v>
      </c>
      <c r="E947" s="14">
        <f>SUMIFS(Movimientos!F:F,Movimientos!B:B,Productos!A947,Movimientos!D:D,$E$1)</f>
        <v>0</v>
      </c>
      <c r="F947" s="17">
        <f t="shared" si="28"/>
        <v>0</v>
      </c>
      <c r="G947" s="14">
        <v>1</v>
      </c>
      <c r="H947" s="15" t="str">
        <f t="shared" si="29"/>
        <v>Realizar Pedido</v>
      </c>
    </row>
    <row r="948" spans="1:8" x14ac:dyDescent="0.25">
      <c r="A948" s="2">
        <v>104</v>
      </c>
      <c r="B948" s="12" t="s">
        <v>918</v>
      </c>
      <c r="C948" s="14"/>
      <c r="D948" s="15">
        <f>SUMIFS(Movimientos!F:F,Movimientos!B:B,Productos!A948,Movimientos!D:D,$D$1)</f>
        <v>0</v>
      </c>
      <c r="E948" s="14">
        <f>SUMIFS(Movimientos!F:F,Movimientos!B:B,Productos!A948,Movimientos!D:D,$E$1)</f>
        <v>0</v>
      </c>
      <c r="F948" s="17">
        <f t="shared" si="28"/>
        <v>0</v>
      </c>
      <c r="G948" s="14">
        <v>1</v>
      </c>
      <c r="H948" s="15" t="str">
        <f t="shared" si="29"/>
        <v>Realizar Pedido</v>
      </c>
    </row>
    <row r="949" spans="1:8" x14ac:dyDescent="0.25">
      <c r="A949" s="3">
        <v>2006060500014</v>
      </c>
      <c r="B949" s="11" t="s">
        <v>919</v>
      </c>
      <c r="C949" s="14"/>
      <c r="D949" s="15">
        <f>SUMIFS(Movimientos!F:F,Movimientos!B:B,Productos!A949,Movimientos!D:D,$D$1)</f>
        <v>0</v>
      </c>
      <c r="E949" s="14">
        <f>SUMIFS(Movimientos!F:F,Movimientos!B:B,Productos!A949,Movimientos!D:D,$E$1)</f>
        <v>0</v>
      </c>
      <c r="F949" s="17">
        <f t="shared" si="28"/>
        <v>0</v>
      </c>
      <c r="G949" s="14">
        <v>1</v>
      </c>
      <c r="H949" s="15" t="str">
        <f t="shared" si="29"/>
        <v>Realizar Pedido</v>
      </c>
    </row>
    <row r="950" spans="1:8" x14ac:dyDescent="0.25">
      <c r="A950" s="3">
        <v>9313776091006</v>
      </c>
      <c r="B950" s="11" t="s">
        <v>920</v>
      </c>
      <c r="C950" s="14"/>
      <c r="D950" s="15">
        <f>SUMIFS(Movimientos!F:F,Movimientos!B:B,Productos!A950,Movimientos!D:D,$D$1)</f>
        <v>0</v>
      </c>
      <c r="E950" s="14">
        <f>SUMIFS(Movimientos!F:F,Movimientos!B:B,Productos!A950,Movimientos!D:D,$E$1)</f>
        <v>0</v>
      </c>
      <c r="F950" s="17">
        <f t="shared" si="28"/>
        <v>0</v>
      </c>
      <c r="G950" s="14">
        <v>1</v>
      </c>
      <c r="H950" s="15" t="str">
        <f t="shared" si="29"/>
        <v>Realizar Pedido</v>
      </c>
    </row>
    <row r="951" spans="1:8" x14ac:dyDescent="0.25">
      <c r="A951" s="3">
        <v>76</v>
      </c>
      <c r="B951" s="11" t="s">
        <v>920</v>
      </c>
      <c r="C951" s="14"/>
      <c r="D951" s="15">
        <f>SUMIFS(Movimientos!F:F,Movimientos!B:B,Productos!A951,Movimientos!D:D,$D$1)</f>
        <v>0</v>
      </c>
      <c r="E951" s="14">
        <f>SUMIFS(Movimientos!F:F,Movimientos!B:B,Productos!A951,Movimientos!D:D,$E$1)</f>
        <v>0</v>
      </c>
      <c r="F951" s="17">
        <f t="shared" si="28"/>
        <v>0</v>
      </c>
      <c r="G951" s="14">
        <v>1</v>
      </c>
      <c r="H951" s="15" t="str">
        <f t="shared" si="29"/>
        <v>Realizar Pedido</v>
      </c>
    </row>
    <row r="952" spans="1:8" x14ac:dyDescent="0.25">
      <c r="A952" s="3">
        <v>6907584528156</v>
      </c>
      <c r="B952" s="11" t="s">
        <v>921</v>
      </c>
      <c r="C952" s="14"/>
      <c r="D952" s="15">
        <f>SUMIFS(Movimientos!F:F,Movimientos!B:B,Productos!A952,Movimientos!D:D,$D$1)</f>
        <v>0</v>
      </c>
      <c r="E952" s="14">
        <f>SUMIFS(Movimientos!F:F,Movimientos!B:B,Productos!A952,Movimientos!D:D,$E$1)</f>
        <v>0</v>
      </c>
      <c r="F952" s="17">
        <f t="shared" si="28"/>
        <v>0</v>
      </c>
      <c r="G952" s="14">
        <v>1</v>
      </c>
      <c r="H952" s="15" t="str">
        <f t="shared" si="29"/>
        <v>Realizar Pedido</v>
      </c>
    </row>
    <row r="953" spans="1:8" x14ac:dyDescent="0.25">
      <c r="A953" s="3">
        <v>7591231701208</v>
      </c>
      <c r="B953" s="11" t="s">
        <v>922</v>
      </c>
      <c r="C953" s="14"/>
      <c r="D953" s="15">
        <f>SUMIFS(Movimientos!F:F,Movimientos!B:B,Productos!A953,Movimientos!D:D,$D$1)</f>
        <v>0</v>
      </c>
      <c r="E953" s="14">
        <f>SUMIFS(Movimientos!F:F,Movimientos!B:B,Productos!A953,Movimientos!D:D,$E$1)</f>
        <v>0</v>
      </c>
      <c r="F953" s="17">
        <f t="shared" si="28"/>
        <v>0</v>
      </c>
      <c r="G953" s="14">
        <v>1</v>
      </c>
      <c r="H953" s="15" t="str">
        <f t="shared" si="29"/>
        <v>Realizar Pedido</v>
      </c>
    </row>
    <row r="954" spans="1:8" x14ac:dyDescent="0.25">
      <c r="A954" s="3">
        <v>7592368000387</v>
      </c>
      <c r="B954" s="11" t="s">
        <v>923</v>
      </c>
      <c r="C954" s="14"/>
      <c r="D954" s="15">
        <f>SUMIFS(Movimientos!F:F,Movimientos!B:B,Productos!A954,Movimientos!D:D,$D$1)</f>
        <v>0</v>
      </c>
      <c r="E954" s="14">
        <f>SUMIFS(Movimientos!F:F,Movimientos!B:B,Productos!A954,Movimientos!D:D,$E$1)</f>
        <v>0</v>
      </c>
      <c r="F954" s="17">
        <f t="shared" si="28"/>
        <v>0</v>
      </c>
      <c r="G954" s="14">
        <v>1</v>
      </c>
      <c r="H954" s="15" t="str">
        <f t="shared" si="29"/>
        <v>Realizar Pedido</v>
      </c>
    </row>
    <row r="955" spans="1:8" x14ac:dyDescent="0.25">
      <c r="A955" s="3">
        <v>170</v>
      </c>
      <c r="B955" s="11" t="s">
        <v>924</v>
      </c>
      <c r="C955" s="14"/>
      <c r="D955" s="15">
        <f>SUMIFS(Movimientos!F:F,Movimientos!B:B,Productos!A955,Movimientos!D:D,$D$1)</f>
        <v>0</v>
      </c>
      <c r="E955" s="14">
        <f>SUMIFS(Movimientos!F:F,Movimientos!B:B,Productos!A955,Movimientos!D:D,$E$1)</f>
        <v>0</v>
      </c>
      <c r="F955" s="17">
        <f t="shared" si="28"/>
        <v>0</v>
      </c>
      <c r="G955" s="14">
        <v>1</v>
      </c>
      <c r="H955" s="15" t="str">
        <f t="shared" si="29"/>
        <v>Realizar Pedido</v>
      </c>
    </row>
    <row r="956" spans="1:8" x14ac:dyDescent="0.25">
      <c r="A956" s="3">
        <v>7591487000049</v>
      </c>
      <c r="B956" s="11" t="s">
        <v>925</v>
      </c>
      <c r="C956" s="14"/>
      <c r="D956" s="15">
        <f>SUMIFS(Movimientos!F:F,Movimientos!B:B,Productos!A956,Movimientos!D:D,$D$1)</f>
        <v>0</v>
      </c>
      <c r="E956" s="14">
        <f>SUMIFS(Movimientos!F:F,Movimientos!B:B,Productos!A956,Movimientos!D:D,$E$1)</f>
        <v>0</v>
      </c>
      <c r="F956" s="17">
        <f t="shared" si="28"/>
        <v>0</v>
      </c>
      <c r="G956" s="14">
        <v>1</v>
      </c>
      <c r="H956" s="15" t="str">
        <f t="shared" si="29"/>
        <v>Realizar Pedido</v>
      </c>
    </row>
    <row r="957" spans="1:8" x14ac:dyDescent="0.25">
      <c r="A957" s="3">
        <v>3607</v>
      </c>
      <c r="B957" s="11" t="s">
        <v>926</v>
      </c>
      <c r="C957" s="14"/>
      <c r="D957" s="15">
        <f>SUMIFS(Movimientos!F:F,Movimientos!B:B,Productos!A957,Movimientos!D:D,$D$1)</f>
        <v>0</v>
      </c>
      <c r="E957" s="14">
        <f>SUMIFS(Movimientos!F:F,Movimientos!B:B,Productos!A957,Movimientos!D:D,$E$1)</f>
        <v>0</v>
      </c>
      <c r="F957" s="17">
        <f t="shared" si="28"/>
        <v>0</v>
      </c>
      <c r="G957" s="14">
        <v>1</v>
      </c>
      <c r="H957" s="15" t="str">
        <f t="shared" si="29"/>
        <v>Realizar Pedido</v>
      </c>
    </row>
    <row r="958" spans="1:8" x14ac:dyDescent="0.25">
      <c r="A958" s="2">
        <v>7591956110118</v>
      </c>
      <c r="B958" s="12" t="s">
        <v>927</v>
      </c>
      <c r="C958" s="14"/>
      <c r="D958" s="15">
        <f>SUMIFS(Movimientos!F:F,Movimientos!B:B,Productos!A958,Movimientos!D:D,$D$1)</f>
        <v>0</v>
      </c>
      <c r="E958" s="14">
        <f>SUMIFS(Movimientos!F:F,Movimientos!B:B,Productos!A958,Movimientos!D:D,$E$1)</f>
        <v>0</v>
      </c>
      <c r="F958" s="17">
        <f t="shared" si="28"/>
        <v>0</v>
      </c>
      <c r="G958" s="14">
        <v>1</v>
      </c>
      <c r="H958" s="15" t="str">
        <f t="shared" si="29"/>
        <v>Realizar Pedido</v>
      </c>
    </row>
    <row r="959" spans="1:8" x14ac:dyDescent="0.25">
      <c r="A959" s="3">
        <v>127</v>
      </c>
      <c r="B959" s="11" t="s">
        <v>928</v>
      </c>
      <c r="C959" s="14"/>
      <c r="D959" s="15">
        <f>SUMIFS(Movimientos!F:F,Movimientos!B:B,Productos!A959,Movimientos!D:D,$D$1)</f>
        <v>0</v>
      </c>
      <c r="E959" s="14">
        <f>SUMIFS(Movimientos!F:F,Movimientos!B:B,Productos!A959,Movimientos!D:D,$E$1)</f>
        <v>0</v>
      </c>
      <c r="F959" s="17">
        <f t="shared" si="28"/>
        <v>0</v>
      </c>
      <c r="G959" s="14">
        <v>1</v>
      </c>
      <c r="H959" s="15" t="str">
        <f t="shared" si="29"/>
        <v>Realizar Pedido</v>
      </c>
    </row>
    <row r="960" spans="1:8" x14ac:dyDescent="0.25">
      <c r="A960" s="3">
        <v>23409</v>
      </c>
      <c r="B960" s="11" t="s">
        <v>929</v>
      </c>
      <c r="C960" s="14"/>
      <c r="D960" s="15">
        <f>SUMIFS(Movimientos!F:F,Movimientos!B:B,Productos!A960,Movimientos!D:D,$D$1)</f>
        <v>0</v>
      </c>
      <c r="E960" s="14">
        <f>SUMIFS(Movimientos!F:F,Movimientos!B:B,Productos!A960,Movimientos!D:D,$E$1)</f>
        <v>0</v>
      </c>
      <c r="F960" s="17">
        <f t="shared" si="28"/>
        <v>0</v>
      </c>
      <c r="G960" s="14">
        <v>1</v>
      </c>
      <c r="H960" s="15" t="str">
        <f t="shared" si="29"/>
        <v>Realizar Pedido</v>
      </c>
    </row>
    <row r="961" spans="1:8" x14ac:dyDescent="0.25">
      <c r="A961" s="3">
        <v>3508</v>
      </c>
      <c r="B961" s="11" t="s">
        <v>930</v>
      </c>
      <c r="C961" s="14"/>
      <c r="D961" s="15">
        <f>SUMIFS(Movimientos!F:F,Movimientos!B:B,Productos!A961,Movimientos!D:D,$D$1)</f>
        <v>0</v>
      </c>
      <c r="E961" s="14">
        <f>SUMIFS(Movimientos!F:F,Movimientos!B:B,Productos!A961,Movimientos!D:D,$E$1)</f>
        <v>0</v>
      </c>
      <c r="F961" s="17">
        <f t="shared" si="28"/>
        <v>0</v>
      </c>
      <c r="G961" s="14">
        <v>1</v>
      </c>
      <c r="H961" s="15" t="str">
        <f t="shared" si="29"/>
        <v>Realizar Pedido</v>
      </c>
    </row>
    <row r="962" spans="1:8" x14ac:dyDescent="0.25">
      <c r="A962" s="3">
        <v>5746</v>
      </c>
      <c r="B962" s="11" t="s">
        <v>931</v>
      </c>
      <c r="C962" s="14"/>
      <c r="D962" s="15">
        <f>SUMIFS(Movimientos!F:F,Movimientos!B:B,Productos!A962,Movimientos!D:D,$D$1)</f>
        <v>0</v>
      </c>
      <c r="E962" s="14">
        <f>SUMIFS(Movimientos!F:F,Movimientos!B:B,Productos!A962,Movimientos!D:D,$E$1)</f>
        <v>0</v>
      </c>
      <c r="F962" s="17">
        <f t="shared" si="28"/>
        <v>0</v>
      </c>
      <c r="G962" s="14">
        <v>1</v>
      </c>
      <c r="H962" s="15" t="str">
        <f t="shared" si="29"/>
        <v>Realizar Pedido</v>
      </c>
    </row>
    <row r="963" spans="1:8" x14ac:dyDescent="0.25">
      <c r="A963" s="2">
        <v>2012</v>
      </c>
      <c r="B963" s="12" t="s">
        <v>932</v>
      </c>
      <c r="C963" s="14"/>
      <c r="D963" s="15">
        <f>SUMIFS(Movimientos!F:F,Movimientos!B:B,Productos!A963,Movimientos!D:D,$D$1)</f>
        <v>0</v>
      </c>
      <c r="E963" s="14">
        <f>SUMIFS(Movimientos!F:F,Movimientos!B:B,Productos!A963,Movimientos!D:D,$E$1)</f>
        <v>0</v>
      </c>
      <c r="F963" s="17">
        <f t="shared" ref="F963:F1026" si="30">D963-E963</f>
        <v>0</v>
      </c>
      <c r="G963" s="14">
        <v>1</v>
      </c>
      <c r="H963" s="15" t="str">
        <f t="shared" ref="H963:H1026" si="31">IF(F963&lt;G963,"Realizar Pedido","")</f>
        <v>Realizar Pedido</v>
      </c>
    </row>
    <row r="964" spans="1:8" x14ac:dyDescent="0.25">
      <c r="A964" s="2">
        <v>7591956110132</v>
      </c>
      <c r="B964" s="12" t="s">
        <v>933</v>
      </c>
      <c r="C964" s="14"/>
      <c r="D964" s="15">
        <f>SUMIFS(Movimientos!F:F,Movimientos!B:B,Productos!A964,Movimientos!D:D,$D$1)</f>
        <v>0</v>
      </c>
      <c r="E964" s="14">
        <f>SUMIFS(Movimientos!F:F,Movimientos!B:B,Productos!A964,Movimientos!D:D,$E$1)</f>
        <v>0</v>
      </c>
      <c r="F964" s="17">
        <f t="shared" si="30"/>
        <v>0</v>
      </c>
      <c r="G964" s="14">
        <v>1</v>
      </c>
      <c r="H964" s="15" t="str">
        <f t="shared" si="31"/>
        <v>Realizar Pedido</v>
      </c>
    </row>
    <row r="965" spans="1:8" x14ac:dyDescent="0.25">
      <c r="A965" s="3">
        <v>222</v>
      </c>
      <c r="B965" s="11" t="s">
        <v>934</v>
      </c>
      <c r="C965" s="14"/>
      <c r="D965" s="15">
        <f>SUMIFS(Movimientos!F:F,Movimientos!B:B,Productos!A965,Movimientos!D:D,$D$1)</f>
        <v>0</v>
      </c>
      <c r="E965" s="14">
        <f>SUMIFS(Movimientos!F:F,Movimientos!B:B,Productos!A965,Movimientos!D:D,$E$1)</f>
        <v>0</v>
      </c>
      <c r="F965" s="17">
        <f t="shared" si="30"/>
        <v>0</v>
      </c>
      <c r="G965" s="14">
        <v>1</v>
      </c>
      <c r="H965" s="15" t="str">
        <f t="shared" si="31"/>
        <v>Realizar Pedido</v>
      </c>
    </row>
    <row r="966" spans="1:8" x14ac:dyDescent="0.25">
      <c r="A966" s="3" t="s">
        <v>935</v>
      </c>
      <c r="B966" s="11" t="s">
        <v>936</v>
      </c>
      <c r="C966" s="14"/>
      <c r="D966" s="15">
        <f>SUMIFS(Movimientos!F:F,Movimientos!B:B,Productos!A966,Movimientos!D:D,$D$1)</f>
        <v>0</v>
      </c>
      <c r="E966" s="14">
        <f>SUMIFS(Movimientos!F:F,Movimientos!B:B,Productos!A966,Movimientos!D:D,$E$1)</f>
        <v>0</v>
      </c>
      <c r="F966" s="17">
        <f t="shared" si="30"/>
        <v>0</v>
      </c>
      <c r="G966" s="14">
        <v>1</v>
      </c>
      <c r="H966" s="15" t="str">
        <f t="shared" si="31"/>
        <v>Realizar Pedido</v>
      </c>
    </row>
    <row r="967" spans="1:8" x14ac:dyDescent="0.25">
      <c r="A967" s="3" t="s">
        <v>937</v>
      </c>
      <c r="B967" s="11" t="s">
        <v>936</v>
      </c>
      <c r="C967" s="14"/>
      <c r="D967" s="15">
        <f>SUMIFS(Movimientos!F:F,Movimientos!B:B,Productos!A967,Movimientos!D:D,$D$1)</f>
        <v>0</v>
      </c>
      <c r="E967" s="14">
        <f>SUMIFS(Movimientos!F:F,Movimientos!B:B,Productos!A967,Movimientos!D:D,$E$1)</f>
        <v>0</v>
      </c>
      <c r="F967" s="17">
        <f t="shared" si="30"/>
        <v>0</v>
      </c>
      <c r="G967" s="14">
        <v>1</v>
      </c>
      <c r="H967" s="15" t="str">
        <f t="shared" si="31"/>
        <v>Realizar Pedido</v>
      </c>
    </row>
    <row r="968" spans="1:8" x14ac:dyDescent="0.25">
      <c r="A968" s="3">
        <v>7594002991969</v>
      </c>
      <c r="B968" s="11" t="s">
        <v>936</v>
      </c>
      <c r="C968" s="14"/>
      <c r="D968" s="15">
        <f>SUMIFS(Movimientos!F:F,Movimientos!B:B,Productos!A968,Movimientos!D:D,$D$1)</f>
        <v>0</v>
      </c>
      <c r="E968" s="14">
        <f>SUMIFS(Movimientos!F:F,Movimientos!B:B,Productos!A968,Movimientos!D:D,$E$1)</f>
        <v>0</v>
      </c>
      <c r="F968" s="17">
        <f t="shared" si="30"/>
        <v>0</v>
      </c>
      <c r="G968" s="14">
        <v>1</v>
      </c>
      <c r="H968" s="15" t="str">
        <f t="shared" si="31"/>
        <v>Realizar Pedido</v>
      </c>
    </row>
    <row r="969" spans="1:8" x14ac:dyDescent="0.25">
      <c r="A969" s="3">
        <v>7591616000315</v>
      </c>
      <c r="B969" s="11" t="s">
        <v>936</v>
      </c>
      <c r="C969" s="14"/>
      <c r="D969" s="15">
        <f>SUMIFS(Movimientos!F:F,Movimientos!B:B,Productos!A969,Movimientos!D:D,$D$1)</f>
        <v>0</v>
      </c>
      <c r="E969" s="14">
        <f>SUMIFS(Movimientos!F:F,Movimientos!B:B,Productos!A969,Movimientos!D:D,$E$1)</f>
        <v>0</v>
      </c>
      <c r="F969" s="17">
        <f t="shared" si="30"/>
        <v>0</v>
      </c>
      <c r="G969" s="14">
        <v>1</v>
      </c>
      <c r="H969" s="15" t="str">
        <f t="shared" si="31"/>
        <v>Realizar Pedido</v>
      </c>
    </row>
    <row r="970" spans="1:8" x14ac:dyDescent="0.25">
      <c r="A970" s="3">
        <v>7591616000261</v>
      </c>
      <c r="B970" s="11" t="s">
        <v>938</v>
      </c>
      <c r="C970" s="14"/>
      <c r="D970" s="15">
        <f>SUMIFS(Movimientos!F:F,Movimientos!B:B,Productos!A970,Movimientos!D:D,$D$1)</f>
        <v>0</v>
      </c>
      <c r="E970" s="14">
        <f>SUMIFS(Movimientos!F:F,Movimientos!B:B,Productos!A970,Movimientos!D:D,$E$1)</f>
        <v>0</v>
      </c>
      <c r="F970" s="17">
        <f t="shared" si="30"/>
        <v>0</v>
      </c>
      <c r="G970" s="14">
        <v>1</v>
      </c>
      <c r="H970" s="15" t="str">
        <f t="shared" si="31"/>
        <v>Realizar Pedido</v>
      </c>
    </row>
    <row r="971" spans="1:8" x14ac:dyDescent="0.25">
      <c r="A971" s="3">
        <v>7594001450320</v>
      </c>
      <c r="B971" s="11" t="s">
        <v>939</v>
      </c>
      <c r="C971" s="14"/>
      <c r="D971" s="15">
        <f>SUMIFS(Movimientos!F:F,Movimientos!B:B,Productos!A971,Movimientos!D:D,$D$1)</f>
        <v>0</v>
      </c>
      <c r="E971" s="14">
        <f>SUMIFS(Movimientos!F:F,Movimientos!B:B,Productos!A971,Movimientos!D:D,$E$1)</f>
        <v>0</v>
      </c>
      <c r="F971" s="17">
        <f t="shared" si="30"/>
        <v>0</v>
      </c>
      <c r="G971" s="14">
        <v>1</v>
      </c>
      <c r="H971" s="15" t="str">
        <f t="shared" si="31"/>
        <v>Realizar Pedido</v>
      </c>
    </row>
    <row r="972" spans="1:8" x14ac:dyDescent="0.25">
      <c r="A972" s="2">
        <v>7594002991952</v>
      </c>
      <c r="B972" s="12" t="s">
        <v>940</v>
      </c>
      <c r="C972" s="14"/>
      <c r="D972" s="15">
        <f>SUMIFS(Movimientos!F:F,Movimientos!B:B,Productos!A972,Movimientos!D:D,$D$1)</f>
        <v>0</v>
      </c>
      <c r="E972" s="14">
        <f>SUMIFS(Movimientos!F:F,Movimientos!B:B,Productos!A972,Movimientos!D:D,$E$1)</f>
        <v>0</v>
      </c>
      <c r="F972" s="17">
        <f t="shared" si="30"/>
        <v>0</v>
      </c>
      <c r="G972" s="14">
        <v>1</v>
      </c>
      <c r="H972" s="15" t="str">
        <f t="shared" si="31"/>
        <v>Realizar Pedido</v>
      </c>
    </row>
    <row r="973" spans="1:8" x14ac:dyDescent="0.25">
      <c r="A973" s="3">
        <v>7594001450337</v>
      </c>
      <c r="B973" s="11" t="s">
        <v>941</v>
      </c>
      <c r="C973" s="14"/>
      <c r="D973" s="15">
        <f>SUMIFS(Movimientos!F:F,Movimientos!B:B,Productos!A973,Movimientos!D:D,$D$1)</f>
        <v>0</v>
      </c>
      <c r="E973" s="14">
        <f>SUMIFS(Movimientos!F:F,Movimientos!B:B,Productos!A973,Movimientos!D:D,$E$1)</f>
        <v>0</v>
      </c>
      <c r="F973" s="17">
        <f t="shared" si="30"/>
        <v>0</v>
      </c>
      <c r="G973" s="14">
        <v>1</v>
      </c>
      <c r="H973" s="15" t="str">
        <f t="shared" si="31"/>
        <v>Realizar Pedido</v>
      </c>
    </row>
    <row r="974" spans="1:8" x14ac:dyDescent="0.25">
      <c r="A974" s="3">
        <v>7591616000285</v>
      </c>
      <c r="B974" s="11" t="s">
        <v>942</v>
      </c>
      <c r="C974" s="14"/>
      <c r="D974" s="15">
        <f>SUMIFS(Movimientos!F:F,Movimientos!B:B,Productos!A974,Movimientos!D:D,$D$1)</f>
        <v>0</v>
      </c>
      <c r="E974" s="14">
        <f>SUMIFS(Movimientos!F:F,Movimientos!B:B,Productos!A974,Movimientos!D:D,$E$1)</f>
        <v>0</v>
      </c>
      <c r="F974" s="17">
        <f t="shared" si="30"/>
        <v>0</v>
      </c>
      <c r="G974" s="14">
        <v>1</v>
      </c>
      <c r="H974" s="15" t="str">
        <f t="shared" si="31"/>
        <v>Realizar Pedido</v>
      </c>
    </row>
    <row r="975" spans="1:8" x14ac:dyDescent="0.25">
      <c r="A975" s="3">
        <v>187</v>
      </c>
      <c r="B975" s="11" t="s">
        <v>943</v>
      </c>
      <c r="C975" s="14"/>
      <c r="D975" s="15">
        <f>SUMIFS(Movimientos!F:F,Movimientos!B:B,Productos!A975,Movimientos!D:D,$D$1)</f>
        <v>0</v>
      </c>
      <c r="E975" s="14">
        <f>SUMIFS(Movimientos!F:F,Movimientos!B:B,Productos!A975,Movimientos!D:D,$E$1)</f>
        <v>0</v>
      </c>
      <c r="F975" s="17">
        <f t="shared" si="30"/>
        <v>0</v>
      </c>
      <c r="G975" s="14">
        <v>1</v>
      </c>
      <c r="H975" s="15" t="str">
        <f t="shared" si="31"/>
        <v>Realizar Pedido</v>
      </c>
    </row>
    <row r="976" spans="1:8" x14ac:dyDescent="0.25">
      <c r="A976" s="3">
        <v>7591616000308</v>
      </c>
      <c r="B976" s="11" t="s">
        <v>944</v>
      </c>
      <c r="C976" s="14"/>
      <c r="D976" s="15">
        <f>SUMIFS(Movimientos!F:F,Movimientos!B:B,Productos!A976,Movimientos!D:D,$D$1)</f>
        <v>0</v>
      </c>
      <c r="E976" s="14">
        <f>SUMIFS(Movimientos!F:F,Movimientos!B:B,Productos!A976,Movimientos!D:D,$E$1)</f>
        <v>0</v>
      </c>
      <c r="F976" s="17">
        <f t="shared" si="30"/>
        <v>0</v>
      </c>
      <c r="G976" s="14">
        <v>1</v>
      </c>
      <c r="H976" s="15" t="str">
        <f t="shared" si="31"/>
        <v>Realizar Pedido</v>
      </c>
    </row>
    <row r="977" spans="1:8" x14ac:dyDescent="0.25">
      <c r="A977" s="3">
        <v>206</v>
      </c>
      <c r="B977" s="11" t="s">
        <v>945</v>
      </c>
      <c r="C977" s="14"/>
      <c r="D977" s="15">
        <f>SUMIFS(Movimientos!F:F,Movimientos!B:B,Productos!A977,Movimientos!D:D,$D$1)</f>
        <v>0</v>
      </c>
      <c r="E977" s="14">
        <f>SUMIFS(Movimientos!F:F,Movimientos!B:B,Productos!A977,Movimientos!D:D,$E$1)</f>
        <v>0</v>
      </c>
      <c r="F977" s="17">
        <f t="shared" si="30"/>
        <v>0</v>
      </c>
      <c r="G977" s="14">
        <v>1</v>
      </c>
      <c r="H977" s="15" t="str">
        <f t="shared" si="31"/>
        <v>Realizar Pedido</v>
      </c>
    </row>
    <row r="978" spans="1:8" x14ac:dyDescent="0.25">
      <c r="A978" s="3">
        <v>158</v>
      </c>
      <c r="B978" s="11" t="s">
        <v>946</v>
      </c>
      <c r="C978" s="14"/>
      <c r="D978" s="15">
        <f>SUMIFS(Movimientos!F:F,Movimientos!B:B,Productos!A978,Movimientos!D:D,$D$1)</f>
        <v>0</v>
      </c>
      <c r="E978" s="14">
        <f>SUMIFS(Movimientos!F:F,Movimientos!B:B,Productos!A978,Movimientos!D:D,$E$1)</f>
        <v>0</v>
      </c>
      <c r="F978" s="17">
        <f t="shared" si="30"/>
        <v>0</v>
      </c>
      <c r="G978" s="14">
        <v>1</v>
      </c>
      <c r="H978" s="15" t="str">
        <f t="shared" si="31"/>
        <v>Realizar Pedido</v>
      </c>
    </row>
    <row r="979" spans="1:8" x14ac:dyDescent="0.25">
      <c r="A979" s="2">
        <v>7591956110019</v>
      </c>
      <c r="B979" s="12" t="s">
        <v>947</v>
      </c>
      <c r="C979" s="14"/>
      <c r="D979" s="15">
        <f>SUMIFS(Movimientos!F:F,Movimientos!B:B,Productos!A979,Movimientos!D:D,$D$1)</f>
        <v>0</v>
      </c>
      <c r="E979" s="14">
        <f>SUMIFS(Movimientos!F:F,Movimientos!B:B,Productos!A979,Movimientos!D:D,$E$1)</f>
        <v>0</v>
      </c>
      <c r="F979" s="17">
        <f t="shared" si="30"/>
        <v>0</v>
      </c>
      <c r="G979" s="14">
        <v>1</v>
      </c>
      <c r="H979" s="15" t="str">
        <f t="shared" si="31"/>
        <v>Realizar Pedido</v>
      </c>
    </row>
    <row r="980" spans="1:8" x14ac:dyDescent="0.25">
      <c r="A980" s="2">
        <v>7591956110125</v>
      </c>
      <c r="B980" s="12" t="s">
        <v>948</v>
      </c>
      <c r="C980" s="14"/>
      <c r="D980" s="15">
        <f>SUMIFS(Movimientos!F:F,Movimientos!B:B,Productos!A980,Movimientos!D:D,$D$1)</f>
        <v>0</v>
      </c>
      <c r="E980" s="14">
        <f>SUMIFS(Movimientos!F:F,Movimientos!B:B,Productos!A980,Movimientos!D:D,$E$1)</f>
        <v>0</v>
      </c>
      <c r="F980" s="17">
        <f t="shared" si="30"/>
        <v>0</v>
      </c>
      <c r="G980" s="14">
        <v>1</v>
      </c>
      <c r="H980" s="15" t="str">
        <f t="shared" si="31"/>
        <v>Realizar Pedido</v>
      </c>
    </row>
    <row r="981" spans="1:8" x14ac:dyDescent="0.25">
      <c r="A981" s="3" t="s">
        <v>949</v>
      </c>
      <c r="B981" s="11" t="s">
        <v>950</v>
      </c>
      <c r="C981" s="14"/>
      <c r="D981" s="15">
        <f>SUMIFS(Movimientos!F:F,Movimientos!B:B,Productos!A981,Movimientos!D:D,$D$1)</f>
        <v>0</v>
      </c>
      <c r="E981" s="14">
        <f>SUMIFS(Movimientos!F:F,Movimientos!B:B,Productos!A981,Movimientos!D:D,$E$1)</f>
        <v>0</v>
      </c>
      <c r="F981" s="17">
        <f t="shared" si="30"/>
        <v>0</v>
      </c>
      <c r="G981" s="14">
        <v>1</v>
      </c>
      <c r="H981" s="15" t="str">
        <f t="shared" si="31"/>
        <v>Realizar Pedido</v>
      </c>
    </row>
    <row r="982" spans="1:8" x14ac:dyDescent="0.25">
      <c r="A982" s="3" t="s">
        <v>951</v>
      </c>
      <c r="B982" s="11" t="s">
        <v>952</v>
      </c>
      <c r="C982" s="14"/>
      <c r="D982" s="15">
        <f>SUMIFS(Movimientos!F:F,Movimientos!B:B,Productos!A982,Movimientos!D:D,$D$1)</f>
        <v>0</v>
      </c>
      <c r="E982" s="14">
        <f>SUMIFS(Movimientos!F:F,Movimientos!B:B,Productos!A982,Movimientos!D:D,$E$1)</f>
        <v>0</v>
      </c>
      <c r="F982" s="17">
        <f t="shared" si="30"/>
        <v>0</v>
      </c>
      <c r="G982" s="14">
        <v>1</v>
      </c>
      <c r="H982" s="15" t="str">
        <f t="shared" si="31"/>
        <v>Realizar Pedido</v>
      </c>
    </row>
    <row r="983" spans="1:8" x14ac:dyDescent="0.25">
      <c r="A983" s="3" t="s">
        <v>953</v>
      </c>
      <c r="B983" s="11" t="s">
        <v>952</v>
      </c>
      <c r="C983" s="14"/>
      <c r="D983" s="15">
        <f>SUMIFS(Movimientos!F:F,Movimientos!B:B,Productos!A983,Movimientos!D:D,$D$1)</f>
        <v>0</v>
      </c>
      <c r="E983" s="14">
        <f>SUMIFS(Movimientos!F:F,Movimientos!B:B,Productos!A983,Movimientos!D:D,$E$1)</f>
        <v>0</v>
      </c>
      <c r="F983" s="17">
        <f t="shared" si="30"/>
        <v>0</v>
      </c>
      <c r="G983" s="14">
        <v>1</v>
      </c>
      <c r="H983" s="15" t="str">
        <f t="shared" si="31"/>
        <v>Realizar Pedido</v>
      </c>
    </row>
    <row r="984" spans="1:8" x14ac:dyDescent="0.25">
      <c r="A984" s="2">
        <v>96</v>
      </c>
      <c r="B984" s="12" t="s">
        <v>954</v>
      </c>
      <c r="C984" s="14"/>
      <c r="D984" s="15">
        <f>SUMIFS(Movimientos!F:F,Movimientos!B:B,Productos!A984,Movimientos!D:D,$D$1)</f>
        <v>0</v>
      </c>
      <c r="E984" s="14">
        <f>SUMIFS(Movimientos!F:F,Movimientos!B:B,Productos!A984,Movimientos!D:D,$E$1)</f>
        <v>0</v>
      </c>
      <c r="F984" s="17">
        <f t="shared" si="30"/>
        <v>0</v>
      </c>
      <c r="G984" s="14">
        <v>1</v>
      </c>
      <c r="H984" s="15" t="str">
        <f t="shared" si="31"/>
        <v>Realizar Pedido</v>
      </c>
    </row>
    <row r="985" spans="1:8" x14ac:dyDescent="0.25">
      <c r="A985" s="3">
        <v>115329</v>
      </c>
      <c r="B985" s="11" t="s">
        <v>955</v>
      </c>
      <c r="C985" s="14"/>
      <c r="D985" s="15">
        <f>SUMIFS(Movimientos!F:F,Movimientos!B:B,Productos!A985,Movimientos!D:D,$D$1)</f>
        <v>0</v>
      </c>
      <c r="E985" s="14">
        <f>SUMIFS(Movimientos!F:F,Movimientos!B:B,Productos!A985,Movimientos!D:D,$E$1)</f>
        <v>0</v>
      </c>
      <c r="F985" s="17">
        <f t="shared" si="30"/>
        <v>0</v>
      </c>
      <c r="G985" s="14">
        <v>1</v>
      </c>
      <c r="H985" s="15" t="str">
        <f t="shared" si="31"/>
        <v>Realizar Pedido</v>
      </c>
    </row>
    <row r="986" spans="1:8" x14ac:dyDescent="0.25">
      <c r="A986" s="3">
        <v>10123</v>
      </c>
      <c r="B986" s="11" t="s">
        <v>956</v>
      </c>
      <c r="C986" s="14"/>
      <c r="D986" s="15">
        <f>SUMIFS(Movimientos!F:F,Movimientos!B:B,Productos!A986,Movimientos!D:D,$D$1)</f>
        <v>0</v>
      </c>
      <c r="E986" s="14">
        <f>SUMIFS(Movimientos!F:F,Movimientos!B:B,Productos!A986,Movimientos!D:D,$E$1)</f>
        <v>0</v>
      </c>
      <c r="F986" s="17">
        <f t="shared" si="30"/>
        <v>0</v>
      </c>
      <c r="G986" s="14">
        <v>1</v>
      </c>
      <c r="H986" s="15" t="str">
        <f t="shared" si="31"/>
        <v>Realizar Pedido</v>
      </c>
    </row>
    <row r="987" spans="1:8" x14ac:dyDescent="0.25">
      <c r="A987" s="3">
        <v>176</v>
      </c>
      <c r="B987" s="11" t="s">
        <v>957</v>
      </c>
      <c r="C987" s="14"/>
      <c r="D987" s="15">
        <f>SUMIFS(Movimientos!F:F,Movimientos!B:B,Productos!A987,Movimientos!D:D,$D$1)</f>
        <v>0</v>
      </c>
      <c r="E987" s="14">
        <f>SUMIFS(Movimientos!F:F,Movimientos!B:B,Productos!A987,Movimientos!D:D,$E$1)</f>
        <v>0</v>
      </c>
      <c r="F987" s="17">
        <f t="shared" si="30"/>
        <v>0</v>
      </c>
      <c r="G987" s="14">
        <v>1</v>
      </c>
      <c r="H987" s="15" t="str">
        <f t="shared" si="31"/>
        <v>Realizar Pedido</v>
      </c>
    </row>
    <row r="988" spans="1:8" x14ac:dyDescent="0.25">
      <c r="A988" s="3">
        <v>7592368000295</v>
      </c>
      <c r="B988" s="11" t="s">
        <v>958</v>
      </c>
      <c r="C988" s="14"/>
      <c r="D988" s="15">
        <f>SUMIFS(Movimientos!F:F,Movimientos!B:B,Productos!A988,Movimientos!D:D,$D$1)</f>
        <v>0</v>
      </c>
      <c r="E988" s="14">
        <f>SUMIFS(Movimientos!F:F,Movimientos!B:B,Productos!A988,Movimientos!D:D,$E$1)</f>
        <v>0</v>
      </c>
      <c r="F988" s="17">
        <f t="shared" si="30"/>
        <v>0</v>
      </c>
      <c r="G988" s="14">
        <v>1</v>
      </c>
      <c r="H988" s="15" t="str">
        <f t="shared" si="31"/>
        <v>Realizar Pedido</v>
      </c>
    </row>
    <row r="989" spans="1:8" x14ac:dyDescent="0.25">
      <c r="A989" s="3">
        <v>7592368000264</v>
      </c>
      <c r="B989" s="11" t="s">
        <v>959</v>
      </c>
      <c r="C989" s="14"/>
      <c r="D989" s="15">
        <f>SUMIFS(Movimientos!F:F,Movimientos!B:B,Productos!A989,Movimientos!D:D,$D$1)</f>
        <v>0</v>
      </c>
      <c r="E989" s="14">
        <f>SUMIFS(Movimientos!F:F,Movimientos!B:B,Productos!A989,Movimientos!D:D,$E$1)</f>
        <v>0</v>
      </c>
      <c r="F989" s="17">
        <f t="shared" si="30"/>
        <v>0</v>
      </c>
      <c r="G989" s="14">
        <v>1</v>
      </c>
      <c r="H989" s="15" t="str">
        <f t="shared" si="31"/>
        <v>Realizar Pedido</v>
      </c>
    </row>
    <row r="990" spans="1:8" x14ac:dyDescent="0.25">
      <c r="A990" s="3">
        <v>161</v>
      </c>
      <c r="B990" s="11" t="s">
        <v>960</v>
      </c>
      <c r="C990" s="14"/>
      <c r="D990" s="15">
        <f>SUMIFS(Movimientos!F:F,Movimientos!B:B,Productos!A990,Movimientos!D:D,$D$1)</f>
        <v>0</v>
      </c>
      <c r="E990" s="14">
        <f>SUMIFS(Movimientos!F:F,Movimientos!B:B,Productos!A990,Movimientos!D:D,$E$1)</f>
        <v>0</v>
      </c>
      <c r="F990" s="17">
        <f t="shared" si="30"/>
        <v>0</v>
      </c>
      <c r="G990" s="14">
        <v>1</v>
      </c>
      <c r="H990" s="15" t="str">
        <f t="shared" si="31"/>
        <v>Realizar Pedido</v>
      </c>
    </row>
    <row r="991" spans="1:8" x14ac:dyDescent="0.25">
      <c r="A991" s="3">
        <v>440</v>
      </c>
      <c r="B991" s="11" t="s">
        <v>961</v>
      </c>
      <c r="C991" s="14"/>
      <c r="D991" s="15">
        <f>SUMIFS(Movimientos!F:F,Movimientos!B:B,Productos!A991,Movimientos!D:D,$D$1)</f>
        <v>0</v>
      </c>
      <c r="E991" s="14">
        <f>SUMIFS(Movimientos!F:F,Movimientos!B:B,Productos!A991,Movimientos!D:D,$E$1)</f>
        <v>0</v>
      </c>
      <c r="F991" s="17">
        <f t="shared" si="30"/>
        <v>0</v>
      </c>
      <c r="G991" s="14">
        <v>1</v>
      </c>
      <c r="H991" s="15" t="str">
        <f t="shared" si="31"/>
        <v>Realizar Pedido</v>
      </c>
    </row>
    <row r="992" spans="1:8" x14ac:dyDescent="0.25">
      <c r="A992" s="3">
        <v>7592368000233</v>
      </c>
      <c r="B992" s="11" t="s">
        <v>962</v>
      </c>
      <c r="C992" s="14"/>
      <c r="D992" s="15">
        <f>SUMIFS(Movimientos!F:F,Movimientos!B:B,Productos!A992,Movimientos!D:D,$D$1)</f>
        <v>0</v>
      </c>
      <c r="E992" s="14">
        <f>SUMIFS(Movimientos!F:F,Movimientos!B:B,Productos!A992,Movimientos!D:D,$E$1)</f>
        <v>0</v>
      </c>
      <c r="F992" s="17">
        <f t="shared" si="30"/>
        <v>0</v>
      </c>
      <c r="G992" s="14">
        <v>1</v>
      </c>
      <c r="H992" s="15" t="str">
        <f t="shared" si="31"/>
        <v>Realizar Pedido</v>
      </c>
    </row>
    <row r="993" spans="1:8" x14ac:dyDescent="0.25">
      <c r="A993" s="2">
        <v>7594002990580</v>
      </c>
      <c r="B993" s="12" t="s">
        <v>963</v>
      </c>
      <c r="C993" s="14"/>
      <c r="D993" s="15">
        <f>SUMIFS(Movimientos!F:F,Movimientos!B:B,Productos!A993,Movimientos!D:D,$D$1)</f>
        <v>0</v>
      </c>
      <c r="E993" s="14">
        <f>SUMIFS(Movimientos!F:F,Movimientos!B:B,Productos!A993,Movimientos!D:D,$E$1)</f>
        <v>0</v>
      </c>
      <c r="F993" s="17">
        <f t="shared" si="30"/>
        <v>0</v>
      </c>
      <c r="G993" s="14">
        <v>1</v>
      </c>
      <c r="H993" s="15" t="str">
        <f t="shared" si="31"/>
        <v>Realizar Pedido</v>
      </c>
    </row>
    <row r="994" spans="1:8" x14ac:dyDescent="0.25">
      <c r="A994" s="3">
        <v>7592082123300</v>
      </c>
      <c r="B994" s="11" t="s">
        <v>964</v>
      </c>
      <c r="C994" s="14"/>
      <c r="D994" s="15">
        <f>SUMIFS(Movimientos!F:F,Movimientos!B:B,Productos!A994,Movimientos!D:D,$D$1)</f>
        <v>0</v>
      </c>
      <c r="E994" s="14">
        <f>SUMIFS(Movimientos!F:F,Movimientos!B:B,Productos!A994,Movimientos!D:D,$E$1)</f>
        <v>0</v>
      </c>
      <c r="F994" s="17">
        <f t="shared" si="30"/>
        <v>0</v>
      </c>
      <c r="G994" s="14">
        <v>1</v>
      </c>
      <c r="H994" s="15" t="str">
        <f t="shared" si="31"/>
        <v>Realizar Pedido</v>
      </c>
    </row>
    <row r="995" spans="1:8" x14ac:dyDescent="0.25">
      <c r="A995" s="2">
        <v>409</v>
      </c>
      <c r="B995" s="12" t="s">
        <v>965</v>
      </c>
      <c r="C995" s="14"/>
      <c r="D995" s="15">
        <f>SUMIFS(Movimientos!F:F,Movimientos!B:B,Productos!A995,Movimientos!D:D,$D$1)</f>
        <v>0</v>
      </c>
      <c r="E995" s="14">
        <f>SUMIFS(Movimientos!F:F,Movimientos!B:B,Productos!A995,Movimientos!D:D,$E$1)</f>
        <v>0</v>
      </c>
      <c r="F995" s="17">
        <f t="shared" si="30"/>
        <v>0</v>
      </c>
      <c r="G995" s="14">
        <v>1</v>
      </c>
      <c r="H995" s="15" t="str">
        <f t="shared" si="31"/>
        <v>Realizar Pedido</v>
      </c>
    </row>
    <row r="996" spans="1:8" x14ac:dyDescent="0.25">
      <c r="A996" s="3">
        <v>110</v>
      </c>
      <c r="B996" s="11" t="s">
        <v>966</v>
      </c>
      <c r="C996" s="14"/>
      <c r="D996" s="15">
        <f>SUMIFS(Movimientos!F:F,Movimientos!B:B,Productos!A996,Movimientos!D:D,$D$1)</f>
        <v>0</v>
      </c>
      <c r="E996" s="14">
        <f>SUMIFS(Movimientos!F:F,Movimientos!B:B,Productos!A996,Movimientos!D:D,$E$1)</f>
        <v>0</v>
      </c>
      <c r="F996" s="17">
        <f t="shared" si="30"/>
        <v>0</v>
      </c>
      <c r="G996" s="14">
        <v>1</v>
      </c>
      <c r="H996" s="15" t="str">
        <f t="shared" si="31"/>
        <v>Realizar Pedido</v>
      </c>
    </row>
    <row r="997" spans="1:8" x14ac:dyDescent="0.25">
      <c r="A997" s="3">
        <v>7592082123607</v>
      </c>
      <c r="B997" s="11" t="s">
        <v>967</v>
      </c>
      <c r="C997" s="14"/>
      <c r="D997" s="15">
        <f>SUMIFS(Movimientos!F:F,Movimientos!B:B,Productos!A997,Movimientos!D:D,$D$1)</f>
        <v>0</v>
      </c>
      <c r="E997" s="14">
        <f>SUMIFS(Movimientos!F:F,Movimientos!B:B,Productos!A997,Movimientos!D:D,$E$1)</f>
        <v>0</v>
      </c>
      <c r="F997" s="17">
        <f t="shared" si="30"/>
        <v>0</v>
      </c>
      <c r="G997" s="14">
        <v>1</v>
      </c>
      <c r="H997" s="15" t="str">
        <f t="shared" si="31"/>
        <v>Realizar Pedido</v>
      </c>
    </row>
    <row r="998" spans="1:8" x14ac:dyDescent="0.25">
      <c r="A998" s="3">
        <v>4964</v>
      </c>
      <c r="B998" s="11" t="s">
        <v>968</v>
      </c>
      <c r="C998" s="14"/>
      <c r="D998" s="15">
        <f>SUMIFS(Movimientos!F:F,Movimientos!B:B,Productos!A998,Movimientos!D:D,$D$1)</f>
        <v>0</v>
      </c>
      <c r="E998" s="14">
        <f>SUMIFS(Movimientos!F:F,Movimientos!B:B,Productos!A998,Movimientos!D:D,$E$1)</f>
        <v>0</v>
      </c>
      <c r="F998" s="17">
        <f t="shared" si="30"/>
        <v>0</v>
      </c>
      <c r="G998" s="14">
        <v>1</v>
      </c>
      <c r="H998" s="15" t="str">
        <f t="shared" si="31"/>
        <v>Realizar Pedido</v>
      </c>
    </row>
    <row r="999" spans="1:8" x14ac:dyDescent="0.25">
      <c r="A999" s="3">
        <v>7592082123409</v>
      </c>
      <c r="B999" s="11" t="s">
        <v>969</v>
      </c>
      <c r="C999" s="14"/>
      <c r="D999" s="15">
        <f>SUMIFS(Movimientos!F:F,Movimientos!B:B,Productos!A999,Movimientos!D:D,$D$1)</f>
        <v>0</v>
      </c>
      <c r="E999" s="14">
        <f>SUMIFS(Movimientos!F:F,Movimientos!B:B,Productos!A999,Movimientos!D:D,$E$1)</f>
        <v>0</v>
      </c>
      <c r="F999" s="17">
        <f t="shared" si="30"/>
        <v>0</v>
      </c>
      <c r="G999" s="14">
        <v>1</v>
      </c>
      <c r="H999" s="15" t="str">
        <f t="shared" si="31"/>
        <v>Realizar Pedido</v>
      </c>
    </row>
    <row r="1000" spans="1:8" x14ac:dyDescent="0.25">
      <c r="A1000" s="3">
        <v>1055</v>
      </c>
      <c r="B1000" s="11" t="s">
        <v>969</v>
      </c>
      <c r="C1000" s="14"/>
      <c r="D1000" s="15">
        <f>SUMIFS(Movimientos!F:F,Movimientos!B:B,Productos!A1000,Movimientos!D:D,$D$1)</f>
        <v>0</v>
      </c>
      <c r="E1000" s="14">
        <f>SUMIFS(Movimientos!F:F,Movimientos!B:B,Productos!A1000,Movimientos!D:D,$E$1)</f>
        <v>0</v>
      </c>
      <c r="F1000" s="17">
        <f t="shared" si="30"/>
        <v>0</v>
      </c>
      <c r="G1000" s="14">
        <v>1</v>
      </c>
      <c r="H1000" s="15" t="str">
        <f t="shared" si="31"/>
        <v>Realizar Pedido</v>
      </c>
    </row>
    <row r="1001" spans="1:8" x14ac:dyDescent="0.25">
      <c r="A1001" s="3">
        <v>7592082123508</v>
      </c>
      <c r="B1001" s="11" t="s">
        <v>970</v>
      </c>
      <c r="C1001" s="14"/>
      <c r="D1001" s="15">
        <f>SUMIFS(Movimientos!F:F,Movimientos!B:B,Productos!A1001,Movimientos!D:D,$D$1)</f>
        <v>0</v>
      </c>
      <c r="E1001" s="14">
        <f>SUMIFS(Movimientos!F:F,Movimientos!B:B,Productos!A1001,Movimientos!D:D,$E$1)</f>
        <v>0</v>
      </c>
      <c r="F1001" s="17">
        <f t="shared" si="30"/>
        <v>0</v>
      </c>
      <c r="G1001" s="14">
        <v>1</v>
      </c>
      <c r="H1001" s="15" t="str">
        <f t="shared" si="31"/>
        <v>Realizar Pedido</v>
      </c>
    </row>
    <row r="1002" spans="1:8" x14ac:dyDescent="0.25">
      <c r="A1002" s="3">
        <v>7591487000032</v>
      </c>
      <c r="B1002" s="11" t="s">
        <v>971</v>
      </c>
      <c r="C1002" s="14"/>
      <c r="D1002" s="15">
        <f>SUMIFS(Movimientos!F:F,Movimientos!B:B,Productos!A1002,Movimientos!D:D,$D$1)</f>
        <v>0</v>
      </c>
      <c r="E1002" s="14">
        <f>SUMIFS(Movimientos!F:F,Movimientos!B:B,Productos!A1002,Movimientos!D:D,$E$1)</f>
        <v>0</v>
      </c>
      <c r="F1002" s="17">
        <f t="shared" si="30"/>
        <v>0</v>
      </c>
      <c r="G1002" s="14">
        <v>1</v>
      </c>
      <c r="H1002" s="15" t="str">
        <f t="shared" si="31"/>
        <v>Realizar Pedido</v>
      </c>
    </row>
    <row r="1003" spans="1:8" x14ac:dyDescent="0.25">
      <c r="A1003" s="3">
        <v>182</v>
      </c>
      <c r="B1003" s="11" t="s">
        <v>972</v>
      </c>
      <c r="C1003" s="14"/>
      <c r="D1003" s="15">
        <f>SUMIFS(Movimientos!F:F,Movimientos!B:B,Productos!A1003,Movimientos!D:D,$D$1)</f>
        <v>0</v>
      </c>
      <c r="E1003" s="14">
        <f>SUMIFS(Movimientos!F:F,Movimientos!B:B,Productos!A1003,Movimientos!D:D,$E$1)</f>
        <v>0</v>
      </c>
      <c r="F1003" s="17">
        <f t="shared" si="30"/>
        <v>0</v>
      </c>
      <c r="G1003" s="14">
        <v>1</v>
      </c>
      <c r="H1003" s="15" t="str">
        <f t="shared" si="31"/>
        <v>Realizar Pedido</v>
      </c>
    </row>
    <row r="1004" spans="1:8" x14ac:dyDescent="0.25">
      <c r="A1004" s="2">
        <v>108</v>
      </c>
      <c r="B1004" s="12" t="s">
        <v>973</v>
      </c>
      <c r="C1004" s="14"/>
      <c r="D1004" s="15">
        <f>SUMIFS(Movimientos!F:F,Movimientos!B:B,Productos!A1004,Movimientos!D:D,$D$1)</f>
        <v>0</v>
      </c>
      <c r="E1004" s="14">
        <f>SUMIFS(Movimientos!F:F,Movimientos!B:B,Productos!A1004,Movimientos!D:D,$E$1)</f>
        <v>0</v>
      </c>
      <c r="F1004" s="17">
        <f t="shared" si="30"/>
        <v>0</v>
      </c>
      <c r="G1004" s="14">
        <v>1</v>
      </c>
      <c r="H1004" s="15" t="str">
        <f t="shared" si="31"/>
        <v>Realizar Pedido</v>
      </c>
    </row>
    <row r="1005" spans="1:8" x14ac:dyDescent="0.25">
      <c r="A1005" s="3">
        <v>7592368003050</v>
      </c>
      <c r="B1005" s="11" t="s">
        <v>974</v>
      </c>
      <c r="C1005" s="14"/>
      <c r="D1005" s="15">
        <f>SUMIFS(Movimientos!F:F,Movimientos!B:B,Productos!A1005,Movimientos!D:D,$D$1)</f>
        <v>0</v>
      </c>
      <c r="E1005" s="14">
        <f>SUMIFS(Movimientos!F:F,Movimientos!B:B,Productos!A1005,Movimientos!D:D,$E$1)</f>
        <v>0</v>
      </c>
      <c r="F1005" s="17">
        <f t="shared" si="30"/>
        <v>0</v>
      </c>
      <c r="G1005" s="14">
        <v>1</v>
      </c>
      <c r="H1005" s="15" t="str">
        <f t="shared" si="31"/>
        <v>Realizar Pedido</v>
      </c>
    </row>
    <row r="1006" spans="1:8" x14ac:dyDescent="0.25">
      <c r="A1006" s="2">
        <v>759240000127</v>
      </c>
      <c r="B1006" s="12" t="s">
        <v>975</v>
      </c>
      <c r="C1006" s="14"/>
      <c r="D1006" s="15">
        <f>SUMIFS(Movimientos!F:F,Movimientos!B:B,Productos!A1006,Movimientos!D:D,$D$1)</f>
        <v>0</v>
      </c>
      <c r="E1006" s="14">
        <f>SUMIFS(Movimientos!F:F,Movimientos!B:B,Productos!A1006,Movimientos!D:D,$E$1)</f>
        <v>0</v>
      </c>
      <c r="F1006" s="17">
        <f t="shared" si="30"/>
        <v>0</v>
      </c>
      <c r="G1006" s="14">
        <v>1</v>
      </c>
      <c r="H1006" s="15" t="str">
        <f t="shared" si="31"/>
        <v>Realizar Pedido</v>
      </c>
    </row>
    <row r="1007" spans="1:8" x14ac:dyDescent="0.25">
      <c r="A1007" s="3">
        <v>7592368000325</v>
      </c>
      <c r="B1007" s="11" t="s">
        <v>976</v>
      </c>
      <c r="C1007" s="14"/>
      <c r="D1007" s="15">
        <f>SUMIFS(Movimientos!F:F,Movimientos!B:B,Productos!A1007,Movimientos!D:D,$D$1)</f>
        <v>0</v>
      </c>
      <c r="E1007" s="14">
        <f>SUMIFS(Movimientos!F:F,Movimientos!B:B,Productos!A1007,Movimientos!D:D,$E$1)</f>
        <v>0</v>
      </c>
      <c r="F1007" s="17">
        <f t="shared" si="30"/>
        <v>0</v>
      </c>
      <c r="G1007" s="14">
        <v>1</v>
      </c>
      <c r="H1007" s="15" t="str">
        <f t="shared" si="31"/>
        <v>Realizar Pedido</v>
      </c>
    </row>
    <row r="1008" spans="1:8" x14ac:dyDescent="0.25">
      <c r="A1008" s="3">
        <v>139</v>
      </c>
      <c r="B1008" s="11" t="s">
        <v>976</v>
      </c>
      <c r="C1008" s="14"/>
      <c r="D1008" s="15">
        <f>SUMIFS(Movimientos!F:F,Movimientos!B:B,Productos!A1008,Movimientos!D:D,$D$1)</f>
        <v>0</v>
      </c>
      <c r="E1008" s="14">
        <f>SUMIFS(Movimientos!F:F,Movimientos!B:B,Productos!A1008,Movimientos!D:D,$E$1)</f>
        <v>0</v>
      </c>
      <c r="F1008" s="17">
        <f t="shared" si="30"/>
        <v>0</v>
      </c>
      <c r="G1008" s="14">
        <v>1</v>
      </c>
      <c r="H1008" s="15" t="str">
        <f t="shared" si="31"/>
        <v>Realizar Pedido</v>
      </c>
    </row>
    <row r="1009" spans="1:8" x14ac:dyDescent="0.25">
      <c r="A1009" s="3">
        <v>7592368000356</v>
      </c>
      <c r="B1009" s="11" t="s">
        <v>976</v>
      </c>
      <c r="C1009" s="14"/>
      <c r="D1009" s="15">
        <f>SUMIFS(Movimientos!F:F,Movimientos!B:B,Productos!A1009,Movimientos!D:D,$D$1)</f>
        <v>0</v>
      </c>
      <c r="E1009" s="14">
        <f>SUMIFS(Movimientos!F:F,Movimientos!B:B,Productos!A1009,Movimientos!D:D,$E$1)</f>
        <v>0</v>
      </c>
      <c r="F1009" s="17">
        <f t="shared" si="30"/>
        <v>0</v>
      </c>
      <c r="G1009" s="14">
        <v>1</v>
      </c>
      <c r="H1009" s="15" t="str">
        <f t="shared" si="31"/>
        <v>Realizar Pedido</v>
      </c>
    </row>
    <row r="1010" spans="1:8" x14ac:dyDescent="0.25">
      <c r="A1010" s="3">
        <v>7594001450399</v>
      </c>
      <c r="B1010" s="11" t="s">
        <v>976</v>
      </c>
      <c r="C1010" s="14"/>
      <c r="D1010" s="15">
        <f>SUMIFS(Movimientos!F:F,Movimientos!B:B,Productos!A1010,Movimientos!D:D,$D$1)</f>
        <v>0</v>
      </c>
      <c r="E1010" s="14">
        <f>SUMIFS(Movimientos!F:F,Movimientos!B:B,Productos!A1010,Movimientos!D:D,$E$1)</f>
        <v>0</v>
      </c>
      <c r="F1010" s="17">
        <f t="shared" si="30"/>
        <v>0</v>
      </c>
      <c r="G1010" s="14">
        <v>1</v>
      </c>
      <c r="H1010" s="15" t="str">
        <f t="shared" si="31"/>
        <v>Realizar Pedido</v>
      </c>
    </row>
    <row r="1011" spans="1:8" x14ac:dyDescent="0.25">
      <c r="A1011" s="3">
        <v>7591547000286</v>
      </c>
      <c r="B1011" s="11" t="s">
        <v>977</v>
      </c>
      <c r="C1011" s="14"/>
      <c r="D1011" s="15">
        <f>SUMIFS(Movimientos!F:F,Movimientos!B:B,Productos!A1011,Movimientos!D:D,$D$1)</f>
        <v>0</v>
      </c>
      <c r="E1011" s="14">
        <f>SUMIFS(Movimientos!F:F,Movimientos!B:B,Productos!A1011,Movimientos!D:D,$E$1)</f>
        <v>0</v>
      </c>
      <c r="F1011" s="17">
        <f t="shared" si="30"/>
        <v>0</v>
      </c>
      <c r="G1011" s="14">
        <v>1</v>
      </c>
      <c r="H1011" s="15" t="str">
        <f t="shared" si="31"/>
        <v>Realizar Pedido</v>
      </c>
    </row>
    <row r="1012" spans="1:8" x14ac:dyDescent="0.25">
      <c r="A1012" s="3">
        <v>7591788000496</v>
      </c>
      <c r="B1012" s="11" t="s">
        <v>978</v>
      </c>
      <c r="C1012" s="14"/>
      <c r="D1012" s="15">
        <f>SUMIFS(Movimientos!F:F,Movimientos!B:B,Productos!A1012,Movimientos!D:D,$D$1)</f>
        <v>0</v>
      </c>
      <c r="E1012" s="14">
        <f>SUMIFS(Movimientos!F:F,Movimientos!B:B,Productos!A1012,Movimientos!D:D,$E$1)</f>
        <v>0</v>
      </c>
      <c r="F1012" s="17">
        <f t="shared" si="30"/>
        <v>0</v>
      </c>
      <c r="G1012" s="14">
        <v>1</v>
      </c>
      <c r="H1012" s="15" t="str">
        <f t="shared" si="31"/>
        <v>Realizar Pedido</v>
      </c>
    </row>
    <row r="1013" spans="1:8" x14ac:dyDescent="0.25">
      <c r="A1013" s="2">
        <v>7591788000502</v>
      </c>
      <c r="B1013" s="12" t="s">
        <v>979</v>
      </c>
      <c r="C1013" s="14"/>
      <c r="D1013" s="15">
        <f>SUMIFS(Movimientos!F:F,Movimientos!B:B,Productos!A1013,Movimientos!D:D,$D$1)</f>
        <v>0</v>
      </c>
      <c r="E1013" s="14">
        <f>SUMIFS(Movimientos!F:F,Movimientos!B:B,Productos!A1013,Movimientos!D:D,$E$1)</f>
        <v>0</v>
      </c>
      <c r="F1013" s="17">
        <f t="shared" si="30"/>
        <v>0</v>
      </c>
      <c r="G1013" s="14">
        <v>1</v>
      </c>
      <c r="H1013" s="15" t="str">
        <f t="shared" si="31"/>
        <v>Realizar Pedido</v>
      </c>
    </row>
    <row r="1014" spans="1:8" x14ac:dyDescent="0.25">
      <c r="A1014" s="3">
        <v>7591257001818</v>
      </c>
      <c r="B1014" s="11" t="s">
        <v>980</v>
      </c>
      <c r="C1014" s="14"/>
      <c r="D1014" s="15">
        <f>SUMIFS(Movimientos!F:F,Movimientos!B:B,Productos!A1014,Movimientos!D:D,$D$1)</f>
        <v>0</v>
      </c>
      <c r="E1014" s="14">
        <f>SUMIFS(Movimientos!F:F,Movimientos!B:B,Productos!A1014,Movimientos!D:D,$E$1)</f>
        <v>0</v>
      </c>
      <c r="F1014" s="17">
        <f t="shared" si="30"/>
        <v>0</v>
      </c>
      <c r="G1014" s="14">
        <v>1</v>
      </c>
      <c r="H1014" s="15" t="str">
        <f t="shared" si="31"/>
        <v>Realizar Pedido</v>
      </c>
    </row>
    <row r="1015" spans="1:8" x14ac:dyDescent="0.25">
      <c r="A1015" s="2">
        <v>300259998890</v>
      </c>
      <c r="B1015" s="12" t="s">
        <v>981</v>
      </c>
      <c r="C1015" s="14"/>
      <c r="D1015" s="15">
        <f>SUMIFS(Movimientos!F:F,Movimientos!B:B,Productos!A1015,Movimientos!D:D,$D$1)</f>
        <v>0</v>
      </c>
      <c r="E1015" s="14">
        <f>SUMIFS(Movimientos!F:F,Movimientos!B:B,Productos!A1015,Movimientos!D:D,$E$1)</f>
        <v>0</v>
      </c>
      <c r="F1015" s="17">
        <f t="shared" si="30"/>
        <v>0</v>
      </c>
      <c r="G1015" s="14">
        <v>1</v>
      </c>
      <c r="H1015" s="15" t="str">
        <f t="shared" si="31"/>
        <v>Realizar Pedido</v>
      </c>
    </row>
    <row r="1016" spans="1:8" x14ac:dyDescent="0.25">
      <c r="A1016" s="3">
        <v>300259998883</v>
      </c>
      <c r="B1016" s="11" t="s">
        <v>982</v>
      </c>
      <c r="C1016" s="14"/>
      <c r="D1016" s="15">
        <f>SUMIFS(Movimientos!F:F,Movimientos!B:B,Productos!A1016,Movimientos!D:D,$D$1)</f>
        <v>0</v>
      </c>
      <c r="E1016" s="14">
        <f>SUMIFS(Movimientos!F:F,Movimientos!B:B,Productos!A1016,Movimientos!D:D,$E$1)</f>
        <v>0</v>
      </c>
      <c r="F1016" s="17">
        <f t="shared" si="30"/>
        <v>0</v>
      </c>
      <c r="G1016" s="14">
        <v>1</v>
      </c>
      <c r="H1016" s="15" t="str">
        <f t="shared" si="31"/>
        <v>Realizar Pedido</v>
      </c>
    </row>
    <row r="1017" spans="1:8" x14ac:dyDescent="0.25">
      <c r="A1017" s="2">
        <v>7591257001832</v>
      </c>
      <c r="B1017" s="12" t="s">
        <v>983</v>
      </c>
      <c r="C1017" s="14"/>
      <c r="D1017" s="15">
        <f>SUMIFS(Movimientos!F:F,Movimientos!B:B,Productos!A1017,Movimientos!D:D,$D$1)</f>
        <v>0</v>
      </c>
      <c r="E1017" s="14">
        <f>SUMIFS(Movimientos!F:F,Movimientos!B:B,Productos!A1017,Movimientos!D:D,$E$1)</f>
        <v>0</v>
      </c>
      <c r="F1017" s="17">
        <f t="shared" si="30"/>
        <v>0</v>
      </c>
      <c r="G1017" s="14">
        <v>1</v>
      </c>
      <c r="H1017" s="15" t="str">
        <f t="shared" si="31"/>
        <v>Realizar Pedido</v>
      </c>
    </row>
    <row r="1018" spans="1:8" x14ac:dyDescent="0.25">
      <c r="A1018" s="2">
        <v>300259999415</v>
      </c>
      <c r="B1018" s="12" t="s">
        <v>984</v>
      </c>
      <c r="C1018" s="14"/>
      <c r="D1018" s="15">
        <f>SUMIFS(Movimientos!F:F,Movimientos!B:B,Productos!A1018,Movimientos!D:D,$D$1)</f>
        <v>0</v>
      </c>
      <c r="E1018" s="14">
        <f>SUMIFS(Movimientos!F:F,Movimientos!B:B,Productos!A1018,Movimientos!D:D,$E$1)</f>
        <v>0</v>
      </c>
      <c r="F1018" s="17">
        <f t="shared" si="30"/>
        <v>0</v>
      </c>
      <c r="G1018" s="14">
        <v>1</v>
      </c>
      <c r="H1018" s="15" t="str">
        <f t="shared" si="31"/>
        <v>Realizar Pedido</v>
      </c>
    </row>
    <row r="1019" spans="1:8" x14ac:dyDescent="0.25">
      <c r="A1019" s="3">
        <v>300259999101</v>
      </c>
      <c r="B1019" s="11" t="s">
        <v>985</v>
      </c>
      <c r="C1019" s="14"/>
      <c r="D1019" s="15">
        <f>SUMIFS(Movimientos!F:F,Movimientos!B:B,Productos!A1019,Movimientos!D:D,$D$1)</f>
        <v>0</v>
      </c>
      <c r="E1019" s="14">
        <f>SUMIFS(Movimientos!F:F,Movimientos!B:B,Productos!A1019,Movimientos!D:D,$E$1)</f>
        <v>0</v>
      </c>
      <c r="F1019" s="17">
        <f t="shared" si="30"/>
        <v>0</v>
      </c>
      <c r="G1019" s="14">
        <v>1</v>
      </c>
      <c r="H1019" s="15" t="str">
        <f t="shared" si="31"/>
        <v>Realizar Pedido</v>
      </c>
    </row>
    <row r="1020" spans="1:8" x14ac:dyDescent="0.25">
      <c r="A1020" s="3">
        <v>1</v>
      </c>
      <c r="B1020" s="11" t="s">
        <v>986</v>
      </c>
      <c r="C1020" s="14"/>
      <c r="D1020" s="15">
        <f>SUMIFS(Movimientos!F:F,Movimientos!B:B,Productos!A1020,Movimientos!D:D,$D$1)</f>
        <v>0</v>
      </c>
      <c r="E1020" s="14">
        <f>SUMIFS(Movimientos!F:F,Movimientos!B:B,Productos!A1020,Movimientos!D:D,$E$1)</f>
        <v>0</v>
      </c>
      <c r="F1020" s="17">
        <f t="shared" si="30"/>
        <v>0</v>
      </c>
      <c r="G1020" s="14">
        <v>1</v>
      </c>
      <c r="H1020" s="15" t="str">
        <f t="shared" si="31"/>
        <v>Realizar Pedido</v>
      </c>
    </row>
    <row r="1021" spans="1:8" x14ac:dyDescent="0.25">
      <c r="A1021" s="2">
        <v>300259999101</v>
      </c>
      <c r="B1021" s="12" t="s">
        <v>987</v>
      </c>
      <c r="C1021" s="14"/>
      <c r="D1021" s="15">
        <f>SUMIFS(Movimientos!F:F,Movimientos!B:B,Productos!A1021,Movimientos!D:D,$D$1)</f>
        <v>0</v>
      </c>
      <c r="E1021" s="14">
        <f>SUMIFS(Movimientos!F:F,Movimientos!B:B,Productos!A1021,Movimientos!D:D,$E$1)</f>
        <v>0</v>
      </c>
      <c r="F1021" s="17">
        <f t="shared" si="30"/>
        <v>0</v>
      </c>
      <c r="G1021" s="14">
        <v>1</v>
      </c>
      <c r="H1021" s="15" t="str">
        <f t="shared" si="31"/>
        <v>Realizar Pedido</v>
      </c>
    </row>
    <row r="1022" spans="1:8" x14ac:dyDescent="0.25">
      <c r="A1022" s="3">
        <v>7591257001849</v>
      </c>
      <c r="B1022" s="11" t="s">
        <v>988</v>
      </c>
      <c r="C1022" s="14"/>
      <c r="D1022" s="15">
        <f>SUMIFS(Movimientos!F:F,Movimientos!B:B,Productos!A1022,Movimientos!D:D,$D$1)</f>
        <v>0</v>
      </c>
      <c r="E1022" s="14">
        <f>SUMIFS(Movimientos!F:F,Movimientos!B:B,Productos!A1022,Movimientos!D:D,$E$1)</f>
        <v>0</v>
      </c>
      <c r="F1022" s="17">
        <f t="shared" si="30"/>
        <v>0</v>
      </c>
      <c r="G1022" s="14">
        <v>1</v>
      </c>
      <c r="H1022" s="15" t="str">
        <f t="shared" si="31"/>
        <v>Realizar Pedido</v>
      </c>
    </row>
    <row r="1023" spans="1:8" x14ac:dyDescent="0.25">
      <c r="A1023" s="2">
        <v>300259999408</v>
      </c>
      <c r="B1023" s="12" t="s">
        <v>989</v>
      </c>
      <c r="C1023" s="14"/>
      <c r="D1023" s="15">
        <f>SUMIFS(Movimientos!F:F,Movimientos!B:B,Productos!A1023,Movimientos!D:D,$D$1)</f>
        <v>0</v>
      </c>
      <c r="E1023" s="14">
        <f>SUMIFS(Movimientos!F:F,Movimientos!B:B,Productos!A1023,Movimientos!D:D,$E$1)</f>
        <v>0</v>
      </c>
      <c r="F1023" s="17">
        <f t="shared" si="30"/>
        <v>0</v>
      </c>
      <c r="G1023" s="14">
        <v>1</v>
      </c>
      <c r="H1023" s="15" t="str">
        <f t="shared" si="31"/>
        <v>Realizar Pedido</v>
      </c>
    </row>
    <row r="1024" spans="1:8" x14ac:dyDescent="0.25">
      <c r="A1024" s="3">
        <v>300259999408</v>
      </c>
      <c r="B1024" s="11" t="s">
        <v>990</v>
      </c>
      <c r="C1024" s="14"/>
      <c r="D1024" s="15">
        <f>SUMIFS(Movimientos!F:F,Movimientos!B:B,Productos!A1024,Movimientos!D:D,$D$1)</f>
        <v>0</v>
      </c>
      <c r="E1024" s="14">
        <f>SUMIFS(Movimientos!F:F,Movimientos!B:B,Productos!A1024,Movimientos!D:D,$E$1)</f>
        <v>0</v>
      </c>
      <c r="F1024" s="17">
        <f t="shared" si="30"/>
        <v>0</v>
      </c>
      <c r="G1024" s="14">
        <v>1</v>
      </c>
      <c r="H1024" s="15" t="str">
        <f t="shared" si="31"/>
        <v>Realizar Pedido</v>
      </c>
    </row>
    <row r="1025" spans="1:8" x14ac:dyDescent="0.25">
      <c r="A1025" s="3">
        <v>7591257001856</v>
      </c>
      <c r="B1025" s="11" t="s">
        <v>991</v>
      </c>
      <c r="C1025" s="14"/>
      <c r="D1025" s="15">
        <f>SUMIFS(Movimientos!F:F,Movimientos!B:B,Productos!A1025,Movimientos!D:D,$D$1)</f>
        <v>0</v>
      </c>
      <c r="E1025" s="14">
        <f>SUMIFS(Movimientos!F:F,Movimientos!B:B,Productos!A1025,Movimientos!D:D,$E$1)</f>
        <v>0</v>
      </c>
      <c r="F1025" s="17">
        <f t="shared" si="30"/>
        <v>0</v>
      </c>
      <c r="G1025" s="14">
        <v>1</v>
      </c>
      <c r="H1025" s="15" t="str">
        <f t="shared" si="31"/>
        <v>Realizar Pedido</v>
      </c>
    </row>
    <row r="1026" spans="1:8" x14ac:dyDescent="0.25">
      <c r="A1026" s="3">
        <v>7592349941449</v>
      </c>
      <c r="B1026" s="11" t="s">
        <v>992</v>
      </c>
      <c r="C1026" s="14"/>
      <c r="D1026" s="15">
        <f>SUMIFS(Movimientos!F:F,Movimientos!B:B,Productos!A1026,Movimientos!D:D,$D$1)</f>
        <v>0</v>
      </c>
      <c r="E1026" s="14">
        <f>SUMIFS(Movimientos!F:F,Movimientos!B:B,Productos!A1026,Movimientos!D:D,$E$1)</f>
        <v>0</v>
      </c>
      <c r="F1026" s="17">
        <f t="shared" si="30"/>
        <v>0</v>
      </c>
      <c r="G1026" s="14">
        <v>1</v>
      </c>
      <c r="H1026" s="15" t="str">
        <f t="shared" si="31"/>
        <v>Realizar Pedido</v>
      </c>
    </row>
    <row r="1027" spans="1:8" x14ac:dyDescent="0.25">
      <c r="A1027" s="3">
        <v>891671002024</v>
      </c>
      <c r="B1027" s="11" t="s">
        <v>993</v>
      </c>
      <c r="C1027" s="14"/>
      <c r="D1027" s="15">
        <f>SUMIFS(Movimientos!F:F,Movimientos!B:B,Productos!A1027,Movimientos!D:D,$D$1)</f>
        <v>0</v>
      </c>
      <c r="E1027" s="14">
        <f>SUMIFS(Movimientos!F:F,Movimientos!B:B,Productos!A1027,Movimientos!D:D,$E$1)</f>
        <v>0</v>
      </c>
      <c r="F1027" s="17">
        <f t="shared" ref="F1027:F1090" si="32">D1027-E1027</f>
        <v>0</v>
      </c>
      <c r="G1027" s="14">
        <v>1</v>
      </c>
      <c r="H1027" s="15" t="str">
        <f t="shared" ref="H1027:H1090" si="33">IF(F1027&lt;G1027,"Realizar Pedido","")</f>
        <v>Realizar Pedido</v>
      </c>
    </row>
    <row r="1028" spans="1:8" x14ac:dyDescent="0.25">
      <c r="A1028" s="3">
        <v>56</v>
      </c>
      <c r="B1028" s="11" t="s">
        <v>994</v>
      </c>
      <c r="C1028" s="14"/>
      <c r="D1028" s="15">
        <f>SUMIFS(Movimientos!F:F,Movimientos!B:B,Productos!A1028,Movimientos!D:D,$D$1)</f>
        <v>0</v>
      </c>
      <c r="E1028" s="14">
        <f>SUMIFS(Movimientos!F:F,Movimientos!B:B,Productos!A1028,Movimientos!D:D,$E$1)</f>
        <v>0</v>
      </c>
      <c r="F1028" s="17">
        <f t="shared" si="32"/>
        <v>0</v>
      </c>
      <c r="G1028" s="14">
        <v>1</v>
      </c>
      <c r="H1028" s="15" t="str">
        <f t="shared" si="33"/>
        <v>Realizar Pedido</v>
      </c>
    </row>
    <row r="1029" spans="1:8" x14ac:dyDescent="0.25">
      <c r="A1029" s="3">
        <v>891671002031</v>
      </c>
      <c r="B1029" s="11" t="s">
        <v>995</v>
      </c>
      <c r="C1029" s="14"/>
      <c r="D1029" s="15">
        <f>SUMIFS(Movimientos!F:F,Movimientos!B:B,Productos!A1029,Movimientos!D:D,$D$1)</f>
        <v>0</v>
      </c>
      <c r="E1029" s="14">
        <f>SUMIFS(Movimientos!F:F,Movimientos!B:B,Productos!A1029,Movimientos!D:D,$E$1)</f>
        <v>0</v>
      </c>
      <c r="F1029" s="17">
        <f t="shared" si="32"/>
        <v>0</v>
      </c>
      <c r="G1029" s="14">
        <v>1</v>
      </c>
      <c r="H1029" s="15" t="str">
        <f t="shared" si="33"/>
        <v>Realizar Pedido</v>
      </c>
    </row>
    <row r="1030" spans="1:8" x14ac:dyDescent="0.25">
      <c r="A1030" s="3">
        <v>6001390125537</v>
      </c>
      <c r="B1030" s="11" t="s">
        <v>996</v>
      </c>
      <c r="C1030" s="14"/>
      <c r="D1030" s="15">
        <f>SUMIFS(Movimientos!F:F,Movimientos!B:B,Productos!A1030,Movimientos!D:D,$D$1)</f>
        <v>0</v>
      </c>
      <c r="E1030" s="14">
        <f>SUMIFS(Movimientos!F:F,Movimientos!B:B,Productos!A1030,Movimientos!D:D,$E$1)</f>
        <v>0</v>
      </c>
      <c r="F1030" s="17">
        <f t="shared" si="32"/>
        <v>0</v>
      </c>
      <c r="G1030" s="14">
        <v>1</v>
      </c>
      <c r="H1030" s="15" t="str">
        <f t="shared" si="33"/>
        <v>Realizar Pedido</v>
      </c>
    </row>
    <row r="1031" spans="1:8" x14ac:dyDescent="0.25">
      <c r="A1031" s="3">
        <v>6001390118133</v>
      </c>
      <c r="B1031" s="11" t="s">
        <v>997</v>
      </c>
      <c r="C1031" s="14"/>
      <c r="D1031" s="15">
        <f>SUMIFS(Movimientos!F:F,Movimientos!B:B,Productos!A1031,Movimientos!D:D,$D$1)</f>
        <v>0</v>
      </c>
      <c r="E1031" s="14">
        <f>SUMIFS(Movimientos!F:F,Movimientos!B:B,Productos!A1031,Movimientos!D:D,$E$1)</f>
        <v>0</v>
      </c>
      <c r="F1031" s="17">
        <f t="shared" si="32"/>
        <v>0</v>
      </c>
      <c r="G1031" s="14">
        <v>1</v>
      </c>
      <c r="H1031" s="15" t="str">
        <f t="shared" si="33"/>
        <v>Realizar Pedido</v>
      </c>
    </row>
    <row r="1032" spans="1:8" x14ac:dyDescent="0.25">
      <c r="A1032" s="3">
        <v>7861070800463</v>
      </c>
      <c r="B1032" s="11" t="s">
        <v>998</v>
      </c>
      <c r="C1032" s="14"/>
      <c r="D1032" s="15">
        <f>SUMIFS(Movimientos!F:F,Movimientos!B:B,Productos!A1032,Movimientos!D:D,$D$1)</f>
        <v>0</v>
      </c>
      <c r="E1032" s="14">
        <f>SUMIFS(Movimientos!F:F,Movimientos!B:B,Productos!A1032,Movimientos!D:D,$E$1)</f>
        <v>0</v>
      </c>
      <c r="F1032" s="17">
        <f t="shared" si="32"/>
        <v>0</v>
      </c>
      <c r="G1032" s="14">
        <v>1</v>
      </c>
      <c r="H1032" s="15" t="str">
        <f t="shared" si="33"/>
        <v>Realizar Pedido</v>
      </c>
    </row>
    <row r="1033" spans="1:8" x14ac:dyDescent="0.25">
      <c r="A1033" s="3">
        <v>7441033649522</v>
      </c>
      <c r="B1033" s="11" t="s">
        <v>999</v>
      </c>
      <c r="C1033" s="14"/>
      <c r="D1033" s="15">
        <f>SUMIFS(Movimientos!F:F,Movimientos!B:B,Productos!A1033,Movimientos!D:D,$D$1)</f>
        <v>0</v>
      </c>
      <c r="E1033" s="14">
        <f>SUMIFS(Movimientos!F:F,Movimientos!B:B,Productos!A1033,Movimientos!D:D,$E$1)</f>
        <v>0</v>
      </c>
      <c r="F1033" s="17">
        <f t="shared" si="32"/>
        <v>0</v>
      </c>
      <c r="G1033" s="14">
        <v>1</v>
      </c>
      <c r="H1033" s="15" t="str">
        <f t="shared" si="33"/>
        <v>Realizar Pedido</v>
      </c>
    </row>
    <row r="1034" spans="1:8" x14ac:dyDescent="0.25">
      <c r="A1034" s="3">
        <v>7730698000305</v>
      </c>
      <c r="B1034" s="11" t="s">
        <v>1000</v>
      </c>
      <c r="C1034" s="14"/>
      <c r="D1034" s="15">
        <f>SUMIFS(Movimientos!F:F,Movimientos!B:B,Productos!A1034,Movimientos!D:D,$D$1)</f>
        <v>0</v>
      </c>
      <c r="E1034" s="14">
        <f>SUMIFS(Movimientos!F:F,Movimientos!B:B,Productos!A1034,Movimientos!D:D,$E$1)</f>
        <v>0</v>
      </c>
      <c r="F1034" s="17">
        <f t="shared" si="32"/>
        <v>0</v>
      </c>
      <c r="G1034" s="14">
        <v>1</v>
      </c>
      <c r="H1034" s="15" t="str">
        <f t="shared" si="33"/>
        <v>Realizar Pedido</v>
      </c>
    </row>
    <row r="1035" spans="1:8" x14ac:dyDescent="0.25">
      <c r="A1035" s="3">
        <v>7730698001678</v>
      </c>
      <c r="B1035" s="11" t="s">
        <v>1001</v>
      </c>
      <c r="C1035" s="14"/>
      <c r="D1035" s="15">
        <f>SUMIFS(Movimientos!F:F,Movimientos!B:B,Productos!A1035,Movimientos!D:D,$D$1)</f>
        <v>0</v>
      </c>
      <c r="E1035" s="14">
        <f>SUMIFS(Movimientos!F:F,Movimientos!B:B,Productos!A1035,Movimientos!D:D,$E$1)</f>
        <v>0</v>
      </c>
      <c r="F1035" s="17">
        <f t="shared" si="32"/>
        <v>0</v>
      </c>
      <c r="G1035" s="14">
        <v>1</v>
      </c>
      <c r="H1035" s="15" t="str">
        <f t="shared" si="33"/>
        <v>Realizar Pedido</v>
      </c>
    </row>
    <row r="1036" spans="1:8" x14ac:dyDescent="0.25">
      <c r="A1036" s="3">
        <v>7592349894585</v>
      </c>
      <c r="B1036" s="11" t="s">
        <v>1002</v>
      </c>
      <c r="C1036" s="14"/>
      <c r="D1036" s="15">
        <f>SUMIFS(Movimientos!F:F,Movimientos!B:B,Productos!A1036,Movimientos!D:D,$D$1)</f>
        <v>0</v>
      </c>
      <c r="E1036" s="14">
        <f>SUMIFS(Movimientos!F:F,Movimientos!B:B,Productos!A1036,Movimientos!D:D,$E$1)</f>
        <v>0</v>
      </c>
      <c r="F1036" s="17">
        <f t="shared" si="32"/>
        <v>0</v>
      </c>
      <c r="G1036" s="14">
        <v>1</v>
      </c>
      <c r="H1036" s="15" t="str">
        <f t="shared" si="33"/>
        <v>Realizar Pedido</v>
      </c>
    </row>
    <row r="1037" spans="1:8" x14ac:dyDescent="0.25">
      <c r="A1037" s="3">
        <v>7592349894660</v>
      </c>
      <c r="B1037" s="11" t="s">
        <v>1003</v>
      </c>
      <c r="C1037" s="14"/>
      <c r="D1037" s="15">
        <f>SUMIFS(Movimientos!F:F,Movimientos!B:B,Productos!A1037,Movimientos!D:D,$D$1)</f>
        <v>0</v>
      </c>
      <c r="E1037" s="14">
        <f>SUMIFS(Movimientos!F:F,Movimientos!B:B,Productos!A1037,Movimientos!D:D,$E$1)</f>
        <v>0</v>
      </c>
      <c r="F1037" s="17">
        <f t="shared" si="32"/>
        <v>0</v>
      </c>
      <c r="G1037" s="14">
        <v>1</v>
      </c>
      <c r="H1037" s="15" t="str">
        <f t="shared" si="33"/>
        <v>Realizar Pedido</v>
      </c>
    </row>
    <row r="1038" spans="1:8" x14ac:dyDescent="0.25">
      <c r="A1038" s="2">
        <v>7591519004885</v>
      </c>
      <c r="B1038" s="12" t="s">
        <v>1004</v>
      </c>
      <c r="C1038" s="14"/>
      <c r="D1038" s="15">
        <f>SUMIFS(Movimientos!F:F,Movimientos!B:B,Productos!A1038,Movimientos!D:D,$D$1)</f>
        <v>0</v>
      </c>
      <c r="E1038" s="14">
        <f>SUMIFS(Movimientos!F:F,Movimientos!B:B,Productos!A1038,Movimientos!D:D,$E$1)</f>
        <v>0</v>
      </c>
      <c r="F1038" s="17">
        <f t="shared" si="32"/>
        <v>0</v>
      </c>
      <c r="G1038" s="14">
        <v>1</v>
      </c>
      <c r="H1038" s="15" t="str">
        <f t="shared" si="33"/>
        <v>Realizar Pedido</v>
      </c>
    </row>
    <row r="1039" spans="1:8" x14ac:dyDescent="0.25">
      <c r="A1039" s="3">
        <v>7592020125816</v>
      </c>
      <c r="B1039" s="11" t="s">
        <v>1005</v>
      </c>
      <c r="C1039" s="14"/>
      <c r="D1039" s="15">
        <f>SUMIFS(Movimientos!F:F,Movimientos!B:B,Productos!A1039,Movimientos!D:D,$D$1)</f>
        <v>0</v>
      </c>
      <c r="E1039" s="14">
        <f>SUMIFS(Movimientos!F:F,Movimientos!B:B,Productos!A1039,Movimientos!D:D,$E$1)</f>
        <v>0</v>
      </c>
      <c r="F1039" s="17">
        <f t="shared" si="32"/>
        <v>0</v>
      </c>
      <c r="G1039" s="14">
        <v>1</v>
      </c>
      <c r="H1039" s="15" t="str">
        <f t="shared" si="33"/>
        <v>Realizar Pedido</v>
      </c>
    </row>
    <row r="1040" spans="1:8" x14ac:dyDescent="0.25">
      <c r="A1040" s="3">
        <v>7591585978943</v>
      </c>
      <c r="B1040" s="11" t="s">
        <v>1006</v>
      </c>
      <c r="C1040" s="14"/>
      <c r="D1040" s="15">
        <f>SUMIFS(Movimientos!F:F,Movimientos!B:B,Productos!A1040,Movimientos!D:D,$D$1)</f>
        <v>0</v>
      </c>
      <c r="E1040" s="14">
        <f>SUMIFS(Movimientos!F:F,Movimientos!B:B,Productos!A1040,Movimientos!D:D,$E$1)</f>
        <v>0</v>
      </c>
      <c r="F1040" s="17">
        <f t="shared" si="32"/>
        <v>0</v>
      </c>
      <c r="G1040" s="14">
        <v>1</v>
      </c>
      <c r="H1040" s="15" t="str">
        <f t="shared" si="33"/>
        <v>Realizar Pedido</v>
      </c>
    </row>
    <row r="1041" spans="1:8" x14ac:dyDescent="0.25">
      <c r="A1041" s="2">
        <v>7592601300793</v>
      </c>
      <c r="B1041" s="12" t="s">
        <v>1007</v>
      </c>
      <c r="C1041" s="14"/>
      <c r="D1041" s="15">
        <f>SUMIFS(Movimientos!F:F,Movimientos!B:B,Productos!A1041,Movimientos!D:D,$D$1)</f>
        <v>0</v>
      </c>
      <c r="E1041" s="14">
        <f>SUMIFS(Movimientos!F:F,Movimientos!B:B,Productos!A1041,Movimientos!D:D,$E$1)</f>
        <v>0</v>
      </c>
      <c r="F1041" s="17">
        <f t="shared" si="32"/>
        <v>0</v>
      </c>
      <c r="G1041" s="14">
        <v>1</v>
      </c>
      <c r="H1041" s="15" t="str">
        <f t="shared" si="33"/>
        <v>Realizar Pedido</v>
      </c>
    </row>
    <row r="1042" spans="1:8" x14ac:dyDescent="0.25">
      <c r="A1042" s="3">
        <v>7592454110129</v>
      </c>
      <c r="B1042" s="11" t="s">
        <v>1008</v>
      </c>
      <c r="C1042" s="14"/>
      <c r="D1042" s="15">
        <f>SUMIFS(Movimientos!F:F,Movimientos!B:B,Productos!A1042,Movimientos!D:D,$D$1)</f>
        <v>0</v>
      </c>
      <c r="E1042" s="14">
        <f>SUMIFS(Movimientos!F:F,Movimientos!B:B,Productos!A1042,Movimientos!D:D,$E$1)</f>
        <v>0</v>
      </c>
      <c r="F1042" s="17">
        <f t="shared" si="32"/>
        <v>0</v>
      </c>
      <c r="G1042" s="14">
        <v>1</v>
      </c>
      <c r="H1042" s="15" t="str">
        <f t="shared" si="33"/>
        <v>Realizar Pedido</v>
      </c>
    </row>
    <row r="1043" spans="1:8" x14ac:dyDescent="0.25">
      <c r="A1043" s="3">
        <v>7591585178947</v>
      </c>
      <c r="B1043" s="11" t="s">
        <v>1009</v>
      </c>
      <c r="C1043" s="14"/>
      <c r="D1043" s="15">
        <f>SUMIFS(Movimientos!F:F,Movimientos!B:B,Productos!A1043,Movimientos!D:D,$D$1)</f>
        <v>0</v>
      </c>
      <c r="E1043" s="14">
        <f>SUMIFS(Movimientos!F:F,Movimientos!B:B,Productos!A1043,Movimientos!D:D,$E$1)</f>
        <v>0</v>
      </c>
      <c r="F1043" s="17">
        <f t="shared" si="32"/>
        <v>0</v>
      </c>
      <c r="G1043" s="14">
        <v>1</v>
      </c>
      <c r="H1043" s="15" t="str">
        <f t="shared" si="33"/>
        <v>Realizar Pedido</v>
      </c>
    </row>
    <row r="1044" spans="1:8" x14ac:dyDescent="0.25">
      <c r="A1044" s="2">
        <v>7592454110143</v>
      </c>
      <c r="B1044" s="12" t="s">
        <v>1010</v>
      </c>
      <c r="C1044" s="14"/>
      <c r="D1044" s="15">
        <f>SUMIFS(Movimientos!F:F,Movimientos!B:B,Productos!A1044,Movimientos!D:D,$D$1)</f>
        <v>0</v>
      </c>
      <c r="E1044" s="14">
        <f>SUMIFS(Movimientos!F:F,Movimientos!B:B,Productos!A1044,Movimientos!D:D,$E$1)</f>
        <v>0</v>
      </c>
      <c r="F1044" s="17">
        <f t="shared" si="32"/>
        <v>0</v>
      </c>
      <c r="G1044" s="14">
        <v>1</v>
      </c>
      <c r="H1044" s="15" t="str">
        <f t="shared" si="33"/>
        <v>Realizar Pedido</v>
      </c>
    </row>
    <row r="1045" spans="1:8" x14ac:dyDescent="0.25">
      <c r="A1045" s="2">
        <v>7592616024028</v>
      </c>
      <c r="B1045" s="12" t="s">
        <v>1011</v>
      </c>
      <c r="C1045" s="14"/>
      <c r="D1045" s="15">
        <f>SUMIFS(Movimientos!F:F,Movimientos!B:B,Productos!A1045,Movimientos!D:D,$D$1)</f>
        <v>0</v>
      </c>
      <c r="E1045" s="14">
        <f>SUMIFS(Movimientos!F:F,Movimientos!B:B,Productos!A1045,Movimientos!D:D,$E$1)</f>
        <v>0</v>
      </c>
      <c r="F1045" s="17">
        <f t="shared" si="32"/>
        <v>0</v>
      </c>
      <c r="G1045" s="14">
        <v>1</v>
      </c>
      <c r="H1045" s="15" t="str">
        <f t="shared" si="33"/>
        <v>Realizar Pedido</v>
      </c>
    </row>
    <row r="1046" spans="1:8" x14ac:dyDescent="0.25">
      <c r="A1046" s="3">
        <v>7591519006285</v>
      </c>
      <c r="B1046" s="11" t="s">
        <v>1012</v>
      </c>
      <c r="C1046" s="14"/>
      <c r="D1046" s="15">
        <f>SUMIFS(Movimientos!F:F,Movimientos!B:B,Productos!A1046,Movimientos!D:D,$D$1)</f>
        <v>0</v>
      </c>
      <c r="E1046" s="14">
        <f>SUMIFS(Movimientos!F:F,Movimientos!B:B,Productos!A1046,Movimientos!D:D,$E$1)</f>
        <v>0</v>
      </c>
      <c r="F1046" s="17">
        <f t="shared" si="32"/>
        <v>0</v>
      </c>
      <c r="G1046" s="14">
        <v>1</v>
      </c>
      <c r="H1046" s="15" t="str">
        <f t="shared" si="33"/>
        <v>Realizar Pedido</v>
      </c>
    </row>
    <row r="1047" spans="1:8" x14ac:dyDescent="0.25">
      <c r="A1047" s="3">
        <v>7591392801359</v>
      </c>
      <c r="B1047" s="11" t="s">
        <v>1013</v>
      </c>
      <c r="C1047" s="14"/>
      <c r="D1047" s="15">
        <f>SUMIFS(Movimientos!F:F,Movimientos!B:B,Productos!A1047,Movimientos!D:D,$D$1)</f>
        <v>0</v>
      </c>
      <c r="E1047" s="14">
        <f>SUMIFS(Movimientos!F:F,Movimientos!B:B,Productos!A1047,Movimientos!D:D,$E$1)</f>
        <v>0</v>
      </c>
      <c r="F1047" s="17">
        <f t="shared" si="32"/>
        <v>0</v>
      </c>
      <c r="G1047" s="14">
        <v>1</v>
      </c>
      <c r="H1047" s="15" t="str">
        <f t="shared" si="33"/>
        <v>Realizar Pedido</v>
      </c>
    </row>
    <row r="1048" spans="1:8" x14ac:dyDescent="0.25">
      <c r="A1048" s="3">
        <v>7591585978745</v>
      </c>
      <c r="B1048" s="11" t="s">
        <v>1014</v>
      </c>
      <c r="C1048" s="14"/>
      <c r="D1048" s="15">
        <f>SUMIFS(Movimientos!F:F,Movimientos!B:B,Productos!A1048,Movimientos!D:D,$D$1)</f>
        <v>0</v>
      </c>
      <c r="E1048" s="14">
        <f>SUMIFS(Movimientos!F:F,Movimientos!B:B,Productos!A1048,Movimientos!D:D,$E$1)</f>
        <v>0</v>
      </c>
      <c r="F1048" s="17">
        <f t="shared" si="32"/>
        <v>0</v>
      </c>
      <c r="G1048" s="14">
        <v>1</v>
      </c>
      <c r="H1048" s="15" t="str">
        <f t="shared" si="33"/>
        <v>Realizar Pedido</v>
      </c>
    </row>
    <row r="1049" spans="1:8" x14ac:dyDescent="0.25">
      <c r="A1049" s="2">
        <v>7591020005258</v>
      </c>
      <c r="B1049" s="12" t="s">
        <v>1015</v>
      </c>
      <c r="C1049" s="14"/>
      <c r="D1049" s="15">
        <f>SUMIFS(Movimientos!F:F,Movimientos!B:B,Productos!A1049,Movimientos!D:D,$D$1)</f>
        <v>0</v>
      </c>
      <c r="E1049" s="14">
        <f>SUMIFS(Movimientos!F:F,Movimientos!B:B,Productos!A1049,Movimientos!D:D,$E$1)</f>
        <v>0</v>
      </c>
      <c r="F1049" s="17">
        <f t="shared" si="32"/>
        <v>0</v>
      </c>
      <c r="G1049" s="14">
        <v>1</v>
      </c>
      <c r="H1049" s="15" t="str">
        <f t="shared" si="33"/>
        <v>Realizar Pedido</v>
      </c>
    </row>
    <row r="1050" spans="1:8" x14ac:dyDescent="0.25">
      <c r="A1050" s="3">
        <v>7591585178749</v>
      </c>
      <c r="B1050" s="11" t="s">
        <v>1016</v>
      </c>
      <c r="C1050" s="14"/>
      <c r="D1050" s="15">
        <f>SUMIFS(Movimientos!F:F,Movimientos!B:B,Productos!A1050,Movimientos!D:D,$D$1)</f>
        <v>0</v>
      </c>
      <c r="E1050" s="14">
        <f>SUMIFS(Movimientos!F:F,Movimientos!B:B,Productos!A1050,Movimientos!D:D,$E$1)</f>
        <v>0</v>
      </c>
      <c r="F1050" s="17">
        <f t="shared" si="32"/>
        <v>0</v>
      </c>
      <c r="G1050" s="14">
        <v>1</v>
      </c>
      <c r="H1050" s="15" t="str">
        <f t="shared" si="33"/>
        <v>Realizar Pedido</v>
      </c>
    </row>
    <row r="1051" spans="1:8" x14ac:dyDescent="0.25">
      <c r="A1051" s="3">
        <v>7595102000131</v>
      </c>
      <c r="B1051" s="11" t="s">
        <v>1017</v>
      </c>
      <c r="C1051" s="14"/>
      <c r="D1051" s="15">
        <f>SUMIFS(Movimientos!F:F,Movimientos!B:B,Productos!A1051,Movimientos!D:D,$D$1)</f>
        <v>0</v>
      </c>
      <c r="E1051" s="14">
        <f>SUMIFS(Movimientos!F:F,Movimientos!B:B,Productos!A1051,Movimientos!D:D,$E$1)</f>
        <v>0</v>
      </c>
      <c r="F1051" s="17">
        <f t="shared" si="32"/>
        <v>0</v>
      </c>
      <c r="G1051" s="14">
        <v>1</v>
      </c>
      <c r="H1051" s="15" t="str">
        <f t="shared" si="33"/>
        <v>Realizar Pedido</v>
      </c>
    </row>
    <row r="1052" spans="1:8" x14ac:dyDescent="0.25">
      <c r="A1052" s="3">
        <v>7594002590117</v>
      </c>
      <c r="B1052" s="11" t="s">
        <v>1018</v>
      </c>
      <c r="C1052" s="14"/>
      <c r="D1052" s="15">
        <f>SUMIFS(Movimientos!F:F,Movimientos!B:B,Productos!A1052,Movimientos!D:D,$D$1)</f>
        <v>0</v>
      </c>
      <c r="E1052" s="14">
        <f>SUMIFS(Movimientos!F:F,Movimientos!B:B,Productos!A1052,Movimientos!D:D,$E$1)</f>
        <v>0</v>
      </c>
      <c r="F1052" s="17">
        <f t="shared" si="32"/>
        <v>0</v>
      </c>
      <c r="G1052" s="14">
        <v>1</v>
      </c>
      <c r="H1052" s="15" t="str">
        <f t="shared" si="33"/>
        <v>Realizar Pedido</v>
      </c>
    </row>
    <row r="1053" spans="1:8" x14ac:dyDescent="0.25">
      <c r="A1053" s="2">
        <v>7591196002693</v>
      </c>
      <c r="B1053" s="12" t="s">
        <v>1019</v>
      </c>
      <c r="C1053" s="14"/>
      <c r="D1053" s="15">
        <f>SUMIFS(Movimientos!F:F,Movimientos!B:B,Productos!A1053,Movimientos!D:D,$D$1)</f>
        <v>0</v>
      </c>
      <c r="E1053" s="14">
        <f>SUMIFS(Movimientos!F:F,Movimientos!B:B,Productos!A1053,Movimientos!D:D,$E$1)</f>
        <v>0</v>
      </c>
      <c r="F1053" s="17">
        <f t="shared" si="32"/>
        <v>0</v>
      </c>
      <c r="G1053" s="14">
        <v>1</v>
      </c>
      <c r="H1053" s="15" t="str">
        <f t="shared" si="33"/>
        <v>Realizar Pedido</v>
      </c>
    </row>
    <row r="1054" spans="1:8" x14ac:dyDescent="0.25">
      <c r="A1054" s="3">
        <v>7509546014593</v>
      </c>
      <c r="B1054" s="11" t="s">
        <v>1020</v>
      </c>
      <c r="C1054" s="14"/>
      <c r="D1054" s="15">
        <f>SUMIFS(Movimientos!F:F,Movimientos!B:B,Productos!A1054,Movimientos!D:D,$D$1)</f>
        <v>0</v>
      </c>
      <c r="E1054" s="14">
        <f>SUMIFS(Movimientos!F:F,Movimientos!B:B,Productos!A1054,Movimientos!D:D,$E$1)</f>
        <v>0</v>
      </c>
      <c r="F1054" s="17">
        <f t="shared" si="32"/>
        <v>0</v>
      </c>
      <c r="G1054" s="14">
        <v>1</v>
      </c>
      <c r="H1054" s="15" t="str">
        <f t="shared" si="33"/>
        <v>Realizar Pedido</v>
      </c>
    </row>
    <row r="1055" spans="1:8" x14ac:dyDescent="0.25">
      <c r="A1055" s="3">
        <v>7509546000947</v>
      </c>
      <c r="B1055" s="11" t="s">
        <v>1021</v>
      </c>
      <c r="C1055" s="14"/>
      <c r="D1055" s="15">
        <f>SUMIFS(Movimientos!F:F,Movimientos!B:B,Productos!A1055,Movimientos!D:D,$D$1)</f>
        <v>0</v>
      </c>
      <c r="E1055" s="14">
        <f>SUMIFS(Movimientos!F:F,Movimientos!B:B,Productos!A1055,Movimientos!D:D,$E$1)</f>
        <v>0</v>
      </c>
      <c r="F1055" s="17">
        <f t="shared" si="32"/>
        <v>0</v>
      </c>
      <c r="G1055" s="14">
        <v>1</v>
      </c>
      <c r="H1055" s="15" t="str">
        <f t="shared" si="33"/>
        <v>Realizar Pedido</v>
      </c>
    </row>
    <row r="1056" spans="1:8" x14ac:dyDescent="0.25">
      <c r="A1056" s="3">
        <v>7591099104203</v>
      </c>
      <c r="B1056" s="11" t="s">
        <v>1022</v>
      </c>
      <c r="C1056" s="14"/>
      <c r="D1056" s="15">
        <f>SUMIFS(Movimientos!F:F,Movimientos!B:B,Productos!A1056,Movimientos!D:D,$D$1)</f>
        <v>0</v>
      </c>
      <c r="E1056" s="14">
        <f>SUMIFS(Movimientos!F:F,Movimientos!B:B,Productos!A1056,Movimientos!D:D,$E$1)</f>
        <v>0</v>
      </c>
      <c r="F1056" s="17">
        <f t="shared" si="32"/>
        <v>0</v>
      </c>
      <c r="G1056" s="14">
        <v>1</v>
      </c>
      <c r="H1056" s="15" t="str">
        <f t="shared" si="33"/>
        <v>Realizar Pedido</v>
      </c>
    </row>
    <row r="1057" spans="1:8" x14ac:dyDescent="0.25">
      <c r="A1057" s="3">
        <v>7592432008752</v>
      </c>
      <c r="B1057" s="11" t="s">
        <v>1023</v>
      </c>
      <c r="C1057" s="14"/>
      <c r="D1057" s="15">
        <f>SUMIFS(Movimientos!F:F,Movimientos!B:B,Productos!A1057,Movimientos!D:D,$D$1)</f>
        <v>0</v>
      </c>
      <c r="E1057" s="14">
        <f>SUMIFS(Movimientos!F:F,Movimientos!B:B,Productos!A1057,Movimientos!D:D,$E$1)</f>
        <v>0</v>
      </c>
      <c r="F1057" s="17">
        <f t="shared" si="32"/>
        <v>0</v>
      </c>
      <c r="G1057" s="14">
        <v>1</v>
      </c>
      <c r="H1057" s="15" t="str">
        <f t="shared" si="33"/>
        <v>Realizar Pedido</v>
      </c>
    </row>
    <row r="1058" spans="1:8" x14ac:dyDescent="0.25">
      <c r="A1058" s="2">
        <v>7592432008769</v>
      </c>
      <c r="B1058" s="12" t="s">
        <v>1024</v>
      </c>
      <c r="C1058" s="14"/>
      <c r="D1058" s="15">
        <f>SUMIFS(Movimientos!F:F,Movimientos!B:B,Productos!A1058,Movimientos!D:D,$D$1)</f>
        <v>0</v>
      </c>
      <c r="E1058" s="14">
        <f>SUMIFS(Movimientos!F:F,Movimientos!B:B,Productos!A1058,Movimientos!D:D,$E$1)</f>
        <v>0</v>
      </c>
      <c r="F1058" s="17">
        <f t="shared" si="32"/>
        <v>0</v>
      </c>
      <c r="G1058" s="14">
        <v>1</v>
      </c>
      <c r="H1058" s="15" t="str">
        <f t="shared" si="33"/>
        <v>Realizar Pedido</v>
      </c>
    </row>
    <row r="1059" spans="1:8" x14ac:dyDescent="0.25">
      <c r="A1059" s="3">
        <v>7592349033014</v>
      </c>
      <c r="B1059" s="11" t="s">
        <v>1025</v>
      </c>
      <c r="C1059" s="14"/>
      <c r="D1059" s="15">
        <f>SUMIFS(Movimientos!F:F,Movimientos!B:B,Productos!A1059,Movimientos!D:D,$D$1)</f>
        <v>0</v>
      </c>
      <c r="E1059" s="14">
        <f>SUMIFS(Movimientos!F:F,Movimientos!B:B,Productos!A1059,Movimientos!D:D,$E$1)</f>
        <v>0</v>
      </c>
      <c r="F1059" s="17">
        <f t="shared" si="32"/>
        <v>0</v>
      </c>
      <c r="G1059" s="14">
        <v>1</v>
      </c>
      <c r="H1059" s="15" t="str">
        <f t="shared" si="33"/>
        <v>Realizar Pedido</v>
      </c>
    </row>
    <row r="1060" spans="1:8" x14ac:dyDescent="0.25">
      <c r="A1060" s="3">
        <v>7501108763161</v>
      </c>
      <c r="B1060" s="11" t="s">
        <v>1026</v>
      </c>
      <c r="C1060" s="14"/>
      <c r="D1060" s="15">
        <f>SUMIFS(Movimientos!F:F,Movimientos!B:B,Productos!A1060,Movimientos!D:D,$D$1)</f>
        <v>0</v>
      </c>
      <c r="E1060" s="14">
        <f>SUMIFS(Movimientos!F:F,Movimientos!B:B,Productos!A1060,Movimientos!D:D,$E$1)</f>
        <v>0</v>
      </c>
      <c r="F1060" s="17">
        <f t="shared" si="32"/>
        <v>0</v>
      </c>
      <c r="G1060" s="14">
        <v>1</v>
      </c>
      <c r="H1060" s="15" t="str">
        <f t="shared" si="33"/>
        <v>Realizar Pedido</v>
      </c>
    </row>
    <row r="1061" spans="1:8" x14ac:dyDescent="0.25">
      <c r="A1061" s="3">
        <v>7591592341129</v>
      </c>
      <c r="B1061" s="11" t="s">
        <v>1027</v>
      </c>
      <c r="C1061" s="14"/>
      <c r="D1061" s="15">
        <f>SUMIFS(Movimientos!F:F,Movimientos!B:B,Productos!A1061,Movimientos!D:D,$D$1)</f>
        <v>0</v>
      </c>
      <c r="E1061" s="14">
        <f>SUMIFS(Movimientos!F:F,Movimientos!B:B,Productos!A1061,Movimientos!D:D,$E$1)</f>
        <v>0</v>
      </c>
      <c r="F1061" s="17">
        <f t="shared" si="32"/>
        <v>0</v>
      </c>
      <c r="G1061" s="14">
        <v>1</v>
      </c>
      <c r="H1061" s="15" t="str">
        <f t="shared" si="33"/>
        <v>Realizar Pedido</v>
      </c>
    </row>
    <row r="1062" spans="1:8" x14ac:dyDescent="0.25">
      <c r="A1062" s="3">
        <v>7501092777878</v>
      </c>
      <c r="B1062" s="11" t="s">
        <v>1028</v>
      </c>
      <c r="C1062" s="14"/>
      <c r="D1062" s="15">
        <f>SUMIFS(Movimientos!F:F,Movimientos!B:B,Productos!A1062,Movimientos!D:D,$D$1)</f>
        <v>0</v>
      </c>
      <c r="E1062" s="14">
        <f>SUMIFS(Movimientos!F:F,Movimientos!B:B,Productos!A1062,Movimientos!D:D,$E$1)</f>
        <v>0</v>
      </c>
      <c r="F1062" s="17">
        <f t="shared" si="32"/>
        <v>0</v>
      </c>
      <c r="G1062" s="14">
        <v>1</v>
      </c>
      <c r="H1062" s="15" t="str">
        <f t="shared" si="33"/>
        <v>Realizar Pedido</v>
      </c>
    </row>
    <row r="1063" spans="1:8" x14ac:dyDescent="0.25">
      <c r="A1063" s="3">
        <v>7501092779278</v>
      </c>
      <c r="B1063" s="11" t="s">
        <v>1029</v>
      </c>
      <c r="C1063" s="14"/>
      <c r="D1063" s="15">
        <f>SUMIFS(Movimientos!F:F,Movimientos!B:B,Productos!A1063,Movimientos!D:D,$D$1)</f>
        <v>0</v>
      </c>
      <c r="E1063" s="14">
        <f>SUMIFS(Movimientos!F:F,Movimientos!B:B,Productos!A1063,Movimientos!D:D,$E$1)</f>
        <v>0</v>
      </c>
      <c r="F1063" s="17">
        <f t="shared" si="32"/>
        <v>0</v>
      </c>
      <c r="G1063" s="14">
        <v>1</v>
      </c>
      <c r="H1063" s="15" t="str">
        <f t="shared" si="33"/>
        <v>Realizar Pedido</v>
      </c>
    </row>
    <row r="1064" spans="1:8" x14ac:dyDescent="0.25">
      <c r="A1064" s="3">
        <v>7501092720379</v>
      </c>
      <c r="B1064" s="11" t="s">
        <v>1030</v>
      </c>
      <c r="C1064" s="14"/>
      <c r="D1064" s="15">
        <f>SUMIFS(Movimientos!F:F,Movimientos!B:B,Productos!A1064,Movimientos!D:D,$D$1)</f>
        <v>0</v>
      </c>
      <c r="E1064" s="14">
        <f>SUMIFS(Movimientos!F:F,Movimientos!B:B,Productos!A1064,Movimientos!D:D,$E$1)</f>
        <v>0</v>
      </c>
      <c r="F1064" s="17">
        <f t="shared" si="32"/>
        <v>0</v>
      </c>
      <c r="G1064" s="14">
        <v>1</v>
      </c>
      <c r="H1064" s="15" t="str">
        <f t="shared" si="33"/>
        <v>Realizar Pedido</v>
      </c>
    </row>
    <row r="1065" spans="1:8" x14ac:dyDescent="0.25">
      <c r="A1065" s="3">
        <v>7592349033359</v>
      </c>
      <c r="B1065" s="11" t="s">
        <v>1031</v>
      </c>
      <c r="C1065" s="14"/>
      <c r="D1065" s="15">
        <f>SUMIFS(Movimientos!F:F,Movimientos!B:B,Productos!A1065,Movimientos!D:D,$D$1)</f>
        <v>0</v>
      </c>
      <c r="E1065" s="14">
        <f>SUMIFS(Movimientos!F:F,Movimientos!B:B,Productos!A1065,Movimientos!D:D,$E$1)</f>
        <v>0</v>
      </c>
      <c r="F1065" s="17">
        <f t="shared" si="32"/>
        <v>0</v>
      </c>
      <c r="G1065" s="14">
        <v>1</v>
      </c>
      <c r="H1065" s="15" t="str">
        <f t="shared" si="33"/>
        <v>Realizar Pedido</v>
      </c>
    </row>
    <row r="1066" spans="1:8" x14ac:dyDescent="0.25">
      <c r="A1066" s="3">
        <v>7591196003430</v>
      </c>
      <c r="B1066" s="11" t="s">
        <v>1032</v>
      </c>
      <c r="C1066" s="14"/>
      <c r="D1066" s="15">
        <f>SUMIFS(Movimientos!F:F,Movimientos!B:B,Productos!A1066,Movimientos!D:D,$D$1)</f>
        <v>0</v>
      </c>
      <c r="E1066" s="14">
        <f>SUMIFS(Movimientos!F:F,Movimientos!B:B,Productos!A1066,Movimientos!D:D,$E$1)</f>
        <v>0</v>
      </c>
      <c r="F1066" s="17">
        <f t="shared" si="32"/>
        <v>0</v>
      </c>
      <c r="G1066" s="14">
        <v>1</v>
      </c>
      <c r="H1066" s="15" t="str">
        <f t="shared" si="33"/>
        <v>Realizar Pedido</v>
      </c>
    </row>
    <row r="1067" spans="1:8" x14ac:dyDescent="0.25">
      <c r="A1067" s="3">
        <v>35673</v>
      </c>
      <c r="B1067" s="11" t="s">
        <v>1033</v>
      </c>
      <c r="C1067" s="14"/>
      <c r="D1067" s="15">
        <f>SUMIFS(Movimientos!F:F,Movimientos!B:B,Productos!A1067,Movimientos!D:D,$D$1)</f>
        <v>0</v>
      </c>
      <c r="E1067" s="14">
        <f>SUMIFS(Movimientos!F:F,Movimientos!B:B,Productos!A1067,Movimientos!D:D,$E$1)</f>
        <v>0</v>
      </c>
      <c r="F1067" s="17">
        <f t="shared" si="32"/>
        <v>0</v>
      </c>
      <c r="G1067" s="14">
        <v>1</v>
      </c>
      <c r="H1067" s="15" t="str">
        <f t="shared" si="33"/>
        <v>Realizar Pedido</v>
      </c>
    </row>
    <row r="1068" spans="1:8" x14ac:dyDescent="0.25">
      <c r="A1068" s="3">
        <v>733739100184</v>
      </c>
      <c r="B1068" s="11" t="s">
        <v>1034</v>
      </c>
      <c r="C1068" s="14"/>
      <c r="D1068" s="15">
        <f>SUMIFS(Movimientos!F:F,Movimientos!B:B,Productos!A1068,Movimientos!D:D,$D$1)</f>
        <v>0</v>
      </c>
      <c r="E1068" s="14">
        <f>SUMIFS(Movimientos!F:F,Movimientos!B:B,Productos!A1068,Movimientos!D:D,$E$1)</f>
        <v>0</v>
      </c>
      <c r="F1068" s="17">
        <f t="shared" si="32"/>
        <v>0</v>
      </c>
      <c r="G1068" s="14">
        <v>1</v>
      </c>
      <c r="H1068" s="15" t="str">
        <f t="shared" si="33"/>
        <v>Realizar Pedido</v>
      </c>
    </row>
    <row r="1069" spans="1:8" x14ac:dyDescent="0.25">
      <c r="A1069" s="3">
        <v>7591243801408</v>
      </c>
      <c r="B1069" s="11" t="s">
        <v>1035</v>
      </c>
      <c r="C1069" s="14"/>
      <c r="D1069" s="15">
        <f>SUMIFS(Movimientos!F:F,Movimientos!B:B,Productos!A1069,Movimientos!D:D,$D$1)</f>
        <v>0</v>
      </c>
      <c r="E1069" s="14">
        <f>SUMIFS(Movimientos!F:F,Movimientos!B:B,Productos!A1069,Movimientos!D:D,$E$1)</f>
        <v>0</v>
      </c>
      <c r="F1069" s="17">
        <f t="shared" si="32"/>
        <v>0</v>
      </c>
      <c r="G1069" s="14">
        <v>1</v>
      </c>
      <c r="H1069" s="15" t="str">
        <f t="shared" si="33"/>
        <v>Realizar Pedido</v>
      </c>
    </row>
    <row r="1070" spans="1:8" x14ac:dyDescent="0.25">
      <c r="A1070" s="3">
        <v>591243801408</v>
      </c>
      <c r="B1070" s="11" t="s">
        <v>1036</v>
      </c>
      <c r="C1070" s="14"/>
      <c r="D1070" s="15">
        <f>SUMIFS(Movimientos!F:F,Movimientos!B:B,Productos!A1070,Movimientos!D:D,$D$1)</f>
        <v>0</v>
      </c>
      <c r="E1070" s="14">
        <f>SUMIFS(Movimientos!F:F,Movimientos!B:B,Productos!A1070,Movimientos!D:D,$E$1)</f>
        <v>0</v>
      </c>
      <c r="F1070" s="17">
        <f t="shared" si="32"/>
        <v>0</v>
      </c>
      <c r="G1070" s="14">
        <v>1</v>
      </c>
      <c r="H1070" s="15" t="str">
        <f t="shared" si="33"/>
        <v>Realizar Pedido</v>
      </c>
    </row>
    <row r="1071" spans="1:8" x14ac:dyDescent="0.25">
      <c r="A1071" s="3">
        <v>7591243801422</v>
      </c>
      <c r="B1071" s="11" t="s">
        <v>1037</v>
      </c>
      <c r="C1071" s="14"/>
      <c r="D1071" s="15">
        <f>SUMIFS(Movimientos!F:F,Movimientos!B:B,Productos!A1071,Movimientos!D:D,$D$1)</f>
        <v>0</v>
      </c>
      <c r="E1071" s="14">
        <f>SUMIFS(Movimientos!F:F,Movimientos!B:B,Productos!A1071,Movimientos!D:D,$E$1)</f>
        <v>0</v>
      </c>
      <c r="F1071" s="17">
        <f t="shared" si="32"/>
        <v>0</v>
      </c>
      <c r="G1071" s="14">
        <v>1</v>
      </c>
      <c r="H1071" s="15" t="str">
        <f t="shared" si="33"/>
        <v>Realizar Pedido</v>
      </c>
    </row>
    <row r="1072" spans="1:8" x14ac:dyDescent="0.25">
      <c r="A1072" s="3">
        <v>7591243801446</v>
      </c>
      <c r="B1072" s="11" t="s">
        <v>1038</v>
      </c>
      <c r="C1072" s="14"/>
      <c r="D1072" s="15">
        <f>SUMIFS(Movimientos!F:F,Movimientos!B:B,Productos!A1072,Movimientos!D:D,$D$1)</f>
        <v>0</v>
      </c>
      <c r="E1072" s="14">
        <f>SUMIFS(Movimientos!F:F,Movimientos!B:B,Productos!A1072,Movimientos!D:D,$E$1)</f>
        <v>0</v>
      </c>
      <c r="F1072" s="17">
        <f t="shared" si="32"/>
        <v>0</v>
      </c>
      <c r="G1072" s="14">
        <v>1</v>
      </c>
      <c r="H1072" s="15" t="str">
        <f t="shared" si="33"/>
        <v>Realizar Pedido</v>
      </c>
    </row>
    <row r="1073" spans="1:8" x14ac:dyDescent="0.25">
      <c r="A1073" s="3">
        <v>8717405009102</v>
      </c>
      <c r="B1073" s="11" t="s">
        <v>1039</v>
      </c>
      <c r="C1073" s="14"/>
      <c r="D1073" s="15">
        <f>SUMIFS(Movimientos!F:F,Movimientos!B:B,Productos!A1073,Movimientos!D:D,$D$1)</f>
        <v>0</v>
      </c>
      <c r="E1073" s="14">
        <f>SUMIFS(Movimientos!F:F,Movimientos!B:B,Productos!A1073,Movimientos!D:D,$E$1)</f>
        <v>0</v>
      </c>
      <c r="F1073" s="17">
        <f t="shared" si="32"/>
        <v>0</v>
      </c>
      <c r="G1073" s="14">
        <v>1</v>
      </c>
      <c r="H1073" s="15" t="str">
        <f t="shared" si="33"/>
        <v>Realizar Pedido</v>
      </c>
    </row>
    <row r="1074" spans="1:8" x14ac:dyDescent="0.25">
      <c r="A1074" s="3">
        <v>6696818000031</v>
      </c>
      <c r="B1074" s="11" t="s">
        <v>1040</v>
      </c>
      <c r="C1074" s="14"/>
      <c r="D1074" s="15">
        <f>SUMIFS(Movimientos!F:F,Movimientos!B:B,Productos!A1074,Movimientos!D:D,$D$1)</f>
        <v>0</v>
      </c>
      <c r="E1074" s="14">
        <f>SUMIFS(Movimientos!F:F,Movimientos!B:B,Productos!A1074,Movimientos!D:D,$E$1)</f>
        <v>0</v>
      </c>
      <c r="F1074" s="17">
        <f t="shared" si="32"/>
        <v>0</v>
      </c>
      <c r="G1074" s="14">
        <v>1</v>
      </c>
      <c r="H1074" s="15" t="str">
        <f t="shared" si="33"/>
        <v>Realizar Pedido</v>
      </c>
    </row>
    <row r="1075" spans="1:8" x14ac:dyDescent="0.25">
      <c r="A1075" s="3">
        <v>745300721544</v>
      </c>
      <c r="B1075" s="11" t="s">
        <v>1041</v>
      </c>
      <c r="C1075" s="14"/>
      <c r="D1075" s="15">
        <f>SUMIFS(Movimientos!F:F,Movimientos!B:B,Productos!A1075,Movimientos!D:D,$D$1)</f>
        <v>0</v>
      </c>
      <c r="E1075" s="14">
        <f>SUMIFS(Movimientos!F:F,Movimientos!B:B,Productos!A1075,Movimientos!D:D,$E$1)</f>
        <v>0</v>
      </c>
      <c r="F1075" s="17">
        <f t="shared" si="32"/>
        <v>0</v>
      </c>
      <c r="G1075" s="14">
        <v>1</v>
      </c>
      <c r="H1075" s="15" t="str">
        <f t="shared" si="33"/>
        <v>Realizar Pedido</v>
      </c>
    </row>
    <row r="1076" spans="1:8" x14ac:dyDescent="0.25">
      <c r="A1076" s="3">
        <v>4710962451210</v>
      </c>
      <c r="B1076" s="11" t="s">
        <v>1042</v>
      </c>
      <c r="C1076" s="14"/>
      <c r="D1076" s="15">
        <f>SUMIFS(Movimientos!F:F,Movimientos!B:B,Productos!A1076,Movimientos!D:D,$D$1)</f>
        <v>0</v>
      </c>
      <c r="E1076" s="14">
        <f>SUMIFS(Movimientos!F:F,Movimientos!B:B,Productos!A1076,Movimientos!D:D,$E$1)</f>
        <v>0</v>
      </c>
      <c r="F1076" s="17">
        <f t="shared" si="32"/>
        <v>0</v>
      </c>
      <c r="G1076" s="14">
        <v>1</v>
      </c>
      <c r="H1076" s="15" t="str">
        <f t="shared" si="33"/>
        <v>Realizar Pedido</v>
      </c>
    </row>
    <row r="1077" spans="1:8" x14ac:dyDescent="0.25">
      <c r="A1077" s="2">
        <v>4710962441266</v>
      </c>
      <c r="B1077" s="12" t="s">
        <v>1043</v>
      </c>
      <c r="C1077" s="14"/>
      <c r="D1077" s="15">
        <f>SUMIFS(Movimientos!F:F,Movimientos!B:B,Productos!A1077,Movimientos!D:D,$D$1)</f>
        <v>0</v>
      </c>
      <c r="E1077" s="14">
        <f>SUMIFS(Movimientos!F:F,Movimientos!B:B,Productos!A1077,Movimientos!D:D,$E$1)</f>
        <v>0</v>
      </c>
      <c r="F1077" s="17">
        <f t="shared" si="32"/>
        <v>0</v>
      </c>
      <c r="G1077" s="14">
        <v>1</v>
      </c>
      <c r="H1077" s="15" t="str">
        <f t="shared" si="33"/>
        <v>Realizar Pedido</v>
      </c>
    </row>
    <row r="1078" spans="1:8" x14ac:dyDescent="0.25">
      <c r="A1078" s="2">
        <v>4710962441204</v>
      </c>
      <c r="B1078" s="12" t="s">
        <v>1044</v>
      </c>
      <c r="C1078" s="14"/>
      <c r="D1078" s="15">
        <f>SUMIFS(Movimientos!F:F,Movimientos!B:B,Productos!A1078,Movimientos!D:D,$D$1)</f>
        <v>0</v>
      </c>
      <c r="E1078" s="14">
        <f>SUMIFS(Movimientos!F:F,Movimientos!B:B,Productos!A1078,Movimientos!D:D,$E$1)</f>
        <v>0</v>
      </c>
      <c r="F1078" s="17">
        <f t="shared" si="32"/>
        <v>0</v>
      </c>
      <c r="G1078" s="14">
        <v>1</v>
      </c>
      <c r="H1078" s="15" t="str">
        <f t="shared" si="33"/>
        <v>Realizar Pedido</v>
      </c>
    </row>
    <row r="1079" spans="1:8" x14ac:dyDescent="0.25">
      <c r="A1079" s="3">
        <v>7453024038369</v>
      </c>
      <c r="B1079" s="11" t="s">
        <v>1045</v>
      </c>
      <c r="C1079" s="14"/>
      <c r="D1079" s="15">
        <f>SUMIFS(Movimientos!F:F,Movimientos!B:B,Productos!A1079,Movimientos!D:D,$D$1)</f>
        <v>0</v>
      </c>
      <c r="E1079" s="14">
        <f>SUMIFS(Movimientos!F:F,Movimientos!B:B,Productos!A1079,Movimientos!D:D,$E$1)</f>
        <v>0</v>
      </c>
      <c r="F1079" s="17">
        <f t="shared" si="32"/>
        <v>0</v>
      </c>
      <c r="G1079" s="14">
        <v>1</v>
      </c>
      <c r="H1079" s="15" t="str">
        <f t="shared" si="33"/>
        <v>Realizar Pedido</v>
      </c>
    </row>
    <row r="1080" spans="1:8" x14ac:dyDescent="0.25">
      <c r="A1080" s="3">
        <v>7453024038376</v>
      </c>
      <c r="B1080" s="11" t="s">
        <v>1045</v>
      </c>
      <c r="C1080" s="14"/>
      <c r="D1080" s="15">
        <f>SUMIFS(Movimientos!F:F,Movimientos!B:B,Productos!A1080,Movimientos!D:D,$D$1)</f>
        <v>0</v>
      </c>
      <c r="E1080" s="14">
        <f>SUMIFS(Movimientos!F:F,Movimientos!B:B,Productos!A1080,Movimientos!D:D,$E$1)</f>
        <v>0</v>
      </c>
      <c r="F1080" s="17">
        <f t="shared" si="32"/>
        <v>0</v>
      </c>
      <c r="G1080" s="14">
        <v>1</v>
      </c>
      <c r="H1080" s="15" t="str">
        <f t="shared" si="33"/>
        <v>Realizar Pedido</v>
      </c>
    </row>
    <row r="1081" spans="1:8" x14ac:dyDescent="0.25">
      <c r="A1081" s="3">
        <v>7453024038383</v>
      </c>
      <c r="B1081" s="11" t="s">
        <v>1045</v>
      </c>
      <c r="C1081" s="14"/>
      <c r="D1081" s="15">
        <f>SUMIFS(Movimientos!F:F,Movimientos!B:B,Productos!A1081,Movimientos!D:D,$D$1)</f>
        <v>0</v>
      </c>
      <c r="E1081" s="14">
        <f>SUMIFS(Movimientos!F:F,Movimientos!B:B,Productos!A1081,Movimientos!D:D,$E$1)</f>
        <v>0</v>
      </c>
      <c r="F1081" s="17">
        <f t="shared" si="32"/>
        <v>0</v>
      </c>
      <c r="G1081" s="14">
        <v>1</v>
      </c>
      <c r="H1081" s="15" t="str">
        <f t="shared" si="33"/>
        <v>Realizar Pedido</v>
      </c>
    </row>
    <row r="1082" spans="1:8" x14ac:dyDescent="0.25">
      <c r="A1082" s="3">
        <v>7453024038390</v>
      </c>
      <c r="B1082" s="11" t="s">
        <v>1045</v>
      </c>
      <c r="C1082" s="14"/>
      <c r="D1082" s="15">
        <f>SUMIFS(Movimientos!F:F,Movimientos!B:B,Productos!A1082,Movimientos!D:D,$D$1)</f>
        <v>0</v>
      </c>
      <c r="E1082" s="14">
        <f>SUMIFS(Movimientos!F:F,Movimientos!B:B,Productos!A1082,Movimientos!D:D,$E$1)</f>
        <v>0</v>
      </c>
      <c r="F1082" s="17">
        <f t="shared" si="32"/>
        <v>0</v>
      </c>
      <c r="G1082" s="14">
        <v>1</v>
      </c>
      <c r="H1082" s="15" t="str">
        <f t="shared" si="33"/>
        <v>Realizar Pedido</v>
      </c>
    </row>
    <row r="1083" spans="1:8" x14ac:dyDescent="0.25">
      <c r="A1083" s="3">
        <v>7330570029471</v>
      </c>
      <c r="B1083" s="11" t="s">
        <v>1046</v>
      </c>
      <c r="C1083" s="14"/>
      <c r="D1083" s="15">
        <f>SUMIFS(Movimientos!F:F,Movimientos!B:B,Productos!A1083,Movimientos!D:D,$D$1)</f>
        <v>0</v>
      </c>
      <c r="E1083" s="14">
        <f>SUMIFS(Movimientos!F:F,Movimientos!B:B,Productos!A1083,Movimientos!D:D,$E$1)</f>
        <v>0</v>
      </c>
      <c r="F1083" s="17">
        <f t="shared" si="32"/>
        <v>0</v>
      </c>
      <c r="G1083" s="14">
        <v>1</v>
      </c>
      <c r="H1083" s="15" t="str">
        <f t="shared" si="33"/>
        <v>Realizar Pedido</v>
      </c>
    </row>
    <row r="1084" spans="1:8" x14ac:dyDescent="0.25">
      <c r="A1084" s="2">
        <v>102</v>
      </c>
      <c r="B1084" s="12" t="s">
        <v>1047</v>
      </c>
      <c r="C1084" s="14"/>
      <c r="D1084" s="15">
        <f>SUMIFS(Movimientos!F:F,Movimientos!B:B,Productos!A1084,Movimientos!D:D,$D$1)</f>
        <v>0</v>
      </c>
      <c r="E1084" s="14">
        <f>SUMIFS(Movimientos!F:F,Movimientos!B:B,Productos!A1084,Movimientos!D:D,$E$1)</f>
        <v>0</v>
      </c>
      <c r="F1084" s="17">
        <f t="shared" si="32"/>
        <v>0</v>
      </c>
      <c r="G1084" s="14">
        <v>1</v>
      </c>
      <c r="H1084" s="15" t="str">
        <f t="shared" si="33"/>
        <v>Realizar Pedido</v>
      </c>
    </row>
    <row r="1085" spans="1:8" x14ac:dyDescent="0.25">
      <c r="A1085" s="2">
        <v>838818801515</v>
      </c>
      <c r="B1085" s="12" t="s">
        <v>1048</v>
      </c>
      <c r="C1085" s="14"/>
      <c r="D1085" s="15">
        <f>SUMIFS(Movimientos!F:F,Movimientos!B:B,Productos!A1085,Movimientos!D:D,$D$1)</f>
        <v>0</v>
      </c>
      <c r="E1085" s="14">
        <f>SUMIFS(Movimientos!F:F,Movimientos!B:B,Productos!A1085,Movimientos!D:D,$E$1)</f>
        <v>0</v>
      </c>
      <c r="F1085" s="17">
        <f t="shared" si="32"/>
        <v>0</v>
      </c>
      <c r="G1085" s="14">
        <v>1</v>
      </c>
      <c r="H1085" s="15" t="str">
        <f t="shared" si="33"/>
        <v>Realizar Pedido</v>
      </c>
    </row>
    <row r="1086" spans="1:8" x14ac:dyDescent="0.25">
      <c r="A1086" s="3">
        <v>8425198021095</v>
      </c>
      <c r="B1086" s="11" t="s">
        <v>1049</v>
      </c>
      <c r="C1086" s="14"/>
      <c r="D1086" s="15">
        <f>SUMIFS(Movimientos!F:F,Movimientos!B:B,Productos!A1086,Movimientos!D:D,$D$1)</f>
        <v>0</v>
      </c>
      <c r="E1086" s="14">
        <f>SUMIFS(Movimientos!F:F,Movimientos!B:B,Productos!A1086,Movimientos!D:D,$E$1)</f>
        <v>0</v>
      </c>
      <c r="F1086" s="17">
        <f t="shared" si="32"/>
        <v>0</v>
      </c>
      <c r="G1086" s="14">
        <v>1</v>
      </c>
      <c r="H1086" s="15" t="str">
        <f t="shared" si="33"/>
        <v>Realizar Pedido</v>
      </c>
    </row>
    <row r="1087" spans="1:8" x14ac:dyDescent="0.25">
      <c r="A1087" s="3">
        <v>7502003560374</v>
      </c>
      <c r="B1087" s="11" t="s">
        <v>1050</v>
      </c>
      <c r="C1087" s="14"/>
      <c r="D1087" s="15">
        <f>SUMIFS(Movimientos!F:F,Movimientos!B:B,Productos!A1087,Movimientos!D:D,$D$1)</f>
        <v>0</v>
      </c>
      <c r="E1087" s="14">
        <f>SUMIFS(Movimientos!F:F,Movimientos!B:B,Productos!A1087,Movimientos!D:D,$E$1)</f>
        <v>0</v>
      </c>
      <c r="F1087" s="17">
        <f t="shared" si="32"/>
        <v>0</v>
      </c>
      <c r="G1087" s="14">
        <v>1</v>
      </c>
      <c r="H1087" s="15" t="str">
        <f t="shared" si="33"/>
        <v>Realizar Pedido</v>
      </c>
    </row>
    <row r="1088" spans="1:8" x14ac:dyDescent="0.25">
      <c r="A1088" s="2">
        <v>7592349882292</v>
      </c>
      <c r="B1088" s="12" t="s">
        <v>1051</v>
      </c>
      <c r="C1088" s="14"/>
      <c r="D1088" s="15">
        <f>SUMIFS(Movimientos!F:F,Movimientos!B:B,Productos!A1088,Movimientos!D:D,$D$1)</f>
        <v>0</v>
      </c>
      <c r="E1088" s="14">
        <f>SUMIFS(Movimientos!F:F,Movimientos!B:B,Productos!A1088,Movimientos!D:D,$E$1)</f>
        <v>0</v>
      </c>
      <c r="F1088" s="17">
        <f t="shared" si="32"/>
        <v>0</v>
      </c>
      <c r="G1088" s="14">
        <v>1</v>
      </c>
      <c r="H1088" s="15" t="str">
        <f t="shared" si="33"/>
        <v>Realizar Pedido</v>
      </c>
    </row>
    <row r="1089" spans="1:8" x14ac:dyDescent="0.25">
      <c r="A1089" s="3">
        <v>7591501000031</v>
      </c>
      <c r="B1089" s="11" t="s">
        <v>1052</v>
      </c>
      <c r="C1089" s="14"/>
      <c r="D1089" s="15">
        <f>SUMIFS(Movimientos!F:F,Movimientos!B:B,Productos!A1089,Movimientos!D:D,$D$1)</f>
        <v>0</v>
      </c>
      <c r="E1089" s="14">
        <f>SUMIFS(Movimientos!F:F,Movimientos!B:B,Productos!A1089,Movimientos!D:D,$E$1)</f>
        <v>0</v>
      </c>
      <c r="F1089" s="17">
        <f t="shared" si="32"/>
        <v>0</v>
      </c>
      <c r="G1089" s="14">
        <v>1</v>
      </c>
      <c r="H1089" s="15" t="str">
        <f t="shared" si="33"/>
        <v>Realizar Pedido</v>
      </c>
    </row>
    <row r="1090" spans="1:8" x14ac:dyDescent="0.25">
      <c r="A1090" s="3">
        <v>81096502128</v>
      </c>
      <c r="B1090" s="11" t="s">
        <v>1053</v>
      </c>
      <c r="C1090" s="14"/>
      <c r="D1090" s="15">
        <f>SUMIFS(Movimientos!F:F,Movimientos!B:B,Productos!A1090,Movimientos!D:D,$D$1)</f>
        <v>0</v>
      </c>
      <c r="E1090" s="14">
        <f>SUMIFS(Movimientos!F:F,Movimientos!B:B,Productos!A1090,Movimientos!D:D,$E$1)</f>
        <v>0</v>
      </c>
      <c r="F1090" s="17">
        <f t="shared" si="32"/>
        <v>0</v>
      </c>
      <c r="G1090" s="14">
        <v>1</v>
      </c>
      <c r="H1090" s="15" t="str">
        <f t="shared" si="33"/>
        <v>Realizar Pedido</v>
      </c>
    </row>
    <row r="1091" spans="1:8" x14ac:dyDescent="0.25">
      <c r="A1091" s="3">
        <v>7591617000055</v>
      </c>
      <c r="B1091" s="11" t="s">
        <v>1054</v>
      </c>
      <c r="C1091" s="14"/>
      <c r="D1091" s="15">
        <f>SUMIFS(Movimientos!F:F,Movimientos!B:B,Productos!A1091,Movimientos!D:D,$D$1)</f>
        <v>0</v>
      </c>
      <c r="E1091" s="14">
        <f>SUMIFS(Movimientos!F:F,Movimientos!B:B,Productos!A1091,Movimientos!D:D,$E$1)</f>
        <v>0</v>
      </c>
      <c r="F1091" s="17">
        <f t="shared" ref="F1091:F1154" si="34">D1091-E1091</f>
        <v>0</v>
      </c>
      <c r="G1091" s="14">
        <v>1</v>
      </c>
      <c r="H1091" s="15" t="str">
        <f t="shared" ref="H1091:H1154" si="35">IF(F1091&lt;G1091,"Realizar Pedido","")</f>
        <v>Realizar Pedido</v>
      </c>
    </row>
    <row r="1092" spans="1:8" x14ac:dyDescent="0.25">
      <c r="A1092" s="3">
        <v>3005901005007</v>
      </c>
      <c r="B1092" s="11" t="s">
        <v>1055</v>
      </c>
      <c r="C1092" s="14"/>
      <c r="D1092" s="15">
        <f>SUMIFS(Movimientos!F:F,Movimientos!B:B,Productos!A1092,Movimientos!D:D,$D$1)</f>
        <v>0</v>
      </c>
      <c r="E1092" s="14">
        <f>SUMIFS(Movimientos!F:F,Movimientos!B:B,Productos!A1092,Movimientos!D:D,$E$1)</f>
        <v>0</v>
      </c>
      <c r="F1092" s="17">
        <f t="shared" si="34"/>
        <v>0</v>
      </c>
      <c r="G1092" s="14">
        <v>1</v>
      </c>
      <c r="H1092" s="15" t="str">
        <f t="shared" si="35"/>
        <v>Realizar Pedido</v>
      </c>
    </row>
    <row r="1093" spans="1:8" x14ac:dyDescent="0.25">
      <c r="A1093" s="3">
        <v>205</v>
      </c>
      <c r="B1093" s="11" t="s">
        <v>1056</v>
      </c>
      <c r="C1093" s="14"/>
      <c r="D1093" s="15">
        <f>SUMIFS(Movimientos!F:F,Movimientos!B:B,Productos!A1093,Movimientos!D:D,$D$1)</f>
        <v>0</v>
      </c>
      <c r="E1093" s="14">
        <f>SUMIFS(Movimientos!F:F,Movimientos!B:B,Productos!A1093,Movimientos!D:D,$E$1)</f>
        <v>0</v>
      </c>
      <c r="F1093" s="17">
        <f t="shared" si="34"/>
        <v>0</v>
      </c>
      <c r="G1093" s="14">
        <v>1</v>
      </c>
      <c r="H1093" s="15" t="str">
        <f t="shared" si="35"/>
        <v>Realizar Pedido</v>
      </c>
    </row>
    <row r="1094" spans="1:8" x14ac:dyDescent="0.25">
      <c r="A1094" s="3">
        <v>7591501000062</v>
      </c>
      <c r="B1094" s="11" t="s">
        <v>1057</v>
      </c>
      <c r="C1094" s="14"/>
      <c r="D1094" s="15">
        <f>SUMIFS(Movimientos!F:F,Movimientos!B:B,Productos!A1094,Movimientos!D:D,$D$1)</f>
        <v>0</v>
      </c>
      <c r="E1094" s="14">
        <f>SUMIFS(Movimientos!F:F,Movimientos!B:B,Productos!A1094,Movimientos!D:D,$E$1)</f>
        <v>0</v>
      </c>
      <c r="F1094" s="17">
        <f t="shared" si="34"/>
        <v>0</v>
      </c>
      <c r="G1094" s="14">
        <v>1</v>
      </c>
      <c r="H1094" s="15" t="str">
        <f t="shared" si="35"/>
        <v>Realizar Pedido</v>
      </c>
    </row>
    <row r="1095" spans="1:8" x14ac:dyDescent="0.25">
      <c r="A1095" s="3">
        <v>188</v>
      </c>
      <c r="B1095" s="11" t="s">
        <v>1058</v>
      </c>
      <c r="C1095" s="14"/>
      <c r="D1095" s="15">
        <f>SUMIFS(Movimientos!F:F,Movimientos!B:B,Productos!A1095,Movimientos!D:D,$D$1)</f>
        <v>0</v>
      </c>
      <c r="E1095" s="14">
        <f>SUMIFS(Movimientos!F:F,Movimientos!B:B,Productos!A1095,Movimientos!D:D,$E$1)</f>
        <v>0</v>
      </c>
      <c r="F1095" s="17">
        <f t="shared" si="34"/>
        <v>0</v>
      </c>
      <c r="G1095" s="14">
        <v>1</v>
      </c>
      <c r="H1095" s="15" t="str">
        <f t="shared" si="35"/>
        <v>Realizar Pedido</v>
      </c>
    </row>
    <row r="1096" spans="1:8" x14ac:dyDescent="0.25">
      <c r="A1096" s="3">
        <v>180</v>
      </c>
      <c r="B1096" s="11" t="s">
        <v>1059</v>
      </c>
      <c r="C1096" s="14"/>
      <c r="D1096" s="15">
        <f>SUMIFS(Movimientos!F:F,Movimientos!B:B,Productos!A1096,Movimientos!D:D,$D$1)</f>
        <v>0</v>
      </c>
      <c r="E1096" s="14">
        <f>SUMIFS(Movimientos!F:F,Movimientos!B:B,Productos!A1096,Movimientos!D:D,$E$1)</f>
        <v>0</v>
      </c>
      <c r="F1096" s="17">
        <f t="shared" si="34"/>
        <v>0</v>
      </c>
      <c r="G1096" s="14">
        <v>1</v>
      </c>
      <c r="H1096" s="15" t="str">
        <f t="shared" si="35"/>
        <v>Realizar Pedido</v>
      </c>
    </row>
    <row r="1097" spans="1:8" x14ac:dyDescent="0.25">
      <c r="A1097" s="3">
        <v>7591442000046</v>
      </c>
      <c r="B1097" s="11" t="s">
        <v>1060</v>
      </c>
      <c r="C1097" s="14"/>
      <c r="D1097" s="15">
        <f>SUMIFS(Movimientos!F:F,Movimientos!B:B,Productos!A1097,Movimientos!D:D,$D$1)</f>
        <v>0</v>
      </c>
      <c r="E1097" s="14">
        <f>SUMIFS(Movimientos!F:F,Movimientos!B:B,Productos!A1097,Movimientos!D:D,$E$1)</f>
        <v>0</v>
      </c>
      <c r="F1097" s="17">
        <f t="shared" si="34"/>
        <v>0</v>
      </c>
      <c r="G1097" s="14">
        <v>1</v>
      </c>
      <c r="H1097" s="15" t="str">
        <f t="shared" si="35"/>
        <v>Realizar Pedido</v>
      </c>
    </row>
    <row r="1098" spans="1:8" x14ac:dyDescent="0.25">
      <c r="A1098" s="3">
        <v>7591442000077</v>
      </c>
      <c r="B1098" s="11" t="s">
        <v>1061</v>
      </c>
      <c r="C1098" s="14"/>
      <c r="D1098" s="15">
        <f>SUMIFS(Movimientos!F:F,Movimientos!B:B,Productos!A1098,Movimientos!D:D,$D$1)</f>
        <v>0</v>
      </c>
      <c r="E1098" s="14">
        <f>SUMIFS(Movimientos!F:F,Movimientos!B:B,Productos!A1098,Movimientos!D:D,$E$1)</f>
        <v>0</v>
      </c>
      <c r="F1098" s="17">
        <f t="shared" si="34"/>
        <v>0</v>
      </c>
      <c r="G1098" s="14">
        <v>1</v>
      </c>
      <c r="H1098" s="15" t="str">
        <f t="shared" si="35"/>
        <v>Realizar Pedido</v>
      </c>
    </row>
    <row r="1099" spans="1:8" x14ac:dyDescent="0.25">
      <c r="A1099" s="3">
        <v>7591442000060</v>
      </c>
      <c r="B1099" s="11" t="s">
        <v>1062</v>
      </c>
      <c r="C1099" s="14"/>
      <c r="D1099" s="15">
        <f>SUMIFS(Movimientos!F:F,Movimientos!B:B,Productos!A1099,Movimientos!D:D,$D$1)</f>
        <v>0</v>
      </c>
      <c r="E1099" s="14">
        <f>SUMIFS(Movimientos!F:F,Movimientos!B:B,Productos!A1099,Movimientos!D:D,$E$1)</f>
        <v>0</v>
      </c>
      <c r="F1099" s="17">
        <f t="shared" si="34"/>
        <v>0</v>
      </c>
      <c r="G1099" s="14">
        <v>1</v>
      </c>
      <c r="H1099" s="15" t="str">
        <f t="shared" si="35"/>
        <v>Realizar Pedido</v>
      </c>
    </row>
    <row r="1100" spans="1:8" x14ac:dyDescent="0.25">
      <c r="A1100" s="3">
        <v>7592245000011</v>
      </c>
      <c r="B1100" s="11" t="s">
        <v>1063</v>
      </c>
      <c r="C1100" s="14"/>
      <c r="D1100" s="15">
        <f>SUMIFS(Movimientos!F:F,Movimientos!B:B,Productos!A1100,Movimientos!D:D,$D$1)</f>
        <v>0</v>
      </c>
      <c r="E1100" s="14">
        <f>SUMIFS(Movimientos!F:F,Movimientos!B:B,Productos!A1100,Movimientos!D:D,$E$1)</f>
        <v>0</v>
      </c>
      <c r="F1100" s="17">
        <f t="shared" si="34"/>
        <v>0</v>
      </c>
      <c r="G1100" s="14">
        <v>1</v>
      </c>
      <c r="H1100" s="15" t="str">
        <f t="shared" si="35"/>
        <v>Realizar Pedido</v>
      </c>
    </row>
    <row r="1101" spans="1:8" x14ac:dyDescent="0.25">
      <c r="A1101" s="3">
        <v>7592245000028</v>
      </c>
      <c r="B1101" s="11" t="s">
        <v>1064</v>
      </c>
      <c r="C1101" s="14"/>
      <c r="D1101" s="15">
        <f>SUMIFS(Movimientos!F:F,Movimientos!B:B,Productos!A1101,Movimientos!D:D,$D$1)</f>
        <v>0</v>
      </c>
      <c r="E1101" s="14">
        <f>SUMIFS(Movimientos!F:F,Movimientos!B:B,Productos!A1101,Movimientos!D:D,$E$1)</f>
        <v>0</v>
      </c>
      <c r="F1101" s="17">
        <f t="shared" si="34"/>
        <v>0</v>
      </c>
      <c r="G1101" s="14">
        <v>1</v>
      </c>
      <c r="H1101" s="15" t="str">
        <f t="shared" si="35"/>
        <v>Realizar Pedido</v>
      </c>
    </row>
    <row r="1102" spans="1:8" x14ac:dyDescent="0.25">
      <c r="A1102" s="3">
        <v>7592285000187</v>
      </c>
      <c r="B1102" s="11" t="s">
        <v>1065</v>
      </c>
      <c r="C1102" s="14"/>
      <c r="D1102" s="15">
        <f>SUMIFS(Movimientos!F:F,Movimientos!B:B,Productos!A1102,Movimientos!D:D,$D$1)</f>
        <v>0</v>
      </c>
      <c r="E1102" s="14">
        <f>SUMIFS(Movimientos!F:F,Movimientos!B:B,Productos!A1102,Movimientos!D:D,$E$1)</f>
        <v>0</v>
      </c>
      <c r="F1102" s="17">
        <f t="shared" si="34"/>
        <v>0</v>
      </c>
      <c r="G1102" s="14">
        <v>1</v>
      </c>
      <c r="H1102" s="15" t="str">
        <f t="shared" si="35"/>
        <v>Realizar Pedido</v>
      </c>
    </row>
    <row r="1103" spans="1:8" x14ac:dyDescent="0.25">
      <c r="A1103" s="3">
        <v>7591501000222</v>
      </c>
      <c r="B1103" s="11" t="s">
        <v>1066</v>
      </c>
      <c r="C1103" s="14"/>
      <c r="D1103" s="15">
        <f>SUMIFS(Movimientos!F:F,Movimientos!B:B,Productos!A1103,Movimientos!D:D,$D$1)</f>
        <v>0</v>
      </c>
      <c r="E1103" s="14">
        <f>SUMIFS(Movimientos!F:F,Movimientos!B:B,Productos!A1103,Movimientos!D:D,$E$1)</f>
        <v>0</v>
      </c>
      <c r="F1103" s="17">
        <f t="shared" si="34"/>
        <v>0</v>
      </c>
      <c r="G1103" s="14">
        <v>1</v>
      </c>
      <c r="H1103" s="15" t="str">
        <f t="shared" si="35"/>
        <v>Realizar Pedido</v>
      </c>
    </row>
    <row r="1104" spans="1:8" x14ac:dyDescent="0.25">
      <c r="A1104" s="3">
        <v>7591501000048</v>
      </c>
      <c r="B1104" s="11" t="s">
        <v>1067</v>
      </c>
      <c r="C1104" s="14"/>
      <c r="D1104" s="15">
        <f>SUMIFS(Movimientos!F:F,Movimientos!B:B,Productos!A1104,Movimientos!D:D,$D$1)</f>
        <v>0</v>
      </c>
      <c r="E1104" s="14">
        <f>SUMIFS(Movimientos!F:F,Movimientos!B:B,Productos!A1104,Movimientos!D:D,$E$1)</f>
        <v>0</v>
      </c>
      <c r="F1104" s="17">
        <f t="shared" si="34"/>
        <v>0</v>
      </c>
      <c r="G1104" s="14">
        <v>1</v>
      </c>
      <c r="H1104" s="15" t="str">
        <f t="shared" si="35"/>
        <v>Realizar Pedido</v>
      </c>
    </row>
    <row r="1105" spans="1:8" x14ac:dyDescent="0.25">
      <c r="A1105" s="3">
        <v>7591501000017</v>
      </c>
      <c r="B1105" s="11" t="s">
        <v>1068</v>
      </c>
      <c r="C1105" s="14"/>
      <c r="D1105" s="15">
        <f>SUMIFS(Movimientos!F:F,Movimientos!B:B,Productos!A1105,Movimientos!D:D,$D$1)</f>
        <v>0</v>
      </c>
      <c r="E1105" s="14">
        <f>SUMIFS(Movimientos!F:F,Movimientos!B:B,Productos!A1105,Movimientos!D:D,$E$1)</f>
        <v>0</v>
      </c>
      <c r="F1105" s="17">
        <f t="shared" si="34"/>
        <v>0</v>
      </c>
      <c r="G1105" s="14">
        <v>1</v>
      </c>
      <c r="H1105" s="15" t="str">
        <f t="shared" si="35"/>
        <v>Realizar Pedido</v>
      </c>
    </row>
    <row r="1106" spans="1:8" x14ac:dyDescent="0.25">
      <c r="A1106" s="3">
        <v>7591501000024</v>
      </c>
      <c r="B1106" s="11" t="s">
        <v>1069</v>
      </c>
      <c r="C1106" s="14"/>
      <c r="D1106" s="15">
        <f>SUMIFS(Movimientos!F:F,Movimientos!B:B,Productos!A1106,Movimientos!D:D,$D$1)</f>
        <v>0</v>
      </c>
      <c r="E1106" s="14">
        <f>SUMIFS(Movimientos!F:F,Movimientos!B:B,Productos!A1106,Movimientos!D:D,$E$1)</f>
        <v>0</v>
      </c>
      <c r="F1106" s="17">
        <f t="shared" si="34"/>
        <v>0</v>
      </c>
      <c r="G1106" s="14">
        <v>1</v>
      </c>
      <c r="H1106" s="15" t="str">
        <f t="shared" si="35"/>
        <v>Realizar Pedido</v>
      </c>
    </row>
    <row r="1107" spans="1:8" x14ac:dyDescent="0.25">
      <c r="A1107" s="3">
        <v>7591442000084</v>
      </c>
      <c r="B1107" s="11" t="s">
        <v>1070</v>
      </c>
      <c r="C1107" s="14"/>
      <c r="D1107" s="15">
        <f>SUMIFS(Movimientos!F:F,Movimientos!B:B,Productos!A1107,Movimientos!D:D,$D$1)</f>
        <v>0</v>
      </c>
      <c r="E1107" s="14">
        <f>SUMIFS(Movimientos!F:F,Movimientos!B:B,Productos!A1107,Movimientos!D:D,$E$1)</f>
        <v>0</v>
      </c>
      <c r="F1107" s="17">
        <f t="shared" si="34"/>
        <v>0</v>
      </c>
      <c r="G1107" s="14">
        <v>1</v>
      </c>
      <c r="H1107" s="15" t="str">
        <f t="shared" si="35"/>
        <v>Realizar Pedido</v>
      </c>
    </row>
    <row r="1108" spans="1:8" x14ac:dyDescent="0.25">
      <c r="A1108" s="3">
        <v>7591501000055</v>
      </c>
      <c r="B1108" s="11" t="s">
        <v>1071</v>
      </c>
      <c r="C1108" s="14"/>
      <c r="D1108" s="15">
        <f>SUMIFS(Movimientos!F:F,Movimientos!B:B,Productos!A1108,Movimientos!D:D,$D$1)</f>
        <v>0</v>
      </c>
      <c r="E1108" s="14">
        <f>SUMIFS(Movimientos!F:F,Movimientos!B:B,Productos!A1108,Movimientos!D:D,$E$1)</f>
        <v>0</v>
      </c>
      <c r="F1108" s="17">
        <f t="shared" si="34"/>
        <v>0</v>
      </c>
      <c r="G1108" s="14">
        <v>1</v>
      </c>
      <c r="H1108" s="15" t="str">
        <f t="shared" si="35"/>
        <v>Realizar Pedido</v>
      </c>
    </row>
    <row r="1109" spans="1:8" x14ac:dyDescent="0.25">
      <c r="A1109" s="3">
        <v>7591442000091</v>
      </c>
      <c r="B1109" s="11" t="s">
        <v>1072</v>
      </c>
      <c r="C1109" s="14"/>
      <c r="D1109" s="15">
        <f>SUMIFS(Movimientos!F:F,Movimientos!B:B,Productos!A1109,Movimientos!D:D,$D$1)</f>
        <v>0</v>
      </c>
      <c r="E1109" s="14">
        <f>SUMIFS(Movimientos!F:F,Movimientos!B:B,Productos!A1109,Movimientos!D:D,$E$1)</f>
        <v>0</v>
      </c>
      <c r="F1109" s="17">
        <f t="shared" si="34"/>
        <v>0</v>
      </c>
      <c r="G1109" s="14">
        <v>1</v>
      </c>
      <c r="H1109" s="15" t="str">
        <f t="shared" si="35"/>
        <v>Realizar Pedido</v>
      </c>
    </row>
    <row r="1110" spans="1:8" x14ac:dyDescent="0.25">
      <c r="A1110" s="3">
        <v>7591442000053</v>
      </c>
      <c r="B1110" s="11" t="s">
        <v>1073</v>
      </c>
      <c r="C1110" s="14"/>
      <c r="D1110" s="15">
        <f>SUMIFS(Movimientos!F:F,Movimientos!B:B,Productos!A1110,Movimientos!D:D,$D$1)</f>
        <v>0</v>
      </c>
      <c r="E1110" s="14">
        <f>SUMIFS(Movimientos!F:F,Movimientos!B:B,Productos!A1110,Movimientos!D:D,$E$1)</f>
        <v>0</v>
      </c>
      <c r="F1110" s="17">
        <f t="shared" si="34"/>
        <v>0</v>
      </c>
      <c r="G1110" s="14">
        <v>1</v>
      </c>
      <c r="H1110" s="15" t="str">
        <f t="shared" si="35"/>
        <v>Realizar Pedido</v>
      </c>
    </row>
    <row r="1111" spans="1:8" x14ac:dyDescent="0.25">
      <c r="A1111" s="2">
        <v>7592245000042</v>
      </c>
      <c r="B1111" s="12" t="s">
        <v>1074</v>
      </c>
      <c r="C1111" s="14"/>
      <c r="D1111" s="15">
        <f>SUMIFS(Movimientos!F:F,Movimientos!B:B,Productos!A1111,Movimientos!D:D,$D$1)</f>
        <v>0</v>
      </c>
      <c r="E1111" s="14">
        <f>SUMIFS(Movimientos!F:F,Movimientos!B:B,Productos!A1111,Movimientos!D:D,$E$1)</f>
        <v>0</v>
      </c>
      <c r="F1111" s="17">
        <f t="shared" si="34"/>
        <v>0</v>
      </c>
      <c r="G1111" s="14">
        <v>1</v>
      </c>
      <c r="H1111" s="15" t="str">
        <f t="shared" si="35"/>
        <v>Realizar Pedido</v>
      </c>
    </row>
    <row r="1112" spans="1:8" x14ac:dyDescent="0.25">
      <c r="A1112" s="2">
        <v>7592245000035</v>
      </c>
      <c r="B1112" s="12" t="s">
        <v>1075</v>
      </c>
      <c r="C1112" s="14"/>
      <c r="D1112" s="15">
        <f>SUMIFS(Movimientos!F:F,Movimientos!B:B,Productos!A1112,Movimientos!D:D,$D$1)</f>
        <v>0</v>
      </c>
      <c r="E1112" s="14">
        <f>SUMIFS(Movimientos!F:F,Movimientos!B:B,Productos!A1112,Movimientos!D:D,$E$1)</f>
        <v>0</v>
      </c>
      <c r="F1112" s="17">
        <f t="shared" si="34"/>
        <v>0</v>
      </c>
      <c r="G1112" s="14">
        <v>1</v>
      </c>
      <c r="H1112" s="15" t="str">
        <f t="shared" si="35"/>
        <v>Realizar Pedido</v>
      </c>
    </row>
    <row r="1113" spans="1:8" x14ac:dyDescent="0.25">
      <c r="A1113" s="3">
        <v>7592285000170</v>
      </c>
      <c r="B1113" s="11" t="s">
        <v>1076</v>
      </c>
      <c r="C1113" s="14"/>
      <c r="D1113" s="15">
        <f>SUMIFS(Movimientos!F:F,Movimientos!B:B,Productos!A1113,Movimientos!D:D,$D$1)</f>
        <v>0</v>
      </c>
      <c r="E1113" s="14">
        <f>SUMIFS(Movimientos!F:F,Movimientos!B:B,Productos!A1113,Movimientos!D:D,$E$1)</f>
        <v>0</v>
      </c>
      <c r="F1113" s="17">
        <f t="shared" si="34"/>
        <v>0</v>
      </c>
      <c r="G1113" s="14">
        <v>1</v>
      </c>
      <c r="H1113" s="15" t="str">
        <f t="shared" si="35"/>
        <v>Realizar Pedido</v>
      </c>
    </row>
    <row r="1114" spans="1:8" x14ac:dyDescent="0.25">
      <c r="A1114" s="3">
        <v>7591442000015</v>
      </c>
      <c r="B1114" s="11" t="s">
        <v>1077</v>
      </c>
      <c r="C1114" s="14"/>
      <c r="D1114" s="15">
        <f>SUMIFS(Movimientos!F:F,Movimientos!B:B,Productos!A1114,Movimientos!D:D,$D$1)</f>
        <v>0</v>
      </c>
      <c r="E1114" s="14">
        <f>SUMIFS(Movimientos!F:F,Movimientos!B:B,Productos!A1114,Movimientos!D:D,$E$1)</f>
        <v>0</v>
      </c>
      <c r="F1114" s="17">
        <f t="shared" si="34"/>
        <v>0</v>
      </c>
      <c r="G1114" s="14">
        <v>1</v>
      </c>
      <c r="H1114" s="15" t="str">
        <f t="shared" si="35"/>
        <v>Realizar Pedido</v>
      </c>
    </row>
    <row r="1115" spans="1:8" x14ac:dyDescent="0.25">
      <c r="A1115" s="2">
        <v>7591086019503</v>
      </c>
      <c r="B1115" s="12" t="s">
        <v>1078</v>
      </c>
      <c r="C1115" s="14"/>
      <c r="D1115" s="15">
        <f>SUMIFS(Movimientos!F:F,Movimientos!B:B,Productos!A1115,Movimientos!D:D,$D$1)</f>
        <v>0</v>
      </c>
      <c r="E1115" s="14">
        <f>SUMIFS(Movimientos!F:F,Movimientos!B:B,Productos!A1115,Movimientos!D:D,$E$1)</f>
        <v>0</v>
      </c>
      <c r="F1115" s="17">
        <f t="shared" si="34"/>
        <v>0</v>
      </c>
      <c r="G1115" s="14">
        <v>1</v>
      </c>
      <c r="H1115" s="15" t="str">
        <f t="shared" si="35"/>
        <v>Realizar Pedido</v>
      </c>
    </row>
    <row r="1116" spans="1:8" x14ac:dyDescent="0.25">
      <c r="A1116" s="3">
        <v>7804955924465</v>
      </c>
      <c r="B1116" s="11" t="s">
        <v>1079</v>
      </c>
      <c r="C1116" s="14"/>
      <c r="D1116" s="15">
        <f>SUMIFS(Movimientos!F:F,Movimientos!B:B,Productos!A1116,Movimientos!D:D,$D$1)</f>
        <v>0</v>
      </c>
      <c r="E1116" s="14">
        <f>SUMIFS(Movimientos!F:F,Movimientos!B:B,Productos!A1116,Movimientos!D:D,$E$1)</f>
        <v>0</v>
      </c>
      <c r="F1116" s="17">
        <f t="shared" si="34"/>
        <v>0</v>
      </c>
      <c r="G1116" s="14">
        <v>1</v>
      </c>
      <c r="H1116" s="15" t="str">
        <f t="shared" si="35"/>
        <v>Realizar Pedido</v>
      </c>
    </row>
    <row r="1117" spans="1:8" x14ac:dyDescent="0.25">
      <c r="A1117" s="3">
        <v>7804955924472</v>
      </c>
      <c r="B1117" s="11" t="s">
        <v>1080</v>
      </c>
      <c r="C1117" s="14"/>
      <c r="D1117" s="15">
        <f>SUMIFS(Movimientos!F:F,Movimientos!B:B,Productos!A1117,Movimientos!D:D,$D$1)</f>
        <v>0</v>
      </c>
      <c r="E1117" s="14">
        <f>SUMIFS(Movimientos!F:F,Movimientos!B:B,Productos!A1117,Movimientos!D:D,$E$1)</f>
        <v>0</v>
      </c>
      <c r="F1117" s="17">
        <f t="shared" si="34"/>
        <v>0</v>
      </c>
      <c r="G1117" s="14">
        <v>1</v>
      </c>
      <c r="H1117" s="15" t="str">
        <f t="shared" si="35"/>
        <v>Realizar Pedido</v>
      </c>
    </row>
    <row r="1118" spans="1:8" x14ac:dyDescent="0.25">
      <c r="A1118" s="3">
        <v>736674020289</v>
      </c>
      <c r="B1118" s="11" t="s">
        <v>1081</v>
      </c>
      <c r="C1118" s="14"/>
      <c r="D1118" s="15">
        <f>SUMIFS(Movimientos!F:F,Movimientos!B:B,Productos!A1118,Movimientos!D:D,$D$1)</f>
        <v>0</v>
      </c>
      <c r="E1118" s="14">
        <f>SUMIFS(Movimientos!F:F,Movimientos!B:B,Productos!A1118,Movimientos!D:D,$E$1)</f>
        <v>0</v>
      </c>
      <c r="F1118" s="17">
        <f t="shared" si="34"/>
        <v>0</v>
      </c>
      <c r="G1118" s="14">
        <v>1</v>
      </c>
      <c r="H1118" s="15" t="str">
        <f t="shared" si="35"/>
        <v>Realizar Pedido</v>
      </c>
    </row>
    <row r="1119" spans="1:8" x14ac:dyDescent="0.25">
      <c r="A1119" s="2">
        <v>7591248841102</v>
      </c>
      <c r="B1119" s="12" t="s">
        <v>1082</v>
      </c>
      <c r="C1119" s="14"/>
      <c r="D1119" s="15">
        <f>SUMIFS(Movimientos!F:F,Movimientos!B:B,Productos!A1119,Movimientos!D:D,$D$1)</f>
        <v>0</v>
      </c>
      <c r="E1119" s="14">
        <f>SUMIFS(Movimientos!F:F,Movimientos!B:B,Productos!A1119,Movimientos!D:D,$E$1)</f>
        <v>0</v>
      </c>
      <c r="F1119" s="17">
        <f t="shared" si="34"/>
        <v>0</v>
      </c>
      <c r="G1119" s="14">
        <v>1</v>
      </c>
      <c r="H1119" s="15" t="str">
        <f t="shared" si="35"/>
        <v>Realizar Pedido</v>
      </c>
    </row>
    <row r="1120" spans="1:8" x14ac:dyDescent="0.25">
      <c r="A1120" s="3">
        <v>7592806133011</v>
      </c>
      <c r="B1120" s="11" t="s">
        <v>1083</v>
      </c>
      <c r="C1120" s="14"/>
      <c r="D1120" s="15">
        <f>SUMIFS(Movimientos!F:F,Movimientos!B:B,Productos!A1120,Movimientos!D:D,$D$1)</f>
        <v>0</v>
      </c>
      <c r="E1120" s="14">
        <f>SUMIFS(Movimientos!F:F,Movimientos!B:B,Productos!A1120,Movimientos!D:D,$E$1)</f>
        <v>0</v>
      </c>
      <c r="F1120" s="17">
        <f t="shared" si="34"/>
        <v>0</v>
      </c>
      <c r="G1120" s="14">
        <v>1</v>
      </c>
      <c r="H1120" s="15" t="str">
        <f t="shared" si="35"/>
        <v>Realizar Pedido</v>
      </c>
    </row>
    <row r="1121" spans="1:8" x14ac:dyDescent="0.25">
      <c r="A1121" s="3">
        <v>7592806133035</v>
      </c>
      <c r="B1121" s="11" t="s">
        <v>1084</v>
      </c>
      <c r="C1121" s="14"/>
      <c r="D1121" s="15">
        <f>SUMIFS(Movimientos!F:F,Movimientos!B:B,Productos!A1121,Movimientos!D:D,$D$1)</f>
        <v>0</v>
      </c>
      <c r="E1121" s="14">
        <f>SUMIFS(Movimientos!F:F,Movimientos!B:B,Productos!A1121,Movimientos!D:D,$E$1)</f>
        <v>0</v>
      </c>
      <c r="F1121" s="17">
        <f t="shared" si="34"/>
        <v>0</v>
      </c>
      <c r="G1121" s="14">
        <v>1</v>
      </c>
      <c r="H1121" s="15" t="str">
        <f t="shared" si="35"/>
        <v>Realizar Pedido</v>
      </c>
    </row>
    <row r="1122" spans="1:8" x14ac:dyDescent="0.25">
      <c r="A1122" s="3">
        <v>7592806133028</v>
      </c>
      <c r="B1122" s="11" t="s">
        <v>1085</v>
      </c>
      <c r="C1122" s="14"/>
      <c r="D1122" s="15">
        <f>SUMIFS(Movimientos!F:F,Movimientos!B:B,Productos!A1122,Movimientos!D:D,$D$1)</f>
        <v>0</v>
      </c>
      <c r="E1122" s="14">
        <f>SUMIFS(Movimientos!F:F,Movimientos!B:B,Productos!A1122,Movimientos!D:D,$E$1)</f>
        <v>0</v>
      </c>
      <c r="F1122" s="17">
        <f t="shared" si="34"/>
        <v>0</v>
      </c>
      <c r="G1122" s="14">
        <v>1</v>
      </c>
      <c r="H1122" s="15" t="str">
        <f t="shared" si="35"/>
        <v>Realizar Pedido</v>
      </c>
    </row>
    <row r="1123" spans="1:8" x14ac:dyDescent="0.25">
      <c r="A1123" s="3">
        <v>7592368001100</v>
      </c>
      <c r="B1123" s="11" t="s">
        <v>1086</v>
      </c>
      <c r="C1123" s="14"/>
      <c r="D1123" s="15">
        <f>SUMIFS(Movimientos!F:F,Movimientos!B:B,Productos!A1123,Movimientos!D:D,$D$1)</f>
        <v>0</v>
      </c>
      <c r="E1123" s="14">
        <f>SUMIFS(Movimientos!F:F,Movimientos!B:B,Productos!A1123,Movimientos!D:D,$E$1)</f>
        <v>0</v>
      </c>
      <c r="F1123" s="17">
        <f t="shared" si="34"/>
        <v>0</v>
      </c>
      <c r="G1123" s="14">
        <v>1</v>
      </c>
      <c r="H1123" s="15" t="str">
        <f t="shared" si="35"/>
        <v>Realizar Pedido</v>
      </c>
    </row>
    <row r="1124" spans="1:8" x14ac:dyDescent="0.25">
      <c r="A1124" s="3">
        <v>86</v>
      </c>
      <c r="B1124" s="11" t="s">
        <v>1087</v>
      </c>
      <c r="C1124" s="14"/>
      <c r="D1124" s="15">
        <f>SUMIFS(Movimientos!F:F,Movimientos!B:B,Productos!A1124,Movimientos!D:D,$D$1)</f>
        <v>0</v>
      </c>
      <c r="E1124" s="14">
        <f>SUMIFS(Movimientos!F:F,Movimientos!B:B,Productos!A1124,Movimientos!D:D,$E$1)</f>
        <v>0</v>
      </c>
      <c r="F1124" s="17">
        <f t="shared" si="34"/>
        <v>0</v>
      </c>
      <c r="G1124" s="14">
        <v>1</v>
      </c>
      <c r="H1124" s="15" t="str">
        <f t="shared" si="35"/>
        <v>Realizar Pedido</v>
      </c>
    </row>
    <row r="1125" spans="1:8" x14ac:dyDescent="0.25">
      <c r="A1125" s="3">
        <v>7592430000109</v>
      </c>
      <c r="B1125" s="11" t="s">
        <v>1088</v>
      </c>
      <c r="C1125" s="14"/>
      <c r="D1125" s="15">
        <f>SUMIFS(Movimientos!F:F,Movimientos!B:B,Productos!A1125,Movimientos!D:D,$D$1)</f>
        <v>0</v>
      </c>
      <c r="E1125" s="14">
        <f>SUMIFS(Movimientos!F:F,Movimientos!B:B,Productos!A1125,Movimientos!D:D,$E$1)</f>
        <v>0</v>
      </c>
      <c r="F1125" s="17">
        <f t="shared" si="34"/>
        <v>0</v>
      </c>
      <c r="G1125" s="14">
        <v>1</v>
      </c>
      <c r="H1125" s="15" t="str">
        <f t="shared" si="35"/>
        <v>Realizar Pedido</v>
      </c>
    </row>
    <row r="1126" spans="1:8" x14ac:dyDescent="0.25">
      <c r="A1126" s="3">
        <v>7501214903437</v>
      </c>
      <c r="B1126" s="11" t="s">
        <v>1089</v>
      </c>
      <c r="C1126" s="14"/>
      <c r="D1126" s="15">
        <f>SUMIFS(Movimientos!F:F,Movimientos!B:B,Productos!A1126,Movimientos!D:D,$D$1)</f>
        <v>0</v>
      </c>
      <c r="E1126" s="14">
        <f>SUMIFS(Movimientos!F:F,Movimientos!B:B,Productos!A1126,Movimientos!D:D,$E$1)</f>
        <v>0</v>
      </c>
      <c r="F1126" s="17">
        <f t="shared" si="34"/>
        <v>0</v>
      </c>
      <c r="G1126" s="14">
        <v>1</v>
      </c>
      <c r="H1126" s="15" t="str">
        <f t="shared" si="35"/>
        <v>Realizar Pedido</v>
      </c>
    </row>
    <row r="1127" spans="1:8" x14ac:dyDescent="0.25">
      <c r="A1127" s="3">
        <v>7501214903406</v>
      </c>
      <c r="B1127" s="11" t="s">
        <v>1089</v>
      </c>
      <c r="C1127" s="14"/>
      <c r="D1127" s="15">
        <f>SUMIFS(Movimientos!F:F,Movimientos!B:B,Productos!A1127,Movimientos!D:D,$D$1)</f>
        <v>0</v>
      </c>
      <c r="E1127" s="14">
        <f>SUMIFS(Movimientos!F:F,Movimientos!B:B,Productos!A1127,Movimientos!D:D,$E$1)</f>
        <v>0</v>
      </c>
      <c r="F1127" s="17">
        <f t="shared" si="34"/>
        <v>0</v>
      </c>
      <c r="G1127" s="14">
        <v>1</v>
      </c>
      <c r="H1127" s="15" t="str">
        <f t="shared" si="35"/>
        <v>Realizar Pedido</v>
      </c>
    </row>
    <row r="1128" spans="1:8" x14ac:dyDescent="0.25">
      <c r="A1128" s="3">
        <v>4713389118452</v>
      </c>
      <c r="B1128" s="11" t="s">
        <v>1090</v>
      </c>
      <c r="C1128" s="14"/>
      <c r="D1128" s="15">
        <f>SUMIFS(Movimientos!F:F,Movimientos!B:B,Productos!A1128,Movimientos!D:D,$D$1)</f>
        <v>0</v>
      </c>
      <c r="E1128" s="14">
        <f>SUMIFS(Movimientos!F:F,Movimientos!B:B,Productos!A1128,Movimientos!D:D,$E$1)</f>
        <v>0</v>
      </c>
      <c r="F1128" s="17">
        <f t="shared" si="34"/>
        <v>0</v>
      </c>
      <c r="G1128" s="14">
        <v>1</v>
      </c>
      <c r="H1128" s="15" t="str">
        <f t="shared" si="35"/>
        <v>Realizar Pedido</v>
      </c>
    </row>
    <row r="1129" spans="1:8" x14ac:dyDescent="0.25">
      <c r="A1129" s="3">
        <v>7896075709930</v>
      </c>
      <c r="B1129" s="11" t="s">
        <v>1091</v>
      </c>
      <c r="C1129" s="14"/>
      <c r="D1129" s="15">
        <f>SUMIFS(Movimientos!F:F,Movimientos!B:B,Productos!A1129,Movimientos!D:D,$D$1)</f>
        <v>0</v>
      </c>
      <c r="E1129" s="14">
        <f>SUMIFS(Movimientos!F:F,Movimientos!B:B,Productos!A1129,Movimientos!D:D,$E$1)</f>
        <v>0</v>
      </c>
      <c r="F1129" s="17">
        <f t="shared" si="34"/>
        <v>0</v>
      </c>
      <c r="G1129" s="14">
        <v>1</v>
      </c>
      <c r="H1129" s="15" t="str">
        <f t="shared" si="35"/>
        <v>Realizar Pedido</v>
      </c>
    </row>
    <row r="1130" spans="1:8" x14ac:dyDescent="0.25">
      <c r="A1130" s="3">
        <v>70074110332</v>
      </c>
      <c r="B1130" s="11" t="s">
        <v>1092</v>
      </c>
      <c r="C1130" s="14"/>
      <c r="D1130" s="15">
        <f>SUMIFS(Movimientos!F:F,Movimientos!B:B,Productos!A1130,Movimientos!D:D,$D$1)</f>
        <v>0</v>
      </c>
      <c r="E1130" s="14">
        <f>SUMIFS(Movimientos!F:F,Movimientos!B:B,Productos!A1130,Movimientos!D:D,$E$1)</f>
        <v>0</v>
      </c>
      <c r="F1130" s="17">
        <f t="shared" si="34"/>
        <v>0</v>
      </c>
      <c r="G1130" s="14">
        <v>1</v>
      </c>
      <c r="H1130" s="15" t="str">
        <f t="shared" si="35"/>
        <v>Realizar Pedido</v>
      </c>
    </row>
    <row r="1131" spans="1:8" x14ac:dyDescent="0.25">
      <c r="A1131" s="3">
        <v>7591243801538</v>
      </c>
      <c r="B1131" s="11" t="s">
        <v>1093</v>
      </c>
      <c r="C1131" s="14"/>
      <c r="D1131" s="15">
        <f>SUMIFS(Movimientos!F:F,Movimientos!B:B,Productos!A1131,Movimientos!D:D,$D$1)</f>
        <v>0</v>
      </c>
      <c r="E1131" s="14">
        <f>SUMIFS(Movimientos!F:F,Movimientos!B:B,Productos!A1131,Movimientos!D:D,$E$1)</f>
        <v>0</v>
      </c>
      <c r="F1131" s="17">
        <f t="shared" si="34"/>
        <v>0</v>
      </c>
      <c r="G1131" s="14">
        <v>1</v>
      </c>
      <c r="H1131" s="15" t="str">
        <f t="shared" si="35"/>
        <v>Realizar Pedido</v>
      </c>
    </row>
    <row r="1132" spans="1:8" x14ac:dyDescent="0.25">
      <c r="A1132" s="3">
        <v>7591243801576</v>
      </c>
      <c r="B1132" s="11" t="s">
        <v>1094</v>
      </c>
      <c r="C1132" s="14"/>
      <c r="D1132" s="15">
        <f>SUMIFS(Movimientos!F:F,Movimientos!B:B,Productos!A1132,Movimientos!D:D,$D$1)</f>
        <v>0</v>
      </c>
      <c r="E1132" s="14">
        <f>SUMIFS(Movimientos!F:F,Movimientos!B:B,Productos!A1132,Movimientos!D:D,$E$1)</f>
        <v>0</v>
      </c>
      <c r="F1132" s="17">
        <f t="shared" si="34"/>
        <v>0</v>
      </c>
      <c r="G1132" s="14">
        <v>1</v>
      </c>
      <c r="H1132" s="15" t="str">
        <f t="shared" si="35"/>
        <v>Realizar Pedido</v>
      </c>
    </row>
    <row r="1133" spans="1:8" x14ac:dyDescent="0.25">
      <c r="A1133" s="3">
        <v>7591243801569</v>
      </c>
      <c r="B1133" s="11" t="s">
        <v>1095</v>
      </c>
      <c r="C1133" s="14"/>
      <c r="D1133" s="15">
        <f>SUMIFS(Movimientos!F:F,Movimientos!B:B,Productos!A1133,Movimientos!D:D,$D$1)</f>
        <v>0</v>
      </c>
      <c r="E1133" s="14">
        <f>SUMIFS(Movimientos!F:F,Movimientos!B:B,Productos!A1133,Movimientos!D:D,$E$1)</f>
        <v>0</v>
      </c>
      <c r="F1133" s="17">
        <f t="shared" si="34"/>
        <v>0</v>
      </c>
      <c r="G1133" s="14">
        <v>1</v>
      </c>
      <c r="H1133" s="15" t="str">
        <f t="shared" si="35"/>
        <v>Realizar Pedido</v>
      </c>
    </row>
    <row r="1134" spans="1:8" x14ac:dyDescent="0.25">
      <c r="A1134" s="3">
        <v>7591242801669</v>
      </c>
      <c r="B1134" s="11" t="s">
        <v>1096</v>
      </c>
      <c r="C1134" s="14"/>
      <c r="D1134" s="15">
        <f>SUMIFS(Movimientos!F:F,Movimientos!B:B,Productos!A1134,Movimientos!D:D,$D$1)</f>
        <v>0</v>
      </c>
      <c r="E1134" s="14">
        <f>SUMIFS(Movimientos!F:F,Movimientos!B:B,Productos!A1134,Movimientos!D:D,$E$1)</f>
        <v>0</v>
      </c>
      <c r="F1134" s="17">
        <f t="shared" si="34"/>
        <v>0</v>
      </c>
      <c r="G1134" s="14">
        <v>1</v>
      </c>
      <c r="H1134" s="15" t="str">
        <f t="shared" si="35"/>
        <v>Realizar Pedido</v>
      </c>
    </row>
    <row r="1135" spans="1:8" x14ac:dyDescent="0.25">
      <c r="A1135" s="2">
        <v>7591242801621</v>
      </c>
      <c r="B1135" s="12" t="s">
        <v>1097</v>
      </c>
      <c r="C1135" s="14"/>
      <c r="D1135" s="15">
        <f>SUMIFS(Movimientos!F:F,Movimientos!B:B,Productos!A1135,Movimientos!D:D,$D$1)</f>
        <v>0</v>
      </c>
      <c r="E1135" s="14">
        <f>SUMIFS(Movimientos!F:F,Movimientos!B:B,Productos!A1135,Movimientos!D:D,$E$1)</f>
        <v>0</v>
      </c>
      <c r="F1135" s="17">
        <f t="shared" si="34"/>
        <v>0</v>
      </c>
      <c r="G1135" s="14">
        <v>1</v>
      </c>
      <c r="H1135" s="15" t="str">
        <f t="shared" si="35"/>
        <v>Realizar Pedido</v>
      </c>
    </row>
    <row r="1136" spans="1:8" x14ac:dyDescent="0.25">
      <c r="A1136" s="3">
        <v>7591242801652</v>
      </c>
      <c r="B1136" s="11" t="s">
        <v>1098</v>
      </c>
      <c r="C1136" s="14"/>
      <c r="D1136" s="15">
        <f>SUMIFS(Movimientos!F:F,Movimientos!B:B,Productos!A1136,Movimientos!D:D,$D$1)</f>
        <v>0</v>
      </c>
      <c r="E1136" s="14">
        <f>SUMIFS(Movimientos!F:F,Movimientos!B:B,Productos!A1136,Movimientos!D:D,$E$1)</f>
        <v>0</v>
      </c>
      <c r="F1136" s="17">
        <f t="shared" si="34"/>
        <v>0</v>
      </c>
      <c r="G1136" s="14">
        <v>1</v>
      </c>
      <c r="H1136" s="15" t="str">
        <f t="shared" si="35"/>
        <v>Realizar Pedido</v>
      </c>
    </row>
    <row r="1137" spans="1:8" x14ac:dyDescent="0.25">
      <c r="A1137" s="3">
        <v>10001669</v>
      </c>
      <c r="B1137" s="11" t="s">
        <v>1099</v>
      </c>
      <c r="C1137" s="14"/>
      <c r="D1137" s="15">
        <f>SUMIFS(Movimientos!F:F,Movimientos!B:B,Productos!A1137,Movimientos!D:D,$D$1)</f>
        <v>0</v>
      </c>
      <c r="E1137" s="14">
        <f>SUMIFS(Movimientos!F:F,Movimientos!B:B,Productos!A1137,Movimientos!D:D,$E$1)</f>
        <v>0</v>
      </c>
      <c r="F1137" s="17">
        <f t="shared" si="34"/>
        <v>0</v>
      </c>
      <c r="G1137" s="14">
        <v>1</v>
      </c>
      <c r="H1137" s="15" t="str">
        <f t="shared" si="35"/>
        <v>Realizar Pedido</v>
      </c>
    </row>
    <row r="1138" spans="1:8" x14ac:dyDescent="0.25">
      <c r="A1138" s="3">
        <v>7592432007304</v>
      </c>
      <c r="B1138" s="11" t="s">
        <v>1100</v>
      </c>
      <c r="C1138" s="14"/>
      <c r="D1138" s="15">
        <f>SUMIFS(Movimientos!F:F,Movimientos!B:B,Productos!A1138,Movimientos!D:D,$D$1)</f>
        <v>0</v>
      </c>
      <c r="E1138" s="14">
        <f>SUMIFS(Movimientos!F:F,Movimientos!B:B,Productos!A1138,Movimientos!D:D,$E$1)</f>
        <v>0</v>
      </c>
      <c r="F1138" s="17">
        <f t="shared" si="34"/>
        <v>0</v>
      </c>
      <c r="G1138" s="14">
        <v>1</v>
      </c>
      <c r="H1138" s="15" t="str">
        <f t="shared" si="35"/>
        <v>Realizar Pedido</v>
      </c>
    </row>
    <row r="1139" spans="1:8" x14ac:dyDescent="0.25">
      <c r="A1139" s="3">
        <v>7592432010335</v>
      </c>
      <c r="B1139" s="11" t="s">
        <v>1101</v>
      </c>
      <c r="C1139" s="14"/>
      <c r="D1139" s="15">
        <f>SUMIFS(Movimientos!F:F,Movimientos!B:B,Productos!A1139,Movimientos!D:D,$D$1)</f>
        <v>0</v>
      </c>
      <c r="E1139" s="14">
        <f>SUMIFS(Movimientos!F:F,Movimientos!B:B,Productos!A1139,Movimientos!D:D,$E$1)</f>
        <v>0</v>
      </c>
      <c r="F1139" s="17">
        <f t="shared" si="34"/>
        <v>0</v>
      </c>
      <c r="G1139" s="14">
        <v>1</v>
      </c>
      <c r="H1139" s="15" t="str">
        <f t="shared" si="35"/>
        <v>Realizar Pedido</v>
      </c>
    </row>
    <row r="1140" spans="1:8" x14ac:dyDescent="0.25">
      <c r="A1140" s="3">
        <v>7591585216717</v>
      </c>
      <c r="B1140" s="11" t="s">
        <v>1102</v>
      </c>
      <c r="C1140" s="14"/>
      <c r="D1140" s="15">
        <f>SUMIFS(Movimientos!F:F,Movimientos!B:B,Productos!A1140,Movimientos!D:D,$D$1)</f>
        <v>0</v>
      </c>
      <c r="E1140" s="14">
        <f>SUMIFS(Movimientos!F:F,Movimientos!B:B,Productos!A1140,Movimientos!D:D,$E$1)</f>
        <v>0</v>
      </c>
      <c r="F1140" s="17">
        <f t="shared" si="34"/>
        <v>0</v>
      </c>
      <c r="G1140" s="14">
        <v>1</v>
      </c>
      <c r="H1140" s="15" t="str">
        <f t="shared" si="35"/>
        <v>Realizar Pedido</v>
      </c>
    </row>
    <row r="1141" spans="1:8" x14ac:dyDescent="0.25">
      <c r="A1141" s="3">
        <v>7591585216724</v>
      </c>
      <c r="B1141" s="11" t="s">
        <v>1103</v>
      </c>
      <c r="C1141" s="14"/>
      <c r="D1141" s="15">
        <f>SUMIFS(Movimientos!F:F,Movimientos!B:B,Productos!A1141,Movimientos!D:D,$D$1)</f>
        <v>0</v>
      </c>
      <c r="E1141" s="14">
        <f>SUMIFS(Movimientos!F:F,Movimientos!B:B,Productos!A1141,Movimientos!D:D,$E$1)</f>
        <v>0</v>
      </c>
      <c r="F1141" s="17">
        <f t="shared" si="34"/>
        <v>0</v>
      </c>
      <c r="G1141" s="14">
        <v>1</v>
      </c>
      <c r="H1141" s="15" t="str">
        <f t="shared" si="35"/>
        <v>Realizar Pedido</v>
      </c>
    </row>
    <row r="1142" spans="1:8" x14ac:dyDescent="0.25">
      <c r="A1142" s="3">
        <v>7591585216373</v>
      </c>
      <c r="B1142" s="11" t="s">
        <v>1104</v>
      </c>
      <c r="C1142" s="14"/>
      <c r="D1142" s="15">
        <f>SUMIFS(Movimientos!F:F,Movimientos!B:B,Productos!A1142,Movimientos!D:D,$D$1)</f>
        <v>0</v>
      </c>
      <c r="E1142" s="14">
        <f>SUMIFS(Movimientos!F:F,Movimientos!B:B,Productos!A1142,Movimientos!D:D,$E$1)</f>
        <v>0</v>
      </c>
      <c r="F1142" s="17">
        <f t="shared" si="34"/>
        <v>0</v>
      </c>
      <c r="G1142" s="14">
        <v>1</v>
      </c>
      <c r="H1142" s="15" t="str">
        <f t="shared" si="35"/>
        <v>Realizar Pedido</v>
      </c>
    </row>
    <row r="1143" spans="1:8" x14ac:dyDescent="0.25">
      <c r="A1143" s="3">
        <v>7591585116307</v>
      </c>
      <c r="B1143" s="11" t="s">
        <v>1105</v>
      </c>
      <c r="C1143" s="14"/>
      <c r="D1143" s="15">
        <f>SUMIFS(Movimientos!F:F,Movimientos!B:B,Productos!A1143,Movimientos!D:D,$D$1)</f>
        <v>0</v>
      </c>
      <c r="E1143" s="14">
        <f>SUMIFS(Movimientos!F:F,Movimientos!B:B,Productos!A1143,Movimientos!D:D,$E$1)</f>
        <v>0</v>
      </c>
      <c r="F1143" s="17">
        <f t="shared" si="34"/>
        <v>0</v>
      </c>
      <c r="G1143" s="14">
        <v>1</v>
      </c>
      <c r="H1143" s="15" t="str">
        <f t="shared" si="35"/>
        <v>Realizar Pedido</v>
      </c>
    </row>
    <row r="1144" spans="1:8" x14ac:dyDescent="0.25">
      <c r="A1144" s="3">
        <v>7591585116697</v>
      </c>
      <c r="B1144" s="11" t="s">
        <v>1106</v>
      </c>
      <c r="C1144" s="14"/>
      <c r="D1144" s="15">
        <f>SUMIFS(Movimientos!F:F,Movimientos!B:B,Productos!A1144,Movimientos!D:D,$D$1)</f>
        <v>0</v>
      </c>
      <c r="E1144" s="14">
        <f>SUMIFS(Movimientos!F:F,Movimientos!B:B,Productos!A1144,Movimientos!D:D,$E$1)</f>
        <v>0</v>
      </c>
      <c r="F1144" s="17">
        <f t="shared" si="34"/>
        <v>0</v>
      </c>
      <c r="G1144" s="14">
        <v>1</v>
      </c>
      <c r="H1144" s="15" t="str">
        <f t="shared" si="35"/>
        <v>Realizar Pedido</v>
      </c>
    </row>
    <row r="1145" spans="1:8" x14ac:dyDescent="0.25">
      <c r="A1145" s="3">
        <v>7591585116802</v>
      </c>
      <c r="B1145" s="11" t="s">
        <v>1107</v>
      </c>
      <c r="C1145" s="14"/>
      <c r="D1145" s="15">
        <f>SUMIFS(Movimientos!F:F,Movimientos!B:B,Productos!A1145,Movimientos!D:D,$D$1)</f>
        <v>0</v>
      </c>
      <c r="E1145" s="14">
        <f>SUMIFS(Movimientos!F:F,Movimientos!B:B,Productos!A1145,Movimientos!D:D,$E$1)</f>
        <v>0</v>
      </c>
      <c r="F1145" s="17">
        <f t="shared" si="34"/>
        <v>0</v>
      </c>
      <c r="G1145" s="14">
        <v>1</v>
      </c>
      <c r="H1145" s="15" t="str">
        <f t="shared" si="35"/>
        <v>Realizar Pedido</v>
      </c>
    </row>
    <row r="1146" spans="1:8" x14ac:dyDescent="0.25">
      <c r="A1146" s="3">
        <v>7591585516695</v>
      </c>
      <c r="B1146" s="11" t="s">
        <v>1108</v>
      </c>
      <c r="C1146" s="14"/>
      <c r="D1146" s="15">
        <f>SUMIFS(Movimientos!F:F,Movimientos!B:B,Productos!A1146,Movimientos!D:D,$D$1)</f>
        <v>0</v>
      </c>
      <c r="E1146" s="14">
        <f>SUMIFS(Movimientos!F:F,Movimientos!B:B,Productos!A1146,Movimientos!D:D,$E$1)</f>
        <v>0</v>
      </c>
      <c r="F1146" s="17">
        <f t="shared" si="34"/>
        <v>0</v>
      </c>
      <c r="G1146" s="14">
        <v>1</v>
      </c>
      <c r="H1146" s="15" t="str">
        <f t="shared" si="35"/>
        <v>Realizar Pedido</v>
      </c>
    </row>
    <row r="1147" spans="1:8" x14ac:dyDescent="0.25">
      <c r="A1147" s="3">
        <v>7591585116000</v>
      </c>
      <c r="B1147" s="11" t="s">
        <v>1109</v>
      </c>
      <c r="C1147" s="14"/>
      <c r="D1147" s="15">
        <f>SUMIFS(Movimientos!F:F,Movimientos!B:B,Productos!A1147,Movimientos!D:D,$D$1)</f>
        <v>0</v>
      </c>
      <c r="E1147" s="14">
        <f>SUMIFS(Movimientos!F:F,Movimientos!B:B,Productos!A1147,Movimientos!D:D,$E$1)</f>
        <v>0</v>
      </c>
      <c r="F1147" s="17">
        <f t="shared" si="34"/>
        <v>0</v>
      </c>
      <c r="G1147" s="14">
        <v>1</v>
      </c>
      <c r="H1147" s="15" t="str">
        <f t="shared" si="35"/>
        <v>Realizar Pedido</v>
      </c>
    </row>
    <row r="1148" spans="1:8" x14ac:dyDescent="0.25">
      <c r="A1148" s="2">
        <v>7591585916693</v>
      </c>
      <c r="B1148" s="12" t="s">
        <v>1110</v>
      </c>
      <c r="C1148" s="14"/>
      <c r="D1148" s="15">
        <f>SUMIFS(Movimientos!F:F,Movimientos!B:B,Productos!A1148,Movimientos!D:D,$D$1)</f>
        <v>0</v>
      </c>
      <c r="E1148" s="14">
        <f>SUMIFS(Movimientos!F:F,Movimientos!B:B,Productos!A1148,Movimientos!D:D,$E$1)</f>
        <v>0</v>
      </c>
      <c r="F1148" s="17">
        <f t="shared" si="34"/>
        <v>0</v>
      </c>
      <c r="G1148" s="14">
        <v>1</v>
      </c>
      <c r="H1148" s="15" t="str">
        <f t="shared" si="35"/>
        <v>Realizar Pedido</v>
      </c>
    </row>
    <row r="1149" spans="1:8" x14ac:dyDescent="0.25">
      <c r="A1149" s="3">
        <v>7591585316714</v>
      </c>
      <c r="B1149" s="11" t="s">
        <v>1111</v>
      </c>
      <c r="C1149" s="14"/>
      <c r="D1149" s="15">
        <f>SUMIFS(Movimientos!F:F,Movimientos!B:B,Productos!A1149,Movimientos!D:D,$D$1)</f>
        <v>0</v>
      </c>
      <c r="E1149" s="14">
        <f>SUMIFS(Movimientos!F:F,Movimientos!B:B,Productos!A1149,Movimientos!D:D,$E$1)</f>
        <v>0</v>
      </c>
      <c r="F1149" s="17">
        <f t="shared" si="34"/>
        <v>0</v>
      </c>
      <c r="G1149" s="14">
        <v>1</v>
      </c>
      <c r="H1149" s="15" t="str">
        <f t="shared" si="35"/>
        <v>Realizar Pedido</v>
      </c>
    </row>
    <row r="1150" spans="1:8" x14ac:dyDescent="0.25">
      <c r="A1150" s="2">
        <v>7591585816696</v>
      </c>
      <c r="B1150" s="12" t="s">
        <v>1112</v>
      </c>
      <c r="C1150" s="14"/>
      <c r="D1150" s="15">
        <f>SUMIFS(Movimientos!F:F,Movimientos!B:B,Productos!A1150,Movimientos!D:D,$D$1)</f>
        <v>0</v>
      </c>
      <c r="E1150" s="14">
        <f>SUMIFS(Movimientos!F:F,Movimientos!B:B,Productos!A1150,Movimientos!D:D,$E$1)</f>
        <v>0</v>
      </c>
      <c r="F1150" s="17">
        <f t="shared" si="34"/>
        <v>0</v>
      </c>
      <c r="G1150" s="14">
        <v>1</v>
      </c>
      <c r="H1150" s="15" t="str">
        <f t="shared" si="35"/>
        <v>Realizar Pedido</v>
      </c>
    </row>
    <row r="1151" spans="1:8" x14ac:dyDescent="0.25">
      <c r="A1151" s="3">
        <v>7591585516718</v>
      </c>
      <c r="B1151" s="11" t="s">
        <v>1113</v>
      </c>
      <c r="C1151" s="14"/>
      <c r="D1151" s="15">
        <f>SUMIFS(Movimientos!F:F,Movimientos!B:B,Productos!A1151,Movimientos!D:D,$D$1)</f>
        <v>0</v>
      </c>
      <c r="E1151" s="14">
        <f>SUMIFS(Movimientos!F:F,Movimientos!B:B,Productos!A1151,Movimientos!D:D,$E$1)</f>
        <v>0</v>
      </c>
      <c r="F1151" s="17">
        <f t="shared" si="34"/>
        <v>0</v>
      </c>
      <c r="G1151" s="14">
        <v>1</v>
      </c>
      <c r="H1151" s="15" t="str">
        <f t="shared" si="35"/>
        <v>Realizar Pedido</v>
      </c>
    </row>
    <row r="1152" spans="1:8" x14ac:dyDescent="0.25">
      <c r="A1152" s="3">
        <v>7591585216809</v>
      </c>
      <c r="B1152" s="11" t="s">
        <v>1114</v>
      </c>
      <c r="C1152" s="14"/>
      <c r="D1152" s="15">
        <f>SUMIFS(Movimientos!F:F,Movimientos!B:B,Productos!A1152,Movimientos!D:D,$D$1)</f>
        <v>0</v>
      </c>
      <c r="E1152" s="14">
        <f>SUMIFS(Movimientos!F:F,Movimientos!B:B,Productos!A1152,Movimientos!D:D,$E$1)</f>
        <v>0</v>
      </c>
      <c r="F1152" s="17">
        <f t="shared" si="34"/>
        <v>0</v>
      </c>
      <c r="G1152" s="14">
        <v>1</v>
      </c>
      <c r="H1152" s="15" t="str">
        <f t="shared" si="35"/>
        <v>Realizar Pedido</v>
      </c>
    </row>
    <row r="1153" spans="1:8" x14ac:dyDescent="0.25">
      <c r="A1153" s="3">
        <v>7591585116604</v>
      </c>
      <c r="B1153" s="11" t="s">
        <v>1115</v>
      </c>
      <c r="C1153" s="14"/>
      <c r="D1153" s="15">
        <f>SUMIFS(Movimientos!F:F,Movimientos!B:B,Productos!A1153,Movimientos!D:D,$D$1)</f>
        <v>0</v>
      </c>
      <c r="E1153" s="14">
        <f>SUMIFS(Movimientos!F:F,Movimientos!B:B,Productos!A1153,Movimientos!D:D,$E$1)</f>
        <v>0</v>
      </c>
      <c r="F1153" s="17">
        <f t="shared" si="34"/>
        <v>0</v>
      </c>
      <c r="G1153" s="14">
        <v>1</v>
      </c>
      <c r="H1153" s="15" t="str">
        <f t="shared" si="35"/>
        <v>Realizar Pedido</v>
      </c>
    </row>
    <row r="1154" spans="1:8" x14ac:dyDescent="0.25">
      <c r="A1154" s="3">
        <v>7591585216601</v>
      </c>
      <c r="B1154" s="11" t="s">
        <v>1116</v>
      </c>
      <c r="C1154" s="14"/>
      <c r="D1154" s="15">
        <f>SUMIFS(Movimientos!F:F,Movimientos!B:B,Productos!A1154,Movimientos!D:D,$D$1)</f>
        <v>0</v>
      </c>
      <c r="E1154" s="14">
        <f>SUMIFS(Movimientos!F:F,Movimientos!B:B,Productos!A1154,Movimientos!D:D,$E$1)</f>
        <v>0</v>
      </c>
      <c r="F1154" s="17">
        <f t="shared" si="34"/>
        <v>0</v>
      </c>
      <c r="G1154" s="14">
        <v>1</v>
      </c>
      <c r="H1154" s="15" t="str">
        <f t="shared" si="35"/>
        <v>Realizar Pedido</v>
      </c>
    </row>
    <row r="1155" spans="1:8" x14ac:dyDescent="0.25">
      <c r="A1155" s="3">
        <v>7591585316684</v>
      </c>
      <c r="B1155" s="11" t="s">
        <v>1117</v>
      </c>
      <c r="C1155" s="14"/>
      <c r="D1155" s="15">
        <f>SUMIFS(Movimientos!F:F,Movimientos!B:B,Productos!A1155,Movimientos!D:D,$D$1)</f>
        <v>0</v>
      </c>
      <c r="E1155" s="14">
        <f>SUMIFS(Movimientos!F:F,Movimientos!B:B,Productos!A1155,Movimientos!D:D,$E$1)</f>
        <v>0</v>
      </c>
      <c r="F1155" s="17">
        <f t="shared" ref="F1155:F1218" si="36">D1155-E1155</f>
        <v>0</v>
      </c>
      <c r="G1155" s="14">
        <v>1</v>
      </c>
      <c r="H1155" s="15" t="str">
        <f t="shared" ref="H1155:H1218" si="37">IF(F1155&lt;G1155,"Realizar Pedido","")</f>
        <v>Realizar Pedido</v>
      </c>
    </row>
    <row r="1156" spans="1:8" x14ac:dyDescent="0.25">
      <c r="A1156" s="3">
        <v>7591585916686</v>
      </c>
      <c r="B1156" s="11" t="s">
        <v>1118</v>
      </c>
      <c r="C1156" s="14"/>
      <c r="D1156" s="15">
        <f>SUMIFS(Movimientos!F:F,Movimientos!B:B,Productos!A1156,Movimientos!D:D,$D$1)</f>
        <v>0</v>
      </c>
      <c r="E1156" s="14">
        <f>SUMIFS(Movimientos!F:F,Movimientos!B:B,Productos!A1156,Movimientos!D:D,$E$1)</f>
        <v>0</v>
      </c>
      <c r="F1156" s="17">
        <f t="shared" si="36"/>
        <v>0</v>
      </c>
      <c r="G1156" s="14">
        <v>1</v>
      </c>
      <c r="H1156" s="15" t="str">
        <f t="shared" si="37"/>
        <v>Realizar Pedido</v>
      </c>
    </row>
    <row r="1157" spans="1:8" x14ac:dyDescent="0.25">
      <c r="A1157" s="3">
        <v>7591585316387</v>
      </c>
      <c r="B1157" s="11" t="s">
        <v>1119</v>
      </c>
      <c r="C1157" s="14"/>
      <c r="D1157" s="15">
        <f>SUMIFS(Movimientos!F:F,Movimientos!B:B,Productos!A1157,Movimientos!D:D,$D$1)</f>
        <v>0</v>
      </c>
      <c r="E1157" s="14">
        <f>SUMIFS(Movimientos!F:F,Movimientos!B:B,Productos!A1157,Movimientos!D:D,$E$1)</f>
        <v>0</v>
      </c>
      <c r="F1157" s="17">
        <f t="shared" si="36"/>
        <v>0</v>
      </c>
      <c r="G1157" s="14">
        <v>1</v>
      </c>
      <c r="H1157" s="15" t="str">
        <f t="shared" si="37"/>
        <v>Realizar Pedido</v>
      </c>
    </row>
    <row r="1158" spans="1:8" x14ac:dyDescent="0.25">
      <c r="A1158" s="3">
        <v>7591585116383</v>
      </c>
      <c r="B1158" s="11" t="s">
        <v>1120</v>
      </c>
      <c r="C1158" s="14"/>
      <c r="D1158" s="15">
        <f>SUMIFS(Movimientos!F:F,Movimientos!B:B,Productos!A1158,Movimientos!D:D,$D$1)</f>
        <v>0</v>
      </c>
      <c r="E1158" s="14">
        <f>SUMIFS(Movimientos!F:F,Movimientos!B:B,Productos!A1158,Movimientos!D:D,$E$1)</f>
        <v>0</v>
      </c>
      <c r="F1158" s="17">
        <f t="shared" si="36"/>
        <v>0</v>
      </c>
      <c r="G1158" s="14">
        <v>1</v>
      </c>
      <c r="H1158" s="15" t="str">
        <f t="shared" si="37"/>
        <v>Realizar Pedido</v>
      </c>
    </row>
    <row r="1159" spans="1:8" x14ac:dyDescent="0.25">
      <c r="A1159" s="3">
        <v>7591585116376</v>
      </c>
      <c r="B1159" s="11" t="s">
        <v>1121</v>
      </c>
      <c r="C1159" s="14"/>
      <c r="D1159" s="15">
        <f>SUMIFS(Movimientos!F:F,Movimientos!B:B,Productos!A1159,Movimientos!D:D,$D$1)</f>
        <v>0</v>
      </c>
      <c r="E1159" s="14">
        <f>SUMIFS(Movimientos!F:F,Movimientos!B:B,Productos!A1159,Movimientos!D:D,$E$1)</f>
        <v>0</v>
      </c>
      <c r="F1159" s="17">
        <f t="shared" si="36"/>
        <v>0</v>
      </c>
      <c r="G1159" s="14">
        <v>1</v>
      </c>
      <c r="H1159" s="15" t="str">
        <f t="shared" si="37"/>
        <v>Realizar Pedido</v>
      </c>
    </row>
    <row r="1160" spans="1:8" x14ac:dyDescent="0.25">
      <c r="A1160" s="3">
        <v>7591585116680</v>
      </c>
      <c r="B1160" s="11" t="s">
        <v>1122</v>
      </c>
      <c r="C1160" s="14"/>
      <c r="D1160" s="15">
        <f>SUMIFS(Movimientos!F:F,Movimientos!B:B,Productos!A1160,Movimientos!D:D,$D$1)</f>
        <v>0</v>
      </c>
      <c r="E1160" s="14">
        <f>SUMIFS(Movimientos!F:F,Movimientos!B:B,Productos!A1160,Movimientos!D:D,$E$1)</f>
        <v>0</v>
      </c>
      <c r="F1160" s="17">
        <f t="shared" si="36"/>
        <v>0</v>
      </c>
      <c r="G1160" s="14">
        <v>1</v>
      </c>
      <c r="H1160" s="15" t="str">
        <f t="shared" si="37"/>
        <v>Realizar Pedido</v>
      </c>
    </row>
    <row r="1161" spans="1:8" x14ac:dyDescent="0.25">
      <c r="A1161" s="3">
        <v>7591585916747</v>
      </c>
      <c r="B1161" s="11" t="s">
        <v>1123</v>
      </c>
      <c r="C1161" s="14"/>
      <c r="D1161" s="15">
        <f>SUMIFS(Movimientos!F:F,Movimientos!B:B,Productos!A1161,Movimientos!D:D,$D$1)</f>
        <v>0</v>
      </c>
      <c r="E1161" s="14">
        <f>SUMIFS(Movimientos!F:F,Movimientos!B:B,Productos!A1161,Movimientos!D:D,$E$1)</f>
        <v>0</v>
      </c>
      <c r="F1161" s="17">
        <f t="shared" si="36"/>
        <v>0</v>
      </c>
      <c r="G1161" s="14">
        <v>1</v>
      </c>
      <c r="H1161" s="15" t="str">
        <f t="shared" si="37"/>
        <v>Realizar Pedido</v>
      </c>
    </row>
    <row r="1162" spans="1:8" x14ac:dyDescent="0.25">
      <c r="A1162" s="3">
        <v>7591585116741</v>
      </c>
      <c r="B1162" s="11" t="s">
        <v>1124</v>
      </c>
      <c r="C1162" s="14"/>
      <c r="D1162" s="15">
        <f>SUMIFS(Movimientos!F:F,Movimientos!B:B,Productos!A1162,Movimientos!D:D,$D$1)</f>
        <v>0</v>
      </c>
      <c r="E1162" s="14">
        <f>SUMIFS(Movimientos!F:F,Movimientos!B:B,Productos!A1162,Movimientos!D:D,$E$1)</f>
        <v>0</v>
      </c>
      <c r="F1162" s="17">
        <f t="shared" si="36"/>
        <v>0</v>
      </c>
      <c r="G1162" s="14">
        <v>1</v>
      </c>
      <c r="H1162" s="15" t="str">
        <f t="shared" si="37"/>
        <v>Realizar Pedido</v>
      </c>
    </row>
    <row r="1163" spans="1:8" x14ac:dyDescent="0.25">
      <c r="A1163" s="3">
        <v>7591585216755</v>
      </c>
      <c r="B1163" s="11" t="s">
        <v>1125</v>
      </c>
      <c r="C1163" s="14"/>
      <c r="D1163" s="15">
        <f>SUMIFS(Movimientos!F:F,Movimientos!B:B,Productos!A1163,Movimientos!D:D,$D$1)</f>
        <v>0</v>
      </c>
      <c r="E1163" s="14">
        <f>SUMIFS(Movimientos!F:F,Movimientos!B:B,Productos!A1163,Movimientos!D:D,$E$1)</f>
        <v>0</v>
      </c>
      <c r="F1163" s="17">
        <f t="shared" si="36"/>
        <v>0</v>
      </c>
      <c r="G1163" s="14">
        <v>1</v>
      </c>
      <c r="H1163" s="15" t="str">
        <f t="shared" si="37"/>
        <v>Realizar Pedido</v>
      </c>
    </row>
    <row r="1164" spans="1:8" x14ac:dyDescent="0.25">
      <c r="A1164" s="3">
        <v>7591585116758</v>
      </c>
      <c r="B1164" s="11" t="s">
        <v>1126</v>
      </c>
      <c r="C1164" s="14"/>
      <c r="D1164" s="15">
        <f>SUMIFS(Movimientos!F:F,Movimientos!B:B,Productos!A1164,Movimientos!D:D,$D$1)</f>
        <v>0</v>
      </c>
      <c r="E1164" s="14">
        <f>SUMIFS(Movimientos!F:F,Movimientos!B:B,Productos!A1164,Movimientos!D:D,$E$1)</f>
        <v>0</v>
      </c>
      <c r="F1164" s="17">
        <f t="shared" si="36"/>
        <v>0</v>
      </c>
      <c r="G1164" s="14">
        <v>1</v>
      </c>
      <c r="H1164" s="15" t="str">
        <f t="shared" si="37"/>
        <v>Realizar Pedido</v>
      </c>
    </row>
    <row r="1165" spans="1:8" x14ac:dyDescent="0.25">
      <c r="A1165" s="3">
        <v>7591585316707</v>
      </c>
      <c r="B1165" s="11" t="s">
        <v>1127</v>
      </c>
      <c r="C1165" s="14"/>
      <c r="D1165" s="15">
        <f>SUMIFS(Movimientos!F:F,Movimientos!B:B,Productos!A1165,Movimientos!D:D,$D$1)</f>
        <v>0</v>
      </c>
      <c r="E1165" s="14">
        <f>SUMIFS(Movimientos!F:F,Movimientos!B:B,Productos!A1165,Movimientos!D:D,$E$1)</f>
        <v>0</v>
      </c>
      <c r="F1165" s="17">
        <f t="shared" si="36"/>
        <v>0</v>
      </c>
      <c r="G1165" s="14">
        <v>1</v>
      </c>
      <c r="H1165" s="15" t="str">
        <f t="shared" si="37"/>
        <v>Realizar Pedido</v>
      </c>
    </row>
    <row r="1166" spans="1:8" x14ac:dyDescent="0.25">
      <c r="A1166" s="3">
        <v>7591585216700</v>
      </c>
      <c r="B1166" s="11" t="s">
        <v>1127</v>
      </c>
      <c r="C1166" s="14"/>
      <c r="D1166" s="15">
        <f>SUMIFS(Movimientos!F:F,Movimientos!B:B,Productos!A1166,Movimientos!D:D,$D$1)</f>
        <v>0</v>
      </c>
      <c r="E1166" s="14">
        <f>SUMIFS(Movimientos!F:F,Movimientos!B:B,Productos!A1166,Movimientos!D:D,$E$1)</f>
        <v>0</v>
      </c>
      <c r="F1166" s="17">
        <f t="shared" si="36"/>
        <v>0</v>
      </c>
      <c r="G1166" s="14">
        <v>1</v>
      </c>
      <c r="H1166" s="15" t="str">
        <f t="shared" si="37"/>
        <v>Realizar Pedido</v>
      </c>
    </row>
    <row r="1167" spans="1:8" x14ac:dyDescent="0.25">
      <c r="A1167" s="3">
        <v>7591585116673</v>
      </c>
      <c r="B1167" s="11" t="s">
        <v>1128</v>
      </c>
      <c r="C1167" s="14"/>
      <c r="D1167" s="15">
        <f>SUMIFS(Movimientos!F:F,Movimientos!B:B,Productos!A1167,Movimientos!D:D,$D$1)</f>
        <v>0</v>
      </c>
      <c r="E1167" s="14">
        <f>SUMIFS(Movimientos!F:F,Movimientos!B:B,Productos!A1167,Movimientos!D:D,$E$1)</f>
        <v>0</v>
      </c>
      <c r="F1167" s="17">
        <f t="shared" si="36"/>
        <v>0</v>
      </c>
      <c r="G1167" s="14">
        <v>1</v>
      </c>
      <c r="H1167" s="15" t="str">
        <f t="shared" si="37"/>
        <v>Realizar Pedido</v>
      </c>
    </row>
    <row r="1168" spans="1:8" x14ac:dyDescent="0.25">
      <c r="A1168" s="3">
        <v>7591585616685</v>
      </c>
      <c r="B1168" s="11" t="s">
        <v>1129</v>
      </c>
      <c r="C1168" s="14"/>
      <c r="D1168" s="15">
        <f>SUMIFS(Movimientos!F:F,Movimientos!B:B,Productos!A1168,Movimientos!D:D,$D$1)</f>
        <v>0</v>
      </c>
      <c r="E1168" s="14">
        <f>SUMIFS(Movimientos!F:F,Movimientos!B:B,Productos!A1168,Movimientos!D:D,$E$1)</f>
        <v>0</v>
      </c>
      <c r="F1168" s="17">
        <f t="shared" si="36"/>
        <v>0</v>
      </c>
      <c r="G1168" s="14">
        <v>1</v>
      </c>
      <c r="H1168" s="15" t="str">
        <f t="shared" si="37"/>
        <v>Realizar Pedido</v>
      </c>
    </row>
    <row r="1169" spans="1:8" x14ac:dyDescent="0.25">
      <c r="A1169" s="3">
        <v>7591585116727</v>
      </c>
      <c r="B1169" s="11" t="s">
        <v>1130</v>
      </c>
      <c r="C1169" s="14"/>
      <c r="D1169" s="15">
        <f>SUMIFS(Movimientos!F:F,Movimientos!B:B,Productos!A1169,Movimientos!D:D,$D$1)</f>
        <v>0</v>
      </c>
      <c r="E1169" s="14">
        <f>SUMIFS(Movimientos!F:F,Movimientos!B:B,Productos!A1169,Movimientos!D:D,$E$1)</f>
        <v>0</v>
      </c>
      <c r="F1169" s="17">
        <f t="shared" si="36"/>
        <v>0</v>
      </c>
      <c r="G1169" s="14">
        <v>1</v>
      </c>
      <c r="H1169" s="15" t="str">
        <f t="shared" si="37"/>
        <v>Realizar Pedido</v>
      </c>
    </row>
    <row r="1170" spans="1:8" x14ac:dyDescent="0.25">
      <c r="A1170" s="3">
        <v>7591585116796</v>
      </c>
      <c r="B1170" s="11" t="s">
        <v>1131</v>
      </c>
      <c r="C1170" s="14"/>
      <c r="D1170" s="15">
        <f>SUMIFS(Movimientos!F:F,Movimientos!B:B,Productos!A1170,Movimientos!D:D,$D$1)</f>
        <v>0</v>
      </c>
      <c r="E1170" s="14">
        <f>SUMIFS(Movimientos!F:F,Movimientos!B:B,Productos!A1170,Movimientos!D:D,$E$1)</f>
        <v>0</v>
      </c>
      <c r="F1170" s="17">
        <f t="shared" si="36"/>
        <v>0</v>
      </c>
      <c r="G1170" s="14">
        <v>1</v>
      </c>
      <c r="H1170" s="15" t="str">
        <f t="shared" si="37"/>
        <v>Realizar Pedido</v>
      </c>
    </row>
    <row r="1171" spans="1:8" x14ac:dyDescent="0.25">
      <c r="A1171" s="3">
        <v>7591585916723</v>
      </c>
      <c r="B1171" s="11" t="s">
        <v>1132</v>
      </c>
      <c r="C1171" s="14"/>
      <c r="D1171" s="15">
        <f>SUMIFS(Movimientos!F:F,Movimientos!B:B,Productos!A1171,Movimientos!D:D,$D$1)</f>
        <v>0</v>
      </c>
      <c r="E1171" s="14">
        <f>SUMIFS(Movimientos!F:F,Movimientos!B:B,Productos!A1171,Movimientos!D:D,$E$1)</f>
        <v>0</v>
      </c>
      <c r="F1171" s="17">
        <f t="shared" si="36"/>
        <v>0</v>
      </c>
      <c r="G1171" s="14">
        <v>1</v>
      </c>
      <c r="H1171" s="15" t="str">
        <f t="shared" si="37"/>
        <v>Realizar Pedido</v>
      </c>
    </row>
    <row r="1172" spans="1:8" x14ac:dyDescent="0.25">
      <c r="A1172" s="3">
        <v>7591585116772</v>
      </c>
      <c r="B1172" s="11" t="s">
        <v>1133</v>
      </c>
      <c r="C1172" s="14"/>
      <c r="D1172" s="15">
        <f>SUMIFS(Movimientos!F:F,Movimientos!B:B,Productos!A1172,Movimientos!D:D,$D$1)</f>
        <v>0</v>
      </c>
      <c r="E1172" s="14">
        <f>SUMIFS(Movimientos!F:F,Movimientos!B:B,Productos!A1172,Movimientos!D:D,$E$1)</f>
        <v>0</v>
      </c>
      <c r="F1172" s="17">
        <f t="shared" si="36"/>
        <v>0</v>
      </c>
      <c r="G1172" s="14">
        <v>1</v>
      </c>
      <c r="H1172" s="15" t="str">
        <f t="shared" si="37"/>
        <v>Realizar Pedido</v>
      </c>
    </row>
    <row r="1173" spans="1:8" x14ac:dyDescent="0.25">
      <c r="A1173" s="3">
        <v>7591585116109</v>
      </c>
      <c r="B1173" s="11" t="s">
        <v>1134</v>
      </c>
      <c r="C1173" s="14"/>
      <c r="D1173" s="15">
        <f>SUMIFS(Movimientos!F:F,Movimientos!B:B,Productos!A1173,Movimientos!D:D,$D$1)</f>
        <v>0</v>
      </c>
      <c r="E1173" s="14">
        <f>SUMIFS(Movimientos!F:F,Movimientos!B:B,Productos!A1173,Movimientos!D:D,$E$1)</f>
        <v>0</v>
      </c>
      <c r="F1173" s="17">
        <f t="shared" si="36"/>
        <v>0</v>
      </c>
      <c r="G1173" s="14">
        <v>1</v>
      </c>
      <c r="H1173" s="15" t="str">
        <f t="shared" si="37"/>
        <v>Realizar Pedido</v>
      </c>
    </row>
    <row r="1174" spans="1:8" x14ac:dyDescent="0.25">
      <c r="A1174" s="3">
        <v>7591585116710</v>
      </c>
      <c r="B1174" s="11" t="s">
        <v>1135</v>
      </c>
      <c r="C1174" s="14"/>
      <c r="D1174" s="15">
        <f>SUMIFS(Movimientos!F:F,Movimientos!B:B,Productos!A1174,Movimientos!D:D,$D$1)</f>
        <v>0</v>
      </c>
      <c r="E1174" s="14">
        <f>SUMIFS(Movimientos!F:F,Movimientos!B:B,Productos!A1174,Movimientos!D:D,$E$1)</f>
        <v>0</v>
      </c>
      <c r="F1174" s="17">
        <f t="shared" si="36"/>
        <v>0</v>
      </c>
      <c r="G1174" s="14">
        <v>1</v>
      </c>
      <c r="H1174" s="15" t="str">
        <f t="shared" si="37"/>
        <v>Realizar Pedido</v>
      </c>
    </row>
    <row r="1175" spans="1:8" x14ac:dyDescent="0.25">
      <c r="A1175" s="3">
        <v>7591585416384</v>
      </c>
      <c r="B1175" s="11" t="s">
        <v>1136</v>
      </c>
      <c r="C1175" s="14"/>
      <c r="D1175" s="15">
        <f>SUMIFS(Movimientos!F:F,Movimientos!B:B,Productos!A1175,Movimientos!D:D,$D$1)</f>
        <v>0</v>
      </c>
      <c r="E1175" s="14">
        <f>SUMIFS(Movimientos!F:F,Movimientos!B:B,Productos!A1175,Movimientos!D:D,$E$1)</f>
        <v>0</v>
      </c>
      <c r="F1175" s="17">
        <f t="shared" si="36"/>
        <v>0</v>
      </c>
      <c r="G1175" s="14">
        <v>1</v>
      </c>
      <c r="H1175" s="15" t="str">
        <f t="shared" si="37"/>
        <v>Realizar Pedido</v>
      </c>
    </row>
    <row r="1176" spans="1:8" x14ac:dyDescent="0.25">
      <c r="A1176" s="3">
        <v>7591585116703</v>
      </c>
      <c r="B1176" s="11" t="s">
        <v>1137</v>
      </c>
      <c r="C1176" s="14"/>
      <c r="D1176" s="15">
        <f>SUMIFS(Movimientos!F:F,Movimientos!B:B,Productos!A1176,Movimientos!D:D,$D$1)</f>
        <v>0</v>
      </c>
      <c r="E1176" s="14">
        <f>SUMIFS(Movimientos!F:F,Movimientos!B:B,Productos!A1176,Movimientos!D:D,$E$1)</f>
        <v>0</v>
      </c>
      <c r="F1176" s="17">
        <f t="shared" si="36"/>
        <v>0</v>
      </c>
      <c r="G1176" s="14">
        <v>1</v>
      </c>
      <c r="H1176" s="15" t="str">
        <f t="shared" si="37"/>
        <v>Realizar Pedido</v>
      </c>
    </row>
    <row r="1177" spans="1:8" x14ac:dyDescent="0.25">
      <c r="A1177" s="3">
        <v>7591585112446</v>
      </c>
      <c r="B1177" s="11" t="s">
        <v>1138</v>
      </c>
      <c r="C1177" s="14"/>
      <c r="D1177" s="15">
        <f>SUMIFS(Movimientos!F:F,Movimientos!B:B,Productos!A1177,Movimientos!D:D,$D$1)</f>
        <v>0</v>
      </c>
      <c r="E1177" s="14">
        <f>SUMIFS(Movimientos!F:F,Movimientos!B:B,Productos!A1177,Movimientos!D:D,$E$1)</f>
        <v>0</v>
      </c>
      <c r="F1177" s="17">
        <f t="shared" si="36"/>
        <v>0</v>
      </c>
      <c r="G1177" s="14">
        <v>1</v>
      </c>
      <c r="H1177" s="15" t="str">
        <f t="shared" si="37"/>
        <v>Realizar Pedido</v>
      </c>
    </row>
    <row r="1178" spans="1:8" x14ac:dyDescent="0.25">
      <c r="A1178" s="3">
        <v>7590103000777</v>
      </c>
      <c r="B1178" s="11" t="s">
        <v>1139</v>
      </c>
      <c r="C1178" s="14"/>
      <c r="D1178" s="15">
        <f>SUMIFS(Movimientos!F:F,Movimientos!B:B,Productos!A1178,Movimientos!D:D,$D$1)</f>
        <v>0</v>
      </c>
      <c r="E1178" s="14">
        <f>SUMIFS(Movimientos!F:F,Movimientos!B:B,Productos!A1178,Movimientos!D:D,$E$1)</f>
        <v>0</v>
      </c>
      <c r="F1178" s="17">
        <f t="shared" si="36"/>
        <v>0</v>
      </c>
      <c r="G1178" s="14">
        <v>1</v>
      </c>
      <c r="H1178" s="15" t="str">
        <f t="shared" si="37"/>
        <v>Realizar Pedido</v>
      </c>
    </row>
    <row r="1179" spans="1:8" x14ac:dyDescent="0.25">
      <c r="A1179" s="3">
        <v>7590103001552</v>
      </c>
      <c r="B1179" s="11" t="s">
        <v>1140</v>
      </c>
      <c r="C1179" s="14"/>
      <c r="D1179" s="15">
        <f>SUMIFS(Movimientos!F:F,Movimientos!B:B,Productos!A1179,Movimientos!D:D,$D$1)</f>
        <v>0</v>
      </c>
      <c r="E1179" s="14">
        <f>SUMIFS(Movimientos!F:F,Movimientos!B:B,Productos!A1179,Movimientos!D:D,$E$1)</f>
        <v>0</v>
      </c>
      <c r="F1179" s="17">
        <f t="shared" si="36"/>
        <v>0</v>
      </c>
      <c r="G1179" s="14">
        <v>1</v>
      </c>
      <c r="H1179" s="15" t="str">
        <f t="shared" si="37"/>
        <v>Realizar Pedido</v>
      </c>
    </row>
    <row r="1180" spans="1:8" x14ac:dyDescent="0.25">
      <c r="A1180" s="3">
        <v>7590103001569</v>
      </c>
      <c r="B1180" s="11" t="s">
        <v>1141</v>
      </c>
      <c r="C1180" s="14"/>
      <c r="D1180" s="15">
        <f>SUMIFS(Movimientos!F:F,Movimientos!B:B,Productos!A1180,Movimientos!D:D,$D$1)</f>
        <v>0</v>
      </c>
      <c r="E1180" s="14">
        <f>SUMIFS(Movimientos!F:F,Movimientos!B:B,Productos!A1180,Movimientos!D:D,$E$1)</f>
        <v>0</v>
      </c>
      <c r="F1180" s="17">
        <f t="shared" si="36"/>
        <v>0</v>
      </c>
      <c r="G1180" s="14">
        <v>1</v>
      </c>
      <c r="H1180" s="15" t="str">
        <f t="shared" si="37"/>
        <v>Realizar Pedido</v>
      </c>
    </row>
    <row r="1181" spans="1:8" x14ac:dyDescent="0.25">
      <c r="A1181" s="3">
        <v>7590103000876</v>
      </c>
      <c r="B1181" s="11" t="s">
        <v>1141</v>
      </c>
      <c r="C1181" s="14"/>
      <c r="D1181" s="15">
        <f>SUMIFS(Movimientos!F:F,Movimientos!B:B,Productos!A1181,Movimientos!D:D,$D$1)</f>
        <v>0</v>
      </c>
      <c r="E1181" s="14">
        <f>SUMIFS(Movimientos!F:F,Movimientos!B:B,Productos!A1181,Movimientos!D:D,$E$1)</f>
        <v>0</v>
      </c>
      <c r="F1181" s="17">
        <f t="shared" si="36"/>
        <v>0</v>
      </c>
      <c r="G1181" s="14">
        <v>1</v>
      </c>
      <c r="H1181" s="15" t="str">
        <f t="shared" si="37"/>
        <v>Realizar Pedido</v>
      </c>
    </row>
    <row r="1182" spans="1:8" x14ac:dyDescent="0.25">
      <c r="A1182" s="3">
        <v>7590103001729</v>
      </c>
      <c r="B1182" s="11" t="s">
        <v>1142</v>
      </c>
      <c r="C1182" s="14"/>
      <c r="D1182" s="15">
        <f>SUMIFS(Movimientos!F:F,Movimientos!B:B,Productos!A1182,Movimientos!D:D,$D$1)</f>
        <v>0</v>
      </c>
      <c r="E1182" s="14">
        <f>SUMIFS(Movimientos!F:F,Movimientos!B:B,Productos!A1182,Movimientos!D:D,$E$1)</f>
        <v>0</v>
      </c>
      <c r="F1182" s="17">
        <f t="shared" si="36"/>
        <v>0</v>
      </c>
      <c r="G1182" s="14">
        <v>1</v>
      </c>
      <c r="H1182" s="15" t="str">
        <f t="shared" si="37"/>
        <v>Realizar Pedido</v>
      </c>
    </row>
    <row r="1183" spans="1:8" x14ac:dyDescent="0.25">
      <c r="A1183" s="3">
        <v>7590103001583</v>
      </c>
      <c r="B1183" s="11" t="s">
        <v>1143</v>
      </c>
      <c r="C1183" s="14"/>
      <c r="D1183" s="15">
        <f>SUMIFS(Movimientos!F:F,Movimientos!B:B,Productos!A1183,Movimientos!D:D,$D$1)</f>
        <v>0</v>
      </c>
      <c r="E1183" s="14">
        <f>SUMIFS(Movimientos!F:F,Movimientos!B:B,Productos!A1183,Movimientos!D:D,$E$1)</f>
        <v>0</v>
      </c>
      <c r="F1183" s="17">
        <f t="shared" si="36"/>
        <v>0</v>
      </c>
      <c r="G1183" s="14">
        <v>1</v>
      </c>
      <c r="H1183" s="15" t="str">
        <f t="shared" si="37"/>
        <v>Realizar Pedido</v>
      </c>
    </row>
    <row r="1184" spans="1:8" x14ac:dyDescent="0.25">
      <c r="A1184" s="3">
        <v>7590103001071</v>
      </c>
      <c r="B1184" s="11" t="s">
        <v>1144</v>
      </c>
      <c r="C1184" s="14"/>
      <c r="D1184" s="15">
        <f>SUMIFS(Movimientos!F:F,Movimientos!B:B,Productos!A1184,Movimientos!D:D,$D$1)</f>
        <v>0</v>
      </c>
      <c r="E1184" s="14">
        <f>SUMIFS(Movimientos!F:F,Movimientos!B:B,Productos!A1184,Movimientos!D:D,$E$1)</f>
        <v>0</v>
      </c>
      <c r="F1184" s="17">
        <f t="shared" si="36"/>
        <v>0</v>
      </c>
      <c r="G1184" s="14">
        <v>1</v>
      </c>
      <c r="H1184" s="15" t="str">
        <f t="shared" si="37"/>
        <v>Realizar Pedido</v>
      </c>
    </row>
    <row r="1185" spans="1:8" x14ac:dyDescent="0.25">
      <c r="A1185" s="3">
        <v>7590103001057</v>
      </c>
      <c r="B1185" s="11" t="s">
        <v>1145</v>
      </c>
      <c r="C1185" s="14"/>
      <c r="D1185" s="15">
        <f>SUMIFS(Movimientos!F:F,Movimientos!B:B,Productos!A1185,Movimientos!D:D,$D$1)</f>
        <v>0</v>
      </c>
      <c r="E1185" s="14">
        <f>SUMIFS(Movimientos!F:F,Movimientos!B:B,Productos!A1185,Movimientos!D:D,$E$1)</f>
        <v>0</v>
      </c>
      <c r="F1185" s="17">
        <f t="shared" si="36"/>
        <v>0</v>
      </c>
      <c r="G1185" s="14">
        <v>1</v>
      </c>
      <c r="H1185" s="15" t="str">
        <f t="shared" si="37"/>
        <v>Realizar Pedido</v>
      </c>
    </row>
    <row r="1186" spans="1:8" x14ac:dyDescent="0.25">
      <c r="A1186" s="3">
        <v>7590103000760</v>
      </c>
      <c r="B1186" s="11" t="s">
        <v>1146</v>
      </c>
      <c r="C1186" s="14"/>
      <c r="D1186" s="15">
        <f>SUMIFS(Movimientos!F:F,Movimientos!B:B,Productos!A1186,Movimientos!D:D,$D$1)</f>
        <v>0</v>
      </c>
      <c r="E1186" s="14">
        <f>SUMIFS(Movimientos!F:F,Movimientos!B:B,Productos!A1186,Movimientos!D:D,$E$1)</f>
        <v>0</v>
      </c>
      <c r="F1186" s="17">
        <f t="shared" si="36"/>
        <v>0</v>
      </c>
      <c r="G1186" s="14">
        <v>1</v>
      </c>
      <c r="H1186" s="15" t="str">
        <f t="shared" si="37"/>
        <v>Realizar Pedido</v>
      </c>
    </row>
    <row r="1187" spans="1:8" x14ac:dyDescent="0.25">
      <c r="A1187" s="3">
        <v>7591165910455</v>
      </c>
      <c r="B1187" s="11" t="s">
        <v>1147</v>
      </c>
      <c r="C1187" s="14"/>
      <c r="D1187" s="15">
        <f>SUMIFS(Movimientos!F:F,Movimientos!B:B,Productos!A1187,Movimientos!D:D,$D$1)</f>
        <v>0</v>
      </c>
      <c r="E1187" s="14">
        <f>SUMIFS(Movimientos!F:F,Movimientos!B:B,Productos!A1187,Movimientos!D:D,$E$1)</f>
        <v>0</v>
      </c>
      <c r="F1187" s="17">
        <f t="shared" si="36"/>
        <v>0</v>
      </c>
      <c r="G1187" s="14">
        <v>1</v>
      </c>
      <c r="H1187" s="15" t="str">
        <f t="shared" si="37"/>
        <v>Realizar Pedido</v>
      </c>
    </row>
    <row r="1188" spans="1:8" x14ac:dyDescent="0.25">
      <c r="A1188" s="3">
        <v>10033000</v>
      </c>
      <c r="B1188" s="11" t="s">
        <v>1148</v>
      </c>
      <c r="C1188" s="14"/>
      <c r="D1188" s="15">
        <f>SUMIFS(Movimientos!F:F,Movimientos!B:B,Productos!A1188,Movimientos!D:D,$D$1)</f>
        <v>0</v>
      </c>
      <c r="E1188" s="14">
        <f>SUMIFS(Movimientos!F:F,Movimientos!B:B,Productos!A1188,Movimientos!D:D,$E$1)</f>
        <v>0</v>
      </c>
      <c r="F1188" s="17">
        <f t="shared" si="36"/>
        <v>0</v>
      </c>
      <c r="G1188" s="14">
        <v>1</v>
      </c>
      <c r="H1188" s="15" t="str">
        <f t="shared" si="37"/>
        <v>Realizar Pedido</v>
      </c>
    </row>
    <row r="1189" spans="1:8" x14ac:dyDescent="0.25">
      <c r="A1189" s="2">
        <v>7702123822202</v>
      </c>
      <c r="B1189" s="12" t="s">
        <v>1149</v>
      </c>
      <c r="C1189" s="14"/>
      <c r="D1189" s="15">
        <f>SUMIFS(Movimientos!F:F,Movimientos!B:B,Productos!A1189,Movimientos!D:D,$D$1)</f>
        <v>0</v>
      </c>
      <c r="E1189" s="14">
        <f>SUMIFS(Movimientos!F:F,Movimientos!B:B,Productos!A1189,Movimientos!D:D,$E$1)</f>
        <v>0</v>
      </c>
      <c r="F1189" s="17">
        <f t="shared" si="36"/>
        <v>0</v>
      </c>
      <c r="G1189" s="14">
        <v>1</v>
      </c>
      <c r="H1189" s="15" t="str">
        <f t="shared" si="37"/>
        <v>Realizar Pedido</v>
      </c>
    </row>
    <row r="1190" spans="1:8" x14ac:dyDescent="0.25">
      <c r="A1190" s="3">
        <v>7702123822479</v>
      </c>
      <c r="B1190" s="11" t="s">
        <v>1150</v>
      </c>
      <c r="C1190" s="14"/>
      <c r="D1190" s="15">
        <f>SUMIFS(Movimientos!F:F,Movimientos!B:B,Productos!A1190,Movimientos!D:D,$D$1)</f>
        <v>0</v>
      </c>
      <c r="E1190" s="14">
        <f>SUMIFS(Movimientos!F:F,Movimientos!B:B,Productos!A1190,Movimientos!D:D,$E$1)</f>
        <v>0</v>
      </c>
      <c r="F1190" s="17">
        <f t="shared" si="36"/>
        <v>0</v>
      </c>
      <c r="G1190" s="14">
        <v>1</v>
      </c>
      <c r="H1190" s="15" t="str">
        <f t="shared" si="37"/>
        <v>Realizar Pedido</v>
      </c>
    </row>
    <row r="1191" spans="1:8" x14ac:dyDescent="0.25">
      <c r="A1191" s="3">
        <v>7591165910462</v>
      </c>
      <c r="B1191" s="11" t="s">
        <v>1151</v>
      </c>
      <c r="C1191" s="14"/>
      <c r="D1191" s="15">
        <f>SUMIFS(Movimientos!F:F,Movimientos!B:B,Productos!A1191,Movimientos!D:D,$D$1)</f>
        <v>0</v>
      </c>
      <c r="E1191" s="14">
        <f>SUMIFS(Movimientos!F:F,Movimientos!B:B,Productos!A1191,Movimientos!D:D,$E$1)</f>
        <v>0</v>
      </c>
      <c r="F1191" s="17">
        <f t="shared" si="36"/>
        <v>0</v>
      </c>
      <c r="G1191" s="14">
        <v>1</v>
      </c>
      <c r="H1191" s="15" t="str">
        <f t="shared" si="37"/>
        <v>Realizar Pedido</v>
      </c>
    </row>
    <row r="1192" spans="1:8" x14ac:dyDescent="0.25">
      <c r="A1192" s="3">
        <v>7702123833000</v>
      </c>
      <c r="B1192" s="11" t="s">
        <v>1152</v>
      </c>
      <c r="C1192" s="14"/>
      <c r="D1192" s="15">
        <f>SUMIFS(Movimientos!F:F,Movimientos!B:B,Productos!A1192,Movimientos!D:D,$D$1)</f>
        <v>0</v>
      </c>
      <c r="E1192" s="14">
        <f>SUMIFS(Movimientos!F:F,Movimientos!B:B,Productos!A1192,Movimientos!D:D,$E$1)</f>
        <v>0</v>
      </c>
      <c r="F1192" s="17">
        <f t="shared" si="36"/>
        <v>0</v>
      </c>
      <c r="G1192" s="14">
        <v>1</v>
      </c>
      <c r="H1192" s="15" t="str">
        <f t="shared" si="37"/>
        <v>Realizar Pedido</v>
      </c>
    </row>
    <row r="1193" spans="1:8" x14ac:dyDescent="0.25">
      <c r="A1193" s="3">
        <v>7702123833079</v>
      </c>
      <c r="B1193" s="11" t="s">
        <v>1153</v>
      </c>
      <c r="C1193" s="14"/>
      <c r="D1193" s="15">
        <f>SUMIFS(Movimientos!F:F,Movimientos!B:B,Productos!A1193,Movimientos!D:D,$D$1)</f>
        <v>0</v>
      </c>
      <c r="E1193" s="14">
        <f>SUMIFS(Movimientos!F:F,Movimientos!B:B,Productos!A1193,Movimientos!D:D,$E$1)</f>
        <v>0</v>
      </c>
      <c r="F1193" s="17">
        <f t="shared" si="36"/>
        <v>0</v>
      </c>
      <c r="G1193" s="14">
        <v>1</v>
      </c>
      <c r="H1193" s="15" t="str">
        <f t="shared" si="37"/>
        <v>Realizar Pedido</v>
      </c>
    </row>
    <row r="1194" spans="1:8" x14ac:dyDescent="0.25">
      <c r="A1194" s="2">
        <v>7501008052587</v>
      </c>
      <c r="B1194" s="12" t="s">
        <v>1154</v>
      </c>
      <c r="C1194" s="14"/>
      <c r="D1194" s="15">
        <f>SUMIFS(Movimientos!F:F,Movimientos!B:B,Productos!A1194,Movimientos!D:D,$D$1)</f>
        <v>0</v>
      </c>
      <c r="E1194" s="14">
        <f>SUMIFS(Movimientos!F:F,Movimientos!B:B,Productos!A1194,Movimientos!D:D,$E$1)</f>
        <v>0</v>
      </c>
      <c r="F1194" s="17">
        <f t="shared" si="36"/>
        <v>0</v>
      </c>
      <c r="G1194" s="14">
        <v>1</v>
      </c>
      <c r="H1194" s="15" t="str">
        <f t="shared" si="37"/>
        <v>Realizar Pedido</v>
      </c>
    </row>
    <row r="1195" spans="1:8" x14ac:dyDescent="0.25">
      <c r="A1195" s="3">
        <v>75524405972</v>
      </c>
      <c r="B1195" s="11" t="s">
        <v>1155</v>
      </c>
      <c r="C1195" s="14"/>
      <c r="D1195" s="15">
        <f>SUMIFS(Movimientos!F:F,Movimientos!B:B,Productos!A1195,Movimientos!D:D,$D$1)</f>
        <v>0</v>
      </c>
      <c r="E1195" s="14">
        <f>SUMIFS(Movimientos!F:F,Movimientos!B:B,Productos!A1195,Movimientos!D:D,$E$1)</f>
        <v>0</v>
      </c>
      <c r="F1195" s="17">
        <f t="shared" si="36"/>
        <v>0</v>
      </c>
      <c r="G1195" s="14">
        <v>1</v>
      </c>
      <c r="H1195" s="15" t="str">
        <f t="shared" si="37"/>
        <v>Realizar Pedido</v>
      </c>
    </row>
    <row r="1196" spans="1:8" x14ac:dyDescent="0.25">
      <c r="A1196" s="3">
        <v>755244059665</v>
      </c>
      <c r="B1196" s="11" t="s">
        <v>1156</v>
      </c>
      <c r="C1196" s="14"/>
      <c r="D1196" s="15">
        <f>SUMIFS(Movimientos!F:F,Movimientos!B:B,Productos!A1196,Movimientos!D:D,$D$1)</f>
        <v>0</v>
      </c>
      <c r="E1196" s="14">
        <f>SUMIFS(Movimientos!F:F,Movimientos!B:B,Productos!A1196,Movimientos!D:D,$E$1)</f>
        <v>0</v>
      </c>
      <c r="F1196" s="17">
        <f t="shared" si="36"/>
        <v>0</v>
      </c>
      <c r="G1196" s="14">
        <v>1</v>
      </c>
      <c r="H1196" s="15" t="str">
        <f t="shared" si="37"/>
        <v>Realizar Pedido</v>
      </c>
    </row>
    <row r="1197" spans="1:8" x14ac:dyDescent="0.25">
      <c r="A1197" s="3">
        <v>755244059726</v>
      </c>
      <c r="B1197" s="11" t="s">
        <v>1157</v>
      </c>
      <c r="C1197" s="14"/>
      <c r="D1197" s="15">
        <f>SUMIFS(Movimientos!F:F,Movimientos!B:B,Productos!A1197,Movimientos!D:D,$D$1)</f>
        <v>0</v>
      </c>
      <c r="E1197" s="14">
        <f>SUMIFS(Movimientos!F:F,Movimientos!B:B,Productos!A1197,Movimientos!D:D,$E$1)</f>
        <v>0</v>
      </c>
      <c r="F1197" s="17">
        <f t="shared" si="36"/>
        <v>0</v>
      </c>
      <c r="G1197" s="14">
        <v>1</v>
      </c>
      <c r="H1197" s="15" t="str">
        <f t="shared" si="37"/>
        <v>Realizar Pedido</v>
      </c>
    </row>
    <row r="1198" spans="1:8" x14ac:dyDescent="0.25">
      <c r="A1198" s="2">
        <v>7501008033081</v>
      </c>
      <c r="B1198" s="12" t="s">
        <v>1158</v>
      </c>
      <c r="C1198" s="14"/>
      <c r="D1198" s="15">
        <f>SUMIFS(Movimientos!F:F,Movimientos!B:B,Productos!A1198,Movimientos!D:D,$D$1)</f>
        <v>0</v>
      </c>
      <c r="E1198" s="14">
        <f>SUMIFS(Movimientos!F:F,Movimientos!B:B,Productos!A1198,Movimientos!D:D,$E$1)</f>
        <v>0</v>
      </c>
      <c r="F1198" s="17">
        <f t="shared" si="36"/>
        <v>0</v>
      </c>
      <c r="G1198" s="14">
        <v>1</v>
      </c>
      <c r="H1198" s="15" t="str">
        <f t="shared" si="37"/>
        <v>Realizar Pedido</v>
      </c>
    </row>
    <row r="1199" spans="1:8" x14ac:dyDescent="0.25">
      <c r="A1199" s="2">
        <v>7501008052617</v>
      </c>
      <c r="B1199" s="12" t="s">
        <v>1159</v>
      </c>
      <c r="C1199" s="14"/>
      <c r="D1199" s="15">
        <f>SUMIFS(Movimientos!F:F,Movimientos!B:B,Productos!A1199,Movimientos!D:D,$D$1)</f>
        <v>0</v>
      </c>
      <c r="E1199" s="14">
        <f>SUMIFS(Movimientos!F:F,Movimientos!B:B,Productos!A1199,Movimientos!D:D,$E$1)</f>
        <v>0</v>
      </c>
      <c r="F1199" s="17">
        <f t="shared" si="36"/>
        <v>0</v>
      </c>
      <c r="G1199" s="14">
        <v>1</v>
      </c>
      <c r="H1199" s="15" t="str">
        <f t="shared" si="37"/>
        <v>Realizar Pedido</v>
      </c>
    </row>
    <row r="1200" spans="1:8" x14ac:dyDescent="0.25">
      <c r="A1200" s="2">
        <v>7702103014146</v>
      </c>
      <c r="B1200" s="12" t="s">
        <v>1160</v>
      </c>
      <c r="C1200" s="14"/>
      <c r="D1200" s="15">
        <f>SUMIFS(Movimientos!F:F,Movimientos!B:B,Productos!A1200,Movimientos!D:D,$D$1)</f>
        <v>0</v>
      </c>
      <c r="E1200" s="14">
        <f>SUMIFS(Movimientos!F:F,Movimientos!B:B,Productos!A1200,Movimientos!D:D,$E$1)</f>
        <v>0</v>
      </c>
      <c r="F1200" s="17">
        <f t="shared" si="36"/>
        <v>0</v>
      </c>
      <c r="G1200" s="14">
        <v>1</v>
      </c>
      <c r="H1200" s="15" t="str">
        <f t="shared" si="37"/>
        <v>Realizar Pedido</v>
      </c>
    </row>
    <row r="1201" spans="1:8" x14ac:dyDescent="0.25">
      <c r="A1201" s="2">
        <v>7591057029241</v>
      </c>
      <c r="B1201" s="12" t="s">
        <v>1161</v>
      </c>
      <c r="C1201" s="14"/>
      <c r="D1201" s="15">
        <f>SUMIFS(Movimientos!F:F,Movimientos!B:B,Productos!A1201,Movimientos!D:D,$D$1)</f>
        <v>0</v>
      </c>
      <c r="E1201" s="14">
        <f>SUMIFS(Movimientos!F:F,Movimientos!B:B,Productos!A1201,Movimientos!D:D,$E$1)</f>
        <v>0</v>
      </c>
      <c r="F1201" s="17">
        <f t="shared" si="36"/>
        <v>0</v>
      </c>
      <c r="G1201" s="14">
        <v>1</v>
      </c>
      <c r="H1201" s="15" t="str">
        <f t="shared" si="37"/>
        <v>Realizar Pedido</v>
      </c>
    </row>
    <row r="1202" spans="1:8" x14ac:dyDescent="0.25">
      <c r="A1202" s="2">
        <v>7591057001483</v>
      </c>
      <c r="B1202" s="12" t="s">
        <v>1162</v>
      </c>
      <c r="C1202" s="14"/>
      <c r="D1202" s="15">
        <f>SUMIFS(Movimientos!F:F,Movimientos!B:B,Productos!A1202,Movimientos!D:D,$D$1)</f>
        <v>0</v>
      </c>
      <c r="E1202" s="14">
        <f>SUMIFS(Movimientos!F:F,Movimientos!B:B,Productos!A1202,Movimientos!D:D,$E$1)</f>
        <v>0</v>
      </c>
      <c r="F1202" s="17">
        <f t="shared" si="36"/>
        <v>0</v>
      </c>
      <c r="G1202" s="14">
        <v>1</v>
      </c>
      <c r="H1202" s="15" t="str">
        <f t="shared" si="37"/>
        <v>Realizar Pedido</v>
      </c>
    </row>
    <row r="1203" spans="1:8" x14ac:dyDescent="0.25">
      <c r="A1203" s="3">
        <v>7591057028244</v>
      </c>
      <c r="B1203" s="11" t="s">
        <v>1163</v>
      </c>
      <c r="C1203" s="14"/>
      <c r="D1203" s="15">
        <f>SUMIFS(Movimientos!F:F,Movimientos!B:B,Productos!A1203,Movimientos!D:D,$D$1)</f>
        <v>0</v>
      </c>
      <c r="E1203" s="14">
        <f>SUMIFS(Movimientos!F:F,Movimientos!B:B,Productos!A1203,Movimientos!D:D,$E$1)</f>
        <v>0</v>
      </c>
      <c r="F1203" s="17">
        <f t="shared" si="36"/>
        <v>0</v>
      </c>
      <c r="G1203" s="14">
        <v>1</v>
      </c>
      <c r="H1203" s="15" t="str">
        <f t="shared" si="37"/>
        <v>Realizar Pedido</v>
      </c>
    </row>
    <row r="1204" spans="1:8" x14ac:dyDescent="0.25">
      <c r="A1204" s="3">
        <v>7702103019165</v>
      </c>
      <c r="B1204" s="11" t="s">
        <v>1164</v>
      </c>
      <c r="C1204" s="14"/>
      <c r="D1204" s="15">
        <f>SUMIFS(Movimientos!F:F,Movimientos!B:B,Productos!A1204,Movimientos!D:D,$D$1)</f>
        <v>0</v>
      </c>
      <c r="E1204" s="14">
        <f>SUMIFS(Movimientos!F:F,Movimientos!B:B,Productos!A1204,Movimientos!D:D,$E$1)</f>
        <v>0</v>
      </c>
      <c r="F1204" s="17">
        <f t="shared" si="36"/>
        <v>0</v>
      </c>
      <c r="G1204" s="14">
        <v>1</v>
      </c>
      <c r="H1204" s="15" t="str">
        <f t="shared" si="37"/>
        <v>Realizar Pedido</v>
      </c>
    </row>
    <row r="1205" spans="1:8" x14ac:dyDescent="0.25">
      <c r="A1205" s="3">
        <v>7591044008952</v>
      </c>
      <c r="B1205" s="11" t="s">
        <v>1165</v>
      </c>
      <c r="C1205" s="14"/>
      <c r="D1205" s="15">
        <f>SUMIFS(Movimientos!F:F,Movimientos!B:B,Productos!A1205,Movimientos!D:D,$D$1)</f>
        <v>0</v>
      </c>
      <c r="E1205" s="14">
        <f>SUMIFS(Movimientos!F:F,Movimientos!B:B,Productos!A1205,Movimientos!D:D,$E$1)</f>
        <v>0</v>
      </c>
      <c r="F1205" s="17">
        <f t="shared" si="36"/>
        <v>0</v>
      </c>
      <c r="G1205" s="14">
        <v>1</v>
      </c>
      <c r="H1205" s="15" t="str">
        <f t="shared" si="37"/>
        <v>Realizar Pedido</v>
      </c>
    </row>
    <row r="1206" spans="1:8" x14ac:dyDescent="0.25">
      <c r="A1206" s="3">
        <v>7591044009010</v>
      </c>
      <c r="B1206" s="11" t="s">
        <v>1166</v>
      </c>
      <c r="C1206" s="14"/>
      <c r="D1206" s="15">
        <f>SUMIFS(Movimientos!F:F,Movimientos!B:B,Productos!A1206,Movimientos!D:D,$D$1)</f>
        <v>0</v>
      </c>
      <c r="E1206" s="14">
        <f>SUMIFS(Movimientos!F:F,Movimientos!B:B,Productos!A1206,Movimientos!D:D,$E$1)</f>
        <v>0</v>
      </c>
      <c r="F1206" s="17">
        <f t="shared" si="36"/>
        <v>0</v>
      </c>
      <c r="G1206" s="14">
        <v>1</v>
      </c>
      <c r="H1206" s="15" t="str">
        <f t="shared" si="37"/>
        <v>Realizar Pedido</v>
      </c>
    </row>
    <row r="1207" spans="1:8" x14ac:dyDescent="0.25">
      <c r="A1207" s="3">
        <v>7591044407397</v>
      </c>
      <c r="B1207" s="11" t="s">
        <v>1167</v>
      </c>
      <c r="C1207" s="14"/>
      <c r="D1207" s="15">
        <f>SUMIFS(Movimientos!F:F,Movimientos!B:B,Productos!A1207,Movimientos!D:D,$D$1)</f>
        <v>0</v>
      </c>
      <c r="E1207" s="14">
        <f>SUMIFS(Movimientos!F:F,Movimientos!B:B,Productos!A1207,Movimientos!D:D,$E$1)</f>
        <v>0</v>
      </c>
      <c r="F1207" s="17">
        <f t="shared" si="36"/>
        <v>0</v>
      </c>
      <c r="G1207" s="14">
        <v>1</v>
      </c>
      <c r="H1207" s="15" t="str">
        <f t="shared" si="37"/>
        <v>Realizar Pedido</v>
      </c>
    </row>
    <row r="1208" spans="1:8" x14ac:dyDescent="0.25">
      <c r="A1208" s="3">
        <v>7795312100090</v>
      </c>
      <c r="B1208" s="11" t="s">
        <v>1168</v>
      </c>
      <c r="C1208" s="14"/>
      <c r="D1208" s="15">
        <f>SUMIFS(Movimientos!F:F,Movimientos!B:B,Productos!A1208,Movimientos!D:D,$D$1)</f>
        <v>0</v>
      </c>
      <c r="E1208" s="14">
        <f>SUMIFS(Movimientos!F:F,Movimientos!B:B,Productos!A1208,Movimientos!D:D,$E$1)</f>
        <v>0</v>
      </c>
      <c r="F1208" s="17">
        <f t="shared" si="36"/>
        <v>0</v>
      </c>
      <c r="G1208" s="14">
        <v>1</v>
      </c>
      <c r="H1208" s="15" t="str">
        <f t="shared" si="37"/>
        <v>Realizar Pedido</v>
      </c>
    </row>
    <row r="1209" spans="1:8" x14ac:dyDescent="0.25">
      <c r="A1209" s="2">
        <v>7592349941364</v>
      </c>
      <c r="B1209" s="12" t="s">
        <v>1169</v>
      </c>
      <c r="C1209" s="14"/>
      <c r="D1209" s="15">
        <f>SUMIFS(Movimientos!F:F,Movimientos!B:B,Productos!A1209,Movimientos!D:D,$D$1)</f>
        <v>0</v>
      </c>
      <c r="E1209" s="14">
        <f>SUMIFS(Movimientos!F:F,Movimientos!B:B,Productos!A1209,Movimientos!D:D,$E$1)</f>
        <v>0</v>
      </c>
      <c r="F1209" s="17">
        <f t="shared" si="36"/>
        <v>0</v>
      </c>
      <c r="G1209" s="14">
        <v>1</v>
      </c>
      <c r="H1209" s="15" t="str">
        <f t="shared" si="37"/>
        <v>Realizar Pedido</v>
      </c>
    </row>
    <row r="1210" spans="1:8" x14ac:dyDescent="0.25">
      <c r="A1210" s="3">
        <v>7591044009423</v>
      </c>
      <c r="B1210" s="11" t="s">
        <v>1170</v>
      </c>
      <c r="C1210" s="14"/>
      <c r="D1210" s="15">
        <f>SUMIFS(Movimientos!F:F,Movimientos!B:B,Productos!A1210,Movimientos!D:D,$D$1)</f>
        <v>0</v>
      </c>
      <c r="E1210" s="14">
        <f>SUMIFS(Movimientos!F:F,Movimientos!B:B,Productos!A1210,Movimientos!D:D,$E$1)</f>
        <v>0</v>
      </c>
      <c r="F1210" s="17">
        <f t="shared" si="36"/>
        <v>0</v>
      </c>
      <c r="G1210" s="14">
        <v>1</v>
      </c>
      <c r="H1210" s="15" t="str">
        <f t="shared" si="37"/>
        <v>Realizar Pedido</v>
      </c>
    </row>
    <row r="1211" spans="1:8" x14ac:dyDescent="0.25">
      <c r="A1211" s="3">
        <v>7591044210706</v>
      </c>
      <c r="B1211" s="11" t="s">
        <v>1171</v>
      </c>
      <c r="C1211" s="14"/>
      <c r="D1211" s="15">
        <f>SUMIFS(Movimientos!F:F,Movimientos!B:B,Productos!A1211,Movimientos!D:D,$D$1)</f>
        <v>0</v>
      </c>
      <c r="E1211" s="14">
        <f>SUMIFS(Movimientos!F:F,Movimientos!B:B,Productos!A1211,Movimientos!D:D,$E$1)</f>
        <v>0</v>
      </c>
      <c r="F1211" s="17">
        <f t="shared" si="36"/>
        <v>0</v>
      </c>
      <c r="G1211" s="14">
        <v>1</v>
      </c>
      <c r="H1211" s="15" t="str">
        <f t="shared" si="37"/>
        <v>Realizar Pedido</v>
      </c>
    </row>
    <row r="1212" spans="1:8" x14ac:dyDescent="0.25">
      <c r="A1212" s="2">
        <v>7592349891027</v>
      </c>
      <c r="B1212" s="12" t="s">
        <v>1172</v>
      </c>
      <c r="C1212" s="14"/>
      <c r="D1212" s="15">
        <f>SUMIFS(Movimientos!F:F,Movimientos!B:B,Productos!A1212,Movimientos!D:D,$D$1)</f>
        <v>0</v>
      </c>
      <c r="E1212" s="14">
        <f>SUMIFS(Movimientos!F:F,Movimientos!B:B,Productos!A1212,Movimientos!D:D,$E$1)</f>
        <v>0</v>
      </c>
      <c r="F1212" s="17">
        <f t="shared" si="36"/>
        <v>0</v>
      </c>
      <c r="G1212" s="14">
        <v>1</v>
      </c>
      <c r="H1212" s="15" t="str">
        <f t="shared" si="37"/>
        <v>Realizar Pedido</v>
      </c>
    </row>
    <row r="1213" spans="1:8" x14ac:dyDescent="0.25">
      <c r="A1213" s="3">
        <v>7591928000362</v>
      </c>
      <c r="B1213" s="11" t="s">
        <v>1173</v>
      </c>
      <c r="C1213" s="14"/>
      <c r="D1213" s="15">
        <f>SUMIFS(Movimientos!F:F,Movimientos!B:B,Productos!A1213,Movimientos!D:D,$D$1)</f>
        <v>0</v>
      </c>
      <c r="E1213" s="14">
        <f>SUMIFS(Movimientos!F:F,Movimientos!B:B,Productos!A1213,Movimientos!D:D,$E$1)</f>
        <v>0</v>
      </c>
      <c r="F1213" s="17">
        <f t="shared" si="36"/>
        <v>0</v>
      </c>
      <c r="G1213" s="14">
        <v>1</v>
      </c>
      <c r="H1213" s="15" t="str">
        <f t="shared" si="37"/>
        <v>Realizar Pedido</v>
      </c>
    </row>
    <row r="1214" spans="1:8" x14ac:dyDescent="0.25">
      <c r="A1214" s="3">
        <v>7591928000317</v>
      </c>
      <c r="B1214" s="11" t="s">
        <v>1174</v>
      </c>
      <c r="C1214" s="14"/>
      <c r="D1214" s="15">
        <f>SUMIFS(Movimientos!F:F,Movimientos!B:B,Productos!A1214,Movimientos!D:D,$D$1)</f>
        <v>0</v>
      </c>
      <c r="E1214" s="14">
        <f>SUMIFS(Movimientos!F:F,Movimientos!B:B,Productos!A1214,Movimientos!D:D,$E$1)</f>
        <v>0</v>
      </c>
      <c r="F1214" s="17">
        <f t="shared" si="36"/>
        <v>0</v>
      </c>
      <c r="G1214" s="14">
        <v>1</v>
      </c>
      <c r="H1214" s="15" t="str">
        <f t="shared" si="37"/>
        <v>Realizar Pedido</v>
      </c>
    </row>
    <row r="1215" spans="1:8" x14ac:dyDescent="0.25">
      <c r="A1215" s="3">
        <v>7591928000485</v>
      </c>
      <c r="B1215" s="11" t="s">
        <v>1175</v>
      </c>
      <c r="C1215" s="14"/>
      <c r="D1215" s="15">
        <f>SUMIFS(Movimientos!F:F,Movimientos!B:B,Productos!A1215,Movimientos!D:D,$D$1)</f>
        <v>0</v>
      </c>
      <c r="E1215" s="14">
        <f>SUMIFS(Movimientos!F:F,Movimientos!B:B,Productos!A1215,Movimientos!D:D,$E$1)</f>
        <v>0</v>
      </c>
      <c r="F1215" s="17">
        <f t="shared" si="36"/>
        <v>0</v>
      </c>
      <c r="G1215" s="14">
        <v>1</v>
      </c>
      <c r="H1215" s="15" t="str">
        <f t="shared" si="37"/>
        <v>Realizar Pedido</v>
      </c>
    </row>
    <row r="1216" spans="1:8" x14ac:dyDescent="0.25">
      <c r="A1216" s="3">
        <v>7591928000836</v>
      </c>
      <c r="B1216" s="11" t="s">
        <v>1175</v>
      </c>
      <c r="C1216" s="14"/>
      <c r="D1216" s="15">
        <f>SUMIFS(Movimientos!F:F,Movimientos!B:B,Productos!A1216,Movimientos!D:D,$D$1)</f>
        <v>0</v>
      </c>
      <c r="E1216" s="14">
        <f>SUMIFS(Movimientos!F:F,Movimientos!B:B,Productos!A1216,Movimientos!D:D,$E$1)</f>
        <v>0</v>
      </c>
      <c r="F1216" s="17">
        <f t="shared" si="36"/>
        <v>0</v>
      </c>
      <c r="G1216" s="14">
        <v>1</v>
      </c>
      <c r="H1216" s="15" t="str">
        <f t="shared" si="37"/>
        <v>Realizar Pedido</v>
      </c>
    </row>
    <row r="1217" spans="1:8" x14ac:dyDescent="0.25">
      <c r="A1217" s="3">
        <v>7591928000829</v>
      </c>
      <c r="B1217" s="11" t="s">
        <v>1176</v>
      </c>
      <c r="C1217" s="14"/>
      <c r="D1217" s="15">
        <f>SUMIFS(Movimientos!F:F,Movimientos!B:B,Productos!A1217,Movimientos!D:D,$D$1)</f>
        <v>0</v>
      </c>
      <c r="E1217" s="14">
        <f>SUMIFS(Movimientos!F:F,Movimientos!B:B,Productos!A1217,Movimientos!D:D,$E$1)</f>
        <v>0</v>
      </c>
      <c r="F1217" s="17">
        <f t="shared" si="36"/>
        <v>0</v>
      </c>
      <c r="G1217" s="14">
        <v>1</v>
      </c>
      <c r="H1217" s="15" t="str">
        <f t="shared" si="37"/>
        <v>Realizar Pedido</v>
      </c>
    </row>
    <row r="1218" spans="1:8" x14ac:dyDescent="0.25">
      <c r="A1218" s="3">
        <v>7591585112439</v>
      </c>
      <c r="B1218" s="11" t="s">
        <v>1177</v>
      </c>
      <c r="C1218" s="14"/>
      <c r="D1218" s="15">
        <f>SUMIFS(Movimientos!F:F,Movimientos!B:B,Productos!A1218,Movimientos!D:D,$D$1)</f>
        <v>0</v>
      </c>
      <c r="E1218" s="14">
        <f>SUMIFS(Movimientos!F:F,Movimientos!B:B,Productos!A1218,Movimientos!D:D,$E$1)</f>
        <v>0</v>
      </c>
      <c r="F1218" s="17">
        <f t="shared" si="36"/>
        <v>0</v>
      </c>
      <c r="G1218" s="14">
        <v>1</v>
      </c>
      <c r="H1218" s="15" t="str">
        <f t="shared" si="37"/>
        <v>Realizar Pedido</v>
      </c>
    </row>
    <row r="1219" spans="1:8" x14ac:dyDescent="0.25">
      <c r="A1219" s="3">
        <v>7591585912435</v>
      </c>
      <c r="B1219" s="11" t="s">
        <v>1178</v>
      </c>
      <c r="C1219" s="14"/>
      <c r="D1219" s="15">
        <f>SUMIFS(Movimientos!F:F,Movimientos!B:B,Productos!A1219,Movimientos!D:D,$D$1)</f>
        <v>0</v>
      </c>
      <c r="E1219" s="14">
        <f>SUMIFS(Movimientos!F:F,Movimientos!B:B,Productos!A1219,Movimientos!D:D,$E$1)</f>
        <v>0</v>
      </c>
      <c r="F1219" s="17">
        <f t="shared" ref="F1219:F1282" si="38">D1219-E1219</f>
        <v>0</v>
      </c>
      <c r="G1219" s="14">
        <v>1</v>
      </c>
      <c r="H1219" s="15" t="str">
        <f t="shared" ref="H1219:H1282" si="39">IF(F1219&lt;G1219,"Realizar Pedido","")</f>
        <v>Realizar Pedido</v>
      </c>
    </row>
    <row r="1220" spans="1:8" x14ac:dyDescent="0.25">
      <c r="A1220" s="3">
        <v>7591973002069</v>
      </c>
      <c r="B1220" s="11" t="s">
        <v>1179</v>
      </c>
      <c r="C1220" s="14"/>
      <c r="D1220" s="15">
        <f>SUMIFS(Movimientos!F:F,Movimientos!B:B,Productos!A1220,Movimientos!D:D,$D$1)</f>
        <v>0</v>
      </c>
      <c r="E1220" s="14">
        <f>SUMIFS(Movimientos!F:F,Movimientos!B:B,Productos!A1220,Movimientos!D:D,$E$1)</f>
        <v>0</v>
      </c>
      <c r="F1220" s="17">
        <f t="shared" si="38"/>
        <v>0</v>
      </c>
      <c r="G1220" s="14">
        <v>1</v>
      </c>
      <c r="H1220" s="15" t="str">
        <f t="shared" si="39"/>
        <v>Realizar Pedido</v>
      </c>
    </row>
    <row r="1221" spans="1:8" x14ac:dyDescent="0.25">
      <c r="A1221" s="3">
        <v>2069</v>
      </c>
      <c r="B1221" s="11" t="s">
        <v>1179</v>
      </c>
      <c r="C1221" s="14"/>
      <c r="D1221" s="15">
        <f>SUMIFS(Movimientos!F:F,Movimientos!B:B,Productos!A1221,Movimientos!D:D,$D$1)</f>
        <v>0</v>
      </c>
      <c r="E1221" s="14">
        <f>SUMIFS(Movimientos!F:F,Movimientos!B:B,Productos!A1221,Movimientos!D:D,$E$1)</f>
        <v>0</v>
      </c>
      <c r="F1221" s="17">
        <f t="shared" si="38"/>
        <v>0</v>
      </c>
      <c r="G1221" s="14">
        <v>1</v>
      </c>
      <c r="H1221" s="15" t="str">
        <f t="shared" si="39"/>
        <v>Realizar Pedido</v>
      </c>
    </row>
    <row r="1222" spans="1:8" x14ac:dyDescent="0.25">
      <c r="A1222" s="3" t="s">
        <v>1180</v>
      </c>
      <c r="B1222" s="11" t="s">
        <v>1181</v>
      </c>
      <c r="C1222" s="14"/>
      <c r="D1222" s="15">
        <f>SUMIFS(Movimientos!F:F,Movimientos!B:B,Productos!A1222,Movimientos!D:D,$D$1)</f>
        <v>0</v>
      </c>
      <c r="E1222" s="14">
        <f>SUMIFS(Movimientos!F:F,Movimientos!B:B,Productos!A1222,Movimientos!D:D,$E$1)</f>
        <v>0</v>
      </c>
      <c r="F1222" s="17">
        <f t="shared" si="38"/>
        <v>0</v>
      </c>
      <c r="G1222" s="14">
        <v>1</v>
      </c>
      <c r="H1222" s="15" t="str">
        <f t="shared" si="39"/>
        <v>Realizar Pedido</v>
      </c>
    </row>
    <row r="1223" spans="1:8" x14ac:dyDescent="0.25">
      <c r="A1223" s="3" t="s">
        <v>1182</v>
      </c>
      <c r="B1223" s="11" t="s">
        <v>1181</v>
      </c>
      <c r="C1223" s="14"/>
      <c r="D1223" s="15">
        <f>SUMIFS(Movimientos!F:F,Movimientos!B:B,Productos!A1223,Movimientos!D:D,$D$1)</f>
        <v>0</v>
      </c>
      <c r="E1223" s="14">
        <f>SUMIFS(Movimientos!F:F,Movimientos!B:B,Productos!A1223,Movimientos!D:D,$E$1)</f>
        <v>0</v>
      </c>
      <c r="F1223" s="17">
        <f t="shared" si="38"/>
        <v>0</v>
      </c>
      <c r="G1223" s="14">
        <v>1</v>
      </c>
      <c r="H1223" s="15" t="str">
        <f t="shared" si="39"/>
        <v>Realizar Pedido</v>
      </c>
    </row>
    <row r="1224" spans="1:8" x14ac:dyDescent="0.25">
      <c r="A1224" s="3">
        <v>7594001081272</v>
      </c>
      <c r="B1224" s="11" t="s">
        <v>1183</v>
      </c>
      <c r="C1224" s="14"/>
      <c r="D1224" s="15">
        <f>SUMIFS(Movimientos!F:F,Movimientos!B:B,Productos!A1224,Movimientos!D:D,$D$1)</f>
        <v>0</v>
      </c>
      <c r="E1224" s="14">
        <f>SUMIFS(Movimientos!F:F,Movimientos!B:B,Productos!A1224,Movimientos!D:D,$E$1)</f>
        <v>0</v>
      </c>
      <c r="F1224" s="17">
        <f t="shared" si="38"/>
        <v>0</v>
      </c>
      <c r="G1224" s="14">
        <v>1</v>
      </c>
      <c r="H1224" s="15" t="str">
        <f t="shared" si="39"/>
        <v>Realizar Pedido</v>
      </c>
    </row>
    <row r="1225" spans="1:8" x14ac:dyDescent="0.25">
      <c r="A1225" s="3">
        <v>7591440100120</v>
      </c>
      <c r="B1225" s="11" t="s">
        <v>1184</v>
      </c>
      <c r="C1225" s="14"/>
      <c r="D1225" s="15">
        <f>SUMIFS(Movimientos!F:F,Movimientos!B:B,Productos!A1225,Movimientos!D:D,$D$1)</f>
        <v>0</v>
      </c>
      <c r="E1225" s="14">
        <f>SUMIFS(Movimientos!F:F,Movimientos!B:B,Productos!A1225,Movimientos!D:D,$E$1)</f>
        <v>0</v>
      </c>
      <c r="F1225" s="17">
        <f t="shared" si="38"/>
        <v>0</v>
      </c>
      <c r="G1225" s="14">
        <v>1</v>
      </c>
      <c r="H1225" s="15" t="str">
        <f t="shared" si="39"/>
        <v>Realizar Pedido</v>
      </c>
    </row>
    <row r="1226" spans="1:8" x14ac:dyDescent="0.25">
      <c r="A1226" s="3">
        <v>7056</v>
      </c>
      <c r="B1226" s="11" t="s">
        <v>1185</v>
      </c>
      <c r="C1226" s="14"/>
      <c r="D1226" s="15">
        <f>SUMIFS(Movimientos!F:F,Movimientos!B:B,Productos!A1226,Movimientos!D:D,$D$1)</f>
        <v>0</v>
      </c>
      <c r="E1226" s="14">
        <f>SUMIFS(Movimientos!F:F,Movimientos!B:B,Productos!A1226,Movimientos!D:D,$E$1)</f>
        <v>0</v>
      </c>
      <c r="F1226" s="17">
        <f t="shared" si="38"/>
        <v>0</v>
      </c>
      <c r="G1226" s="14">
        <v>1</v>
      </c>
      <c r="H1226" s="15" t="str">
        <f t="shared" si="39"/>
        <v>Realizar Pedido</v>
      </c>
    </row>
    <row r="1227" spans="1:8" x14ac:dyDescent="0.25">
      <c r="A1227" s="3">
        <v>7594001080695</v>
      </c>
      <c r="B1227" s="11" t="s">
        <v>1186</v>
      </c>
      <c r="C1227" s="14"/>
      <c r="D1227" s="15">
        <f>SUMIFS(Movimientos!F:F,Movimientos!B:B,Productos!A1227,Movimientos!D:D,$D$1)</f>
        <v>0</v>
      </c>
      <c r="E1227" s="14">
        <f>SUMIFS(Movimientos!F:F,Movimientos!B:B,Productos!A1227,Movimientos!D:D,$E$1)</f>
        <v>0</v>
      </c>
      <c r="F1227" s="17">
        <f t="shared" si="38"/>
        <v>0</v>
      </c>
      <c r="G1227" s="14">
        <v>1</v>
      </c>
      <c r="H1227" s="15" t="str">
        <f t="shared" si="39"/>
        <v>Realizar Pedido</v>
      </c>
    </row>
    <row r="1228" spans="1:8" x14ac:dyDescent="0.25">
      <c r="A1228" s="3">
        <v>7594001086062</v>
      </c>
      <c r="B1228" s="11" t="s">
        <v>1186</v>
      </c>
      <c r="C1228" s="14"/>
      <c r="D1228" s="15">
        <f>SUMIFS(Movimientos!F:F,Movimientos!B:B,Productos!A1228,Movimientos!D:D,$D$1)</f>
        <v>0</v>
      </c>
      <c r="E1228" s="14">
        <f>SUMIFS(Movimientos!F:F,Movimientos!B:B,Productos!A1228,Movimientos!D:D,$E$1)</f>
        <v>0</v>
      </c>
      <c r="F1228" s="17">
        <f t="shared" si="38"/>
        <v>0</v>
      </c>
      <c r="G1228" s="14">
        <v>1</v>
      </c>
      <c r="H1228" s="15" t="str">
        <f t="shared" si="39"/>
        <v>Realizar Pedido</v>
      </c>
    </row>
    <row r="1229" spans="1:8" x14ac:dyDescent="0.25">
      <c r="A1229" s="3">
        <v>7594001084952</v>
      </c>
      <c r="B1229" s="11" t="s">
        <v>1187</v>
      </c>
      <c r="C1229" s="14"/>
      <c r="D1229" s="15">
        <f>SUMIFS(Movimientos!F:F,Movimientos!B:B,Productos!A1229,Movimientos!D:D,$D$1)</f>
        <v>0</v>
      </c>
      <c r="E1229" s="14">
        <f>SUMIFS(Movimientos!F:F,Movimientos!B:B,Productos!A1229,Movimientos!D:D,$E$1)</f>
        <v>0</v>
      </c>
      <c r="F1229" s="17">
        <f t="shared" si="38"/>
        <v>0</v>
      </c>
      <c r="G1229" s="14">
        <v>1</v>
      </c>
      <c r="H1229" s="15" t="str">
        <f t="shared" si="39"/>
        <v>Realizar Pedido</v>
      </c>
    </row>
    <row r="1230" spans="1:8" x14ac:dyDescent="0.25">
      <c r="A1230" s="3">
        <v>7594001086055</v>
      </c>
      <c r="B1230" s="11" t="s">
        <v>1188</v>
      </c>
      <c r="C1230" s="14"/>
      <c r="D1230" s="15">
        <f>SUMIFS(Movimientos!F:F,Movimientos!B:B,Productos!A1230,Movimientos!D:D,$D$1)</f>
        <v>0</v>
      </c>
      <c r="E1230" s="14">
        <f>SUMIFS(Movimientos!F:F,Movimientos!B:B,Productos!A1230,Movimientos!D:D,$E$1)</f>
        <v>0</v>
      </c>
      <c r="F1230" s="17">
        <f t="shared" si="38"/>
        <v>0</v>
      </c>
      <c r="G1230" s="14">
        <v>1</v>
      </c>
      <c r="H1230" s="15" t="str">
        <f t="shared" si="39"/>
        <v>Realizar Pedido</v>
      </c>
    </row>
    <row r="1231" spans="1:8" x14ac:dyDescent="0.25">
      <c r="A1231" s="3">
        <v>7594001080701</v>
      </c>
      <c r="B1231" s="11" t="s">
        <v>1189</v>
      </c>
      <c r="C1231" s="14"/>
      <c r="D1231" s="15">
        <f>SUMIFS(Movimientos!F:F,Movimientos!B:B,Productos!A1231,Movimientos!D:D,$D$1)</f>
        <v>0</v>
      </c>
      <c r="E1231" s="14">
        <f>SUMIFS(Movimientos!F:F,Movimientos!B:B,Productos!A1231,Movimientos!D:D,$E$1)</f>
        <v>0</v>
      </c>
      <c r="F1231" s="17">
        <f t="shared" si="38"/>
        <v>0</v>
      </c>
      <c r="G1231" s="14">
        <v>1</v>
      </c>
      <c r="H1231" s="15" t="str">
        <f t="shared" si="39"/>
        <v>Realizar Pedido</v>
      </c>
    </row>
    <row r="1232" spans="1:8" x14ac:dyDescent="0.25">
      <c r="A1232" s="3">
        <v>7599000003980</v>
      </c>
      <c r="B1232" s="11" t="s">
        <v>1190</v>
      </c>
      <c r="C1232" s="14"/>
      <c r="D1232" s="15">
        <f>SUMIFS(Movimientos!F:F,Movimientos!B:B,Productos!A1232,Movimientos!D:D,$D$1)</f>
        <v>0</v>
      </c>
      <c r="E1232" s="14">
        <f>SUMIFS(Movimientos!F:F,Movimientos!B:B,Productos!A1232,Movimientos!D:D,$E$1)</f>
        <v>0</v>
      </c>
      <c r="F1232" s="17">
        <f t="shared" si="38"/>
        <v>0</v>
      </c>
      <c r="G1232" s="14">
        <v>1</v>
      </c>
      <c r="H1232" s="15" t="str">
        <f t="shared" si="39"/>
        <v>Realizar Pedido</v>
      </c>
    </row>
    <row r="1233" spans="1:8" x14ac:dyDescent="0.25">
      <c r="A1233" s="3">
        <v>4042809308884</v>
      </c>
      <c r="B1233" s="11" t="s">
        <v>1191</v>
      </c>
      <c r="C1233" s="14"/>
      <c r="D1233" s="15">
        <f>SUMIFS(Movimientos!F:F,Movimientos!B:B,Productos!A1233,Movimientos!D:D,$D$1)</f>
        <v>0</v>
      </c>
      <c r="E1233" s="14">
        <f>SUMIFS(Movimientos!F:F,Movimientos!B:B,Productos!A1233,Movimientos!D:D,$E$1)</f>
        <v>0</v>
      </c>
      <c r="F1233" s="17">
        <f t="shared" si="38"/>
        <v>0</v>
      </c>
      <c r="G1233" s="14">
        <v>1</v>
      </c>
      <c r="H1233" s="15" t="str">
        <f t="shared" si="39"/>
        <v>Realizar Pedido</v>
      </c>
    </row>
    <row r="1234" spans="1:8" x14ac:dyDescent="0.25">
      <c r="A1234" s="3">
        <v>4042809308907</v>
      </c>
      <c r="B1234" s="11" t="s">
        <v>1192</v>
      </c>
      <c r="C1234" s="14"/>
      <c r="D1234" s="15">
        <f>SUMIFS(Movimientos!F:F,Movimientos!B:B,Productos!A1234,Movimientos!D:D,$D$1)</f>
        <v>0</v>
      </c>
      <c r="E1234" s="14">
        <f>SUMIFS(Movimientos!F:F,Movimientos!B:B,Productos!A1234,Movimientos!D:D,$E$1)</f>
        <v>0</v>
      </c>
      <c r="F1234" s="17">
        <f t="shared" si="38"/>
        <v>0</v>
      </c>
      <c r="G1234" s="14">
        <v>1</v>
      </c>
      <c r="H1234" s="15" t="str">
        <f t="shared" si="39"/>
        <v>Realizar Pedido</v>
      </c>
    </row>
    <row r="1235" spans="1:8" x14ac:dyDescent="0.25">
      <c r="A1235" s="3">
        <v>11017118503</v>
      </c>
      <c r="B1235" s="11" t="s">
        <v>1193</v>
      </c>
      <c r="C1235" s="14"/>
      <c r="D1235" s="15">
        <f>SUMIFS(Movimientos!F:F,Movimientos!B:B,Productos!A1235,Movimientos!D:D,$D$1)</f>
        <v>0</v>
      </c>
      <c r="E1235" s="14">
        <f>SUMIFS(Movimientos!F:F,Movimientos!B:B,Productos!A1235,Movimientos!D:D,$E$1)</f>
        <v>0</v>
      </c>
      <c r="F1235" s="17">
        <f t="shared" si="38"/>
        <v>0</v>
      </c>
      <c r="G1235" s="14">
        <v>1</v>
      </c>
      <c r="H1235" s="15" t="str">
        <f t="shared" si="39"/>
        <v>Realizar Pedido</v>
      </c>
    </row>
    <row r="1236" spans="1:8" x14ac:dyDescent="0.25">
      <c r="A1236" s="3">
        <v>7591883000025</v>
      </c>
      <c r="B1236" s="11" t="s">
        <v>1194</v>
      </c>
      <c r="C1236" s="14"/>
      <c r="D1236" s="15">
        <f>SUMIFS(Movimientos!F:F,Movimientos!B:B,Productos!A1236,Movimientos!D:D,$D$1)</f>
        <v>0</v>
      </c>
      <c r="E1236" s="14">
        <f>SUMIFS(Movimientos!F:F,Movimientos!B:B,Productos!A1236,Movimientos!D:D,$E$1)</f>
        <v>0</v>
      </c>
      <c r="F1236" s="17">
        <f t="shared" si="38"/>
        <v>0</v>
      </c>
      <c r="G1236" s="14">
        <v>1</v>
      </c>
      <c r="H1236" s="15" t="str">
        <f t="shared" si="39"/>
        <v>Realizar Pedido</v>
      </c>
    </row>
    <row r="1237" spans="1:8" x14ac:dyDescent="0.25">
      <c r="A1237" s="3">
        <v>7591946002393</v>
      </c>
      <c r="B1237" s="11" t="s">
        <v>1195</v>
      </c>
      <c r="C1237" s="14"/>
      <c r="D1237" s="15">
        <f>SUMIFS(Movimientos!F:F,Movimientos!B:B,Productos!A1237,Movimientos!D:D,$D$1)</f>
        <v>0</v>
      </c>
      <c r="E1237" s="14">
        <f>SUMIFS(Movimientos!F:F,Movimientos!B:B,Productos!A1237,Movimientos!D:D,$E$1)</f>
        <v>0</v>
      </c>
      <c r="F1237" s="17">
        <f t="shared" si="38"/>
        <v>0</v>
      </c>
      <c r="G1237" s="14">
        <v>1</v>
      </c>
      <c r="H1237" s="15" t="str">
        <f t="shared" si="39"/>
        <v>Realizar Pedido</v>
      </c>
    </row>
    <row r="1238" spans="1:8" x14ac:dyDescent="0.25">
      <c r="A1238" s="2">
        <v>7594001100058</v>
      </c>
      <c r="B1238" s="12" t="s">
        <v>1196</v>
      </c>
      <c r="C1238" s="14"/>
      <c r="D1238" s="15">
        <f>SUMIFS(Movimientos!F:F,Movimientos!B:B,Productos!A1238,Movimientos!D:D,$D$1)</f>
        <v>0</v>
      </c>
      <c r="E1238" s="14">
        <f>SUMIFS(Movimientos!F:F,Movimientos!B:B,Productos!A1238,Movimientos!D:D,$E$1)</f>
        <v>0</v>
      </c>
      <c r="F1238" s="17">
        <f t="shared" si="38"/>
        <v>0</v>
      </c>
      <c r="G1238" s="14">
        <v>1</v>
      </c>
      <c r="H1238" s="15" t="str">
        <f t="shared" si="39"/>
        <v>Realizar Pedido</v>
      </c>
    </row>
    <row r="1239" spans="1:8" x14ac:dyDescent="0.25">
      <c r="A1239" s="3">
        <v>7703381000425</v>
      </c>
      <c r="B1239" s="11" t="s">
        <v>1197</v>
      </c>
      <c r="C1239" s="14"/>
      <c r="D1239" s="15">
        <f>SUMIFS(Movimientos!F:F,Movimientos!B:B,Productos!A1239,Movimientos!D:D,$D$1)</f>
        <v>0</v>
      </c>
      <c r="E1239" s="14">
        <f>SUMIFS(Movimientos!F:F,Movimientos!B:B,Productos!A1239,Movimientos!D:D,$E$1)</f>
        <v>0</v>
      </c>
      <c r="F1239" s="17">
        <f t="shared" si="38"/>
        <v>0</v>
      </c>
      <c r="G1239" s="14">
        <v>1</v>
      </c>
      <c r="H1239" s="15" t="str">
        <f t="shared" si="39"/>
        <v>Realizar Pedido</v>
      </c>
    </row>
    <row r="1240" spans="1:8" x14ac:dyDescent="0.25">
      <c r="A1240" s="3">
        <v>7501037900095</v>
      </c>
      <c r="B1240" s="11" t="s">
        <v>1198</v>
      </c>
      <c r="C1240" s="14"/>
      <c r="D1240" s="15">
        <f>SUMIFS(Movimientos!F:F,Movimientos!B:B,Productos!A1240,Movimientos!D:D,$D$1)</f>
        <v>0</v>
      </c>
      <c r="E1240" s="14">
        <f>SUMIFS(Movimientos!F:F,Movimientos!B:B,Productos!A1240,Movimientos!D:D,$E$1)</f>
        <v>0</v>
      </c>
      <c r="F1240" s="17">
        <f t="shared" si="38"/>
        <v>0</v>
      </c>
      <c r="G1240" s="14">
        <v>1</v>
      </c>
      <c r="H1240" s="15" t="str">
        <f t="shared" si="39"/>
        <v>Realizar Pedido</v>
      </c>
    </row>
    <row r="1241" spans="1:8" x14ac:dyDescent="0.25">
      <c r="A1241" s="3">
        <v>4048846001870</v>
      </c>
      <c r="B1241" s="11" t="s">
        <v>1199</v>
      </c>
      <c r="C1241" s="14"/>
      <c r="D1241" s="15">
        <f>SUMIFS(Movimientos!F:F,Movimientos!B:B,Productos!A1241,Movimientos!D:D,$D$1)</f>
        <v>0</v>
      </c>
      <c r="E1241" s="14">
        <f>SUMIFS(Movimientos!F:F,Movimientos!B:B,Productos!A1241,Movimientos!D:D,$E$1)</f>
        <v>0</v>
      </c>
      <c r="F1241" s="17">
        <f t="shared" si="38"/>
        <v>0</v>
      </c>
      <c r="G1241" s="14">
        <v>1</v>
      </c>
      <c r="H1241" s="15" t="str">
        <f t="shared" si="39"/>
        <v>Realizar Pedido</v>
      </c>
    </row>
    <row r="1242" spans="1:8" x14ac:dyDescent="0.25">
      <c r="A1242" s="3">
        <v>4048846003225</v>
      </c>
      <c r="B1242" s="11" t="s">
        <v>1200</v>
      </c>
      <c r="C1242" s="14"/>
      <c r="D1242" s="15">
        <f>SUMIFS(Movimientos!F:F,Movimientos!B:B,Productos!A1242,Movimientos!D:D,$D$1)</f>
        <v>0</v>
      </c>
      <c r="E1242" s="14">
        <f>SUMIFS(Movimientos!F:F,Movimientos!B:B,Productos!A1242,Movimientos!D:D,$E$1)</f>
        <v>0</v>
      </c>
      <c r="F1242" s="17">
        <f t="shared" si="38"/>
        <v>0</v>
      </c>
      <c r="G1242" s="14">
        <v>1</v>
      </c>
      <c r="H1242" s="15" t="str">
        <f t="shared" si="39"/>
        <v>Realizar Pedido</v>
      </c>
    </row>
    <row r="1243" spans="1:8" x14ac:dyDescent="0.25">
      <c r="A1243" s="3">
        <v>7592432006611</v>
      </c>
      <c r="B1243" s="11" t="s">
        <v>1201</v>
      </c>
      <c r="C1243" s="14"/>
      <c r="D1243" s="15">
        <f>SUMIFS(Movimientos!F:F,Movimientos!B:B,Productos!A1243,Movimientos!D:D,$D$1)</f>
        <v>0</v>
      </c>
      <c r="E1243" s="14">
        <f>SUMIFS(Movimientos!F:F,Movimientos!B:B,Productos!A1243,Movimientos!D:D,$E$1)</f>
        <v>0</v>
      </c>
      <c r="F1243" s="17">
        <f t="shared" si="38"/>
        <v>0</v>
      </c>
      <c r="G1243" s="14">
        <v>1</v>
      </c>
      <c r="H1243" s="15" t="str">
        <f t="shared" si="39"/>
        <v>Realizar Pedido</v>
      </c>
    </row>
    <row r="1244" spans="1:8" x14ac:dyDescent="0.25">
      <c r="A1244" s="2">
        <v>7592432006604</v>
      </c>
      <c r="B1244" s="12" t="s">
        <v>1202</v>
      </c>
      <c r="C1244" s="14"/>
      <c r="D1244" s="15">
        <f>SUMIFS(Movimientos!F:F,Movimientos!B:B,Productos!A1244,Movimientos!D:D,$D$1)</f>
        <v>0</v>
      </c>
      <c r="E1244" s="14">
        <f>SUMIFS(Movimientos!F:F,Movimientos!B:B,Productos!A1244,Movimientos!D:D,$E$1)</f>
        <v>0</v>
      </c>
      <c r="F1244" s="17">
        <f t="shared" si="38"/>
        <v>0</v>
      </c>
      <c r="G1244" s="14">
        <v>1</v>
      </c>
      <c r="H1244" s="15" t="str">
        <f t="shared" si="39"/>
        <v>Realizar Pedido</v>
      </c>
    </row>
    <row r="1245" spans="1:8" x14ac:dyDescent="0.25">
      <c r="A1245" s="3">
        <v>669238000031</v>
      </c>
      <c r="B1245" s="11" t="s">
        <v>1203</v>
      </c>
      <c r="C1245" s="14"/>
      <c r="D1245" s="15">
        <f>SUMIFS(Movimientos!F:F,Movimientos!B:B,Productos!A1245,Movimientos!D:D,$D$1)</f>
        <v>0</v>
      </c>
      <c r="E1245" s="14">
        <f>SUMIFS(Movimientos!F:F,Movimientos!B:B,Productos!A1245,Movimientos!D:D,$E$1)</f>
        <v>0</v>
      </c>
      <c r="F1245" s="17">
        <f t="shared" si="38"/>
        <v>0</v>
      </c>
      <c r="G1245" s="14">
        <v>1</v>
      </c>
      <c r="H1245" s="15" t="str">
        <f t="shared" si="39"/>
        <v>Realizar Pedido</v>
      </c>
    </row>
    <row r="1246" spans="1:8" x14ac:dyDescent="0.25">
      <c r="A1246" s="3">
        <v>7707236677732</v>
      </c>
      <c r="B1246" s="11" t="s">
        <v>1204</v>
      </c>
      <c r="C1246" s="14"/>
      <c r="D1246" s="15">
        <f>SUMIFS(Movimientos!F:F,Movimientos!B:B,Productos!A1246,Movimientos!D:D,$D$1)</f>
        <v>0</v>
      </c>
      <c r="E1246" s="14">
        <f>SUMIFS(Movimientos!F:F,Movimientos!B:B,Productos!A1246,Movimientos!D:D,$E$1)</f>
        <v>0</v>
      </c>
      <c r="F1246" s="17">
        <f t="shared" si="38"/>
        <v>0</v>
      </c>
      <c r="G1246" s="14">
        <v>1</v>
      </c>
      <c r="H1246" s="15" t="str">
        <f t="shared" si="39"/>
        <v>Realizar Pedido</v>
      </c>
    </row>
    <row r="1247" spans="1:8" x14ac:dyDescent="0.25">
      <c r="A1247" s="2">
        <v>7707236678098</v>
      </c>
      <c r="B1247" s="12" t="s">
        <v>1205</v>
      </c>
      <c r="C1247" s="14"/>
      <c r="D1247" s="15">
        <f>SUMIFS(Movimientos!F:F,Movimientos!B:B,Productos!A1247,Movimientos!D:D,$D$1)</f>
        <v>0</v>
      </c>
      <c r="E1247" s="14">
        <f>SUMIFS(Movimientos!F:F,Movimientos!B:B,Productos!A1247,Movimientos!D:D,$E$1)</f>
        <v>0</v>
      </c>
      <c r="F1247" s="17">
        <f t="shared" si="38"/>
        <v>0</v>
      </c>
      <c r="G1247" s="14">
        <v>1</v>
      </c>
      <c r="H1247" s="15" t="str">
        <f t="shared" si="39"/>
        <v>Realizar Pedido</v>
      </c>
    </row>
    <row r="1248" spans="1:8" x14ac:dyDescent="0.25">
      <c r="A1248" s="3">
        <v>7591020005296</v>
      </c>
      <c r="B1248" s="11" t="s">
        <v>1206</v>
      </c>
      <c r="C1248" s="14"/>
      <c r="D1248" s="15">
        <f>SUMIFS(Movimientos!F:F,Movimientos!B:B,Productos!A1248,Movimientos!D:D,$D$1)</f>
        <v>0</v>
      </c>
      <c r="E1248" s="14">
        <f>SUMIFS(Movimientos!F:F,Movimientos!B:B,Productos!A1248,Movimientos!D:D,$E$1)</f>
        <v>0</v>
      </c>
      <c r="F1248" s="17">
        <f t="shared" si="38"/>
        <v>0</v>
      </c>
      <c r="G1248" s="14">
        <v>1</v>
      </c>
      <c r="H1248" s="15" t="str">
        <f t="shared" si="39"/>
        <v>Realizar Pedido</v>
      </c>
    </row>
    <row r="1249" spans="1:8" x14ac:dyDescent="0.25">
      <c r="A1249" s="3">
        <v>7591020005302</v>
      </c>
      <c r="B1249" s="11" t="s">
        <v>1207</v>
      </c>
      <c r="C1249" s="14"/>
      <c r="D1249" s="15">
        <f>SUMIFS(Movimientos!F:F,Movimientos!B:B,Productos!A1249,Movimientos!D:D,$D$1)</f>
        <v>0</v>
      </c>
      <c r="E1249" s="14">
        <f>SUMIFS(Movimientos!F:F,Movimientos!B:B,Productos!A1249,Movimientos!D:D,$E$1)</f>
        <v>0</v>
      </c>
      <c r="F1249" s="17">
        <f t="shared" si="38"/>
        <v>0</v>
      </c>
      <c r="G1249" s="14">
        <v>1</v>
      </c>
      <c r="H1249" s="15" t="str">
        <f t="shared" si="39"/>
        <v>Realizar Pedido</v>
      </c>
    </row>
    <row r="1250" spans="1:8" x14ac:dyDescent="0.25">
      <c r="A1250" s="3">
        <v>7591020005319</v>
      </c>
      <c r="B1250" s="11" t="s">
        <v>1208</v>
      </c>
      <c r="C1250" s="14"/>
      <c r="D1250" s="15">
        <f>SUMIFS(Movimientos!F:F,Movimientos!B:B,Productos!A1250,Movimientos!D:D,$D$1)</f>
        <v>0</v>
      </c>
      <c r="E1250" s="14">
        <f>SUMIFS(Movimientos!F:F,Movimientos!B:B,Productos!A1250,Movimientos!D:D,$E$1)</f>
        <v>0</v>
      </c>
      <c r="F1250" s="17">
        <f t="shared" si="38"/>
        <v>0</v>
      </c>
      <c r="G1250" s="14">
        <v>1</v>
      </c>
      <c r="H1250" s="15" t="str">
        <f t="shared" si="39"/>
        <v>Realizar Pedido</v>
      </c>
    </row>
    <row r="1251" spans="1:8" x14ac:dyDescent="0.25">
      <c r="A1251" s="3">
        <v>7591020008662</v>
      </c>
      <c r="B1251" s="11" t="s">
        <v>1209</v>
      </c>
      <c r="C1251" s="14"/>
      <c r="D1251" s="15">
        <f>SUMIFS(Movimientos!F:F,Movimientos!B:B,Productos!A1251,Movimientos!D:D,$D$1)</f>
        <v>0</v>
      </c>
      <c r="E1251" s="14">
        <f>SUMIFS(Movimientos!F:F,Movimientos!B:B,Productos!A1251,Movimientos!D:D,$E$1)</f>
        <v>0</v>
      </c>
      <c r="F1251" s="17">
        <f t="shared" si="38"/>
        <v>0</v>
      </c>
      <c r="G1251" s="14">
        <v>1</v>
      </c>
      <c r="H1251" s="15" t="str">
        <f t="shared" si="39"/>
        <v>Realizar Pedido</v>
      </c>
    </row>
    <row r="1252" spans="1:8" x14ac:dyDescent="0.25">
      <c r="A1252" s="3">
        <v>7594002080106</v>
      </c>
      <c r="B1252" s="11" t="s">
        <v>1210</v>
      </c>
      <c r="C1252" s="14"/>
      <c r="D1252" s="15">
        <f>SUMIFS(Movimientos!F:F,Movimientos!B:B,Productos!A1252,Movimientos!D:D,$D$1)</f>
        <v>0</v>
      </c>
      <c r="E1252" s="14">
        <f>SUMIFS(Movimientos!F:F,Movimientos!B:B,Productos!A1252,Movimientos!D:D,$E$1)</f>
        <v>0</v>
      </c>
      <c r="F1252" s="17">
        <f t="shared" si="38"/>
        <v>0</v>
      </c>
      <c r="G1252" s="14">
        <v>1</v>
      </c>
      <c r="H1252" s="15" t="str">
        <f t="shared" si="39"/>
        <v>Realizar Pedido</v>
      </c>
    </row>
    <row r="1253" spans="1:8" x14ac:dyDescent="0.25">
      <c r="A1253" s="3">
        <v>7591519005646</v>
      </c>
      <c r="B1253" s="11" t="s">
        <v>1211</v>
      </c>
      <c r="C1253" s="14"/>
      <c r="D1253" s="15">
        <f>SUMIFS(Movimientos!F:F,Movimientos!B:B,Productos!A1253,Movimientos!D:D,$D$1)</f>
        <v>0</v>
      </c>
      <c r="E1253" s="14">
        <f>SUMIFS(Movimientos!F:F,Movimientos!B:B,Productos!A1253,Movimientos!D:D,$E$1)</f>
        <v>0</v>
      </c>
      <c r="F1253" s="17">
        <f t="shared" si="38"/>
        <v>0</v>
      </c>
      <c r="G1253" s="14">
        <v>1</v>
      </c>
      <c r="H1253" s="15" t="str">
        <f t="shared" si="39"/>
        <v>Realizar Pedido</v>
      </c>
    </row>
    <row r="1254" spans="1:8" x14ac:dyDescent="0.25">
      <c r="A1254" s="2">
        <v>7591519001488</v>
      </c>
      <c r="B1254" s="12" t="s">
        <v>1212</v>
      </c>
      <c r="C1254" s="14"/>
      <c r="D1254" s="15">
        <f>SUMIFS(Movimientos!F:F,Movimientos!B:B,Productos!A1254,Movimientos!D:D,$D$1)</f>
        <v>0</v>
      </c>
      <c r="E1254" s="14">
        <f>SUMIFS(Movimientos!F:F,Movimientos!B:B,Productos!A1254,Movimientos!D:D,$E$1)</f>
        <v>0</v>
      </c>
      <c r="F1254" s="17">
        <f t="shared" si="38"/>
        <v>0</v>
      </c>
      <c r="G1254" s="14">
        <v>1</v>
      </c>
      <c r="H1254" s="15" t="str">
        <f t="shared" si="39"/>
        <v>Realizar Pedido</v>
      </c>
    </row>
    <row r="1255" spans="1:8" x14ac:dyDescent="0.25">
      <c r="A1255" s="3">
        <v>7591020008679</v>
      </c>
      <c r="B1255" s="11" t="s">
        <v>1213</v>
      </c>
      <c r="C1255" s="14"/>
      <c r="D1255" s="15">
        <f>SUMIFS(Movimientos!F:F,Movimientos!B:B,Productos!A1255,Movimientos!D:D,$D$1)</f>
        <v>0</v>
      </c>
      <c r="E1255" s="14">
        <f>SUMIFS(Movimientos!F:F,Movimientos!B:B,Productos!A1255,Movimientos!D:D,$E$1)</f>
        <v>0</v>
      </c>
      <c r="F1255" s="17">
        <f t="shared" si="38"/>
        <v>0</v>
      </c>
      <c r="G1255" s="14">
        <v>1</v>
      </c>
      <c r="H1255" s="15" t="str">
        <f t="shared" si="39"/>
        <v>Realizar Pedido</v>
      </c>
    </row>
    <row r="1256" spans="1:8" x14ac:dyDescent="0.25">
      <c r="A1256" s="3">
        <v>7591519005653</v>
      </c>
      <c r="B1256" s="11" t="s">
        <v>1214</v>
      </c>
      <c r="C1256" s="14"/>
      <c r="D1256" s="15">
        <f>SUMIFS(Movimientos!F:F,Movimientos!B:B,Productos!A1256,Movimientos!D:D,$D$1)</f>
        <v>0</v>
      </c>
      <c r="E1256" s="14">
        <f>SUMIFS(Movimientos!F:F,Movimientos!B:B,Productos!A1256,Movimientos!D:D,$E$1)</f>
        <v>0</v>
      </c>
      <c r="F1256" s="17">
        <f t="shared" si="38"/>
        <v>0</v>
      </c>
      <c r="G1256" s="14">
        <v>1</v>
      </c>
      <c r="H1256" s="15" t="str">
        <f t="shared" si="39"/>
        <v>Realizar Pedido</v>
      </c>
    </row>
    <row r="1257" spans="1:8" x14ac:dyDescent="0.25">
      <c r="A1257" s="3">
        <v>7591020008686</v>
      </c>
      <c r="B1257" s="11" t="s">
        <v>1215</v>
      </c>
      <c r="C1257" s="14"/>
      <c r="D1257" s="15">
        <f>SUMIFS(Movimientos!F:F,Movimientos!B:B,Productos!A1257,Movimientos!D:D,$D$1)</f>
        <v>0</v>
      </c>
      <c r="E1257" s="14">
        <f>SUMIFS(Movimientos!F:F,Movimientos!B:B,Productos!A1257,Movimientos!D:D,$E$1)</f>
        <v>0</v>
      </c>
      <c r="F1257" s="17">
        <f t="shared" si="38"/>
        <v>0</v>
      </c>
      <c r="G1257" s="14">
        <v>1</v>
      </c>
      <c r="H1257" s="15" t="str">
        <f t="shared" si="39"/>
        <v>Realizar Pedido</v>
      </c>
    </row>
    <row r="1258" spans="1:8" x14ac:dyDescent="0.25">
      <c r="A1258" s="3">
        <v>7591519001495</v>
      </c>
      <c r="B1258" s="11" t="s">
        <v>1216</v>
      </c>
      <c r="C1258" s="14"/>
      <c r="D1258" s="15">
        <f>SUMIFS(Movimientos!F:F,Movimientos!B:B,Productos!A1258,Movimientos!D:D,$D$1)</f>
        <v>0</v>
      </c>
      <c r="E1258" s="14">
        <f>SUMIFS(Movimientos!F:F,Movimientos!B:B,Productos!A1258,Movimientos!D:D,$E$1)</f>
        <v>0</v>
      </c>
      <c r="F1258" s="17">
        <f t="shared" si="38"/>
        <v>0</v>
      </c>
      <c r="G1258" s="14">
        <v>1</v>
      </c>
      <c r="H1258" s="15" t="str">
        <f t="shared" si="39"/>
        <v>Realizar Pedido</v>
      </c>
    </row>
    <row r="1259" spans="1:8" x14ac:dyDescent="0.25">
      <c r="A1259" s="3">
        <v>7594004947070</v>
      </c>
      <c r="B1259" s="11" t="s">
        <v>1217</v>
      </c>
      <c r="C1259" s="14"/>
      <c r="D1259" s="15">
        <f>SUMIFS(Movimientos!F:F,Movimientos!B:B,Productos!A1259,Movimientos!D:D,$D$1)</f>
        <v>0</v>
      </c>
      <c r="E1259" s="14">
        <f>SUMIFS(Movimientos!F:F,Movimientos!B:B,Productos!A1259,Movimientos!D:D,$E$1)</f>
        <v>0</v>
      </c>
      <c r="F1259" s="17">
        <f t="shared" si="38"/>
        <v>0</v>
      </c>
      <c r="G1259" s="14">
        <v>1</v>
      </c>
      <c r="H1259" s="15" t="str">
        <f t="shared" si="39"/>
        <v>Realizar Pedido</v>
      </c>
    </row>
    <row r="1260" spans="1:8" x14ac:dyDescent="0.25">
      <c r="A1260" s="3">
        <v>7591062012962</v>
      </c>
      <c r="B1260" s="11" t="s">
        <v>1218</v>
      </c>
      <c r="C1260" s="14"/>
      <c r="D1260" s="15">
        <f>SUMIFS(Movimientos!F:F,Movimientos!B:B,Productos!A1260,Movimientos!D:D,$D$1)</f>
        <v>0</v>
      </c>
      <c r="E1260" s="14">
        <f>SUMIFS(Movimientos!F:F,Movimientos!B:B,Productos!A1260,Movimientos!D:D,$E$1)</f>
        <v>0</v>
      </c>
      <c r="F1260" s="17">
        <f t="shared" si="38"/>
        <v>0</v>
      </c>
      <c r="G1260" s="14">
        <v>1</v>
      </c>
      <c r="H1260" s="15" t="str">
        <f t="shared" si="39"/>
        <v>Realizar Pedido</v>
      </c>
    </row>
    <row r="1261" spans="1:8" x14ac:dyDescent="0.25">
      <c r="A1261" s="3">
        <v>7591062012948</v>
      </c>
      <c r="B1261" s="11" t="s">
        <v>1219</v>
      </c>
      <c r="C1261" s="14"/>
      <c r="D1261" s="15">
        <f>SUMIFS(Movimientos!F:F,Movimientos!B:B,Productos!A1261,Movimientos!D:D,$D$1)</f>
        <v>0</v>
      </c>
      <c r="E1261" s="14">
        <f>SUMIFS(Movimientos!F:F,Movimientos!B:B,Productos!A1261,Movimientos!D:D,$E$1)</f>
        <v>0</v>
      </c>
      <c r="F1261" s="17">
        <f t="shared" si="38"/>
        <v>0</v>
      </c>
      <c r="G1261" s="14">
        <v>1</v>
      </c>
      <c r="H1261" s="15" t="str">
        <f t="shared" si="39"/>
        <v>Realizar Pedido</v>
      </c>
    </row>
    <row r="1262" spans="1:8" x14ac:dyDescent="0.25">
      <c r="A1262" s="3">
        <v>7591062012924</v>
      </c>
      <c r="B1262" s="11" t="s">
        <v>1220</v>
      </c>
      <c r="C1262" s="14"/>
      <c r="D1262" s="15">
        <f>SUMIFS(Movimientos!F:F,Movimientos!B:B,Productos!A1262,Movimientos!D:D,$D$1)</f>
        <v>0</v>
      </c>
      <c r="E1262" s="14">
        <f>SUMIFS(Movimientos!F:F,Movimientos!B:B,Productos!A1262,Movimientos!D:D,$E$1)</f>
        <v>0</v>
      </c>
      <c r="F1262" s="17">
        <f t="shared" si="38"/>
        <v>0</v>
      </c>
      <c r="G1262" s="14">
        <v>1</v>
      </c>
      <c r="H1262" s="15" t="str">
        <f t="shared" si="39"/>
        <v>Realizar Pedido</v>
      </c>
    </row>
    <row r="1263" spans="1:8" x14ac:dyDescent="0.25">
      <c r="A1263" s="3">
        <v>7592601201052</v>
      </c>
      <c r="B1263" s="11" t="s">
        <v>1221</v>
      </c>
      <c r="C1263" s="14"/>
      <c r="D1263" s="15">
        <f>SUMIFS(Movimientos!F:F,Movimientos!B:B,Productos!A1263,Movimientos!D:D,$D$1)</f>
        <v>0</v>
      </c>
      <c r="E1263" s="14">
        <f>SUMIFS(Movimientos!F:F,Movimientos!B:B,Productos!A1263,Movimientos!D:D,$E$1)</f>
        <v>0</v>
      </c>
      <c r="F1263" s="17">
        <f t="shared" si="38"/>
        <v>0</v>
      </c>
      <c r="G1263" s="14">
        <v>1</v>
      </c>
      <c r="H1263" s="15" t="str">
        <f t="shared" si="39"/>
        <v>Realizar Pedido</v>
      </c>
    </row>
    <row r="1264" spans="1:8" x14ac:dyDescent="0.25">
      <c r="A1264" s="3">
        <v>7592601201045</v>
      </c>
      <c r="B1264" s="11" t="s">
        <v>1222</v>
      </c>
      <c r="C1264" s="14"/>
      <c r="D1264" s="15">
        <f>SUMIFS(Movimientos!F:F,Movimientos!B:B,Productos!A1264,Movimientos!D:D,$D$1)</f>
        <v>0</v>
      </c>
      <c r="E1264" s="14">
        <f>SUMIFS(Movimientos!F:F,Movimientos!B:B,Productos!A1264,Movimientos!D:D,$E$1)</f>
        <v>0</v>
      </c>
      <c r="F1264" s="17">
        <f t="shared" si="38"/>
        <v>0</v>
      </c>
      <c r="G1264" s="14">
        <v>1</v>
      </c>
      <c r="H1264" s="15" t="str">
        <f t="shared" si="39"/>
        <v>Realizar Pedido</v>
      </c>
    </row>
    <row r="1265" spans="1:8" x14ac:dyDescent="0.25">
      <c r="A1265" s="3">
        <v>7592601201021</v>
      </c>
      <c r="B1265" s="11" t="s">
        <v>1223</v>
      </c>
      <c r="C1265" s="14"/>
      <c r="D1265" s="15">
        <f>SUMIFS(Movimientos!F:F,Movimientos!B:B,Productos!A1265,Movimientos!D:D,$D$1)</f>
        <v>0</v>
      </c>
      <c r="E1265" s="14">
        <f>SUMIFS(Movimientos!F:F,Movimientos!B:B,Productos!A1265,Movimientos!D:D,$E$1)</f>
        <v>0</v>
      </c>
      <c r="F1265" s="17">
        <f t="shared" si="38"/>
        <v>0</v>
      </c>
      <c r="G1265" s="14">
        <v>1</v>
      </c>
      <c r="H1265" s="15" t="str">
        <f t="shared" si="39"/>
        <v>Realizar Pedido</v>
      </c>
    </row>
    <row r="1266" spans="1:8" x14ac:dyDescent="0.25">
      <c r="A1266" s="2">
        <v>7591044100595</v>
      </c>
      <c r="B1266" s="12" t="s">
        <v>1224</v>
      </c>
      <c r="C1266" s="14"/>
      <c r="D1266" s="15">
        <f>SUMIFS(Movimientos!F:F,Movimientos!B:B,Productos!A1266,Movimientos!D:D,$D$1)</f>
        <v>0</v>
      </c>
      <c r="E1266" s="14">
        <f>SUMIFS(Movimientos!F:F,Movimientos!B:B,Productos!A1266,Movimientos!D:D,$E$1)</f>
        <v>0</v>
      </c>
      <c r="F1266" s="17">
        <f t="shared" si="38"/>
        <v>0</v>
      </c>
      <c r="G1266" s="14">
        <v>1</v>
      </c>
      <c r="H1266" s="15" t="str">
        <f t="shared" si="39"/>
        <v>Realizar Pedido</v>
      </c>
    </row>
    <row r="1267" spans="1:8" x14ac:dyDescent="0.25">
      <c r="A1267" s="3">
        <v>7591044109468</v>
      </c>
      <c r="B1267" s="11" t="s">
        <v>1225</v>
      </c>
      <c r="C1267" s="14"/>
      <c r="D1267" s="15">
        <f>SUMIFS(Movimientos!F:F,Movimientos!B:B,Productos!A1267,Movimientos!D:D,$D$1)</f>
        <v>0</v>
      </c>
      <c r="E1267" s="14">
        <f>SUMIFS(Movimientos!F:F,Movimientos!B:B,Productos!A1267,Movimientos!D:D,$E$1)</f>
        <v>0</v>
      </c>
      <c r="F1267" s="17">
        <f t="shared" si="38"/>
        <v>0</v>
      </c>
      <c r="G1267" s="14">
        <v>1</v>
      </c>
      <c r="H1267" s="15" t="str">
        <f t="shared" si="39"/>
        <v>Realizar Pedido</v>
      </c>
    </row>
    <row r="1268" spans="1:8" x14ac:dyDescent="0.25">
      <c r="A1268" s="3">
        <v>7591044107921</v>
      </c>
      <c r="B1268" s="11" t="s">
        <v>1226</v>
      </c>
      <c r="C1268" s="14"/>
      <c r="D1268" s="15">
        <f>SUMIFS(Movimientos!F:F,Movimientos!B:B,Productos!A1268,Movimientos!D:D,$D$1)</f>
        <v>0</v>
      </c>
      <c r="E1268" s="14">
        <f>SUMIFS(Movimientos!F:F,Movimientos!B:B,Productos!A1268,Movimientos!D:D,$E$1)</f>
        <v>0</v>
      </c>
      <c r="F1268" s="17">
        <f t="shared" si="38"/>
        <v>0</v>
      </c>
      <c r="G1268" s="14">
        <v>1</v>
      </c>
      <c r="H1268" s="15" t="str">
        <f t="shared" si="39"/>
        <v>Realizar Pedido</v>
      </c>
    </row>
    <row r="1269" spans="1:8" x14ac:dyDescent="0.25">
      <c r="A1269" s="3">
        <v>7591044107938</v>
      </c>
      <c r="B1269" s="11" t="s">
        <v>1227</v>
      </c>
      <c r="C1269" s="14"/>
      <c r="D1269" s="15">
        <f>SUMIFS(Movimientos!F:F,Movimientos!B:B,Productos!A1269,Movimientos!D:D,$D$1)</f>
        <v>0</v>
      </c>
      <c r="E1269" s="14">
        <f>SUMIFS(Movimientos!F:F,Movimientos!B:B,Productos!A1269,Movimientos!D:D,$E$1)</f>
        <v>0</v>
      </c>
      <c r="F1269" s="17">
        <f t="shared" si="38"/>
        <v>0</v>
      </c>
      <c r="G1269" s="14">
        <v>1</v>
      </c>
      <c r="H1269" s="15" t="str">
        <f t="shared" si="39"/>
        <v>Realizar Pedido</v>
      </c>
    </row>
    <row r="1270" spans="1:8" x14ac:dyDescent="0.25">
      <c r="A1270" s="3">
        <v>7591044200547</v>
      </c>
      <c r="B1270" s="11" t="s">
        <v>1228</v>
      </c>
      <c r="C1270" s="14"/>
      <c r="D1270" s="15">
        <f>SUMIFS(Movimientos!F:F,Movimientos!B:B,Productos!A1270,Movimientos!D:D,$D$1)</f>
        <v>0</v>
      </c>
      <c r="E1270" s="14">
        <f>SUMIFS(Movimientos!F:F,Movimientos!B:B,Productos!A1270,Movimientos!D:D,$E$1)</f>
        <v>0</v>
      </c>
      <c r="F1270" s="17">
        <f t="shared" si="38"/>
        <v>0</v>
      </c>
      <c r="G1270" s="14">
        <v>1</v>
      </c>
      <c r="H1270" s="15" t="str">
        <f t="shared" si="39"/>
        <v>Realizar Pedido</v>
      </c>
    </row>
    <row r="1271" spans="1:8" x14ac:dyDescent="0.25">
      <c r="A1271" s="3">
        <v>7613031720156</v>
      </c>
      <c r="B1271" s="11" t="s">
        <v>1229</v>
      </c>
      <c r="C1271" s="14"/>
      <c r="D1271" s="15">
        <f>SUMIFS(Movimientos!F:F,Movimientos!B:B,Productos!A1271,Movimientos!D:D,$D$1)</f>
        <v>0</v>
      </c>
      <c r="E1271" s="14">
        <f>SUMIFS(Movimientos!F:F,Movimientos!B:B,Productos!A1271,Movimientos!D:D,$E$1)</f>
        <v>0</v>
      </c>
      <c r="F1271" s="17">
        <f t="shared" si="38"/>
        <v>0</v>
      </c>
      <c r="G1271" s="14">
        <v>1</v>
      </c>
      <c r="H1271" s="15" t="str">
        <f t="shared" si="39"/>
        <v>Realizar Pedido</v>
      </c>
    </row>
    <row r="1272" spans="1:8" x14ac:dyDescent="0.25">
      <c r="A1272" s="3">
        <v>61</v>
      </c>
      <c r="B1272" s="11" t="s">
        <v>1230</v>
      </c>
      <c r="C1272" s="14"/>
      <c r="D1272" s="15">
        <f>SUMIFS(Movimientos!F:F,Movimientos!B:B,Productos!A1272,Movimientos!D:D,$D$1)</f>
        <v>0</v>
      </c>
      <c r="E1272" s="14">
        <f>SUMIFS(Movimientos!F:F,Movimientos!B:B,Productos!A1272,Movimientos!D:D,$E$1)</f>
        <v>0</v>
      </c>
      <c r="F1272" s="17">
        <f t="shared" si="38"/>
        <v>0</v>
      </c>
      <c r="G1272" s="14">
        <v>1</v>
      </c>
      <c r="H1272" s="15" t="str">
        <f t="shared" si="39"/>
        <v>Realizar Pedido</v>
      </c>
    </row>
    <row r="1273" spans="1:8" x14ac:dyDescent="0.25">
      <c r="A1273" s="3">
        <v>7592368001131</v>
      </c>
      <c r="B1273" s="11" t="s">
        <v>1231</v>
      </c>
      <c r="C1273" s="14"/>
      <c r="D1273" s="15">
        <f>SUMIFS(Movimientos!F:F,Movimientos!B:B,Productos!A1273,Movimientos!D:D,$D$1)</f>
        <v>0</v>
      </c>
      <c r="E1273" s="14">
        <f>SUMIFS(Movimientos!F:F,Movimientos!B:B,Productos!A1273,Movimientos!D:D,$E$1)</f>
        <v>0</v>
      </c>
      <c r="F1273" s="17">
        <f t="shared" si="38"/>
        <v>0</v>
      </c>
      <c r="G1273" s="14">
        <v>1</v>
      </c>
      <c r="H1273" s="15" t="str">
        <f t="shared" si="39"/>
        <v>Realizar Pedido</v>
      </c>
    </row>
    <row r="1274" spans="1:8" x14ac:dyDescent="0.25">
      <c r="A1274" s="3">
        <v>7594001452003</v>
      </c>
      <c r="B1274" s="11" t="s">
        <v>1231</v>
      </c>
      <c r="C1274" s="14"/>
      <c r="D1274" s="15">
        <f>SUMIFS(Movimientos!F:F,Movimientos!B:B,Productos!A1274,Movimientos!D:D,$D$1)</f>
        <v>0</v>
      </c>
      <c r="E1274" s="14">
        <f>SUMIFS(Movimientos!F:F,Movimientos!B:B,Productos!A1274,Movimientos!D:D,$E$1)</f>
        <v>0</v>
      </c>
      <c r="F1274" s="17">
        <f t="shared" si="38"/>
        <v>0</v>
      </c>
      <c r="G1274" s="14">
        <v>1</v>
      </c>
      <c r="H1274" s="15" t="str">
        <f t="shared" si="39"/>
        <v>Realizar Pedido</v>
      </c>
    </row>
    <row r="1275" spans="1:8" x14ac:dyDescent="0.25">
      <c r="A1275" s="3">
        <v>1719</v>
      </c>
      <c r="B1275" s="11" t="s">
        <v>1232</v>
      </c>
      <c r="C1275" s="14"/>
      <c r="D1275" s="15">
        <f>SUMIFS(Movimientos!F:F,Movimientos!B:B,Productos!A1275,Movimientos!D:D,$D$1)</f>
        <v>0</v>
      </c>
      <c r="E1275" s="14">
        <f>SUMIFS(Movimientos!F:F,Movimientos!B:B,Productos!A1275,Movimientos!D:D,$E$1)</f>
        <v>0</v>
      </c>
      <c r="F1275" s="17">
        <f t="shared" si="38"/>
        <v>0</v>
      </c>
      <c r="G1275" s="14">
        <v>1</v>
      </c>
      <c r="H1275" s="15" t="str">
        <f t="shared" si="39"/>
        <v>Realizar Pedido</v>
      </c>
    </row>
    <row r="1276" spans="1:8" x14ac:dyDescent="0.25">
      <c r="A1276" s="3">
        <v>112</v>
      </c>
      <c r="B1276" s="11" t="s">
        <v>1233</v>
      </c>
      <c r="C1276" s="14"/>
      <c r="D1276" s="15">
        <f>SUMIFS(Movimientos!F:F,Movimientos!B:B,Productos!A1276,Movimientos!D:D,$D$1)</f>
        <v>0</v>
      </c>
      <c r="E1276" s="14">
        <f>SUMIFS(Movimientos!F:F,Movimientos!B:B,Productos!A1276,Movimientos!D:D,$E$1)</f>
        <v>0</v>
      </c>
      <c r="F1276" s="17">
        <f t="shared" si="38"/>
        <v>0</v>
      </c>
      <c r="G1276" s="14">
        <v>1</v>
      </c>
      <c r="H1276" s="15" t="str">
        <f t="shared" si="39"/>
        <v>Realizar Pedido</v>
      </c>
    </row>
    <row r="1277" spans="1:8" x14ac:dyDescent="0.25">
      <c r="A1277" s="3">
        <v>7594002990030</v>
      </c>
      <c r="B1277" s="11" t="s">
        <v>1234</v>
      </c>
      <c r="C1277" s="14"/>
      <c r="D1277" s="15">
        <f>SUMIFS(Movimientos!F:F,Movimientos!B:B,Productos!A1277,Movimientos!D:D,$D$1)</f>
        <v>0</v>
      </c>
      <c r="E1277" s="14">
        <f>SUMIFS(Movimientos!F:F,Movimientos!B:B,Productos!A1277,Movimientos!D:D,$E$1)</f>
        <v>0</v>
      </c>
      <c r="F1277" s="17">
        <f t="shared" si="38"/>
        <v>0</v>
      </c>
      <c r="G1277" s="14">
        <v>1</v>
      </c>
      <c r="H1277" s="15" t="str">
        <f t="shared" si="39"/>
        <v>Realizar Pedido</v>
      </c>
    </row>
    <row r="1278" spans="1:8" x14ac:dyDescent="0.25">
      <c r="A1278" s="3">
        <v>7591616001480</v>
      </c>
      <c r="B1278" s="11" t="s">
        <v>1234</v>
      </c>
      <c r="C1278" s="14"/>
      <c r="D1278" s="15">
        <f>SUMIFS(Movimientos!F:F,Movimientos!B:B,Productos!A1278,Movimientos!D:D,$D$1)</f>
        <v>0</v>
      </c>
      <c r="E1278" s="14">
        <f>SUMIFS(Movimientos!F:F,Movimientos!B:B,Productos!A1278,Movimientos!D:D,$E$1)</f>
        <v>0</v>
      </c>
      <c r="F1278" s="17">
        <f t="shared" si="38"/>
        <v>0</v>
      </c>
      <c r="G1278" s="14">
        <v>1</v>
      </c>
      <c r="H1278" s="15" t="str">
        <f t="shared" si="39"/>
        <v>Realizar Pedido</v>
      </c>
    </row>
    <row r="1279" spans="1:8" x14ac:dyDescent="0.25">
      <c r="A1279" s="3">
        <v>7594001452010</v>
      </c>
      <c r="B1279" s="11" t="s">
        <v>1233</v>
      </c>
      <c r="C1279" s="14"/>
      <c r="D1279" s="15">
        <f>SUMIFS(Movimientos!F:F,Movimientos!B:B,Productos!A1279,Movimientos!D:D,$D$1)</f>
        <v>0</v>
      </c>
      <c r="E1279" s="14">
        <f>SUMIFS(Movimientos!F:F,Movimientos!B:B,Productos!A1279,Movimientos!D:D,$E$1)</f>
        <v>0</v>
      </c>
      <c r="F1279" s="17">
        <f t="shared" si="38"/>
        <v>0</v>
      </c>
      <c r="G1279" s="14">
        <v>1</v>
      </c>
      <c r="H1279" s="15" t="str">
        <f t="shared" si="39"/>
        <v>Realizar Pedido</v>
      </c>
    </row>
    <row r="1280" spans="1:8" x14ac:dyDescent="0.25">
      <c r="A1280" s="3">
        <v>7592368001162</v>
      </c>
      <c r="B1280" s="11" t="s">
        <v>1235</v>
      </c>
      <c r="C1280" s="14"/>
      <c r="D1280" s="15">
        <f>SUMIFS(Movimientos!F:F,Movimientos!B:B,Productos!A1280,Movimientos!D:D,$D$1)</f>
        <v>0</v>
      </c>
      <c r="E1280" s="14">
        <f>SUMIFS(Movimientos!F:F,Movimientos!B:B,Productos!A1280,Movimientos!D:D,$E$1)</f>
        <v>0</v>
      </c>
      <c r="F1280" s="17">
        <f t="shared" si="38"/>
        <v>0</v>
      </c>
      <c r="G1280" s="14">
        <v>1</v>
      </c>
      <c r="H1280" s="15" t="str">
        <f t="shared" si="39"/>
        <v>Realizar Pedido</v>
      </c>
    </row>
    <row r="1281" spans="1:8" x14ac:dyDescent="0.25">
      <c r="A1281" s="3">
        <v>7591547000347</v>
      </c>
      <c r="B1281" s="11" t="s">
        <v>1235</v>
      </c>
      <c r="C1281" s="14"/>
      <c r="D1281" s="15">
        <f>SUMIFS(Movimientos!F:F,Movimientos!B:B,Productos!A1281,Movimientos!D:D,$D$1)</f>
        <v>0</v>
      </c>
      <c r="E1281" s="14">
        <f>SUMIFS(Movimientos!F:F,Movimientos!B:B,Productos!A1281,Movimientos!D:D,$E$1)</f>
        <v>0</v>
      </c>
      <c r="F1281" s="17">
        <f t="shared" si="38"/>
        <v>0</v>
      </c>
      <c r="G1281" s="14">
        <v>1</v>
      </c>
      <c r="H1281" s="15" t="str">
        <f t="shared" si="39"/>
        <v>Realizar Pedido</v>
      </c>
    </row>
    <row r="1282" spans="1:8" x14ac:dyDescent="0.25">
      <c r="A1282" s="3">
        <v>7592236000167</v>
      </c>
      <c r="B1282" s="11" t="s">
        <v>1236</v>
      </c>
      <c r="C1282" s="14"/>
      <c r="D1282" s="15">
        <f>SUMIFS(Movimientos!F:F,Movimientos!B:B,Productos!A1282,Movimientos!D:D,$D$1)</f>
        <v>0</v>
      </c>
      <c r="E1282" s="14">
        <f>SUMIFS(Movimientos!F:F,Movimientos!B:B,Productos!A1282,Movimientos!D:D,$E$1)</f>
        <v>0</v>
      </c>
      <c r="F1282" s="17">
        <f t="shared" si="38"/>
        <v>0</v>
      </c>
      <c r="G1282" s="14">
        <v>1</v>
      </c>
      <c r="H1282" s="15" t="str">
        <f t="shared" si="39"/>
        <v>Realizar Pedido</v>
      </c>
    </row>
    <row r="1283" spans="1:8" x14ac:dyDescent="0.25">
      <c r="A1283" s="3">
        <v>7592236000150</v>
      </c>
      <c r="B1283" s="11" t="s">
        <v>1237</v>
      </c>
      <c r="C1283" s="14"/>
      <c r="D1283" s="15">
        <f>SUMIFS(Movimientos!F:F,Movimientos!B:B,Productos!A1283,Movimientos!D:D,$D$1)</f>
        <v>0</v>
      </c>
      <c r="E1283" s="14">
        <f>SUMIFS(Movimientos!F:F,Movimientos!B:B,Productos!A1283,Movimientos!D:D,$E$1)</f>
        <v>0</v>
      </c>
      <c r="F1283" s="17">
        <f t="shared" ref="F1283:F1346" si="40">D1283-E1283</f>
        <v>0</v>
      </c>
      <c r="G1283" s="14">
        <v>1</v>
      </c>
      <c r="H1283" s="15" t="str">
        <f t="shared" ref="H1283:H1346" si="41">IF(F1283&lt;G1283,"Realizar Pedido","")</f>
        <v>Realizar Pedido</v>
      </c>
    </row>
    <row r="1284" spans="1:8" x14ac:dyDescent="0.25">
      <c r="A1284" s="3">
        <v>7592773000026</v>
      </c>
      <c r="B1284" s="11" t="s">
        <v>1238</v>
      </c>
      <c r="C1284" s="14"/>
      <c r="D1284" s="15">
        <f>SUMIFS(Movimientos!F:F,Movimientos!B:B,Productos!A1284,Movimientos!D:D,$D$1)</f>
        <v>0</v>
      </c>
      <c r="E1284" s="14">
        <f>SUMIFS(Movimientos!F:F,Movimientos!B:B,Productos!A1284,Movimientos!D:D,$E$1)</f>
        <v>0</v>
      </c>
      <c r="F1284" s="17">
        <f t="shared" si="40"/>
        <v>0</v>
      </c>
      <c r="G1284" s="14">
        <v>1</v>
      </c>
      <c r="H1284" s="15" t="str">
        <f t="shared" si="41"/>
        <v>Realizar Pedido</v>
      </c>
    </row>
    <row r="1285" spans="1:8" x14ac:dyDescent="0.25">
      <c r="A1285" s="3">
        <v>7592806133042</v>
      </c>
      <c r="B1285" s="11" t="s">
        <v>1239</v>
      </c>
      <c r="C1285" s="14"/>
      <c r="D1285" s="15">
        <f>SUMIFS(Movimientos!F:F,Movimientos!B:B,Productos!A1285,Movimientos!D:D,$D$1)</f>
        <v>0</v>
      </c>
      <c r="E1285" s="14">
        <f>SUMIFS(Movimientos!F:F,Movimientos!B:B,Productos!A1285,Movimientos!D:D,$E$1)</f>
        <v>0</v>
      </c>
      <c r="F1285" s="17">
        <f t="shared" si="40"/>
        <v>0</v>
      </c>
      <c r="G1285" s="14">
        <v>1</v>
      </c>
      <c r="H1285" s="15" t="str">
        <f t="shared" si="41"/>
        <v>Realizar Pedido</v>
      </c>
    </row>
    <row r="1286" spans="1:8" x14ac:dyDescent="0.25">
      <c r="A1286" s="3">
        <v>7592806133097</v>
      </c>
      <c r="B1286" s="11" t="s">
        <v>1240</v>
      </c>
      <c r="C1286" s="14"/>
      <c r="D1286" s="15">
        <f>SUMIFS(Movimientos!F:F,Movimientos!B:B,Productos!A1286,Movimientos!D:D,$D$1)</f>
        <v>0</v>
      </c>
      <c r="E1286" s="14">
        <f>SUMIFS(Movimientos!F:F,Movimientos!B:B,Productos!A1286,Movimientos!D:D,$E$1)</f>
        <v>0</v>
      </c>
      <c r="F1286" s="17">
        <f t="shared" si="40"/>
        <v>0</v>
      </c>
      <c r="G1286" s="14">
        <v>1</v>
      </c>
      <c r="H1286" s="15" t="str">
        <f t="shared" si="41"/>
        <v>Realizar Pedido</v>
      </c>
    </row>
    <row r="1287" spans="1:8" x14ac:dyDescent="0.25">
      <c r="A1287" s="3">
        <v>4591302000114</v>
      </c>
      <c r="B1287" s="11" t="s">
        <v>1241</v>
      </c>
      <c r="C1287" s="14"/>
      <c r="D1287" s="15">
        <f>SUMIFS(Movimientos!F:F,Movimientos!B:B,Productos!A1287,Movimientos!D:D,$D$1)</f>
        <v>0</v>
      </c>
      <c r="E1287" s="14">
        <f>SUMIFS(Movimientos!F:F,Movimientos!B:B,Productos!A1287,Movimientos!D:D,$E$1)</f>
        <v>0</v>
      </c>
      <c r="F1287" s="17">
        <f t="shared" si="40"/>
        <v>0</v>
      </c>
      <c r="G1287" s="14">
        <v>1</v>
      </c>
      <c r="H1287" s="15" t="str">
        <f t="shared" si="41"/>
        <v>Realizar Pedido</v>
      </c>
    </row>
    <row r="1288" spans="1:8" x14ac:dyDescent="0.25">
      <c r="A1288" s="3">
        <v>7592889000606</v>
      </c>
      <c r="B1288" s="11" t="s">
        <v>1242</v>
      </c>
      <c r="C1288" s="14"/>
      <c r="D1288" s="15">
        <f>SUMIFS(Movimientos!F:F,Movimientos!B:B,Productos!A1288,Movimientos!D:D,$D$1)</f>
        <v>0</v>
      </c>
      <c r="E1288" s="14">
        <f>SUMIFS(Movimientos!F:F,Movimientos!B:B,Productos!A1288,Movimientos!D:D,$E$1)</f>
        <v>0</v>
      </c>
      <c r="F1288" s="17">
        <f t="shared" si="40"/>
        <v>0</v>
      </c>
      <c r="G1288" s="14">
        <v>1</v>
      </c>
      <c r="H1288" s="15" t="str">
        <f t="shared" si="41"/>
        <v>Realizar Pedido</v>
      </c>
    </row>
    <row r="1289" spans="1:8" x14ac:dyDescent="0.25">
      <c r="A1289" s="3">
        <v>7592889000613</v>
      </c>
      <c r="B1289" s="11" t="s">
        <v>1243</v>
      </c>
      <c r="C1289" s="14"/>
      <c r="D1289" s="15">
        <f>SUMIFS(Movimientos!F:F,Movimientos!B:B,Productos!A1289,Movimientos!D:D,$D$1)</f>
        <v>0</v>
      </c>
      <c r="E1289" s="14">
        <f>SUMIFS(Movimientos!F:F,Movimientos!B:B,Productos!A1289,Movimientos!D:D,$E$1)</f>
        <v>0</v>
      </c>
      <c r="F1289" s="17">
        <f t="shared" si="40"/>
        <v>0</v>
      </c>
      <c r="G1289" s="14">
        <v>1</v>
      </c>
      <c r="H1289" s="15" t="str">
        <f t="shared" si="41"/>
        <v>Realizar Pedido</v>
      </c>
    </row>
    <row r="1290" spans="1:8" x14ac:dyDescent="0.25">
      <c r="A1290" s="3">
        <v>7591592000033</v>
      </c>
      <c r="B1290" s="11" t="s">
        <v>1244</v>
      </c>
      <c r="C1290" s="14"/>
      <c r="D1290" s="15">
        <f>SUMIFS(Movimientos!F:F,Movimientos!B:B,Productos!A1290,Movimientos!D:D,$D$1)</f>
        <v>0</v>
      </c>
      <c r="E1290" s="14">
        <f>SUMIFS(Movimientos!F:F,Movimientos!B:B,Productos!A1290,Movimientos!D:D,$E$1)</f>
        <v>0</v>
      </c>
      <c r="F1290" s="17">
        <f t="shared" si="40"/>
        <v>0</v>
      </c>
      <c r="G1290" s="14">
        <v>1</v>
      </c>
      <c r="H1290" s="15" t="str">
        <f t="shared" si="41"/>
        <v>Realizar Pedido</v>
      </c>
    </row>
    <row r="1291" spans="1:8" x14ac:dyDescent="0.25">
      <c r="A1291" s="3">
        <v>7591592000026</v>
      </c>
      <c r="B1291" s="11" t="s">
        <v>1245</v>
      </c>
      <c r="C1291" s="14"/>
      <c r="D1291" s="15">
        <f>SUMIFS(Movimientos!F:F,Movimientos!B:B,Productos!A1291,Movimientos!D:D,$D$1)</f>
        <v>0</v>
      </c>
      <c r="E1291" s="14">
        <f>SUMIFS(Movimientos!F:F,Movimientos!B:B,Productos!A1291,Movimientos!D:D,$E$1)</f>
        <v>0</v>
      </c>
      <c r="F1291" s="17">
        <f t="shared" si="40"/>
        <v>0</v>
      </c>
      <c r="G1291" s="14">
        <v>1</v>
      </c>
      <c r="H1291" s="15" t="str">
        <f t="shared" si="41"/>
        <v>Realizar Pedido</v>
      </c>
    </row>
    <row r="1292" spans="1:8" x14ac:dyDescent="0.25">
      <c r="A1292" s="3">
        <v>7415100400453</v>
      </c>
      <c r="B1292" s="11" t="s">
        <v>1246</v>
      </c>
      <c r="C1292" s="14"/>
      <c r="D1292" s="15">
        <f>SUMIFS(Movimientos!F:F,Movimientos!B:B,Productos!A1292,Movimientos!D:D,$D$1)</f>
        <v>0</v>
      </c>
      <c r="E1292" s="14">
        <f>SUMIFS(Movimientos!F:F,Movimientos!B:B,Productos!A1292,Movimientos!D:D,$E$1)</f>
        <v>0</v>
      </c>
      <c r="F1292" s="17">
        <f t="shared" si="40"/>
        <v>0</v>
      </c>
      <c r="G1292" s="14">
        <v>1</v>
      </c>
      <c r="H1292" s="15" t="str">
        <f t="shared" si="41"/>
        <v>Realizar Pedido</v>
      </c>
    </row>
    <row r="1293" spans="1:8" x14ac:dyDescent="0.25">
      <c r="A1293" s="3">
        <v>7590002023013</v>
      </c>
      <c r="B1293" s="11" t="s">
        <v>1247</v>
      </c>
      <c r="C1293" s="14"/>
      <c r="D1293" s="15">
        <f>SUMIFS(Movimientos!F:F,Movimientos!B:B,Productos!A1293,Movimientos!D:D,$D$1)</f>
        <v>0</v>
      </c>
      <c r="E1293" s="14">
        <f>SUMIFS(Movimientos!F:F,Movimientos!B:B,Productos!A1293,Movimientos!D:D,$E$1)</f>
        <v>0</v>
      </c>
      <c r="F1293" s="17">
        <f t="shared" si="40"/>
        <v>0</v>
      </c>
      <c r="G1293" s="14">
        <v>1</v>
      </c>
      <c r="H1293" s="15" t="str">
        <f t="shared" si="41"/>
        <v>Realizar Pedido</v>
      </c>
    </row>
    <row r="1294" spans="1:8" x14ac:dyDescent="0.25">
      <c r="A1294" s="2">
        <v>7590002035948</v>
      </c>
      <c r="B1294" s="12" t="s">
        <v>1248</v>
      </c>
      <c r="C1294" s="14"/>
      <c r="D1294" s="15">
        <f>SUMIFS(Movimientos!F:F,Movimientos!B:B,Productos!A1294,Movimientos!D:D,$D$1)</f>
        <v>0</v>
      </c>
      <c r="E1294" s="14">
        <f>SUMIFS(Movimientos!F:F,Movimientos!B:B,Productos!A1294,Movimientos!D:D,$E$1)</f>
        <v>0</v>
      </c>
      <c r="F1294" s="17">
        <f t="shared" si="40"/>
        <v>0</v>
      </c>
      <c r="G1294" s="14">
        <v>1</v>
      </c>
      <c r="H1294" s="15" t="str">
        <f t="shared" si="41"/>
        <v>Realizar Pedido</v>
      </c>
    </row>
    <row r="1295" spans="1:8" x14ac:dyDescent="0.25">
      <c r="A1295" s="2">
        <v>7590002040966</v>
      </c>
      <c r="B1295" s="12" t="s">
        <v>1249</v>
      </c>
      <c r="C1295" s="14"/>
      <c r="D1295" s="15">
        <f>SUMIFS(Movimientos!F:F,Movimientos!B:B,Productos!A1295,Movimientos!D:D,$D$1)</f>
        <v>0</v>
      </c>
      <c r="E1295" s="14">
        <f>SUMIFS(Movimientos!F:F,Movimientos!B:B,Productos!A1295,Movimientos!D:D,$E$1)</f>
        <v>0</v>
      </c>
      <c r="F1295" s="17">
        <f t="shared" si="40"/>
        <v>0</v>
      </c>
      <c r="G1295" s="14">
        <v>1</v>
      </c>
      <c r="H1295" s="15" t="str">
        <f t="shared" si="41"/>
        <v>Realizar Pedido</v>
      </c>
    </row>
    <row r="1296" spans="1:8" x14ac:dyDescent="0.25">
      <c r="A1296" s="3">
        <v>7896093092113</v>
      </c>
      <c r="B1296" s="11" t="s">
        <v>1250</v>
      </c>
      <c r="C1296" s="14"/>
      <c r="D1296" s="15">
        <f>SUMIFS(Movimientos!F:F,Movimientos!B:B,Productos!A1296,Movimientos!D:D,$D$1)</f>
        <v>0</v>
      </c>
      <c r="E1296" s="14">
        <f>SUMIFS(Movimientos!F:F,Movimientos!B:B,Productos!A1296,Movimientos!D:D,$E$1)</f>
        <v>0</v>
      </c>
      <c r="F1296" s="17">
        <f t="shared" si="40"/>
        <v>0</v>
      </c>
      <c r="G1296" s="14">
        <v>1</v>
      </c>
      <c r="H1296" s="15" t="str">
        <f t="shared" si="41"/>
        <v>Realizar Pedido</v>
      </c>
    </row>
    <row r="1297" spans="1:8" x14ac:dyDescent="0.25">
      <c r="A1297" s="2">
        <v>7501001310233</v>
      </c>
      <c r="B1297" s="12" t="s">
        <v>1251</v>
      </c>
      <c r="C1297" s="14"/>
      <c r="D1297" s="15">
        <f>SUMIFS(Movimientos!F:F,Movimientos!B:B,Productos!A1297,Movimientos!D:D,$D$1)</f>
        <v>0</v>
      </c>
      <c r="E1297" s="14">
        <f>SUMIFS(Movimientos!F:F,Movimientos!B:B,Productos!A1297,Movimientos!D:D,$E$1)</f>
        <v>0</v>
      </c>
      <c r="F1297" s="17">
        <f t="shared" si="40"/>
        <v>0</v>
      </c>
      <c r="G1297" s="14">
        <v>1</v>
      </c>
      <c r="H1297" s="15" t="str">
        <f t="shared" si="41"/>
        <v>Realizar Pedido</v>
      </c>
    </row>
    <row r="1298" spans="1:8" x14ac:dyDescent="0.25">
      <c r="A1298" s="3">
        <v>7501007453545</v>
      </c>
      <c r="B1298" s="11" t="s">
        <v>1252</v>
      </c>
      <c r="C1298" s="14"/>
      <c r="D1298" s="15">
        <f>SUMIFS(Movimientos!F:F,Movimientos!B:B,Productos!A1298,Movimientos!D:D,$D$1)</f>
        <v>0</v>
      </c>
      <c r="E1298" s="14">
        <f>SUMIFS(Movimientos!F:F,Movimientos!B:B,Productos!A1298,Movimientos!D:D,$E$1)</f>
        <v>0</v>
      </c>
      <c r="F1298" s="17">
        <f t="shared" si="40"/>
        <v>0</v>
      </c>
      <c r="G1298" s="14">
        <v>1</v>
      </c>
      <c r="H1298" s="15" t="str">
        <f t="shared" si="41"/>
        <v>Realizar Pedido</v>
      </c>
    </row>
    <row r="1299" spans="1:8" x14ac:dyDescent="0.25">
      <c r="A1299" s="3">
        <v>7506295311928</v>
      </c>
      <c r="B1299" s="11" t="s">
        <v>1253</v>
      </c>
      <c r="C1299" s="14"/>
      <c r="D1299" s="15">
        <f>SUMIFS(Movimientos!F:F,Movimientos!B:B,Productos!A1299,Movimientos!D:D,$D$1)</f>
        <v>0</v>
      </c>
      <c r="E1299" s="14">
        <f>SUMIFS(Movimientos!F:F,Movimientos!B:B,Productos!A1299,Movimientos!D:D,$E$1)</f>
        <v>0</v>
      </c>
      <c r="F1299" s="17">
        <f t="shared" si="40"/>
        <v>0</v>
      </c>
      <c r="G1299" s="14">
        <v>1</v>
      </c>
      <c r="H1299" s="15" t="str">
        <f t="shared" si="41"/>
        <v>Realizar Pedido</v>
      </c>
    </row>
    <row r="1300" spans="1:8" x14ac:dyDescent="0.25">
      <c r="A1300" s="3">
        <v>7506295335955</v>
      </c>
      <c r="B1300" s="11" t="s">
        <v>1254</v>
      </c>
      <c r="C1300" s="14"/>
      <c r="D1300" s="15">
        <f>SUMIFS(Movimientos!F:F,Movimientos!B:B,Productos!A1300,Movimientos!D:D,$D$1)</f>
        <v>0</v>
      </c>
      <c r="E1300" s="14">
        <f>SUMIFS(Movimientos!F:F,Movimientos!B:B,Productos!A1300,Movimientos!D:D,$E$1)</f>
        <v>0</v>
      </c>
      <c r="F1300" s="17">
        <f t="shared" si="40"/>
        <v>0</v>
      </c>
      <c r="G1300" s="14">
        <v>1</v>
      </c>
      <c r="H1300" s="15" t="str">
        <f t="shared" si="41"/>
        <v>Realizar Pedido</v>
      </c>
    </row>
    <row r="1301" spans="1:8" x14ac:dyDescent="0.25">
      <c r="A1301" s="3">
        <v>7506295335948</v>
      </c>
      <c r="B1301" s="11" t="s">
        <v>1255</v>
      </c>
      <c r="C1301" s="14"/>
      <c r="D1301" s="15">
        <f>SUMIFS(Movimientos!F:F,Movimientos!B:B,Productos!A1301,Movimientos!D:D,$D$1)</f>
        <v>0</v>
      </c>
      <c r="E1301" s="14">
        <f>SUMIFS(Movimientos!F:F,Movimientos!B:B,Productos!A1301,Movimientos!D:D,$E$1)</f>
        <v>0</v>
      </c>
      <c r="F1301" s="17">
        <f t="shared" si="40"/>
        <v>0</v>
      </c>
      <c r="G1301" s="14">
        <v>1</v>
      </c>
      <c r="H1301" s="15" t="str">
        <f t="shared" si="41"/>
        <v>Realizar Pedido</v>
      </c>
    </row>
    <row r="1302" spans="1:8" x14ac:dyDescent="0.25">
      <c r="A1302" s="3">
        <v>7506295311911</v>
      </c>
      <c r="B1302" s="11" t="s">
        <v>1256</v>
      </c>
      <c r="C1302" s="14"/>
      <c r="D1302" s="15">
        <f>SUMIFS(Movimientos!F:F,Movimientos!B:B,Productos!A1302,Movimientos!D:D,$D$1)</f>
        <v>0</v>
      </c>
      <c r="E1302" s="14">
        <f>SUMIFS(Movimientos!F:F,Movimientos!B:B,Productos!A1302,Movimientos!D:D,$E$1)</f>
        <v>0</v>
      </c>
      <c r="F1302" s="17">
        <f t="shared" si="40"/>
        <v>0</v>
      </c>
      <c r="G1302" s="14">
        <v>1</v>
      </c>
      <c r="H1302" s="15" t="str">
        <f t="shared" si="41"/>
        <v>Realizar Pedido</v>
      </c>
    </row>
    <row r="1303" spans="1:8" x14ac:dyDescent="0.25">
      <c r="A1303" s="3">
        <v>7590002035924</v>
      </c>
      <c r="B1303" s="11" t="s">
        <v>1257</v>
      </c>
      <c r="C1303" s="14"/>
      <c r="D1303" s="15">
        <f>SUMIFS(Movimientos!F:F,Movimientos!B:B,Productos!A1303,Movimientos!D:D,$D$1)</f>
        <v>0</v>
      </c>
      <c r="E1303" s="14">
        <f>SUMIFS(Movimientos!F:F,Movimientos!B:B,Productos!A1303,Movimientos!D:D,$E$1)</f>
        <v>0</v>
      </c>
      <c r="F1303" s="17">
        <f t="shared" si="40"/>
        <v>0</v>
      </c>
      <c r="G1303" s="14">
        <v>1</v>
      </c>
      <c r="H1303" s="15" t="str">
        <f t="shared" si="41"/>
        <v>Realizar Pedido</v>
      </c>
    </row>
    <row r="1304" spans="1:8" x14ac:dyDescent="0.25">
      <c r="A1304" s="3">
        <v>7501001397913</v>
      </c>
      <c r="B1304" s="11" t="s">
        <v>1258</v>
      </c>
      <c r="C1304" s="14"/>
      <c r="D1304" s="15">
        <f>SUMIFS(Movimientos!F:F,Movimientos!B:B,Productos!A1304,Movimientos!D:D,$D$1)</f>
        <v>0</v>
      </c>
      <c r="E1304" s="14">
        <f>SUMIFS(Movimientos!F:F,Movimientos!B:B,Productos!A1304,Movimientos!D:D,$E$1)</f>
        <v>0</v>
      </c>
      <c r="F1304" s="17">
        <f t="shared" si="40"/>
        <v>0</v>
      </c>
      <c r="G1304" s="14">
        <v>1</v>
      </c>
      <c r="H1304" s="15" t="str">
        <f t="shared" si="41"/>
        <v>Realizar Pedido</v>
      </c>
    </row>
    <row r="1305" spans="1:8" x14ac:dyDescent="0.25">
      <c r="A1305" s="3">
        <v>7501001397920</v>
      </c>
      <c r="B1305" s="11" t="s">
        <v>1259</v>
      </c>
      <c r="C1305" s="14"/>
      <c r="D1305" s="15">
        <f>SUMIFS(Movimientos!F:F,Movimientos!B:B,Productos!A1305,Movimientos!D:D,$D$1)</f>
        <v>0</v>
      </c>
      <c r="E1305" s="14">
        <f>SUMIFS(Movimientos!F:F,Movimientos!B:B,Productos!A1305,Movimientos!D:D,$E$1)</f>
        <v>0</v>
      </c>
      <c r="F1305" s="17">
        <f t="shared" si="40"/>
        <v>0</v>
      </c>
      <c r="G1305" s="14">
        <v>1</v>
      </c>
      <c r="H1305" s="15" t="str">
        <f t="shared" si="41"/>
        <v>Realizar Pedido</v>
      </c>
    </row>
    <row r="1306" spans="1:8" x14ac:dyDescent="0.25">
      <c r="A1306" s="2">
        <v>7501007447834</v>
      </c>
      <c r="B1306" s="12" t="s">
        <v>1260</v>
      </c>
      <c r="C1306" s="14"/>
      <c r="D1306" s="15">
        <f>SUMIFS(Movimientos!F:F,Movimientos!B:B,Productos!A1306,Movimientos!D:D,$D$1)</f>
        <v>0</v>
      </c>
      <c r="E1306" s="14">
        <f>SUMIFS(Movimientos!F:F,Movimientos!B:B,Productos!A1306,Movimientos!D:D,$E$1)</f>
        <v>0</v>
      </c>
      <c r="F1306" s="17">
        <f t="shared" si="40"/>
        <v>0</v>
      </c>
      <c r="G1306" s="14">
        <v>1</v>
      </c>
      <c r="H1306" s="15" t="str">
        <f t="shared" si="41"/>
        <v>Realizar Pedido</v>
      </c>
    </row>
    <row r="1307" spans="1:8" x14ac:dyDescent="0.25">
      <c r="A1307" s="3">
        <v>56100068211</v>
      </c>
      <c r="B1307" s="11" t="s">
        <v>1261</v>
      </c>
      <c r="C1307" s="14"/>
      <c r="D1307" s="15">
        <f>SUMIFS(Movimientos!F:F,Movimientos!B:B,Productos!A1307,Movimientos!D:D,$D$1)</f>
        <v>0</v>
      </c>
      <c r="E1307" s="14">
        <f>SUMIFS(Movimientos!F:F,Movimientos!B:B,Productos!A1307,Movimientos!D:D,$E$1)</f>
        <v>0</v>
      </c>
      <c r="F1307" s="17">
        <f t="shared" si="40"/>
        <v>0</v>
      </c>
      <c r="G1307" s="14">
        <v>1</v>
      </c>
      <c r="H1307" s="15" t="str">
        <f t="shared" si="41"/>
        <v>Realizar Pedido</v>
      </c>
    </row>
    <row r="1308" spans="1:8" x14ac:dyDescent="0.25">
      <c r="A1308" s="3">
        <v>7501007499932</v>
      </c>
      <c r="B1308" s="11" t="s">
        <v>1262</v>
      </c>
      <c r="C1308" s="14"/>
      <c r="D1308" s="15">
        <f>SUMIFS(Movimientos!F:F,Movimientos!B:B,Productos!A1308,Movimientos!D:D,$D$1)</f>
        <v>0</v>
      </c>
      <c r="E1308" s="14">
        <f>SUMIFS(Movimientos!F:F,Movimientos!B:B,Productos!A1308,Movimientos!D:D,$E$1)</f>
        <v>0</v>
      </c>
      <c r="F1308" s="17">
        <f t="shared" si="40"/>
        <v>0</v>
      </c>
      <c r="G1308" s="14">
        <v>1</v>
      </c>
      <c r="H1308" s="15" t="str">
        <f t="shared" si="41"/>
        <v>Realizar Pedido</v>
      </c>
    </row>
    <row r="1309" spans="1:8" x14ac:dyDescent="0.25">
      <c r="A1309" s="2">
        <v>7501001316167</v>
      </c>
      <c r="B1309" s="12" t="s">
        <v>1263</v>
      </c>
      <c r="C1309" s="14"/>
      <c r="D1309" s="15">
        <f>SUMIFS(Movimientos!F:F,Movimientos!B:B,Productos!A1309,Movimientos!D:D,$D$1)</f>
        <v>0</v>
      </c>
      <c r="E1309" s="14">
        <f>SUMIFS(Movimientos!F:F,Movimientos!B:B,Productos!A1309,Movimientos!D:D,$E$1)</f>
        <v>0</v>
      </c>
      <c r="F1309" s="17">
        <f t="shared" si="40"/>
        <v>0</v>
      </c>
      <c r="G1309" s="14">
        <v>1</v>
      </c>
      <c r="H1309" s="15" t="str">
        <f t="shared" si="41"/>
        <v>Realizar Pedido</v>
      </c>
    </row>
    <row r="1310" spans="1:8" x14ac:dyDescent="0.25">
      <c r="A1310" s="2">
        <v>7501001172671</v>
      </c>
      <c r="B1310" s="12" t="s">
        <v>1264</v>
      </c>
      <c r="C1310" s="14"/>
      <c r="D1310" s="15">
        <f>SUMIFS(Movimientos!F:F,Movimientos!B:B,Productos!A1310,Movimientos!D:D,$D$1)</f>
        <v>0</v>
      </c>
      <c r="E1310" s="14">
        <f>SUMIFS(Movimientos!F:F,Movimientos!B:B,Productos!A1310,Movimientos!D:D,$E$1)</f>
        <v>0</v>
      </c>
      <c r="F1310" s="17">
        <f t="shared" si="40"/>
        <v>0</v>
      </c>
      <c r="G1310" s="14">
        <v>1</v>
      </c>
      <c r="H1310" s="15" t="str">
        <f t="shared" si="41"/>
        <v>Realizar Pedido</v>
      </c>
    </row>
    <row r="1311" spans="1:8" x14ac:dyDescent="0.25">
      <c r="A1311" s="3">
        <v>7501007411408</v>
      </c>
      <c r="B1311" s="11" t="s">
        <v>1265</v>
      </c>
      <c r="C1311" s="14"/>
      <c r="D1311" s="15">
        <f>SUMIFS(Movimientos!F:F,Movimientos!B:B,Productos!A1311,Movimientos!D:D,$D$1)</f>
        <v>0</v>
      </c>
      <c r="E1311" s="14">
        <f>SUMIFS(Movimientos!F:F,Movimientos!B:B,Productos!A1311,Movimientos!D:D,$E$1)</f>
        <v>0</v>
      </c>
      <c r="F1311" s="17">
        <f t="shared" si="40"/>
        <v>0</v>
      </c>
      <c r="G1311" s="14">
        <v>1</v>
      </c>
      <c r="H1311" s="15" t="str">
        <f t="shared" si="41"/>
        <v>Realizar Pedido</v>
      </c>
    </row>
    <row r="1312" spans="1:8" x14ac:dyDescent="0.25">
      <c r="A1312" s="3">
        <v>7501001273101</v>
      </c>
      <c r="B1312" s="11" t="s">
        <v>1266</v>
      </c>
      <c r="C1312" s="14"/>
      <c r="D1312" s="15">
        <f>SUMIFS(Movimientos!F:F,Movimientos!B:B,Productos!A1312,Movimientos!D:D,$D$1)</f>
        <v>0</v>
      </c>
      <c r="E1312" s="14">
        <f>SUMIFS(Movimientos!F:F,Movimientos!B:B,Productos!A1312,Movimientos!D:D,$E$1)</f>
        <v>0</v>
      </c>
      <c r="F1312" s="17">
        <f t="shared" si="40"/>
        <v>0</v>
      </c>
      <c r="G1312" s="14">
        <v>1</v>
      </c>
      <c r="H1312" s="15" t="str">
        <f t="shared" si="41"/>
        <v>Realizar Pedido</v>
      </c>
    </row>
    <row r="1313" spans="1:8" x14ac:dyDescent="0.25">
      <c r="A1313" s="3">
        <v>7501065919427</v>
      </c>
      <c r="B1313" s="11" t="s">
        <v>1267</v>
      </c>
      <c r="C1313" s="14"/>
      <c r="D1313" s="15">
        <f>SUMIFS(Movimientos!F:F,Movimientos!B:B,Productos!A1313,Movimientos!D:D,$D$1)</f>
        <v>0</v>
      </c>
      <c r="E1313" s="14">
        <f>SUMIFS(Movimientos!F:F,Movimientos!B:B,Productos!A1313,Movimientos!D:D,$E$1)</f>
        <v>0</v>
      </c>
      <c r="F1313" s="17">
        <f t="shared" si="40"/>
        <v>0</v>
      </c>
      <c r="G1313" s="14">
        <v>1</v>
      </c>
      <c r="H1313" s="15" t="str">
        <f t="shared" si="41"/>
        <v>Realizar Pedido</v>
      </c>
    </row>
    <row r="1314" spans="1:8" x14ac:dyDescent="0.25">
      <c r="A1314" s="3">
        <v>7501001123246</v>
      </c>
      <c r="B1314" s="11" t="s">
        <v>1268</v>
      </c>
      <c r="C1314" s="14"/>
      <c r="D1314" s="15">
        <f>SUMIFS(Movimientos!F:F,Movimientos!B:B,Productos!A1314,Movimientos!D:D,$D$1)</f>
        <v>0</v>
      </c>
      <c r="E1314" s="14">
        <f>SUMIFS(Movimientos!F:F,Movimientos!B:B,Productos!A1314,Movimientos!D:D,$E$1)</f>
        <v>0</v>
      </c>
      <c r="F1314" s="17">
        <f t="shared" si="40"/>
        <v>0</v>
      </c>
      <c r="G1314" s="14">
        <v>1</v>
      </c>
      <c r="H1314" s="15" t="str">
        <f t="shared" si="41"/>
        <v>Realizar Pedido</v>
      </c>
    </row>
    <row r="1315" spans="1:8" x14ac:dyDescent="0.25">
      <c r="A1315" s="3">
        <v>7501007491103</v>
      </c>
      <c r="B1315" s="11" t="s">
        <v>1269</v>
      </c>
      <c r="C1315" s="14"/>
      <c r="D1315" s="15">
        <f>SUMIFS(Movimientos!F:F,Movimientos!B:B,Productos!A1315,Movimientos!D:D,$D$1)</f>
        <v>0</v>
      </c>
      <c r="E1315" s="14">
        <f>SUMIFS(Movimientos!F:F,Movimientos!B:B,Productos!A1315,Movimientos!D:D,$E$1)</f>
        <v>0</v>
      </c>
      <c r="F1315" s="17">
        <f t="shared" si="40"/>
        <v>0</v>
      </c>
      <c r="G1315" s="14">
        <v>1</v>
      </c>
      <c r="H1315" s="15" t="str">
        <f t="shared" si="41"/>
        <v>Realizar Pedido</v>
      </c>
    </row>
    <row r="1316" spans="1:8" x14ac:dyDescent="0.25">
      <c r="A1316" s="3">
        <v>7501001310219</v>
      </c>
      <c r="B1316" s="11" t="s">
        <v>1270</v>
      </c>
      <c r="C1316" s="14"/>
      <c r="D1316" s="15">
        <f>SUMIFS(Movimientos!F:F,Movimientos!B:B,Productos!A1316,Movimientos!D:D,$D$1)</f>
        <v>0</v>
      </c>
      <c r="E1316" s="14">
        <f>SUMIFS(Movimientos!F:F,Movimientos!B:B,Productos!A1316,Movimientos!D:D,$E$1)</f>
        <v>0</v>
      </c>
      <c r="F1316" s="17">
        <f t="shared" si="40"/>
        <v>0</v>
      </c>
      <c r="G1316" s="14">
        <v>1</v>
      </c>
      <c r="H1316" s="15" t="str">
        <f t="shared" si="41"/>
        <v>Realizar Pedido</v>
      </c>
    </row>
    <row r="1317" spans="1:8" x14ac:dyDescent="0.25">
      <c r="A1317" s="3">
        <v>7790073034257</v>
      </c>
      <c r="B1317" s="11" t="s">
        <v>1271</v>
      </c>
      <c r="C1317" s="14"/>
      <c r="D1317" s="15">
        <f>SUMIFS(Movimientos!F:F,Movimientos!B:B,Productos!A1317,Movimientos!D:D,$D$1)</f>
        <v>0</v>
      </c>
      <c r="E1317" s="14">
        <f>SUMIFS(Movimientos!F:F,Movimientos!B:B,Productos!A1317,Movimientos!D:D,$E$1)</f>
        <v>0</v>
      </c>
      <c r="F1317" s="17">
        <f t="shared" si="40"/>
        <v>0</v>
      </c>
      <c r="G1317" s="14">
        <v>1</v>
      </c>
      <c r="H1317" s="15" t="str">
        <f t="shared" si="41"/>
        <v>Realizar Pedido</v>
      </c>
    </row>
    <row r="1318" spans="1:8" x14ac:dyDescent="0.25">
      <c r="A1318" s="3">
        <v>7806530016046</v>
      </c>
      <c r="B1318" s="11" t="s">
        <v>1272</v>
      </c>
      <c r="C1318" s="14"/>
      <c r="D1318" s="15">
        <f>SUMIFS(Movimientos!F:F,Movimientos!B:B,Productos!A1318,Movimientos!D:D,$D$1)</f>
        <v>0</v>
      </c>
      <c r="E1318" s="14">
        <f>SUMIFS(Movimientos!F:F,Movimientos!B:B,Productos!A1318,Movimientos!D:D,$E$1)</f>
        <v>0</v>
      </c>
      <c r="F1318" s="17">
        <f t="shared" si="40"/>
        <v>0</v>
      </c>
      <c r="G1318" s="14">
        <v>1</v>
      </c>
      <c r="H1318" s="15" t="str">
        <f t="shared" si="41"/>
        <v>Realizar Pedido</v>
      </c>
    </row>
    <row r="1319" spans="1:8" x14ac:dyDescent="0.25">
      <c r="A1319" s="3">
        <v>7501001146023</v>
      </c>
      <c r="B1319" s="11" t="s">
        <v>1273</v>
      </c>
      <c r="C1319" s="14"/>
      <c r="D1319" s="15">
        <f>SUMIFS(Movimientos!F:F,Movimientos!B:B,Productos!A1319,Movimientos!D:D,$D$1)</f>
        <v>0</v>
      </c>
      <c r="E1319" s="14">
        <f>SUMIFS(Movimientos!F:F,Movimientos!B:B,Productos!A1319,Movimientos!D:D,$E$1)</f>
        <v>0</v>
      </c>
      <c r="F1319" s="17">
        <f t="shared" si="40"/>
        <v>0</v>
      </c>
      <c r="G1319" s="14">
        <v>1</v>
      </c>
      <c r="H1319" s="15" t="str">
        <f t="shared" si="41"/>
        <v>Realizar Pedido</v>
      </c>
    </row>
    <row r="1320" spans="1:8" x14ac:dyDescent="0.25">
      <c r="A1320" s="3">
        <v>7501001275624</v>
      </c>
      <c r="B1320" s="11" t="s">
        <v>1274</v>
      </c>
      <c r="C1320" s="14"/>
      <c r="D1320" s="15">
        <f>SUMIFS(Movimientos!F:F,Movimientos!B:B,Productos!A1320,Movimientos!D:D,$D$1)</f>
        <v>0</v>
      </c>
      <c r="E1320" s="14">
        <f>SUMIFS(Movimientos!F:F,Movimientos!B:B,Productos!A1320,Movimientos!D:D,$E$1)</f>
        <v>0</v>
      </c>
      <c r="F1320" s="17">
        <f t="shared" si="40"/>
        <v>0</v>
      </c>
      <c r="G1320" s="14">
        <v>1</v>
      </c>
      <c r="H1320" s="15" t="str">
        <f t="shared" si="41"/>
        <v>Realizar Pedido</v>
      </c>
    </row>
    <row r="1321" spans="1:8" x14ac:dyDescent="0.25">
      <c r="A1321" s="2">
        <v>7501001310226</v>
      </c>
      <c r="B1321" s="12" t="s">
        <v>1275</v>
      </c>
      <c r="C1321" s="14"/>
      <c r="D1321" s="15">
        <f>SUMIFS(Movimientos!F:F,Movimientos!B:B,Productos!A1321,Movimientos!D:D,$D$1)</f>
        <v>0</v>
      </c>
      <c r="E1321" s="14">
        <f>SUMIFS(Movimientos!F:F,Movimientos!B:B,Productos!A1321,Movimientos!D:D,$E$1)</f>
        <v>0</v>
      </c>
      <c r="F1321" s="17">
        <f t="shared" si="40"/>
        <v>0</v>
      </c>
      <c r="G1321" s="14">
        <v>1</v>
      </c>
      <c r="H1321" s="15" t="str">
        <f t="shared" si="41"/>
        <v>Realizar Pedido</v>
      </c>
    </row>
    <row r="1322" spans="1:8" x14ac:dyDescent="0.25">
      <c r="A1322" s="3">
        <v>7506295397311</v>
      </c>
      <c r="B1322" s="11" t="s">
        <v>1276</v>
      </c>
      <c r="C1322" s="14"/>
      <c r="D1322" s="15">
        <f>SUMIFS(Movimientos!F:F,Movimientos!B:B,Productos!A1322,Movimientos!D:D,$D$1)</f>
        <v>0</v>
      </c>
      <c r="E1322" s="14">
        <f>SUMIFS(Movimientos!F:F,Movimientos!B:B,Productos!A1322,Movimientos!D:D,$E$1)</f>
        <v>0</v>
      </c>
      <c r="F1322" s="17">
        <f t="shared" si="40"/>
        <v>0</v>
      </c>
      <c r="G1322" s="14">
        <v>1</v>
      </c>
      <c r="H1322" s="15" t="str">
        <f t="shared" si="41"/>
        <v>Realizar Pedido</v>
      </c>
    </row>
    <row r="1323" spans="1:8" x14ac:dyDescent="0.25">
      <c r="A1323" s="3">
        <v>7506295397304</v>
      </c>
      <c r="B1323" s="11" t="s">
        <v>1277</v>
      </c>
      <c r="C1323" s="14"/>
      <c r="D1323" s="15">
        <f>SUMIFS(Movimientos!F:F,Movimientos!B:B,Productos!A1323,Movimientos!D:D,$D$1)</f>
        <v>0</v>
      </c>
      <c r="E1323" s="14">
        <f>SUMIFS(Movimientos!F:F,Movimientos!B:B,Productos!A1323,Movimientos!D:D,$E$1)</f>
        <v>0</v>
      </c>
      <c r="F1323" s="17">
        <f t="shared" si="40"/>
        <v>0</v>
      </c>
      <c r="G1323" s="14">
        <v>1</v>
      </c>
      <c r="H1323" s="15" t="str">
        <f t="shared" si="41"/>
        <v>Realizar Pedido</v>
      </c>
    </row>
    <row r="1324" spans="1:8" x14ac:dyDescent="0.25">
      <c r="A1324" s="3">
        <v>7590002015773</v>
      </c>
      <c r="B1324" s="11" t="s">
        <v>1278</v>
      </c>
      <c r="C1324" s="14"/>
      <c r="D1324" s="15">
        <f>SUMIFS(Movimientos!F:F,Movimientos!B:B,Productos!A1324,Movimientos!D:D,$D$1)</f>
        <v>0</v>
      </c>
      <c r="E1324" s="14">
        <f>SUMIFS(Movimientos!F:F,Movimientos!B:B,Productos!A1324,Movimientos!D:D,$E$1)</f>
        <v>0</v>
      </c>
      <c r="F1324" s="17">
        <f t="shared" si="40"/>
        <v>0</v>
      </c>
      <c r="G1324" s="14">
        <v>1</v>
      </c>
      <c r="H1324" s="15" t="str">
        <f t="shared" si="41"/>
        <v>Realizar Pedido</v>
      </c>
    </row>
    <row r="1325" spans="1:8" x14ac:dyDescent="0.25">
      <c r="A1325" s="3">
        <v>7590002021903</v>
      </c>
      <c r="B1325" s="11" t="s">
        <v>1279</v>
      </c>
      <c r="C1325" s="14"/>
      <c r="D1325" s="15">
        <f>SUMIFS(Movimientos!F:F,Movimientos!B:B,Productos!A1325,Movimientos!D:D,$D$1)</f>
        <v>0</v>
      </c>
      <c r="E1325" s="14">
        <f>SUMIFS(Movimientos!F:F,Movimientos!B:B,Productos!A1325,Movimientos!D:D,$E$1)</f>
        <v>0</v>
      </c>
      <c r="F1325" s="17">
        <f t="shared" si="40"/>
        <v>0</v>
      </c>
      <c r="G1325" s="14">
        <v>1</v>
      </c>
      <c r="H1325" s="15" t="str">
        <f t="shared" si="41"/>
        <v>Realizar Pedido</v>
      </c>
    </row>
    <row r="1326" spans="1:8" x14ac:dyDescent="0.25">
      <c r="A1326" s="3">
        <v>7794943000779</v>
      </c>
      <c r="B1326" s="11" t="s">
        <v>1280</v>
      </c>
      <c r="C1326" s="14"/>
      <c r="D1326" s="15">
        <f>SUMIFS(Movimientos!F:F,Movimientos!B:B,Productos!A1326,Movimientos!D:D,$D$1)</f>
        <v>0</v>
      </c>
      <c r="E1326" s="14">
        <f>SUMIFS(Movimientos!F:F,Movimientos!B:B,Productos!A1326,Movimientos!D:D,$E$1)</f>
        <v>0</v>
      </c>
      <c r="F1326" s="17">
        <f t="shared" si="40"/>
        <v>0</v>
      </c>
      <c r="G1326" s="14">
        <v>1</v>
      </c>
      <c r="H1326" s="15" t="str">
        <f t="shared" si="41"/>
        <v>Realizar Pedido</v>
      </c>
    </row>
    <row r="1327" spans="1:8" x14ac:dyDescent="0.25">
      <c r="A1327" s="3">
        <v>7590002023709</v>
      </c>
      <c r="B1327" s="11" t="s">
        <v>1281</v>
      </c>
      <c r="C1327" s="14"/>
      <c r="D1327" s="15">
        <f>SUMIFS(Movimientos!F:F,Movimientos!B:B,Productos!A1327,Movimientos!D:D,$D$1)</f>
        <v>0</v>
      </c>
      <c r="E1327" s="14">
        <f>SUMIFS(Movimientos!F:F,Movimientos!B:B,Productos!A1327,Movimientos!D:D,$E$1)</f>
        <v>0</v>
      </c>
      <c r="F1327" s="17">
        <f t="shared" si="40"/>
        <v>0</v>
      </c>
      <c r="G1327" s="14">
        <v>1</v>
      </c>
      <c r="H1327" s="15" t="str">
        <f t="shared" si="41"/>
        <v>Realizar Pedido</v>
      </c>
    </row>
    <row r="1328" spans="1:8" x14ac:dyDescent="0.25">
      <c r="A1328" s="2">
        <v>7501001168766</v>
      </c>
      <c r="B1328" s="12" t="s">
        <v>1282</v>
      </c>
      <c r="C1328" s="14"/>
      <c r="D1328" s="15">
        <f>SUMIFS(Movimientos!F:F,Movimientos!B:B,Productos!A1328,Movimientos!D:D,$D$1)</f>
        <v>0</v>
      </c>
      <c r="E1328" s="14">
        <f>SUMIFS(Movimientos!F:F,Movimientos!B:B,Productos!A1328,Movimientos!D:D,$E$1)</f>
        <v>0</v>
      </c>
      <c r="F1328" s="17">
        <f t="shared" si="40"/>
        <v>0</v>
      </c>
      <c r="G1328" s="14">
        <v>1</v>
      </c>
      <c r="H1328" s="15" t="str">
        <f t="shared" si="41"/>
        <v>Realizar Pedido</v>
      </c>
    </row>
    <row r="1329" spans="1:8" x14ac:dyDescent="0.25">
      <c r="A1329" s="3">
        <v>7501007491110</v>
      </c>
      <c r="B1329" s="11" t="s">
        <v>1283</v>
      </c>
      <c r="C1329" s="14"/>
      <c r="D1329" s="15">
        <f>SUMIFS(Movimientos!F:F,Movimientos!B:B,Productos!A1329,Movimientos!D:D,$D$1)</f>
        <v>0</v>
      </c>
      <c r="E1329" s="14">
        <f>SUMIFS(Movimientos!F:F,Movimientos!B:B,Productos!A1329,Movimientos!D:D,$E$1)</f>
        <v>0</v>
      </c>
      <c r="F1329" s="17">
        <f t="shared" si="40"/>
        <v>0</v>
      </c>
      <c r="G1329" s="14">
        <v>1</v>
      </c>
      <c r="H1329" s="15" t="str">
        <f t="shared" si="41"/>
        <v>Realizar Pedido</v>
      </c>
    </row>
    <row r="1330" spans="1:8" x14ac:dyDescent="0.25">
      <c r="A1330" s="3">
        <v>7590002013328</v>
      </c>
      <c r="B1330" s="11" t="s">
        <v>1284</v>
      </c>
      <c r="C1330" s="14"/>
      <c r="D1330" s="15">
        <f>SUMIFS(Movimientos!F:F,Movimientos!B:B,Productos!A1330,Movimientos!D:D,$D$1)</f>
        <v>0</v>
      </c>
      <c r="E1330" s="14">
        <f>SUMIFS(Movimientos!F:F,Movimientos!B:B,Productos!A1330,Movimientos!D:D,$E$1)</f>
        <v>0</v>
      </c>
      <c r="F1330" s="17">
        <f t="shared" si="40"/>
        <v>0</v>
      </c>
      <c r="G1330" s="14">
        <v>1</v>
      </c>
      <c r="H1330" s="15" t="str">
        <f t="shared" si="41"/>
        <v>Realizar Pedido</v>
      </c>
    </row>
    <row r="1331" spans="1:8" x14ac:dyDescent="0.25">
      <c r="A1331" s="3">
        <v>7590002005774</v>
      </c>
      <c r="B1331" s="11" t="s">
        <v>1285</v>
      </c>
      <c r="C1331" s="14"/>
      <c r="D1331" s="15">
        <f>SUMIFS(Movimientos!F:F,Movimientos!B:B,Productos!A1331,Movimientos!D:D,$D$1)</f>
        <v>0</v>
      </c>
      <c r="E1331" s="14">
        <f>SUMIFS(Movimientos!F:F,Movimientos!B:B,Productos!A1331,Movimientos!D:D,$E$1)</f>
        <v>0</v>
      </c>
      <c r="F1331" s="17">
        <f t="shared" si="40"/>
        <v>0</v>
      </c>
      <c r="G1331" s="14">
        <v>1</v>
      </c>
      <c r="H1331" s="15" t="str">
        <f t="shared" si="41"/>
        <v>Realizar Pedido</v>
      </c>
    </row>
    <row r="1332" spans="1:8" x14ac:dyDescent="0.25">
      <c r="A1332" s="2">
        <v>7501001310240</v>
      </c>
      <c r="B1332" s="12" t="s">
        <v>1286</v>
      </c>
      <c r="C1332" s="14"/>
      <c r="D1332" s="15">
        <f>SUMIFS(Movimientos!F:F,Movimientos!B:B,Productos!A1332,Movimientos!D:D,$D$1)</f>
        <v>0</v>
      </c>
      <c r="E1332" s="14">
        <f>SUMIFS(Movimientos!F:F,Movimientos!B:B,Productos!A1332,Movimientos!D:D,$E$1)</f>
        <v>0</v>
      </c>
      <c r="F1332" s="17">
        <f t="shared" si="40"/>
        <v>0</v>
      </c>
      <c r="G1332" s="14">
        <v>1</v>
      </c>
      <c r="H1332" s="15" t="str">
        <f t="shared" si="41"/>
        <v>Realizar Pedido</v>
      </c>
    </row>
    <row r="1333" spans="1:8" x14ac:dyDescent="0.25">
      <c r="A1333" s="3">
        <v>7590002026434</v>
      </c>
      <c r="B1333" s="11" t="s">
        <v>1287</v>
      </c>
      <c r="C1333" s="14"/>
      <c r="D1333" s="15">
        <f>SUMIFS(Movimientos!F:F,Movimientos!B:B,Productos!A1333,Movimientos!D:D,$D$1)</f>
        <v>0</v>
      </c>
      <c r="E1333" s="14">
        <f>SUMIFS(Movimientos!F:F,Movimientos!B:B,Productos!A1333,Movimientos!D:D,$E$1)</f>
        <v>0</v>
      </c>
      <c r="F1333" s="17">
        <f t="shared" si="40"/>
        <v>0</v>
      </c>
      <c r="G1333" s="14">
        <v>1</v>
      </c>
      <c r="H1333" s="15" t="str">
        <f t="shared" si="41"/>
        <v>Realizar Pedido</v>
      </c>
    </row>
    <row r="1334" spans="1:8" x14ac:dyDescent="0.25">
      <c r="A1334" s="3">
        <v>7501001124120</v>
      </c>
      <c r="B1334" s="11" t="s">
        <v>1288</v>
      </c>
      <c r="C1334" s="14"/>
      <c r="D1334" s="15">
        <f>SUMIFS(Movimientos!F:F,Movimientos!B:B,Productos!A1334,Movimientos!D:D,$D$1)</f>
        <v>0</v>
      </c>
      <c r="E1334" s="14">
        <f>SUMIFS(Movimientos!F:F,Movimientos!B:B,Productos!A1334,Movimientos!D:D,$E$1)</f>
        <v>0</v>
      </c>
      <c r="F1334" s="17">
        <f t="shared" si="40"/>
        <v>0</v>
      </c>
      <c r="G1334" s="14">
        <v>1</v>
      </c>
      <c r="H1334" s="15" t="str">
        <f t="shared" si="41"/>
        <v>Realizar Pedido</v>
      </c>
    </row>
    <row r="1335" spans="1:8" x14ac:dyDescent="0.25">
      <c r="A1335" s="3">
        <v>7501065922113</v>
      </c>
      <c r="B1335" s="11" t="s">
        <v>1289</v>
      </c>
      <c r="C1335" s="14"/>
      <c r="D1335" s="15">
        <f>SUMIFS(Movimientos!F:F,Movimientos!B:B,Productos!A1335,Movimientos!D:D,$D$1)</f>
        <v>0</v>
      </c>
      <c r="E1335" s="14">
        <f>SUMIFS(Movimientos!F:F,Movimientos!B:B,Productos!A1335,Movimientos!D:D,$E$1)</f>
        <v>0</v>
      </c>
      <c r="F1335" s="17">
        <f t="shared" si="40"/>
        <v>0</v>
      </c>
      <c r="G1335" s="14">
        <v>1</v>
      </c>
      <c r="H1335" s="15" t="str">
        <f t="shared" si="41"/>
        <v>Realizar Pedido</v>
      </c>
    </row>
    <row r="1336" spans="1:8" x14ac:dyDescent="0.25">
      <c r="A1336" s="3">
        <v>7501001407490</v>
      </c>
      <c r="B1336" s="11" t="s">
        <v>1290</v>
      </c>
      <c r="C1336" s="14"/>
      <c r="D1336" s="15">
        <f>SUMIFS(Movimientos!F:F,Movimientos!B:B,Productos!A1336,Movimientos!D:D,$D$1)</f>
        <v>0</v>
      </c>
      <c r="E1336" s="14">
        <f>SUMIFS(Movimientos!F:F,Movimientos!B:B,Productos!A1336,Movimientos!D:D,$E$1)</f>
        <v>0</v>
      </c>
      <c r="F1336" s="17">
        <f t="shared" si="40"/>
        <v>0</v>
      </c>
      <c r="G1336" s="14">
        <v>1</v>
      </c>
      <c r="H1336" s="15" t="str">
        <f t="shared" si="41"/>
        <v>Realizar Pedido</v>
      </c>
    </row>
    <row r="1337" spans="1:8" x14ac:dyDescent="0.25">
      <c r="A1337" s="3">
        <v>7501001407506</v>
      </c>
      <c r="B1337" s="11" t="s">
        <v>1291</v>
      </c>
      <c r="C1337" s="14"/>
      <c r="D1337" s="15">
        <f>SUMIFS(Movimientos!F:F,Movimientos!B:B,Productos!A1337,Movimientos!D:D,$D$1)</f>
        <v>0</v>
      </c>
      <c r="E1337" s="14">
        <f>SUMIFS(Movimientos!F:F,Movimientos!B:B,Productos!A1337,Movimientos!D:D,$E$1)</f>
        <v>0</v>
      </c>
      <c r="F1337" s="17">
        <f t="shared" si="40"/>
        <v>0</v>
      </c>
      <c r="G1337" s="14">
        <v>1</v>
      </c>
      <c r="H1337" s="15" t="str">
        <f t="shared" si="41"/>
        <v>Realizar Pedido</v>
      </c>
    </row>
    <row r="1338" spans="1:8" x14ac:dyDescent="0.25">
      <c r="A1338" s="3">
        <v>7592432010311</v>
      </c>
      <c r="B1338" s="11" t="s">
        <v>1292</v>
      </c>
      <c r="C1338" s="14"/>
      <c r="D1338" s="15">
        <f>SUMIFS(Movimientos!F:F,Movimientos!B:B,Productos!A1338,Movimientos!D:D,$D$1)</f>
        <v>0</v>
      </c>
      <c r="E1338" s="14">
        <f>SUMIFS(Movimientos!F:F,Movimientos!B:B,Productos!A1338,Movimientos!D:D,$E$1)</f>
        <v>0</v>
      </c>
      <c r="F1338" s="17">
        <f t="shared" si="40"/>
        <v>0</v>
      </c>
      <c r="G1338" s="14">
        <v>1</v>
      </c>
      <c r="H1338" s="15" t="str">
        <f t="shared" si="41"/>
        <v>Realizar Pedido</v>
      </c>
    </row>
    <row r="1339" spans="1:8" x14ac:dyDescent="0.25">
      <c r="A1339" s="3">
        <v>7592432010304</v>
      </c>
      <c r="B1339" s="11" t="s">
        <v>1293</v>
      </c>
      <c r="C1339" s="14"/>
      <c r="D1339" s="15">
        <f>SUMIFS(Movimientos!F:F,Movimientos!B:B,Productos!A1339,Movimientos!D:D,$D$1)</f>
        <v>0</v>
      </c>
      <c r="E1339" s="14">
        <f>SUMIFS(Movimientos!F:F,Movimientos!B:B,Productos!A1339,Movimientos!D:D,$E$1)</f>
        <v>0</v>
      </c>
      <c r="F1339" s="17">
        <f t="shared" si="40"/>
        <v>0</v>
      </c>
      <c r="G1339" s="14">
        <v>1</v>
      </c>
      <c r="H1339" s="15" t="str">
        <f t="shared" si="41"/>
        <v>Realizar Pedido</v>
      </c>
    </row>
    <row r="1340" spans="1:8" x14ac:dyDescent="0.25">
      <c r="A1340" s="2">
        <v>5491</v>
      </c>
      <c r="B1340" s="12" t="s">
        <v>1294</v>
      </c>
      <c r="C1340" s="14"/>
      <c r="D1340" s="15">
        <f>SUMIFS(Movimientos!F:F,Movimientos!B:B,Productos!A1340,Movimientos!D:D,$D$1)</f>
        <v>0</v>
      </c>
      <c r="E1340" s="14">
        <f>SUMIFS(Movimientos!F:F,Movimientos!B:B,Productos!A1340,Movimientos!D:D,$E$1)</f>
        <v>0</v>
      </c>
      <c r="F1340" s="17">
        <f t="shared" si="40"/>
        <v>0</v>
      </c>
      <c r="G1340" s="14">
        <v>1</v>
      </c>
      <c r="H1340" s="15" t="str">
        <f t="shared" si="41"/>
        <v>Realizar Pedido</v>
      </c>
    </row>
    <row r="1341" spans="1:8" x14ac:dyDescent="0.25">
      <c r="A1341" s="3">
        <v>8806107604798</v>
      </c>
      <c r="B1341" s="11" t="s">
        <v>1295</v>
      </c>
      <c r="C1341" s="14"/>
      <c r="D1341" s="15">
        <f>SUMIFS(Movimientos!F:F,Movimientos!B:B,Productos!A1341,Movimientos!D:D,$D$1)</f>
        <v>0</v>
      </c>
      <c r="E1341" s="14">
        <f>SUMIFS(Movimientos!F:F,Movimientos!B:B,Productos!A1341,Movimientos!D:D,$E$1)</f>
        <v>0</v>
      </c>
      <c r="F1341" s="17">
        <f t="shared" si="40"/>
        <v>0</v>
      </c>
      <c r="G1341" s="14">
        <v>1</v>
      </c>
      <c r="H1341" s="15" t="str">
        <f t="shared" si="41"/>
        <v>Realizar Pedido</v>
      </c>
    </row>
    <row r="1342" spans="1:8" x14ac:dyDescent="0.25">
      <c r="A1342" s="3">
        <v>7591044911870</v>
      </c>
      <c r="B1342" s="11" t="s">
        <v>1296</v>
      </c>
      <c r="C1342" s="14"/>
      <c r="D1342" s="15">
        <f>SUMIFS(Movimientos!F:F,Movimientos!B:B,Productos!A1342,Movimientos!D:D,$D$1)</f>
        <v>0</v>
      </c>
      <c r="E1342" s="14">
        <f>SUMIFS(Movimientos!F:F,Movimientos!B:B,Productos!A1342,Movimientos!D:D,$E$1)</f>
        <v>0</v>
      </c>
      <c r="F1342" s="17">
        <f t="shared" si="40"/>
        <v>0</v>
      </c>
      <c r="G1342" s="14">
        <v>1</v>
      </c>
      <c r="H1342" s="15" t="str">
        <f t="shared" si="41"/>
        <v>Realizar Pedido</v>
      </c>
    </row>
    <row r="1343" spans="1:8" x14ac:dyDescent="0.25">
      <c r="A1343" s="3">
        <v>7591044006163</v>
      </c>
      <c r="B1343" s="11" t="s">
        <v>1297</v>
      </c>
      <c r="C1343" s="14"/>
      <c r="D1343" s="15">
        <f>SUMIFS(Movimientos!F:F,Movimientos!B:B,Productos!A1343,Movimientos!D:D,$D$1)</f>
        <v>0</v>
      </c>
      <c r="E1343" s="14">
        <f>SUMIFS(Movimientos!F:F,Movimientos!B:B,Productos!A1343,Movimientos!D:D,$E$1)</f>
        <v>0</v>
      </c>
      <c r="F1343" s="17">
        <f t="shared" si="40"/>
        <v>0</v>
      </c>
      <c r="G1343" s="14">
        <v>1</v>
      </c>
      <c r="H1343" s="15" t="str">
        <f t="shared" si="41"/>
        <v>Realizar Pedido</v>
      </c>
    </row>
    <row r="1344" spans="1:8" x14ac:dyDescent="0.25">
      <c r="A1344" s="2">
        <v>7591044006170</v>
      </c>
      <c r="B1344" s="12" t="s">
        <v>1298</v>
      </c>
      <c r="C1344" s="14"/>
      <c r="D1344" s="15">
        <f>SUMIFS(Movimientos!F:F,Movimientos!B:B,Productos!A1344,Movimientos!D:D,$D$1)</f>
        <v>0</v>
      </c>
      <c r="E1344" s="14">
        <f>SUMIFS(Movimientos!F:F,Movimientos!B:B,Productos!A1344,Movimientos!D:D,$E$1)</f>
        <v>0</v>
      </c>
      <c r="F1344" s="17">
        <f t="shared" si="40"/>
        <v>0</v>
      </c>
      <c r="G1344" s="14">
        <v>1</v>
      </c>
      <c r="H1344" s="15" t="str">
        <f t="shared" si="41"/>
        <v>Realizar Pedido</v>
      </c>
    </row>
    <row r="1345" spans="1:8" x14ac:dyDescent="0.25">
      <c r="A1345" s="3">
        <v>7501165006072</v>
      </c>
      <c r="B1345" s="11" t="s">
        <v>1299</v>
      </c>
      <c r="C1345" s="14"/>
      <c r="D1345" s="15">
        <f>SUMIFS(Movimientos!F:F,Movimientos!B:B,Productos!A1345,Movimientos!D:D,$D$1)</f>
        <v>0</v>
      </c>
      <c r="E1345" s="14">
        <f>SUMIFS(Movimientos!F:F,Movimientos!B:B,Productos!A1345,Movimientos!D:D,$E$1)</f>
        <v>0</v>
      </c>
      <c r="F1345" s="17">
        <f t="shared" si="40"/>
        <v>0</v>
      </c>
      <c r="G1345" s="14">
        <v>1</v>
      </c>
      <c r="H1345" s="15" t="str">
        <f t="shared" si="41"/>
        <v>Realizar Pedido</v>
      </c>
    </row>
    <row r="1346" spans="1:8" x14ac:dyDescent="0.25">
      <c r="A1346" s="3">
        <v>7591243801644</v>
      </c>
      <c r="B1346" s="11" t="s">
        <v>1300</v>
      </c>
      <c r="C1346" s="14"/>
      <c r="D1346" s="15">
        <f>SUMIFS(Movimientos!F:F,Movimientos!B:B,Productos!A1346,Movimientos!D:D,$D$1)</f>
        <v>0</v>
      </c>
      <c r="E1346" s="14">
        <f>SUMIFS(Movimientos!F:F,Movimientos!B:B,Productos!A1346,Movimientos!D:D,$E$1)</f>
        <v>0</v>
      </c>
      <c r="F1346" s="17">
        <f t="shared" si="40"/>
        <v>0</v>
      </c>
      <c r="G1346" s="14">
        <v>1</v>
      </c>
      <c r="H1346" s="15" t="str">
        <f t="shared" si="41"/>
        <v>Realizar Pedido</v>
      </c>
    </row>
    <row r="1347" spans="1:8" x14ac:dyDescent="0.25">
      <c r="A1347" s="3">
        <v>7591243801637</v>
      </c>
      <c r="B1347" s="11" t="s">
        <v>1301</v>
      </c>
      <c r="C1347" s="14"/>
      <c r="D1347" s="15">
        <f>SUMIFS(Movimientos!F:F,Movimientos!B:B,Productos!A1347,Movimientos!D:D,$D$1)</f>
        <v>0</v>
      </c>
      <c r="E1347" s="14">
        <f>SUMIFS(Movimientos!F:F,Movimientos!B:B,Productos!A1347,Movimientos!D:D,$E$1)</f>
        <v>0</v>
      </c>
      <c r="F1347" s="17">
        <f t="shared" ref="F1347:F1410" si="42">D1347-E1347</f>
        <v>0</v>
      </c>
      <c r="G1347" s="14">
        <v>1</v>
      </c>
      <c r="H1347" s="15" t="str">
        <f t="shared" ref="H1347:H1410" si="43">IF(F1347&lt;G1347,"Realizar Pedido","")</f>
        <v>Realizar Pedido</v>
      </c>
    </row>
    <row r="1348" spans="1:8" x14ac:dyDescent="0.25">
      <c r="A1348" s="3">
        <v>7702418001862</v>
      </c>
      <c r="B1348" s="11" t="s">
        <v>1302</v>
      </c>
      <c r="C1348" s="14"/>
      <c r="D1348" s="15">
        <f>SUMIFS(Movimientos!F:F,Movimientos!B:B,Productos!A1348,Movimientos!D:D,$D$1)</f>
        <v>0</v>
      </c>
      <c r="E1348" s="14">
        <f>SUMIFS(Movimientos!F:F,Movimientos!B:B,Productos!A1348,Movimientos!D:D,$E$1)</f>
        <v>0</v>
      </c>
      <c r="F1348" s="17">
        <f t="shared" si="42"/>
        <v>0</v>
      </c>
      <c r="G1348" s="14">
        <v>1</v>
      </c>
      <c r="H1348" s="15" t="str">
        <f t="shared" si="43"/>
        <v>Realizar Pedido</v>
      </c>
    </row>
    <row r="1349" spans="1:8" x14ac:dyDescent="0.25">
      <c r="A1349" s="3">
        <v>7702418001787</v>
      </c>
      <c r="B1349" s="11" t="s">
        <v>1303</v>
      </c>
      <c r="C1349" s="14"/>
      <c r="D1349" s="15">
        <f>SUMIFS(Movimientos!F:F,Movimientos!B:B,Productos!A1349,Movimientos!D:D,$D$1)</f>
        <v>0</v>
      </c>
      <c r="E1349" s="14">
        <f>SUMIFS(Movimientos!F:F,Movimientos!B:B,Productos!A1349,Movimientos!D:D,$E$1)</f>
        <v>0</v>
      </c>
      <c r="F1349" s="17">
        <f t="shared" si="42"/>
        <v>0</v>
      </c>
      <c r="G1349" s="14">
        <v>1</v>
      </c>
      <c r="H1349" s="15" t="str">
        <f t="shared" si="43"/>
        <v>Realizar Pedido</v>
      </c>
    </row>
    <row r="1350" spans="1:8" x14ac:dyDescent="0.25">
      <c r="A1350" s="3">
        <v>7591099219600</v>
      </c>
      <c r="B1350" s="11" t="s">
        <v>1304</v>
      </c>
      <c r="C1350" s="14"/>
      <c r="D1350" s="15">
        <f>SUMIFS(Movimientos!F:F,Movimientos!B:B,Productos!A1350,Movimientos!D:D,$D$1)</f>
        <v>0</v>
      </c>
      <c r="E1350" s="14">
        <f>SUMIFS(Movimientos!F:F,Movimientos!B:B,Productos!A1350,Movimientos!D:D,$E$1)</f>
        <v>0</v>
      </c>
      <c r="F1350" s="17">
        <f t="shared" si="42"/>
        <v>0</v>
      </c>
      <c r="G1350" s="14">
        <v>1</v>
      </c>
      <c r="H1350" s="15" t="str">
        <f t="shared" si="43"/>
        <v>Realizar Pedido</v>
      </c>
    </row>
    <row r="1351" spans="1:8" x14ac:dyDescent="0.25">
      <c r="A1351" s="3">
        <v>7591099219501</v>
      </c>
      <c r="B1351" s="11" t="s">
        <v>1305</v>
      </c>
      <c r="C1351" s="14"/>
      <c r="D1351" s="15">
        <f>SUMIFS(Movimientos!F:F,Movimientos!B:B,Productos!A1351,Movimientos!D:D,$D$1)</f>
        <v>0</v>
      </c>
      <c r="E1351" s="14">
        <f>SUMIFS(Movimientos!F:F,Movimientos!B:B,Productos!A1351,Movimientos!D:D,$E$1)</f>
        <v>0</v>
      </c>
      <c r="F1351" s="17">
        <f t="shared" si="42"/>
        <v>0</v>
      </c>
      <c r="G1351" s="14">
        <v>1</v>
      </c>
      <c r="H1351" s="15" t="str">
        <f t="shared" si="43"/>
        <v>Realizar Pedido</v>
      </c>
    </row>
    <row r="1352" spans="1:8" x14ac:dyDescent="0.25">
      <c r="A1352" s="3">
        <v>7591099219709</v>
      </c>
      <c r="B1352" s="11" t="s">
        <v>1306</v>
      </c>
      <c r="C1352" s="14"/>
      <c r="D1352" s="15">
        <f>SUMIFS(Movimientos!F:F,Movimientos!B:B,Productos!A1352,Movimientos!D:D,$D$1)</f>
        <v>0</v>
      </c>
      <c r="E1352" s="14">
        <f>SUMIFS(Movimientos!F:F,Movimientos!B:B,Productos!A1352,Movimientos!D:D,$E$1)</f>
        <v>0</v>
      </c>
      <c r="F1352" s="17">
        <f t="shared" si="42"/>
        <v>0</v>
      </c>
      <c r="G1352" s="14">
        <v>1</v>
      </c>
      <c r="H1352" s="15" t="str">
        <f t="shared" si="43"/>
        <v>Realizar Pedido</v>
      </c>
    </row>
    <row r="1353" spans="1:8" x14ac:dyDescent="0.25">
      <c r="A1353" s="3">
        <v>7592020129302</v>
      </c>
      <c r="B1353" s="11" t="s">
        <v>1307</v>
      </c>
      <c r="C1353" s="14"/>
      <c r="D1353" s="15">
        <f>SUMIFS(Movimientos!F:F,Movimientos!B:B,Productos!A1353,Movimientos!D:D,$D$1)</f>
        <v>0</v>
      </c>
      <c r="E1353" s="14">
        <f>SUMIFS(Movimientos!F:F,Movimientos!B:B,Productos!A1353,Movimientos!D:D,$E$1)</f>
        <v>0</v>
      </c>
      <c r="F1353" s="17">
        <f t="shared" si="42"/>
        <v>0</v>
      </c>
      <c r="G1353" s="14">
        <v>1</v>
      </c>
      <c r="H1353" s="15" t="str">
        <f t="shared" si="43"/>
        <v>Realizar Pedido</v>
      </c>
    </row>
    <row r="1354" spans="1:8" x14ac:dyDescent="0.25">
      <c r="A1354" s="3">
        <v>7592636000064</v>
      </c>
      <c r="B1354" s="11" t="s">
        <v>1308</v>
      </c>
      <c r="C1354" s="14"/>
      <c r="D1354" s="15">
        <f>SUMIFS(Movimientos!F:F,Movimientos!B:B,Productos!A1354,Movimientos!D:D,$D$1)</f>
        <v>0</v>
      </c>
      <c r="E1354" s="14">
        <f>SUMIFS(Movimientos!F:F,Movimientos!B:B,Productos!A1354,Movimientos!D:D,$E$1)</f>
        <v>0</v>
      </c>
      <c r="F1354" s="17">
        <f t="shared" si="42"/>
        <v>0</v>
      </c>
      <c r="G1354" s="14">
        <v>1</v>
      </c>
      <c r="H1354" s="15" t="str">
        <f t="shared" si="43"/>
        <v>Realizar Pedido</v>
      </c>
    </row>
    <row r="1355" spans="1:8" x14ac:dyDescent="0.25">
      <c r="A1355" s="3">
        <v>7592020117828</v>
      </c>
      <c r="B1355" s="11" t="s">
        <v>1309</v>
      </c>
      <c r="C1355" s="14"/>
      <c r="D1355" s="15">
        <f>SUMIFS(Movimientos!F:F,Movimientos!B:B,Productos!A1355,Movimientos!D:D,$D$1)</f>
        <v>0</v>
      </c>
      <c r="E1355" s="14">
        <f>SUMIFS(Movimientos!F:F,Movimientos!B:B,Productos!A1355,Movimientos!D:D,$E$1)</f>
        <v>0</v>
      </c>
      <c r="F1355" s="17">
        <f t="shared" si="42"/>
        <v>0</v>
      </c>
      <c r="G1355" s="14">
        <v>1</v>
      </c>
      <c r="H1355" s="15" t="str">
        <f t="shared" si="43"/>
        <v>Realizar Pedido</v>
      </c>
    </row>
    <row r="1356" spans="1:8" x14ac:dyDescent="0.25">
      <c r="A1356" s="3">
        <v>7592020117712</v>
      </c>
      <c r="B1356" s="11" t="s">
        <v>1310</v>
      </c>
      <c r="C1356" s="14"/>
      <c r="D1356" s="15">
        <f>SUMIFS(Movimientos!F:F,Movimientos!B:B,Productos!A1356,Movimientos!D:D,$D$1)</f>
        <v>0</v>
      </c>
      <c r="E1356" s="14">
        <f>SUMIFS(Movimientos!F:F,Movimientos!B:B,Productos!A1356,Movimientos!D:D,$E$1)</f>
        <v>0</v>
      </c>
      <c r="F1356" s="17">
        <f t="shared" si="42"/>
        <v>0</v>
      </c>
      <c r="G1356" s="14">
        <v>1</v>
      </c>
      <c r="H1356" s="15" t="str">
        <f t="shared" si="43"/>
        <v>Realizar Pedido</v>
      </c>
    </row>
    <row r="1357" spans="1:8" x14ac:dyDescent="0.25">
      <c r="A1357" s="3">
        <v>7590027001119</v>
      </c>
      <c r="B1357" s="11" t="s">
        <v>1311</v>
      </c>
      <c r="C1357" s="14"/>
      <c r="D1357" s="15">
        <f>SUMIFS(Movimientos!F:F,Movimientos!B:B,Productos!A1357,Movimientos!D:D,$D$1)</f>
        <v>0</v>
      </c>
      <c r="E1357" s="14">
        <f>SUMIFS(Movimientos!F:F,Movimientos!B:B,Productos!A1357,Movimientos!D:D,$E$1)</f>
        <v>0</v>
      </c>
      <c r="F1357" s="17">
        <f t="shared" si="42"/>
        <v>0</v>
      </c>
      <c r="G1357" s="14">
        <v>1</v>
      </c>
      <c r="H1357" s="15" t="str">
        <f t="shared" si="43"/>
        <v>Realizar Pedido</v>
      </c>
    </row>
    <row r="1358" spans="1:8" x14ac:dyDescent="0.25">
      <c r="A1358" s="3">
        <v>7594000021040</v>
      </c>
      <c r="B1358" s="11" t="s">
        <v>1312</v>
      </c>
      <c r="C1358" s="14"/>
      <c r="D1358" s="15">
        <f>SUMIFS(Movimientos!F:F,Movimientos!B:B,Productos!A1358,Movimientos!D:D,$D$1)</f>
        <v>0</v>
      </c>
      <c r="E1358" s="14">
        <f>SUMIFS(Movimientos!F:F,Movimientos!B:B,Productos!A1358,Movimientos!D:D,$E$1)</f>
        <v>0</v>
      </c>
      <c r="F1358" s="17">
        <f t="shared" si="42"/>
        <v>0</v>
      </c>
      <c r="G1358" s="14">
        <v>1</v>
      </c>
      <c r="H1358" s="15" t="str">
        <f t="shared" si="43"/>
        <v>Realizar Pedido</v>
      </c>
    </row>
    <row r="1359" spans="1:8" x14ac:dyDescent="0.25">
      <c r="A1359" s="3">
        <v>7592601300564</v>
      </c>
      <c r="B1359" s="11" t="s">
        <v>1313</v>
      </c>
      <c r="C1359" s="14"/>
      <c r="D1359" s="15">
        <f>SUMIFS(Movimientos!F:F,Movimientos!B:B,Productos!A1359,Movimientos!D:D,$D$1)</f>
        <v>0</v>
      </c>
      <c r="E1359" s="14">
        <f>SUMIFS(Movimientos!F:F,Movimientos!B:B,Productos!A1359,Movimientos!D:D,$E$1)</f>
        <v>0</v>
      </c>
      <c r="F1359" s="17">
        <f t="shared" si="42"/>
        <v>0</v>
      </c>
      <c r="G1359" s="14">
        <v>1</v>
      </c>
      <c r="H1359" s="15" t="str">
        <f t="shared" si="43"/>
        <v>Realizar Pedido</v>
      </c>
    </row>
    <row r="1360" spans="1:8" x14ac:dyDescent="0.25">
      <c r="A1360" s="3">
        <v>7592020117545</v>
      </c>
      <c r="B1360" s="11" t="s">
        <v>1314</v>
      </c>
      <c r="C1360" s="14"/>
      <c r="D1360" s="15">
        <f>SUMIFS(Movimientos!F:F,Movimientos!B:B,Productos!A1360,Movimientos!D:D,$D$1)</f>
        <v>0</v>
      </c>
      <c r="E1360" s="14">
        <f>SUMIFS(Movimientos!F:F,Movimientos!B:B,Productos!A1360,Movimientos!D:D,$E$1)</f>
        <v>0</v>
      </c>
      <c r="F1360" s="17">
        <f t="shared" si="42"/>
        <v>0</v>
      </c>
      <c r="G1360" s="14">
        <v>1</v>
      </c>
      <c r="H1360" s="15" t="str">
        <f t="shared" si="43"/>
        <v>Realizar Pedido</v>
      </c>
    </row>
    <row r="1361" spans="1:8" x14ac:dyDescent="0.25">
      <c r="A1361" s="3">
        <v>7592020113110</v>
      </c>
      <c r="B1361" s="11" t="s">
        <v>1315</v>
      </c>
      <c r="C1361" s="14"/>
      <c r="D1361" s="15">
        <f>SUMIFS(Movimientos!F:F,Movimientos!B:B,Productos!A1361,Movimientos!D:D,$D$1)</f>
        <v>0</v>
      </c>
      <c r="E1361" s="14">
        <f>SUMIFS(Movimientos!F:F,Movimientos!B:B,Productos!A1361,Movimientos!D:D,$E$1)</f>
        <v>0</v>
      </c>
      <c r="F1361" s="17">
        <f t="shared" si="42"/>
        <v>0</v>
      </c>
      <c r="G1361" s="14">
        <v>1</v>
      </c>
      <c r="H1361" s="15" t="str">
        <f t="shared" si="43"/>
        <v>Realizar Pedido</v>
      </c>
    </row>
    <row r="1362" spans="1:8" x14ac:dyDescent="0.25">
      <c r="A1362" s="3">
        <v>7592454120302</v>
      </c>
      <c r="B1362" s="11" t="s">
        <v>1316</v>
      </c>
      <c r="C1362" s="14"/>
      <c r="D1362" s="15">
        <f>SUMIFS(Movimientos!F:F,Movimientos!B:B,Productos!A1362,Movimientos!D:D,$D$1)</f>
        <v>0</v>
      </c>
      <c r="E1362" s="14">
        <f>SUMIFS(Movimientos!F:F,Movimientos!B:B,Productos!A1362,Movimientos!D:D,$E$1)</f>
        <v>0</v>
      </c>
      <c r="F1362" s="17">
        <f t="shared" si="42"/>
        <v>0</v>
      </c>
      <c r="G1362" s="14">
        <v>1</v>
      </c>
      <c r="H1362" s="15" t="str">
        <f t="shared" si="43"/>
        <v>Realizar Pedido</v>
      </c>
    </row>
    <row r="1363" spans="1:8" x14ac:dyDescent="0.25">
      <c r="A1363" s="3">
        <v>7590027000129</v>
      </c>
      <c r="B1363" s="11" t="s">
        <v>1317</v>
      </c>
      <c r="C1363" s="14"/>
      <c r="D1363" s="15">
        <f>SUMIFS(Movimientos!F:F,Movimientos!B:B,Productos!A1363,Movimientos!D:D,$D$1)</f>
        <v>0</v>
      </c>
      <c r="E1363" s="14">
        <f>SUMIFS(Movimientos!F:F,Movimientos!B:B,Productos!A1363,Movimientos!D:D,$E$1)</f>
        <v>0</v>
      </c>
      <c r="F1363" s="17">
        <f t="shared" si="42"/>
        <v>0</v>
      </c>
      <c r="G1363" s="14">
        <v>1</v>
      </c>
      <c r="H1363" s="15" t="str">
        <f t="shared" si="43"/>
        <v>Realizar Pedido</v>
      </c>
    </row>
    <row r="1364" spans="1:8" x14ac:dyDescent="0.25">
      <c r="A1364" s="3">
        <v>7702605200740</v>
      </c>
      <c r="B1364" s="11" t="s">
        <v>1318</v>
      </c>
      <c r="C1364" s="14"/>
      <c r="D1364" s="15">
        <f>SUMIFS(Movimientos!F:F,Movimientos!B:B,Productos!A1364,Movimientos!D:D,$D$1)</f>
        <v>0</v>
      </c>
      <c r="E1364" s="14">
        <f>SUMIFS(Movimientos!F:F,Movimientos!B:B,Productos!A1364,Movimientos!D:D,$E$1)</f>
        <v>0</v>
      </c>
      <c r="F1364" s="17">
        <f t="shared" si="42"/>
        <v>0</v>
      </c>
      <c r="G1364" s="14">
        <v>1</v>
      </c>
      <c r="H1364" s="15" t="str">
        <f t="shared" si="43"/>
        <v>Realizar Pedido</v>
      </c>
    </row>
    <row r="1365" spans="1:8" x14ac:dyDescent="0.25">
      <c r="A1365" s="3">
        <v>7703153020071</v>
      </c>
      <c r="B1365" s="11" t="s">
        <v>1319</v>
      </c>
      <c r="C1365" s="14"/>
      <c r="D1365" s="15">
        <f>SUMIFS(Movimientos!F:F,Movimientos!B:B,Productos!A1365,Movimientos!D:D,$D$1)</f>
        <v>0</v>
      </c>
      <c r="E1365" s="14">
        <f>SUMIFS(Movimientos!F:F,Movimientos!B:B,Productos!A1365,Movimientos!D:D,$E$1)</f>
        <v>0</v>
      </c>
      <c r="F1365" s="17">
        <f t="shared" si="42"/>
        <v>0</v>
      </c>
      <c r="G1365" s="14">
        <v>1</v>
      </c>
      <c r="H1365" s="15" t="str">
        <f t="shared" si="43"/>
        <v>Realizar Pedido</v>
      </c>
    </row>
    <row r="1366" spans="1:8" x14ac:dyDescent="0.25">
      <c r="A1366" s="3">
        <v>7702605201037</v>
      </c>
      <c r="B1366" s="11" t="s">
        <v>1319</v>
      </c>
      <c r="C1366" s="14"/>
      <c r="D1366" s="15">
        <f>SUMIFS(Movimientos!F:F,Movimientos!B:B,Productos!A1366,Movimientos!D:D,$D$1)</f>
        <v>0</v>
      </c>
      <c r="E1366" s="14">
        <f>SUMIFS(Movimientos!F:F,Movimientos!B:B,Productos!A1366,Movimientos!D:D,$E$1)</f>
        <v>0</v>
      </c>
      <c r="F1366" s="17">
        <f t="shared" si="42"/>
        <v>0</v>
      </c>
      <c r="G1366" s="14">
        <v>1</v>
      </c>
      <c r="H1366" s="15" t="str">
        <f t="shared" si="43"/>
        <v>Realizar Pedido</v>
      </c>
    </row>
    <row r="1367" spans="1:8" x14ac:dyDescent="0.25">
      <c r="A1367" s="3">
        <v>7590027001775</v>
      </c>
      <c r="B1367" s="11" t="s">
        <v>1320</v>
      </c>
      <c r="C1367" s="14"/>
      <c r="D1367" s="15">
        <f>SUMIFS(Movimientos!F:F,Movimientos!B:B,Productos!A1367,Movimientos!D:D,$D$1)</f>
        <v>0</v>
      </c>
      <c r="E1367" s="14">
        <f>SUMIFS(Movimientos!F:F,Movimientos!B:B,Productos!A1367,Movimientos!D:D,$E$1)</f>
        <v>0</v>
      </c>
      <c r="F1367" s="17">
        <f t="shared" si="42"/>
        <v>0</v>
      </c>
      <c r="G1367" s="14">
        <v>1</v>
      </c>
      <c r="H1367" s="15" t="str">
        <f t="shared" si="43"/>
        <v>Realizar Pedido</v>
      </c>
    </row>
    <row r="1368" spans="1:8" x14ac:dyDescent="0.25">
      <c r="A1368" s="3">
        <v>7591136009003</v>
      </c>
      <c r="B1368" s="11" t="s">
        <v>1321</v>
      </c>
      <c r="C1368" s="14"/>
      <c r="D1368" s="15">
        <f>SUMIFS(Movimientos!F:F,Movimientos!B:B,Productos!A1368,Movimientos!D:D,$D$1)</f>
        <v>0</v>
      </c>
      <c r="E1368" s="14">
        <f>SUMIFS(Movimientos!F:F,Movimientos!B:B,Productos!A1368,Movimientos!D:D,$E$1)</f>
        <v>0</v>
      </c>
      <c r="F1368" s="17">
        <f t="shared" si="42"/>
        <v>0</v>
      </c>
      <c r="G1368" s="14">
        <v>1</v>
      </c>
      <c r="H1368" s="15" t="str">
        <f t="shared" si="43"/>
        <v>Realizar Pedido</v>
      </c>
    </row>
    <row r="1369" spans="1:8" x14ac:dyDescent="0.25">
      <c r="A1369" s="2">
        <v>759106201125</v>
      </c>
      <c r="B1369" s="12" t="s">
        <v>1322</v>
      </c>
      <c r="C1369" s="14"/>
      <c r="D1369" s="15">
        <f>SUMIFS(Movimientos!F:F,Movimientos!B:B,Productos!A1369,Movimientos!D:D,$D$1)</f>
        <v>0</v>
      </c>
      <c r="E1369" s="14">
        <f>SUMIFS(Movimientos!F:F,Movimientos!B:B,Productos!A1369,Movimientos!D:D,$E$1)</f>
        <v>0</v>
      </c>
      <c r="F1369" s="17">
        <f t="shared" si="42"/>
        <v>0</v>
      </c>
      <c r="G1369" s="14">
        <v>1</v>
      </c>
      <c r="H1369" s="15" t="str">
        <f t="shared" si="43"/>
        <v>Realizar Pedido</v>
      </c>
    </row>
    <row r="1370" spans="1:8" x14ac:dyDescent="0.25">
      <c r="A1370" s="3">
        <v>7590027001102</v>
      </c>
      <c r="B1370" s="11" t="s">
        <v>1322</v>
      </c>
      <c r="C1370" s="14"/>
      <c r="D1370" s="15">
        <f>SUMIFS(Movimientos!F:F,Movimientos!B:B,Productos!A1370,Movimientos!D:D,$D$1)</f>
        <v>0</v>
      </c>
      <c r="E1370" s="14">
        <f>SUMIFS(Movimientos!F:F,Movimientos!B:B,Productos!A1370,Movimientos!D:D,$E$1)</f>
        <v>0</v>
      </c>
      <c r="F1370" s="17">
        <f t="shared" si="42"/>
        <v>0</v>
      </c>
      <c r="G1370" s="14">
        <v>1</v>
      </c>
      <c r="H1370" s="15" t="str">
        <f t="shared" si="43"/>
        <v>Realizar Pedido</v>
      </c>
    </row>
    <row r="1371" spans="1:8" x14ac:dyDescent="0.25">
      <c r="A1371" s="3">
        <v>7592616027012</v>
      </c>
      <c r="B1371" s="11" t="s">
        <v>1323</v>
      </c>
      <c r="C1371" s="14"/>
      <c r="D1371" s="15">
        <f>SUMIFS(Movimientos!F:F,Movimientos!B:B,Productos!A1371,Movimientos!D:D,$D$1)</f>
        <v>0</v>
      </c>
      <c r="E1371" s="14">
        <f>SUMIFS(Movimientos!F:F,Movimientos!B:B,Productos!A1371,Movimientos!D:D,$E$1)</f>
        <v>0</v>
      </c>
      <c r="F1371" s="17">
        <f t="shared" si="42"/>
        <v>0</v>
      </c>
      <c r="G1371" s="14">
        <v>1</v>
      </c>
      <c r="H1371" s="15" t="str">
        <f t="shared" si="43"/>
        <v>Realizar Pedido</v>
      </c>
    </row>
    <row r="1372" spans="1:8" x14ac:dyDescent="0.25">
      <c r="A1372" s="3">
        <v>7591136000185</v>
      </c>
      <c r="B1372" s="11" t="s">
        <v>1324</v>
      </c>
      <c r="C1372" s="14"/>
      <c r="D1372" s="15">
        <f>SUMIFS(Movimientos!F:F,Movimientos!B:B,Productos!A1372,Movimientos!D:D,$D$1)</f>
        <v>0</v>
      </c>
      <c r="E1372" s="14">
        <f>SUMIFS(Movimientos!F:F,Movimientos!B:B,Productos!A1372,Movimientos!D:D,$E$1)</f>
        <v>0</v>
      </c>
      <c r="F1372" s="17">
        <f t="shared" si="42"/>
        <v>0</v>
      </c>
      <c r="G1372" s="14">
        <v>1</v>
      </c>
      <c r="H1372" s="15" t="str">
        <f t="shared" si="43"/>
        <v>Realizar Pedido</v>
      </c>
    </row>
    <row r="1373" spans="1:8" x14ac:dyDescent="0.25">
      <c r="A1373" s="2">
        <v>7592616028019</v>
      </c>
      <c r="B1373" s="12" t="s">
        <v>1325</v>
      </c>
      <c r="C1373" s="14"/>
      <c r="D1373" s="15">
        <f>SUMIFS(Movimientos!F:F,Movimientos!B:B,Productos!A1373,Movimientos!D:D,$D$1)</f>
        <v>0</v>
      </c>
      <c r="E1373" s="14">
        <f>SUMIFS(Movimientos!F:F,Movimientos!B:B,Productos!A1373,Movimientos!D:D,$E$1)</f>
        <v>0</v>
      </c>
      <c r="F1373" s="17">
        <f t="shared" si="42"/>
        <v>0</v>
      </c>
      <c r="G1373" s="14">
        <v>1</v>
      </c>
      <c r="H1373" s="15" t="str">
        <f t="shared" si="43"/>
        <v>Realizar Pedido</v>
      </c>
    </row>
    <row r="1374" spans="1:8" x14ac:dyDescent="0.25">
      <c r="A1374" s="3">
        <v>7592616006017</v>
      </c>
      <c r="B1374" s="11" t="s">
        <v>1326</v>
      </c>
      <c r="C1374" s="14"/>
      <c r="D1374" s="15">
        <f>SUMIFS(Movimientos!F:F,Movimientos!B:B,Productos!A1374,Movimientos!D:D,$D$1)</f>
        <v>0</v>
      </c>
      <c r="E1374" s="14">
        <f>SUMIFS(Movimientos!F:F,Movimientos!B:B,Productos!A1374,Movimientos!D:D,$E$1)</f>
        <v>0</v>
      </c>
      <c r="F1374" s="17">
        <f t="shared" si="42"/>
        <v>0</v>
      </c>
      <c r="G1374" s="14">
        <v>1</v>
      </c>
      <c r="H1374" s="15" t="str">
        <f t="shared" si="43"/>
        <v>Realizar Pedido</v>
      </c>
    </row>
    <row r="1375" spans="1:8" x14ac:dyDescent="0.25">
      <c r="A1375" s="3">
        <v>7592116000294</v>
      </c>
      <c r="B1375" s="11" t="s">
        <v>1327</v>
      </c>
      <c r="C1375" s="14"/>
      <c r="D1375" s="15">
        <f>SUMIFS(Movimientos!F:F,Movimientos!B:B,Productos!A1375,Movimientos!D:D,$D$1)</f>
        <v>0</v>
      </c>
      <c r="E1375" s="14">
        <f>SUMIFS(Movimientos!F:F,Movimientos!B:B,Productos!A1375,Movimientos!D:D,$E$1)</f>
        <v>0</v>
      </c>
      <c r="F1375" s="17">
        <f t="shared" si="42"/>
        <v>0</v>
      </c>
      <c r="G1375" s="14">
        <v>1</v>
      </c>
      <c r="H1375" s="15" t="str">
        <f t="shared" si="43"/>
        <v>Realizar Pedido</v>
      </c>
    </row>
    <row r="1376" spans="1:8" x14ac:dyDescent="0.25">
      <c r="A1376" s="3">
        <v>7591136000178</v>
      </c>
      <c r="B1376" s="11" t="s">
        <v>1328</v>
      </c>
      <c r="C1376" s="14"/>
      <c r="D1376" s="15">
        <f>SUMIFS(Movimientos!F:F,Movimientos!B:B,Productos!A1376,Movimientos!D:D,$D$1)</f>
        <v>0</v>
      </c>
      <c r="E1376" s="14">
        <f>SUMIFS(Movimientos!F:F,Movimientos!B:B,Productos!A1376,Movimientos!D:D,$E$1)</f>
        <v>0</v>
      </c>
      <c r="F1376" s="17">
        <f t="shared" si="42"/>
        <v>0</v>
      </c>
      <c r="G1376" s="14">
        <v>1</v>
      </c>
      <c r="H1376" s="15" t="str">
        <f t="shared" si="43"/>
        <v>Realizar Pedido</v>
      </c>
    </row>
    <row r="1377" spans="1:8" x14ac:dyDescent="0.25">
      <c r="A1377" s="3">
        <v>7594000020418</v>
      </c>
      <c r="B1377" s="11" t="s">
        <v>1329</v>
      </c>
      <c r="C1377" s="14"/>
      <c r="D1377" s="15">
        <f>SUMIFS(Movimientos!F:F,Movimientos!B:B,Productos!A1377,Movimientos!D:D,$D$1)</f>
        <v>0</v>
      </c>
      <c r="E1377" s="14">
        <f>SUMIFS(Movimientos!F:F,Movimientos!B:B,Productos!A1377,Movimientos!D:D,$E$1)</f>
        <v>0</v>
      </c>
      <c r="F1377" s="17">
        <f t="shared" si="42"/>
        <v>0</v>
      </c>
      <c r="G1377" s="14">
        <v>1</v>
      </c>
      <c r="H1377" s="15" t="str">
        <f t="shared" si="43"/>
        <v>Realizar Pedido</v>
      </c>
    </row>
    <row r="1378" spans="1:8" x14ac:dyDescent="0.25">
      <c r="A1378" s="3">
        <v>7594000020401</v>
      </c>
      <c r="B1378" s="11" t="s">
        <v>1330</v>
      </c>
      <c r="C1378" s="14"/>
      <c r="D1378" s="15">
        <f>SUMIFS(Movimientos!F:F,Movimientos!B:B,Productos!A1378,Movimientos!D:D,$D$1)</f>
        <v>0</v>
      </c>
      <c r="E1378" s="14">
        <f>SUMIFS(Movimientos!F:F,Movimientos!B:B,Productos!A1378,Movimientos!D:D,$E$1)</f>
        <v>0</v>
      </c>
      <c r="F1378" s="17">
        <f t="shared" si="42"/>
        <v>0</v>
      </c>
      <c r="G1378" s="14">
        <v>1</v>
      </c>
      <c r="H1378" s="15" t="str">
        <f t="shared" si="43"/>
        <v>Realizar Pedido</v>
      </c>
    </row>
    <row r="1379" spans="1:8" x14ac:dyDescent="0.25">
      <c r="A1379" s="3">
        <v>7703153020064</v>
      </c>
      <c r="B1379" s="11" t="s">
        <v>1331</v>
      </c>
      <c r="C1379" s="14"/>
      <c r="D1379" s="15">
        <f>SUMIFS(Movimientos!F:F,Movimientos!B:B,Productos!A1379,Movimientos!D:D,$D$1)</f>
        <v>0</v>
      </c>
      <c r="E1379" s="14">
        <f>SUMIFS(Movimientos!F:F,Movimientos!B:B,Productos!A1379,Movimientos!D:D,$E$1)</f>
        <v>0</v>
      </c>
      <c r="F1379" s="17">
        <f t="shared" si="42"/>
        <v>0</v>
      </c>
      <c r="G1379" s="14">
        <v>1</v>
      </c>
      <c r="H1379" s="15" t="str">
        <f t="shared" si="43"/>
        <v>Realizar Pedido</v>
      </c>
    </row>
    <row r="1380" spans="1:8" x14ac:dyDescent="0.25">
      <c r="A1380" s="3">
        <v>7592454120203</v>
      </c>
      <c r="B1380" s="11" t="s">
        <v>1332</v>
      </c>
      <c r="C1380" s="14"/>
      <c r="D1380" s="15">
        <f>SUMIFS(Movimientos!F:F,Movimientos!B:B,Productos!A1380,Movimientos!D:D,$D$1)</f>
        <v>0</v>
      </c>
      <c r="E1380" s="14">
        <f>SUMIFS(Movimientos!F:F,Movimientos!B:B,Productos!A1380,Movimientos!D:D,$E$1)</f>
        <v>0</v>
      </c>
      <c r="F1380" s="17">
        <f t="shared" si="42"/>
        <v>0</v>
      </c>
      <c r="G1380" s="14">
        <v>1</v>
      </c>
      <c r="H1380" s="15" t="str">
        <f t="shared" si="43"/>
        <v>Realizar Pedido</v>
      </c>
    </row>
    <row r="1381" spans="1:8" x14ac:dyDescent="0.25">
      <c r="A1381" s="3">
        <v>7592616005010</v>
      </c>
      <c r="B1381" s="11" t="s">
        <v>1333</v>
      </c>
      <c r="C1381" s="14"/>
      <c r="D1381" s="15">
        <f>SUMIFS(Movimientos!F:F,Movimientos!B:B,Productos!A1381,Movimientos!D:D,$D$1)</f>
        <v>0</v>
      </c>
      <c r="E1381" s="14">
        <f>SUMIFS(Movimientos!F:F,Movimientos!B:B,Productos!A1381,Movimientos!D:D,$E$1)</f>
        <v>0</v>
      </c>
      <c r="F1381" s="17">
        <f t="shared" si="42"/>
        <v>0</v>
      </c>
      <c r="G1381" s="14">
        <v>1</v>
      </c>
      <c r="H1381" s="15" t="str">
        <f t="shared" si="43"/>
        <v>Realizar Pedido</v>
      </c>
    </row>
    <row r="1382" spans="1:8" x14ac:dyDescent="0.25">
      <c r="A1382" s="3" t="s">
        <v>1334</v>
      </c>
      <c r="B1382" s="11" t="s">
        <v>1335</v>
      </c>
      <c r="C1382" s="14"/>
      <c r="D1382" s="15">
        <f>SUMIFS(Movimientos!F:F,Movimientos!B:B,Productos!A1382,Movimientos!D:D,$D$1)</f>
        <v>0</v>
      </c>
      <c r="E1382" s="14">
        <f>SUMIFS(Movimientos!F:F,Movimientos!B:B,Productos!A1382,Movimientos!D:D,$E$1)</f>
        <v>0</v>
      </c>
      <c r="F1382" s="17">
        <f t="shared" si="42"/>
        <v>0</v>
      </c>
      <c r="G1382" s="14">
        <v>1</v>
      </c>
      <c r="H1382" s="15" t="str">
        <f t="shared" si="43"/>
        <v>Realizar Pedido</v>
      </c>
    </row>
    <row r="1383" spans="1:8" x14ac:dyDescent="0.25">
      <c r="A1383" s="3" t="s">
        <v>1336</v>
      </c>
      <c r="B1383" s="11" t="s">
        <v>1335</v>
      </c>
      <c r="C1383" s="14"/>
      <c r="D1383" s="15">
        <f>SUMIFS(Movimientos!F:F,Movimientos!B:B,Productos!A1383,Movimientos!D:D,$D$1)</f>
        <v>0</v>
      </c>
      <c r="E1383" s="14">
        <f>SUMIFS(Movimientos!F:F,Movimientos!B:B,Productos!A1383,Movimientos!D:D,$E$1)</f>
        <v>0</v>
      </c>
      <c r="F1383" s="17">
        <f t="shared" si="42"/>
        <v>0</v>
      </c>
      <c r="G1383" s="14">
        <v>1</v>
      </c>
      <c r="H1383" s="15" t="str">
        <f t="shared" si="43"/>
        <v>Realizar Pedido</v>
      </c>
    </row>
    <row r="1384" spans="1:8" x14ac:dyDescent="0.25">
      <c r="A1384" s="3">
        <v>7594000021057</v>
      </c>
      <c r="B1384" s="11" t="s">
        <v>1337</v>
      </c>
      <c r="C1384" s="14"/>
      <c r="D1384" s="15">
        <f>SUMIFS(Movimientos!F:F,Movimientos!B:B,Productos!A1384,Movimientos!D:D,$D$1)</f>
        <v>0</v>
      </c>
      <c r="E1384" s="14">
        <f>SUMIFS(Movimientos!F:F,Movimientos!B:B,Productos!A1384,Movimientos!D:D,$E$1)</f>
        <v>0</v>
      </c>
      <c r="F1384" s="17">
        <f t="shared" si="42"/>
        <v>0</v>
      </c>
      <c r="G1384" s="14">
        <v>1</v>
      </c>
      <c r="H1384" s="15" t="str">
        <f t="shared" si="43"/>
        <v>Realizar Pedido</v>
      </c>
    </row>
    <row r="1385" spans="1:8" x14ac:dyDescent="0.25">
      <c r="A1385" s="3">
        <v>7592566000059</v>
      </c>
      <c r="B1385" s="11" t="s">
        <v>1338</v>
      </c>
      <c r="C1385" s="14"/>
      <c r="D1385" s="15">
        <f>SUMIFS(Movimientos!F:F,Movimientos!B:B,Productos!A1385,Movimientos!D:D,$D$1)</f>
        <v>0</v>
      </c>
      <c r="E1385" s="14">
        <f>SUMIFS(Movimientos!F:F,Movimientos!B:B,Productos!A1385,Movimientos!D:D,$E$1)</f>
        <v>0</v>
      </c>
      <c r="F1385" s="17">
        <f t="shared" si="42"/>
        <v>0</v>
      </c>
      <c r="G1385" s="14">
        <v>1</v>
      </c>
      <c r="H1385" s="15" t="str">
        <f t="shared" si="43"/>
        <v>Realizar Pedido</v>
      </c>
    </row>
    <row r="1386" spans="1:8" x14ac:dyDescent="0.25">
      <c r="A1386" s="3">
        <v>7592566002138</v>
      </c>
      <c r="B1386" s="11" t="s">
        <v>1339</v>
      </c>
      <c r="C1386" s="14"/>
      <c r="D1386" s="15">
        <f>SUMIFS(Movimientos!F:F,Movimientos!B:B,Productos!A1386,Movimientos!D:D,$D$1)</f>
        <v>0</v>
      </c>
      <c r="E1386" s="14">
        <f>SUMIFS(Movimientos!F:F,Movimientos!B:B,Productos!A1386,Movimientos!D:D,$E$1)</f>
        <v>0</v>
      </c>
      <c r="F1386" s="17">
        <f t="shared" si="42"/>
        <v>0</v>
      </c>
      <c r="G1386" s="14">
        <v>1</v>
      </c>
      <c r="H1386" s="15" t="str">
        <f t="shared" si="43"/>
        <v>Realizar Pedido</v>
      </c>
    </row>
    <row r="1387" spans="1:8" x14ac:dyDescent="0.25">
      <c r="A1387" s="3">
        <v>7592566002121</v>
      </c>
      <c r="B1387" s="11" t="s">
        <v>1340</v>
      </c>
      <c r="C1387" s="14"/>
      <c r="D1387" s="15">
        <f>SUMIFS(Movimientos!F:F,Movimientos!B:B,Productos!A1387,Movimientos!D:D,$D$1)</f>
        <v>0</v>
      </c>
      <c r="E1387" s="14">
        <f>SUMIFS(Movimientos!F:F,Movimientos!B:B,Productos!A1387,Movimientos!D:D,$E$1)</f>
        <v>0</v>
      </c>
      <c r="F1387" s="17">
        <f t="shared" si="42"/>
        <v>0</v>
      </c>
      <c r="G1387" s="14">
        <v>1</v>
      </c>
      <c r="H1387" s="15" t="str">
        <f t="shared" si="43"/>
        <v>Realizar Pedido</v>
      </c>
    </row>
    <row r="1388" spans="1:8" x14ac:dyDescent="0.25">
      <c r="A1388" s="3">
        <v>7592566000028</v>
      </c>
      <c r="B1388" s="11" t="s">
        <v>1341</v>
      </c>
      <c r="C1388" s="14"/>
      <c r="D1388" s="15">
        <f>SUMIFS(Movimientos!F:F,Movimientos!B:B,Productos!A1388,Movimientos!D:D,$D$1)</f>
        <v>0</v>
      </c>
      <c r="E1388" s="14">
        <f>SUMIFS(Movimientos!F:F,Movimientos!B:B,Productos!A1388,Movimientos!D:D,$E$1)</f>
        <v>0</v>
      </c>
      <c r="F1388" s="17">
        <f t="shared" si="42"/>
        <v>0</v>
      </c>
      <c r="G1388" s="14">
        <v>1</v>
      </c>
      <c r="H1388" s="15" t="str">
        <f t="shared" si="43"/>
        <v>Realizar Pedido</v>
      </c>
    </row>
    <row r="1389" spans="1:8" x14ac:dyDescent="0.25">
      <c r="A1389" s="3">
        <v>7592566002114</v>
      </c>
      <c r="B1389" s="11" t="s">
        <v>1342</v>
      </c>
      <c r="C1389" s="14"/>
      <c r="D1389" s="15">
        <f>SUMIFS(Movimientos!F:F,Movimientos!B:B,Productos!A1389,Movimientos!D:D,$D$1)</f>
        <v>0</v>
      </c>
      <c r="E1389" s="14">
        <f>SUMIFS(Movimientos!F:F,Movimientos!B:B,Productos!A1389,Movimientos!D:D,$E$1)</f>
        <v>0</v>
      </c>
      <c r="F1389" s="17">
        <f t="shared" si="42"/>
        <v>0</v>
      </c>
      <c r="G1389" s="14">
        <v>1</v>
      </c>
      <c r="H1389" s="15" t="str">
        <f t="shared" si="43"/>
        <v>Realizar Pedido</v>
      </c>
    </row>
    <row r="1390" spans="1:8" x14ac:dyDescent="0.25">
      <c r="A1390" s="3">
        <v>7592566000011</v>
      </c>
      <c r="B1390" s="11" t="s">
        <v>1342</v>
      </c>
      <c r="C1390" s="14"/>
      <c r="D1390" s="15">
        <f>SUMIFS(Movimientos!F:F,Movimientos!B:B,Productos!A1390,Movimientos!D:D,$D$1)</f>
        <v>0</v>
      </c>
      <c r="E1390" s="14">
        <f>SUMIFS(Movimientos!F:F,Movimientos!B:B,Productos!A1390,Movimientos!D:D,$E$1)</f>
        <v>0</v>
      </c>
      <c r="F1390" s="17">
        <f t="shared" si="42"/>
        <v>0</v>
      </c>
      <c r="G1390" s="14">
        <v>1</v>
      </c>
      <c r="H1390" s="15" t="str">
        <f t="shared" si="43"/>
        <v>Realizar Pedido</v>
      </c>
    </row>
    <row r="1391" spans="1:8" x14ac:dyDescent="0.25">
      <c r="A1391" s="3">
        <v>7592566000035</v>
      </c>
      <c r="B1391" s="11" t="s">
        <v>1342</v>
      </c>
      <c r="C1391" s="14"/>
      <c r="D1391" s="15">
        <f>SUMIFS(Movimientos!F:F,Movimientos!B:B,Productos!A1391,Movimientos!D:D,$D$1)</f>
        <v>0</v>
      </c>
      <c r="E1391" s="14">
        <f>SUMIFS(Movimientos!F:F,Movimientos!B:B,Productos!A1391,Movimientos!D:D,$E$1)</f>
        <v>0</v>
      </c>
      <c r="F1391" s="17">
        <f t="shared" si="42"/>
        <v>0</v>
      </c>
      <c r="G1391" s="14">
        <v>1</v>
      </c>
      <c r="H1391" s="15" t="str">
        <f t="shared" si="43"/>
        <v>Realizar Pedido</v>
      </c>
    </row>
    <row r="1392" spans="1:8" x14ac:dyDescent="0.25">
      <c r="A1392" s="3">
        <v>7592566000042</v>
      </c>
      <c r="B1392" s="11" t="s">
        <v>1343</v>
      </c>
      <c r="C1392" s="14"/>
      <c r="D1392" s="15">
        <f>SUMIFS(Movimientos!F:F,Movimientos!B:B,Productos!A1392,Movimientos!D:D,$D$1)</f>
        <v>0</v>
      </c>
      <c r="E1392" s="14">
        <f>SUMIFS(Movimientos!F:F,Movimientos!B:B,Productos!A1392,Movimientos!D:D,$E$1)</f>
        <v>0</v>
      </c>
      <c r="F1392" s="17">
        <f t="shared" si="42"/>
        <v>0</v>
      </c>
      <c r="G1392" s="14">
        <v>1</v>
      </c>
      <c r="H1392" s="15" t="str">
        <f t="shared" si="43"/>
        <v>Realizar Pedido</v>
      </c>
    </row>
    <row r="1393" spans="1:8" x14ac:dyDescent="0.25">
      <c r="A1393" s="3">
        <v>7592566000257</v>
      </c>
      <c r="B1393" s="11" t="s">
        <v>1344</v>
      </c>
      <c r="C1393" s="14"/>
      <c r="D1393" s="15">
        <f>SUMIFS(Movimientos!F:F,Movimientos!B:B,Productos!A1393,Movimientos!D:D,$D$1)</f>
        <v>0</v>
      </c>
      <c r="E1393" s="14">
        <f>SUMIFS(Movimientos!F:F,Movimientos!B:B,Productos!A1393,Movimientos!D:D,$E$1)</f>
        <v>0</v>
      </c>
      <c r="F1393" s="17">
        <f t="shared" si="42"/>
        <v>0</v>
      </c>
      <c r="G1393" s="14">
        <v>1</v>
      </c>
      <c r="H1393" s="15" t="str">
        <f t="shared" si="43"/>
        <v>Realizar Pedido</v>
      </c>
    </row>
    <row r="1394" spans="1:8" x14ac:dyDescent="0.25">
      <c r="A1394" s="3">
        <v>7592566000424</v>
      </c>
      <c r="B1394" s="11" t="s">
        <v>1345</v>
      </c>
      <c r="C1394" s="14"/>
      <c r="D1394" s="15">
        <f>SUMIFS(Movimientos!F:F,Movimientos!B:B,Productos!A1394,Movimientos!D:D,$D$1)</f>
        <v>0</v>
      </c>
      <c r="E1394" s="14">
        <f>SUMIFS(Movimientos!F:F,Movimientos!B:B,Productos!A1394,Movimientos!D:D,$E$1)</f>
        <v>0</v>
      </c>
      <c r="F1394" s="17">
        <f t="shared" si="42"/>
        <v>0</v>
      </c>
      <c r="G1394" s="14">
        <v>1</v>
      </c>
      <c r="H1394" s="15" t="str">
        <f t="shared" si="43"/>
        <v>Realizar Pedido</v>
      </c>
    </row>
    <row r="1395" spans="1:8" x14ac:dyDescent="0.25">
      <c r="A1395" s="3">
        <v>7592566000134</v>
      </c>
      <c r="B1395" s="11" t="s">
        <v>1346</v>
      </c>
      <c r="C1395" s="14"/>
      <c r="D1395" s="15">
        <f>SUMIFS(Movimientos!F:F,Movimientos!B:B,Productos!A1395,Movimientos!D:D,$D$1)</f>
        <v>0</v>
      </c>
      <c r="E1395" s="14">
        <f>SUMIFS(Movimientos!F:F,Movimientos!B:B,Productos!A1395,Movimientos!D:D,$E$1)</f>
        <v>0</v>
      </c>
      <c r="F1395" s="17">
        <f t="shared" si="42"/>
        <v>0</v>
      </c>
      <c r="G1395" s="14">
        <v>1</v>
      </c>
      <c r="H1395" s="15" t="str">
        <f t="shared" si="43"/>
        <v>Realizar Pedido</v>
      </c>
    </row>
    <row r="1396" spans="1:8" x14ac:dyDescent="0.25">
      <c r="A1396" s="3">
        <v>7592566000097</v>
      </c>
      <c r="B1396" s="11" t="s">
        <v>1347</v>
      </c>
      <c r="C1396" s="14"/>
      <c r="D1396" s="15">
        <f>SUMIFS(Movimientos!F:F,Movimientos!B:B,Productos!A1396,Movimientos!D:D,$D$1)</f>
        <v>0</v>
      </c>
      <c r="E1396" s="14">
        <f>SUMIFS(Movimientos!F:F,Movimientos!B:B,Productos!A1396,Movimientos!D:D,$E$1)</f>
        <v>0</v>
      </c>
      <c r="F1396" s="17">
        <f t="shared" si="42"/>
        <v>0</v>
      </c>
      <c r="G1396" s="14">
        <v>1</v>
      </c>
      <c r="H1396" s="15" t="str">
        <f t="shared" si="43"/>
        <v>Realizar Pedido</v>
      </c>
    </row>
    <row r="1397" spans="1:8" x14ac:dyDescent="0.25">
      <c r="A1397" s="3">
        <v>7592566000080</v>
      </c>
      <c r="B1397" s="11" t="s">
        <v>1348</v>
      </c>
      <c r="C1397" s="14"/>
      <c r="D1397" s="15">
        <f>SUMIFS(Movimientos!F:F,Movimientos!B:B,Productos!A1397,Movimientos!D:D,$D$1)</f>
        <v>0</v>
      </c>
      <c r="E1397" s="14">
        <f>SUMIFS(Movimientos!F:F,Movimientos!B:B,Productos!A1397,Movimientos!D:D,$E$1)</f>
        <v>0</v>
      </c>
      <c r="F1397" s="17">
        <f t="shared" si="42"/>
        <v>0</v>
      </c>
      <c r="G1397" s="14">
        <v>1</v>
      </c>
      <c r="H1397" s="15" t="str">
        <f t="shared" si="43"/>
        <v>Realizar Pedido</v>
      </c>
    </row>
    <row r="1398" spans="1:8" x14ac:dyDescent="0.25">
      <c r="A1398" s="3">
        <v>7592566002169</v>
      </c>
      <c r="B1398" s="11" t="s">
        <v>1349</v>
      </c>
      <c r="C1398" s="14"/>
      <c r="D1398" s="15">
        <f>SUMIFS(Movimientos!F:F,Movimientos!B:B,Productos!A1398,Movimientos!D:D,$D$1)</f>
        <v>0</v>
      </c>
      <c r="E1398" s="14">
        <f>SUMIFS(Movimientos!F:F,Movimientos!B:B,Productos!A1398,Movimientos!D:D,$E$1)</f>
        <v>0</v>
      </c>
      <c r="F1398" s="17">
        <f t="shared" si="42"/>
        <v>0</v>
      </c>
      <c r="G1398" s="14">
        <v>1</v>
      </c>
      <c r="H1398" s="15" t="str">
        <f t="shared" si="43"/>
        <v>Realizar Pedido</v>
      </c>
    </row>
    <row r="1399" spans="1:8" x14ac:dyDescent="0.25">
      <c r="A1399" s="3">
        <v>7592566002152</v>
      </c>
      <c r="B1399" s="11" t="s">
        <v>1350</v>
      </c>
      <c r="C1399" s="14"/>
      <c r="D1399" s="15">
        <f>SUMIFS(Movimientos!F:F,Movimientos!B:B,Productos!A1399,Movimientos!D:D,$D$1)</f>
        <v>0</v>
      </c>
      <c r="E1399" s="14">
        <f>SUMIFS(Movimientos!F:F,Movimientos!B:B,Productos!A1399,Movimientos!D:D,$E$1)</f>
        <v>0</v>
      </c>
      <c r="F1399" s="17">
        <f t="shared" si="42"/>
        <v>0</v>
      </c>
      <c r="G1399" s="14">
        <v>1</v>
      </c>
      <c r="H1399" s="15" t="str">
        <f t="shared" si="43"/>
        <v>Realizar Pedido</v>
      </c>
    </row>
    <row r="1400" spans="1:8" x14ac:dyDescent="0.25">
      <c r="A1400" s="3">
        <v>7591062015048</v>
      </c>
      <c r="B1400" s="11" t="s">
        <v>1351</v>
      </c>
      <c r="C1400" s="14"/>
      <c r="D1400" s="15">
        <f>SUMIFS(Movimientos!F:F,Movimientos!B:B,Productos!A1400,Movimientos!D:D,$D$1)</f>
        <v>0</v>
      </c>
      <c r="E1400" s="14">
        <f>SUMIFS(Movimientos!F:F,Movimientos!B:B,Productos!A1400,Movimientos!D:D,$E$1)</f>
        <v>0</v>
      </c>
      <c r="F1400" s="17">
        <f t="shared" si="42"/>
        <v>0</v>
      </c>
      <c r="G1400" s="14">
        <v>1</v>
      </c>
      <c r="H1400" s="15" t="str">
        <f t="shared" si="43"/>
        <v>Realizar Pedido</v>
      </c>
    </row>
    <row r="1401" spans="1:8" x14ac:dyDescent="0.25">
      <c r="A1401" s="3">
        <v>7591062015062</v>
      </c>
      <c r="B1401" s="11" t="s">
        <v>1352</v>
      </c>
      <c r="C1401" s="14"/>
      <c r="D1401" s="15">
        <f>SUMIFS(Movimientos!F:F,Movimientos!B:B,Productos!A1401,Movimientos!D:D,$D$1)</f>
        <v>0</v>
      </c>
      <c r="E1401" s="14">
        <f>SUMIFS(Movimientos!F:F,Movimientos!B:B,Productos!A1401,Movimientos!D:D,$E$1)</f>
        <v>0</v>
      </c>
      <c r="F1401" s="17">
        <f t="shared" si="42"/>
        <v>0</v>
      </c>
      <c r="G1401" s="14">
        <v>1</v>
      </c>
      <c r="H1401" s="15" t="str">
        <f t="shared" si="43"/>
        <v>Realizar Pedido</v>
      </c>
    </row>
    <row r="1402" spans="1:8" x14ac:dyDescent="0.25">
      <c r="A1402" s="3">
        <v>7592349720426</v>
      </c>
      <c r="B1402" s="11" t="s">
        <v>1353</v>
      </c>
      <c r="C1402" s="14"/>
      <c r="D1402" s="15">
        <f>SUMIFS(Movimientos!F:F,Movimientos!B:B,Productos!A1402,Movimientos!D:D,$D$1)</f>
        <v>0</v>
      </c>
      <c r="E1402" s="14">
        <f>SUMIFS(Movimientos!F:F,Movimientos!B:B,Productos!A1402,Movimientos!D:D,$E$1)</f>
        <v>0</v>
      </c>
      <c r="F1402" s="17">
        <f t="shared" si="42"/>
        <v>0</v>
      </c>
      <c r="G1402" s="14">
        <v>1</v>
      </c>
      <c r="H1402" s="15" t="str">
        <f t="shared" si="43"/>
        <v>Realizar Pedido</v>
      </c>
    </row>
    <row r="1403" spans="1:8" x14ac:dyDescent="0.25">
      <c r="A1403" s="3">
        <v>7592349720129</v>
      </c>
      <c r="B1403" s="11" t="s">
        <v>1354</v>
      </c>
      <c r="C1403" s="14"/>
      <c r="D1403" s="15">
        <f>SUMIFS(Movimientos!F:F,Movimientos!B:B,Productos!A1403,Movimientos!D:D,$D$1)</f>
        <v>0</v>
      </c>
      <c r="E1403" s="14">
        <f>SUMIFS(Movimientos!F:F,Movimientos!B:B,Productos!A1403,Movimientos!D:D,$E$1)</f>
        <v>0</v>
      </c>
      <c r="F1403" s="17">
        <f t="shared" si="42"/>
        <v>0</v>
      </c>
      <c r="G1403" s="14">
        <v>1</v>
      </c>
      <c r="H1403" s="15" t="str">
        <f t="shared" si="43"/>
        <v>Realizar Pedido</v>
      </c>
    </row>
    <row r="1404" spans="1:8" x14ac:dyDescent="0.25">
      <c r="A1404" s="3">
        <v>7591392801755</v>
      </c>
      <c r="B1404" s="11" t="s">
        <v>1355</v>
      </c>
      <c r="C1404" s="14"/>
      <c r="D1404" s="15">
        <f>SUMIFS(Movimientos!F:F,Movimientos!B:B,Productos!A1404,Movimientos!D:D,$D$1)</f>
        <v>0</v>
      </c>
      <c r="E1404" s="14">
        <f>SUMIFS(Movimientos!F:F,Movimientos!B:B,Productos!A1404,Movimientos!D:D,$E$1)</f>
        <v>0</v>
      </c>
      <c r="F1404" s="17">
        <f t="shared" si="42"/>
        <v>0</v>
      </c>
      <c r="G1404" s="14">
        <v>1</v>
      </c>
      <c r="H1404" s="15" t="str">
        <f t="shared" si="43"/>
        <v>Realizar Pedido</v>
      </c>
    </row>
    <row r="1405" spans="1:8" x14ac:dyDescent="0.25">
      <c r="A1405" s="3">
        <v>7592601100713</v>
      </c>
      <c r="B1405" s="11" t="s">
        <v>1356</v>
      </c>
      <c r="C1405" s="14"/>
      <c r="D1405" s="15">
        <f>SUMIFS(Movimientos!F:F,Movimientos!B:B,Productos!A1405,Movimientos!D:D,$D$1)</f>
        <v>0</v>
      </c>
      <c r="E1405" s="14">
        <f>SUMIFS(Movimientos!F:F,Movimientos!B:B,Productos!A1405,Movimientos!D:D,$E$1)</f>
        <v>0</v>
      </c>
      <c r="F1405" s="17">
        <f t="shared" si="42"/>
        <v>0</v>
      </c>
      <c r="G1405" s="14">
        <v>1</v>
      </c>
      <c r="H1405" s="15" t="str">
        <f t="shared" si="43"/>
        <v>Realizar Pedido</v>
      </c>
    </row>
    <row r="1406" spans="1:8" x14ac:dyDescent="0.25">
      <c r="A1406" s="3">
        <v>7592806112030</v>
      </c>
      <c r="B1406" s="11" t="s">
        <v>1357</v>
      </c>
      <c r="C1406" s="14"/>
      <c r="D1406" s="15">
        <f>SUMIFS(Movimientos!F:F,Movimientos!B:B,Productos!A1406,Movimientos!D:D,$D$1)</f>
        <v>0</v>
      </c>
      <c r="E1406" s="14">
        <f>SUMIFS(Movimientos!F:F,Movimientos!B:B,Productos!A1406,Movimientos!D:D,$E$1)</f>
        <v>0</v>
      </c>
      <c r="F1406" s="17">
        <f t="shared" si="42"/>
        <v>0</v>
      </c>
      <c r="G1406" s="14">
        <v>1</v>
      </c>
      <c r="H1406" s="15" t="str">
        <f t="shared" si="43"/>
        <v>Realizar Pedido</v>
      </c>
    </row>
    <row r="1407" spans="1:8" x14ac:dyDescent="0.25">
      <c r="A1407" s="3">
        <v>7707236124625</v>
      </c>
      <c r="B1407" s="11" t="s">
        <v>1358</v>
      </c>
      <c r="C1407" s="14"/>
      <c r="D1407" s="15">
        <f>SUMIFS(Movimientos!F:F,Movimientos!B:B,Productos!A1407,Movimientos!D:D,$D$1)</f>
        <v>0</v>
      </c>
      <c r="E1407" s="14">
        <f>SUMIFS(Movimientos!F:F,Movimientos!B:B,Productos!A1407,Movimientos!D:D,$E$1)</f>
        <v>0</v>
      </c>
      <c r="F1407" s="17">
        <f t="shared" si="42"/>
        <v>0</v>
      </c>
      <c r="G1407" s="14">
        <v>1</v>
      </c>
      <c r="H1407" s="15" t="str">
        <f t="shared" si="43"/>
        <v>Realizar Pedido</v>
      </c>
    </row>
    <row r="1408" spans="1:8" x14ac:dyDescent="0.25">
      <c r="A1408" s="3">
        <v>7590030000109</v>
      </c>
      <c r="B1408" s="11" t="s">
        <v>1359</v>
      </c>
      <c r="C1408" s="14"/>
      <c r="D1408" s="15">
        <f>SUMIFS(Movimientos!F:F,Movimientos!B:B,Productos!A1408,Movimientos!D:D,$D$1)</f>
        <v>0</v>
      </c>
      <c r="E1408" s="14">
        <f>SUMIFS(Movimientos!F:F,Movimientos!B:B,Productos!A1408,Movimientos!D:D,$E$1)</f>
        <v>0</v>
      </c>
      <c r="F1408" s="17">
        <f t="shared" si="42"/>
        <v>0</v>
      </c>
      <c r="G1408" s="14">
        <v>1</v>
      </c>
      <c r="H1408" s="15" t="str">
        <f t="shared" si="43"/>
        <v>Realizar Pedido</v>
      </c>
    </row>
    <row r="1409" spans="1:8" x14ac:dyDescent="0.25">
      <c r="A1409" s="3">
        <v>8907</v>
      </c>
      <c r="B1409" s="11" t="s">
        <v>1360</v>
      </c>
      <c r="C1409" s="14"/>
      <c r="D1409" s="15">
        <f>SUMIFS(Movimientos!F:F,Movimientos!B:B,Productos!A1409,Movimientos!D:D,$D$1)</f>
        <v>0</v>
      </c>
      <c r="E1409" s="14">
        <f>SUMIFS(Movimientos!F:F,Movimientos!B:B,Productos!A1409,Movimientos!D:D,$E$1)</f>
        <v>0</v>
      </c>
      <c r="F1409" s="17">
        <f t="shared" si="42"/>
        <v>0</v>
      </c>
      <c r="G1409" s="14">
        <v>1</v>
      </c>
      <c r="H1409" s="15" t="str">
        <f t="shared" si="43"/>
        <v>Realizar Pedido</v>
      </c>
    </row>
    <row r="1410" spans="1:8" x14ac:dyDescent="0.25">
      <c r="A1410" s="3">
        <v>3123</v>
      </c>
      <c r="B1410" s="11" t="s">
        <v>1361</v>
      </c>
      <c r="C1410" s="14"/>
      <c r="D1410" s="15">
        <f>SUMIFS(Movimientos!F:F,Movimientos!B:B,Productos!A1410,Movimientos!D:D,$D$1)</f>
        <v>0</v>
      </c>
      <c r="E1410" s="14">
        <f>SUMIFS(Movimientos!F:F,Movimientos!B:B,Productos!A1410,Movimientos!D:D,$E$1)</f>
        <v>0</v>
      </c>
      <c r="F1410" s="17">
        <f t="shared" si="42"/>
        <v>0</v>
      </c>
      <c r="G1410" s="14">
        <v>1</v>
      </c>
      <c r="H1410" s="15" t="str">
        <f t="shared" si="43"/>
        <v>Realizar Pedido</v>
      </c>
    </row>
    <row r="1411" spans="1:8" x14ac:dyDescent="0.25">
      <c r="A1411" s="2">
        <v>7594002081219</v>
      </c>
      <c r="B1411" s="12" t="s">
        <v>1362</v>
      </c>
      <c r="C1411" s="14"/>
      <c r="D1411" s="15">
        <f>SUMIFS(Movimientos!F:F,Movimientos!B:B,Productos!A1411,Movimientos!D:D,$D$1)</f>
        <v>0</v>
      </c>
      <c r="E1411" s="14">
        <f>SUMIFS(Movimientos!F:F,Movimientos!B:B,Productos!A1411,Movimientos!D:D,$E$1)</f>
        <v>0</v>
      </c>
      <c r="F1411" s="17">
        <f t="shared" ref="F1411:F1474" si="44">D1411-E1411</f>
        <v>0</v>
      </c>
      <c r="G1411" s="14">
        <v>1</v>
      </c>
      <c r="H1411" s="15" t="str">
        <f t="shared" ref="H1411:H1474" si="45">IF(F1411&lt;G1411,"Realizar Pedido","")</f>
        <v>Realizar Pedido</v>
      </c>
    </row>
    <row r="1412" spans="1:8" x14ac:dyDescent="0.25">
      <c r="A1412" s="2">
        <v>7592020140994</v>
      </c>
      <c r="B1412" s="12" t="s">
        <v>1363</v>
      </c>
      <c r="C1412" s="14"/>
      <c r="D1412" s="15">
        <f>SUMIFS(Movimientos!F:F,Movimientos!B:B,Productos!A1412,Movimientos!D:D,$D$1)</f>
        <v>0</v>
      </c>
      <c r="E1412" s="14">
        <f>SUMIFS(Movimientos!F:F,Movimientos!B:B,Productos!A1412,Movimientos!D:D,$E$1)</f>
        <v>0</v>
      </c>
      <c r="F1412" s="17">
        <f t="shared" si="44"/>
        <v>0</v>
      </c>
      <c r="G1412" s="14">
        <v>1</v>
      </c>
      <c r="H1412" s="15" t="str">
        <f t="shared" si="45"/>
        <v>Realizar Pedido</v>
      </c>
    </row>
    <row r="1413" spans="1:8" x14ac:dyDescent="0.25">
      <c r="A1413" s="3">
        <v>7591020000680</v>
      </c>
      <c r="B1413" s="11" t="s">
        <v>1364</v>
      </c>
      <c r="C1413" s="14"/>
      <c r="D1413" s="15">
        <f>SUMIFS(Movimientos!F:F,Movimientos!B:B,Productos!A1413,Movimientos!D:D,$D$1)</f>
        <v>0</v>
      </c>
      <c r="E1413" s="14">
        <f>SUMIFS(Movimientos!F:F,Movimientos!B:B,Productos!A1413,Movimientos!D:D,$E$1)</f>
        <v>0</v>
      </c>
      <c r="F1413" s="17">
        <f t="shared" si="44"/>
        <v>0</v>
      </c>
      <c r="G1413" s="14">
        <v>1</v>
      </c>
      <c r="H1413" s="15" t="str">
        <f t="shared" si="45"/>
        <v>Realizar Pedido</v>
      </c>
    </row>
    <row r="1414" spans="1:8" x14ac:dyDescent="0.25">
      <c r="A1414" s="3">
        <v>7590030000123</v>
      </c>
      <c r="B1414" s="11" t="s">
        <v>1365</v>
      </c>
      <c r="C1414" s="14"/>
      <c r="D1414" s="15">
        <f>SUMIFS(Movimientos!F:F,Movimientos!B:B,Productos!A1414,Movimientos!D:D,$D$1)</f>
        <v>0</v>
      </c>
      <c r="E1414" s="14">
        <f>SUMIFS(Movimientos!F:F,Movimientos!B:B,Productos!A1414,Movimientos!D:D,$E$1)</f>
        <v>0</v>
      </c>
      <c r="F1414" s="17">
        <f t="shared" si="44"/>
        <v>0</v>
      </c>
      <c r="G1414" s="14">
        <v>1</v>
      </c>
      <c r="H1414" s="15" t="str">
        <f t="shared" si="45"/>
        <v>Realizar Pedido</v>
      </c>
    </row>
    <row r="1415" spans="1:8" x14ac:dyDescent="0.25">
      <c r="A1415" s="3">
        <v>7591585171764</v>
      </c>
      <c r="B1415" s="11" t="s">
        <v>1366</v>
      </c>
      <c r="C1415" s="14"/>
      <c r="D1415" s="15">
        <f>SUMIFS(Movimientos!F:F,Movimientos!B:B,Productos!A1415,Movimientos!D:D,$D$1)</f>
        <v>0</v>
      </c>
      <c r="E1415" s="14">
        <f>SUMIFS(Movimientos!F:F,Movimientos!B:B,Productos!A1415,Movimientos!D:D,$E$1)</f>
        <v>0</v>
      </c>
      <c r="F1415" s="17">
        <f t="shared" si="44"/>
        <v>0</v>
      </c>
      <c r="G1415" s="14">
        <v>1</v>
      </c>
      <c r="H1415" s="15" t="str">
        <f t="shared" si="45"/>
        <v>Realizar Pedido</v>
      </c>
    </row>
    <row r="1416" spans="1:8" x14ac:dyDescent="0.25">
      <c r="A1416" s="3">
        <v>7592806112023</v>
      </c>
      <c r="B1416" s="11" t="s">
        <v>1367</v>
      </c>
      <c r="C1416" s="14"/>
      <c r="D1416" s="15">
        <f>SUMIFS(Movimientos!F:F,Movimientos!B:B,Productos!A1416,Movimientos!D:D,$D$1)</f>
        <v>0</v>
      </c>
      <c r="E1416" s="14">
        <f>SUMIFS(Movimientos!F:F,Movimientos!B:B,Productos!A1416,Movimientos!D:D,$E$1)</f>
        <v>0</v>
      </c>
      <c r="F1416" s="17">
        <f t="shared" si="44"/>
        <v>0</v>
      </c>
      <c r="G1416" s="14">
        <v>1</v>
      </c>
      <c r="H1416" s="15" t="str">
        <f t="shared" si="45"/>
        <v>Realizar Pedido</v>
      </c>
    </row>
    <row r="1417" spans="1:8" x14ac:dyDescent="0.25">
      <c r="A1417" s="3">
        <v>7591585171740</v>
      </c>
      <c r="B1417" s="11" t="s">
        <v>1368</v>
      </c>
      <c r="C1417" s="14"/>
      <c r="D1417" s="15">
        <f>SUMIFS(Movimientos!F:F,Movimientos!B:B,Productos!A1417,Movimientos!D:D,$D$1)</f>
        <v>0</v>
      </c>
      <c r="E1417" s="14">
        <f>SUMIFS(Movimientos!F:F,Movimientos!B:B,Productos!A1417,Movimientos!D:D,$E$1)</f>
        <v>0</v>
      </c>
      <c r="F1417" s="17">
        <f t="shared" si="44"/>
        <v>0</v>
      </c>
      <c r="G1417" s="14">
        <v>1</v>
      </c>
      <c r="H1417" s="15" t="str">
        <f t="shared" si="45"/>
        <v>Realizar Pedido</v>
      </c>
    </row>
    <row r="1418" spans="1:8" x14ac:dyDescent="0.25">
      <c r="A1418" s="3">
        <v>733739107893</v>
      </c>
      <c r="B1418" s="11" t="s">
        <v>1369</v>
      </c>
      <c r="C1418" s="14"/>
      <c r="D1418" s="15">
        <f>SUMIFS(Movimientos!F:F,Movimientos!B:B,Productos!A1418,Movimientos!D:D,$D$1)</f>
        <v>0</v>
      </c>
      <c r="E1418" s="14">
        <f>SUMIFS(Movimientos!F:F,Movimientos!B:B,Productos!A1418,Movimientos!D:D,$E$1)</f>
        <v>0</v>
      </c>
      <c r="F1418" s="17">
        <f t="shared" si="44"/>
        <v>0</v>
      </c>
      <c r="G1418" s="14">
        <v>1</v>
      </c>
      <c r="H1418" s="15" t="str">
        <f t="shared" si="45"/>
        <v>Realizar Pedido</v>
      </c>
    </row>
    <row r="1419" spans="1:8" x14ac:dyDescent="0.25">
      <c r="A1419" s="3">
        <v>8972</v>
      </c>
      <c r="B1419" s="11" t="s">
        <v>1370</v>
      </c>
      <c r="C1419" s="14"/>
      <c r="D1419" s="15">
        <f>SUMIFS(Movimientos!F:F,Movimientos!B:B,Productos!A1419,Movimientos!D:D,$D$1)</f>
        <v>0</v>
      </c>
      <c r="E1419" s="14">
        <f>SUMIFS(Movimientos!F:F,Movimientos!B:B,Productos!A1419,Movimientos!D:D,$E$1)</f>
        <v>0</v>
      </c>
      <c r="F1419" s="17">
        <f t="shared" si="44"/>
        <v>0</v>
      </c>
      <c r="G1419" s="14">
        <v>1</v>
      </c>
      <c r="H1419" s="15" t="str">
        <f t="shared" si="45"/>
        <v>Realizar Pedido</v>
      </c>
    </row>
    <row r="1420" spans="1:8" x14ac:dyDescent="0.25">
      <c r="A1420" s="2">
        <v>7669892220014</v>
      </c>
      <c r="B1420" s="12" t="s">
        <v>1371</v>
      </c>
      <c r="C1420" s="14"/>
      <c r="D1420" s="15">
        <f>SUMIFS(Movimientos!F:F,Movimientos!B:B,Productos!A1420,Movimientos!D:D,$D$1)</f>
        <v>0</v>
      </c>
      <c r="E1420" s="14">
        <f>SUMIFS(Movimientos!F:F,Movimientos!B:B,Productos!A1420,Movimientos!D:D,$E$1)</f>
        <v>0</v>
      </c>
      <c r="F1420" s="17">
        <f t="shared" si="44"/>
        <v>0</v>
      </c>
      <c r="G1420" s="14">
        <v>1</v>
      </c>
      <c r="H1420" s="15" t="str">
        <f t="shared" si="45"/>
        <v>Realizar Pedido</v>
      </c>
    </row>
    <row r="1421" spans="1:8" x14ac:dyDescent="0.25">
      <c r="A1421" s="2">
        <v>7591020003131</v>
      </c>
      <c r="B1421" s="12" t="s">
        <v>1372</v>
      </c>
      <c r="C1421" s="14"/>
      <c r="D1421" s="15">
        <f>SUMIFS(Movimientos!F:F,Movimientos!B:B,Productos!A1421,Movimientos!D:D,$D$1)</f>
        <v>0</v>
      </c>
      <c r="E1421" s="14">
        <f>SUMIFS(Movimientos!F:F,Movimientos!B:B,Productos!A1421,Movimientos!D:D,$E$1)</f>
        <v>0</v>
      </c>
      <c r="F1421" s="17">
        <f t="shared" si="44"/>
        <v>0</v>
      </c>
      <c r="G1421" s="14">
        <v>1</v>
      </c>
      <c r="H1421" s="15" t="str">
        <f t="shared" si="45"/>
        <v>Realizar Pedido</v>
      </c>
    </row>
    <row r="1422" spans="1:8" x14ac:dyDescent="0.25">
      <c r="A1422" s="3">
        <v>4810</v>
      </c>
      <c r="B1422" s="11" t="s">
        <v>1373</v>
      </c>
      <c r="C1422" s="14"/>
      <c r="D1422" s="15">
        <f>SUMIFS(Movimientos!F:F,Movimientos!B:B,Productos!A1422,Movimientos!D:D,$D$1)</f>
        <v>0</v>
      </c>
      <c r="E1422" s="14">
        <f>SUMIFS(Movimientos!F:F,Movimientos!B:B,Productos!A1422,Movimientos!D:D,$E$1)</f>
        <v>0</v>
      </c>
      <c r="F1422" s="17">
        <f t="shared" si="44"/>
        <v>0</v>
      </c>
      <c r="G1422" s="14">
        <v>1</v>
      </c>
      <c r="H1422" s="15" t="str">
        <f t="shared" si="45"/>
        <v>Realizar Pedido</v>
      </c>
    </row>
    <row r="1423" spans="1:8" x14ac:dyDescent="0.25">
      <c r="A1423" s="3">
        <v>172</v>
      </c>
      <c r="B1423" s="11" t="s">
        <v>1374</v>
      </c>
      <c r="C1423" s="14"/>
      <c r="D1423" s="15">
        <f>SUMIFS(Movimientos!F:F,Movimientos!B:B,Productos!A1423,Movimientos!D:D,$D$1)</f>
        <v>0</v>
      </c>
      <c r="E1423" s="14">
        <f>SUMIFS(Movimientos!F:F,Movimientos!B:B,Productos!A1423,Movimientos!D:D,$E$1)</f>
        <v>0</v>
      </c>
      <c r="F1423" s="17">
        <f t="shared" si="44"/>
        <v>0</v>
      </c>
      <c r="G1423" s="14">
        <v>1</v>
      </c>
      <c r="H1423" s="15" t="str">
        <f t="shared" si="45"/>
        <v>Realizar Pedido</v>
      </c>
    </row>
    <row r="1424" spans="1:8" x14ac:dyDescent="0.25">
      <c r="A1424" s="2">
        <v>105</v>
      </c>
      <c r="B1424" s="12" t="s">
        <v>1375</v>
      </c>
      <c r="C1424" s="14"/>
      <c r="D1424" s="15">
        <f>SUMIFS(Movimientos!F:F,Movimientos!B:B,Productos!A1424,Movimientos!D:D,$D$1)</f>
        <v>0</v>
      </c>
      <c r="E1424" s="14">
        <f>SUMIFS(Movimientos!F:F,Movimientos!B:B,Productos!A1424,Movimientos!D:D,$E$1)</f>
        <v>0</v>
      </c>
      <c r="F1424" s="17">
        <f t="shared" si="44"/>
        <v>0</v>
      </c>
      <c r="G1424" s="14">
        <v>1</v>
      </c>
      <c r="H1424" s="15" t="str">
        <f t="shared" si="45"/>
        <v>Realizar Pedido</v>
      </c>
    </row>
    <row r="1425" spans="1:8" x14ac:dyDescent="0.25">
      <c r="A1425" s="3">
        <v>7591519004861</v>
      </c>
      <c r="B1425" s="11" t="s">
        <v>1376</v>
      </c>
      <c r="C1425" s="14"/>
      <c r="D1425" s="15">
        <f>SUMIFS(Movimientos!F:F,Movimientos!B:B,Productos!A1425,Movimientos!D:D,$D$1)</f>
        <v>0</v>
      </c>
      <c r="E1425" s="14">
        <f>SUMIFS(Movimientos!F:F,Movimientos!B:B,Productos!A1425,Movimientos!D:D,$E$1)</f>
        <v>0</v>
      </c>
      <c r="F1425" s="17">
        <f t="shared" si="44"/>
        <v>0</v>
      </c>
      <c r="G1425" s="14">
        <v>1</v>
      </c>
      <c r="H1425" s="15" t="str">
        <f t="shared" si="45"/>
        <v>Realizar Pedido</v>
      </c>
    </row>
    <row r="1426" spans="1:8" x14ac:dyDescent="0.25">
      <c r="A1426" s="3">
        <v>7591519006674</v>
      </c>
      <c r="B1426" s="11" t="s">
        <v>1377</v>
      </c>
      <c r="C1426" s="14"/>
      <c r="D1426" s="15">
        <f>SUMIFS(Movimientos!F:F,Movimientos!B:B,Productos!A1426,Movimientos!D:D,$D$1)</f>
        <v>0</v>
      </c>
      <c r="E1426" s="14">
        <f>SUMIFS(Movimientos!F:F,Movimientos!B:B,Productos!A1426,Movimientos!D:D,$E$1)</f>
        <v>0</v>
      </c>
      <c r="F1426" s="17">
        <f t="shared" si="44"/>
        <v>0</v>
      </c>
      <c r="G1426" s="14">
        <v>1</v>
      </c>
      <c r="H1426" s="15" t="str">
        <f t="shared" si="45"/>
        <v>Realizar Pedido</v>
      </c>
    </row>
    <row r="1427" spans="1:8" x14ac:dyDescent="0.25">
      <c r="A1427" s="2">
        <v>7591519004878</v>
      </c>
      <c r="B1427" s="12" t="s">
        <v>1378</v>
      </c>
      <c r="C1427" s="14"/>
      <c r="D1427" s="15">
        <f>SUMIFS(Movimientos!F:F,Movimientos!B:B,Productos!A1427,Movimientos!D:D,$D$1)</f>
        <v>0</v>
      </c>
      <c r="E1427" s="14">
        <f>SUMIFS(Movimientos!F:F,Movimientos!B:B,Productos!A1427,Movimientos!D:D,$E$1)</f>
        <v>0</v>
      </c>
      <c r="F1427" s="17">
        <f t="shared" si="44"/>
        <v>0</v>
      </c>
      <c r="G1427" s="14">
        <v>1</v>
      </c>
      <c r="H1427" s="15" t="str">
        <f t="shared" si="45"/>
        <v>Realizar Pedido</v>
      </c>
    </row>
    <row r="1428" spans="1:8" x14ac:dyDescent="0.25">
      <c r="A1428" s="2">
        <v>7795305963305</v>
      </c>
      <c r="B1428" s="12" t="s">
        <v>1379</v>
      </c>
      <c r="C1428" s="14"/>
      <c r="D1428" s="15">
        <f>SUMIFS(Movimientos!F:F,Movimientos!B:B,Productos!A1428,Movimientos!D:D,$D$1)</f>
        <v>0</v>
      </c>
      <c r="E1428" s="14">
        <f>SUMIFS(Movimientos!F:F,Movimientos!B:B,Productos!A1428,Movimientos!D:D,$E$1)</f>
        <v>0</v>
      </c>
      <c r="F1428" s="17">
        <f t="shared" si="44"/>
        <v>0</v>
      </c>
      <c r="G1428" s="14">
        <v>1</v>
      </c>
      <c r="H1428" s="15" t="str">
        <f t="shared" si="45"/>
        <v>Realizar Pedido</v>
      </c>
    </row>
    <row r="1429" spans="1:8" x14ac:dyDescent="0.25">
      <c r="A1429" s="2">
        <v>7795305963299</v>
      </c>
      <c r="B1429" s="12" t="s">
        <v>1380</v>
      </c>
      <c r="C1429" s="14"/>
      <c r="D1429" s="15">
        <f>SUMIFS(Movimientos!F:F,Movimientos!B:B,Productos!A1429,Movimientos!D:D,$D$1)</f>
        <v>0</v>
      </c>
      <c r="E1429" s="14">
        <f>SUMIFS(Movimientos!F:F,Movimientos!B:B,Productos!A1429,Movimientos!D:D,$E$1)</f>
        <v>0</v>
      </c>
      <c r="F1429" s="17">
        <f t="shared" si="44"/>
        <v>0</v>
      </c>
      <c r="G1429" s="14">
        <v>1</v>
      </c>
      <c r="H1429" s="15" t="str">
        <f t="shared" si="45"/>
        <v>Realizar Pedido</v>
      </c>
    </row>
    <row r="1430" spans="1:8" x14ac:dyDescent="0.25">
      <c r="A1430" s="2">
        <v>9002260008117</v>
      </c>
      <c r="B1430" s="12" t="s">
        <v>1381</v>
      </c>
      <c r="C1430" s="14"/>
      <c r="D1430" s="15">
        <f>SUMIFS(Movimientos!F:F,Movimientos!B:B,Productos!A1430,Movimientos!D:D,$D$1)</f>
        <v>0</v>
      </c>
      <c r="E1430" s="14">
        <f>SUMIFS(Movimientos!F:F,Movimientos!B:B,Productos!A1430,Movimientos!D:D,$E$1)</f>
        <v>0</v>
      </c>
      <c r="F1430" s="17">
        <f t="shared" si="44"/>
        <v>0</v>
      </c>
      <c r="G1430" s="14">
        <v>1</v>
      </c>
      <c r="H1430" s="15" t="str">
        <f t="shared" si="45"/>
        <v>Realizar Pedido</v>
      </c>
    </row>
    <row r="1431" spans="1:8" x14ac:dyDescent="0.25">
      <c r="A1431" s="2">
        <v>9002260007585</v>
      </c>
      <c r="B1431" s="12" t="s">
        <v>1382</v>
      </c>
      <c r="C1431" s="14"/>
      <c r="D1431" s="15">
        <f>SUMIFS(Movimientos!F:F,Movimientos!B:B,Productos!A1431,Movimientos!D:D,$D$1)</f>
        <v>0</v>
      </c>
      <c r="E1431" s="14">
        <f>SUMIFS(Movimientos!F:F,Movimientos!B:B,Productos!A1431,Movimientos!D:D,$E$1)</f>
        <v>0</v>
      </c>
      <c r="F1431" s="17">
        <f t="shared" si="44"/>
        <v>0</v>
      </c>
      <c r="G1431" s="14">
        <v>1</v>
      </c>
      <c r="H1431" s="15" t="str">
        <f t="shared" si="45"/>
        <v>Realizar Pedido</v>
      </c>
    </row>
    <row r="1432" spans="1:8" x14ac:dyDescent="0.25">
      <c r="A1432" s="3">
        <v>7592020118917</v>
      </c>
      <c r="B1432" s="11" t="s">
        <v>1383</v>
      </c>
      <c r="C1432" s="14"/>
      <c r="D1432" s="15">
        <f>SUMIFS(Movimientos!F:F,Movimientos!B:B,Productos!A1432,Movimientos!D:D,$D$1)</f>
        <v>0</v>
      </c>
      <c r="E1432" s="14">
        <f>SUMIFS(Movimientos!F:F,Movimientos!B:B,Productos!A1432,Movimientos!D:D,$E$1)</f>
        <v>0</v>
      </c>
      <c r="F1432" s="17">
        <f t="shared" si="44"/>
        <v>0</v>
      </c>
      <c r="G1432" s="14">
        <v>1</v>
      </c>
      <c r="H1432" s="15" t="str">
        <f t="shared" si="45"/>
        <v>Realizar Pedido</v>
      </c>
    </row>
    <row r="1433" spans="1:8" x14ac:dyDescent="0.25">
      <c r="A1433" s="2">
        <v>7592616130316</v>
      </c>
      <c r="B1433" s="12" t="s">
        <v>1384</v>
      </c>
      <c r="C1433" s="14"/>
      <c r="D1433" s="15">
        <f>SUMIFS(Movimientos!F:F,Movimientos!B:B,Productos!A1433,Movimientos!D:D,$D$1)</f>
        <v>0</v>
      </c>
      <c r="E1433" s="14">
        <f>SUMIFS(Movimientos!F:F,Movimientos!B:B,Productos!A1433,Movimientos!D:D,$E$1)</f>
        <v>0</v>
      </c>
      <c r="F1433" s="17">
        <f t="shared" si="44"/>
        <v>0</v>
      </c>
      <c r="G1433" s="14">
        <v>1</v>
      </c>
      <c r="H1433" s="15" t="str">
        <f t="shared" si="45"/>
        <v>Realizar Pedido</v>
      </c>
    </row>
    <row r="1434" spans="1:8" x14ac:dyDescent="0.25">
      <c r="A1434" s="3">
        <v>7591519003840</v>
      </c>
      <c r="B1434" s="11" t="s">
        <v>1385</v>
      </c>
      <c r="C1434" s="14"/>
      <c r="D1434" s="15">
        <f>SUMIFS(Movimientos!F:F,Movimientos!B:B,Productos!A1434,Movimientos!D:D,$D$1)</f>
        <v>0</v>
      </c>
      <c r="E1434" s="14">
        <f>SUMIFS(Movimientos!F:F,Movimientos!B:B,Productos!A1434,Movimientos!D:D,$E$1)</f>
        <v>0</v>
      </c>
      <c r="F1434" s="17">
        <f t="shared" si="44"/>
        <v>0</v>
      </c>
      <c r="G1434" s="14">
        <v>1</v>
      </c>
      <c r="H1434" s="15" t="str">
        <f t="shared" si="45"/>
        <v>Realizar Pedido</v>
      </c>
    </row>
    <row r="1435" spans="1:8" x14ac:dyDescent="0.25">
      <c r="A1435" s="3">
        <v>7591519003833</v>
      </c>
      <c r="B1435" s="11" t="s">
        <v>1386</v>
      </c>
      <c r="C1435" s="14"/>
      <c r="D1435" s="15">
        <f>SUMIFS(Movimientos!F:F,Movimientos!B:B,Productos!A1435,Movimientos!D:D,$D$1)</f>
        <v>0</v>
      </c>
      <c r="E1435" s="14">
        <f>SUMIFS(Movimientos!F:F,Movimientos!B:B,Productos!A1435,Movimientos!D:D,$E$1)</f>
        <v>0</v>
      </c>
      <c r="F1435" s="17">
        <f t="shared" si="44"/>
        <v>0</v>
      </c>
      <c r="G1435" s="14">
        <v>1</v>
      </c>
      <c r="H1435" s="15" t="str">
        <f t="shared" si="45"/>
        <v>Realizar Pedido</v>
      </c>
    </row>
    <row r="1436" spans="1:8" x14ac:dyDescent="0.25">
      <c r="A1436" s="3">
        <v>7591136000352</v>
      </c>
      <c r="B1436" s="11" t="s">
        <v>1387</v>
      </c>
      <c r="C1436" s="14"/>
      <c r="D1436" s="15">
        <f>SUMIFS(Movimientos!F:F,Movimientos!B:B,Productos!A1436,Movimientos!D:D,$D$1)</f>
        <v>0</v>
      </c>
      <c r="E1436" s="14">
        <f>SUMIFS(Movimientos!F:F,Movimientos!B:B,Productos!A1436,Movimientos!D:D,$E$1)</f>
        <v>0</v>
      </c>
      <c r="F1436" s="17">
        <f t="shared" si="44"/>
        <v>0</v>
      </c>
      <c r="G1436" s="14">
        <v>1</v>
      </c>
      <c r="H1436" s="15" t="str">
        <f t="shared" si="45"/>
        <v>Realizar Pedido</v>
      </c>
    </row>
    <row r="1437" spans="1:8" x14ac:dyDescent="0.25">
      <c r="A1437" s="3">
        <v>7592454000222</v>
      </c>
      <c r="B1437" s="11" t="s">
        <v>1388</v>
      </c>
      <c r="C1437" s="14"/>
      <c r="D1437" s="15">
        <f>SUMIFS(Movimientos!F:F,Movimientos!B:B,Productos!A1437,Movimientos!D:D,$D$1)</f>
        <v>0</v>
      </c>
      <c r="E1437" s="14">
        <f>SUMIFS(Movimientos!F:F,Movimientos!B:B,Productos!A1437,Movimientos!D:D,$E$1)</f>
        <v>0</v>
      </c>
      <c r="F1437" s="17">
        <f t="shared" si="44"/>
        <v>0</v>
      </c>
      <c r="G1437" s="14">
        <v>1</v>
      </c>
      <c r="H1437" s="15" t="str">
        <f t="shared" si="45"/>
        <v>Realizar Pedido</v>
      </c>
    </row>
    <row r="1438" spans="1:8" x14ac:dyDescent="0.25">
      <c r="A1438" s="3">
        <v>7592616014029</v>
      </c>
      <c r="B1438" s="11" t="s">
        <v>1389</v>
      </c>
      <c r="C1438" s="14"/>
      <c r="D1438" s="15">
        <f>SUMIFS(Movimientos!F:F,Movimientos!B:B,Productos!A1438,Movimientos!D:D,$D$1)</f>
        <v>0</v>
      </c>
      <c r="E1438" s="14">
        <f>SUMIFS(Movimientos!F:F,Movimientos!B:B,Productos!A1438,Movimientos!D:D,$E$1)</f>
        <v>0</v>
      </c>
      <c r="F1438" s="17">
        <f t="shared" si="44"/>
        <v>0</v>
      </c>
      <c r="G1438" s="14">
        <v>1</v>
      </c>
      <c r="H1438" s="15" t="str">
        <f t="shared" si="45"/>
        <v>Realizar Pedido</v>
      </c>
    </row>
    <row r="1439" spans="1:8" x14ac:dyDescent="0.25">
      <c r="A1439" s="3">
        <v>7592454889568</v>
      </c>
      <c r="B1439" s="11" t="s">
        <v>1390</v>
      </c>
      <c r="C1439" s="14"/>
      <c r="D1439" s="15">
        <f>SUMIFS(Movimientos!F:F,Movimientos!B:B,Productos!A1439,Movimientos!D:D,$D$1)</f>
        <v>0</v>
      </c>
      <c r="E1439" s="14">
        <f>SUMIFS(Movimientos!F:F,Movimientos!B:B,Productos!A1439,Movimientos!D:D,$E$1)</f>
        <v>0</v>
      </c>
      <c r="F1439" s="17">
        <f t="shared" si="44"/>
        <v>0</v>
      </c>
      <c r="G1439" s="14">
        <v>1</v>
      </c>
      <c r="H1439" s="15" t="str">
        <f t="shared" si="45"/>
        <v>Realizar Pedido</v>
      </c>
    </row>
    <row r="1440" spans="1:8" x14ac:dyDescent="0.25">
      <c r="A1440" s="3">
        <v>7592616140513</v>
      </c>
      <c r="B1440" s="11" t="s">
        <v>1391</v>
      </c>
      <c r="C1440" s="14"/>
      <c r="D1440" s="15">
        <f>SUMIFS(Movimientos!F:F,Movimientos!B:B,Productos!A1440,Movimientos!D:D,$D$1)</f>
        <v>0</v>
      </c>
      <c r="E1440" s="14">
        <f>SUMIFS(Movimientos!F:F,Movimientos!B:B,Productos!A1440,Movimientos!D:D,$E$1)</f>
        <v>0</v>
      </c>
      <c r="F1440" s="17">
        <f t="shared" si="44"/>
        <v>0</v>
      </c>
      <c r="G1440" s="14">
        <v>1</v>
      </c>
      <c r="H1440" s="15" t="str">
        <f t="shared" si="45"/>
        <v>Realizar Pedido</v>
      </c>
    </row>
    <row r="1441" spans="1:8" x14ac:dyDescent="0.25">
      <c r="A1441" s="3">
        <v>7591585278173</v>
      </c>
      <c r="B1441" s="11" t="s">
        <v>1392</v>
      </c>
      <c r="C1441" s="14"/>
      <c r="D1441" s="15">
        <f>SUMIFS(Movimientos!F:F,Movimientos!B:B,Productos!A1441,Movimientos!D:D,$D$1)</f>
        <v>0</v>
      </c>
      <c r="E1441" s="14">
        <f>SUMIFS(Movimientos!F:F,Movimientos!B:B,Productos!A1441,Movimientos!D:D,$E$1)</f>
        <v>0</v>
      </c>
      <c r="F1441" s="17">
        <f t="shared" si="44"/>
        <v>0</v>
      </c>
      <c r="G1441" s="14">
        <v>1</v>
      </c>
      <c r="H1441" s="15" t="str">
        <f t="shared" si="45"/>
        <v>Realizar Pedido</v>
      </c>
    </row>
    <row r="1442" spans="1:8" x14ac:dyDescent="0.25">
      <c r="A1442" s="3">
        <v>7591585178176</v>
      </c>
      <c r="B1442" s="11" t="s">
        <v>1393</v>
      </c>
      <c r="C1442" s="14"/>
      <c r="D1442" s="15">
        <f>SUMIFS(Movimientos!F:F,Movimientos!B:B,Productos!A1442,Movimientos!D:D,$D$1)</f>
        <v>0</v>
      </c>
      <c r="E1442" s="14">
        <f>SUMIFS(Movimientos!F:F,Movimientos!B:B,Productos!A1442,Movimientos!D:D,$E$1)</f>
        <v>0</v>
      </c>
      <c r="F1442" s="17">
        <f t="shared" si="44"/>
        <v>0</v>
      </c>
      <c r="G1442" s="14">
        <v>1</v>
      </c>
      <c r="H1442" s="15" t="str">
        <f t="shared" si="45"/>
        <v>Realizar Pedido</v>
      </c>
    </row>
    <row r="1443" spans="1:8" x14ac:dyDescent="0.25">
      <c r="A1443" s="3">
        <v>7591392801793</v>
      </c>
      <c r="B1443" s="11" t="s">
        <v>1394</v>
      </c>
      <c r="C1443" s="14"/>
      <c r="D1443" s="15">
        <f>SUMIFS(Movimientos!F:F,Movimientos!B:B,Productos!A1443,Movimientos!D:D,$D$1)</f>
        <v>0</v>
      </c>
      <c r="E1443" s="14">
        <f>SUMIFS(Movimientos!F:F,Movimientos!B:B,Productos!A1443,Movimientos!D:D,$E$1)</f>
        <v>0</v>
      </c>
      <c r="F1443" s="17">
        <f t="shared" si="44"/>
        <v>0</v>
      </c>
      <c r="G1443" s="14">
        <v>1</v>
      </c>
      <c r="H1443" s="15" t="str">
        <f t="shared" si="45"/>
        <v>Realizar Pedido</v>
      </c>
    </row>
    <row r="1444" spans="1:8" x14ac:dyDescent="0.25">
      <c r="A1444" s="3">
        <v>7591519001358</v>
      </c>
      <c r="B1444" s="11" t="s">
        <v>1395</v>
      </c>
      <c r="C1444" s="14"/>
      <c r="D1444" s="15">
        <f>SUMIFS(Movimientos!F:F,Movimientos!B:B,Productos!A1444,Movimientos!D:D,$D$1)</f>
        <v>0</v>
      </c>
      <c r="E1444" s="14">
        <f>SUMIFS(Movimientos!F:F,Movimientos!B:B,Productos!A1444,Movimientos!D:D,$E$1)</f>
        <v>0</v>
      </c>
      <c r="F1444" s="17">
        <f t="shared" si="44"/>
        <v>0</v>
      </c>
      <c r="G1444" s="14">
        <v>1</v>
      </c>
      <c r="H1444" s="15" t="str">
        <f t="shared" si="45"/>
        <v>Realizar Pedido</v>
      </c>
    </row>
    <row r="1445" spans="1:8" x14ac:dyDescent="0.25">
      <c r="A1445" s="3">
        <v>7592601300434</v>
      </c>
      <c r="B1445" s="11" t="s">
        <v>1396</v>
      </c>
      <c r="C1445" s="14"/>
      <c r="D1445" s="15">
        <f>SUMIFS(Movimientos!F:F,Movimientos!B:B,Productos!A1445,Movimientos!D:D,$D$1)</f>
        <v>0</v>
      </c>
      <c r="E1445" s="14">
        <f>SUMIFS(Movimientos!F:F,Movimientos!B:B,Productos!A1445,Movimientos!D:D,$E$1)</f>
        <v>0</v>
      </c>
      <c r="F1445" s="17">
        <f t="shared" si="44"/>
        <v>0</v>
      </c>
      <c r="G1445" s="14">
        <v>1</v>
      </c>
      <c r="H1445" s="15" t="str">
        <f t="shared" si="45"/>
        <v>Realizar Pedido</v>
      </c>
    </row>
    <row r="1446" spans="1:8" x14ac:dyDescent="0.25">
      <c r="A1446" s="3">
        <v>7703763991082</v>
      </c>
      <c r="B1446" s="11" t="s">
        <v>1397</v>
      </c>
      <c r="C1446" s="14"/>
      <c r="D1446" s="15">
        <f>SUMIFS(Movimientos!F:F,Movimientos!B:B,Productos!A1446,Movimientos!D:D,$D$1)</f>
        <v>0</v>
      </c>
      <c r="E1446" s="14">
        <f>SUMIFS(Movimientos!F:F,Movimientos!B:B,Productos!A1446,Movimientos!D:D,$E$1)</f>
        <v>0</v>
      </c>
      <c r="F1446" s="17">
        <f t="shared" si="44"/>
        <v>0</v>
      </c>
      <c r="G1446" s="14">
        <v>1</v>
      </c>
      <c r="H1446" s="15" t="str">
        <f t="shared" si="45"/>
        <v>Realizar Pedido</v>
      </c>
    </row>
    <row r="1447" spans="1:8" x14ac:dyDescent="0.25">
      <c r="A1447" s="3">
        <v>7592616014012</v>
      </c>
      <c r="B1447" s="11" t="s">
        <v>1398</v>
      </c>
      <c r="C1447" s="14"/>
      <c r="D1447" s="15">
        <f>SUMIFS(Movimientos!F:F,Movimientos!B:B,Productos!A1447,Movimientos!D:D,$D$1)</f>
        <v>0</v>
      </c>
      <c r="E1447" s="14">
        <f>SUMIFS(Movimientos!F:F,Movimientos!B:B,Productos!A1447,Movimientos!D:D,$E$1)</f>
        <v>0</v>
      </c>
      <c r="F1447" s="17">
        <f t="shared" si="44"/>
        <v>0</v>
      </c>
      <c r="G1447" s="14">
        <v>1</v>
      </c>
      <c r="H1447" s="15" t="str">
        <f t="shared" si="45"/>
        <v>Realizar Pedido</v>
      </c>
    </row>
    <row r="1448" spans="1:8" x14ac:dyDescent="0.25">
      <c r="A1448" s="3">
        <v>7591585978172</v>
      </c>
      <c r="B1448" s="11" t="s">
        <v>1399</v>
      </c>
      <c r="C1448" s="14"/>
      <c r="D1448" s="15">
        <f>SUMIFS(Movimientos!F:F,Movimientos!B:B,Productos!A1448,Movimientos!D:D,$D$1)</f>
        <v>0</v>
      </c>
      <c r="E1448" s="14">
        <f>SUMIFS(Movimientos!F:F,Movimientos!B:B,Productos!A1448,Movimientos!D:D,$E$1)</f>
        <v>0</v>
      </c>
      <c r="F1448" s="17">
        <f t="shared" si="44"/>
        <v>0</v>
      </c>
      <c r="G1448" s="14">
        <v>1</v>
      </c>
      <c r="H1448" s="15" t="str">
        <f t="shared" si="45"/>
        <v>Realizar Pedido</v>
      </c>
    </row>
    <row r="1449" spans="1:8" x14ac:dyDescent="0.25">
      <c r="A1449" s="3">
        <v>7591519001648</v>
      </c>
      <c r="B1449" s="11" t="s">
        <v>1400</v>
      </c>
      <c r="C1449" s="14"/>
      <c r="D1449" s="15">
        <f>SUMIFS(Movimientos!F:F,Movimientos!B:B,Productos!A1449,Movimientos!D:D,$D$1)</f>
        <v>0</v>
      </c>
      <c r="E1449" s="14">
        <f>SUMIFS(Movimientos!F:F,Movimientos!B:B,Productos!A1449,Movimientos!D:D,$E$1)</f>
        <v>0</v>
      </c>
      <c r="F1449" s="17">
        <f t="shared" si="44"/>
        <v>0</v>
      </c>
      <c r="G1449" s="14">
        <v>1</v>
      </c>
      <c r="H1449" s="15" t="str">
        <f t="shared" si="45"/>
        <v>Realizar Pedido</v>
      </c>
    </row>
    <row r="1450" spans="1:8" x14ac:dyDescent="0.25">
      <c r="A1450" s="3">
        <v>7594001330660</v>
      </c>
      <c r="B1450" s="11" t="s">
        <v>1401</v>
      </c>
      <c r="C1450" s="14"/>
      <c r="D1450" s="15">
        <f>SUMIFS(Movimientos!F:F,Movimientos!B:B,Productos!A1450,Movimientos!D:D,$D$1)</f>
        <v>0</v>
      </c>
      <c r="E1450" s="14">
        <f>SUMIFS(Movimientos!F:F,Movimientos!B:B,Productos!A1450,Movimientos!D:D,$E$1)</f>
        <v>0</v>
      </c>
      <c r="F1450" s="17">
        <f t="shared" si="44"/>
        <v>0</v>
      </c>
      <c r="G1450" s="14">
        <v>1</v>
      </c>
      <c r="H1450" s="15" t="str">
        <f t="shared" si="45"/>
        <v>Realizar Pedido</v>
      </c>
    </row>
    <row r="1451" spans="1:8" x14ac:dyDescent="0.25">
      <c r="A1451" s="3">
        <v>7591020006255</v>
      </c>
      <c r="B1451" s="11" t="s">
        <v>1402</v>
      </c>
      <c r="C1451" s="14"/>
      <c r="D1451" s="15">
        <f>SUMIFS(Movimientos!F:F,Movimientos!B:B,Productos!A1451,Movimientos!D:D,$D$1)</f>
        <v>0</v>
      </c>
      <c r="E1451" s="14">
        <f>SUMIFS(Movimientos!F:F,Movimientos!B:B,Productos!A1451,Movimientos!D:D,$E$1)</f>
        <v>0</v>
      </c>
      <c r="F1451" s="17">
        <f t="shared" si="44"/>
        <v>0</v>
      </c>
      <c r="G1451" s="14">
        <v>1</v>
      </c>
      <c r="H1451" s="15" t="str">
        <f t="shared" si="45"/>
        <v>Realizar Pedido</v>
      </c>
    </row>
    <row r="1452" spans="1:8" x14ac:dyDescent="0.25">
      <c r="A1452" s="2">
        <v>7592601301226</v>
      </c>
      <c r="B1452" s="12" t="s">
        <v>1403</v>
      </c>
      <c r="C1452" s="14"/>
      <c r="D1452" s="15">
        <f>SUMIFS(Movimientos!F:F,Movimientos!B:B,Productos!A1452,Movimientos!D:D,$D$1)</f>
        <v>0</v>
      </c>
      <c r="E1452" s="14">
        <f>SUMIFS(Movimientos!F:F,Movimientos!B:B,Productos!A1452,Movimientos!D:D,$E$1)</f>
        <v>0</v>
      </c>
      <c r="F1452" s="17">
        <f t="shared" si="44"/>
        <v>0</v>
      </c>
      <c r="G1452" s="14">
        <v>1</v>
      </c>
      <c r="H1452" s="15" t="str">
        <f t="shared" si="45"/>
        <v>Realizar Pedido</v>
      </c>
    </row>
    <row r="1453" spans="1:8" x14ac:dyDescent="0.25">
      <c r="A1453" s="3">
        <v>7592205001171</v>
      </c>
      <c r="B1453" s="11" t="s">
        <v>1404</v>
      </c>
      <c r="C1453" s="14"/>
      <c r="D1453" s="15">
        <f>SUMIFS(Movimientos!F:F,Movimientos!B:B,Productos!A1453,Movimientos!D:D,$D$1)</f>
        <v>0</v>
      </c>
      <c r="E1453" s="14">
        <f>SUMIFS(Movimientos!F:F,Movimientos!B:B,Productos!A1453,Movimientos!D:D,$E$1)</f>
        <v>0</v>
      </c>
      <c r="F1453" s="17">
        <f t="shared" si="44"/>
        <v>0</v>
      </c>
      <c r="G1453" s="14">
        <v>1</v>
      </c>
      <c r="H1453" s="15" t="str">
        <f t="shared" si="45"/>
        <v>Realizar Pedido</v>
      </c>
    </row>
    <row r="1454" spans="1:8" x14ac:dyDescent="0.25">
      <c r="A1454" s="3">
        <v>7591136000017</v>
      </c>
      <c r="B1454" s="11" t="s">
        <v>1405</v>
      </c>
      <c r="C1454" s="14"/>
      <c r="D1454" s="15">
        <f>SUMIFS(Movimientos!F:F,Movimientos!B:B,Productos!A1454,Movimientos!D:D,$D$1)</f>
        <v>0</v>
      </c>
      <c r="E1454" s="14">
        <f>SUMIFS(Movimientos!F:F,Movimientos!B:B,Productos!A1454,Movimientos!D:D,$E$1)</f>
        <v>0</v>
      </c>
      <c r="F1454" s="17">
        <f t="shared" si="44"/>
        <v>0</v>
      </c>
      <c r="G1454" s="14">
        <v>1</v>
      </c>
      <c r="H1454" s="15" t="str">
        <f t="shared" si="45"/>
        <v>Realizar Pedido</v>
      </c>
    </row>
    <row r="1455" spans="1:8" x14ac:dyDescent="0.25">
      <c r="A1455" s="3">
        <v>7591519001341</v>
      </c>
      <c r="B1455" s="11" t="s">
        <v>1406</v>
      </c>
      <c r="C1455" s="14"/>
      <c r="D1455" s="15">
        <f>SUMIFS(Movimientos!F:F,Movimientos!B:B,Productos!A1455,Movimientos!D:D,$D$1)</f>
        <v>0</v>
      </c>
      <c r="E1455" s="14">
        <f>SUMIFS(Movimientos!F:F,Movimientos!B:B,Productos!A1455,Movimientos!D:D,$E$1)</f>
        <v>0</v>
      </c>
      <c r="F1455" s="17">
        <f t="shared" si="44"/>
        <v>0</v>
      </c>
      <c r="G1455" s="14">
        <v>1</v>
      </c>
      <c r="H1455" s="15" t="str">
        <f t="shared" si="45"/>
        <v>Realizar Pedido</v>
      </c>
    </row>
    <row r="1456" spans="1:8" x14ac:dyDescent="0.25">
      <c r="A1456" s="3">
        <v>7468999186588</v>
      </c>
      <c r="B1456" s="11" t="s">
        <v>1407</v>
      </c>
      <c r="C1456" s="14"/>
      <c r="D1456" s="15">
        <f>SUMIFS(Movimientos!F:F,Movimientos!B:B,Productos!A1456,Movimientos!D:D,$D$1)</f>
        <v>0</v>
      </c>
      <c r="E1456" s="14">
        <f>SUMIFS(Movimientos!F:F,Movimientos!B:B,Productos!A1456,Movimientos!D:D,$E$1)</f>
        <v>0</v>
      </c>
      <c r="F1456" s="17">
        <f t="shared" si="44"/>
        <v>0</v>
      </c>
      <c r="G1456" s="14">
        <v>1</v>
      </c>
      <c r="H1456" s="15" t="str">
        <f t="shared" si="45"/>
        <v>Realizar Pedido</v>
      </c>
    </row>
    <row r="1457" spans="1:8" x14ac:dyDescent="0.25">
      <c r="A1457" s="3">
        <v>7595152000013</v>
      </c>
      <c r="B1457" s="11" t="s">
        <v>1407</v>
      </c>
      <c r="C1457" s="14"/>
      <c r="D1457" s="15">
        <f>SUMIFS(Movimientos!F:F,Movimientos!B:B,Productos!A1457,Movimientos!D:D,$D$1)</f>
        <v>0</v>
      </c>
      <c r="E1457" s="14">
        <f>SUMIFS(Movimientos!F:F,Movimientos!B:B,Productos!A1457,Movimientos!D:D,$E$1)</f>
        <v>0</v>
      </c>
      <c r="F1457" s="17">
        <f t="shared" si="44"/>
        <v>0</v>
      </c>
      <c r="G1457" s="14">
        <v>1</v>
      </c>
      <c r="H1457" s="15" t="str">
        <f t="shared" si="45"/>
        <v>Realizar Pedido</v>
      </c>
    </row>
    <row r="1458" spans="1:8" x14ac:dyDescent="0.25">
      <c r="A1458" s="3">
        <v>7591585978165</v>
      </c>
      <c r="B1458" s="11" t="s">
        <v>1408</v>
      </c>
      <c r="C1458" s="14"/>
      <c r="D1458" s="15">
        <f>SUMIFS(Movimientos!F:F,Movimientos!B:B,Productos!A1458,Movimientos!D:D,$D$1)</f>
        <v>0</v>
      </c>
      <c r="E1458" s="14">
        <f>SUMIFS(Movimientos!F:F,Movimientos!B:B,Productos!A1458,Movimientos!D:D,$E$1)</f>
        <v>0</v>
      </c>
      <c r="F1458" s="17">
        <f t="shared" si="44"/>
        <v>0</v>
      </c>
      <c r="G1458" s="14">
        <v>1</v>
      </c>
      <c r="H1458" s="15" t="str">
        <f t="shared" si="45"/>
        <v>Realizar Pedido</v>
      </c>
    </row>
    <row r="1459" spans="1:8" x14ac:dyDescent="0.25">
      <c r="A1459" s="2">
        <v>7591136000918</v>
      </c>
      <c r="B1459" s="12" t="s">
        <v>1409</v>
      </c>
      <c r="C1459" s="14"/>
      <c r="D1459" s="15">
        <f>SUMIFS(Movimientos!F:F,Movimientos!B:B,Productos!A1459,Movimientos!D:D,$D$1)</f>
        <v>0</v>
      </c>
      <c r="E1459" s="14">
        <f>SUMIFS(Movimientos!F:F,Movimientos!B:B,Productos!A1459,Movimientos!D:D,$E$1)</f>
        <v>0</v>
      </c>
      <c r="F1459" s="17">
        <f t="shared" si="44"/>
        <v>0</v>
      </c>
      <c r="G1459" s="14">
        <v>1</v>
      </c>
      <c r="H1459" s="15" t="str">
        <f t="shared" si="45"/>
        <v>Realizar Pedido</v>
      </c>
    </row>
    <row r="1460" spans="1:8" x14ac:dyDescent="0.25">
      <c r="A1460" s="3">
        <v>7591585278166</v>
      </c>
      <c r="B1460" s="11" t="s">
        <v>1410</v>
      </c>
      <c r="C1460" s="14"/>
      <c r="D1460" s="15">
        <f>SUMIFS(Movimientos!F:F,Movimientos!B:B,Productos!A1460,Movimientos!D:D,$D$1)</f>
        <v>0</v>
      </c>
      <c r="E1460" s="14">
        <f>SUMIFS(Movimientos!F:F,Movimientos!B:B,Productos!A1460,Movimientos!D:D,$E$1)</f>
        <v>0</v>
      </c>
      <c r="F1460" s="17">
        <f t="shared" si="44"/>
        <v>0</v>
      </c>
      <c r="G1460" s="14">
        <v>1</v>
      </c>
      <c r="H1460" s="15" t="str">
        <f t="shared" si="45"/>
        <v>Realizar Pedido</v>
      </c>
    </row>
    <row r="1461" spans="1:8" x14ac:dyDescent="0.25">
      <c r="A1461" s="3">
        <v>7592616013053</v>
      </c>
      <c r="B1461" s="11" t="s">
        <v>1411</v>
      </c>
      <c r="C1461" s="14"/>
      <c r="D1461" s="15">
        <f>SUMIFS(Movimientos!F:F,Movimientos!B:B,Productos!A1461,Movimientos!D:D,$D$1)</f>
        <v>0</v>
      </c>
      <c r="E1461" s="14">
        <f>SUMIFS(Movimientos!F:F,Movimientos!B:B,Productos!A1461,Movimientos!D:D,$E$1)</f>
        <v>0</v>
      </c>
      <c r="F1461" s="17">
        <f t="shared" si="44"/>
        <v>0</v>
      </c>
      <c r="G1461" s="14">
        <v>1</v>
      </c>
      <c r="H1461" s="15" t="str">
        <f t="shared" si="45"/>
        <v>Realizar Pedido</v>
      </c>
    </row>
    <row r="1462" spans="1:8" x14ac:dyDescent="0.25">
      <c r="A1462" s="3">
        <v>7592236002017</v>
      </c>
      <c r="B1462" s="11" t="s">
        <v>1412</v>
      </c>
      <c r="C1462" s="14"/>
      <c r="D1462" s="15">
        <f>SUMIFS(Movimientos!F:F,Movimientos!B:B,Productos!A1462,Movimientos!D:D,$D$1)</f>
        <v>0</v>
      </c>
      <c r="E1462" s="14">
        <f>SUMIFS(Movimientos!F:F,Movimientos!B:B,Productos!A1462,Movimientos!D:D,$E$1)</f>
        <v>0</v>
      </c>
      <c r="F1462" s="17">
        <f t="shared" si="44"/>
        <v>0</v>
      </c>
      <c r="G1462" s="14">
        <v>1</v>
      </c>
      <c r="H1462" s="15" t="str">
        <f t="shared" si="45"/>
        <v>Realizar Pedido</v>
      </c>
    </row>
    <row r="1463" spans="1:8" x14ac:dyDescent="0.25">
      <c r="A1463" s="3">
        <v>7592601300410</v>
      </c>
      <c r="B1463" s="11" t="s">
        <v>1413</v>
      </c>
      <c r="C1463" s="14"/>
      <c r="D1463" s="15">
        <f>SUMIFS(Movimientos!F:F,Movimientos!B:B,Productos!A1463,Movimientos!D:D,$D$1)</f>
        <v>0</v>
      </c>
      <c r="E1463" s="14">
        <f>SUMIFS(Movimientos!F:F,Movimientos!B:B,Productos!A1463,Movimientos!D:D,$E$1)</f>
        <v>0</v>
      </c>
      <c r="F1463" s="17">
        <f t="shared" si="44"/>
        <v>0</v>
      </c>
      <c r="G1463" s="14">
        <v>1</v>
      </c>
      <c r="H1463" s="15" t="str">
        <f t="shared" si="45"/>
        <v>Realizar Pedido</v>
      </c>
    </row>
    <row r="1464" spans="1:8" x14ac:dyDescent="0.25">
      <c r="A1464" s="3">
        <v>7591818136072</v>
      </c>
      <c r="B1464" s="11" t="s">
        <v>1414</v>
      </c>
      <c r="C1464" s="14"/>
      <c r="D1464" s="15">
        <f>SUMIFS(Movimientos!F:F,Movimientos!B:B,Productos!A1464,Movimientos!D:D,$D$1)</f>
        <v>0</v>
      </c>
      <c r="E1464" s="14">
        <f>SUMIFS(Movimientos!F:F,Movimientos!B:B,Productos!A1464,Movimientos!D:D,$E$1)</f>
        <v>0</v>
      </c>
      <c r="F1464" s="17">
        <f t="shared" si="44"/>
        <v>0</v>
      </c>
      <c r="G1464" s="14">
        <v>1</v>
      </c>
      <c r="H1464" s="15" t="str">
        <f t="shared" si="45"/>
        <v>Realizar Pedido</v>
      </c>
    </row>
    <row r="1465" spans="1:8" x14ac:dyDescent="0.25">
      <c r="A1465" s="3">
        <v>7592616013015</v>
      </c>
      <c r="B1465" s="11" t="s">
        <v>1415</v>
      </c>
      <c r="C1465" s="14"/>
      <c r="D1465" s="15">
        <f>SUMIFS(Movimientos!F:F,Movimientos!B:B,Productos!A1465,Movimientos!D:D,$D$1)</f>
        <v>0</v>
      </c>
      <c r="E1465" s="14">
        <f>SUMIFS(Movimientos!F:F,Movimientos!B:B,Productos!A1465,Movimientos!D:D,$E$1)</f>
        <v>0</v>
      </c>
      <c r="F1465" s="17">
        <f t="shared" si="44"/>
        <v>0</v>
      </c>
      <c r="G1465" s="14">
        <v>1</v>
      </c>
      <c r="H1465" s="15" t="str">
        <f t="shared" si="45"/>
        <v>Realizar Pedido</v>
      </c>
    </row>
    <row r="1466" spans="1:8" x14ac:dyDescent="0.25">
      <c r="A1466" s="3">
        <v>7703763991075</v>
      </c>
      <c r="B1466" s="11" t="s">
        <v>1416</v>
      </c>
      <c r="C1466" s="14"/>
      <c r="D1466" s="15">
        <f>SUMIFS(Movimientos!F:F,Movimientos!B:B,Productos!A1466,Movimientos!D:D,$D$1)</f>
        <v>0</v>
      </c>
      <c r="E1466" s="14">
        <f>SUMIFS(Movimientos!F:F,Movimientos!B:B,Productos!A1466,Movimientos!D:D,$E$1)</f>
        <v>0</v>
      </c>
      <c r="F1466" s="17">
        <f t="shared" si="44"/>
        <v>0</v>
      </c>
      <c r="G1466" s="14">
        <v>1</v>
      </c>
      <c r="H1466" s="15" t="str">
        <f t="shared" si="45"/>
        <v>Realizar Pedido</v>
      </c>
    </row>
    <row r="1467" spans="1:8" x14ac:dyDescent="0.25">
      <c r="A1467" s="3">
        <v>7591020006248</v>
      </c>
      <c r="B1467" s="11" t="s">
        <v>1417</v>
      </c>
      <c r="C1467" s="14"/>
      <c r="D1467" s="15">
        <f>SUMIFS(Movimientos!F:F,Movimientos!B:B,Productos!A1467,Movimientos!D:D,$D$1)</f>
        <v>0</v>
      </c>
      <c r="E1467" s="14">
        <f>SUMIFS(Movimientos!F:F,Movimientos!B:B,Productos!A1467,Movimientos!D:D,$E$1)</f>
        <v>0</v>
      </c>
      <c r="F1467" s="17">
        <f t="shared" si="44"/>
        <v>0</v>
      </c>
      <c r="G1467" s="14">
        <v>1</v>
      </c>
      <c r="H1467" s="15" t="str">
        <f t="shared" si="45"/>
        <v>Realizar Pedido</v>
      </c>
    </row>
    <row r="1468" spans="1:8" x14ac:dyDescent="0.25">
      <c r="A1468" s="3">
        <v>7591519001655</v>
      </c>
      <c r="B1468" s="11" t="s">
        <v>1418</v>
      </c>
      <c r="C1468" s="14"/>
      <c r="D1468" s="15">
        <f>SUMIFS(Movimientos!F:F,Movimientos!B:B,Productos!A1468,Movimientos!D:D,$D$1)</f>
        <v>0</v>
      </c>
      <c r="E1468" s="14">
        <f>SUMIFS(Movimientos!F:F,Movimientos!B:B,Productos!A1468,Movimientos!D:D,$E$1)</f>
        <v>0</v>
      </c>
      <c r="F1468" s="17">
        <f t="shared" si="44"/>
        <v>0</v>
      </c>
      <c r="G1468" s="14">
        <v>1</v>
      </c>
      <c r="H1468" s="15" t="str">
        <f t="shared" si="45"/>
        <v>Realizar Pedido</v>
      </c>
    </row>
    <row r="1469" spans="1:8" x14ac:dyDescent="0.25">
      <c r="A1469" s="3">
        <v>7591585878168</v>
      </c>
      <c r="B1469" s="11" t="s">
        <v>1419</v>
      </c>
      <c r="C1469" s="14"/>
      <c r="D1469" s="15">
        <f>SUMIFS(Movimientos!F:F,Movimientos!B:B,Productos!A1469,Movimientos!D:D,$D$1)</f>
        <v>0</v>
      </c>
      <c r="E1469" s="14">
        <f>SUMIFS(Movimientos!F:F,Movimientos!B:B,Productos!A1469,Movimientos!D:D,$E$1)</f>
        <v>0</v>
      </c>
      <c r="F1469" s="17">
        <f t="shared" si="44"/>
        <v>0</v>
      </c>
      <c r="G1469" s="14">
        <v>1</v>
      </c>
      <c r="H1469" s="15" t="str">
        <f t="shared" si="45"/>
        <v>Realizar Pedido</v>
      </c>
    </row>
    <row r="1470" spans="1:8" x14ac:dyDescent="0.25">
      <c r="A1470" s="3">
        <v>7594001330325</v>
      </c>
      <c r="B1470" s="11" t="s">
        <v>1420</v>
      </c>
      <c r="C1470" s="14"/>
      <c r="D1470" s="15">
        <f>SUMIFS(Movimientos!F:F,Movimientos!B:B,Productos!A1470,Movimientos!D:D,$D$1)</f>
        <v>0</v>
      </c>
      <c r="E1470" s="14">
        <f>SUMIFS(Movimientos!F:F,Movimientos!B:B,Productos!A1470,Movimientos!D:D,$E$1)</f>
        <v>0</v>
      </c>
      <c r="F1470" s="17">
        <f t="shared" si="44"/>
        <v>0</v>
      </c>
      <c r="G1470" s="14">
        <v>1</v>
      </c>
      <c r="H1470" s="15" t="str">
        <f t="shared" si="45"/>
        <v>Realizar Pedido</v>
      </c>
    </row>
    <row r="1471" spans="1:8" x14ac:dyDescent="0.25">
      <c r="A1471" s="3">
        <v>7592637003392</v>
      </c>
      <c r="B1471" s="11" t="s">
        <v>1421</v>
      </c>
      <c r="C1471" s="14"/>
      <c r="D1471" s="15">
        <f>SUMIFS(Movimientos!F:F,Movimientos!B:B,Productos!A1471,Movimientos!D:D,$D$1)</f>
        <v>0</v>
      </c>
      <c r="E1471" s="14">
        <f>SUMIFS(Movimientos!F:F,Movimientos!B:B,Productos!A1471,Movimientos!D:D,$E$1)</f>
        <v>0</v>
      </c>
      <c r="F1471" s="17">
        <f t="shared" si="44"/>
        <v>0</v>
      </c>
      <c r="G1471" s="14">
        <v>1</v>
      </c>
      <c r="H1471" s="15" t="str">
        <f t="shared" si="45"/>
        <v>Realizar Pedido</v>
      </c>
    </row>
    <row r="1472" spans="1:8" x14ac:dyDescent="0.25">
      <c r="A1472" s="2">
        <v>7594002080151</v>
      </c>
      <c r="B1472" s="12" t="s">
        <v>1422</v>
      </c>
      <c r="C1472" s="14"/>
      <c r="D1472" s="15">
        <f>SUMIFS(Movimientos!F:F,Movimientos!B:B,Productos!A1472,Movimientos!D:D,$D$1)</f>
        <v>0</v>
      </c>
      <c r="E1472" s="14">
        <f>SUMIFS(Movimientos!F:F,Movimientos!B:B,Productos!A1472,Movimientos!D:D,$E$1)</f>
        <v>0</v>
      </c>
      <c r="F1472" s="17">
        <f t="shared" si="44"/>
        <v>0</v>
      </c>
      <c r="G1472" s="14">
        <v>1</v>
      </c>
      <c r="H1472" s="15" t="str">
        <f t="shared" si="45"/>
        <v>Realizar Pedido</v>
      </c>
    </row>
    <row r="1473" spans="1:8" x14ac:dyDescent="0.25">
      <c r="A1473" s="3">
        <v>7592616013039</v>
      </c>
      <c r="B1473" s="11" t="s">
        <v>1423</v>
      </c>
      <c r="C1473" s="14"/>
      <c r="D1473" s="15">
        <f>SUMIFS(Movimientos!F:F,Movimientos!B:B,Productos!A1473,Movimientos!D:D,$D$1)</f>
        <v>0</v>
      </c>
      <c r="E1473" s="14">
        <f>SUMIFS(Movimientos!F:F,Movimientos!B:B,Productos!A1473,Movimientos!D:D,$E$1)</f>
        <v>0</v>
      </c>
      <c r="F1473" s="17">
        <f t="shared" si="44"/>
        <v>0</v>
      </c>
      <c r="G1473" s="14">
        <v>1</v>
      </c>
      <c r="H1473" s="15" t="str">
        <f t="shared" si="45"/>
        <v>Realizar Pedido</v>
      </c>
    </row>
    <row r="1474" spans="1:8" x14ac:dyDescent="0.25">
      <c r="A1474" s="2">
        <v>7592454886994</v>
      </c>
      <c r="B1474" s="12" t="s">
        <v>1424</v>
      </c>
      <c r="C1474" s="14"/>
      <c r="D1474" s="15">
        <f>SUMIFS(Movimientos!F:F,Movimientos!B:B,Productos!A1474,Movimientos!D:D,$D$1)</f>
        <v>0</v>
      </c>
      <c r="E1474" s="14">
        <f>SUMIFS(Movimientos!F:F,Movimientos!B:B,Productos!A1474,Movimientos!D:D,$E$1)</f>
        <v>0</v>
      </c>
      <c r="F1474" s="17">
        <f t="shared" si="44"/>
        <v>0</v>
      </c>
      <c r="G1474" s="14">
        <v>1</v>
      </c>
      <c r="H1474" s="15" t="str">
        <f t="shared" si="45"/>
        <v>Realizar Pedido</v>
      </c>
    </row>
    <row r="1475" spans="1:8" x14ac:dyDescent="0.25">
      <c r="A1475" s="3">
        <v>7592454887014</v>
      </c>
      <c r="B1475" s="11" t="s">
        <v>1425</v>
      </c>
      <c r="C1475" s="14"/>
      <c r="D1475" s="15">
        <f>SUMIFS(Movimientos!F:F,Movimientos!B:B,Productos!A1475,Movimientos!D:D,$D$1)</f>
        <v>0</v>
      </c>
      <c r="E1475" s="14">
        <f>SUMIFS(Movimientos!F:F,Movimientos!B:B,Productos!A1475,Movimientos!D:D,$E$1)</f>
        <v>0</v>
      </c>
      <c r="F1475" s="17">
        <f t="shared" ref="F1475:F1538" si="46">D1475-E1475</f>
        <v>0</v>
      </c>
      <c r="G1475" s="14">
        <v>1</v>
      </c>
      <c r="H1475" s="15" t="str">
        <f t="shared" ref="H1475:H1538" si="47">IF(F1475&lt;G1475,"Realizar Pedido","")</f>
        <v>Realizar Pedido</v>
      </c>
    </row>
    <row r="1476" spans="1:8" x14ac:dyDescent="0.25">
      <c r="A1476" s="2">
        <v>7591136008402</v>
      </c>
      <c r="B1476" s="12" t="s">
        <v>1426</v>
      </c>
      <c r="C1476" s="14"/>
      <c r="D1476" s="15">
        <f>SUMIFS(Movimientos!F:F,Movimientos!B:B,Productos!A1476,Movimientos!D:D,$D$1)</f>
        <v>0</v>
      </c>
      <c r="E1476" s="14">
        <f>SUMIFS(Movimientos!F:F,Movimientos!B:B,Productos!A1476,Movimientos!D:D,$E$1)</f>
        <v>0</v>
      </c>
      <c r="F1476" s="17">
        <f t="shared" si="46"/>
        <v>0</v>
      </c>
      <c r="G1476" s="14">
        <v>1</v>
      </c>
      <c r="H1476" s="15" t="str">
        <f t="shared" si="47"/>
        <v>Realizar Pedido</v>
      </c>
    </row>
    <row r="1477" spans="1:8" x14ac:dyDescent="0.25">
      <c r="A1477" s="2">
        <v>7591136000024</v>
      </c>
      <c r="B1477" s="12" t="s">
        <v>1427</v>
      </c>
      <c r="C1477" s="14"/>
      <c r="D1477" s="15">
        <f>SUMIFS(Movimientos!F:F,Movimientos!B:B,Productos!A1477,Movimientos!D:D,$D$1)</f>
        <v>0</v>
      </c>
      <c r="E1477" s="14">
        <f>SUMIFS(Movimientos!F:F,Movimientos!B:B,Productos!A1477,Movimientos!D:D,$E$1)</f>
        <v>0</v>
      </c>
      <c r="F1477" s="17">
        <f t="shared" si="46"/>
        <v>0</v>
      </c>
      <c r="G1477" s="14">
        <v>1</v>
      </c>
      <c r="H1477" s="15" t="str">
        <f t="shared" si="47"/>
        <v>Realizar Pedido</v>
      </c>
    </row>
    <row r="1478" spans="1:8" x14ac:dyDescent="0.25">
      <c r="A1478" s="2">
        <v>7591020003339</v>
      </c>
      <c r="B1478" s="12" t="s">
        <v>1428</v>
      </c>
      <c r="C1478" s="14"/>
      <c r="D1478" s="15">
        <f>SUMIFS(Movimientos!F:F,Movimientos!B:B,Productos!A1478,Movimientos!D:D,$D$1)</f>
        <v>0</v>
      </c>
      <c r="E1478" s="14">
        <f>SUMIFS(Movimientos!F:F,Movimientos!B:B,Productos!A1478,Movimientos!D:D,$E$1)</f>
        <v>0</v>
      </c>
      <c r="F1478" s="17">
        <f t="shared" si="46"/>
        <v>0</v>
      </c>
      <c r="G1478" s="14">
        <v>1</v>
      </c>
      <c r="H1478" s="15" t="str">
        <f t="shared" si="47"/>
        <v>Realizar Pedido</v>
      </c>
    </row>
    <row r="1479" spans="1:8" x14ac:dyDescent="0.25">
      <c r="A1479" s="3">
        <v>7591585178169</v>
      </c>
      <c r="B1479" s="11" t="s">
        <v>1429</v>
      </c>
      <c r="C1479" s="14"/>
      <c r="D1479" s="15">
        <f>SUMIFS(Movimientos!F:F,Movimientos!B:B,Productos!A1479,Movimientos!D:D,$D$1)</f>
        <v>0</v>
      </c>
      <c r="E1479" s="14">
        <f>SUMIFS(Movimientos!F:F,Movimientos!B:B,Productos!A1479,Movimientos!D:D,$E$1)</f>
        <v>0</v>
      </c>
      <c r="F1479" s="17">
        <f t="shared" si="46"/>
        <v>0</v>
      </c>
      <c r="G1479" s="14">
        <v>1</v>
      </c>
      <c r="H1479" s="15" t="str">
        <f t="shared" si="47"/>
        <v>Realizar Pedido</v>
      </c>
    </row>
    <row r="1480" spans="1:8" x14ac:dyDescent="0.25">
      <c r="A1480" s="3">
        <v>7702605201143</v>
      </c>
      <c r="B1480" s="11" t="s">
        <v>1430</v>
      </c>
      <c r="C1480" s="14"/>
      <c r="D1480" s="15">
        <f>SUMIFS(Movimientos!F:F,Movimientos!B:B,Productos!A1480,Movimientos!D:D,$D$1)</f>
        <v>0</v>
      </c>
      <c r="E1480" s="14">
        <f>SUMIFS(Movimientos!F:F,Movimientos!B:B,Productos!A1480,Movimientos!D:D,$E$1)</f>
        <v>0</v>
      </c>
      <c r="F1480" s="17">
        <f t="shared" si="46"/>
        <v>0</v>
      </c>
      <c r="G1480" s="14">
        <v>1</v>
      </c>
      <c r="H1480" s="15" t="str">
        <f t="shared" si="47"/>
        <v>Realizar Pedido</v>
      </c>
    </row>
    <row r="1481" spans="1:8" x14ac:dyDescent="0.25">
      <c r="A1481" s="3">
        <v>7703153004590</v>
      </c>
      <c r="B1481" s="11" t="s">
        <v>1430</v>
      </c>
      <c r="C1481" s="14"/>
      <c r="D1481" s="15">
        <f>SUMIFS(Movimientos!F:F,Movimientos!B:B,Productos!A1481,Movimientos!D:D,$D$1)</f>
        <v>0</v>
      </c>
      <c r="E1481" s="14">
        <f>SUMIFS(Movimientos!F:F,Movimientos!B:B,Productos!A1481,Movimientos!D:D,$E$1)</f>
        <v>0</v>
      </c>
      <c r="F1481" s="17">
        <f t="shared" si="46"/>
        <v>0</v>
      </c>
      <c r="G1481" s="14">
        <v>1</v>
      </c>
      <c r="H1481" s="15" t="str">
        <f t="shared" si="47"/>
        <v>Realizar Pedido</v>
      </c>
    </row>
    <row r="1482" spans="1:8" x14ac:dyDescent="0.25">
      <c r="A1482" s="2">
        <v>7592229000983</v>
      </c>
      <c r="B1482" s="12" t="s">
        <v>1431</v>
      </c>
      <c r="C1482" s="14"/>
      <c r="D1482" s="15">
        <f>SUMIFS(Movimientos!F:F,Movimientos!B:B,Productos!A1482,Movimientos!D:D,$D$1)</f>
        <v>0</v>
      </c>
      <c r="E1482" s="14">
        <f>SUMIFS(Movimientos!F:F,Movimientos!B:B,Productos!A1482,Movimientos!D:D,$E$1)</f>
        <v>0</v>
      </c>
      <c r="F1482" s="17">
        <f t="shared" si="46"/>
        <v>0</v>
      </c>
      <c r="G1482" s="14">
        <v>1</v>
      </c>
      <c r="H1482" s="15" t="str">
        <f t="shared" si="47"/>
        <v>Realizar Pedido</v>
      </c>
    </row>
    <row r="1483" spans="1:8" x14ac:dyDescent="0.25">
      <c r="A1483" s="3">
        <v>7592229000990</v>
      </c>
      <c r="B1483" s="11" t="s">
        <v>1432</v>
      </c>
      <c r="C1483" s="14"/>
      <c r="D1483" s="15">
        <f>SUMIFS(Movimientos!F:F,Movimientos!B:B,Productos!A1483,Movimientos!D:D,$D$1)</f>
        <v>0</v>
      </c>
      <c r="E1483" s="14">
        <f>SUMIFS(Movimientos!F:F,Movimientos!B:B,Productos!A1483,Movimientos!D:D,$E$1)</f>
        <v>0</v>
      </c>
      <c r="F1483" s="17">
        <f t="shared" si="46"/>
        <v>0</v>
      </c>
      <c r="G1483" s="14">
        <v>1</v>
      </c>
      <c r="H1483" s="15" t="str">
        <f t="shared" si="47"/>
        <v>Realizar Pedido</v>
      </c>
    </row>
    <row r="1484" spans="1:8" x14ac:dyDescent="0.25">
      <c r="A1484" s="3">
        <v>7592229001003</v>
      </c>
      <c r="B1484" s="11" t="s">
        <v>1433</v>
      </c>
      <c r="C1484" s="14"/>
      <c r="D1484" s="15">
        <f>SUMIFS(Movimientos!F:F,Movimientos!B:B,Productos!A1484,Movimientos!D:D,$D$1)</f>
        <v>0</v>
      </c>
      <c r="E1484" s="14">
        <f>SUMIFS(Movimientos!F:F,Movimientos!B:B,Productos!A1484,Movimientos!D:D,$E$1)</f>
        <v>0</v>
      </c>
      <c r="F1484" s="17">
        <f t="shared" si="46"/>
        <v>0</v>
      </c>
      <c r="G1484" s="14">
        <v>1</v>
      </c>
      <c r="H1484" s="15" t="str">
        <f t="shared" si="47"/>
        <v>Realizar Pedido</v>
      </c>
    </row>
    <row r="1485" spans="1:8" x14ac:dyDescent="0.25">
      <c r="A1485" s="3">
        <v>7592804003682</v>
      </c>
      <c r="B1485" s="11" t="s">
        <v>1434</v>
      </c>
      <c r="C1485" s="14"/>
      <c r="D1485" s="15">
        <f>SUMIFS(Movimientos!F:F,Movimientos!B:B,Productos!A1485,Movimientos!D:D,$D$1)</f>
        <v>0</v>
      </c>
      <c r="E1485" s="14">
        <f>SUMIFS(Movimientos!F:F,Movimientos!B:B,Productos!A1485,Movimientos!D:D,$E$1)</f>
        <v>0</v>
      </c>
      <c r="F1485" s="17">
        <f t="shared" si="46"/>
        <v>0</v>
      </c>
      <c r="G1485" s="14">
        <v>1</v>
      </c>
      <c r="H1485" s="15" t="str">
        <f t="shared" si="47"/>
        <v>Realizar Pedido</v>
      </c>
    </row>
    <row r="1486" spans="1:8" x14ac:dyDescent="0.25">
      <c r="A1486" s="3">
        <v>7591585216236</v>
      </c>
      <c r="B1486" s="11" t="s">
        <v>1435</v>
      </c>
      <c r="C1486" s="14"/>
      <c r="D1486" s="15">
        <f>SUMIFS(Movimientos!F:F,Movimientos!B:B,Productos!A1486,Movimientos!D:D,$D$1)</f>
        <v>0</v>
      </c>
      <c r="E1486" s="14">
        <f>SUMIFS(Movimientos!F:F,Movimientos!B:B,Productos!A1486,Movimientos!D:D,$E$1)</f>
        <v>0</v>
      </c>
      <c r="F1486" s="17">
        <f t="shared" si="46"/>
        <v>0</v>
      </c>
      <c r="G1486" s="14">
        <v>1</v>
      </c>
      <c r="H1486" s="15" t="str">
        <f t="shared" si="47"/>
        <v>Realizar Pedido</v>
      </c>
    </row>
    <row r="1487" spans="1:8" x14ac:dyDescent="0.25">
      <c r="A1487" s="3">
        <v>7591585116246</v>
      </c>
      <c r="B1487" s="11" t="s">
        <v>1436</v>
      </c>
      <c r="C1487" s="14"/>
      <c r="D1487" s="15">
        <f>SUMIFS(Movimientos!F:F,Movimientos!B:B,Productos!A1487,Movimientos!D:D,$D$1)</f>
        <v>0</v>
      </c>
      <c r="E1487" s="14">
        <f>SUMIFS(Movimientos!F:F,Movimientos!B:B,Productos!A1487,Movimientos!D:D,$E$1)</f>
        <v>0</v>
      </c>
      <c r="F1487" s="17">
        <f t="shared" si="46"/>
        <v>0</v>
      </c>
      <c r="G1487" s="14">
        <v>1</v>
      </c>
      <c r="H1487" s="15" t="str">
        <f t="shared" si="47"/>
        <v>Realizar Pedido</v>
      </c>
    </row>
    <row r="1488" spans="1:8" x14ac:dyDescent="0.25">
      <c r="A1488" s="2">
        <v>7591585216243</v>
      </c>
      <c r="B1488" s="12" t="s">
        <v>1437</v>
      </c>
      <c r="C1488" s="14"/>
      <c r="D1488" s="15">
        <f>SUMIFS(Movimientos!F:F,Movimientos!B:B,Productos!A1488,Movimientos!D:D,$D$1)</f>
        <v>0</v>
      </c>
      <c r="E1488" s="14">
        <f>SUMIFS(Movimientos!F:F,Movimientos!B:B,Productos!A1488,Movimientos!D:D,$E$1)</f>
        <v>0</v>
      </c>
      <c r="F1488" s="17">
        <f t="shared" si="46"/>
        <v>0</v>
      </c>
      <c r="G1488" s="14">
        <v>1</v>
      </c>
      <c r="H1488" s="15" t="str">
        <f t="shared" si="47"/>
        <v>Realizar Pedido</v>
      </c>
    </row>
    <row r="1489" spans="1:8" x14ac:dyDescent="0.25">
      <c r="A1489" s="3">
        <v>7591585116239</v>
      </c>
      <c r="B1489" s="11" t="s">
        <v>1438</v>
      </c>
      <c r="C1489" s="14"/>
      <c r="D1489" s="15">
        <f>SUMIFS(Movimientos!F:F,Movimientos!B:B,Productos!A1489,Movimientos!D:D,$D$1)</f>
        <v>0</v>
      </c>
      <c r="E1489" s="14">
        <f>SUMIFS(Movimientos!F:F,Movimientos!B:B,Productos!A1489,Movimientos!D:D,$E$1)</f>
        <v>0</v>
      </c>
      <c r="F1489" s="17">
        <f t="shared" si="46"/>
        <v>0</v>
      </c>
      <c r="G1489" s="14">
        <v>1</v>
      </c>
      <c r="H1489" s="15" t="str">
        <f t="shared" si="47"/>
        <v>Realizar Pedido</v>
      </c>
    </row>
    <row r="1490" spans="1:8" x14ac:dyDescent="0.25">
      <c r="A1490" s="3">
        <v>7591585116185</v>
      </c>
      <c r="B1490" s="11" t="s">
        <v>1439</v>
      </c>
      <c r="C1490" s="14"/>
      <c r="D1490" s="15">
        <f>SUMIFS(Movimientos!F:F,Movimientos!B:B,Productos!A1490,Movimientos!D:D,$D$1)</f>
        <v>0</v>
      </c>
      <c r="E1490" s="14">
        <f>SUMIFS(Movimientos!F:F,Movimientos!B:B,Productos!A1490,Movimientos!D:D,$E$1)</f>
        <v>0</v>
      </c>
      <c r="F1490" s="17">
        <f t="shared" si="46"/>
        <v>0</v>
      </c>
      <c r="G1490" s="14">
        <v>1</v>
      </c>
      <c r="H1490" s="15" t="str">
        <f t="shared" si="47"/>
        <v>Realizar Pedido</v>
      </c>
    </row>
    <row r="1491" spans="1:8" x14ac:dyDescent="0.25">
      <c r="A1491" s="3">
        <v>7591585316189</v>
      </c>
      <c r="B1491" s="11" t="s">
        <v>1440</v>
      </c>
      <c r="C1491" s="14"/>
      <c r="D1491" s="15">
        <f>SUMIFS(Movimientos!F:F,Movimientos!B:B,Productos!A1491,Movimientos!D:D,$D$1)</f>
        <v>0</v>
      </c>
      <c r="E1491" s="14">
        <f>SUMIFS(Movimientos!F:F,Movimientos!B:B,Productos!A1491,Movimientos!D:D,$E$1)</f>
        <v>0</v>
      </c>
      <c r="F1491" s="17">
        <f t="shared" si="46"/>
        <v>0</v>
      </c>
      <c r="G1491" s="14">
        <v>1</v>
      </c>
      <c r="H1491" s="15" t="str">
        <f t="shared" si="47"/>
        <v>Realizar Pedido</v>
      </c>
    </row>
    <row r="1492" spans="1:8" x14ac:dyDescent="0.25">
      <c r="A1492" s="2">
        <v>7591204026079</v>
      </c>
      <c r="B1492" s="12" t="s">
        <v>1441</v>
      </c>
      <c r="C1492" s="14"/>
      <c r="D1492" s="15">
        <f>SUMIFS(Movimientos!F:F,Movimientos!B:B,Productos!A1492,Movimientos!D:D,$D$1)</f>
        <v>0</v>
      </c>
      <c r="E1492" s="14">
        <f>SUMIFS(Movimientos!F:F,Movimientos!B:B,Productos!A1492,Movimientos!D:D,$E$1)</f>
        <v>0</v>
      </c>
      <c r="F1492" s="17">
        <f t="shared" si="46"/>
        <v>0</v>
      </c>
      <c r="G1492" s="14">
        <v>1</v>
      </c>
      <c r="H1492" s="15" t="str">
        <f t="shared" si="47"/>
        <v>Realizar Pedido</v>
      </c>
    </row>
    <row r="1493" spans="1:8" x14ac:dyDescent="0.25">
      <c r="A1493" s="3">
        <v>7591204092401</v>
      </c>
      <c r="B1493" s="11" t="s">
        <v>1442</v>
      </c>
      <c r="C1493" s="14"/>
      <c r="D1493" s="15">
        <f>SUMIFS(Movimientos!F:F,Movimientos!B:B,Productos!A1493,Movimientos!D:D,$D$1)</f>
        <v>0</v>
      </c>
      <c r="E1493" s="14">
        <f>SUMIFS(Movimientos!F:F,Movimientos!B:B,Productos!A1493,Movimientos!D:D,$E$1)</f>
        <v>0</v>
      </c>
      <c r="F1493" s="17">
        <f t="shared" si="46"/>
        <v>0</v>
      </c>
      <c r="G1493" s="14">
        <v>1</v>
      </c>
      <c r="H1493" s="15" t="str">
        <f t="shared" si="47"/>
        <v>Realizar Pedido</v>
      </c>
    </row>
    <row r="1494" spans="1:8" x14ac:dyDescent="0.25">
      <c r="A1494" s="3">
        <v>7591204092487</v>
      </c>
      <c r="B1494" s="11" t="s">
        <v>1443</v>
      </c>
      <c r="C1494" s="14"/>
      <c r="D1494" s="15">
        <f>SUMIFS(Movimientos!F:F,Movimientos!B:B,Productos!A1494,Movimientos!D:D,$D$1)</f>
        <v>0</v>
      </c>
      <c r="E1494" s="14">
        <f>SUMIFS(Movimientos!F:F,Movimientos!B:B,Productos!A1494,Movimientos!D:D,$E$1)</f>
        <v>0</v>
      </c>
      <c r="F1494" s="17">
        <f t="shared" si="46"/>
        <v>0</v>
      </c>
      <c r="G1494" s="14">
        <v>1</v>
      </c>
      <c r="H1494" s="15" t="str">
        <f t="shared" si="47"/>
        <v>Realizar Pedido</v>
      </c>
    </row>
    <row r="1495" spans="1:8" x14ac:dyDescent="0.25">
      <c r="A1495" s="3">
        <v>7591204092449</v>
      </c>
      <c r="B1495" s="11" t="s">
        <v>1444</v>
      </c>
      <c r="C1495" s="14"/>
      <c r="D1495" s="15">
        <f>SUMIFS(Movimientos!F:F,Movimientos!B:B,Productos!A1495,Movimientos!D:D,$D$1)</f>
        <v>0</v>
      </c>
      <c r="E1495" s="14">
        <f>SUMIFS(Movimientos!F:F,Movimientos!B:B,Productos!A1495,Movimientos!D:D,$E$1)</f>
        <v>0</v>
      </c>
      <c r="F1495" s="17">
        <f t="shared" si="46"/>
        <v>0</v>
      </c>
      <c r="G1495" s="14">
        <v>1</v>
      </c>
      <c r="H1495" s="15" t="str">
        <f t="shared" si="47"/>
        <v>Realizar Pedido</v>
      </c>
    </row>
    <row r="1496" spans="1:8" x14ac:dyDescent="0.25">
      <c r="A1496" s="3">
        <v>7591204092395</v>
      </c>
      <c r="B1496" s="11" t="s">
        <v>1445</v>
      </c>
      <c r="C1496" s="14"/>
      <c r="D1496" s="15">
        <f>SUMIFS(Movimientos!F:F,Movimientos!B:B,Productos!A1496,Movimientos!D:D,$D$1)</f>
        <v>0</v>
      </c>
      <c r="E1496" s="14">
        <f>SUMIFS(Movimientos!F:F,Movimientos!B:B,Productos!A1496,Movimientos!D:D,$E$1)</f>
        <v>0</v>
      </c>
      <c r="F1496" s="17">
        <f t="shared" si="46"/>
        <v>0</v>
      </c>
      <c r="G1496" s="14">
        <v>1</v>
      </c>
      <c r="H1496" s="15" t="str">
        <f t="shared" si="47"/>
        <v>Realizar Pedido</v>
      </c>
    </row>
    <row r="1497" spans="1:8" x14ac:dyDescent="0.25">
      <c r="A1497" s="3">
        <v>7593594000028</v>
      </c>
      <c r="B1497" s="11" t="s">
        <v>1446</v>
      </c>
      <c r="C1497" s="14"/>
      <c r="D1497" s="15">
        <f>SUMIFS(Movimientos!F:F,Movimientos!B:B,Productos!A1497,Movimientos!D:D,$D$1)</f>
        <v>0</v>
      </c>
      <c r="E1497" s="14">
        <f>SUMIFS(Movimientos!F:F,Movimientos!B:B,Productos!A1497,Movimientos!D:D,$E$1)</f>
        <v>0</v>
      </c>
      <c r="F1497" s="17">
        <f t="shared" si="46"/>
        <v>0</v>
      </c>
      <c r="G1497" s="14">
        <v>1</v>
      </c>
      <c r="H1497" s="15" t="str">
        <f t="shared" si="47"/>
        <v>Realizar Pedido</v>
      </c>
    </row>
    <row r="1498" spans="1:8" x14ac:dyDescent="0.25">
      <c r="A1498" s="3">
        <v>7591204092425</v>
      </c>
      <c r="B1498" s="11" t="s">
        <v>1447</v>
      </c>
      <c r="C1498" s="14"/>
      <c r="D1498" s="15">
        <f>SUMIFS(Movimientos!F:F,Movimientos!B:B,Productos!A1498,Movimientos!D:D,$D$1)</f>
        <v>0</v>
      </c>
      <c r="E1498" s="14">
        <f>SUMIFS(Movimientos!F:F,Movimientos!B:B,Productos!A1498,Movimientos!D:D,$E$1)</f>
        <v>0</v>
      </c>
      <c r="F1498" s="17">
        <f t="shared" si="46"/>
        <v>0</v>
      </c>
      <c r="G1498" s="14">
        <v>1</v>
      </c>
      <c r="H1498" s="15" t="str">
        <f t="shared" si="47"/>
        <v>Realizar Pedido</v>
      </c>
    </row>
    <row r="1499" spans="1:8" x14ac:dyDescent="0.25">
      <c r="A1499" s="3">
        <v>7591204092524</v>
      </c>
      <c r="B1499" s="11" t="s">
        <v>1448</v>
      </c>
      <c r="C1499" s="14"/>
      <c r="D1499" s="15">
        <f>SUMIFS(Movimientos!F:F,Movimientos!B:B,Productos!A1499,Movimientos!D:D,$D$1)</f>
        <v>0</v>
      </c>
      <c r="E1499" s="14">
        <f>SUMIFS(Movimientos!F:F,Movimientos!B:B,Productos!A1499,Movimientos!D:D,$E$1)</f>
        <v>0</v>
      </c>
      <c r="F1499" s="17">
        <f t="shared" si="46"/>
        <v>0</v>
      </c>
      <c r="G1499" s="14">
        <v>1</v>
      </c>
      <c r="H1499" s="15" t="str">
        <f t="shared" si="47"/>
        <v>Realizar Pedido</v>
      </c>
    </row>
    <row r="1500" spans="1:8" x14ac:dyDescent="0.25">
      <c r="A1500" s="3">
        <v>7591204092586</v>
      </c>
      <c r="B1500" s="11" t="s">
        <v>1449</v>
      </c>
      <c r="C1500" s="14"/>
      <c r="D1500" s="15">
        <f>SUMIFS(Movimientos!F:F,Movimientos!B:B,Productos!A1500,Movimientos!D:D,$D$1)</f>
        <v>0</v>
      </c>
      <c r="E1500" s="14">
        <f>SUMIFS(Movimientos!F:F,Movimientos!B:B,Productos!A1500,Movimientos!D:D,$E$1)</f>
        <v>0</v>
      </c>
      <c r="F1500" s="17">
        <f t="shared" si="46"/>
        <v>0</v>
      </c>
      <c r="G1500" s="14">
        <v>1</v>
      </c>
      <c r="H1500" s="15" t="str">
        <f t="shared" si="47"/>
        <v>Realizar Pedido</v>
      </c>
    </row>
    <row r="1501" spans="1:8" x14ac:dyDescent="0.25">
      <c r="A1501" s="3">
        <v>7591204092593</v>
      </c>
      <c r="B1501" s="11" t="s">
        <v>1450</v>
      </c>
      <c r="C1501" s="14"/>
      <c r="D1501" s="15">
        <f>SUMIFS(Movimientos!F:F,Movimientos!B:B,Productos!A1501,Movimientos!D:D,$D$1)</f>
        <v>0</v>
      </c>
      <c r="E1501" s="14">
        <f>SUMIFS(Movimientos!F:F,Movimientos!B:B,Productos!A1501,Movimientos!D:D,$E$1)</f>
        <v>0</v>
      </c>
      <c r="F1501" s="17">
        <f t="shared" si="46"/>
        <v>0</v>
      </c>
      <c r="G1501" s="14">
        <v>1</v>
      </c>
      <c r="H1501" s="15" t="str">
        <f t="shared" si="47"/>
        <v>Realizar Pedido</v>
      </c>
    </row>
    <row r="1502" spans="1:8" x14ac:dyDescent="0.25">
      <c r="A1502" s="3">
        <v>7591204092616</v>
      </c>
      <c r="B1502" s="11" t="s">
        <v>1451</v>
      </c>
      <c r="C1502" s="14"/>
      <c r="D1502" s="15">
        <f>SUMIFS(Movimientos!F:F,Movimientos!B:B,Productos!A1502,Movimientos!D:D,$D$1)</f>
        <v>0</v>
      </c>
      <c r="E1502" s="14">
        <f>SUMIFS(Movimientos!F:F,Movimientos!B:B,Productos!A1502,Movimientos!D:D,$E$1)</f>
        <v>0</v>
      </c>
      <c r="F1502" s="17">
        <f t="shared" si="46"/>
        <v>0</v>
      </c>
      <c r="G1502" s="14">
        <v>1</v>
      </c>
      <c r="H1502" s="15" t="str">
        <f t="shared" si="47"/>
        <v>Realizar Pedido</v>
      </c>
    </row>
    <row r="1503" spans="1:8" x14ac:dyDescent="0.25">
      <c r="A1503" s="3">
        <v>7591204092463</v>
      </c>
      <c r="B1503" s="11" t="s">
        <v>1452</v>
      </c>
      <c r="C1503" s="14"/>
      <c r="D1503" s="15">
        <f>SUMIFS(Movimientos!F:F,Movimientos!B:B,Productos!A1503,Movimientos!D:D,$D$1)</f>
        <v>0</v>
      </c>
      <c r="E1503" s="14">
        <f>SUMIFS(Movimientos!F:F,Movimientos!B:B,Productos!A1503,Movimientos!D:D,$E$1)</f>
        <v>0</v>
      </c>
      <c r="F1503" s="17">
        <f t="shared" si="46"/>
        <v>0</v>
      </c>
      <c r="G1503" s="14">
        <v>1</v>
      </c>
      <c r="H1503" s="15" t="str">
        <f t="shared" si="47"/>
        <v>Realizar Pedido</v>
      </c>
    </row>
    <row r="1504" spans="1:8" x14ac:dyDescent="0.25">
      <c r="A1504" s="3">
        <v>7591204092500</v>
      </c>
      <c r="B1504" s="11" t="s">
        <v>1453</v>
      </c>
      <c r="C1504" s="14"/>
      <c r="D1504" s="15">
        <f>SUMIFS(Movimientos!F:F,Movimientos!B:B,Productos!A1504,Movimientos!D:D,$D$1)</f>
        <v>0</v>
      </c>
      <c r="E1504" s="14">
        <f>SUMIFS(Movimientos!F:F,Movimientos!B:B,Productos!A1504,Movimientos!D:D,$E$1)</f>
        <v>0</v>
      </c>
      <c r="F1504" s="17">
        <f t="shared" si="46"/>
        <v>0</v>
      </c>
      <c r="G1504" s="14">
        <v>1</v>
      </c>
      <c r="H1504" s="15" t="str">
        <f t="shared" si="47"/>
        <v>Realizar Pedido</v>
      </c>
    </row>
    <row r="1505" spans="1:8" x14ac:dyDescent="0.25">
      <c r="A1505" s="2">
        <v>7591204026208</v>
      </c>
      <c r="B1505" s="12" t="s">
        <v>1454</v>
      </c>
      <c r="C1505" s="14"/>
      <c r="D1505" s="15">
        <f>SUMIFS(Movimientos!F:F,Movimientos!B:B,Productos!A1505,Movimientos!D:D,$D$1)</f>
        <v>0</v>
      </c>
      <c r="E1505" s="14">
        <f>SUMIFS(Movimientos!F:F,Movimientos!B:B,Productos!A1505,Movimientos!D:D,$E$1)</f>
        <v>0</v>
      </c>
      <c r="F1505" s="17">
        <f t="shared" si="46"/>
        <v>0</v>
      </c>
      <c r="G1505" s="14">
        <v>1</v>
      </c>
      <c r="H1505" s="15" t="str">
        <f t="shared" si="47"/>
        <v>Realizar Pedido</v>
      </c>
    </row>
    <row r="1506" spans="1:8" x14ac:dyDescent="0.25">
      <c r="A1506" s="3">
        <v>7591204092494</v>
      </c>
      <c r="B1506" s="11" t="s">
        <v>1455</v>
      </c>
      <c r="C1506" s="14"/>
      <c r="D1506" s="15">
        <f>SUMIFS(Movimientos!F:F,Movimientos!B:B,Productos!A1506,Movimientos!D:D,$D$1)</f>
        <v>0</v>
      </c>
      <c r="E1506" s="14">
        <f>SUMIFS(Movimientos!F:F,Movimientos!B:B,Productos!A1506,Movimientos!D:D,$E$1)</f>
        <v>0</v>
      </c>
      <c r="F1506" s="17">
        <f t="shared" si="46"/>
        <v>0</v>
      </c>
      <c r="G1506" s="14">
        <v>1</v>
      </c>
      <c r="H1506" s="15" t="str">
        <f t="shared" si="47"/>
        <v>Realizar Pedido</v>
      </c>
    </row>
    <row r="1507" spans="1:8" x14ac:dyDescent="0.25">
      <c r="A1507" s="3" t="s">
        <v>1456</v>
      </c>
      <c r="B1507" s="11" t="s">
        <v>1457</v>
      </c>
      <c r="C1507" s="14"/>
      <c r="D1507" s="15">
        <f>SUMIFS(Movimientos!F:F,Movimientos!B:B,Productos!A1507,Movimientos!D:D,$D$1)</f>
        <v>0</v>
      </c>
      <c r="E1507" s="14">
        <f>SUMIFS(Movimientos!F:F,Movimientos!B:B,Productos!A1507,Movimientos!D:D,$E$1)</f>
        <v>0</v>
      </c>
      <c r="F1507" s="17">
        <f t="shared" si="46"/>
        <v>0</v>
      </c>
      <c r="G1507" s="14">
        <v>1</v>
      </c>
      <c r="H1507" s="15" t="str">
        <f t="shared" si="47"/>
        <v>Realizar Pedido</v>
      </c>
    </row>
    <row r="1508" spans="1:8" x14ac:dyDescent="0.25">
      <c r="A1508" s="3">
        <v>7591099204408</v>
      </c>
      <c r="B1508" s="11" t="s">
        <v>1458</v>
      </c>
      <c r="C1508" s="14"/>
      <c r="D1508" s="15">
        <f>SUMIFS(Movimientos!F:F,Movimientos!B:B,Productos!A1508,Movimientos!D:D,$D$1)</f>
        <v>0</v>
      </c>
      <c r="E1508" s="14">
        <f>SUMIFS(Movimientos!F:F,Movimientos!B:B,Productos!A1508,Movimientos!D:D,$E$1)</f>
        <v>0</v>
      </c>
      <c r="F1508" s="17">
        <f t="shared" si="46"/>
        <v>0</v>
      </c>
      <c r="G1508" s="14">
        <v>1</v>
      </c>
      <c r="H1508" s="15" t="str">
        <f t="shared" si="47"/>
        <v>Realizar Pedido</v>
      </c>
    </row>
    <row r="1509" spans="1:8" x14ac:dyDescent="0.25">
      <c r="A1509" s="3">
        <v>7591099204002</v>
      </c>
      <c r="B1509" s="11" t="s">
        <v>1459</v>
      </c>
      <c r="C1509" s="14"/>
      <c r="D1509" s="15">
        <f>SUMIFS(Movimientos!F:F,Movimientos!B:B,Productos!A1509,Movimientos!D:D,$D$1)</f>
        <v>0</v>
      </c>
      <c r="E1509" s="14">
        <f>SUMIFS(Movimientos!F:F,Movimientos!B:B,Productos!A1509,Movimientos!D:D,$E$1)</f>
        <v>0</v>
      </c>
      <c r="F1509" s="17">
        <f t="shared" si="46"/>
        <v>0</v>
      </c>
      <c r="G1509" s="14">
        <v>1</v>
      </c>
      <c r="H1509" s="15" t="str">
        <f t="shared" si="47"/>
        <v>Realizar Pedido</v>
      </c>
    </row>
    <row r="1510" spans="1:8" x14ac:dyDescent="0.25">
      <c r="A1510" s="2">
        <v>7594002990603</v>
      </c>
      <c r="B1510" s="12" t="s">
        <v>1460</v>
      </c>
      <c r="C1510" s="14"/>
      <c r="D1510" s="15">
        <f>SUMIFS(Movimientos!F:F,Movimientos!B:B,Productos!A1510,Movimientos!D:D,$D$1)</f>
        <v>0</v>
      </c>
      <c r="E1510" s="14">
        <f>SUMIFS(Movimientos!F:F,Movimientos!B:B,Productos!A1510,Movimientos!D:D,$E$1)</f>
        <v>0</v>
      </c>
      <c r="F1510" s="17">
        <f t="shared" si="46"/>
        <v>0</v>
      </c>
      <c r="G1510" s="14">
        <v>1</v>
      </c>
      <c r="H1510" s="15" t="str">
        <f t="shared" si="47"/>
        <v>Realizar Pedido</v>
      </c>
    </row>
    <row r="1511" spans="1:8" x14ac:dyDescent="0.25">
      <c r="A1511" s="2">
        <v>7594002990610</v>
      </c>
      <c r="B1511" s="12" t="s">
        <v>1461</v>
      </c>
      <c r="C1511" s="14"/>
      <c r="D1511" s="15">
        <f>SUMIFS(Movimientos!F:F,Movimientos!B:B,Productos!A1511,Movimientos!D:D,$D$1)</f>
        <v>0</v>
      </c>
      <c r="E1511" s="14">
        <f>SUMIFS(Movimientos!F:F,Movimientos!B:B,Productos!A1511,Movimientos!D:D,$E$1)</f>
        <v>0</v>
      </c>
      <c r="F1511" s="17">
        <f t="shared" si="46"/>
        <v>0</v>
      </c>
      <c r="G1511" s="14">
        <v>1</v>
      </c>
      <c r="H1511" s="15" t="str">
        <f t="shared" si="47"/>
        <v>Realizar Pedido</v>
      </c>
    </row>
    <row r="1512" spans="1:8" x14ac:dyDescent="0.25">
      <c r="A1512" s="2">
        <v>7590003484042</v>
      </c>
      <c r="B1512" s="12" t="s">
        <v>1462</v>
      </c>
      <c r="C1512" s="14"/>
      <c r="D1512" s="15">
        <f>SUMIFS(Movimientos!F:F,Movimientos!B:B,Productos!A1512,Movimientos!D:D,$D$1)</f>
        <v>0</v>
      </c>
      <c r="E1512" s="14">
        <f>SUMIFS(Movimientos!F:F,Movimientos!B:B,Productos!A1512,Movimientos!D:D,$E$1)</f>
        <v>0</v>
      </c>
      <c r="F1512" s="17">
        <f t="shared" si="46"/>
        <v>0</v>
      </c>
      <c r="G1512" s="14">
        <v>1</v>
      </c>
      <c r="H1512" s="15" t="str">
        <f t="shared" si="47"/>
        <v>Realizar Pedido</v>
      </c>
    </row>
    <row r="1513" spans="1:8" x14ac:dyDescent="0.25">
      <c r="A1513" s="3">
        <v>7590003001980</v>
      </c>
      <c r="B1513" s="11" t="s">
        <v>1463</v>
      </c>
      <c r="C1513" s="14"/>
      <c r="D1513" s="15">
        <f>SUMIFS(Movimientos!F:F,Movimientos!B:B,Productos!A1513,Movimientos!D:D,$D$1)</f>
        <v>0</v>
      </c>
      <c r="E1513" s="14">
        <f>SUMIFS(Movimientos!F:F,Movimientos!B:B,Productos!A1513,Movimientos!D:D,$E$1)</f>
        <v>0</v>
      </c>
      <c r="F1513" s="17">
        <f t="shared" si="46"/>
        <v>0</v>
      </c>
      <c r="G1513" s="14">
        <v>1</v>
      </c>
      <c r="H1513" s="15" t="str">
        <f t="shared" si="47"/>
        <v>Realizar Pedido</v>
      </c>
    </row>
    <row r="1514" spans="1:8" x14ac:dyDescent="0.25">
      <c r="A1514" s="3">
        <v>7501086495740</v>
      </c>
      <c r="B1514" s="11" t="s">
        <v>1464</v>
      </c>
      <c r="C1514" s="14"/>
      <c r="D1514" s="15">
        <f>SUMIFS(Movimientos!F:F,Movimientos!B:B,Productos!A1514,Movimientos!D:D,$D$1)</f>
        <v>0</v>
      </c>
      <c r="E1514" s="14">
        <f>SUMIFS(Movimientos!F:F,Movimientos!B:B,Productos!A1514,Movimientos!D:D,$E$1)</f>
        <v>0</v>
      </c>
      <c r="F1514" s="17">
        <f t="shared" si="46"/>
        <v>0</v>
      </c>
      <c r="G1514" s="14">
        <v>1</v>
      </c>
      <c r="H1514" s="15" t="str">
        <f t="shared" si="47"/>
        <v>Realizar Pedido</v>
      </c>
    </row>
    <row r="1515" spans="1:8" x14ac:dyDescent="0.25">
      <c r="A1515" s="3">
        <v>7591818715611</v>
      </c>
      <c r="B1515" s="11" t="s">
        <v>1465</v>
      </c>
      <c r="C1515" s="14"/>
      <c r="D1515" s="15">
        <f>SUMIFS(Movimientos!F:F,Movimientos!B:B,Productos!A1515,Movimientos!D:D,$D$1)</f>
        <v>0</v>
      </c>
      <c r="E1515" s="14">
        <f>SUMIFS(Movimientos!F:F,Movimientos!B:B,Productos!A1515,Movimientos!D:D,$E$1)</f>
        <v>0</v>
      </c>
      <c r="F1515" s="17">
        <f t="shared" si="46"/>
        <v>0</v>
      </c>
      <c r="G1515" s="14">
        <v>1</v>
      </c>
      <c r="H1515" s="15" t="str">
        <f t="shared" si="47"/>
        <v>Realizar Pedido</v>
      </c>
    </row>
    <row r="1516" spans="1:8" x14ac:dyDescent="0.25">
      <c r="A1516" s="3">
        <v>7591818210185</v>
      </c>
      <c r="B1516" s="11" t="s">
        <v>1466</v>
      </c>
      <c r="C1516" s="14"/>
      <c r="D1516" s="15">
        <f>SUMIFS(Movimientos!F:F,Movimientos!B:B,Productos!A1516,Movimientos!D:D,$D$1)</f>
        <v>0</v>
      </c>
      <c r="E1516" s="14">
        <f>SUMIFS(Movimientos!F:F,Movimientos!B:B,Productos!A1516,Movimientos!D:D,$E$1)</f>
        <v>0</v>
      </c>
      <c r="F1516" s="17">
        <f t="shared" si="46"/>
        <v>0</v>
      </c>
      <c r="G1516" s="14">
        <v>1</v>
      </c>
      <c r="H1516" s="15" t="str">
        <f t="shared" si="47"/>
        <v>Realizar Pedido</v>
      </c>
    </row>
    <row r="1517" spans="1:8" x14ac:dyDescent="0.25">
      <c r="A1517" s="3">
        <v>7591818116128</v>
      </c>
      <c r="B1517" s="11" t="s">
        <v>1467</v>
      </c>
      <c r="C1517" s="14"/>
      <c r="D1517" s="15">
        <f>SUMIFS(Movimientos!F:F,Movimientos!B:B,Productos!A1517,Movimientos!D:D,$D$1)</f>
        <v>0</v>
      </c>
      <c r="E1517" s="14">
        <f>SUMIFS(Movimientos!F:F,Movimientos!B:B,Productos!A1517,Movimientos!D:D,$E$1)</f>
        <v>0</v>
      </c>
      <c r="F1517" s="17">
        <f t="shared" si="46"/>
        <v>0</v>
      </c>
      <c r="G1517" s="14">
        <v>1</v>
      </c>
      <c r="H1517" s="15" t="str">
        <f t="shared" si="47"/>
        <v>Realizar Pedido</v>
      </c>
    </row>
    <row r="1518" spans="1:8" x14ac:dyDescent="0.25">
      <c r="A1518" s="3">
        <v>7468999186564</v>
      </c>
      <c r="B1518" s="11" t="s">
        <v>1468</v>
      </c>
      <c r="C1518" s="14"/>
      <c r="D1518" s="15">
        <f>SUMIFS(Movimientos!F:F,Movimientos!B:B,Productos!A1518,Movimientos!D:D,$D$1)</f>
        <v>0</v>
      </c>
      <c r="E1518" s="14">
        <f>SUMIFS(Movimientos!F:F,Movimientos!B:B,Productos!A1518,Movimientos!D:D,$E$1)</f>
        <v>0</v>
      </c>
      <c r="F1518" s="17">
        <f t="shared" si="46"/>
        <v>0</v>
      </c>
      <c r="G1518" s="14">
        <v>1</v>
      </c>
      <c r="H1518" s="15" t="str">
        <f t="shared" si="47"/>
        <v>Realizar Pedido</v>
      </c>
    </row>
    <row r="1519" spans="1:8" x14ac:dyDescent="0.25">
      <c r="A1519" s="3">
        <v>7591110002594</v>
      </c>
      <c r="B1519" s="11" t="s">
        <v>1469</v>
      </c>
      <c r="C1519" s="14"/>
      <c r="D1519" s="15">
        <f>SUMIFS(Movimientos!F:F,Movimientos!B:B,Productos!A1519,Movimientos!D:D,$D$1)</f>
        <v>0</v>
      </c>
      <c r="E1519" s="14">
        <f>SUMIFS(Movimientos!F:F,Movimientos!B:B,Productos!A1519,Movimientos!D:D,$E$1)</f>
        <v>0</v>
      </c>
      <c r="F1519" s="17">
        <f t="shared" si="46"/>
        <v>0</v>
      </c>
      <c r="G1519" s="14">
        <v>1</v>
      </c>
      <c r="H1519" s="15" t="str">
        <f t="shared" si="47"/>
        <v>Realizar Pedido</v>
      </c>
    </row>
    <row r="1520" spans="1:8" x14ac:dyDescent="0.25">
      <c r="A1520" s="3">
        <v>7591110002600</v>
      </c>
      <c r="B1520" s="11" t="s">
        <v>1470</v>
      </c>
      <c r="C1520" s="14"/>
      <c r="D1520" s="15">
        <f>SUMIFS(Movimientos!F:F,Movimientos!B:B,Productos!A1520,Movimientos!D:D,$D$1)</f>
        <v>0</v>
      </c>
      <c r="E1520" s="14">
        <f>SUMIFS(Movimientos!F:F,Movimientos!B:B,Productos!A1520,Movimientos!D:D,$E$1)</f>
        <v>0</v>
      </c>
      <c r="F1520" s="17">
        <f t="shared" si="46"/>
        <v>0</v>
      </c>
      <c r="G1520" s="14">
        <v>1</v>
      </c>
      <c r="H1520" s="15" t="str">
        <f t="shared" si="47"/>
        <v>Realizar Pedido</v>
      </c>
    </row>
    <row r="1521" spans="1:8" x14ac:dyDescent="0.25">
      <c r="A1521" s="3">
        <v>7501043199599</v>
      </c>
      <c r="B1521" s="11" t="s">
        <v>1471</v>
      </c>
      <c r="C1521" s="14"/>
      <c r="D1521" s="15">
        <f>SUMIFS(Movimientos!F:F,Movimientos!B:B,Productos!A1521,Movimientos!D:D,$D$1)</f>
        <v>0</v>
      </c>
      <c r="E1521" s="14">
        <f>SUMIFS(Movimientos!F:F,Movimientos!B:B,Productos!A1521,Movimientos!D:D,$E$1)</f>
        <v>0</v>
      </c>
      <c r="F1521" s="17">
        <f t="shared" si="46"/>
        <v>0</v>
      </c>
      <c r="G1521" s="14">
        <v>1</v>
      </c>
      <c r="H1521" s="15" t="str">
        <f t="shared" si="47"/>
        <v>Realizar Pedido</v>
      </c>
    </row>
    <row r="1522" spans="1:8" x14ac:dyDescent="0.25">
      <c r="A1522" s="3">
        <v>7501043199650</v>
      </c>
      <c r="B1522" s="11" t="s">
        <v>1472</v>
      </c>
      <c r="C1522" s="14"/>
      <c r="D1522" s="15">
        <f>SUMIFS(Movimientos!F:F,Movimientos!B:B,Productos!A1522,Movimientos!D:D,$D$1)</f>
        <v>0</v>
      </c>
      <c r="E1522" s="14">
        <f>SUMIFS(Movimientos!F:F,Movimientos!B:B,Productos!A1522,Movimientos!D:D,$E$1)</f>
        <v>0</v>
      </c>
      <c r="F1522" s="17">
        <f t="shared" si="46"/>
        <v>0</v>
      </c>
      <c r="G1522" s="14">
        <v>1</v>
      </c>
      <c r="H1522" s="15" t="str">
        <f t="shared" si="47"/>
        <v>Realizar Pedido</v>
      </c>
    </row>
    <row r="1523" spans="1:8" x14ac:dyDescent="0.25">
      <c r="A1523" s="2">
        <v>7501043199582</v>
      </c>
      <c r="B1523" s="12" t="s">
        <v>1473</v>
      </c>
      <c r="C1523" s="14"/>
      <c r="D1523" s="15">
        <f>SUMIFS(Movimientos!F:F,Movimientos!B:B,Productos!A1523,Movimientos!D:D,$D$1)</f>
        <v>0</v>
      </c>
      <c r="E1523" s="14">
        <f>SUMIFS(Movimientos!F:F,Movimientos!B:B,Productos!A1523,Movimientos!D:D,$E$1)</f>
        <v>0</v>
      </c>
      <c r="F1523" s="17">
        <f t="shared" si="46"/>
        <v>0</v>
      </c>
      <c r="G1523" s="14">
        <v>1</v>
      </c>
      <c r="H1523" s="15" t="str">
        <f t="shared" si="47"/>
        <v>Realizar Pedido</v>
      </c>
    </row>
    <row r="1524" spans="1:8" x14ac:dyDescent="0.25">
      <c r="A1524" s="3">
        <v>7501043199575</v>
      </c>
      <c r="B1524" s="11" t="s">
        <v>1474</v>
      </c>
      <c r="C1524" s="14"/>
      <c r="D1524" s="15">
        <f>SUMIFS(Movimientos!F:F,Movimientos!B:B,Productos!A1524,Movimientos!D:D,$D$1)</f>
        <v>0</v>
      </c>
      <c r="E1524" s="14">
        <f>SUMIFS(Movimientos!F:F,Movimientos!B:B,Productos!A1524,Movimientos!D:D,$E$1)</f>
        <v>0</v>
      </c>
      <c r="F1524" s="17">
        <f t="shared" si="46"/>
        <v>0</v>
      </c>
      <c r="G1524" s="14">
        <v>1</v>
      </c>
      <c r="H1524" s="15" t="str">
        <f t="shared" si="47"/>
        <v>Realizar Pedido</v>
      </c>
    </row>
    <row r="1525" spans="1:8" x14ac:dyDescent="0.25">
      <c r="A1525" s="3">
        <v>7703763070336</v>
      </c>
      <c r="B1525" s="11" t="s">
        <v>1475</v>
      </c>
      <c r="C1525" s="14"/>
      <c r="D1525" s="15">
        <f>SUMIFS(Movimientos!F:F,Movimientos!B:B,Productos!A1525,Movimientos!D:D,$D$1)</f>
        <v>0</v>
      </c>
      <c r="E1525" s="14">
        <f>SUMIFS(Movimientos!F:F,Movimientos!B:B,Productos!A1525,Movimientos!D:D,$E$1)</f>
        <v>0</v>
      </c>
      <c r="F1525" s="17">
        <f t="shared" si="46"/>
        <v>0</v>
      </c>
      <c r="G1525" s="14">
        <v>1</v>
      </c>
      <c r="H1525" s="15" t="str">
        <f t="shared" si="47"/>
        <v>Realizar Pedido</v>
      </c>
    </row>
    <row r="1526" spans="1:8" x14ac:dyDescent="0.25">
      <c r="A1526" s="3">
        <v>7592454000277</v>
      </c>
      <c r="B1526" s="11" t="s">
        <v>1476</v>
      </c>
      <c r="C1526" s="14"/>
      <c r="D1526" s="15">
        <f>SUMIFS(Movimientos!F:F,Movimientos!B:B,Productos!A1526,Movimientos!D:D,$D$1)</f>
        <v>0</v>
      </c>
      <c r="E1526" s="14">
        <f>SUMIFS(Movimientos!F:F,Movimientos!B:B,Productos!A1526,Movimientos!D:D,$E$1)</f>
        <v>0</v>
      </c>
      <c r="F1526" s="17">
        <f t="shared" si="46"/>
        <v>0</v>
      </c>
      <c r="G1526" s="14">
        <v>1</v>
      </c>
      <c r="H1526" s="15" t="str">
        <f t="shared" si="47"/>
        <v>Realizar Pedido</v>
      </c>
    </row>
    <row r="1527" spans="1:8" x14ac:dyDescent="0.25">
      <c r="A1527" s="3">
        <v>7591585273154</v>
      </c>
      <c r="B1527" s="11" t="s">
        <v>1477</v>
      </c>
      <c r="C1527" s="14"/>
      <c r="D1527" s="15">
        <f>SUMIFS(Movimientos!F:F,Movimientos!B:B,Productos!A1527,Movimientos!D:D,$D$1)</f>
        <v>0</v>
      </c>
      <c r="E1527" s="14">
        <f>SUMIFS(Movimientos!F:F,Movimientos!B:B,Productos!A1527,Movimientos!D:D,$E$1)</f>
        <v>0</v>
      </c>
      <c r="F1527" s="17">
        <f t="shared" si="46"/>
        <v>0</v>
      </c>
      <c r="G1527" s="14">
        <v>1</v>
      </c>
      <c r="H1527" s="15" t="str">
        <f t="shared" si="47"/>
        <v>Realizar Pedido</v>
      </c>
    </row>
    <row r="1528" spans="1:8" x14ac:dyDescent="0.25">
      <c r="A1528" s="3">
        <v>7591585373199</v>
      </c>
      <c r="B1528" s="11" t="s">
        <v>1478</v>
      </c>
      <c r="C1528" s="14"/>
      <c r="D1528" s="15">
        <f>SUMIFS(Movimientos!F:F,Movimientos!B:B,Productos!A1528,Movimientos!D:D,$D$1)</f>
        <v>0</v>
      </c>
      <c r="E1528" s="14">
        <f>SUMIFS(Movimientos!F:F,Movimientos!B:B,Productos!A1528,Movimientos!D:D,$E$1)</f>
        <v>0</v>
      </c>
      <c r="F1528" s="17">
        <f t="shared" si="46"/>
        <v>0</v>
      </c>
      <c r="G1528" s="14">
        <v>1</v>
      </c>
      <c r="H1528" s="15" t="str">
        <f t="shared" si="47"/>
        <v>Realizar Pedido</v>
      </c>
    </row>
    <row r="1529" spans="1:8" x14ac:dyDescent="0.25">
      <c r="A1529" s="2">
        <v>7591585173157</v>
      </c>
      <c r="B1529" s="12" t="s">
        <v>1479</v>
      </c>
      <c r="C1529" s="14"/>
      <c r="D1529" s="15">
        <f>SUMIFS(Movimientos!F:F,Movimientos!B:B,Productos!A1529,Movimientos!D:D,$D$1)</f>
        <v>0</v>
      </c>
      <c r="E1529" s="14">
        <f>SUMIFS(Movimientos!F:F,Movimientos!B:B,Productos!A1529,Movimientos!D:D,$E$1)</f>
        <v>0</v>
      </c>
      <c r="F1529" s="17">
        <f t="shared" si="46"/>
        <v>0</v>
      </c>
      <c r="G1529" s="14">
        <v>1</v>
      </c>
      <c r="H1529" s="15" t="str">
        <f t="shared" si="47"/>
        <v>Realizar Pedido</v>
      </c>
    </row>
    <row r="1530" spans="1:8" x14ac:dyDescent="0.25">
      <c r="A1530" s="3">
        <v>7591585173195</v>
      </c>
      <c r="B1530" s="11" t="s">
        <v>1480</v>
      </c>
      <c r="C1530" s="14"/>
      <c r="D1530" s="15">
        <f>SUMIFS(Movimientos!F:F,Movimientos!B:B,Productos!A1530,Movimientos!D:D,$D$1)</f>
        <v>0</v>
      </c>
      <c r="E1530" s="14">
        <f>SUMIFS(Movimientos!F:F,Movimientos!B:B,Productos!A1530,Movimientos!D:D,$E$1)</f>
        <v>0</v>
      </c>
      <c r="F1530" s="17">
        <f t="shared" si="46"/>
        <v>0</v>
      </c>
      <c r="G1530" s="14">
        <v>1</v>
      </c>
      <c r="H1530" s="15" t="str">
        <f t="shared" si="47"/>
        <v>Realizar Pedido</v>
      </c>
    </row>
    <row r="1531" spans="1:8" x14ac:dyDescent="0.25">
      <c r="A1531" s="3">
        <v>7591585273185</v>
      </c>
      <c r="B1531" s="11" t="s">
        <v>1481</v>
      </c>
      <c r="C1531" s="14"/>
      <c r="D1531" s="15">
        <f>SUMIFS(Movimientos!F:F,Movimientos!B:B,Productos!A1531,Movimientos!D:D,$D$1)</f>
        <v>0</v>
      </c>
      <c r="E1531" s="14">
        <f>SUMIFS(Movimientos!F:F,Movimientos!B:B,Productos!A1531,Movimientos!D:D,$E$1)</f>
        <v>0</v>
      </c>
      <c r="F1531" s="17">
        <f t="shared" si="46"/>
        <v>0</v>
      </c>
      <c r="G1531" s="14">
        <v>1</v>
      </c>
      <c r="H1531" s="15" t="str">
        <f t="shared" si="47"/>
        <v>Realizar Pedido</v>
      </c>
    </row>
    <row r="1532" spans="1:8" x14ac:dyDescent="0.25">
      <c r="A1532" s="3">
        <v>7592020112380</v>
      </c>
      <c r="B1532" s="11" t="s">
        <v>1482</v>
      </c>
      <c r="C1532" s="14"/>
      <c r="D1532" s="15">
        <f>SUMIFS(Movimientos!F:F,Movimientos!B:B,Productos!A1532,Movimientos!D:D,$D$1)</f>
        <v>0</v>
      </c>
      <c r="E1532" s="14">
        <f>SUMIFS(Movimientos!F:F,Movimientos!B:B,Productos!A1532,Movimientos!D:D,$E$1)</f>
        <v>0</v>
      </c>
      <c r="F1532" s="17">
        <f t="shared" si="46"/>
        <v>0</v>
      </c>
      <c r="G1532" s="14">
        <v>1</v>
      </c>
      <c r="H1532" s="15" t="str">
        <f t="shared" si="47"/>
        <v>Realizar Pedido</v>
      </c>
    </row>
    <row r="1533" spans="1:8" x14ac:dyDescent="0.25">
      <c r="A1533" s="3">
        <v>7591519000207</v>
      </c>
      <c r="B1533" s="11" t="s">
        <v>1483</v>
      </c>
      <c r="C1533" s="14"/>
      <c r="D1533" s="15">
        <f>SUMIFS(Movimientos!F:F,Movimientos!B:B,Productos!A1533,Movimientos!D:D,$D$1)</f>
        <v>0</v>
      </c>
      <c r="E1533" s="14">
        <f>SUMIFS(Movimientos!F:F,Movimientos!B:B,Productos!A1533,Movimientos!D:D,$E$1)</f>
        <v>0</v>
      </c>
      <c r="F1533" s="17">
        <f t="shared" si="46"/>
        <v>0</v>
      </c>
      <c r="G1533" s="14">
        <v>1</v>
      </c>
      <c r="H1533" s="15" t="str">
        <f t="shared" si="47"/>
        <v>Realizar Pedido</v>
      </c>
    </row>
    <row r="1534" spans="1:8" x14ac:dyDescent="0.25">
      <c r="A1534" s="2">
        <v>7591519000214</v>
      </c>
      <c r="B1534" s="12" t="s">
        <v>1484</v>
      </c>
      <c r="C1534" s="14"/>
      <c r="D1534" s="15">
        <f>SUMIFS(Movimientos!F:F,Movimientos!B:B,Productos!A1534,Movimientos!D:D,$D$1)</f>
        <v>0</v>
      </c>
      <c r="E1534" s="14">
        <f>SUMIFS(Movimientos!F:F,Movimientos!B:B,Productos!A1534,Movimientos!D:D,$E$1)</f>
        <v>0</v>
      </c>
      <c r="F1534" s="17">
        <f t="shared" si="46"/>
        <v>0</v>
      </c>
      <c r="G1534" s="14">
        <v>1</v>
      </c>
      <c r="H1534" s="15" t="str">
        <f t="shared" si="47"/>
        <v>Realizar Pedido</v>
      </c>
    </row>
    <row r="1535" spans="1:8" x14ac:dyDescent="0.25">
      <c r="A1535" s="3">
        <v>7591585370518</v>
      </c>
      <c r="B1535" s="11" t="s">
        <v>1485</v>
      </c>
      <c r="C1535" s="14"/>
      <c r="D1535" s="15">
        <f>SUMIFS(Movimientos!F:F,Movimientos!B:B,Productos!A1535,Movimientos!D:D,$D$1)</f>
        <v>0</v>
      </c>
      <c r="E1535" s="14">
        <f>SUMIFS(Movimientos!F:F,Movimientos!B:B,Productos!A1535,Movimientos!D:D,$E$1)</f>
        <v>0</v>
      </c>
      <c r="F1535" s="17">
        <f t="shared" si="46"/>
        <v>0</v>
      </c>
      <c r="G1535" s="14">
        <v>1</v>
      </c>
      <c r="H1535" s="15" t="str">
        <f t="shared" si="47"/>
        <v>Realizar Pedido</v>
      </c>
    </row>
    <row r="1536" spans="1:8" x14ac:dyDescent="0.25">
      <c r="A1536" s="3">
        <v>7592020140130</v>
      </c>
      <c r="B1536" s="11" t="s">
        <v>1486</v>
      </c>
      <c r="C1536" s="14"/>
      <c r="D1536" s="15">
        <f>SUMIFS(Movimientos!F:F,Movimientos!B:B,Productos!A1536,Movimientos!D:D,$D$1)</f>
        <v>0</v>
      </c>
      <c r="E1536" s="14">
        <f>SUMIFS(Movimientos!F:F,Movimientos!B:B,Productos!A1536,Movimientos!D:D,$E$1)</f>
        <v>0</v>
      </c>
      <c r="F1536" s="17">
        <f t="shared" si="46"/>
        <v>0</v>
      </c>
      <c r="G1536" s="14">
        <v>1</v>
      </c>
      <c r="H1536" s="15" t="str">
        <f t="shared" si="47"/>
        <v>Realizar Pedido</v>
      </c>
    </row>
    <row r="1537" spans="1:8" x14ac:dyDescent="0.25">
      <c r="A1537" s="2">
        <v>7591020007139</v>
      </c>
      <c r="B1537" s="12" t="s">
        <v>1487</v>
      </c>
      <c r="C1537" s="14"/>
      <c r="D1537" s="15">
        <f>SUMIFS(Movimientos!F:F,Movimientos!B:B,Productos!A1537,Movimientos!D:D,$D$1)</f>
        <v>0</v>
      </c>
      <c r="E1537" s="14">
        <f>SUMIFS(Movimientos!F:F,Movimientos!B:B,Productos!A1537,Movimientos!D:D,$E$1)</f>
        <v>0</v>
      </c>
      <c r="F1537" s="17">
        <f t="shared" si="46"/>
        <v>0</v>
      </c>
      <c r="G1537" s="14">
        <v>1</v>
      </c>
      <c r="H1537" s="15" t="str">
        <f t="shared" si="47"/>
        <v>Realizar Pedido</v>
      </c>
    </row>
    <row r="1538" spans="1:8" x14ac:dyDescent="0.25">
      <c r="A1538" s="3">
        <v>7592205000105</v>
      </c>
      <c r="B1538" s="11" t="s">
        <v>1488</v>
      </c>
      <c r="C1538" s="14"/>
      <c r="D1538" s="15">
        <f>SUMIFS(Movimientos!F:F,Movimientos!B:B,Productos!A1538,Movimientos!D:D,$D$1)</f>
        <v>0</v>
      </c>
      <c r="E1538" s="14">
        <f>SUMIFS(Movimientos!F:F,Movimientos!B:B,Productos!A1538,Movimientos!D:D,$E$1)</f>
        <v>0</v>
      </c>
      <c r="F1538" s="17">
        <f t="shared" si="46"/>
        <v>0</v>
      </c>
      <c r="G1538" s="14">
        <v>1</v>
      </c>
      <c r="H1538" s="15" t="str">
        <f t="shared" si="47"/>
        <v>Realizar Pedido</v>
      </c>
    </row>
    <row r="1539" spans="1:8" x14ac:dyDescent="0.25">
      <c r="A1539" s="3">
        <v>8901079005212</v>
      </c>
      <c r="B1539" s="11" t="s">
        <v>1489</v>
      </c>
      <c r="C1539" s="14"/>
      <c r="D1539" s="15">
        <f>SUMIFS(Movimientos!F:F,Movimientos!B:B,Productos!A1539,Movimientos!D:D,$D$1)</f>
        <v>0</v>
      </c>
      <c r="E1539" s="14">
        <f>SUMIFS(Movimientos!F:F,Movimientos!B:B,Productos!A1539,Movimientos!D:D,$E$1)</f>
        <v>0</v>
      </c>
      <c r="F1539" s="17">
        <f t="shared" ref="F1539:F1602" si="48">D1539-E1539</f>
        <v>0</v>
      </c>
      <c r="G1539" s="14">
        <v>1</v>
      </c>
      <c r="H1539" s="15" t="str">
        <f t="shared" ref="H1539:H1602" si="49">IF(F1539&lt;G1539,"Realizar Pedido","")</f>
        <v>Realizar Pedido</v>
      </c>
    </row>
    <row r="1540" spans="1:8" x14ac:dyDescent="0.25">
      <c r="A1540" s="3">
        <v>7591519050066</v>
      </c>
      <c r="B1540" s="11" t="s">
        <v>1490</v>
      </c>
      <c r="C1540" s="14"/>
      <c r="D1540" s="15">
        <f>SUMIFS(Movimientos!F:F,Movimientos!B:B,Productos!A1540,Movimientos!D:D,$D$1)</f>
        <v>0</v>
      </c>
      <c r="E1540" s="14">
        <f>SUMIFS(Movimientos!F:F,Movimientos!B:B,Productos!A1540,Movimientos!D:D,$E$1)</f>
        <v>0</v>
      </c>
      <c r="F1540" s="17">
        <f t="shared" si="48"/>
        <v>0</v>
      </c>
      <c r="G1540" s="14">
        <v>1</v>
      </c>
      <c r="H1540" s="15" t="str">
        <f t="shared" si="49"/>
        <v>Realizar Pedido</v>
      </c>
    </row>
    <row r="1541" spans="1:8" x14ac:dyDescent="0.25">
      <c r="A1541" s="3">
        <v>7591585270511</v>
      </c>
      <c r="B1541" s="11" t="s">
        <v>1491</v>
      </c>
      <c r="C1541" s="14"/>
      <c r="D1541" s="15">
        <f>SUMIFS(Movimientos!F:F,Movimientos!B:B,Productos!A1541,Movimientos!D:D,$D$1)</f>
        <v>0</v>
      </c>
      <c r="E1541" s="14">
        <f>SUMIFS(Movimientos!F:F,Movimientos!B:B,Productos!A1541,Movimientos!D:D,$E$1)</f>
        <v>0</v>
      </c>
      <c r="F1541" s="17">
        <f t="shared" si="48"/>
        <v>0</v>
      </c>
      <c r="G1541" s="14">
        <v>1</v>
      </c>
      <c r="H1541" s="15" t="str">
        <f t="shared" si="49"/>
        <v>Realizar Pedido</v>
      </c>
    </row>
    <row r="1542" spans="1:8" x14ac:dyDescent="0.25">
      <c r="A1542" s="2">
        <v>7591585170484</v>
      </c>
      <c r="B1542" s="12" t="s">
        <v>1492</v>
      </c>
      <c r="C1542" s="14"/>
      <c r="D1542" s="15">
        <f>SUMIFS(Movimientos!F:F,Movimientos!B:B,Productos!A1542,Movimientos!D:D,$D$1)</f>
        <v>0</v>
      </c>
      <c r="E1542" s="14">
        <f>SUMIFS(Movimientos!F:F,Movimientos!B:B,Productos!A1542,Movimientos!D:D,$E$1)</f>
        <v>0</v>
      </c>
      <c r="F1542" s="17">
        <f t="shared" si="48"/>
        <v>0</v>
      </c>
      <c r="G1542" s="14">
        <v>1</v>
      </c>
      <c r="H1542" s="15" t="str">
        <f t="shared" si="49"/>
        <v>Realizar Pedido</v>
      </c>
    </row>
    <row r="1543" spans="1:8" x14ac:dyDescent="0.25">
      <c r="A1543" s="3">
        <v>7594001330097</v>
      </c>
      <c r="B1543" s="11" t="s">
        <v>1493</v>
      </c>
      <c r="C1543" s="14"/>
      <c r="D1543" s="15">
        <f>SUMIFS(Movimientos!F:F,Movimientos!B:B,Productos!A1543,Movimientos!D:D,$D$1)</f>
        <v>0</v>
      </c>
      <c r="E1543" s="14">
        <f>SUMIFS(Movimientos!F:F,Movimientos!B:B,Productos!A1543,Movimientos!D:D,$E$1)</f>
        <v>0</v>
      </c>
      <c r="F1543" s="17">
        <f t="shared" si="48"/>
        <v>0</v>
      </c>
      <c r="G1543" s="14">
        <v>1</v>
      </c>
      <c r="H1543" s="15" t="str">
        <f t="shared" si="49"/>
        <v>Realizar Pedido</v>
      </c>
    </row>
    <row r="1544" spans="1:8" x14ac:dyDescent="0.25">
      <c r="A1544" s="2">
        <v>7590027000181</v>
      </c>
      <c r="B1544" s="12" t="s">
        <v>1494</v>
      </c>
      <c r="C1544" s="14"/>
      <c r="D1544" s="15">
        <f>SUMIFS(Movimientos!F:F,Movimientos!B:B,Productos!A1544,Movimientos!D:D,$D$1)</f>
        <v>0</v>
      </c>
      <c r="E1544" s="14">
        <f>SUMIFS(Movimientos!F:F,Movimientos!B:B,Productos!A1544,Movimientos!D:D,$E$1)</f>
        <v>0</v>
      </c>
      <c r="F1544" s="17">
        <f t="shared" si="48"/>
        <v>0</v>
      </c>
      <c r="G1544" s="14">
        <v>1</v>
      </c>
      <c r="H1544" s="15" t="str">
        <f t="shared" si="49"/>
        <v>Realizar Pedido</v>
      </c>
    </row>
    <row r="1545" spans="1:8" x14ac:dyDescent="0.25">
      <c r="A1545" s="3">
        <v>7591519000184</v>
      </c>
      <c r="B1545" s="11" t="s">
        <v>1495</v>
      </c>
      <c r="C1545" s="14"/>
      <c r="D1545" s="15">
        <f>SUMIFS(Movimientos!F:F,Movimientos!B:B,Productos!A1545,Movimientos!D:D,$D$1)</f>
        <v>0</v>
      </c>
      <c r="E1545" s="14">
        <f>SUMIFS(Movimientos!F:F,Movimientos!B:B,Productos!A1545,Movimientos!D:D,$E$1)</f>
        <v>0</v>
      </c>
      <c r="F1545" s="17">
        <f t="shared" si="48"/>
        <v>0</v>
      </c>
      <c r="G1545" s="14">
        <v>1</v>
      </c>
      <c r="H1545" s="15" t="str">
        <f t="shared" si="49"/>
        <v>Realizar Pedido</v>
      </c>
    </row>
    <row r="1546" spans="1:8" x14ac:dyDescent="0.25">
      <c r="A1546" s="3">
        <v>7591585970480</v>
      </c>
      <c r="B1546" s="11" t="s">
        <v>1496</v>
      </c>
      <c r="C1546" s="14"/>
      <c r="D1546" s="15">
        <f>SUMIFS(Movimientos!F:F,Movimientos!B:B,Productos!A1546,Movimientos!D:D,$D$1)</f>
        <v>0</v>
      </c>
      <c r="E1546" s="14">
        <f>SUMIFS(Movimientos!F:F,Movimientos!B:B,Productos!A1546,Movimientos!D:D,$E$1)</f>
        <v>0</v>
      </c>
      <c r="F1546" s="17">
        <f t="shared" si="48"/>
        <v>0</v>
      </c>
      <c r="G1546" s="14">
        <v>1</v>
      </c>
      <c r="H1546" s="15" t="str">
        <f t="shared" si="49"/>
        <v>Realizar Pedido</v>
      </c>
    </row>
    <row r="1547" spans="1:8" x14ac:dyDescent="0.25">
      <c r="A1547" s="3">
        <v>8901079005229</v>
      </c>
      <c r="B1547" s="11" t="s">
        <v>1497</v>
      </c>
      <c r="C1547" s="14"/>
      <c r="D1547" s="15">
        <f>SUMIFS(Movimientos!F:F,Movimientos!B:B,Productos!A1547,Movimientos!D:D,$D$1)</f>
        <v>0</v>
      </c>
      <c r="E1547" s="14">
        <f>SUMIFS(Movimientos!F:F,Movimientos!B:B,Productos!A1547,Movimientos!D:D,$E$1)</f>
        <v>0</v>
      </c>
      <c r="F1547" s="17">
        <f t="shared" si="48"/>
        <v>0</v>
      </c>
      <c r="G1547" s="14">
        <v>1</v>
      </c>
      <c r="H1547" s="15" t="str">
        <f t="shared" si="49"/>
        <v>Realizar Pedido</v>
      </c>
    </row>
    <row r="1548" spans="1:8" x14ac:dyDescent="0.25">
      <c r="A1548" s="3">
        <v>7594000020043</v>
      </c>
      <c r="B1548" s="11" t="s">
        <v>1498</v>
      </c>
      <c r="C1548" s="14"/>
      <c r="D1548" s="15">
        <f>SUMIFS(Movimientos!F:F,Movimientos!B:B,Productos!A1548,Movimientos!D:D,$D$1)</f>
        <v>0</v>
      </c>
      <c r="E1548" s="14">
        <f>SUMIFS(Movimientos!F:F,Movimientos!B:B,Productos!A1548,Movimientos!D:D,$E$1)</f>
        <v>0</v>
      </c>
      <c r="F1548" s="17">
        <f t="shared" si="48"/>
        <v>0</v>
      </c>
      <c r="G1548" s="14">
        <v>1</v>
      </c>
      <c r="H1548" s="15" t="str">
        <f t="shared" si="49"/>
        <v>Realizar Pedido</v>
      </c>
    </row>
    <row r="1549" spans="1:8" x14ac:dyDescent="0.25">
      <c r="A1549" s="2">
        <v>7592616009018</v>
      </c>
      <c r="B1549" s="12" t="s">
        <v>1499</v>
      </c>
      <c r="C1549" s="14"/>
      <c r="D1549" s="15">
        <f>SUMIFS(Movimientos!F:F,Movimientos!B:B,Productos!A1549,Movimientos!D:D,$D$1)</f>
        <v>0</v>
      </c>
      <c r="E1549" s="14">
        <f>SUMIFS(Movimientos!F:F,Movimientos!B:B,Productos!A1549,Movimientos!D:D,$E$1)</f>
        <v>0</v>
      </c>
      <c r="F1549" s="17">
        <f t="shared" si="48"/>
        <v>0</v>
      </c>
      <c r="G1549" s="14">
        <v>1</v>
      </c>
      <c r="H1549" s="15" t="str">
        <f t="shared" si="49"/>
        <v>Realizar Pedido</v>
      </c>
    </row>
    <row r="1550" spans="1:8" x14ac:dyDescent="0.25">
      <c r="A1550" s="2">
        <v>75902018</v>
      </c>
      <c r="B1550" s="12" t="s">
        <v>1500</v>
      </c>
      <c r="C1550" s="14"/>
      <c r="D1550" s="15">
        <f>SUMIFS(Movimientos!F:F,Movimientos!B:B,Productos!A1550,Movimientos!D:D,$D$1)</f>
        <v>0</v>
      </c>
      <c r="E1550" s="14">
        <f>SUMIFS(Movimientos!F:F,Movimientos!B:B,Productos!A1550,Movimientos!D:D,$E$1)</f>
        <v>0</v>
      </c>
      <c r="F1550" s="17">
        <f t="shared" si="48"/>
        <v>0</v>
      </c>
      <c r="G1550" s="14">
        <v>1</v>
      </c>
      <c r="H1550" s="15" t="str">
        <f t="shared" si="49"/>
        <v>Realizar Pedido</v>
      </c>
    </row>
    <row r="1551" spans="1:8" x14ac:dyDescent="0.25">
      <c r="A1551" s="3">
        <v>7592616026015</v>
      </c>
      <c r="B1551" s="11" t="s">
        <v>1501</v>
      </c>
      <c r="C1551" s="14"/>
      <c r="D1551" s="15">
        <f>SUMIFS(Movimientos!F:F,Movimientos!B:B,Productos!A1551,Movimientos!D:D,$D$1)</f>
        <v>0</v>
      </c>
      <c r="E1551" s="14">
        <f>SUMIFS(Movimientos!F:F,Movimientos!B:B,Productos!A1551,Movimientos!D:D,$E$1)</f>
        <v>0</v>
      </c>
      <c r="F1551" s="17">
        <f t="shared" si="48"/>
        <v>0</v>
      </c>
      <c r="G1551" s="14">
        <v>1</v>
      </c>
      <c r="H1551" s="15" t="str">
        <f t="shared" si="49"/>
        <v>Realizar Pedido</v>
      </c>
    </row>
    <row r="1552" spans="1:8" x14ac:dyDescent="0.25">
      <c r="A1552" s="3">
        <v>7592601300106</v>
      </c>
      <c r="B1552" s="11" t="s">
        <v>1502</v>
      </c>
      <c r="C1552" s="14"/>
      <c r="D1552" s="15">
        <f>SUMIFS(Movimientos!F:F,Movimientos!B:B,Productos!A1552,Movimientos!D:D,$D$1)</f>
        <v>0</v>
      </c>
      <c r="E1552" s="14">
        <f>SUMIFS(Movimientos!F:F,Movimientos!B:B,Productos!A1552,Movimientos!D:D,$E$1)</f>
        <v>0</v>
      </c>
      <c r="F1552" s="17">
        <f t="shared" si="48"/>
        <v>0</v>
      </c>
      <c r="G1552" s="14">
        <v>1</v>
      </c>
      <c r="H1552" s="15" t="str">
        <f t="shared" si="49"/>
        <v>Realizar Pedido</v>
      </c>
    </row>
    <row r="1553" spans="1:8" x14ac:dyDescent="0.25">
      <c r="A1553" s="3">
        <v>7592020118887</v>
      </c>
      <c r="B1553" s="11" t="s">
        <v>1503</v>
      </c>
      <c r="C1553" s="14"/>
      <c r="D1553" s="15">
        <f>SUMIFS(Movimientos!F:F,Movimientos!B:B,Productos!A1553,Movimientos!D:D,$D$1)</f>
        <v>0</v>
      </c>
      <c r="E1553" s="14">
        <f>SUMIFS(Movimientos!F:F,Movimientos!B:B,Productos!A1553,Movimientos!D:D,$E$1)</f>
        <v>0</v>
      </c>
      <c r="F1553" s="17">
        <f t="shared" si="48"/>
        <v>0</v>
      </c>
      <c r="G1553" s="14">
        <v>1</v>
      </c>
      <c r="H1553" s="15" t="str">
        <f t="shared" si="49"/>
        <v>Realizar Pedido</v>
      </c>
    </row>
    <row r="1554" spans="1:8" x14ac:dyDescent="0.25">
      <c r="A1554" s="3">
        <v>7702605201495</v>
      </c>
      <c r="B1554" s="11" t="s">
        <v>1504</v>
      </c>
      <c r="C1554" s="14"/>
      <c r="D1554" s="15">
        <f>SUMIFS(Movimientos!F:F,Movimientos!B:B,Productos!A1554,Movimientos!D:D,$D$1)</f>
        <v>0</v>
      </c>
      <c r="E1554" s="14">
        <f>SUMIFS(Movimientos!F:F,Movimientos!B:B,Productos!A1554,Movimientos!D:D,$E$1)</f>
        <v>0</v>
      </c>
      <c r="F1554" s="17">
        <f t="shared" si="48"/>
        <v>0</v>
      </c>
      <c r="G1554" s="14">
        <v>1</v>
      </c>
      <c r="H1554" s="15" t="str">
        <f t="shared" si="49"/>
        <v>Realizar Pedido</v>
      </c>
    </row>
    <row r="1555" spans="1:8" x14ac:dyDescent="0.25">
      <c r="A1555" s="3">
        <v>7591020000710</v>
      </c>
      <c r="B1555" s="11" t="s">
        <v>1505</v>
      </c>
      <c r="C1555" s="14"/>
      <c r="D1555" s="15">
        <f>SUMIFS(Movimientos!F:F,Movimientos!B:B,Productos!A1555,Movimientos!D:D,$D$1)</f>
        <v>0</v>
      </c>
      <c r="E1555" s="14">
        <f>SUMIFS(Movimientos!F:F,Movimientos!B:B,Productos!A1555,Movimientos!D:D,$E$1)</f>
        <v>0</v>
      </c>
      <c r="F1555" s="17">
        <f t="shared" si="48"/>
        <v>0</v>
      </c>
      <c r="G1555" s="14">
        <v>1</v>
      </c>
      <c r="H1555" s="15" t="str">
        <f t="shared" si="49"/>
        <v>Realizar Pedido</v>
      </c>
    </row>
    <row r="1556" spans="1:8" x14ac:dyDescent="0.25">
      <c r="A1556" s="3">
        <v>8901079005106</v>
      </c>
      <c r="B1556" s="11" t="s">
        <v>1506</v>
      </c>
      <c r="C1556" s="14"/>
      <c r="D1556" s="15">
        <f>SUMIFS(Movimientos!F:F,Movimientos!B:B,Productos!A1556,Movimientos!D:D,$D$1)</f>
        <v>0</v>
      </c>
      <c r="E1556" s="14">
        <f>SUMIFS(Movimientos!F:F,Movimientos!B:B,Productos!A1556,Movimientos!D:D,$E$1)</f>
        <v>0</v>
      </c>
      <c r="F1556" s="17">
        <f t="shared" si="48"/>
        <v>0</v>
      </c>
      <c r="G1556" s="14">
        <v>1</v>
      </c>
      <c r="H1556" s="15" t="str">
        <f t="shared" si="49"/>
        <v>Realizar Pedido</v>
      </c>
    </row>
    <row r="1557" spans="1:8" x14ac:dyDescent="0.25">
      <c r="A1557" s="3">
        <v>7468999186571</v>
      </c>
      <c r="B1557" s="11" t="s">
        <v>1507</v>
      </c>
      <c r="C1557" s="14"/>
      <c r="D1557" s="15">
        <f>SUMIFS(Movimientos!F:F,Movimientos!B:B,Productos!A1557,Movimientos!D:D,$D$1)</f>
        <v>0</v>
      </c>
      <c r="E1557" s="14">
        <f>SUMIFS(Movimientos!F:F,Movimientos!B:B,Productos!A1557,Movimientos!D:D,$E$1)</f>
        <v>0</v>
      </c>
      <c r="F1557" s="17">
        <f t="shared" si="48"/>
        <v>0</v>
      </c>
      <c r="G1557" s="14">
        <v>1</v>
      </c>
      <c r="H1557" s="15" t="str">
        <f t="shared" si="49"/>
        <v>Realizar Pedido</v>
      </c>
    </row>
    <row r="1558" spans="1:8" x14ac:dyDescent="0.25">
      <c r="A1558" s="3">
        <v>7591020008860</v>
      </c>
      <c r="B1558" s="11" t="s">
        <v>1508</v>
      </c>
      <c r="C1558" s="14"/>
      <c r="D1558" s="15">
        <f>SUMIFS(Movimientos!F:F,Movimientos!B:B,Productos!A1558,Movimientos!D:D,$D$1)</f>
        <v>0</v>
      </c>
      <c r="E1558" s="14">
        <f>SUMIFS(Movimientos!F:F,Movimientos!B:B,Productos!A1558,Movimientos!D:D,$E$1)</f>
        <v>0</v>
      </c>
      <c r="F1558" s="17">
        <f t="shared" si="48"/>
        <v>0</v>
      </c>
      <c r="G1558" s="14">
        <v>1</v>
      </c>
      <c r="H1558" s="15" t="str">
        <f t="shared" si="49"/>
        <v>Realizar Pedido</v>
      </c>
    </row>
    <row r="1559" spans="1:8" x14ac:dyDescent="0.25">
      <c r="A1559" s="3">
        <v>7591585270498</v>
      </c>
      <c r="B1559" s="11" t="s">
        <v>1509</v>
      </c>
      <c r="C1559" s="14"/>
      <c r="D1559" s="15">
        <f>SUMIFS(Movimientos!F:F,Movimientos!B:B,Productos!A1559,Movimientos!D:D,$D$1)</f>
        <v>0</v>
      </c>
      <c r="E1559" s="14">
        <f>SUMIFS(Movimientos!F:F,Movimientos!B:B,Productos!A1559,Movimientos!D:D,$E$1)</f>
        <v>0</v>
      </c>
      <c r="F1559" s="17">
        <f t="shared" si="48"/>
        <v>0</v>
      </c>
      <c r="G1559" s="14">
        <v>1</v>
      </c>
      <c r="H1559" s="15" t="str">
        <f t="shared" si="49"/>
        <v>Realizar Pedido</v>
      </c>
    </row>
    <row r="1560" spans="1:8" x14ac:dyDescent="0.25">
      <c r="A1560" s="3">
        <v>7592432010243</v>
      </c>
      <c r="B1560" s="11" t="s">
        <v>1510</v>
      </c>
      <c r="C1560" s="14"/>
      <c r="D1560" s="15">
        <f>SUMIFS(Movimientos!F:F,Movimientos!B:B,Productos!A1560,Movimientos!D:D,$D$1)</f>
        <v>0</v>
      </c>
      <c r="E1560" s="14">
        <f>SUMIFS(Movimientos!F:F,Movimientos!B:B,Productos!A1560,Movimientos!D:D,$E$1)</f>
        <v>0</v>
      </c>
      <c r="F1560" s="17">
        <f t="shared" si="48"/>
        <v>0</v>
      </c>
      <c r="G1560" s="14">
        <v>1</v>
      </c>
      <c r="H1560" s="15" t="str">
        <f t="shared" si="49"/>
        <v>Realizar Pedido</v>
      </c>
    </row>
    <row r="1561" spans="1:8" x14ac:dyDescent="0.25">
      <c r="A1561" s="3">
        <v>7591020007542</v>
      </c>
      <c r="B1561" s="11" t="s">
        <v>1510</v>
      </c>
      <c r="C1561" s="14"/>
      <c r="D1561" s="15">
        <f>SUMIFS(Movimientos!F:F,Movimientos!B:B,Productos!A1561,Movimientos!D:D,$D$1)</f>
        <v>0</v>
      </c>
      <c r="E1561" s="14">
        <f>SUMIFS(Movimientos!F:F,Movimientos!B:B,Productos!A1561,Movimientos!D:D,$E$1)</f>
        <v>0</v>
      </c>
      <c r="F1561" s="17">
        <f t="shared" si="48"/>
        <v>0</v>
      </c>
      <c r="G1561" s="14">
        <v>1</v>
      </c>
      <c r="H1561" s="15" t="str">
        <f t="shared" si="49"/>
        <v>Realizar Pedido</v>
      </c>
    </row>
    <row r="1562" spans="1:8" x14ac:dyDescent="0.25">
      <c r="A1562" s="3">
        <v>7703153017170</v>
      </c>
      <c r="B1562" s="11" t="s">
        <v>1511</v>
      </c>
      <c r="C1562" s="14"/>
      <c r="D1562" s="15">
        <f>SUMIFS(Movimientos!F:F,Movimientos!B:B,Productos!A1562,Movimientos!D:D,$D$1)</f>
        <v>0</v>
      </c>
      <c r="E1562" s="14">
        <f>SUMIFS(Movimientos!F:F,Movimientos!B:B,Productos!A1562,Movimientos!D:D,$E$1)</f>
        <v>0</v>
      </c>
      <c r="F1562" s="17">
        <f t="shared" si="48"/>
        <v>0</v>
      </c>
      <c r="G1562" s="14">
        <v>1</v>
      </c>
      <c r="H1562" s="15" t="str">
        <f t="shared" si="49"/>
        <v>Realizar Pedido</v>
      </c>
    </row>
    <row r="1563" spans="1:8" x14ac:dyDescent="0.25">
      <c r="A1563" s="3">
        <v>7592236002024</v>
      </c>
      <c r="B1563" s="11" t="s">
        <v>1512</v>
      </c>
      <c r="C1563" s="14"/>
      <c r="D1563" s="15">
        <f>SUMIFS(Movimientos!F:F,Movimientos!B:B,Productos!A1563,Movimientos!D:D,$D$1)</f>
        <v>0</v>
      </c>
      <c r="E1563" s="14">
        <f>SUMIFS(Movimientos!F:F,Movimientos!B:B,Productos!A1563,Movimientos!D:D,$E$1)</f>
        <v>0</v>
      </c>
      <c r="F1563" s="17">
        <f t="shared" si="48"/>
        <v>0</v>
      </c>
      <c r="G1563" s="14">
        <v>1</v>
      </c>
      <c r="H1563" s="15" t="str">
        <f t="shared" si="49"/>
        <v>Realizar Pedido</v>
      </c>
    </row>
    <row r="1564" spans="1:8" x14ac:dyDescent="0.25">
      <c r="A1564" s="2">
        <v>7591136000901</v>
      </c>
      <c r="B1564" s="12" t="s">
        <v>1513</v>
      </c>
      <c r="C1564" s="14"/>
      <c r="D1564" s="15">
        <f>SUMIFS(Movimientos!F:F,Movimientos!B:B,Productos!A1564,Movimientos!D:D,$D$1)</f>
        <v>0</v>
      </c>
      <c r="E1564" s="14">
        <f>SUMIFS(Movimientos!F:F,Movimientos!B:B,Productos!A1564,Movimientos!D:D,$E$1)</f>
        <v>0</v>
      </c>
      <c r="F1564" s="17">
        <f t="shared" si="48"/>
        <v>0</v>
      </c>
      <c r="G1564" s="14">
        <v>1</v>
      </c>
      <c r="H1564" s="15" t="str">
        <f t="shared" si="49"/>
        <v>Realizar Pedido</v>
      </c>
    </row>
    <row r="1565" spans="1:8" x14ac:dyDescent="0.25">
      <c r="A1565" s="3">
        <v>7703763070299</v>
      </c>
      <c r="B1565" s="11" t="s">
        <v>1514</v>
      </c>
      <c r="C1565" s="14"/>
      <c r="D1565" s="15">
        <f>SUMIFS(Movimientos!F:F,Movimientos!B:B,Productos!A1565,Movimientos!D:D,$D$1)</f>
        <v>0</v>
      </c>
      <c r="E1565" s="14">
        <f>SUMIFS(Movimientos!F:F,Movimientos!B:B,Productos!A1565,Movimientos!D:D,$E$1)</f>
        <v>0</v>
      </c>
      <c r="F1565" s="17">
        <f t="shared" si="48"/>
        <v>0</v>
      </c>
      <c r="G1565" s="14">
        <v>1</v>
      </c>
      <c r="H1565" s="15" t="str">
        <f t="shared" si="49"/>
        <v>Realizar Pedido</v>
      </c>
    </row>
    <row r="1566" spans="1:8" x14ac:dyDescent="0.25">
      <c r="A1566" s="3">
        <v>7592616025018</v>
      </c>
      <c r="B1566" s="11" t="s">
        <v>1515</v>
      </c>
      <c r="C1566" s="14"/>
      <c r="D1566" s="15">
        <f>SUMIFS(Movimientos!F:F,Movimientos!B:B,Productos!A1566,Movimientos!D:D,$D$1)</f>
        <v>0</v>
      </c>
      <c r="E1566" s="14">
        <f>SUMIFS(Movimientos!F:F,Movimientos!B:B,Productos!A1566,Movimientos!D:D,$E$1)</f>
        <v>0</v>
      </c>
      <c r="F1566" s="17">
        <f t="shared" si="48"/>
        <v>0</v>
      </c>
      <c r="G1566" s="14">
        <v>1</v>
      </c>
      <c r="H1566" s="15" t="str">
        <f t="shared" si="49"/>
        <v>Realizar Pedido</v>
      </c>
    </row>
    <row r="1567" spans="1:8" x14ac:dyDescent="0.25">
      <c r="A1567" s="3">
        <v>7594000020029</v>
      </c>
      <c r="B1567" s="11" t="s">
        <v>1516</v>
      </c>
      <c r="C1567" s="14"/>
      <c r="D1567" s="15">
        <f>SUMIFS(Movimientos!F:F,Movimientos!B:B,Productos!A1567,Movimientos!D:D,$D$1)</f>
        <v>0</v>
      </c>
      <c r="E1567" s="14">
        <f>SUMIFS(Movimientos!F:F,Movimientos!B:B,Productos!A1567,Movimientos!D:D,$E$1)</f>
        <v>0</v>
      </c>
      <c r="F1567" s="17">
        <f t="shared" si="48"/>
        <v>0</v>
      </c>
      <c r="G1567" s="14">
        <v>1</v>
      </c>
      <c r="H1567" s="15" t="str">
        <f t="shared" si="49"/>
        <v>Realizar Pedido</v>
      </c>
    </row>
    <row r="1568" spans="1:8" x14ac:dyDescent="0.25">
      <c r="A1568" s="3">
        <v>7594001330073</v>
      </c>
      <c r="B1568" s="11" t="s">
        <v>1517</v>
      </c>
      <c r="C1568" s="14"/>
      <c r="D1568" s="15">
        <f>SUMIFS(Movimientos!F:F,Movimientos!B:B,Productos!A1568,Movimientos!D:D,$D$1)</f>
        <v>0</v>
      </c>
      <c r="E1568" s="14">
        <f>SUMIFS(Movimientos!F:F,Movimientos!B:B,Productos!A1568,Movimientos!D:D,$E$1)</f>
        <v>0</v>
      </c>
      <c r="F1568" s="17">
        <f t="shared" si="48"/>
        <v>0</v>
      </c>
      <c r="G1568" s="14">
        <v>1</v>
      </c>
      <c r="H1568" s="15" t="str">
        <f t="shared" si="49"/>
        <v>Realizar Pedido</v>
      </c>
    </row>
    <row r="1569" spans="1:8" x14ac:dyDescent="0.25">
      <c r="A1569" s="3">
        <v>7590027000150</v>
      </c>
      <c r="B1569" s="11" t="s">
        <v>1518</v>
      </c>
      <c r="C1569" s="14"/>
      <c r="D1569" s="15">
        <f>SUMIFS(Movimientos!F:F,Movimientos!B:B,Productos!A1569,Movimientos!D:D,$D$1)</f>
        <v>0</v>
      </c>
      <c r="E1569" s="14">
        <f>SUMIFS(Movimientos!F:F,Movimientos!B:B,Productos!A1569,Movimientos!D:D,$E$1)</f>
        <v>0</v>
      </c>
      <c r="F1569" s="17">
        <f t="shared" si="48"/>
        <v>0</v>
      </c>
      <c r="G1569" s="14">
        <v>1</v>
      </c>
      <c r="H1569" s="15" t="str">
        <f t="shared" si="49"/>
        <v>Realizar Pedido</v>
      </c>
    </row>
    <row r="1570" spans="1:8" x14ac:dyDescent="0.25">
      <c r="A1570" s="3">
        <v>7591585170491</v>
      </c>
      <c r="B1570" s="11" t="s">
        <v>1519</v>
      </c>
      <c r="C1570" s="14"/>
      <c r="D1570" s="15">
        <f>SUMIFS(Movimientos!F:F,Movimientos!B:B,Productos!A1570,Movimientos!D:D,$D$1)</f>
        <v>0</v>
      </c>
      <c r="E1570" s="14">
        <f>SUMIFS(Movimientos!F:F,Movimientos!B:B,Productos!A1570,Movimientos!D:D,$E$1)</f>
        <v>0</v>
      </c>
      <c r="F1570" s="17">
        <f t="shared" si="48"/>
        <v>0</v>
      </c>
      <c r="G1570" s="14">
        <v>1</v>
      </c>
      <c r="H1570" s="15" t="str">
        <f t="shared" si="49"/>
        <v>Realizar Pedido</v>
      </c>
    </row>
    <row r="1571" spans="1:8" x14ac:dyDescent="0.25">
      <c r="A1571" s="3">
        <v>7591585970497</v>
      </c>
      <c r="B1571" s="11" t="s">
        <v>1520</v>
      </c>
      <c r="C1571" s="14"/>
      <c r="D1571" s="15">
        <f>SUMIFS(Movimientos!F:F,Movimientos!B:B,Productos!A1571,Movimientos!D:D,$D$1)</f>
        <v>0</v>
      </c>
      <c r="E1571" s="14">
        <f>SUMIFS(Movimientos!F:F,Movimientos!B:B,Productos!A1571,Movimientos!D:D,$E$1)</f>
        <v>0</v>
      </c>
      <c r="F1571" s="17">
        <f t="shared" si="48"/>
        <v>0</v>
      </c>
      <c r="G1571" s="14">
        <v>1</v>
      </c>
      <c r="H1571" s="15" t="str">
        <f t="shared" si="49"/>
        <v>Realizar Pedido</v>
      </c>
    </row>
    <row r="1572" spans="1:8" x14ac:dyDescent="0.25">
      <c r="A1572" s="3">
        <v>7703763070282</v>
      </c>
      <c r="B1572" s="11" t="s">
        <v>1521</v>
      </c>
      <c r="C1572" s="14"/>
      <c r="D1572" s="15">
        <f>SUMIFS(Movimientos!F:F,Movimientos!B:B,Productos!A1572,Movimientos!D:D,$D$1)</f>
        <v>0</v>
      </c>
      <c r="E1572" s="14">
        <f>SUMIFS(Movimientos!F:F,Movimientos!B:B,Productos!A1572,Movimientos!D:D,$E$1)</f>
        <v>0</v>
      </c>
      <c r="F1572" s="17">
        <f t="shared" si="48"/>
        <v>0</v>
      </c>
      <c r="G1572" s="14">
        <v>1</v>
      </c>
      <c r="H1572" s="15" t="str">
        <f t="shared" si="49"/>
        <v>Realizar Pedido</v>
      </c>
    </row>
    <row r="1573" spans="1:8" x14ac:dyDescent="0.25">
      <c r="A1573" s="3">
        <v>7591519051537</v>
      </c>
      <c r="B1573" s="11" t="s">
        <v>1522</v>
      </c>
      <c r="C1573" s="14"/>
      <c r="D1573" s="15">
        <f>SUMIFS(Movimientos!F:F,Movimientos!B:B,Productos!A1573,Movimientos!D:D,$D$1)</f>
        <v>0</v>
      </c>
      <c r="E1573" s="14">
        <f>SUMIFS(Movimientos!F:F,Movimientos!B:B,Productos!A1573,Movimientos!D:D,$E$1)</f>
        <v>0</v>
      </c>
      <c r="F1573" s="17">
        <f t="shared" si="48"/>
        <v>0</v>
      </c>
      <c r="G1573" s="14">
        <v>1</v>
      </c>
      <c r="H1573" s="15" t="str">
        <f t="shared" si="49"/>
        <v>Realizar Pedido</v>
      </c>
    </row>
    <row r="1574" spans="1:8" x14ac:dyDescent="0.25">
      <c r="A1574" s="2">
        <v>7592020140154</v>
      </c>
      <c r="B1574" s="12" t="s">
        <v>1523</v>
      </c>
      <c r="C1574" s="14"/>
      <c r="D1574" s="15">
        <f>SUMIFS(Movimientos!F:F,Movimientos!B:B,Productos!A1574,Movimientos!D:D,$D$1)</f>
        <v>0</v>
      </c>
      <c r="E1574" s="14">
        <f>SUMIFS(Movimientos!F:F,Movimientos!B:B,Productos!A1574,Movimientos!D:D,$E$1)</f>
        <v>0</v>
      </c>
      <c r="F1574" s="17">
        <f t="shared" si="48"/>
        <v>0</v>
      </c>
      <c r="G1574" s="14">
        <v>1</v>
      </c>
      <c r="H1574" s="15" t="str">
        <f t="shared" si="49"/>
        <v>Realizar Pedido</v>
      </c>
    </row>
    <row r="1575" spans="1:8" x14ac:dyDescent="0.25">
      <c r="A1575" s="2">
        <v>7592601300090</v>
      </c>
      <c r="B1575" s="12" t="s">
        <v>1524</v>
      </c>
      <c r="C1575" s="14"/>
      <c r="D1575" s="15">
        <f>SUMIFS(Movimientos!F:F,Movimientos!B:B,Productos!A1575,Movimientos!D:D,$D$1)</f>
        <v>0</v>
      </c>
      <c r="E1575" s="14">
        <f>SUMIFS(Movimientos!F:F,Movimientos!B:B,Productos!A1575,Movimientos!D:D,$E$1)</f>
        <v>0</v>
      </c>
      <c r="F1575" s="17">
        <f t="shared" si="48"/>
        <v>0</v>
      </c>
      <c r="G1575" s="14">
        <v>1</v>
      </c>
      <c r="H1575" s="15" t="str">
        <f t="shared" si="49"/>
        <v>Realizar Pedido</v>
      </c>
    </row>
    <row r="1576" spans="1:8" x14ac:dyDescent="0.25">
      <c r="A1576" s="2">
        <v>7591392801816</v>
      </c>
      <c r="B1576" s="12" t="s">
        <v>1525</v>
      </c>
      <c r="C1576" s="14"/>
      <c r="D1576" s="15">
        <f>SUMIFS(Movimientos!F:F,Movimientos!B:B,Productos!A1576,Movimientos!D:D,$D$1)</f>
        <v>0</v>
      </c>
      <c r="E1576" s="14">
        <f>SUMIFS(Movimientos!F:F,Movimientos!B:B,Productos!A1576,Movimientos!D:D,$E$1)</f>
        <v>0</v>
      </c>
      <c r="F1576" s="17">
        <f t="shared" si="48"/>
        <v>0</v>
      </c>
      <c r="G1576" s="14">
        <v>1</v>
      </c>
      <c r="H1576" s="15" t="str">
        <f t="shared" si="49"/>
        <v>Realizar Pedido</v>
      </c>
    </row>
    <row r="1577" spans="1:8" x14ac:dyDescent="0.25">
      <c r="A1577" s="3">
        <v>7591020008235</v>
      </c>
      <c r="B1577" s="11" t="s">
        <v>1526</v>
      </c>
      <c r="C1577" s="14"/>
      <c r="D1577" s="15">
        <f>SUMIFS(Movimientos!F:F,Movimientos!B:B,Productos!A1577,Movimientos!D:D,$D$1)</f>
        <v>0</v>
      </c>
      <c r="E1577" s="14">
        <f>SUMIFS(Movimientos!F:F,Movimientos!B:B,Productos!A1577,Movimientos!D:D,$E$1)</f>
        <v>0</v>
      </c>
      <c r="F1577" s="17">
        <f t="shared" si="48"/>
        <v>0</v>
      </c>
      <c r="G1577" s="14">
        <v>1</v>
      </c>
      <c r="H1577" s="15" t="str">
        <f t="shared" si="49"/>
        <v>Realizar Pedido</v>
      </c>
    </row>
    <row r="1578" spans="1:8" x14ac:dyDescent="0.25">
      <c r="A1578" s="3">
        <v>7590027001003</v>
      </c>
      <c r="B1578" s="11" t="s">
        <v>1527</v>
      </c>
      <c r="C1578" s="14"/>
      <c r="D1578" s="15">
        <f>SUMIFS(Movimientos!F:F,Movimientos!B:B,Productos!A1578,Movimientos!D:D,$D$1)</f>
        <v>0</v>
      </c>
      <c r="E1578" s="14">
        <f>SUMIFS(Movimientos!F:F,Movimientos!B:B,Productos!A1578,Movimientos!D:D,$E$1)</f>
        <v>0</v>
      </c>
      <c r="F1578" s="17">
        <f t="shared" si="48"/>
        <v>0</v>
      </c>
      <c r="G1578" s="14">
        <v>1</v>
      </c>
      <c r="H1578" s="15" t="str">
        <f t="shared" si="49"/>
        <v>Realizar Pedido</v>
      </c>
    </row>
    <row r="1579" spans="1:8" x14ac:dyDescent="0.25">
      <c r="A1579" s="3">
        <v>7590027000990</v>
      </c>
      <c r="B1579" s="11" t="s">
        <v>1528</v>
      </c>
      <c r="C1579" s="14"/>
      <c r="D1579" s="15">
        <f>SUMIFS(Movimientos!F:F,Movimientos!B:B,Productos!A1579,Movimientos!D:D,$D$1)</f>
        <v>0</v>
      </c>
      <c r="E1579" s="14">
        <f>SUMIFS(Movimientos!F:F,Movimientos!B:B,Productos!A1579,Movimientos!D:D,$E$1)</f>
        <v>0</v>
      </c>
      <c r="F1579" s="17">
        <f t="shared" si="48"/>
        <v>0</v>
      </c>
      <c r="G1579" s="14">
        <v>1</v>
      </c>
      <c r="H1579" s="15" t="str">
        <f t="shared" si="49"/>
        <v>Realizar Pedido</v>
      </c>
    </row>
    <row r="1580" spans="1:8" x14ac:dyDescent="0.25">
      <c r="A1580" s="3">
        <v>7591585173188</v>
      </c>
      <c r="B1580" s="11" t="s">
        <v>1529</v>
      </c>
      <c r="C1580" s="14"/>
      <c r="D1580" s="15">
        <f>SUMIFS(Movimientos!F:F,Movimientos!B:B,Productos!A1580,Movimientos!D:D,$D$1)</f>
        <v>0</v>
      </c>
      <c r="E1580" s="14">
        <f>SUMIFS(Movimientos!F:F,Movimientos!B:B,Productos!A1580,Movimientos!D:D,$E$1)</f>
        <v>0</v>
      </c>
      <c r="F1580" s="17">
        <f t="shared" si="48"/>
        <v>0</v>
      </c>
      <c r="G1580" s="14">
        <v>1</v>
      </c>
      <c r="H1580" s="15" t="str">
        <f t="shared" si="49"/>
        <v>Realizar Pedido</v>
      </c>
    </row>
    <row r="1581" spans="1:8" x14ac:dyDescent="0.25">
      <c r="A1581" s="2">
        <v>7592616008011</v>
      </c>
      <c r="B1581" s="12" t="s">
        <v>1530</v>
      </c>
      <c r="C1581" s="14"/>
      <c r="D1581" s="15">
        <f>SUMIFS(Movimientos!F:F,Movimientos!B:B,Productos!A1581,Movimientos!D:D,$D$1)</f>
        <v>0</v>
      </c>
      <c r="E1581" s="14">
        <f>SUMIFS(Movimientos!F:F,Movimientos!B:B,Productos!A1581,Movimientos!D:D,$E$1)</f>
        <v>0</v>
      </c>
      <c r="F1581" s="17">
        <f t="shared" si="48"/>
        <v>0</v>
      </c>
      <c r="G1581" s="14">
        <v>1</v>
      </c>
      <c r="H1581" s="15" t="str">
        <f t="shared" si="49"/>
        <v>Realizar Pedido</v>
      </c>
    </row>
    <row r="1582" spans="1:8" x14ac:dyDescent="0.25">
      <c r="A1582" s="2">
        <v>7591136008570</v>
      </c>
      <c r="B1582" s="12" t="s">
        <v>1531</v>
      </c>
      <c r="C1582" s="14"/>
      <c r="D1582" s="15">
        <f>SUMIFS(Movimientos!F:F,Movimientos!B:B,Productos!A1582,Movimientos!D:D,$D$1)</f>
        <v>0</v>
      </c>
      <c r="E1582" s="14">
        <f>SUMIFS(Movimientos!F:F,Movimientos!B:B,Productos!A1582,Movimientos!D:D,$E$1)</f>
        <v>0</v>
      </c>
      <c r="F1582" s="17">
        <f t="shared" si="48"/>
        <v>0</v>
      </c>
      <c r="G1582" s="14">
        <v>1</v>
      </c>
      <c r="H1582" s="15" t="str">
        <f t="shared" si="49"/>
        <v>Realizar Pedido</v>
      </c>
    </row>
    <row r="1583" spans="1:8" x14ac:dyDescent="0.25">
      <c r="A1583" s="2">
        <v>7591136000635</v>
      </c>
      <c r="B1583" s="12" t="s">
        <v>1532</v>
      </c>
      <c r="C1583" s="14"/>
      <c r="D1583" s="15">
        <f>SUMIFS(Movimientos!F:F,Movimientos!B:B,Productos!A1583,Movimientos!D:D,$D$1)</f>
        <v>0</v>
      </c>
      <c r="E1583" s="14">
        <f>SUMIFS(Movimientos!F:F,Movimientos!B:B,Productos!A1583,Movimientos!D:D,$E$1)</f>
        <v>0</v>
      </c>
      <c r="F1583" s="17">
        <f t="shared" si="48"/>
        <v>0</v>
      </c>
      <c r="G1583" s="14">
        <v>1</v>
      </c>
      <c r="H1583" s="15" t="str">
        <f t="shared" si="49"/>
        <v>Realizar Pedido</v>
      </c>
    </row>
    <row r="1584" spans="1:8" x14ac:dyDescent="0.25">
      <c r="A1584" s="3">
        <v>7591585170514</v>
      </c>
      <c r="B1584" s="11" t="s">
        <v>1533</v>
      </c>
      <c r="C1584" s="14"/>
      <c r="D1584" s="15">
        <f>SUMIFS(Movimientos!F:F,Movimientos!B:B,Productos!A1584,Movimientos!D:D,$D$1)</f>
        <v>0</v>
      </c>
      <c r="E1584" s="14">
        <f>SUMIFS(Movimientos!F:F,Movimientos!B:B,Productos!A1584,Movimientos!D:D,$E$1)</f>
        <v>0</v>
      </c>
      <c r="F1584" s="17">
        <f t="shared" si="48"/>
        <v>0</v>
      </c>
      <c r="G1584" s="14">
        <v>1</v>
      </c>
      <c r="H1584" s="15" t="str">
        <f t="shared" si="49"/>
        <v>Realizar Pedido</v>
      </c>
    </row>
    <row r="1585" spans="1:8" x14ac:dyDescent="0.25">
      <c r="A1585" s="2">
        <v>7594000020036</v>
      </c>
      <c r="B1585" s="12" t="s">
        <v>1534</v>
      </c>
      <c r="C1585" s="14"/>
      <c r="D1585" s="15">
        <f>SUMIFS(Movimientos!F:F,Movimientos!B:B,Productos!A1585,Movimientos!D:D,$D$1)</f>
        <v>0</v>
      </c>
      <c r="E1585" s="14">
        <f>SUMIFS(Movimientos!F:F,Movimientos!B:B,Productos!A1585,Movimientos!D:D,$E$1)</f>
        <v>0</v>
      </c>
      <c r="F1585" s="17">
        <f t="shared" si="48"/>
        <v>0</v>
      </c>
      <c r="G1585" s="14">
        <v>1</v>
      </c>
      <c r="H1585" s="15" t="str">
        <f t="shared" si="49"/>
        <v>Realizar Pedido</v>
      </c>
    </row>
    <row r="1586" spans="1:8" x14ac:dyDescent="0.25">
      <c r="A1586" s="3">
        <v>7703763070343</v>
      </c>
      <c r="B1586" s="11" t="s">
        <v>1535</v>
      </c>
      <c r="C1586" s="14"/>
      <c r="D1586" s="15">
        <f>SUMIFS(Movimientos!F:F,Movimientos!B:B,Productos!A1586,Movimientos!D:D,$D$1)</f>
        <v>0</v>
      </c>
      <c r="E1586" s="14">
        <f>SUMIFS(Movimientos!F:F,Movimientos!B:B,Productos!A1586,Movimientos!D:D,$E$1)</f>
        <v>0</v>
      </c>
      <c r="F1586" s="17">
        <f t="shared" si="48"/>
        <v>0</v>
      </c>
      <c r="G1586" s="14">
        <v>1</v>
      </c>
      <c r="H1586" s="15" t="str">
        <f t="shared" si="49"/>
        <v>Realizar Pedido</v>
      </c>
    </row>
    <row r="1587" spans="1:8" x14ac:dyDescent="0.25">
      <c r="A1587" s="3">
        <v>7590027000167</v>
      </c>
      <c r="B1587" s="11" t="s">
        <v>1536</v>
      </c>
      <c r="C1587" s="14"/>
      <c r="D1587" s="15">
        <f>SUMIFS(Movimientos!F:F,Movimientos!B:B,Productos!A1587,Movimientos!D:D,$D$1)</f>
        <v>0</v>
      </c>
      <c r="E1587" s="14">
        <f>SUMIFS(Movimientos!F:F,Movimientos!B:B,Productos!A1587,Movimientos!D:D,$E$1)</f>
        <v>0</v>
      </c>
      <c r="F1587" s="17">
        <f t="shared" si="48"/>
        <v>0</v>
      </c>
      <c r="G1587" s="14">
        <v>1</v>
      </c>
      <c r="H1587" s="15" t="str">
        <f t="shared" si="49"/>
        <v>Realizar Pedido</v>
      </c>
    </row>
    <row r="1588" spans="1:8" x14ac:dyDescent="0.25">
      <c r="A1588" s="3">
        <v>7591519003802</v>
      </c>
      <c r="B1588" s="11" t="s">
        <v>1537</v>
      </c>
      <c r="C1588" s="14"/>
      <c r="D1588" s="15">
        <f>SUMIFS(Movimientos!F:F,Movimientos!B:B,Productos!A1588,Movimientos!D:D,$D$1)</f>
        <v>0</v>
      </c>
      <c r="E1588" s="14">
        <f>SUMIFS(Movimientos!F:F,Movimientos!B:B,Productos!A1588,Movimientos!D:D,$E$1)</f>
        <v>0</v>
      </c>
      <c r="F1588" s="17">
        <f t="shared" si="48"/>
        <v>0</v>
      </c>
      <c r="G1588" s="14">
        <v>1</v>
      </c>
      <c r="H1588" s="15" t="str">
        <f t="shared" si="49"/>
        <v>Realizar Pedido</v>
      </c>
    </row>
    <row r="1589" spans="1:8" x14ac:dyDescent="0.25">
      <c r="A1589" s="3">
        <v>7795345011219</v>
      </c>
      <c r="B1589" s="11" t="s">
        <v>1538</v>
      </c>
      <c r="C1589" s="14"/>
      <c r="D1589" s="15">
        <f>SUMIFS(Movimientos!F:F,Movimientos!B:B,Productos!A1589,Movimientos!D:D,$D$1)</f>
        <v>0</v>
      </c>
      <c r="E1589" s="14">
        <f>SUMIFS(Movimientos!F:F,Movimientos!B:B,Productos!A1589,Movimientos!D:D,$E$1)</f>
        <v>0</v>
      </c>
      <c r="F1589" s="17">
        <f t="shared" si="48"/>
        <v>0</v>
      </c>
      <c r="G1589" s="14">
        <v>1</v>
      </c>
      <c r="H1589" s="15" t="str">
        <f t="shared" si="49"/>
        <v>Realizar Pedido</v>
      </c>
    </row>
    <row r="1590" spans="1:8" x14ac:dyDescent="0.25">
      <c r="A1590" s="3">
        <v>7795345010977</v>
      </c>
      <c r="B1590" s="11" t="s">
        <v>1539</v>
      </c>
      <c r="C1590" s="14"/>
      <c r="D1590" s="15">
        <f>SUMIFS(Movimientos!F:F,Movimientos!B:B,Productos!A1590,Movimientos!D:D,$D$1)</f>
        <v>0</v>
      </c>
      <c r="E1590" s="14">
        <f>SUMIFS(Movimientos!F:F,Movimientos!B:B,Productos!A1590,Movimientos!D:D,$E$1)</f>
        <v>0</v>
      </c>
      <c r="F1590" s="17">
        <f t="shared" si="48"/>
        <v>0</v>
      </c>
      <c r="G1590" s="14">
        <v>1</v>
      </c>
      <c r="H1590" s="15" t="str">
        <f t="shared" si="49"/>
        <v>Realizar Pedido</v>
      </c>
    </row>
    <row r="1591" spans="1:8" x14ac:dyDescent="0.25">
      <c r="A1591" s="3">
        <v>7592601100041</v>
      </c>
      <c r="B1591" s="11" t="s">
        <v>1540</v>
      </c>
      <c r="C1591" s="14"/>
      <c r="D1591" s="15">
        <f>SUMIFS(Movimientos!F:F,Movimientos!B:B,Productos!A1591,Movimientos!D:D,$D$1)</f>
        <v>0</v>
      </c>
      <c r="E1591" s="14">
        <f>SUMIFS(Movimientos!F:F,Movimientos!B:B,Productos!A1591,Movimientos!D:D,$E$1)</f>
        <v>0</v>
      </c>
      <c r="F1591" s="17">
        <f t="shared" si="48"/>
        <v>0</v>
      </c>
      <c r="G1591" s="14">
        <v>1</v>
      </c>
      <c r="H1591" s="15" t="str">
        <f t="shared" si="49"/>
        <v>Realizar Pedido</v>
      </c>
    </row>
    <row r="1592" spans="1:8" x14ac:dyDescent="0.25">
      <c r="A1592" s="3">
        <v>7592601100034</v>
      </c>
      <c r="B1592" s="11" t="s">
        <v>1541</v>
      </c>
      <c r="C1592" s="14"/>
      <c r="D1592" s="15">
        <f>SUMIFS(Movimientos!F:F,Movimientos!B:B,Productos!A1592,Movimientos!D:D,$D$1)</f>
        <v>0</v>
      </c>
      <c r="E1592" s="14">
        <f>SUMIFS(Movimientos!F:F,Movimientos!B:B,Productos!A1592,Movimientos!D:D,$E$1)</f>
        <v>0</v>
      </c>
      <c r="F1592" s="17">
        <f t="shared" si="48"/>
        <v>0</v>
      </c>
      <c r="G1592" s="14">
        <v>1</v>
      </c>
      <c r="H1592" s="15" t="str">
        <f t="shared" si="49"/>
        <v>Realizar Pedido</v>
      </c>
    </row>
    <row r="1593" spans="1:8" x14ac:dyDescent="0.25">
      <c r="A1593" s="3">
        <v>7591020000703</v>
      </c>
      <c r="B1593" s="11" t="s">
        <v>1542</v>
      </c>
      <c r="C1593" s="14"/>
      <c r="D1593" s="15">
        <f>SUMIFS(Movimientos!F:F,Movimientos!B:B,Productos!A1593,Movimientos!D:D,$D$1)</f>
        <v>0</v>
      </c>
      <c r="E1593" s="14">
        <f>SUMIFS(Movimientos!F:F,Movimientos!B:B,Productos!A1593,Movimientos!D:D,$E$1)</f>
        <v>0</v>
      </c>
      <c r="F1593" s="17">
        <f t="shared" si="48"/>
        <v>0</v>
      </c>
      <c r="G1593" s="14">
        <v>1</v>
      </c>
      <c r="H1593" s="15" t="str">
        <f t="shared" si="49"/>
        <v>Realizar Pedido</v>
      </c>
    </row>
    <row r="1594" spans="1:8" x14ac:dyDescent="0.25">
      <c r="A1594" s="3">
        <v>7591020008082</v>
      </c>
      <c r="B1594" s="11" t="s">
        <v>1543</v>
      </c>
      <c r="C1594" s="14"/>
      <c r="D1594" s="15">
        <f>SUMIFS(Movimientos!F:F,Movimientos!B:B,Productos!A1594,Movimientos!D:D,$D$1)</f>
        <v>0</v>
      </c>
      <c r="E1594" s="14">
        <f>SUMIFS(Movimientos!F:F,Movimientos!B:B,Productos!A1594,Movimientos!D:D,$E$1)</f>
        <v>0</v>
      </c>
      <c r="F1594" s="17">
        <f t="shared" si="48"/>
        <v>0</v>
      </c>
      <c r="G1594" s="14">
        <v>1</v>
      </c>
      <c r="H1594" s="15" t="str">
        <f t="shared" si="49"/>
        <v>Realizar Pedido</v>
      </c>
    </row>
    <row r="1595" spans="1:8" x14ac:dyDescent="0.25">
      <c r="A1595" s="3">
        <v>7591020080613</v>
      </c>
      <c r="B1595" s="11" t="s">
        <v>1544</v>
      </c>
      <c r="C1595" s="14"/>
      <c r="D1595" s="15">
        <f>SUMIFS(Movimientos!F:F,Movimientos!B:B,Productos!A1595,Movimientos!D:D,$D$1)</f>
        <v>0</v>
      </c>
      <c r="E1595" s="14">
        <f>SUMIFS(Movimientos!F:F,Movimientos!B:B,Productos!A1595,Movimientos!D:D,$E$1)</f>
        <v>0</v>
      </c>
      <c r="F1595" s="17">
        <f t="shared" si="48"/>
        <v>0</v>
      </c>
      <c r="G1595" s="14">
        <v>1</v>
      </c>
      <c r="H1595" s="15" t="str">
        <f t="shared" si="49"/>
        <v>Realizar Pedido</v>
      </c>
    </row>
    <row r="1596" spans="1:8" x14ac:dyDescent="0.25">
      <c r="A1596" s="3">
        <v>7591020000741</v>
      </c>
      <c r="B1596" s="11" t="s">
        <v>1545</v>
      </c>
      <c r="C1596" s="14"/>
      <c r="D1596" s="15">
        <f>SUMIFS(Movimientos!F:F,Movimientos!B:B,Productos!A1596,Movimientos!D:D,$D$1)</f>
        <v>0</v>
      </c>
      <c r="E1596" s="14">
        <f>SUMIFS(Movimientos!F:F,Movimientos!B:B,Productos!A1596,Movimientos!D:D,$E$1)</f>
        <v>0</v>
      </c>
      <c r="F1596" s="17">
        <f t="shared" si="48"/>
        <v>0</v>
      </c>
      <c r="G1596" s="14">
        <v>1</v>
      </c>
      <c r="H1596" s="15" t="str">
        <f t="shared" si="49"/>
        <v>Realizar Pedido</v>
      </c>
    </row>
    <row r="1597" spans="1:8" x14ac:dyDescent="0.25">
      <c r="A1597" s="2">
        <v>7591020000758</v>
      </c>
      <c r="B1597" s="12" t="s">
        <v>1546</v>
      </c>
      <c r="C1597" s="14"/>
      <c r="D1597" s="15">
        <f>SUMIFS(Movimientos!F:F,Movimientos!B:B,Productos!A1597,Movimientos!D:D,$D$1)</f>
        <v>0</v>
      </c>
      <c r="E1597" s="14">
        <f>SUMIFS(Movimientos!F:F,Movimientos!B:B,Productos!A1597,Movimientos!D:D,$E$1)</f>
        <v>0</v>
      </c>
      <c r="F1597" s="17">
        <f t="shared" si="48"/>
        <v>0</v>
      </c>
      <c r="G1597" s="14">
        <v>1</v>
      </c>
      <c r="H1597" s="15" t="str">
        <f t="shared" si="49"/>
        <v>Realizar Pedido</v>
      </c>
    </row>
    <row r="1598" spans="1:8" x14ac:dyDescent="0.25">
      <c r="A1598" s="3">
        <v>7591519000191</v>
      </c>
      <c r="B1598" s="11" t="s">
        <v>1547</v>
      </c>
      <c r="C1598" s="14"/>
      <c r="D1598" s="15">
        <f>SUMIFS(Movimientos!F:F,Movimientos!B:B,Productos!A1598,Movimientos!D:D,$D$1)</f>
        <v>0</v>
      </c>
      <c r="E1598" s="14">
        <f>SUMIFS(Movimientos!F:F,Movimientos!B:B,Productos!A1598,Movimientos!D:D,$E$1)</f>
        <v>0</v>
      </c>
      <c r="F1598" s="17">
        <f t="shared" si="48"/>
        <v>0</v>
      </c>
      <c r="G1598" s="14">
        <v>1</v>
      </c>
      <c r="H1598" s="15" t="str">
        <f t="shared" si="49"/>
        <v>Realizar Pedido</v>
      </c>
    </row>
    <row r="1599" spans="1:8" x14ac:dyDescent="0.25">
      <c r="A1599" s="3">
        <v>7592637001978</v>
      </c>
      <c r="B1599" s="11" t="s">
        <v>1548</v>
      </c>
      <c r="C1599" s="14"/>
      <c r="D1599" s="15">
        <f>SUMIFS(Movimientos!F:F,Movimientos!B:B,Productos!A1599,Movimientos!D:D,$D$1)</f>
        <v>0</v>
      </c>
      <c r="E1599" s="14">
        <f>SUMIFS(Movimientos!F:F,Movimientos!B:B,Productos!A1599,Movimientos!D:D,$E$1)</f>
        <v>0</v>
      </c>
      <c r="F1599" s="17">
        <f t="shared" si="48"/>
        <v>0</v>
      </c>
      <c r="G1599" s="14">
        <v>1</v>
      </c>
      <c r="H1599" s="15" t="str">
        <f t="shared" si="49"/>
        <v>Realizar Pedido</v>
      </c>
    </row>
    <row r="1600" spans="1:8" x14ac:dyDescent="0.25">
      <c r="A1600" s="2">
        <v>7592637001985</v>
      </c>
      <c r="B1600" s="12" t="s">
        <v>1549</v>
      </c>
      <c r="C1600" s="14"/>
      <c r="D1600" s="15">
        <f>SUMIFS(Movimientos!F:F,Movimientos!B:B,Productos!A1600,Movimientos!D:D,$D$1)</f>
        <v>0</v>
      </c>
      <c r="E1600" s="14">
        <f>SUMIFS(Movimientos!F:F,Movimientos!B:B,Productos!A1600,Movimientos!D:D,$E$1)</f>
        <v>0</v>
      </c>
      <c r="F1600" s="17">
        <f t="shared" si="48"/>
        <v>0</v>
      </c>
      <c r="G1600" s="14">
        <v>1</v>
      </c>
      <c r="H1600" s="15" t="str">
        <f t="shared" si="49"/>
        <v>Realizar Pedido</v>
      </c>
    </row>
    <row r="1601" spans="1:8" x14ac:dyDescent="0.25">
      <c r="A1601" s="3">
        <v>7591519000115</v>
      </c>
      <c r="B1601" s="11" t="s">
        <v>1550</v>
      </c>
      <c r="C1601" s="14"/>
      <c r="D1601" s="15">
        <f>SUMIFS(Movimientos!F:F,Movimientos!B:B,Productos!A1601,Movimientos!D:D,$D$1)</f>
        <v>0</v>
      </c>
      <c r="E1601" s="14">
        <f>SUMIFS(Movimientos!F:F,Movimientos!B:B,Productos!A1601,Movimientos!D:D,$E$1)</f>
        <v>0</v>
      </c>
      <c r="F1601" s="17">
        <f t="shared" si="48"/>
        <v>0</v>
      </c>
      <c r="G1601" s="14">
        <v>1</v>
      </c>
      <c r="H1601" s="15" t="str">
        <f t="shared" si="49"/>
        <v>Realizar Pedido</v>
      </c>
    </row>
    <row r="1602" spans="1:8" x14ac:dyDescent="0.25">
      <c r="A1602" s="3">
        <v>7707236120443</v>
      </c>
      <c r="B1602" s="11" t="s">
        <v>1551</v>
      </c>
      <c r="C1602" s="14"/>
      <c r="D1602" s="15">
        <f>SUMIFS(Movimientos!F:F,Movimientos!B:B,Productos!A1602,Movimientos!D:D,$D$1)</f>
        <v>0</v>
      </c>
      <c r="E1602" s="14">
        <f>SUMIFS(Movimientos!F:F,Movimientos!B:B,Productos!A1602,Movimientos!D:D,$E$1)</f>
        <v>0</v>
      </c>
      <c r="F1602" s="17">
        <f t="shared" si="48"/>
        <v>0</v>
      </c>
      <c r="G1602" s="14">
        <v>1</v>
      </c>
      <c r="H1602" s="15" t="str">
        <f t="shared" si="49"/>
        <v>Realizar Pedido</v>
      </c>
    </row>
    <row r="1603" spans="1:8" x14ac:dyDescent="0.25">
      <c r="A1603" s="2">
        <v>7592616033020</v>
      </c>
      <c r="B1603" s="12" t="s">
        <v>1552</v>
      </c>
      <c r="C1603" s="14"/>
      <c r="D1603" s="15">
        <f>SUMIFS(Movimientos!F:F,Movimientos!B:B,Productos!A1603,Movimientos!D:D,$D$1)</f>
        <v>0</v>
      </c>
      <c r="E1603" s="14">
        <f>SUMIFS(Movimientos!F:F,Movimientos!B:B,Productos!A1603,Movimientos!D:D,$E$1)</f>
        <v>0</v>
      </c>
      <c r="F1603" s="17">
        <f t="shared" ref="F1603:F1666" si="50">D1603-E1603</f>
        <v>0</v>
      </c>
      <c r="G1603" s="14">
        <v>1</v>
      </c>
      <c r="H1603" s="15" t="str">
        <f t="shared" ref="H1603:H1666" si="51">IF(F1603&lt;G1603,"Realizar Pedido","")</f>
        <v>Realizar Pedido</v>
      </c>
    </row>
    <row r="1604" spans="1:8" x14ac:dyDescent="0.25">
      <c r="A1604" s="3">
        <v>7707236120627</v>
      </c>
      <c r="B1604" s="11" t="s">
        <v>1553</v>
      </c>
      <c r="C1604" s="14"/>
      <c r="D1604" s="15">
        <f>SUMIFS(Movimientos!F:F,Movimientos!B:B,Productos!A1604,Movimientos!D:D,$D$1)</f>
        <v>0</v>
      </c>
      <c r="E1604" s="14">
        <f>SUMIFS(Movimientos!F:F,Movimientos!B:B,Productos!A1604,Movimientos!D:D,$E$1)</f>
        <v>0</v>
      </c>
      <c r="F1604" s="17">
        <f t="shared" si="50"/>
        <v>0</v>
      </c>
      <c r="G1604" s="14">
        <v>1</v>
      </c>
      <c r="H1604" s="15" t="str">
        <f t="shared" si="51"/>
        <v>Realizar Pedido</v>
      </c>
    </row>
    <row r="1605" spans="1:8" x14ac:dyDescent="0.25">
      <c r="A1605" s="3">
        <v>7592454000147</v>
      </c>
      <c r="B1605" s="11" t="s">
        <v>1554</v>
      </c>
      <c r="C1605" s="14"/>
      <c r="D1605" s="15">
        <f>SUMIFS(Movimientos!F:F,Movimientos!B:B,Productos!A1605,Movimientos!D:D,$D$1)</f>
        <v>0</v>
      </c>
      <c r="E1605" s="14">
        <f>SUMIFS(Movimientos!F:F,Movimientos!B:B,Productos!A1605,Movimientos!D:D,$E$1)</f>
        <v>0</v>
      </c>
      <c r="F1605" s="17">
        <f t="shared" si="50"/>
        <v>0</v>
      </c>
      <c r="G1605" s="14">
        <v>1</v>
      </c>
      <c r="H1605" s="15" t="str">
        <f t="shared" si="51"/>
        <v>Realizar Pedido</v>
      </c>
    </row>
    <row r="1606" spans="1:8" x14ac:dyDescent="0.25">
      <c r="A1606" s="2">
        <v>7594000020067</v>
      </c>
      <c r="B1606" s="12" t="s">
        <v>1555</v>
      </c>
      <c r="C1606" s="14"/>
      <c r="D1606" s="15">
        <f>SUMIFS(Movimientos!F:F,Movimientos!B:B,Productos!A1606,Movimientos!D:D,$D$1)</f>
        <v>0</v>
      </c>
      <c r="E1606" s="14">
        <f>SUMIFS(Movimientos!F:F,Movimientos!B:B,Productos!A1606,Movimientos!D:D,$E$1)</f>
        <v>0</v>
      </c>
      <c r="F1606" s="17">
        <f t="shared" si="50"/>
        <v>0</v>
      </c>
      <c r="G1606" s="14">
        <v>1</v>
      </c>
      <c r="H1606" s="15" t="str">
        <f t="shared" si="51"/>
        <v>Realizar Pedido</v>
      </c>
    </row>
    <row r="1607" spans="1:8" x14ac:dyDescent="0.25">
      <c r="A1607" s="3">
        <v>7592020122570</v>
      </c>
      <c r="B1607" s="11" t="s">
        <v>1556</v>
      </c>
      <c r="C1607" s="14"/>
      <c r="D1607" s="15">
        <f>SUMIFS(Movimientos!F:F,Movimientos!B:B,Productos!A1607,Movimientos!D:D,$D$1)</f>
        <v>0</v>
      </c>
      <c r="E1607" s="14">
        <f>SUMIFS(Movimientos!F:F,Movimientos!B:B,Productos!A1607,Movimientos!D:D,$E$1)</f>
        <v>0</v>
      </c>
      <c r="F1607" s="17">
        <f t="shared" si="50"/>
        <v>0</v>
      </c>
      <c r="G1607" s="14">
        <v>1</v>
      </c>
      <c r="H1607" s="15" t="str">
        <f t="shared" si="51"/>
        <v>Realizar Pedido</v>
      </c>
    </row>
    <row r="1608" spans="1:8" x14ac:dyDescent="0.25">
      <c r="A1608" s="3">
        <v>7591519000160</v>
      </c>
      <c r="B1608" s="11" t="s">
        <v>1557</v>
      </c>
      <c r="C1608" s="14"/>
      <c r="D1608" s="15">
        <f>SUMIFS(Movimientos!F:F,Movimientos!B:B,Productos!A1608,Movimientos!D:D,$D$1)</f>
        <v>0</v>
      </c>
      <c r="E1608" s="14">
        <f>SUMIFS(Movimientos!F:F,Movimientos!B:B,Productos!A1608,Movimientos!D:D,$E$1)</f>
        <v>0</v>
      </c>
      <c r="F1608" s="17">
        <f t="shared" si="50"/>
        <v>0</v>
      </c>
      <c r="G1608" s="14">
        <v>1</v>
      </c>
      <c r="H1608" s="15" t="str">
        <f t="shared" si="51"/>
        <v>Realizar Pedido</v>
      </c>
    </row>
    <row r="1609" spans="1:8" x14ac:dyDescent="0.25">
      <c r="A1609" s="3">
        <v>7591519000177</v>
      </c>
      <c r="B1609" s="11" t="s">
        <v>1558</v>
      </c>
      <c r="C1609" s="14"/>
      <c r="D1609" s="15">
        <f>SUMIFS(Movimientos!F:F,Movimientos!B:B,Productos!A1609,Movimientos!D:D,$D$1)</f>
        <v>0</v>
      </c>
      <c r="E1609" s="14">
        <f>SUMIFS(Movimientos!F:F,Movimientos!B:B,Productos!A1609,Movimientos!D:D,$E$1)</f>
        <v>0</v>
      </c>
      <c r="F1609" s="17">
        <f t="shared" si="50"/>
        <v>0</v>
      </c>
      <c r="G1609" s="14">
        <v>1</v>
      </c>
      <c r="H1609" s="15" t="str">
        <f t="shared" si="51"/>
        <v>Realizar Pedido</v>
      </c>
    </row>
    <row r="1610" spans="1:8" x14ac:dyDescent="0.25">
      <c r="A1610" s="3">
        <v>8906012340504</v>
      </c>
      <c r="B1610" s="11" t="s">
        <v>1559</v>
      </c>
      <c r="C1610" s="14"/>
      <c r="D1610" s="15">
        <f>SUMIFS(Movimientos!F:F,Movimientos!B:B,Productos!A1610,Movimientos!D:D,$D$1)</f>
        <v>0</v>
      </c>
      <c r="E1610" s="14">
        <f>SUMIFS(Movimientos!F:F,Movimientos!B:B,Productos!A1610,Movimientos!D:D,$E$1)</f>
        <v>0</v>
      </c>
      <c r="F1610" s="17">
        <f t="shared" si="50"/>
        <v>0</v>
      </c>
      <c r="G1610" s="14">
        <v>1</v>
      </c>
      <c r="H1610" s="15" t="str">
        <f t="shared" si="51"/>
        <v>Realizar Pedido</v>
      </c>
    </row>
    <row r="1611" spans="1:8" x14ac:dyDescent="0.25">
      <c r="A1611" s="3">
        <v>7594000850138</v>
      </c>
      <c r="B1611" s="11" t="s">
        <v>1560</v>
      </c>
      <c r="C1611" s="14"/>
      <c r="D1611" s="15">
        <f>SUMIFS(Movimientos!F:F,Movimientos!B:B,Productos!A1611,Movimientos!D:D,$D$1)</f>
        <v>0</v>
      </c>
      <c r="E1611" s="14">
        <f>SUMIFS(Movimientos!F:F,Movimientos!B:B,Productos!A1611,Movimientos!D:D,$E$1)</f>
        <v>0</v>
      </c>
      <c r="F1611" s="17">
        <f t="shared" si="50"/>
        <v>0</v>
      </c>
      <c r="G1611" s="14">
        <v>1</v>
      </c>
      <c r="H1611" s="15" t="str">
        <f t="shared" si="51"/>
        <v>Realizar Pedido</v>
      </c>
    </row>
    <row r="1612" spans="1:8" x14ac:dyDescent="0.25">
      <c r="A1612" s="2">
        <v>7592601300038</v>
      </c>
      <c r="B1612" s="12" t="s">
        <v>1561</v>
      </c>
      <c r="C1612" s="14"/>
      <c r="D1612" s="15">
        <f>SUMIFS(Movimientos!F:F,Movimientos!B:B,Productos!A1612,Movimientos!D:D,$D$1)</f>
        <v>0</v>
      </c>
      <c r="E1612" s="14">
        <f>SUMIFS(Movimientos!F:F,Movimientos!B:B,Productos!A1612,Movimientos!D:D,$E$1)</f>
        <v>0</v>
      </c>
      <c r="F1612" s="17">
        <f t="shared" si="50"/>
        <v>0</v>
      </c>
      <c r="G1612" s="14">
        <v>1</v>
      </c>
      <c r="H1612" s="15" t="str">
        <f t="shared" si="51"/>
        <v>Realizar Pedido</v>
      </c>
    </row>
    <row r="1613" spans="1:8" x14ac:dyDescent="0.25">
      <c r="A1613" s="3">
        <v>75919979</v>
      </c>
      <c r="B1613" s="11" t="s">
        <v>1562</v>
      </c>
      <c r="C1613" s="14"/>
      <c r="D1613" s="15">
        <f>SUMIFS(Movimientos!F:F,Movimientos!B:B,Productos!A1613,Movimientos!D:D,$D$1)</f>
        <v>0</v>
      </c>
      <c r="E1613" s="14">
        <f>SUMIFS(Movimientos!F:F,Movimientos!B:B,Productos!A1613,Movimientos!D:D,$E$1)</f>
        <v>0</v>
      </c>
      <c r="F1613" s="17">
        <f t="shared" si="50"/>
        <v>0</v>
      </c>
      <c r="G1613" s="14">
        <v>1</v>
      </c>
      <c r="H1613" s="15" t="str">
        <f t="shared" si="51"/>
        <v>Realizar Pedido</v>
      </c>
    </row>
    <row r="1614" spans="1:8" x14ac:dyDescent="0.25">
      <c r="A1614" s="3">
        <v>7591020000772</v>
      </c>
      <c r="B1614" s="11" t="s">
        <v>1562</v>
      </c>
      <c r="C1614" s="14"/>
      <c r="D1614" s="15">
        <f>SUMIFS(Movimientos!F:F,Movimientos!B:B,Productos!A1614,Movimientos!D:D,$D$1)</f>
        <v>0</v>
      </c>
      <c r="E1614" s="14">
        <f>SUMIFS(Movimientos!F:F,Movimientos!B:B,Productos!A1614,Movimientos!D:D,$E$1)</f>
        <v>0</v>
      </c>
      <c r="F1614" s="17">
        <f t="shared" si="50"/>
        <v>0</v>
      </c>
      <c r="G1614" s="14">
        <v>1</v>
      </c>
      <c r="H1614" s="15" t="str">
        <f t="shared" si="51"/>
        <v>Realizar Pedido</v>
      </c>
    </row>
    <row r="1615" spans="1:8" x14ac:dyDescent="0.25">
      <c r="A1615" s="3">
        <v>3405</v>
      </c>
      <c r="B1615" s="11" t="s">
        <v>1563</v>
      </c>
      <c r="C1615" s="14"/>
      <c r="D1615" s="15">
        <f>SUMIFS(Movimientos!F:F,Movimientos!B:B,Productos!A1615,Movimientos!D:D,$D$1)</f>
        <v>0</v>
      </c>
      <c r="E1615" s="14">
        <f>SUMIFS(Movimientos!F:F,Movimientos!B:B,Productos!A1615,Movimientos!D:D,$E$1)</f>
        <v>0</v>
      </c>
      <c r="F1615" s="17">
        <f t="shared" si="50"/>
        <v>0</v>
      </c>
      <c r="G1615" s="14">
        <v>1</v>
      </c>
      <c r="H1615" s="15" t="str">
        <f t="shared" si="51"/>
        <v>Realizar Pedido</v>
      </c>
    </row>
    <row r="1616" spans="1:8" x14ac:dyDescent="0.25">
      <c r="A1616" s="2">
        <v>7703763060542</v>
      </c>
      <c r="B1616" s="12" t="s">
        <v>1564</v>
      </c>
      <c r="C1616" s="14"/>
      <c r="D1616" s="15">
        <f>SUMIFS(Movimientos!F:F,Movimientos!B:B,Productos!A1616,Movimientos!D:D,$D$1)</f>
        <v>0</v>
      </c>
      <c r="E1616" s="14">
        <f>SUMIFS(Movimientos!F:F,Movimientos!B:B,Productos!A1616,Movimientos!D:D,$E$1)</f>
        <v>0</v>
      </c>
      <c r="F1616" s="17">
        <f t="shared" si="50"/>
        <v>0</v>
      </c>
      <c r="G1616" s="14">
        <v>1</v>
      </c>
      <c r="H1616" s="15" t="str">
        <f t="shared" si="51"/>
        <v>Realizar Pedido</v>
      </c>
    </row>
    <row r="1617" spans="1:8" x14ac:dyDescent="0.25">
      <c r="A1617" s="2">
        <v>7591585170637</v>
      </c>
      <c r="B1617" s="12" t="s">
        <v>1565</v>
      </c>
      <c r="C1617" s="14"/>
      <c r="D1617" s="15">
        <f>SUMIFS(Movimientos!F:F,Movimientos!B:B,Productos!A1617,Movimientos!D:D,$D$1)</f>
        <v>0</v>
      </c>
      <c r="E1617" s="14">
        <f>SUMIFS(Movimientos!F:F,Movimientos!B:B,Productos!A1617,Movimientos!D:D,$E$1)</f>
        <v>0</v>
      </c>
      <c r="F1617" s="17">
        <f t="shared" si="50"/>
        <v>0</v>
      </c>
      <c r="G1617" s="14">
        <v>1</v>
      </c>
      <c r="H1617" s="15" t="str">
        <f t="shared" si="51"/>
        <v>Realizar Pedido</v>
      </c>
    </row>
    <row r="1618" spans="1:8" x14ac:dyDescent="0.25">
      <c r="A1618" s="3">
        <v>7592020140079</v>
      </c>
      <c r="B1618" s="11" t="s">
        <v>1566</v>
      </c>
      <c r="C1618" s="14"/>
      <c r="D1618" s="15">
        <f>SUMIFS(Movimientos!F:F,Movimientos!B:B,Productos!A1618,Movimientos!D:D,$D$1)</f>
        <v>0</v>
      </c>
      <c r="E1618" s="14">
        <f>SUMIFS(Movimientos!F:F,Movimientos!B:B,Productos!A1618,Movimientos!D:D,$E$1)</f>
        <v>0</v>
      </c>
      <c r="F1618" s="17">
        <f t="shared" si="50"/>
        <v>0</v>
      </c>
      <c r="G1618" s="14">
        <v>1</v>
      </c>
      <c r="H1618" s="15" t="str">
        <f t="shared" si="51"/>
        <v>Realizar Pedido</v>
      </c>
    </row>
    <row r="1619" spans="1:8" x14ac:dyDescent="0.25">
      <c r="A1619" s="3">
        <v>7592601300045</v>
      </c>
      <c r="B1619" s="11" t="s">
        <v>1567</v>
      </c>
      <c r="C1619" s="14"/>
      <c r="D1619" s="15">
        <f>SUMIFS(Movimientos!F:F,Movimientos!B:B,Productos!A1619,Movimientos!D:D,$D$1)</f>
        <v>0</v>
      </c>
      <c r="E1619" s="14">
        <f>SUMIFS(Movimientos!F:F,Movimientos!B:B,Productos!A1619,Movimientos!D:D,$E$1)</f>
        <v>0</v>
      </c>
      <c r="F1619" s="17">
        <f t="shared" si="50"/>
        <v>0</v>
      </c>
      <c r="G1619" s="14">
        <v>1</v>
      </c>
      <c r="H1619" s="15" t="str">
        <f t="shared" si="51"/>
        <v>Realizar Pedido</v>
      </c>
    </row>
    <row r="1620" spans="1:8" x14ac:dyDescent="0.25">
      <c r="A1620" s="3">
        <v>7594001330547</v>
      </c>
      <c r="B1620" s="11" t="s">
        <v>1568</v>
      </c>
      <c r="C1620" s="14"/>
      <c r="D1620" s="15">
        <f>SUMIFS(Movimientos!F:F,Movimientos!B:B,Productos!A1620,Movimientos!D:D,$D$1)</f>
        <v>0</v>
      </c>
      <c r="E1620" s="14">
        <f>SUMIFS(Movimientos!F:F,Movimientos!B:B,Productos!A1620,Movimientos!D:D,$E$1)</f>
        <v>0</v>
      </c>
      <c r="F1620" s="17">
        <f t="shared" si="50"/>
        <v>0</v>
      </c>
      <c r="G1620" s="14">
        <v>1</v>
      </c>
      <c r="H1620" s="15" t="str">
        <f t="shared" si="51"/>
        <v>Realizar Pedido</v>
      </c>
    </row>
    <row r="1621" spans="1:8" x14ac:dyDescent="0.25">
      <c r="A1621" s="3">
        <v>7591585170613</v>
      </c>
      <c r="B1621" s="11" t="s">
        <v>1569</v>
      </c>
      <c r="C1621" s="14"/>
      <c r="D1621" s="15">
        <f>SUMIFS(Movimientos!F:F,Movimientos!B:B,Productos!A1621,Movimientos!D:D,$D$1)</f>
        <v>0</v>
      </c>
      <c r="E1621" s="14">
        <f>SUMIFS(Movimientos!F:F,Movimientos!B:B,Productos!A1621,Movimientos!D:D,$E$1)</f>
        <v>0</v>
      </c>
      <c r="F1621" s="17">
        <f t="shared" si="50"/>
        <v>0</v>
      </c>
      <c r="G1621" s="14">
        <v>1</v>
      </c>
      <c r="H1621" s="15" t="str">
        <f t="shared" si="51"/>
        <v>Realizar Pedido</v>
      </c>
    </row>
    <row r="1622" spans="1:8" x14ac:dyDescent="0.25">
      <c r="A1622" s="3">
        <v>7591020003162</v>
      </c>
      <c r="B1622" s="11" t="s">
        <v>1570</v>
      </c>
      <c r="C1622" s="14"/>
      <c r="D1622" s="15">
        <f>SUMIFS(Movimientos!F:F,Movimientos!B:B,Productos!A1622,Movimientos!D:D,$D$1)</f>
        <v>0</v>
      </c>
      <c r="E1622" s="14">
        <f>SUMIFS(Movimientos!F:F,Movimientos!B:B,Productos!A1622,Movimientos!D:D,$E$1)</f>
        <v>0</v>
      </c>
      <c r="F1622" s="17">
        <f t="shared" si="50"/>
        <v>0</v>
      </c>
      <c r="G1622" s="14">
        <v>1</v>
      </c>
      <c r="H1622" s="15" t="str">
        <f t="shared" si="51"/>
        <v>Realizar Pedido</v>
      </c>
    </row>
    <row r="1623" spans="1:8" x14ac:dyDescent="0.25">
      <c r="A1623" s="3">
        <v>7591519000085</v>
      </c>
      <c r="B1623" s="11" t="s">
        <v>1571</v>
      </c>
      <c r="C1623" s="14"/>
      <c r="D1623" s="15">
        <f>SUMIFS(Movimientos!F:F,Movimientos!B:B,Productos!A1623,Movimientos!D:D,$D$1)</f>
        <v>0</v>
      </c>
      <c r="E1623" s="14">
        <f>SUMIFS(Movimientos!F:F,Movimientos!B:B,Productos!A1623,Movimientos!D:D,$E$1)</f>
        <v>0</v>
      </c>
      <c r="F1623" s="17">
        <f t="shared" si="50"/>
        <v>0</v>
      </c>
      <c r="G1623" s="14">
        <v>1</v>
      </c>
      <c r="H1623" s="15" t="str">
        <f t="shared" si="51"/>
        <v>Realizar Pedido</v>
      </c>
    </row>
    <row r="1624" spans="1:8" x14ac:dyDescent="0.25">
      <c r="A1624" s="3">
        <v>7591585170521</v>
      </c>
      <c r="B1624" s="11" t="s">
        <v>1572</v>
      </c>
      <c r="C1624" s="14"/>
      <c r="D1624" s="15">
        <f>SUMIFS(Movimientos!F:F,Movimientos!B:B,Productos!A1624,Movimientos!D:D,$D$1)</f>
        <v>0</v>
      </c>
      <c r="E1624" s="14">
        <f>SUMIFS(Movimientos!F:F,Movimientos!B:B,Productos!A1624,Movimientos!D:D,$E$1)</f>
        <v>0</v>
      </c>
      <c r="F1624" s="17">
        <f t="shared" si="50"/>
        <v>0</v>
      </c>
      <c r="G1624" s="14">
        <v>1</v>
      </c>
      <c r="H1624" s="15" t="str">
        <f t="shared" si="51"/>
        <v>Realizar Pedido</v>
      </c>
    </row>
    <row r="1625" spans="1:8" x14ac:dyDescent="0.25">
      <c r="A1625" s="3">
        <v>7703763060313</v>
      </c>
      <c r="B1625" s="11" t="s">
        <v>1573</v>
      </c>
      <c r="C1625" s="14"/>
      <c r="D1625" s="15">
        <f>SUMIFS(Movimientos!F:F,Movimientos!B:B,Productos!A1625,Movimientos!D:D,$D$1)</f>
        <v>0</v>
      </c>
      <c r="E1625" s="14">
        <f>SUMIFS(Movimientos!F:F,Movimientos!B:B,Productos!A1625,Movimientos!D:D,$E$1)</f>
        <v>0</v>
      </c>
      <c r="F1625" s="17">
        <f t="shared" si="50"/>
        <v>0</v>
      </c>
      <c r="G1625" s="14">
        <v>1</v>
      </c>
      <c r="H1625" s="15" t="str">
        <f t="shared" si="51"/>
        <v>Realizar Pedido</v>
      </c>
    </row>
    <row r="1626" spans="1:8" x14ac:dyDescent="0.25">
      <c r="A1626" s="3">
        <v>7594000850121</v>
      </c>
      <c r="B1626" s="11" t="s">
        <v>1574</v>
      </c>
      <c r="C1626" s="14"/>
      <c r="D1626" s="15">
        <f>SUMIFS(Movimientos!F:F,Movimientos!B:B,Productos!A1626,Movimientos!D:D,$D$1)</f>
        <v>0</v>
      </c>
      <c r="E1626" s="14">
        <f>SUMIFS(Movimientos!F:F,Movimientos!B:B,Productos!A1626,Movimientos!D:D,$E$1)</f>
        <v>0</v>
      </c>
      <c r="F1626" s="17">
        <f t="shared" si="50"/>
        <v>0</v>
      </c>
      <c r="G1626" s="14">
        <v>1</v>
      </c>
      <c r="H1626" s="15" t="str">
        <f t="shared" si="51"/>
        <v>Realizar Pedido</v>
      </c>
    </row>
    <row r="1627" spans="1:8" x14ac:dyDescent="0.25">
      <c r="A1627" s="2">
        <v>7592601300052</v>
      </c>
      <c r="B1627" s="12" t="s">
        <v>1575</v>
      </c>
      <c r="C1627" s="14"/>
      <c r="D1627" s="15">
        <f>SUMIFS(Movimientos!F:F,Movimientos!B:B,Productos!A1627,Movimientos!D:D,$D$1)</f>
        <v>0</v>
      </c>
      <c r="E1627" s="14">
        <f>SUMIFS(Movimientos!F:F,Movimientos!B:B,Productos!A1627,Movimientos!D:D,$E$1)</f>
        <v>0</v>
      </c>
      <c r="F1627" s="17">
        <f t="shared" si="50"/>
        <v>0</v>
      </c>
      <c r="G1627" s="14">
        <v>1</v>
      </c>
      <c r="H1627" s="15" t="str">
        <f t="shared" si="51"/>
        <v>Realizar Pedido</v>
      </c>
    </row>
    <row r="1628" spans="1:8" x14ac:dyDescent="0.25">
      <c r="A1628" s="3">
        <v>7592601300069</v>
      </c>
      <c r="B1628" s="11" t="s">
        <v>1576</v>
      </c>
      <c r="C1628" s="14"/>
      <c r="D1628" s="15">
        <f>SUMIFS(Movimientos!F:F,Movimientos!B:B,Productos!A1628,Movimientos!D:D,$D$1)</f>
        <v>0</v>
      </c>
      <c r="E1628" s="14">
        <f>SUMIFS(Movimientos!F:F,Movimientos!B:B,Productos!A1628,Movimientos!D:D,$E$1)</f>
        <v>0</v>
      </c>
      <c r="F1628" s="17">
        <f t="shared" si="50"/>
        <v>0</v>
      </c>
      <c r="G1628" s="14">
        <v>1</v>
      </c>
      <c r="H1628" s="15" t="str">
        <f t="shared" si="51"/>
        <v>Realizar Pedido</v>
      </c>
    </row>
    <row r="1629" spans="1:8" x14ac:dyDescent="0.25">
      <c r="A1629" s="3">
        <v>7594001330042</v>
      </c>
      <c r="B1629" s="11" t="s">
        <v>1577</v>
      </c>
      <c r="C1629" s="14"/>
      <c r="D1629" s="15">
        <f>SUMIFS(Movimientos!F:F,Movimientos!B:B,Productos!A1629,Movimientos!D:D,$D$1)</f>
        <v>0</v>
      </c>
      <c r="E1629" s="14">
        <f>SUMIFS(Movimientos!F:F,Movimientos!B:B,Productos!A1629,Movimientos!D:D,$E$1)</f>
        <v>0</v>
      </c>
      <c r="F1629" s="17">
        <f t="shared" si="50"/>
        <v>0</v>
      </c>
      <c r="G1629" s="14">
        <v>1</v>
      </c>
      <c r="H1629" s="15" t="str">
        <f t="shared" si="51"/>
        <v>Realizar Pedido</v>
      </c>
    </row>
    <row r="1630" spans="1:8" x14ac:dyDescent="0.25">
      <c r="A1630" s="3">
        <v>7592020148068</v>
      </c>
      <c r="B1630" s="11" t="s">
        <v>1577</v>
      </c>
      <c r="C1630" s="14"/>
      <c r="D1630" s="15">
        <f>SUMIFS(Movimientos!F:F,Movimientos!B:B,Productos!A1630,Movimientos!D:D,$D$1)</f>
        <v>0</v>
      </c>
      <c r="E1630" s="14">
        <f>SUMIFS(Movimientos!F:F,Movimientos!B:B,Productos!A1630,Movimientos!D:D,$E$1)</f>
        <v>0</v>
      </c>
      <c r="F1630" s="17">
        <f t="shared" si="50"/>
        <v>0</v>
      </c>
      <c r="G1630" s="14">
        <v>1</v>
      </c>
      <c r="H1630" s="15" t="str">
        <f t="shared" si="51"/>
        <v>Realizar Pedido</v>
      </c>
    </row>
    <row r="1631" spans="1:8" x14ac:dyDescent="0.25">
      <c r="A1631" s="2">
        <v>7591257001566</v>
      </c>
      <c r="B1631" s="12" t="s">
        <v>1578</v>
      </c>
      <c r="C1631" s="14"/>
      <c r="D1631" s="15">
        <f>SUMIFS(Movimientos!F:F,Movimientos!B:B,Productos!A1631,Movimientos!D:D,$D$1)</f>
        <v>0</v>
      </c>
      <c r="E1631" s="14">
        <f>SUMIFS(Movimientos!F:F,Movimientos!B:B,Productos!A1631,Movimientos!D:D,$E$1)</f>
        <v>0</v>
      </c>
      <c r="F1631" s="17">
        <f t="shared" si="50"/>
        <v>0</v>
      </c>
      <c r="G1631" s="14">
        <v>1</v>
      </c>
      <c r="H1631" s="15" t="str">
        <f t="shared" si="51"/>
        <v>Realizar Pedido</v>
      </c>
    </row>
    <row r="1632" spans="1:8" x14ac:dyDescent="0.25">
      <c r="A1632" s="3">
        <v>8901079005090</v>
      </c>
      <c r="B1632" s="11" t="s">
        <v>1579</v>
      </c>
      <c r="C1632" s="14"/>
      <c r="D1632" s="15">
        <f>SUMIFS(Movimientos!F:F,Movimientos!B:B,Productos!A1632,Movimientos!D:D,$D$1)</f>
        <v>0</v>
      </c>
      <c r="E1632" s="14">
        <f>SUMIFS(Movimientos!F:F,Movimientos!B:B,Productos!A1632,Movimientos!D:D,$E$1)</f>
        <v>0</v>
      </c>
      <c r="F1632" s="17">
        <f t="shared" si="50"/>
        <v>0</v>
      </c>
      <c r="G1632" s="14">
        <v>1</v>
      </c>
      <c r="H1632" s="15" t="str">
        <f t="shared" si="51"/>
        <v>Realizar Pedido</v>
      </c>
    </row>
    <row r="1633" spans="1:8" x14ac:dyDescent="0.25">
      <c r="A1633" s="3">
        <v>7594001330035</v>
      </c>
      <c r="B1633" s="11" t="s">
        <v>1580</v>
      </c>
      <c r="C1633" s="14"/>
      <c r="D1633" s="15">
        <f>SUMIFS(Movimientos!F:F,Movimientos!B:B,Productos!A1633,Movimientos!D:D,$D$1)</f>
        <v>0</v>
      </c>
      <c r="E1633" s="14">
        <f>SUMIFS(Movimientos!F:F,Movimientos!B:B,Productos!A1633,Movimientos!D:D,$E$1)</f>
        <v>0</v>
      </c>
      <c r="F1633" s="17">
        <f t="shared" si="50"/>
        <v>0</v>
      </c>
      <c r="G1633" s="14">
        <v>1</v>
      </c>
      <c r="H1633" s="15" t="str">
        <f t="shared" si="51"/>
        <v>Realizar Pedido</v>
      </c>
    </row>
    <row r="1634" spans="1:8" x14ac:dyDescent="0.25">
      <c r="A1634" s="3">
        <v>7591585370532</v>
      </c>
      <c r="B1634" s="11" t="s">
        <v>1581</v>
      </c>
      <c r="C1634" s="14"/>
      <c r="D1634" s="15">
        <f>SUMIFS(Movimientos!F:F,Movimientos!B:B,Productos!A1634,Movimientos!D:D,$D$1)</f>
        <v>0</v>
      </c>
      <c r="E1634" s="14">
        <f>SUMIFS(Movimientos!F:F,Movimientos!B:B,Productos!A1634,Movimientos!D:D,$E$1)</f>
        <v>0</v>
      </c>
      <c r="F1634" s="17">
        <f t="shared" si="50"/>
        <v>0</v>
      </c>
      <c r="G1634" s="14">
        <v>1</v>
      </c>
      <c r="H1634" s="15" t="str">
        <f t="shared" si="51"/>
        <v>Realizar Pedido</v>
      </c>
    </row>
    <row r="1635" spans="1:8" x14ac:dyDescent="0.25">
      <c r="A1635" s="3">
        <v>7591020000765</v>
      </c>
      <c r="B1635" s="11" t="s">
        <v>1582</v>
      </c>
      <c r="C1635" s="14"/>
      <c r="D1635" s="15">
        <f>SUMIFS(Movimientos!F:F,Movimientos!B:B,Productos!A1635,Movimientos!D:D,$D$1)</f>
        <v>0</v>
      </c>
      <c r="E1635" s="14">
        <f>SUMIFS(Movimientos!F:F,Movimientos!B:B,Productos!A1635,Movimientos!D:D,$E$1)</f>
        <v>0</v>
      </c>
      <c r="F1635" s="17">
        <f t="shared" si="50"/>
        <v>0</v>
      </c>
      <c r="G1635" s="14">
        <v>1</v>
      </c>
      <c r="H1635" s="15" t="str">
        <f t="shared" si="51"/>
        <v>Realizar Pedido</v>
      </c>
    </row>
    <row r="1636" spans="1:8" x14ac:dyDescent="0.25">
      <c r="A1636" s="3">
        <v>7591585170620</v>
      </c>
      <c r="B1636" s="11" t="s">
        <v>1582</v>
      </c>
      <c r="C1636" s="14"/>
      <c r="D1636" s="15">
        <f>SUMIFS(Movimientos!F:F,Movimientos!B:B,Productos!A1636,Movimientos!D:D,$D$1)</f>
        <v>0</v>
      </c>
      <c r="E1636" s="14">
        <f>SUMIFS(Movimientos!F:F,Movimientos!B:B,Productos!A1636,Movimientos!D:D,$E$1)</f>
        <v>0</v>
      </c>
      <c r="F1636" s="17">
        <f t="shared" si="50"/>
        <v>0</v>
      </c>
      <c r="G1636" s="14">
        <v>1</v>
      </c>
      <c r="H1636" s="15" t="str">
        <f t="shared" si="51"/>
        <v>Realizar Pedido</v>
      </c>
    </row>
    <row r="1637" spans="1:8" x14ac:dyDescent="0.25">
      <c r="A1637" s="3">
        <v>7594001100218</v>
      </c>
      <c r="B1637" s="11" t="s">
        <v>1583</v>
      </c>
      <c r="C1637" s="14"/>
      <c r="D1637" s="15">
        <f>SUMIFS(Movimientos!F:F,Movimientos!B:B,Productos!A1637,Movimientos!D:D,$D$1)</f>
        <v>0</v>
      </c>
      <c r="E1637" s="14">
        <f>SUMIFS(Movimientos!F:F,Movimientos!B:B,Productos!A1637,Movimientos!D:D,$E$1)</f>
        <v>0</v>
      </c>
      <c r="F1637" s="17">
        <f t="shared" si="50"/>
        <v>0</v>
      </c>
      <c r="G1637" s="14">
        <v>1</v>
      </c>
      <c r="H1637" s="15" t="str">
        <f t="shared" si="51"/>
        <v>Realizar Pedido</v>
      </c>
    </row>
    <row r="1638" spans="1:8" x14ac:dyDescent="0.25">
      <c r="A1638" s="3">
        <v>7703763060290</v>
      </c>
      <c r="B1638" s="11" t="s">
        <v>1584</v>
      </c>
      <c r="C1638" s="14"/>
      <c r="D1638" s="15">
        <f>SUMIFS(Movimientos!F:F,Movimientos!B:B,Productos!A1638,Movimientos!D:D,$D$1)</f>
        <v>0</v>
      </c>
      <c r="E1638" s="14">
        <f>SUMIFS(Movimientos!F:F,Movimientos!B:B,Productos!A1638,Movimientos!D:D,$E$1)</f>
        <v>0</v>
      </c>
      <c r="F1638" s="17">
        <f t="shared" si="50"/>
        <v>0</v>
      </c>
      <c r="G1638" s="14">
        <v>1</v>
      </c>
      <c r="H1638" s="15" t="str">
        <f t="shared" si="51"/>
        <v>Realizar Pedido</v>
      </c>
    </row>
    <row r="1639" spans="1:8" x14ac:dyDescent="0.25">
      <c r="A1639" s="3">
        <v>7591020003483</v>
      </c>
      <c r="B1639" s="11" t="s">
        <v>1585</v>
      </c>
      <c r="C1639" s="14"/>
      <c r="D1639" s="15">
        <f>SUMIFS(Movimientos!F:F,Movimientos!B:B,Productos!A1639,Movimientos!D:D,$D$1)</f>
        <v>0</v>
      </c>
      <c r="E1639" s="14">
        <f>SUMIFS(Movimientos!F:F,Movimientos!B:B,Productos!A1639,Movimientos!D:D,$E$1)</f>
        <v>0</v>
      </c>
      <c r="F1639" s="17">
        <f t="shared" si="50"/>
        <v>0</v>
      </c>
      <c r="G1639" s="14">
        <v>1</v>
      </c>
      <c r="H1639" s="15" t="str">
        <f t="shared" si="51"/>
        <v>Realizar Pedido</v>
      </c>
    </row>
    <row r="1640" spans="1:8" x14ac:dyDescent="0.25">
      <c r="A1640" s="3">
        <v>7591519000108</v>
      </c>
      <c r="B1640" s="11" t="s">
        <v>1586</v>
      </c>
      <c r="C1640" s="14"/>
      <c r="D1640" s="15">
        <f>SUMIFS(Movimientos!F:F,Movimientos!B:B,Productos!A1640,Movimientos!D:D,$D$1)</f>
        <v>0</v>
      </c>
      <c r="E1640" s="14">
        <f>SUMIFS(Movimientos!F:F,Movimientos!B:B,Productos!A1640,Movimientos!D:D,$E$1)</f>
        <v>0</v>
      </c>
      <c r="F1640" s="17">
        <f t="shared" si="50"/>
        <v>0</v>
      </c>
      <c r="G1640" s="14">
        <v>1</v>
      </c>
      <c r="H1640" s="15" t="str">
        <f t="shared" si="51"/>
        <v>Realizar Pedido</v>
      </c>
    </row>
    <row r="1641" spans="1:8" x14ac:dyDescent="0.25">
      <c r="A1641" s="3">
        <v>7590027000204</v>
      </c>
      <c r="B1641" s="11" t="s">
        <v>1587</v>
      </c>
      <c r="C1641" s="14"/>
      <c r="D1641" s="15">
        <f>SUMIFS(Movimientos!F:F,Movimientos!B:B,Productos!A1641,Movimientos!D:D,$D$1)</f>
        <v>0</v>
      </c>
      <c r="E1641" s="14">
        <f>SUMIFS(Movimientos!F:F,Movimientos!B:B,Productos!A1641,Movimientos!D:D,$E$1)</f>
        <v>0</v>
      </c>
      <c r="F1641" s="17">
        <f t="shared" si="50"/>
        <v>0</v>
      </c>
      <c r="G1641" s="14">
        <v>1</v>
      </c>
      <c r="H1641" s="15" t="str">
        <f t="shared" si="51"/>
        <v>Realizar Pedido</v>
      </c>
    </row>
    <row r="1642" spans="1:8" x14ac:dyDescent="0.25">
      <c r="A1642" s="2">
        <v>7591392801823</v>
      </c>
      <c r="B1642" s="12" t="s">
        <v>1588</v>
      </c>
      <c r="C1642" s="14"/>
      <c r="D1642" s="15">
        <f>SUMIFS(Movimientos!F:F,Movimientos!B:B,Productos!A1642,Movimientos!D:D,$D$1)</f>
        <v>0</v>
      </c>
      <c r="E1642" s="14">
        <f>SUMIFS(Movimientos!F:F,Movimientos!B:B,Productos!A1642,Movimientos!D:D,$E$1)</f>
        <v>0</v>
      </c>
      <c r="F1642" s="17">
        <f t="shared" si="50"/>
        <v>0</v>
      </c>
      <c r="G1642" s="14">
        <v>1</v>
      </c>
      <c r="H1642" s="15" t="str">
        <f t="shared" si="51"/>
        <v>Realizar Pedido</v>
      </c>
    </row>
    <row r="1643" spans="1:8" x14ac:dyDescent="0.25">
      <c r="A1643" s="3">
        <v>7594001100201</v>
      </c>
      <c r="B1643" s="11" t="s">
        <v>1589</v>
      </c>
      <c r="C1643" s="14"/>
      <c r="D1643" s="15">
        <f>SUMIFS(Movimientos!F:F,Movimientos!B:B,Productos!A1643,Movimientos!D:D,$D$1)</f>
        <v>0</v>
      </c>
      <c r="E1643" s="14">
        <f>SUMIFS(Movimientos!F:F,Movimientos!B:B,Productos!A1643,Movimientos!D:D,$E$1)</f>
        <v>0</v>
      </c>
      <c r="F1643" s="17">
        <f t="shared" si="50"/>
        <v>0</v>
      </c>
      <c r="G1643" s="14">
        <v>1</v>
      </c>
      <c r="H1643" s="15" t="str">
        <f t="shared" si="51"/>
        <v>Realizar Pedido</v>
      </c>
    </row>
    <row r="1644" spans="1:8" x14ac:dyDescent="0.25">
      <c r="A1644" s="3">
        <v>7591585170538</v>
      </c>
      <c r="B1644" s="11" t="s">
        <v>1590</v>
      </c>
      <c r="C1644" s="14"/>
      <c r="D1644" s="15">
        <f>SUMIFS(Movimientos!F:F,Movimientos!B:B,Productos!A1644,Movimientos!D:D,$D$1)</f>
        <v>0</v>
      </c>
      <c r="E1644" s="14">
        <f>SUMIFS(Movimientos!F:F,Movimientos!B:B,Productos!A1644,Movimientos!D:D,$E$1)</f>
        <v>0</v>
      </c>
      <c r="F1644" s="17">
        <f t="shared" si="50"/>
        <v>0</v>
      </c>
      <c r="G1644" s="14">
        <v>1</v>
      </c>
      <c r="H1644" s="15" t="str">
        <f t="shared" si="51"/>
        <v>Realizar Pedido</v>
      </c>
    </row>
    <row r="1645" spans="1:8" x14ac:dyDescent="0.25">
      <c r="A1645" s="3">
        <v>7592616029016</v>
      </c>
      <c r="B1645" s="11" t="s">
        <v>1591</v>
      </c>
      <c r="C1645" s="14"/>
      <c r="D1645" s="15">
        <f>SUMIFS(Movimientos!F:F,Movimientos!B:B,Productos!A1645,Movimientos!D:D,$D$1)</f>
        <v>0</v>
      </c>
      <c r="E1645" s="14">
        <f>SUMIFS(Movimientos!F:F,Movimientos!B:B,Productos!A1645,Movimientos!D:D,$E$1)</f>
        <v>0</v>
      </c>
      <c r="F1645" s="17">
        <f t="shared" si="50"/>
        <v>0</v>
      </c>
      <c r="G1645" s="14">
        <v>1</v>
      </c>
      <c r="H1645" s="15" t="str">
        <f t="shared" si="51"/>
        <v>Realizar Pedido</v>
      </c>
    </row>
    <row r="1646" spans="1:8" x14ac:dyDescent="0.25">
      <c r="A1646" s="3">
        <v>7591585970534</v>
      </c>
      <c r="B1646" s="11" t="s">
        <v>1592</v>
      </c>
      <c r="C1646" s="14"/>
      <c r="D1646" s="15">
        <f>SUMIFS(Movimientos!F:F,Movimientos!B:B,Productos!A1646,Movimientos!D:D,$D$1)</f>
        <v>0</v>
      </c>
      <c r="E1646" s="14">
        <f>SUMIFS(Movimientos!F:F,Movimientos!B:B,Productos!A1646,Movimientos!D:D,$E$1)</f>
        <v>0</v>
      </c>
      <c r="F1646" s="17">
        <f t="shared" si="50"/>
        <v>0</v>
      </c>
      <c r="G1646" s="14">
        <v>1</v>
      </c>
      <c r="H1646" s="15" t="str">
        <f t="shared" si="51"/>
        <v>Realizar Pedido</v>
      </c>
    </row>
    <row r="1647" spans="1:8" x14ac:dyDescent="0.25">
      <c r="A1647" s="3">
        <v>7592601300076</v>
      </c>
      <c r="B1647" s="11" t="s">
        <v>1593</v>
      </c>
      <c r="C1647" s="14"/>
      <c r="D1647" s="15">
        <f>SUMIFS(Movimientos!F:F,Movimientos!B:B,Productos!A1647,Movimientos!D:D,$D$1)</f>
        <v>0</v>
      </c>
      <c r="E1647" s="14">
        <f>SUMIFS(Movimientos!F:F,Movimientos!B:B,Productos!A1647,Movimientos!D:D,$E$1)</f>
        <v>0</v>
      </c>
      <c r="F1647" s="17">
        <f t="shared" si="50"/>
        <v>0</v>
      </c>
      <c r="G1647" s="14">
        <v>1</v>
      </c>
      <c r="H1647" s="15" t="str">
        <f t="shared" si="51"/>
        <v>Realizar Pedido</v>
      </c>
    </row>
    <row r="1648" spans="1:8" x14ac:dyDescent="0.25">
      <c r="A1648" s="3">
        <v>7703763060283</v>
      </c>
      <c r="B1648" s="11" t="s">
        <v>1594</v>
      </c>
      <c r="C1648" s="14"/>
      <c r="D1648" s="15">
        <f>SUMIFS(Movimientos!F:F,Movimientos!B:B,Productos!A1648,Movimientos!D:D,$D$1)</f>
        <v>0</v>
      </c>
      <c r="E1648" s="14">
        <f>SUMIFS(Movimientos!F:F,Movimientos!B:B,Productos!A1648,Movimientos!D:D,$E$1)</f>
        <v>0</v>
      </c>
      <c r="F1648" s="17">
        <f t="shared" si="50"/>
        <v>0</v>
      </c>
      <c r="G1648" s="14">
        <v>1</v>
      </c>
      <c r="H1648" s="15" t="str">
        <f t="shared" si="51"/>
        <v>Realizar Pedido</v>
      </c>
    </row>
    <row r="1649" spans="1:8" x14ac:dyDescent="0.25">
      <c r="A1649" s="2">
        <v>7591257001573</v>
      </c>
      <c r="B1649" s="12" t="s">
        <v>1595</v>
      </c>
      <c r="C1649" s="14"/>
      <c r="D1649" s="15">
        <f>SUMIFS(Movimientos!F:F,Movimientos!B:B,Productos!A1649,Movimientos!D:D,$D$1)</f>
        <v>0</v>
      </c>
      <c r="E1649" s="14">
        <f>SUMIFS(Movimientos!F:F,Movimientos!B:B,Productos!A1649,Movimientos!D:D,$E$1)</f>
        <v>0</v>
      </c>
      <c r="F1649" s="17">
        <f t="shared" si="50"/>
        <v>0</v>
      </c>
      <c r="G1649" s="14">
        <v>1</v>
      </c>
      <c r="H1649" s="15" t="str">
        <f t="shared" si="51"/>
        <v>Realizar Pedido</v>
      </c>
    </row>
    <row r="1650" spans="1:8" x14ac:dyDescent="0.25">
      <c r="A1650" s="3">
        <v>7702605201501</v>
      </c>
      <c r="B1650" s="11" t="s">
        <v>1596</v>
      </c>
      <c r="C1650" s="14"/>
      <c r="D1650" s="15">
        <f>SUMIFS(Movimientos!F:F,Movimientos!B:B,Productos!A1650,Movimientos!D:D,$D$1)</f>
        <v>0</v>
      </c>
      <c r="E1650" s="14">
        <f>SUMIFS(Movimientos!F:F,Movimientos!B:B,Productos!A1650,Movimientos!D:D,$E$1)</f>
        <v>0</v>
      </c>
      <c r="F1650" s="17">
        <f t="shared" si="50"/>
        <v>0</v>
      </c>
      <c r="G1650" s="14">
        <v>1</v>
      </c>
      <c r="H1650" s="15" t="str">
        <f t="shared" si="51"/>
        <v>Realizar Pedido</v>
      </c>
    </row>
    <row r="1651" spans="1:8" x14ac:dyDescent="0.25">
      <c r="A1651" s="2">
        <v>7592601301172</v>
      </c>
      <c r="B1651" s="12" t="s">
        <v>1597</v>
      </c>
      <c r="C1651" s="14"/>
      <c r="D1651" s="15">
        <f>SUMIFS(Movimientos!F:F,Movimientos!B:B,Productos!A1651,Movimientos!D:D,$D$1)</f>
        <v>0</v>
      </c>
      <c r="E1651" s="14">
        <f>SUMIFS(Movimientos!F:F,Movimientos!B:B,Productos!A1651,Movimientos!D:D,$E$1)</f>
        <v>0</v>
      </c>
      <c r="F1651" s="17">
        <f t="shared" si="50"/>
        <v>0</v>
      </c>
      <c r="G1651" s="14">
        <v>1</v>
      </c>
      <c r="H1651" s="15" t="str">
        <f t="shared" si="51"/>
        <v>Realizar Pedido</v>
      </c>
    </row>
    <row r="1652" spans="1:8" x14ac:dyDescent="0.25">
      <c r="A1652" s="3">
        <v>7594000850060</v>
      </c>
      <c r="B1652" s="11" t="s">
        <v>1598</v>
      </c>
      <c r="C1652" s="14"/>
      <c r="D1652" s="15">
        <f>SUMIFS(Movimientos!F:F,Movimientos!B:B,Productos!A1652,Movimientos!D:D,$D$1)</f>
        <v>0</v>
      </c>
      <c r="E1652" s="14">
        <f>SUMIFS(Movimientos!F:F,Movimientos!B:B,Productos!A1652,Movimientos!D:D,$E$1)</f>
        <v>0</v>
      </c>
      <c r="F1652" s="17">
        <f t="shared" si="50"/>
        <v>0</v>
      </c>
      <c r="G1652" s="14">
        <v>1</v>
      </c>
      <c r="H1652" s="15" t="str">
        <f t="shared" si="51"/>
        <v>Realizar Pedido</v>
      </c>
    </row>
    <row r="1653" spans="1:8" x14ac:dyDescent="0.25">
      <c r="A1653" s="3">
        <v>7592020140055</v>
      </c>
      <c r="B1653" s="11" t="s">
        <v>1599</v>
      </c>
      <c r="C1653" s="14"/>
      <c r="D1653" s="15">
        <f>SUMIFS(Movimientos!F:F,Movimientos!B:B,Productos!A1653,Movimientos!D:D,$D$1)</f>
        <v>0</v>
      </c>
      <c r="E1653" s="14">
        <f>SUMIFS(Movimientos!F:F,Movimientos!B:B,Productos!A1653,Movimientos!D:D,$E$1)</f>
        <v>0</v>
      </c>
      <c r="F1653" s="17">
        <f t="shared" si="50"/>
        <v>0</v>
      </c>
      <c r="G1653" s="14">
        <v>1</v>
      </c>
      <c r="H1653" s="15" t="str">
        <f t="shared" si="51"/>
        <v>Realizar Pedido</v>
      </c>
    </row>
    <row r="1654" spans="1:8" x14ac:dyDescent="0.25">
      <c r="A1654" s="3">
        <v>7591020003476</v>
      </c>
      <c r="B1654" s="11" t="s">
        <v>1600</v>
      </c>
      <c r="C1654" s="14"/>
      <c r="D1654" s="15">
        <f>SUMIFS(Movimientos!F:F,Movimientos!B:B,Productos!A1654,Movimientos!D:D,$D$1)</f>
        <v>0</v>
      </c>
      <c r="E1654" s="14">
        <f>SUMIFS(Movimientos!F:F,Movimientos!B:B,Productos!A1654,Movimientos!D:D,$E$1)</f>
        <v>0</v>
      </c>
      <c r="F1654" s="17">
        <f t="shared" si="50"/>
        <v>0</v>
      </c>
      <c r="G1654" s="14">
        <v>1</v>
      </c>
      <c r="H1654" s="15" t="str">
        <f t="shared" si="51"/>
        <v>Realizar Pedido</v>
      </c>
    </row>
    <row r="1655" spans="1:8" x14ac:dyDescent="0.25">
      <c r="A1655" s="3">
        <v>759158517052</v>
      </c>
      <c r="B1655" s="11" t="s">
        <v>1601</v>
      </c>
      <c r="C1655" s="14"/>
      <c r="D1655" s="15">
        <f>SUMIFS(Movimientos!F:F,Movimientos!B:B,Productos!A1655,Movimientos!D:D,$D$1)</f>
        <v>0</v>
      </c>
      <c r="E1655" s="14">
        <f>SUMIFS(Movimientos!F:F,Movimientos!B:B,Productos!A1655,Movimientos!D:D,$E$1)</f>
        <v>0</v>
      </c>
      <c r="F1655" s="17">
        <f t="shared" si="50"/>
        <v>0</v>
      </c>
      <c r="G1655" s="14">
        <v>1</v>
      </c>
      <c r="H1655" s="15" t="str">
        <f t="shared" si="51"/>
        <v>Realizar Pedido</v>
      </c>
    </row>
    <row r="1656" spans="1:8" x14ac:dyDescent="0.25">
      <c r="A1656" s="3">
        <v>7702605100415</v>
      </c>
      <c r="B1656" s="11" t="s">
        <v>1602</v>
      </c>
      <c r="C1656" s="14"/>
      <c r="D1656" s="15">
        <f>SUMIFS(Movimientos!F:F,Movimientos!B:B,Productos!A1656,Movimientos!D:D,$D$1)</f>
        <v>0</v>
      </c>
      <c r="E1656" s="14">
        <f>SUMIFS(Movimientos!F:F,Movimientos!B:B,Productos!A1656,Movimientos!D:D,$E$1)</f>
        <v>0</v>
      </c>
      <c r="F1656" s="17">
        <f t="shared" si="50"/>
        <v>0</v>
      </c>
      <c r="G1656" s="14">
        <v>1</v>
      </c>
      <c r="H1656" s="15" t="str">
        <f t="shared" si="51"/>
        <v>Realizar Pedido</v>
      </c>
    </row>
    <row r="1657" spans="1:8" x14ac:dyDescent="0.25">
      <c r="A1657" s="3">
        <v>7591585170569</v>
      </c>
      <c r="B1657" s="11" t="s">
        <v>1603</v>
      </c>
      <c r="C1657" s="14"/>
      <c r="D1657" s="15">
        <f>SUMIFS(Movimientos!F:F,Movimientos!B:B,Productos!A1657,Movimientos!D:D,$D$1)</f>
        <v>0</v>
      </c>
      <c r="E1657" s="14">
        <f>SUMIFS(Movimientos!F:F,Movimientos!B:B,Productos!A1657,Movimientos!D:D,$E$1)</f>
        <v>0</v>
      </c>
      <c r="F1657" s="17">
        <f t="shared" si="50"/>
        <v>0</v>
      </c>
      <c r="G1657" s="14">
        <v>1</v>
      </c>
      <c r="H1657" s="15" t="str">
        <f t="shared" si="51"/>
        <v>Realizar Pedido</v>
      </c>
    </row>
    <row r="1658" spans="1:8" x14ac:dyDescent="0.25">
      <c r="A1658" s="2">
        <v>7591585270535</v>
      </c>
      <c r="B1658" s="12" t="s">
        <v>1604</v>
      </c>
      <c r="C1658" s="14"/>
      <c r="D1658" s="15">
        <f>SUMIFS(Movimientos!F:F,Movimientos!B:B,Productos!A1658,Movimientos!D:D,$D$1)</f>
        <v>0</v>
      </c>
      <c r="E1658" s="14">
        <f>SUMIFS(Movimientos!F:F,Movimientos!B:B,Productos!A1658,Movimientos!D:D,$E$1)</f>
        <v>0</v>
      </c>
      <c r="F1658" s="17">
        <f t="shared" si="50"/>
        <v>0</v>
      </c>
      <c r="G1658" s="14">
        <v>1</v>
      </c>
      <c r="H1658" s="15" t="str">
        <f t="shared" si="51"/>
        <v>Realizar Pedido</v>
      </c>
    </row>
    <row r="1659" spans="1:8" x14ac:dyDescent="0.25">
      <c r="A1659" s="2">
        <v>7591585177933</v>
      </c>
      <c r="B1659" s="12" t="s">
        <v>1605</v>
      </c>
      <c r="C1659" s="14"/>
      <c r="D1659" s="15">
        <f>SUMIFS(Movimientos!F:F,Movimientos!B:B,Productos!A1659,Movimientos!D:D,$D$1)</f>
        <v>0</v>
      </c>
      <c r="E1659" s="14">
        <f>SUMIFS(Movimientos!F:F,Movimientos!B:B,Productos!A1659,Movimientos!D:D,$E$1)</f>
        <v>0</v>
      </c>
      <c r="F1659" s="17">
        <f t="shared" si="50"/>
        <v>0</v>
      </c>
      <c r="G1659" s="14">
        <v>1</v>
      </c>
      <c r="H1659" s="15" t="str">
        <f t="shared" si="51"/>
        <v>Realizar Pedido</v>
      </c>
    </row>
    <row r="1660" spans="1:8" x14ac:dyDescent="0.25">
      <c r="A1660" s="3">
        <v>7591585177926</v>
      </c>
      <c r="B1660" s="11" t="s">
        <v>1606</v>
      </c>
      <c r="C1660" s="14"/>
      <c r="D1660" s="15">
        <f>SUMIFS(Movimientos!F:F,Movimientos!B:B,Productos!A1660,Movimientos!D:D,$D$1)</f>
        <v>0</v>
      </c>
      <c r="E1660" s="14">
        <f>SUMIFS(Movimientos!F:F,Movimientos!B:B,Productos!A1660,Movimientos!D:D,$E$1)</f>
        <v>0</v>
      </c>
      <c r="F1660" s="17">
        <f t="shared" si="50"/>
        <v>0</v>
      </c>
      <c r="G1660" s="14">
        <v>1</v>
      </c>
      <c r="H1660" s="15" t="str">
        <f t="shared" si="51"/>
        <v>Realizar Pedido</v>
      </c>
    </row>
    <row r="1661" spans="1:8" x14ac:dyDescent="0.25">
      <c r="A1661" s="3">
        <v>7594000850053</v>
      </c>
      <c r="B1661" s="11" t="s">
        <v>1607</v>
      </c>
      <c r="C1661" s="14"/>
      <c r="D1661" s="15">
        <f>SUMIFS(Movimientos!F:F,Movimientos!B:B,Productos!A1661,Movimientos!D:D,$D$1)</f>
        <v>0</v>
      </c>
      <c r="E1661" s="14">
        <f>SUMIFS(Movimientos!F:F,Movimientos!B:B,Productos!A1661,Movimientos!D:D,$E$1)</f>
        <v>0</v>
      </c>
      <c r="F1661" s="17">
        <f t="shared" si="50"/>
        <v>0</v>
      </c>
      <c r="G1661" s="14">
        <v>1</v>
      </c>
      <c r="H1661" s="15" t="str">
        <f t="shared" si="51"/>
        <v>Realizar Pedido</v>
      </c>
    </row>
    <row r="1662" spans="1:8" x14ac:dyDescent="0.25">
      <c r="A1662" s="3">
        <v>7592601100072</v>
      </c>
      <c r="B1662" s="11" t="s">
        <v>1608</v>
      </c>
      <c r="C1662" s="14"/>
      <c r="D1662" s="15">
        <f>SUMIFS(Movimientos!F:F,Movimientos!B:B,Productos!A1662,Movimientos!D:D,$D$1)</f>
        <v>0</v>
      </c>
      <c r="E1662" s="14">
        <f>SUMIFS(Movimientos!F:F,Movimientos!B:B,Productos!A1662,Movimientos!D:D,$E$1)</f>
        <v>0</v>
      </c>
      <c r="F1662" s="17">
        <f t="shared" si="50"/>
        <v>0</v>
      </c>
      <c r="G1662" s="14">
        <v>1</v>
      </c>
      <c r="H1662" s="15" t="str">
        <f t="shared" si="51"/>
        <v>Realizar Pedido</v>
      </c>
    </row>
    <row r="1663" spans="1:8" x14ac:dyDescent="0.25">
      <c r="A1663" s="3">
        <v>7592020140505</v>
      </c>
      <c r="B1663" s="11" t="s">
        <v>1609</v>
      </c>
      <c r="C1663" s="14"/>
      <c r="D1663" s="15">
        <f>SUMIFS(Movimientos!F:F,Movimientos!B:B,Productos!A1663,Movimientos!D:D,$D$1)</f>
        <v>0</v>
      </c>
      <c r="E1663" s="14">
        <f>SUMIFS(Movimientos!F:F,Movimientos!B:B,Productos!A1663,Movimientos!D:D,$E$1)</f>
        <v>0</v>
      </c>
      <c r="F1663" s="17">
        <f t="shared" si="50"/>
        <v>0</v>
      </c>
      <c r="G1663" s="14">
        <v>1</v>
      </c>
      <c r="H1663" s="15" t="str">
        <f t="shared" si="51"/>
        <v>Realizar Pedido</v>
      </c>
    </row>
    <row r="1664" spans="1:8" x14ac:dyDescent="0.25">
      <c r="A1664" s="3">
        <v>7592943005189</v>
      </c>
      <c r="B1664" s="11" t="s">
        <v>1610</v>
      </c>
      <c r="C1664" s="14"/>
      <c r="D1664" s="15">
        <f>SUMIFS(Movimientos!F:F,Movimientos!B:B,Productos!A1664,Movimientos!D:D,$D$1)</f>
        <v>0</v>
      </c>
      <c r="E1664" s="14">
        <f>SUMIFS(Movimientos!F:F,Movimientos!B:B,Productos!A1664,Movimientos!D:D,$E$1)</f>
        <v>0</v>
      </c>
      <c r="F1664" s="17">
        <f t="shared" si="50"/>
        <v>0</v>
      </c>
      <c r="G1664" s="14">
        <v>1</v>
      </c>
      <c r="H1664" s="15" t="str">
        <f t="shared" si="51"/>
        <v>Realizar Pedido</v>
      </c>
    </row>
    <row r="1665" spans="1:8" x14ac:dyDescent="0.25">
      <c r="A1665" s="3">
        <v>7592943005202</v>
      </c>
      <c r="B1665" s="11" t="s">
        <v>1611</v>
      </c>
      <c r="C1665" s="14"/>
      <c r="D1665" s="15">
        <f>SUMIFS(Movimientos!F:F,Movimientos!B:B,Productos!A1665,Movimientos!D:D,$D$1)</f>
        <v>0</v>
      </c>
      <c r="E1665" s="14">
        <f>SUMIFS(Movimientos!F:F,Movimientos!B:B,Productos!A1665,Movimientos!D:D,$E$1)</f>
        <v>0</v>
      </c>
      <c r="F1665" s="17">
        <f t="shared" si="50"/>
        <v>0</v>
      </c>
      <c r="G1665" s="14">
        <v>1</v>
      </c>
      <c r="H1665" s="15" t="str">
        <f t="shared" si="51"/>
        <v>Realizar Pedido</v>
      </c>
    </row>
    <row r="1666" spans="1:8" x14ac:dyDescent="0.25">
      <c r="A1666" s="3">
        <v>7591242802017</v>
      </c>
      <c r="B1666" s="11" t="s">
        <v>1612</v>
      </c>
      <c r="C1666" s="14"/>
      <c r="D1666" s="15">
        <f>SUMIFS(Movimientos!F:F,Movimientos!B:B,Productos!A1666,Movimientos!D:D,$D$1)</f>
        <v>0</v>
      </c>
      <c r="E1666" s="14">
        <f>SUMIFS(Movimientos!F:F,Movimientos!B:B,Productos!A1666,Movimientos!D:D,$E$1)</f>
        <v>0</v>
      </c>
      <c r="F1666" s="17">
        <f t="shared" si="50"/>
        <v>0</v>
      </c>
      <c r="G1666" s="14">
        <v>1</v>
      </c>
      <c r="H1666" s="15" t="str">
        <f t="shared" si="51"/>
        <v>Realizar Pedido</v>
      </c>
    </row>
    <row r="1667" spans="1:8" x14ac:dyDescent="0.25">
      <c r="A1667" s="3">
        <v>7591242801911</v>
      </c>
      <c r="B1667" s="11" t="s">
        <v>1613</v>
      </c>
      <c r="C1667" s="14"/>
      <c r="D1667" s="15">
        <f>SUMIFS(Movimientos!F:F,Movimientos!B:B,Productos!A1667,Movimientos!D:D,$D$1)</f>
        <v>0</v>
      </c>
      <c r="E1667" s="14">
        <f>SUMIFS(Movimientos!F:F,Movimientos!B:B,Productos!A1667,Movimientos!D:D,$E$1)</f>
        <v>0</v>
      </c>
      <c r="F1667" s="17">
        <f t="shared" ref="F1667:F1730" si="52">D1667-E1667</f>
        <v>0</v>
      </c>
      <c r="G1667" s="14">
        <v>1</v>
      </c>
      <c r="H1667" s="15" t="str">
        <f t="shared" ref="H1667:H1730" si="53">IF(F1667&lt;G1667,"Realizar Pedido","")</f>
        <v>Realizar Pedido</v>
      </c>
    </row>
    <row r="1668" spans="1:8" x14ac:dyDescent="0.25">
      <c r="A1668" s="3">
        <v>7591061400203</v>
      </c>
      <c r="B1668" s="11" t="s">
        <v>1614</v>
      </c>
      <c r="C1668" s="14"/>
      <c r="D1668" s="15">
        <f>SUMIFS(Movimientos!F:F,Movimientos!B:B,Productos!A1668,Movimientos!D:D,$D$1)</f>
        <v>0</v>
      </c>
      <c r="E1668" s="14">
        <f>SUMIFS(Movimientos!F:F,Movimientos!B:B,Productos!A1668,Movimientos!D:D,$E$1)</f>
        <v>0</v>
      </c>
      <c r="F1668" s="17">
        <f t="shared" si="52"/>
        <v>0</v>
      </c>
      <c r="G1668" s="14">
        <v>1</v>
      </c>
      <c r="H1668" s="15" t="str">
        <f t="shared" si="53"/>
        <v>Realizar Pedido</v>
      </c>
    </row>
    <row r="1669" spans="1:8" x14ac:dyDescent="0.25">
      <c r="A1669" s="3">
        <v>7591061400111</v>
      </c>
      <c r="B1669" s="11" t="s">
        <v>1615</v>
      </c>
      <c r="C1669" s="14"/>
      <c r="D1669" s="15">
        <f>SUMIFS(Movimientos!F:F,Movimientos!B:B,Productos!A1669,Movimientos!D:D,$D$1)</f>
        <v>0</v>
      </c>
      <c r="E1669" s="14">
        <f>SUMIFS(Movimientos!F:F,Movimientos!B:B,Productos!A1669,Movimientos!D:D,$E$1)</f>
        <v>0</v>
      </c>
      <c r="F1669" s="17">
        <f t="shared" si="52"/>
        <v>0</v>
      </c>
      <c r="G1669" s="14">
        <v>1</v>
      </c>
      <c r="H1669" s="15" t="str">
        <f t="shared" si="53"/>
        <v>Realizar Pedido</v>
      </c>
    </row>
    <row r="1670" spans="1:8" x14ac:dyDescent="0.25">
      <c r="A1670" s="3">
        <v>7591061400012</v>
      </c>
      <c r="B1670" s="11" t="s">
        <v>1616</v>
      </c>
      <c r="C1670" s="14"/>
      <c r="D1670" s="15">
        <f>SUMIFS(Movimientos!F:F,Movimientos!B:B,Productos!A1670,Movimientos!D:D,$D$1)</f>
        <v>0</v>
      </c>
      <c r="E1670" s="14">
        <f>SUMIFS(Movimientos!F:F,Movimientos!B:B,Productos!A1670,Movimientos!D:D,$E$1)</f>
        <v>0</v>
      </c>
      <c r="F1670" s="17">
        <f t="shared" si="52"/>
        <v>0</v>
      </c>
      <c r="G1670" s="14">
        <v>1</v>
      </c>
      <c r="H1670" s="15" t="str">
        <f t="shared" si="53"/>
        <v>Realizar Pedido</v>
      </c>
    </row>
    <row r="1671" spans="1:8" x14ac:dyDescent="0.25">
      <c r="A1671" s="3">
        <v>7591061400050</v>
      </c>
      <c r="B1671" s="11" t="s">
        <v>1617</v>
      </c>
      <c r="C1671" s="14"/>
      <c r="D1671" s="15">
        <f>SUMIFS(Movimientos!F:F,Movimientos!B:B,Productos!A1671,Movimientos!D:D,$D$1)</f>
        <v>0</v>
      </c>
      <c r="E1671" s="14">
        <f>SUMIFS(Movimientos!F:F,Movimientos!B:B,Productos!A1671,Movimientos!D:D,$E$1)</f>
        <v>0</v>
      </c>
      <c r="F1671" s="17">
        <f t="shared" si="52"/>
        <v>0</v>
      </c>
      <c r="G1671" s="14">
        <v>1</v>
      </c>
      <c r="H1671" s="15" t="str">
        <f t="shared" si="53"/>
        <v>Realizar Pedido</v>
      </c>
    </row>
    <row r="1672" spans="1:8" x14ac:dyDescent="0.25">
      <c r="A1672" s="3">
        <v>7591061400081</v>
      </c>
      <c r="B1672" s="11" t="s">
        <v>1618</v>
      </c>
      <c r="C1672" s="14"/>
      <c r="D1672" s="15">
        <f>SUMIFS(Movimientos!F:F,Movimientos!B:B,Productos!A1672,Movimientos!D:D,$D$1)</f>
        <v>0</v>
      </c>
      <c r="E1672" s="14">
        <f>SUMIFS(Movimientos!F:F,Movimientos!B:B,Productos!A1672,Movimientos!D:D,$E$1)</f>
        <v>0</v>
      </c>
      <c r="F1672" s="17">
        <f t="shared" si="52"/>
        <v>0</v>
      </c>
      <c r="G1672" s="14">
        <v>1</v>
      </c>
      <c r="H1672" s="15" t="str">
        <f t="shared" si="53"/>
        <v>Realizar Pedido</v>
      </c>
    </row>
    <row r="1673" spans="1:8" x14ac:dyDescent="0.25">
      <c r="A1673" s="3">
        <v>7591353643486</v>
      </c>
      <c r="B1673" s="11" t="s">
        <v>1619</v>
      </c>
      <c r="C1673" s="14"/>
      <c r="D1673" s="15">
        <f>SUMIFS(Movimientos!F:F,Movimientos!B:B,Productos!A1673,Movimientos!D:D,$D$1)</f>
        <v>0</v>
      </c>
      <c r="E1673" s="14">
        <f>SUMIFS(Movimientos!F:F,Movimientos!B:B,Productos!A1673,Movimientos!D:D,$E$1)</f>
        <v>0</v>
      </c>
      <c r="F1673" s="17">
        <f t="shared" si="52"/>
        <v>0</v>
      </c>
      <c r="G1673" s="14">
        <v>1</v>
      </c>
      <c r="H1673" s="15" t="str">
        <f t="shared" si="53"/>
        <v>Realizar Pedido</v>
      </c>
    </row>
    <row r="1674" spans="1:8" x14ac:dyDescent="0.25">
      <c r="A1674" s="3">
        <v>7591353642601</v>
      </c>
      <c r="B1674" s="11" t="s">
        <v>1620</v>
      </c>
      <c r="C1674" s="14"/>
      <c r="D1674" s="15">
        <f>SUMIFS(Movimientos!F:F,Movimientos!B:B,Productos!A1674,Movimientos!D:D,$D$1)</f>
        <v>0</v>
      </c>
      <c r="E1674" s="14">
        <f>SUMIFS(Movimientos!F:F,Movimientos!B:B,Productos!A1674,Movimientos!D:D,$E$1)</f>
        <v>0</v>
      </c>
      <c r="F1674" s="17">
        <f t="shared" si="52"/>
        <v>0</v>
      </c>
      <c r="G1674" s="14">
        <v>1</v>
      </c>
      <c r="H1674" s="15" t="str">
        <f t="shared" si="53"/>
        <v>Realizar Pedido</v>
      </c>
    </row>
    <row r="1675" spans="1:8" x14ac:dyDescent="0.25">
      <c r="A1675" s="3">
        <v>7591061503058</v>
      </c>
      <c r="B1675" s="11" t="s">
        <v>1621</v>
      </c>
      <c r="C1675" s="14"/>
      <c r="D1675" s="15">
        <f>SUMIFS(Movimientos!F:F,Movimientos!B:B,Productos!A1675,Movimientos!D:D,$D$1)</f>
        <v>0</v>
      </c>
      <c r="E1675" s="14">
        <f>SUMIFS(Movimientos!F:F,Movimientos!B:B,Productos!A1675,Movimientos!D:D,$E$1)</f>
        <v>0</v>
      </c>
      <c r="F1675" s="17">
        <f t="shared" si="52"/>
        <v>0</v>
      </c>
      <c r="G1675" s="14">
        <v>1</v>
      </c>
      <c r="H1675" s="15" t="str">
        <f t="shared" si="53"/>
        <v>Realizar Pedido</v>
      </c>
    </row>
    <row r="1676" spans="1:8" x14ac:dyDescent="0.25">
      <c r="A1676" s="3">
        <v>7591353643516</v>
      </c>
      <c r="B1676" s="11" t="s">
        <v>1622</v>
      </c>
      <c r="C1676" s="14"/>
      <c r="D1676" s="15">
        <f>SUMIFS(Movimientos!F:F,Movimientos!B:B,Productos!A1676,Movimientos!D:D,$D$1)</f>
        <v>0</v>
      </c>
      <c r="E1676" s="14">
        <f>SUMIFS(Movimientos!F:F,Movimientos!B:B,Productos!A1676,Movimientos!D:D,$E$1)</f>
        <v>0</v>
      </c>
      <c r="F1676" s="17">
        <f t="shared" si="52"/>
        <v>0</v>
      </c>
      <c r="G1676" s="14">
        <v>1</v>
      </c>
      <c r="H1676" s="15" t="str">
        <f t="shared" si="53"/>
        <v>Realizar Pedido</v>
      </c>
    </row>
    <row r="1677" spans="1:8" x14ac:dyDescent="0.25">
      <c r="A1677" s="3">
        <v>7591353643509</v>
      </c>
      <c r="B1677" s="11" t="s">
        <v>1623</v>
      </c>
      <c r="C1677" s="14"/>
      <c r="D1677" s="15">
        <f>SUMIFS(Movimientos!F:F,Movimientos!B:B,Productos!A1677,Movimientos!D:D,$D$1)</f>
        <v>0</v>
      </c>
      <c r="E1677" s="14">
        <f>SUMIFS(Movimientos!F:F,Movimientos!B:B,Productos!A1677,Movimientos!D:D,$E$1)</f>
        <v>0</v>
      </c>
      <c r="F1677" s="17">
        <f t="shared" si="52"/>
        <v>0</v>
      </c>
      <c r="G1677" s="14">
        <v>1</v>
      </c>
      <c r="H1677" s="15" t="str">
        <f t="shared" si="53"/>
        <v>Realizar Pedido</v>
      </c>
    </row>
    <row r="1678" spans="1:8" x14ac:dyDescent="0.25">
      <c r="A1678" s="3">
        <v>7591061400142</v>
      </c>
      <c r="B1678" s="11" t="s">
        <v>1624</v>
      </c>
      <c r="C1678" s="14"/>
      <c r="D1678" s="15">
        <f>SUMIFS(Movimientos!F:F,Movimientos!B:B,Productos!A1678,Movimientos!D:D,$D$1)</f>
        <v>0</v>
      </c>
      <c r="E1678" s="14">
        <f>SUMIFS(Movimientos!F:F,Movimientos!B:B,Productos!A1678,Movimientos!D:D,$E$1)</f>
        <v>0</v>
      </c>
      <c r="F1678" s="17">
        <f t="shared" si="52"/>
        <v>0</v>
      </c>
      <c r="G1678" s="14">
        <v>1</v>
      </c>
      <c r="H1678" s="15" t="str">
        <f t="shared" si="53"/>
        <v>Realizar Pedido</v>
      </c>
    </row>
    <row r="1679" spans="1:8" x14ac:dyDescent="0.25">
      <c r="A1679" s="3">
        <v>7591061503003</v>
      </c>
      <c r="B1679" s="11" t="s">
        <v>1625</v>
      </c>
      <c r="C1679" s="14"/>
      <c r="D1679" s="15">
        <f>SUMIFS(Movimientos!F:F,Movimientos!B:B,Productos!A1679,Movimientos!D:D,$D$1)</f>
        <v>0</v>
      </c>
      <c r="E1679" s="14">
        <f>SUMIFS(Movimientos!F:F,Movimientos!B:B,Productos!A1679,Movimientos!D:D,$E$1)</f>
        <v>0</v>
      </c>
      <c r="F1679" s="17">
        <f t="shared" si="52"/>
        <v>0</v>
      </c>
      <c r="G1679" s="14">
        <v>1</v>
      </c>
      <c r="H1679" s="15" t="str">
        <f t="shared" si="53"/>
        <v>Realizar Pedido</v>
      </c>
    </row>
    <row r="1680" spans="1:8" x14ac:dyDescent="0.25">
      <c r="A1680" s="3">
        <v>7591061400067</v>
      </c>
      <c r="B1680" s="11" t="s">
        <v>1626</v>
      </c>
      <c r="C1680" s="14"/>
      <c r="D1680" s="15">
        <f>SUMIFS(Movimientos!F:F,Movimientos!B:B,Productos!A1680,Movimientos!D:D,$D$1)</f>
        <v>0</v>
      </c>
      <c r="E1680" s="14">
        <f>SUMIFS(Movimientos!F:F,Movimientos!B:B,Productos!A1680,Movimientos!D:D,$E$1)</f>
        <v>0</v>
      </c>
      <c r="F1680" s="17">
        <f t="shared" si="52"/>
        <v>0</v>
      </c>
      <c r="G1680" s="14">
        <v>1</v>
      </c>
      <c r="H1680" s="15" t="str">
        <f t="shared" si="53"/>
        <v>Realizar Pedido</v>
      </c>
    </row>
    <row r="1681" spans="1:8" x14ac:dyDescent="0.25">
      <c r="A1681" s="3">
        <v>7591955002971</v>
      </c>
      <c r="B1681" s="11" t="s">
        <v>1627</v>
      </c>
      <c r="C1681" s="14"/>
      <c r="D1681" s="15">
        <f>SUMIFS(Movimientos!F:F,Movimientos!B:B,Productos!A1681,Movimientos!D:D,$D$1)</f>
        <v>0</v>
      </c>
      <c r="E1681" s="14">
        <f>SUMIFS(Movimientos!F:F,Movimientos!B:B,Productos!A1681,Movimientos!D:D,$E$1)</f>
        <v>0</v>
      </c>
      <c r="F1681" s="17">
        <f t="shared" si="52"/>
        <v>0</v>
      </c>
      <c r="G1681" s="14">
        <v>1</v>
      </c>
      <c r="H1681" s="15" t="str">
        <f t="shared" si="53"/>
        <v>Realizar Pedido</v>
      </c>
    </row>
    <row r="1682" spans="1:8" x14ac:dyDescent="0.25">
      <c r="A1682" s="3">
        <v>7591955002964</v>
      </c>
      <c r="B1682" s="11" t="s">
        <v>1628</v>
      </c>
      <c r="C1682" s="14"/>
      <c r="D1682" s="15">
        <f>SUMIFS(Movimientos!F:F,Movimientos!B:B,Productos!A1682,Movimientos!D:D,$D$1)</f>
        <v>0</v>
      </c>
      <c r="E1682" s="14">
        <f>SUMIFS(Movimientos!F:F,Movimientos!B:B,Productos!A1682,Movimientos!D:D,$E$1)</f>
        <v>0</v>
      </c>
      <c r="F1682" s="17">
        <f t="shared" si="52"/>
        <v>0</v>
      </c>
      <c r="G1682" s="14">
        <v>1</v>
      </c>
      <c r="H1682" s="15" t="str">
        <f t="shared" si="53"/>
        <v>Realizar Pedido</v>
      </c>
    </row>
    <row r="1683" spans="1:8" x14ac:dyDescent="0.25">
      <c r="A1683" s="3">
        <v>3282779030038</v>
      </c>
      <c r="B1683" s="11" t="s">
        <v>1629</v>
      </c>
      <c r="C1683" s="14"/>
      <c r="D1683" s="15">
        <f>SUMIFS(Movimientos!F:F,Movimientos!B:B,Productos!A1683,Movimientos!D:D,$D$1)</f>
        <v>0</v>
      </c>
      <c r="E1683" s="14">
        <f>SUMIFS(Movimientos!F:F,Movimientos!B:B,Productos!A1683,Movimientos!D:D,$E$1)</f>
        <v>0</v>
      </c>
      <c r="F1683" s="17">
        <f t="shared" si="52"/>
        <v>0</v>
      </c>
      <c r="G1683" s="14">
        <v>1</v>
      </c>
      <c r="H1683" s="15" t="str">
        <f t="shared" si="53"/>
        <v>Realizar Pedido</v>
      </c>
    </row>
    <row r="1684" spans="1:8" x14ac:dyDescent="0.25">
      <c r="A1684" s="3">
        <v>7591096002236</v>
      </c>
      <c r="B1684" s="11" t="s">
        <v>1630</v>
      </c>
      <c r="C1684" s="14"/>
      <c r="D1684" s="15">
        <f>SUMIFS(Movimientos!F:F,Movimientos!B:B,Productos!A1684,Movimientos!D:D,$D$1)</f>
        <v>0</v>
      </c>
      <c r="E1684" s="14">
        <f>SUMIFS(Movimientos!F:F,Movimientos!B:B,Productos!A1684,Movimientos!D:D,$E$1)</f>
        <v>0</v>
      </c>
      <c r="F1684" s="17">
        <f t="shared" si="52"/>
        <v>0</v>
      </c>
      <c r="G1684" s="14">
        <v>1</v>
      </c>
      <c r="H1684" s="15" t="str">
        <f t="shared" si="53"/>
        <v>Realizar Pedido</v>
      </c>
    </row>
    <row r="1685" spans="1:8" x14ac:dyDescent="0.25">
      <c r="A1685" s="2">
        <v>7590019030028</v>
      </c>
      <c r="B1685" s="12" t="s">
        <v>1631</v>
      </c>
      <c r="C1685" s="14"/>
      <c r="D1685" s="15">
        <f>SUMIFS(Movimientos!F:F,Movimientos!B:B,Productos!A1685,Movimientos!D:D,$D$1)</f>
        <v>0</v>
      </c>
      <c r="E1685" s="14">
        <f>SUMIFS(Movimientos!F:F,Movimientos!B:B,Productos!A1685,Movimientos!D:D,$E$1)</f>
        <v>0</v>
      </c>
      <c r="F1685" s="17">
        <f t="shared" si="52"/>
        <v>0</v>
      </c>
      <c r="G1685" s="14">
        <v>1</v>
      </c>
      <c r="H1685" s="15" t="str">
        <f t="shared" si="53"/>
        <v>Realizar Pedido</v>
      </c>
    </row>
    <row r="1686" spans="1:8" x14ac:dyDescent="0.25">
      <c r="A1686" s="3">
        <v>7590019030011</v>
      </c>
      <c r="B1686" s="11" t="s">
        <v>1632</v>
      </c>
      <c r="C1686" s="14"/>
      <c r="D1686" s="15">
        <f>SUMIFS(Movimientos!F:F,Movimientos!B:B,Productos!A1686,Movimientos!D:D,$D$1)</f>
        <v>0</v>
      </c>
      <c r="E1686" s="14">
        <f>SUMIFS(Movimientos!F:F,Movimientos!B:B,Productos!A1686,Movimientos!D:D,$E$1)</f>
        <v>0</v>
      </c>
      <c r="F1686" s="17">
        <f t="shared" si="52"/>
        <v>0</v>
      </c>
      <c r="G1686" s="14">
        <v>1</v>
      </c>
      <c r="H1686" s="15" t="str">
        <f t="shared" si="53"/>
        <v>Realizar Pedido</v>
      </c>
    </row>
    <row r="1687" spans="1:8" x14ac:dyDescent="0.25">
      <c r="A1687" s="3">
        <v>7590019030035</v>
      </c>
      <c r="B1687" s="11" t="s">
        <v>1633</v>
      </c>
      <c r="C1687" s="14"/>
      <c r="D1687" s="15">
        <f>SUMIFS(Movimientos!F:F,Movimientos!B:B,Productos!A1687,Movimientos!D:D,$D$1)</f>
        <v>0</v>
      </c>
      <c r="E1687" s="14">
        <f>SUMIFS(Movimientos!F:F,Movimientos!B:B,Productos!A1687,Movimientos!D:D,$E$1)</f>
        <v>0</v>
      </c>
      <c r="F1687" s="17">
        <f t="shared" si="52"/>
        <v>0</v>
      </c>
      <c r="G1687" s="14">
        <v>1</v>
      </c>
      <c r="H1687" s="15" t="str">
        <f t="shared" si="53"/>
        <v>Realizar Pedido</v>
      </c>
    </row>
    <row r="1688" spans="1:8" x14ac:dyDescent="0.25">
      <c r="A1688" s="3">
        <v>7592454003063</v>
      </c>
      <c r="B1688" s="11" t="s">
        <v>1634</v>
      </c>
      <c r="C1688" s="14"/>
      <c r="D1688" s="15">
        <f>SUMIFS(Movimientos!F:F,Movimientos!B:B,Productos!A1688,Movimientos!D:D,$D$1)</f>
        <v>0</v>
      </c>
      <c r="E1688" s="14">
        <f>SUMIFS(Movimientos!F:F,Movimientos!B:B,Productos!A1688,Movimientos!D:D,$E$1)</f>
        <v>0</v>
      </c>
      <c r="F1688" s="17">
        <f t="shared" si="52"/>
        <v>0</v>
      </c>
      <c r="G1688" s="14">
        <v>1</v>
      </c>
      <c r="H1688" s="15" t="str">
        <f t="shared" si="53"/>
        <v>Realizar Pedido</v>
      </c>
    </row>
    <row r="1689" spans="1:8" x14ac:dyDescent="0.25">
      <c r="A1689" s="3">
        <v>7592454003032</v>
      </c>
      <c r="B1689" s="11" t="s">
        <v>1635</v>
      </c>
      <c r="C1689" s="14"/>
      <c r="D1689" s="15">
        <f>SUMIFS(Movimientos!F:F,Movimientos!B:B,Productos!A1689,Movimientos!D:D,$D$1)</f>
        <v>0</v>
      </c>
      <c r="E1689" s="14">
        <f>SUMIFS(Movimientos!F:F,Movimientos!B:B,Productos!A1689,Movimientos!D:D,$E$1)</f>
        <v>0</v>
      </c>
      <c r="F1689" s="17">
        <f t="shared" si="52"/>
        <v>0</v>
      </c>
      <c r="G1689" s="14">
        <v>1</v>
      </c>
      <c r="H1689" s="15" t="str">
        <f t="shared" si="53"/>
        <v>Realizar Pedido</v>
      </c>
    </row>
    <row r="1690" spans="1:8" x14ac:dyDescent="0.25">
      <c r="A1690" s="2">
        <v>7592454000772</v>
      </c>
      <c r="B1690" s="12" t="s">
        <v>1636</v>
      </c>
      <c r="C1690" s="14"/>
      <c r="D1690" s="15">
        <f>SUMIFS(Movimientos!F:F,Movimientos!B:B,Productos!A1690,Movimientos!D:D,$D$1)</f>
        <v>0</v>
      </c>
      <c r="E1690" s="14">
        <f>SUMIFS(Movimientos!F:F,Movimientos!B:B,Productos!A1690,Movimientos!D:D,$E$1)</f>
        <v>0</v>
      </c>
      <c r="F1690" s="17">
        <f t="shared" si="52"/>
        <v>0</v>
      </c>
      <c r="G1690" s="14">
        <v>1</v>
      </c>
      <c r="H1690" s="15" t="str">
        <f t="shared" si="53"/>
        <v>Realizar Pedido</v>
      </c>
    </row>
    <row r="1691" spans="1:8" x14ac:dyDescent="0.25">
      <c r="A1691" s="2">
        <v>7592454000802</v>
      </c>
      <c r="B1691" s="12" t="s">
        <v>1637</v>
      </c>
      <c r="C1691" s="14"/>
      <c r="D1691" s="15">
        <f>SUMIFS(Movimientos!F:F,Movimientos!B:B,Productos!A1691,Movimientos!D:D,$D$1)</f>
        <v>0</v>
      </c>
      <c r="E1691" s="14">
        <f>SUMIFS(Movimientos!F:F,Movimientos!B:B,Productos!A1691,Movimientos!D:D,$E$1)</f>
        <v>0</v>
      </c>
      <c r="F1691" s="17">
        <f t="shared" si="52"/>
        <v>0</v>
      </c>
      <c r="G1691" s="14">
        <v>1</v>
      </c>
      <c r="H1691" s="15" t="str">
        <f t="shared" si="53"/>
        <v>Realizar Pedido</v>
      </c>
    </row>
    <row r="1692" spans="1:8" x14ac:dyDescent="0.25">
      <c r="A1692" s="3">
        <v>7592454003117</v>
      </c>
      <c r="B1692" s="11" t="s">
        <v>1638</v>
      </c>
      <c r="C1692" s="14"/>
      <c r="D1692" s="15">
        <f>SUMIFS(Movimientos!F:F,Movimientos!B:B,Productos!A1692,Movimientos!D:D,$D$1)</f>
        <v>0</v>
      </c>
      <c r="E1692" s="14">
        <f>SUMIFS(Movimientos!F:F,Movimientos!B:B,Productos!A1692,Movimientos!D:D,$E$1)</f>
        <v>0</v>
      </c>
      <c r="F1692" s="17">
        <f t="shared" si="52"/>
        <v>0</v>
      </c>
      <c r="G1692" s="14">
        <v>1</v>
      </c>
      <c r="H1692" s="15" t="str">
        <f t="shared" si="53"/>
        <v>Realizar Pedido</v>
      </c>
    </row>
    <row r="1693" spans="1:8" x14ac:dyDescent="0.25">
      <c r="A1693" s="3">
        <v>7592454000758</v>
      </c>
      <c r="B1693" s="11" t="s">
        <v>1639</v>
      </c>
      <c r="C1693" s="14"/>
      <c r="D1693" s="15">
        <f>SUMIFS(Movimientos!F:F,Movimientos!B:B,Productos!A1693,Movimientos!D:D,$D$1)</f>
        <v>0</v>
      </c>
      <c r="E1693" s="14">
        <f>SUMIFS(Movimientos!F:F,Movimientos!B:B,Productos!A1693,Movimientos!D:D,$E$1)</f>
        <v>0</v>
      </c>
      <c r="F1693" s="17">
        <f t="shared" si="52"/>
        <v>0</v>
      </c>
      <c r="G1693" s="14">
        <v>1</v>
      </c>
      <c r="H1693" s="15" t="str">
        <f t="shared" si="53"/>
        <v>Realizar Pedido</v>
      </c>
    </row>
    <row r="1694" spans="1:8" x14ac:dyDescent="0.25">
      <c r="A1694" s="3">
        <v>7592454000789</v>
      </c>
      <c r="B1694" s="11" t="s">
        <v>1640</v>
      </c>
      <c r="C1694" s="14"/>
      <c r="D1694" s="15">
        <f>SUMIFS(Movimientos!F:F,Movimientos!B:B,Productos!A1694,Movimientos!D:D,$D$1)</f>
        <v>0</v>
      </c>
      <c r="E1694" s="14">
        <f>SUMIFS(Movimientos!F:F,Movimientos!B:B,Productos!A1694,Movimientos!D:D,$E$1)</f>
        <v>0</v>
      </c>
      <c r="F1694" s="17">
        <f t="shared" si="52"/>
        <v>0</v>
      </c>
      <c r="G1694" s="14">
        <v>1</v>
      </c>
      <c r="H1694" s="15" t="str">
        <f t="shared" si="53"/>
        <v>Realizar Pedido</v>
      </c>
    </row>
    <row r="1695" spans="1:8" x14ac:dyDescent="0.25">
      <c r="A1695" s="3">
        <v>7592454001984</v>
      </c>
      <c r="B1695" s="11" t="s">
        <v>1641</v>
      </c>
      <c r="C1695" s="14"/>
      <c r="D1695" s="15">
        <f>SUMIFS(Movimientos!F:F,Movimientos!B:B,Productos!A1695,Movimientos!D:D,$D$1)</f>
        <v>0</v>
      </c>
      <c r="E1695" s="14">
        <f>SUMIFS(Movimientos!F:F,Movimientos!B:B,Productos!A1695,Movimientos!D:D,$E$1)</f>
        <v>0</v>
      </c>
      <c r="F1695" s="17">
        <f t="shared" si="52"/>
        <v>0</v>
      </c>
      <c r="G1695" s="14">
        <v>1</v>
      </c>
      <c r="H1695" s="15" t="str">
        <f t="shared" si="53"/>
        <v>Realizar Pedido</v>
      </c>
    </row>
    <row r="1696" spans="1:8" x14ac:dyDescent="0.25">
      <c r="A1696" s="3">
        <v>7592454000796</v>
      </c>
      <c r="B1696" s="11" t="s">
        <v>1642</v>
      </c>
      <c r="C1696" s="14"/>
      <c r="D1696" s="15">
        <f>SUMIFS(Movimientos!F:F,Movimientos!B:B,Productos!A1696,Movimientos!D:D,$D$1)</f>
        <v>0</v>
      </c>
      <c r="E1696" s="14">
        <f>SUMIFS(Movimientos!F:F,Movimientos!B:B,Productos!A1696,Movimientos!D:D,$E$1)</f>
        <v>0</v>
      </c>
      <c r="F1696" s="17">
        <f t="shared" si="52"/>
        <v>0</v>
      </c>
      <c r="G1696" s="14">
        <v>1</v>
      </c>
      <c r="H1696" s="15" t="str">
        <f t="shared" si="53"/>
        <v>Realizar Pedido</v>
      </c>
    </row>
    <row r="1697" spans="1:8" x14ac:dyDescent="0.25">
      <c r="A1697" s="2">
        <v>7592454000741</v>
      </c>
      <c r="B1697" s="12" t="s">
        <v>1643</v>
      </c>
      <c r="C1697" s="14"/>
      <c r="D1697" s="15">
        <f>SUMIFS(Movimientos!F:F,Movimientos!B:B,Productos!A1697,Movimientos!D:D,$D$1)</f>
        <v>0</v>
      </c>
      <c r="E1697" s="14">
        <f>SUMIFS(Movimientos!F:F,Movimientos!B:B,Productos!A1697,Movimientos!D:D,$E$1)</f>
        <v>0</v>
      </c>
      <c r="F1697" s="17">
        <f t="shared" si="52"/>
        <v>0</v>
      </c>
      <c r="G1697" s="14">
        <v>1</v>
      </c>
      <c r="H1697" s="15" t="str">
        <f t="shared" si="53"/>
        <v>Realizar Pedido</v>
      </c>
    </row>
    <row r="1698" spans="1:8" x14ac:dyDescent="0.25">
      <c r="A1698" s="3">
        <v>7592454001212</v>
      </c>
      <c r="B1698" s="11" t="s">
        <v>1644</v>
      </c>
      <c r="C1698" s="14"/>
      <c r="D1698" s="15">
        <f>SUMIFS(Movimientos!F:F,Movimientos!B:B,Productos!A1698,Movimientos!D:D,$D$1)</f>
        <v>0</v>
      </c>
      <c r="E1698" s="14">
        <f>SUMIFS(Movimientos!F:F,Movimientos!B:B,Productos!A1698,Movimientos!D:D,$E$1)</f>
        <v>0</v>
      </c>
      <c r="F1698" s="17">
        <f t="shared" si="52"/>
        <v>0</v>
      </c>
      <c r="G1698" s="14">
        <v>1</v>
      </c>
      <c r="H1698" s="15" t="str">
        <f t="shared" si="53"/>
        <v>Realizar Pedido</v>
      </c>
    </row>
    <row r="1699" spans="1:8" x14ac:dyDescent="0.25">
      <c r="A1699" s="3">
        <v>7592710000362</v>
      </c>
      <c r="B1699" s="11" t="s">
        <v>1645</v>
      </c>
      <c r="C1699" s="14"/>
      <c r="D1699" s="15">
        <f>SUMIFS(Movimientos!F:F,Movimientos!B:B,Productos!A1699,Movimientos!D:D,$D$1)</f>
        <v>0</v>
      </c>
      <c r="E1699" s="14">
        <f>SUMIFS(Movimientos!F:F,Movimientos!B:B,Productos!A1699,Movimientos!D:D,$E$1)</f>
        <v>0</v>
      </c>
      <c r="F1699" s="17">
        <f t="shared" si="52"/>
        <v>0</v>
      </c>
      <c r="G1699" s="14">
        <v>1</v>
      </c>
      <c r="H1699" s="15" t="str">
        <f t="shared" si="53"/>
        <v>Realizar Pedido</v>
      </c>
    </row>
    <row r="1700" spans="1:8" x14ac:dyDescent="0.25">
      <c r="A1700" s="3">
        <v>7592349078077</v>
      </c>
      <c r="B1700" s="11" t="s">
        <v>1646</v>
      </c>
      <c r="C1700" s="14"/>
      <c r="D1700" s="15">
        <f>SUMIFS(Movimientos!F:F,Movimientos!B:B,Productos!A1700,Movimientos!D:D,$D$1)</f>
        <v>0</v>
      </c>
      <c r="E1700" s="14">
        <f>SUMIFS(Movimientos!F:F,Movimientos!B:B,Productos!A1700,Movimientos!D:D,$E$1)</f>
        <v>0</v>
      </c>
      <c r="F1700" s="17">
        <f t="shared" si="52"/>
        <v>0</v>
      </c>
      <c r="G1700" s="14">
        <v>1</v>
      </c>
      <c r="H1700" s="15" t="str">
        <f t="shared" si="53"/>
        <v>Realizar Pedido</v>
      </c>
    </row>
    <row r="1701" spans="1:8" x14ac:dyDescent="0.25">
      <c r="A1701" s="3">
        <v>7592344907807</v>
      </c>
      <c r="B1701" s="11" t="s">
        <v>1647</v>
      </c>
      <c r="C1701" s="14"/>
      <c r="D1701" s="15">
        <f>SUMIFS(Movimientos!F:F,Movimientos!B:B,Productos!A1701,Movimientos!D:D,$D$1)</f>
        <v>0</v>
      </c>
      <c r="E1701" s="14">
        <f>SUMIFS(Movimientos!F:F,Movimientos!B:B,Productos!A1701,Movimientos!D:D,$E$1)</f>
        <v>0</v>
      </c>
      <c r="F1701" s="17">
        <f t="shared" si="52"/>
        <v>0</v>
      </c>
      <c r="G1701" s="14">
        <v>1</v>
      </c>
      <c r="H1701" s="15" t="str">
        <f t="shared" si="53"/>
        <v>Realizar Pedido</v>
      </c>
    </row>
    <row r="1702" spans="1:8" x14ac:dyDescent="0.25">
      <c r="A1702" s="2">
        <v>7594001101055</v>
      </c>
      <c r="B1702" s="12" t="s">
        <v>1648</v>
      </c>
      <c r="C1702" s="14"/>
      <c r="D1702" s="15">
        <f>SUMIFS(Movimientos!F:F,Movimientos!B:B,Productos!A1702,Movimientos!D:D,$D$1)</f>
        <v>0</v>
      </c>
      <c r="E1702" s="14">
        <f>SUMIFS(Movimientos!F:F,Movimientos!B:B,Productos!A1702,Movimientos!D:D,$E$1)</f>
        <v>0</v>
      </c>
      <c r="F1702" s="17">
        <f t="shared" si="52"/>
        <v>0</v>
      </c>
      <c r="G1702" s="14">
        <v>1</v>
      </c>
      <c r="H1702" s="15" t="str">
        <f t="shared" si="53"/>
        <v>Realizar Pedido</v>
      </c>
    </row>
    <row r="1703" spans="1:8" x14ac:dyDescent="0.25">
      <c r="A1703" s="3">
        <v>7594001101581</v>
      </c>
      <c r="B1703" s="11" t="s">
        <v>1649</v>
      </c>
      <c r="C1703" s="14"/>
      <c r="D1703" s="15">
        <f>SUMIFS(Movimientos!F:F,Movimientos!B:B,Productos!A1703,Movimientos!D:D,$D$1)</f>
        <v>0</v>
      </c>
      <c r="E1703" s="14">
        <f>SUMIFS(Movimientos!F:F,Movimientos!B:B,Productos!A1703,Movimientos!D:D,$E$1)</f>
        <v>0</v>
      </c>
      <c r="F1703" s="17">
        <f t="shared" si="52"/>
        <v>0</v>
      </c>
      <c r="G1703" s="14">
        <v>1</v>
      </c>
      <c r="H1703" s="15" t="str">
        <f t="shared" si="53"/>
        <v>Realizar Pedido</v>
      </c>
    </row>
    <row r="1704" spans="1:8" x14ac:dyDescent="0.25">
      <c r="A1704" s="3">
        <v>7594001101598</v>
      </c>
      <c r="B1704" s="11" t="s">
        <v>1650</v>
      </c>
      <c r="C1704" s="14"/>
      <c r="D1704" s="15">
        <f>SUMIFS(Movimientos!F:F,Movimientos!B:B,Productos!A1704,Movimientos!D:D,$D$1)</f>
        <v>0</v>
      </c>
      <c r="E1704" s="14">
        <f>SUMIFS(Movimientos!F:F,Movimientos!B:B,Productos!A1704,Movimientos!D:D,$E$1)</f>
        <v>0</v>
      </c>
      <c r="F1704" s="17">
        <f t="shared" si="52"/>
        <v>0</v>
      </c>
      <c r="G1704" s="14">
        <v>1</v>
      </c>
      <c r="H1704" s="15" t="str">
        <f t="shared" si="53"/>
        <v>Realizar Pedido</v>
      </c>
    </row>
    <row r="1705" spans="1:8" x14ac:dyDescent="0.25">
      <c r="A1705" s="3">
        <v>7593090000157</v>
      </c>
      <c r="B1705" s="11" t="s">
        <v>1651</v>
      </c>
      <c r="C1705" s="14"/>
      <c r="D1705" s="15">
        <f>SUMIFS(Movimientos!F:F,Movimientos!B:B,Productos!A1705,Movimientos!D:D,$D$1)</f>
        <v>0</v>
      </c>
      <c r="E1705" s="14">
        <f>SUMIFS(Movimientos!F:F,Movimientos!B:B,Productos!A1705,Movimientos!D:D,$E$1)</f>
        <v>0</v>
      </c>
      <c r="F1705" s="17">
        <f t="shared" si="52"/>
        <v>0</v>
      </c>
      <c r="G1705" s="14">
        <v>1</v>
      </c>
      <c r="H1705" s="15" t="str">
        <f t="shared" si="53"/>
        <v>Realizar Pedido</v>
      </c>
    </row>
    <row r="1706" spans="1:8" x14ac:dyDescent="0.25">
      <c r="A1706" s="3">
        <v>7591955000878</v>
      </c>
      <c r="B1706" s="11" t="s">
        <v>1652</v>
      </c>
      <c r="C1706" s="14"/>
      <c r="D1706" s="15">
        <f>SUMIFS(Movimientos!F:F,Movimientos!B:B,Productos!A1706,Movimientos!D:D,$D$1)</f>
        <v>0</v>
      </c>
      <c r="E1706" s="14">
        <f>SUMIFS(Movimientos!F:F,Movimientos!B:B,Productos!A1706,Movimientos!D:D,$E$1)</f>
        <v>0</v>
      </c>
      <c r="F1706" s="17">
        <f t="shared" si="52"/>
        <v>0</v>
      </c>
      <c r="G1706" s="14">
        <v>1</v>
      </c>
      <c r="H1706" s="15" t="str">
        <f t="shared" si="53"/>
        <v>Realizar Pedido</v>
      </c>
    </row>
    <row r="1707" spans="1:8" x14ac:dyDescent="0.25">
      <c r="A1707" s="3">
        <v>7591955003084</v>
      </c>
      <c r="B1707" s="11" t="s">
        <v>1653</v>
      </c>
      <c r="C1707" s="14"/>
      <c r="D1707" s="15">
        <f>SUMIFS(Movimientos!F:F,Movimientos!B:B,Productos!A1707,Movimientos!D:D,$D$1)</f>
        <v>0</v>
      </c>
      <c r="E1707" s="14">
        <f>SUMIFS(Movimientos!F:F,Movimientos!B:B,Productos!A1707,Movimientos!D:D,$E$1)</f>
        <v>0</v>
      </c>
      <c r="F1707" s="17">
        <f t="shared" si="52"/>
        <v>0</v>
      </c>
      <c r="G1707" s="14">
        <v>1</v>
      </c>
      <c r="H1707" s="15" t="str">
        <f t="shared" si="53"/>
        <v>Realizar Pedido</v>
      </c>
    </row>
    <row r="1708" spans="1:8" x14ac:dyDescent="0.25">
      <c r="A1708" s="3">
        <v>7591955000915</v>
      </c>
      <c r="B1708" s="11" t="s">
        <v>1654</v>
      </c>
      <c r="C1708" s="14"/>
      <c r="D1708" s="15">
        <f>SUMIFS(Movimientos!F:F,Movimientos!B:B,Productos!A1708,Movimientos!D:D,$D$1)</f>
        <v>0</v>
      </c>
      <c r="E1708" s="14">
        <f>SUMIFS(Movimientos!F:F,Movimientos!B:B,Productos!A1708,Movimientos!D:D,$E$1)</f>
        <v>0</v>
      </c>
      <c r="F1708" s="17">
        <f t="shared" si="52"/>
        <v>0</v>
      </c>
      <c r="G1708" s="14">
        <v>1</v>
      </c>
      <c r="H1708" s="15" t="str">
        <f t="shared" si="53"/>
        <v>Realizar Pedido</v>
      </c>
    </row>
    <row r="1709" spans="1:8" x14ac:dyDescent="0.25">
      <c r="A1709" s="3">
        <v>7591955003091</v>
      </c>
      <c r="B1709" s="11" t="s">
        <v>1655</v>
      </c>
      <c r="C1709" s="14"/>
      <c r="D1709" s="15">
        <f>SUMIFS(Movimientos!F:F,Movimientos!B:B,Productos!A1709,Movimientos!D:D,$D$1)</f>
        <v>0</v>
      </c>
      <c r="E1709" s="14">
        <f>SUMIFS(Movimientos!F:F,Movimientos!B:B,Productos!A1709,Movimientos!D:D,$E$1)</f>
        <v>0</v>
      </c>
      <c r="F1709" s="17">
        <f t="shared" si="52"/>
        <v>0</v>
      </c>
      <c r="G1709" s="14">
        <v>1</v>
      </c>
      <c r="H1709" s="15" t="str">
        <f t="shared" si="53"/>
        <v>Realizar Pedido</v>
      </c>
    </row>
    <row r="1710" spans="1:8" x14ac:dyDescent="0.25">
      <c r="A1710" s="3">
        <v>143</v>
      </c>
      <c r="B1710" s="11" t="s">
        <v>1656</v>
      </c>
      <c r="C1710" s="14"/>
      <c r="D1710" s="15">
        <f>SUMIFS(Movimientos!F:F,Movimientos!B:B,Productos!A1710,Movimientos!D:D,$D$1)</f>
        <v>0</v>
      </c>
      <c r="E1710" s="14">
        <f>SUMIFS(Movimientos!F:F,Movimientos!B:B,Productos!A1710,Movimientos!D:D,$E$1)</f>
        <v>0</v>
      </c>
      <c r="F1710" s="17">
        <f t="shared" si="52"/>
        <v>0</v>
      </c>
      <c r="G1710" s="14">
        <v>1</v>
      </c>
      <c r="H1710" s="15" t="str">
        <f t="shared" si="53"/>
        <v>Realizar Pedido</v>
      </c>
    </row>
    <row r="1711" spans="1:8" x14ac:dyDescent="0.25">
      <c r="A1711" s="3">
        <v>96941</v>
      </c>
      <c r="B1711" s="11" t="s">
        <v>1657</v>
      </c>
      <c r="C1711" s="14"/>
      <c r="D1711" s="15">
        <f>SUMIFS(Movimientos!F:F,Movimientos!B:B,Productos!A1711,Movimientos!D:D,$D$1)</f>
        <v>0</v>
      </c>
      <c r="E1711" s="14">
        <f>SUMIFS(Movimientos!F:F,Movimientos!B:B,Productos!A1711,Movimientos!D:D,$E$1)</f>
        <v>0</v>
      </c>
      <c r="F1711" s="17">
        <f t="shared" si="52"/>
        <v>0</v>
      </c>
      <c r="G1711" s="14">
        <v>1</v>
      </c>
      <c r="H1711" s="15" t="str">
        <f t="shared" si="53"/>
        <v>Realizar Pedido</v>
      </c>
    </row>
    <row r="1712" spans="1:8" x14ac:dyDescent="0.25">
      <c r="A1712" s="3">
        <v>7592349911244</v>
      </c>
      <c r="B1712" s="11" t="s">
        <v>1658</v>
      </c>
      <c r="C1712" s="14"/>
      <c r="D1712" s="15">
        <f>SUMIFS(Movimientos!F:F,Movimientos!B:B,Productos!A1712,Movimientos!D:D,$D$1)</f>
        <v>0</v>
      </c>
      <c r="E1712" s="14">
        <f>SUMIFS(Movimientos!F:F,Movimientos!B:B,Productos!A1712,Movimientos!D:D,$E$1)</f>
        <v>0</v>
      </c>
      <c r="F1712" s="17">
        <f t="shared" si="52"/>
        <v>0</v>
      </c>
      <c r="G1712" s="14">
        <v>1</v>
      </c>
      <c r="H1712" s="15" t="str">
        <f t="shared" si="53"/>
        <v>Realizar Pedido</v>
      </c>
    </row>
    <row r="1713" spans="1:8" x14ac:dyDescent="0.25">
      <c r="A1713" s="3">
        <v>7591190004303</v>
      </c>
      <c r="B1713" s="11" t="s">
        <v>1659</v>
      </c>
      <c r="C1713" s="14"/>
      <c r="D1713" s="15">
        <f>SUMIFS(Movimientos!F:F,Movimientos!B:B,Productos!A1713,Movimientos!D:D,$D$1)</f>
        <v>0</v>
      </c>
      <c r="E1713" s="14">
        <f>SUMIFS(Movimientos!F:F,Movimientos!B:B,Productos!A1713,Movimientos!D:D,$E$1)</f>
        <v>0</v>
      </c>
      <c r="F1713" s="17">
        <f t="shared" si="52"/>
        <v>0</v>
      </c>
      <c r="G1713" s="14">
        <v>1</v>
      </c>
      <c r="H1713" s="15" t="str">
        <f t="shared" si="53"/>
        <v>Realizar Pedido</v>
      </c>
    </row>
    <row r="1714" spans="1:8" x14ac:dyDescent="0.25">
      <c r="A1714" s="3">
        <v>7591190004310</v>
      </c>
      <c r="B1714" s="11" t="s">
        <v>1660</v>
      </c>
      <c r="C1714" s="14"/>
      <c r="D1714" s="15">
        <f>SUMIFS(Movimientos!F:F,Movimientos!B:B,Productos!A1714,Movimientos!D:D,$D$1)</f>
        <v>0</v>
      </c>
      <c r="E1714" s="14">
        <f>SUMIFS(Movimientos!F:F,Movimientos!B:B,Productos!A1714,Movimientos!D:D,$E$1)</f>
        <v>0</v>
      </c>
      <c r="F1714" s="17">
        <f t="shared" si="52"/>
        <v>0</v>
      </c>
      <c r="G1714" s="14">
        <v>1</v>
      </c>
      <c r="H1714" s="15" t="str">
        <f t="shared" si="53"/>
        <v>Realizar Pedido</v>
      </c>
    </row>
    <row r="1715" spans="1:8" x14ac:dyDescent="0.25">
      <c r="A1715" s="3">
        <v>7591190004259</v>
      </c>
      <c r="B1715" s="11" t="s">
        <v>1661</v>
      </c>
      <c r="C1715" s="14"/>
      <c r="D1715" s="15">
        <f>SUMIFS(Movimientos!F:F,Movimientos!B:B,Productos!A1715,Movimientos!D:D,$D$1)</f>
        <v>0</v>
      </c>
      <c r="E1715" s="14">
        <f>SUMIFS(Movimientos!F:F,Movimientos!B:B,Productos!A1715,Movimientos!D:D,$E$1)</f>
        <v>0</v>
      </c>
      <c r="F1715" s="17">
        <f t="shared" si="52"/>
        <v>0</v>
      </c>
      <c r="G1715" s="14">
        <v>1</v>
      </c>
      <c r="H1715" s="15" t="str">
        <f t="shared" si="53"/>
        <v>Realizar Pedido</v>
      </c>
    </row>
    <row r="1716" spans="1:8" x14ac:dyDescent="0.25">
      <c r="A1716" s="3">
        <v>7591190004242</v>
      </c>
      <c r="B1716" s="11" t="s">
        <v>1662</v>
      </c>
      <c r="C1716" s="14"/>
      <c r="D1716" s="15">
        <f>SUMIFS(Movimientos!F:F,Movimientos!B:B,Productos!A1716,Movimientos!D:D,$D$1)</f>
        <v>0</v>
      </c>
      <c r="E1716" s="14">
        <f>SUMIFS(Movimientos!F:F,Movimientos!B:B,Productos!A1716,Movimientos!D:D,$E$1)</f>
        <v>0</v>
      </c>
      <c r="F1716" s="17">
        <f t="shared" si="52"/>
        <v>0</v>
      </c>
      <c r="G1716" s="14">
        <v>1</v>
      </c>
      <c r="H1716" s="15" t="str">
        <f t="shared" si="53"/>
        <v>Realizar Pedido</v>
      </c>
    </row>
    <row r="1717" spans="1:8" x14ac:dyDescent="0.25">
      <c r="A1717" s="3">
        <v>7591190004204</v>
      </c>
      <c r="B1717" s="11" t="s">
        <v>1663</v>
      </c>
      <c r="C1717" s="14"/>
      <c r="D1717" s="15">
        <f>SUMIFS(Movimientos!F:F,Movimientos!B:B,Productos!A1717,Movimientos!D:D,$D$1)</f>
        <v>0</v>
      </c>
      <c r="E1717" s="14">
        <f>SUMIFS(Movimientos!F:F,Movimientos!B:B,Productos!A1717,Movimientos!D:D,$E$1)</f>
        <v>0</v>
      </c>
      <c r="F1717" s="17">
        <f t="shared" si="52"/>
        <v>0</v>
      </c>
      <c r="G1717" s="14">
        <v>1</v>
      </c>
      <c r="H1717" s="15" t="str">
        <f t="shared" si="53"/>
        <v>Realizar Pedido</v>
      </c>
    </row>
    <row r="1718" spans="1:8" x14ac:dyDescent="0.25">
      <c r="A1718" s="3">
        <v>7591190004228</v>
      </c>
      <c r="B1718" s="11" t="s">
        <v>1664</v>
      </c>
      <c r="C1718" s="14"/>
      <c r="D1718" s="15">
        <f>SUMIFS(Movimientos!F:F,Movimientos!B:B,Productos!A1718,Movimientos!D:D,$D$1)</f>
        <v>0</v>
      </c>
      <c r="E1718" s="14">
        <f>SUMIFS(Movimientos!F:F,Movimientos!B:B,Productos!A1718,Movimientos!D:D,$E$1)</f>
        <v>0</v>
      </c>
      <c r="F1718" s="17">
        <f t="shared" si="52"/>
        <v>0</v>
      </c>
      <c r="G1718" s="14">
        <v>1</v>
      </c>
      <c r="H1718" s="15" t="str">
        <f t="shared" si="53"/>
        <v>Realizar Pedido</v>
      </c>
    </row>
    <row r="1719" spans="1:8" x14ac:dyDescent="0.25">
      <c r="A1719" s="3">
        <v>7591190004273</v>
      </c>
      <c r="B1719" s="11" t="s">
        <v>1665</v>
      </c>
      <c r="C1719" s="14"/>
      <c r="D1719" s="15">
        <f>SUMIFS(Movimientos!F:F,Movimientos!B:B,Productos!A1719,Movimientos!D:D,$D$1)</f>
        <v>0</v>
      </c>
      <c r="E1719" s="14">
        <f>SUMIFS(Movimientos!F:F,Movimientos!B:B,Productos!A1719,Movimientos!D:D,$E$1)</f>
        <v>0</v>
      </c>
      <c r="F1719" s="17">
        <f t="shared" si="52"/>
        <v>0</v>
      </c>
      <c r="G1719" s="14">
        <v>1</v>
      </c>
      <c r="H1719" s="15" t="str">
        <f t="shared" si="53"/>
        <v>Realizar Pedido</v>
      </c>
    </row>
    <row r="1720" spans="1:8" x14ac:dyDescent="0.25">
      <c r="A1720" s="3">
        <v>7591190004280</v>
      </c>
      <c r="B1720" s="11" t="s">
        <v>1666</v>
      </c>
      <c r="C1720" s="14"/>
      <c r="D1720" s="15">
        <f>SUMIFS(Movimientos!F:F,Movimientos!B:B,Productos!A1720,Movimientos!D:D,$D$1)</f>
        <v>0</v>
      </c>
      <c r="E1720" s="14">
        <f>SUMIFS(Movimientos!F:F,Movimientos!B:B,Productos!A1720,Movimientos!D:D,$E$1)</f>
        <v>0</v>
      </c>
      <c r="F1720" s="17">
        <f t="shared" si="52"/>
        <v>0</v>
      </c>
      <c r="G1720" s="14">
        <v>1</v>
      </c>
      <c r="H1720" s="15" t="str">
        <f t="shared" si="53"/>
        <v>Realizar Pedido</v>
      </c>
    </row>
    <row r="1721" spans="1:8" x14ac:dyDescent="0.25">
      <c r="A1721" s="3">
        <v>7591190004198</v>
      </c>
      <c r="B1721" s="11" t="s">
        <v>1667</v>
      </c>
      <c r="C1721" s="14"/>
      <c r="D1721" s="15">
        <f>SUMIFS(Movimientos!F:F,Movimientos!B:B,Productos!A1721,Movimientos!D:D,$D$1)</f>
        <v>0</v>
      </c>
      <c r="E1721" s="14">
        <f>SUMIFS(Movimientos!F:F,Movimientos!B:B,Productos!A1721,Movimientos!D:D,$E$1)</f>
        <v>0</v>
      </c>
      <c r="F1721" s="17">
        <f t="shared" si="52"/>
        <v>0</v>
      </c>
      <c r="G1721" s="14">
        <v>1</v>
      </c>
      <c r="H1721" s="15" t="str">
        <f t="shared" si="53"/>
        <v>Realizar Pedido</v>
      </c>
    </row>
    <row r="1722" spans="1:8" x14ac:dyDescent="0.25">
      <c r="A1722" s="3">
        <v>7591190004327</v>
      </c>
      <c r="B1722" s="11" t="s">
        <v>1668</v>
      </c>
      <c r="C1722" s="14"/>
      <c r="D1722" s="15">
        <f>SUMIFS(Movimientos!F:F,Movimientos!B:B,Productos!A1722,Movimientos!D:D,$D$1)</f>
        <v>0</v>
      </c>
      <c r="E1722" s="14">
        <f>SUMIFS(Movimientos!F:F,Movimientos!B:B,Productos!A1722,Movimientos!D:D,$E$1)</f>
        <v>0</v>
      </c>
      <c r="F1722" s="17">
        <f t="shared" si="52"/>
        <v>0</v>
      </c>
      <c r="G1722" s="14">
        <v>1</v>
      </c>
      <c r="H1722" s="15" t="str">
        <f t="shared" si="53"/>
        <v>Realizar Pedido</v>
      </c>
    </row>
    <row r="1723" spans="1:8" x14ac:dyDescent="0.25">
      <c r="A1723" s="3">
        <v>7591190004266</v>
      </c>
      <c r="B1723" s="11" t="s">
        <v>1669</v>
      </c>
      <c r="C1723" s="14"/>
      <c r="D1723" s="15">
        <f>SUMIFS(Movimientos!F:F,Movimientos!B:B,Productos!A1723,Movimientos!D:D,$D$1)</f>
        <v>0</v>
      </c>
      <c r="E1723" s="14">
        <f>SUMIFS(Movimientos!F:F,Movimientos!B:B,Productos!A1723,Movimientos!D:D,$E$1)</f>
        <v>0</v>
      </c>
      <c r="F1723" s="17">
        <f t="shared" si="52"/>
        <v>0</v>
      </c>
      <c r="G1723" s="14">
        <v>1</v>
      </c>
      <c r="H1723" s="15" t="str">
        <f t="shared" si="53"/>
        <v>Realizar Pedido</v>
      </c>
    </row>
    <row r="1724" spans="1:8" x14ac:dyDescent="0.25">
      <c r="A1724" s="3">
        <v>7591190004297</v>
      </c>
      <c r="B1724" s="11" t="s">
        <v>1670</v>
      </c>
      <c r="C1724" s="14"/>
      <c r="D1724" s="15">
        <f>SUMIFS(Movimientos!F:F,Movimientos!B:B,Productos!A1724,Movimientos!D:D,$D$1)</f>
        <v>0</v>
      </c>
      <c r="E1724" s="14">
        <f>SUMIFS(Movimientos!F:F,Movimientos!B:B,Productos!A1724,Movimientos!D:D,$E$1)</f>
        <v>0</v>
      </c>
      <c r="F1724" s="17">
        <f t="shared" si="52"/>
        <v>0</v>
      </c>
      <c r="G1724" s="14">
        <v>1</v>
      </c>
      <c r="H1724" s="15" t="str">
        <f t="shared" si="53"/>
        <v>Realizar Pedido</v>
      </c>
    </row>
    <row r="1725" spans="1:8" x14ac:dyDescent="0.25">
      <c r="A1725" s="3">
        <v>7591190004235</v>
      </c>
      <c r="B1725" s="11" t="s">
        <v>1671</v>
      </c>
      <c r="C1725" s="14"/>
      <c r="D1725" s="15">
        <f>SUMIFS(Movimientos!F:F,Movimientos!B:B,Productos!A1725,Movimientos!D:D,$D$1)</f>
        <v>0</v>
      </c>
      <c r="E1725" s="14">
        <f>SUMIFS(Movimientos!F:F,Movimientos!B:B,Productos!A1725,Movimientos!D:D,$E$1)</f>
        <v>0</v>
      </c>
      <c r="F1725" s="17">
        <f t="shared" si="52"/>
        <v>0</v>
      </c>
      <c r="G1725" s="14">
        <v>1</v>
      </c>
      <c r="H1725" s="15" t="str">
        <f t="shared" si="53"/>
        <v>Realizar Pedido</v>
      </c>
    </row>
    <row r="1726" spans="1:8" x14ac:dyDescent="0.25">
      <c r="A1726" s="3">
        <v>7591190004211</v>
      </c>
      <c r="B1726" s="11" t="s">
        <v>1672</v>
      </c>
      <c r="C1726" s="14"/>
      <c r="D1726" s="15">
        <f>SUMIFS(Movimientos!F:F,Movimientos!B:B,Productos!A1726,Movimientos!D:D,$D$1)</f>
        <v>0</v>
      </c>
      <c r="E1726" s="14">
        <f>SUMIFS(Movimientos!F:F,Movimientos!B:B,Productos!A1726,Movimientos!D:D,$E$1)</f>
        <v>0</v>
      </c>
      <c r="F1726" s="17">
        <f t="shared" si="52"/>
        <v>0</v>
      </c>
      <c r="G1726" s="14">
        <v>1</v>
      </c>
      <c r="H1726" s="15" t="str">
        <f t="shared" si="53"/>
        <v>Realizar Pedido</v>
      </c>
    </row>
    <row r="1727" spans="1:8" x14ac:dyDescent="0.25">
      <c r="A1727" s="3">
        <v>7591099820707</v>
      </c>
      <c r="B1727" s="11" t="s">
        <v>1673</v>
      </c>
      <c r="C1727" s="14"/>
      <c r="D1727" s="15">
        <f>SUMIFS(Movimientos!F:F,Movimientos!B:B,Productos!A1727,Movimientos!D:D,$D$1)</f>
        <v>0</v>
      </c>
      <c r="E1727" s="14">
        <f>SUMIFS(Movimientos!F:F,Movimientos!B:B,Productos!A1727,Movimientos!D:D,$E$1)</f>
        <v>0</v>
      </c>
      <c r="F1727" s="17">
        <f t="shared" si="52"/>
        <v>0</v>
      </c>
      <c r="G1727" s="14">
        <v>1</v>
      </c>
      <c r="H1727" s="15" t="str">
        <f t="shared" si="53"/>
        <v>Realizar Pedido</v>
      </c>
    </row>
    <row r="1728" spans="1:8" x14ac:dyDescent="0.25">
      <c r="A1728" s="3">
        <v>7591365000468</v>
      </c>
      <c r="B1728" s="11" t="s">
        <v>1674</v>
      </c>
      <c r="C1728" s="14"/>
      <c r="D1728" s="15">
        <f>SUMIFS(Movimientos!F:F,Movimientos!B:B,Productos!A1728,Movimientos!D:D,$D$1)</f>
        <v>0</v>
      </c>
      <c r="E1728" s="14">
        <f>SUMIFS(Movimientos!F:F,Movimientos!B:B,Productos!A1728,Movimientos!D:D,$E$1)</f>
        <v>0</v>
      </c>
      <c r="F1728" s="17">
        <f t="shared" si="52"/>
        <v>0</v>
      </c>
      <c r="G1728" s="14">
        <v>1</v>
      </c>
      <c r="H1728" s="15" t="str">
        <f t="shared" si="53"/>
        <v>Realizar Pedido</v>
      </c>
    </row>
    <row r="1729" spans="1:8" x14ac:dyDescent="0.25">
      <c r="A1729" s="3">
        <v>7800026001080</v>
      </c>
      <c r="B1729" s="11" t="s">
        <v>1675</v>
      </c>
      <c r="C1729" s="14"/>
      <c r="D1729" s="15">
        <f>SUMIFS(Movimientos!F:F,Movimientos!B:B,Productos!A1729,Movimientos!D:D,$D$1)</f>
        <v>0</v>
      </c>
      <c r="E1729" s="14">
        <f>SUMIFS(Movimientos!F:F,Movimientos!B:B,Productos!A1729,Movimientos!D:D,$E$1)</f>
        <v>0</v>
      </c>
      <c r="F1729" s="17">
        <f t="shared" si="52"/>
        <v>0</v>
      </c>
      <c r="G1729" s="14">
        <v>1</v>
      </c>
      <c r="H1729" s="15" t="str">
        <f t="shared" si="53"/>
        <v>Realizar Pedido</v>
      </c>
    </row>
    <row r="1730" spans="1:8" x14ac:dyDescent="0.25">
      <c r="A1730" s="3">
        <v>7592442000012</v>
      </c>
      <c r="B1730" s="11" t="s">
        <v>1676</v>
      </c>
      <c r="C1730" s="14"/>
      <c r="D1730" s="15">
        <f>SUMIFS(Movimientos!F:F,Movimientos!B:B,Productos!A1730,Movimientos!D:D,$D$1)</f>
        <v>0</v>
      </c>
      <c r="E1730" s="14">
        <f>SUMIFS(Movimientos!F:F,Movimientos!B:B,Productos!A1730,Movimientos!D:D,$E$1)</f>
        <v>0</v>
      </c>
      <c r="F1730" s="17">
        <f t="shared" si="52"/>
        <v>0</v>
      </c>
      <c r="G1730" s="14">
        <v>1</v>
      </c>
      <c r="H1730" s="15" t="str">
        <f t="shared" si="53"/>
        <v>Realizar Pedido</v>
      </c>
    </row>
    <row r="1731" spans="1:8" x14ac:dyDescent="0.25">
      <c r="A1731" s="3">
        <v>7592442000029</v>
      </c>
      <c r="B1731" s="11" t="s">
        <v>1677</v>
      </c>
      <c r="C1731" s="14"/>
      <c r="D1731" s="15">
        <f>SUMIFS(Movimientos!F:F,Movimientos!B:B,Productos!A1731,Movimientos!D:D,$D$1)</f>
        <v>0</v>
      </c>
      <c r="E1731" s="14">
        <f>SUMIFS(Movimientos!F:F,Movimientos!B:B,Productos!A1731,Movimientos!D:D,$E$1)</f>
        <v>0</v>
      </c>
      <c r="F1731" s="17">
        <f t="shared" ref="F1731:F1794" si="54">D1731-E1731</f>
        <v>0</v>
      </c>
      <c r="G1731" s="14">
        <v>1</v>
      </c>
      <c r="H1731" s="15" t="str">
        <f t="shared" ref="H1731:H1794" si="55">IF(F1731&lt;G1731,"Realizar Pedido","")</f>
        <v>Realizar Pedido</v>
      </c>
    </row>
    <row r="1732" spans="1:8" x14ac:dyDescent="0.25">
      <c r="A1732" s="3">
        <v>8411047333242</v>
      </c>
      <c r="B1732" s="11" t="s">
        <v>1678</v>
      </c>
      <c r="C1732" s="14"/>
      <c r="D1732" s="15">
        <f>SUMIFS(Movimientos!F:F,Movimientos!B:B,Productos!A1732,Movimientos!D:D,$D$1)</f>
        <v>0</v>
      </c>
      <c r="E1732" s="14">
        <f>SUMIFS(Movimientos!F:F,Movimientos!B:B,Productos!A1732,Movimientos!D:D,$E$1)</f>
        <v>0</v>
      </c>
      <c r="F1732" s="17">
        <f t="shared" si="54"/>
        <v>0</v>
      </c>
      <c r="G1732" s="14">
        <v>1</v>
      </c>
      <c r="H1732" s="15" t="str">
        <f t="shared" si="55"/>
        <v>Realizar Pedido</v>
      </c>
    </row>
    <row r="1733" spans="1:8" x14ac:dyDescent="0.25">
      <c r="A1733" s="3">
        <v>7592236002338</v>
      </c>
      <c r="B1733" s="11" t="s">
        <v>1679</v>
      </c>
      <c r="C1733" s="14"/>
      <c r="D1733" s="15">
        <f>SUMIFS(Movimientos!F:F,Movimientos!B:B,Productos!A1733,Movimientos!D:D,$D$1)</f>
        <v>0</v>
      </c>
      <c r="E1733" s="14">
        <f>SUMIFS(Movimientos!F:F,Movimientos!B:B,Productos!A1733,Movimientos!D:D,$E$1)</f>
        <v>0</v>
      </c>
      <c r="F1733" s="17">
        <f t="shared" si="54"/>
        <v>0</v>
      </c>
      <c r="G1733" s="14">
        <v>1</v>
      </c>
      <c r="H1733" s="15" t="str">
        <f t="shared" si="55"/>
        <v>Realizar Pedido</v>
      </c>
    </row>
    <row r="1734" spans="1:8" x14ac:dyDescent="0.25">
      <c r="A1734" s="3">
        <v>7896116861474</v>
      </c>
      <c r="B1734" s="11" t="s">
        <v>1680</v>
      </c>
      <c r="C1734" s="14"/>
      <c r="D1734" s="15">
        <f>SUMIFS(Movimientos!F:F,Movimientos!B:B,Productos!A1734,Movimientos!D:D,$D$1)</f>
        <v>0</v>
      </c>
      <c r="E1734" s="14">
        <f>SUMIFS(Movimientos!F:F,Movimientos!B:B,Productos!A1734,Movimientos!D:D,$E$1)</f>
        <v>0</v>
      </c>
      <c r="F1734" s="17">
        <f t="shared" si="54"/>
        <v>0</v>
      </c>
      <c r="G1734" s="14">
        <v>1</v>
      </c>
      <c r="H1734" s="15" t="str">
        <f t="shared" si="55"/>
        <v>Realizar Pedido</v>
      </c>
    </row>
    <row r="1735" spans="1:8" x14ac:dyDescent="0.25">
      <c r="A1735" s="3">
        <v>25525533</v>
      </c>
      <c r="B1735" s="11" t="s">
        <v>1681</v>
      </c>
      <c r="C1735" s="14"/>
      <c r="D1735" s="15">
        <f>SUMIFS(Movimientos!F:F,Movimientos!B:B,Productos!A1735,Movimientos!D:D,$D$1)</f>
        <v>0</v>
      </c>
      <c r="E1735" s="14">
        <f>SUMIFS(Movimientos!F:F,Movimientos!B:B,Productos!A1735,Movimientos!D:D,$E$1)</f>
        <v>0</v>
      </c>
      <c r="F1735" s="17">
        <f t="shared" si="54"/>
        <v>0</v>
      </c>
      <c r="G1735" s="14">
        <v>1</v>
      </c>
      <c r="H1735" s="15" t="str">
        <f t="shared" si="55"/>
        <v>Realizar Pedido</v>
      </c>
    </row>
    <row r="1736" spans="1:8" x14ac:dyDescent="0.25">
      <c r="A1736" s="3">
        <v>7594000490051</v>
      </c>
      <c r="B1736" s="11" t="s">
        <v>1682</v>
      </c>
      <c r="C1736" s="14"/>
      <c r="D1736" s="15">
        <f>SUMIFS(Movimientos!F:F,Movimientos!B:B,Productos!A1736,Movimientos!D:D,$D$1)</f>
        <v>0</v>
      </c>
      <c r="E1736" s="14">
        <f>SUMIFS(Movimientos!F:F,Movimientos!B:B,Productos!A1736,Movimientos!D:D,$E$1)</f>
        <v>0</v>
      </c>
      <c r="F1736" s="17">
        <f t="shared" si="54"/>
        <v>0</v>
      </c>
      <c r="G1736" s="14">
        <v>1</v>
      </c>
      <c r="H1736" s="15" t="str">
        <f t="shared" si="55"/>
        <v>Realizar Pedido</v>
      </c>
    </row>
    <row r="1737" spans="1:8" x14ac:dyDescent="0.25">
      <c r="A1737" s="3">
        <v>7594000490075</v>
      </c>
      <c r="B1737" s="11" t="s">
        <v>1683</v>
      </c>
      <c r="C1737" s="14"/>
      <c r="D1737" s="15">
        <f>SUMIFS(Movimientos!F:F,Movimientos!B:B,Productos!A1737,Movimientos!D:D,$D$1)</f>
        <v>0</v>
      </c>
      <c r="E1737" s="14">
        <f>SUMIFS(Movimientos!F:F,Movimientos!B:B,Productos!A1737,Movimientos!D:D,$E$1)</f>
        <v>0</v>
      </c>
      <c r="F1737" s="17">
        <f t="shared" si="54"/>
        <v>0</v>
      </c>
      <c r="G1737" s="14">
        <v>1</v>
      </c>
      <c r="H1737" s="15" t="str">
        <f t="shared" si="55"/>
        <v>Realizar Pedido</v>
      </c>
    </row>
    <row r="1738" spans="1:8" x14ac:dyDescent="0.25">
      <c r="A1738" s="3">
        <v>7594000491515</v>
      </c>
      <c r="B1738" s="11" t="s">
        <v>1684</v>
      </c>
      <c r="C1738" s="14"/>
      <c r="D1738" s="15">
        <f>SUMIFS(Movimientos!F:F,Movimientos!B:B,Productos!A1738,Movimientos!D:D,$D$1)</f>
        <v>0</v>
      </c>
      <c r="E1738" s="14">
        <f>SUMIFS(Movimientos!F:F,Movimientos!B:B,Productos!A1738,Movimientos!D:D,$E$1)</f>
        <v>0</v>
      </c>
      <c r="F1738" s="17">
        <f t="shared" si="54"/>
        <v>0</v>
      </c>
      <c r="G1738" s="14">
        <v>1</v>
      </c>
      <c r="H1738" s="15" t="str">
        <f t="shared" si="55"/>
        <v>Realizar Pedido</v>
      </c>
    </row>
    <row r="1739" spans="1:8" x14ac:dyDescent="0.25">
      <c r="A1739" s="3">
        <v>7594000490105</v>
      </c>
      <c r="B1739" s="11" t="s">
        <v>1685</v>
      </c>
      <c r="C1739" s="14"/>
      <c r="D1739" s="15">
        <f>SUMIFS(Movimientos!F:F,Movimientos!B:B,Productos!A1739,Movimientos!D:D,$D$1)</f>
        <v>0</v>
      </c>
      <c r="E1739" s="14">
        <f>SUMIFS(Movimientos!F:F,Movimientos!B:B,Productos!A1739,Movimientos!D:D,$E$1)</f>
        <v>0</v>
      </c>
      <c r="F1739" s="17">
        <f t="shared" si="54"/>
        <v>0</v>
      </c>
      <c r="G1739" s="14">
        <v>1</v>
      </c>
      <c r="H1739" s="15" t="str">
        <f t="shared" si="55"/>
        <v>Realizar Pedido</v>
      </c>
    </row>
    <row r="1740" spans="1:8" x14ac:dyDescent="0.25">
      <c r="A1740" s="2">
        <v>7594000490112</v>
      </c>
      <c r="B1740" s="12" t="s">
        <v>1686</v>
      </c>
      <c r="C1740" s="14"/>
      <c r="D1740" s="15">
        <f>SUMIFS(Movimientos!F:F,Movimientos!B:B,Productos!A1740,Movimientos!D:D,$D$1)</f>
        <v>0</v>
      </c>
      <c r="E1740" s="14">
        <f>SUMIFS(Movimientos!F:F,Movimientos!B:B,Productos!A1740,Movimientos!D:D,$E$1)</f>
        <v>0</v>
      </c>
      <c r="F1740" s="17">
        <f t="shared" si="54"/>
        <v>0</v>
      </c>
      <c r="G1740" s="14">
        <v>1</v>
      </c>
      <c r="H1740" s="15" t="str">
        <f t="shared" si="55"/>
        <v>Realizar Pedido</v>
      </c>
    </row>
    <row r="1741" spans="1:8" x14ac:dyDescent="0.25">
      <c r="A1741" s="3">
        <v>7594000490860</v>
      </c>
      <c r="B1741" s="11" t="s">
        <v>1687</v>
      </c>
      <c r="C1741" s="14"/>
      <c r="D1741" s="15">
        <f>SUMIFS(Movimientos!F:F,Movimientos!B:B,Productos!A1741,Movimientos!D:D,$D$1)</f>
        <v>0</v>
      </c>
      <c r="E1741" s="14">
        <f>SUMIFS(Movimientos!F:F,Movimientos!B:B,Productos!A1741,Movimientos!D:D,$E$1)</f>
        <v>0</v>
      </c>
      <c r="F1741" s="17">
        <f t="shared" si="54"/>
        <v>0</v>
      </c>
      <c r="G1741" s="14">
        <v>1</v>
      </c>
      <c r="H1741" s="15" t="str">
        <f t="shared" si="55"/>
        <v>Realizar Pedido</v>
      </c>
    </row>
    <row r="1742" spans="1:8" x14ac:dyDescent="0.25">
      <c r="A1742" s="3">
        <v>39442030115</v>
      </c>
      <c r="B1742" s="11" t="s">
        <v>1688</v>
      </c>
      <c r="C1742" s="14"/>
      <c r="D1742" s="15">
        <f>SUMIFS(Movimientos!F:F,Movimientos!B:B,Productos!A1742,Movimientos!D:D,$D$1)</f>
        <v>0</v>
      </c>
      <c r="E1742" s="14">
        <f>SUMIFS(Movimientos!F:F,Movimientos!B:B,Productos!A1742,Movimientos!D:D,$E$1)</f>
        <v>0</v>
      </c>
      <c r="F1742" s="17">
        <f t="shared" si="54"/>
        <v>0</v>
      </c>
      <c r="G1742" s="14">
        <v>1</v>
      </c>
      <c r="H1742" s="15" t="str">
        <f t="shared" si="55"/>
        <v>Realizar Pedido</v>
      </c>
    </row>
    <row r="1743" spans="1:8" x14ac:dyDescent="0.25">
      <c r="A1743" s="3">
        <v>8665112801321</v>
      </c>
      <c r="B1743" s="11" t="s">
        <v>1689</v>
      </c>
      <c r="C1743" s="14"/>
      <c r="D1743" s="15">
        <f>SUMIFS(Movimientos!F:F,Movimientos!B:B,Productos!A1743,Movimientos!D:D,$D$1)</f>
        <v>0</v>
      </c>
      <c r="E1743" s="14">
        <f>SUMIFS(Movimientos!F:F,Movimientos!B:B,Productos!A1743,Movimientos!D:D,$E$1)</f>
        <v>0</v>
      </c>
      <c r="F1743" s="17">
        <f t="shared" si="54"/>
        <v>0</v>
      </c>
      <c r="G1743" s="14">
        <v>1</v>
      </c>
      <c r="H1743" s="15" t="str">
        <f t="shared" si="55"/>
        <v>Realizar Pedido</v>
      </c>
    </row>
    <row r="1744" spans="1:8" x14ac:dyDescent="0.25">
      <c r="A1744" s="3">
        <v>7591102000232</v>
      </c>
      <c r="B1744" s="11" t="s">
        <v>1690</v>
      </c>
      <c r="C1744" s="14"/>
      <c r="D1744" s="15">
        <f>SUMIFS(Movimientos!F:F,Movimientos!B:B,Productos!A1744,Movimientos!D:D,$D$1)</f>
        <v>0</v>
      </c>
      <c r="E1744" s="14">
        <f>SUMIFS(Movimientos!F:F,Movimientos!B:B,Productos!A1744,Movimientos!D:D,$E$1)</f>
        <v>0</v>
      </c>
      <c r="F1744" s="17">
        <f t="shared" si="54"/>
        <v>0</v>
      </c>
      <c r="G1744" s="14">
        <v>1</v>
      </c>
      <c r="H1744" s="15" t="str">
        <f t="shared" si="55"/>
        <v>Realizar Pedido</v>
      </c>
    </row>
    <row r="1745" spans="1:8" x14ac:dyDescent="0.25">
      <c r="A1745" s="2">
        <v>7592432010328</v>
      </c>
      <c r="B1745" s="12" t="s">
        <v>1691</v>
      </c>
      <c r="C1745" s="14"/>
      <c r="D1745" s="15">
        <f>SUMIFS(Movimientos!F:F,Movimientos!B:B,Productos!A1745,Movimientos!D:D,$D$1)</f>
        <v>0</v>
      </c>
      <c r="E1745" s="14">
        <f>SUMIFS(Movimientos!F:F,Movimientos!B:B,Productos!A1745,Movimientos!D:D,$E$1)</f>
        <v>0</v>
      </c>
      <c r="F1745" s="17">
        <f t="shared" si="54"/>
        <v>0</v>
      </c>
      <c r="G1745" s="14">
        <v>1</v>
      </c>
      <c r="H1745" s="15" t="str">
        <f t="shared" si="55"/>
        <v>Realizar Pedido</v>
      </c>
    </row>
    <row r="1746" spans="1:8" x14ac:dyDescent="0.25">
      <c r="A1746" s="2">
        <v>106</v>
      </c>
      <c r="B1746" s="12" t="s">
        <v>1692</v>
      </c>
      <c r="C1746" s="14"/>
      <c r="D1746" s="15">
        <f>SUMIFS(Movimientos!F:F,Movimientos!B:B,Productos!A1746,Movimientos!D:D,$D$1)</f>
        <v>0</v>
      </c>
      <c r="E1746" s="14">
        <f>SUMIFS(Movimientos!F:F,Movimientos!B:B,Productos!A1746,Movimientos!D:D,$E$1)</f>
        <v>0</v>
      </c>
      <c r="F1746" s="17">
        <f t="shared" si="54"/>
        <v>0</v>
      </c>
      <c r="G1746" s="14">
        <v>1</v>
      </c>
      <c r="H1746" s="15" t="str">
        <f t="shared" si="55"/>
        <v>Realizar Pedido</v>
      </c>
    </row>
    <row r="1747" spans="1:8" x14ac:dyDescent="0.25">
      <c r="A1747" s="3">
        <v>7592368001223</v>
      </c>
      <c r="B1747" s="11" t="s">
        <v>1692</v>
      </c>
      <c r="C1747" s="14"/>
      <c r="D1747" s="15">
        <f>SUMIFS(Movimientos!F:F,Movimientos!B:B,Productos!A1747,Movimientos!D:D,$D$1)</f>
        <v>0</v>
      </c>
      <c r="E1747" s="14">
        <f>SUMIFS(Movimientos!F:F,Movimientos!B:B,Productos!A1747,Movimientos!D:D,$E$1)</f>
        <v>0</v>
      </c>
      <c r="F1747" s="17">
        <f t="shared" si="54"/>
        <v>0</v>
      </c>
      <c r="G1747" s="14">
        <v>1</v>
      </c>
      <c r="H1747" s="15" t="str">
        <f t="shared" si="55"/>
        <v>Realizar Pedido</v>
      </c>
    </row>
    <row r="1748" spans="1:8" x14ac:dyDescent="0.25">
      <c r="A1748" s="3">
        <v>1718</v>
      </c>
      <c r="B1748" s="11" t="s">
        <v>1693</v>
      </c>
      <c r="C1748" s="14"/>
      <c r="D1748" s="15">
        <f>SUMIFS(Movimientos!F:F,Movimientos!B:B,Productos!A1748,Movimientos!D:D,$D$1)</f>
        <v>0</v>
      </c>
      <c r="E1748" s="14">
        <f>SUMIFS(Movimientos!F:F,Movimientos!B:B,Productos!A1748,Movimientos!D:D,$E$1)</f>
        <v>0</v>
      </c>
      <c r="F1748" s="17">
        <f t="shared" si="54"/>
        <v>0</v>
      </c>
      <c r="G1748" s="14">
        <v>1</v>
      </c>
      <c r="H1748" s="15" t="str">
        <f t="shared" si="55"/>
        <v>Realizar Pedido</v>
      </c>
    </row>
    <row r="1749" spans="1:8" x14ac:dyDescent="0.25">
      <c r="A1749" s="3">
        <v>2450</v>
      </c>
      <c r="B1749" s="11" t="s">
        <v>1694</v>
      </c>
      <c r="C1749" s="14"/>
      <c r="D1749" s="15">
        <f>SUMIFS(Movimientos!F:F,Movimientos!B:B,Productos!A1749,Movimientos!D:D,$D$1)</f>
        <v>0</v>
      </c>
      <c r="E1749" s="14">
        <f>SUMIFS(Movimientos!F:F,Movimientos!B:B,Productos!A1749,Movimientos!D:D,$E$1)</f>
        <v>0</v>
      </c>
      <c r="F1749" s="17">
        <f t="shared" si="54"/>
        <v>0</v>
      </c>
      <c r="G1749" s="14">
        <v>1</v>
      </c>
      <c r="H1749" s="15" t="str">
        <f t="shared" si="55"/>
        <v>Realizar Pedido</v>
      </c>
    </row>
    <row r="1750" spans="1:8" x14ac:dyDescent="0.25">
      <c r="A1750" s="3">
        <v>7592368001254</v>
      </c>
      <c r="B1750" s="11" t="s">
        <v>1695</v>
      </c>
      <c r="C1750" s="14"/>
      <c r="D1750" s="15">
        <f>SUMIFS(Movimientos!F:F,Movimientos!B:B,Productos!A1750,Movimientos!D:D,$D$1)</f>
        <v>0</v>
      </c>
      <c r="E1750" s="14">
        <f>SUMIFS(Movimientos!F:F,Movimientos!B:B,Productos!A1750,Movimientos!D:D,$E$1)</f>
        <v>0</v>
      </c>
      <c r="F1750" s="17">
        <f t="shared" si="54"/>
        <v>0</v>
      </c>
      <c r="G1750" s="14">
        <v>1</v>
      </c>
      <c r="H1750" s="15" t="str">
        <f t="shared" si="55"/>
        <v>Realizar Pedido</v>
      </c>
    </row>
    <row r="1751" spans="1:8" x14ac:dyDescent="0.25">
      <c r="A1751" s="3">
        <v>718</v>
      </c>
      <c r="B1751" s="11" t="s">
        <v>1695</v>
      </c>
      <c r="C1751" s="14"/>
      <c r="D1751" s="15">
        <f>SUMIFS(Movimientos!F:F,Movimientos!B:B,Productos!A1751,Movimientos!D:D,$D$1)</f>
        <v>0</v>
      </c>
      <c r="E1751" s="14">
        <f>SUMIFS(Movimientos!F:F,Movimientos!B:B,Productos!A1751,Movimientos!D:D,$E$1)</f>
        <v>0</v>
      </c>
      <c r="F1751" s="17">
        <f t="shared" si="54"/>
        <v>0</v>
      </c>
      <c r="G1751" s="14">
        <v>1</v>
      </c>
      <c r="H1751" s="15" t="str">
        <f t="shared" si="55"/>
        <v>Realizar Pedido</v>
      </c>
    </row>
    <row r="1752" spans="1:8" x14ac:dyDescent="0.25">
      <c r="A1752" s="3">
        <v>7594001452485</v>
      </c>
      <c r="B1752" s="11" t="s">
        <v>1695</v>
      </c>
      <c r="C1752" s="14"/>
      <c r="D1752" s="15">
        <f>SUMIFS(Movimientos!F:F,Movimientos!B:B,Productos!A1752,Movimientos!D:D,$D$1)</f>
        <v>0</v>
      </c>
      <c r="E1752" s="14">
        <f>SUMIFS(Movimientos!F:F,Movimientos!B:B,Productos!A1752,Movimientos!D:D,$E$1)</f>
        <v>0</v>
      </c>
      <c r="F1752" s="17">
        <f t="shared" si="54"/>
        <v>0</v>
      </c>
      <c r="G1752" s="14">
        <v>1</v>
      </c>
      <c r="H1752" s="15" t="str">
        <f t="shared" si="55"/>
        <v>Realizar Pedido</v>
      </c>
    </row>
    <row r="1753" spans="1:8" x14ac:dyDescent="0.25">
      <c r="A1753" s="3">
        <v>230</v>
      </c>
      <c r="B1753" s="11" t="s">
        <v>1695</v>
      </c>
      <c r="C1753" s="14"/>
      <c r="D1753" s="15">
        <f>SUMIFS(Movimientos!F:F,Movimientos!B:B,Productos!A1753,Movimientos!D:D,$D$1)</f>
        <v>0</v>
      </c>
      <c r="E1753" s="14">
        <f>SUMIFS(Movimientos!F:F,Movimientos!B:B,Productos!A1753,Movimientos!D:D,$E$1)</f>
        <v>0</v>
      </c>
      <c r="F1753" s="17">
        <f t="shared" si="54"/>
        <v>0</v>
      </c>
      <c r="G1753" s="14">
        <v>1</v>
      </c>
      <c r="H1753" s="15" t="str">
        <f t="shared" si="55"/>
        <v>Realizar Pedido</v>
      </c>
    </row>
    <row r="1754" spans="1:8" x14ac:dyDescent="0.25">
      <c r="A1754" s="3">
        <v>7592236000310</v>
      </c>
      <c r="B1754" s="11" t="s">
        <v>1696</v>
      </c>
      <c r="C1754" s="14"/>
      <c r="D1754" s="15">
        <f>SUMIFS(Movimientos!F:F,Movimientos!B:B,Productos!A1754,Movimientos!D:D,$D$1)</f>
        <v>0</v>
      </c>
      <c r="E1754" s="14">
        <f>SUMIFS(Movimientos!F:F,Movimientos!B:B,Productos!A1754,Movimientos!D:D,$E$1)</f>
        <v>0</v>
      </c>
      <c r="F1754" s="17">
        <f t="shared" si="54"/>
        <v>0</v>
      </c>
      <c r="G1754" s="14">
        <v>1</v>
      </c>
      <c r="H1754" s="15" t="str">
        <f t="shared" si="55"/>
        <v>Realizar Pedido</v>
      </c>
    </row>
    <row r="1755" spans="1:8" x14ac:dyDescent="0.25">
      <c r="A1755" s="3">
        <v>7591547000378</v>
      </c>
      <c r="B1755" s="11" t="s">
        <v>1697</v>
      </c>
      <c r="C1755" s="14"/>
      <c r="D1755" s="15">
        <f>SUMIFS(Movimientos!F:F,Movimientos!B:B,Productos!A1755,Movimientos!D:D,$D$1)</f>
        <v>0</v>
      </c>
      <c r="E1755" s="14">
        <f>SUMIFS(Movimientos!F:F,Movimientos!B:B,Productos!A1755,Movimientos!D:D,$E$1)</f>
        <v>0</v>
      </c>
      <c r="F1755" s="17">
        <f t="shared" si="54"/>
        <v>0</v>
      </c>
      <c r="G1755" s="14">
        <v>1</v>
      </c>
      <c r="H1755" s="15" t="str">
        <f t="shared" si="55"/>
        <v>Realizar Pedido</v>
      </c>
    </row>
    <row r="1756" spans="1:8" x14ac:dyDescent="0.25">
      <c r="A1756" s="3">
        <v>7591616001503</v>
      </c>
      <c r="B1756" s="11" t="s">
        <v>1698</v>
      </c>
      <c r="C1756" s="14"/>
      <c r="D1756" s="15">
        <f>SUMIFS(Movimientos!F:F,Movimientos!B:B,Productos!A1756,Movimientos!D:D,$D$1)</f>
        <v>0</v>
      </c>
      <c r="E1756" s="14">
        <f>SUMIFS(Movimientos!F:F,Movimientos!B:B,Productos!A1756,Movimientos!D:D,$E$1)</f>
        <v>0</v>
      </c>
      <c r="F1756" s="17">
        <f t="shared" si="54"/>
        <v>0</v>
      </c>
      <c r="G1756" s="14">
        <v>1</v>
      </c>
      <c r="H1756" s="15" t="str">
        <f t="shared" si="55"/>
        <v>Realizar Pedido</v>
      </c>
    </row>
    <row r="1757" spans="1:8" x14ac:dyDescent="0.25">
      <c r="A1757" s="2">
        <v>7591136008334</v>
      </c>
      <c r="B1757" s="12" t="s">
        <v>1699</v>
      </c>
      <c r="C1757" s="14"/>
      <c r="D1757" s="15">
        <f>SUMIFS(Movimientos!F:F,Movimientos!B:B,Productos!A1757,Movimientos!D:D,$D$1)</f>
        <v>0</v>
      </c>
      <c r="E1757" s="14">
        <f>SUMIFS(Movimientos!F:F,Movimientos!B:B,Productos!A1757,Movimientos!D:D,$E$1)</f>
        <v>0</v>
      </c>
      <c r="F1757" s="17">
        <f t="shared" si="54"/>
        <v>0</v>
      </c>
      <c r="G1757" s="14">
        <v>1</v>
      </c>
      <c r="H1757" s="15" t="str">
        <f t="shared" si="55"/>
        <v>Realizar Pedido</v>
      </c>
    </row>
    <row r="1758" spans="1:8" x14ac:dyDescent="0.25">
      <c r="A1758" s="2">
        <v>7591136000031</v>
      </c>
      <c r="B1758" s="12" t="s">
        <v>1700</v>
      </c>
      <c r="C1758" s="14"/>
      <c r="D1758" s="15">
        <f>SUMIFS(Movimientos!F:F,Movimientos!B:B,Productos!A1758,Movimientos!D:D,$D$1)</f>
        <v>0</v>
      </c>
      <c r="E1758" s="14">
        <f>SUMIFS(Movimientos!F:F,Movimientos!B:B,Productos!A1758,Movimientos!D:D,$E$1)</f>
        <v>0</v>
      </c>
      <c r="F1758" s="17">
        <f t="shared" si="54"/>
        <v>0</v>
      </c>
      <c r="G1758" s="14">
        <v>1</v>
      </c>
      <c r="H1758" s="15" t="str">
        <f t="shared" si="55"/>
        <v>Realizar Pedido</v>
      </c>
    </row>
    <row r="1759" spans="1:8" x14ac:dyDescent="0.25">
      <c r="A1759" s="2">
        <v>7591020003247</v>
      </c>
      <c r="B1759" s="12" t="s">
        <v>1701</v>
      </c>
      <c r="C1759" s="14"/>
      <c r="D1759" s="15">
        <f>SUMIFS(Movimientos!F:F,Movimientos!B:B,Productos!A1759,Movimientos!D:D,$D$1)</f>
        <v>0</v>
      </c>
      <c r="E1759" s="14">
        <f>SUMIFS(Movimientos!F:F,Movimientos!B:B,Productos!A1759,Movimientos!D:D,$E$1)</f>
        <v>0</v>
      </c>
      <c r="F1759" s="17">
        <f t="shared" si="54"/>
        <v>0</v>
      </c>
      <c r="G1759" s="14">
        <v>1</v>
      </c>
      <c r="H1759" s="15" t="str">
        <f t="shared" si="55"/>
        <v>Realizar Pedido</v>
      </c>
    </row>
    <row r="1760" spans="1:8" x14ac:dyDescent="0.25">
      <c r="A1760" s="2">
        <v>7592616014036</v>
      </c>
      <c r="B1760" s="12" t="s">
        <v>1702</v>
      </c>
      <c r="C1760" s="14"/>
      <c r="D1760" s="15">
        <f>SUMIFS(Movimientos!F:F,Movimientos!B:B,Productos!A1760,Movimientos!D:D,$D$1)</f>
        <v>0</v>
      </c>
      <c r="E1760" s="14">
        <f>SUMIFS(Movimientos!F:F,Movimientos!B:B,Productos!A1760,Movimientos!D:D,$E$1)</f>
        <v>0</v>
      </c>
      <c r="F1760" s="17">
        <f t="shared" si="54"/>
        <v>0</v>
      </c>
      <c r="G1760" s="14">
        <v>1</v>
      </c>
      <c r="H1760" s="15" t="str">
        <f t="shared" si="55"/>
        <v>Realizar Pedido</v>
      </c>
    </row>
    <row r="1761" spans="1:8" x14ac:dyDescent="0.25">
      <c r="A1761" s="2">
        <v>7594002080175</v>
      </c>
      <c r="B1761" s="12" t="s">
        <v>1703</v>
      </c>
      <c r="C1761" s="14"/>
      <c r="D1761" s="15">
        <f>SUMIFS(Movimientos!F:F,Movimientos!B:B,Productos!A1761,Movimientos!D:D,$D$1)</f>
        <v>0</v>
      </c>
      <c r="E1761" s="14">
        <f>SUMIFS(Movimientos!F:F,Movimientos!B:B,Productos!A1761,Movimientos!D:D,$E$1)</f>
        <v>0</v>
      </c>
      <c r="F1761" s="17">
        <f t="shared" si="54"/>
        <v>0</v>
      </c>
      <c r="G1761" s="14">
        <v>1</v>
      </c>
      <c r="H1761" s="15" t="str">
        <f t="shared" si="55"/>
        <v>Realizar Pedido</v>
      </c>
    </row>
    <row r="1762" spans="1:8" x14ac:dyDescent="0.25">
      <c r="A1762" s="2">
        <v>7703763992065</v>
      </c>
      <c r="B1762" s="12" t="s">
        <v>1704</v>
      </c>
      <c r="C1762" s="14"/>
      <c r="D1762" s="15">
        <f>SUMIFS(Movimientos!F:F,Movimientos!B:B,Productos!A1762,Movimientos!D:D,$D$1)</f>
        <v>0</v>
      </c>
      <c r="E1762" s="14">
        <f>SUMIFS(Movimientos!F:F,Movimientos!B:B,Productos!A1762,Movimientos!D:D,$E$1)</f>
        <v>0</v>
      </c>
      <c r="F1762" s="17">
        <f t="shared" si="54"/>
        <v>0</v>
      </c>
      <c r="G1762" s="14">
        <v>1</v>
      </c>
      <c r="H1762" s="15" t="str">
        <f t="shared" si="55"/>
        <v>Realizar Pedido</v>
      </c>
    </row>
    <row r="1763" spans="1:8" x14ac:dyDescent="0.25">
      <c r="A1763" s="2">
        <v>7591392801786</v>
      </c>
      <c r="B1763" s="12" t="s">
        <v>1705</v>
      </c>
      <c r="C1763" s="14"/>
      <c r="D1763" s="15">
        <f>SUMIFS(Movimientos!F:F,Movimientos!B:B,Productos!A1763,Movimientos!D:D,$D$1)</f>
        <v>0</v>
      </c>
      <c r="E1763" s="14">
        <f>SUMIFS(Movimientos!F:F,Movimientos!B:B,Productos!A1763,Movimientos!D:D,$E$1)</f>
        <v>0</v>
      </c>
      <c r="F1763" s="17">
        <f t="shared" si="54"/>
        <v>0</v>
      </c>
      <c r="G1763" s="14">
        <v>1</v>
      </c>
      <c r="H1763" s="15" t="str">
        <f t="shared" si="55"/>
        <v>Realizar Pedido</v>
      </c>
    </row>
    <row r="1764" spans="1:8" x14ac:dyDescent="0.25">
      <c r="A1764" s="3">
        <v>7592454000215</v>
      </c>
      <c r="B1764" s="11" t="s">
        <v>1706</v>
      </c>
      <c r="C1764" s="14"/>
      <c r="D1764" s="15">
        <f>SUMIFS(Movimientos!F:F,Movimientos!B:B,Productos!A1764,Movimientos!D:D,$D$1)</f>
        <v>0</v>
      </c>
      <c r="E1764" s="14">
        <f>SUMIFS(Movimientos!F:F,Movimientos!B:B,Productos!A1764,Movimientos!D:D,$E$1)</f>
        <v>0</v>
      </c>
      <c r="F1764" s="17">
        <f t="shared" si="54"/>
        <v>0</v>
      </c>
      <c r="G1764" s="14">
        <v>1</v>
      </c>
      <c r="H1764" s="15" t="str">
        <f t="shared" si="55"/>
        <v>Realizar Pedido</v>
      </c>
    </row>
    <row r="1765" spans="1:8" x14ac:dyDescent="0.25">
      <c r="A1765" s="2">
        <v>7590027001058</v>
      </c>
      <c r="B1765" s="12" t="s">
        <v>1707</v>
      </c>
      <c r="C1765" s="14"/>
      <c r="D1765" s="15">
        <f>SUMIFS(Movimientos!F:F,Movimientos!B:B,Productos!A1765,Movimientos!D:D,$D$1)</f>
        <v>0</v>
      </c>
      <c r="E1765" s="14">
        <f>SUMIFS(Movimientos!F:F,Movimientos!B:B,Productos!A1765,Movimientos!D:D,$E$1)</f>
        <v>0</v>
      </c>
      <c r="F1765" s="17">
        <f t="shared" si="54"/>
        <v>0</v>
      </c>
      <c r="G1765" s="14">
        <v>1</v>
      </c>
      <c r="H1765" s="15" t="str">
        <f t="shared" si="55"/>
        <v>Realizar Pedido</v>
      </c>
    </row>
    <row r="1766" spans="1:8" x14ac:dyDescent="0.25">
      <c r="A1766" s="3">
        <v>7730698001975</v>
      </c>
      <c r="B1766" s="11" t="s">
        <v>1708</v>
      </c>
      <c r="C1766" s="14"/>
      <c r="D1766" s="15">
        <f>SUMIFS(Movimientos!F:F,Movimientos!B:B,Productos!A1766,Movimientos!D:D,$D$1)</f>
        <v>0</v>
      </c>
      <c r="E1766" s="14">
        <f>SUMIFS(Movimientos!F:F,Movimientos!B:B,Productos!A1766,Movimientos!D:D,$E$1)</f>
        <v>0</v>
      </c>
      <c r="F1766" s="17">
        <f t="shared" si="54"/>
        <v>0</v>
      </c>
      <c r="G1766" s="14">
        <v>1</v>
      </c>
      <c r="H1766" s="15" t="str">
        <f t="shared" si="55"/>
        <v>Realizar Pedido</v>
      </c>
    </row>
    <row r="1767" spans="1:8" x14ac:dyDescent="0.25">
      <c r="A1767" s="3">
        <v>7861148021400</v>
      </c>
      <c r="B1767" s="11" t="s">
        <v>1709</v>
      </c>
      <c r="C1767" s="14"/>
      <c r="D1767" s="15">
        <f>SUMIFS(Movimientos!F:F,Movimientos!B:B,Productos!A1767,Movimientos!D:D,$D$1)</f>
        <v>0</v>
      </c>
      <c r="E1767" s="14">
        <f>SUMIFS(Movimientos!F:F,Movimientos!B:B,Productos!A1767,Movimientos!D:D,$E$1)</f>
        <v>0</v>
      </c>
      <c r="F1767" s="17">
        <f t="shared" si="54"/>
        <v>0</v>
      </c>
      <c r="G1767" s="14">
        <v>1</v>
      </c>
      <c r="H1767" s="15" t="str">
        <f t="shared" si="55"/>
        <v>Realizar Pedido</v>
      </c>
    </row>
    <row r="1768" spans="1:8" x14ac:dyDescent="0.25">
      <c r="A1768" s="3">
        <v>7861148021417</v>
      </c>
      <c r="B1768" s="11" t="s">
        <v>1710</v>
      </c>
      <c r="C1768" s="14"/>
      <c r="D1768" s="15">
        <f>SUMIFS(Movimientos!F:F,Movimientos!B:B,Productos!A1768,Movimientos!D:D,$D$1)</f>
        <v>0</v>
      </c>
      <c r="E1768" s="14">
        <f>SUMIFS(Movimientos!F:F,Movimientos!B:B,Productos!A1768,Movimientos!D:D,$E$1)</f>
        <v>0</v>
      </c>
      <c r="F1768" s="17">
        <f t="shared" si="54"/>
        <v>0</v>
      </c>
      <c r="G1768" s="14">
        <v>1</v>
      </c>
      <c r="H1768" s="15" t="str">
        <f t="shared" si="55"/>
        <v>Realizar Pedido</v>
      </c>
    </row>
    <row r="1769" spans="1:8" x14ac:dyDescent="0.25">
      <c r="A1769" s="3">
        <v>7591619105017</v>
      </c>
      <c r="B1769" s="11" t="s">
        <v>1711</v>
      </c>
      <c r="C1769" s="14"/>
      <c r="D1769" s="15">
        <f>SUMIFS(Movimientos!F:F,Movimientos!B:B,Productos!A1769,Movimientos!D:D,$D$1)</f>
        <v>0</v>
      </c>
      <c r="E1769" s="14">
        <f>SUMIFS(Movimientos!F:F,Movimientos!B:B,Productos!A1769,Movimientos!D:D,$E$1)</f>
        <v>0</v>
      </c>
      <c r="F1769" s="17">
        <f t="shared" si="54"/>
        <v>0</v>
      </c>
      <c r="G1769" s="14">
        <v>1</v>
      </c>
      <c r="H1769" s="15" t="str">
        <f t="shared" si="55"/>
        <v>Realizar Pedido</v>
      </c>
    </row>
    <row r="1770" spans="1:8" x14ac:dyDescent="0.25">
      <c r="A1770" s="3">
        <v>7730698001968</v>
      </c>
      <c r="B1770" s="11" t="s">
        <v>1712</v>
      </c>
      <c r="C1770" s="14"/>
      <c r="D1770" s="15">
        <f>SUMIFS(Movimientos!F:F,Movimientos!B:B,Productos!A1770,Movimientos!D:D,$D$1)</f>
        <v>0</v>
      </c>
      <c r="E1770" s="14">
        <f>SUMIFS(Movimientos!F:F,Movimientos!B:B,Productos!A1770,Movimientos!D:D,$E$1)</f>
        <v>0</v>
      </c>
      <c r="F1770" s="17">
        <f t="shared" si="54"/>
        <v>0</v>
      </c>
      <c r="G1770" s="14">
        <v>1</v>
      </c>
      <c r="H1770" s="15" t="str">
        <f t="shared" si="55"/>
        <v>Realizar Pedido</v>
      </c>
    </row>
    <row r="1771" spans="1:8" x14ac:dyDescent="0.25">
      <c r="A1771" s="3">
        <v>67</v>
      </c>
      <c r="B1771" s="11" t="s">
        <v>1713</v>
      </c>
      <c r="C1771" s="14"/>
      <c r="D1771" s="15">
        <f>SUMIFS(Movimientos!F:F,Movimientos!B:B,Productos!A1771,Movimientos!D:D,$D$1)</f>
        <v>0</v>
      </c>
      <c r="E1771" s="14">
        <f>SUMIFS(Movimientos!F:F,Movimientos!B:B,Productos!A1771,Movimientos!D:D,$E$1)</f>
        <v>0</v>
      </c>
      <c r="F1771" s="17">
        <f t="shared" si="54"/>
        <v>0</v>
      </c>
      <c r="G1771" s="14">
        <v>1</v>
      </c>
      <c r="H1771" s="15" t="str">
        <f t="shared" si="55"/>
        <v>Realizar Pedido</v>
      </c>
    </row>
    <row r="1772" spans="1:8" x14ac:dyDescent="0.25">
      <c r="A1772" s="3">
        <v>7594000490129</v>
      </c>
      <c r="B1772" s="11" t="s">
        <v>1714</v>
      </c>
      <c r="C1772" s="14"/>
      <c r="D1772" s="15">
        <f>SUMIFS(Movimientos!F:F,Movimientos!B:B,Productos!A1772,Movimientos!D:D,$D$1)</f>
        <v>0</v>
      </c>
      <c r="E1772" s="14">
        <f>SUMIFS(Movimientos!F:F,Movimientos!B:B,Productos!A1772,Movimientos!D:D,$E$1)</f>
        <v>0</v>
      </c>
      <c r="F1772" s="17">
        <f t="shared" si="54"/>
        <v>0</v>
      </c>
      <c r="G1772" s="14">
        <v>1</v>
      </c>
      <c r="H1772" s="15" t="str">
        <f t="shared" si="55"/>
        <v>Realizar Pedido</v>
      </c>
    </row>
    <row r="1773" spans="1:8" x14ac:dyDescent="0.25">
      <c r="A1773" s="3">
        <v>7594000490136</v>
      </c>
      <c r="B1773" s="11" t="s">
        <v>1715</v>
      </c>
      <c r="C1773" s="14"/>
      <c r="D1773" s="15">
        <f>SUMIFS(Movimientos!F:F,Movimientos!B:B,Productos!A1773,Movimientos!D:D,$D$1)</f>
        <v>0</v>
      </c>
      <c r="E1773" s="14">
        <f>SUMIFS(Movimientos!F:F,Movimientos!B:B,Productos!A1773,Movimientos!D:D,$E$1)</f>
        <v>0</v>
      </c>
      <c r="F1773" s="17">
        <f t="shared" si="54"/>
        <v>0</v>
      </c>
      <c r="G1773" s="14">
        <v>1</v>
      </c>
      <c r="H1773" s="15" t="str">
        <f t="shared" si="55"/>
        <v>Realizar Pedido</v>
      </c>
    </row>
    <row r="1774" spans="1:8" x14ac:dyDescent="0.25">
      <c r="A1774" s="3">
        <v>7592636000392</v>
      </c>
      <c r="B1774" s="11" t="s">
        <v>1716</v>
      </c>
      <c r="C1774" s="14"/>
      <c r="D1774" s="15">
        <f>SUMIFS(Movimientos!F:F,Movimientos!B:B,Productos!A1774,Movimientos!D:D,$D$1)</f>
        <v>0</v>
      </c>
      <c r="E1774" s="14">
        <f>SUMIFS(Movimientos!F:F,Movimientos!B:B,Productos!A1774,Movimientos!D:D,$E$1)</f>
        <v>0</v>
      </c>
      <c r="F1774" s="17">
        <f t="shared" si="54"/>
        <v>0</v>
      </c>
      <c r="G1774" s="14">
        <v>1</v>
      </c>
      <c r="H1774" s="15" t="str">
        <f t="shared" si="55"/>
        <v>Realizar Pedido</v>
      </c>
    </row>
    <row r="1775" spans="1:8" x14ac:dyDescent="0.25">
      <c r="A1775" s="3">
        <v>7896251803032</v>
      </c>
      <c r="B1775" s="11" t="s">
        <v>1717</v>
      </c>
      <c r="C1775" s="14"/>
      <c r="D1775" s="15">
        <f>SUMIFS(Movimientos!F:F,Movimientos!B:B,Productos!A1775,Movimientos!D:D,$D$1)</f>
        <v>0</v>
      </c>
      <c r="E1775" s="14">
        <f>SUMIFS(Movimientos!F:F,Movimientos!B:B,Productos!A1775,Movimientos!D:D,$E$1)</f>
        <v>0</v>
      </c>
      <c r="F1775" s="17">
        <f t="shared" si="54"/>
        <v>0</v>
      </c>
      <c r="G1775" s="14">
        <v>1</v>
      </c>
      <c r="H1775" s="15" t="str">
        <f t="shared" si="55"/>
        <v>Realizar Pedido</v>
      </c>
    </row>
    <row r="1776" spans="1:8" x14ac:dyDescent="0.25">
      <c r="A1776" s="3">
        <v>7896251802509</v>
      </c>
      <c r="B1776" s="11" t="s">
        <v>1718</v>
      </c>
      <c r="C1776" s="14"/>
      <c r="D1776" s="15">
        <f>SUMIFS(Movimientos!F:F,Movimientos!B:B,Productos!A1776,Movimientos!D:D,$D$1)</f>
        <v>0</v>
      </c>
      <c r="E1776" s="14">
        <f>SUMIFS(Movimientos!F:F,Movimientos!B:B,Productos!A1776,Movimientos!D:D,$E$1)</f>
        <v>0</v>
      </c>
      <c r="F1776" s="17">
        <f t="shared" si="54"/>
        <v>0</v>
      </c>
      <c r="G1776" s="14">
        <v>1</v>
      </c>
      <c r="H1776" s="15" t="str">
        <f t="shared" si="55"/>
        <v>Realizar Pedido</v>
      </c>
    </row>
    <row r="1777" spans="1:8" x14ac:dyDescent="0.25">
      <c r="A1777" s="3">
        <v>7896251802639</v>
      </c>
      <c r="B1777" s="11" t="s">
        <v>1719</v>
      </c>
      <c r="C1777" s="14"/>
      <c r="D1777" s="15">
        <f>SUMIFS(Movimientos!F:F,Movimientos!B:B,Productos!A1777,Movimientos!D:D,$D$1)</f>
        <v>0</v>
      </c>
      <c r="E1777" s="14">
        <f>SUMIFS(Movimientos!F:F,Movimientos!B:B,Productos!A1777,Movimientos!D:D,$E$1)</f>
        <v>0</v>
      </c>
      <c r="F1777" s="17">
        <f t="shared" si="54"/>
        <v>0</v>
      </c>
      <c r="G1777" s="14">
        <v>1</v>
      </c>
      <c r="H1777" s="15" t="str">
        <f t="shared" si="55"/>
        <v>Realizar Pedido</v>
      </c>
    </row>
    <row r="1778" spans="1:8" x14ac:dyDescent="0.25">
      <c r="A1778" s="3">
        <v>6945352810133</v>
      </c>
      <c r="B1778" s="11" t="s">
        <v>1720</v>
      </c>
      <c r="C1778" s="14"/>
      <c r="D1778" s="15">
        <f>SUMIFS(Movimientos!F:F,Movimientos!B:B,Productos!A1778,Movimientos!D:D,$D$1)</f>
        <v>0</v>
      </c>
      <c r="E1778" s="14">
        <f>SUMIFS(Movimientos!F:F,Movimientos!B:B,Productos!A1778,Movimientos!D:D,$E$1)</f>
        <v>0</v>
      </c>
      <c r="F1778" s="17">
        <f t="shared" si="54"/>
        <v>0</v>
      </c>
      <c r="G1778" s="14">
        <v>1</v>
      </c>
      <c r="H1778" s="15" t="str">
        <f t="shared" si="55"/>
        <v>Realizar Pedido</v>
      </c>
    </row>
    <row r="1779" spans="1:8" x14ac:dyDescent="0.25">
      <c r="A1779" s="3">
        <v>3578832232014</v>
      </c>
      <c r="B1779" s="11" t="s">
        <v>1721</v>
      </c>
      <c r="C1779" s="14"/>
      <c r="D1779" s="15">
        <f>SUMIFS(Movimientos!F:F,Movimientos!B:B,Productos!A1779,Movimientos!D:D,$D$1)</f>
        <v>0</v>
      </c>
      <c r="E1779" s="14">
        <f>SUMIFS(Movimientos!F:F,Movimientos!B:B,Productos!A1779,Movimientos!D:D,$E$1)</f>
        <v>0</v>
      </c>
      <c r="F1779" s="17">
        <f t="shared" si="54"/>
        <v>0</v>
      </c>
      <c r="G1779" s="14">
        <v>1</v>
      </c>
      <c r="H1779" s="15" t="str">
        <f t="shared" si="55"/>
        <v>Realizar Pedido</v>
      </c>
    </row>
    <row r="1780" spans="1:8" x14ac:dyDescent="0.25">
      <c r="A1780" s="3">
        <v>7591519003154</v>
      </c>
      <c r="B1780" s="11" t="s">
        <v>1722</v>
      </c>
      <c r="C1780" s="14"/>
      <c r="D1780" s="15">
        <f>SUMIFS(Movimientos!F:F,Movimientos!B:B,Productos!A1780,Movimientos!D:D,$D$1)</f>
        <v>0</v>
      </c>
      <c r="E1780" s="14">
        <f>SUMIFS(Movimientos!F:F,Movimientos!B:B,Productos!A1780,Movimientos!D:D,$E$1)</f>
        <v>0</v>
      </c>
      <c r="F1780" s="17">
        <f t="shared" si="54"/>
        <v>0</v>
      </c>
      <c r="G1780" s="14">
        <v>1</v>
      </c>
      <c r="H1780" s="15" t="str">
        <f t="shared" si="55"/>
        <v>Realizar Pedido</v>
      </c>
    </row>
    <row r="1781" spans="1:8" x14ac:dyDescent="0.25">
      <c r="A1781" s="3">
        <v>7591946002447</v>
      </c>
      <c r="B1781" s="11" t="s">
        <v>1723</v>
      </c>
      <c r="C1781" s="14"/>
      <c r="D1781" s="15">
        <f>SUMIFS(Movimientos!F:F,Movimientos!B:B,Productos!A1781,Movimientos!D:D,$D$1)</f>
        <v>0</v>
      </c>
      <c r="E1781" s="14">
        <f>SUMIFS(Movimientos!F:F,Movimientos!B:B,Productos!A1781,Movimientos!D:D,$E$1)</f>
        <v>0</v>
      </c>
      <c r="F1781" s="17">
        <f t="shared" si="54"/>
        <v>0</v>
      </c>
      <c r="G1781" s="14">
        <v>1</v>
      </c>
      <c r="H1781" s="15" t="str">
        <f t="shared" si="55"/>
        <v>Realizar Pedido</v>
      </c>
    </row>
    <row r="1782" spans="1:8" x14ac:dyDescent="0.25">
      <c r="A1782" s="3">
        <v>7591946002430</v>
      </c>
      <c r="B1782" s="11" t="s">
        <v>1723</v>
      </c>
      <c r="C1782" s="14"/>
      <c r="D1782" s="15">
        <f>SUMIFS(Movimientos!F:F,Movimientos!B:B,Productos!A1782,Movimientos!D:D,$D$1)</f>
        <v>0</v>
      </c>
      <c r="E1782" s="14">
        <f>SUMIFS(Movimientos!F:F,Movimientos!B:B,Productos!A1782,Movimientos!D:D,$E$1)</f>
        <v>0</v>
      </c>
      <c r="F1782" s="17">
        <f t="shared" si="54"/>
        <v>0</v>
      </c>
      <c r="G1782" s="14">
        <v>1</v>
      </c>
      <c r="H1782" s="15" t="str">
        <f t="shared" si="55"/>
        <v>Realizar Pedido</v>
      </c>
    </row>
    <row r="1783" spans="1:8" x14ac:dyDescent="0.25">
      <c r="A1783" s="3">
        <v>7591946002423</v>
      </c>
      <c r="B1783" s="11" t="s">
        <v>1723</v>
      </c>
      <c r="C1783" s="14"/>
      <c r="D1783" s="15">
        <f>SUMIFS(Movimientos!F:F,Movimientos!B:B,Productos!A1783,Movimientos!D:D,$D$1)</f>
        <v>0</v>
      </c>
      <c r="E1783" s="14">
        <f>SUMIFS(Movimientos!F:F,Movimientos!B:B,Productos!A1783,Movimientos!D:D,$E$1)</f>
        <v>0</v>
      </c>
      <c r="F1783" s="17">
        <f t="shared" si="54"/>
        <v>0</v>
      </c>
      <c r="G1783" s="14">
        <v>1</v>
      </c>
      <c r="H1783" s="15" t="str">
        <f t="shared" si="55"/>
        <v>Realizar Pedido</v>
      </c>
    </row>
    <row r="1784" spans="1:8" x14ac:dyDescent="0.25">
      <c r="A1784" s="3">
        <v>7592349932454</v>
      </c>
      <c r="B1784" s="11" t="s">
        <v>1724</v>
      </c>
      <c r="C1784" s="14"/>
      <c r="D1784" s="15">
        <f>SUMIFS(Movimientos!F:F,Movimientos!B:B,Productos!A1784,Movimientos!D:D,$D$1)</f>
        <v>0</v>
      </c>
      <c r="E1784" s="14">
        <f>SUMIFS(Movimientos!F:F,Movimientos!B:B,Productos!A1784,Movimientos!D:D,$E$1)</f>
        <v>0</v>
      </c>
      <c r="F1784" s="17">
        <f t="shared" si="54"/>
        <v>0</v>
      </c>
      <c r="G1784" s="14">
        <v>1</v>
      </c>
      <c r="H1784" s="15" t="str">
        <f t="shared" si="55"/>
        <v>Realizar Pedido</v>
      </c>
    </row>
    <row r="1785" spans="1:8" x14ac:dyDescent="0.25">
      <c r="A1785" s="3">
        <v>7592349099515</v>
      </c>
      <c r="B1785" s="11" t="s">
        <v>1725</v>
      </c>
      <c r="C1785" s="14"/>
      <c r="D1785" s="15">
        <f>SUMIFS(Movimientos!F:F,Movimientos!B:B,Productos!A1785,Movimientos!D:D,$D$1)</f>
        <v>0</v>
      </c>
      <c r="E1785" s="14">
        <f>SUMIFS(Movimientos!F:F,Movimientos!B:B,Productos!A1785,Movimientos!D:D,$E$1)</f>
        <v>0</v>
      </c>
      <c r="F1785" s="17">
        <f t="shared" si="54"/>
        <v>0</v>
      </c>
      <c r="G1785" s="14">
        <v>1</v>
      </c>
      <c r="H1785" s="15" t="str">
        <f t="shared" si="55"/>
        <v>Realizar Pedido</v>
      </c>
    </row>
    <row r="1786" spans="1:8" x14ac:dyDescent="0.25">
      <c r="A1786" s="3">
        <v>7592349099850</v>
      </c>
      <c r="B1786" s="11" t="s">
        <v>1726</v>
      </c>
      <c r="C1786" s="14"/>
      <c r="D1786" s="15">
        <f>SUMIFS(Movimientos!F:F,Movimientos!B:B,Productos!A1786,Movimientos!D:D,$D$1)</f>
        <v>0</v>
      </c>
      <c r="E1786" s="14">
        <f>SUMIFS(Movimientos!F:F,Movimientos!B:B,Productos!A1786,Movimientos!D:D,$E$1)</f>
        <v>0</v>
      </c>
      <c r="F1786" s="17">
        <f t="shared" si="54"/>
        <v>0</v>
      </c>
      <c r="G1786" s="14">
        <v>1</v>
      </c>
      <c r="H1786" s="15" t="str">
        <f t="shared" si="55"/>
        <v>Realizar Pedido</v>
      </c>
    </row>
    <row r="1787" spans="1:8" x14ac:dyDescent="0.25">
      <c r="A1787" s="3">
        <v>7592349722574</v>
      </c>
      <c r="B1787" s="11" t="s">
        <v>1727</v>
      </c>
      <c r="C1787" s="14"/>
      <c r="D1787" s="15">
        <f>SUMIFS(Movimientos!F:F,Movimientos!B:B,Productos!A1787,Movimientos!D:D,$D$1)</f>
        <v>0</v>
      </c>
      <c r="E1787" s="14">
        <f>SUMIFS(Movimientos!F:F,Movimientos!B:B,Productos!A1787,Movimientos!D:D,$E$1)</f>
        <v>0</v>
      </c>
      <c r="F1787" s="17">
        <f t="shared" si="54"/>
        <v>0</v>
      </c>
      <c r="G1787" s="14">
        <v>1</v>
      </c>
      <c r="H1787" s="15" t="str">
        <f t="shared" si="55"/>
        <v>Realizar Pedido</v>
      </c>
    </row>
    <row r="1788" spans="1:8" x14ac:dyDescent="0.25">
      <c r="A1788" s="3">
        <v>10048618</v>
      </c>
      <c r="B1788" s="11" t="s">
        <v>1728</v>
      </c>
      <c r="C1788" s="14"/>
      <c r="D1788" s="15">
        <f>SUMIFS(Movimientos!F:F,Movimientos!B:B,Productos!A1788,Movimientos!D:D,$D$1)</f>
        <v>0</v>
      </c>
      <c r="E1788" s="14">
        <f>SUMIFS(Movimientos!F:F,Movimientos!B:B,Productos!A1788,Movimientos!D:D,$E$1)</f>
        <v>0</v>
      </c>
      <c r="F1788" s="17">
        <f t="shared" si="54"/>
        <v>0</v>
      </c>
      <c r="G1788" s="14">
        <v>1</v>
      </c>
      <c r="H1788" s="15" t="str">
        <f t="shared" si="55"/>
        <v>Realizar Pedido</v>
      </c>
    </row>
    <row r="1789" spans="1:8" x14ac:dyDescent="0.25">
      <c r="A1789" s="3">
        <v>7592349848618</v>
      </c>
      <c r="B1789" s="11" t="s">
        <v>1729</v>
      </c>
      <c r="C1789" s="14"/>
      <c r="D1789" s="15">
        <f>SUMIFS(Movimientos!F:F,Movimientos!B:B,Productos!A1789,Movimientos!D:D,$D$1)</f>
        <v>0</v>
      </c>
      <c r="E1789" s="14">
        <f>SUMIFS(Movimientos!F:F,Movimientos!B:B,Productos!A1789,Movimientos!D:D,$E$1)</f>
        <v>0</v>
      </c>
      <c r="F1789" s="17">
        <f t="shared" si="54"/>
        <v>0</v>
      </c>
      <c r="G1789" s="14">
        <v>1</v>
      </c>
      <c r="H1789" s="15" t="str">
        <f t="shared" si="55"/>
        <v>Realizar Pedido</v>
      </c>
    </row>
    <row r="1790" spans="1:8" x14ac:dyDescent="0.25">
      <c r="A1790" s="3">
        <v>7592349957518</v>
      </c>
      <c r="B1790" s="11" t="s">
        <v>1730</v>
      </c>
      <c r="C1790" s="14"/>
      <c r="D1790" s="15">
        <f>SUMIFS(Movimientos!F:F,Movimientos!B:B,Productos!A1790,Movimientos!D:D,$D$1)</f>
        <v>0</v>
      </c>
      <c r="E1790" s="14">
        <f>SUMIFS(Movimientos!F:F,Movimientos!B:B,Productos!A1790,Movimientos!D:D,$E$1)</f>
        <v>0</v>
      </c>
      <c r="F1790" s="17">
        <f t="shared" si="54"/>
        <v>0</v>
      </c>
      <c r="G1790" s="14">
        <v>1</v>
      </c>
      <c r="H1790" s="15" t="str">
        <f t="shared" si="55"/>
        <v>Realizar Pedido</v>
      </c>
    </row>
    <row r="1791" spans="1:8" x14ac:dyDescent="0.25">
      <c r="A1791" s="3">
        <v>7592349099362</v>
      </c>
      <c r="B1791" s="11" t="s">
        <v>1731</v>
      </c>
      <c r="C1791" s="14"/>
      <c r="D1791" s="15">
        <f>SUMIFS(Movimientos!F:F,Movimientos!B:B,Productos!A1791,Movimientos!D:D,$D$1)</f>
        <v>0</v>
      </c>
      <c r="E1791" s="14">
        <f>SUMIFS(Movimientos!F:F,Movimientos!B:B,Productos!A1791,Movimientos!D:D,$E$1)</f>
        <v>0</v>
      </c>
      <c r="F1791" s="17">
        <f t="shared" si="54"/>
        <v>0</v>
      </c>
      <c r="G1791" s="14">
        <v>1</v>
      </c>
      <c r="H1791" s="15" t="str">
        <f t="shared" si="55"/>
        <v>Realizar Pedido</v>
      </c>
    </row>
    <row r="1792" spans="1:8" x14ac:dyDescent="0.25">
      <c r="A1792" s="3">
        <v>201520162089</v>
      </c>
      <c r="B1792" s="11" t="s">
        <v>1732</v>
      </c>
      <c r="C1792" s="14"/>
      <c r="D1792" s="15">
        <f>SUMIFS(Movimientos!F:F,Movimientos!B:B,Productos!A1792,Movimientos!D:D,$D$1)</f>
        <v>0</v>
      </c>
      <c r="E1792" s="14">
        <f>SUMIFS(Movimientos!F:F,Movimientos!B:B,Productos!A1792,Movimientos!D:D,$E$1)</f>
        <v>0</v>
      </c>
      <c r="F1792" s="17">
        <f t="shared" si="54"/>
        <v>0</v>
      </c>
      <c r="G1792" s="14">
        <v>1</v>
      </c>
      <c r="H1792" s="15" t="str">
        <f t="shared" si="55"/>
        <v>Realizar Pedido</v>
      </c>
    </row>
    <row r="1793" spans="1:8" x14ac:dyDescent="0.25">
      <c r="A1793" s="3">
        <v>7592231002098</v>
      </c>
      <c r="B1793" s="11" t="s">
        <v>1733</v>
      </c>
      <c r="C1793" s="14"/>
      <c r="D1793" s="15">
        <f>SUMIFS(Movimientos!F:F,Movimientos!B:B,Productos!A1793,Movimientos!D:D,$D$1)</f>
        <v>0</v>
      </c>
      <c r="E1793" s="14">
        <f>SUMIFS(Movimientos!F:F,Movimientos!B:B,Productos!A1793,Movimientos!D:D,$E$1)</f>
        <v>0</v>
      </c>
      <c r="F1793" s="17">
        <f t="shared" si="54"/>
        <v>0</v>
      </c>
      <c r="G1793" s="14">
        <v>1</v>
      </c>
      <c r="H1793" s="15" t="str">
        <f t="shared" si="55"/>
        <v>Realizar Pedido</v>
      </c>
    </row>
    <row r="1794" spans="1:8" x14ac:dyDescent="0.25">
      <c r="A1794" s="3">
        <v>7592228002964</v>
      </c>
      <c r="B1794" s="11" t="s">
        <v>1734</v>
      </c>
      <c r="C1794" s="14"/>
      <c r="D1794" s="15">
        <f>SUMIFS(Movimientos!F:F,Movimientos!B:B,Productos!A1794,Movimientos!D:D,$D$1)</f>
        <v>0</v>
      </c>
      <c r="E1794" s="14">
        <f>SUMIFS(Movimientos!F:F,Movimientos!B:B,Productos!A1794,Movimientos!D:D,$E$1)</f>
        <v>0</v>
      </c>
      <c r="F1794" s="17">
        <f t="shared" si="54"/>
        <v>0</v>
      </c>
      <c r="G1794" s="14">
        <v>1</v>
      </c>
      <c r="H1794" s="15" t="str">
        <f t="shared" si="55"/>
        <v>Realizar Pedido</v>
      </c>
    </row>
    <row r="1795" spans="1:8" x14ac:dyDescent="0.25">
      <c r="A1795" s="3">
        <v>7591788000519</v>
      </c>
      <c r="B1795" s="11" t="s">
        <v>1735</v>
      </c>
      <c r="C1795" s="14"/>
      <c r="D1795" s="15">
        <f>SUMIFS(Movimientos!F:F,Movimientos!B:B,Productos!A1795,Movimientos!D:D,$D$1)</f>
        <v>0</v>
      </c>
      <c r="E1795" s="14">
        <f>SUMIFS(Movimientos!F:F,Movimientos!B:B,Productos!A1795,Movimientos!D:D,$E$1)</f>
        <v>0</v>
      </c>
      <c r="F1795" s="17">
        <f t="shared" ref="F1795:F1858" si="56">D1795-E1795</f>
        <v>0</v>
      </c>
      <c r="G1795" s="14">
        <v>1</v>
      </c>
      <c r="H1795" s="15" t="str">
        <f t="shared" ref="H1795:H1858" si="57">IF(F1795&lt;G1795,"Realizar Pedido","")</f>
        <v>Realizar Pedido</v>
      </c>
    </row>
    <row r="1796" spans="1:8" x14ac:dyDescent="0.25">
      <c r="A1796" s="2">
        <v>31604016715</v>
      </c>
      <c r="B1796" s="12" t="s">
        <v>1736</v>
      </c>
      <c r="C1796" s="14"/>
      <c r="D1796" s="15">
        <f>SUMIFS(Movimientos!F:F,Movimientos!B:B,Productos!A1796,Movimientos!D:D,$D$1)</f>
        <v>0</v>
      </c>
      <c r="E1796" s="14">
        <f>SUMIFS(Movimientos!F:F,Movimientos!B:B,Productos!A1796,Movimientos!D:D,$E$1)</f>
        <v>0</v>
      </c>
      <c r="F1796" s="17">
        <f t="shared" si="56"/>
        <v>0</v>
      </c>
      <c r="G1796" s="14">
        <v>1</v>
      </c>
      <c r="H1796" s="15" t="str">
        <f t="shared" si="57"/>
        <v>Realizar Pedido</v>
      </c>
    </row>
    <row r="1797" spans="1:8" x14ac:dyDescent="0.25">
      <c r="A1797" s="2">
        <v>755244050068</v>
      </c>
      <c r="B1797" s="12" t="s">
        <v>1737</v>
      </c>
      <c r="C1797" s="14"/>
      <c r="D1797" s="15">
        <f>SUMIFS(Movimientos!F:F,Movimientos!B:B,Productos!A1797,Movimientos!D:D,$D$1)</f>
        <v>0</v>
      </c>
      <c r="E1797" s="14">
        <f>SUMIFS(Movimientos!F:F,Movimientos!B:B,Productos!A1797,Movimientos!D:D,$E$1)</f>
        <v>0</v>
      </c>
      <c r="F1797" s="17">
        <f t="shared" si="56"/>
        <v>0</v>
      </c>
      <c r="G1797" s="14">
        <v>1</v>
      </c>
      <c r="H1797" s="15" t="str">
        <f t="shared" si="57"/>
        <v>Realizar Pedido</v>
      </c>
    </row>
    <row r="1798" spans="1:8" x14ac:dyDescent="0.25">
      <c r="A1798" s="2">
        <v>7592637002944</v>
      </c>
      <c r="B1798" s="12" t="s">
        <v>1738</v>
      </c>
      <c r="C1798" s="14"/>
      <c r="D1798" s="15">
        <f>SUMIFS(Movimientos!F:F,Movimientos!B:B,Productos!A1798,Movimientos!D:D,$D$1)</f>
        <v>0</v>
      </c>
      <c r="E1798" s="14">
        <f>SUMIFS(Movimientos!F:F,Movimientos!B:B,Productos!A1798,Movimientos!D:D,$E$1)</f>
        <v>0</v>
      </c>
      <c r="F1798" s="17">
        <f t="shared" si="56"/>
        <v>0</v>
      </c>
      <c r="G1798" s="14">
        <v>1</v>
      </c>
      <c r="H1798" s="15" t="str">
        <f t="shared" si="57"/>
        <v>Realizar Pedido</v>
      </c>
    </row>
    <row r="1799" spans="1:8" x14ac:dyDescent="0.25">
      <c r="A1799" s="3">
        <v>7592637007765</v>
      </c>
      <c r="B1799" s="11" t="s">
        <v>1739</v>
      </c>
      <c r="C1799" s="14"/>
      <c r="D1799" s="15">
        <f>SUMIFS(Movimientos!F:F,Movimientos!B:B,Productos!A1799,Movimientos!D:D,$D$1)</f>
        <v>0</v>
      </c>
      <c r="E1799" s="14">
        <f>SUMIFS(Movimientos!F:F,Movimientos!B:B,Productos!A1799,Movimientos!D:D,$E$1)</f>
        <v>0</v>
      </c>
      <c r="F1799" s="17">
        <f t="shared" si="56"/>
        <v>0</v>
      </c>
      <c r="G1799" s="14">
        <v>1</v>
      </c>
      <c r="H1799" s="15" t="str">
        <f t="shared" si="57"/>
        <v>Realizar Pedido</v>
      </c>
    </row>
    <row r="1800" spans="1:8" x14ac:dyDescent="0.25">
      <c r="A1800" s="2">
        <v>7592637002937</v>
      </c>
      <c r="B1800" s="12" t="s">
        <v>1740</v>
      </c>
      <c r="C1800" s="14"/>
      <c r="D1800" s="15">
        <f>SUMIFS(Movimientos!F:F,Movimientos!B:B,Productos!A1800,Movimientos!D:D,$D$1)</f>
        <v>0</v>
      </c>
      <c r="E1800" s="14">
        <f>SUMIFS(Movimientos!F:F,Movimientos!B:B,Productos!A1800,Movimientos!D:D,$E$1)</f>
        <v>0</v>
      </c>
      <c r="F1800" s="17">
        <f t="shared" si="56"/>
        <v>0</v>
      </c>
      <c r="G1800" s="14">
        <v>1</v>
      </c>
      <c r="H1800" s="15" t="str">
        <f t="shared" si="57"/>
        <v>Realizar Pedido</v>
      </c>
    </row>
    <row r="1801" spans="1:8" x14ac:dyDescent="0.25">
      <c r="A1801" s="3">
        <v>7592637005594</v>
      </c>
      <c r="B1801" s="11" t="s">
        <v>1741</v>
      </c>
      <c r="C1801" s="14"/>
      <c r="D1801" s="15">
        <f>SUMIFS(Movimientos!F:F,Movimientos!B:B,Productos!A1801,Movimientos!D:D,$D$1)</f>
        <v>0</v>
      </c>
      <c r="E1801" s="14">
        <f>SUMIFS(Movimientos!F:F,Movimientos!B:B,Productos!A1801,Movimientos!D:D,$E$1)</f>
        <v>0</v>
      </c>
      <c r="F1801" s="17">
        <f t="shared" si="56"/>
        <v>0</v>
      </c>
      <c r="G1801" s="14">
        <v>1</v>
      </c>
      <c r="H1801" s="15" t="str">
        <f t="shared" si="57"/>
        <v>Realizar Pedido</v>
      </c>
    </row>
    <row r="1802" spans="1:8" x14ac:dyDescent="0.25">
      <c r="A1802" s="3">
        <v>7592637007772</v>
      </c>
      <c r="B1802" s="11" t="s">
        <v>1742</v>
      </c>
      <c r="C1802" s="14"/>
      <c r="D1802" s="15">
        <f>SUMIFS(Movimientos!F:F,Movimientos!B:B,Productos!A1802,Movimientos!D:D,$D$1)</f>
        <v>0</v>
      </c>
      <c r="E1802" s="14">
        <f>SUMIFS(Movimientos!F:F,Movimientos!B:B,Productos!A1802,Movimientos!D:D,$E$1)</f>
        <v>0</v>
      </c>
      <c r="F1802" s="17">
        <f t="shared" si="56"/>
        <v>0</v>
      </c>
      <c r="G1802" s="14">
        <v>1</v>
      </c>
      <c r="H1802" s="15" t="str">
        <f t="shared" si="57"/>
        <v>Realizar Pedido</v>
      </c>
    </row>
    <row r="1803" spans="1:8" x14ac:dyDescent="0.25">
      <c r="A1803" s="3">
        <v>7592637007642</v>
      </c>
      <c r="B1803" s="11" t="s">
        <v>1743</v>
      </c>
      <c r="C1803" s="14"/>
      <c r="D1803" s="15">
        <f>SUMIFS(Movimientos!F:F,Movimientos!B:B,Productos!A1803,Movimientos!D:D,$D$1)</f>
        <v>0</v>
      </c>
      <c r="E1803" s="14">
        <f>SUMIFS(Movimientos!F:F,Movimientos!B:B,Productos!A1803,Movimientos!D:D,$E$1)</f>
        <v>0</v>
      </c>
      <c r="F1803" s="17">
        <f t="shared" si="56"/>
        <v>0</v>
      </c>
      <c r="G1803" s="14">
        <v>1</v>
      </c>
      <c r="H1803" s="15" t="str">
        <f t="shared" si="57"/>
        <v>Realizar Pedido</v>
      </c>
    </row>
    <row r="1804" spans="1:8" x14ac:dyDescent="0.25">
      <c r="A1804" s="3">
        <v>7592637008304</v>
      </c>
      <c r="B1804" s="11" t="s">
        <v>1744</v>
      </c>
      <c r="C1804" s="14"/>
      <c r="D1804" s="15">
        <f>SUMIFS(Movimientos!F:F,Movimientos!B:B,Productos!A1804,Movimientos!D:D,$D$1)</f>
        <v>0</v>
      </c>
      <c r="E1804" s="14">
        <f>SUMIFS(Movimientos!F:F,Movimientos!B:B,Productos!A1804,Movimientos!D:D,$E$1)</f>
        <v>0</v>
      </c>
      <c r="F1804" s="17">
        <f t="shared" si="56"/>
        <v>0</v>
      </c>
      <c r="G1804" s="14">
        <v>1</v>
      </c>
      <c r="H1804" s="15" t="str">
        <f t="shared" si="57"/>
        <v>Realizar Pedido</v>
      </c>
    </row>
    <row r="1805" spans="1:8" x14ac:dyDescent="0.25">
      <c r="A1805" s="3">
        <v>7591395000049</v>
      </c>
      <c r="B1805" s="11" t="s">
        <v>1745</v>
      </c>
      <c r="C1805" s="14"/>
      <c r="D1805" s="15">
        <f>SUMIFS(Movimientos!F:F,Movimientos!B:B,Productos!A1805,Movimientos!D:D,$D$1)</f>
        <v>0</v>
      </c>
      <c r="E1805" s="14">
        <f>SUMIFS(Movimientos!F:F,Movimientos!B:B,Productos!A1805,Movimientos!D:D,$E$1)</f>
        <v>0</v>
      </c>
      <c r="F1805" s="17">
        <f t="shared" si="56"/>
        <v>0</v>
      </c>
      <c r="G1805" s="14">
        <v>1</v>
      </c>
      <c r="H1805" s="15" t="str">
        <f t="shared" si="57"/>
        <v>Realizar Pedido</v>
      </c>
    </row>
    <row r="1806" spans="1:8" x14ac:dyDescent="0.25">
      <c r="A1806" s="3">
        <v>7594000490143</v>
      </c>
      <c r="B1806" s="11" t="s">
        <v>1746</v>
      </c>
      <c r="C1806" s="14"/>
      <c r="D1806" s="15">
        <f>SUMIFS(Movimientos!F:F,Movimientos!B:B,Productos!A1806,Movimientos!D:D,$D$1)</f>
        <v>0</v>
      </c>
      <c r="E1806" s="14">
        <f>SUMIFS(Movimientos!F:F,Movimientos!B:B,Productos!A1806,Movimientos!D:D,$E$1)</f>
        <v>0</v>
      </c>
      <c r="F1806" s="17">
        <f t="shared" si="56"/>
        <v>0</v>
      </c>
      <c r="G1806" s="14">
        <v>1</v>
      </c>
      <c r="H1806" s="15" t="str">
        <f t="shared" si="57"/>
        <v>Realizar Pedido</v>
      </c>
    </row>
    <row r="1807" spans="1:8" x14ac:dyDescent="0.25">
      <c r="A1807" s="3">
        <v>7594000490167</v>
      </c>
      <c r="B1807" s="11" t="s">
        <v>1747</v>
      </c>
      <c r="C1807" s="14"/>
      <c r="D1807" s="15">
        <f>SUMIFS(Movimientos!F:F,Movimientos!B:B,Productos!A1807,Movimientos!D:D,$D$1)</f>
        <v>0</v>
      </c>
      <c r="E1807" s="14">
        <f>SUMIFS(Movimientos!F:F,Movimientos!B:B,Productos!A1807,Movimientos!D:D,$E$1)</f>
        <v>0</v>
      </c>
      <c r="F1807" s="17">
        <f t="shared" si="56"/>
        <v>0</v>
      </c>
      <c r="G1807" s="14">
        <v>1</v>
      </c>
      <c r="H1807" s="15" t="str">
        <f t="shared" si="57"/>
        <v>Realizar Pedido</v>
      </c>
    </row>
    <row r="1808" spans="1:8" x14ac:dyDescent="0.25">
      <c r="A1808" s="3">
        <v>7595704001222</v>
      </c>
      <c r="B1808" s="11" t="s">
        <v>1748</v>
      </c>
      <c r="C1808" s="14"/>
      <c r="D1808" s="15">
        <f>SUMIFS(Movimientos!F:F,Movimientos!B:B,Productos!A1808,Movimientos!D:D,$D$1)</f>
        <v>0</v>
      </c>
      <c r="E1808" s="14">
        <f>SUMIFS(Movimientos!F:F,Movimientos!B:B,Productos!A1808,Movimientos!D:D,$E$1)</f>
        <v>0</v>
      </c>
      <c r="F1808" s="17">
        <f t="shared" si="56"/>
        <v>0</v>
      </c>
      <c r="G1808" s="14">
        <v>1</v>
      </c>
      <c r="H1808" s="15" t="str">
        <f t="shared" si="57"/>
        <v>Realizar Pedido</v>
      </c>
    </row>
    <row r="1809" spans="1:8" x14ac:dyDescent="0.25">
      <c r="A1809" s="3">
        <v>8410152000100</v>
      </c>
      <c r="B1809" s="11" t="s">
        <v>1749</v>
      </c>
      <c r="C1809" s="14"/>
      <c r="D1809" s="15">
        <f>SUMIFS(Movimientos!F:F,Movimientos!B:B,Productos!A1809,Movimientos!D:D,$D$1)</f>
        <v>0</v>
      </c>
      <c r="E1809" s="14">
        <f>SUMIFS(Movimientos!F:F,Movimientos!B:B,Productos!A1809,Movimientos!D:D,$E$1)</f>
        <v>0</v>
      </c>
      <c r="F1809" s="17">
        <f t="shared" si="56"/>
        <v>0</v>
      </c>
      <c r="G1809" s="14">
        <v>1</v>
      </c>
      <c r="H1809" s="15" t="str">
        <f t="shared" si="57"/>
        <v>Realizar Pedido</v>
      </c>
    </row>
    <row r="1810" spans="1:8" x14ac:dyDescent="0.25">
      <c r="A1810" s="3">
        <v>7591585114716</v>
      </c>
      <c r="B1810" s="11" t="s">
        <v>1750</v>
      </c>
      <c r="C1810" s="14"/>
      <c r="D1810" s="15">
        <f>SUMIFS(Movimientos!F:F,Movimientos!B:B,Productos!A1810,Movimientos!D:D,$D$1)</f>
        <v>0</v>
      </c>
      <c r="E1810" s="14">
        <f>SUMIFS(Movimientos!F:F,Movimientos!B:B,Productos!A1810,Movimientos!D:D,$E$1)</f>
        <v>0</v>
      </c>
      <c r="F1810" s="17">
        <f t="shared" si="56"/>
        <v>0</v>
      </c>
      <c r="G1810" s="14">
        <v>1</v>
      </c>
      <c r="H1810" s="15" t="str">
        <f t="shared" si="57"/>
        <v>Realizar Pedido</v>
      </c>
    </row>
    <row r="1811" spans="1:8" x14ac:dyDescent="0.25">
      <c r="A1811" s="2">
        <v>7591585214706</v>
      </c>
      <c r="B1811" s="12" t="s">
        <v>1751</v>
      </c>
      <c r="C1811" s="14"/>
      <c r="D1811" s="15">
        <f>SUMIFS(Movimientos!F:F,Movimientos!B:B,Productos!A1811,Movimientos!D:D,$D$1)</f>
        <v>0</v>
      </c>
      <c r="E1811" s="14">
        <f>SUMIFS(Movimientos!F:F,Movimientos!B:B,Productos!A1811,Movimientos!D:D,$E$1)</f>
        <v>0</v>
      </c>
      <c r="F1811" s="17">
        <f t="shared" si="56"/>
        <v>0</v>
      </c>
      <c r="G1811" s="14">
        <v>1</v>
      </c>
      <c r="H1811" s="15" t="str">
        <f t="shared" si="57"/>
        <v>Realizar Pedido</v>
      </c>
    </row>
    <row r="1812" spans="1:8" x14ac:dyDescent="0.25">
      <c r="A1812" s="2">
        <v>7591204727709</v>
      </c>
      <c r="B1812" s="12" t="s">
        <v>1752</v>
      </c>
      <c r="C1812" s="14"/>
      <c r="D1812" s="15">
        <f>SUMIFS(Movimientos!F:F,Movimientos!B:B,Productos!A1812,Movimientos!D:D,$D$1)</f>
        <v>0</v>
      </c>
      <c r="E1812" s="14">
        <f>SUMIFS(Movimientos!F:F,Movimientos!B:B,Productos!A1812,Movimientos!D:D,$E$1)</f>
        <v>0</v>
      </c>
      <c r="F1812" s="17">
        <f t="shared" si="56"/>
        <v>0</v>
      </c>
      <c r="G1812" s="14">
        <v>1</v>
      </c>
      <c r="H1812" s="15" t="str">
        <f t="shared" si="57"/>
        <v>Realizar Pedido</v>
      </c>
    </row>
    <row r="1813" spans="1:8" x14ac:dyDescent="0.25">
      <c r="A1813" s="3">
        <v>7591585114709</v>
      </c>
      <c r="B1813" s="11" t="s">
        <v>1753</v>
      </c>
      <c r="C1813" s="14"/>
      <c r="D1813" s="15">
        <f>SUMIFS(Movimientos!F:F,Movimientos!B:B,Productos!A1813,Movimientos!D:D,$D$1)</f>
        <v>0</v>
      </c>
      <c r="E1813" s="14">
        <f>SUMIFS(Movimientos!F:F,Movimientos!B:B,Productos!A1813,Movimientos!D:D,$E$1)</f>
        <v>0</v>
      </c>
      <c r="F1813" s="17">
        <f t="shared" si="56"/>
        <v>0</v>
      </c>
      <c r="G1813" s="14">
        <v>1</v>
      </c>
      <c r="H1813" s="15" t="str">
        <f t="shared" si="57"/>
        <v>Realizar Pedido</v>
      </c>
    </row>
    <row r="1814" spans="1:8" x14ac:dyDescent="0.25">
      <c r="A1814" s="2">
        <v>7591224003159</v>
      </c>
      <c r="B1814" s="12" t="s">
        <v>1754</v>
      </c>
      <c r="C1814" s="14"/>
      <c r="D1814" s="15">
        <f>SUMIFS(Movimientos!F:F,Movimientos!B:B,Productos!A1814,Movimientos!D:D,$D$1)</f>
        <v>0</v>
      </c>
      <c r="E1814" s="14">
        <f>SUMIFS(Movimientos!F:F,Movimientos!B:B,Productos!A1814,Movimientos!D:D,$E$1)</f>
        <v>0</v>
      </c>
      <c r="F1814" s="17">
        <f t="shared" si="56"/>
        <v>0</v>
      </c>
      <c r="G1814" s="14">
        <v>1</v>
      </c>
      <c r="H1814" s="15" t="str">
        <f t="shared" si="57"/>
        <v>Realizar Pedido</v>
      </c>
    </row>
    <row r="1815" spans="1:8" x14ac:dyDescent="0.25">
      <c r="A1815" s="3">
        <v>7591005576001</v>
      </c>
      <c r="B1815" s="11" t="s">
        <v>1755</v>
      </c>
      <c r="C1815" s="14"/>
      <c r="D1815" s="15">
        <f>SUMIFS(Movimientos!F:F,Movimientos!B:B,Productos!A1815,Movimientos!D:D,$D$1)</f>
        <v>0</v>
      </c>
      <c r="E1815" s="14">
        <f>SUMIFS(Movimientos!F:F,Movimientos!B:B,Productos!A1815,Movimientos!D:D,$E$1)</f>
        <v>0</v>
      </c>
      <c r="F1815" s="17">
        <f t="shared" si="56"/>
        <v>0</v>
      </c>
      <c r="G1815" s="14">
        <v>1</v>
      </c>
      <c r="H1815" s="15" t="str">
        <f t="shared" si="57"/>
        <v>Realizar Pedido</v>
      </c>
    </row>
    <row r="1816" spans="1:8" x14ac:dyDescent="0.25">
      <c r="A1816" s="3">
        <v>7592946015017</v>
      </c>
      <c r="B1816" s="11" t="s">
        <v>1756</v>
      </c>
      <c r="C1816" s="14"/>
      <c r="D1816" s="15">
        <f>SUMIFS(Movimientos!F:F,Movimientos!B:B,Productos!A1816,Movimientos!D:D,$D$1)</f>
        <v>0</v>
      </c>
      <c r="E1816" s="14">
        <f>SUMIFS(Movimientos!F:F,Movimientos!B:B,Productos!A1816,Movimientos!D:D,$E$1)</f>
        <v>0</v>
      </c>
      <c r="F1816" s="17">
        <f t="shared" si="56"/>
        <v>0</v>
      </c>
      <c r="G1816" s="14">
        <v>1</v>
      </c>
      <c r="H1816" s="15" t="str">
        <f t="shared" si="57"/>
        <v>Realizar Pedido</v>
      </c>
    </row>
    <row r="1817" spans="1:8" x14ac:dyDescent="0.25">
      <c r="A1817" s="3">
        <v>7562949015017</v>
      </c>
      <c r="B1817" s="11" t="s">
        <v>1757</v>
      </c>
      <c r="C1817" s="14"/>
      <c r="D1817" s="15">
        <f>SUMIFS(Movimientos!F:F,Movimientos!B:B,Productos!A1817,Movimientos!D:D,$D$1)</f>
        <v>0</v>
      </c>
      <c r="E1817" s="14">
        <f>SUMIFS(Movimientos!F:F,Movimientos!B:B,Productos!A1817,Movimientos!D:D,$E$1)</f>
        <v>0</v>
      </c>
      <c r="F1817" s="17">
        <f t="shared" si="56"/>
        <v>0</v>
      </c>
      <c r="G1817" s="14">
        <v>1</v>
      </c>
      <c r="H1817" s="15" t="str">
        <f t="shared" si="57"/>
        <v>Realizar Pedido</v>
      </c>
    </row>
    <row r="1818" spans="1:8" x14ac:dyDescent="0.25">
      <c r="A1818" s="3">
        <v>7592946005742</v>
      </c>
      <c r="B1818" s="11" t="s">
        <v>1758</v>
      </c>
      <c r="C1818" s="14"/>
      <c r="D1818" s="15">
        <f>SUMIFS(Movimientos!F:F,Movimientos!B:B,Productos!A1818,Movimientos!D:D,$D$1)</f>
        <v>0</v>
      </c>
      <c r="E1818" s="14">
        <f>SUMIFS(Movimientos!F:F,Movimientos!B:B,Productos!A1818,Movimientos!D:D,$E$1)</f>
        <v>0</v>
      </c>
      <c r="F1818" s="17">
        <f t="shared" si="56"/>
        <v>0</v>
      </c>
      <c r="G1818" s="14">
        <v>1</v>
      </c>
      <c r="H1818" s="15" t="str">
        <f t="shared" si="57"/>
        <v>Realizar Pedido</v>
      </c>
    </row>
    <row r="1819" spans="1:8" x14ac:dyDescent="0.25">
      <c r="A1819" s="3">
        <v>3582910023630</v>
      </c>
      <c r="B1819" s="11" t="s">
        <v>1759</v>
      </c>
      <c r="C1819" s="14"/>
      <c r="D1819" s="15">
        <f>SUMIFS(Movimientos!F:F,Movimientos!B:B,Productos!A1819,Movimientos!D:D,$D$1)</f>
        <v>0</v>
      </c>
      <c r="E1819" s="14">
        <f>SUMIFS(Movimientos!F:F,Movimientos!B:B,Productos!A1819,Movimientos!D:D,$E$1)</f>
        <v>0</v>
      </c>
      <c r="F1819" s="17">
        <f t="shared" si="56"/>
        <v>0</v>
      </c>
      <c r="G1819" s="14">
        <v>1</v>
      </c>
      <c r="H1819" s="15" t="str">
        <f t="shared" si="57"/>
        <v>Realizar Pedido</v>
      </c>
    </row>
    <row r="1820" spans="1:8" x14ac:dyDescent="0.25">
      <c r="A1820" s="3">
        <v>3582910014164</v>
      </c>
      <c r="B1820" s="11" t="s">
        <v>1760</v>
      </c>
      <c r="C1820" s="14"/>
      <c r="D1820" s="15">
        <f>SUMIFS(Movimientos!F:F,Movimientos!B:B,Productos!A1820,Movimientos!D:D,$D$1)</f>
        <v>0</v>
      </c>
      <c r="E1820" s="14">
        <f>SUMIFS(Movimientos!F:F,Movimientos!B:B,Productos!A1820,Movimientos!D:D,$E$1)</f>
        <v>0</v>
      </c>
      <c r="F1820" s="17">
        <f t="shared" si="56"/>
        <v>0</v>
      </c>
      <c r="G1820" s="14">
        <v>1</v>
      </c>
      <c r="H1820" s="15" t="str">
        <f t="shared" si="57"/>
        <v>Realizar Pedido</v>
      </c>
    </row>
    <row r="1821" spans="1:8" x14ac:dyDescent="0.25">
      <c r="A1821" s="3">
        <v>7591196002785</v>
      </c>
      <c r="B1821" s="11" t="s">
        <v>1761</v>
      </c>
      <c r="C1821" s="14"/>
      <c r="D1821" s="15">
        <f>SUMIFS(Movimientos!F:F,Movimientos!B:B,Productos!A1821,Movimientos!D:D,$D$1)</f>
        <v>0</v>
      </c>
      <c r="E1821" s="14">
        <f>SUMIFS(Movimientos!F:F,Movimientos!B:B,Productos!A1821,Movimientos!D:D,$E$1)</f>
        <v>0</v>
      </c>
      <c r="F1821" s="17">
        <f t="shared" si="56"/>
        <v>0</v>
      </c>
      <c r="G1821" s="14">
        <v>1</v>
      </c>
      <c r="H1821" s="15" t="str">
        <f t="shared" si="57"/>
        <v>Realizar Pedido</v>
      </c>
    </row>
    <row r="1822" spans="1:8" x14ac:dyDescent="0.25">
      <c r="A1822" s="3">
        <v>7591196004772</v>
      </c>
      <c r="B1822" s="11" t="s">
        <v>1762</v>
      </c>
      <c r="C1822" s="14"/>
      <c r="D1822" s="15">
        <f>SUMIFS(Movimientos!F:F,Movimientos!B:B,Productos!A1822,Movimientos!D:D,$D$1)</f>
        <v>0</v>
      </c>
      <c r="E1822" s="14">
        <f>SUMIFS(Movimientos!F:F,Movimientos!B:B,Productos!A1822,Movimientos!D:D,$E$1)</f>
        <v>0</v>
      </c>
      <c r="F1822" s="17">
        <f t="shared" si="56"/>
        <v>0</v>
      </c>
      <c r="G1822" s="14">
        <v>1</v>
      </c>
      <c r="H1822" s="15" t="str">
        <f t="shared" si="57"/>
        <v>Realizar Pedido</v>
      </c>
    </row>
    <row r="1823" spans="1:8" x14ac:dyDescent="0.25">
      <c r="A1823" s="3">
        <v>175</v>
      </c>
      <c r="B1823" s="11" t="s">
        <v>1763</v>
      </c>
      <c r="C1823" s="14"/>
      <c r="D1823" s="15">
        <f>SUMIFS(Movimientos!F:F,Movimientos!B:B,Productos!A1823,Movimientos!D:D,$D$1)</f>
        <v>0</v>
      </c>
      <c r="E1823" s="14">
        <f>SUMIFS(Movimientos!F:F,Movimientos!B:B,Productos!A1823,Movimientos!D:D,$E$1)</f>
        <v>0</v>
      </c>
      <c r="F1823" s="17">
        <f t="shared" si="56"/>
        <v>0</v>
      </c>
      <c r="G1823" s="14">
        <v>1</v>
      </c>
      <c r="H1823" s="15" t="str">
        <f t="shared" si="57"/>
        <v>Realizar Pedido</v>
      </c>
    </row>
    <row r="1824" spans="1:8" x14ac:dyDescent="0.25">
      <c r="A1824" s="3">
        <v>81096502125</v>
      </c>
      <c r="B1824" s="11" t="s">
        <v>1763</v>
      </c>
      <c r="C1824" s="14"/>
      <c r="D1824" s="15">
        <f>SUMIFS(Movimientos!F:F,Movimientos!B:B,Productos!A1824,Movimientos!D:D,$D$1)</f>
        <v>0</v>
      </c>
      <c r="E1824" s="14">
        <f>SUMIFS(Movimientos!F:F,Movimientos!B:B,Productos!A1824,Movimientos!D:D,$E$1)</f>
        <v>0</v>
      </c>
      <c r="F1824" s="17">
        <f t="shared" si="56"/>
        <v>0</v>
      </c>
      <c r="G1824" s="14">
        <v>1</v>
      </c>
      <c r="H1824" s="15" t="str">
        <f t="shared" si="57"/>
        <v>Realizar Pedido</v>
      </c>
    </row>
    <row r="1825" spans="1:8" x14ac:dyDescent="0.25">
      <c r="A1825" s="3">
        <v>7702796354109</v>
      </c>
      <c r="B1825" s="11" t="s">
        <v>1764</v>
      </c>
      <c r="C1825" s="14"/>
      <c r="D1825" s="15">
        <f>SUMIFS(Movimientos!F:F,Movimientos!B:B,Productos!A1825,Movimientos!D:D,$D$1)</f>
        <v>0</v>
      </c>
      <c r="E1825" s="14">
        <f>SUMIFS(Movimientos!F:F,Movimientos!B:B,Productos!A1825,Movimientos!D:D,$E$1)</f>
        <v>0</v>
      </c>
      <c r="F1825" s="17">
        <f t="shared" si="56"/>
        <v>0</v>
      </c>
      <c r="G1825" s="14">
        <v>1</v>
      </c>
      <c r="H1825" s="15" t="str">
        <f t="shared" si="57"/>
        <v>Realizar Pedido</v>
      </c>
    </row>
    <row r="1826" spans="1:8" x14ac:dyDescent="0.25">
      <c r="A1826" s="3">
        <v>155</v>
      </c>
      <c r="B1826" s="11" t="s">
        <v>1765</v>
      </c>
      <c r="C1826" s="14"/>
      <c r="D1826" s="15">
        <f>SUMIFS(Movimientos!F:F,Movimientos!B:B,Productos!A1826,Movimientos!D:D,$D$1)</f>
        <v>0</v>
      </c>
      <c r="E1826" s="14">
        <f>SUMIFS(Movimientos!F:F,Movimientos!B:B,Productos!A1826,Movimientos!D:D,$E$1)</f>
        <v>0</v>
      </c>
      <c r="F1826" s="17">
        <f t="shared" si="56"/>
        <v>0</v>
      </c>
      <c r="G1826" s="14">
        <v>1</v>
      </c>
      <c r="H1826" s="15" t="str">
        <f t="shared" si="57"/>
        <v>Realizar Pedido</v>
      </c>
    </row>
    <row r="1827" spans="1:8" x14ac:dyDescent="0.25">
      <c r="A1827" s="3">
        <v>1513</v>
      </c>
      <c r="B1827" s="11" t="s">
        <v>1765</v>
      </c>
      <c r="C1827" s="14"/>
      <c r="D1827" s="15">
        <f>SUMIFS(Movimientos!F:F,Movimientos!B:B,Productos!A1827,Movimientos!D:D,$D$1)</f>
        <v>0</v>
      </c>
      <c r="E1827" s="14">
        <f>SUMIFS(Movimientos!F:F,Movimientos!B:B,Productos!A1827,Movimientos!D:D,$E$1)</f>
        <v>0</v>
      </c>
      <c r="F1827" s="17">
        <f t="shared" si="56"/>
        <v>0</v>
      </c>
      <c r="G1827" s="14">
        <v>1</v>
      </c>
      <c r="H1827" s="15" t="str">
        <f t="shared" si="57"/>
        <v>Realizar Pedido</v>
      </c>
    </row>
    <row r="1828" spans="1:8" x14ac:dyDescent="0.25">
      <c r="A1828" s="2">
        <v>7702003093227</v>
      </c>
      <c r="B1828" s="12" t="s">
        <v>1766</v>
      </c>
      <c r="C1828" s="14"/>
      <c r="D1828" s="15">
        <f>SUMIFS(Movimientos!F:F,Movimientos!B:B,Productos!A1828,Movimientos!D:D,$D$1)</f>
        <v>0</v>
      </c>
      <c r="E1828" s="14">
        <f>SUMIFS(Movimientos!F:F,Movimientos!B:B,Productos!A1828,Movimientos!D:D,$E$1)</f>
        <v>0</v>
      </c>
      <c r="F1828" s="17">
        <f t="shared" si="56"/>
        <v>0</v>
      </c>
      <c r="G1828" s="14">
        <v>1</v>
      </c>
      <c r="H1828" s="15" t="str">
        <f t="shared" si="57"/>
        <v>Realizar Pedido</v>
      </c>
    </row>
    <row r="1829" spans="1:8" x14ac:dyDescent="0.25">
      <c r="A1829" s="3">
        <v>1174</v>
      </c>
      <c r="B1829" s="11" t="s">
        <v>1767</v>
      </c>
      <c r="C1829" s="14"/>
      <c r="D1829" s="15">
        <f>SUMIFS(Movimientos!F:F,Movimientos!B:B,Productos!A1829,Movimientos!D:D,$D$1)</f>
        <v>0</v>
      </c>
      <c r="E1829" s="14">
        <f>SUMIFS(Movimientos!F:F,Movimientos!B:B,Productos!A1829,Movimientos!D:D,$E$1)</f>
        <v>0</v>
      </c>
      <c r="F1829" s="17">
        <f t="shared" si="56"/>
        <v>0</v>
      </c>
      <c r="G1829" s="14">
        <v>1</v>
      </c>
      <c r="H1829" s="15" t="str">
        <f t="shared" si="57"/>
        <v>Realizar Pedido</v>
      </c>
    </row>
    <row r="1830" spans="1:8" x14ac:dyDescent="0.25">
      <c r="A1830" s="3">
        <v>7592285000408</v>
      </c>
      <c r="B1830" s="11" t="s">
        <v>1768</v>
      </c>
      <c r="C1830" s="14"/>
      <c r="D1830" s="15">
        <f>SUMIFS(Movimientos!F:F,Movimientos!B:B,Productos!A1830,Movimientos!D:D,$D$1)</f>
        <v>0</v>
      </c>
      <c r="E1830" s="14">
        <f>SUMIFS(Movimientos!F:F,Movimientos!B:B,Productos!A1830,Movimientos!D:D,$E$1)</f>
        <v>0</v>
      </c>
      <c r="F1830" s="17">
        <f t="shared" si="56"/>
        <v>0</v>
      </c>
      <c r="G1830" s="14">
        <v>1</v>
      </c>
      <c r="H1830" s="15" t="str">
        <f t="shared" si="57"/>
        <v>Realizar Pedido</v>
      </c>
    </row>
    <row r="1831" spans="1:8" x14ac:dyDescent="0.25">
      <c r="A1831" s="3">
        <v>7592950001174</v>
      </c>
      <c r="B1831" s="11" t="s">
        <v>1769</v>
      </c>
      <c r="C1831" s="14"/>
      <c r="D1831" s="15">
        <f>SUMIFS(Movimientos!F:F,Movimientos!B:B,Productos!A1831,Movimientos!D:D,$D$1)</f>
        <v>0</v>
      </c>
      <c r="E1831" s="14">
        <f>SUMIFS(Movimientos!F:F,Movimientos!B:B,Productos!A1831,Movimientos!D:D,$E$1)</f>
        <v>0</v>
      </c>
      <c r="F1831" s="17">
        <f t="shared" si="56"/>
        <v>0</v>
      </c>
      <c r="G1831" s="14">
        <v>1</v>
      </c>
      <c r="H1831" s="15" t="str">
        <f t="shared" si="57"/>
        <v>Realizar Pedido</v>
      </c>
    </row>
    <row r="1832" spans="1:8" x14ac:dyDescent="0.25">
      <c r="A1832" s="3">
        <v>728417021271</v>
      </c>
      <c r="B1832" s="11" t="s">
        <v>1770</v>
      </c>
      <c r="C1832" s="14"/>
      <c r="D1832" s="15">
        <f>SUMIFS(Movimientos!F:F,Movimientos!B:B,Productos!A1832,Movimientos!D:D,$D$1)</f>
        <v>0</v>
      </c>
      <c r="E1832" s="14">
        <f>SUMIFS(Movimientos!F:F,Movimientos!B:B,Productos!A1832,Movimientos!D:D,$E$1)</f>
        <v>0</v>
      </c>
      <c r="F1832" s="17">
        <f t="shared" si="56"/>
        <v>0</v>
      </c>
      <c r="G1832" s="14">
        <v>1</v>
      </c>
      <c r="H1832" s="15" t="str">
        <f t="shared" si="57"/>
        <v>Realizar Pedido</v>
      </c>
    </row>
    <row r="1833" spans="1:8" x14ac:dyDescent="0.25">
      <c r="A1833" s="3">
        <v>7591020000819</v>
      </c>
      <c r="B1833" s="11" t="s">
        <v>1771</v>
      </c>
      <c r="C1833" s="14"/>
      <c r="D1833" s="15">
        <f>SUMIFS(Movimientos!F:F,Movimientos!B:B,Productos!A1833,Movimientos!D:D,$D$1)</f>
        <v>0</v>
      </c>
      <c r="E1833" s="14">
        <f>SUMIFS(Movimientos!F:F,Movimientos!B:B,Productos!A1833,Movimientos!D:D,$E$1)</f>
        <v>0</v>
      </c>
      <c r="F1833" s="17">
        <f t="shared" si="56"/>
        <v>0</v>
      </c>
      <c r="G1833" s="14">
        <v>1</v>
      </c>
      <c r="H1833" s="15" t="str">
        <f t="shared" si="57"/>
        <v>Realizar Pedido</v>
      </c>
    </row>
    <row r="1834" spans="1:8" x14ac:dyDescent="0.25">
      <c r="A1834" s="3">
        <v>7591020000826</v>
      </c>
      <c r="B1834" s="11" t="s">
        <v>1772</v>
      </c>
      <c r="C1834" s="14"/>
      <c r="D1834" s="15">
        <f>SUMIFS(Movimientos!F:F,Movimientos!B:B,Productos!A1834,Movimientos!D:D,$D$1)</f>
        <v>0</v>
      </c>
      <c r="E1834" s="14">
        <f>SUMIFS(Movimientos!F:F,Movimientos!B:B,Productos!A1834,Movimientos!D:D,$E$1)</f>
        <v>0</v>
      </c>
      <c r="F1834" s="17">
        <f t="shared" si="56"/>
        <v>0</v>
      </c>
      <c r="G1834" s="14">
        <v>1</v>
      </c>
      <c r="H1834" s="15" t="str">
        <f t="shared" si="57"/>
        <v>Realizar Pedido</v>
      </c>
    </row>
    <row r="1835" spans="1:8" x14ac:dyDescent="0.25">
      <c r="A1835" s="3">
        <v>7591020000833</v>
      </c>
      <c r="B1835" s="11" t="s">
        <v>1773</v>
      </c>
      <c r="C1835" s="14"/>
      <c r="D1835" s="15">
        <f>SUMIFS(Movimientos!F:F,Movimientos!B:B,Productos!A1835,Movimientos!D:D,$D$1)</f>
        <v>0</v>
      </c>
      <c r="E1835" s="14">
        <f>SUMIFS(Movimientos!F:F,Movimientos!B:B,Productos!A1835,Movimientos!D:D,$E$1)</f>
        <v>0</v>
      </c>
      <c r="F1835" s="17">
        <f t="shared" si="56"/>
        <v>0</v>
      </c>
      <c r="G1835" s="14">
        <v>1</v>
      </c>
      <c r="H1835" s="15" t="str">
        <f t="shared" si="57"/>
        <v>Realizar Pedido</v>
      </c>
    </row>
    <row r="1836" spans="1:8" x14ac:dyDescent="0.25">
      <c r="A1836" s="3">
        <v>7591020003094</v>
      </c>
      <c r="B1836" s="11" t="s">
        <v>1774</v>
      </c>
      <c r="C1836" s="14"/>
      <c r="D1836" s="15">
        <f>SUMIFS(Movimientos!F:F,Movimientos!B:B,Productos!A1836,Movimientos!D:D,$D$1)</f>
        <v>0</v>
      </c>
      <c r="E1836" s="14">
        <f>SUMIFS(Movimientos!F:F,Movimientos!B:B,Productos!A1836,Movimientos!D:D,$E$1)</f>
        <v>0</v>
      </c>
      <c r="F1836" s="17">
        <f t="shared" si="56"/>
        <v>0</v>
      </c>
      <c r="G1836" s="14">
        <v>1</v>
      </c>
      <c r="H1836" s="15" t="str">
        <f t="shared" si="57"/>
        <v>Realizar Pedido</v>
      </c>
    </row>
    <row r="1837" spans="1:8" x14ac:dyDescent="0.25">
      <c r="A1837" s="3">
        <v>7591844000101</v>
      </c>
      <c r="B1837" s="11" t="s">
        <v>1775</v>
      </c>
      <c r="C1837" s="14"/>
      <c r="D1837" s="15">
        <f>SUMIFS(Movimientos!F:F,Movimientos!B:B,Productos!A1837,Movimientos!D:D,$D$1)</f>
        <v>0</v>
      </c>
      <c r="E1837" s="14">
        <f>SUMIFS(Movimientos!F:F,Movimientos!B:B,Productos!A1837,Movimientos!D:D,$E$1)</f>
        <v>0</v>
      </c>
      <c r="F1837" s="17">
        <f t="shared" si="56"/>
        <v>0</v>
      </c>
      <c r="G1837" s="14">
        <v>1</v>
      </c>
      <c r="H1837" s="15" t="str">
        <f t="shared" si="57"/>
        <v>Realizar Pedido</v>
      </c>
    </row>
    <row r="1838" spans="1:8" x14ac:dyDescent="0.25">
      <c r="A1838" s="3">
        <v>7591844000118</v>
      </c>
      <c r="B1838" s="11" t="s">
        <v>1776</v>
      </c>
      <c r="C1838" s="14"/>
      <c r="D1838" s="15">
        <f>SUMIFS(Movimientos!F:F,Movimientos!B:B,Productos!A1838,Movimientos!D:D,$D$1)</f>
        <v>0</v>
      </c>
      <c r="E1838" s="14">
        <f>SUMIFS(Movimientos!F:F,Movimientos!B:B,Productos!A1838,Movimientos!D:D,$E$1)</f>
        <v>0</v>
      </c>
      <c r="F1838" s="17">
        <f t="shared" si="56"/>
        <v>0</v>
      </c>
      <c r="G1838" s="14">
        <v>1</v>
      </c>
      <c r="H1838" s="15" t="str">
        <f t="shared" si="57"/>
        <v>Realizar Pedido</v>
      </c>
    </row>
    <row r="1839" spans="1:8" x14ac:dyDescent="0.25">
      <c r="A1839" s="3">
        <v>905</v>
      </c>
      <c r="B1839" s="11" t="s">
        <v>1777</v>
      </c>
      <c r="C1839" s="14"/>
      <c r="D1839" s="15">
        <f>SUMIFS(Movimientos!F:F,Movimientos!B:B,Productos!A1839,Movimientos!D:D,$D$1)</f>
        <v>0</v>
      </c>
      <c r="E1839" s="14">
        <f>SUMIFS(Movimientos!F:F,Movimientos!B:B,Productos!A1839,Movimientos!D:D,$E$1)</f>
        <v>0</v>
      </c>
      <c r="F1839" s="17">
        <f t="shared" si="56"/>
        <v>0</v>
      </c>
      <c r="G1839" s="14">
        <v>1</v>
      </c>
      <c r="H1839" s="15" t="str">
        <f t="shared" si="57"/>
        <v>Realizar Pedido</v>
      </c>
    </row>
    <row r="1840" spans="1:8" x14ac:dyDescent="0.25">
      <c r="A1840" s="3">
        <v>906</v>
      </c>
      <c r="B1840" s="11" t="s">
        <v>1778</v>
      </c>
      <c r="C1840" s="14"/>
      <c r="D1840" s="15">
        <f>SUMIFS(Movimientos!F:F,Movimientos!B:B,Productos!A1840,Movimientos!D:D,$D$1)</f>
        <v>0</v>
      </c>
      <c r="E1840" s="14">
        <f>SUMIFS(Movimientos!F:F,Movimientos!B:B,Productos!A1840,Movimientos!D:D,$E$1)</f>
        <v>0</v>
      </c>
      <c r="F1840" s="17">
        <f t="shared" si="56"/>
        <v>0</v>
      </c>
      <c r="G1840" s="14">
        <v>1</v>
      </c>
      <c r="H1840" s="15" t="str">
        <f t="shared" si="57"/>
        <v>Realizar Pedido</v>
      </c>
    </row>
    <row r="1841" spans="1:8" x14ac:dyDescent="0.25">
      <c r="A1841" s="3">
        <v>903</v>
      </c>
      <c r="B1841" s="11" t="s">
        <v>1779</v>
      </c>
      <c r="C1841" s="14"/>
      <c r="D1841" s="15">
        <f>SUMIFS(Movimientos!F:F,Movimientos!B:B,Productos!A1841,Movimientos!D:D,$D$1)</f>
        <v>0</v>
      </c>
      <c r="E1841" s="14">
        <f>SUMIFS(Movimientos!F:F,Movimientos!B:B,Productos!A1841,Movimientos!D:D,$E$1)</f>
        <v>0</v>
      </c>
      <c r="F1841" s="17">
        <f t="shared" si="56"/>
        <v>0</v>
      </c>
      <c r="G1841" s="14">
        <v>1</v>
      </c>
      <c r="H1841" s="15" t="str">
        <f t="shared" si="57"/>
        <v>Realizar Pedido</v>
      </c>
    </row>
    <row r="1842" spans="1:8" x14ac:dyDescent="0.25">
      <c r="A1842" s="3">
        <v>6114</v>
      </c>
      <c r="B1842" s="11" t="s">
        <v>1780</v>
      </c>
      <c r="C1842" s="14"/>
      <c r="D1842" s="15">
        <f>SUMIFS(Movimientos!F:F,Movimientos!B:B,Productos!A1842,Movimientos!D:D,$D$1)</f>
        <v>0</v>
      </c>
      <c r="E1842" s="14">
        <f>SUMIFS(Movimientos!F:F,Movimientos!B:B,Productos!A1842,Movimientos!D:D,$E$1)</f>
        <v>0</v>
      </c>
      <c r="F1842" s="17">
        <f t="shared" si="56"/>
        <v>0</v>
      </c>
      <c r="G1842" s="14">
        <v>1</v>
      </c>
      <c r="H1842" s="15" t="str">
        <f t="shared" si="57"/>
        <v>Realizar Pedido</v>
      </c>
    </row>
    <row r="1843" spans="1:8" x14ac:dyDescent="0.25">
      <c r="A1843" s="3">
        <v>7707333630210</v>
      </c>
      <c r="B1843" s="11" t="s">
        <v>1781</v>
      </c>
      <c r="C1843" s="14"/>
      <c r="D1843" s="15">
        <f>SUMIFS(Movimientos!F:F,Movimientos!B:B,Productos!A1843,Movimientos!D:D,$D$1)</f>
        <v>0</v>
      </c>
      <c r="E1843" s="14">
        <f>SUMIFS(Movimientos!F:F,Movimientos!B:B,Productos!A1843,Movimientos!D:D,$E$1)</f>
        <v>0</v>
      </c>
      <c r="F1843" s="17">
        <f t="shared" si="56"/>
        <v>0</v>
      </c>
      <c r="G1843" s="14">
        <v>1</v>
      </c>
      <c r="H1843" s="15" t="str">
        <f t="shared" si="57"/>
        <v>Realizar Pedido</v>
      </c>
    </row>
    <row r="1844" spans="1:8" x14ac:dyDescent="0.25">
      <c r="A1844" s="3">
        <v>4042809393002</v>
      </c>
      <c r="B1844" s="11" t="s">
        <v>1782</v>
      </c>
      <c r="C1844" s="14"/>
      <c r="D1844" s="15">
        <f>SUMIFS(Movimientos!F:F,Movimientos!B:B,Productos!A1844,Movimientos!D:D,$D$1)</f>
        <v>0</v>
      </c>
      <c r="E1844" s="14">
        <f>SUMIFS(Movimientos!F:F,Movimientos!B:B,Productos!A1844,Movimientos!D:D,$E$1)</f>
        <v>0</v>
      </c>
      <c r="F1844" s="17">
        <f t="shared" si="56"/>
        <v>0</v>
      </c>
      <c r="G1844" s="14">
        <v>1</v>
      </c>
      <c r="H1844" s="15" t="str">
        <f t="shared" si="57"/>
        <v>Realizar Pedido</v>
      </c>
    </row>
    <row r="1845" spans="1:8" x14ac:dyDescent="0.25">
      <c r="A1845" s="3">
        <v>225</v>
      </c>
      <c r="B1845" s="11" t="s">
        <v>1783</v>
      </c>
      <c r="C1845" s="14"/>
      <c r="D1845" s="15">
        <f>SUMIFS(Movimientos!F:F,Movimientos!B:B,Productos!A1845,Movimientos!D:D,$D$1)</f>
        <v>0</v>
      </c>
      <c r="E1845" s="14">
        <f>SUMIFS(Movimientos!F:F,Movimientos!B:B,Productos!A1845,Movimientos!D:D,$E$1)</f>
        <v>0</v>
      </c>
      <c r="F1845" s="17">
        <f t="shared" si="56"/>
        <v>0</v>
      </c>
      <c r="G1845" s="14">
        <v>1</v>
      </c>
      <c r="H1845" s="15" t="str">
        <f t="shared" si="57"/>
        <v>Realizar Pedido</v>
      </c>
    </row>
    <row r="1846" spans="1:8" x14ac:dyDescent="0.25">
      <c r="A1846" s="3">
        <v>226</v>
      </c>
      <c r="B1846" s="11" t="s">
        <v>1784</v>
      </c>
      <c r="C1846" s="14"/>
      <c r="D1846" s="15">
        <f>SUMIFS(Movimientos!F:F,Movimientos!B:B,Productos!A1846,Movimientos!D:D,$D$1)</f>
        <v>0</v>
      </c>
      <c r="E1846" s="14">
        <f>SUMIFS(Movimientos!F:F,Movimientos!B:B,Productos!A1846,Movimientos!D:D,$E$1)</f>
        <v>0</v>
      </c>
      <c r="F1846" s="17">
        <f t="shared" si="56"/>
        <v>0</v>
      </c>
      <c r="G1846" s="14">
        <v>1</v>
      </c>
      <c r="H1846" s="15" t="str">
        <f t="shared" si="57"/>
        <v>Realizar Pedido</v>
      </c>
    </row>
    <row r="1847" spans="1:8" x14ac:dyDescent="0.25">
      <c r="A1847" s="3">
        <v>227</v>
      </c>
      <c r="B1847" s="11" t="s">
        <v>1785</v>
      </c>
      <c r="C1847" s="14"/>
      <c r="D1847" s="15">
        <f>SUMIFS(Movimientos!F:F,Movimientos!B:B,Productos!A1847,Movimientos!D:D,$D$1)</f>
        <v>0</v>
      </c>
      <c r="E1847" s="14">
        <f>SUMIFS(Movimientos!F:F,Movimientos!B:B,Productos!A1847,Movimientos!D:D,$E$1)</f>
        <v>0</v>
      </c>
      <c r="F1847" s="17">
        <f t="shared" si="56"/>
        <v>0</v>
      </c>
      <c r="G1847" s="14">
        <v>1</v>
      </c>
      <c r="H1847" s="15" t="str">
        <f t="shared" si="57"/>
        <v>Realizar Pedido</v>
      </c>
    </row>
    <row r="1848" spans="1:8" x14ac:dyDescent="0.25">
      <c r="A1848" s="3">
        <v>1759295000362</v>
      </c>
      <c r="B1848" s="11" t="s">
        <v>1786</v>
      </c>
      <c r="C1848" s="14"/>
      <c r="D1848" s="15">
        <f>SUMIFS(Movimientos!F:F,Movimientos!B:B,Productos!A1848,Movimientos!D:D,$D$1)</f>
        <v>0</v>
      </c>
      <c r="E1848" s="14">
        <f>SUMIFS(Movimientos!F:F,Movimientos!B:B,Productos!A1848,Movimientos!D:D,$E$1)</f>
        <v>0</v>
      </c>
      <c r="F1848" s="17">
        <f t="shared" si="56"/>
        <v>0</v>
      </c>
      <c r="G1848" s="14">
        <v>1</v>
      </c>
      <c r="H1848" s="15" t="str">
        <f t="shared" si="57"/>
        <v>Realizar Pedido</v>
      </c>
    </row>
    <row r="1849" spans="1:8" x14ac:dyDescent="0.25">
      <c r="A1849" s="3">
        <v>7592950003635</v>
      </c>
      <c r="B1849" s="11" t="s">
        <v>1786</v>
      </c>
      <c r="C1849" s="14"/>
      <c r="D1849" s="15">
        <f>SUMIFS(Movimientos!F:F,Movimientos!B:B,Productos!A1849,Movimientos!D:D,$D$1)</f>
        <v>0</v>
      </c>
      <c r="E1849" s="14">
        <f>SUMIFS(Movimientos!F:F,Movimientos!B:B,Productos!A1849,Movimientos!D:D,$E$1)</f>
        <v>0</v>
      </c>
      <c r="F1849" s="17">
        <f t="shared" si="56"/>
        <v>0</v>
      </c>
      <c r="G1849" s="14">
        <v>1</v>
      </c>
      <c r="H1849" s="15" t="str">
        <f t="shared" si="57"/>
        <v>Realizar Pedido</v>
      </c>
    </row>
    <row r="1850" spans="1:8" x14ac:dyDescent="0.25">
      <c r="A1850" s="3">
        <v>7398</v>
      </c>
      <c r="B1850" s="11" t="s">
        <v>1787</v>
      </c>
      <c r="C1850" s="14"/>
      <c r="D1850" s="15">
        <f>SUMIFS(Movimientos!F:F,Movimientos!B:B,Productos!A1850,Movimientos!D:D,$D$1)</f>
        <v>0</v>
      </c>
      <c r="E1850" s="14">
        <f>SUMIFS(Movimientos!F:F,Movimientos!B:B,Productos!A1850,Movimientos!D:D,$E$1)</f>
        <v>0</v>
      </c>
      <c r="F1850" s="17">
        <f t="shared" si="56"/>
        <v>0</v>
      </c>
      <c r="G1850" s="14">
        <v>1</v>
      </c>
      <c r="H1850" s="15" t="str">
        <f t="shared" si="57"/>
        <v>Realizar Pedido</v>
      </c>
    </row>
    <row r="1851" spans="1:8" x14ac:dyDescent="0.25">
      <c r="A1851" s="3">
        <v>17303</v>
      </c>
      <c r="B1851" s="11" t="s">
        <v>1787</v>
      </c>
      <c r="C1851" s="14"/>
      <c r="D1851" s="15">
        <f>SUMIFS(Movimientos!F:F,Movimientos!B:B,Productos!A1851,Movimientos!D:D,$D$1)</f>
        <v>0</v>
      </c>
      <c r="E1851" s="14">
        <f>SUMIFS(Movimientos!F:F,Movimientos!B:B,Productos!A1851,Movimientos!D:D,$E$1)</f>
        <v>0</v>
      </c>
      <c r="F1851" s="17">
        <f t="shared" si="56"/>
        <v>0</v>
      </c>
      <c r="G1851" s="14">
        <v>1</v>
      </c>
      <c r="H1851" s="15" t="str">
        <f t="shared" si="57"/>
        <v>Realizar Pedido</v>
      </c>
    </row>
    <row r="1852" spans="1:8" x14ac:dyDescent="0.25">
      <c r="A1852" s="3">
        <v>2841</v>
      </c>
      <c r="B1852" s="11" t="s">
        <v>1788</v>
      </c>
      <c r="C1852" s="14"/>
      <c r="D1852" s="15">
        <f>SUMIFS(Movimientos!F:F,Movimientos!B:B,Productos!A1852,Movimientos!D:D,$D$1)</f>
        <v>0</v>
      </c>
      <c r="E1852" s="14">
        <f>SUMIFS(Movimientos!F:F,Movimientos!B:B,Productos!A1852,Movimientos!D:D,$E$1)</f>
        <v>0</v>
      </c>
      <c r="F1852" s="17">
        <f t="shared" si="56"/>
        <v>0</v>
      </c>
      <c r="G1852" s="14">
        <v>1</v>
      </c>
      <c r="H1852" s="15" t="str">
        <f t="shared" si="57"/>
        <v>Realizar Pedido</v>
      </c>
    </row>
    <row r="1853" spans="1:8" x14ac:dyDescent="0.25">
      <c r="A1853" s="3">
        <v>2148</v>
      </c>
      <c r="B1853" s="11" t="s">
        <v>1788</v>
      </c>
      <c r="C1853" s="14"/>
      <c r="D1853" s="15">
        <f>SUMIFS(Movimientos!F:F,Movimientos!B:B,Productos!A1853,Movimientos!D:D,$D$1)</f>
        <v>0</v>
      </c>
      <c r="E1853" s="14">
        <f>SUMIFS(Movimientos!F:F,Movimientos!B:B,Productos!A1853,Movimientos!D:D,$E$1)</f>
        <v>0</v>
      </c>
      <c r="F1853" s="17">
        <f t="shared" si="56"/>
        <v>0</v>
      </c>
      <c r="G1853" s="14">
        <v>1</v>
      </c>
      <c r="H1853" s="15" t="str">
        <f t="shared" si="57"/>
        <v>Realizar Pedido</v>
      </c>
    </row>
    <row r="1854" spans="1:8" x14ac:dyDescent="0.25">
      <c r="A1854" s="3">
        <v>2234</v>
      </c>
      <c r="B1854" s="11" t="s">
        <v>1789</v>
      </c>
      <c r="C1854" s="14"/>
      <c r="D1854" s="15">
        <f>SUMIFS(Movimientos!F:F,Movimientos!B:B,Productos!A1854,Movimientos!D:D,$D$1)</f>
        <v>0</v>
      </c>
      <c r="E1854" s="14">
        <f>SUMIFS(Movimientos!F:F,Movimientos!B:B,Productos!A1854,Movimientos!D:D,$E$1)</f>
        <v>0</v>
      </c>
      <c r="F1854" s="17">
        <f t="shared" si="56"/>
        <v>0</v>
      </c>
      <c r="G1854" s="14">
        <v>1</v>
      </c>
      <c r="H1854" s="15" t="str">
        <f t="shared" si="57"/>
        <v>Realizar Pedido</v>
      </c>
    </row>
    <row r="1855" spans="1:8" x14ac:dyDescent="0.25">
      <c r="A1855" s="3">
        <v>5000223441258</v>
      </c>
      <c r="B1855" s="11" t="s">
        <v>1790</v>
      </c>
      <c r="C1855" s="14"/>
      <c r="D1855" s="15">
        <f>SUMIFS(Movimientos!F:F,Movimientos!B:B,Productos!A1855,Movimientos!D:D,$D$1)</f>
        <v>0</v>
      </c>
      <c r="E1855" s="14">
        <f>SUMIFS(Movimientos!F:F,Movimientos!B:B,Productos!A1855,Movimientos!D:D,$E$1)</f>
        <v>0</v>
      </c>
      <c r="F1855" s="17">
        <f t="shared" si="56"/>
        <v>0</v>
      </c>
      <c r="G1855" s="14">
        <v>1</v>
      </c>
      <c r="H1855" s="15" t="str">
        <f t="shared" si="57"/>
        <v>Realizar Pedido</v>
      </c>
    </row>
    <row r="1856" spans="1:8" x14ac:dyDescent="0.25">
      <c r="A1856" s="3">
        <v>5000223441241</v>
      </c>
      <c r="B1856" s="11" t="s">
        <v>1790</v>
      </c>
      <c r="C1856" s="14"/>
      <c r="D1856" s="15">
        <f>SUMIFS(Movimientos!F:F,Movimientos!B:B,Productos!A1856,Movimientos!D:D,$D$1)</f>
        <v>0</v>
      </c>
      <c r="E1856" s="14">
        <f>SUMIFS(Movimientos!F:F,Movimientos!B:B,Productos!A1856,Movimientos!D:D,$E$1)</f>
        <v>0</v>
      </c>
      <c r="F1856" s="17">
        <f t="shared" si="56"/>
        <v>0</v>
      </c>
      <c r="G1856" s="14">
        <v>1</v>
      </c>
      <c r="H1856" s="15" t="str">
        <f t="shared" si="57"/>
        <v>Realizar Pedido</v>
      </c>
    </row>
    <row r="1857" spans="1:8" x14ac:dyDescent="0.25">
      <c r="A1857" s="3">
        <v>5000223441210</v>
      </c>
      <c r="B1857" s="11" t="s">
        <v>1791</v>
      </c>
      <c r="C1857" s="14"/>
      <c r="D1857" s="15">
        <f>SUMIFS(Movimientos!F:F,Movimientos!B:B,Productos!A1857,Movimientos!D:D,$D$1)</f>
        <v>0</v>
      </c>
      <c r="E1857" s="14">
        <f>SUMIFS(Movimientos!F:F,Movimientos!B:B,Productos!A1857,Movimientos!D:D,$E$1)</f>
        <v>0</v>
      </c>
      <c r="F1857" s="17">
        <f t="shared" si="56"/>
        <v>0</v>
      </c>
      <c r="G1857" s="14">
        <v>1</v>
      </c>
      <c r="H1857" s="15" t="str">
        <f t="shared" si="57"/>
        <v>Realizar Pedido</v>
      </c>
    </row>
    <row r="1858" spans="1:8" x14ac:dyDescent="0.25">
      <c r="A1858" s="2">
        <v>4005800244605</v>
      </c>
      <c r="B1858" s="12" t="s">
        <v>1792</v>
      </c>
      <c r="C1858" s="14"/>
      <c r="D1858" s="15">
        <f>SUMIFS(Movimientos!F:F,Movimientos!B:B,Productos!A1858,Movimientos!D:D,$D$1)</f>
        <v>0</v>
      </c>
      <c r="E1858" s="14">
        <f>SUMIFS(Movimientos!F:F,Movimientos!B:B,Productos!A1858,Movimientos!D:D,$E$1)</f>
        <v>0</v>
      </c>
      <c r="F1858" s="17">
        <f t="shared" si="56"/>
        <v>0</v>
      </c>
      <c r="G1858" s="14">
        <v>1</v>
      </c>
      <c r="H1858" s="15" t="str">
        <f t="shared" si="57"/>
        <v>Realizar Pedido</v>
      </c>
    </row>
    <row r="1859" spans="1:8" x14ac:dyDescent="0.25">
      <c r="A1859" s="3">
        <v>733739110312</v>
      </c>
      <c r="B1859" s="11" t="s">
        <v>1793</v>
      </c>
      <c r="C1859" s="14"/>
      <c r="D1859" s="15">
        <f>SUMIFS(Movimientos!F:F,Movimientos!B:B,Productos!A1859,Movimientos!D:D,$D$1)</f>
        <v>0</v>
      </c>
      <c r="E1859" s="14">
        <f>SUMIFS(Movimientos!F:F,Movimientos!B:B,Productos!A1859,Movimientos!D:D,$E$1)</f>
        <v>0</v>
      </c>
      <c r="F1859" s="17">
        <f t="shared" ref="F1859:F1922" si="58">D1859-E1859</f>
        <v>0</v>
      </c>
      <c r="G1859" s="14">
        <v>1</v>
      </c>
      <c r="H1859" s="15" t="str">
        <f t="shared" ref="H1859:H1922" si="59">IF(F1859&lt;G1859,"Realizar Pedido","")</f>
        <v>Realizar Pedido</v>
      </c>
    </row>
    <row r="1860" spans="1:8" x14ac:dyDescent="0.25">
      <c r="A1860" s="3">
        <v>7501124760168</v>
      </c>
      <c r="B1860" s="11" t="s">
        <v>1794</v>
      </c>
      <c r="C1860" s="14"/>
      <c r="D1860" s="15">
        <f>SUMIFS(Movimientos!F:F,Movimientos!B:B,Productos!A1860,Movimientos!D:D,$D$1)</f>
        <v>0</v>
      </c>
      <c r="E1860" s="14">
        <f>SUMIFS(Movimientos!F:F,Movimientos!B:B,Productos!A1860,Movimientos!D:D,$E$1)</f>
        <v>0</v>
      </c>
      <c r="F1860" s="17">
        <f t="shared" si="58"/>
        <v>0</v>
      </c>
      <c r="G1860" s="14">
        <v>1</v>
      </c>
      <c r="H1860" s="15" t="str">
        <f t="shared" si="59"/>
        <v>Realizar Pedido</v>
      </c>
    </row>
    <row r="1861" spans="1:8" x14ac:dyDescent="0.25">
      <c r="A1861" s="3">
        <v>7501124760175</v>
      </c>
      <c r="B1861" s="11" t="s">
        <v>1795</v>
      </c>
      <c r="C1861" s="14"/>
      <c r="D1861" s="15">
        <f>SUMIFS(Movimientos!F:F,Movimientos!B:B,Productos!A1861,Movimientos!D:D,$D$1)</f>
        <v>0</v>
      </c>
      <c r="E1861" s="14">
        <f>SUMIFS(Movimientos!F:F,Movimientos!B:B,Productos!A1861,Movimientos!D:D,$E$1)</f>
        <v>0</v>
      </c>
      <c r="F1861" s="17">
        <f t="shared" si="58"/>
        <v>0</v>
      </c>
      <c r="G1861" s="14">
        <v>1</v>
      </c>
      <c r="H1861" s="15" t="str">
        <f t="shared" si="59"/>
        <v>Realizar Pedido</v>
      </c>
    </row>
    <row r="1862" spans="1:8" x14ac:dyDescent="0.25">
      <c r="A1862" s="3">
        <v>7501124760243</v>
      </c>
      <c r="B1862" s="11" t="s">
        <v>1796</v>
      </c>
      <c r="C1862" s="14"/>
      <c r="D1862" s="15">
        <f>SUMIFS(Movimientos!F:F,Movimientos!B:B,Productos!A1862,Movimientos!D:D,$D$1)</f>
        <v>0</v>
      </c>
      <c r="E1862" s="14">
        <f>SUMIFS(Movimientos!F:F,Movimientos!B:B,Productos!A1862,Movimientos!D:D,$E$1)</f>
        <v>0</v>
      </c>
      <c r="F1862" s="17">
        <f t="shared" si="58"/>
        <v>0</v>
      </c>
      <c r="G1862" s="14">
        <v>1</v>
      </c>
      <c r="H1862" s="15" t="str">
        <f t="shared" si="59"/>
        <v>Realizar Pedido</v>
      </c>
    </row>
    <row r="1863" spans="1:8" x14ac:dyDescent="0.25">
      <c r="A1863" s="3">
        <v>7591248143367</v>
      </c>
      <c r="B1863" s="11" t="s">
        <v>1797</v>
      </c>
      <c r="C1863" s="14"/>
      <c r="D1863" s="15">
        <f>SUMIFS(Movimientos!F:F,Movimientos!B:B,Productos!A1863,Movimientos!D:D,$D$1)</f>
        <v>0</v>
      </c>
      <c r="E1863" s="14">
        <f>SUMIFS(Movimientos!F:F,Movimientos!B:B,Productos!A1863,Movimientos!D:D,$E$1)</f>
        <v>0</v>
      </c>
      <c r="F1863" s="17">
        <f t="shared" si="58"/>
        <v>0</v>
      </c>
      <c r="G1863" s="14">
        <v>1</v>
      </c>
      <c r="H1863" s="15" t="str">
        <f t="shared" si="59"/>
        <v>Realizar Pedido</v>
      </c>
    </row>
    <row r="1864" spans="1:8" x14ac:dyDescent="0.25">
      <c r="A1864" s="3">
        <v>7591248133368</v>
      </c>
      <c r="B1864" s="11" t="s">
        <v>1798</v>
      </c>
      <c r="C1864" s="14"/>
      <c r="D1864" s="15">
        <f>SUMIFS(Movimientos!F:F,Movimientos!B:B,Productos!A1864,Movimientos!D:D,$D$1)</f>
        <v>0</v>
      </c>
      <c r="E1864" s="14">
        <f>SUMIFS(Movimientos!F:F,Movimientos!B:B,Productos!A1864,Movimientos!D:D,$E$1)</f>
        <v>0</v>
      </c>
      <c r="F1864" s="17">
        <f t="shared" si="58"/>
        <v>0</v>
      </c>
      <c r="G1864" s="14">
        <v>1</v>
      </c>
      <c r="H1864" s="15" t="str">
        <f t="shared" si="59"/>
        <v>Realizar Pedido</v>
      </c>
    </row>
    <row r="1865" spans="1:8" x14ac:dyDescent="0.25">
      <c r="A1865" s="3">
        <v>7591248123567</v>
      </c>
      <c r="B1865" s="11" t="s">
        <v>1799</v>
      </c>
      <c r="C1865" s="14"/>
      <c r="D1865" s="15">
        <f>SUMIFS(Movimientos!F:F,Movimientos!B:B,Productos!A1865,Movimientos!D:D,$D$1)</f>
        <v>0</v>
      </c>
      <c r="E1865" s="14">
        <f>SUMIFS(Movimientos!F:F,Movimientos!B:B,Productos!A1865,Movimientos!D:D,$E$1)</f>
        <v>0</v>
      </c>
      <c r="F1865" s="17">
        <f t="shared" si="58"/>
        <v>0</v>
      </c>
      <c r="G1865" s="14">
        <v>1</v>
      </c>
      <c r="H1865" s="15" t="str">
        <f t="shared" si="59"/>
        <v>Realizar Pedido</v>
      </c>
    </row>
    <row r="1866" spans="1:8" x14ac:dyDescent="0.25">
      <c r="A1866" s="3">
        <v>7591248123369</v>
      </c>
      <c r="B1866" s="11" t="s">
        <v>1800</v>
      </c>
      <c r="C1866" s="14"/>
      <c r="D1866" s="15">
        <f>SUMIFS(Movimientos!F:F,Movimientos!B:B,Productos!A1866,Movimientos!D:D,$D$1)</f>
        <v>0</v>
      </c>
      <c r="E1866" s="14">
        <f>SUMIFS(Movimientos!F:F,Movimientos!B:B,Productos!A1866,Movimientos!D:D,$E$1)</f>
        <v>0</v>
      </c>
      <c r="F1866" s="17">
        <f t="shared" si="58"/>
        <v>0</v>
      </c>
      <c r="G1866" s="14">
        <v>1</v>
      </c>
      <c r="H1866" s="15" t="str">
        <f t="shared" si="59"/>
        <v>Realizar Pedido</v>
      </c>
    </row>
    <row r="1867" spans="1:8" x14ac:dyDescent="0.25">
      <c r="A1867" s="3">
        <v>7591165910134</v>
      </c>
      <c r="B1867" s="11" t="s">
        <v>1801</v>
      </c>
      <c r="C1867" s="14"/>
      <c r="D1867" s="15">
        <f>SUMIFS(Movimientos!F:F,Movimientos!B:B,Productos!A1867,Movimientos!D:D,$D$1)</f>
        <v>0</v>
      </c>
      <c r="E1867" s="14">
        <f>SUMIFS(Movimientos!F:F,Movimientos!B:B,Productos!A1867,Movimientos!D:D,$E$1)</f>
        <v>0</v>
      </c>
      <c r="F1867" s="17">
        <f t="shared" si="58"/>
        <v>0</v>
      </c>
      <c r="G1867" s="14">
        <v>1</v>
      </c>
      <c r="H1867" s="15" t="str">
        <f t="shared" si="59"/>
        <v>Realizar Pedido</v>
      </c>
    </row>
    <row r="1868" spans="1:8" x14ac:dyDescent="0.25">
      <c r="A1868" s="3">
        <v>7591165910141</v>
      </c>
      <c r="B1868" s="11" t="s">
        <v>1802</v>
      </c>
      <c r="C1868" s="14"/>
      <c r="D1868" s="15">
        <f>SUMIFS(Movimientos!F:F,Movimientos!B:B,Productos!A1868,Movimientos!D:D,$D$1)</f>
        <v>0</v>
      </c>
      <c r="E1868" s="14">
        <f>SUMIFS(Movimientos!F:F,Movimientos!B:B,Productos!A1868,Movimientos!D:D,$E$1)</f>
        <v>0</v>
      </c>
      <c r="F1868" s="17">
        <f t="shared" si="58"/>
        <v>0</v>
      </c>
      <c r="G1868" s="14">
        <v>1</v>
      </c>
      <c r="H1868" s="15" t="str">
        <f t="shared" si="59"/>
        <v>Realizar Pedido</v>
      </c>
    </row>
    <row r="1869" spans="1:8" x14ac:dyDescent="0.25">
      <c r="A1869" s="3">
        <v>7591165910158</v>
      </c>
      <c r="B1869" s="11" t="s">
        <v>1803</v>
      </c>
      <c r="C1869" s="14"/>
      <c r="D1869" s="15">
        <f>SUMIFS(Movimientos!F:F,Movimientos!B:B,Productos!A1869,Movimientos!D:D,$D$1)</f>
        <v>0</v>
      </c>
      <c r="E1869" s="14">
        <f>SUMIFS(Movimientos!F:F,Movimientos!B:B,Productos!A1869,Movimientos!D:D,$E$1)</f>
        <v>0</v>
      </c>
      <c r="F1869" s="17">
        <f t="shared" si="58"/>
        <v>0</v>
      </c>
      <c r="G1869" s="14">
        <v>1</v>
      </c>
      <c r="H1869" s="15" t="str">
        <f t="shared" si="59"/>
        <v>Realizar Pedido</v>
      </c>
    </row>
    <row r="1870" spans="1:8" x14ac:dyDescent="0.25">
      <c r="A1870" s="3">
        <v>3582910027751</v>
      </c>
      <c r="B1870" s="11" t="s">
        <v>1804</v>
      </c>
      <c r="C1870" s="14"/>
      <c r="D1870" s="15">
        <f>SUMIFS(Movimientos!F:F,Movimientos!B:B,Productos!A1870,Movimientos!D:D,$D$1)</f>
        <v>0</v>
      </c>
      <c r="E1870" s="14">
        <f>SUMIFS(Movimientos!F:F,Movimientos!B:B,Productos!A1870,Movimientos!D:D,$E$1)</f>
        <v>0</v>
      </c>
      <c r="F1870" s="17">
        <f t="shared" si="58"/>
        <v>0</v>
      </c>
      <c r="G1870" s="14">
        <v>1</v>
      </c>
      <c r="H1870" s="15" t="str">
        <f t="shared" si="59"/>
        <v>Realizar Pedido</v>
      </c>
    </row>
    <row r="1871" spans="1:8" x14ac:dyDescent="0.25">
      <c r="A1871" s="3">
        <v>3582910027768</v>
      </c>
      <c r="B1871" s="11" t="s">
        <v>1805</v>
      </c>
      <c r="C1871" s="14"/>
      <c r="D1871" s="15">
        <f>SUMIFS(Movimientos!F:F,Movimientos!B:B,Productos!A1871,Movimientos!D:D,$D$1)</f>
        <v>0</v>
      </c>
      <c r="E1871" s="14">
        <f>SUMIFS(Movimientos!F:F,Movimientos!B:B,Productos!A1871,Movimientos!D:D,$E$1)</f>
        <v>0</v>
      </c>
      <c r="F1871" s="17">
        <f t="shared" si="58"/>
        <v>0</v>
      </c>
      <c r="G1871" s="14">
        <v>1</v>
      </c>
      <c r="H1871" s="15" t="str">
        <f t="shared" si="59"/>
        <v>Realizar Pedido</v>
      </c>
    </row>
    <row r="1872" spans="1:8" x14ac:dyDescent="0.25">
      <c r="A1872" s="3">
        <v>7706263001657</v>
      </c>
      <c r="B1872" s="11" t="s">
        <v>1806</v>
      </c>
      <c r="C1872" s="14"/>
      <c r="D1872" s="15">
        <f>SUMIFS(Movimientos!F:F,Movimientos!B:B,Productos!A1872,Movimientos!D:D,$D$1)</f>
        <v>0</v>
      </c>
      <c r="E1872" s="14">
        <f>SUMIFS(Movimientos!F:F,Movimientos!B:B,Productos!A1872,Movimientos!D:D,$E$1)</f>
        <v>0</v>
      </c>
      <c r="F1872" s="17">
        <f t="shared" si="58"/>
        <v>0</v>
      </c>
      <c r="G1872" s="14">
        <v>1</v>
      </c>
      <c r="H1872" s="15" t="str">
        <f t="shared" si="59"/>
        <v>Realizar Pedido</v>
      </c>
    </row>
    <row r="1873" spans="1:8" x14ac:dyDescent="0.25">
      <c r="A1873" s="3">
        <v>3582913025037</v>
      </c>
      <c r="B1873" s="11" t="s">
        <v>1807</v>
      </c>
      <c r="C1873" s="14"/>
      <c r="D1873" s="15">
        <f>SUMIFS(Movimientos!F:F,Movimientos!B:B,Productos!A1873,Movimientos!D:D,$D$1)</f>
        <v>0</v>
      </c>
      <c r="E1873" s="14">
        <f>SUMIFS(Movimientos!F:F,Movimientos!B:B,Productos!A1873,Movimientos!D:D,$E$1)</f>
        <v>0</v>
      </c>
      <c r="F1873" s="17">
        <f t="shared" si="58"/>
        <v>0</v>
      </c>
      <c r="G1873" s="14">
        <v>1</v>
      </c>
      <c r="H1873" s="15" t="str">
        <f t="shared" si="59"/>
        <v>Realizar Pedido</v>
      </c>
    </row>
    <row r="1874" spans="1:8" x14ac:dyDescent="0.25">
      <c r="A1874" s="3">
        <v>7706263001671</v>
      </c>
      <c r="B1874" s="11" t="s">
        <v>1808</v>
      </c>
      <c r="C1874" s="14"/>
      <c r="D1874" s="15">
        <f>SUMIFS(Movimientos!F:F,Movimientos!B:B,Productos!A1874,Movimientos!D:D,$D$1)</f>
        <v>0</v>
      </c>
      <c r="E1874" s="14">
        <f>SUMIFS(Movimientos!F:F,Movimientos!B:B,Productos!A1874,Movimientos!D:D,$E$1)</f>
        <v>0</v>
      </c>
      <c r="F1874" s="17">
        <f t="shared" si="58"/>
        <v>0</v>
      </c>
      <c r="G1874" s="14">
        <v>1</v>
      </c>
      <c r="H1874" s="15" t="str">
        <f t="shared" si="59"/>
        <v>Realizar Pedido</v>
      </c>
    </row>
    <row r="1875" spans="1:8" x14ac:dyDescent="0.25">
      <c r="A1875" s="3">
        <v>358291302508</v>
      </c>
      <c r="B1875" s="11" t="s">
        <v>1809</v>
      </c>
      <c r="C1875" s="14"/>
      <c r="D1875" s="15">
        <f>SUMIFS(Movimientos!F:F,Movimientos!B:B,Productos!A1875,Movimientos!D:D,$D$1)</f>
        <v>0</v>
      </c>
      <c r="E1875" s="14">
        <f>SUMIFS(Movimientos!F:F,Movimientos!B:B,Productos!A1875,Movimientos!D:D,$E$1)</f>
        <v>0</v>
      </c>
      <c r="F1875" s="17">
        <f t="shared" si="58"/>
        <v>0</v>
      </c>
      <c r="G1875" s="14">
        <v>1</v>
      </c>
      <c r="H1875" s="15" t="str">
        <f t="shared" si="59"/>
        <v>Realizar Pedido</v>
      </c>
    </row>
    <row r="1876" spans="1:8" x14ac:dyDescent="0.25">
      <c r="A1876" s="3">
        <v>3582913025068</v>
      </c>
      <c r="B1876" s="11" t="s">
        <v>1810</v>
      </c>
      <c r="C1876" s="14"/>
      <c r="D1876" s="15">
        <f>SUMIFS(Movimientos!F:F,Movimientos!B:B,Productos!A1876,Movimientos!D:D,$D$1)</f>
        <v>0</v>
      </c>
      <c r="E1876" s="14">
        <f>SUMIFS(Movimientos!F:F,Movimientos!B:B,Productos!A1876,Movimientos!D:D,$E$1)</f>
        <v>0</v>
      </c>
      <c r="F1876" s="17">
        <f t="shared" si="58"/>
        <v>0</v>
      </c>
      <c r="G1876" s="14">
        <v>1</v>
      </c>
      <c r="H1876" s="15" t="str">
        <f t="shared" si="59"/>
        <v>Realizar Pedido</v>
      </c>
    </row>
    <row r="1877" spans="1:8" x14ac:dyDescent="0.25">
      <c r="A1877" s="3">
        <v>7592782000420</v>
      </c>
      <c r="B1877" s="11" t="s">
        <v>1811</v>
      </c>
      <c r="C1877" s="14"/>
      <c r="D1877" s="15">
        <f>SUMIFS(Movimientos!F:F,Movimientos!B:B,Productos!A1877,Movimientos!D:D,$D$1)</f>
        <v>0</v>
      </c>
      <c r="E1877" s="14">
        <f>SUMIFS(Movimientos!F:F,Movimientos!B:B,Productos!A1877,Movimientos!D:D,$E$1)</f>
        <v>0</v>
      </c>
      <c r="F1877" s="17">
        <f t="shared" si="58"/>
        <v>0</v>
      </c>
      <c r="G1877" s="14">
        <v>1</v>
      </c>
      <c r="H1877" s="15" t="str">
        <f t="shared" si="59"/>
        <v>Realizar Pedido</v>
      </c>
    </row>
    <row r="1878" spans="1:8" x14ac:dyDescent="0.25">
      <c r="A1878" s="3">
        <v>7592782000369</v>
      </c>
      <c r="B1878" s="11" t="s">
        <v>1812</v>
      </c>
      <c r="C1878" s="14"/>
      <c r="D1878" s="15">
        <f>SUMIFS(Movimientos!F:F,Movimientos!B:B,Productos!A1878,Movimientos!D:D,$D$1)</f>
        <v>0</v>
      </c>
      <c r="E1878" s="14">
        <f>SUMIFS(Movimientos!F:F,Movimientos!B:B,Productos!A1878,Movimientos!D:D,$E$1)</f>
        <v>0</v>
      </c>
      <c r="F1878" s="17">
        <f t="shared" si="58"/>
        <v>0</v>
      </c>
      <c r="G1878" s="14">
        <v>1</v>
      </c>
      <c r="H1878" s="15" t="str">
        <f t="shared" si="59"/>
        <v>Realizar Pedido</v>
      </c>
    </row>
    <row r="1879" spans="1:8" x14ac:dyDescent="0.25">
      <c r="A1879" s="2">
        <v>7592782000017</v>
      </c>
      <c r="B1879" s="12" t="s">
        <v>1813</v>
      </c>
      <c r="C1879" s="14"/>
      <c r="D1879" s="15">
        <f>SUMIFS(Movimientos!F:F,Movimientos!B:B,Productos!A1879,Movimientos!D:D,$D$1)</f>
        <v>0</v>
      </c>
      <c r="E1879" s="14">
        <f>SUMIFS(Movimientos!F:F,Movimientos!B:B,Productos!A1879,Movimientos!D:D,$E$1)</f>
        <v>0</v>
      </c>
      <c r="F1879" s="17">
        <f t="shared" si="58"/>
        <v>0</v>
      </c>
      <c r="G1879" s="14">
        <v>1</v>
      </c>
      <c r="H1879" s="15" t="str">
        <f t="shared" si="59"/>
        <v>Realizar Pedido</v>
      </c>
    </row>
    <row r="1880" spans="1:8" x14ac:dyDescent="0.25">
      <c r="A1880" s="3">
        <v>7593090000034</v>
      </c>
      <c r="B1880" s="11" t="s">
        <v>1814</v>
      </c>
      <c r="C1880" s="14"/>
      <c r="D1880" s="15">
        <f>SUMIFS(Movimientos!F:F,Movimientos!B:B,Productos!A1880,Movimientos!D:D,$D$1)</f>
        <v>0</v>
      </c>
      <c r="E1880" s="14">
        <f>SUMIFS(Movimientos!F:F,Movimientos!B:B,Productos!A1880,Movimientos!D:D,$E$1)</f>
        <v>0</v>
      </c>
      <c r="F1880" s="17">
        <f t="shared" si="58"/>
        <v>0</v>
      </c>
      <c r="G1880" s="14">
        <v>1</v>
      </c>
      <c r="H1880" s="15" t="str">
        <f t="shared" si="59"/>
        <v>Realizar Pedido</v>
      </c>
    </row>
    <row r="1881" spans="1:8" x14ac:dyDescent="0.25">
      <c r="A1881" s="3">
        <v>7804900675749</v>
      </c>
      <c r="B1881" s="11" t="s">
        <v>1815</v>
      </c>
      <c r="C1881" s="14"/>
      <c r="D1881" s="15">
        <f>SUMIFS(Movimientos!F:F,Movimientos!B:B,Productos!A1881,Movimientos!D:D,$D$1)</f>
        <v>0</v>
      </c>
      <c r="E1881" s="14">
        <f>SUMIFS(Movimientos!F:F,Movimientos!B:B,Productos!A1881,Movimientos!D:D,$E$1)</f>
        <v>0</v>
      </c>
      <c r="F1881" s="17">
        <f t="shared" si="58"/>
        <v>0</v>
      </c>
      <c r="G1881" s="14">
        <v>1</v>
      </c>
      <c r="H1881" s="15" t="str">
        <f t="shared" si="59"/>
        <v>Realizar Pedido</v>
      </c>
    </row>
    <row r="1882" spans="1:8" x14ac:dyDescent="0.25">
      <c r="A1882" s="2">
        <v>53100320080</v>
      </c>
      <c r="B1882" s="12" t="s">
        <v>1816</v>
      </c>
      <c r="C1882" s="14"/>
      <c r="D1882" s="15">
        <f>SUMIFS(Movimientos!F:F,Movimientos!B:B,Productos!A1882,Movimientos!D:D,$D$1)</f>
        <v>0</v>
      </c>
      <c r="E1882" s="14">
        <f>SUMIFS(Movimientos!F:F,Movimientos!B:B,Productos!A1882,Movimientos!D:D,$E$1)</f>
        <v>0</v>
      </c>
      <c r="F1882" s="17">
        <f t="shared" si="58"/>
        <v>0</v>
      </c>
      <c r="G1882" s="14">
        <v>1</v>
      </c>
      <c r="H1882" s="15" t="str">
        <f t="shared" si="59"/>
        <v>Realizar Pedido</v>
      </c>
    </row>
    <row r="1883" spans="1:8" x14ac:dyDescent="0.25">
      <c r="A1883" s="2">
        <v>7896015535278</v>
      </c>
      <c r="B1883" s="12" t="s">
        <v>1817</v>
      </c>
      <c r="C1883" s="14"/>
      <c r="D1883" s="15">
        <f>SUMIFS(Movimientos!F:F,Movimientos!B:B,Productos!A1883,Movimientos!D:D,$D$1)</f>
        <v>0</v>
      </c>
      <c r="E1883" s="14">
        <f>SUMIFS(Movimientos!F:F,Movimientos!B:B,Productos!A1883,Movimientos!D:D,$E$1)</f>
        <v>0</v>
      </c>
      <c r="F1883" s="17">
        <f t="shared" si="58"/>
        <v>0</v>
      </c>
      <c r="G1883" s="14">
        <v>1</v>
      </c>
      <c r="H1883" s="15" t="str">
        <f t="shared" si="59"/>
        <v>Realizar Pedido</v>
      </c>
    </row>
    <row r="1884" spans="1:8" x14ac:dyDescent="0.25">
      <c r="A1884" s="3">
        <v>7591096003424</v>
      </c>
      <c r="B1884" s="11" t="s">
        <v>1818</v>
      </c>
      <c r="C1884" s="14"/>
      <c r="D1884" s="15">
        <f>SUMIFS(Movimientos!F:F,Movimientos!B:B,Productos!A1884,Movimientos!D:D,$D$1)</f>
        <v>0</v>
      </c>
      <c r="E1884" s="14">
        <f>SUMIFS(Movimientos!F:F,Movimientos!B:B,Productos!A1884,Movimientos!D:D,$E$1)</f>
        <v>0</v>
      </c>
      <c r="F1884" s="17">
        <f t="shared" si="58"/>
        <v>0</v>
      </c>
      <c r="G1884" s="14">
        <v>1</v>
      </c>
      <c r="H1884" s="15" t="str">
        <f t="shared" si="59"/>
        <v>Realizar Pedido</v>
      </c>
    </row>
    <row r="1885" spans="1:8" x14ac:dyDescent="0.25">
      <c r="A1885" s="3">
        <v>7591096003387</v>
      </c>
      <c r="B1885" s="11" t="s">
        <v>1819</v>
      </c>
      <c r="C1885" s="14"/>
      <c r="D1885" s="15">
        <f>SUMIFS(Movimientos!F:F,Movimientos!B:B,Productos!A1885,Movimientos!D:D,$D$1)</f>
        <v>0</v>
      </c>
      <c r="E1885" s="14">
        <f>SUMIFS(Movimientos!F:F,Movimientos!B:B,Productos!A1885,Movimientos!D:D,$E$1)</f>
        <v>0</v>
      </c>
      <c r="F1885" s="17">
        <f t="shared" si="58"/>
        <v>0</v>
      </c>
      <c r="G1885" s="14">
        <v>1</v>
      </c>
      <c r="H1885" s="15" t="str">
        <f t="shared" si="59"/>
        <v>Realizar Pedido</v>
      </c>
    </row>
    <row r="1886" spans="1:8" x14ac:dyDescent="0.25">
      <c r="A1886" s="2">
        <v>7591023568552</v>
      </c>
      <c r="B1886" s="12" t="s">
        <v>1820</v>
      </c>
      <c r="C1886" s="14"/>
      <c r="D1886" s="15">
        <f>SUMIFS(Movimientos!F:F,Movimientos!B:B,Productos!A1886,Movimientos!D:D,$D$1)</f>
        <v>0</v>
      </c>
      <c r="E1886" s="14">
        <f>SUMIFS(Movimientos!F:F,Movimientos!B:B,Productos!A1886,Movimientos!D:D,$E$1)</f>
        <v>0</v>
      </c>
      <c r="F1886" s="17">
        <f t="shared" si="58"/>
        <v>0</v>
      </c>
      <c r="G1886" s="14">
        <v>1</v>
      </c>
      <c r="H1886" s="15" t="str">
        <f t="shared" si="59"/>
        <v>Realizar Pedido</v>
      </c>
    </row>
    <row r="1887" spans="1:8" x14ac:dyDescent="0.25">
      <c r="A1887" s="2">
        <v>7591023566138</v>
      </c>
      <c r="B1887" s="12" t="s">
        <v>1821</v>
      </c>
      <c r="C1887" s="14"/>
      <c r="D1887" s="15">
        <f>SUMIFS(Movimientos!F:F,Movimientos!B:B,Productos!A1887,Movimientos!D:D,$D$1)</f>
        <v>0</v>
      </c>
      <c r="E1887" s="14">
        <f>SUMIFS(Movimientos!F:F,Movimientos!B:B,Productos!A1887,Movimientos!D:D,$E$1)</f>
        <v>0</v>
      </c>
      <c r="F1887" s="17">
        <f t="shared" si="58"/>
        <v>0</v>
      </c>
      <c r="G1887" s="14">
        <v>1</v>
      </c>
      <c r="H1887" s="15" t="str">
        <f t="shared" si="59"/>
        <v>Realizar Pedido</v>
      </c>
    </row>
    <row r="1888" spans="1:8" x14ac:dyDescent="0.25">
      <c r="A1888" s="3">
        <v>7591023564646</v>
      </c>
      <c r="B1888" s="11" t="s">
        <v>1822</v>
      </c>
      <c r="C1888" s="14"/>
      <c r="D1888" s="15">
        <f>SUMIFS(Movimientos!F:F,Movimientos!B:B,Productos!A1888,Movimientos!D:D,$D$1)</f>
        <v>0</v>
      </c>
      <c r="E1888" s="14">
        <f>SUMIFS(Movimientos!F:F,Movimientos!B:B,Productos!A1888,Movimientos!D:D,$E$1)</f>
        <v>0</v>
      </c>
      <c r="F1888" s="17">
        <f t="shared" si="58"/>
        <v>0</v>
      </c>
      <c r="G1888" s="14">
        <v>1</v>
      </c>
      <c r="H1888" s="15" t="str">
        <f t="shared" si="59"/>
        <v>Realizar Pedido</v>
      </c>
    </row>
    <row r="1889" spans="1:8" x14ac:dyDescent="0.25">
      <c r="A1889" s="3">
        <v>7591023568514</v>
      </c>
      <c r="B1889" s="11" t="s">
        <v>1823</v>
      </c>
      <c r="C1889" s="14"/>
      <c r="D1889" s="15">
        <f>SUMIFS(Movimientos!F:F,Movimientos!B:B,Productos!A1889,Movimientos!D:D,$D$1)</f>
        <v>0</v>
      </c>
      <c r="E1889" s="14">
        <f>SUMIFS(Movimientos!F:F,Movimientos!B:B,Productos!A1889,Movimientos!D:D,$E$1)</f>
        <v>0</v>
      </c>
      <c r="F1889" s="17">
        <f t="shared" si="58"/>
        <v>0</v>
      </c>
      <c r="G1889" s="14">
        <v>1</v>
      </c>
      <c r="H1889" s="15" t="str">
        <f t="shared" si="59"/>
        <v>Realizar Pedido</v>
      </c>
    </row>
    <row r="1890" spans="1:8" x14ac:dyDescent="0.25">
      <c r="A1890" s="3">
        <v>309974211130</v>
      </c>
      <c r="B1890" s="11" t="s">
        <v>1823</v>
      </c>
      <c r="C1890" s="14"/>
      <c r="D1890" s="15">
        <f>SUMIFS(Movimientos!F:F,Movimientos!B:B,Productos!A1890,Movimientos!D:D,$D$1)</f>
        <v>0</v>
      </c>
      <c r="E1890" s="14">
        <f>SUMIFS(Movimientos!F:F,Movimientos!B:B,Productos!A1890,Movimientos!D:D,$E$1)</f>
        <v>0</v>
      </c>
      <c r="F1890" s="17">
        <f t="shared" si="58"/>
        <v>0</v>
      </c>
      <c r="G1890" s="14">
        <v>1</v>
      </c>
      <c r="H1890" s="15" t="str">
        <f t="shared" si="59"/>
        <v>Realizar Pedido</v>
      </c>
    </row>
    <row r="1891" spans="1:8" x14ac:dyDescent="0.25">
      <c r="A1891" s="3">
        <v>309974211123</v>
      </c>
      <c r="B1891" s="11" t="s">
        <v>1824</v>
      </c>
      <c r="C1891" s="14"/>
      <c r="D1891" s="15">
        <f>SUMIFS(Movimientos!F:F,Movimientos!B:B,Productos!A1891,Movimientos!D:D,$D$1)</f>
        <v>0</v>
      </c>
      <c r="E1891" s="14">
        <f>SUMIFS(Movimientos!F:F,Movimientos!B:B,Productos!A1891,Movimientos!D:D,$E$1)</f>
        <v>0</v>
      </c>
      <c r="F1891" s="17">
        <f t="shared" si="58"/>
        <v>0</v>
      </c>
      <c r="G1891" s="14">
        <v>1</v>
      </c>
      <c r="H1891" s="15" t="str">
        <f t="shared" si="59"/>
        <v>Realizar Pedido</v>
      </c>
    </row>
    <row r="1892" spans="1:8" x14ac:dyDescent="0.25">
      <c r="A1892" s="3">
        <v>7591023567869</v>
      </c>
      <c r="B1892" s="11" t="s">
        <v>1825</v>
      </c>
      <c r="C1892" s="14"/>
      <c r="D1892" s="15">
        <f>SUMIFS(Movimientos!F:F,Movimientos!B:B,Productos!A1892,Movimientos!D:D,$D$1)</f>
        <v>0</v>
      </c>
      <c r="E1892" s="14">
        <f>SUMIFS(Movimientos!F:F,Movimientos!B:B,Productos!A1892,Movimientos!D:D,$E$1)</f>
        <v>0</v>
      </c>
      <c r="F1892" s="17">
        <f t="shared" si="58"/>
        <v>0</v>
      </c>
      <c r="G1892" s="14">
        <v>1</v>
      </c>
      <c r="H1892" s="15" t="str">
        <f t="shared" si="59"/>
        <v>Realizar Pedido</v>
      </c>
    </row>
    <row r="1893" spans="1:8" x14ac:dyDescent="0.25">
      <c r="A1893" s="3">
        <v>7591023567838</v>
      </c>
      <c r="B1893" s="11" t="s">
        <v>1826</v>
      </c>
      <c r="C1893" s="14"/>
      <c r="D1893" s="15">
        <f>SUMIFS(Movimientos!F:F,Movimientos!B:B,Productos!A1893,Movimientos!D:D,$D$1)</f>
        <v>0</v>
      </c>
      <c r="E1893" s="14">
        <f>SUMIFS(Movimientos!F:F,Movimientos!B:B,Productos!A1893,Movimientos!D:D,$E$1)</f>
        <v>0</v>
      </c>
      <c r="F1893" s="17">
        <f t="shared" si="58"/>
        <v>0</v>
      </c>
      <c r="G1893" s="14">
        <v>1</v>
      </c>
      <c r="H1893" s="15" t="str">
        <f t="shared" si="59"/>
        <v>Realizar Pedido</v>
      </c>
    </row>
    <row r="1894" spans="1:8" x14ac:dyDescent="0.25">
      <c r="A1894" s="3">
        <v>7591023568538</v>
      </c>
      <c r="B1894" s="11" t="s">
        <v>1827</v>
      </c>
      <c r="C1894" s="14"/>
      <c r="D1894" s="15">
        <f>SUMIFS(Movimientos!F:F,Movimientos!B:B,Productos!A1894,Movimientos!D:D,$D$1)</f>
        <v>0</v>
      </c>
      <c r="E1894" s="14">
        <f>SUMIFS(Movimientos!F:F,Movimientos!B:B,Productos!A1894,Movimientos!D:D,$E$1)</f>
        <v>0</v>
      </c>
      <c r="F1894" s="17">
        <f t="shared" si="58"/>
        <v>0</v>
      </c>
      <c r="G1894" s="14">
        <v>1</v>
      </c>
      <c r="H1894" s="15" t="str">
        <f t="shared" si="59"/>
        <v>Realizar Pedido</v>
      </c>
    </row>
    <row r="1895" spans="1:8" x14ac:dyDescent="0.25">
      <c r="A1895" s="3">
        <v>7591023565858</v>
      </c>
      <c r="B1895" s="11" t="s">
        <v>1827</v>
      </c>
      <c r="C1895" s="14"/>
      <c r="D1895" s="15">
        <f>SUMIFS(Movimientos!F:F,Movimientos!B:B,Productos!A1895,Movimientos!D:D,$D$1)</f>
        <v>0</v>
      </c>
      <c r="E1895" s="14">
        <f>SUMIFS(Movimientos!F:F,Movimientos!B:B,Productos!A1895,Movimientos!D:D,$E$1)</f>
        <v>0</v>
      </c>
      <c r="F1895" s="17">
        <f t="shared" si="58"/>
        <v>0</v>
      </c>
      <c r="G1895" s="14">
        <v>1</v>
      </c>
      <c r="H1895" s="15" t="str">
        <f t="shared" si="59"/>
        <v>Realizar Pedido</v>
      </c>
    </row>
    <row r="1896" spans="1:8" x14ac:dyDescent="0.25">
      <c r="A1896" s="3">
        <v>7591023564745</v>
      </c>
      <c r="B1896" s="11" t="s">
        <v>1828</v>
      </c>
      <c r="C1896" s="14"/>
      <c r="D1896" s="15">
        <f>SUMIFS(Movimientos!F:F,Movimientos!B:B,Productos!A1896,Movimientos!D:D,$D$1)</f>
        <v>0</v>
      </c>
      <c r="E1896" s="14">
        <f>SUMIFS(Movimientos!F:F,Movimientos!B:B,Productos!A1896,Movimientos!D:D,$E$1)</f>
        <v>0</v>
      </c>
      <c r="F1896" s="17">
        <f t="shared" si="58"/>
        <v>0</v>
      </c>
      <c r="G1896" s="14">
        <v>1</v>
      </c>
      <c r="H1896" s="15" t="str">
        <f t="shared" si="59"/>
        <v>Realizar Pedido</v>
      </c>
    </row>
    <row r="1897" spans="1:8" x14ac:dyDescent="0.25">
      <c r="A1897" s="3">
        <v>7591023567906</v>
      </c>
      <c r="B1897" s="11" t="s">
        <v>1829</v>
      </c>
      <c r="C1897" s="14"/>
      <c r="D1897" s="15">
        <f>SUMIFS(Movimientos!F:F,Movimientos!B:B,Productos!A1897,Movimientos!D:D,$D$1)</f>
        <v>0</v>
      </c>
      <c r="E1897" s="14">
        <f>SUMIFS(Movimientos!F:F,Movimientos!B:B,Productos!A1897,Movimientos!D:D,$E$1)</f>
        <v>0</v>
      </c>
      <c r="F1897" s="17">
        <f t="shared" si="58"/>
        <v>0</v>
      </c>
      <c r="G1897" s="14">
        <v>1</v>
      </c>
      <c r="H1897" s="15" t="str">
        <f t="shared" si="59"/>
        <v>Realizar Pedido</v>
      </c>
    </row>
    <row r="1898" spans="1:8" x14ac:dyDescent="0.25">
      <c r="A1898" s="3">
        <v>7591023565148</v>
      </c>
      <c r="B1898" s="11" t="s">
        <v>1830</v>
      </c>
      <c r="C1898" s="14"/>
      <c r="D1898" s="15">
        <f>SUMIFS(Movimientos!F:F,Movimientos!B:B,Productos!A1898,Movimientos!D:D,$D$1)</f>
        <v>0</v>
      </c>
      <c r="E1898" s="14">
        <f>SUMIFS(Movimientos!F:F,Movimientos!B:B,Productos!A1898,Movimientos!D:D,$E$1)</f>
        <v>0</v>
      </c>
      <c r="F1898" s="17">
        <f t="shared" si="58"/>
        <v>0</v>
      </c>
      <c r="G1898" s="14">
        <v>1</v>
      </c>
      <c r="H1898" s="15" t="str">
        <f t="shared" si="59"/>
        <v>Realizar Pedido</v>
      </c>
    </row>
    <row r="1899" spans="1:8" x14ac:dyDescent="0.25">
      <c r="A1899" s="3">
        <v>7591023567821</v>
      </c>
      <c r="B1899" s="11" t="s">
        <v>1831</v>
      </c>
      <c r="C1899" s="14"/>
      <c r="D1899" s="15">
        <f>SUMIFS(Movimientos!F:F,Movimientos!B:B,Productos!A1899,Movimientos!D:D,$D$1)</f>
        <v>0</v>
      </c>
      <c r="E1899" s="14">
        <f>SUMIFS(Movimientos!F:F,Movimientos!B:B,Productos!A1899,Movimientos!D:D,$E$1)</f>
        <v>0</v>
      </c>
      <c r="F1899" s="17">
        <f t="shared" si="58"/>
        <v>0</v>
      </c>
      <c r="G1899" s="14">
        <v>1</v>
      </c>
      <c r="H1899" s="15" t="str">
        <f t="shared" si="59"/>
        <v>Realizar Pedido</v>
      </c>
    </row>
    <row r="1900" spans="1:8" x14ac:dyDescent="0.25">
      <c r="A1900" s="2">
        <v>7591023566671</v>
      </c>
      <c r="B1900" s="12" t="s">
        <v>1832</v>
      </c>
      <c r="C1900" s="14"/>
      <c r="D1900" s="15">
        <f>SUMIFS(Movimientos!F:F,Movimientos!B:B,Productos!A1900,Movimientos!D:D,$D$1)</f>
        <v>0</v>
      </c>
      <c r="E1900" s="14">
        <f>SUMIFS(Movimientos!F:F,Movimientos!B:B,Productos!A1900,Movimientos!D:D,$E$1)</f>
        <v>0</v>
      </c>
      <c r="F1900" s="17">
        <f t="shared" si="58"/>
        <v>0</v>
      </c>
      <c r="G1900" s="14">
        <v>1</v>
      </c>
      <c r="H1900" s="15" t="str">
        <f t="shared" si="59"/>
        <v>Realizar Pedido</v>
      </c>
    </row>
    <row r="1901" spans="1:8" x14ac:dyDescent="0.25">
      <c r="A1901" s="2">
        <v>7591023566633</v>
      </c>
      <c r="B1901" s="12" t="s">
        <v>1833</v>
      </c>
      <c r="C1901" s="14"/>
      <c r="D1901" s="15">
        <f>SUMIFS(Movimientos!F:F,Movimientos!B:B,Productos!A1901,Movimientos!D:D,$D$1)</f>
        <v>0</v>
      </c>
      <c r="E1901" s="14">
        <f>SUMIFS(Movimientos!F:F,Movimientos!B:B,Productos!A1901,Movimientos!D:D,$E$1)</f>
        <v>0</v>
      </c>
      <c r="F1901" s="17">
        <f t="shared" si="58"/>
        <v>0</v>
      </c>
      <c r="G1901" s="14">
        <v>1</v>
      </c>
      <c r="H1901" s="15" t="str">
        <f t="shared" si="59"/>
        <v>Realizar Pedido</v>
      </c>
    </row>
    <row r="1902" spans="1:8" x14ac:dyDescent="0.25">
      <c r="A1902" s="3">
        <v>7591023567814</v>
      </c>
      <c r="B1902" s="11" t="s">
        <v>1834</v>
      </c>
      <c r="C1902" s="14"/>
      <c r="D1902" s="15">
        <f>SUMIFS(Movimientos!F:F,Movimientos!B:B,Productos!A1902,Movimientos!D:D,$D$1)</f>
        <v>0</v>
      </c>
      <c r="E1902" s="14">
        <f>SUMIFS(Movimientos!F:F,Movimientos!B:B,Productos!A1902,Movimientos!D:D,$E$1)</f>
        <v>0</v>
      </c>
      <c r="F1902" s="17">
        <f t="shared" si="58"/>
        <v>0</v>
      </c>
      <c r="G1902" s="14">
        <v>1</v>
      </c>
      <c r="H1902" s="15" t="str">
        <f t="shared" si="59"/>
        <v>Realizar Pedido</v>
      </c>
    </row>
    <row r="1903" spans="1:8" x14ac:dyDescent="0.25">
      <c r="A1903" s="2">
        <v>7591023567845</v>
      </c>
      <c r="B1903" s="12" t="s">
        <v>1835</v>
      </c>
      <c r="C1903" s="14"/>
      <c r="D1903" s="15">
        <f>SUMIFS(Movimientos!F:F,Movimientos!B:B,Productos!A1903,Movimientos!D:D,$D$1)</f>
        <v>0</v>
      </c>
      <c r="E1903" s="14">
        <f>SUMIFS(Movimientos!F:F,Movimientos!B:B,Productos!A1903,Movimientos!D:D,$E$1)</f>
        <v>0</v>
      </c>
      <c r="F1903" s="17">
        <f t="shared" si="58"/>
        <v>0</v>
      </c>
      <c r="G1903" s="14">
        <v>1</v>
      </c>
      <c r="H1903" s="15" t="str">
        <f t="shared" si="59"/>
        <v>Realizar Pedido</v>
      </c>
    </row>
    <row r="1904" spans="1:8" x14ac:dyDescent="0.25">
      <c r="A1904" s="3">
        <v>7591165105158</v>
      </c>
      <c r="B1904" s="11" t="s">
        <v>1836</v>
      </c>
      <c r="C1904" s="14"/>
      <c r="D1904" s="15">
        <f>SUMIFS(Movimientos!F:F,Movimientos!B:B,Productos!A1904,Movimientos!D:D,$D$1)</f>
        <v>0</v>
      </c>
      <c r="E1904" s="14">
        <f>SUMIFS(Movimientos!F:F,Movimientos!B:B,Productos!A1904,Movimientos!D:D,$E$1)</f>
        <v>0</v>
      </c>
      <c r="F1904" s="17">
        <f t="shared" si="58"/>
        <v>0</v>
      </c>
      <c r="G1904" s="14">
        <v>1</v>
      </c>
      <c r="H1904" s="15" t="str">
        <f t="shared" si="59"/>
        <v>Realizar Pedido</v>
      </c>
    </row>
    <row r="1905" spans="1:8" x14ac:dyDescent="0.25">
      <c r="A1905" s="3">
        <v>7591165105141</v>
      </c>
      <c r="B1905" s="11" t="s">
        <v>1837</v>
      </c>
      <c r="C1905" s="14"/>
      <c r="D1905" s="15">
        <f>SUMIFS(Movimientos!F:F,Movimientos!B:B,Productos!A1905,Movimientos!D:D,$D$1)</f>
        <v>0</v>
      </c>
      <c r="E1905" s="14">
        <f>SUMIFS(Movimientos!F:F,Movimientos!B:B,Productos!A1905,Movimientos!D:D,$E$1)</f>
        <v>0</v>
      </c>
      <c r="F1905" s="17">
        <f t="shared" si="58"/>
        <v>0</v>
      </c>
      <c r="G1905" s="14">
        <v>1</v>
      </c>
      <c r="H1905" s="15" t="str">
        <f t="shared" si="59"/>
        <v>Realizar Pedido</v>
      </c>
    </row>
    <row r="1906" spans="1:8" x14ac:dyDescent="0.25">
      <c r="A1906" s="2">
        <v>7591165105165</v>
      </c>
      <c r="B1906" s="12" t="s">
        <v>1838</v>
      </c>
      <c r="C1906" s="14"/>
      <c r="D1906" s="15">
        <f>SUMIFS(Movimientos!F:F,Movimientos!B:B,Productos!A1906,Movimientos!D:D,$D$1)</f>
        <v>0</v>
      </c>
      <c r="E1906" s="14">
        <f>SUMIFS(Movimientos!F:F,Movimientos!B:B,Productos!A1906,Movimientos!D:D,$E$1)</f>
        <v>0</v>
      </c>
      <c r="F1906" s="17">
        <f t="shared" si="58"/>
        <v>0</v>
      </c>
      <c r="G1906" s="14">
        <v>1</v>
      </c>
      <c r="H1906" s="15" t="str">
        <f t="shared" si="59"/>
        <v>Realizar Pedido</v>
      </c>
    </row>
    <row r="1907" spans="1:8" x14ac:dyDescent="0.25">
      <c r="A1907" s="3">
        <v>8470001509284</v>
      </c>
      <c r="B1907" s="11" t="s">
        <v>1839</v>
      </c>
      <c r="C1907" s="14"/>
      <c r="D1907" s="15">
        <f>SUMIFS(Movimientos!F:F,Movimientos!B:B,Productos!A1907,Movimientos!D:D,$D$1)</f>
        <v>0</v>
      </c>
      <c r="E1907" s="14">
        <f>SUMIFS(Movimientos!F:F,Movimientos!B:B,Productos!A1907,Movimientos!D:D,$E$1)</f>
        <v>0</v>
      </c>
      <c r="F1907" s="17">
        <f t="shared" si="58"/>
        <v>0</v>
      </c>
      <c r="G1907" s="14">
        <v>1</v>
      </c>
      <c r="H1907" s="15" t="str">
        <f t="shared" si="59"/>
        <v>Realizar Pedido</v>
      </c>
    </row>
    <row r="1908" spans="1:8" x14ac:dyDescent="0.25">
      <c r="A1908" s="3">
        <v>7592229003540</v>
      </c>
      <c r="B1908" s="11" t="s">
        <v>1840</v>
      </c>
      <c r="C1908" s="14"/>
      <c r="D1908" s="15">
        <f>SUMIFS(Movimientos!F:F,Movimientos!B:B,Productos!A1908,Movimientos!D:D,$D$1)</f>
        <v>0</v>
      </c>
      <c r="E1908" s="14">
        <f>SUMIFS(Movimientos!F:F,Movimientos!B:B,Productos!A1908,Movimientos!D:D,$E$1)</f>
        <v>0</v>
      </c>
      <c r="F1908" s="17">
        <f t="shared" si="58"/>
        <v>0</v>
      </c>
      <c r="G1908" s="14">
        <v>1</v>
      </c>
      <c r="H1908" s="15" t="str">
        <f t="shared" si="59"/>
        <v>Realizar Pedido</v>
      </c>
    </row>
    <row r="1909" spans="1:8" x14ac:dyDescent="0.25">
      <c r="A1909" s="3">
        <v>7592229003144</v>
      </c>
      <c r="B1909" s="11" t="s">
        <v>1841</v>
      </c>
      <c r="C1909" s="14"/>
      <c r="D1909" s="15">
        <f>SUMIFS(Movimientos!F:F,Movimientos!B:B,Productos!A1909,Movimientos!D:D,$D$1)</f>
        <v>0</v>
      </c>
      <c r="E1909" s="14">
        <f>SUMIFS(Movimientos!F:F,Movimientos!B:B,Productos!A1909,Movimientos!D:D,$E$1)</f>
        <v>0</v>
      </c>
      <c r="F1909" s="17">
        <f t="shared" si="58"/>
        <v>0</v>
      </c>
      <c r="G1909" s="14">
        <v>1</v>
      </c>
      <c r="H1909" s="15" t="str">
        <f t="shared" si="59"/>
        <v>Realizar Pedido</v>
      </c>
    </row>
    <row r="1910" spans="1:8" x14ac:dyDescent="0.25">
      <c r="A1910" s="3">
        <v>7592229003533</v>
      </c>
      <c r="B1910" s="11" t="s">
        <v>1842</v>
      </c>
      <c r="C1910" s="14"/>
      <c r="D1910" s="15">
        <f>SUMIFS(Movimientos!F:F,Movimientos!B:B,Productos!A1910,Movimientos!D:D,$D$1)</f>
        <v>0</v>
      </c>
      <c r="E1910" s="14">
        <f>SUMIFS(Movimientos!F:F,Movimientos!B:B,Productos!A1910,Movimientos!D:D,$E$1)</f>
        <v>0</v>
      </c>
      <c r="F1910" s="17">
        <f t="shared" si="58"/>
        <v>0</v>
      </c>
      <c r="G1910" s="14">
        <v>1</v>
      </c>
      <c r="H1910" s="15" t="str">
        <f t="shared" si="59"/>
        <v>Realizar Pedido</v>
      </c>
    </row>
    <row r="1911" spans="1:8" x14ac:dyDescent="0.25">
      <c r="A1911" s="3">
        <v>7592229003151</v>
      </c>
      <c r="B1911" s="11" t="s">
        <v>1843</v>
      </c>
      <c r="C1911" s="14"/>
      <c r="D1911" s="15">
        <f>SUMIFS(Movimientos!F:F,Movimientos!B:B,Productos!A1911,Movimientos!D:D,$D$1)</f>
        <v>0</v>
      </c>
      <c r="E1911" s="14">
        <f>SUMIFS(Movimientos!F:F,Movimientos!B:B,Productos!A1911,Movimientos!D:D,$E$1)</f>
        <v>0</v>
      </c>
      <c r="F1911" s="17">
        <f t="shared" si="58"/>
        <v>0</v>
      </c>
      <c r="G1911" s="14">
        <v>1</v>
      </c>
      <c r="H1911" s="15" t="str">
        <f t="shared" si="59"/>
        <v>Realizar Pedido</v>
      </c>
    </row>
    <row r="1912" spans="1:8" x14ac:dyDescent="0.25">
      <c r="A1912" s="2">
        <v>7592074003044</v>
      </c>
      <c r="B1912" s="12" t="s">
        <v>1844</v>
      </c>
      <c r="C1912" s="14"/>
      <c r="D1912" s="15">
        <f>SUMIFS(Movimientos!F:F,Movimientos!B:B,Productos!A1912,Movimientos!D:D,$D$1)</f>
        <v>0</v>
      </c>
      <c r="E1912" s="14">
        <f>SUMIFS(Movimientos!F:F,Movimientos!B:B,Productos!A1912,Movimientos!D:D,$E$1)</f>
        <v>0</v>
      </c>
      <c r="F1912" s="17">
        <f t="shared" si="58"/>
        <v>0</v>
      </c>
      <c r="G1912" s="14">
        <v>1</v>
      </c>
      <c r="H1912" s="15" t="str">
        <f t="shared" si="59"/>
        <v>Realizar Pedido</v>
      </c>
    </row>
    <row r="1913" spans="1:8" x14ac:dyDescent="0.25">
      <c r="A1913" s="3">
        <v>7592710000379</v>
      </c>
      <c r="B1913" s="11" t="s">
        <v>1845</v>
      </c>
      <c r="C1913" s="14"/>
      <c r="D1913" s="15">
        <f>SUMIFS(Movimientos!F:F,Movimientos!B:B,Productos!A1913,Movimientos!D:D,$D$1)</f>
        <v>0</v>
      </c>
      <c r="E1913" s="14">
        <f>SUMIFS(Movimientos!F:F,Movimientos!B:B,Productos!A1913,Movimientos!D:D,$E$1)</f>
        <v>0</v>
      </c>
      <c r="F1913" s="17">
        <f t="shared" si="58"/>
        <v>0</v>
      </c>
      <c r="G1913" s="14">
        <v>1</v>
      </c>
      <c r="H1913" s="15" t="str">
        <f t="shared" si="59"/>
        <v>Realizar Pedido</v>
      </c>
    </row>
    <row r="1914" spans="1:8" x14ac:dyDescent="0.25">
      <c r="A1914" s="2">
        <v>128838180203</v>
      </c>
      <c r="B1914" s="12" t="s">
        <v>1846</v>
      </c>
      <c r="C1914" s="14"/>
      <c r="D1914" s="15">
        <f>SUMIFS(Movimientos!F:F,Movimientos!B:B,Productos!A1914,Movimientos!D:D,$D$1)</f>
        <v>0</v>
      </c>
      <c r="E1914" s="14">
        <f>SUMIFS(Movimientos!F:F,Movimientos!B:B,Productos!A1914,Movimientos!D:D,$E$1)</f>
        <v>0</v>
      </c>
      <c r="F1914" s="17">
        <f t="shared" si="58"/>
        <v>0</v>
      </c>
      <c r="G1914" s="14">
        <v>1</v>
      </c>
      <c r="H1914" s="15" t="str">
        <f t="shared" si="59"/>
        <v>Realizar Pedido</v>
      </c>
    </row>
    <row r="1915" spans="1:8" x14ac:dyDescent="0.25">
      <c r="A1915" s="3">
        <v>7591044005630</v>
      </c>
      <c r="B1915" s="11" t="s">
        <v>1847</v>
      </c>
      <c r="C1915" s="14"/>
      <c r="D1915" s="15">
        <f>SUMIFS(Movimientos!F:F,Movimientos!B:B,Productos!A1915,Movimientos!D:D,$D$1)</f>
        <v>0</v>
      </c>
      <c r="E1915" s="14">
        <f>SUMIFS(Movimientos!F:F,Movimientos!B:B,Productos!A1915,Movimientos!D:D,$E$1)</f>
        <v>0</v>
      </c>
      <c r="F1915" s="17">
        <f t="shared" si="58"/>
        <v>0</v>
      </c>
      <c r="G1915" s="14">
        <v>1</v>
      </c>
      <c r="H1915" s="15" t="str">
        <f t="shared" si="59"/>
        <v>Realizar Pedido</v>
      </c>
    </row>
    <row r="1916" spans="1:8" x14ac:dyDescent="0.25">
      <c r="A1916" s="3">
        <v>7591044005623</v>
      </c>
      <c r="B1916" s="11" t="s">
        <v>1848</v>
      </c>
      <c r="C1916" s="14"/>
      <c r="D1916" s="15">
        <f>SUMIFS(Movimientos!F:F,Movimientos!B:B,Productos!A1916,Movimientos!D:D,$D$1)</f>
        <v>0</v>
      </c>
      <c r="E1916" s="14">
        <f>SUMIFS(Movimientos!F:F,Movimientos!B:B,Productos!A1916,Movimientos!D:D,$E$1)</f>
        <v>0</v>
      </c>
      <c r="F1916" s="17">
        <f t="shared" si="58"/>
        <v>0</v>
      </c>
      <c r="G1916" s="14">
        <v>1</v>
      </c>
      <c r="H1916" s="15" t="str">
        <f t="shared" si="59"/>
        <v>Realizar Pedido</v>
      </c>
    </row>
    <row r="1917" spans="1:8" x14ac:dyDescent="0.25">
      <c r="A1917" s="2">
        <v>7592601100683</v>
      </c>
      <c r="B1917" s="12" t="s">
        <v>1849</v>
      </c>
      <c r="C1917" s="14"/>
      <c r="D1917" s="15">
        <f>SUMIFS(Movimientos!F:F,Movimientos!B:B,Productos!A1917,Movimientos!D:D,$D$1)</f>
        <v>0</v>
      </c>
      <c r="E1917" s="14">
        <f>SUMIFS(Movimientos!F:F,Movimientos!B:B,Productos!A1917,Movimientos!D:D,$E$1)</f>
        <v>0</v>
      </c>
      <c r="F1917" s="17">
        <f t="shared" si="58"/>
        <v>0</v>
      </c>
      <c r="G1917" s="14">
        <v>1</v>
      </c>
      <c r="H1917" s="15" t="str">
        <f t="shared" si="59"/>
        <v>Realizar Pedido</v>
      </c>
    </row>
    <row r="1918" spans="1:8" x14ac:dyDescent="0.25">
      <c r="A1918" s="3">
        <v>7592601100126</v>
      </c>
      <c r="B1918" s="11" t="s">
        <v>1850</v>
      </c>
      <c r="C1918" s="14"/>
      <c r="D1918" s="15">
        <f>SUMIFS(Movimientos!F:F,Movimientos!B:B,Productos!A1918,Movimientos!D:D,$D$1)</f>
        <v>0</v>
      </c>
      <c r="E1918" s="14">
        <f>SUMIFS(Movimientos!F:F,Movimientos!B:B,Productos!A1918,Movimientos!D:D,$E$1)</f>
        <v>0</v>
      </c>
      <c r="F1918" s="17">
        <f t="shared" si="58"/>
        <v>0</v>
      </c>
      <c r="G1918" s="14">
        <v>1</v>
      </c>
      <c r="H1918" s="15" t="str">
        <f t="shared" si="59"/>
        <v>Realizar Pedido</v>
      </c>
    </row>
    <row r="1919" spans="1:8" x14ac:dyDescent="0.25">
      <c r="A1919" s="3">
        <v>7592601100638</v>
      </c>
      <c r="B1919" s="11" t="s">
        <v>1851</v>
      </c>
      <c r="C1919" s="14"/>
      <c r="D1919" s="15">
        <f>SUMIFS(Movimientos!F:F,Movimientos!B:B,Productos!A1919,Movimientos!D:D,$D$1)</f>
        <v>0</v>
      </c>
      <c r="E1919" s="14">
        <f>SUMIFS(Movimientos!F:F,Movimientos!B:B,Productos!A1919,Movimientos!D:D,$E$1)</f>
        <v>0</v>
      </c>
      <c r="F1919" s="17">
        <f t="shared" si="58"/>
        <v>0</v>
      </c>
      <c r="G1919" s="14">
        <v>1</v>
      </c>
      <c r="H1919" s="15" t="str">
        <f t="shared" si="59"/>
        <v>Realizar Pedido</v>
      </c>
    </row>
    <row r="1920" spans="1:8" x14ac:dyDescent="0.25">
      <c r="A1920" s="3">
        <v>7592788000011</v>
      </c>
      <c r="B1920" s="11" t="s">
        <v>1852</v>
      </c>
      <c r="C1920" s="14"/>
      <c r="D1920" s="15">
        <f>SUMIFS(Movimientos!F:F,Movimientos!B:B,Productos!A1920,Movimientos!D:D,$D$1)</f>
        <v>0</v>
      </c>
      <c r="E1920" s="14">
        <f>SUMIFS(Movimientos!F:F,Movimientos!B:B,Productos!A1920,Movimientos!D:D,$E$1)</f>
        <v>0</v>
      </c>
      <c r="F1920" s="17">
        <f t="shared" si="58"/>
        <v>0</v>
      </c>
      <c r="G1920" s="14">
        <v>1</v>
      </c>
      <c r="H1920" s="15" t="str">
        <f t="shared" si="59"/>
        <v>Realizar Pedido</v>
      </c>
    </row>
    <row r="1921" spans="1:8" x14ac:dyDescent="0.25">
      <c r="A1921" s="3">
        <v>5001</v>
      </c>
      <c r="B1921" s="11" t="s">
        <v>1853</v>
      </c>
      <c r="C1921" s="14"/>
      <c r="D1921" s="15">
        <f>SUMIFS(Movimientos!F:F,Movimientos!B:B,Productos!A1921,Movimientos!D:D,$D$1)</f>
        <v>0</v>
      </c>
      <c r="E1921" s="14">
        <f>SUMIFS(Movimientos!F:F,Movimientos!B:B,Productos!A1921,Movimientos!D:D,$E$1)</f>
        <v>0</v>
      </c>
      <c r="F1921" s="17">
        <f t="shared" si="58"/>
        <v>0</v>
      </c>
      <c r="G1921" s="14">
        <v>1</v>
      </c>
      <c r="H1921" s="15" t="str">
        <f t="shared" si="59"/>
        <v>Realizar Pedido</v>
      </c>
    </row>
    <row r="1922" spans="1:8" x14ac:dyDescent="0.25">
      <c r="A1922" s="3">
        <v>5002</v>
      </c>
      <c r="B1922" s="11" t="s">
        <v>1853</v>
      </c>
      <c r="C1922" s="14"/>
      <c r="D1922" s="15">
        <f>SUMIFS(Movimientos!F:F,Movimientos!B:B,Productos!A1922,Movimientos!D:D,$D$1)</f>
        <v>0</v>
      </c>
      <c r="E1922" s="14">
        <f>SUMIFS(Movimientos!F:F,Movimientos!B:B,Productos!A1922,Movimientos!D:D,$E$1)</f>
        <v>0</v>
      </c>
      <c r="F1922" s="17">
        <f t="shared" si="58"/>
        <v>0</v>
      </c>
      <c r="G1922" s="14">
        <v>1</v>
      </c>
      <c r="H1922" s="15" t="str">
        <f t="shared" si="59"/>
        <v>Realizar Pedido</v>
      </c>
    </row>
    <row r="1923" spans="1:8" x14ac:dyDescent="0.25">
      <c r="A1923" s="3">
        <v>5003</v>
      </c>
      <c r="B1923" s="11" t="s">
        <v>1853</v>
      </c>
      <c r="C1923" s="14"/>
      <c r="D1923" s="15">
        <f>SUMIFS(Movimientos!F:F,Movimientos!B:B,Productos!A1923,Movimientos!D:D,$D$1)</f>
        <v>0</v>
      </c>
      <c r="E1923" s="14">
        <f>SUMIFS(Movimientos!F:F,Movimientos!B:B,Productos!A1923,Movimientos!D:D,$E$1)</f>
        <v>0</v>
      </c>
      <c r="F1923" s="17">
        <f t="shared" ref="F1923:F1986" si="60">D1923-E1923</f>
        <v>0</v>
      </c>
      <c r="G1923" s="14">
        <v>1</v>
      </c>
      <c r="H1923" s="15" t="str">
        <f t="shared" ref="H1923:H1986" si="61">IF(F1923&lt;G1923,"Realizar Pedido","")</f>
        <v>Realizar Pedido</v>
      </c>
    </row>
    <row r="1924" spans="1:8" x14ac:dyDescent="0.25">
      <c r="A1924" s="3">
        <v>5004</v>
      </c>
      <c r="B1924" s="11" t="s">
        <v>1853</v>
      </c>
      <c r="C1924" s="14"/>
      <c r="D1924" s="15">
        <f>SUMIFS(Movimientos!F:F,Movimientos!B:B,Productos!A1924,Movimientos!D:D,$D$1)</f>
        <v>0</v>
      </c>
      <c r="E1924" s="14">
        <f>SUMIFS(Movimientos!F:F,Movimientos!B:B,Productos!A1924,Movimientos!D:D,$E$1)</f>
        <v>0</v>
      </c>
      <c r="F1924" s="17">
        <f t="shared" si="60"/>
        <v>0</v>
      </c>
      <c r="G1924" s="14">
        <v>1</v>
      </c>
      <c r="H1924" s="15" t="str">
        <f t="shared" si="61"/>
        <v>Realizar Pedido</v>
      </c>
    </row>
    <row r="1925" spans="1:8" x14ac:dyDescent="0.25">
      <c r="A1925" s="3">
        <v>5005</v>
      </c>
      <c r="B1925" s="11" t="s">
        <v>1853</v>
      </c>
      <c r="C1925" s="14"/>
      <c r="D1925" s="15">
        <f>SUMIFS(Movimientos!F:F,Movimientos!B:B,Productos!A1925,Movimientos!D:D,$D$1)</f>
        <v>0</v>
      </c>
      <c r="E1925" s="14">
        <f>SUMIFS(Movimientos!F:F,Movimientos!B:B,Productos!A1925,Movimientos!D:D,$E$1)</f>
        <v>0</v>
      </c>
      <c r="F1925" s="17">
        <f t="shared" si="60"/>
        <v>0</v>
      </c>
      <c r="G1925" s="14">
        <v>1</v>
      </c>
      <c r="H1925" s="15" t="str">
        <f t="shared" si="61"/>
        <v>Realizar Pedido</v>
      </c>
    </row>
    <row r="1926" spans="1:8" x14ac:dyDescent="0.25">
      <c r="A1926" s="3">
        <v>5006</v>
      </c>
      <c r="B1926" s="11" t="s">
        <v>1853</v>
      </c>
      <c r="C1926" s="14"/>
      <c r="D1926" s="15">
        <f>SUMIFS(Movimientos!F:F,Movimientos!B:B,Productos!A1926,Movimientos!D:D,$D$1)</f>
        <v>0</v>
      </c>
      <c r="E1926" s="14">
        <f>SUMIFS(Movimientos!F:F,Movimientos!B:B,Productos!A1926,Movimientos!D:D,$E$1)</f>
        <v>0</v>
      </c>
      <c r="F1926" s="17">
        <f t="shared" si="60"/>
        <v>0</v>
      </c>
      <c r="G1926" s="14">
        <v>1</v>
      </c>
      <c r="H1926" s="15" t="str">
        <f t="shared" si="61"/>
        <v>Realizar Pedido</v>
      </c>
    </row>
    <row r="1927" spans="1:8" x14ac:dyDescent="0.25">
      <c r="A1927" s="3">
        <v>5007</v>
      </c>
      <c r="B1927" s="11" t="s">
        <v>1853</v>
      </c>
      <c r="C1927" s="14"/>
      <c r="D1927" s="15">
        <f>SUMIFS(Movimientos!F:F,Movimientos!B:B,Productos!A1927,Movimientos!D:D,$D$1)</f>
        <v>0</v>
      </c>
      <c r="E1927" s="14">
        <f>SUMIFS(Movimientos!F:F,Movimientos!B:B,Productos!A1927,Movimientos!D:D,$E$1)</f>
        <v>0</v>
      </c>
      <c r="F1927" s="17">
        <f t="shared" si="60"/>
        <v>0</v>
      </c>
      <c r="G1927" s="14">
        <v>1</v>
      </c>
      <c r="H1927" s="15" t="str">
        <f t="shared" si="61"/>
        <v>Realizar Pedido</v>
      </c>
    </row>
    <row r="1928" spans="1:8" x14ac:dyDescent="0.25">
      <c r="A1928" s="3">
        <v>5008</v>
      </c>
      <c r="B1928" s="11" t="s">
        <v>1853</v>
      </c>
      <c r="C1928" s="14"/>
      <c r="D1928" s="15">
        <f>SUMIFS(Movimientos!F:F,Movimientos!B:B,Productos!A1928,Movimientos!D:D,$D$1)</f>
        <v>0</v>
      </c>
      <c r="E1928" s="14">
        <f>SUMIFS(Movimientos!F:F,Movimientos!B:B,Productos!A1928,Movimientos!D:D,$E$1)</f>
        <v>0</v>
      </c>
      <c r="F1928" s="17">
        <f t="shared" si="60"/>
        <v>0</v>
      </c>
      <c r="G1928" s="14">
        <v>1</v>
      </c>
      <c r="H1928" s="15" t="str">
        <f t="shared" si="61"/>
        <v>Realizar Pedido</v>
      </c>
    </row>
    <row r="1929" spans="1:8" x14ac:dyDescent="0.25">
      <c r="A1929" s="3">
        <v>5009</v>
      </c>
      <c r="B1929" s="11" t="s">
        <v>1853</v>
      </c>
      <c r="C1929" s="14"/>
      <c r="D1929" s="15">
        <f>SUMIFS(Movimientos!F:F,Movimientos!B:B,Productos!A1929,Movimientos!D:D,$D$1)</f>
        <v>0</v>
      </c>
      <c r="E1929" s="14">
        <f>SUMIFS(Movimientos!F:F,Movimientos!B:B,Productos!A1929,Movimientos!D:D,$E$1)</f>
        <v>0</v>
      </c>
      <c r="F1929" s="17">
        <f t="shared" si="60"/>
        <v>0</v>
      </c>
      <c r="G1929" s="14">
        <v>1</v>
      </c>
      <c r="H1929" s="15" t="str">
        <f t="shared" si="61"/>
        <v>Realizar Pedido</v>
      </c>
    </row>
    <row r="1930" spans="1:8" x14ac:dyDescent="0.25">
      <c r="A1930" s="3">
        <v>50010</v>
      </c>
      <c r="B1930" s="11" t="s">
        <v>1853</v>
      </c>
      <c r="C1930" s="14"/>
      <c r="D1930" s="15">
        <f>SUMIFS(Movimientos!F:F,Movimientos!B:B,Productos!A1930,Movimientos!D:D,$D$1)</f>
        <v>0</v>
      </c>
      <c r="E1930" s="14">
        <f>SUMIFS(Movimientos!F:F,Movimientos!B:B,Productos!A1930,Movimientos!D:D,$E$1)</f>
        <v>0</v>
      </c>
      <c r="F1930" s="17">
        <f t="shared" si="60"/>
        <v>0</v>
      </c>
      <c r="G1930" s="14">
        <v>1</v>
      </c>
      <c r="H1930" s="15" t="str">
        <f t="shared" si="61"/>
        <v>Realizar Pedido</v>
      </c>
    </row>
    <row r="1931" spans="1:8" x14ac:dyDescent="0.25">
      <c r="A1931" s="3">
        <v>7592946001201</v>
      </c>
      <c r="B1931" s="11" t="s">
        <v>1854</v>
      </c>
      <c r="C1931" s="14"/>
      <c r="D1931" s="15">
        <f>SUMIFS(Movimientos!F:F,Movimientos!B:B,Productos!A1931,Movimientos!D:D,$D$1)</f>
        <v>0</v>
      </c>
      <c r="E1931" s="14">
        <f>SUMIFS(Movimientos!F:F,Movimientos!B:B,Productos!A1931,Movimientos!D:D,$E$1)</f>
        <v>0</v>
      </c>
      <c r="F1931" s="17">
        <f t="shared" si="60"/>
        <v>0</v>
      </c>
      <c r="G1931" s="14">
        <v>1</v>
      </c>
      <c r="H1931" s="15" t="str">
        <f t="shared" si="61"/>
        <v>Realizar Pedido</v>
      </c>
    </row>
    <row r="1932" spans="1:8" x14ac:dyDescent="0.25">
      <c r="A1932" s="2">
        <v>7592946000372</v>
      </c>
      <c r="B1932" s="12" t="s">
        <v>1855</v>
      </c>
      <c r="C1932" s="14"/>
      <c r="D1932" s="15">
        <f>SUMIFS(Movimientos!F:F,Movimientos!B:B,Productos!A1932,Movimientos!D:D,$D$1)</f>
        <v>0</v>
      </c>
      <c r="E1932" s="14">
        <f>SUMIFS(Movimientos!F:F,Movimientos!B:B,Productos!A1932,Movimientos!D:D,$E$1)</f>
        <v>0</v>
      </c>
      <c r="F1932" s="17">
        <f t="shared" si="60"/>
        <v>0</v>
      </c>
      <c r="G1932" s="14">
        <v>1</v>
      </c>
      <c r="H1932" s="15" t="str">
        <f t="shared" si="61"/>
        <v>Realizar Pedido</v>
      </c>
    </row>
    <row r="1933" spans="1:8" x14ac:dyDescent="0.25">
      <c r="A1933" s="3">
        <v>7592946000518</v>
      </c>
      <c r="B1933" s="11" t="s">
        <v>1856</v>
      </c>
      <c r="C1933" s="14"/>
      <c r="D1933" s="15">
        <f>SUMIFS(Movimientos!F:F,Movimientos!B:B,Productos!A1933,Movimientos!D:D,$D$1)</f>
        <v>0</v>
      </c>
      <c r="E1933" s="14">
        <f>SUMIFS(Movimientos!F:F,Movimientos!B:B,Productos!A1933,Movimientos!D:D,$E$1)</f>
        <v>0</v>
      </c>
      <c r="F1933" s="17">
        <f t="shared" si="60"/>
        <v>0</v>
      </c>
      <c r="G1933" s="14">
        <v>1</v>
      </c>
      <c r="H1933" s="15" t="str">
        <f t="shared" si="61"/>
        <v>Realizar Pedido</v>
      </c>
    </row>
    <row r="1934" spans="1:8" x14ac:dyDescent="0.25">
      <c r="A1934" s="3">
        <v>7592946000556</v>
      </c>
      <c r="B1934" s="11" t="s">
        <v>1857</v>
      </c>
      <c r="C1934" s="14"/>
      <c r="D1934" s="15">
        <f>SUMIFS(Movimientos!F:F,Movimientos!B:B,Productos!A1934,Movimientos!D:D,$D$1)</f>
        <v>0</v>
      </c>
      <c r="E1934" s="14">
        <f>SUMIFS(Movimientos!F:F,Movimientos!B:B,Productos!A1934,Movimientos!D:D,$E$1)</f>
        <v>0</v>
      </c>
      <c r="F1934" s="17">
        <f t="shared" si="60"/>
        <v>0</v>
      </c>
      <c r="G1934" s="14">
        <v>1</v>
      </c>
      <c r="H1934" s="15" t="str">
        <f t="shared" si="61"/>
        <v>Realizar Pedido</v>
      </c>
    </row>
    <row r="1935" spans="1:8" x14ac:dyDescent="0.25">
      <c r="A1935" s="3">
        <v>7592946012689</v>
      </c>
      <c r="B1935" s="11" t="s">
        <v>1858</v>
      </c>
      <c r="C1935" s="14"/>
      <c r="D1935" s="15">
        <f>SUMIFS(Movimientos!F:F,Movimientos!B:B,Productos!A1935,Movimientos!D:D,$D$1)</f>
        <v>0</v>
      </c>
      <c r="E1935" s="14">
        <f>SUMIFS(Movimientos!F:F,Movimientos!B:B,Productos!A1935,Movimientos!D:D,$E$1)</f>
        <v>0</v>
      </c>
      <c r="F1935" s="17">
        <f t="shared" si="60"/>
        <v>0</v>
      </c>
      <c r="G1935" s="14">
        <v>1</v>
      </c>
      <c r="H1935" s="15" t="str">
        <f t="shared" si="61"/>
        <v>Realizar Pedido</v>
      </c>
    </row>
    <row r="1936" spans="1:8" x14ac:dyDescent="0.25">
      <c r="A1936" s="2">
        <v>7592946001461</v>
      </c>
      <c r="B1936" s="12" t="s">
        <v>1859</v>
      </c>
      <c r="C1936" s="14"/>
      <c r="D1936" s="15">
        <f>SUMIFS(Movimientos!F:F,Movimientos!B:B,Productos!A1936,Movimientos!D:D,$D$1)</f>
        <v>0</v>
      </c>
      <c r="E1936" s="14">
        <f>SUMIFS(Movimientos!F:F,Movimientos!B:B,Productos!A1936,Movimientos!D:D,$E$1)</f>
        <v>0</v>
      </c>
      <c r="F1936" s="17">
        <f t="shared" si="60"/>
        <v>0</v>
      </c>
      <c r="G1936" s="14">
        <v>1</v>
      </c>
      <c r="H1936" s="15" t="str">
        <f t="shared" si="61"/>
        <v>Realizar Pedido</v>
      </c>
    </row>
    <row r="1937" spans="1:8" x14ac:dyDescent="0.25">
      <c r="A1937" s="3">
        <v>7592946001010</v>
      </c>
      <c r="B1937" s="11" t="s">
        <v>1860</v>
      </c>
      <c r="C1937" s="14"/>
      <c r="D1937" s="15">
        <f>SUMIFS(Movimientos!F:F,Movimientos!B:B,Productos!A1937,Movimientos!D:D,$D$1)</f>
        <v>0</v>
      </c>
      <c r="E1937" s="14">
        <f>SUMIFS(Movimientos!F:F,Movimientos!B:B,Productos!A1937,Movimientos!D:D,$E$1)</f>
        <v>0</v>
      </c>
      <c r="F1937" s="17">
        <f t="shared" si="60"/>
        <v>0</v>
      </c>
      <c r="G1937" s="14">
        <v>1</v>
      </c>
      <c r="H1937" s="15" t="str">
        <f t="shared" si="61"/>
        <v>Realizar Pedido</v>
      </c>
    </row>
    <row r="1938" spans="1:8" x14ac:dyDescent="0.25">
      <c r="A1938" s="3">
        <v>7590946201652</v>
      </c>
      <c r="B1938" s="11" t="s">
        <v>1861</v>
      </c>
      <c r="C1938" s="14"/>
      <c r="D1938" s="15">
        <f>SUMIFS(Movimientos!F:F,Movimientos!B:B,Productos!A1938,Movimientos!D:D,$D$1)</f>
        <v>0</v>
      </c>
      <c r="E1938" s="14">
        <f>SUMIFS(Movimientos!F:F,Movimientos!B:B,Productos!A1938,Movimientos!D:D,$E$1)</f>
        <v>0</v>
      </c>
      <c r="F1938" s="17">
        <f t="shared" si="60"/>
        <v>0</v>
      </c>
      <c r="G1938" s="14">
        <v>1</v>
      </c>
      <c r="H1938" s="15" t="str">
        <f t="shared" si="61"/>
        <v>Realizar Pedido</v>
      </c>
    </row>
    <row r="1939" spans="1:8" x14ac:dyDescent="0.25">
      <c r="A1939" s="3">
        <v>7592946012504</v>
      </c>
      <c r="B1939" s="11" t="s">
        <v>1862</v>
      </c>
      <c r="C1939" s="14"/>
      <c r="D1939" s="15">
        <f>SUMIFS(Movimientos!F:F,Movimientos!B:B,Productos!A1939,Movimientos!D:D,$D$1)</f>
        <v>0</v>
      </c>
      <c r="E1939" s="14">
        <f>SUMIFS(Movimientos!F:F,Movimientos!B:B,Productos!A1939,Movimientos!D:D,$E$1)</f>
        <v>0</v>
      </c>
      <c r="F1939" s="17">
        <f t="shared" si="60"/>
        <v>0</v>
      </c>
      <c r="G1939" s="14">
        <v>1</v>
      </c>
      <c r="H1939" s="15" t="str">
        <f t="shared" si="61"/>
        <v>Realizar Pedido</v>
      </c>
    </row>
    <row r="1940" spans="1:8" x14ac:dyDescent="0.25">
      <c r="A1940" s="3">
        <v>7592946012801</v>
      </c>
      <c r="B1940" s="11" t="s">
        <v>1863</v>
      </c>
      <c r="C1940" s="14"/>
      <c r="D1940" s="15">
        <f>SUMIFS(Movimientos!F:F,Movimientos!B:B,Productos!A1940,Movimientos!D:D,$D$1)</f>
        <v>0</v>
      </c>
      <c r="E1940" s="14">
        <f>SUMIFS(Movimientos!F:F,Movimientos!B:B,Productos!A1940,Movimientos!D:D,$E$1)</f>
        <v>0</v>
      </c>
      <c r="F1940" s="17">
        <f t="shared" si="60"/>
        <v>0</v>
      </c>
      <c r="G1940" s="14">
        <v>1</v>
      </c>
      <c r="H1940" s="15" t="str">
        <f t="shared" si="61"/>
        <v>Realizar Pedido</v>
      </c>
    </row>
    <row r="1941" spans="1:8" x14ac:dyDescent="0.25">
      <c r="A1941" s="3">
        <v>7592946001232</v>
      </c>
      <c r="B1941" s="11" t="s">
        <v>1864</v>
      </c>
      <c r="C1941" s="14"/>
      <c r="D1941" s="15">
        <f>SUMIFS(Movimientos!F:F,Movimientos!B:B,Productos!A1941,Movimientos!D:D,$D$1)</f>
        <v>0</v>
      </c>
      <c r="E1941" s="14">
        <f>SUMIFS(Movimientos!F:F,Movimientos!B:B,Productos!A1941,Movimientos!D:D,$E$1)</f>
        <v>0</v>
      </c>
      <c r="F1941" s="17">
        <f t="shared" si="60"/>
        <v>0</v>
      </c>
      <c r="G1941" s="14">
        <v>1</v>
      </c>
      <c r="H1941" s="15" t="str">
        <f t="shared" si="61"/>
        <v>Realizar Pedido</v>
      </c>
    </row>
    <row r="1942" spans="1:8" x14ac:dyDescent="0.25">
      <c r="A1942" s="3">
        <v>7592646000518</v>
      </c>
      <c r="B1942" s="11" t="s">
        <v>1865</v>
      </c>
      <c r="C1942" s="14"/>
      <c r="D1942" s="15">
        <f>SUMIFS(Movimientos!F:F,Movimientos!B:B,Productos!A1942,Movimientos!D:D,$D$1)</f>
        <v>0</v>
      </c>
      <c r="E1942" s="14">
        <f>SUMIFS(Movimientos!F:F,Movimientos!B:B,Productos!A1942,Movimientos!D:D,$E$1)</f>
        <v>0</v>
      </c>
      <c r="F1942" s="17">
        <f t="shared" si="60"/>
        <v>0</v>
      </c>
      <c r="G1942" s="14">
        <v>1</v>
      </c>
      <c r="H1942" s="15" t="str">
        <f t="shared" si="61"/>
        <v>Realizar Pedido</v>
      </c>
    </row>
    <row r="1943" spans="1:8" x14ac:dyDescent="0.25">
      <c r="A1943" s="3">
        <v>7592946012989</v>
      </c>
      <c r="B1943" s="11" t="s">
        <v>1866</v>
      </c>
      <c r="C1943" s="14"/>
      <c r="D1943" s="15">
        <f>SUMIFS(Movimientos!F:F,Movimientos!B:B,Productos!A1943,Movimientos!D:D,$D$1)</f>
        <v>0</v>
      </c>
      <c r="E1943" s="14">
        <f>SUMIFS(Movimientos!F:F,Movimientos!B:B,Productos!A1943,Movimientos!D:D,$E$1)</f>
        <v>0</v>
      </c>
      <c r="F1943" s="17">
        <f t="shared" si="60"/>
        <v>0</v>
      </c>
      <c r="G1943" s="14">
        <v>1</v>
      </c>
      <c r="H1943" s="15" t="str">
        <f t="shared" si="61"/>
        <v>Realizar Pedido</v>
      </c>
    </row>
    <row r="1944" spans="1:8" x14ac:dyDescent="0.25">
      <c r="A1944" s="3">
        <v>7592946001379</v>
      </c>
      <c r="B1944" s="11" t="s">
        <v>1867</v>
      </c>
      <c r="C1944" s="14"/>
      <c r="D1944" s="15">
        <f>SUMIFS(Movimientos!F:F,Movimientos!B:B,Productos!A1944,Movimientos!D:D,$D$1)</f>
        <v>0</v>
      </c>
      <c r="E1944" s="14">
        <f>SUMIFS(Movimientos!F:F,Movimientos!B:B,Productos!A1944,Movimientos!D:D,$E$1)</f>
        <v>0</v>
      </c>
      <c r="F1944" s="17">
        <f t="shared" si="60"/>
        <v>0</v>
      </c>
      <c r="G1944" s="14">
        <v>1</v>
      </c>
      <c r="H1944" s="15" t="str">
        <f t="shared" si="61"/>
        <v>Realizar Pedido</v>
      </c>
    </row>
    <row r="1945" spans="1:8" x14ac:dyDescent="0.25">
      <c r="A1945" s="3">
        <v>7592946001409</v>
      </c>
      <c r="B1945" s="11" t="s">
        <v>1868</v>
      </c>
      <c r="C1945" s="14"/>
      <c r="D1945" s="15">
        <f>SUMIFS(Movimientos!F:F,Movimientos!B:B,Productos!A1945,Movimientos!D:D,$D$1)</f>
        <v>0</v>
      </c>
      <c r="E1945" s="14">
        <f>SUMIFS(Movimientos!F:F,Movimientos!B:B,Productos!A1945,Movimientos!D:D,$E$1)</f>
        <v>0</v>
      </c>
      <c r="F1945" s="17">
        <f t="shared" si="60"/>
        <v>0</v>
      </c>
      <c r="G1945" s="14">
        <v>1</v>
      </c>
      <c r="H1945" s="15" t="str">
        <f t="shared" si="61"/>
        <v>Realizar Pedido</v>
      </c>
    </row>
    <row r="1946" spans="1:8" x14ac:dyDescent="0.25">
      <c r="A1946" s="3">
        <v>7592946012870</v>
      </c>
      <c r="B1946" s="11" t="s">
        <v>1869</v>
      </c>
      <c r="C1946" s="14"/>
      <c r="D1946" s="15">
        <f>SUMIFS(Movimientos!F:F,Movimientos!B:B,Productos!A1946,Movimientos!D:D,$D$1)</f>
        <v>0</v>
      </c>
      <c r="E1946" s="14">
        <f>SUMIFS(Movimientos!F:F,Movimientos!B:B,Productos!A1946,Movimientos!D:D,$E$1)</f>
        <v>0</v>
      </c>
      <c r="F1946" s="17">
        <f t="shared" si="60"/>
        <v>0</v>
      </c>
      <c r="G1946" s="14">
        <v>1</v>
      </c>
      <c r="H1946" s="15" t="str">
        <f t="shared" si="61"/>
        <v>Realizar Pedido</v>
      </c>
    </row>
    <row r="1947" spans="1:8" x14ac:dyDescent="0.25">
      <c r="A1947" s="3">
        <v>7897930765023</v>
      </c>
      <c r="B1947" s="11" t="s">
        <v>1870</v>
      </c>
      <c r="C1947" s="14"/>
      <c r="D1947" s="15">
        <f>SUMIFS(Movimientos!F:F,Movimientos!B:B,Productos!A1947,Movimientos!D:D,$D$1)</f>
        <v>0</v>
      </c>
      <c r="E1947" s="14">
        <f>SUMIFS(Movimientos!F:F,Movimientos!B:B,Productos!A1947,Movimientos!D:D,$E$1)</f>
        <v>0</v>
      </c>
      <c r="F1947" s="17">
        <f t="shared" si="60"/>
        <v>0</v>
      </c>
      <c r="G1947" s="14">
        <v>1</v>
      </c>
      <c r="H1947" s="15" t="str">
        <f t="shared" si="61"/>
        <v>Realizar Pedido</v>
      </c>
    </row>
    <row r="1948" spans="1:8" x14ac:dyDescent="0.25">
      <c r="A1948" s="2">
        <v>7897930765078</v>
      </c>
      <c r="B1948" s="12" t="s">
        <v>1871</v>
      </c>
      <c r="C1948" s="14"/>
      <c r="D1948" s="15">
        <f>SUMIFS(Movimientos!F:F,Movimientos!B:B,Productos!A1948,Movimientos!D:D,$D$1)</f>
        <v>0</v>
      </c>
      <c r="E1948" s="14">
        <f>SUMIFS(Movimientos!F:F,Movimientos!B:B,Productos!A1948,Movimientos!D:D,$E$1)</f>
        <v>0</v>
      </c>
      <c r="F1948" s="17">
        <f t="shared" si="60"/>
        <v>0</v>
      </c>
      <c r="G1948" s="14">
        <v>1</v>
      </c>
      <c r="H1948" s="15" t="str">
        <f t="shared" si="61"/>
        <v>Realizar Pedido</v>
      </c>
    </row>
    <row r="1949" spans="1:8" x14ac:dyDescent="0.25">
      <c r="A1949" s="3">
        <v>8902501006890</v>
      </c>
      <c r="B1949" s="11" t="s">
        <v>1872</v>
      </c>
      <c r="C1949" s="14"/>
      <c r="D1949" s="15">
        <f>SUMIFS(Movimientos!F:F,Movimientos!B:B,Productos!A1949,Movimientos!D:D,$D$1)</f>
        <v>0</v>
      </c>
      <c r="E1949" s="14">
        <f>SUMIFS(Movimientos!F:F,Movimientos!B:B,Productos!A1949,Movimientos!D:D,$E$1)</f>
        <v>0</v>
      </c>
      <c r="F1949" s="17">
        <f t="shared" si="60"/>
        <v>0</v>
      </c>
      <c r="G1949" s="14">
        <v>1</v>
      </c>
      <c r="H1949" s="15" t="str">
        <f t="shared" si="61"/>
        <v>Realizar Pedido</v>
      </c>
    </row>
    <row r="1950" spans="1:8" x14ac:dyDescent="0.25">
      <c r="A1950" s="3">
        <v>8902501009785</v>
      </c>
      <c r="B1950" s="11" t="s">
        <v>1873</v>
      </c>
      <c r="C1950" s="14"/>
      <c r="D1950" s="15">
        <f>SUMIFS(Movimientos!F:F,Movimientos!B:B,Productos!A1950,Movimientos!D:D,$D$1)</f>
        <v>0</v>
      </c>
      <c r="E1950" s="14">
        <f>SUMIFS(Movimientos!F:F,Movimientos!B:B,Productos!A1950,Movimientos!D:D,$E$1)</f>
        <v>0</v>
      </c>
      <c r="F1950" s="17">
        <f t="shared" si="60"/>
        <v>0</v>
      </c>
      <c r="G1950" s="14">
        <v>1</v>
      </c>
      <c r="H1950" s="15" t="str">
        <f t="shared" si="61"/>
        <v>Realizar Pedido</v>
      </c>
    </row>
    <row r="1951" spans="1:8" x14ac:dyDescent="0.25">
      <c r="A1951" s="3">
        <v>7501326028967</v>
      </c>
      <c r="B1951" s="11" t="s">
        <v>1874</v>
      </c>
      <c r="C1951" s="14"/>
      <c r="D1951" s="15">
        <f>SUMIFS(Movimientos!F:F,Movimientos!B:B,Productos!A1951,Movimientos!D:D,$D$1)</f>
        <v>0</v>
      </c>
      <c r="E1951" s="14">
        <f>SUMIFS(Movimientos!F:F,Movimientos!B:B,Productos!A1951,Movimientos!D:D,$E$1)</f>
        <v>0</v>
      </c>
      <c r="F1951" s="17">
        <f t="shared" si="60"/>
        <v>0</v>
      </c>
      <c r="G1951" s="14">
        <v>1</v>
      </c>
      <c r="H1951" s="15" t="str">
        <f t="shared" si="61"/>
        <v>Realizar Pedido</v>
      </c>
    </row>
    <row r="1952" spans="1:8" x14ac:dyDescent="0.25">
      <c r="A1952" s="3">
        <v>7501326028929</v>
      </c>
      <c r="B1952" s="11" t="s">
        <v>1875</v>
      </c>
      <c r="C1952" s="14"/>
      <c r="D1952" s="15">
        <f>SUMIFS(Movimientos!F:F,Movimientos!B:B,Productos!A1952,Movimientos!D:D,$D$1)</f>
        <v>0</v>
      </c>
      <c r="E1952" s="14">
        <f>SUMIFS(Movimientos!F:F,Movimientos!B:B,Productos!A1952,Movimientos!D:D,$E$1)</f>
        <v>0</v>
      </c>
      <c r="F1952" s="17">
        <f t="shared" si="60"/>
        <v>0</v>
      </c>
      <c r="G1952" s="14">
        <v>1</v>
      </c>
      <c r="H1952" s="15" t="str">
        <f t="shared" si="61"/>
        <v>Realizar Pedido</v>
      </c>
    </row>
    <row r="1953" spans="1:8" x14ac:dyDescent="0.25">
      <c r="A1953" s="3">
        <v>7501326028912</v>
      </c>
      <c r="B1953" s="11" t="s">
        <v>1876</v>
      </c>
      <c r="C1953" s="14"/>
      <c r="D1953" s="15">
        <f>SUMIFS(Movimientos!F:F,Movimientos!B:B,Productos!A1953,Movimientos!D:D,$D$1)</f>
        <v>0</v>
      </c>
      <c r="E1953" s="14">
        <f>SUMIFS(Movimientos!F:F,Movimientos!B:B,Productos!A1953,Movimientos!D:D,$E$1)</f>
        <v>0</v>
      </c>
      <c r="F1953" s="17">
        <f t="shared" si="60"/>
        <v>0</v>
      </c>
      <c r="G1953" s="14">
        <v>1</v>
      </c>
      <c r="H1953" s="15" t="str">
        <f t="shared" si="61"/>
        <v>Realizar Pedido</v>
      </c>
    </row>
    <row r="1954" spans="1:8" x14ac:dyDescent="0.25">
      <c r="A1954" s="2">
        <v>7501326028943</v>
      </c>
      <c r="B1954" s="12" t="s">
        <v>1877</v>
      </c>
      <c r="C1954" s="14"/>
      <c r="D1954" s="15">
        <f>SUMIFS(Movimientos!F:F,Movimientos!B:B,Productos!A1954,Movimientos!D:D,$D$1)</f>
        <v>0</v>
      </c>
      <c r="E1954" s="14">
        <f>SUMIFS(Movimientos!F:F,Movimientos!B:B,Productos!A1954,Movimientos!D:D,$E$1)</f>
        <v>0</v>
      </c>
      <c r="F1954" s="17">
        <f t="shared" si="60"/>
        <v>0</v>
      </c>
      <c r="G1954" s="14">
        <v>1</v>
      </c>
      <c r="H1954" s="15" t="str">
        <f t="shared" si="61"/>
        <v>Realizar Pedido</v>
      </c>
    </row>
    <row r="1955" spans="1:8" x14ac:dyDescent="0.25">
      <c r="A1955" s="3">
        <v>47400187610</v>
      </c>
      <c r="B1955" s="11" t="s">
        <v>1878</v>
      </c>
      <c r="C1955" s="14"/>
      <c r="D1955" s="15">
        <f>SUMIFS(Movimientos!F:F,Movimientos!B:B,Productos!A1955,Movimientos!D:D,$D$1)</f>
        <v>0</v>
      </c>
      <c r="E1955" s="14">
        <f>SUMIFS(Movimientos!F:F,Movimientos!B:B,Productos!A1955,Movimientos!D:D,$E$1)</f>
        <v>0</v>
      </c>
      <c r="F1955" s="17">
        <f t="shared" si="60"/>
        <v>0</v>
      </c>
      <c r="G1955" s="14">
        <v>1</v>
      </c>
      <c r="H1955" s="15" t="str">
        <f t="shared" si="61"/>
        <v>Realizar Pedido</v>
      </c>
    </row>
    <row r="1956" spans="1:8" x14ac:dyDescent="0.25">
      <c r="A1956" s="3">
        <v>47400187900</v>
      </c>
      <c r="B1956" s="11" t="s">
        <v>1879</v>
      </c>
      <c r="C1956" s="14"/>
      <c r="D1956" s="15">
        <f>SUMIFS(Movimientos!F:F,Movimientos!B:B,Productos!A1956,Movimientos!D:D,$D$1)</f>
        <v>0</v>
      </c>
      <c r="E1956" s="14">
        <f>SUMIFS(Movimientos!F:F,Movimientos!B:B,Productos!A1956,Movimientos!D:D,$E$1)</f>
        <v>0</v>
      </c>
      <c r="F1956" s="17">
        <f t="shared" si="60"/>
        <v>0</v>
      </c>
      <c r="G1956" s="14">
        <v>1</v>
      </c>
      <c r="H1956" s="15" t="str">
        <f t="shared" si="61"/>
        <v>Realizar Pedido</v>
      </c>
    </row>
    <row r="1957" spans="1:8" x14ac:dyDescent="0.25">
      <c r="A1957" s="3">
        <v>7592212001300</v>
      </c>
      <c r="B1957" s="11" t="s">
        <v>1880</v>
      </c>
      <c r="C1957" s="14"/>
      <c r="D1957" s="15">
        <f>SUMIFS(Movimientos!F:F,Movimientos!B:B,Productos!A1957,Movimientos!D:D,$D$1)</f>
        <v>0</v>
      </c>
      <c r="E1957" s="14">
        <f>SUMIFS(Movimientos!F:F,Movimientos!B:B,Productos!A1957,Movimientos!D:D,$E$1)</f>
        <v>0</v>
      </c>
      <c r="F1957" s="17">
        <f t="shared" si="60"/>
        <v>0</v>
      </c>
      <c r="G1957" s="14">
        <v>1</v>
      </c>
      <c r="H1957" s="15" t="str">
        <f t="shared" si="61"/>
        <v>Realizar Pedido</v>
      </c>
    </row>
    <row r="1958" spans="1:8" x14ac:dyDescent="0.25">
      <c r="A1958" s="3">
        <v>7592396000021</v>
      </c>
      <c r="B1958" s="11" t="s">
        <v>1881</v>
      </c>
      <c r="C1958" s="14"/>
      <c r="D1958" s="15">
        <f>SUMIFS(Movimientos!F:F,Movimientos!B:B,Productos!A1958,Movimientos!D:D,$D$1)</f>
        <v>0</v>
      </c>
      <c r="E1958" s="14">
        <f>SUMIFS(Movimientos!F:F,Movimientos!B:B,Productos!A1958,Movimientos!D:D,$E$1)</f>
        <v>0</v>
      </c>
      <c r="F1958" s="17">
        <f t="shared" si="60"/>
        <v>0</v>
      </c>
      <c r="G1958" s="14">
        <v>1</v>
      </c>
      <c r="H1958" s="15" t="str">
        <f t="shared" si="61"/>
        <v>Realizar Pedido</v>
      </c>
    </row>
    <row r="1959" spans="1:8" x14ac:dyDescent="0.25">
      <c r="A1959" s="3">
        <v>7592606000964</v>
      </c>
      <c r="B1959" s="11" t="s">
        <v>1882</v>
      </c>
      <c r="C1959" s="14"/>
      <c r="D1959" s="15">
        <f>SUMIFS(Movimientos!F:F,Movimientos!B:B,Productos!A1959,Movimientos!D:D,$D$1)</f>
        <v>0</v>
      </c>
      <c r="E1959" s="14">
        <f>SUMIFS(Movimientos!F:F,Movimientos!B:B,Productos!A1959,Movimientos!D:D,$E$1)</f>
        <v>0</v>
      </c>
      <c r="F1959" s="17">
        <f t="shared" si="60"/>
        <v>0</v>
      </c>
      <c r="G1959" s="14">
        <v>1</v>
      </c>
      <c r="H1959" s="15" t="str">
        <f t="shared" si="61"/>
        <v>Realizar Pedido</v>
      </c>
    </row>
    <row r="1960" spans="1:8" x14ac:dyDescent="0.25">
      <c r="A1960" s="3">
        <v>7896115112515</v>
      </c>
      <c r="B1960" s="11" t="s">
        <v>1883</v>
      </c>
      <c r="C1960" s="14"/>
      <c r="D1960" s="15">
        <f>SUMIFS(Movimientos!F:F,Movimientos!B:B,Productos!A1960,Movimientos!D:D,$D$1)</f>
        <v>0</v>
      </c>
      <c r="E1960" s="14">
        <f>SUMIFS(Movimientos!F:F,Movimientos!B:B,Productos!A1960,Movimientos!D:D,$E$1)</f>
        <v>0</v>
      </c>
      <c r="F1960" s="17">
        <f t="shared" si="60"/>
        <v>0</v>
      </c>
      <c r="G1960" s="14">
        <v>1</v>
      </c>
      <c r="H1960" s="15" t="str">
        <f t="shared" si="61"/>
        <v>Realizar Pedido</v>
      </c>
    </row>
    <row r="1961" spans="1:8" x14ac:dyDescent="0.25">
      <c r="A1961" s="3">
        <v>7896115112522</v>
      </c>
      <c r="B1961" s="11" t="s">
        <v>1884</v>
      </c>
      <c r="C1961" s="14"/>
      <c r="D1961" s="15">
        <f>SUMIFS(Movimientos!F:F,Movimientos!B:B,Productos!A1961,Movimientos!D:D,$D$1)</f>
        <v>0</v>
      </c>
      <c r="E1961" s="14">
        <f>SUMIFS(Movimientos!F:F,Movimientos!B:B,Productos!A1961,Movimientos!D:D,$E$1)</f>
        <v>0</v>
      </c>
      <c r="F1961" s="17">
        <f t="shared" si="60"/>
        <v>0</v>
      </c>
      <c r="G1961" s="14">
        <v>1</v>
      </c>
      <c r="H1961" s="15" t="str">
        <f t="shared" si="61"/>
        <v>Realizar Pedido</v>
      </c>
    </row>
    <row r="1962" spans="1:8" x14ac:dyDescent="0.25">
      <c r="A1962" s="3">
        <v>7592606000957</v>
      </c>
      <c r="B1962" s="11" t="s">
        <v>1885</v>
      </c>
      <c r="C1962" s="14"/>
      <c r="D1962" s="15">
        <f>SUMIFS(Movimientos!F:F,Movimientos!B:B,Productos!A1962,Movimientos!D:D,$D$1)</f>
        <v>0</v>
      </c>
      <c r="E1962" s="14">
        <f>SUMIFS(Movimientos!F:F,Movimientos!B:B,Productos!A1962,Movimientos!D:D,$E$1)</f>
        <v>0</v>
      </c>
      <c r="F1962" s="17">
        <f t="shared" si="60"/>
        <v>0</v>
      </c>
      <c r="G1962" s="14">
        <v>1</v>
      </c>
      <c r="H1962" s="15" t="str">
        <f t="shared" si="61"/>
        <v>Realizar Pedido</v>
      </c>
    </row>
    <row r="1963" spans="1:8" x14ac:dyDescent="0.25">
      <c r="A1963" s="3">
        <v>8690506390938</v>
      </c>
      <c r="B1963" s="11" t="s">
        <v>1886</v>
      </c>
      <c r="C1963" s="14"/>
      <c r="D1963" s="15">
        <f>SUMIFS(Movimientos!F:F,Movimientos!B:B,Productos!A1963,Movimientos!D:D,$D$1)</f>
        <v>0</v>
      </c>
      <c r="E1963" s="14">
        <f>SUMIFS(Movimientos!F:F,Movimientos!B:B,Productos!A1963,Movimientos!D:D,$E$1)</f>
        <v>0</v>
      </c>
      <c r="F1963" s="17">
        <f t="shared" si="60"/>
        <v>0</v>
      </c>
      <c r="G1963" s="14">
        <v>1</v>
      </c>
      <c r="H1963" s="15" t="str">
        <f t="shared" si="61"/>
        <v>Realizar Pedido</v>
      </c>
    </row>
    <row r="1964" spans="1:8" x14ac:dyDescent="0.25">
      <c r="A1964" s="3">
        <v>8690506390907</v>
      </c>
      <c r="B1964" s="11" t="s">
        <v>1887</v>
      </c>
      <c r="C1964" s="14"/>
      <c r="D1964" s="15">
        <f>SUMIFS(Movimientos!F:F,Movimientos!B:B,Productos!A1964,Movimientos!D:D,$D$1)</f>
        <v>0</v>
      </c>
      <c r="E1964" s="14">
        <f>SUMIFS(Movimientos!F:F,Movimientos!B:B,Productos!A1964,Movimientos!D:D,$E$1)</f>
        <v>0</v>
      </c>
      <c r="F1964" s="17">
        <f t="shared" si="60"/>
        <v>0</v>
      </c>
      <c r="G1964" s="14">
        <v>1</v>
      </c>
      <c r="H1964" s="15" t="str">
        <f t="shared" si="61"/>
        <v>Realizar Pedido</v>
      </c>
    </row>
    <row r="1965" spans="1:8" x14ac:dyDescent="0.25">
      <c r="A1965" s="3">
        <v>7592432007755</v>
      </c>
      <c r="B1965" s="11" t="s">
        <v>1888</v>
      </c>
      <c r="C1965" s="14"/>
      <c r="D1965" s="15">
        <f>SUMIFS(Movimientos!F:F,Movimientos!B:B,Productos!A1965,Movimientos!D:D,$D$1)</f>
        <v>0</v>
      </c>
      <c r="E1965" s="14">
        <f>SUMIFS(Movimientos!F:F,Movimientos!B:B,Productos!A1965,Movimientos!D:D,$E$1)</f>
        <v>0</v>
      </c>
      <c r="F1965" s="17">
        <f t="shared" si="60"/>
        <v>0</v>
      </c>
      <c r="G1965" s="14">
        <v>1</v>
      </c>
      <c r="H1965" s="15" t="str">
        <f t="shared" si="61"/>
        <v>Realizar Pedido</v>
      </c>
    </row>
    <row r="1966" spans="1:8" x14ac:dyDescent="0.25">
      <c r="A1966" s="2">
        <v>7591395000025</v>
      </c>
      <c r="B1966" s="12" t="s">
        <v>1889</v>
      </c>
      <c r="C1966" s="14"/>
      <c r="D1966" s="15">
        <f>SUMIFS(Movimientos!F:F,Movimientos!B:B,Productos!A1966,Movimientos!D:D,$D$1)</f>
        <v>0</v>
      </c>
      <c r="E1966" s="14">
        <f>SUMIFS(Movimientos!F:F,Movimientos!B:B,Productos!A1966,Movimientos!D:D,$E$1)</f>
        <v>0</v>
      </c>
      <c r="F1966" s="17">
        <f t="shared" si="60"/>
        <v>0</v>
      </c>
      <c r="G1966" s="14">
        <v>1</v>
      </c>
      <c r="H1966" s="15" t="str">
        <f t="shared" si="61"/>
        <v>Realizar Pedido</v>
      </c>
    </row>
    <row r="1967" spans="1:8" x14ac:dyDescent="0.25">
      <c r="A1967" s="3">
        <v>7452100850284</v>
      </c>
      <c r="B1967" s="11" t="s">
        <v>1890</v>
      </c>
      <c r="C1967" s="14"/>
      <c r="D1967" s="15">
        <f>SUMIFS(Movimientos!F:F,Movimientos!B:B,Productos!A1967,Movimientos!D:D,$D$1)</f>
        <v>0</v>
      </c>
      <c r="E1967" s="14">
        <f>SUMIFS(Movimientos!F:F,Movimientos!B:B,Productos!A1967,Movimientos!D:D,$E$1)</f>
        <v>0</v>
      </c>
      <c r="F1967" s="17">
        <f t="shared" si="60"/>
        <v>0</v>
      </c>
      <c r="G1967" s="14">
        <v>1</v>
      </c>
      <c r="H1967" s="15" t="str">
        <f t="shared" si="61"/>
        <v>Realizar Pedido</v>
      </c>
    </row>
    <row r="1968" spans="1:8" x14ac:dyDescent="0.25">
      <c r="A1968" s="3">
        <v>7452100850277</v>
      </c>
      <c r="B1968" s="11" t="s">
        <v>1891</v>
      </c>
      <c r="C1968" s="14"/>
      <c r="D1968" s="15">
        <f>SUMIFS(Movimientos!F:F,Movimientos!B:B,Productos!A1968,Movimientos!D:D,$D$1)</f>
        <v>0</v>
      </c>
      <c r="E1968" s="14">
        <f>SUMIFS(Movimientos!F:F,Movimientos!B:B,Productos!A1968,Movimientos!D:D,$E$1)</f>
        <v>0</v>
      </c>
      <c r="F1968" s="17">
        <f t="shared" si="60"/>
        <v>0</v>
      </c>
      <c r="G1968" s="14">
        <v>1</v>
      </c>
      <c r="H1968" s="15" t="str">
        <f t="shared" si="61"/>
        <v>Realizar Pedido</v>
      </c>
    </row>
    <row r="1969" spans="1:8" x14ac:dyDescent="0.25">
      <c r="A1969" s="3">
        <v>7592785006849</v>
      </c>
      <c r="B1969" s="11" t="s">
        <v>1892</v>
      </c>
      <c r="C1969" s="14"/>
      <c r="D1969" s="15">
        <f>SUMIFS(Movimientos!F:F,Movimientos!B:B,Productos!A1969,Movimientos!D:D,$D$1)</f>
        <v>0</v>
      </c>
      <c r="E1969" s="14">
        <f>SUMIFS(Movimientos!F:F,Movimientos!B:B,Productos!A1969,Movimientos!D:D,$E$1)</f>
        <v>0</v>
      </c>
      <c r="F1969" s="17">
        <f t="shared" si="60"/>
        <v>0</v>
      </c>
      <c r="G1969" s="14">
        <v>1</v>
      </c>
      <c r="H1969" s="15" t="str">
        <f t="shared" si="61"/>
        <v>Realizar Pedido</v>
      </c>
    </row>
    <row r="1970" spans="1:8" x14ac:dyDescent="0.25">
      <c r="A1970" s="3">
        <v>7592785006856</v>
      </c>
      <c r="B1970" s="11" t="s">
        <v>1893</v>
      </c>
      <c r="C1970" s="14"/>
      <c r="D1970" s="15">
        <f>SUMIFS(Movimientos!F:F,Movimientos!B:B,Productos!A1970,Movimientos!D:D,$D$1)</f>
        <v>0</v>
      </c>
      <c r="E1970" s="14">
        <f>SUMIFS(Movimientos!F:F,Movimientos!B:B,Productos!A1970,Movimientos!D:D,$E$1)</f>
        <v>0</v>
      </c>
      <c r="F1970" s="17">
        <f t="shared" si="60"/>
        <v>0</v>
      </c>
      <c r="G1970" s="14">
        <v>1</v>
      </c>
      <c r="H1970" s="15" t="str">
        <f t="shared" si="61"/>
        <v>Realizar Pedido</v>
      </c>
    </row>
    <row r="1971" spans="1:8" x14ac:dyDescent="0.25">
      <c r="A1971" s="3">
        <v>7592785006832</v>
      </c>
      <c r="B1971" s="11" t="s">
        <v>1894</v>
      </c>
      <c r="C1971" s="14"/>
      <c r="D1971" s="15">
        <f>SUMIFS(Movimientos!F:F,Movimientos!B:B,Productos!A1971,Movimientos!D:D,$D$1)</f>
        <v>0</v>
      </c>
      <c r="E1971" s="14">
        <f>SUMIFS(Movimientos!F:F,Movimientos!B:B,Productos!A1971,Movimientos!D:D,$E$1)</f>
        <v>0</v>
      </c>
      <c r="F1971" s="17">
        <f t="shared" si="60"/>
        <v>0</v>
      </c>
      <c r="G1971" s="14">
        <v>1</v>
      </c>
      <c r="H1971" s="15" t="str">
        <f t="shared" si="61"/>
        <v>Realizar Pedido</v>
      </c>
    </row>
    <row r="1972" spans="1:8" x14ac:dyDescent="0.25">
      <c r="A1972" s="3">
        <v>7593090000201</v>
      </c>
      <c r="B1972" s="11" t="s">
        <v>1895</v>
      </c>
      <c r="C1972" s="14"/>
      <c r="D1972" s="15">
        <f>SUMIFS(Movimientos!F:F,Movimientos!B:B,Productos!A1972,Movimientos!D:D,$D$1)</f>
        <v>0</v>
      </c>
      <c r="E1972" s="14">
        <f>SUMIFS(Movimientos!F:F,Movimientos!B:B,Productos!A1972,Movimientos!D:D,$E$1)</f>
        <v>0</v>
      </c>
      <c r="F1972" s="17">
        <f t="shared" si="60"/>
        <v>0</v>
      </c>
      <c r="G1972" s="14">
        <v>1</v>
      </c>
      <c r="H1972" s="15" t="str">
        <f t="shared" si="61"/>
        <v>Realizar Pedido</v>
      </c>
    </row>
    <row r="1973" spans="1:8" x14ac:dyDescent="0.25">
      <c r="A1973" s="3">
        <v>7591404002200</v>
      </c>
      <c r="B1973" s="11" t="s">
        <v>1896</v>
      </c>
      <c r="C1973" s="14"/>
      <c r="D1973" s="15">
        <f>SUMIFS(Movimientos!F:F,Movimientos!B:B,Productos!A1973,Movimientos!D:D,$D$1)</f>
        <v>0</v>
      </c>
      <c r="E1973" s="14">
        <f>SUMIFS(Movimientos!F:F,Movimientos!B:B,Productos!A1973,Movimientos!D:D,$E$1)</f>
        <v>0</v>
      </c>
      <c r="F1973" s="17">
        <f t="shared" si="60"/>
        <v>0</v>
      </c>
      <c r="G1973" s="14">
        <v>1</v>
      </c>
      <c r="H1973" s="15" t="str">
        <f t="shared" si="61"/>
        <v>Realizar Pedido</v>
      </c>
    </row>
    <row r="1974" spans="1:8" x14ac:dyDescent="0.25">
      <c r="A1974" s="3">
        <v>7007510400019</v>
      </c>
      <c r="B1974" s="11" t="s">
        <v>1897</v>
      </c>
      <c r="C1974" s="14"/>
      <c r="D1974" s="15">
        <f>SUMIFS(Movimientos!F:F,Movimientos!B:B,Productos!A1974,Movimientos!D:D,$D$1)</f>
        <v>0</v>
      </c>
      <c r="E1974" s="14">
        <f>SUMIFS(Movimientos!F:F,Movimientos!B:B,Productos!A1974,Movimientos!D:D,$E$1)</f>
        <v>0</v>
      </c>
      <c r="F1974" s="17">
        <f t="shared" si="60"/>
        <v>0</v>
      </c>
      <c r="G1974" s="14">
        <v>1</v>
      </c>
      <c r="H1974" s="15" t="str">
        <f t="shared" si="61"/>
        <v>Realizar Pedido</v>
      </c>
    </row>
    <row r="1975" spans="1:8" x14ac:dyDescent="0.25">
      <c r="A1975" s="3">
        <v>7007513300018</v>
      </c>
      <c r="B1975" s="11" t="s">
        <v>1898</v>
      </c>
      <c r="C1975" s="14"/>
      <c r="D1975" s="15">
        <f>SUMIFS(Movimientos!F:F,Movimientos!B:B,Productos!A1975,Movimientos!D:D,$D$1)</f>
        <v>0</v>
      </c>
      <c r="E1975" s="14">
        <f>SUMIFS(Movimientos!F:F,Movimientos!B:B,Productos!A1975,Movimientos!D:D,$E$1)</f>
        <v>0</v>
      </c>
      <c r="F1975" s="17">
        <f t="shared" si="60"/>
        <v>0</v>
      </c>
      <c r="G1975" s="14">
        <v>1</v>
      </c>
      <c r="H1975" s="15" t="str">
        <f t="shared" si="61"/>
        <v>Realizar Pedido</v>
      </c>
    </row>
    <row r="1976" spans="1:8" x14ac:dyDescent="0.25">
      <c r="A1976" s="3">
        <v>7007513300019</v>
      </c>
      <c r="B1976" s="11" t="s">
        <v>1899</v>
      </c>
      <c r="C1976" s="14"/>
      <c r="D1976" s="15">
        <f>SUMIFS(Movimientos!F:F,Movimientos!B:B,Productos!A1976,Movimientos!D:D,$D$1)</f>
        <v>0</v>
      </c>
      <c r="E1976" s="14">
        <f>SUMIFS(Movimientos!F:F,Movimientos!B:B,Productos!A1976,Movimientos!D:D,$E$1)</f>
        <v>0</v>
      </c>
      <c r="F1976" s="17">
        <f t="shared" si="60"/>
        <v>0</v>
      </c>
      <c r="G1976" s="14">
        <v>1</v>
      </c>
      <c r="H1976" s="15" t="str">
        <f t="shared" si="61"/>
        <v>Realizar Pedido</v>
      </c>
    </row>
    <row r="1977" spans="1:8" x14ac:dyDescent="0.25">
      <c r="A1977" s="3">
        <v>708669113061</v>
      </c>
      <c r="B1977" s="11" t="s">
        <v>1900</v>
      </c>
      <c r="C1977" s="14"/>
      <c r="D1977" s="15">
        <f>SUMIFS(Movimientos!F:F,Movimientos!B:B,Productos!A1977,Movimientos!D:D,$D$1)</f>
        <v>0</v>
      </c>
      <c r="E1977" s="14">
        <f>SUMIFS(Movimientos!F:F,Movimientos!B:B,Productos!A1977,Movimientos!D:D,$E$1)</f>
        <v>0</v>
      </c>
      <c r="F1977" s="17">
        <f t="shared" si="60"/>
        <v>0</v>
      </c>
      <c r="G1977" s="14">
        <v>1</v>
      </c>
      <c r="H1977" s="15" t="str">
        <f t="shared" si="61"/>
        <v>Realizar Pedido</v>
      </c>
    </row>
    <row r="1978" spans="1:8" x14ac:dyDescent="0.25">
      <c r="A1978" s="3">
        <v>7594001451341</v>
      </c>
      <c r="B1978" s="11" t="s">
        <v>1901</v>
      </c>
      <c r="C1978" s="14"/>
      <c r="D1978" s="15">
        <f>SUMIFS(Movimientos!F:F,Movimientos!B:B,Productos!A1978,Movimientos!D:D,$D$1)</f>
        <v>0</v>
      </c>
      <c r="E1978" s="14">
        <f>SUMIFS(Movimientos!F:F,Movimientos!B:B,Productos!A1978,Movimientos!D:D,$E$1)</f>
        <v>0</v>
      </c>
      <c r="F1978" s="17">
        <f t="shared" si="60"/>
        <v>0</v>
      </c>
      <c r="G1978" s="14">
        <v>1</v>
      </c>
      <c r="H1978" s="15" t="str">
        <f t="shared" si="61"/>
        <v>Realizar Pedido</v>
      </c>
    </row>
    <row r="1979" spans="1:8" x14ac:dyDescent="0.25">
      <c r="A1979" s="3">
        <v>7593090000058</v>
      </c>
      <c r="B1979" s="11" t="s">
        <v>1902</v>
      </c>
      <c r="C1979" s="14"/>
      <c r="D1979" s="15">
        <f>SUMIFS(Movimientos!F:F,Movimientos!B:B,Productos!A1979,Movimientos!D:D,$D$1)</f>
        <v>0</v>
      </c>
      <c r="E1979" s="14">
        <f>SUMIFS(Movimientos!F:F,Movimientos!B:B,Productos!A1979,Movimientos!D:D,$E$1)</f>
        <v>0</v>
      </c>
      <c r="F1979" s="17">
        <f t="shared" si="60"/>
        <v>0</v>
      </c>
      <c r="G1979" s="14">
        <v>1</v>
      </c>
      <c r="H1979" s="15" t="str">
        <f t="shared" si="61"/>
        <v>Realizar Pedido</v>
      </c>
    </row>
    <row r="1980" spans="1:8" x14ac:dyDescent="0.25">
      <c r="A1980" s="3">
        <v>7591404002545</v>
      </c>
      <c r="B1980" s="11" t="s">
        <v>1903</v>
      </c>
      <c r="C1980" s="14"/>
      <c r="D1980" s="15">
        <f>SUMIFS(Movimientos!F:F,Movimientos!B:B,Productos!A1980,Movimientos!D:D,$D$1)</f>
        <v>0</v>
      </c>
      <c r="E1980" s="14">
        <f>SUMIFS(Movimientos!F:F,Movimientos!B:B,Productos!A1980,Movimientos!D:D,$E$1)</f>
        <v>0</v>
      </c>
      <c r="F1980" s="17">
        <f t="shared" si="60"/>
        <v>0</v>
      </c>
      <c r="G1980" s="14">
        <v>1</v>
      </c>
      <c r="H1980" s="15" t="str">
        <f t="shared" si="61"/>
        <v>Realizar Pedido</v>
      </c>
    </row>
    <row r="1981" spans="1:8" x14ac:dyDescent="0.25">
      <c r="A1981" s="3">
        <v>7592253000393</v>
      </c>
      <c r="B1981" s="11" t="s">
        <v>1904</v>
      </c>
      <c r="C1981" s="14"/>
      <c r="D1981" s="15">
        <f>SUMIFS(Movimientos!F:F,Movimientos!B:B,Productos!A1981,Movimientos!D:D,$D$1)</f>
        <v>0</v>
      </c>
      <c r="E1981" s="14">
        <f>SUMIFS(Movimientos!F:F,Movimientos!B:B,Productos!A1981,Movimientos!D:D,$E$1)</f>
        <v>0</v>
      </c>
      <c r="F1981" s="17">
        <f t="shared" si="60"/>
        <v>0</v>
      </c>
      <c r="G1981" s="14">
        <v>1</v>
      </c>
      <c r="H1981" s="15" t="str">
        <f t="shared" si="61"/>
        <v>Realizar Pedido</v>
      </c>
    </row>
    <row r="1982" spans="1:8" x14ac:dyDescent="0.25">
      <c r="A1982" s="3">
        <v>7591109088929</v>
      </c>
      <c r="B1982" s="11" t="s">
        <v>1905</v>
      </c>
      <c r="C1982" s="14"/>
      <c r="D1982" s="15">
        <f>SUMIFS(Movimientos!F:F,Movimientos!B:B,Productos!A1982,Movimientos!D:D,$D$1)</f>
        <v>0</v>
      </c>
      <c r="E1982" s="14">
        <f>SUMIFS(Movimientos!F:F,Movimientos!B:B,Productos!A1982,Movimientos!D:D,$E$1)</f>
        <v>0</v>
      </c>
      <c r="F1982" s="17">
        <f t="shared" si="60"/>
        <v>0</v>
      </c>
      <c r="G1982" s="14">
        <v>1</v>
      </c>
      <c r="H1982" s="15" t="str">
        <f t="shared" si="61"/>
        <v>Realizar Pedido</v>
      </c>
    </row>
    <row r="1983" spans="1:8" x14ac:dyDescent="0.25">
      <c r="A1983" s="3">
        <v>7453026416189</v>
      </c>
      <c r="B1983" s="11" t="s">
        <v>1906</v>
      </c>
      <c r="C1983" s="14"/>
      <c r="D1983" s="15">
        <f>SUMIFS(Movimientos!F:F,Movimientos!B:B,Productos!A1983,Movimientos!D:D,$D$1)</f>
        <v>0</v>
      </c>
      <c r="E1983" s="14">
        <f>SUMIFS(Movimientos!F:F,Movimientos!B:B,Productos!A1983,Movimientos!D:D,$E$1)</f>
        <v>0</v>
      </c>
      <c r="F1983" s="17">
        <f t="shared" si="60"/>
        <v>0</v>
      </c>
      <c r="G1983" s="14">
        <v>1</v>
      </c>
      <c r="H1983" s="15" t="str">
        <f t="shared" si="61"/>
        <v>Realizar Pedido</v>
      </c>
    </row>
    <row r="1984" spans="1:8" x14ac:dyDescent="0.25">
      <c r="A1984" s="3">
        <v>759101601531</v>
      </c>
      <c r="B1984" s="11" t="s">
        <v>1907</v>
      </c>
      <c r="C1984" s="14"/>
      <c r="D1984" s="15">
        <f>SUMIFS(Movimientos!F:F,Movimientos!B:B,Productos!A1984,Movimientos!D:D,$D$1)</f>
        <v>0</v>
      </c>
      <c r="E1984" s="14">
        <f>SUMIFS(Movimientos!F:F,Movimientos!B:B,Productos!A1984,Movimientos!D:D,$E$1)</f>
        <v>0</v>
      </c>
      <c r="F1984" s="17">
        <f t="shared" si="60"/>
        <v>0</v>
      </c>
      <c r="G1984" s="14">
        <v>1</v>
      </c>
      <c r="H1984" s="15" t="str">
        <f t="shared" si="61"/>
        <v>Realizar Pedido</v>
      </c>
    </row>
    <row r="1985" spans="1:8" x14ac:dyDescent="0.25">
      <c r="A1985" s="3">
        <v>7591672000021</v>
      </c>
      <c r="B1985" s="11" t="s">
        <v>1908</v>
      </c>
      <c r="C1985" s="14"/>
      <c r="D1985" s="15">
        <f>SUMIFS(Movimientos!F:F,Movimientos!B:B,Productos!A1985,Movimientos!D:D,$D$1)</f>
        <v>0</v>
      </c>
      <c r="E1985" s="14">
        <f>SUMIFS(Movimientos!F:F,Movimientos!B:B,Productos!A1985,Movimientos!D:D,$E$1)</f>
        <v>0</v>
      </c>
      <c r="F1985" s="17">
        <f t="shared" si="60"/>
        <v>0</v>
      </c>
      <c r="G1985" s="14">
        <v>1</v>
      </c>
      <c r="H1985" s="15" t="str">
        <f t="shared" si="61"/>
        <v>Realizar Pedido</v>
      </c>
    </row>
    <row r="1986" spans="1:8" x14ac:dyDescent="0.25">
      <c r="A1986" s="3">
        <v>7501000941087</v>
      </c>
      <c r="B1986" s="11" t="s">
        <v>1909</v>
      </c>
      <c r="C1986" s="14"/>
      <c r="D1986" s="15">
        <f>SUMIFS(Movimientos!F:F,Movimientos!B:B,Productos!A1986,Movimientos!D:D,$D$1)</f>
        <v>0</v>
      </c>
      <c r="E1986" s="14">
        <f>SUMIFS(Movimientos!F:F,Movimientos!B:B,Productos!A1986,Movimientos!D:D,$E$1)</f>
        <v>0</v>
      </c>
      <c r="F1986" s="17">
        <f t="shared" si="60"/>
        <v>0</v>
      </c>
      <c r="G1986" s="14">
        <v>1</v>
      </c>
      <c r="H1986" s="15" t="str">
        <f t="shared" si="61"/>
        <v>Realizar Pedido</v>
      </c>
    </row>
    <row r="1987" spans="1:8" x14ac:dyDescent="0.25">
      <c r="A1987" s="2">
        <v>7702078310069</v>
      </c>
      <c r="B1987" s="12" t="s">
        <v>1910</v>
      </c>
      <c r="C1987" s="14"/>
      <c r="D1987" s="15">
        <f>SUMIFS(Movimientos!F:F,Movimientos!B:B,Productos!A1987,Movimientos!D:D,$D$1)</f>
        <v>0</v>
      </c>
      <c r="E1987" s="14">
        <f>SUMIFS(Movimientos!F:F,Movimientos!B:B,Productos!A1987,Movimientos!D:D,$E$1)</f>
        <v>0</v>
      </c>
      <c r="F1987" s="17">
        <f t="shared" ref="F1987:F2050" si="62">D1987-E1987</f>
        <v>0</v>
      </c>
      <c r="G1987" s="14">
        <v>1</v>
      </c>
      <c r="H1987" s="15" t="str">
        <f t="shared" ref="H1987:H2050" si="63">IF(F1987&lt;G1987,"Realizar Pedido","")</f>
        <v>Realizar Pedido</v>
      </c>
    </row>
    <row r="1988" spans="1:8" x14ac:dyDescent="0.25">
      <c r="A1988" s="3">
        <v>7702078307380</v>
      </c>
      <c r="B1988" s="11" t="s">
        <v>1911</v>
      </c>
      <c r="C1988" s="14"/>
      <c r="D1988" s="15">
        <f>SUMIFS(Movimientos!F:F,Movimientos!B:B,Productos!A1988,Movimientos!D:D,$D$1)</f>
        <v>0</v>
      </c>
      <c r="E1988" s="14">
        <f>SUMIFS(Movimientos!F:F,Movimientos!B:B,Productos!A1988,Movimientos!D:D,$E$1)</f>
        <v>0</v>
      </c>
      <c r="F1988" s="17">
        <f t="shared" si="62"/>
        <v>0</v>
      </c>
      <c r="G1988" s="14">
        <v>1</v>
      </c>
      <c r="H1988" s="15" t="str">
        <f t="shared" si="63"/>
        <v>Realizar Pedido</v>
      </c>
    </row>
    <row r="1989" spans="1:8" x14ac:dyDescent="0.25">
      <c r="A1989" s="3">
        <v>7702078307397</v>
      </c>
      <c r="B1989" s="11" t="s">
        <v>1912</v>
      </c>
      <c r="C1989" s="14"/>
      <c r="D1989" s="15">
        <f>SUMIFS(Movimientos!F:F,Movimientos!B:B,Productos!A1989,Movimientos!D:D,$D$1)</f>
        <v>0</v>
      </c>
      <c r="E1989" s="14">
        <f>SUMIFS(Movimientos!F:F,Movimientos!B:B,Productos!A1989,Movimientos!D:D,$E$1)</f>
        <v>0</v>
      </c>
      <c r="F1989" s="17">
        <f t="shared" si="62"/>
        <v>0</v>
      </c>
      <c r="G1989" s="14">
        <v>1</v>
      </c>
      <c r="H1989" s="15" t="str">
        <f t="shared" si="63"/>
        <v>Realizar Pedido</v>
      </c>
    </row>
    <row r="1990" spans="1:8" x14ac:dyDescent="0.25">
      <c r="A1990" s="2">
        <v>300259999385</v>
      </c>
      <c r="B1990" s="12" t="s">
        <v>1913</v>
      </c>
      <c r="C1990" s="14"/>
      <c r="D1990" s="15">
        <f>SUMIFS(Movimientos!F:F,Movimientos!B:B,Productos!A1990,Movimientos!D:D,$D$1)</f>
        <v>0</v>
      </c>
      <c r="E1990" s="14">
        <f>SUMIFS(Movimientos!F:F,Movimientos!B:B,Productos!A1990,Movimientos!D:D,$E$1)</f>
        <v>0</v>
      </c>
      <c r="F1990" s="17">
        <f t="shared" si="62"/>
        <v>0</v>
      </c>
      <c r="G1990" s="14">
        <v>1</v>
      </c>
      <c r="H1990" s="15" t="str">
        <f t="shared" si="63"/>
        <v>Realizar Pedido</v>
      </c>
    </row>
    <row r="1991" spans="1:8" x14ac:dyDescent="0.25">
      <c r="A1991" s="2">
        <v>7591257002549</v>
      </c>
      <c r="B1991" s="12" t="s">
        <v>1914</v>
      </c>
      <c r="C1991" s="14"/>
      <c r="D1991" s="15">
        <f>SUMIFS(Movimientos!F:F,Movimientos!B:B,Productos!A1991,Movimientos!D:D,$D$1)</f>
        <v>0</v>
      </c>
      <c r="E1991" s="14">
        <f>SUMIFS(Movimientos!F:F,Movimientos!B:B,Productos!A1991,Movimientos!D:D,$E$1)</f>
        <v>0</v>
      </c>
      <c r="F1991" s="17">
        <f t="shared" si="62"/>
        <v>0</v>
      </c>
      <c r="G1991" s="14">
        <v>1</v>
      </c>
      <c r="H1991" s="15" t="str">
        <f t="shared" si="63"/>
        <v>Realizar Pedido</v>
      </c>
    </row>
    <row r="1992" spans="1:8" x14ac:dyDescent="0.25">
      <c r="A1992" s="2">
        <v>7591257002532</v>
      </c>
      <c r="B1992" s="12" t="s">
        <v>1915</v>
      </c>
      <c r="C1992" s="14"/>
      <c r="D1992" s="15">
        <f>SUMIFS(Movimientos!F:F,Movimientos!B:B,Productos!A1992,Movimientos!D:D,$D$1)</f>
        <v>0</v>
      </c>
      <c r="E1992" s="14">
        <f>SUMIFS(Movimientos!F:F,Movimientos!B:B,Productos!A1992,Movimientos!D:D,$E$1)</f>
        <v>0</v>
      </c>
      <c r="F1992" s="17">
        <f t="shared" si="62"/>
        <v>0</v>
      </c>
      <c r="G1992" s="14">
        <v>1</v>
      </c>
      <c r="H1992" s="15" t="str">
        <f t="shared" si="63"/>
        <v>Realizar Pedido</v>
      </c>
    </row>
    <row r="1993" spans="1:8" x14ac:dyDescent="0.25">
      <c r="A1993" s="3">
        <v>7592194001763</v>
      </c>
      <c r="B1993" s="11" t="s">
        <v>1916</v>
      </c>
      <c r="C1993" s="14"/>
      <c r="D1993" s="15">
        <f>SUMIFS(Movimientos!F:F,Movimientos!B:B,Productos!A1993,Movimientos!D:D,$D$1)</f>
        <v>0</v>
      </c>
      <c r="E1993" s="14">
        <f>SUMIFS(Movimientos!F:F,Movimientos!B:B,Productos!A1993,Movimientos!D:D,$E$1)</f>
        <v>0</v>
      </c>
      <c r="F1993" s="17">
        <f t="shared" si="62"/>
        <v>0</v>
      </c>
      <c r="G1993" s="14">
        <v>1</v>
      </c>
      <c r="H1993" s="15" t="str">
        <f t="shared" si="63"/>
        <v>Realizar Pedido</v>
      </c>
    </row>
    <row r="1994" spans="1:8" x14ac:dyDescent="0.25">
      <c r="A1994" s="3">
        <v>7702418000025</v>
      </c>
      <c r="B1994" s="11" t="s">
        <v>1917</v>
      </c>
      <c r="C1994" s="14"/>
      <c r="D1994" s="15">
        <f>SUMIFS(Movimientos!F:F,Movimientos!B:B,Productos!A1994,Movimientos!D:D,$D$1)</f>
        <v>0</v>
      </c>
      <c r="E1994" s="14">
        <f>SUMIFS(Movimientos!F:F,Movimientos!B:B,Productos!A1994,Movimientos!D:D,$E$1)</f>
        <v>0</v>
      </c>
      <c r="F1994" s="17">
        <f t="shared" si="62"/>
        <v>0</v>
      </c>
      <c r="G1994" s="14">
        <v>1</v>
      </c>
      <c r="H1994" s="15" t="str">
        <f t="shared" si="63"/>
        <v>Realizar Pedido</v>
      </c>
    </row>
    <row r="1995" spans="1:8" x14ac:dyDescent="0.25">
      <c r="A1995" s="3">
        <v>7501298204079</v>
      </c>
      <c r="B1995" s="11" t="s">
        <v>1918</v>
      </c>
      <c r="C1995" s="14"/>
      <c r="D1995" s="15">
        <f>SUMIFS(Movimientos!F:F,Movimientos!B:B,Productos!A1995,Movimientos!D:D,$D$1)</f>
        <v>0</v>
      </c>
      <c r="E1995" s="14">
        <f>SUMIFS(Movimientos!F:F,Movimientos!B:B,Productos!A1995,Movimientos!D:D,$E$1)</f>
        <v>0</v>
      </c>
      <c r="F1995" s="17">
        <f t="shared" si="62"/>
        <v>0</v>
      </c>
      <c r="G1995" s="14">
        <v>1</v>
      </c>
      <c r="H1995" s="15" t="str">
        <f t="shared" si="63"/>
        <v>Realizar Pedido</v>
      </c>
    </row>
    <row r="1996" spans="1:8" x14ac:dyDescent="0.25">
      <c r="A1996" s="3">
        <v>7501298204024</v>
      </c>
      <c r="B1996" s="11" t="s">
        <v>1919</v>
      </c>
      <c r="C1996" s="14"/>
      <c r="D1996" s="15">
        <f>SUMIFS(Movimientos!F:F,Movimientos!B:B,Productos!A1996,Movimientos!D:D,$D$1)</f>
        <v>0</v>
      </c>
      <c r="E1996" s="14">
        <f>SUMIFS(Movimientos!F:F,Movimientos!B:B,Productos!A1996,Movimientos!D:D,$E$1)</f>
        <v>0</v>
      </c>
      <c r="F1996" s="17">
        <f t="shared" si="62"/>
        <v>0</v>
      </c>
      <c r="G1996" s="14">
        <v>1</v>
      </c>
      <c r="H1996" s="15" t="str">
        <f t="shared" si="63"/>
        <v>Realizar Pedido</v>
      </c>
    </row>
    <row r="1997" spans="1:8" x14ac:dyDescent="0.25">
      <c r="A1997" s="3">
        <v>7702418001039</v>
      </c>
      <c r="B1997" s="11" t="s">
        <v>1920</v>
      </c>
      <c r="C1997" s="14"/>
      <c r="D1997" s="15">
        <f>SUMIFS(Movimientos!F:F,Movimientos!B:B,Productos!A1997,Movimientos!D:D,$D$1)</f>
        <v>0</v>
      </c>
      <c r="E1997" s="14">
        <f>SUMIFS(Movimientos!F:F,Movimientos!B:B,Productos!A1997,Movimientos!D:D,$E$1)</f>
        <v>0</v>
      </c>
      <c r="F1997" s="17">
        <f t="shared" si="62"/>
        <v>0</v>
      </c>
      <c r="G1997" s="14">
        <v>1</v>
      </c>
      <c r="H1997" s="15" t="str">
        <f t="shared" si="63"/>
        <v>Realizar Pedido</v>
      </c>
    </row>
    <row r="1998" spans="1:8" x14ac:dyDescent="0.25">
      <c r="A1998" s="3">
        <v>7593319000128</v>
      </c>
      <c r="B1998" s="11" t="s">
        <v>1921</v>
      </c>
      <c r="C1998" s="14"/>
      <c r="D1998" s="15">
        <f>SUMIFS(Movimientos!F:F,Movimientos!B:B,Productos!A1998,Movimientos!D:D,$D$1)</f>
        <v>0</v>
      </c>
      <c r="E1998" s="14">
        <f>SUMIFS(Movimientos!F:F,Movimientos!B:B,Productos!A1998,Movimientos!D:D,$E$1)</f>
        <v>0</v>
      </c>
      <c r="F1998" s="17">
        <f t="shared" si="62"/>
        <v>0</v>
      </c>
      <c r="G1998" s="14">
        <v>1</v>
      </c>
      <c r="H1998" s="15" t="str">
        <f t="shared" si="63"/>
        <v>Realizar Pedido</v>
      </c>
    </row>
    <row r="1999" spans="1:8" x14ac:dyDescent="0.25">
      <c r="A1999" s="3">
        <v>7592946000013</v>
      </c>
      <c r="B1999" s="11" t="s">
        <v>1922</v>
      </c>
      <c r="C1999" s="14"/>
      <c r="D1999" s="15">
        <f>SUMIFS(Movimientos!F:F,Movimientos!B:B,Productos!A1999,Movimientos!D:D,$D$1)</f>
        <v>0</v>
      </c>
      <c r="E1999" s="14">
        <f>SUMIFS(Movimientos!F:F,Movimientos!B:B,Productos!A1999,Movimientos!D:D,$E$1)</f>
        <v>0</v>
      </c>
      <c r="F1999" s="17">
        <f t="shared" si="62"/>
        <v>0</v>
      </c>
      <c r="G1999" s="14">
        <v>1</v>
      </c>
      <c r="H1999" s="15" t="str">
        <f t="shared" si="63"/>
        <v>Realizar Pedido</v>
      </c>
    </row>
    <row r="2000" spans="1:8" x14ac:dyDescent="0.25">
      <c r="A2000" s="2">
        <v>128838710042</v>
      </c>
      <c r="B2000" s="12" t="s">
        <v>1923</v>
      </c>
      <c r="C2000" s="14"/>
      <c r="D2000" s="15">
        <f>SUMIFS(Movimientos!F:F,Movimientos!B:B,Productos!A2000,Movimientos!D:D,$D$1)</f>
        <v>0</v>
      </c>
      <c r="E2000" s="14">
        <f>SUMIFS(Movimientos!F:F,Movimientos!B:B,Productos!A2000,Movimientos!D:D,$E$1)</f>
        <v>0</v>
      </c>
      <c r="F2000" s="17">
        <f t="shared" si="62"/>
        <v>0</v>
      </c>
      <c r="G2000" s="14">
        <v>1</v>
      </c>
      <c r="H2000" s="15" t="str">
        <f t="shared" si="63"/>
        <v>Realizar Pedido</v>
      </c>
    </row>
    <row r="2001" spans="1:8" x14ac:dyDescent="0.25">
      <c r="A2001" s="2">
        <v>7591585313409</v>
      </c>
      <c r="B2001" s="12" t="s">
        <v>1924</v>
      </c>
      <c r="C2001" s="14"/>
      <c r="D2001" s="15">
        <f>SUMIFS(Movimientos!F:F,Movimientos!B:B,Productos!A2001,Movimientos!D:D,$D$1)</f>
        <v>0</v>
      </c>
      <c r="E2001" s="14">
        <f>SUMIFS(Movimientos!F:F,Movimientos!B:B,Productos!A2001,Movimientos!D:D,$E$1)</f>
        <v>0</v>
      </c>
      <c r="F2001" s="17">
        <f t="shared" si="62"/>
        <v>0</v>
      </c>
      <c r="G2001" s="14">
        <v>1</v>
      </c>
      <c r="H2001" s="15" t="str">
        <f t="shared" si="63"/>
        <v>Realizar Pedido</v>
      </c>
    </row>
    <row r="2002" spans="1:8" x14ac:dyDescent="0.25">
      <c r="A2002" s="3">
        <v>7591585113405</v>
      </c>
      <c r="B2002" s="11" t="s">
        <v>1925</v>
      </c>
      <c r="C2002" s="14"/>
      <c r="D2002" s="15">
        <f>SUMIFS(Movimientos!F:F,Movimientos!B:B,Productos!A2002,Movimientos!D:D,$D$1)</f>
        <v>0</v>
      </c>
      <c r="E2002" s="14">
        <f>SUMIFS(Movimientos!F:F,Movimientos!B:B,Productos!A2002,Movimientos!D:D,$E$1)</f>
        <v>0</v>
      </c>
      <c r="F2002" s="17">
        <f t="shared" si="62"/>
        <v>0</v>
      </c>
      <c r="G2002" s="14">
        <v>1</v>
      </c>
      <c r="H2002" s="15" t="str">
        <f t="shared" si="63"/>
        <v>Realizar Pedido</v>
      </c>
    </row>
    <row r="2003" spans="1:8" x14ac:dyDescent="0.25">
      <c r="A2003" s="3">
        <v>7591585213402</v>
      </c>
      <c r="B2003" s="11" t="s">
        <v>1926</v>
      </c>
      <c r="C2003" s="14"/>
      <c r="D2003" s="15">
        <f>SUMIFS(Movimientos!F:F,Movimientos!B:B,Productos!A2003,Movimientos!D:D,$D$1)</f>
        <v>0</v>
      </c>
      <c r="E2003" s="14">
        <f>SUMIFS(Movimientos!F:F,Movimientos!B:B,Productos!A2003,Movimientos!D:D,$E$1)</f>
        <v>0</v>
      </c>
      <c r="F2003" s="17">
        <f t="shared" si="62"/>
        <v>0</v>
      </c>
      <c r="G2003" s="14">
        <v>1</v>
      </c>
      <c r="H2003" s="15" t="str">
        <f t="shared" si="63"/>
        <v>Realizar Pedido</v>
      </c>
    </row>
    <row r="2004" spans="1:8" x14ac:dyDescent="0.25">
      <c r="A2004" s="2">
        <v>714193600038</v>
      </c>
      <c r="B2004" s="12" t="s">
        <v>1927</v>
      </c>
      <c r="C2004" s="14"/>
      <c r="D2004" s="15">
        <f>SUMIFS(Movimientos!F:F,Movimientos!B:B,Productos!A2004,Movimientos!D:D,$D$1)</f>
        <v>0</v>
      </c>
      <c r="E2004" s="14">
        <f>SUMIFS(Movimientos!F:F,Movimientos!B:B,Productos!A2004,Movimientos!D:D,$E$1)</f>
        <v>0</v>
      </c>
      <c r="F2004" s="17">
        <f t="shared" si="62"/>
        <v>0</v>
      </c>
      <c r="G2004" s="14">
        <v>1</v>
      </c>
      <c r="H2004" s="15" t="str">
        <f t="shared" si="63"/>
        <v>Realizar Pedido</v>
      </c>
    </row>
    <row r="2005" spans="1:8" x14ac:dyDescent="0.25">
      <c r="A2005" s="3">
        <v>7591585219473</v>
      </c>
      <c r="B2005" s="11" t="s">
        <v>1928</v>
      </c>
      <c r="C2005" s="14"/>
      <c r="D2005" s="15">
        <f>SUMIFS(Movimientos!F:F,Movimientos!B:B,Productos!A2005,Movimientos!D:D,$D$1)</f>
        <v>0</v>
      </c>
      <c r="E2005" s="14">
        <f>SUMIFS(Movimientos!F:F,Movimientos!B:B,Productos!A2005,Movimientos!D:D,$E$1)</f>
        <v>0</v>
      </c>
      <c r="F2005" s="17">
        <f t="shared" si="62"/>
        <v>0</v>
      </c>
      <c r="G2005" s="14">
        <v>1</v>
      </c>
      <c r="H2005" s="15" t="str">
        <f t="shared" si="63"/>
        <v>Realizar Pedido</v>
      </c>
    </row>
    <row r="2006" spans="1:8" x14ac:dyDescent="0.25">
      <c r="A2006" s="3">
        <v>7591585119469</v>
      </c>
      <c r="B2006" s="11" t="s">
        <v>1929</v>
      </c>
      <c r="C2006" s="14"/>
      <c r="D2006" s="15">
        <f>SUMIFS(Movimientos!F:F,Movimientos!B:B,Productos!A2006,Movimientos!D:D,$D$1)</f>
        <v>0</v>
      </c>
      <c r="E2006" s="14">
        <f>SUMIFS(Movimientos!F:F,Movimientos!B:B,Productos!A2006,Movimientos!D:D,$E$1)</f>
        <v>0</v>
      </c>
      <c r="F2006" s="17">
        <f t="shared" si="62"/>
        <v>0</v>
      </c>
      <c r="G2006" s="14">
        <v>1</v>
      </c>
      <c r="H2006" s="15" t="str">
        <f t="shared" si="63"/>
        <v>Realizar Pedido</v>
      </c>
    </row>
    <row r="2007" spans="1:8" x14ac:dyDescent="0.25">
      <c r="A2007" s="3">
        <v>7591585219466</v>
      </c>
      <c r="B2007" s="11" t="s">
        <v>1930</v>
      </c>
      <c r="C2007" s="14"/>
      <c r="D2007" s="15">
        <f>SUMIFS(Movimientos!F:F,Movimientos!B:B,Productos!A2007,Movimientos!D:D,$D$1)</f>
        <v>0</v>
      </c>
      <c r="E2007" s="14">
        <f>SUMIFS(Movimientos!F:F,Movimientos!B:B,Productos!A2007,Movimientos!D:D,$E$1)</f>
        <v>0</v>
      </c>
      <c r="F2007" s="17">
        <f t="shared" si="62"/>
        <v>0</v>
      </c>
      <c r="G2007" s="14">
        <v>1</v>
      </c>
      <c r="H2007" s="15" t="str">
        <f t="shared" si="63"/>
        <v>Realizar Pedido</v>
      </c>
    </row>
    <row r="2008" spans="1:8" x14ac:dyDescent="0.25">
      <c r="A2008" s="3">
        <v>7591585119476</v>
      </c>
      <c r="B2008" s="11" t="s">
        <v>1931</v>
      </c>
      <c r="C2008" s="14"/>
      <c r="D2008" s="15">
        <f>SUMIFS(Movimientos!F:F,Movimientos!B:B,Productos!A2008,Movimientos!D:D,$D$1)</f>
        <v>0</v>
      </c>
      <c r="E2008" s="14">
        <f>SUMIFS(Movimientos!F:F,Movimientos!B:B,Productos!A2008,Movimientos!D:D,$E$1)</f>
        <v>0</v>
      </c>
      <c r="F2008" s="17">
        <f t="shared" si="62"/>
        <v>0</v>
      </c>
      <c r="G2008" s="14">
        <v>1</v>
      </c>
      <c r="H2008" s="15" t="str">
        <f t="shared" si="63"/>
        <v>Realizar Pedido</v>
      </c>
    </row>
    <row r="2009" spans="1:8" x14ac:dyDescent="0.25">
      <c r="A2009" s="3">
        <v>3582913025105</v>
      </c>
      <c r="B2009" s="11" t="s">
        <v>1932</v>
      </c>
      <c r="C2009" s="14"/>
      <c r="D2009" s="15">
        <f>SUMIFS(Movimientos!F:F,Movimientos!B:B,Productos!A2009,Movimientos!D:D,$D$1)</f>
        <v>0</v>
      </c>
      <c r="E2009" s="14">
        <f>SUMIFS(Movimientos!F:F,Movimientos!B:B,Productos!A2009,Movimientos!D:D,$E$1)</f>
        <v>0</v>
      </c>
      <c r="F2009" s="17">
        <f t="shared" si="62"/>
        <v>0</v>
      </c>
      <c r="G2009" s="14">
        <v>1</v>
      </c>
      <c r="H2009" s="15" t="str">
        <f t="shared" si="63"/>
        <v>Realizar Pedido</v>
      </c>
    </row>
    <row r="2010" spans="1:8" x14ac:dyDescent="0.25">
      <c r="A2010" s="3">
        <v>7592803000064</v>
      </c>
      <c r="B2010" s="11" t="s">
        <v>1933</v>
      </c>
      <c r="C2010" s="14"/>
      <c r="D2010" s="15">
        <f>SUMIFS(Movimientos!F:F,Movimientos!B:B,Productos!A2010,Movimientos!D:D,$D$1)</f>
        <v>0</v>
      </c>
      <c r="E2010" s="14">
        <f>SUMIFS(Movimientos!F:F,Movimientos!B:B,Productos!A2010,Movimientos!D:D,$E$1)</f>
        <v>0</v>
      </c>
      <c r="F2010" s="17">
        <f t="shared" si="62"/>
        <v>0</v>
      </c>
      <c r="G2010" s="14">
        <v>1</v>
      </c>
      <c r="H2010" s="15" t="str">
        <f t="shared" si="63"/>
        <v>Realizar Pedido</v>
      </c>
    </row>
    <row r="2011" spans="1:8" x14ac:dyDescent="0.25">
      <c r="A2011" s="3">
        <v>7592803001924</v>
      </c>
      <c r="B2011" s="11" t="s">
        <v>1934</v>
      </c>
      <c r="C2011" s="14"/>
      <c r="D2011" s="15">
        <f>SUMIFS(Movimientos!F:F,Movimientos!B:B,Productos!A2011,Movimientos!D:D,$D$1)</f>
        <v>0</v>
      </c>
      <c r="E2011" s="14">
        <f>SUMIFS(Movimientos!F:F,Movimientos!B:B,Productos!A2011,Movimientos!D:D,$E$1)</f>
        <v>0</v>
      </c>
      <c r="F2011" s="17">
        <f t="shared" si="62"/>
        <v>0</v>
      </c>
      <c r="G2011" s="14">
        <v>1</v>
      </c>
      <c r="H2011" s="15" t="str">
        <f t="shared" si="63"/>
        <v>Realizar Pedido</v>
      </c>
    </row>
    <row r="2012" spans="1:8" x14ac:dyDescent="0.25">
      <c r="A2012" s="3">
        <v>7592803000057</v>
      </c>
      <c r="B2012" s="11" t="s">
        <v>1935</v>
      </c>
      <c r="C2012" s="14"/>
      <c r="D2012" s="15">
        <f>SUMIFS(Movimientos!F:F,Movimientos!B:B,Productos!A2012,Movimientos!D:D,$D$1)</f>
        <v>0</v>
      </c>
      <c r="E2012" s="14">
        <f>SUMIFS(Movimientos!F:F,Movimientos!B:B,Productos!A2012,Movimientos!D:D,$E$1)</f>
        <v>0</v>
      </c>
      <c r="F2012" s="17">
        <f t="shared" si="62"/>
        <v>0</v>
      </c>
      <c r="G2012" s="14">
        <v>1</v>
      </c>
      <c r="H2012" s="15" t="str">
        <f t="shared" si="63"/>
        <v>Realizar Pedido</v>
      </c>
    </row>
    <row r="2013" spans="1:8" x14ac:dyDescent="0.25">
      <c r="A2013" s="3">
        <v>7592803001474</v>
      </c>
      <c r="B2013" s="11" t="s">
        <v>1936</v>
      </c>
      <c r="C2013" s="14"/>
      <c r="D2013" s="15">
        <f>SUMIFS(Movimientos!F:F,Movimientos!B:B,Productos!A2013,Movimientos!D:D,$D$1)</f>
        <v>0</v>
      </c>
      <c r="E2013" s="14">
        <f>SUMIFS(Movimientos!F:F,Movimientos!B:B,Productos!A2013,Movimientos!D:D,$E$1)</f>
        <v>0</v>
      </c>
      <c r="F2013" s="17">
        <f t="shared" si="62"/>
        <v>0</v>
      </c>
      <c r="G2013" s="14">
        <v>1</v>
      </c>
      <c r="H2013" s="15" t="str">
        <f t="shared" si="63"/>
        <v>Realizar Pedido</v>
      </c>
    </row>
    <row r="2014" spans="1:8" x14ac:dyDescent="0.25">
      <c r="A2014" s="3">
        <v>7592803000019</v>
      </c>
      <c r="B2014" s="11" t="s">
        <v>1937</v>
      </c>
      <c r="C2014" s="14"/>
      <c r="D2014" s="15">
        <f>SUMIFS(Movimientos!F:F,Movimientos!B:B,Productos!A2014,Movimientos!D:D,$D$1)</f>
        <v>0</v>
      </c>
      <c r="E2014" s="14">
        <f>SUMIFS(Movimientos!F:F,Movimientos!B:B,Productos!A2014,Movimientos!D:D,$E$1)</f>
        <v>0</v>
      </c>
      <c r="F2014" s="17">
        <f t="shared" si="62"/>
        <v>0</v>
      </c>
      <c r="G2014" s="14">
        <v>1</v>
      </c>
      <c r="H2014" s="15" t="str">
        <f t="shared" si="63"/>
        <v>Realizar Pedido</v>
      </c>
    </row>
    <row r="2015" spans="1:8" x14ac:dyDescent="0.25">
      <c r="A2015" s="3">
        <v>7592803000033</v>
      </c>
      <c r="B2015" s="11" t="s">
        <v>1938</v>
      </c>
      <c r="C2015" s="14"/>
      <c r="D2015" s="15">
        <f>SUMIFS(Movimientos!F:F,Movimientos!B:B,Productos!A2015,Movimientos!D:D,$D$1)</f>
        <v>0</v>
      </c>
      <c r="E2015" s="14">
        <f>SUMIFS(Movimientos!F:F,Movimientos!B:B,Productos!A2015,Movimientos!D:D,$E$1)</f>
        <v>0</v>
      </c>
      <c r="F2015" s="17">
        <f t="shared" si="62"/>
        <v>0</v>
      </c>
      <c r="G2015" s="14">
        <v>1</v>
      </c>
      <c r="H2015" s="15" t="str">
        <f t="shared" si="63"/>
        <v>Realizar Pedido</v>
      </c>
    </row>
    <row r="2016" spans="1:8" x14ac:dyDescent="0.25">
      <c r="A2016" s="3">
        <v>7591585261236</v>
      </c>
      <c r="B2016" s="11" t="s">
        <v>1939</v>
      </c>
      <c r="C2016" s="14"/>
      <c r="D2016" s="15">
        <f>SUMIFS(Movimientos!F:F,Movimientos!B:B,Productos!A2016,Movimientos!D:D,$D$1)</f>
        <v>0</v>
      </c>
      <c r="E2016" s="14">
        <f>SUMIFS(Movimientos!F:F,Movimientos!B:B,Productos!A2016,Movimientos!D:D,$E$1)</f>
        <v>0</v>
      </c>
      <c r="F2016" s="17">
        <f t="shared" si="62"/>
        <v>0</v>
      </c>
      <c r="G2016" s="14">
        <v>1</v>
      </c>
      <c r="H2016" s="15" t="str">
        <f t="shared" si="63"/>
        <v>Realizar Pedido</v>
      </c>
    </row>
    <row r="2017" spans="1:8" x14ac:dyDescent="0.25">
      <c r="A2017" s="3">
        <v>7591585561237</v>
      </c>
      <c r="B2017" s="11" t="s">
        <v>1940</v>
      </c>
      <c r="C2017" s="14"/>
      <c r="D2017" s="15">
        <f>SUMIFS(Movimientos!F:F,Movimientos!B:B,Productos!A2017,Movimientos!D:D,$D$1)</f>
        <v>0</v>
      </c>
      <c r="E2017" s="14">
        <f>SUMIFS(Movimientos!F:F,Movimientos!B:B,Productos!A2017,Movimientos!D:D,$E$1)</f>
        <v>0</v>
      </c>
      <c r="F2017" s="17">
        <f t="shared" si="62"/>
        <v>0</v>
      </c>
      <c r="G2017" s="14">
        <v>1</v>
      </c>
      <c r="H2017" s="15" t="str">
        <f t="shared" si="63"/>
        <v>Realizar Pedido</v>
      </c>
    </row>
    <row r="2018" spans="1:8" x14ac:dyDescent="0.25">
      <c r="A2018" s="3">
        <v>7591585461230</v>
      </c>
      <c r="B2018" s="11" t="s">
        <v>1941</v>
      </c>
      <c r="C2018" s="14"/>
      <c r="D2018" s="15">
        <f>SUMIFS(Movimientos!F:F,Movimientos!B:B,Productos!A2018,Movimientos!D:D,$D$1)</f>
        <v>0</v>
      </c>
      <c r="E2018" s="14">
        <f>SUMIFS(Movimientos!F:F,Movimientos!B:B,Productos!A2018,Movimientos!D:D,$E$1)</f>
        <v>0</v>
      </c>
      <c r="F2018" s="17">
        <f t="shared" si="62"/>
        <v>0</v>
      </c>
      <c r="G2018" s="14">
        <v>1</v>
      </c>
      <c r="H2018" s="15" t="str">
        <f t="shared" si="63"/>
        <v>Realizar Pedido</v>
      </c>
    </row>
    <row r="2019" spans="1:8" x14ac:dyDescent="0.25">
      <c r="A2019" s="3">
        <v>7591585961235</v>
      </c>
      <c r="B2019" s="11" t="s">
        <v>1942</v>
      </c>
      <c r="C2019" s="14"/>
      <c r="D2019" s="15">
        <f>SUMIFS(Movimientos!F:F,Movimientos!B:B,Productos!A2019,Movimientos!D:D,$D$1)</f>
        <v>0</v>
      </c>
      <c r="E2019" s="14">
        <f>SUMIFS(Movimientos!F:F,Movimientos!B:B,Productos!A2019,Movimientos!D:D,$E$1)</f>
        <v>0</v>
      </c>
      <c r="F2019" s="17">
        <f t="shared" si="62"/>
        <v>0</v>
      </c>
      <c r="G2019" s="14">
        <v>1</v>
      </c>
      <c r="H2019" s="15" t="str">
        <f t="shared" si="63"/>
        <v>Realizar Pedido</v>
      </c>
    </row>
    <row r="2020" spans="1:8" x14ac:dyDescent="0.25">
      <c r="A2020" s="3">
        <v>7591585161239</v>
      </c>
      <c r="B2020" s="11" t="s">
        <v>1943</v>
      </c>
      <c r="C2020" s="14"/>
      <c r="D2020" s="15">
        <f>SUMIFS(Movimientos!F:F,Movimientos!B:B,Productos!A2020,Movimientos!D:D,$D$1)</f>
        <v>0</v>
      </c>
      <c r="E2020" s="14">
        <f>SUMIFS(Movimientos!F:F,Movimientos!B:B,Productos!A2020,Movimientos!D:D,$E$1)</f>
        <v>0</v>
      </c>
      <c r="F2020" s="17">
        <f t="shared" si="62"/>
        <v>0</v>
      </c>
      <c r="G2020" s="14">
        <v>1</v>
      </c>
      <c r="H2020" s="15" t="str">
        <f t="shared" si="63"/>
        <v>Realizar Pedido</v>
      </c>
    </row>
    <row r="2021" spans="1:8" x14ac:dyDescent="0.25">
      <c r="A2021" s="3">
        <v>10000140</v>
      </c>
      <c r="B2021" s="11" t="s">
        <v>1944</v>
      </c>
      <c r="C2021" s="14"/>
      <c r="D2021" s="15">
        <f>SUMIFS(Movimientos!F:F,Movimientos!B:B,Productos!A2021,Movimientos!D:D,$D$1)</f>
        <v>0</v>
      </c>
      <c r="E2021" s="14">
        <f>SUMIFS(Movimientos!F:F,Movimientos!B:B,Productos!A2021,Movimientos!D:D,$E$1)</f>
        <v>0</v>
      </c>
      <c r="F2021" s="17">
        <f t="shared" si="62"/>
        <v>0</v>
      </c>
      <c r="G2021" s="14">
        <v>1</v>
      </c>
      <c r="H2021" s="15" t="str">
        <f t="shared" si="63"/>
        <v>Realizar Pedido</v>
      </c>
    </row>
    <row r="2022" spans="1:8" x14ac:dyDescent="0.25">
      <c r="A2022" s="3">
        <v>7592601100157</v>
      </c>
      <c r="B2022" s="11" t="s">
        <v>1945</v>
      </c>
      <c r="C2022" s="14"/>
      <c r="D2022" s="15">
        <f>SUMIFS(Movimientos!F:F,Movimientos!B:B,Productos!A2022,Movimientos!D:D,$D$1)</f>
        <v>0</v>
      </c>
      <c r="E2022" s="14">
        <f>SUMIFS(Movimientos!F:F,Movimientos!B:B,Productos!A2022,Movimientos!D:D,$E$1)</f>
        <v>0</v>
      </c>
      <c r="F2022" s="17">
        <f t="shared" si="62"/>
        <v>0</v>
      </c>
      <c r="G2022" s="14">
        <v>1</v>
      </c>
      <c r="H2022" s="15" t="str">
        <f t="shared" si="63"/>
        <v>Realizar Pedido</v>
      </c>
    </row>
    <row r="2023" spans="1:8" x14ac:dyDescent="0.25">
      <c r="A2023" s="3">
        <v>7592601100140</v>
      </c>
      <c r="B2023" s="11" t="s">
        <v>1946</v>
      </c>
      <c r="C2023" s="14"/>
      <c r="D2023" s="15">
        <f>SUMIFS(Movimientos!F:F,Movimientos!B:B,Productos!A2023,Movimientos!D:D,$D$1)</f>
        <v>0</v>
      </c>
      <c r="E2023" s="14">
        <f>SUMIFS(Movimientos!F:F,Movimientos!B:B,Productos!A2023,Movimientos!D:D,$E$1)</f>
        <v>0</v>
      </c>
      <c r="F2023" s="17">
        <f t="shared" si="62"/>
        <v>0</v>
      </c>
      <c r="G2023" s="14">
        <v>1</v>
      </c>
      <c r="H2023" s="15" t="str">
        <f t="shared" si="63"/>
        <v>Realizar Pedido</v>
      </c>
    </row>
    <row r="2024" spans="1:8" x14ac:dyDescent="0.25">
      <c r="A2024" s="3">
        <v>7592601301776</v>
      </c>
      <c r="B2024" s="11" t="s">
        <v>1947</v>
      </c>
      <c r="C2024" s="14"/>
      <c r="D2024" s="15">
        <f>SUMIFS(Movimientos!F:F,Movimientos!B:B,Productos!A2024,Movimientos!D:D,$D$1)</f>
        <v>0</v>
      </c>
      <c r="E2024" s="14">
        <f>SUMIFS(Movimientos!F:F,Movimientos!B:B,Productos!A2024,Movimientos!D:D,$E$1)</f>
        <v>0</v>
      </c>
      <c r="F2024" s="17">
        <f t="shared" si="62"/>
        <v>0</v>
      </c>
      <c r="G2024" s="14">
        <v>1</v>
      </c>
      <c r="H2024" s="15" t="str">
        <f t="shared" si="63"/>
        <v>Realizar Pedido</v>
      </c>
    </row>
    <row r="2025" spans="1:8" x14ac:dyDescent="0.25">
      <c r="A2025" s="3">
        <v>7592601100133</v>
      </c>
      <c r="B2025" s="11" t="s">
        <v>1948</v>
      </c>
      <c r="C2025" s="14"/>
      <c r="D2025" s="15">
        <f>SUMIFS(Movimientos!F:F,Movimientos!B:B,Productos!A2025,Movimientos!D:D,$D$1)</f>
        <v>0</v>
      </c>
      <c r="E2025" s="14">
        <f>SUMIFS(Movimientos!F:F,Movimientos!B:B,Productos!A2025,Movimientos!D:D,$E$1)</f>
        <v>0</v>
      </c>
      <c r="F2025" s="17">
        <f t="shared" si="62"/>
        <v>0</v>
      </c>
      <c r="G2025" s="14">
        <v>1</v>
      </c>
      <c r="H2025" s="15" t="str">
        <f t="shared" si="63"/>
        <v>Realizar Pedido</v>
      </c>
    </row>
    <row r="2026" spans="1:8" x14ac:dyDescent="0.25">
      <c r="A2026" s="3">
        <v>7592601100676</v>
      </c>
      <c r="B2026" s="11" t="s">
        <v>1949</v>
      </c>
      <c r="C2026" s="14"/>
      <c r="D2026" s="15">
        <f>SUMIFS(Movimientos!F:F,Movimientos!B:B,Productos!A2026,Movimientos!D:D,$D$1)</f>
        <v>0</v>
      </c>
      <c r="E2026" s="14">
        <f>SUMIFS(Movimientos!F:F,Movimientos!B:B,Productos!A2026,Movimientos!D:D,$E$1)</f>
        <v>0</v>
      </c>
      <c r="F2026" s="17">
        <f t="shared" si="62"/>
        <v>0</v>
      </c>
      <c r="G2026" s="14">
        <v>1</v>
      </c>
      <c r="H2026" s="15" t="str">
        <f t="shared" si="63"/>
        <v>Realizar Pedido</v>
      </c>
    </row>
    <row r="2027" spans="1:8" x14ac:dyDescent="0.25">
      <c r="A2027" s="3">
        <v>8904091101276</v>
      </c>
      <c r="B2027" s="11" t="s">
        <v>1950</v>
      </c>
      <c r="C2027" s="14"/>
      <c r="D2027" s="15">
        <f>SUMIFS(Movimientos!F:F,Movimientos!B:B,Productos!A2027,Movimientos!D:D,$D$1)</f>
        <v>0</v>
      </c>
      <c r="E2027" s="14">
        <f>SUMIFS(Movimientos!F:F,Movimientos!B:B,Productos!A2027,Movimientos!D:D,$E$1)</f>
        <v>0</v>
      </c>
      <c r="F2027" s="17">
        <f t="shared" si="62"/>
        <v>0</v>
      </c>
      <c r="G2027" s="14">
        <v>1</v>
      </c>
      <c r="H2027" s="15" t="str">
        <f t="shared" si="63"/>
        <v>Realizar Pedido</v>
      </c>
    </row>
    <row r="2028" spans="1:8" x14ac:dyDescent="0.25">
      <c r="A2028" s="3">
        <v>7592349109009</v>
      </c>
      <c r="B2028" s="11" t="s">
        <v>1951</v>
      </c>
      <c r="C2028" s="14"/>
      <c r="D2028" s="15">
        <f>SUMIFS(Movimientos!F:F,Movimientos!B:B,Productos!A2028,Movimientos!D:D,$D$1)</f>
        <v>0</v>
      </c>
      <c r="E2028" s="14">
        <f>SUMIFS(Movimientos!F:F,Movimientos!B:B,Productos!A2028,Movimientos!D:D,$E$1)</f>
        <v>0</v>
      </c>
      <c r="F2028" s="17">
        <f t="shared" si="62"/>
        <v>0</v>
      </c>
      <c r="G2028" s="14">
        <v>1</v>
      </c>
      <c r="H2028" s="15" t="str">
        <f t="shared" si="63"/>
        <v>Realizar Pedido</v>
      </c>
    </row>
    <row r="2029" spans="1:8" x14ac:dyDescent="0.25">
      <c r="A2029" s="2">
        <v>7591440030458</v>
      </c>
      <c r="B2029" s="12" t="s">
        <v>1952</v>
      </c>
      <c r="C2029" s="14"/>
      <c r="D2029" s="15">
        <f>SUMIFS(Movimientos!F:F,Movimientos!B:B,Productos!A2029,Movimientos!D:D,$D$1)</f>
        <v>0</v>
      </c>
      <c r="E2029" s="14">
        <f>SUMIFS(Movimientos!F:F,Movimientos!B:B,Productos!A2029,Movimientos!D:D,$E$1)</f>
        <v>0</v>
      </c>
      <c r="F2029" s="17">
        <f t="shared" si="62"/>
        <v>0</v>
      </c>
      <c r="G2029" s="14">
        <v>1</v>
      </c>
      <c r="H2029" s="15" t="str">
        <f t="shared" si="63"/>
        <v>Realizar Pedido</v>
      </c>
    </row>
    <row r="2030" spans="1:8" x14ac:dyDescent="0.25">
      <c r="A2030" s="3">
        <v>48526004119</v>
      </c>
      <c r="B2030" s="11" t="s">
        <v>1953</v>
      </c>
      <c r="C2030" s="14"/>
      <c r="D2030" s="15">
        <f>SUMIFS(Movimientos!F:F,Movimientos!B:B,Productos!A2030,Movimientos!D:D,$D$1)</f>
        <v>0</v>
      </c>
      <c r="E2030" s="14">
        <f>SUMIFS(Movimientos!F:F,Movimientos!B:B,Productos!A2030,Movimientos!D:D,$E$1)</f>
        <v>0</v>
      </c>
      <c r="F2030" s="17">
        <f t="shared" si="62"/>
        <v>0</v>
      </c>
      <c r="G2030" s="14">
        <v>1</v>
      </c>
      <c r="H2030" s="15" t="str">
        <f t="shared" si="63"/>
        <v>Realizar Pedido</v>
      </c>
    </row>
    <row r="2031" spans="1:8" x14ac:dyDescent="0.25">
      <c r="A2031" s="3">
        <v>100311</v>
      </c>
      <c r="B2031" s="11" t="s">
        <v>1954</v>
      </c>
      <c r="C2031" s="14"/>
      <c r="D2031" s="15">
        <f>SUMIFS(Movimientos!F:F,Movimientos!B:B,Productos!A2031,Movimientos!D:D,$D$1)</f>
        <v>0</v>
      </c>
      <c r="E2031" s="14">
        <f>SUMIFS(Movimientos!F:F,Movimientos!B:B,Productos!A2031,Movimientos!D:D,$E$1)</f>
        <v>0</v>
      </c>
      <c r="F2031" s="17">
        <f t="shared" si="62"/>
        <v>0</v>
      </c>
      <c r="G2031" s="14">
        <v>1</v>
      </c>
      <c r="H2031" s="15" t="str">
        <f t="shared" si="63"/>
        <v>Realizar Pedido</v>
      </c>
    </row>
    <row r="2032" spans="1:8" x14ac:dyDescent="0.25">
      <c r="A2032" s="3">
        <v>209</v>
      </c>
      <c r="B2032" s="11" t="s">
        <v>1955</v>
      </c>
      <c r="C2032" s="14"/>
      <c r="D2032" s="15">
        <f>SUMIFS(Movimientos!F:F,Movimientos!B:B,Productos!A2032,Movimientos!D:D,$D$1)</f>
        <v>0</v>
      </c>
      <c r="E2032" s="14">
        <f>SUMIFS(Movimientos!F:F,Movimientos!B:B,Productos!A2032,Movimientos!D:D,$E$1)</f>
        <v>0</v>
      </c>
      <c r="F2032" s="17">
        <f t="shared" si="62"/>
        <v>0</v>
      </c>
      <c r="G2032" s="14">
        <v>1</v>
      </c>
      <c r="H2032" s="15" t="str">
        <f t="shared" si="63"/>
        <v>Realizar Pedido</v>
      </c>
    </row>
    <row r="2033" spans="1:8" x14ac:dyDescent="0.25">
      <c r="A2033" s="3">
        <v>7591440100311</v>
      </c>
      <c r="B2033" s="11" t="s">
        <v>1956</v>
      </c>
      <c r="C2033" s="14"/>
      <c r="D2033" s="15">
        <f>SUMIFS(Movimientos!F:F,Movimientos!B:B,Productos!A2033,Movimientos!D:D,$D$1)</f>
        <v>0</v>
      </c>
      <c r="E2033" s="14">
        <f>SUMIFS(Movimientos!F:F,Movimientos!B:B,Productos!A2033,Movimientos!D:D,$E$1)</f>
        <v>0</v>
      </c>
      <c r="F2033" s="17">
        <f t="shared" si="62"/>
        <v>0</v>
      </c>
      <c r="G2033" s="14">
        <v>1</v>
      </c>
      <c r="H2033" s="15" t="str">
        <f t="shared" si="63"/>
        <v>Realizar Pedido</v>
      </c>
    </row>
    <row r="2034" spans="1:8" x14ac:dyDescent="0.25">
      <c r="A2034" s="2">
        <v>7594001080718</v>
      </c>
      <c r="B2034" s="12" t="s">
        <v>1957</v>
      </c>
      <c r="C2034" s="14"/>
      <c r="D2034" s="15">
        <f>SUMIFS(Movimientos!F:F,Movimientos!B:B,Productos!A2034,Movimientos!D:D,$D$1)</f>
        <v>0</v>
      </c>
      <c r="E2034" s="14">
        <f>SUMIFS(Movimientos!F:F,Movimientos!B:B,Productos!A2034,Movimientos!D:D,$E$1)</f>
        <v>0</v>
      </c>
      <c r="F2034" s="17">
        <f t="shared" si="62"/>
        <v>0</v>
      </c>
      <c r="G2034" s="14">
        <v>1</v>
      </c>
      <c r="H2034" s="15" t="str">
        <f t="shared" si="63"/>
        <v>Realizar Pedido</v>
      </c>
    </row>
    <row r="2035" spans="1:8" x14ac:dyDescent="0.25">
      <c r="A2035" s="3">
        <v>7592827000149</v>
      </c>
      <c r="B2035" s="11" t="s">
        <v>1958</v>
      </c>
      <c r="C2035" s="14"/>
      <c r="D2035" s="15">
        <f>SUMIFS(Movimientos!F:F,Movimientos!B:B,Productos!A2035,Movimientos!D:D,$D$1)</f>
        <v>0</v>
      </c>
      <c r="E2035" s="14">
        <f>SUMIFS(Movimientos!F:F,Movimientos!B:B,Productos!A2035,Movimientos!D:D,$E$1)</f>
        <v>0</v>
      </c>
      <c r="F2035" s="17">
        <f t="shared" si="62"/>
        <v>0</v>
      </c>
      <c r="G2035" s="14">
        <v>1</v>
      </c>
      <c r="H2035" s="15" t="str">
        <f t="shared" si="63"/>
        <v>Realizar Pedido</v>
      </c>
    </row>
    <row r="2036" spans="1:8" x14ac:dyDescent="0.25">
      <c r="A2036" s="3">
        <v>7592229001102</v>
      </c>
      <c r="B2036" s="11" t="s">
        <v>1959</v>
      </c>
      <c r="C2036" s="14"/>
      <c r="D2036" s="15">
        <f>SUMIFS(Movimientos!F:F,Movimientos!B:B,Productos!A2036,Movimientos!D:D,$D$1)</f>
        <v>0</v>
      </c>
      <c r="E2036" s="14">
        <f>SUMIFS(Movimientos!F:F,Movimientos!B:B,Productos!A2036,Movimientos!D:D,$E$1)</f>
        <v>0</v>
      </c>
      <c r="F2036" s="17">
        <f t="shared" si="62"/>
        <v>0</v>
      </c>
      <c r="G2036" s="14">
        <v>1</v>
      </c>
      <c r="H2036" s="15" t="str">
        <f t="shared" si="63"/>
        <v>Realizar Pedido</v>
      </c>
    </row>
    <row r="2037" spans="1:8" x14ac:dyDescent="0.25">
      <c r="A2037" s="2">
        <v>7591099270106</v>
      </c>
      <c r="B2037" s="12" t="s">
        <v>1960</v>
      </c>
      <c r="C2037" s="14"/>
      <c r="D2037" s="15">
        <f>SUMIFS(Movimientos!F:F,Movimientos!B:B,Productos!A2037,Movimientos!D:D,$D$1)</f>
        <v>0</v>
      </c>
      <c r="E2037" s="14">
        <f>SUMIFS(Movimientos!F:F,Movimientos!B:B,Productos!A2037,Movimientos!D:D,$E$1)</f>
        <v>0</v>
      </c>
      <c r="F2037" s="17">
        <f t="shared" si="62"/>
        <v>0</v>
      </c>
      <c r="G2037" s="14">
        <v>1</v>
      </c>
      <c r="H2037" s="15" t="str">
        <f t="shared" si="63"/>
        <v>Realizar Pedido</v>
      </c>
    </row>
    <row r="2038" spans="1:8" x14ac:dyDescent="0.25">
      <c r="A2038" s="3">
        <v>25052336</v>
      </c>
      <c r="B2038" s="11" t="s">
        <v>1961</v>
      </c>
      <c r="C2038" s="14"/>
      <c r="D2038" s="15">
        <f>SUMIFS(Movimientos!F:F,Movimientos!B:B,Productos!A2038,Movimientos!D:D,$D$1)</f>
        <v>0</v>
      </c>
      <c r="E2038" s="14">
        <f>SUMIFS(Movimientos!F:F,Movimientos!B:B,Productos!A2038,Movimientos!D:D,$E$1)</f>
        <v>0</v>
      </c>
      <c r="F2038" s="17">
        <f t="shared" si="62"/>
        <v>0</v>
      </c>
      <c r="G2038" s="14">
        <v>1</v>
      </c>
      <c r="H2038" s="15" t="str">
        <f t="shared" si="63"/>
        <v>Realizar Pedido</v>
      </c>
    </row>
    <row r="2039" spans="1:8" x14ac:dyDescent="0.25">
      <c r="A2039" s="3">
        <v>25062113</v>
      </c>
      <c r="B2039" s="11" t="s">
        <v>1962</v>
      </c>
      <c r="C2039" s="14"/>
      <c r="D2039" s="15">
        <f>SUMIFS(Movimientos!F:F,Movimientos!B:B,Productos!A2039,Movimientos!D:D,$D$1)</f>
        <v>0</v>
      </c>
      <c r="E2039" s="14">
        <f>SUMIFS(Movimientos!F:F,Movimientos!B:B,Productos!A2039,Movimientos!D:D,$E$1)</f>
        <v>0</v>
      </c>
      <c r="F2039" s="17">
        <f t="shared" si="62"/>
        <v>0</v>
      </c>
      <c r="G2039" s="14">
        <v>1</v>
      </c>
      <c r="H2039" s="15" t="str">
        <f t="shared" si="63"/>
        <v>Realizar Pedido</v>
      </c>
    </row>
    <row r="2040" spans="1:8" x14ac:dyDescent="0.25">
      <c r="A2040" s="3">
        <v>7591440101530</v>
      </c>
      <c r="B2040" s="11" t="s">
        <v>1963</v>
      </c>
      <c r="C2040" s="14"/>
      <c r="D2040" s="15">
        <f>SUMIFS(Movimientos!F:F,Movimientos!B:B,Productos!A2040,Movimientos!D:D,$D$1)</f>
        <v>0</v>
      </c>
      <c r="E2040" s="14">
        <f>SUMIFS(Movimientos!F:F,Movimientos!B:B,Productos!A2040,Movimientos!D:D,$E$1)</f>
        <v>0</v>
      </c>
      <c r="F2040" s="17">
        <f t="shared" si="62"/>
        <v>0</v>
      </c>
      <c r="G2040" s="14">
        <v>1</v>
      </c>
      <c r="H2040" s="15" t="str">
        <f t="shared" si="63"/>
        <v>Realizar Pedido</v>
      </c>
    </row>
    <row r="2041" spans="1:8" x14ac:dyDescent="0.25">
      <c r="A2041" s="3">
        <v>97</v>
      </c>
      <c r="B2041" s="11" t="s">
        <v>1964</v>
      </c>
      <c r="C2041" s="14"/>
      <c r="D2041" s="15">
        <f>SUMIFS(Movimientos!F:F,Movimientos!B:B,Productos!A2041,Movimientos!D:D,$D$1)</f>
        <v>0</v>
      </c>
      <c r="E2041" s="14">
        <f>SUMIFS(Movimientos!F:F,Movimientos!B:B,Productos!A2041,Movimientos!D:D,$E$1)</f>
        <v>0</v>
      </c>
      <c r="F2041" s="17">
        <f t="shared" si="62"/>
        <v>0</v>
      </c>
      <c r="G2041" s="14">
        <v>1</v>
      </c>
      <c r="H2041" s="15" t="str">
        <f t="shared" si="63"/>
        <v>Realizar Pedido</v>
      </c>
    </row>
    <row r="2042" spans="1:8" x14ac:dyDescent="0.25">
      <c r="A2042" s="2">
        <v>752</v>
      </c>
      <c r="B2042" s="12" t="s">
        <v>1965</v>
      </c>
      <c r="C2042" s="14"/>
      <c r="D2042" s="15">
        <f>SUMIFS(Movimientos!F:F,Movimientos!B:B,Productos!A2042,Movimientos!D:D,$D$1)</f>
        <v>0</v>
      </c>
      <c r="E2042" s="14">
        <f>SUMIFS(Movimientos!F:F,Movimientos!B:B,Productos!A2042,Movimientos!D:D,$E$1)</f>
        <v>0</v>
      </c>
      <c r="F2042" s="17">
        <f t="shared" si="62"/>
        <v>0</v>
      </c>
      <c r="G2042" s="14">
        <v>1</v>
      </c>
      <c r="H2042" s="15" t="str">
        <f t="shared" si="63"/>
        <v>Realizar Pedido</v>
      </c>
    </row>
    <row r="2043" spans="1:8" x14ac:dyDescent="0.25">
      <c r="A2043" s="3">
        <v>7453024031162</v>
      </c>
      <c r="B2043" s="11" t="s">
        <v>1965</v>
      </c>
      <c r="C2043" s="14"/>
      <c r="D2043" s="15">
        <f>SUMIFS(Movimientos!F:F,Movimientos!B:B,Productos!A2043,Movimientos!D:D,$D$1)</f>
        <v>0</v>
      </c>
      <c r="E2043" s="14">
        <f>SUMIFS(Movimientos!F:F,Movimientos!B:B,Productos!A2043,Movimientos!D:D,$E$1)</f>
        <v>0</v>
      </c>
      <c r="F2043" s="17">
        <f t="shared" si="62"/>
        <v>0</v>
      </c>
      <c r="G2043" s="14">
        <v>1</v>
      </c>
      <c r="H2043" s="15" t="str">
        <f t="shared" si="63"/>
        <v>Realizar Pedido</v>
      </c>
    </row>
    <row r="2044" spans="1:8" x14ac:dyDescent="0.25">
      <c r="A2044" s="3">
        <v>6941096096390</v>
      </c>
      <c r="B2044" s="11" t="s">
        <v>1965</v>
      </c>
      <c r="C2044" s="14"/>
      <c r="D2044" s="15">
        <f>SUMIFS(Movimientos!F:F,Movimientos!B:B,Productos!A2044,Movimientos!D:D,$D$1)</f>
        <v>0</v>
      </c>
      <c r="E2044" s="14">
        <f>SUMIFS(Movimientos!F:F,Movimientos!B:B,Productos!A2044,Movimientos!D:D,$E$1)</f>
        <v>0</v>
      </c>
      <c r="F2044" s="17">
        <f t="shared" si="62"/>
        <v>0</v>
      </c>
      <c r="G2044" s="14">
        <v>1</v>
      </c>
      <c r="H2044" s="15" t="str">
        <f t="shared" si="63"/>
        <v>Realizar Pedido</v>
      </c>
    </row>
    <row r="2045" spans="1:8" x14ac:dyDescent="0.25">
      <c r="A2045" s="3">
        <v>7450020101219</v>
      </c>
      <c r="B2045" s="11" t="s">
        <v>1965</v>
      </c>
      <c r="C2045" s="14"/>
      <c r="D2045" s="15">
        <f>SUMIFS(Movimientos!F:F,Movimientos!B:B,Productos!A2045,Movimientos!D:D,$D$1)</f>
        <v>0</v>
      </c>
      <c r="E2045" s="14">
        <f>SUMIFS(Movimientos!F:F,Movimientos!B:B,Productos!A2045,Movimientos!D:D,$E$1)</f>
        <v>0</v>
      </c>
      <c r="F2045" s="17">
        <f t="shared" si="62"/>
        <v>0</v>
      </c>
      <c r="G2045" s="14">
        <v>1</v>
      </c>
      <c r="H2045" s="15" t="str">
        <f t="shared" si="63"/>
        <v>Realizar Pedido</v>
      </c>
    </row>
    <row r="2046" spans="1:8" x14ac:dyDescent="0.25">
      <c r="A2046" s="3">
        <v>7453026411429</v>
      </c>
      <c r="B2046" s="11" t="s">
        <v>1965</v>
      </c>
      <c r="C2046" s="14"/>
      <c r="D2046" s="15">
        <f>SUMIFS(Movimientos!F:F,Movimientos!B:B,Productos!A2046,Movimientos!D:D,$D$1)</f>
        <v>0</v>
      </c>
      <c r="E2046" s="14">
        <f>SUMIFS(Movimientos!F:F,Movimientos!B:B,Productos!A2046,Movimientos!D:D,$E$1)</f>
        <v>0</v>
      </c>
      <c r="F2046" s="17">
        <f t="shared" si="62"/>
        <v>0</v>
      </c>
      <c r="G2046" s="14">
        <v>1</v>
      </c>
      <c r="H2046" s="15" t="str">
        <f t="shared" si="63"/>
        <v>Realizar Pedido</v>
      </c>
    </row>
    <row r="2047" spans="1:8" x14ac:dyDescent="0.25">
      <c r="A2047" s="3">
        <v>7453038416757</v>
      </c>
      <c r="B2047" s="11" t="s">
        <v>1966</v>
      </c>
      <c r="C2047" s="14"/>
      <c r="D2047" s="15">
        <f>SUMIFS(Movimientos!F:F,Movimientos!B:B,Productos!A2047,Movimientos!D:D,$D$1)</f>
        <v>0</v>
      </c>
      <c r="E2047" s="14">
        <f>SUMIFS(Movimientos!F:F,Movimientos!B:B,Productos!A2047,Movimientos!D:D,$E$1)</f>
        <v>0</v>
      </c>
      <c r="F2047" s="17">
        <f t="shared" si="62"/>
        <v>0</v>
      </c>
      <c r="G2047" s="14">
        <v>1</v>
      </c>
      <c r="H2047" s="15" t="str">
        <f t="shared" si="63"/>
        <v>Realizar Pedido</v>
      </c>
    </row>
    <row r="2048" spans="1:8" x14ac:dyDescent="0.25">
      <c r="A2048" s="3">
        <v>7453003509965</v>
      </c>
      <c r="B2048" s="11" t="s">
        <v>1967</v>
      </c>
      <c r="C2048" s="14"/>
      <c r="D2048" s="15">
        <f>SUMIFS(Movimientos!F:F,Movimientos!B:B,Productos!A2048,Movimientos!D:D,$D$1)</f>
        <v>0</v>
      </c>
      <c r="E2048" s="14">
        <f>SUMIFS(Movimientos!F:F,Movimientos!B:B,Productos!A2048,Movimientos!D:D,$E$1)</f>
        <v>0</v>
      </c>
      <c r="F2048" s="17">
        <f t="shared" si="62"/>
        <v>0</v>
      </c>
      <c r="G2048" s="14">
        <v>1</v>
      </c>
      <c r="H2048" s="15" t="str">
        <f t="shared" si="63"/>
        <v>Realizar Pedido</v>
      </c>
    </row>
    <row r="2049" spans="1:8" x14ac:dyDescent="0.25">
      <c r="A2049" s="2">
        <v>7453003720322</v>
      </c>
      <c r="B2049" s="12" t="s">
        <v>1968</v>
      </c>
      <c r="C2049" s="14"/>
      <c r="D2049" s="15">
        <f>SUMIFS(Movimientos!F:F,Movimientos!B:B,Productos!A2049,Movimientos!D:D,$D$1)</f>
        <v>0</v>
      </c>
      <c r="E2049" s="14">
        <f>SUMIFS(Movimientos!F:F,Movimientos!B:B,Productos!A2049,Movimientos!D:D,$E$1)</f>
        <v>0</v>
      </c>
      <c r="F2049" s="17">
        <f t="shared" si="62"/>
        <v>0</v>
      </c>
      <c r="G2049" s="14">
        <v>1</v>
      </c>
      <c r="H2049" s="15" t="str">
        <f t="shared" si="63"/>
        <v>Realizar Pedido</v>
      </c>
    </row>
    <row r="2050" spans="1:8" x14ac:dyDescent="0.25">
      <c r="A2050" s="3">
        <v>7592827000859</v>
      </c>
      <c r="B2050" s="11" t="s">
        <v>1969</v>
      </c>
      <c r="C2050" s="14"/>
      <c r="D2050" s="15">
        <f>SUMIFS(Movimientos!F:F,Movimientos!B:B,Productos!A2050,Movimientos!D:D,$D$1)</f>
        <v>0</v>
      </c>
      <c r="E2050" s="14">
        <f>SUMIFS(Movimientos!F:F,Movimientos!B:B,Productos!A2050,Movimientos!D:D,$E$1)</f>
        <v>0</v>
      </c>
      <c r="F2050" s="17">
        <f t="shared" si="62"/>
        <v>0</v>
      </c>
      <c r="G2050" s="14">
        <v>1</v>
      </c>
      <c r="H2050" s="15" t="str">
        <f t="shared" si="63"/>
        <v>Realizar Pedido</v>
      </c>
    </row>
    <row r="2051" spans="1:8" x14ac:dyDescent="0.25">
      <c r="A2051" s="3">
        <v>7453024031421</v>
      </c>
      <c r="B2051" s="11" t="s">
        <v>1970</v>
      </c>
      <c r="C2051" s="14"/>
      <c r="D2051" s="15">
        <f>SUMIFS(Movimientos!F:F,Movimientos!B:B,Productos!A2051,Movimientos!D:D,$D$1)</f>
        <v>0</v>
      </c>
      <c r="E2051" s="14">
        <f>SUMIFS(Movimientos!F:F,Movimientos!B:B,Productos!A2051,Movimientos!D:D,$E$1)</f>
        <v>0</v>
      </c>
      <c r="F2051" s="17">
        <f t="shared" ref="F2051:F2114" si="64">D2051-E2051</f>
        <v>0</v>
      </c>
      <c r="G2051" s="14">
        <v>1</v>
      </c>
      <c r="H2051" s="15" t="str">
        <f t="shared" ref="H2051:H2114" si="65">IF(F2051&lt;G2051,"Realizar Pedido","")</f>
        <v>Realizar Pedido</v>
      </c>
    </row>
    <row r="2052" spans="1:8" x14ac:dyDescent="0.25">
      <c r="A2052" s="3">
        <v>7453024033975</v>
      </c>
      <c r="B2052" s="11" t="s">
        <v>1971</v>
      </c>
      <c r="C2052" s="14"/>
      <c r="D2052" s="15">
        <f>SUMIFS(Movimientos!F:F,Movimientos!B:B,Productos!A2052,Movimientos!D:D,$D$1)</f>
        <v>0</v>
      </c>
      <c r="E2052" s="14">
        <f>SUMIFS(Movimientos!F:F,Movimientos!B:B,Productos!A2052,Movimientos!D:D,$E$1)</f>
        <v>0</v>
      </c>
      <c r="F2052" s="17">
        <f t="shared" si="64"/>
        <v>0</v>
      </c>
      <c r="G2052" s="14">
        <v>1</v>
      </c>
      <c r="H2052" s="15" t="str">
        <f t="shared" si="65"/>
        <v>Realizar Pedido</v>
      </c>
    </row>
    <row r="2053" spans="1:8" x14ac:dyDescent="0.25">
      <c r="A2053" s="3">
        <v>130222</v>
      </c>
      <c r="B2053" s="11" t="s">
        <v>1972</v>
      </c>
      <c r="C2053" s="14"/>
      <c r="D2053" s="15">
        <f>SUMIFS(Movimientos!F:F,Movimientos!B:B,Productos!A2053,Movimientos!D:D,$D$1)</f>
        <v>0</v>
      </c>
      <c r="E2053" s="14">
        <f>SUMIFS(Movimientos!F:F,Movimientos!B:B,Productos!A2053,Movimientos!D:D,$E$1)</f>
        <v>0</v>
      </c>
      <c r="F2053" s="17">
        <f t="shared" si="64"/>
        <v>0</v>
      </c>
      <c r="G2053" s="14">
        <v>1</v>
      </c>
      <c r="H2053" s="15" t="str">
        <f t="shared" si="65"/>
        <v>Realizar Pedido</v>
      </c>
    </row>
    <row r="2054" spans="1:8" x14ac:dyDescent="0.25">
      <c r="A2054" s="3">
        <v>87</v>
      </c>
      <c r="B2054" s="11" t="s">
        <v>1973</v>
      </c>
      <c r="C2054" s="14"/>
      <c r="D2054" s="15">
        <f>SUMIFS(Movimientos!F:F,Movimientos!B:B,Productos!A2054,Movimientos!D:D,$D$1)</f>
        <v>0</v>
      </c>
      <c r="E2054" s="14">
        <f>SUMIFS(Movimientos!F:F,Movimientos!B:B,Productos!A2054,Movimientos!D:D,$E$1)</f>
        <v>0</v>
      </c>
      <c r="F2054" s="17">
        <f t="shared" si="64"/>
        <v>0</v>
      </c>
      <c r="G2054" s="14">
        <v>1</v>
      </c>
      <c r="H2054" s="15" t="str">
        <f t="shared" si="65"/>
        <v>Realizar Pedido</v>
      </c>
    </row>
    <row r="2055" spans="1:8" x14ac:dyDescent="0.25">
      <c r="A2055" s="3">
        <v>99</v>
      </c>
      <c r="B2055" s="11" t="s">
        <v>1974</v>
      </c>
      <c r="C2055" s="14"/>
      <c r="D2055" s="15">
        <f>SUMIFS(Movimientos!F:F,Movimientos!B:B,Productos!A2055,Movimientos!D:D,$D$1)</f>
        <v>0</v>
      </c>
      <c r="E2055" s="14">
        <f>SUMIFS(Movimientos!F:F,Movimientos!B:B,Productos!A2055,Movimientos!D:D,$E$1)</f>
        <v>0</v>
      </c>
      <c r="F2055" s="17">
        <f t="shared" si="64"/>
        <v>0</v>
      </c>
      <c r="G2055" s="14">
        <v>1</v>
      </c>
      <c r="H2055" s="15" t="str">
        <f t="shared" si="65"/>
        <v>Realizar Pedido</v>
      </c>
    </row>
    <row r="2056" spans="1:8" x14ac:dyDescent="0.25">
      <c r="A2056" s="3">
        <v>9685</v>
      </c>
      <c r="B2056" s="11" t="s">
        <v>1974</v>
      </c>
      <c r="C2056" s="14"/>
      <c r="D2056" s="15">
        <f>SUMIFS(Movimientos!F:F,Movimientos!B:B,Productos!A2056,Movimientos!D:D,$D$1)</f>
        <v>0</v>
      </c>
      <c r="E2056" s="14">
        <f>SUMIFS(Movimientos!F:F,Movimientos!B:B,Productos!A2056,Movimientos!D:D,$E$1)</f>
        <v>0</v>
      </c>
      <c r="F2056" s="17">
        <f t="shared" si="64"/>
        <v>0</v>
      </c>
      <c r="G2056" s="14">
        <v>1</v>
      </c>
      <c r="H2056" s="15" t="str">
        <f t="shared" si="65"/>
        <v>Realizar Pedido</v>
      </c>
    </row>
    <row r="2057" spans="1:8" x14ac:dyDescent="0.25">
      <c r="A2057" s="3">
        <v>8850217041004</v>
      </c>
      <c r="B2057" s="11" t="s">
        <v>1975</v>
      </c>
      <c r="C2057" s="14"/>
      <c r="D2057" s="15">
        <f>SUMIFS(Movimientos!F:F,Movimientos!B:B,Productos!A2057,Movimientos!D:D,$D$1)</f>
        <v>0</v>
      </c>
      <c r="E2057" s="14">
        <f>SUMIFS(Movimientos!F:F,Movimientos!B:B,Productos!A2057,Movimientos!D:D,$E$1)</f>
        <v>0</v>
      </c>
      <c r="F2057" s="17">
        <f t="shared" si="64"/>
        <v>0</v>
      </c>
      <c r="G2057" s="14">
        <v>1</v>
      </c>
      <c r="H2057" s="15" t="str">
        <f t="shared" si="65"/>
        <v>Realizar Pedido</v>
      </c>
    </row>
    <row r="2058" spans="1:8" x14ac:dyDescent="0.25">
      <c r="A2058" s="3">
        <v>8850217041394</v>
      </c>
      <c r="B2058" s="11" t="s">
        <v>1976</v>
      </c>
      <c r="C2058" s="14"/>
      <c r="D2058" s="15">
        <f>SUMIFS(Movimientos!F:F,Movimientos!B:B,Productos!A2058,Movimientos!D:D,$D$1)</f>
        <v>0</v>
      </c>
      <c r="E2058" s="14">
        <f>SUMIFS(Movimientos!F:F,Movimientos!B:B,Productos!A2058,Movimientos!D:D,$E$1)</f>
        <v>0</v>
      </c>
      <c r="F2058" s="17">
        <f t="shared" si="64"/>
        <v>0</v>
      </c>
      <c r="G2058" s="14">
        <v>1</v>
      </c>
      <c r="H2058" s="15" t="str">
        <f t="shared" si="65"/>
        <v>Realizar Pedido</v>
      </c>
    </row>
    <row r="2059" spans="1:8" x14ac:dyDescent="0.25">
      <c r="A2059" s="3">
        <v>6941096015216</v>
      </c>
      <c r="B2059" s="11" t="s">
        <v>1977</v>
      </c>
      <c r="C2059" s="14"/>
      <c r="D2059" s="15">
        <f>SUMIFS(Movimientos!F:F,Movimientos!B:B,Productos!A2059,Movimientos!D:D,$D$1)</f>
        <v>0</v>
      </c>
      <c r="E2059" s="14">
        <f>SUMIFS(Movimientos!F:F,Movimientos!B:B,Productos!A2059,Movimientos!D:D,$E$1)</f>
        <v>0</v>
      </c>
      <c r="F2059" s="17">
        <f t="shared" si="64"/>
        <v>0</v>
      </c>
      <c r="G2059" s="14">
        <v>1</v>
      </c>
      <c r="H2059" s="15" t="str">
        <f t="shared" si="65"/>
        <v>Realizar Pedido</v>
      </c>
    </row>
    <row r="2060" spans="1:8" x14ac:dyDescent="0.25">
      <c r="A2060" s="3">
        <v>7450020139724</v>
      </c>
      <c r="B2060" s="11" t="s">
        <v>1978</v>
      </c>
      <c r="C2060" s="14"/>
      <c r="D2060" s="15">
        <f>SUMIFS(Movimientos!F:F,Movimientos!B:B,Productos!A2060,Movimientos!D:D,$D$1)</f>
        <v>0</v>
      </c>
      <c r="E2060" s="14">
        <f>SUMIFS(Movimientos!F:F,Movimientos!B:B,Productos!A2060,Movimientos!D:D,$E$1)</f>
        <v>0</v>
      </c>
      <c r="F2060" s="17">
        <f t="shared" si="64"/>
        <v>0</v>
      </c>
      <c r="G2060" s="14">
        <v>1</v>
      </c>
      <c r="H2060" s="15" t="str">
        <f t="shared" si="65"/>
        <v>Realizar Pedido</v>
      </c>
    </row>
    <row r="2061" spans="1:8" x14ac:dyDescent="0.25">
      <c r="A2061" s="3">
        <v>48526001729</v>
      </c>
      <c r="B2061" s="11" t="s">
        <v>1979</v>
      </c>
      <c r="C2061" s="14"/>
      <c r="D2061" s="15">
        <f>SUMIFS(Movimientos!F:F,Movimientos!B:B,Productos!A2061,Movimientos!D:D,$D$1)</f>
        <v>0</v>
      </c>
      <c r="E2061" s="14">
        <f>SUMIFS(Movimientos!F:F,Movimientos!B:B,Productos!A2061,Movimientos!D:D,$E$1)</f>
        <v>0</v>
      </c>
      <c r="F2061" s="17">
        <f t="shared" si="64"/>
        <v>0</v>
      </c>
      <c r="G2061" s="14">
        <v>1</v>
      </c>
      <c r="H2061" s="15" t="str">
        <f t="shared" si="65"/>
        <v>Realizar Pedido</v>
      </c>
    </row>
    <row r="2062" spans="1:8" x14ac:dyDescent="0.25">
      <c r="A2062" s="3">
        <v>7595168000045</v>
      </c>
      <c r="B2062" s="11" t="s">
        <v>1980</v>
      </c>
      <c r="C2062" s="14"/>
      <c r="D2062" s="15">
        <f>SUMIFS(Movimientos!F:F,Movimientos!B:B,Productos!A2062,Movimientos!D:D,$D$1)</f>
        <v>0</v>
      </c>
      <c r="E2062" s="14">
        <f>SUMIFS(Movimientos!F:F,Movimientos!B:B,Productos!A2062,Movimientos!D:D,$E$1)</f>
        <v>0</v>
      </c>
      <c r="F2062" s="17">
        <f t="shared" si="64"/>
        <v>0</v>
      </c>
      <c r="G2062" s="14">
        <v>1</v>
      </c>
      <c r="H2062" s="15" t="str">
        <f t="shared" si="65"/>
        <v>Realizar Pedido</v>
      </c>
    </row>
    <row r="2063" spans="1:8" x14ac:dyDescent="0.25">
      <c r="A2063" s="3">
        <v>7591165910349</v>
      </c>
      <c r="B2063" s="11" t="s">
        <v>1981</v>
      </c>
      <c r="C2063" s="14"/>
      <c r="D2063" s="15">
        <f>SUMIFS(Movimientos!F:F,Movimientos!B:B,Productos!A2063,Movimientos!D:D,$D$1)</f>
        <v>0</v>
      </c>
      <c r="E2063" s="14">
        <f>SUMIFS(Movimientos!F:F,Movimientos!B:B,Productos!A2063,Movimientos!D:D,$E$1)</f>
        <v>0</v>
      </c>
      <c r="F2063" s="17">
        <f t="shared" si="64"/>
        <v>0</v>
      </c>
      <c r="G2063" s="14">
        <v>1</v>
      </c>
      <c r="H2063" s="15" t="str">
        <f t="shared" si="65"/>
        <v>Realizar Pedido</v>
      </c>
    </row>
    <row r="2064" spans="1:8" x14ac:dyDescent="0.25">
      <c r="A2064" s="3">
        <v>7702123822295</v>
      </c>
      <c r="B2064" s="11" t="s">
        <v>1982</v>
      </c>
      <c r="C2064" s="14"/>
      <c r="D2064" s="15">
        <f>SUMIFS(Movimientos!F:F,Movimientos!B:B,Productos!A2064,Movimientos!D:D,$D$1)</f>
        <v>0</v>
      </c>
      <c r="E2064" s="14">
        <f>SUMIFS(Movimientos!F:F,Movimientos!B:B,Productos!A2064,Movimientos!D:D,$E$1)</f>
        <v>0</v>
      </c>
      <c r="F2064" s="17">
        <f t="shared" si="64"/>
        <v>0</v>
      </c>
      <c r="G2064" s="14">
        <v>1</v>
      </c>
      <c r="H2064" s="15" t="str">
        <f t="shared" si="65"/>
        <v>Realizar Pedido</v>
      </c>
    </row>
    <row r="2065" spans="1:8" x14ac:dyDescent="0.25">
      <c r="A2065" s="3">
        <v>7406158202311</v>
      </c>
      <c r="B2065" s="11" t="s">
        <v>1983</v>
      </c>
      <c r="C2065" s="14"/>
      <c r="D2065" s="15">
        <f>SUMIFS(Movimientos!F:F,Movimientos!B:B,Productos!A2065,Movimientos!D:D,$D$1)</f>
        <v>0</v>
      </c>
      <c r="E2065" s="14">
        <f>SUMIFS(Movimientos!F:F,Movimientos!B:B,Productos!A2065,Movimientos!D:D,$E$1)</f>
        <v>0</v>
      </c>
      <c r="F2065" s="17">
        <f t="shared" si="64"/>
        <v>0</v>
      </c>
      <c r="G2065" s="14">
        <v>1</v>
      </c>
      <c r="H2065" s="15" t="str">
        <f t="shared" si="65"/>
        <v>Realizar Pedido</v>
      </c>
    </row>
    <row r="2066" spans="1:8" x14ac:dyDescent="0.25">
      <c r="A2066" s="3">
        <v>7702123824022</v>
      </c>
      <c r="B2066" s="11" t="s">
        <v>1984</v>
      </c>
      <c r="C2066" s="14"/>
      <c r="D2066" s="15">
        <f>SUMIFS(Movimientos!F:F,Movimientos!B:B,Productos!A2066,Movimientos!D:D,$D$1)</f>
        <v>0</v>
      </c>
      <c r="E2066" s="14">
        <f>SUMIFS(Movimientos!F:F,Movimientos!B:B,Productos!A2066,Movimientos!D:D,$E$1)</f>
        <v>0</v>
      </c>
      <c r="F2066" s="17">
        <f t="shared" si="64"/>
        <v>0</v>
      </c>
      <c r="G2066" s="14">
        <v>1</v>
      </c>
      <c r="H2066" s="15" t="str">
        <f t="shared" si="65"/>
        <v>Realizar Pedido</v>
      </c>
    </row>
    <row r="2067" spans="1:8" x14ac:dyDescent="0.25">
      <c r="A2067" s="2">
        <v>7702123000280</v>
      </c>
      <c r="B2067" s="12" t="s">
        <v>1985</v>
      </c>
      <c r="C2067" s="14"/>
      <c r="D2067" s="15">
        <f>SUMIFS(Movimientos!F:F,Movimientos!B:B,Productos!A2067,Movimientos!D:D,$D$1)</f>
        <v>0</v>
      </c>
      <c r="E2067" s="14">
        <f>SUMIFS(Movimientos!F:F,Movimientos!B:B,Productos!A2067,Movimientos!D:D,$E$1)</f>
        <v>0</v>
      </c>
      <c r="F2067" s="17">
        <f t="shared" si="64"/>
        <v>0</v>
      </c>
      <c r="G2067" s="14">
        <v>1</v>
      </c>
      <c r="H2067" s="15" t="str">
        <f t="shared" si="65"/>
        <v>Realizar Pedido</v>
      </c>
    </row>
    <row r="2068" spans="1:8" x14ac:dyDescent="0.25">
      <c r="A2068" s="3">
        <v>7702123824060</v>
      </c>
      <c r="B2068" s="11" t="s">
        <v>1986</v>
      </c>
      <c r="C2068" s="14"/>
      <c r="D2068" s="15">
        <f>SUMIFS(Movimientos!F:F,Movimientos!B:B,Productos!A2068,Movimientos!D:D,$D$1)</f>
        <v>0</v>
      </c>
      <c r="E2068" s="14">
        <f>SUMIFS(Movimientos!F:F,Movimientos!B:B,Productos!A2068,Movimientos!D:D,$E$1)</f>
        <v>0</v>
      </c>
      <c r="F2068" s="17">
        <f t="shared" si="64"/>
        <v>0</v>
      </c>
      <c r="G2068" s="14">
        <v>1</v>
      </c>
      <c r="H2068" s="15" t="str">
        <f t="shared" si="65"/>
        <v>Realizar Pedido</v>
      </c>
    </row>
    <row r="2069" spans="1:8" x14ac:dyDescent="0.25">
      <c r="A2069" s="3">
        <v>7702123000273</v>
      </c>
      <c r="B2069" s="11" t="s">
        <v>1987</v>
      </c>
      <c r="C2069" s="14"/>
      <c r="D2069" s="15">
        <f>SUMIFS(Movimientos!F:F,Movimientos!B:B,Productos!A2069,Movimientos!D:D,$D$1)</f>
        <v>0</v>
      </c>
      <c r="E2069" s="14">
        <f>SUMIFS(Movimientos!F:F,Movimientos!B:B,Productos!A2069,Movimientos!D:D,$E$1)</f>
        <v>0</v>
      </c>
      <c r="F2069" s="17">
        <f t="shared" si="64"/>
        <v>0</v>
      </c>
      <c r="G2069" s="14">
        <v>1</v>
      </c>
      <c r="H2069" s="15" t="str">
        <f t="shared" si="65"/>
        <v>Realizar Pedido</v>
      </c>
    </row>
    <row r="2070" spans="1:8" x14ac:dyDescent="0.25">
      <c r="A2070" s="3">
        <v>7406158202328</v>
      </c>
      <c r="B2070" s="11" t="s">
        <v>1988</v>
      </c>
      <c r="C2070" s="14"/>
      <c r="D2070" s="15">
        <f>SUMIFS(Movimientos!F:F,Movimientos!B:B,Productos!A2070,Movimientos!D:D,$D$1)</f>
        <v>0</v>
      </c>
      <c r="E2070" s="14">
        <f>SUMIFS(Movimientos!F:F,Movimientos!B:B,Productos!A2070,Movimientos!D:D,$E$1)</f>
        <v>0</v>
      </c>
      <c r="F2070" s="17">
        <f t="shared" si="64"/>
        <v>0</v>
      </c>
      <c r="G2070" s="14">
        <v>1</v>
      </c>
      <c r="H2070" s="15" t="str">
        <f t="shared" si="65"/>
        <v>Realizar Pedido</v>
      </c>
    </row>
    <row r="2071" spans="1:8" x14ac:dyDescent="0.25">
      <c r="A2071" s="2">
        <v>7702123825067</v>
      </c>
      <c r="B2071" s="12" t="s">
        <v>1989</v>
      </c>
      <c r="C2071" s="14"/>
      <c r="D2071" s="15">
        <f>SUMIFS(Movimientos!F:F,Movimientos!B:B,Productos!A2071,Movimientos!D:D,$D$1)</f>
        <v>0</v>
      </c>
      <c r="E2071" s="14">
        <f>SUMIFS(Movimientos!F:F,Movimientos!B:B,Productos!A2071,Movimientos!D:D,$E$1)</f>
        <v>0</v>
      </c>
      <c r="F2071" s="17">
        <f t="shared" si="64"/>
        <v>0</v>
      </c>
      <c r="G2071" s="14">
        <v>1</v>
      </c>
      <c r="H2071" s="15" t="str">
        <f t="shared" si="65"/>
        <v>Realizar Pedido</v>
      </c>
    </row>
    <row r="2072" spans="1:8" x14ac:dyDescent="0.25">
      <c r="A2072" s="3">
        <v>7702123824053</v>
      </c>
      <c r="B2072" s="11" t="s">
        <v>1990</v>
      </c>
      <c r="C2072" s="14"/>
      <c r="D2072" s="15">
        <f>SUMIFS(Movimientos!F:F,Movimientos!B:B,Productos!A2072,Movimientos!D:D,$D$1)</f>
        <v>0</v>
      </c>
      <c r="E2072" s="14">
        <f>SUMIFS(Movimientos!F:F,Movimientos!B:B,Productos!A2072,Movimientos!D:D,$E$1)</f>
        <v>0</v>
      </c>
      <c r="F2072" s="17">
        <f t="shared" si="64"/>
        <v>0</v>
      </c>
      <c r="G2072" s="14">
        <v>1</v>
      </c>
      <c r="H2072" s="15" t="str">
        <f t="shared" si="65"/>
        <v>Realizar Pedido</v>
      </c>
    </row>
    <row r="2073" spans="1:8" x14ac:dyDescent="0.25">
      <c r="A2073" s="3">
        <v>7591243802375</v>
      </c>
      <c r="B2073" s="11" t="s">
        <v>1991</v>
      </c>
      <c r="C2073" s="14"/>
      <c r="D2073" s="15">
        <f>SUMIFS(Movimientos!F:F,Movimientos!B:B,Productos!A2073,Movimientos!D:D,$D$1)</f>
        <v>0</v>
      </c>
      <c r="E2073" s="14">
        <f>SUMIFS(Movimientos!F:F,Movimientos!B:B,Productos!A2073,Movimientos!D:D,$E$1)</f>
        <v>0</v>
      </c>
      <c r="F2073" s="17">
        <f t="shared" si="64"/>
        <v>0</v>
      </c>
      <c r="G2073" s="14">
        <v>1</v>
      </c>
      <c r="H2073" s="15" t="str">
        <f t="shared" si="65"/>
        <v>Realizar Pedido</v>
      </c>
    </row>
    <row r="2074" spans="1:8" x14ac:dyDescent="0.25">
      <c r="A2074" s="3">
        <v>7791940020007</v>
      </c>
      <c r="B2074" s="11" t="s">
        <v>1992</v>
      </c>
      <c r="C2074" s="14"/>
      <c r="D2074" s="15">
        <f>SUMIFS(Movimientos!F:F,Movimientos!B:B,Productos!A2074,Movimientos!D:D,$D$1)</f>
        <v>0</v>
      </c>
      <c r="E2074" s="14">
        <f>SUMIFS(Movimientos!F:F,Movimientos!B:B,Productos!A2074,Movimientos!D:D,$E$1)</f>
        <v>0</v>
      </c>
      <c r="F2074" s="17">
        <f t="shared" si="64"/>
        <v>0</v>
      </c>
      <c r="G2074" s="14">
        <v>1</v>
      </c>
      <c r="H2074" s="15" t="str">
        <f t="shared" si="65"/>
        <v>Realizar Pedido</v>
      </c>
    </row>
    <row r="2075" spans="1:8" x14ac:dyDescent="0.25">
      <c r="A2075" s="3">
        <v>7703763090112</v>
      </c>
      <c r="B2075" s="11" t="s">
        <v>1993</v>
      </c>
      <c r="C2075" s="14"/>
      <c r="D2075" s="15">
        <f>SUMIFS(Movimientos!F:F,Movimientos!B:B,Productos!A2075,Movimientos!D:D,$D$1)</f>
        <v>0</v>
      </c>
      <c r="E2075" s="14">
        <f>SUMIFS(Movimientos!F:F,Movimientos!B:B,Productos!A2075,Movimientos!D:D,$E$1)</f>
        <v>0</v>
      </c>
      <c r="F2075" s="17">
        <f t="shared" si="64"/>
        <v>0</v>
      </c>
      <c r="G2075" s="14">
        <v>1</v>
      </c>
      <c r="H2075" s="15" t="str">
        <f t="shared" si="65"/>
        <v>Realizar Pedido</v>
      </c>
    </row>
    <row r="2076" spans="1:8" x14ac:dyDescent="0.25">
      <c r="A2076" s="3">
        <v>7591585174673</v>
      </c>
      <c r="B2076" s="11" t="s">
        <v>1994</v>
      </c>
      <c r="C2076" s="14"/>
      <c r="D2076" s="15">
        <f>SUMIFS(Movimientos!F:F,Movimientos!B:B,Productos!A2076,Movimientos!D:D,$D$1)</f>
        <v>0</v>
      </c>
      <c r="E2076" s="14">
        <f>SUMIFS(Movimientos!F:F,Movimientos!B:B,Productos!A2076,Movimientos!D:D,$E$1)</f>
        <v>0</v>
      </c>
      <c r="F2076" s="17">
        <f t="shared" si="64"/>
        <v>0</v>
      </c>
      <c r="G2076" s="14">
        <v>1</v>
      </c>
      <c r="H2076" s="15" t="str">
        <f t="shared" si="65"/>
        <v>Realizar Pedido</v>
      </c>
    </row>
    <row r="2077" spans="1:8" x14ac:dyDescent="0.25">
      <c r="A2077" s="3">
        <v>7592454120807</v>
      </c>
      <c r="B2077" s="11" t="s">
        <v>1995</v>
      </c>
      <c r="C2077" s="14"/>
      <c r="D2077" s="15">
        <f>SUMIFS(Movimientos!F:F,Movimientos!B:B,Productos!A2077,Movimientos!D:D,$D$1)</f>
        <v>0</v>
      </c>
      <c r="E2077" s="14">
        <f>SUMIFS(Movimientos!F:F,Movimientos!B:B,Productos!A2077,Movimientos!D:D,$E$1)</f>
        <v>0</v>
      </c>
      <c r="F2077" s="17">
        <f t="shared" si="64"/>
        <v>0</v>
      </c>
      <c r="G2077" s="14">
        <v>1</v>
      </c>
      <c r="H2077" s="15" t="str">
        <f t="shared" si="65"/>
        <v>Realizar Pedido</v>
      </c>
    </row>
    <row r="2078" spans="1:8" x14ac:dyDescent="0.25">
      <c r="A2078" s="2">
        <v>7592454120814</v>
      </c>
      <c r="B2078" s="12" t="s">
        <v>1996</v>
      </c>
      <c r="C2078" s="14"/>
      <c r="D2078" s="15">
        <f>SUMIFS(Movimientos!F:F,Movimientos!B:B,Productos!A2078,Movimientos!D:D,$D$1)</f>
        <v>0</v>
      </c>
      <c r="E2078" s="14">
        <f>SUMIFS(Movimientos!F:F,Movimientos!B:B,Productos!A2078,Movimientos!D:D,$E$1)</f>
        <v>0</v>
      </c>
      <c r="F2078" s="17">
        <f t="shared" si="64"/>
        <v>0</v>
      </c>
      <c r="G2078" s="14">
        <v>1</v>
      </c>
      <c r="H2078" s="15" t="str">
        <f t="shared" si="65"/>
        <v>Realizar Pedido</v>
      </c>
    </row>
    <row r="2079" spans="1:8" x14ac:dyDescent="0.25">
      <c r="A2079" s="3">
        <v>8901117010741</v>
      </c>
      <c r="B2079" s="11" t="s">
        <v>1997</v>
      </c>
      <c r="C2079" s="14"/>
      <c r="D2079" s="15">
        <f>SUMIFS(Movimientos!F:F,Movimientos!B:B,Productos!A2079,Movimientos!D:D,$D$1)</f>
        <v>0</v>
      </c>
      <c r="E2079" s="14">
        <f>SUMIFS(Movimientos!F:F,Movimientos!B:B,Productos!A2079,Movimientos!D:D,$E$1)</f>
        <v>0</v>
      </c>
      <c r="F2079" s="17">
        <f t="shared" si="64"/>
        <v>0</v>
      </c>
      <c r="G2079" s="14">
        <v>1</v>
      </c>
      <c r="H2079" s="15" t="str">
        <f t="shared" si="65"/>
        <v>Realizar Pedido</v>
      </c>
    </row>
    <row r="2080" spans="1:8" x14ac:dyDescent="0.25">
      <c r="A2080" s="3">
        <v>8901117011397</v>
      </c>
      <c r="B2080" s="11" t="s">
        <v>1998</v>
      </c>
      <c r="C2080" s="14"/>
      <c r="D2080" s="15">
        <f>SUMIFS(Movimientos!F:F,Movimientos!B:B,Productos!A2080,Movimientos!D:D,$D$1)</f>
        <v>0</v>
      </c>
      <c r="E2080" s="14">
        <f>SUMIFS(Movimientos!F:F,Movimientos!B:B,Productos!A2080,Movimientos!D:D,$E$1)</f>
        <v>0</v>
      </c>
      <c r="F2080" s="17">
        <f t="shared" si="64"/>
        <v>0</v>
      </c>
      <c r="G2080" s="14">
        <v>1</v>
      </c>
      <c r="H2080" s="15" t="str">
        <f t="shared" si="65"/>
        <v>Realizar Pedido</v>
      </c>
    </row>
    <row r="2081" spans="1:8" x14ac:dyDescent="0.25">
      <c r="A2081" s="2">
        <v>128838180036</v>
      </c>
      <c r="B2081" s="12" t="s">
        <v>1999</v>
      </c>
      <c r="C2081" s="14"/>
      <c r="D2081" s="15">
        <f>SUMIFS(Movimientos!F:F,Movimientos!B:B,Productos!A2081,Movimientos!D:D,$D$1)</f>
        <v>0</v>
      </c>
      <c r="E2081" s="14">
        <f>SUMIFS(Movimientos!F:F,Movimientos!B:B,Productos!A2081,Movimientos!D:D,$E$1)</f>
        <v>0</v>
      </c>
      <c r="F2081" s="17">
        <f t="shared" si="64"/>
        <v>0</v>
      </c>
      <c r="G2081" s="14">
        <v>1</v>
      </c>
      <c r="H2081" s="15" t="str">
        <f t="shared" si="65"/>
        <v>Realizar Pedido</v>
      </c>
    </row>
    <row r="2082" spans="1:8" x14ac:dyDescent="0.25">
      <c r="A2082" s="3">
        <v>7891010011048</v>
      </c>
      <c r="B2082" s="11" t="s">
        <v>2000</v>
      </c>
      <c r="C2082" s="14"/>
      <c r="D2082" s="15">
        <f>SUMIFS(Movimientos!F:F,Movimientos!B:B,Productos!A2082,Movimientos!D:D,$D$1)</f>
        <v>0</v>
      </c>
      <c r="E2082" s="14">
        <f>SUMIFS(Movimientos!F:F,Movimientos!B:B,Productos!A2082,Movimientos!D:D,$E$1)</f>
        <v>0</v>
      </c>
      <c r="F2082" s="17">
        <f t="shared" si="64"/>
        <v>0</v>
      </c>
      <c r="G2082" s="14">
        <v>1</v>
      </c>
      <c r="H2082" s="15" t="str">
        <f t="shared" si="65"/>
        <v>Realizar Pedido</v>
      </c>
    </row>
    <row r="2083" spans="1:8" x14ac:dyDescent="0.25">
      <c r="A2083" s="3">
        <v>7321837591794</v>
      </c>
      <c r="B2083" s="11" t="s">
        <v>2001</v>
      </c>
      <c r="C2083" s="14"/>
      <c r="D2083" s="15">
        <f>SUMIFS(Movimientos!F:F,Movimientos!B:B,Productos!A2083,Movimientos!D:D,$D$1)</f>
        <v>0</v>
      </c>
      <c r="E2083" s="14">
        <f>SUMIFS(Movimientos!F:F,Movimientos!B:B,Productos!A2083,Movimientos!D:D,$E$1)</f>
        <v>0</v>
      </c>
      <c r="F2083" s="17">
        <f t="shared" si="64"/>
        <v>0</v>
      </c>
      <c r="G2083" s="14">
        <v>1</v>
      </c>
      <c r="H2083" s="15" t="str">
        <f t="shared" si="65"/>
        <v>Realizar Pedido</v>
      </c>
    </row>
    <row r="2084" spans="1:8" x14ac:dyDescent="0.25">
      <c r="A2084" s="3">
        <v>7321837592029</v>
      </c>
      <c r="B2084" s="11" t="s">
        <v>2002</v>
      </c>
      <c r="C2084" s="14"/>
      <c r="D2084" s="15">
        <f>SUMIFS(Movimientos!F:F,Movimientos!B:B,Productos!A2084,Movimientos!D:D,$D$1)</f>
        <v>0</v>
      </c>
      <c r="E2084" s="14">
        <f>SUMIFS(Movimientos!F:F,Movimientos!B:B,Productos!A2084,Movimientos!D:D,$E$1)</f>
        <v>0</v>
      </c>
      <c r="F2084" s="17">
        <f t="shared" si="64"/>
        <v>0</v>
      </c>
      <c r="G2084" s="14">
        <v>1</v>
      </c>
      <c r="H2084" s="15" t="str">
        <f t="shared" si="65"/>
        <v>Realizar Pedido</v>
      </c>
    </row>
    <row r="2085" spans="1:8" x14ac:dyDescent="0.25">
      <c r="A2085" s="3">
        <v>7501098606363</v>
      </c>
      <c r="B2085" s="11" t="s">
        <v>2003</v>
      </c>
      <c r="C2085" s="14"/>
      <c r="D2085" s="15">
        <f>SUMIFS(Movimientos!F:F,Movimientos!B:B,Productos!A2085,Movimientos!D:D,$D$1)</f>
        <v>0</v>
      </c>
      <c r="E2085" s="14">
        <f>SUMIFS(Movimientos!F:F,Movimientos!B:B,Productos!A2085,Movimientos!D:D,$E$1)</f>
        <v>0</v>
      </c>
      <c r="F2085" s="17">
        <f t="shared" si="64"/>
        <v>0</v>
      </c>
      <c r="G2085" s="14">
        <v>1</v>
      </c>
      <c r="H2085" s="15" t="str">
        <f t="shared" si="65"/>
        <v>Realizar Pedido</v>
      </c>
    </row>
    <row r="2086" spans="1:8" x14ac:dyDescent="0.25">
      <c r="A2086" s="3">
        <v>7501098606370</v>
      </c>
      <c r="B2086" s="11" t="s">
        <v>2004</v>
      </c>
      <c r="C2086" s="14"/>
      <c r="D2086" s="15">
        <f>SUMIFS(Movimientos!F:F,Movimientos!B:B,Productos!A2086,Movimientos!D:D,$D$1)</f>
        <v>0</v>
      </c>
      <c r="E2086" s="14">
        <f>SUMIFS(Movimientos!F:F,Movimientos!B:B,Productos!A2086,Movimientos!D:D,$E$1)</f>
        <v>0</v>
      </c>
      <c r="F2086" s="17">
        <f t="shared" si="64"/>
        <v>0</v>
      </c>
      <c r="G2086" s="14">
        <v>1</v>
      </c>
      <c r="H2086" s="15" t="str">
        <f t="shared" si="65"/>
        <v>Realizar Pedido</v>
      </c>
    </row>
    <row r="2087" spans="1:8" x14ac:dyDescent="0.25">
      <c r="A2087" s="3">
        <v>7321837591466</v>
      </c>
      <c r="B2087" s="11" t="s">
        <v>2005</v>
      </c>
      <c r="C2087" s="14"/>
      <c r="D2087" s="15">
        <f>SUMIFS(Movimientos!F:F,Movimientos!B:B,Productos!A2087,Movimientos!D:D,$D$1)</f>
        <v>0</v>
      </c>
      <c r="E2087" s="14">
        <f>SUMIFS(Movimientos!F:F,Movimientos!B:B,Productos!A2087,Movimientos!D:D,$E$1)</f>
        <v>0</v>
      </c>
      <c r="F2087" s="17">
        <f t="shared" si="64"/>
        <v>0</v>
      </c>
      <c r="G2087" s="14">
        <v>1</v>
      </c>
      <c r="H2087" s="15" t="str">
        <f t="shared" si="65"/>
        <v>Realizar Pedido</v>
      </c>
    </row>
    <row r="2088" spans="1:8" x14ac:dyDescent="0.25">
      <c r="A2088" s="3">
        <v>7321837591787</v>
      </c>
      <c r="B2088" s="11" t="s">
        <v>2006</v>
      </c>
      <c r="C2088" s="14"/>
      <c r="D2088" s="15">
        <f>SUMIFS(Movimientos!F:F,Movimientos!B:B,Productos!A2088,Movimientos!D:D,$D$1)</f>
        <v>0</v>
      </c>
      <c r="E2088" s="14">
        <f>SUMIFS(Movimientos!F:F,Movimientos!B:B,Productos!A2088,Movimientos!D:D,$E$1)</f>
        <v>0</v>
      </c>
      <c r="F2088" s="17">
        <f t="shared" si="64"/>
        <v>0</v>
      </c>
      <c r="G2088" s="14">
        <v>1</v>
      </c>
      <c r="H2088" s="15" t="str">
        <f t="shared" si="65"/>
        <v>Realizar Pedido</v>
      </c>
    </row>
    <row r="2089" spans="1:8" x14ac:dyDescent="0.25">
      <c r="A2089" s="3">
        <v>7501098606356</v>
      </c>
      <c r="B2089" s="11" t="s">
        <v>2007</v>
      </c>
      <c r="C2089" s="14"/>
      <c r="D2089" s="15">
        <f>SUMIFS(Movimientos!F:F,Movimientos!B:B,Productos!A2089,Movimientos!D:D,$D$1)</f>
        <v>0</v>
      </c>
      <c r="E2089" s="14">
        <f>SUMIFS(Movimientos!F:F,Movimientos!B:B,Productos!A2089,Movimientos!D:D,$E$1)</f>
        <v>0</v>
      </c>
      <c r="F2089" s="17">
        <f t="shared" si="64"/>
        <v>0</v>
      </c>
      <c r="G2089" s="14">
        <v>1</v>
      </c>
      <c r="H2089" s="15" t="str">
        <f t="shared" si="65"/>
        <v>Realizar Pedido</v>
      </c>
    </row>
    <row r="2090" spans="1:8" x14ac:dyDescent="0.25">
      <c r="A2090" s="3">
        <v>7501098606387</v>
      </c>
      <c r="B2090" s="11" t="s">
        <v>2008</v>
      </c>
      <c r="C2090" s="14"/>
      <c r="D2090" s="15">
        <f>SUMIFS(Movimientos!F:F,Movimientos!B:B,Productos!A2090,Movimientos!D:D,$D$1)</f>
        <v>0</v>
      </c>
      <c r="E2090" s="14">
        <f>SUMIFS(Movimientos!F:F,Movimientos!B:B,Productos!A2090,Movimientos!D:D,$E$1)</f>
        <v>0</v>
      </c>
      <c r="F2090" s="17">
        <f t="shared" si="64"/>
        <v>0</v>
      </c>
      <c r="G2090" s="14">
        <v>1</v>
      </c>
      <c r="H2090" s="15" t="str">
        <f t="shared" si="65"/>
        <v>Realizar Pedido</v>
      </c>
    </row>
    <row r="2091" spans="1:8" x14ac:dyDescent="0.25">
      <c r="A2091" s="2">
        <v>7321833221220</v>
      </c>
      <c r="B2091" s="12" t="s">
        <v>2009</v>
      </c>
      <c r="C2091" s="14"/>
      <c r="D2091" s="15">
        <f>SUMIFS(Movimientos!F:F,Movimientos!B:B,Productos!A2091,Movimientos!D:D,$D$1)</f>
        <v>0</v>
      </c>
      <c r="E2091" s="14">
        <f>SUMIFS(Movimientos!F:F,Movimientos!B:B,Productos!A2091,Movimientos!D:D,$E$1)</f>
        <v>0</v>
      </c>
      <c r="F2091" s="17">
        <f t="shared" si="64"/>
        <v>0</v>
      </c>
      <c r="G2091" s="14">
        <v>1</v>
      </c>
      <c r="H2091" s="15" t="str">
        <f t="shared" si="65"/>
        <v>Realizar Pedido</v>
      </c>
    </row>
    <row r="2092" spans="1:8" x14ac:dyDescent="0.25">
      <c r="A2092" s="3">
        <v>7501098609272</v>
      </c>
      <c r="B2092" s="11" t="s">
        <v>2010</v>
      </c>
      <c r="C2092" s="14"/>
      <c r="D2092" s="15">
        <f>SUMIFS(Movimientos!F:F,Movimientos!B:B,Productos!A2092,Movimientos!D:D,$D$1)</f>
        <v>0</v>
      </c>
      <c r="E2092" s="14">
        <f>SUMIFS(Movimientos!F:F,Movimientos!B:B,Productos!A2092,Movimientos!D:D,$E$1)</f>
        <v>0</v>
      </c>
      <c r="F2092" s="17">
        <f t="shared" si="64"/>
        <v>0</v>
      </c>
      <c r="G2092" s="14">
        <v>1</v>
      </c>
      <c r="H2092" s="15" t="str">
        <f t="shared" si="65"/>
        <v>Realizar Pedido</v>
      </c>
    </row>
    <row r="2093" spans="1:8" x14ac:dyDescent="0.25">
      <c r="A2093" s="3">
        <v>7591257004413</v>
      </c>
      <c r="B2093" s="11" t="s">
        <v>2011</v>
      </c>
      <c r="C2093" s="14"/>
      <c r="D2093" s="15">
        <f>SUMIFS(Movimientos!F:F,Movimientos!B:B,Productos!A2093,Movimientos!D:D,$D$1)</f>
        <v>0</v>
      </c>
      <c r="E2093" s="14">
        <f>SUMIFS(Movimientos!F:F,Movimientos!B:B,Productos!A2093,Movimientos!D:D,$E$1)</f>
        <v>0</v>
      </c>
      <c r="F2093" s="17">
        <f t="shared" si="64"/>
        <v>0</v>
      </c>
      <c r="G2093" s="14">
        <v>1</v>
      </c>
      <c r="H2093" s="15" t="str">
        <f t="shared" si="65"/>
        <v>Realizar Pedido</v>
      </c>
    </row>
    <row r="2094" spans="1:8" x14ac:dyDescent="0.25">
      <c r="A2094" s="2">
        <v>7591257003089</v>
      </c>
      <c r="B2094" s="12" t="s">
        <v>2012</v>
      </c>
      <c r="C2094" s="14"/>
      <c r="D2094" s="15">
        <f>SUMIFS(Movimientos!F:F,Movimientos!B:B,Productos!A2094,Movimientos!D:D,$D$1)</f>
        <v>0</v>
      </c>
      <c r="E2094" s="14">
        <f>SUMIFS(Movimientos!F:F,Movimientos!B:B,Productos!A2094,Movimientos!D:D,$E$1)</f>
        <v>0</v>
      </c>
      <c r="F2094" s="17">
        <f t="shared" si="64"/>
        <v>0</v>
      </c>
      <c r="G2094" s="14">
        <v>1</v>
      </c>
      <c r="H2094" s="15" t="str">
        <f t="shared" si="65"/>
        <v>Realizar Pedido</v>
      </c>
    </row>
    <row r="2095" spans="1:8" x14ac:dyDescent="0.25">
      <c r="A2095" s="2">
        <v>7591257001733</v>
      </c>
      <c r="B2095" s="12" t="s">
        <v>2013</v>
      </c>
      <c r="C2095" s="14"/>
      <c r="D2095" s="15">
        <f>SUMIFS(Movimientos!F:F,Movimientos!B:B,Productos!A2095,Movimientos!D:D,$D$1)</f>
        <v>0</v>
      </c>
      <c r="E2095" s="14">
        <f>SUMIFS(Movimientos!F:F,Movimientos!B:B,Productos!A2095,Movimientos!D:D,$E$1)</f>
        <v>0</v>
      </c>
      <c r="F2095" s="17">
        <f t="shared" si="64"/>
        <v>0</v>
      </c>
      <c r="G2095" s="14">
        <v>1</v>
      </c>
      <c r="H2095" s="15" t="str">
        <f t="shared" si="65"/>
        <v>Realizar Pedido</v>
      </c>
    </row>
    <row r="2096" spans="1:8" x14ac:dyDescent="0.25">
      <c r="A2096" s="3">
        <v>7591257000538</v>
      </c>
      <c r="B2096" s="11" t="s">
        <v>2014</v>
      </c>
      <c r="C2096" s="14"/>
      <c r="D2096" s="15">
        <f>SUMIFS(Movimientos!F:F,Movimientos!B:B,Productos!A2096,Movimientos!D:D,$D$1)</f>
        <v>0</v>
      </c>
      <c r="E2096" s="14">
        <f>SUMIFS(Movimientos!F:F,Movimientos!B:B,Productos!A2096,Movimientos!D:D,$E$1)</f>
        <v>0</v>
      </c>
      <c r="F2096" s="17">
        <f t="shared" si="64"/>
        <v>0</v>
      </c>
      <c r="G2096" s="14">
        <v>1</v>
      </c>
      <c r="H2096" s="15" t="str">
        <f t="shared" si="65"/>
        <v>Realizar Pedido</v>
      </c>
    </row>
    <row r="2097" spans="1:8" x14ac:dyDescent="0.25">
      <c r="A2097" s="3">
        <v>7591257000545</v>
      </c>
      <c r="B2097" s="11" t="s">
        <v>2015</v>
      </c>
      <c r="C2097" s="14"/>
      <c r="D2097" s="15">
        <f>SUMIFS(Movimientos!F:F,Movimientos!B:B,Productos!A2097,Movimientos!D:D,$D$1)</f>
        <v>0</v>
      </c>
      <c r="E2097" s="14">
        <f>SUMIFS(Movimientos!F:F,Movimientos!B:B,Productos!A2097,Movimientos!D:D,$E$1)</f>
        <v>0</v>
      </c>
      <c r="F2097" s="17">
        <f t="shared" si="64"/>
        <v>0</v>
      </c>
      <c r="G2097" s="14">
        <v>1</v>
      </c>
      <c r="H2097" s="15" t="str">
        <f t="shared" si="65"/>
        <v>Realizar Pedido</v>
      </c>
    </row>
    <row r="2098" spans="1:8" x14ac:dyDescent="0.25">
      <c r="A2098" s="3">
        <v>7591257000552</v>
      </c>
      <c r="B2098" s="11" t="s">
        <v>2016</v>
      </c>
      <c r="C2098" s="14"/>
      <c r="D2098" s="15">
        <f>SUMIFS(Movimientos!F:F,Movimientos!B:B,Productos!A2098,Movimientos!D:D,$D$1)</f>
        <v>0</v>
      </c>
      <c r="E2098" s="14">
        <f>SUMIFS(Movimientos!F:F,Movimientos!B:B,Productos!A2098,Movimientos!D:D,$E$1)</f>
        <v>0</v>
      </c>
      <c r="F2098" s="17">
        <f t="shared" si="64"/>
        <v>0</v>
      </c>
      <c r="G2098" s="14">
        <v>1</v>
      </c>
      <c r="H2098" s="15" t="str">
        <f t="shared" si="65"/>
        <v>Realizar Pedido</v>
      </c>
    </row>
    <row r="2099" spans="1:8" x14ac:dyDescent="0.25">
      <c r="A2099" s="3">
        <v>10000552</v>
      </c>
      <c r="B2099" s="11" t="s">
        <v>2017</v>
      </c>
      <c r="C2099" s="14"/>
      <c r="D2099" s="15">
        <f>SUMIFS(Movimientos!F:F,Movimientos!B:B,Productos!A2099,Movimientos!D:D,$D$1)</f>
        <v>0</v>
      </c>
      <c r="E2099" s="14">
        <f>SUMIFS(Movimientos!F:F,Movimientos!B:B,Productos!A2099,Movimientos!D:D,$E$1)</f>
        <v>0</v>
      </c>
      <c r="F2099" s="17">
        <f t="shared" si="64"/>
        <v>0</v>
      </c>
      <c r="G2099" s="14">
        <v>1</v>
      </c>
      <c r="H2099" s="15" t="str">
        <f t="shared" si="65"/>
        <v>Realizar Pedido</v>
      </c>
    </row>
    <row r="2100" spans="1:8" x14ac:dyDescent="0.25">
      <c r="A2100" s="3">
        <v>7591257004420</v>
      </c>
      <c r="B2100" s="11" t="s">
        <v>2018</v>
      </c>
      <c r="C2100" s="14"/>
      <c r="D2100" s="15">
        <f>SUMIFS(Movimientos!F:F,Movimientos!B:B,Productos!A2100,Movimientos!D:D,$D$1)</f>
        <v>0</v>
      </c>
      <c r="E2100" s="14">
        <f>SUMIFS(Movimientos!F:F,Movimientos!B:B,Productos!A2100,Movimientos!D:D,$E$1)</f>
        <v>0</v>
      </c>
      <c r="F2100" s="17">
        <f t="shared" si="64"/>
        <v>0</v>
      </c>
      <c r="G2100" s="14">
        <v>1</v>
      </c>
      <c r="H2100" s="15" t="str">
        <f t="shared" si="65"/>
        <v>Realizar Pedido</v>
      </c>
    </row>
    <row r="2101" spans="1:8" x14ac:dyDescent="0.25">
      <c r="A2101" s="3">
        <v>7591257000897</v>
      </c>
      <c r="B2101" s="11" t="s">
        <v>2019</v>
      </c>
      <c r="C2101" s="14"/>
      <c r="D2101" s="15">
        <f>SUMIFS(Movimientos!F:F,Movimientos!B:B,Productos!A2101,Movimientos!D:D,$D$1)</f>
        <v>0</v>
      </c>
      <c r="E2101" s="14">
        <f>SUMIFS(Movimientos!F:F,Movimientos!B:B,Productos!A2101,Movimientos!D:D,$E$1)</f>
        <v>0</v>
      </c>
      <c r="F2101" s="17">
        <f t="shared" si="64"/>
        <v>0</v>
      </c>
      <c r="G2101" s="14">
        <v>1</v>
      </c>
      <c r="H2101" s="15" t="str">
        <f t="shared" si="65"/>
        <v>Realizar Pedido</v>
      </c>
    </row>
    <row r="2102" spans="1:8" x14ac:dyDescent="0.25">
      <c r="A2102" s="2">
        <v>7591257004611</v>
      </c>
      <c r="B2102" s="12" t="s">
        <v>2020</v>
      </c>
      <c r="C2102" s="14"/>
      <c r="D2102" s="15">
        <f>SUMIFS(Movimientos!F:F,Movimientos!B:B,Productos!A2102,Movimientos!D:D,$D$1)</f>
        <v>0</v>
      </c>
      <c r="E2102" s="14">
        <f>SUMIFS(Movimientos!F:F,Movimientos!B:B,Productos!A2102,Movimientos!D:D,$E$1)</f>
        <v>0</v>
      </c>
      <c r="F2102" s="17">
        <f t="shared" si="64"/>
        <v>0</v>
      </c>
      <c r="G2102" s="14">
        <v>1</v>
      </c>
      <c r="H2102" s="15" t="str">
        <f t="shared" si="65"/>
        <v>Realizar Pedido</v>
      </c>
    </row>
    <row r="2103" spans="1:8" x14ac:dyDescent="0.25">
      <c r="A2103" s="3">
        <v>7591257001474</v>
      </c>
      <c r="B2103" s="11" t="s">
        <v>2021</v>
      </c>
      <c r="C2103" s="16"/>
      <c r="D2103" s="15">
        <f>SUMIFS(Movimientos!F:F,Movimientos!B:B,Productos!A2103,Movimientos!D:D,$D$1)</f>
        <v>0</v>
      </c>
      <c r="E2103" s="14">
        <f>SUMIFS(Movimientos!F:F,Movimientos!B:B,Productos!A2103,Movimientos!D:D,$E$1)</f>
        <v>0</v>
      </c>
      <c r="F2103" s="17">
        <f t="shared" si="64"/>
        <v>0</v>
      </c>
      <c r="G2103" s="14">
        <v>1</v>
      </c>
      <c r="H2103" s="15" t="str">
        <f t="shared" si="65"/>
        <v>Realizar Pedido</v>
      </c>
    </row>
    <row r="2104" spans="1:8" x14ac:dyDescent="0.25">
      <c r="A2104" s="3">
        <v>7591257001467</v>
      </c>
      <c r="B2104" s="11" t="s">
        <v>2022</v>
      </c>
      <c r="C2104" s="16"/>
      <c r="D2104" s="15">
        <f>SUMIFS(Movimientos!F:F,Movimientos!B:B,Productos!A2104,Movimientos!D:D,$D$1)</f>
        <v>0</v>
      </c>
      <c r="E2104" s="14">
        <f>SUMIFS(Movimientos!F:F,Movimientos!B:B,Productos!A2104,Movimientos!D:D,$E$1)</f>
        <v>0</v>
      </c>
      <c r="F2104" s="17">
        <f t="shared" si="64"/>
        <v>0</v>
      </c>
      <c r="G2104" s="14">
        <v>1</v>
      </c>
      <c r="H2104" s="15" t="str">
        <f t="shared" si="65"/>
        <v>Realizar Pedido</v>
      </c>
    </row>
    <row r="2105" spans="1:8" x14ac:dyDescent="0.25">
      <c r="A2105" s="3">
        <v>7591257004536</v>
      </c>
      <c r="B2105" s="11" t="s">
        <v>2023</v>
      </c>
      <c r="C2105" s="16"/>
      <c r="D2105" s="15">
        <f>SUMIFS(Movimientos!F:F,Movimientos!B:B,Productos!A2105,Movimientos!D:D,$D$1)</f>
        <v>0</v>
      </c>
      <c r="E2105" s="14">
        <f>SUMIFS(Movimientos!F:F,Movimientos!B:B,Productos!A2105,Movimientos!D:D,$E$1)</f>
        <v>0</v>
      </c>
      <c r="F2105" s="17">
        <f t="shared" si="64"/>
        <v>0</v>
      </c>
      <c r="G2105" s="14">
        <v>1</v>
      </c>
      <c r="H2105" s="15" t="str">
        <f t="shared" si="65"/>
        <v>Realizar Pedido</v>
      </c>
    </row>
    <row r="2106" spans="1:8" x14ac:dyDescent="0.25">
      <c r="A2106" s="3">
        <v>7591257000736</v>
      </c>
      <c r="B2106" s="11" t="s">
        <v>2024</v>
      </c>
      <c r="C2106" s="16"/>
      <c r="D2106" s="15">
        <f>SUMIFS(Movimientos!F:F,Movimientos!B:B,Productos!A2106,Movimientos!D:D,$D$1)</f>
        <v>0</v>
      </c>
      <c r="E2106" s="14">
        <f>SUMIFS(Movimientos!F:F,Movimientos!B:B,Productos!A2106,Movimientos!D:D,$E$1)</f>
        <v>0</v>
      </c>
      <c r="F2106" s="17">
        <f t="shared" si="64"/>
        <v>0</v>
      </c>
      <c r="G2106" s="14">
        <v>1</v>
      </c>
      <c r="H2106" s="15" t="str">
        <f t="shared" si="65"/>
        <v>Realizar Pedido</v>
      </c>
    </row>
    <row r="2107" spans="1:8" x14ac:dyDescent="0.25">
      <c r="A2107" s="2">
        <v>7590027000235</v>
      </c>
      <c r="B2107" s="12" t="s">
        <v>2025</v>
      </c>
      <c r="C2107" s="16"/>
      <c r="D2107" s="15">
        <f>SUMIFS(Movimientos!F:F,Movimientos!B:B,Productos!A2107,Movimientos!D:D,$D$1)</f>
        <v>0</v>
      </c>
      <c r="E2107" s="14">
        <f>SUMIFS(Movimientos!F:F,Movimientos!B:B,Productos!A2107,Movimientos!D:D,$E$1)</f>
        <v>0</v>
      </c>
      <c r="F2107" s="17">
        <f t="shared" si="64"/>
        <v>0</v>
      </c>
      <c r="G2107" s="14">
        <v>1</v>
      </c>
      <c r="H2107" s="15" t="str">
        <f t="shared" si="65"/>
        <v>Realizar Pedido</v>
      </c>
    </row>
    <row r="2108" spans="1:8" x14ac:dyDescent="0.25">
      <c r="A2108" s="3">
        <v>7592616110615</v>
      </c>
      <c r="B2108" s="11" t="s">
        <v>2026</v>
      </c>
      <c r="C2108" s="16"/>
      <c r="D2108" s="15">
        <f>SUMIFS(Movimientos!F:F,Movimientos!B:B,Productos!A2108,Movimientos!D:D,$D$1)</f>
        <v>0</v>
      </c>
      <c r="E2108" s="14">
        <f>SUMIFS(Movimientos!F:F,Movimientos!B:B,Productos!A2108,Movimientos!D:D,$E$1)</f>
        <v>0</v>
      </c>
      <c r="F2108" s="17">
        <f t="shared" si="64"/>
        <v>0</v>
      </c>
      <c r="G2108" s="14">
        <v>1</v>
      </c>
      <c r="H2108" s="15" t="str">
        <f t="shared" si="65"/>
        <v>Realizar Pedido</v>
      </c>
    </row>
    <row r="2109" spans="1:8" x14ac:dyDescent="0.25">
      <c r="A2109" s="2">
        <v>7591020003285</v>
      </c>
      <c r="B2109" s="12" t="s">
        <v>2027</v>
      </c>
      <c r="C2109" s="16"/>
      <c r="D2109" s="15">
        <f>SUMIFS(Movimientos!F:F,Movimientos!B:B,Productos!A2109,Movimientos!D:D,$D$1)</f>
        <v>0</v>
      </c>
      <c r="E2109" s="14">
        <f>SUMIFS(Movimientos!F:F,Movimientos!B:B,Productos!A2109,Movimientos!D:D,$E$1)</f>
        <v>0</v>
      </c>
      <c r="F2109" s="17">
        <f t="shared" si="64"/>
        <v>0</v>
      </c>
      <c r="G2109" s="14">
        <v>1</v>
      </c>
      <c r="H2109" s="15" t="str">
        <f t="shared" si="65"/>
        <v>Realizar Pedido</v>
      </c>
    </row>
    <row r="2110" spans="1:8" x14ac:dyDescent="0.25">
      <c r="A2110" s="2">
        <v>7592601301196</v>
      </c>
      <c r="B2110" s="12" t="s">
        <v>2028</v>
      </c>
      <c r="C2110" s="16"/>
      <c r="D2110" s="15">
        <f>SUMIFS(Movimientos!F:F,Movimientos!B:B,Productos!A2110,Movimientos!D:D,$D$1)</f>
        <v>0</v>
      </c>
      <c r="E2110" s="14">
        <f>SUMIFS(Movimientos!F:F,Movimientos!B:B,Productos!A2110,Movimientos!D:D,$E$1)</f>
        <v>0</v>
      </c>
      <c r="F2110" s="17">
        <f t="shared" si="64"/>
        <v>0</v>
      </c>
      <c r="G2110" s="14">
        <v>1</v>
      </c>
      <c r="H2110" s="15" t="str">
        <f t="shared" si="65"/>
        <v>Realizar Pedido</v>
      </c>
    </row>
    <row r="2111" spans="1:8" x14ac:dyDescent="0.25">
      <c r="A2111" s="3">
        <v>7591519005042</v>
      </c>
      <c r="B2111" s="11" t="s">
        <v>2029</v>
      </c>
      <c r="C2111" s="16"/>
      <c r="D2111" s="15">
        <f>SUMIFS(Movimientos!F:F,Movimientos!B:B,Productos!A2111,Movimientos!D:D,$D$1)</f>
        <v>0</v>
      </c>
      <c r="E2111" s="14">
        <f>SUMIFS(Movimientos!F:F,Movimientos!B:B,Productos!A2111,Movimientos!D:D,$E$1)</f>
        <v>0</v>
      </c>
      <c r="F2111" s="17">
        <f t="shared" si="64"/>
        <v>0</v>
      </c>
      <c r="G2111" s="14">
        <v>1</v>
      </c>
      <c r="H2111" s="15" t="str">
        <f t="shared" si="65"/>
        <v>Realizar Pedido</v>
      </c>
    </row>
    <row r="2112" spans="1:8" x14ac:dyDescent="0.25">
      <c r="A2112" s="2">
        <v>7591020003261</v>
      </c>
      <c r="B2112" s="12" t="s">
        <v>2030</v>
      </c>
      <c r="C2112" s="16"/>
      <c r="D2112" s="15">
        <f>SUMIFS(Movimientos!F:F,Movimientos!B:B,Productos!A2112,Movimientos!D:D,$D$1)</f>
        <v>0</v>
      </c>
      <c r="E2112" s="14">
        <f>SUMIFS(Movimientos!F:F,Movimientos!B:B,Productos!A2112,Movimientos!D:D,$E$1)</f>
        <v>0</v>
      </c>
      <c r="F2112" s="17">
        <f t="shared" si="64"/>
        <v>0</v>
      </c>
      <c r="G2112" s="14">
        <v>1</v>
      </c>
      <c r="H2112" s="15" t="str">
        <f t="shared" si="65"/>
        <v>Realizar Pedido</v>
      </c>
    </row>
    <row r="2113" spans="1:8" x14ac:dyDescent="0.25">
      <c r="A2113" s="3">
        <v>7594001330554</v>
      </c>
      <c r="B2113" s="11" t="s">
        <v>2031</v>
      </c>
      <c r="C2113" s="16"/>
      <c r="D2113" s="15">
        <f>SUMIFS(Movimientos!F:F,Movimientos!B:B,Productos!A2113,Movimientos!D:D,$D$1)</f>
        <v>0</v>
      </c>
      <c r="E2113" s="14">
        <f>SUMIFS(Movimientos!F:F,Movimientos!B:B,Productos!A2113,Movimientos!D:D,$E$1)</f>
        <v>0</v>
      </c>
      <c r="F2113" s="17">
        <f t="shared" si="64"/>
        <v>0</v>
      </c>
      <c r="G2113" s="14">
        <v>1</v>
      </c>
      <c r="H2113" s="15" t="str">
        <f t="shared" si="65"/>
        <v>Realizar Pedido</v>
      </c>
    </row>
    <row r="2114" spans="1:8" x14ac:dyDescent="0.25">
      <c r="A2114" s="3">
        <v>7591585175205</v>
      </c>
      <c r="B2114" s="11" t="s">
        <v>2032</v>
      </c>
      <c r="C2114" s="16"/>
      <c r="D2114" s="15">
        <f>SUMIFS(Movimientos!F:F,Movimientos!B:B,Productos!A2114,Movimientos!D:D,$D$1)</f>
        <v>0</v>
      </c>
      <c r="E2114" s="14">
        <f>SUMIFS(Movimientos!F:F,Movimientos!B:B,Productos!A2114,Movimientos!D:D,$E$1)</f>
        <v>0</v>
      </c>
      <c r="F2114" s="17">
        <f t="shared" si="64"/>
        <v>0</v>
      </c>
      <c r="G2114" s="14">
        <v>1</v>
      </c>
      <c r="H2114" s="15" t="str">
        <f t="shared" si="65"/>
        <v>Realizar Pedido</v>
      </c>
    </row>
    <row r="2115" spans="1:8" x14ac:dyDescent="0.25">
      <c r="A2115" s="3">
        <v>7591392802783</v>
      </c>
      <c r="B2115" s="11" t="s">
        <v>2033</v>
      </c>
      <c r="C2115" s="16"/>
      <c r="D2115" s="15">
        <f>SUMIFS(Movimientos!F:F,Movimientos!B:B,Productos!A2115,Movimientos!D:D,$D$1)</f>
        <v>0</v>
      </c>
      <c r="E2115" s="14">
        <f>SUMIFS(Movimientos!F:F,Movimientos!B:B,Productos!A2115,Movimientos!D:D,$E$1)</f>
        <v>0</v>
      </c>
      <c r="F2115" s="17">
        <f t="shared" ref="F2115:F2178" si="66">D2115-E2115</f>
        <v>0</v>
      </c>
      <c r="G2115" s="14">
        <v>1</v>
      </c>
      <c r="H2115" s="15" t="str">
        <f t="shared" ref="H2115:H2178" si="67">IF(F2115&lt;G2115,"Realizar Pedido","")</f>
        <v>Realizar Pedido</v>
      </c>
    </row>
    <row r="2116" spans="1:8" x14ac:dyDescent="0.25">
      <c r="A2116" s="2">
        <v>7592616010021</v>
      </c>
      <c r="B2116" s="12" t="s">
        <v>2034</v>
      </c>
      <c r="C2116" s="16"/>
      <c r="D2116" s="15">
        <f>SUMIFS(Movimientos!F:F,Movimientos!B:B,Productos!A2116,Movimientos!D:D,$D$1)</f>
        <v>0</v>
      </c>
      <c r="E2116" s="14">
        <f>SUMIFS(Movimientos!F:F,Movimientos!B:B,Productos!A2116,Movimientos!D:D,$E$1)</f>
        <v>0</v>
      </c>
      <c r="F2116" s="17">
        <f t="shared" si="66"/>
        <v>0</v>
      </c>
      <c r="G2116" s="14">
        <v>1</v>
      </c>
      <c r="H2116" s="15" t="str">
        <f t="shared" si="67"/>
        <v>Realizar Pedido</v>
      </c>
    </row>
    <row r="2117" spans="1:8" x14ac:dyDescent="0.25">
      <c r="A2117" s="2">
        <v>7590027000228</v>
      </c>
      <c r="B2117" s="12" t="s">
        <v>2035</v>
      </c>
      <c r="C2117" s="16"/>
      <c r="D2117" s="15">
        <f>SUMIFS(Movimientos!F:F,Movimientos!B:B,Productos!A2117,Movimientos!D:D,$D$1)</f>
        <v>0</v>
      </c>
      <c r="E2117" s="14">
        <f>SUMIFS(Movimientos!F:F,Movimientos!B:B,Productos!A2117,Movimientos!D:D,$E$1)</f>
        <v>0</v>
      </c>
      <c r="F2117" s="17">
        <f t="shared" si="66"/>
        <v>0</v>
      </c>
      <c r="G2117" s="14">
        <v>1</v>
      </c>
      <c r="H2117" s="15" t="str">
        <f t="shared" si="67"/>
        <v>Realizar Pedido</v>
      </c>
    </row>
    <row r="2118" spans="1:8" x14ac:dyDescent="0.25">
      <c r="A2118" s="3">
        <v>8901079005342</v>
      </c>
      <c r="B2118" s="11" t="s">
        <v>2036</v>
      </c>
      <c r="C2118" s="16"/>
      <c r="D2118" s="15">
        <f>SUMIFS(Movimientos!F:F,Movimientos!B:B,Productos!A2118,Movimientos!D:D,$D$1)</f>
        <v>0</v>
      </c>
      <c r="E2118" s="14">
        <f>SUMIFS(Movimientos!F:F,Movimientos!B:B,Productos!A2118,Movimientos!D:D,$E$1)</f>
        <v>0</v>
      </c>
      <c r="F2118" s="17">
        <f t="shared" si="66"/>
        <v>0</v>
      </c>
      <c r="G2118" s="14">
        <v>1</v>
      </c>
      <c r="H2118" s="15" t="str">
        <f t="shared" si="67"/>
        <v>Realizar Pedido</v>
      </c>
    </row>
    <row r="2119" spans="1:8" x14ac:dyDescent="0.25">
      <c r="A2119" s="3">
        <v>7468999187011</v>
      </c>
      <c r="B2119" s="11" t="s">
        <v>2036</v>
      </c>
      <c r="C2119" s="16"/>
      <c r="D2119" s="15">
        <f>SUMIFS(Movimientos!F:F,Movimientos!B:B,Productos!A2119,Movimientos!D:D,$D$1)</f>
        <v>0</v>
      </c>
      <c r="E2119" s="14">
        <f>SUMIFS(Movimientos!F:F,Movimientos!B:B,Productos!A2119,Movimientos!D:D,$E$1)</f>
        <v>0</v>
      </c>
      <c r="F2119" s="17">
        <f t="shared" si="66"/>
        <v>0</v>
      </c>
      <c r="G2119" s="14">
        <v>1</v>
      </c>
      <c r="H2119" s="15" t="str">
        <f t="shared" si="67"/>
        <v>Realizar Pedido</v>
      </c>
    </row>
    <row r="2120" spans="1:8" x14ac:dyDescent="0.25">
      <c r="A2120" s="3">
        <v>7592454001106</v>
      </c>
      <c r="B2120" s="11" t="s">
        <v>2037</v>
      </c>
      <c r="C2120" s="16"/>
      <c r="D2120" s="15">
        <f>SUMIFS(Movimientos!F:F,Movimientos!B:B,Productos!A2120,Movimientos!D:D,$D$1)</f>
        <v>0</v>
      </c>
      <c r="E2120" s="14">
        <f>SUMIFS(Movimientos!F:F,Movimientos!B:B,Productos!A2120,Movimientos!D:D,$E$1)</f>
        <v>0</v>
      </c>
      <c r="F2120" s="17">
        <f t="shared" si="66"/>
        <v>0</v>
      </c>
      <c r="G2120" s="14">
        <v>1</v>
      </c>
      <c r="H2120" s="15" t="str">
        <f t="shared" si="67"/>
        <v>Realizar Pedido</v>
      </c>
    </row>
    <row r="2121" spans="1:8" x14ac:dyDescent="0.25">
      <c r="A2121" s="3">
        <v>769229010817</v>
      </c>
      <c r="B2121" s="11" t="s">
        <v>2038</v>
      </c>
      <c r="C2121" s="16"/>
      <c r="D2121" s="15">
        <f>SUMIFS(Movimientos!F:F,Movimientos!B:B,Productos!A2121,Movimientos!D:D,$D$1)</f>
        <v>0</v>
      </c>
      <c r="E2121" s="14">
        <f>SUMIFS(Movimientos!F:F,Movimientos!B:B,Productos!A2121,Movimientos!D:D,$E$1)</f>
        <v>0</v>
      </c>
      <c r="F2121" s="17">
        <f t="shared" si="66"/>
        <v>0</v>
      </c>
      <c r="G2121" s="14">
        <v>1</v>
      </c>
      <c r="H2121" s="15" t="str">
        <f t="shared" si="67"/>
        <v>Realizar Pedido</v>
      </c>
    </row>
    <row r="2122" spans="1:8" x14ac:dyDescent="0.25">
      <c r="A2122" s="3">
        <v>7592601300144</v>
      </c>
      <c r="B2122" s="11" t="s">
        <v>2039</v>
      </c>
      <c r="C2122" s="16"/>
      <c r="D2122" s="15">
        <f>SUMIFS(Movimientos!F:F,Movimientos!B:B,Productos!A2122,Movimientos!D:D,$D$1)</f>
        <v>0</v>
      </c>
      <c r="E2122" s="14">
        <f>SUMIFS(Movimientos!F:F,Movimientos!B:B,Productos!A2122,Movimientos!D:D,$E$1)</f>
        <v>0</v>
      </c>
      <c r="F2122" s="17">
        <f t="shared" si="66"/>
        <v>0</v>
      </c>
      <c r="G2122" s="14">
        <v>1</v>
      </c>
      <c r="H2122" s="15" t="str">
        <f t="shared" si="67"/>
        <v>Realizar Pedido</v>
      </c>
    </row>
    <row r="2123" spans="1:8" x14ac:dyDescent="0.25">
      <c r="A2123" s="3">
        <v>7591585175014</v>
      </c>
      <c r="B2123" s="11" t="s">
        <v>2040</v>
      </c>
      <c r="C2123" s="16"/>
      <c r="D2123" s="15">
        <f>SUMIFS(Movimientos!F:F,Movimientos!B:B,Productos!A2123,Movimientos!D:D,$D$1)</f>
        <v>0</v>
      </c>
      <c r="E2123" s="14">
        <f>SUMIFS(Movimientos!F:F,Movimientos!B:B,Productos!A2123,Movimientos!D:D,$E$1)</f>
        <v>0</v>
      </c>
      <c r="F2123" s="17">
        <f t="shared" si="66"/>
        <v>0</v>
      </c>
      <c r="G2123" s="14">
        <v>1</v>
      </c>
      <c r="H2123" s="15" t="str">
        <f t="shared" si="67"/>
        <v>Realizar Pedido</v>
      </c>
    </row>
    <row r="2124" spans="1:8" x14ac:dyDescent="0.25">
      <c r="A2124" s="3">
        <v>7591585275011</v>
      </c>
      <c r="B2124" s="11" t="s">
        <v>2041</v>
      </c>
      <c r="C2124" s="16"/>
      <c r="D2124" s="15">
        <f>SUMIFS(Movimientos!F:F,Movimientos!B:B,Productos!A2124,Movimientos!D:D,$D$1)</f>
        <v>0</v>
      </c>
      <c r="E2124" s="14">
        <f>SUMIFS(Movimientos!F:F,Movimientos!B:B,Productos!A2124,Movimientos!D:D,$E$1)</f>
        <v>0</v>
      </c>
      <c r="F2124" s="17">
        <f t="shared" si="66"/>
        <v>0</v>
      </c>
      <c r="G2124" s="14">
        <v>1</v>
      </c>
      <c r="H2124" s="15" t="str">
        <f t="shared" si="67"/>
        <v>Realizar Pedido</v>
      </c>
    </row>
    <row r="2125" spans="1:8" x14ac:dyDescent="0.25">
      <c r="A2125" s="3">
        <v>7591519000023</v>
      </c>
      <c r="B2125" s="11" t="s">
        <v>2042</v>
      </c>
      <c r="C2125" s="16"/>
      <c r="D2125" s="15">
        <f>SUMIFS(Movimientos!F:F,Movimientos!B:B,Productos!A2125,Movimientos!D:D,$D$1)</f>
        <v>0</v>
      </c>
      <c r="E2125" s="14">
        <f>SUMIFS(Movimientos!F:F,Movimientos!B:B,Productos!A2125,Movimientos!D:D,$E$1)</f>
        <v>0</v>
      </c>
      <c r="F2125" s="17">
        <f t="shared" si="66"/>
        <v>0</v>
      </c>
      <c r="G2125" s="14">
        <v>1</v>
      </c>
      <c r="H2125" s="15" t="str">
        <f t="shared" si="67"/>
        <v>Realizar Pedido</v>
      </c>
    </row>
    <row r="2126" spans="1:8" x14ac:dyDescent="0.25">
      <c r="A2126" s="3">
        <v>7591585375018</v>
      </c>
      <c r="B2126" s="11" t="s">
        <v>2043</v>
      </c>
      <c r="C2126" s="16"/>
      <c r="D2126" s="15">
        <f>SUMIFS(Movimientos!F:F,Movimientos!B:B,Productos!A2126,Movimientos!D:D,$D$1)</f>
        <v>0</v>
      </c>
      <c r="E2126" s="14">
        <f>SUMIFS(Movimientos!F:F,Movimientos!B:B,Productos!A2126,Movimientos!D:D,$E$1)</f>
        <v>0</v>
      </c>
      <c r="F2126" s="17">
        <f t="shared" si="66"/>
        <v>0</v>
      </c>
      <c r="G2126" s="14">
        <v>1</v>
      </c>
      <c r="H2126" s="15" t="str">
        <f t="shared" si="67"/>
        <v>Realizar Pedido</v>
      </c>
    </row>
    <row r="2127" spans="1:8" x14ac:dyDescent="0.25">
      <c r="A2127" s="3">
        <v>7591519005301</v>
      </c>
      <c r="B2127" s="11" t="s">
        <v>2044</v>
      </c>
      <c r="C2127" s="16"/>
      <c r="D2127" s="15">
        <f>SUMIFS(Movimientos!F:F,Movimientos!B:B,Productos!A2127,Movimientos!D:D,$D$1)</f>
        <v>0</v>
      </c>
      <c r="E2127" s="14">
        <f>SUMIFS(Movimientos!F:F,Movimientos!B:B,Productos!A2127,Movimientos!D:D,$E$1)</f>
        <v>0</v>
      </c>
      <c r="F2127" s="17">
        <f t="shared" si="66"/>
        <v>0</v>
      </c>
      <c r="G2127" s="14">
        <v>1</v>
      </c>
      <c r="H2127" s="15" t="str">
        <f t="shared" si="67"/>
        <v>Realizar Pedido</v>
      </c>
    </row>
    <row r="2128" spans="1:8" x14ac:dyDescent="0.25">
      <c r="A2128" s="2">
        <v>7594002080953</v>
      </c>
      <c r="B2128" s="12" t="s">
        <v>2045</v>
      </c>
      <c r="C2128" s="16"/>
      <c r="D2128" s="15">
        <f>SUMIFS(Movimientos!F:F,Movimientos!B:B,Productos!A2128,Movimientos!D:D,$D$1)</f>
        <v>0</v>
      </c>
      <c r="E2128" s="14">
        <f>SUMIFS(Movimientos!F:F,Movimientos!B:B,Productos!A2128,Movimientos!D:D,$E$1)</f>
        <v>0</v>
      </c>
      <c r="F2128" s="17">
        <f t="shared" si="66"/>
        <v>0</v>
      </c>
      <c r="G2128" s="14">
        <v>1</v>
      </c>
      <c r="H2128" s="15" t="str">
        <f t="shared" si="67"/>
        <v>Realizar Pedido</v>
      </c>
    </row>
    <row r="2129" spans="1:8" x14ac:dyDescent="0.25">
      <c r="A2129" s="2">
        <v>7591585775016</v>
      </c>
      <c r="B2129" s="12" t="s">
        <v>2046</v>
      </c>
      <c r="C2129" s="16"/>
      <c r="D2129" s="15">
        <f>SUMIFS(Movimientos!F:F,Movimientos!B:B,Productos!A2129,Movimientos!D:D,$D$1)</f>
        <v>0</v>
      </c>
      <c r="E2129" s="14">
        <f>SUMIFS(Movimientos!F:F,Movimientos!B:B,Productos!A2129,Movimientos!D:D,$E$1)</f>
        <v>0</v>
      </c>
      <c r="F2129" s="17">
        <f t="shared" si="66"/>
        <v>0</v>
      </c>
      <c r="G2129" s="14">
        <v>1</v>
      </c>
      <c r="H2129" s="15" t="str">
        <f t="shared" si="67"/>
        <v>Realizar Pedido</v>
      </c>
    </row>
    <row r="2130" spans="1:8" x14ac:dyDescent="0.25">
      <c r="A2130" s="3">
        <v>7591585975010</v>
      </c>
      <c r="B2130" s="11" t="s">
        <v>2047</v>
      </c>
      <c r="C2130" s="16"/>
      <c r="D2130" s="15">
        <f>SUMIFS(Movimientos!F:F,Movimientos!B:B,Productos!A2130,Movimientos!D:D,$D$1)</f>
        <v>0</v>
      </c>
      <c r="E2130" s="14">
        <f>SUMIFS(Movimientos!F:F,Movimientos!B:B,Productos!A2130,Movimientos!D:D,$E$1)</f>
        <v>0</v>
      </c>
      <c r="F2130" s="17">
        <f t="shared" si="66"/>
        <v>0</v>
      </c>
      <c r="G2130" s="14">
        <v>1</v>
      </c>
      <c r="H2130" s="15" t="str">
        <f t="shared" si="67"/>
        <v>Realizar Pedido</v>
      </c>
    </row>
    <row r="2131" spans="1:8" x14ac:dyDescent="0.25">
      <c r="A2131" s="3">
        <v>7703763090358</v>
      </c>
      <c r="B2131" s="11" t="s">
        <v>2048</v>
      </c>
      <c r="C2131" s="16"/>
      <c r="D2131" s="15">
        <f>SUMIFS(Movimientos!F:F,Movimientos!B:B,Productos!A2131,Movimientos!D:D,$D$1)</f>
        <v>0</v>
      </c>
      <c r="E2131" s="14">
        <f>SUMIFS(Movimientos!F:F,Movimientos!B:B,Productos!A2131,Movimientos!D:D,$E$1)</f>
        <v>0</v>
      </c>
      <c r="F2131" s="17">
        <f t="shared" si="66"/>
        <v>0</v>
      </c>
      <c r="G2131" s="14">
        <v>1</v>
      </c>
      <c r="H2131" s="15" t="str">
        <f t="shared" si="67"/>
        <v>Realizar Pedido</v>
      </c>
    </row>
    <row r="2132" spans="1:8" x14ac:dyDescent="0.25">
      <c r="A2132" s="3">
        <v>7592616011028</v>
      </c>
      <c r="B2132" s="11" t="s">
        <v>2049</v>
      </c>
      <c r="C2132" s="16"/>
      <c r="D2132" s="15">
        <f>SUMIFS(Movimientos!F:F,Movimientos!B:B,Productos!A2132,Movimientos!D:D,$D$1)</f>
        <v>0</v>
      </c>
      <c r="E2132" s="14">
        <f>SUMIFS(Movimientos!F:F,Movimientos!B:B,Productos!A2132,Movimientos!D:D,$E$1)</f>
        <v>0</v>
      </c>
      <c r="F2132" s="17">
        <f t="shared" si="66"/>
        <v>0</v>
      </c>
      <c r="G2132" s="14">
        <v>1</v>
      </c>
      <c r="H2132" s="15" t="str">
        <f t="shared" si="67"/>
        <v>Realizar Pedido</v>
      </c>
    </row>
    <row r="2133" spans="1:8" x14ac:dyDescent="0.25">
      <c r="A2133" s="3">
        <v>8901079005120</v>
      </c>
      <c r="B2133" s="11" t="s">
        <v>2050</v>
      </c>
      <c r="C2133" s="16"/>
      <c r="D2133" s="15">
        <f>SUMIFS(Movimientos!F:F,Movimientos!B:B,Productos!A2133,Movimientos!D:D,$D$1)</f>
        <v>0</v>
      </c>
      <c r="E2133" s="14">
        <f>SUMIFS(Movimientos!F:F,Movimientos!B:B,Productos!A2133,Movimientos!D:D,$E$1)</f>
        <v>0</v>
      </c>
      <c r="F2133" s="17">
        <f t="shared" si="66"/>
        <v>0</v>
      </c>
      <c r="G2133" s="14">
        <v>1</v>
      </c>
      <c r="H2133" s="15" t="str">
        <f t="shared" si="67"/>
        <v>Realizar Pedido</v>
      </c>
    </row>
    <row r="2134" spans="1:8" x14ac:dyDescent="0.25">
      <c r="A2134" s="3">
        <v>7591519000016</v>
      </c>
      <c r="B2134" s="11" t="s">
        <v>2051</v>
      </c>
      <c r="C2134" s="16"/>
      <c r="D2134" s="15">
        <f>SUMIFS(Movimientos!F:F,Movimientos!B:B,Productos!A2134,Movimientos!D:D,$D$1)</f>
        <v>0</v>
      </c>
      <c r="E2134" s="14">
        <f>SUMIFS(Movimientos!F:F,Movimientos!B:B,Productos!A2134,Movimientos!D:D,$E$1)</f>
        <v>0</v>
      </c>
      <c r="F2134" s="17">
        <f t="shared" si="66"/>
        <v>0</v>
      </c>
      <c r="G2134" s="14">
        <v>1</v>
      </c>
      <c r="H2134" s="15" t="str">
        <f t="shared" si="67"/>
        <v>Realizar Pedido</v>
      </c>
    </row>
    <row r="2135" spans="1:8" x14ac:dyDescent="0.25">
      <c r="A2135" s="3">
        <v>7591585175021</v>
      </c>
      <c r="B2135" s="11" t="s">
        <v>2052</v>
      </c>
      <c r="C2135" s="16"/>
      <c r="D2135" s="15">
        <f>SUMIFS(Movimientos!F:F,Movimientos!B:B,Productos!A2135,Movimientos!D:D,$D$1)</f>
        <v>0</v>
      </c>
      <c r="E2135" s="14">
        <f>SUMIFS(Movimientos!F:F,Movimientos!B:B,Productos!A2135,Movimientos!D:D,$E$1)</f>
        <v>0</v>
      </c>
      <c r="F2135" s="17">
        <f t="shared" si="66"/>
        <v>0</v>
      </c>
      <c r="G2135" s="14">
        <v>1</v>
      </c>
      <c r="H2135" s="15" t="str">
        <f t="shared" si="67"/>
        <v>Realizar Pedido</v>
      </c>
    </row>
    <row r="2136" spans="1:8" x14ac:dyDescent="0.25">
      <c r="A2136" s="3">
        <v>7591392802769</v>
      </c>
      <c r="B2136" s="11" t="s">
        <v>2053</v>
      </c>
      <c r="C2136" s="16"/>
      <c r="D2136" s="15">
        <f>SUMIFS(Movimientos!F:F,Movimientos!B:B,Productos!A2136,Movimientos!D:D,$D$1)</f>
        <v>0</v>
      </c>
      <c r="E2136" s="14">
        <f>SUMIFS(Movimientos!F:F,Movimientos!B:B,Productos!A2136,Movimientos!D:D,$E$1)</f>
        <v>0</v>
      </c>
      <c r="F2136" s="17">
        <f t="shared" si="66"/>
        <v>0</v>
      </c>
      <c r="G2136" s="14">
        <v>1</v>
      </c>
      <c r="H2136" s="15" t="str">
        <f t="shared" si="67"/>
        <v>Realizar Pedido</v>
      </c>
    </row>
    <row r="2137" spans="1:8" x14ac:dyDescent="0.25">
      <c r="A2137" s="3">
        <v>769229000818</v>
      </c>
      <c r="B2137" s="11" t="s">
        <v>2054</v>
      </c>
      <c r="C2137" s="16"/>
      <c r="D2137" s="15">
        <f>SUMIFS(Movimientos!F:F,Movimientos!B:B,Productos!A2137,Movimientos!D:D,$D$1)</f>
        <v>0</v>
      </c>
      <c r="E2137" s="14">
        <f>SUMIFS(Movimientos!F:F,Movimientos!B:B,Productos!A2137,Movimientos!D:D,$E$1)</f>
        <v>0</v>
      </c>
      <c r="F2137" s="17">
        <f t="shared" si="66"/>
        <v>0</v>
      </c>
      <c r="G2137" s="14">
        <v>1</v>
      </c>
      <c r="H2137" s="15" t="str">
        <f t="shared" si="67"/>
        <v>Realizar Pedido</v>
      </c>
    </row>
    <row r="2138" spans="1:8" x14ac:dyDescent="0.25">
      <c r="A2138" s="3">
        <v>7591519006292</v>
      </c>
      <c r="B2138" s="11" t="s">
        <v>2055</v>
      </c>
      <c r="C2138" s="16"/>
      <c r="D2138" s="15">
        <f>SUMIFS(Movimientos!F:F,Movimientos!B:B,Productos!A2138,Movimientos!D:D,$D$1)</f>
        <v>0</v>
      </c>
      <c r="E2138" s="14">
        <f>SUMIFS(Movimientos!F:F,Movimientos!B:B,Productos!A2138,Movimientos!D:D,$E$1)</f>
        <v>0</v>
      </c>
      <c r="F2138" s="17">
        <f t="shared" si="66"/>
        <v>0</v>
      </c>
      <c r="G2138" s="14">
        <v>1</v>
      </c>
      <c r="H2138" s="15" t="str">
        <f t="shared" si="67"/>
        <v>Realizar Pedido</v>
      </c>
    </row>
    <row r="2139" spans="1:8" x14ac:dyDescent="0.25">
      <c r="A2139" s="3">
        <v>7592020113226</v>
      </c>
      <c r="B2139" s="11" t="s">
        <v>2056</v>
      </c>
      <c r="C2139" s="16"/>
      <c r="D2139" s="15">
        <f>SUMIFS(Movimientos!F:F,Movimientos!B:B,Productos!A2139,Movimientos!D:D,$D$1)</f>
        <v>0</v>
      </c>
      <c r="E2139" s="14">
        <f>SUMIFS(Movimientos!F:F,Movimientos!B:B,Productos!A2139,Movimientos!D:D,$E$1)</f>
        <v>0</v>
      </c>
      <c r="F2139" s="17">
        <f t="shared" si="66"/>
        <v>0</v>
      </c>
      <c r="G2139" s="14">
        <v>1</v>
      </c>
      <c r="H2139" s="15" t="str">
        <f t="shared" si="67"/>
        <v>Realizar Pedido</v>
      </c>
    </row>
    <row r="2140" spans="1:8" x14ac:dyDescent="0.25">
      <c r="A2140" s="3">
        <v>7594000020142</v>
      </c>
      <c r="B2140" s="11" t="s">
        <v>2057</v>
      </c>
      <c r="C2140" s="16"/>
      <c r="D2140" s="15">
        <f>SUMIFS(Movimientos!F:F,Movimientos!B:B,Productos!A2140,Movimientos!D:D,$D$1)</f>
        <v>0</v>
      </c>
      <c r="E2140" s="14">
        <f>SUMIFS(Movimientos!F:F,Movimientos!B:B,Productos!A2140,Movimientos!D:D,$E$1)</f>
        <v>0</v>
      </c>
      <c r="F2140" s="17">
        <f t="shared" si="66"/>
        <v>0</v>
      </c>
      <c r="G2140" s="14">
        <v>1</v>
      </c>
      <c r="H2140" s="15" t="str">
        <f t="shared" si="67"/>
        <v>Realizar Pedido</v>
      </c>
    </row>
    <row r="2141" spans="1:8" x14ac:dyDescent="0.25">
      <c r="A2141" s="3">
        <v>7703763090341</v>
      </c>
      <c r="B2141" s="11" t="s">
        <v>2058</v>
      </c>
      <c r="C2141" s="16"/>
      <c r="D2141" s="15">
        <f>SUMIFS(Movimientos!F:F,Movimientos!B:B,Productos!A2141,Movimientos!D:D,$D$1)</f>
        <v>0</v>
      </c>
      <c r="E2141" s="14">
        <f>SUMIFS(Movimientos!F:F,Movimientos!B:B,Productos!A2141,Movimientos!D:D,$E$1)</f>
        <v>0</v>
      </c>
      <c r="F2141" s="17">
        <f t="shared" si="66"/>
        <v>0</v>
      </c>
      <c r="G2141" s="14">
        <v>1</v>
      </c>
      <c r="H2141" s="15" t="str">
        <f t="shared" si="67"/>
        <v>Realizar Pedido</v>
      </c>
    </row>
    <row r="2142" spans="1:8" x14ac:dyDescent="0.25">
      <c r="A2142" s="3">
        <v>769229010718</v>
      </c>
      <c r="B2142" s="11" t="s">
        <v>2058</v>
      </c>
      <c r="C2142" s="16"/>
      <c r="D2142" s="15">
        <f>SUMIFS(Movimientos!F:F,Movimientos!B:B,Productos!A2142,Movimientos!D:D,$D$1)</f>
        <v>0</v>
      </c>
      <c r="E2142" s="14">
        <f>SUMIFS(Movimientos!F:F,Movimientos!B:B,Productos!A2142,Movimientos!D:D,$E$1)</f>
        <v>0</v>
      </c>
      <c r="F2142" s="17">
        <f t="shared" si="66"/>
        <v>0</v>
      </c>
      <c r="G2142" s="14">
        <v>1</v>
      </c>
      <c r="H2142" s="15" t="str">
        <f t="shared" si="67"/>
        <v>Realizar Pedido</v>
      </c>
    </row>
    <row r="2143" spans="1:8" x14ac:dyDescent="0.25">
      <c r="A2143" s="3">
        <v>7703153019938</v>
      </c>
      <c r="B2143" s="11" t="s">
        <v>2059</v>
      </c>
      <c r="C2143" s="16"/>
      <c r="D2143" s="15">
        <f>SUMIFS(Movimientos!F:F,Movimientos!B:B,Productos!A2143,Movimientos!D:D,$D$1)</f>
        <v>0</v>
      </c>
      <c r="E2143" s="14">
        <f>SUMIFS(Movimientos!F:F,Movimientos!B:B,Productos!A2143,Movimientos!D:D,$E$1)</f>
        <v>0</v>
      </c>
      <c r="F2143" s="17">
        <f t="shared" si="66"/>
        <v>0</v>
      </c>
      <c r="G2143" s="14">
        <v>1</v>
      </c>
      <c r="H2143" s="15" t="str">
        <f t="shared" si="67"/>
        <v>Realizar Pedido</v>
      </c>
    </row>
    <row r="2144" spans="1:8" x14ac:dyDescent="0.25">
      <c r="A2144" s="3">
        <v>7592454001113</v>
      </c>
      <c r="B2144" s="11" t="s">
        <v>2060</v>
      </c>
      <c r="C2144" s="16"/>
      <c r="D2144" s="15">
        <f>SUMIFS(Movimientos!F:F,Movimientos!B:B,Productos!A2144,Movimientos!D:D,$D$1)</f>
        <v>0</v>
      </c>
      <c r="E2144" s="14">
        <f>SUMIFS(Movimientos!F:F,Movimientos!B:B,Productos!A2144,Movimientos!D:D,$E$1)</f>
        <v>0</v>
      </c>
      <c r="F2144" s="17">
        <f t="shared" si="66"/>
        <v>0</v>
      </c>
      <c r="G2144" s="14">
        <v>1</v>
      </c>
      <c r="H2144" s="15" t="str">
        <f t="shared" si="67"/>
        <v>Realizar Pedido</v>
      </c>
    </row>
    <row r="2145" spans="1:8" x14ac:dyDescent="0.25">
      <c r="A2145" s="3">
        <v>7468999186557</v>
      </c>
      <c r="B2145" s="11" t="s">
        <v>2061</v>
      </c>
      <c r="C2145" s="16"/>
      <c r="D2145" s="15">
        <f>SUMIFS(Movimientos!F:F,Movimientos!B:B,Productos!A2145,Movimientos!D:D,$D$1)</f>
        <v>0</v>
      </c>
      <c r="E2145" s="14">
        <f>SUMIFS(Movimientos!F:F,Movimientos!B:B,Productos!A2145,Movimientos!D:D,$E$1)</f>
        <v>0</v>
      </c>
      <c r="F2145" s="17">
        <f t="shared" si="66"/>
        <v>0</v>
      </c>
      <c r="G2145" s="14">
        <v>1</v>
      </c>
      <c r="H2145" s="15" t="str">
        <f t="shared" si="67"/>
        <v>Realizar Pedido</v>
      </c>
    </row>
    <row r="2146" spans="1:8" x14ac:dyDescent="0.25">
      <c r="A2146" s="3">
        <v>7591519001662</v>
      </c>
      <c r="B2146" s="11" t="s">
        <v>2062</v>
      </c>
      <c r="C2146" s="16"/>
      <c r="D2146" s="15">
        <f>SUMIFS(Movimientos!F:F,Movimientos!B:B,Productos!A2146,Movimientos!D:D,$D$1)</f>
        <v>0</v>
      </c>
      <c r="E2146" s="14">
        <f>SUMIFS(Movimientos!F:F,Movimientos!B:B,Productos!A2146,Movimientos!D:D,$E$1)</f>
        <v>0</v>
      </c>
      <c r="F2146" s="17">
        <f t="shared" si="66"/>
        <v>0</v>
      </c>
      <c r="G2146" s="14">
        <v>1</v>
      </c>
      <c r="H2146" s="15" t="str">
        <f t="shared" si="67"/>
        <v>Realizar Pedido</v>
      </c>
    </row>
    <row r="2147" spans="1:8" x14ac:dyDescent="0.25">
      <c r="A2147" s="3">
        <v>7591585875020</v>
      </c>
      <c r="B2147" s="11" t="s">
        <v>2063</v>
      </c>
      <c r="C2147" s="16"/>
      <c r="D2147" s="15">
        <f>SUMIFS(Movimientos!F:F,Movimientos!B:B,Productos!A2147,Movimientos!D:D,$D$1)</f>
        <v>0</v>
      </c>
      <c r="E2147" s="14">
        <f>SUMIFS(Movimientos!F:F,Movimientos!B:B,Productos!A2147,Movimientos!D:D,$E$1)</f>
        <v>0</v>
      </c>
      <c r="F2147" s="17">
        <f t="shared" si="66"/>
        <v>0</v>
      </c>
      <c r="G2147" s="14">
        <v>1</v>
      </c>
      <c r="H2147" s="15" t="str">
        <f t="shared" si="67"/>
        <v>Realizar Pedido</v>
      </c>
    </row>
    <row r="2148" spans="1:8" x14ac:dyDescent="0.25">
      <c r="A2148" s="3">
        <v>7592601300151</v>
      </c>
      <c r="B2148" s="11" t="s">
        <v>2064</v>
      </c>
      <c r="C2148" s="16"/>
      <c r="D2148" s="15">
        <f>SUMIFS(Movimientos!F:F,Movimientos!B:B,Productos!A2148,Movimientos!D:D,$D$1)</f>
        <v>0</v>
      </c>
      <c r="E2148" s="14">
        <f>SUMIFS(Movimientos!F:F,Movimientos!B:B,Productos!A2148,Movimientos!D:D,$E$1)</f>
        <v>0</v>
      </c>
      <c r="F2148" s="17">
        <f t="shared" si="66"/>
        <v>0</v>
      </c>
      <c r="G2148" s="14">
        <v>1</v>
      </c>
      <c r="H2148" s="15" t="str">
        <f t="shared" si="67"/>
        <v>Realizar Pedido</v>
      </c>
    </row>
    <row r="2149" spans="1:8" x14ac:dyDescent="0.25">
      <c r="A2149" s="3">
        <v>7594001330561</v>
      </c>
      <c r="B2149" s="11" t="s">
        <v>2065</v>
      </c>
      <c r="C2149" s="16"/>
      <c r="D2149" s="15">
        <f>SUMIFS(Movimientos!F:F,Movimientos!B:B,Productos!A2149,Movimientos!D:D,$D$1)</f>
        <v>0</v>
      </c>
      <c r="E2149" s="14">
        <f>SUMIFS(Movimientos!F:F,Movimientos!B:B,Productos!A2149,Movimientos!D:D,$E$1)</f>
        <v>0</v>
      </c>
      <c r="F2149" s="17">
        <f t="shared" si="66"/>
        <v>0</v>
      </c>
      <c r="G2149" s="14">
        <v>1</v>
      </c>
      <c r="H2149" s="15" t="str">
        <f t="shared" si="67"/>
        <v>Realizar Pedido</v>
      </c>
    </row>
    <row r="2150" spans="1:8" x14ac:dyDescent="0.25">
      <c r="A2150" s="2">
        <v>7592616011011</v>
      </c>
      <c r="B2150" s="12" t="s">
        <v>2066</v>
      </c>
      <c r="C2150" s="16"/>
      <c r="D2150" s="15">
        <f>SUMIFS(Movimientos!F:F,Movimientos!B:B,Productos!A2150,Movimientos!D:D,$D$1)</f>
        <v>0</v>
      </c>
      <c r="E2150" s="14">
        <f>SUMIFS(Movimientos!F:F,Movimientos!B:B,Productos!A2150,Movimientos!D:D,$E$1)</f>
        <v>0</v>
      </c>
      <c r="F2150" s="17">
        <f t="shared" si="66"/>
        <v>0</v>
      </c>
      <c r="G2150" s="14">
        <v>1</v>
      </c>
      <c r="H2150" s="15" t="str">
        <f t="shared" si="67"/>
        <v>Realizar Pedido</v>
      </c>
    </row>
    <row r="2151" spans="1:8" x14ac:dyDescent="0.25">
      <c r="A2151" s="3">
        <v>7592601300168</v>
      </c>
      <c r="B2151" s="11" t="s">
        <v>2067</v>
      </c>
      <c r="C2151" s="16"/>
      <c r="D2151" s="15">
        <f>SUMIFS(Movimientos!F:F,Movimientos!B:B,Productos!A2151,Movimientos!D:D,$D$1)</f>
        <v>0</v>
      </c>
      <c r="E2151" s="14">
        <f>SUMIFS(Movimientos!F:F,Movimientos!B:B,Productos!A2151,Movimientos!D:D,$E$1)</f>
        <v>0</v>
      </c>
      <c r="F2151" s="17">
        <f t="shared" si="66"/>
        <v>0</v>
      </c>
      <c r="G2151" s="14">
        <v>1</v>
      </c>
      <c r="H2151" s="15" t="str">
        <f t="shared" si="67"/>
        <v>Realizar Pedido</v>
      </c>
    </row>
    <row r="2152" spans="1:8" x14ac:dyDescent="0.25">
      <c r="A2152" s="3">
        <v>7591585975027</v>
      </c>
      <c r="B2152" s="11" t="s">
        <v>2068</v>
      </c>
      <c r="C2152" s="16"/>
      <c r="D2152" s="15">
        <f>SUMIFS(Movimientos!F:F,Movimientos!B:B,Productos!A2152,Movimientos!D:D,$D$1)</f>
        <v>0</v>
      </c>
      <c r="E2152" s="14">
        <f>SUMIFS(Movimientos!F:F,Movimientos!B:B,Productos!A2152,Movimientos!D:D,$E$1)</f>
        <v>0</v>
      </c>
      <c r="F2152" s="17">
        <f t="shared" si="66"/>
        <v>0</v>
      </c>
      <c r="G2152" s="14">
        <v>1</v>
      </c>
      <c r="H2152" s="15" t="str">
        <f t="shared" si="67"/>
        <v>Realizar Pedido</v>
      </c>
    </row>
    <row r="2153" spans="1:8" x14ac:dyDescent="0.25">
      <c r="A2153" s="2">
        <v>7594002080236</v>
      </c>
      <c r="B2153" s="12" t="s">
        <v>2069</v>
      </c>
      <c r="C2153" s="16"/>
      <c r="D2153" s="15">
        <f>SUMIFS(Movimientos!F:F,Movimientos!B:B,Productos!A2153,Movimientos!D:D,$D$1)</f>
        <v>0</v>
      </c>
      <c r="E2153" s="14">
        <f>SUMIFS(Movimientos!F:F,Movimientos!B:B,Productos!A2153,Movimientos!D:D,$E$1)</f>
        <v>0</v>
      </c>
      <c r="F2153" s="17">
        <f t="shared" si="66"/>
        <v>0</v>
      </c>
      <c r="G2153" s="14">
        <v>1</v>
      </c>
      <c r="H2153" s="15" t="str">
        <f t="shared" si="67"/>
        <v>Realizar Pedido</v>
      </c>
    </row>
    <row r="2154" spans="1:8" x14ac:dyDescent="0.25">
      <c r="A2154" s="2">
        <v>7594000020135</v>
      </c>
      <c r="B2154" s="12" t="s">
        <v>2070</v>
      </c>
      <c r="C2154" s="16"/>
      <c r="D2154" s="15">
        <f>SUMIFS(Movimientos!F:F,Movimientos!B:B,Productos!A2154,Movimientos!D:D,$D$1)</f>
        <v>0</v>
      </c>
      <c r="E2154" s="14">
        <f>SUMIFS(Movimientos!F:F,Movimientos!B:B,Productos!A2154,Movimientos!D:D,$E$1)</f>
        <v>0</v>
      </c>
      <c r="F2154" s="17">
        <f t="shared" si="66"/>
        <v>0</v>
      </c>
      <c r="G2154" s="14">
        <v>1</v>
      </c>
      <c r="H2154" s="15" t="str">
        <f t="shared" si="67"/>
        <v>Realizar Pedido</v>
      </c>
    </row>
    <row r="2155" spans="1:8" x14ac:dyDescent="0.25">
      <c r="A2155" s="3">
        <v>7591585275028</v>
      </c>
      <c r="B2155" s="11" t="s">
        <v>2071</v>
      </c>
      <c r="C2155" s="16"/>
      <c r="D2155" s="15">
        <f>SUMIFS(Movimientos!F:F,Movimientos!B:B,Productos!A2155,Movimientos!D:D,$D$1)</f>
        <v>0</v>
      </c>
      <c r="E2155" s="14">
        <f>SUMIFS(Movimientos!F:F,Movimientos!B:B,Productos!A2155,Movimientos!D:D,$E$1)</f>
        <v>0</v>
      </c>
      <c r="F2155" s="17">
        <f t="shared" si="66"/>
        <v>0</v>
      </c>
      <c r="G2155" s="14">
        <v>1</v>
      </c>
      <c r="H2155" s="15" t="str">
        <f t="shared" si="67"/>
        <v>Realizar Pedido</v>
      </c>
    </row>
    <row r="2156" spans="1:8" x14ac:dyDescent="0.25">
      <c r="A2156" s="3">
        <v>7591585175250</v>
      </c>
      <c r="B2156" s="11" t="s">
        <v>2072</v>
      </c>
      <c r="C2156" s="16"/>
      <c r="D2156" s="15">
        <f>SUMIFS(Movimientos!F:F,Movimientos!B:B,Productos!A2156,Movimientos!D:D,$D$1)</f>
        <v>0</v>
      </c>
      <c r="E2156" s="14">
        <f>SUMIFS(Movimientos!F:F,Movimientos!B:B,Productos!A2156,Movimientos!D:D,$E$1)</f>
        <v>0</v>
      </c>
      <c r="F2156" s="17">
        <f t="shared" si="66"/>
        <v>0</v>
      </c>
      <c r="G2156" s="14">
        <v>1</v>
      </c>
      <c r="H2156" s="15" t="str">
        <f t="shared" si="67"/>
        <v>Realizar Pedido</v>
      </c>
    </row>
    <row r="2157" spans="1:8" x14ac:dyDescent="0.25">
      <c r="A2157" s="3">
        <v>7592601300137</v>
      </c>
      <c r="B2157" s="11" t="s">
        <v>2073</v>
      </c>
      <c r="C2157" s="16"/>
      <c r="D2157" s="15">
        <f>SUMIFS(Movimientos!F:F,Movimientos!B:B,Productos!A2157,Movimientos!D:D,$D$1)</f>
        <v>0</v>
      </c>
      <c r="E2157" s="14">
        <f>SUMIFS(Movimientos!F:F,Movimientos!B:B,Productos!A2157,Movimientos!D:D,$E$1)</f>
        <v>0</v>
      </c>
      <c r="F2157" s="17">
        <f t="shared" si="66"/>
        <v>0</v>
      </c>
      <c r="G2157" s="14">
        <v>1</v>
      </c>
      <c r="H2157" s="15" t="str">
        <f t="shared" si="67"/>
        <v>Realizar Pedido</v>
      </c>
    </row>
    <row r="2158" spans="1:8" x14ac:dyDescent="0.25">
      <c r="A2158" s="3">
        <v>7591566000182</v>
      </c>
      <c r="B2158" s="11" t="s">
        <v>2074</v>
      </c>
      <c r="C2158" s="16"/>
      <c r="D2158" s="15">
        <f>SUMIFS(Movimientos!F:F,Movimientos!B:B,Productos!A2158,Movimientos!D:D,$D$1)</f>
        <v>0</v>
      </c>
      <c r="E2158" s="14">
        <f>SUMIFS(Movimientos!F:F,Movimientos!B:B,Productos!A2158,Movimientos!D:D,$E$1)</f>
        <v>0</v>
      </c>
      <c r="F2158" s="17">
        <f t="shared" si="66"/>
        <v>0</v>
      </c>
      <c r="G2158" s="14">
        <v>1</v>
      </c>
      <c r="H2158" s="15" t="str">
        <f t="shared" si="67"/>
        <v>Realizar Pedido</v>
      </c>
    </row>
    <row r="2159" spans="1:8" x14ac:dyDescent="0.25">
      <c r="A2159" s="3">
        <v>8901148216150</v>
      </c>
      <c r="B2159" s="11" t="s">
        <v>2075</v>
      </c>
      <c r="C2159" s="16"/>
      <c r="D2159" s="15">
        <f>SUMIFS(Movimientos!F:F,Movimientos!B:B,Productos!A2159,Movimientos!D:D,$D$1)</f>
        <v>0</v>
      </c>
      <c r="E2159" s="14">
        <f>SUMIFS(Movimientos!F:F,Movimientos!B:B,Productos!A2159,Movimientos!D:D,$E$1)</f>
        <v>0</v>
      </c>
      <c r="F2159" s="17">
        <f t="shared" si="66"/>
        <v>0</v>
      </c>
      <c r="G2159" s="14">
        <v>1</v>
      </c>
      <c r="H2159" s="15" t="str">
        <f t="shared" si="67"/>
        <v>Realizar Pedido</v>
      </c>
    </row>
    <row r="2160" spans="1:8" x14ac:dyDescent="0.25">
      <c r="A2160" s="3">
        <v>8901148230637</v>
      </c>
      <c r="B2160" s="11" t="s">
        <v>2076</v>
      </c>
      <c r="C2160" s="16"/>
      <c r="D2160" s="15">
        <f>SUMIFS(Movimientos!F:F,Movimientos!B:B,Productos!A2160,Movimientos!D:D,$D$1)</f>
        <v>0</v>
      </c>
      <c r="E2160" s="14">
        <f>SUMIFS(Movimientos!F:F,Movimientos!B:B,Productos!A2160,Movimientos!D:D,$E$1)</f>
        <v>0</v>
      </c>
      <c r="F2160" s="17">
        <f t="shared" si="66"/>
        <v>0</v>
      </c>
      <c r="G2160" s="14">
        <v>1</v>
      </c>
      <c r="H2160" s="15" t="str">
        <f t="shared" si="67"/>
        <v>Realizar Pedido</v>
      </c>
    </row>
    <row r="2161" spans="1:8" x14ac:dyDescent="0.25">
      <c r="A2161" s="3">
        <v>3401399371806</v>
      </c>
      <c r="B2161" s="11" t="s">
        <v>2077</v>
      </c>
      <c r="C2161" s="16"/>
      <c r="D2161" s="15">
        <f>SUMIFS(Movimientos!F:F,Movimientos!B:B,Productos!A2161,Movimientos!D:D,$D$1)</f>
        <v>0</v>
      </c>
      <c r="E2161" s="14">
        <f>SUMIFS(Movimientos!F:F,Movimientos!B:B,Productos!A2161,Movimientos!D:D,$E$1)</f>
        <v>0</v>
      </c>
      <c r="F2161" s="17">
        <f t="shared" si="66"/>
        <v>0</v>
      </c>
      <c r="G2161" s="14">
        <v>1</v>
      </c>
      <c r="H2161" s="15" t="str">
        <f t="shared" si="67"/>
        <v>Realizar Pedido</v>
      </c>
    </row>
    <row r="2162" spans="1:8" x14ac:dyDescent="0.25">
      <c r="A2162" s="2">
        <v>7269260</v>
      </c>
      <c r="B2162" s="12" t="s">
        <v>2078</v>
      </c>
      <c r="C2162" s="16"/>
      <c r="D2162" s="15">
        <f>SUMIFS(Movimientos!F:F,Movimientos!B:B,Productos!A2162,Movimientos!D:D,$D$1)</f>
        <v>0</v>
      </c>
      <c r="E2162" s="14">
        <f>SUMIFS(Movimientos!F:F,Movimientos!B:B,Productos!A2162,Movimientos!D:D,$E$1)</f>
        <v>0</v>
      </c>
      <c r="F2162" s="17">
        <f t="shared" si="66"/>
        <v>0</v>
      </c>
      <c r="G2162" s="14">
        <v>1</v>
      </c>
      <c r="H2162" s="15" t="str">
        <f t="shared" si="67"/>
        <v>Realizar Pedido</v>
      </c>
    </row>
    <row r="2163" spans="1:8" x14ac:dyDescent="0.25">
      <c r="A2163" s="3">
        <v>3401574938046</v>
      </c>
      <c r="B2163" s="11" t="s">
        <v>2079</v>
      </c>
      <c r="C2163" s="16"/>
      <c r="D2163" s="15">
        <f>SUMIFS(Movimientos!F:F,Movimientos!B:B,Productos!A2163,Movimientos!D:D,$D$1)</f>
        <v>0</v>
      </c>
      <c r="E2163" s="14">
        <f>SUMIFS(Movimientos!F:F,Movimientos!B:B,Productos!A2163,Movimientos!D:D,$E$1)</f>
        <v>0</v>
      </c>
      <c r="F2163" s="17">
        <f t="shared" si="66"/>
        <v>0</v>
      </c>
      <c r="G2163" s="14">
        <v>1</v>
      </c>
      <c r="H2163" s="15" t="str">
        <f t="shared" si="67"/>
        <v>Realizar Pedido</v>
      </c>
    </row>
    <row r="2164" spans="1:8" x14ac:dyDescent="0.25">
      <c r="A2164" s="2">
        <v>3401574983169</v>
      </c>
      <c r="B2164" s="12" t="s">
        <v>2080</v>
      </c>
      <c r="C2164" s="16"/>
      <c r="D2164" s="15">
        <f>SUMIFS(Movimientos!F:F,Movimientos!B:B,Productos!A2164,Movimientos!D:D,$D$1)</f>
        <v>0</v>
      </c>
      <c r="E2164" s="14">
        <f>SUMIFS(Movimientos!F:F,Movimientos!B:B,Productos!A2164,Movimientos!D:D,$E$1)</f>
        <v>0</v>
      </c>
      <c r="F2164" s="17">
        <f t="shared" si="66"/>
        <v>0</v>
      </c>
      <c r="G2164" s="14">
        <v>1</v>
      </c>
      <c r="H2164" s="15" t="str">
        <f t="shared" si="67"/>
        <v>Realizar Pedido</v>
      </c>
    </row>
    <row r="2165" spans="1:8" x14ac:dyDescent="0.25">
      <c r="A2165" s="3">
        <v>7591818210505</v>
      </c>
      <c r="B2165" s="11" t="s">
        <v>2081</v>
      </c>
      <c r="C2165" s="16"/>
      <c r="D2165" s="15">
        <f>SUMIFS(Movimientos!F:F,Movimientos!B:B,Productos!A2165,Movimientos!D:D,$D$1)</f>
        <v>0</v>
      </c>
      <c r="E2165" s="14">
        <f>SUMIFS(Movimientos!F:F,Movimientos!B:B,Productos!A2165,Movimientos!D:D,$E$1)</f>
        <v>0</v>
      </c>
      <c r="F2165" s="17">
        <f t="shared" si="66"/>
        <v>0</v>
      </c>
      <c r="G2165" s="14">
        <v>1</v>
      </c>
      <c r="H2165" s="15" t="str">
        <f t="shared" si="67"/>
        <v>Realizar Pedido</v>
      </c>
    </row>
    <row r="2166" spans="1:8" x14ac:dyDescent="0.25">
      <c r="A2166" s="3">
        <v>7591818210512</v>
      </c>
      <c r="B2166" s="11" t="s">
        <v>2082</v>
      </c>
      <c r="C2166" s="16"/>
      <c r="D2166" s="15">
        <f>SUMIFS(Movimientos!F:F,Movimientos!B:B,Productos!A2166,Movimientos!D:D,$D$1)</f>
        <v>0</v>
      </c>
      <c r="E2166" s="14">
        <f>SUMIFS(Movimientos!F:F,Movimientos!B:B,Productos!A2166,Movimientos!D:D,$E$1)</f>
        <v>0</v>
      </c>
      <c r="F2166" s="17">
        <f t="shared" si="66"/>
        <v>0</v>
      </c>
      <c r="G2166" s="14">
        <v>1</v>
      </c>
      <c r="H2166" s="15" t="str">
        <f t="shared" si="67"/>
        <v>Realizar Pedido</v>
      </c>
    </row>
    <row r="2167" spans="1:8" x14ac:dyDescent="0.25">
      <c r="A2167" s="3">
        <v>7703763200634</v>
      </c>
      <c r="B2167" s="11" t="s">
        <v>2083</v>
      </c>
      <c r="C2167" s="16"/>
      <c r="D2167" s="15">
        <f>SUMIFS(Movimientos!F:F,Movimientos!B:B,Productos!A2167,Movimientos!D:D,$D$1)</f>
        <v>0</v>
      </c>
      <c r="E2167" s="14">
        <f>SUMIFS(Movimientos!F:F,Movimientos!B:B,Productos!A2167,Movimientos!D:D,$E$1)</f>
        <v>0</v>
      </c>
      <c r="F2167" s="17">
        <f t="shared" si="66"/>
        <v>0</v>
      </c>
      <c r="G2167" s="14">
        <v>1</v>
      </c>
      <c r="H2167" s="15" t="str">
        <f t="shared" si="67"/>
        <v>Realizar Pedido</v>
      </c>
    </row>
    <row r="2168" spans="1:8" x14ac:dyDescent="0.25">
      <c r="A2168" s="3">
        <v>7591585273437</v>
      </c>
      <c r="B2168" s="11" t="s">
        <v>2084</v>
      </c>
      <c r="C2168" s="16"/>
      <c r="D2168" s="15">
        <f>SUMIFS(Movimientos!F:F,Movimientos!B:B,Productos!A2168,Movimientos!D:D,$D$1)</f>
        <v>0</v>
      </c>
      <c r="E2168" s="14">
        <f>SUMIFS(Movimientos!F:F,Movimientos!B:B,Productos!A2168,Movimientos!D:D,$E$1)</f>
        <v>0</v>
      </c>
      <c r="F2168" s="17">
        <f t="shared" si="66"/>
        <v>0</v>
      </c>
      <c r="G2168" s="14">
        <v>1</v>
      </c>
      <c r="H2168" s="15" t="str">
        <f t="shared" si="67"/>
        <v>Realizar Pedido</v>
      </c>
    </row>
    <row r="2169" spans="1:8" x14ac:dyDescent="0.25">
      <c r="A2169" s="3">
        <v>7591585173430</v>
      </c>
      <c r="B2169" s="11" t="s">
        <v>2085</v>
      </c>
      <c r="C2169" s="16"/>
      <c r="D2169" s="15">
        <f>SUMIFS(Movimientos!F:F,Movimientos!B:B,Productos!A2169,Movimientos!D:D,$D$1)</f>
        <v>0</v>
      </c>
      <c r="E2169" s="14">
        <f>SUMIFS(Movimientos!F:F,Movimientos!B:B,Productos!A2169,Movimientos!D:D,$E$1)</f>
        <v>0</v>
      </c>
      <c r="F2169" s="17">
        <f t="shared" si="66"/>
        <v>0</v>
      </c>
      <c r="G2169" s="14">
        <v>1</v>
      </c>
      <c r="H2169" s="15" t="str">
        <f t="shared" si="67"/>
        <v>Realizar Pedido</v>
      </c>
    </row>
    <row r="2170" spans="1:8" x14ac:dyDescent="0.25">
      <c r="A2170" s="3">
        <v>7592454000482</v>
      </c>
      <c r="B2170" s="11" t="s">
        <v>2086</v>
      </c>
      <c r="C2170" s="16"/>
      <c r="D2170" s="15">
        <f>SUMIFS(Movimientos!F:F,Movimientos!B:B,Productos!A2170,Movimientos!D:D,$D$1)</f>
        <v>0</v>
      </c>
      <c r="E2170" s="14">
        <f>SUMIFS(Movimientos!F:F,Movimientos!B:B,Productos!A2170,Movimientos!D:D,$E$1)</f>
        <v>0</v>
      </c>
      <c r="F2170" s="17">
        <f t="shared" si="66"/>
        <v>0</v>
      </c>
      <c r="G2170" s="14">
        <v>1</v>
      </c>
      <c r="H2170" s="15" t="str">
        <f t="shared" si="67"/>
        <v>Realizar Pedido</v>
      </c>
    </row>
    <row r="2171" spans="1:8" x14ac:dyDescent="0.25">
      <c r="A2171" s="3">
        <v>7592454001670</v>
      </c>
      <c r="B2171" s="11" t="s">
        <v>2087</v>
      </c>
      <c r="C2171" s="16"/>
      <c r="D2171" s="15">
        <f>SUMIFS(Movimientos!F:F,Movimientos!B:B,Productos!A2171,Movimientos!D:D,$D$1)</f>
        <v>0</v>
      </c>
      <c r="E2171" s="14">
        <f>SUMIFS(Movimientos!F:F,Movimientos!B:B,Productos!A2171,Movimientos!D:D,$E$1)</f>
        <v>0</v>
      </c>
      <c r="F2171" s="17">
        <f t="shared" si="66"/>
        <v>0</v>
      </c>
      <c r="G2171" s="14">
        <v>1</v>
      </c>
      <c r="H2171" s="15" t="str">
        <f t="shared" si="67"/>
        <v>Realizar Pedido</v>
      </c>
    </row>
    <row r="2172" spans="1:8" x14ac:dyDescent="0.25">
      <c r="A2172" s="3">
        <v>7703763200894</v>
      </c>
      <c r="B2172" s="11" t="s">
        <v>2088</v>
      </c>
      <c r="C2172" s="16"/>
      <c r="D2172" s="15">
        <f>SUMIFS(Movimientos!F:F,Movimientos!B:B,Productos!A2172,Movimientos!D:D,$D$1)</f>
        <v>0</v>
      </c>
      <c r="E2172" s="14">
        <f>SUMIFS(Movimientos!F:F,Movimientos!B:B,Productos!A2172,Movimientos!D:D,$E$1)</f>
        <v>0</v>
      </c>
      <c r="F2172" s="17">
        <f t="shared" si="66"/>
        <v>0</v>
      </c>
      <c r="G2172" s="14">
        <v>1</v>
      </c>
      <c r="H2172" s="15" t="str">
        <f t="shared" si="67"/>
        <v>Realizar Pedido</v>
      </c>
    </row>
    <row r="2173" spans="1:8" x14ac:dyDescent="0.25">
      <c r="A2173" s="3">
        <v>7591519007794</v>
      </c>
      <c r="B2173" s="11" t="s">
        <v>2088</v>
      </c>
      <c r="C2173" s="16"/>
      <c r="D2173" s="15">
        <f>SUMIFS(Movimientos!F:F,Movimientos!B:B,Productos!A2173,Movimientos!D:D,$D$1)</f>
        <v>0</v>
      </c>
      <c r="E2173" s="14">
        <f>SUMIFS(Movimientos!F:F,Movimientos!B:B,Productos!A2173,Movimientos!D:D,$E$1)</f>
        <v>0</v>
      </c>
      <c r="F2173" s="17">
        <f t="shared" si="66"/>
        <v>0</v>
      </c>
      <c r="G2173" s="14">
        <v>1</v>
      </c>
      <c r="H2173" s="15" t="str">
        <f t="shared" si="67"/>
        <v>Realizar Pedido</v>
      </c>
    </row>
    <row r="2174" spans="1:8" x14ac:dyDescent="0.25">
      <c r="A2174" s="3">
        <v>7591585973436</v>
      </c>
      <c r="B2174" s="11" t="s">
        <v>2089</v>
      </c>
      <c r="C2174" s="16"/>
      <c r="D2174" s="15">
        <f>SUMIFS(Movimientos!F:F,Movimientos!B:B,Productos!A2174,Movimientos!D:D,$D$1)</f>
        <v>0</v>
      </c>
      <c r="E2174" s="14">
        <f>SUMIFS(Movimientos!F:F,Movimientos!B:B,Productos!A2174,Movimientos!D:D,$E$1)</f>
        <v>0</v>
      </c>
      <c r="F2174" s="17">
        <f t="shared" si="66"/>
        <v>0</v>
      </c>
      <c r="G2174" s="14">
        <v>1</v>
      </c>
      <c r="H2174" s="15" t="str">
        <f t="shared" si="67"/>
        <v>Realizar Pedido</v>
      </c>
    </row>
    <row r="2175" spans="1:8" x14ac:dyDescent="0.25">
      <c r="A2175" s="3">
        <v>8902501007781</v>
      </c>
      <c r="B2175" s="11" t="s">
        <v>2090</v>
      </c>
      <c r="C2175" s="16"/>
      <c r="D2175" s="15">
        <f>SUMIFS(Movimientos!F:F,Movimientos!B:B,Productos!A2175,Movimientos!D:D,$D$1)</f>
        <v>0</v>
      </c>
      <c r="E2175" s="14">
        <f>SUMIFS(Movimientos!F:F,Movimientos!B:B,Productos!A2175,Movimientos!D:D,$E$1)</f>
        <v>0</v>
      </c>
      <c r="F2175" s="17">
        <f t="shared" si="66"/>
        <v>0</v>
      </c>
      <c r="G2175" s="14">
        <v>1</v>
      </c>
      <c r="H2175" s="15" t="str">
        <f t="shared" si="67"/>
        <v>Realizar Pedido</v>
      </c>
    </row>
    <row r="2176" spans="1:8" x14ac:dyDescent="0.25">
      <c r="A2176" s="3">
        <v>7591020007948</v>
      </c>
      <c r="B2176" s="11" t="s">
        <v>2091</v>
      </c>
      <c r="C2176" s="16"/>
      <c r="D2176" s="15">
        <f>SUMIFS(Movimientos!F:F,Movimientos!B:B,Productos!A2176,Movimientos!D:D,$D$1)</f>
        <v>0</v>
      </c>
      <c r="E2176" s="14">
        <f>SUMIFS(Movimientos!F:F,Movimientos!B:B,Productos!A2176,Movimientos!D:D,$E$1)</f>
        <v>0</v>
      </c>
      <c r="F2176" s="17">
        <f t="shared" si="66"/>
        <v>0</v>
      </c>
      <c r="G2176" s="14">
        <v>1</v>
      </c>
      <c r="H2176" s="15" t="str">
        <f t="shared" si="67"/>
        <v>Realizar Pedido</v>
      </c>
    </row>
    <row r="2177" spans="1:8" x14ac:dyDescent="0.25">
      <c r="A2177" s="2">
        <v>7703763200641</v>
      </c>
      <c r="B2177" s="12" t="s">
        <v>2092</v>
      </c>
      <c r="C2177" s="16"/>
      <c r="D2177" s="15">
        <f>SUMIFS(Movimientos!F:F,Movimientos!B:B,Productos!A2177,Movimientos!D:D,$D$1)</f>
        <v>0</v>
      </c>
      <c r="E2177" s="14">
        <f>SUMIFS(Movimientos!F:F,Movimientos!B:B,Productos!A2177,Movimientos!D:D,$E$1)</f>
        <v>0</v>
      </c>
      <c r="F2177" s="17">
        <f t="shared" si="66"/>
        <v>0</v>
      </c>
      <c r="G2177" s="14">
        <v>1</v>
      </c>
      <c r="H2177" s="15" t="str">
        <f t="shared" si="67"/>
        <v>Realizar Pedido</v>
      </c>
    </row>
    <row r="2178" spans="1:8" x14ac:dyDescent="0.25">
      <c r="A2178" s="3">
        <v>7591020007931</v>
      </c>
      <c r="B2178" s="11" t="s">
        <v>2093</v>
      </c>
      <c r="C2178" s="16"/>
      <c r="D2178" s="15">
        <f>SUMIFS(Movimientos!F:F,Movimientos!B:B,Productos!A2178,Movimientos!D:D,$D$1)</f>
        <v>0</v>
      </c>
      <c r="E2178" s="14">
        <f>SUMIFS(Movimientos!F:F,Movimientos!B:B,Productos!A2178,Movimientos!D:D,$E$1)</f>
        <v>0</v>
      </c>
      <c r="F2178" s="17">
        <f t="shared" si="66"/>
        <v>0</v>
      </c>
      <c r="G2178" s="14">
        <v>1</v>
      </c>
      <c r="H2178" s="15" t="str">
        <f t="shared" si="67"/>
        <v>Realizar Pedido</v>
      </c>
    </row>
    <row r="2179" spans="1:8" x14ac:dyDescent="0.25">
      <c r="A2179" s="3">
        <v>7591519008135</v>
      </c>
      <c r="B2179" s="11" t="s">
        <v>2094</v>
      </c>
      <c r="C2179" s="16"/>
      <c r="D2179" s="15">
        <f>SUMIFS(Movimientos!F:F,Movimientos!B:B,Productos!A2179,Movimientos!D:D,$D$1)</f>
        <v>0</v>
      </c>
      <c r="E2179" s="14">
        <f>SUMIFS(Movimientos!F:F,Movimientos!B:B,Productos!A2179,Movimientos!D:D,$E$1)</f>
        <v>0</v>
      </c>
      <c r="F2179" s="17">
        <f t="shared" ref="F2179:F2242" si="68">D2179-E2179</f>
        <v>0</v>
      </c>
      <c r="G2179" s="14">
        <v>1</v>
      </c>
      <c r="H2179" s="15" t="str">
        <f t="shared" ref="H2179:H2242" si="69">IF(F2179&lt;G2179,"Realizar Pedido","")</f>
        <v>Realizar Pedido</v>
      </c>
    </row>
    <row r="2180" spans="1:8" x14ac:dyDescent="0.25">
      <c r="A2180" s="3">
        <v>7592454001687</v>
      </c>
      <c r="B2180" s="11" t="s">
        <v>2095</v>
      </c>
      <c r="C2180" s="16"/>
      <c r="D2180" s="15">
        <f>SUMIFS(Movimientos!F:F,Movimientos!B:B,Productos!A2180,Movimientos!D:D,$D$1)</f>
        <v>0</v>
      </c>
      <c r="E2180" s="14">
        <f>SUMIFS(Movimientos!F:F,Movimientos!B:B,Productos!A2180,Movimientos!D:D,$E$1)</f>
        <v>0</v>
      </c>
      <c r="F2180" s="17">
        <f t="shared" si="68"/>
        <v>0</v>
      </c>
      <c r="G2180" s="14">
        <v>1</v>
      </c>
      <c r="H2180" s="15" t="str">
        <f t="shared" si="69"/>
        <v>Realizar Pedido</v>
      </c>
    </row>
    <row r="2181" spans="1:8" x14ac:dyDescent="0.25">
      <c r="A2181" s="3">
        <v>7692454001687</v>
      </c>
      <c r="B2181" s="11" t="s">
        <v>2096</v>
      </c>
      <c r="C2181" s="16"/>
      <c r="D2181" s="15">
        <f>SUMIFS(Movimientos!F:F,Movimientos!B:B,Productos!A2181,Movimientos!D:D,$D$1)</f>
        <v>0</v>
      </c>
      <c r="E2181" s="14">
        <f>SUMIFS(Movimientos!F:F,Movimientos!B:B,Productos!A2181,Movimientos!D:D,$E$1)</f>
        <v>0</v>
      </c>
      <c r="F2181" s="17">
        <f t="shared" si="68"/>
        <v>0</v>
      </c>
      <c r="G2181" s="14">
        <v>1</v>
      </c>
      <c r="H2181" s="15" t="str">
        <f t="shared" si="69"/>
        <v>Realizar Pedido</v>
      </c>
    </row>
    <row r="2182" spans="1:8" x14ac:dyDescent="0.25">
      <c r="A2182" s="3">
        <v>7591585373441</v>
      </c>
      <c r="B2182" s="11" t="s">
        <v>2097</v>
      </c>
      <c r="C2182" s="16"/>
      <c r="D2182" s="15">
        <f>SUMIFS(Movimientos!F:F,Movimientos!B:B,Productos!A2182,Movimientos!D:D,$D$1)</f>
        <v>0</v>
      </c>
      <c r="E2182" s="14">
        <f>SUMIFS(Movimientos!F:F,Movimientos!B:B,Productos!A2182,Movimientos!D:D,$E$1)</f>
        <v>0</v>
      </c>
      <c r="F2182" s="17">
        <f t="shared" si="68"/>
        <v>0</v>
      </c>
      <c r="G2182" s="14">
        <v>1</v>
      </c>
      <c r="H2182" s="15" t="str">
        <f t="shared" si="69"/>
        <v>Realizar Pedido</v>
      </c>
    </row>
    <row r="2183" spans="1:8" x14ac:dyDescent="0.25">
      <c r="A2183" s="3">
        <v>7591519051551</v>
      </c>
      <c r="B2183" s="11" t="s">
        <v>2098</v>
      </c>
      <c r="C2183" s="16"/>
      <c r="D2183" s="15">
        <f>SUMIFS(Movimientos!F:F,Movimientos!B:B,Productos!A2183,Movimientos!D:D,$D$1)</f>
        <v>0</v>
      </c>
      <c r="E2183" s="14">
        <f>SUMIFS(Movimientos!F:F,Movimientos!B:B,Productos!A2183,Movimientos!D:D,$E$1)</f>
        <v>0</v>
      </c>
      <c r="F2183" s="17">
        <f t="shared" si="68"/>
        <v>0</v>
      </c>
      <c r="G2183" s="14">
        <v>1</v>
      </c>
      <c r="H2183" s="15" t="str">
        <f t="shared" si="69"/>
        <v>Realizar Pedido</v>
      </c>
    </row>
    <row r="2184" spans="1:8" x14ac:dyDescent="0.25">
      <c r="A2184" s="3">
        <v>7591585973443</v>
      </c>
      <c r="B2184" s="11" t="s">
        <v>2099</v>
      </c>
      <c r="C2184" s="16"/>
      <c r="D2184" s="15">
        <f>SUMIFS(Movimientos!F:F,Movimientos!B:B,Productos!A2184,Movimientos!D:D,$D$1)</f>
        <v>0</v>
      </c>
      <c r="E2184" s="14">
        <f>SUMIFS(Movimientos!F:F,Movimientos!B:B,Productos!A2184,Movimientos!D:D,$E$1)</f>
        <v>0</v>
      </c>
      <c r="F2184" s="17">
        <f t="shared" si="68"/>
        <v>0</v>
      </c>
      <c r="G2184" s="14">
        <v>1</v>
      </c>
      <c r="H2184" s="15" t="str">
        <f t="shared" si="69"/>
        <v>Realizar Pedido</v>
      </c>
    </row>
    <row r="2185" spans="1:8" x14ac:dyDescent="0.25">
      <c r="A2185" s="3">
        <v>7591585273444</v>
      </c>
      <c r="B2185" s="11" t="s">
        <v>2100</v>
      </c>
      <c r="C2185" s="16"/>
      <c r="D2185" s="15">
        <f>SUMIFS(Movimientos!F:F,Movimientos!B:B,Productos!A2185,Movimientos!D:D,$D$1)</f>
        <v>0</v>
      </c>
      <c r="E2185" s="14">
        <f>SUMIFS(Movimientos!F:F,Movimientos!B:B,Productos!A2185,Movimientos!D:D,$E$1)</f>
        <v>0</v>
      </c>
      <c r="F2185" s="17">
        <f t="shared" si="68"/>
        <v>0</v>
      </c>
      <c r="G2185" s="14">
        <v>1</v>
      </c>
      <c r="H2185" s="15" t="str">
        <f t="shared" si="69"/>
        <v>Realizar Pedido</v>
      </c>
    </row>
    <row r="2186" spans="1:8" x14ac:dyDescent="0.25">
      <c r="A2186" s="2">
        <v>7591585873446</v>
      </c>
      <c r="B2186" s="12" t="s">
        <v>2101</v>
      </c>
      <c r="C2186" s="16"/>
      <c r="D2186" s="15">
        <f>SUMIFS(Movimientos!F:F,Movimientos!B:B,Productos!A2186,Movimientos!D:D,$D$1)</f>
        <v>0</v>
      </c>
      <c r="E2186" s="14">
        <f>SUMIFS(Movimientos!F:F,Movimientos!B:B,Productos!A2186,Movimientos!D:D,$E$1)</f>
        <v>0</v>
      </c>
      <c r="F2186" s="17">
        <f t="shared" si="68"/>
        <v>0</v>
      </c>
      <c r="G2186" s="14">
        <v>1</v>
      </c>
      <c r="H2186" s="15" t="str">
        <f t="shared" si="69"/>
        <v>Realizar Pedido</v>
      </c>
    </row>
    <row r="2187" spans="1:8" x14ac:dyDescent="0.25">
      <c r="A2187" s="3">
        <v>7591585173447</v>
      </c>
      <c r="B2187" s="11" t="s">
        <v>2102</v>
      </c>
      <c r="C2187" s="16"/>
      <c r="D2187" s="15">
        <f>SUMIFS(Movimientos!F:F,Movimientos!B:B,Productos!A2187,Movimientos!D:D,$D$1)</f>
        <v>0</v>
      </c>
      <c r="E2187" s="14">
        <f>SUMIFS(Movimientos!F:F,Movimientos!B:B,Productos!A2187,Movimientos!D:D,$E$1)</f>
        <v>0</v>
      </c>
      <c r="F2187" s="17">
        <f t="shared" si="68"/>
        <v>0</v>
      </c>
      <c r="G2187" s="14">
        <v>1</v>
      </c>
      <c r="H2187" s="15" t="str">
        <f t="shared" si="69"/>
        <v>Realizar Pedido</v>
      </c>
    </row>
    <row r="2188" spans="1:8" x14ac:dyDescent="0.25">
      <c r="A2188" s="3">
        <v>7703763200900</v>
      </c>
      <c r="B2188" s="11" t="s">
        <v>2103</v>
      </c>
      <c r="C2188" s="16"/>
      <c r="D2188" s="15">
        <f>SUMIFS(Movimientos!F:F,Movimientos!B:B,Productos!A2188,Movimientos!D:D,$D$1)</f>
        <v>0</v>
      </c>
      <c r="E2188" s="14">
        <f>SUMIFS(Movimientos!F:F,Movimientos!B:B,Productos!A2188,Movimientos!D:D,$E$1)</f>
        <v>0</v>
      </c>
      <c r="F2188" s="17">
        <f t="shared" si="68"/>
        <v>0</v>
      </c>
      <c r="G2188" s="14">
        <v>1</v>
      </c>
      <c r="H2188" s="15" t="str">
        <f t="shared" si="69"/>
        <v>Realizar Pedido</v>
      </c>
    </row>
    <row r="2189" spans="1:8" x14ac:dyDescent="0.25">
      <c r="A2189" s="3">
        <v>7591020080453</v>
      </c>
      <c r="B2189" s="11" t="s">
        <v>2104</v>
      </c>
      <c r="C2189" s="16"/>
      <c r="D2189" s="15">
        <f>SUMIFS(Movimientos!F:F,Movimientos!B:B,Productos!A2189,Movimientos!D:D,$D$1)</f>
        <v>0</v>
      </c>
      <c r="E2189" s="14">
        <f>SUMIFS(Movimientos!F:F,Movimientos!B:B,Productos!A2189,Movimientos!D:D,$E$1)</f>
        <v>0</v>
      </c>
      <c r="F2189" s="17">
        <f t="shared" si="68"/>
        <v>0</v>
      </c>
      <c r="G2189" s="14">
        <v>1</v>
      </c>
      <c r="H2189" s="15" t="str">
        <f t="shared" si="69"/>
        <v>Realizar Pedido</v>
      </c>
    </row>
    <row r="2190" spans="1:8" x14ac:dyDescent="0.25">
      <c r="A2190" s="3">
        <v>7591585873453</v>
      </c>
      <c r="B2190" s="11" t="s">
        <v>2105</v>
      </c>
      <c r="C2190" s="16"/>
      <c r="D2190" s="15">
        <f>SUMIFS(Movimientos!F:F,Movimientos!B:B,Productos!A2190,Movimientos!D:D,$D$1)</f>
        <v>0</v>
      </c>
      <c r="E2190" s="14">
        <f>SUMIFS(Movimientos!F:F,Movimientos!B:B,Productos!A2190,Movimientos!D:D,$E$1)</f>
        <v>0</v>
      </c>
      <c r="F2190" s="17">
        <f t="shared" si="68"/>
        <v>0</v>
      </c>
      <c r="G2190" s="14">
        <v>1</v>
      </c>
      <c r="H2190" s="15" t="str">
        <f t="shared" si="69"/>
        <v>Realizar Pedido</v>
      </c>
    </row>
    <row r="2191" spans="1:8" x14ac:dyDescent="0.25">
      <c r="A2191" s="3">
        <v>7703763200887</v>
      </c>
      <c r="B2191" s="11" t="s">
        <v>2106</v>
      </c>
      <c r="C2191" s="16"/>
      <c r="D2191" s="15">
        <f>SUMIFS(Movimientos!F:F,Movimientos!B:B,Productos!A2191,Movimientos!D:D,$D$1)</f>
        <v>0</v>
      </c>
      <c r="E2191" s="14">
        <f>SUMIFS(Movimientos!F:F,Movimientos!B:B,Productos!A2191,Movimientos!D:D,$E$1)</f>
        <v>0</v>
      </c>
      <c r="F2191" s="17">
        <f t="shared" si="68"/>
        <v>0</v>
      </c>
      <c r="G2191" s="14">
        <v>1</v>
      </c>
      <c r="H2191" s="15" t="str">
        <f t="shared" si="69"/>
        <v>Realizar Pedido</v>
      </c>
    </row>
    <row r="2192" spans="1:8" x14ac:dyDescent="0.25">
      <c r="A2192" s="3">
        <v>7591519009125</v>
      </c>
      <c r="B2192" s="11" t="s">
        <v>2106</v>
      </c>
      <c r="C2192" s="16"/>
      <c r="D2192" s="15">
        <f>SUMIFS(Movimientos!F:F,Movimientos!B:B,Productos!A2192,Movimientos!D:D,$D$1)</f>
        <v>0</v>
      </c>
      <c r="E2192" s="14">
        <f>SUMIFS(Movimientos!F:F,Movimientos!B:B,Productos!A2192,Movimientos!D:D,$E$1)</f>
        <v>0</v>
      </c>
      <c r="F2192" s="17">
        <f t="shared" si="68"/>
        <v>0</v>
      </c>
      <c r="G2192" s="14">
        <v>1</v>
      </c>
      <c r="H2192" s="15" t="str">
        <f t="shared" si="69"/>
        <v>Realizar Pedido</v>
      </c>
    </row>
    <row r="2193" spans="1:8" x14ac:dyDescent="0.25">
      <c r="A2193" s="3">
        <v>7591585173454</v>
      </c>
      <c r="B2193" s="11" t="s">
        <v>2107</v>
      </c>
      <c r="C2193" s="16"/>
      <c r="D2193" s="15">
        <f>SUMIFS(Movimientos!F:F,Movimientos!B:B,Productos!A2193,Movimientos!D:D,$D$1)</f>
        <v>0</v>
      </c>
      <c r="E2193" s="14">
        <f>SUMIFS(Movimientos!F:F,Movimientos!B:B,Productos!A2193,Movimientos!D:D,$E$1)</f>
        <v>0</v>
      </c>
      <c r="F2193" s="17">
        <f t="shared" si="68"/>
        <v>0</v>
      </c>
      <c r="G2193" s="14">
        <v>1</v>
      </c>
      <c r="H2193" s="15" t="str">
        <f t="shared" si="69"/>
        <v>Realizar Pedido</v>
      </c>
    </row>
    <row r="2194" spans="1:8" x14ac:dyDescent="0.25">
      <c r="A2194" s="3">
        <v>7703763200917</v>
      </c>
      <c r="B2194" s="11" t="s">
        <v>2108</v>
      </c>
      <c r="C2194" s="16"/>
      <c r="D2194" s="15">
        <f>SUMIFS(Movimientos!F:F,Movimientos!B:B,Productos!A2194,Movimientos!D:D,$D$1)</f>
        <v>0</v>
      </c>
      <c r="E2194" s="14">
        <f>SUMIFS(Movimientos!F:F,Movimientos!B:B,Productos!A2194,Movimientos!D:D,$E$1)</f>
        <v>0</v>
      </c>
      <c r="F2194" s="17">
        <f t="shared" si="68"/>
        <v>0</v>
      </c>
      <c r="G2194" s="14">
        <v>1</v>
      </c>
      <c r="H2194" s="15" t="str">
        <f t="shared" si="69"/>
        <v>Realizar Pedido</v>
      </c>
    </row>
    <row r="2195" spans="1:8" x14ac:dyDescent="0.25">
      <c r="A2195" s="3">
        <v>7591585973450</v>
      </c>
      <c r="B2195" s="11" t="s">
        <v>2109</v>
      </c>
      <c r="C2195" s="16"/>
      <c r="D2195" s="15">
        <f>SUMIFS(Movimientos!F:F,Movimientos!B:B,Productos!A2195,Movimientos!D:D,$D$1)</f>
        <v>0</v>
      </c>
      <c r="E2195" s="14">
        <f>SUMIFS(Movimientos!F:F,Movimientos!B:B,Productos!A2195,Movimientos!D:D,$E$1)</f>
        <v>0</v>
      </c>
      <c r="F2195" s="17">
        <f t="shared" si="68"/>
        <v>0</v>
      </c>
      <c r="G2195" s="14">
        <v>1</v>
      </c>
      <c r="H2195" s="15" t="str">
        <f t="shared" si="69"/>
        <v>Realizar Pedido</v>
      </c>
    </row>
    <row r="2196" spans="1:8" x14ac:dyDescent="0.25">
      <c r="A2196" s="3">
        <v>7591585373458</v>
      </c>
      <c r="B2196" s="11" t="s">
        <v>2110</v>
      </c>
      <c r="C2196" s="16"/>
      <c r="D2196" s="15">
        <f>SUMIFS(Movimientos!F:F,Movimientos!B:B,Productos!A2196,Movimientos!D:D,$D$1)</f>
        <v>0</v>
      </c>
      <c r="E2196" s="14">
        <f>SUMIFS(Movimientos!F:F,Movimientos!B:B,Productos!A2196,Movimientos!D:D,$E$1)</f>
        <v>0</v>
      </c>
      <c r="F2196" s="17">
        <f t="shared" si="68"/>
        <v>0</v>
      </c>
      <c r="G2196" s="14">
        <v>1</v>
      </c>
      <c r="H2196" s="15" t="str">
        <f t="shared" si="69"/>
        <v>Realizar Pedido</v>
      </c>
    </row>
    <row r="2197" spans="1:8" x14ac:dyDescent="0.25">
      <c r="A2197" s="3">
        <v>7591519051568</v>
      </c>
      <c r="B2197" s="11" t="s">
        <v>2110</v>
      </c>
      <c r="C2197" s="16"/>
      <c r="D2197" s="15">
        <f>SUMIFS(Movimientos!F:F,Movimientos!B:B,Productos!A2197,Movimientos!D:D,$D$1)</f>
        <v>0</v>
      </c>
      <c r="E2197" s="14">
        <f>SUMIFS(Movimientos!F:F,Movimientos!B:B,Productos!A2197,Movimientos!D:D,$E$1)</f>
        <v>0</v>
      </c>
      <c r="F2197" s="17">
        <f t="shared" si="68"/>
        <v>0</v>
      </c>
      <c r="G2197" s="14">
        <v>1</v>
      </c>
      <c r="H2197" s="15" t="str">
        <f t="shared" si="69"/>
        <v>Realizar Pedido</v>
      </c>
    </row>
    <row r="2198" spans="1:8" x14ac:dyDescent="0.25">
      <c r="A2198" s="3">
        <v>7591585273451</v>
      </c>
      <c r="B2198" s="11" t="s">
        <v>2111</v>
      </c>
      <c r="C2198" s="16"/>
      <c r="D2198" s="15">
        <f>SUMIFS(Movimientos!F:F,Movimientos!B:B,Productos!A2198,Movimientos!D:D,$D$1)</f>
        <v>0</v>
      </c>
      <c r="E2198" s="14">
        <f>SUMIFS(Movimientos!F:F,Movimientos!B:B,Productos!A2198,Movimientos!D:D,$E$1)</f>
        <v>0</v>
      </c>
      <c r="F2198" s="17">
        <f t="shared" si="68"/>
        <v>0</v>
      </c>
      <c r="G2198" s="14">
        <v>1</v>
      </c>
      <c r="H2198" s="15" t="str">
        <f t="shared" si="69"/>
        <v>Realizar Pedido</v>
      </c>
    </row>
    <row r="2199" spans="1:8" x14ac:dyDescent="0.25">
      <c r="A2199" s="3">
        <v>7591020008501</v>
      </c>
      <c r="B2199" s="11" t="s">
        <v>2112</v>
      </c>
      <c r="C2199" s="16"/>
      <c r="D2199" s="15">
        <f>SUMIFS(Movimientos!F:F,Movimientos!B:B,Productos!A2199,Movimientos!D:D,$D$1)</f>
        <v>0</v>
      </c>
      <c r="E2199" s="14">
        <f>SUMIFS(Movimientos!F:F,Movimientos!B:B,Productos!A2199,Movimientos!D:D,$E$1)</f>
        <v>0</v>
      </c>
      <c r="F2199" s="17">
        <f t="shared" si="68"/>
        <v>0</v>
      </c>
      <c r="G2199" s="14">
        <v>1</v>
      </c>
      <c r="H2199" s="15" t="str">
        <f t="shared" si="69"/>
        <v>Realizar Pedido</v>
      </c>
    </row>
    <row r="2200" spans="1:8" x14ac:dyDescent="0.25">
      <c r="A2200" s="3">
        <v>7591585973474</v>
      </c>
      <c r="B2200" s="11" t="s">
        <v>2113</v>
      </c>
      <c r="C2200" s="16"/>
      <c r="D2200" s="15">
        <f>SUMIFS(Movimientos!F:F,Movimientos!B:B,Productos!A2200,Movimientos!D:D,$D$1)</f>
        <v>0</v>
      </c>
      <c r="E2200" s="14">
        <f>SUMIFS(Movimientos!F:F,Movimientos!B:B,Productos!A2200,Movimientos!D:D,$E$1)</f>
        <v>0</v>
      </c>
      <c r="F2200" s="17">
        <f t="shared" si="68"/>
        <v>0</v>
      </c>
      <c r="G2200" s="14">
        <v>1</v>
      </c>
      <c r="H2200" s="15" t="str">
        <f t="shared" si="69"/>
        <v>Realizar Pedido</v>
      </c>
    </row>
    <row r="2201" spans="1:8" x14ac:dyDescent="0.25">
      <c r="A2201" s="3">
        <v>7591585273475</v>
      </c>
      <c r="B2201" s="11" t="s">
        <v>2114</v>
      </c>
      <c r="C2201" s="16"/>
      <c r="D2201" s="15">
        <f>SUMIFS(Movimientos!F:F,Movimientos!B:B,Productos!A2201,Movimientos!D:D,$D$1)</f>
        <v>0</v>
      </c>
      <c r="E2201" s="14">
        <f>SUMIFS(Movimientos!F:F,Movimientos!B:B,Productos!A2201,Movimientos!D:D,$E$1)</f>
        <v>0</v>
      </c>
      <c r="F2201" s="17">
        <f t="shared" si="68"/>
        <v>0</v>
      </c>
      <c r="G2201" s="14">
        <v>1</v>
      </c>
      <c r="H2201" s="15" t="str">
        <f t="shared" si="69"/>
        <v>Realizar Pedido</v>
      </c>
    </row>
    <row r="2202" spans="1:8" x14ac:dyDescent="0.25">
      <c r="A2202" s="3">
        <v>7591585173478</v>
      </c>
      <c r="B2202" s="11" t="s">
        <v>2115</v>
      </c>
      <c r="C2202" s="16"/>
      <c r="D2202" s="15">
        <f>SUMIFS(Movimientos!F:F,Movimientos!B:B,Productos!A2202,Movimientos!D:D,$D$1)</f>
        <v>0</v>
      </c>
      <c r="E2202" s="14">
        <f>SUMIFS(Movimientos!F:F,Movimientos!B:B,Productos!A2202,Movimientos!D:D,$E$1)</f>
        <v>0</v>
      </c>
      <c r="F2202" s="17">
        <f t="shared" si="68"/>
        <v>0</v>
      </c>
      <c r="G2202" s="14">
        <v>1</v>
      </c>
      <c r="H2202" s="15" t="str">
        <f t="shared" si="69"/>
        <v>Realizar Pedido</v>
      </c>
    </row>
    <row r="2203" spans="1:8" x14ac:dyDescent="0.25">
      <c r="A2203" s="3">
        <v>7592432017686</v>
      </c>
      <c r="B2203" s="11" t="s">
        <v>2116</v>
      </c>
      <c r="C2203" s="16"/>
      <c r="D2203" s="15">
        <f>SUMIFS(Movimientos!F:F,Movimientos!B:B,Productos!A2203,Movimientos!D:D,$D$1)</f>
        <v>0</v>
      </c>
      <c r="E2203" s="14">
        <f>SUMIFS(Movimientos!F:F,Movimientos!B:B,Productos!A2203,Movimientos!D:D,$E$1)</f>
        <v>0</v>
      </c>
      <c r="F2203" s="17">
        <f t="shared" si="68"/>
        <v>0</v>
      </c>
      <c r="G2203" s="14">
        <v>1</v>
      </c>
      <c r="H2203" s="15" t="str">
        <f t="shared" si="69"/>
        <v>Realizar Pedido</v>
      </c>
    </row>
    <row r="2204" spans="1:8" x14ac:dyDescent="0.25">
      <c r="A2204" s="3">
        <v>7592432007007</v>
      </c>
      <c r="B2204" s="11" t="s">
        <v>2117</v>
      </c>
      <c r="C2204" s="16"/>
      <c r="D2204" s="15">
        <f>SUMIFS(Movimientos!F:F,Movimientos!B:B,Productos!A2204,Movimientos!D:D,$D$1)</f>
        <v>0</v>
      </c>
      <c r="E2204" s="14">
        <f>SUMIFS(Movimientos!F:F,Movimientos!B:B,Productos!A2204,Movimientos!D:D,$E$1)</f>
        <v>0</v>
      </c>
      <c r="F2204" s="17">
        <f t="shared" si="68"/>
        <v>0</v>
      </c>
      <c r="G2204" s="14">
        <v>1</v>
      </c>
      <c r="H2204" s="15" t="str">
        <f t="shared" si="69"/>
        <v>Realizar Pedido</v>
      </c>
    </row>
    <row r="2205" spans="1:8" x14ac:dyDescent="0.25">
      <c r="A2205" s="3">
        <v>7703153026523</v>
      </c>
      <c r="B2205" s="11" t="s">
        <v>2118</v>
      </c>
      <c r="C2205" s="16"/>
      <c r="D2205" s="15">
        <f>SUMIFS(Movimientos!F:F,Movimientos!B:B,Productos!A2205,Movimientos!D:D,$D$1)</f>
        <v>0</v>
      </c>
      <c r="E2205" s="14">
        <f>SUMIFS(Movimientos!F:F,Movimientos!B:B,Productos!A2205,Movimientos!D:D,$E$1)</f>
        <v>0</v>
      </c>
      <c r="F2205" s="17">
        <f t="shared" si="68"/>
        <v>0</v>
      </c>
      <c r="G2205" s="14">
        <v>1</v>
      </c>
      <c r="H2205" s="15" t="str">
        <f t="shared" si="69"/>
        <v>Realizar Pedido</v>
      </c>
    </row>
    <row r="2206" spans="1:8" x14ac:dyDescent="0.25">
      <c r="A2206" s="3">
        <v>7592432900148</v>
      </c>
      <c r="B2206" s="11" t="s">
        <v>2119</v>
      </c>
      <c r="C2206" s="16"/>
      <c r="D2206" s="15">
        <f>SUMIFS(Movimientos!F:F,Movimientos!B:B,Productos!A2206,Movimientos!D:D,$D$1)</f>
        <v>0</v>
      </c>
      <c r="E2206" s="14">
        <f>SUMIFS(Movimientos!F:F,Movimientos!B:B,Productos!A2206,Movimientos!D:D,$E$1)</f>
        <v>0</v>
      </c>
      <c r="F2206" s="17">
        <f t="shared" si="68"/>
        <v>0</v>
      </c>
      <c r="G2206" s="14">
        <v>1</v>
      </c>
      <c r="H2206" s="15" t="str">
        <f t="shared" si="69"/>
        <v>Realizar Pedido</v>
      </c>
    </row>
    <row r="2207" spans="1:8" x14ac:dyDescent="0.25">
      <c r="A2207" s="2">
        <v>7592432007038</v>
      </c>
      <c r="B2207" s="12" t="s">
        <v>2120</v>
      </c>
      <c r="C2207" s="16"/>
      <c r="D2207" s="15">
        <f>SUMIFS(Movimientos!F:F,Movimientos!B:B,Productos!A2207,Movimientos!D:D,$D$1)</f>
        <v>0</v>
      </c>
      <c r="E2207" s="14">
        <f>SUMIFS(Movimientos!F:F,Movimientos!B:B,Productos!A2207,Movimientos!D:D,$E$1)</f>
        <v>0</v>
      </c>
      <c r="F2207" s="17">
        <f t="shared" si="68"/>
        <v>0</v>
      </c>
      <c r="G2207" s="14">
        <v>1</v>
      </c>
      <c r="H2207" s="15" t="str">
        <f t="shared" si="69"/>
        <v>Realizar Pedido</v>
      </c>
    </row>
    <row r="2208" spans="1:8" x14ac:dyDescent="0.25">
      <c r="A2208" s="2">
        <v>7592432007014</v>
      </c>
      <c r="B2208" s="12" t="s">
        <v>2121</v>
      </c>
      <c r="C2208" s="16"/>
      <c r="D2208" s="15">
        <f>SUMIFS(Movimientos!F:F,Movimientos!B:B,Productos!A2208,Movimientos!D:D,$D$1)</f>
        <v>0</v>
      </c>
      <c r="E2208" s="14">
        <f>SUMIFS(Movimientos!F:F,Movimientos!B:B,Productos!A2208,Movimientos!D:D,$E$1)</f>
        <v>0</v>
      </c>
      <c r="F2208" s="17">
        <f t="shared" si="68"/>
        <v>0</v>
      </c>
      <c r="G2208" s="14">
        <v>1</v>
      </c>
      <c r="H2208" s="15" t="str">
        <f t="shared" si="69"/>
        <v>Realizar Pedido</v>
      </c>
    </row>
    <row r="2209" spans="1:8" x14ac:dyDescent="0.25">
      <c r="A2209" s="3">
        <v>7592432017709</v>
      </c>
      <c r="B2209" s="11" t="s">
        <v>2122</v>
      </c>
      <c r="C2209" s="16"/>
      <c r="D2209" s="15">
        <f>SUMIFS(Movimientos!F:F,Movimientos!B:B,Productos!A2209,Movimientos!D:D,$D$1)</f>
        <v>0</v>
      </c>
      <c r="E2209" s="14">
        <f>SUMIFS(Movimientos!F:F,Movimientos!B:B,Productos!A2209,Movimientos!D:D,$E$1)</f>
        <v>0</v>
      </c>
      <c r="F2209" s="17">
        <f t="shared" si="68"/>
        <v>0</v>
      </c>
      <c r="G2209" s="14">
        <v>1</v>
      </c>
      <c r="H2209" s="15" t="str">
        <f t="shared" si="69"/>
        <v>Realizar Pedido</v>
      </c>
    </row>
    <row r="2210" spans="1:8" x14ac:dyDescent="0.25">
      <c r="A2210" s="3">
        <v>7592432900155</v>
      </c>
      <c r="B2210" s="11" t="s">
        <v>2123</v>
      </c>
      <c r="C2210" s="16"/>
      <c r="D2210" s="15">
        <f>SUMIFS(Movimientos!F:F,Movimientos!B:B,Productos!A2210,Movimientos!D:D,$D$1)</f>
        <v>0</v>
      </c>
      <c r="E2210" s="14">
        <f>SUMIFS(Movimientos!F:F,Movimientos!B:B,Productos!A2210,Movimientos!D:D,$E$1)</f>
        <v>0</v>
      </c>
      <c r="F2210" s="17">
        <f t="shared" si="68"/>
        <v>0</v>
      </c>
      <c r="G2210" s="14">
        <v>1</v>
      </c>
      <c r="H2210" s="15" t="str">
        <f t="shared" si="69"/>
        <v>Realizar Pedido</v>
      </c>
    </row>
    <row r="2211" spans="1:8" x14ac:dyDescent="0.25">
      <c r="A2211" s="3">
        <v>7592432011233</v>
      </c>
      <c r="B2211" s="11" t="s">
        <v>2124</v>
      </c>
      <c r="C2211" s="16"/>
      <c r="D2211" s="15">
        <f>SUMIFS(Movimientos!F:F,Movimientos!B:B,Productos!A2211,Movimientos!D:D,$D$1)</f>
        <v>0</v>
      </c>
      <c r="E2211" s="14">
        <f>SUMIFS(Movimientos!F:F,Movimientos!B:B,Productos!A2211,Movimientos!D:D,$E$1)</f>
        <v>0</v>
      </c>
      <c r="F2211" s="17">
        <f t="shared" si="68"/>
        <v>0</v>
      </c>
      <c r="G2211" s="14">
        <v>1</v>
      </c>
      <c r="H2211" s="15" t="str">
        <f t="shared" si="69"/>
        <v>Realizar Pedido</v>
      </c>
    </row>
    <row r="2212" spans="1:8" x14ac:dyDescent="0.25">
      <c r="A2212" s="3">
        <v>7592432011240</v>
      </c>
      <c r="B2212" s="11" t="s">
        <v>2125</v>
      </c>
      <c r="C2212" s="16"/>
      <c r="D2212" s="15">
        <f>SUMIFS(Movimientos!F:F,Movimientos!B:B,Productos!A2212,Movimientos!D:D,$D$1)</f>
        <v>0</v>
      </c>
      <c r="E2212" s="14">
        <f>SUMIFS(Movimientos!F:F,Movimientos!B:B,Productos!A2212,Movimientos!D:D,$E$1)</f>
        <v>0</v>
      </c>
      <c r="F2212" s="17">
        <f t="shared" si="68"/>
        <v>0</v>
      </c>
      <c r="G2212" s="14">
        <v>1</v>
      </c>
      <c r="H2212" s="15" t="str">
        <f t="shared" si="69"/>
        <v>Realizar Pedido</v>
      </c>
    </row>
    <row r="2213" spans="1:8" x14ac:dyDescent="0.25">
      <c r="A2213" s="3">
        <v>7592432017716</v>
      </c>
      <c r="B2213" s="11" t="s">
        <v>2126</v>
      </c>
      <c r="C2213" s="16"/>
      <c r="D2213" s="15">
        <f>SUMIFS(Movimientos!F:F,Movimientos!B:B,Productos!A2213,Movimientos!D:D,$D$1)</f>
        <v>0</v>
      </c>
      <c r="E2213" s="14">
        <f>SUMIFS(Movimientos!F:F,Movimientos!B:B,Productos!A2213,Movimientos!D:D,$E$1)</f>
        <v>0</v>
      </c>
      <c r="F2213" s="17">
        <f t="shared" si="68"/>
        <v>0</v>
      </c>
      <c r="G2213" s="14">
        <v>1</v>
      </c>
      <c r="H2213" s="15" t="str">
        <f t="shared" si="69"/>
        <v>Realizar Pedido</v>
      </c>
    </row>
    <row r="2214" spans="1:8" x14ac:dyDescent="0.25">
      <c r="A2214" s="3">
        <v>7591873000028</v>
      </c>
      <c r="B2214" s="11" t="s">
        <v>2127</v>
      </c>
      <c r="C2214" s="16"/>
      <c r="D2214" s="15">
        <f>SUMIFS(Movimientos!F:F,Movimientos!B:B,Productos!A2214,Movimientos!D:D,$D$1)</f>
        <v>0</v>
      </c>
      <c r="E2214" s="14">
        <f>SUMIFS(Movimientos!F:F,Movimientos!B:B,Productos!A2214,Movimientos!D:D,$E$1)</f>
        <v>0</v>
      </c>
      <c r="F2214" s="17">
        <f t="shared" si="68"/>
        <v>0</v>
      </c>
      <c r="G2214" s="14">
        <v>1</v>
      </c>
      <c r="H2214" s="15" t="str">
        <f t="shared" si="69"/>
        <v>Realizar Pedido</v>
      </c>
    </row>
    <row r="2215" spans="1:8" x14ac:dyDescent="0.25">
      <c r="A2215" s="3">
        <v>59</v>
      </c>
      <c r="B2215" s="11" t="s">
        <v>2128</v>
      </c>
      <c r="C2215" s="16"/>
      <c r="D2215" s="15">
        <f>SUMIFS(Movimientos!F:F,Movimientos!B:B,Productos!A2215,Movimientos!D:D,$D$1)</f>
        <v>0</v>
      </c>
      <c r="E2215" s="14">
        <f>SUMIFS(Movimientos!F:F,Movimientos!B:B,Productos!A2215,Movimientos!D:D,$E$1)</f>
        <v>0</v>
      </c>
      <c r="F2215" s="17">
        <f t="shared" si="68"/>
        <v>0</v>
      </c>
      <c r="G2215" s="14">
        <v>1</v>
      </c>
      <c r="H2215" s="15" t="str">
        <f t="shared" si="69"/>
        <v>Realizar Pedido</v>
      </c>
    </row>
    <row r="2216" spans="1:8" x14ac:dyDescent="0.25">
      <c r="A2216" s="3">
        <v>58</v>
      </c>
      <c r="B2216" s="11" t="s">
        <v>2129</v>
      </c>
      <c r="C2216" s="16"/>
      <c r="D2216" s="15">
        <f>SUMIFS(Movimientos!F:F,Movimientos!B:B,Productos!A2216,Movimientos!D:D,$D$1)</f>
        <v>0</v>
      </c>
      <c r="E2216" s="14">
        <f>SUMIFS(Movimientos!F:F,Movimientos!B:B,Productos!A2216,Movimientos!D:D,$E$1)</f>
        <v>0</v>
      </c>
      <c r="F2216" s="17">
        <f t="shared" si="68"/>
        <v>0</v>
      </c>
      <c r="G2216" s="14">
        <v>1</v>
      </c>
      <c r="H2216" s="15" t="str">
        <f t="shared" si="69"/>
        <v>Realizar Pedido</v>
      </c>
    </row>
    <row r="2217" spans="1:8" x14ac:dyDescent="0.25">
      <c r="A2217" s="3">
        <v>7591873000011</v>
      </c>
      <c r="B2217" s="11" t="s">
        <v>2130</v>
      </c>
      <c r="C2217" s="16"/>
      <c r="D2217" s="15">
        <f>SUMIFS(Movimientos!F:F,Movimientos!B:B,Productos!A2217,Movimientos!D:D,$D$1)</f>
        <v>0</v>
      </c>
      <c r="E2217" s="14">
        <f>SUMIFS(Movimientos!F:F,Movimientos!B:B,Productos!A2217,Movimientos!D:D,$E$1)</f>
        <v>0</v>
      </c>
      <c r="F2217" s="17">
        <f t="shared" si="68"/>
        <v>0</v>
      </c>
      <c r="G2217" s="14">
        <v>1</v>
      </c>
      <c r="H2217" s="15" t="str">
        <f t="shared" si="69"/>
        <v>Realizar Pedido</v>
      </c>
    </row>
    <row r="2218" spans="1:8" x14ac:dyDescent="0.25">
      <c r="A2218" s="2">
        <v>7591138011141</v>
      </c>
      <c r="B2218" s="12" t="s">
        <v>2131</v>
      </c>
      <c r="C2218" s="16"/>
      <c r="D2218" s="15">
        <f>SUMIFS(Movimientos!F:F,Movimientos!B:B,Productos!A2218,Movimientos!D:D,$D$1)</f>
        <v>0</v>
      </c>
      <c r="E2218" s="14">
        <f>SUMIFS(Movimientos!F:F,Movimientos!B:B,Productos!A2218,Movimientos!D:D,$E$1)</f>
        <v>0</v>
      </c>
      <c r="F2218" s="17">
        <f t="shared" si="68"/>
        <v>0</v>
      </c>
      <c r="G2218" s="14">
        <v>1</v>
      </c>
      <c r="H2218" s="15" t="str">
        <f t="shared" si="69"/>
        <v>Realizar Pedido</v>
      </c>
    </row>
    <row r="2219" spans="1:8" x14ac:dyDescent="0.25">
      <c r="A2219" s="3">
        <v>7592636000026</v>
      </c>
      <c r="B2219" s="11" t="s">
        <v>2132</v>
      </c>
      <c r="C2219" s="16"/>
      <c r="D2219" s="15">
        <f>SUMIFS(Movimientos!F:F,Movimientos!B:B,Productos!A2219,Movimientos!D:D,$D$1)</f>
        <v>0</v>
      </c>
      <c r="E2219" s="14">
        <f>SUMIFS(Movimientos!F:F,Movimientos!B:B,Productos!A2219,Movimientos!D:D,$E$1)</f>
        <v>0</v>
      </c>
      <c r="F2219" s="17">
        <f t="shared" si="68"/>
        <v>0</v>
      </c>
      <c r="G2219" s="14">
        <v>1</v>
      </c>
      <c r="H2219" s="15" t="str">
        <f t="shared" si="69"/>
        <v>Realizar Pedido</v>
      </c>
    </row>
    <row r="2220" spans="1:8" x14ac:dyDescent="0.25">
      <c r="A2220" s="3">
        <v>7591196000798</v>
      </c>
      <c r="B2220" s="11" t="s">
        <v>2133</v>
      </c>
      <c r="C2220" s="16"/>
      <c r="D2220" s="15">
        <f>SUMIFS(Movimientos!F:F,Movimientos!B:B,Productos!A2220,Movimientos!D:D,$D$1)</f>
        <v>0</v>
      </c>
      <c r="E2220" s="14">
        <f>SUMIFS(Movimientos!F:F,Movimientos!B:B,Productos!A2220,Movimientos!D:D,$E$1)</f>
        <v>0</v>
      </c>
      <c r="F2220" s="17">
        <f t="shared" si="68"/>
        <v>0</v>
      </c>
      <c r="G2220" s="14">
        <v>1</v>
      </c>
      <c r="H2220" s="15" t="str">
        <f t="shared" si="69"/>
        <v>Realizar Pedido</v>
      </c>
    </row>
    <row r="2221" spans="1:8" x14ac:dyDescent="0.25">
      <c r="A2221" s="2">
        <v>7591196000781</v>
      </c>
      <c r="B2221" s="12" t="s">
        <v>2134</v>
      </c>
      <c r="C2221" s="16"/>
      <c r="D2221" s="15">
        <f>SUMIFS(Movimientos!F:F,Movimientos!B:B,Productos!A2221,Movimientos!D:D,$D$1)</f>
        <v>0</v>
      </c>
      <c r="E2221" s="14">
        <f>SUMIFS(Movimientos!F:F,Movimientos!B:B,Productos!A2221,Movimientos!D:D,$E$1)</f>
        <v>0</v>
      </c>
      <c r="F2221" s="17">
        <f t="shared" si="68"/>
        <v>0</v>
      </c>
      <c r="G2221" s="14">
        <v>1</v>
      </c>
      <c r="H2221" s="15" t="str">
        <f t="shared" si="69"/>
        <v>Realizar Pedido</v>
      </c>
    </row>
    <row r="2222" spans="1:8" x14ac:dyDescent="0.25">
      <c r="A2222" s="3">
        <v>7592637004030</v>
      </c>
      <c r="B2222" s="11" t="s">
        <v>2135</v>
      </c>
      <c r="C2222" s="16"/>
      <c r="D2222" s="15">
        <f>SUMIFS(Movimientos!F:F,Movimientos!B:B,Productos!A2222,Movimientos!D:D,$D$1)</f>
        <v>0</v>
      </c>
      <c r="E2222" s="14">
        <f>SUMIFS(Movimientos!F:F,Movimientos!B:B,Productos!A2222,Movimientos!D:D,$E$1)</f>
        <v>0</v>
      </c>
      <c r="F2222" s="17">
        <f t="shared" si="68"/>
        <v>0</v>
      </c>
      <c r="G2222" s="14">
        <v>1</v>
      </c>
      <c r="H2222" s="15" t="str">
        <f t="shared" si="69"/>
        <v>Realizar Pedido</v>
      </c>
    </row>
    <row r="2223" spans="1:8" x14ac:dyDescent="0.25">
      <c r="A2223" s="3">
        <v>7590030001410</v>
      </c>
      <c r="B2223" s="11" t="s">
        <v>2136</v>
      </c>
      <c r="C2223" s="16"/>
      <c r="D2223" s="15">
        <f>SUMIFS(Movimientos!F:F,Movimientos!B:B,Productos!A2223,Movimientos!D:D,$D$1)</f>
        <v>0</v>
      </c>
      <c r="E2223" s="14">
        <f>SUMIFS(Movimientos!F:F,Movimientos!B:B,Productos!A2223,Movimientos!D:D,$E$1)</f>
        <v>0</v>
      </c>
      <c r="F2223" s="17">
        <f t="shared" si="68"/>
        <v>0</v>
      </c>
      <c r="G2223" s="14">
        <v>1</v>
      </c>
      <c r="H2223" s="15" t="str">
        <f t="shared" si="69"/>
        <v>Realizar Pedido</v>
      </c>
    </row>
    <row r="2224" spans="1:8" x14ac:dyDescent="0.25">
      <c r="A2224" s="3">
        <v>9897</v>
      </c>
      <c r="B2224" s="11" t="s">
        <v>2137</v>
      </c>
      <c r="C2224" s="16"/>
      <c r="D2224" s="15">
        <f>SUMIFS(Movimientos!F:F,Movimientos!B:B,Productos!A2224,Movimientos!D:D,$D$1)</f>
        <v>0</v>
      </c>
      <c r="E2224" s="14">
        <f>SUMIFS(Movimientos!F:F,Movimientos!B:B,Productos!A2224,Movimientos!D:D,$E$1)</f>
        <v>0</v>
      </c>
      <c r="F2224" s="17">
        <f t="shared" si="68"/>
        <v>0</v>
      </c>
      <c r="G2224" s="14">
        <v>1</v>
      </c>
      <c r="H2224" s="15" t="str">
        <f t="shared" si="69"/>
        <v>Realizar Pedido</v>
      </c>
    </row>
    <row r="2225" spans="1:8" x14ac:dyDescent="0.25">
      <c r="A2225" s="3">
        <v>7707236129569</v>
      </c>
      <c r="B2225" s="11" t="s">
        <v>2138</v>
      </c>
      <c r="C2225" s="16"/>
      <c r="D2225" s="15">
        <f>SUMIFS(Movimientos!F:F,Movimientos!B:B,Productos!A2225,Movimientos!D:D,$D$1)</f>
        <v>0</v>
      </c>
      <c r="E2225" s="14">
        <f>SUMIFS(Movimientos!F:F,Movimientos!B:B,Productos!A2225,Movimientos!D:D,$E$1)</f>
        <v>0</v>
      </c>
      <c r="F2225" s="17">
        <f t="shared" si="68"/>
        <v>0</v>
      </c>
      <c r="G2225" s="14">
        <v>1</v>
      </c>
      <c r="H2225" s="15" t="str">
        <f t="shared" si="69"/>
        <v>Realizar Pedido</v>
      </c>
    </row>
    <row r="2226" spans="1:8" x14ac:dyDescent="0.25">
      <c r="A2226" s="2">
        <v>7592806123012</v>
      </c>
      <c r="B2226" s="12" t="s">
        <v>2139</v>
      </c>
      <c r="C2226" s="16"/>
      <c r="D2226" s="15">
        <f>SUMIFS(Movimientos!F:F,Movimientos!B:B,Productos!A2226,Movimientos!D:D,$D$1)</f>
        <v>0</v>
      </c>
      <c r="E2226" s="14">
        <f>SUMIFS(Movimientos!F:F,Movimientos!B:B,Productos!A2226,Movimientos!D:D,$E$1)</f>
        <v>0</v>
      </c>
      <c r="F2226" s="17">
        <f t="shared" si="68"/>
        <v>0</v>
      </c>
      <c r="G2226" s="14">
        <v>1</v>
      </c>
      <c r="H2226" s="15" t="str">
        <f t="shared" si="69"/>
        <v>Realizar Pedido</v>
      </c>
    </row>
    <row r="2227" spans="1:8" x14ac:dyDescent="0.25">
      <c r="A2227" s="3">
        <v>7592349722093</v>
      </c>
      <c r="B2227" s="11" t="s">
        <v>2140</v>
      </c>
      <c r="C2227" s="16"/>
      <c r="D2227" s="15">
        <f>SUMIFS(Movimientos!F:F,Movimientos!B:B,Productos!A2227,Movimientos!D:D,$D$1)</f>
        <v>0</v>
      </c>
      <c r="E2227" s="14">
        <f>SUMIFS(Movimientos!F:F,Movimientos!B:B,Productos!A2227,Movimientos!D:D,$E$1)</f>
        <v>0</v>
      </c>
      <c r="F2227" s="17">
        <f t="shared" si="68"/>
        <v>0</v>
      </c>
      <c r="G2227" s="14">
        <v>1</v>
      </c>
      <c r="H2227" s="15" t="str">
        <f t="shared" si="69"/>
        <v>Realizar Pedido</v>
      </c>
    </row>
    <row r="2228" spans="1:8" x14ac:dyDescent="0.25">
      <c r="A2228" s="3">
        <v>10031955</v>
      </c>
      <c r="B2228" s="11" t="s">
        <v>2141</v>
      </c>
      <c r="C2228" s="16"/>
      <c r="D2228" s="15">
        <f>SUMIFS(Movimientos!F:F,Movimientos!B:B,Productos!A2228,Movimientos!D:D,$D$1)</f>
        <v>0</v>
      </c>
      <c r="E2228" s="14">
        <f>SUMIFS(Movimientos!F:F,Movimientos!B:B,Productos!A2228,Movimientos!D:D,$E$1)</f>
        <v>0</v>
      </c>
      <c r="F2228" s="17">
        <f t="shared" si="68"/>
        <v>0</v>
      </c>
      <c r="G2228" s="14">
        <v>1</v>
      </c>
      <c r="H2228" s="15" t="str">
        <f t="shared" si="69"/>
        <v>Realizar Pedido</v>
      </c>
    </row>
    <row r="2229" spans="1:8" x14ac:dyDescent="0.25">
      <c r="A2229" s="3">
        <v>7592349831795</v>
      </c>
      <c r="B2229" s="11" t="s">
        <v>2142</v>
      </c>
      <c r="C2229" s="16"/>
      <c r="D2229" s="15">
        <f>SUMIFS(Movimientos!F:F,Movimientos!B:B,Productos!A2229,Movimientos!D:D,$D$1)</f>
        <v>0</v>
      </c>
      <c r="E2229" s="14">
        <f>SUMIFS(Movimientos!F:F,Movimientos!B:B,Productos!A2229,Movimientos!D:D,$E$1)</f>
        <v>0</v>
      </c>
      <c r="F2229" s="17">
        <f t="shared" si="68"/>
        <v>0</v>
      </c>
      <c r="G2229" s="14">
        <v>1</v>
      </c>
      <c r="H2229" s="15" t="str">
        <f t="shared" si="69"/>
        <v>Realizar Pedido</v>
      </c>
    </row>
    <row r="2230" spans="1:8" x14ac:dyDescent="0.25">
      <c r="A2230" s="3">
        <v>7592349722116</v>
      </c>
      <c r="B2230" s="11" t="s">
        <v>2143</v>
      </c>
      <c r="C2230" s="16"/>
      <c r="D2230" s="15">
        <f>SUMIFS(Movimientos!F:F,Movimientos!B:B,Productos!A2230,Movimientos!D:D,$D$1)</f>
        <v>0</v>
      </c>
      <c r="E2230" s="14">
        <f>SUMIFS(Movimientos!F:F,Movimientos!B:B,Productos!A2230,Movimientos!D:D,$E$1)</f>
        <v>0</v>
      </c>
      <c r="F2230" s="17">
        <f t="shared" si="68"/>
        <v>0</v>
      </c>
      <c r="G2230" s="14">
        <v>1</v>
      </c>
      <c r="H2230" s="15" t="str">
        <f t="shared" si="69"/>
        <v>Realizar Pedido</v>
      </c>
    </row>
    <row r="2231" spans="1:8" x14ac:dyDescent="0.25">
      <c r="A2231" s="3">
        <v>7592349891515</v>
      </c>
      <c r="B2231" s="11" t="s">
        <v>2144</v>
      </c>
      <c r="C2231" s="16"/>
      <c r="D2231" s="15">
        <f>SUMIFS(Movimientos!F:F,Movimientos!B:B,Productos!A2231,Movimientos!D:D,$D$1)</f>
        <v>0</v>
      </c>
      <c r="E2231" s="14">
        <f>SUMIFS(Movimientos!F:F,Movimientos!B:B,Productos!A2231,Movimientos!D:D,$E$1)</f>
        <v>0</v>
      </c>
      <c r="F2231" s="17">
        <f t="shared" si="68"/>
        <v>0</v>
      </c>
      <c r="G2231" s="14">
        <v>1</v>
      </c>
      <c r="H2231" s="15" t="str">
        <f t="shared" si="69"/>
        <v>Realizar Pedido</v>
      </c>
    </row>
    <row r="2232" spans="1:8" x14ac:dyDescent="0.25">
      <c r="A2232" s="3">
        <v>7592349891690</v>
      </c>
      <c r="B2232" s="11" t="s">
        <v>2145</v>
      </c>
      <c r="C2232" s="16"/>
      <c r="D2232" s="15">
        <f>SUMIFS(Movimientos!F:F,Movimientos!B:B,Productos!A2232,Movimientos!D:D,$D$1)</f>
        <v>0</v>
      </c>
      <c r="E2232" s="14">
        <f>SUMIFS(Movimientos!F:F,Movimientos!B:B,Productos!A2232,Movimientos!D:D,$E$1)</f>
        <v>0</v>
      </c>
      <c r="F2232" s="17">
        <f t="shared" si="68"/>
        <v>0</v>
      </c>
      <c r="G2232" s="14">
        <v>1</v>
      </c>
      <c r="H2232" s="15" t="str">
        <f t="shared" si="69"/>
        <v>Realizar Pedido</v>
      </c>
    </row>
    <row r="2233" spans="1:8" x14ac:dyDescent="0.25">
      <c r="A2233" s="3">
        <v>7592349831832</v>
      </c>
      <c r="B2233" s="11" t="s">
        <v>2146</v>
      </c>
      <c r="C2233" s="16"/>
      <c r="D2233" s="15">
        <f>SUMIFS(Movimientos!F:F,Movimientos!B:B,Productos!A2233,Movimientos!D:D,$D$1)</f>
        <v>0</v>
      </c>
      <c r="E2233" s="14">
        <f>SUMIFS(Movimientos!F:F,Movimientos!B:B,Productos!A2233,Movimientos!D:D,$E$1)</f>
        <v>0</v>
      </c>
      <c r="F2233" s="17">
        <f t="shared" si="68"/>
        <v>0</v>
      </c>
      <c r="G2233" s="14">
        <v>1</v>
      </c>
      <c r="H2233" s="15" t="str">
        <f t="shared" si="69"/>
        <v>Realizar Pedido</v>
      </c>
    </row>
    <row r="2234" spans="1:8" x14ac:dyDescent="0.25">
      <c r="A2234" s="3">
        <v>7592349831955</v>
      </c>
      <c r="B2234" s="11" t="s">
        <v>2147</v>
      </c>
      <c r="C2234" s="16"/>
      <c r="D2234" s="15">
        <f>SUMIFS(Movimientos!F:F,Movimientos!B:B,Productos!A2234,Movimientos!D:D,$D$1)</f>
        <v>0</v>
      </c>
      <c r="E2234" s="14">
        <f>SUMIFS(Movimientos!F:F,Movimientos!B:B,Productos!A2234,Movimientos!D:D,$E$1)</f>
        <v>0</v>
      </c>
      <c r="F2234" s="17">
        <f t="shared" si="68"/>
        <v>0</v>
      </c>
      <c r="G2234" s="14">
        <v>1</v>
      </c>
      <c r="H2234" s="15" t="str">
        <f t="shared" si="69"/>
        <v>Realizar Pedido</v>
      </c>
    </row>
    <row r="2235" spans="1:8" x14ac:dyDescent="0.25">
      <c r="A2235" s="2">
        <v>7591138011226</v>
      </c>
      <c r="B2235" s="12" t="s">
        <v>2148</v>
      </c>
      <c r="C2235" s="16"/>
      <c r="D2235" s="15">
        <f>SUMIFS(Movimientos!F:F,Movimientos!B:B,Productos!A2235,Movimientos!D:D,$D$1)</f>
        <v>0</v>
      </c>
      <c r="E2235" s="14">
        <f>SUMIFS(Movimientos!F:F,Movimientos!B:B,Productos!A2235,Movimientos!D:D,$E$1)</f>
        <v>0</v>
      </c>
      <c r="F2235" s="17">
        <f t="shared" si="68"/>
        <v>0</v>
      </c>
      <c r="G2235" s="14">
        <v>1</v>
      </c>
      <c r="H2235" s="15" t="str">
        <f t="shared" si="69"/>
        <v>Realizar Pedido</v>
      </c>
    </row>
    <row r="2236" spans="1:8" x14ac:dyDescent="0.25">
      <c r="A2236" s="3">
        <v>7591062143628</v>
      </c>
      <c r="B2236" s="11" t="s">
        <v>2149</v>
      </c>
      <c r="C2236" s="16"/>
      <c r="D2236" s="15">
        <f>SUMIFS(Movimientos!F:F,Movimientos!B:B,Productos!A2236,Movimientos!D:D,$D$1)</f>
        <v>0</v>
      </c>
      <c r="E2236" s="14">
        <f>SUMIFS(Movimientos!F:F,Movimientos!B:B,Productos!A2236,Movimientos!D:D,$E$1)</f>
        <v>0</v>
      </c>
      <c r="F2236" s="17">
        <f t="shared" si="68"/>
        <v>0</v>
      </c>
      <c r="G2236" s="14">
        <v>1</v>
      </c>
      <c r="H2236" s="15" t="str">
        <f t="shared" si="69"/>
        <v>Realizar Pedido</v>
      </c>
    </row>
    <row r="2237" spans="1:8" x14ac:dyDescent="0.25">
      <c r="A2237" s="3">
        <v>7591110000330</v>
      </c>
      <c r="B2237" s="11" t="s">
        <v>2150</v>
      </c>
      <c r="C2237" s="16"/>
      <c r="D2237" s="15">
        <f>SUMIFS(Movimientos!F:F,Movimientos!B:B,Productos!A2237,Movimientos!D:D,$D$1)</f>
        <v>0</v>
      </c>
      <c r="E2237" s="14">
        <f>SUMIFS(Movimientos!F:F,Movimientos!B:B,Productos!A2237,Movimientos!D:D,$E$1)</f>
        <v>0</v>
      </c>
      <c r="F2237" s="17">
        <f t="shared" si="68"/>
        <v>0</v>
      </c>
      <c r="G2237" s="14">
        <v>1</v>
      </c>
      <c r="H2237" s="15" t="str">
        <f t="shared" si="69"/>
        <v>Realizar Pedido</v>
      </c>
    </row>
    <row r="2238" spans="1:8" x14ac:dyDescent="0.25">
      <c r="A2238" s="3">
        <v>7591110884077</v>
      </c>
      <c r="B2238" s="11" t="s">
        <v>2151</v>
      </c>
      <c r="C2238" s="16"/>
      <c r="D2238" s="15">
        <f>SUMIFS(Movimientos!F:F,Movimientos!B:B,Productos!A2238,Movimientos!D:D,$D$1)</f>
        <v>0</v>
      </c>
      <c r="E2238" s="14">
        <f>SUMIFS(Movimientos!F:F,Movimientos!B:B,Productos!A2238,Movimientos!D:D,$E$1)</f>
        <v>0</v>
      </c>
      <c r="F2238" s="17">
        <f t="shared" si="68"/>
        <v>0</v>
      </c>
      <c r="G2238" s="14">
        <v>1</v>
      </c>
      <c r="H2238" s="15" t="str">
        <f t="shared" si="69"/>
        <v>Realizar Pedido</v>
      </c>
    </row>
    <row r="2239" spans="1:8" x14ac:dyDescent="0.25">
      <c r="A2239" s="3">
        <v>7707172680032</v>
      </c>
      <c r="B2239" s="11" t="s">
        <v>2152</v>
      </c>
      <c r="C2239" s="16"/>
      <c r="D2239" s="15">
        <f>SUMIFS(Movimientos!F:F,Movimientos!B:B,Productos!A2239,Movimientos!D:D,$D$1)</f>
        <v>0</v>
      </c>
      <c r="E2239" s="14">
        <f>SUMIFS(Movimientos!F:F,Movimientos!B:B,Productos!A2239,Movimientos!D:D,$E$1)</f>
        <v>0</v>
      </c>
      <c r="F2239" s="17">
        <f t="shared" si="68"/>
        <v>0</v>
      </c>
      <c r="G2239" s="14">
        <v>1</v>
      </c>
      <c r="H2239" s="15" t="str">
        <f t="shared" si="69"/>
        <v>Realizar Pedido</v>
      </c>
    </row>
    <row r="2240" spans="1:8" x14ac:dyDescent="0.25">
      <c r="A2240" s="3">
        <v>7501043199612</v>
      </c>
      <c r="B2240" s="11" t="s">
        <v>2153</v>
      </c>
      <c r="C2240" s="16"/>
      <c r="D2240" s="15">
        <f>SUMIFS(Movimientos!F:F,Movimientos!B:B,Productos!A2240,Movimientos!D:D,$D$1)</f>
        <v>0</v>
      </c>
      <c r="E2240" s="14">
        <f>SUMIFS(Movimientos!F:F,Movimientos!B:B,Productos!A2240,Movimientos!D:D,$E$1)</f>
        <v>0</v>
      </c>
      <c r="F2240" s="17">
        <f t="shared" si="68"/>
        <v>0</v>
      </c>
      <c r="G2240" s="14">
        <v>1</v>
      </c>
      <c r="H2240" s="15" t="str">
        <f t="shared" si="69"/>
        <v>Realizar Pedido</v>
      </c>
    </row>
    <row r="2241" spans="1:8" x14ac:dyDescent="0.25">
      <c r="A2241" s="3">
        <v>7591110884084</v>
      </c>
      <c r="B2241" s="11" t="s">
        <v>2154</v>
      </c>
      <c r="C2241" s="16"/>
      <c r="D2241" s="15">
        <f>SUMIFS(Movimientos!F:F,Movimientos!B:B,Productos!A2241,Movimientos!D:D,$D$1)</f>
        <v>0</v>
      </c>
      <c r="E2241" s="14">
        <f>SUMIFS(Movimientos!F:F,Movimientos!B:B,Productos!A2241,Movimientos!D:D,$E$1)</f>
        <v>0</v>
      </c>
      <c r="F2241" s="17">
        <f t="shared" si="68"/>
        <v>0</v>
      </c>
      <c r="G2241" s="14">
        <v>1</v>
      </c>
      <c r="H2241" s="15" t="str">
        <f t="shared" si="69"/>
        <v>Realizar Pedido</v>
      </c>
    </row>
    <row r="2242" spans="1:8" x14ac:dyDescent="0.25">
      <c r="A2242" s="3">
        <v>7591110042866</v>
      </c>
      <c r="B2242" s="11" t="s">
        <v>2155</v>
      </c>
      <c r="C2242" s="16"/>
      <c r="D2242" s="15">
        <f>SUMIFS(Movimientos!F:F,Movimientos!B:B,Productos!A2242,Movimientos!D:D,$D$1)</f>
        <v>0</v>
      </c>
      <c r="E2242" s="14">
        <f>SUMIFS(Movimientos!F:F,Movimientos!B:B,Productos!A2242,Movimientos!D:D,$E$1)</f>
        <v>0</v>
      </c>
      <c r="F2242" s="17">
        <f t="shared" si="68"/>
        <v>0</v>
      </c>
      <c r="G2242" s="14">
        <v>1</v>
      </c>
      <c r="H2242" s="15" t="str">
        <f t="shared" si="69"/>
        <v>Realizar Pedido</v>
      </c>
    </row>
    <row r="2243" spans="1:8" x14ac:dyDescent="0.25">
      <c r="A2243" s="3">
        <v>7861028101352</v>
      </c>
      <c r="B2243" s="11" t="s">
        <v>2156</v>
      </c>
      <c r="C2243" s="16"/>
      <c r="D2243" s="15">
        <f>SUMIFS(Movimientos!F:F,Movimientos!B:B,Productos!A2243,Movimientos!D:D,$D$1)</f>
        <v>0</v>
      </c>
      <c r="E2243" s="14">
        <f>SUMIFS(Movimientos!F:F,Movimientos!B:B,Productos!A2243,Movimientos!D:D,$E$1)</f>
        <v>0</v>
      </c>
      <c r="F2243" s="17">
        <f t="shared" ref="F2243:F2306" si="70">D2243-E2243</f>
        <v>0</v>
      </c>
      <c r="G2243" s="14">
        <v>1</v>
      </c>
      <c r="H2243" s="15" t="str">
        <f t="shared" ref="H2243:H2306" si="71">IF(F2243&lt;G2243,"Realizar Pedido","")</f>
        <v>Realizar Pedido</v>
      </c>
    </row>
    <row r="2244" spans="1:8" x14ac:dyDescent="0.25">
      <c r="A2244" s="3">
        <v>7501043199605</v>
      </c>
      <c r="B2244" s="11" t="s">
        <v>2157</v>
      </c>
      <c r="C2244" s="16"/>
      <c r="D2244" s="15">
        <f>SUMIFS(Movimientos!F:F,Movimientos!B:B,Productos!A2244,Movimientos!D:D,$D$1)</f>
        <v>0</v>
      </c>
      <c r="E2244" s="14">
        <f>SUMIFS(Movimientos!F:F,Movimientos!B:B,Productos!A2244,Movimientos!D:D,$E$1)</f>
        <v>0</v>
      </c>
      <c r="F2244" s="17">
        <f t="shared" si="70"/>
        <v>0</v>
      </c>
      <c r="G2244" s="14">
        <v>1</v>
      </c>
      <c r="H2244" s="15" t="str">
        <f t="shared" si="71"/>
        <v>Realizar Pedido</v>
      </c>
    </row>
    <row r="2245" spans="1:8" x14ac:dyDescent="0.25">
      <c r="A2245" s="3">
        <v>7501043100038</v>
      </c>
      <c r="B2245" s="11" t="s">
        <v>2158</v>
      </c>
      <c r="C2245" s="16"/>
      <c r="D2245" s="15">
        <f>SUMIFS(Movimientos!F:F,Movimientos!B:B,Productos!A2245,Movimientos!D:D,$D$1)</f>
        <v>0</v>
      </c>
      <c r="E2245" s="14">
        <f>SUMIFS(Movimientos!F:F,Movimientos!B:B,Productos!A2245,Movimientos!D:D,$E$1)</f>
        <v>0</v>
      </c>
      <c r="F2245" s="17">
        <f t="shared" si="70"/>
        <v>0</v>
      </c>
      <c r="G2245" s="14">
        <v>1</v>
      </c>
      <c r="H2245" s="15" t="str">
        <f t="shared" si="71"/>
        <v>Realizar Pedido</v>
      </c>
    </row>
    <row r="2246" spans="1:8" x14ac:dyDescent="0.25">
      <c r="A2246" s="3">
        <v>7758713058827</v>
      </c>
      <c r="B2246" s="11" t="s">
        <v>2159</v>
      </c>
      <c r="C2246" s="16"/>
      <c r="D2246" s="15">
        <f>SUMIFS(Movimientos!F:F,Movimientos!B:B,Productos!A2246,Movimientos!D:D,$D$1)</f>
        <v>0</v>
      </c>
      <c r="E2246" s="14">
        <f>SUMIFS(Movimientos!F:F,Movimientos!B:B,Productos!A2246,Movimientos!D:D,$E$1)</f>
        <v>0</v>
      </c>
      <c r="F2246" s="17">
        <f t="shared" si="70"/>
        <v>0</v>
      </c>
      <c r="G2246" s="14">
        <v>1</v>
      </c>
      <c r="H2246" s="15" t="str">
        <f t="shared" si="71"/>
        <v>Realizar Pedido</v>
      </c>
    </row>
    <row r="2247" spans="1:8" x14ac:dyDescent="0.25">
      <c r="A2247" s="3">
        <v>7501043100311</v>
      </c>
      <c r="B2247" s="11" t="s">
        <v>2160</v>
      </c>
      <c r="C2247" s="16"/>
      <c r="D2247" s="15">
        <f>SUMIFS(Movimientos!F:F,Movimientos!B:B,Productos!A2247,Movimientos!D:D,$D$1)</f>
        <v>0</v>
      </c>
      <c r="E2247" s="14">
        <f>SUMIFS(Movimientos!F:F,Movimientos!B:B,Productos!A2247,Movimientos!D:D,$E$1)</f>
        <v>0</v>
      </c>
      <c r="F2247" s="17">
        <f t="shared" si="70"/>
        <v>0</v>
      </c>
      <c r="G2247" s="14">
        <v>1</v>
      </c>
      <c r="H2247" s="15" t="str">
        <f t="shared" si="71"/>
        <v>Realizar Pedido</v>
      </c>
    </row>
    <row r="2248" spans="1:8" x14ac:dyDescent="0.25">
      <c r="A2248" s="3">
        <v>7591099100809</v>
      </c>
      <c r="B2248" s="11" t="s">
        <v>2161</v>
      </c>
      <c r="C2248" s="16"/>
      <c r="D2248" s="15">
        <f>SUMIFS(Movimientos!F:F,Movimientos!B:B,Productos!A2248,Movimientos!D:D,$D$1)</f>
        <v>0</v>
      </c>
      <c r="E2248" s="14">
        <f>SUMIFS(Movimientos!F:F,Movimientos!B:B,Productos!A2248,Movimientos!D:D,$E$1)</f>
        <v>0</v>
      </c>
      <c r="F2248" s="17">
        <f t="shared" si="70"/>
        <v>0</v>
      </c>
      <c r="G2248" s="14">
        <v>1</v>
      </c>
      <c r="H2248" s="15" t="str">
        <f t="shared" si="71"/>
        <v>Realizar Pedido</v>
      </c>
    </row>
    <row r="2249" spans="1:8" x14ac:dyDescent="0.25">
      <c r="A2249" s="3">
        <v>7591099110709</v>
      </c>
      <c r="B2249" s="11" t="s">
        <v>2162</v>
      </c>
      <c r="C2249" s="16"/>
      <c r="D2249" s="15">
        <f>SUMIFS(Movimientos!F:F,Movimientos!B:B,Productos!A2249,Movimientos!D:D,$D$1)</f>
        <v>0</v>
      </c>
      <c r="E2249" s="14">
        <f>SUMIFS(Movimientos!F:F,Movimientos!B:B,Productos!A2249,Movimientos!D:D,$E$1)</f>
        <v>0</v>
      </c>
      <c r="F2249" s="17">
        <f t="shared" si="70"/>
        <v>0</v>
      </c>
      <c r="G2249" s="14">
        <v>1</v>
      </c>
      <c r="H2249" s="15" t="str">
        <f t="shared" si="71"/>
        <v>Realizar Pedido</v>
      </c>
    </row>
    <row r="2250" spans="1:8" x14ac:dyDescent="0.25">
      <c r="A2250" s="3">
        <v>7591099110600</v>
      </c>
      <c r="B2250" s="11" t="s">
        <v>2163</v>
      </c>
      <c r="C2250" s="16"/>
      <c r="D2250" s="15">
        <f>SUMIFS(Movimientos!F:F,Movimientos!B:B,Productos!A2250,Movimientos!D:D,$D$1)</f>
        <v>0</v>
      </c>
      <c r="E2250" s="14">
        <f>SUMIFS(Movimientos!F:F,Movimientos!B:B,Productos!A2250,Movimientos!D:D,$E$1)</f>
        <v>0</v>
      </c>
      <c r="F2250" s="17">
        <f t="shared" si="70"/>
        <v>0</v>
      </c>
      <c r="G2250" s="14">
        <v>1</v>
      </c>
      <c r="H2250" s="15" t="str">
        <f t="shared" si="71"/>
        <v>Realizar Pedido</v>
      </c>
    </row>
    <row r="2251" spans="1:8" x14ac:dyDescent="0.25">
      <c r="A2251" s="2">
        <v>7591099100403</v>
      </c>
      <c r="B2251" s="12" t="s">
        <v>2164</v>
      </c>
      <c r="C2251" s="16"/>
      <c r="D2251" s="15">
        <f>SUMIFS(Movimientos!F:F,Movimientos!B:B,Productos!A2251,Movimientos!D:D,$D$1)</f>
        <v>0</v>
      </c>
      <c r="E2251" s="14">
        <f>SUMIFS(Movimientos!F:F,Movimientos!B:B,Productos!A2251,Movimientos!D:D,$E$1)</f>
        <v>0</v>
      </c>
      <c r="F2251" s="17">
        <f t="shared" si="70"/>
        <v>0</v>
      </c>
      <c r="G2251" s="14">
        <v>1</v>
      </c>
      <c r="H2251" s="15" t="str">
        <f t="shared" si="71"/>
        <v>Realizar Pedido</v>
      </c>
    </row>
    <row r="2252" spans="1:8" x14ac:dyDescent="0.25">
      <c r="A2252" s="2">
        <v>7591099110501</v>
      </c>
      <c r="B2252" s="12" t="s">
        <v>2165</v>
      </c>
      <c r="C2252" s="16"/>
      <c r="D2252" s="15">
        <f>SUMIFS(Movimientos!F:F,Movimientos!B:B,Productos!A2252,Movimientos!D:D,$D$1)</f>
        <v>0</v>
      </c>
      <c r="E2252" s="14">
        <f>SUMIFS(Movimientos!F:F,Movimientos!B:B,Productos!A2252,Movimientos!D:D,$E$1)</f>
        <v>0</v>
      </c>
      <c r="F2252" s="17">
        <f t="shared" si="70"/>
        <v>0</v>
      </c>
      <c r="G2252" s="14">
        <v>1</v>
      </c>
      <c r="H2252" s="15" t="str">
        <f t="shared" si="71"/>
        <v>Realizar Pedido</v>
      </c>
    </row>
    <row r="2253" spans="1:8" x14ac:dyDescent="0.25">
      <c r="A2253" s="3">
        <v>7501064550768</v>
      </c>
      <c r="B2253" s="11" t="s">
        <v>2166</v>
      </c>
      <c r="C2253" s="16"/>
      <c r="D2253" s="15">
        <f>SUMIFS(Movimientos!F:F,Movimientos!B:B,Productos!A2253,Movimientos!D:D,$D$1)</f>
        <v>0</v>
      </c>
      <c r="E2253" s="14">
        <f>SUMIFS(Movimientos!F:F,Movimientos!B:B,Productos!A2253,Movimientos!D:D,$E$1)</f>
        <v>0</v>
      </c>
      <c r="F2253" s="17">
        <f t="shared" si="70"/>
        <v>0</v>
      </c>
      <c r="G2253" s="14">
        <v>1</v>
      </c>
      <c r="H2253" s="15" t="str">
        <f t="shared" si="71"/>
        <v>Realizar Pedido</v>
      </c>
    </row>
    <row r="2254" spans="1:8" x14ac:dyDescent="0.25">
      <c r="A2254" s="3">
        <v>8901175006649</v>
      </c>
      <c r="B2254" s="11" t="s">
        <v>2167</v>
      </c>
      <c r="C2254" s="16"/>
      <c r="D2254" s="15">
        <f>SUMIFS(Movimientos!F:F,Movimientos!B:B,Productos!A2254,Movimientos!D:D,$D$1)</f>
        <v>0</v>
      </c>
      <c r="E2254" s="14">
        <f>SUMIFS(Movimientos!F:F,Movimientos!B:B,Productos!A2254,Movimientos!D:D,$E$1)</f>
        <v>0</v>
      </c>
      <c r="F2254" s="17">
        <f t="shared" si="70"/>
        <v>0</v>
      </c>
      <c r="G2254" s="14">
        <v>1</v>
      </c>
      <c r="H2254" s="15" t="str">
        <f t="shared" si="71"/>
        <v>Realizar Pedido</v>
      </c>
    </row>
    <row r="2255" spans="1:8" x14ac:dyDescent="0.25">
      <c r="A2255" s="3">
        <v>8300961873364</v>
      </c>
      <c r="B2255" s="11" t="s">
        <v>2168</v>
      </c>
      <c r="C2255" s="16"/>
      <c r="D2255" s="15">
        <f>SUMIFS(Movimientos!F:F,Movimientos!B:B,Productos!A2255,Movimientos!D:D,$D$1)</f>
        <v>0</v>
      </c>
      <c r="E2255" s="14">
        <f>SUMIFS(Movimientos!F:F,Movimientos!B:B,Productos!A2255,Movimientos!D:D,$E$1)</f>
        <v>0</v>
      </c>
      <c r="F2255" s="17">
        <f t="shared" si="70"/>
        <v>0</v>
      </c>
      <c r="G2255" s="14">
        <v>1</v>
      </c>
      <c r="H2255" s="15" t="str">
        <f t="shared" si="71"/>
        <v>Realizar Pedido</v>
      </c>
    </row>
    <row r="2256" spans="1:8" x14ac:dyDescent="0.25">
      <c r="A2256" s="3">
        <v>8300961972364</v>
      </c>
      <c r="B2256" s="11" t="s">
        <v>2169</v>
      </c>
      <c r="C2256" s="16"/>
      <c r="D2256" s="15">
        <f>SUMIFS(Movimientos!F:F,Movimientos!B:B,Productos!A2256,Movimientos!D:D,$D$1)</f>
        <v>0</v>
      </c>
      <c r="E2256" s="14">
        <f>SUMIFS(Movimientos!F:F,Movimientos!B:B,Productos!A2256,Movimientos!D:D,$E$1)</f>
        <v>0</v>
      </c>
      <c r="F2256" s="17">
        <f t="shared" si="70"/>
        <v>0</v>
      </c>
      <c r="G2256" s="14">
        <v>1</v>
      </c>
      <c r="H2256" s="15" t="str">
        <f t="shared" si="71"/>
        <v>Realizar Pedido</v>
      </c>
    </row>
    <row r="2257" spans="1:8" x14ac:dyDescent="0.25">
      <c r="A2257" s="3">
        <v>8300961020584</v>
      </c>
      <c r="B2257" s="11" t="s">
        <v>2170</v>
      </c>
      <c r="C2257" s="16"/>
      <c r="D2257" s="15">
        <f>SUMIFS(Movimientos!F:F,Movimientos!B:B,Productos!A2257,Movimientos!D:D,$D$1)</f>
        <v>0</v>
      </c>
      <c r="E2257" s="14">
        <f>SUMIFS(Movimientos!F:F,Movimientos!B:B,Productos!A2257,Movimientos!D:D,$E$1)</f>
        <v>0</v>
      </c>
      <c r="F2257" s="17">
        <f t="shared" si="70"/>
        <v>0</v>
      </c>
      <c r="G2257" s="14">
        <v>1</v>
      </c>
      <c r="H2257" s="15" t="str">
        <f t="shared" si="71"/>
        <v>Realizar Pedido</v>
      </c>
    </row>
    <row r="2258" spans="1:8" x14ac:dyDescent="0.25">
      <c r="A2258" s="3">
        <v>8300961974368</v>
      </c>
      <c r="B2258" s="11" t="s">
        <v>2171</v>
      </c>
      <c r="C2258" s="16"/>
      <c r="D2258" s="15">
        <f>SUMIFS(Movimientos!F:F,Movimientos!B:B,Productos!A2258,Movimientos!D:D,$D$1)</f>
        <v>0</v>
      </c>
      <c r="E2258" s="14">
        <f>SUMIFS(Movimientos!F:F,Movimientos!B:B,Productos!A2258,Movimientos!D:D,$E$1)</f>
        <v>0</v>
      </c>
      <c r="F2258" s="17">
        <f t="shared" si="70"/>
        <v>0</v>
      </c>
      <c r="G2258" s="14">
        <v>1</v>
      </c>
      <c r="H2258" s="15" t="str">
        <f t="shared" si="71"/>
        <v>Realizar Pedido</v>
      </c>
    </row>
    <row r="2259" spans="1:8" x14ac:dyDescent="0.25">
      <c r="A2259" s="3">
        <v>7591592217509</v>
      </c>
      <c r="B2259" s="11" t="s">
        <v>2172</v>
      </c>
      <c r="C2259" s="16"/>
      <c r="D2259" s="15">
        <f>SUMIFS(Movimientos!F:F,Movimientos!B:B,Productos!A2259,Movimientos!D:D,$D$1)</f>
        <v>0</v>
      </c>
      <c r="E2259" s="14">
        <f>SUMIFS(Movimientos!F:F,Movimientos!B:B,Productos!A2259,Movimientos!D:D,$E$1)</f>
        <v>0</v>
      </c>
      <c r="F2259" s="17">
        <f t="shared" si="70"/>
        <v>0</v>
      </c>
      <c r="G2259" s="14">
        <v>1</v>
      </c>
      <c r="H2259" s="15" t="str">
        <f t="shared" si="71"/>
        <v>Realizar Pedido</v>
      </c>
    </row>
    <row r="2260" spans="1:8" x14ac:dyDescent="0.25">
      <c r="A2260" s="2">
        <v>5050278000450</v>
      </c>
      <c r="B2260" s="12" t="s">
        <v>2173</v>
      </c>
      <c r="C2260" s="16"/>
      <c r="D2260" s="15">
        <f>SUMIFS(Movimientos!F:F,Movimientos!B:B,Productos!A2260,Movimientos!D:D,$D$1)</f>
        <v>0</v>
      </c>
      <c r="E2260" s="14">
        <f>SUMIFS(Movimientos!F:F,Movimientos!B:B,Productos!A2260,Movimientos!D:D,$E$1)</f>
        <v>0</v>
      </c>
      <c r="F2260" s="17">
        <f t="shared" si="70"/>
        <v>0</v>
      </c>
      <c r="G2260" s="14">
        <v>1</v>
      </c>
      <c r="H2260" s="15" t="str">
        <f t="shared" si="71"/>
        <v>Realizar Pedido</v>
      </c>
    </row>
    <row r="2261" spans="1:8" x14ac:dyDescent="0.25">
      <c r="A2261" s="3">
        <v>7703331029261</v>
      </c>
      <c r="B2261" s="11" t="s">
        <v>2174</v>
      </c>
      <c r="C2261" s="16"/>
      <c r="D2261" s="15">
        <f>SUMIFS(Movimientos!F:F,Movimientos!B:B,Productos!A2261,Movimientos!D:D,$D$1)</f>
        <v>0</v>
      </c>
      <c r="E2261" s="14">
        <f>SUMIFS(Movimientos!F:F,Movimientos!B:B,Productos!A2261,Movimientos!D:D,$E$1)</f>
        <v>0</v>
      </c>
      <c r="F2261" s="17">
        <f t="shared" si="70"/>
        <v>0</v>
      </c>
      <c r="G2261" s="14">
        <v>1</v>
      </c>
      <c r="H2261" s="15" t="str">
        <f t="shared" si="71"/>
        <v>Realizar Pedido</v>
      </c>
    </row>
    <row r="2262" spans="1:8" x14ac:dyDescent="0.25">
      <c r="A2262" s="3">
        <v>7896116861542</v>
      </c>
      <c r="B2262" s="11" t="s">
        <v>2175</v>
      </c>
      <c r="C2262" s="16"/>
      <c r="D2262" s="15">
        <f>SUMIFS(Movimientos!F:F,Movimientos!B:B,Productos!A2262,Movimientos!D:D,$D$1)</f>
        <v>0</v>
      </c>
      <c r="E2262" s="14">
        <f>SUMIFS(Movimientos!F:F,Movimientos!B:B,Productos!A2262,Movimientos!D:D,$E$1)</f>
        <v>0</v>
      </c>
      <c r="F2262" s="17">
        <f t="shared" si="70"/>
        <v>0</v>
      </c>
      <c r="G2262" s="14">
        <v>1</v>
      </c>
      <c r="H2262" s="15" t="str">
        <f t="shared" si="71"/>
        <v>Realizar Pedido</v>
      </c>
    </row>
    <row r="2263" spans="1:8" x14ac:dyDescent="0.25">
      <c r="A2263" s="3">
        <v>7861028101031</v>
      </c>
      <c r="B2263" s="11" t="s">
        <v>2176</v>
      </c>
      <c r="C2263" s="16"/>
      <c r="D2263" s="15">
        <f>SUMIFS(Movimientos!F:F,Movimientos!B:B,Productos!A2263,Movimientos!D:D,$D$1)</f>
        <v>0</v>
      </c>
      <c r="E2263" s="14">
        <f>SUMIFS(Movimientos!F:F,Movimientos!B:B,Productos!A2263,Movimientos!D:D,$E$1)</f>
        <v>0</v>
      </c>
      <c r="F2263" s="17">
        <f t="shared" si="70"/>
        <v>0</v>
      </c>
      <c r="G2263" s="14">
        <v>1</v>
      </c>
      <c r="H2263" s="15" t="str">
        <f t="shared" si="71"/>
        <v>Realizar Pedido</v>
      </c>
    </row>
    <row r="2264" spans="1:8" x14ac:dyDescent="0.25">
      <c r="A2264" s="3">
        <v>7861028101048</v>
      </c>
      <c r="B2264" s="11" t="s">
        <v>2177</v>
      </c>
      <c r="C2264" s="16"/>
      <c r="D2264" s="15">
        <f>SUMIFS(Movimientos!F:F,Movimientos!B:B,Productos!A2264,Movimientos!D:D,$D$1)</f>
        <v>0</v>
      </c>
      <c r="E2264" s="14">
        <f>SUMIFS(Movimientos!F:F,Movimientos!B:B,Productos!A2264,Movimientos!D:D,$E$1)</f>
        <v>0</v>
      </c>
      <c r="F2264" s="17">
        <f t="shared" si="70"/>
        <v>0</v>
      </c>
      <c r="G2264" s="14">
        <v>1</v>
      </c>
      <c r="H2264" s="15" t="str">
        <f t="shared" si="71"/>
        <v>Realizar Pedido</v>
      </c>
    </row>
    <row r="2265" spans="1:8" x14ac:dyDescent="0.25">
      <c r="A2265" s="2">
        <v>5050278000474</v>
      </c>
      <c r="B2265" s="12" t="s">
        <v>2178</v>
      </c>
      <c r="C2265" s="16"/>
      <c r="D2265" s="15">
        <f>SUMIFS(Movimientos!F:F,Movimientos!B:B,Productos!A2265,Movimientos!D:D,$D$1)</f>
        <v>0</v>
      </c>
      <c r="E2265" s="14">
        <f>SUMIFS(Movimientos!F:F,Movimientos!B:B,Productos!A2265,Movimientos!D:D,$E$1)</f>
        <v>0</v>
      </c>
      <c r="F2265" s="17">
        <f t="shared" si="70"/>
        <v>0</v>
      </c>
      <c r="G2265" s="14">
        <v>1</v>
      </c>
      <c r="H2265" s="15" t="str">
        <f t="shared" si="71"/>
        <v>Realizar Pedido</v>
      </c>
    </row>
    <row r="2266" spans="1:8" x14ac:dyDescent="0.25">
      <c r="A2266" s="3">
        <v>8044000010760</v>
      </c>
      <c r="B2266" s="11" t="s">
        <v>2179</v>
      </c>
      <c r="C2266" s="16"/>
      <c r="D2266" s="15">
        <f>SUMIFS(Movimientos!F:F,Movimientos!B:B,Productos!A2266,Movimientos!D:D,$D$1)</f>
        <v>0</v>
      </c>
      <c r="E2266" s="14">
        <f>SUMIFS(Movimientos!F:F,Movimientos!B:B,Productos!A2266,Movimientos!D:D,$E$1)</f>
        <v>0</v>
      </c>
      <c r="F2266" s="17">
        <f t="shared" si="70"/>
        <v>0</v>
      </c>
      <c r="G2266" s="14">
        <v>1</v>
      </c>
      <c r="H2266" s="15" t="str">
        <f t="shared" si="71"/>
        <v>Realizar Pedido</v>
      </c>
    </row>
    <row r="2267" spans="1:8" x14ac:dyDescent="0.25">
      <c r="A2267" s="3">
        <v>8044000010722</v>
      </c>
      <c r="B2267" s="11" t="s">
        <v>2180</v>
      </c>
      <c r="C2267" s="16"/>
      <c r="D2267" s="15">
        <f>SUMIFS(Movimientos!F:F,Movimientos!B:B,Productos!A2267,Movimientos!D:D,$D$1)</f>
        <v>0</v>
      </c>
      <c r="E2267" s="14">
        <f>SUMIFS(Movimientos!F:F,Movimientos!B:B,Productos!A2267,Movimientos!D:D,$E$1)</f>
        <v>0</v>
      </c>
      <c r="F2267" s="17">
        <f t="shared" si="70"/>
        <v>0</v>
      </c>
      <c r="G2267" s="14">
        <v>1</v>
      </c>
      <c r="H2267" s="15" t="str">
        <f t="shared" si="71"/>
        <v>Realizar Pedido</v>
      </c>
    </row>
    <row r="2268" spans="1:8" x14ac:dyDescent="0.25">
      <c r="A2268" s="3">
        <v>7501043198493</v>
      </c>
      <c r="B2268" s="11" t="s">
        <v>2181</v>
      </c>
      <c r="C2268" s="16"/>
      <c r="D2268" s="15">
        <f>SUMIFS(Movimientos!F:F,Movimientos!B:B,Productos!A2268,Movimientos!D:D,$D$1)</f>
        <v>0</v>
      </c>
      <c r="E2268" s="14">
        <f>SUMIFS(Movimientos!F:F,Movimientos!B:B,Productos!A2268,Movimientos!D:D,$E$1)</f>
        <v>0</v>
      </c>
      <c r="F2268" s="17">
        <f t="shared" si="70"/>
        <v>0</v>
      </c>
      <c r="G2268" s="14">
        <v>1</v>
      </c>
      <c r="H2268" s="15" t="str">
        <f t="shared" si="71"/>
        <v>Realizar Pedido</v>
      </c>
    </row>
    <row r="2269" spans="1:8" x14ac:dyDescent="0.25">
      <c r="A2269" s="3">
        <v>7501010431985</v>
      </c>
      <c r="B2269" s="11" t="s">
        <v>2182</v>
      </c>
      <c r="C2269" s="16"/>
      <c r="D2269" s="15">
        <f>SUMIFS(Movimientos!F:F,Movimientos!B:B,Productos!A2269,Movimientos!D:D,$D$1)</f>
        <v>0</v>
      </c>
      <c r="E2269" s="14">
        <f>SUMIFS(Movimientos!F:F,Movimientos!B:B,Productos!A2269,Movimientos!D:D,$E$1)</f>
        <v>0</v>
      </c>
      <c r="F2269" s="17">
        <f t="shared" si="70"/>
        <v>0</v>
      </c>
      <c r="G2269" s="14">
        <v>1</v>
      </c>
      <c r="H2269" s="15" t="str">
        <f t="shared" si="71"/>
        <v>Realizar Pedido</v>
      </c>
    </row>
    <row r="2270" spans="1:8" x14ac:dyDescent="0.25">
      <c r="A2270" s="3">
        <v>7501043198615</v>
      </c>
      <c r="B2270" s="11" t="s">
        <v>2183</v>
      </c>
      <c r="C2270" s="16"/>
      <c r="D2270" s="15">
        <f>SUMIFS(Movimientos!F:F,Movimientos!B:B,Productos!A2270,Movimientos!D:D,$D$1)</f>
        <v>0</v>
      </c>
      <c r="E2270" s="14">
        <f>SUMIFS(Movimientos!F:F,Movimientos!B:B,Productos!A2270,Movimientos!D:D,$E$1)</f>
        <v>0</v>
      </c>
      <c r="F2270" s="17">
        <f t="shared" si="70"/>
        <v>0</v>
      </c>
      <c r="G2270" s="14">
        <v>1</v>
      </c>
      <c r="H2270" s="15" t="str">
        <f t="shared" si="71"/>
        <v>Realizar Pedido</v>
      </c>
    </row>
    <row r="2271" spans="1:8" x14ac:dyDescent="0.25">
      <c r="A2271" s="3">
        <v>7592450000158</v>
      </c>
      <c r="B2271" s="11" t="s">
        <v>2184</v>
      </c>
      <c r="C2271" s="16"/>
      <c r="D2271" s="15">
        <f>SUMIFS(Movimientos!F:F,Movimientos!B:B,Productos!A2271,Movimientos!D:D,$D$1)</f>
        <v>0</v>
      </c>
      <c r="E2271" s="14">
        <f>SUMIFS(Movimientos!F:F,Movimientos!B:B,Productos!A2271,Movimientos!D:D,$E$1)</f>
        <v>0</v>
      </c>
      <c r="F2271" s="17">
        <f t="shared" si="70"/>
        <v>0</v>
      </c>
      <c r="G2271" s="14">
        <v>1</v>
      </c>
      <c r="H2271" s="15" t="str">
        <f t="shared" si="71"/>
        <v>Realizar Pedido</v>
      </c>
    </row>
    <row r="2272" spans="1:8" x14ac:dyDescent="0.25">
      <c r="A2272" s="3">
        <v>7592450000134</v>
      </c>
      <c r="B2272" s="11" t="s">
        <v>2185</v>
      </c>
      <c r="C2272" s="16"/>
      <c r="D2272" s="15">
        <f>SUMIFS(Movimientos!F:F,Movimientos!B:B,Productos!A2272,Movimientos!D:D,$D$1)</f>
        <v>0</v>
      </c>
      <c r="E2272" s="14">
        <f>SUMIFS(Movimientos!F:F,Movimientos!B:B,Productos!A2272,Movimientos!D:D,$E$1)</f>
        <v>0</v>
      </c>
      <c r="F2272" s="17">
        <f t="shared" si="70"/>
        <v>0</v>
      </c>
      <c r="G2272" s="14">
        <v>1</v>
      </c>
      <c r="H2272" s="15" t="str">
        <f t="shared" si="71"/>
        <v>Realizar Pedido</v>
      </c>
    </row>
    <row r="2273" spans="1:8" x14ac:dyDescent="0.25">
      <c r="A2273" s="3">
        <v>7592450000202</v>
      </c>
      <c r="B2273" s="11" t="s">
        <v>2186</v>
      </c>
      <c r="C2273" s="16"/>
      <c r="D2273" s="15">
        <f>SUMIFS(Movimientos!F:F,Movimientos!B:B,Productos!A2273,Movimientos!D:D,$D$1)</f>
        <v>0</v>
      </c>
      <c r="E2273" s="14">
        <f>SUMIFS(Movimientos!F:F,Movimientos!B:B,Productos!A2273,Movimientos!D:D,$E$1)</f>
        <v>0</v>
      </c>
      <c r="F2273" s="17">
        <f t="shared" si="70"/>
        <v>0</v>
      </c>
      <c r="G2273" s="14">
        <v>1</v>
      </c>
      <c r="H2273" s="15" t="str">
        <f t="shared" si="71"/>
        <v>Realizar Pedido</v>
      </c>
    </row>
    <row r="2274" spans="1:8" x14ac:dyDescent="0.25">
      <c r="A2274" s="3">
        <v>7592450000271</v>
      </c>
      <c r="B2274" s="11" t="s">
        <v>2187</v>
      </c>
      <c r="C2274" s="16"/>
      <c r="D2274" s="15">
        <f>SUMIFS(Movimientos!F:F,Movimientos!B:B,Productos!A2274,Movimientos!D:D,$D$1)</f>
        <v>0</v>
      </c>
      <c r="E2274" s="14">
        <f>SUMIFS(Movimientos!F:F,Movimientos!B:B,Productos!A2274,Movimientos!D:D,$E$1)</f>
        <v>0</v>
      </c>
      <c r="F2274" s="17">
        <f t="shared" si="70"/>
        <v>0</v>
      </c>
      <c r="G2274" s="14">
        <v>1</v>
      </c>
      <c r="H2274" s="15" t="str">
        <f t="shared" si="71"/>
        <v>Realizar Pedido</v>
      </c>
    </row>
    <row r="2275" spans="1:8" x14ac:dyDescent="0.25">
      <c r="A2275" s="3">
        <v>7592450000219</v>
      </c>
      <c r="B2275" s="11" t="s">
        <v>2188</v>
      </c>
      <c r="C2275" s="16"/>
      <c r="D2275" s="15">
        <f>SUMIFS(Movimientos!F:F,Movimientos!B:B,Productos!A2275,Movimientos!D:D,$D$1)</f>
        <v>0</v>
      </c>
      <c r="E2275" s="14">
        <f>SUMIFS(Movimientos!F:F,Movimientos!B:B,Productos!A2275,Movimientos!D:D,$E$1)</f>
        <v>0</v>
      </c>
      <c r="F2275" s="17">
        <f t="shared" si="70"/>
        <v>0</v>
      </c>
      <c r="G2275" s="14">
        <v>1</v>
      </c>
      <c r="H2275" s="15" t="str">
        <f t="shared" si="71"/>
        <v>Realizar Pedido</v>
      </c>
    </row>
    <row r="2276" spans="1:8" x14ac:dyDescent="0.25">
      <c r="A2276" s="3">
        <v>7592450000141</v>
      </c>
      <c r="B2276" s="11" t="s">
        <v>2189</v>
      </c>
      <c r="C2276" s="16"/>
      <c r="D2276" s="15">
        <f>SUMIFS(Movimientos!F:F,Movimientos!B:B,Productos!A2276,Movimientos!D:D,$D$1)</f>
        <v>0</v>
      </c>
      <c r="E2276" s="14">
        <f>SUMIFS(Movimientos!F:F,Movimientos!B:B,Productos!A2276,Movimientos!D:D,$E$1)</f>
        <v>0</v>
      </c>
      <c r="F2276" s="17">
        <f t="shared" si="70"/>
        <v>0</v>
      </c>
      <c r="G2276" s="14">
        <v>1</v>
      </c>
      <c r="H2276" s="15" t="str">
        <f t="shared" si="71"/>
        <v>Realizar Pedido</v>
      </c>
    </row>
    <row r="2277" spans="1:8" x14ac:dyDescent="0.25">
      <c r="A2277" s="3">
        <v>7592450000172</v>
      </c>
      <c r="B2277" s="11" t="s">
        <v>2190</v>
      </c>
      <c r="C2277" s="16"/>
      <c r="D2277" s="15">
        <f>SUMIFS(Movimientos!F:F,Movimientos!B:B,Productos!A2277,Movimientos!D:D,$D$1)</f>
        <v>0</v>
      </c>
      <c r="E2277" s="14">
        <f>SUMIFS(Movimientos!F:F,Movimientos!B:B,Productos!A2277,Movimientos!D:D,$E$1)</f>
        <v>0</v>
      </c>
      <c r="F2277" s="17">
        <f t="shared" si="70"/>
        <v>0</v>
      </c>
      <c r="G2277" s="14">
        <v>1</v>
      </c>
      <c r="H2277" s="15" t="str">
        <f t="shared" si="71"/>
        <v>Realizar Pedido</v>
      </c>
    </row>
    <row r="2278" spans="1:8" x14ac:dyDescent="0.25">
      <c r="A2278" s="3">
        <v>7592450000080</v>
      </c>
      <c r="B2278" s="11" t="s">
        <v>2191</v>
      </c>
      <c r="C2278" s="16"/>
      <c r="D2278" s="15">
        <f>SUMIFS(Movimientos!F:F,Movimientos!B:B,Productos!A2278,Movimientos!D:D,$D$1)</f>
        <v>0</v>
      </c>
      <c r="E2278" s="14">
        <f>SUMIFS(Movimientos!F:F,Movimientos!B:B,Productos!A2278,Movimientos!D:D,$E$1)</f>
        <v>0</v>
      </c>
      <c r="F2278" s="17">
        <f t="shared" si="70"/>
        <v>0</v>
      </c>
      <c r="G2278" s="14">
        <v>1</v>
      </c>
      <c r="H2278" s="15" t="str">
        <f t="shared" si="71"/>
        <v>Realizar Pedido</v>
      </c>
    </row>
    <row r="2279" spans="1:8" x14ac:dyDescent="0.25">
      <c r="A2279" s="3">
        <v>7592450000097</v>
      </c>
      <c r="B2279" s="11" t="s">
        <v>2192</v>
      </c>
      <c r="C2279" s="16"/>
      <c r="D2279" s="15">
        <f>SUMIFS(Movimientos!F:F,Movimientos!B:B,Productos!A2279,Movimientos!D:D,$D$1)</f>
        <v>0</v>
      </c>
      <c r="E2279" s="14">
        <f>SUMIFS(Movimientos!F:F,Movimientos!B:B,Productos!A2279,Movimientos!D:D,$E$1)</f>
        <v>0</v>
      </c>
      <c r="F2279" s="17">
        <f t="shared" si="70"/>
        <v>0</v>
      </c>
      <c r="G2279" s="14">
        <v>1</v>
      </c>
      <c r="H2279" s="15" t="str">
        <f t="shared" si="71"/>
        <v>Realizar Pedido</v>
      </c>
    </row>
    <row r="2280" spans="1:8" x14ac:dyDescent="0.25">
      <c r="A2280" s="3">
        <v>7592450000189</v>
      </c>
      <c r="B2280" s="11" t="s">
        <v>2193</v>
      </c>
      <c r="C2280" s="16"/>
      <c r="D2280" s="15">
        <f>SUMIFS(Movimientos!F:F,Movimientos!B:B,Productos!A2280,Movimientos!D:D,$D$1)</f>
        <v>0</v>
      </c>
      <c r="E2280" s="14">
        <f>SUMIFS(Movimientos!F:F,Movimientos!B:B,Productos!A2280,Movimientos!D:D,$E$1)</f>
        <v>0</v>
      </c>
      <c r="F2280" s="17">
        <f t="shared" si="70"/>
        <v>0</v>
      </c>
      <c r="G2280" s="14">
        <v>1</v>
      </c>
      <c r="H2280" s="15" t="str">
        <f t="shared" si="71"/>
        <v>Realizar Pedido</v>
      </c>
    </row>
    <row r="2281" spans="1:8" x14ac:dyDescent="0.25">
      <c r="A2281" s="3">
        <v>7592450000226</v>
      </c>
      <c r="B2281" s="11" t="s">
        <v>2194</v>
      </c>
      <c r="C2281" s="16"/>
      <c r="D2281" s="15">
        <f>SUMIFS(Movimientos!F:F,Movimientos!B:B,Productos!A2281,Movimientos!D:D,$D$1)</f>
        <v>0</v>
      </c>
      <c r="E2281" s="14">
        <f>SUMIFS(Movimientos!F:F,Movimientos!B:B,Productos!A2281,Movimientos!D:D,$E$1)</f>
        <v>0</v>
      </c>
      <c r="F2281" s="17">
        <f t="shared" si="70"/>
        <v>0</v>
      </c>
      <c r="G2281" s="14">
        <v>1</v>
      </c>
      <c r="H2281" s="15" t="str">
        <f t="shared" si="71"/>
        <v>Realizar Pedido</v>
      </c>
    </row>
    <row r="2282" spans="1:8" x14ac:dyDescent="0.25">
      <c r="A2282" s="3">
        <v>7592450000127</v>
      </c>
      <c r="B2282" s="11" t="s">
        <v>2195</v>
      </c>
      <c r="C2282" s="16"/>
      <c r="D2282" s="15">
        <f>SUMIFS(Movimientos!F:F,Movimientos!B:B,Productos!A2282,Movimientos!D:D,$D$1)</f>
        <v>0</v>
      </c>
      <c r="E2282" s="14">
        <f>SUMIFS(Movimientos!F:F,Movimientos!B:B,Productos!A2282,Movimientos!D:D,$E$1)</f>
        <v>0</v>
      </c>
      <c r="F2282" s="17">
        <f t="shared" si="70"/>
        <v>0</v>
      </c>
      <c r="G2282" s="14">
        <v>1</v>
      </c>
      <c r="H2282" s="15" t="str">
        <f t="shared" si="71"/>
        <v>Realizar Pedido</v>
      </c>
    </row>
    <row r="2283" spans="1:8" x14ac:dyDescent="0.25">
      <c r="A2283" s="3">
        <v>7592450000196</v>
      </c>
      <c r="B2283" s="11" t="s">
        <v>2196</v>
      </c>
      <c r="C2283" s="16"/>
      <c r="D2283" s="15">
        <f>SUMIFS(Movimientos!F:F,Movimientos!B:B,Productos!A2283,Movimientos!D:D,$D$1)</f>
        <v>0</v>
      </c>
      <c r="E2283" s="14">
        <f>SUMIFS(Movimientos!F:F,Movimientos!B:B,Productos!A2283,Movimientos!D:D,$E$1)</f>
        <v>0</v>
      </c>
      <c r="F2283" s="17">
        <f t="shared" si="70"/>
        <v>0</v>
      </c>
      <c r="G2283" s="14">
        <v>1</v>
      </c>
      <c r="H2283" s="15" t="str">
        <f t="shared" si="71"/>
        <v>Realizar Pedido</v>
      </c>
    </row>
    <row r="2284" spans="1:8" x14ac:dyDescent="0.25">
      <c r="A2284" s="3">
        <v>7592450000240</v>
      </c>
      <c r="B2284" s="11" t="s">
        <v>2197</v>
      </c>
      <c r="C2284" s="16"/>
      <c r="D2284" s="15">
        <f>SUMIFS(Movimientos!F:F,Movimientos!B:B,Productos!A2284,Movimientos!D:D,$D$1)</f>
        <v>0</v>
      </c>
      <c r="E2284" s="14">
        <f>SUMIFS(Movimientos!F:F,Movimientos!B:B,Productos!A2284,Movimientos!D:D,$E$1)</f>
        <v>0</v>
      </c>
      <c r="F2284" s="17">
        <f t="shared" si="70"/>
        <v>0</v>
      </c>
      <c r="G2284" s="14">
        <v>1</v>
      </c>
      <c r="H2284" s="15" t="str">
        <f t="shared" si="71"/>
        <v>Realizar Pedido</v>
      </c>
    </row>
    <row r="2285" spans="1:8" x14ac:dyDescent="0.25">
      <c r="A2285" s="3">
        <v>7702123408949</v>
      </c>
      <c r="B2285" s="11" t="s">
        <v>2198</v>
      </c>
      <c r="C2285" s="16"/>
      <c r="D2285" s="15">
        <f>SUMIFS(Movimientos!F:F,Movimientos!B:B,Productos!A2285,Movimientos!D:D,$D$1)</f>
        <v>0</v>
      </c>
      <c r="E2285" s="14">
        <f>SUMIFS(Movimientos!F:F,Movimientos!B:B,Productos!A2285,Movimientos!D:D,$E$1)</f>
        <v>0</v>
      </c>
      <c r="F2285" s="17">
        <f t="shared" si="70"/>
        <v>0</v>
      </c>
      <c r="G2285" s="14">
        <v>1</v>
      </c>
      <c r="H2285" s="15" t="str">
        <f t="shared" si="71"/>
        <v>Realizar Pedido</v>
      </c>
    </row>
    <row r="2286" spans="1:8" x14ac:dyDescent="0.25">
      <c r="A2286" s="3">
        <v>7591165810441</v>
      </c>
      <c r="B2286" s="11" t="s">
        <v>2199</v>
      </c>
      <c r="C2286" s="16"/>
      <c r="D2286" s="15">
        <f>SUMIFS(Movimientos!F:F,Movimientos!B:B,Productos!A2286,Movimientos!D:D,$D$1)</f>
        <v>0</v>
      </c>
      <c r="E2286" s="14">
        <f>SUMIFS(Movimientos!F:F,Movimientos!B:B,Productos!A2286,Movimientos!D:D,$E$1)</f>
        <v>0</v>
      </c>
      <c r="F2286" s="17">
        <f t="shared" si="70"/>
        <v>0</v>
      </c>
      <c r="G2286" s="14">
        <v>1</v>
      </c>
      <c r="H2286" s="15" t="str">
        <f t="shared" si="71"/>
        <v>Realizar Pedido</v>
      </c>
    </row>
    <row r="2287" spans="1:8" x14ac:dyDescent="0.25">
      <c r="A2287" s="3">
        <v>7591165810458</v>
      </c>
      <c r="B2287" s="11" t="s">
        <v>2200</v>
      </c>
      <c r="C2287" s="16"/>
      <c r="D2287" s="15">
        <f>SUMIFS(Movimientos!F:F,Movimientos!B:B,Productos!A2287,Movimientos!D:D,$D$1)</f>
        <v>0</v>
      </c>
      <c r="E2287" s="14">
        <f>SUMIFS(Movimientos!F:F,Movimientos!B:B,Productos!A2287,Movimientos!D:D,$E$1)</f>
        <v>0</v>
      </c>
      <c r="F2287" s="17">
        <f t="shared" si="70"/>
        <v>0</v>
      </c>
      <c r="G2287" s="14">
        <v>1</v>
      </c>
      <c r="H2287" s="15" t="str">
        <f t="shared" si="71"/>
        <v>Realizar Pedido</v>
      </c>
    </row>
    <row r="2288" spans="1:8" x14ac:dyDescent="0.25">
      <c r="A2288" s="3">
        <v>7702123408932</v>
      </c>
      <c r="B2288" s="11" t="s">
        <v>2201</v>
      </c>
      <c r="C2288" s="16"/>
      <c r="D2288" s="15">
        <f>SUMIFS(Movimientos!F:F,Movimientos!B:B,Productos!A2288,Movimientos!D:D,$D$1)</f>
        <v>0</v>
      </c>
      <c r="E2288" s="14">
        <f>SUMIFS(Movimientos!F:F,Movimientos!B:B,Productos!A2288,Movimientos!D:D,$E$1)</f>
        <v>0</v>
      </c>
      <c r="F2288" s="17">
        <f t="shared" si="70"/>
        <v>0</v>
      </c>
      <c r="G2288" s="14">
        <v>1</v>
      </c>
      <c r="H2288" s="15" t="str">
        <f t="shared" si="71"/>
        <v>Realizar Pedido</v>
      </c>
    </row>
    <row r="2289" spans="1:8" x14ac:dyDescent="0.25">
      <c r="A2289" s="3">
        <v>7702123409861</v>
      </c>
      <c r="B2289" s="11" t="s">
        <v>2202</v>
      </c>
      <c r="C2289" s="16"/>
      <c r="D2289" s="15">
        <f>SUMIFS(Movimientos!F:F,Movimientos!B:B,Productos!A2289,Movimientos!D:D,$D$1)</f>
        <v>0</v>
      </c>
      <c r="E2289" s="14">
        <f>SUMIFS(Movimientos!F:F,Movimientos!B:B,Productos!A2289,Movimientos!D:D,$E$1)</f>
        <v>0</v>
      </c>
      <c r="F2289" s="17">
        <f t="shared" si="70"/>
        <v>0</v>
      </c>
      <c r="G2289" s="14">
        <v>1</v>
      </c>
      <c r="H2289" s="15" t="str">
        <f t="shared" si="71"/>
        <v>Realizar Pedido</v>
      </c>
    </row>
    <row r="2290" spans="1:8" x14ac:dyDescent="0.25">
      <c r="A2290" s="3">
        <v>7591086000836</v>
      </c>
      <c r="B2290" s="11" t="s">
        <v>2203</v>
      </c>
      <c r="C2290" s="16"/>
      <c r="D2290" s="15">
        <f>SUMIFS(Movimientos!F:F,Movimientos!B:B,Productos!A2290,Movimientos!D:D,$D$1)</f>
        <v>0</v>
      </c>
      <c r="E2290" s="14">
        <f>SUMIFS(Movimientos!F:F,Movimientos!B:B,Productos!A2290,Movimientos!D:D,$E$1)</f>
        <v>0</v>
      </c>
      <c r="F2290" s="17">
        <f t="shared" si="70"/>
        <v>0</v>
      </c>
      <c r="G2290" s="14">
        <v>1</v>
      </c>
      <c r="H2290" s="15" t="str">
        <f t="shared" si="71"/>
        <v>Realizar Pedido</v>
      </c>
    </row>
    <row r="2291" spans="1:8" x14ac:dyDescent="0.25">
      <c r="A2291" s="3">
        <v>7591982001374</v>
      </c>
      <c r="B2291" s="11" t="s">
        <v>2204</v>
      </c>
      <c r="C2291" s="16"/>
      <c r="D2291" s="15">
        <f>SUMIFS(Movimientos!F:F,Movimientos!B:B,Productos!A2291,Movimientos!D:D,$D$1)</f>
        <v>0</v>
      </c>
      <c r="E2291" s="14">
        <f>SUMIFS(Movimientos!F:F,Movimientos!B:B,Productos!A2291,Movimientos!D:D,$E$1)</f>
        <v>0</v>
      </c>
      <c r="F2291" s="17">
        <f t="shared" si="70"/>
        <v>0</v>
      </c>
      <c r="G2291" s="14">
        <v>1</v>
      </c>
      <c r="H2291" s="15" t="str">
        <f t="shared" si="71"/>
        <v>Realizar Pedido</v>
      </c>
    </row>
    <row r="2292" spans="1:8" x14ac:dyDescent="0.25">
      <c r="A2292" s="3">
        <v>8411047345078</v>
      </c>
      <c r="B2292" s="11" t="s">
        <v>2205</v>
      </c>
      <c r="C2292" s="16"/>
      <c r="D2292" s="15">
        <f>SUMIFS(Movimientos!F:F,Movimientos!B:B,Productos!A2292,Movimientos!D:D,$D$1)</f>
        <v>0</v>
      </c>
      <c r="E2292" s="14">
        <f>SUMIFS(Movimientos!F:F,Movimientos!B:B,Productos!A2292,Movimientos!D:D,$E$1)</f>
        <v>0</v>
      </c>
      <c r="F2292" s="17">
        <f t="shared" si="70"/>
        <v>0</v>
      </c>
      <c r="G2292" s="14">
        <v>1</v>
      </c>
      <c r="H2292" s="15" t="str">
        <f t="shared" si="71"/>
        <v>Realizar Pedido</v>
      </c>
    </row>
    <row r="2293" spans="1:8" x14ac:dyDescent="0.25">
      <c r="A2293" s="3">
        <v>7501000941018</v>
      </c>
      <c r="B2293" s="11" t="s">
        <v>2206</v>
      </c>
      <c r="C2293" s="16"/>
      <c r="D2293" s="15">
        <f>SUMIFS(Movimientos!F:F,Movimientos!B:B,Productos!A2293,Movimientos!D:D,$D$1)</f>
        <v>0</v>
      </c>
      <c r="E2293" s="14">
        <f>SUMIFS(Movimientos!F:F,Movimientos!B:B,Productos!A2293,Movimientos!D:D,$E$1)</f>
        <v>0</v>
      </c>
      <c r="F2293" s="17">
        <f t="shared" si="70"/>
        <v>0</v>
      </c>
      <c r="G2293" s="14">
        <v>1</v>
      </c>
      <c r="H2293" s="15" t="str">
        <f t="shared" si="71"/>
        <v>Realizar Pedido</v>
      </c>
    </row>
    <row r="2294" spans="1:8" x14ac:dyDescent="0.25">
      <c r="A2294" s="3">
        <v>7591939000054</v>
      </c>
      <c r="B2294" s="11" t="s">
        <v>2207</v>
      </c>
      <c r="C2294" s="16"/>
      <c r="D2294" s="15">
        <f>SUMIFS(Movimientos!F:F,Movimientos!B:B,Productos!A2294,Movimientos!D:D,$D$1)</f>
        <v>0</v>
      </c>
      <c r="E2294" s="14">
        <f>SUMIFS(Movimientos!F:F,Movimientos!B:B,Productos!A2294,Movimientos!D:D,$E$1)</f>
        <v>0</v>
      </c>
      <c r="F2294" s="17">
        <f t="shared" si="70"/>
        <v>0</v>
      </c>
      <c r="G2294" s="14">
        <v>1</v>
      </c>
      <c r="H2294" s="15" t="str">
        <f t="shared" si="71"/>
        <v>Realizar Pedido</v>
      </c>
    </row>
    <row r="2295" spans="1:8" x14ac:dyDescent="0.25">
      <c r="A2295" s="3">
        <v>7591672000083</v>
      </c>
      <c r="B2295" s="11" t="s">
        <v>2208</v>
      </c>
      <c r="C2295" s="16"/>
      <c r="D2295" s="15">
        <f>SUMIFS(Movimientos!F:F,Movimientos!B:B,Productos!A2295,Movimientos!D:D,$D$1)</f>
        <v>0</v>
      </c>
      <c r="E2295" s="14">
        <f>SUMIFS(Movimientos!F:F,Movimientos!B:B,Productos!A2295,Movimientos!D:D,$E$1)</f>
        <v>0</v>
      </c>
      <c r="F2295" s="17">
        <f t="shared" si="70"/>
        <v>0</v>
      </c>
      <c r="G2295" s="14">
        <v>1</v>
      </c>
      <c r="H2295" s="15" t="str">
        <f t="shared" si="71"/>
        <v>Realizar Pedido</v>
      </c>
    </row>
    <row r="2296" spans="1:8" x14ac:dyDescent="0.25">
      <c r="A2296" s="3">
        <v>7591096000768</v>
      </c>
      <c r="B2296" s="11" t="s">
        <v>2209</v>
      </c>
      <c r="C2296" s="16"/>
      <c r="D2296" s="15">
        <f>SUMIFS(Movimientos!F:F,Movimientos!B:B,Productos!A2296,Movimientos!D:D,$D$1)</f>
        <v>0</v>
      </c>
      <c r="E2296" s="14">
        <f>SUMIFS(Movimientos!F:F,Movimientos!B:B,Productos!A2296,Movimientos!D:D,$E$1)</f>
        <v>0</v>
      </c>
      <c r="F2296" s="17">
        <f t="shared" si="70"/>
        <v>0</v>
      </c>
      <c r="G2296" s="14">
        <v>1</v>
      </c>
      <c r="H2296" s="15" t="str">
        <f t="shared" si="71"/>
        <v>Realizar Pedido</v>
      </c>
    </row>
    <row r="2297" spans="1:8" x14ac:dyDescent="0.25">
      <c r="A2297" s="3">
        <v>7591096000775</v>
      </c>
      <c r="B2297" s="11" t="s">
        <v>2210</v>
      </c>
      <c r="C2297" s="16"/>
      <c r="D2297" s="15">
        <f>SUMIFS(Movimientos!F:F,Movimientos!B:B,Productos!A2297,Movimientos!D:D,$D$1)</f>
        <v>0</v>
      </c>
      <c r="E2297" s="14">
        <f>SUMIFS(Movimientos!F:F,Movimientos!B:B,Productos!A2297,Movimientos!D:D,$E$1)</f>
        <v>0</v>
      </c>
      <c r="F2297" s="17">
        <f t="shared" si="70"/>
        <v>0</v>
      </c>
      <c r="G2297" s="14">
        <v>1</v>
      </c>
      <c r="H2297" s="15" t="str">
        <f t="shared" si="71"/>
        <v>Realizar Pedido</v>
      </c>
    </row>
    <row r="2298" spans="1:8" x14ac:dyDescent="0.25">
      <c r="A2298" s="3">
        <v>7591546001277</v>
      </c>
      <c r="B2298" s="11" t="s">
        <v>2211</v>
      </c>
      <c r="C2298" s="16"/>
      <c r="D2298" s="15">
        <f>SUMIFS(Movimientos!F:F,Movimientos!B:B,Productos!A2298,Movimientos!D:D,$D$1)</f>
        <v>0</v>
      </c>
      <c r="E2298" s="14">
        <f>SUMIFS(Movimientos!F:F,Movimientos!B:B,Productos!A2298,Movimientos!D:D,$E$1)</f>
        <v>0</v>
      </c>
      <c r="F2298" s="17">
        <f t="shared" si="70"/>
        <v>0</v>
      </c>
      <c r="G2298" s="14">
        <v>1</v>
      </c>
      <c r="H2298" s="15" t="str">
        <f t="shared" si="71"/>
        <v>Realizar Pedido</v>
      </c>
    </row>
    <row r="2299" spans="1:8" x14ac:dyDescent="0.25">
      <c r="A2299" s="3">
        <v>7591096001284</v>
      </c>
      <c r="B2299" s="11" t="s">
        <v>2212</v>
      </c>
      <c r="C2299" s="16"/>
      <c r="D2299" s="15">
        <f>SUMIFS(Movimientos!F:F,Movimientos!B:B,Productos!A2299,Movimientos!D:D,$D$1)</f>
        <v>0</v>
      </c>
      <c r="E2299" s="14">
        <f>SUMIFS(Movimientos!F:F,Movimientos!B:B,Productos!A2299,Movimientos!D:D,$E$1)</f>
        <v>0</v>
      </c>
      <c r="F2299" s="17">
        <f t="shared" si="70"/>
        <v>0</v>
      </c>
      <c r="G2299" s="14">
        <v>1</v>
      </c>
      <c r="H2299" s="15" t="str">
        <f t="shared" si="71"/>
        <v>Realizar Pedido</v>
      </c>
    </row>
    <row r="2300" spans="1:8" x14ac:dyDescent="0.25">
      <c r="A2300" s="3">
        <v>7591096000812</v>
      </c>
      <c r="B2300" s="11" t="s">
        <v>2213</v>
      </c>
      <c r="C2300" s="16"/>
      <c r="D2300" s="15">
        <f>SUMIFS(Movimientos!F:F,Movimientos!B:B,Productos!A2300,Movimientos!D:D,$D$1)</f>
        <v>0</v>
      </c>
      <c r="E2300" s="14">
        <f>SUMIFS(Movimientos!F:F,Movimientos!B:B,Productos!A2300,Movimientos!D:D,$E$1)</f>
        <v>0</v>
      </c>
      <c r="F2300" s="17">
        <f t="shared" si="70"/>
        <v>0</v>
      </c>
      <c r="G2300" s="14">
        <v>1</v>
      </c>
      <c r="H2300" s="15" t="str">
        <f t="shared" si="71"/>
        <v>Realizar Pedido</v>
      </c>
    </row>
    <row r="2301" spans="1:8" x14ac:dyDescent="0.25">
      <c r="A2301" s="2">
        <v>3282771188676</v>
      </c>
      <c r="B2301" s="12" t="s">
        <v>2214</v>
      </c>
      <c r="C2301" s="16"/>
      <c r="D2301" s="15">
        <f>SUMIFS(Movimientos!F:F,Movimientos!B:B,Productos!A2301,Movimientos!D:D,$D$1)</f>
        <v>0</v>
      </c>
      <c r="E2301" s="14">
        <f>SUMIFS(Movimientos!F:F,Movimientos!B:B,Productos!A2301,Movimientos!D:D,$E$1)</f>
        <v>0</v>
      </c>
      <c r="F2301" s="17">
        <f t="shared" si="70"/>
        <v>0</v>
      </c>
      <c r="G2301" s="14">
        <v>1</v>
      </c>
      <c r="H2301" s="15" t="str">
        <f t="shared" si="71"/>
        <v>Realizar Pedido</v>
      </c>
    </row>
    <row r="2302" spans="1:8" x14ac:dyDescent="0.25">
      <c r="A2302" s="3">
        <v>7591096000782</v>
      </c>
      <c r="B2302" s="11" t="s">
        <v>2215</v>
      </c>
      <c r="C2302" s="16"/>
      <c r="D2302" s="15">
        <f>SUMIFS(Movimientos!F:F,Movimientos!B:B,Productos!A2302,Movimientos!D:D,$D$1)</f>
        <v>0</v>
      </c>
      <c r="E2302" s="14">
        <f>SUMIFS(Movimientos!F:F,Movimientos!B:B,Productos!A2302,Movimientos!D:D,$E$1)</f>
        <v>0</v>
      </c>
      <c r="F2302" s="17">
        <f t="shared" si="70"/>
        <v>0</v>
      </c>
      <c r="G2302" s="14">
        <v>1</v>
      </c>
      <c r="H2302" s="15" t="str">
        <f t="shared" si="71"/>
        <v>Realizar Pedido</v>
      </c>
    </row>
    <row r="2303" spans="1:8" x14ac:dyDescent="0.25">
      <c r="A2303" s="3">
        <v>7591096000805</v>
      </c>
      <c r="B2303" s="11" t="s">
        <v>2216</v>
      </c>
      <c r="C2303" s="16"/>
      <c r="D2303" s="15">
        <f>SUMIFS(Movimientos!F:F,Movimientos!B:B,Productos!A2303,Movimientos!D:D,$D$1)</f>
        <v>0</v>
      </c>
      <c r="E2303" s="14">
        <f>SUMIFS(Movimientos!F:F,Movimientos!B:B,Productos!A2303,Movimientos!D:D,$E$1)</f>
        <v>0</v>
      </c>
      <c r="F2303" s="17">
        <f t="shared" si="70"/>
        <v>0</v>
      </c>
      <c r="G2303" s="14">
        <v>1</v>
      </c>
      <c r="H2303" s="15" t="str">
        <f t="shared" si="71"/>
        <v>Realizar Pedido</v>
      </c>
    </row>
    <row r="2304" spans="1:8" x14ac:dyDescent="0.25">
      <c r="A2304" s="3">
        <v>7591096000799</v>
      </c>
      <c r="B2304" s="11" t="s">
        <v>2217</v>
      </c>
      <c r="C2304" s="16"/>
      <c r="D2304" s="15">
        <f>SUMIFS(Movimientos!F:F,Movimientos!B:B,Productos!A2304,Movimientos!D:D,$D$1)</f>
        <v>0</v>
      </c>
      <c r="E2304" s="14">
        <f>SUMIFS(Movimientos!F:F,Movimientos!B:B,Productos!A2304,Movimientos!D:D,$E$1)</f>
        <v>0</v>
      </c>
      <c r="F2304" s="17">
        <f t="shared" si="70"/>
        <v>0</v>
      </c>
      <c r="G2304" s="14">
        <v>1</v>
      </c>
      <c r="H2304" s="15" t="str">
        <f t="shared" si="71"/>
        <v>Realizar Pedido</v>
      </c>
    </row>
    <row r="2305" spans="1:8" x14ac:dyDescent="0.25">
      <c r="A2305" s="3">
        <v>8411047343067</v>
      </c>
      <c r="B2305" s="11" t="s">
        <v>2218</v>
      </c>
      <c r="C2305" s="16"/>
      <c r="D2305" s="15">
        <f>SUMIFS(Movimientos!F:F,Movimientos!B:B,Productos!A2305,Movimientos!D:D,$D$1)</f>
        <v>0</v>
      </c>
      <c r="E2305" s="14">
        <f>SUMIFS(Movimientos!F:F,Movimientos!B:B,Productos!A2305,Movimientos!D:D,$E$1)</f>
        <v>0</v>
      </c>
      <c r="F2305" s="17">
        <f t="shared" si="70"/>
        <v>0</v>
      </c>
      <c r="G2305" s="14">
        <v>1</v>
      </c>
      <c r="H2305" s="15" t="str">
        <f t="shared" si="71"/>
        <v>Realizar Pedido</v>
      </c>
    </row>
    <row r="2306" spans="1:8" x14ac:dyDescent="0.25">
      <c r="A2306" s="3">
        <v>7591096001291</v>
      </c>
      <c r="B2306" s="11" t="s">
        <v>2219</v>
      </c>
      <c r="C2306" s="16"/>
      <c r="D2306" s="15">
        <f>SUMIFS(Movimientos!F:F,Movimientos!B:B,Productos!A2306,Movimientos!D:D,$D$1)</f>
        <v>0</v>
      </c>
      <c r="E2306" s="14">
        <f>SUMIFS(Movimientos!F:F,Movimientos!B:B,Productos!A2306,Movimientos!D:D,$E$1)</f>
        <v>0</v>
      </c>
      <c r="F2306" s="17">
        <f t="shared" si="70"/>
        <v>0</v>
      </c>
      <c r="G2306" s="14">
        <v>1</v>
      </c>
      <c r="H2306" s="15" t="str">
        <f t="shared" si="71"/>
        <v>Realizar Pedido</v>
      </c>
    </row>
    <row r="2307" spans="1:8" x14ac:dyDescent="0.25">
      <c r="A2307" s="2">
        <v>7591096001277</v>
      </c>
      <c r="B2307" s="12" t="s">
        <v>2220</v>
      </c>
      <c r="C2307" s="16"/>
      <c r="D2307" s="15">
        <f>SUMIFS(Movimientos!F:F,Movimientos!B:B,Productos!A2307,Movimientos!D:D,$D$1)</f>
        <v>0</v>
      </c>
      <c r="E2307" s="14">
        <f>SUMIFS(Movimientos!F:F,Movimientos!B:B,Productos!A2307,Movimientos!D:D,$E$1)</f>
        <v>0</v>
      </c>
      <c r="F2307" s="17">
        <f t="shared" ref="F2307:F2370" si="72">D2307-E2307</f>
        <v>0</v>
      </c>
      <c r="G2307" s="14">
        <v>1</v>
      </c>
      <c r="H2307" s="15" t="str">
        <f t="shared" ref="H2307:H2370" si="73">IF(F2307&lt;G2307,"Realizar Pedido","")</f>
        <v>Realizar Pedido</v>
      </c>
    </row>
    <row r="2308" spans="1:8" x14ac:dyDescent="0.25">
      <c r="A2308" s="3">
        <v>7591062014317</v>
      </c>
      <c r="B2308" s="11" t="s">
        <v>2221</v>
      </c>
      <c r="C2308" s="16"/>
      <c r="D2308" s="15">
        <f>SUMIFS(Movimientos!F:F,Movimientos!B:B,Productos!A2308,Movimientos!D:D,$D$1)</f>
        <v>0</v>
      </c>
      <c r="E2308" s="14">
        <f>SUMIFS(Movimientos!F:F,Movimientos!B:B,Productos!A2308,Movimientos!D:D,$E$1)</f>
        <v>0</v>
      </c>
      <c r="F2308" s="17">
        <f t="shared" si="72"/>
        <v>0</v>
      </c>
      <c r="G2308" s="14">
        <v>1</v>
      </c>
      <c r="H2308" s="15" t="str">
        <f t="shared" si="73"/>
        <v>Realizar Pedido</v>
      </c>
    </row>
    <row r="2309" spans="1:8" x14ac:dyDescent="0.25">
      <c r="A2309" s="3">
        <v>7591062014362</v>
      </c>
      <c r="B2309" s="11" t="s">
        <v>2222</v>
      </c>
      <c r="C2309" s="16"/>
      <c r="D2309" s="15">
        <f>SUMIFS(Movimientos!F:F,Movimientos!B:B,Productos!A2309,Movimientos!D:D,$D$1)</f>
        <v>0</v>
      </c>
      <c r="E2309" s="14">
        <f>SUMIFS(Movimientos!F:F,Movimientos!B:B,Productos!A2309,Movimientos!D:D,$E$1)</f>
        <v>0</v>
      </c>
      <c r="F2309" s="17">
        <f t="shared" si="72"/>
        <v>0</v>
      </c>
      <c r="G2309" s="14">
        <v>1</v>
      </c>
      <c r="H2309" s="15" t="str">
        <f t="shared" si="73"/>
        <v>Realizar Pedido</v>
      </c>
    </row>
    <row r="2310" spans="1:8" x14ac:dyDescent="0.25">
      <c r="A2310" s="3">
        <v>8710103494775</v>
      </c>
      <c r="B2310" s="11" t="s">
        <v>2223</v>
      </c>
      <c r="C2310" s="16"/>
      <c r="D2310" s="15">
        <f>SUMIFS(Movimientos!F:F,Movimientos!B:B,Productos!A2310,Movimientos!D:D,$D$1)</f>
        <v>0</v>
      </c>
      <c r="E2310" s="14">
        <f>SUMIFS(Movimientos!F:F,Movimientos!B:B,Productos!A2310,Movimientos!D:D,$E$1)</f>
        <v>0</v>
      </c>
      <c r="F2310" s="17">
        <f t="shared" si="72"/>
        <v>0</v>
      </c>
      <c r="G2310" s="14">
        <v>1</v>
      </c>
      <c r="H2310" s="15" t="str">
        <f t="shared" si="73"/>
        <v>Realizar Pedido</v>
      </c>
    </row>
    <row r="2311" spans="1:8" x14ac:dyDescent="0.25">
      <c r="A2311" s="3">
        <v>8710103494683</v>
      </c>
      <c r="B2311" s="11" t="s">
        <v>2223</v>
      </c>
      <c r="C2311" s="16"/>
      <c r="D2311" s="15">
        <f>SUMIFS(Movimientos!F:F,Movimientos!B:B,Productos!A2311,Movimientos!D:D,$D$1)</f>
        <v>0</v>
      </c>
      <c r="E2311" s="14">
        <f>SUMIFS(Movimientos!F:F,Movimientos!B:B,Productos!A2311,Movimientos!D:D,$E$1)</f>
        <v>0</v>
      </c>
      <c r="F2311" s="17">
        <f t="shared" si="72"/>
        <v>0</v>
      </c>
      <c r="G2311" s="14">
        <v>1</v>
      </c>
      <c r="H2311" s="15" t="str">
        <f t="shared" si="73"/>
        <v>Realizar Pedido</v>
      </c>
    </row>
    <row r="2312" spans="1:8" x14ac:dyDescent="0.25">
      <c r="A2312" s="3">
        <v>8710103495284</v>
      </c>
      <c r="B2312" s="11" t="s">
        <v>2223</v>
      </c>
      <c r="C2312" s="16"/>
      <c r="D2312" s="15">
        <f>SUMIFS(Movimientos!F:F,Movimientos!B:B,Productos!A2312,Movimientos!D:D,$D$1)</f>
        <v>0</v>
      </c>
      <c r="E2312" s="14">
        <f>SUMIFS(Movimientos!F:F,Movimientos!B:B,Productos!A2312,Movimientos!D:D,$E$1)</f>
        <v>0</v>
      </c>
      <c r="F2312" s="17">
        <f t="shared" si="72"/>
        <v>0</v>
      </c>
      <c r="G2312" s="14">
        <v>1</v>
      </c>
      <c r="H2312" s="15" t="str">
        <f t="shared" si="73"/>
        <v>Realizar Pedido</v>
      </c>
    </row>
    <row r="2313" spans="1:8" x14ac:dyDescent="0.25">
      <c r="A2313" s="3">
        <v>8710103494898</v>
      </c>
      <c r="B2313" s="11" t="s">
        <v>2224</v>
      </c>
      <c r="C2313" s="16"/>
      <c r="D2313" s="15">
        <f>SUMIFS(Movimientos!F:F,Movimientos!B:B,Productos!A2313,Movimientos!D:D,$D$1)</f>
        <v>0</v>
      </c>
      <c r="E2313" s="14">
        <f>SUMIFS(Movimientos!F:F,Movimientos!B:B,Productos!A2313,Movimientos!D:D,$E$1)</f>
        <v>0</v>
      </c>
      <c r="F2313" s="17">
        <f t="shared" si="72"/>
        <v>0</v>
      </c>
      <c r="G2313" s="14">
        <v>1</v>
      </c>
      <c r="H2313" s="15" t="str">
        <f t="shared" si="73"/>
        <v>Realizar Pedido</v>
      </c>
    </row>
    <row r="2314" spans="1:8" x14ac:dyDescent="0.25">
      <c r="A2314" s="3">
        <v>761269006102</v>
      </c>
      <c r="B2314" s="11" t="s">
        <v>2224</v>
      </c>
      <c r="C2314" s="16"/>
      <c r="D2314" s="15">
        <f>SUMIFS(Movimientos!F:F,Movimientos!B:B,Productos!A2314,Movimientos!D:D,$D$1)</f>
        <v>0</v>
      </c>
      <c r="E2314" s="14">
        <f>SUMIFS(Movimientos!F:F,Movimientos!B:B,Productos!A2314,Movimientos!D:D,$E$1)</f>
        <v>0</v>
      </c>
      <c r="F2314" s="17">
        <f t="shared" si="72"/>
        <v>0</v>
      </c>
      <c r="G2314" s="14">
        <v>1</v>
      </c>
      <c r="H2314" s="15" t="str">
        <f t="shared" si="73"/>
        <v>Realizar Pedido</v>
      </c>
    </row>
    <row r="2315" spans="1:8" x14ac:dyDescent="0.25">
      <c r="A2315" s="3">
        <v>8710103495253</v>
      </c>
      <c r="B2315" s="11" t="s">
        <v>2225</v>
      </c>
      <c r="C2315" s="16"/>
      <c r="D2315" s="15">
        <f>SUMIFS(Movimientos!F:F,Movimientos!B:B,Productos!A2315,Movimientos!D:D,$D$1)</f>
        <v>0</v>
      </c>
      <c r="E2315" s="14">
        <f>SUMIFS(Movimientos!F:F,Movimientos!B:B,Productos!A2315,Movimientos!D:D,$E$1)</f>
        <v>0</v>
      </c>
      <c r="F2315" s="17">
        <f t="shared" si="72"/>
        <v>0</v>
      </c>
      <c r="G2315" s="14">
        <v>1</v>
      </c>
      <c r="H2315" s="15" t="str">
        <f t="shared" si="73"/>
        <v>Realizar Pedido</v>
      </c>
    </row>
    <row r="2316" spans="1:8" x14ac:dyDescent="0.25">
      <c r="A2316" s="3">
        <v>8710103494867</v>
      </c>
      <c r="B2316" s="11" t="s">
        <v>2226</v>
      </c>
      <c r="C2316" s="16"/>
      <c r="D2316" s="15">
        <f>SUMIFS(Movimientos!F:F,Movimientos!B:B,Productos!A2316,Movimientos!D:D,$D$1)</f>
        <v>0</v>
      </c>
      <c r="E2316" s="14">
        <f>SUMIFS(Movimientos!F:F,Movimientos!B:B,Productos!A2316,Movimientos!D:D,$E$1)</f>
        <v>0</v>
      </c>
      <c r="F2316" s="17">
        <f t="shared" si="72"/>
        <v>0</v>
      </c>
      <c r="G2316" s="14">
        <v>1</v>
      </c>
      <c r="H2316" s="15" t="str">
        <f t="shared" si="73"/>
        <v>Realizar Pedido</v>
      </c>
    </row>
    <row r="2317" spans="1:8" x14ac:dyDescent="0.25">
      <c r="A2317" s="3">
        <v>5012909006156</v>
      </c>
      <c r="B2317" s="11" t="s">
        <v>2227</v>
      </c>
      <c r="C2317" s="16"/>
      <c r="D2317" s="15">
        <f>SUMIFS(Movimientos!F:F,Movimientos!B:B,Productos!A2317,Movimientos!D:D,$D$1)</f>
        <v>0</v>
      </c>
      <c r="E2317" s="14">
        <f>SUMIFS(Movimientos!F:F,Movimientos!B:B,Productos!A2317,Movimientos!D:D,$E$1)</f>
        <v>0</v>
      </c>
      <c r="F2317" s="17">
        <f t="shared" si="72"/>
        <v>0</v>
      </c>
      <c r="G2317" s="14">
        <v>1</v>
      </c>
      <c r="H2317" s="15" t="str">
        <f t="shared" si="73"/>
        <v>Realizar Pedido</v>
      </c>
    </row>
    <row r="2318" spans="1:8" x14ac:dyDescent="0.25">
      <c r="A2318" s="3">
        <v>8710103527770</v>
      </c>
      <c r="B2318" s="11" t="s">
        <v>2228</v>
      </c>
      <c r="C2318" s="16"/>
      <c r="D2318" s="15">
        <f>SUMIFS(Movimientos!F:F,Movimientos!B:B,Productos!A2318,Movimientos!D:D,$D$1)</f>
        <v>0</v>
      </c>
      <c r="E2318" s="14">
        <f>SUMIFS(Movimientos!F:F,Movimientos!B:B,Productos!A2318,Movimientos!D:D,$E$1)</f>
        <v>0</v>
      </c>
      <c r="F2318" s="17">
        <f t="shared" si="72"/>
        <v>0</v>
      </c>
      <c r="G2318" s="14">
        <v>1</v>
      </c>
      <c r="H2318" s="15" t="str">
        <f t="shared" si="73"/>
        <v>Realizar Pedido</v>
      </c>
    </row>
    <row r="2319" spans="1:8" x14ac:dyDescent="0.25">
      <c r="A2319" s="3">
        <v>75020005229</v>
      </c>
      <c r="B2319" s="11" t="s">
        <v>2229</v>
      </c>
      <c r="C2319" s="16"/>
      <c r="D2319" s="15">
        <f>SUMIFS(Movimientos!F:F,Movimientos!B:B,Productos!A2319,Movimientos!D:D,$D$1)</f>
        <v>0</v>
      </c>
      <c r="E2319" s="14">
        <f>SUMIFS(Movimientos!F:F,Movimientos!B:B,Productos!A2319,Movimientos!D:D,$E$1)</f>
        <v>0</v>
      </c>
      <c r="F2319" s="17">
        <f t="shared" si="72"/>
        <v>0</v>
      </c>
      <c r="G2319" s="14">
        <v>1</v>
      </c>
      <c r="H2319" s="15" t="str">
        <f t="shared" si="73"/>
        <v>Realizar Pedido</v>
      </c>
    </row>
    <row r="2320" spans="1:8" x14ac:dyDescent="0.25">
      <c r="A2320" s="3">
        <v>8710103494386</v>
      </c>
      <c r="B2320" s="11" t="s">
        <v>2230</v>
      </c>
      <c r="C2320" s="16"/>
      <c r="D2320" s="15">
        <f>SUMIFS(Movimientos!F:F,Movimientos!B:B,Productos!A2320,Movimientos!D:D,$D$1)</f>
        <v>0</v>
      </c>
      <c r="E2320" s="14">
        <f>SUMIFS(Movimientos!F:F,Movimientos!B:B,Productos!A2320,Movimientos!D:D,$E$1)</f>
        <v>0</v>
      </c>
      <c r="F2320" s="17">
        <f t="shared" si="72"/>
        <v>0</v>
      </c>
      <c r="G2320" s="14">
        <v>1</v>
      </c>
      <c r="H2320" s="15" t="str">
        <f t="shared" si="73"/>
        <v>Realizar Pedido</v>
      </c>
    </row>
    <row r="2321" spans="1:8" x14ac:dyDescent="0.25">
      <c r="A2321" s="3">
        <v>8710103468707</v>
      </c>
      <c r="B2321" s="11" t="s">
        <v>2231</v>
      </c>
      <c r="C2321" s="16"/>
      <c r="D2321" s="15">
        <f>SUMIFS(Movimientos!F:F,Movimientos!B:B,Productos!A2321,Movimientos!D:D,$D$1)</f>
        <v>0</v>
      </c>
      <c r="E2321" s="14">
        <f>SUMIFS(Movimientos!F:F,Movimientos!B:B,Productos!A2321,Movimientos!D:D,$E$1)</f>
        <v>0</v>
      </c>
      <c r="F2321" s="17">
        <f t="shared" si="72"/>
        <v>0</v>
      </c>
      <c r="G2321" s="14">
        <v>1</v>
      </c>
      <c r="H2321" s="15" t="str">
        <f t="shared" si="73"/>
        <v>Realizar Pedido</v>
      </c>
    </row>
    <row r="2322" spans="1:8" x14ac:dyDescent="0.25">
      <c r="A2322" s="3">
        <v>8710103496281</v>
      </c>
      <c r="B2322" s="11" t="s">
        <v>2232</v>
      </c>
      <c r="C2322" s="16"/>
      <c r="D2322" s="15">
        <f>SUMIFS(Movimientos!F:F,Movimientos!B:B,Productos!A2322,Movimientos!D:D,$D$1)</f>
        <v>0</v>
      </c>
      <c r="E2322" s="14">
        <f>SUMIFS(Movimientos!F:F,Movimientos!B:B,Productos!A2322,Movimientos!D:D,$E$1)</f>
        <v>0</v>
      </c>
      <c r="F2322" s="17">
        <f t="shared" si="72"/>
        <v>0</v>
      </c>
      <c r="G2322" s="14">
        <v>1</v>
      </c>
      <c r="H2322" s="15" t="str">
        <f t="shared" si="73"/>
        <v>Realizar Pedido</v>
      </c>
    </row>
    <row r="2323" spans="1:8" x14ac:dyDescent="0.25">
      <c r="A2323" s="3">
        <v>8710103496434</v>
      </c>
      <c r="B2323" s="11" t="s">
        <v>2233</v>
      </c>
      <c r="C2323" s="16"/>
      <c r="D2323" s="15">
        <f>SUMIFS(Movimientos!F:F,Movimientos!B:B,Productos!A2323,Movimientos!D:D,$D$1)</f>
        <v>0</v>
      </c>
      <c r="E2323" s="14">
        <f>SUMIFS(Movimientos!F:F,Movimientos!B:B,Productos!A2323,Movimientos!D:D,$E$1)</f>
        <v>0</v>
      </c>
      <c r="F2323" s="17">
        <f t="shared" si="72"/>
        <v>0</v>
      </c>
      <c r="G2323" s="14">
        <v>1</v>
      </c>
      <c r="H2323" s="15" t="str">
        <f t="shared" si="73"/>
        <v>Realizar Pedido</v>
      </c>
    </row>
    <row r="2324" spans="1:8" x14ac:dyDescent="0.25">
      <c r="A2324" s="3">
        <v>8710103494744</v>
      </c>
      <c r="B2324" s="11" t="s">
        <v>2234</v>
      </c>
      <c r="C2324" s="16"/>
      <c r="D2324" s="15">
        <f>SUMIFS(Movimientos!F:F,Movimientos!B:B,Productos!A2324,Movimientos!D:D,$D$1)</f>
        <v>0</v>
      </c>
      <c r="E2324" s="14">
        <f>SUMIFS(Movimientos!F:F,Movimientos!B:B,Productos!A2324,Movimientos!D:D,$E$1)</f>
        <v>0</v>
      </c>
      <c r="F2324" s="17">
        <f t="shared" si="72"/>
        <v>0</v>
      </c>
      <c r="G2324" s="14">
        <v>1</v>
      </c>
      <c r="H2324" s="15" t="str">
        <f t="shared" si="73"/>
        <v>Realizar Pedido</v>
      </c>
    </row>
    <row r="2325" spans="1:8" x14ac:dyDescent="0.25">
      <c r="A2325" s="3">
        <v>8710103495017</v>
      </c>
      <c r="B2325" s="11" t="s">
        <v>2234</v>
      </c>
      <c r="C2325" s="16"/>
      <c r="D2325" s="15">
        <f>SUMIFS(Movimientos!F:F,Movimientos!B:B,Productos!A2325,Movimientos!D:D,$D$1)</f>
        <v>0</v>
      </c>
      <c r="E2325" s="14">
        <f>SUMIFS(Movimientos!F:F,Movimientos!B:B,Productos!A2325,Movimientos!D:D,$E$1)</f>
        <v>0</v>
      </c>
      <c r="F2325" s="17">
        <f t="shared" si="72"/>
        <v>0</v>
      </c>
      <c r="G2325" s="14">
        <v>1</v>
      </c>
      <c r="H2325" s="15" t="str">
        <f t="shared" si="73"/>
        <v>Realizar Pedido</v>
      </c>
    </row>
    <row r="2326" spans="1:8" x14ac:dyDescent="0.25">
      <c r="A2326" s="3">
        <v>8710103494652</v>
      </c>
      <c r="B2326" s="11" t="s">
        <v>2234</v>
      </c>
      <c r="C2326" s="16"/>
      <c r="D2326" s="15">
        <f>SUMIFS(Movimientos!F:F,Movimientos!B:B,Productos!A2326,Movimientos!D:D,$D$1)</f>
        <v>0</v>
      </c>
      <c r="E2326" s="14">
        <f>SUMIFS(Movimientos!F:F,Movimientos!B:B,Productos!A2326,Movimientos!D:D,$E$1)</f>
        <v>0</v>
      </c>
      <c r="F2326" s="17">
        <f t="shared" si="72"/>
        <v>0</v>
      </c>
      <c r="G2326" s="14">
        <v>1</v>
      </c>
      <c r="H2326" s="15" t="str">
        <f t="shared" si="73"/>
        <v>Realizar Pedido</v>
      </c>
    </row>
    <row r="2327" spans="1:8" x14ac:dyDescent="0.25">
      <c r="A2327" s="3">
        <v>75020006257</v>
      </c>
      <c r="B2327" s="11" t="s">
        <v>2235</v>
      </c>
      <c r="C2327" s="16"/>
      <c r="D2327" s="15">
        <f>SUMIFS(Movimientos!F:F,Movimientos!B:B,Productos!A2327,Movimientos!D:D,$D$1)</f>
        <v>0</v>
      </c>
      <c r="E2327" s="14">
        <f>SUMIFS(Movimientos!F:F,Movimientos!B:B,Productos!A2327,Movimientos!D:D,$E$1)</f>
        <v>0</v>
      </c>
      <c r="F2327" s="17">
        <f t="shared" si="72"/>
        <v>0</v>
      </c>
      <c r="G2327" s="14">
        <v>1</v>
      </c>
      <c r="H2327" s="15" t="str">
        <f t="shared" si="73"/>
        <v>Realizar Pedido</v>
      </c>
    </row>
    <row r="2328" spans="1:8" x14ac:dyDescent="0.25">
      <c r="A2328" s="3">
        <v>8710103527800</v>
      </c>
      <c r="B2328" s="11" t="s">
        <v>2236</v>
      </c>
      <c r="C2328" s="16"/>
      <c r="D2328" s="15">
        <f>SUMIFS(Movimientos!F:F,Movimientos!B:B,Productos!A2328,Movimientos!D:D,$D$1)</f>
        <v>0</v>
      </c>
      <c r="E2328" s="14">
        <f>SUMIFS(Movimientos!F:F,Movimientos!B:B,Productos!A2328,Movimientos!D:D,$E$1)</f>
        <v>0</v>
      </c>
      <c r="F2328" s="17">
        <f t="shared" si="72"/>
        <v>0</v>
      </c>
      <c r="G2328" s="14">
        <v>1</v>
      </c>
      <c r="H2328" s="15" t="str">
        <f t="shared" si="73"/>
        <v>Realizar Pedido</v>
      </c>
    </row>
    <row r="2329" spans="1:8" x14ac:dyDescent="0.25">
      <c r="A2329" s="2">
        <v>5012909002202</v>
      </c>
      <c r="B2329" s="12" t="s">
        <v>2237</v>
      </c>
      <c r="C2329" s="16"/>
      <c r="D2329" s="15">
        <f>SUMIFS(Movimientos!F:F,Movimientos!B:B,Productos!A2329,Movimientos!D:D,$D$1)</f>
        <v>0</v>
      </c>
      <c r="E2329" s="14">
        <f>SUMIFS(Movimientos!F:F,Movimientos!B:B,Productos!A2329,Movimientos!D:D,$E$1)</f>
        <v>0</v>
      </c>
      <c r="F2329" s="17">
        <f t="shared" si="72"/>
        <v>0</v>
      </c>
      <c r="G2329" s="14">
        <v>1</v>
      </c>
      <c r="H2329" s="15" t="str">
        <f t="shared" si="73"/>
        <v>Realizar Pedido</v>
      </c>
    </row>
    <row r="2330" spans="1:8" x14ac:dyDescent="0.25">
      <c r="A2330" s="2">
        <v>5012909005296</v>
      </c>
      <c r="B2330" s="12" t="s">
        <v>2238</v>
      </c>
      <c r="C2330" s="16"/>
      <c r="D2330" s="15">
        <f>SUMIFS(Movimientos!F:F,Movimientos!B:B,Productos!A2330,Movimientos!D:D,$D$1)</f>
        <v>0</v>
      </c>
      <c r="E2330" s="14">
        <f>SUMIFS(Movimientos!F:F,Movimientos!B:B,Productos!A2330,Movimientos!D:D,$E$1)</f>
        <v>0</v>
      </c>
      <c r="F2330" s="17">
        <f t="shared" si="72"/>
        <v>0</v>
      </c>
      <c r="G2330" s="14">
        <v>1</v>
      </c>
      <c r="H2330" s="15" t="str">
        <f t="shared" si="73"/>
        <v>Realizar Pedido</v>
      </c>
    </row>
    <row r="2331" spans="1:8" x14ac:dyDescent="0.25">
      <c r="A2331" s="2">
        <v>5012909005975</v>
      </c>
      <c r="B2331" s="12" t="s">
        <v>2239</v>
      </c>
      <c r="C2331" s="16"/>
      <c r="D2331" s="15">
        <f>SUMIFS(Movimientos!F:F,Movimientos!B:B,Productos!A2331,Movimientos!D:D,$D$1)</f>
        <v>0</v>
      </c>
      <c r="E2331" s="14">
        <f>SUMIFS(Movimientos!F:F,Movimientos!B:B,Productos!A2331,Movimientos!D:D,$E$1)</f>
        <v>0</v>
      </c>
      <c r="F2331" s="17">
        <f t="shared" si="72"/>
        <v>0</v>
      </c>
      <c r="G2331" s="14">
        <v>1</v>
      </c>
      <c r="H2331" s="15" t="str">
        <f t="shared" si="73"/>
        <v>Realizar Pedido</v>
      </c>
    </row>
    <row r="2332" spans="1:8" x14ac:dyDescent="0.25">
      <c r="A2332" s="3">
        <v>761269006287</v>
      </c>
      <c r="B2332" s="11" t="s">
        <v>2240</v>
      </c>
      <c r="C2332" s="16"/>
      <c r="D2332" s="15">
        <f>SUMIFS(Movimientos!F:F,Movimientos!B:B,Productos!A2332,Movimientos!D:D,$D$1)</f>
        <v>0</v>
      </c>
      <c r="E2332" s="14">
        <f>SUMIFS(Movimientos!F:F,Movimientos!B:B,Productos!A2332,Movimientos!D:D,$E$1)</f>
        <v>0</v>
      </c>
      <c r="F2332" s="17">
        <f t="shared" si="72"/>
        <v>0</v>
      </c>
      <c r="G2332" s="14">
        <v>1</v>
      </c>
      <c r="H2332" s="15" t="str">
        <f t="shared" si="73"/>
        <v>Realizar Pedido</v>
      </c>
    </row>
    <row r="2333" spans="1:8" x14ac:dyDescent="0.25">
      <c r="A2333" s="3">
        <v>75020008770</v>
      </c>
      <c r="B2333" s="11" t="s">
        <v>2241</v>
      </c>
      <c r="C2333" s="16"/>
      <c r="D2333" s="15">
        <f>SUMIFS(Movimientos!F:F,Movimientos!B:B,Productos!A2333,Movimientos!D:D,$D$1)</f>
        <v>0</v>
      </c>
      <c r="E2333" s="14">
        <f>SUMIFS(Movimientos!F:F,Movimientos!B:B,Productos!A2333,Movimientos!D:D,$E$1)</f>
        <v>0</v>
      </c>
      <c r="F2333" s="17">
        <f t="shared" si="72"/>
        <v>0</v>
      </c>
      <c r="G2333" s="14">
        <v>1</v>
      </c>
      <c r="H2333" s="15" t="str">
        <f t="shared" si="73"/>
        <v>Realizar Pedido</v>
      </c>
    </row>
    <row r="2334" spans="1:8" x14ac:dyDescent="0.25">
      <c r="A2334" s="2">
        <v>5012909004206</v>
      </c>
      <c r="B2334" s="12" t="s">
        <v>2242</v>
      </c>
      <c r="C2334" s="16"/>
      <c r="D2334" s="15">
        <f>SUMIFS(Movimientos!F:F,Movimientos!B:B,Productos!A2334,Movimientos!D:D,$D$1)</f>
        <v>0</v>
      </c>
      <c r="E2334" s="14">
        <f>SUMIFS(Movimientos!F:F,Movimientos!B:B,Productos!A2334,Movimientos!D:D,$E$1)</f>
        <v>0</v>
      </c>
      <c r="F2334" s="17">
        <f t="shared" si="72"/>
        <v>0</v>
      </c>
      <c r="G2334" s="14">
        <v>1</v>
      </c>
      <c r="H2334" s="15" t="str">
        <f t="shared" si="73"/>
        <v>Realizar Pedido</v>
      </c>
    </row>
    <row r="2335" spans="1:8" x14ac:dyDescent="0.25">
      <c r="A2335" s="3">
        <v>8710103412267</v>
      </c>
      <c r="B2335" s="11" t="s">
        <v>2243</v>
      </c>
      <c r="C2335" s="16"/>
      <c r="D2335" s="15">
        <f>SUMIFS(Movimientos!F:F,Movimientos!B:B,Productos!A2335,Movimientos!D:D,$D$1)</f>
        <v>0</v>
      </c>
      <c r="E2335" s="14">
        <f>SUMIFS(Movimientos!F:F,Movimientos!B:B,Productos!A2335,Movimientos!D:D,$E$1)</f>
        <v>0</v>
      </c>
      <c r="F2335" s="17">
        <f t="shared" si="72"/>
        <v>0</v>
      </c>
      <c r="G2335" s="14">
        <v>1</v>
      </c>
      <c r="H2335" s="15" t="str">
        <f t="shared" si="73"/>
        <v>Realizar Pedido</v>
      </c>
    </row>
    <row r="2336" spans="1:8" x14ac:dyDescent="0.25">
      <c r="A2336" s="3">
        <v>8710103514992</v>
      </c>
      <c r="B2336" s="11" t="s">
        <v>2244</v>
      </c>
      <c r="C2336" s="16"/>
      <c r="D2336" s="15">
        <f>SUMIFS(Movimientos!F:F,Movimientos!B:B,Productos!A2336,Movimientos!D:D,$D$1)</f>
        <v>0</v>
      </c>
      <c r="E2336" s="14">
        <f>SUMIFS(Movimientos!F:F,Movimientos!B:B,Productos!A2336,Movimientos!D:D,$E$1)</f>
        <v>0</v>
      </c>
      <c r="F2336" s="17">
        <f t="shared" si="72"/>
        <v>0</v>
      </c>
      <c r="G2336" s="14">
        <v>1</v>
      </c>
      <c r="H2336" s="15" t="str">
        <f t="shared" si="73"/>
        <v>Realizar Pedido</v>
      </c>
    </row>
    <row r="2337" spans="1:8" x14ac:dyDescent="0.25">
      <c r="A2337" s="2">
        <v>5012909005807</v>
      </c>
      <c r="B2337" s="12" t="s">
        <v>2245</v>
      </c>
      <c r="C2337" s="16"/>
      <c r="D2337" s="15">
        <f>SUMIFS(Movimientos!F:F,Movimientos!B:B,Productos!A2337,Movimientos!D:D,$D$1)</f>
        <v>0</v>
      </c>
      <c r="E2337" s="14">
        <f>SUMIFS(Movimientos!F:F,Movimientos!B:B,Productos!A2337,Movimientos!D:D,$E$1)</f>
        <v>0</v>
      </c>
      <c r="F2337" s="17">
        <f t="shared" si="72"/>
        <v>0</v>
      </c>
      <c r="G2337" s="14">
        <v>1</v>
      </c>
      <c r="H2337" s="15" t="str">
        <f t="shared" si="73"/>
        <v>Realizar Pedido</v>
      </c>
    </row>
    <row r="2338" spans="1:8" x14ac:dyDescent="0.25">
      <c r="A2338" s="2">
        <v>5012909005845</v>
      </c>
      <c r="B2338" s="12" t="s">
        <v>2246</v>
      </c>
      <c r="C2338" s="16"/>
      <c r="D2338" s="15">
        <f>SUMIFS(Movimientos!F:F,Movimientos!B:B,Productos!A2338,Movimientos!D:D,$D$1)</f>
        <v>0</v>
      </c>
      <c r="E2338" s="14">
        <f>SUMIFS(Movimientos!F:F,Movimientos!B:B,Productos!A2338,Movimientos!D:D,$E$1)</f>
        <v>0</v>
      </c>
      <c r="F2338" s="17">
        <f t="shared" si="72"/>
        <v>0</v>
      </c>
      <c r="G2338" s="14">
        <v>1</v>
      </c>
      <c r="H2338" s="15" t="str">
        <f t="shared" si="73"/>
        <v>Realizar Pedido</v>
      </c>
    </row>
    <row r="2339" spans="1:8" x14ac:dyDescent="0.25">
      <c r="A2339" s="3">
        <v>5012909006071</v>
      </c>
      <c r="B2339" s="11" t="s">
        <v>2247</v>
      </c>
      <c r="C2339" s="16"/>
      <c r="D2339" s="15">
        <f>SUMIFS(Movimientos!F:F,Movimientos!B:B,Productos!A2339,Movimientos!D:D,$D$1)</f>
        <v>0</v>
      </c>
      <c r="E2339" s="14">
        <f>SUMIFS(Movimientos!F:F,Movimientos!B:B,Productos!A2339,Movimientos!D:D,$E$1)</f>
        <v>0</v>
      </c>
      <c r="F2339" s="17">
        <f t="shared" si="72"/>
        <v>0</v>
      </c>
      <c r="G2339" s="14">
        <v>1</v>
      </c>
      <c r="H2339" s="15" t="str">
        <f t="shared" si="73"/>
        <v>Realizar Pedido</v>
      </c>
    </row>
    <row r="2340" spans="1:8" x14ac:dyDescent="0.25">
      <c r="A2340" s="2">
        <v>7730698001470</v>
      </c>
      <c r="B2340" s="12" t="s">
        <v>2248</v>
      </c>
      <c r="C2340" s="16"/>
      <c r="D2340" s="15">
        <f>SUMIFS(Movimientos!F:F,Movimientos!B:B,Productos!A2340,Movimientos!D:D,$D$1)</f>
        <v>0</v>
      </c>
      <c r="E2340" s="14">
        <f>SUMIFS(Movimientos!F:F,Movimientos!B:B,Productos!A2340,Movimientos!D:D,$E$1)</f>
        <v>0</v>
      </c>
      <c r="F2340" s="17">
        <f t="shared" si="72"/>
        <v>0</v>
      </c>
      <c r="G2340" s="14">
        <v>1</v>
      </c>
      <c r="H2340" s="15" t="str">
        <f t="shared" si="73"/>
        <v>Realizar Pedido</v>
      </c>
    </row>
    <row r="2341" spans="1:8" x14ac:dyDescent="0.25">
      <c r="A2341" s="3" t="s">
        <v>2249</v>
      </c>
      <c r="B2341" s="11" t="s">
        <v>2250</v>
      </c>
      <c r="C2341" s="16"/>
      <c r="D2341" s="15">
        <f>SUMIFS(Movimientos!F:F,Movimientos!B:B,Productos!A2341,Movimientos!D:D,$D$1)</f>
        <v>0</v>
      </c>
      <c r="E2341" s="14">
        <f>SUMIFS(Movimientos!F:F,Movimientos!B:B,Productos!A2341,Movimientos!D:D,$E$1)</f>
        <v>0</v>
      </c>
      <c r="F2341" s="17">
        <f t="shared" si="72"/>
        <v>0</v>
      </c>
      <c r="G2341" s="14">
        <v>1</v>
      </c>
      <c r="H2341" s="15" t="str">
        <f t="shared" si="73"/>
        <v>Realizar Pedido</v>
      </c>
    </row>
    <row r="2342" spans="1:8" x14ac:dyDescent="0.25">
      <c r="A2342" s="3">
        <v>14</v>
      </c>
      <c r="B2342" s="11" t="s">
        <v>2251</v>
      </c>
      <c r="C2342" s="16"/>
      <c r="D2342" s="15">
        <f>SUMIFS(Movimientos!F:F,Movimientos!B:B,Productos!A2342,Movimientos!D:D,$D$1)</f>
        <v>0</v>
      </c>
      <c r="E2342" s="14">
        <f>SUMIFS(Movimientos!F:F,Movimientos!B:B,Productos!A2342,Movimientos!D:D,$E$1)</f>
        <v>0</v>
      </c>
      <c r="F2342" s="17">
        <f t="shared" si="72"/>
        <v>0</v>
      </c>
      <c r="G2342" s="14">
        <v>1</v>
      </c>
      <c r="H2342" s="15" t="str">
        <f t="shared" si="73"/>
        <v>Realizar Pedido</v>
      </c>
    </row>
    <row r="2343" spans="1:8" x14ac:dyDescent="0.25">
      <c r="A2343" s="3" t="s">
        <v>2252</v>
      </c>
      <c r="B2343" s="11" t="s">
        <v>2251</v>
      </c>
      <c r="C2343" s="16"/>
      <c r="D2343" s="15">
        <f>SUMIFS(Movimientos!F:F,Movimientos!B:B,Productos!A2343,Movimientos!D:D,$D$1)</f>
        <v>0</v>
      </c>
      <c r="E2343" s="14">
        <f>SUMIFS(Movimientos!F:F,Movimientos!B:B,Productos!A2343,Movimientos!D:D,$E$1)</f>
        <v>0</v>
      </c>
      <c r="F2343" s="17">
        <f t="shared" si="72"/>
        <v>0</v>
      </c>
      <c r="G2343" s="14">
        <v>1</v>
      </c>
      <c r="H2343" s="15" t="str">
        <f t="shared" si="73"/>
        <v>Realizar Pedido</v>
      </c>
    </row>
    <row r="2344" spans="1:8" x14ac:dyDescent="0.25">
      <c r="A2344" s="2">
        <v>7730698001388</v>
      </c>
      <c r="B2344" s="12" t="s">
        <v>2253</v>
      </c>
      <c r="C2344" s="16"/>
      <c r="D2344" s="15">
        <f>SUMIFS(Movimientos!F:F,Movimientos!B:B,Productos!A2344,Movimientos!D:D,$D$1)</f>
        <v>0</v>
      </c>
      <c r="E2344" s="14">
        <f>SUMIFS(Movimientos!F:F,Movimientos!B:B,Productos!A2344,Movimientos!D:D,$E$1)</f>
        <v>0</v>
      </c>
      <c r="F2344" s="17">
        <f t="shared" si="72"/>
        <v>0</v>
      </c>
      <c r="G2344" s="14">
        <v>1</v>
      </c>
      <c r="H2344" s="15" t="str">
        <f t="shared" si="73"/>
        <v>Realizar Pedido</v>
      </c>
    </row>
    <row r="2345" spans="1:8" x14ac:dyDescent="0.25">
      <c r="A2345" s="3">
        <v>7591635000112</v>
      </c>
      <c r="B2345" s="11" t="s">
        <v>2254</v>
      </c>
      <c r="C2345" s="16"/>
      <c r="D2345" s="15">
        <f>SUMIFS(Movimientos!F:F,Movimientos!B:B,Productos!A2345,Movimientos!D:D,$D$1)</f>
        <v>0</v>
      </c>
      <c r="E2345" s="14">
        <f>SUMIFS(Movimientos!F:F,Movimientos!B:B,Productos!A2345,Movimientos!D:D,$E$1)</f>
        <v>0</v>
      </c>
      <c r="F2345" s="17">
        <f t="shared" si="72"/>
        <v>0</v>
      </c>
      <c r="G2345" s="14">
        <v>1</v>
      </c>
      <c r="H2345" s="15" t="str">
        <f t="shared" si="73"/>
        <v>Realizar Pedido</v>
      </c>
    </row>
    <row r="2346" spans="1:8" x14ac:dyDescent="0.25">
      <c r="A2346" s="3">
        <v>7591635000204</v>
      </c>
      <c r="B2346" s="11" t="s">
        <v>2255</v>
      </c>
      <c r="C2346" s="16"/>
      <c r="D2346" s="15">
        <f>SUMIFS(Movimientos!F:F,Movimientos!B:B,Productos!A2346,Movimientos!D:D,$D$1)</f>
        <v>0</v>
      </c>
      <c r="E2346" s="14">
        <f>SUMIFS(Movimientos!F:F,Movimientos!B:B,Productos!A2346,Movimientos!D:D,$E$1)</f>
        <v>0</v>
      </c>
      <c r="F2346" s="17">
        <f t="shared" si="72"/>
        <v>0</v>
      </c>
      <c r="G2346" s="14">
        <v>1</v>
      </c>
      <c r="H2346" s="15" t="str">
        <f t="shared" si="73"/>
        <v>Realizar Pedido</v>
      </c>
    </row>
    <row r="2347" spans="1:8" x14ac:dyDescent="0.25">
      <c r="A2347" s="2">
        <v>7591635000211</v>
      </c>
      <c r="B2347" s="12" t="s">
        <v>2256</v>
      </c>
      <c r="C2347" s="16"/>
      <c r="D2347" s="15">
        <f>SUMIFS(Movimientos!F:F,Movimientos!B:B,Productos!A2347,Movimientos!D:D,$D$1)</f>
        <v>0</v>
      </c>
      <c r="E2347" s="14">
        <f>SUMIFS(Movimientos!F:F,Movimientos!B:B,Productos!A2347,Movimientos!D:D,$E$1)</f>
        <v>0</v>
      </c>
      <c r="F2347" s="17">
        <f t="shared" si="72"/>
        <v>0</v>
      </c>
      <c r="G2347" s="14">
        <v>1</v>
      </c>
      <c r="H2347" s="15" t="str">
        <f t="shared" si="73"/>
        <v>Realizar Pedido</v>
      </c>
    </row>
    <row r="2348" spans="1:8" x14ac:dyDescent="0.25">
      <c r="A2348" s="3">
        <v>7591635000181</v>
      </c>
      <c r="B2348" s="11" t="s">
        <v>2257</v>
      </c>
      <c r="C2348" s="16"/>
      <c r="D2348" s="15">
        <f>SUMIFS(Movimientos!F:F,Movimientos!B:B,Productos!A2348,Movimientos!D:D,$D$1)</f>
        <v>0</v>
      </c>
      <c r="E2348" s="14">
        <f>SUMIFS(Movimientos!F:F,Movimientos!B:B,Productos!A2348,Movimientos!D:D,$E$1)</f>
        <v>0</v>
      </c>
      <c r="F2348" s="17">
        <f t="shared" si="72"/>
        <v>0</v>
      </c>
      <c r="G2348" s="14">
        <v>1</v>
      </c>
      <c r="H2348" s="15" t="str">
        <f t="shared" si="73"/>
        <v>Realizar Pedido</v>
      </c>
    </row>
    <row r="2349" spans="1:8" x14ac:dyDescent="0.25">
      <c r="A2349" s="3">
        <v>7591635000228</v>
      </c>
      <c r="B2349" s="11" t="s">
        <v>2258</v>
      </c>
      <c r="C2349" s="16"/>
      <c r="D2349" s="15">
        <f>SUMIFS(Movimientos!F:F,Movimientos!B:B,Productos!A2349,Movimientos!D:D,$D$1)</f>
        <v>0</v>
      </c>
      <c r="E2349" s="14">
        <f>SUMIFS(Movimientos!F:F,Movimientos!B:B,Productos!A2349,Movimientos!D:D,$E$1)</f>
        <v>0</v>
      </c>
      <c r="F2349" s="17">
        <f t="shared" si="72"/>
        <v>0</v>
      </c>
      <c r="G2349" s="14">
        <v>1</v>
      </c>
      <c r="H2349" s="15" t="str">
        <f t="shared" si="73"/>
        <v>Realizar Pedido</v>
      </c>
    </row>
    <row r="2350" spans="1:8" x14ac:dyDescent="0.25">
      <c r="A2350" s="2">
        <v>7703281007616</v>
      </c>
      <c r="B2350" s="12" t="s">
        <v>2259</v>
      </c>
      <c r="C2350" s="16"/>
      <c r="D2350" s="15">
        <f>SUMIFS(Movimientos!F:F,Movimientos!B:B,Productos!A2350,Movimientos!D:D,$D$1)</f>
        <v>0</v>
      </c>
      <c r="E2350" s="14">
        <f>SUMIFS(Movimientos!F:F,Movimientos!B:B,Productos!A2350,Movimientos!D:D,$E$1)</f>
        <v>0</v>
      </c>
      <c r="F2350" s="17">
        <f t="shared" si="72"/>
        <v>0</v>
      </c>
      <c r="G2350" s="14">
        <v>1</v>
      </c>
      <c r="H2350" s="15" t="str">
        <f t="shared" si="73"/>
        <v>Realizar Pedido</v>
      </c>
    </row>
    <row r="2351" spans="1:8" x14ac:dyDescent="0.25">
      <c r="A2351" s="3">
        <v>7707172687437</v>
      </c>
      <c r="B2351" s="11" t="s">
        <v>2260</v>
      </c>
      <c r="C2351" s="16"/>
      <c r="D2351" s="15">
        <f>SUMIFS(Movimientos!F:F,Movimientos!B:B,Productos!A2351,Movimientos!D:D,$D$1)</f>
        <v>0</v>
      </c>
      <c r="E2351" s="14">
        <f>SUMIFS(Movimientos!F:F,Movimientos!B:B,Productos!A2351,Movimientos!D:D,$E$1)</f>
        <v>0</v>
      </c>
      <c r="F2351" s="17">
        <f t="shared" si="72"/>
        <v>0</v>
      </c>
      <c r="G2351" s="14">
        <v>1</v>
      </c>
      <c r="H2351" s="15" t="str">
        <f t="shared" si="73"/>
        <v>Realizar Pedido</v>
      </c>
    </row>
    <row r="2352" spans="1:8" x14ac:dyDescent="0.25">
      <c r="A2352" s="3">
        <v>7791293995779</v>
      </c>
      <c r="B2352" s="11" t="s">
        <v>2261</v>
      </c>
      <c r="C2352" s="16"/>
      <c r="D2352" s="15">
        <f>SUMIFS(Movimientos!F:F,Movimientos!B:B,Productos!A2352,Movimientos!D:D,$D$1)</f>
        <v>0</v>
      </c>
      <c r="E2352" s="14">
        <f>SUMIFS(Movimientos!F:F,Movimientos!B:B,Productos!A2352,Movimientos!D:D,$E$1)</f>
        <v>0</v>
      </c>
      <c r="F2352" s="17">
        <f t="shared" si="72"/>
        <v>0</v>
      </c>
      <c r="G2352" s="14">
        <v>1</v>
      </c>
      <c r="H2352" s="15" t="str">
        <f t="shared" si="73"/>
        <v>Realizar Pedido</v>
      </c>
    </row>
    <row r="2353" spans="1:8" x14ac:dyDescent="0.25">
      <c r="A2353" s="2">
        <v>7791293028187</v>
      </c>
      <c r="B2353" s="12" t="s">
        <v>2262</v>
      </c>
      <c r="C2353" s="16"/>
      <c r="D2353" s="15">
        <f>SUMIFS(Movimientos!F:F,Movimientos!B:B,Productos!A2353,Movimientos!D:D,$D$1)</f>
        <v>0</v>
      </c>
      <c r="E2353" s="14">
        <f>SUMIFS(Movimientos!F:F,Movimientos!B:B,Productos!A2353,Movimientos!D:D,$E$1)</f>
        <v>0</v>
      </c>
      <c r="F2353" s="17">
        <f t="shared" si="72"/>
        <v>0</v>
      </c>
      <c r="G2353" s="14">
        <v>1</v>
      </c>
      <c r="H2353" s="15" t="str">
        <f t="shared" si="73"/>
        <v>Realizar Pedido</v>
      </c>
    </row>
    <row r="2354" spans="1:8" x14ac:dyDescent="0.25">
      <c r="A2354" s="3">
        <v>7791293747217</v>
      </c>
      <c r="B2354" s="11" t="s">
        <v>2263</v>
      </c>
      <c r="C2354" s="16"/>
      <c r="D2354" s="15">
        <f>SUMIFS(Movimientos!F:F,Movimientos!B:B,Productos!A2354,Movimientos!D:D,$D$1)</f>
        <v>0</v>
      </c>
      <c r="E2354" s="14">
        <f>SUMIFS(Movimientos!F:F,Movimientos!B:B,Productos!A2354,Movimientos!D:D,$E$1)</f>
        <v>0</v>
      </c>
      <c r="F2354" s="17">
        <f t="shared" si="72"/>
        <v>0</v>
      </c>
      <c r="G2354" s="14">
        <v>1</v>
      </c>
      <c r="H2354" s="15" t="str">
        <f t="shared" si="73"/>
        <v>Realizar Pedido</v>
      </c>
    </row>
    <row r="2355" spans="1:8" x14ac:dyDescent="0.25">
      <c r="A2355" s="2">
        <v>78004726</v>
      </c>
      <c r="B2355" s="12" t="s">
        <v>2264</v>
      </c>
      <c r="C2355" s="16"/>
      <c r="D2355" s="15">
        <f>SUMIFS(Movimientos!F:F,Movimientos!B:B,Productos!A2355,Movimientos!D:D,$D$1)</f>
        <v>0</v>
      </c>
      <c r="E2355" s="14">
        <f>SUMIFS(Movimientos!F:F,Movimientos!B:B,Productos!A2355,Movimientos!D:D,$E$1)</f>
        <v>0</v>
      </c>
      <c r="F2355" s="17">
        <f t="shared" si="72"/>
        <v>0</v>
      </c>
      <c r="G2355" s="14">
        <v>1</v>
      </c>
      <c r="H2355" s="15" t="str">
        <f t="shared" si="73"/>
        <v>Realizar Pedido</v>
      </c>
    </row>
    <row r="2356" spans="1:8" x14ac:dyDescent="0.25">
      <c r="A2356" s="2">
        <v>78007611</v>
      </c>
      <c r="B2356" s="12" t="s">
        <v>2265</v>
      </c>
      <c r="C2356" s="16"/>
      <c r="D2356" s="15">
        <f>SUMIFS(Movimientos!F:F,Movimientos!B:B,Productos!A2356,Movimientos!D:D,$D$1)</f>
        <v>0</v>
      </c>
      <c r="E2356" s="14">
        <f>SUMIFS(Movimientos!F:F,Movimientos!B:B,Productos!A2356,Movimientos!D:D,$E$1)</f>
        <v>0</v>
      </c>
      <c r="F2356" s="17">
        <f t="shared" si="72"/>
        <v>0</v>
      </c>
      <c r="G2356" s="14">
        <v>1</v>
      </c>
      <c r="H2356" s="15" t="str">
        <f t="shared" si="73"/>
        <v>Realizar Pedido</v>
      </c>
    </row>
    <row r="2357" spans="1:8" x14ac:dyDescent="0.25">
      <c r="A2357" s="3">
        <v>78919976</v>
      </c>
      <c r="B2357" s="11" t="s">
        <v>2266</v>
      </c>
      <c r="C2357" s="16"/>
      <c r="D2357" s="15">
        <f>SUMIFS(Movimientos!F:F,Movimientos!B:B,Productos!A2357,Movimientos!D:D,$D$1)</f>
        <v>0</v>
      </c>
      <c r="E2357" s="14">
        <f>SUMIFS(Movimientos!F:F,Movimientos!B:B,Productos!A2357,Movimientos!D:D,$E$1)</f>
        <v>0</v>
      </c>
      <c r="F2357" s="17">
        <f t="shared" si="72"/>
        <v>0</v>
      </c>
      <c r="G2357" s="14">
        <v>1</v>
      </c>
      <c r="H2357" s="15" t="str">
        <f t="shared" si="73"/>
        <v>Realizar Pedido</v>
      </c>
    </row>
    <row r="2358" spans="1:8" x14ac:dyDescent="0.25">
      <c r="A2358" s="2">
        <v>78916357</v>
      </c>
      <c r="B2358" s="12" t="s">
        <v>2267</v>
      </c>
      <c r="C2358" s="16"/>
      <c r="D2358" s="15">
        <f>SUMIFS(Movimientos!F:F,Movimientos!B:B,Productos!A2358,Movimientos!D:D,$D$1)</f>
        <v>0</v>
      </c>
      <c r="E2358" s="14">
        <f>SUMIFS(Movimientos!F:F,Movimientos!B:B,Productos!A2358,Movimientos!D:D,$E$1)</f>
        <v>0</v>
      </c>
      <c r="F2358" s="17">
        <f t="shared" si="72"/>
        <v>0</v>
      </c>
      <c r="G2358" s="14">
        <v>1</v>
      </c>
      <c r="H2358" s="15" t="str">
        <f t="shared" si="73"/>
        <v>Realizar Pedido</v>
      </c>
    </row>
    <row r="2359" spans="1:8" x14ac:dyDescent="0.25">
      <c r="A2359" s="3">
        <v>78918511</v>
      </c>
      <c r="B2359" s="11" t="s">
        <v>2268</v>
      </c>
      <c r="C2359" s="16"/>
      <c r="D2359" s="15">
        <f>SUMIFS(Movimientos!F:F,Movimientos!B:B,Productos!A2359,Movimientos!D:D,$D$1)</f>
        <v>0</v>
      </c>
      <c r="E2359" s="14">
        <f>SUMIFS(Movimientos!F:F,Movimientos!B:B,Productos!A2359,Movimientos!D:D,$E$1)</f>
        <v>0</v>
      </c>
      <c r="F2359" s="17">
        <f t="shared" si="72"/>
        <v>0</v>
      </c>
      <c r="G2359" s="14">
        <v>1</v>
      </c>
      <c r="H2359" s="15" t="str">
        <f t="shared" si="73"/>
        <v>Realizar Pedido</v>
      </c>
    </row>
    <row r="2360" spans="1:8" x14ac:dyDescent="0.25">
      <c r="A2360" s="3">
        <v>7791293016573</v>
      </c>
      <c r="B2360" s="11" t="s">
        <v>2269</v>
      </c>
      <c r="C2360" s="16"/>
      <c r="D2360" s="15">
        <f>SUMIFS(Movimientos!F:F,Movimientos!B:B,Productos!A2360,Movimientos!D:D,$D$1)</f>
        <v>0</v>
      </c>
      <c r="E2360" s="14">
        <f>SUMIFS(Movimientos!F:F,Movimientos!B:B,Productos!A2360,Movimientos!D:D,$E$1)</f>
        <v>0</v>
      </c>
      <c r="F2360" s="17">
        <f t="shared" si="72"/>
        <v>0</v>
      </c>
      <c r="G2360" s="14">
        <v>1</v>
      </c>
      <c r="H2360" s="15" t="str">
        <f t="shared" si="73"/>
        <v>Realizar Pedido</v>
      </c>
    </row>
    <row r="2361" spans="1:8" x14ac:dyDescent="0.25">
      <c r="A2361" s="3">
        <v>7791293020365</v>
      </c>
      <c r="B2361" s="11" t="s">
        <v>2270</v>
      </c>
      <c r="C2361" s="16"/>
      <c r="D2361" s="15">
        <f>SUMIFS(Movimientos!F:F,Movimientos!B:B,Productos!A2361,Movimientos!D:D,$D$1)</f>
        <v>0</v>
      </c>
      <c r="E2361" s="14">
        <f>SUMIFS(Movimientos!F:F,Movimientos!B:B,Productos!A2361,Movimientos!D:D,$E$1)</f>
        <v>0</v>
      </c>
      <c r="F2361" s="17">
        <f t="shared" si="72"/>
        <v>0</v>
      </c>
      <c r="G2361" s="14">
        <v>1</v>
      </c>
      <c r="H2361" s="15" t="str">
        <f t="shared" si="73"/>
        <v>Realizar Pedido</v>
      </c>
    </row>
    <row r="2362" spans="1:8" x14ac:dyDescent="0.25">
      <c r="A2362" s="3">
        <v>7781293020280</v>
      </c>
      <c r="B2362" s="11" t="s">
        <v>2270</v>
      </c>
      <c r="C2362" s="16"/>
      <c r="D2362" s="15">
        <f>SUMIFS(Movimientos!F:F,Movimientos!B:B,Productos!A2362,Movimientos!D:D,$D$1)</f>
        <v>0</v>
      </c>
      <c r="E2362" s="14">
        <f>SUMIFS(Movimientos!F:F,Movimientos!B:B,Productos!A2362,Movimientos!D:D,$E$1)</f>
        <v>0</v>
      </c>
      <c r="F2362" s="17">
        <f t="shared" si="72"/>
        <v>0</v>
      </c>
      <c r="G2362" s="14">
        <v>1</v>
      </c>
      <c r="H2362" s="15" t="str">
        <f t="shared" si="73"/>
        <v>Realizar Pedido</v>
      </c>
    </row>
    <row r="2363" spans="1:8" x14ac:dyDescent="0.25">
      <c r="A2363" s="3">
        <v>7791293127767</v>
      </c>
      <c r="B2363" s="11" t="s">
        <v>2271</v>
      </c>
      <c r="C2363" s="16"/>
      <c r="D2363" s="15">
        <f>SUMIFS(Movimientos!F:F,Movimientos!B:B,Productos!A2363,Movimientos!D:D,$D$1)</f>
        <v>0</v>
      </c>
      <c r="E2363" s="14">
        <f>SUMIFS(Movimientos!F:F,Movimientos!B:B,Productos!A2363,Movimientos!D:D,$E$1)</f>
        <v>0</v>
      </c>
      <c r="F2363" s="17">
        <f t="shared" si="72"/>
        <v>0</v>
      </c>
      <c r="G2363" s="14">
        <v>1</v>
      </c>
      <c r="H2363" s="15" t="str">
        <f t="shared" si="73"/>
        <v>Realizar Pedido</v>
      </c>
    </row>
    <row r="2364" spans="1:8" x14ac:dyDescent="0.25">
      <c r="A2364" s="3">
        <v>7791293002545</v>
      </c>
      <c r="B2364" s="11" t="s">
        <v>2272</v>
      </c>
      <c r="C2364" s="16"/>
      <c r="D2364" s="15">
        <f>SUMIFS(Movimientos!F:F,Movimientos!B:B,Productos!A2364,Movimientos!D:D,$D$1)</f>
        <v>0</v>
      </c>
      <c r="E2364" s="14">
        <f>SUMIFS(Movimientos!F:F,Movimientos!B:B,Productos!A2364,Movimientos!D:D,$E$1)</f>
        <v>0</v>
      </c>
      <c r="F2364" s="17">
        <f t="shared" si="72"/>
        <v>0</v>
      </c>
      <c r="G2364" s="14">
        <v>1</v>
      </c>
      <c r="H2364" s="15" t="str">
        <f t="shared" si="73"/>
        <v>Realizar Pedido</v>
      </c>
    </row>
    <row r="2365" spans="1:8" x14ac:dyDescent="0.25">
      <c r="A2365" s="3">
        <v>7791293016566</v>
      </c>
      <c r="B2365" s="11" t="s">
        <v>2273</v>
      </c>
      <c r="C2365" s="16"/>
      <c r="D2365" s="15">
        <f>SUMIFS(Movimientos!F:F,Movimientos!B:B,Productos!A2365,Movimientos!D:D,$D$1)</f>
        <v>0</v>
      </c>
      <c r="E2365" s="14">
        <f>SUMIFS(Movimientos!F:F,Movimientos!B:B,Productos!A2365,Movimientos!D:D,$E$1)</f>
        <v>0</v>
      </c>
      <c r="F2365" s="17">
        <f t="shared" si="72"/>
        <v>0</v>
      </c>
      <c r="G2365" s="14">
        <v>1</v>
      </c>
      <c r="H2365" s="15" t="str">
        <f t="shared" si="73"/>
        <v>Realizar Pedido</v>
      </c>
    </row>
    <row r="2366" spans="1:8" x14ac:dyDescent="0.25">
      <c r="A2366" s="3">
        <v>7791293020280</v>
      </c>
      <c r="B2366" s="11" t="s">
        <v>2274</v>
      </c>
      <c r="C2366" s="16"/>
      <c r="D2366" s="15">
        <f>SUMIFS(Movimientos!F:F,Movimientos!B:B,Productos!A2366,Movimientos!D:D,$D$1)</f>
        <v>0</v>
      </c>
      <c r="E2366" s="14">
        <f>SUMIFS(Movimientos!F:F,Movimientos!B:B,Productos!A2366,Movimientos!D:D,$E$1)</f>
        <v>0</v>
      </c>
      <c r="F2366" s="17">
        <f t="shared" si="72"/>
        <v>0</v>
      </c>
      <c r="G2366" s="14">
        <v>1</v>
      </c>
      <c r="H2366" s="15" t="str">
        <f t="shared" si="73"/>
        <v>Realizar Pedido</v>
      </c>
    </row>
    <row r="2367" spans="1:8" x14ac:dyDescent="0.25">
      <c r="A2367" s="3">
        <v>7791293005577</v>
      </c>
      <c r="B2367" s="11" t="s">
        <v>2275</v>
      </c>
      <c r="C2367" s="16"/>
      <c r="D2367" s="15">
        <f>SUMIFS(Movimientos!F:F,Movimientos!B:B,Productos!A2367,Movimientos!D:D,$D$1)</f>
        <v>0</v>
      </c>
      <c r="E2367" s="14">
        <f>SUMIFS(Movimientos!F:F,Movimientos!B:B,Productos!A2367,Movimientos!D:D,$E$1)</f>
        <v>0</v>
      </c>
      <c r="F2367" s="17">
        <f t="shared" si="72"/>
        <v>0</v>
      </c>
      <c r="G2367" s="14">
        <v>1</v>
      </c>
      <c r="H2367" s="15" t="str">
        <f t="shared" si="73"/>
        <v>Realizar Pedido</v>
      </c>
    </row>
    <row r="2368" spans="1:8" x14ac:dyDescent="0.25">
      <c r="A2368" s="3">
        <v>7791293995755</v>
      </c>
      <c r="B2368" s="11" t="s">
        <v>2276</v>
      </c>
      <c r="C2368" s="16"/>
      <c r="D2368" s="15">
        <f>SUMIFS(Movimientos!F:F,Movimientos!B:B,Productos!A2368,Movimientos!D:D,$D$1)</f>
        <v>0</v>
      </c>
      <c r="E2368" s="14">
        <f>SUMIFS(Movimientos!F:F,Movimientos!B:B,Productos!A2368,Movimientos!D:D,$E$1)</f>
        <v>0</v>
      </c>
      <c r="F2368" s="17">
        <f t="shared" si="72"/>
        <v>0</v>
      </c>
      <c r="G2368" s="14">
        <v>1</v>
      </c>
      <c r="H2368" s="15" t="str">
        <f t="shared" si="73"/>
        <v>Realizar Pedido</v>
      </c>
    </row>
    <row r="2369" spans="1:8" x14ac:dyDescent="0.25">
      <c r="A2369" s="3">
        <v>78930858</v>
      </c>
      <c r="B2369" s="11" t="s">
        <v>2277</v>
      </c>
      <c r="C2369" s="16"/>
      <c r="D2369" s="15">
        <f>SUMIFS(Movimientos!F:F,Movimientos!B:B,Productos!A2369,Movimientos!D:D,$D$1)</f>
        <v>0</v>
      </c>
      <c r="E2369" s="14">
        <f>SUMIFS(Movimientos!F:F,Movimientos!B:B,Productos!A2369,Movimientos!D:D,$E$1)</f>
        <v>0</v>
      </c>
      <c r="F2369" s="17">
        <f t="shared" si="72"/>
        <v>0</v>
      </c>
      <c r="G2369" s="14">
        <v>1</v>
      </c>
      <c r="H2369" s="15" t="str">
        <f t="shared" si="73"/>
        <v>Realizar Pedido</v>
      </c>
    </row>
    <row r="2370" spans="1:8" x14ac:dyDescent="0.25">
      <c r="A2370" s="3">
        <v>75038977</v>
      </c>
      <c r="B2370" s="11" t="s">
        <v>2278</v>
      </c>
      <c r="C2370" s="16"/>
      <c r="D2370" s="15">
        <f>SUMIFS(Movimientos!F:F,Movimientos!B:B,Productos!A2370,Movimientos!D:D,$D$1)</f>
        <v>0</v>
      </c>
      <c r="E2370" s="14">
        <f>SUMIFS(Movimientos!F:F,Movimientos!B:B,Productos!A2370,Movimientos!D:D,$E$1)</f>
        <v>0</v>
      </c>
      <c r="F2370" s="17">
        <f t="shared" si="72"/>
        <v>0</v>
      </c>
      <c r="G2370" s="14">
        <v>1</v>
      </c>
      <c r="H2370" s="15" t="str">
        <f t="shared" si="73"/>
        <v>Realizar Pedido</v>
      </c>
    </row>
    <row r="2371" spans="1:8" x14ac:dyDescent="0.25">
      <c r="A2371" s="3">
        <v>78924574</v>
      </c>
      <c r="B2371" s="11" t="s">
        <v>2279</v>
      </c>
      <c r="C2371" s="16"/>
      <c r="D2371" s="15">
        <f>SUMIFS(Movimientos!F:F,Movimientos!B:B,Productos!A2371,Movimientos!D:D,$D$1)</f>
        <v>0</v>
      </c>
      <c r="E2371" s="14">
        <f>SUMIFS(Movimientos!F:F,Movimientos!B:B,Productos!A2371,Movimientos!D:D,$E$1)</f>
        <v>0</v>
      </c>
      <c r="F2371" s="17">
        <f t="shared" ref="F2371:F2434" si="74">D2371-E2371</f>
        <v>0</v>
      </c>
      <c r="G2371" s="14">
        <v>1</v>
      </c>
      <c r="H2371" s="15" t="str">
        <f t="shared" ref="H2371:H2434" si="75">IF(F2371&lt;G2371,"Realizar Pedido","")</f>
        <v>Realizar Pedido</v>
      </c>
    </row>
    <row r="2372" spans="1:8" x14ac:dyDescent="0.25">
      <c r="A2372" s="3">
        <v>7791293016580</v>
      </c>
      <c r="B2372" s="11" t="s">
        <v>2280</v>
      </c>
      <c r="C2372" s="16"/>
      <c r="D2372" s="15">
        <f>SUMIFS(Movimientos!F:F,Movimientos!B:B,Productos!A2372,Movimientos!D:D,$D$1)</f>
        <v>0</v>
      </c>
      <c r="E2372" s="14">
        <f>SUMIFS(Movimientos!F:F,Movimientos!B:B,Productos!A2372,Movimientos!D:D,$E$1)</f>
        <v>0</v>
      </c>
      <c r="F2372" s="17">
        <f t="shared" si="74"/>
        <v>0</v>
      </c>
      <c r="G2372" s="14">
        <v>1</v>
      </c>
      <c r="H2372" s="15" t="str">
        <f t="shared" si="75"/>
        <v>Realizar Pedido</v>
      </c>
    </row>
    <row r="2373" spans="1:8" x14ac:dyDescent="0.25">
      <c r="A2373" s="3">
        <v>75043285</v>
      </c>
      <c r="B2373" s="11" t="s">
        <v>2281</v>
      </c>
      <c r="C2373" s="16"/>
      <c r="D2373" s="15">
        <f>SUMIFS(Movimientos!F:F,Movimientos!B:B,Productos!A2373,Movimientos!D:D,$D$1)</f>
        <v>0</v>
      </c>
      <c r="E2373" s="14">
        <f>SUMIFS(Movimientos!F:F,Movimientos!B:B,Productos!A2373,Movimientos!D:D,$E$1)</f>
        <v>0</v>
      </c>
      <c r="F2373" s="17">
        <f t="shared" si="74"/>
        <v>0</v>
      </c>
      <c r="G2373" s="14">
        <v>1</v>
      </c>
      <c r="H2373" s="15" t="str">
        <f t="shared" si="75"/>
        <v>Realizar Pedido</v>
      </c>
    </row>
    <row r="2374" spans="1:8" x14ac:dyDescent="0.25">
      <c r="A2374" s="3">
        <v>75030520</v>
      </c>
      <c r="B2374" s="11" t="s">
        <v>2282</v>
      </c>
      <c r="C2374" s="16"/>
      <c r="D2374" s="15">
        <f>SUMIFS(Movimientos!F:F,Movimientos!B:B,Productos!A2374,Movimientos!D:D,$D$1)</f>
        <v>0</v>
      </c>
      <c r="E2374" s="14">
        <f>SUMIFS(Movimientos!F:F,Movimientos!B:B,Productos!A2374,Movimientos!D:D,$E$1)</f>
        <v>0</v>
      </c>
      <c r="F2374" s="17">
        <f t="shared" si="74"/>
        <v>0</v>
      </c>
      <c r="G2374" s="14">
        <v>1</v>
      </c>
      <c r="H2374" s="15" t="str">
        <f t="shared" si="75"/>
        <v>Realizar Pedido</v>
      </c>
    </row>
    <row r="2375" spans="1:8" x14ac:dyDescent="0.25">
      <c r="A2375" s="3">
        <v>75045470</v>
      </c>
      <c r="B2375" s="11" t="s">
        <v>2283</v>
      </c>
      <c r="C2375" s="16"/>
      <c r="D2375" s="15">
        <f>SUMIFS(Movimientos!F:F,Movimientos!B:B,Productos!A2375,Movimientos!D:D,$D$1)</f>
        <v>0</v>
      </c>
      <c r="E2375" s="14">
        <f>SUMIFS(Movimientos!F:F,Movimientos!B:B,Productos!A2375,Movimientos!D:D,$E$1)</f>
        <v>0</v>
      </c>
      <c r="F2375" s="17">
        <f t="shared" si="74"/>
        <v>0</v>
      </c>
      <c r="G2375" s="14">
        <v>1</v>
      </c>
      <c r="H2375" s="15" t="str">
        <f t="shared" si="75"/>
        <v>Realizar Pedido</v>
      </c>
    </row>
    <row r="2376" spans="1:8" x14ac:dyDescent="0.25">
      <c r="A2376" s="3">
        <v>75021443</v>
      </c>
      <c r="B2376" s="11" t="s">
        <v>2284</v>
      </c>
      <c r="C2376" s="16"/>
      <c r="D2376" s="15">
        <f>SUMIFS(Movimientos!F:F,Movimientos!B:B,Productos!A2376,Movimientos!D:D,$D$1)</f>
        <v>0</v>
      </c>
      <c r="E2376" s="14">
        <f>SUMIFS(Movimientos!F:F,Movimientos!B:B,Productos!A2376,Movimientos!D:D,$E$1)</f>
        <v>0</v>
      </c>
      <c r="F2376" s="17">
        <f t="shared" si="74"/>
        <v>0</v>
      </c>
      <c r="G2376" s="14">
        <v>1</v>
      </c>
      <c r="H2376" s="15" t="str">
        <f t="shared" si="75"/>
        <v>Realizar Pedido</v>
      </c>
    </row>
    <row r="2377" spans="1:8" x14ac:dyDescent="0.25">
      <c r="A2377" s="3">
        <v>78006829</v>
      </c>
      <c r="B2377" s="11" t="s">
        <v>2284</v>
      </c>
      <c r="C2377" s="16"/>
      <c r="D2377" s="15">
        <f>SUMIFS(Movimientos!F:F,Movimientos!B:B,Productos!A2377,Movimientos!D:D,$D$1)</f>
        <v>0</v>
      </c>
      <c r="E2377" s="14">
        <f>SUMIFS(Movimientos!F:F,Movimientos!B:B,Productos!A2377,Movimientos!D:D,$E$1)</f>
        <v>0</v>
      </c>
      <c r="F2377" s="17">
        <f t="shared" si="74"/>
        <v>0</v>
      </c>
      <c r="G2377" s="14">
        <v>1</v>
      </c>
      <c r="H2377" s="15" t="str">
        <f t="shared" si="75"/>
        <v>Realizar Pedido</v>
      </c>
    </row>
    <row r="2378" spans="1:8" x14ac:dyDescent="0.25">
      <c r="A2378" s="3">
        <v>75025922</v>
      </c>
      <c r="B2378" s="11" t="s">
        <v>2285</v>
      </c>
      <c r="C2378" s="16"/>
      <c r="D2378" s="15">
        <f>SUMIFS(Movimientos!F:F,Movimientos!B:B,Productos!A2378,Movimientos!D:D,$D$1)</f>
        <v>0</v>
      </c>
      <c r="E2378" s="14">
        <f>SUMIFS(Movimientos!F:F,Movimientos!B:B,Productos!A2378,Movimientos!D:D,$E$1)</f>
        <v>0</v>
      </c>
      <c r="F2378" s="17">
        <f t="shared" si="74"/>
        <v>0</v>
      </c>
      <c r="G2378" s="14">
        <v>1</v>
      </c>
      <c r="H2378" s="15" t="str">
        <f t="shared" si="75"/>
        <v>Realizar Pedido</v>
      </c>
    </row>
    <row r="2379" spans="1:8" x14ac:dyDescent="0.25">
      <c r="A2379" s="2">
        <v>7791293005584</v>
      </c>
      <c r="B2379" s="12" t="s">
        <v>2286</v>
      </c>
      <c r="C2379" s="16"/>
      <c r="D2379" s="15">
        <f>SUMIFS(Movimientos!F:F,Movimientos!B:B,Productos!A2379,Movimientos!D:D,$D$1)</f>
        <v>0</v>
      </c>
      <c r="E2379" s="14">
        <f>SUMIFS(Movimientos!F:F,Movimientos!B:B,Productos!A2379,Movimientos!D:D,$E$1)</f>
        <v>0</v>
      </c>
      <c r="F2379" s="17">
        <f t="shared" si="74"/>
        <v>0</v>
      </c>
      <c r="G2379" s="14">
        <v>1</v>
      </c>
      <c r="H2379" s="15" t="str">
        <f t="shared" si="75"/>
        <v>Realizar Pedido</v>
      </c>
    </row>
    <row r="2380" spans="1:8" x14ac:dyDescent="0.25">
      <c r="A2380" s="2">
        <v>7791293999715</v>
      </c>
      <c r="B2380" s="12" t="s">
        <v>2287</v>
      </c>
      <c r="C2380" s="16"/>
      <c r="D2380" s="15">
        <f>SUMIFS(Movimientos!F:F,Movimientos!B:B,Productos!A2380,Movimientos!D:D,$D$1)</f>
        <v>0</v>
      </c>
      <c r="E2380" s="14">
        <f>SUMIFS(Movimientos!F:F,Movimientos!B:B,Productos!A2380,Movimientos!D:D,$E$1)</f>
        <v>0</v>
      </c>
      <c r="F2380" s="17">
        <f t="shared" si="74"/>
        <v>0</v>
      </c>
      <c r="G2380" s="14">
        <v>1</v>
      </c>
      <c r="H2380" s="15" t="str">
        <f t="shared" si="75"/>
        <v>Realizar Pedido</v>
      </c>
    </row>
    <row r="2381" spans="1:8" x14ac:dyDescent="0.25">
      <c r="A2381" s="2">
        <v>641000000000</v>
      </c>
      <c r="B2381" s="12" t="s">
        <v>2288</v>
      </c>
      <c r="C2381" s="16"/>
      <c r="D2381" s="15">
        <f>SUMIFS(Movimientos!F:F,Movimientos!B:B,Productos!A2381,Movimientos!D:D,$D$1)</f>
        <v>0</v>
      </c>
      <c r="E2381" s="14">
        <f>SUMIFS(Movimientos!F:F,Movimientos!B:B,Productos!A2381,Movimientos!D:D,$E$1)</f>
        <v>0</v>
      </c>
      <c r="F2381" s="17">
        <f t="shared" si="74"/>
        <v>0</v>
      </c>
      <c r="G2381" s="14">
        <v>1</v>
      </c>
      <c r="H2381" s="15" t="str">
        <f t="shared" si="75"/>
        <v>Realizar Pedido</v>
      </c>
    </row>
    <row r="2382" spans="1:8" x14ac:dyDescent="0.25">
      <c r="A2382" s="3">
        <v>75035785</v>
      </c>
      <c r="B2382" s="11" t="s">
        <v>2289</v>
      </c>
      <c r="C2382" s="16"/>
      <c r="D2382" s="15">
        <f>SUMIFS(Movimientos!F:F,Movimientos!B:B,Productos!A2382,Movimientos!D:D,$D$1)</f>
        <v>0</v>
      </c>
      <c r="E2382" s="14">
        <f>SUMIFS(Movimientos!F:F,Movimientos!B:B,Productos!A2382,Movimientos!D:D,$E$1)</f>
        <v>0</v>
      </c>
      <c r="F2382" s="17">
        <f t="shared" si="74"/>
        <v>0</v>
      </c>
      <c r="G2382" s="14">
        <v>1</v>
      </c>
      <c r="H2382" s="15" t="str">
        <f t="shared" si="75"/>
        <v>Realizar Pedido</v>
      </c>
    </row>
    <row r="2383" spans="1:8" x14ac:dyDescent="0.25">
      <c r="A2383" s="3">
        <v>78925526</v>
      </c>
      <c r="B2383" s="11" t="s">
        <v>2290</v>
      </c>
      <c r="C2383" s="16"/>
      <c r="D2383" s="15">
        <f>SUMIFS(Movimientos!F:F,Movimientos!B:B,Productos!A2383,Movimientos!D:D,$D$1)</f>
        <v>0</v>
      </c>
      <c r="E2383" s="14">
        <f>SUMIFS(Movimientos!F:F,Movimientos!B:B,Productos!A2383,Movimientos!D:D,$E$1)</f>
        <v>0</v>
      </c>
      <c r="F2383" s="17">
        <f t="shared" si="74"/>
        <v>0</v>
      </c>
      <c r="G2383" s="14">
        <v>1</v>
      </c>
      <c r="H2383" s="15" t="str">
        <f t="shared" si="75"/>
        <v>Realizar Pedido</v>
      </c>
    </row>
    <row r="2384" spans="1:8" x14ac:dyDescent="0.25">
      <c r="A2384" s="3">
        <v>75028718</v>
      </c>
      <c r="B2384" s="11" t="s">
        <v>2291</v>
      </c>
      <c r="C2384" s="16"/>
      <c r="D2384" s="15">
        <f>SUMIFS(Movimientos!F:F,Movimientos!B:B,Productos!A2384,Movimientos!D:D,$D$1)</f>
        <v>0</v>
      </c>
      <c r="E2384" s="14">
        <f>SUMIFS(Movimientos!F:F,Movimientos!B:B,Productos!A2384,Movimientos!D:D,$E$1)</f>
        <v>0</v>
      </c>
      <c r="F2384" s="17">
        <f t="shared" si="74"/>
        <v>0</v>
      </c>
      <c r="G2384" s="14">
        <v>1</v>
      </c>
      <c r="H2384" s="15" t="str">
        <f t="shared" si="75"/>
        <v>Realizar Pedido</v>
      </c>
    </row>
    <row r="2385" spans="1:8" x14ac:dyDescent="0.25">
      <c r="A2385" s="3">
        <v>7791293022130</v>
      </c>
      <c r="B2385" s="11" t="s">
        <v>2292</v>
      </c>
      <c r="C2385" s="16"/>
      <c r="D2385" s="15">
        <f>SUMIFS(Movimientos!F:F,Movimientos!B:B,Productos!A2385,Movimientos!D:D,$D$1)</f>
        <v>0</v>
      </c>
      <c r="E2385" s="14">
        <f>SUMIFS(Movimientos!F:F,Movimientos!B:B,Productos!A2385,Movimientos!D:D,$E$1)</f>
        <v>0</v>
      </c>
      <c r="F2385" s="17">
        <f t="shared" si="74"/>
        <v>0</v>
      </c>
      <c r="G2385" s="14">
        <v>1</v>
      </c>
      <c r="H2385" s="15" t="str">
        <f t="shared" si="75"/>
        <v>Realizar Pedido</v>
      </c>
    </row>
    <row r="2386" spans="1:8" x14ac:dyDescent="0.25">
      <c r="A2386" s="3">
        <v>75025755</v>
      </c>
      <c r="B2386" s="11" t="s">
        <v>2293</v>
      </c>
      <c r="C2386" s="16"/>
      <c r="D2386" s="15">
        <f>SUMIFS(Movimientos!F:F,Movimientos!B:B,Productos!A2386,Movimientos!D:D,$D$1)</f>
        <v>0</v>
      </c>
      <c r="E2386" s="14">
        <f>SUMIFS(Movimientos!F:F,Movimientos!B:B,Productos!A2386,Movimientos!D:D,$E$1)</f>
        <v>0</v>
      </c>
      <c r="F2386" s="17">
        <f t="shared" si="74"/>
        <v>0</v>
      </c>
      <c r="G2386" s="14">
        <v>1</v>
      </c>
      <c r="H2386" s="15" t="str">
        <f t="shared" si="75"/>
        <v>Realizar Pedido</v>
      </c>
    </row>
    <row r="2387" spans="1:8" x14ac:dyDescent="0.25">
      <c r="A2387" s="3">
        <v>75025762</v>
      </c>
      <c r="B2387" s="11" t="s">
        <v>2294</v>
      </c>
      <c r="C2387" s="16"/>
      <c r="D2387" s="15">
        <f>SUMIFS(Movimientos!F:F,Movimientos!B:B,Productos!A2387,Movimientos!D:D,$D$1)</f>
        <v>0</v>
      </c>
      <c r="E2387" s="14">
        <f>SUMIFS(Movimientos!F:F,Movimientos!B:B,Productos!A2387,Movimientos!D:D,$E$1)</f>
        <v>0</v>
      </c>
      <c r="F2387" s="17">
        <f t="shared" si="74"/>
        <v>0</v>
      </c>
      <c r="G2387" s="14">
        <v>1</v>
      </c>
      <c r="H2387" s="15" t="str">
        <f t="shared" si="75"/>
        <v>Realizar Pedido</v>
      </c>
    </row>
    <row r="2388" spans="1:8" x14ac:dyDescent="0.25">
      <c r="A2388" s="3">
        <v>7591107422978</v>
      </c>
      <c r="B2388" s="11" t="s">
        <v>2295</v>
      </c>
      <c r="C2388" s="16"/>
      <c r="D2388" s="15">
        <f>SUMIFS(Movimientos!F:F,Movimientos!B:B,Productos!A2388,Movimientos!D:D,$D$1)</f>
        <v>0</v>
      </c>
      <c r="E2388" s="14">
        <f>SUMIFS(Movimientos!F:F,Movimientos!B:B,Productos!A2388,Movimientos!D:D,$E$1)</f>
        <v>0</v>
      </c>
      <c r="F2388" s="17">
        <f t="shared" si="74"/>
        <v>0</v>
      </c>
      <c r="G2388" s="14">
        <v>1</v>
      </c>
      <c r="H2388" s="15" t="str">
        <f t="shared" si="75"/>
        <v>Realizar Pedido</v>
      </c>
    </row>
    <row r="2389" spans="1:8" x14ac:dyDescent="0.25">
      <c r="A2389" s="3">
        <v>7791293977546</v>
      </c>
      <c r="B2389" s="11" t="s">
        <v>2296</v>
      </c>
      <c r="C2389" s="16"/>
      <c r="D2389" s="15">
        <f>SUMIFS(Movimientos!F:F,Movimientos!B:B,Productos!A2389,Movimientos!D:D,$D$1)</f>
        <v>0</v>
      </c>
      <c r="E2389" s="14">
        <f>SUMIFS(Movimientos!F:F,Movimientos!B:B,Productos!A2389,Movimientos!D:D,$E$1)</f>
        <v>0</v>
      </c>
      <c r="F2389" s="17">
        <f t="shared" si="74"/>
        <v>0</v>
      </c>
      <c r="G2389" s="14">
        <v>1</v>
      </c>
      <c r="H2389" s="15" t="str">
        <f t="shared" si="75"/>
        <v>Realizar Pedido</v>
      </c>
    </row>
    <row r="2390" spans="1:8" x14ac:dyDescent="0.25">
      <c r="A2390" s="3">
        <v>78925366</v>
      </c>
      <c r="B2390" s="11" t="s">
        <v>2297</v>
      </c>
      <c r="C2390" s="16"/>
      <c r="D2390" s="15">
        <f>SUMIFS(Movimientos!F:F,Movimientos!B:B,Productos!A2390,Movimientos!D:D,$D$1)</f>
        <v>0</v>
      </c>
      <c r="E2390" s="14">
        <f>SUMIFS(Movimientos!F:F,Movimientos!B:B,Productos!A2390,Movimientos!D:D,$E$1)</f>
        <v>0</v>
      </c>
      <c r="F2390" s="17">
        <f t="shared" si="74"/>
        <v>0</v>
      </c>
      <c r="G2390" s="14">
        <v>1</v>
      </c>
      <c r="H2390" s="15" t="str">
        <f t="shared" si="75"/>
        <v>Realizar Pedido</v>
      </c>
    </row>
    <row r="2391" spans="1:8" x14ac:dyDescent="0.25">
      <c r="A2391" s="3">
        <v>78931626</v>
      </c>
      <c r="B2391" s="11" t="s">
        <v>2298</v>
      </c>
      <c r="C2391" s="16"/>
      <c r="D2391" s="15">
        <f>SUMIFS(Movimientos!F:F,Movimientos!B:B,Productos!A2391,Movimientos!D:D,$D$1)</f>
        <v>0</v>
      </c>
      <c r="E2391" s="14">
        <f>SUMIFS(Movimientos!F:F,Movimientos!B:B,Productos!A2391,Movimientos!D:D,$E$1)</f>
        <v>0</v>
      </c>
      <c r="F2391" s="17">
        <f t="shared" si="74"/>
        <v>0</v>
      </c>
      <c r="G2391" s="14">
        <v>1</v>
      </c>
      <c r="H2391" s="15" t="str">
        <f t="shared" si="75"/>
        <v>Realizar Pedido</v>
      </c>
    </row>
    <row r="2392" spans="1:8" x14ac:dyDescent="0.25">
      <c r="A2392" s="3">
        <v>78933514</v>
      </c>
      <c r="B2392" s="11" t="s">
        <v>2299</v>
      </c>
      <c r="C2392" s="16"/>
      <c r="D2392" s="15">
        <f>SUMIFS(Movimientos!F:F,Movimientos!B:B,Productos!A2392,Movimientos!D:D,$D$1)</f>
        <v>0</v>
      </c>
      <c r="E2392" s="14">
        <f>SUMIFS(Movimientos!F:F,Movimientos!B:B,Productos!A2392,Movimientos!D:D,$E$1)</f>
        <v>0</v>
      </c>
      <c r="F2392" s="17">
        <f t="shared" si="74"/>
        <v>0</v>
      </c>
      <c r="G2392" s="14">
        <v>1</v>
      </c>
      <c r="H2392" s="15" t="str">
        <f t="shared" si="75"/>
        <v>Realizar Pedido</v>
      </c>
    </row>
    <row r="2393" spans="1:8" x14ac:dyDescent="0.25">
      <c r="A2393" s="2">
        <v>7591107421704</v>
      </c>
      <c r="B2393" s="12" t="s">
        <v>2300</v>
      </c>
      <c r="C2393" s="16"/>
      <c r="D2393" s="15">
        <f>SUMIFS(Movimientos!F:F,Movimientos!B:B,Productos!A2393,Movimientos!D:D,$D$1)</f>
        <v>0</v>
      </c>
      <c r="E2393" s="14">
        <f>SUMIFS(Movimientos!F:F,Movimientos!B:B,Productos!A2393,Movimientos!D:D,$E$1)</f>
        <v>0</v>
      </c>
      <c r="F2393" s="17">
        <f t="shared" si="74"/>
        <v>0</v>
      </c>
      <c r="G2393" s="14">
        <v>1</v>
      </c>
      <c r="H2393" s="15" t="str">
        <f t="shared" si="75"/>
        <v>Realizar Pedido</v>
      </c>
    </row>
    <row r="2394" spans="1:8" x14ac:dyDescent="0.25">
      <c r="A2394" s="3">
        <v>7791293005249</v>
      </c>
      <c r="B2394" s="11" t="s">
        <v>2301</v>
      </c>
      <c r="C2394" s="16"/>
      <c r="D2394" s="15">
        <f>SUMIFS(Movimientos!F:F,Movimientos!B:B,Productos!A2394,Movimientos!D:D,$D$1)</f>
        <v>0</v>
      </c>
      <c r="E2394" s="14">
        <f>SUMIFS(Movimientos!F:F,Movimientos!B:B,Productos!A2394,Movimientos!D:D,$E$1)</f>
        <v>0</v>
      </c>
      <c r="F2394" s="17">
        <f t="shared" si="74"/>
        <v>0</v>
      </c>
      <c r="G2394" s="14">
        <v>1</v>
      </c>
      <c r="H2394" s="15" t="str">
        <f t="shared" si="75"/>
        <v>Realizar Pedido</v>
      </c>
    </row>
    <row r="2395" spans="1:8" x14ac:dyDescent="0.25">
      <c r="A2395" s="3">
        <v>78917316</v>
      </c>
      <c r="B2395" s="11" t="s">
        <v>2302</v>
      </c>
      <c r="C2395" s="16"/>
      <c r="D2395" s="15">
        <f>SUMIFS(Movimientos!F:F,Movimientos!B:B,Productos!A2395,Movimientos!D:D,$D$1)</f>
        <v>0</v>
      </c>
      <c r="E2395" s="14">
        <f>SUMIFS(Movimientos!F:F,Movimientos!B:B,Productos!A2395,Movimientos!D:D,$E$1)</f>
        <v>0</v>
      </c>
      <c r="F2395" s="17">
        <f t="shared" si="74"/>
        <v>0</v>
      </c>
      <c r="G2395" s="14">
        <v>1</v>
      </c>
      <c r="H2395" s="15" t="str">
        <f t="shared" si="75"/>
        <v>Realizar Pedido</v>
      </c>
    </row>
    <row r="2396" spans="1:8" x14ac:dyDescent="0.25">
      <c r="A2396" s="3">
        <v>75026592</v>
      </c>
      <c r="B2396" s="11" t="s">
        <v>2303</v>
      </c>
      <c r="C2396" s="16"/>
      <c r="D2396" s="15">
        <f>SUMIFS(Movimientos!F:F,Movimientos!B:B,Productos!A2396,Movimientos!D:D,$D$1)</f>
        <v>0</v>
      </c>
      <c r="E2396" s="14">
        <f>SUMIFS(Movimientos!F:F,Movimientos!B:B,Productos!A2396,Movimientos!D:D,$E$1)</f>
        <v>0</v>
      </c>
      <c r="F2396" s="17">
        <f t="shared" si="74"/>
        <v>0</v>
      </c>
      <c r="G2396" s="14">
        <v>1</v>
      </c>
      <c r="H2396" s="15" t="str">
        <f t="shared" si="75"/>
        <v>Realizar Pedido</v>
      </c>
    </row>
    <row r="2397" spans="1:8" x14ac:dyDescent="0.25">
      <c r="A2397" s="3">
        <v>78923447</v>
      </c>
      <c r="B2397" s="11" t="s">
        <v>2304</v>
      </c>
      <c r="C2397" s="16"/>
      <c r="D2397" s="15">
        <f>SUMIFS(Movimientos!F:F,Movimientos!B:B,Productos!A2397,Movimientos!D:D,$D$1)</f>
        <v>0</v>
      </c>
      <c r="E2397" s="14">
        <f>SUMIFS(Movimientos!F:F,Movimientos!B:B,Productos!A2397,Movimientos!D:D,$E$1)</f>
        <v>0</v>
      </c>
      <c r="F2397" s="17">
        <f t="shared" si="74"/>
        <v>0</v>
      </c>
      <c r="G2397" s="14">
        <v>1</v>
      </c>
      <c r="H2397" s="15" t="str">
        <f t="shared" si="75"/>
        <v>Realizar Pedido</v>
      </c>
    </row>
    <row r="2398" spans="1:8" x14ac:dyDescent="0.25">
      <c r="A2398" s="3">
        <v>7791293009179</v>
      </c>
      <c r="B2398" s="11" t="s">
        <v>2305</v>
      </c>
      <c r="C2398" s="16"/>
      <c r="D2398" s="15">
        <f>SUMIFS(Movimientos!F:F,Movimientos!B:B,Productos!A2398,Movimientos!D:D,$D$1)</f>
        <v>0</v>
      </c>
      <c r="E2398" s="14">
        <f>SUMIFS(Movimientos!F:F,Movimientos!B:B,Productos!A2398,Movimientos!D:D,$E$1)</f>
        <v>0</v>
      </c>
      <c r="F2398" s="17">
        <f t="shared" si="74"/>
        <v>0</v>
      </c>
      <c r="G2398" s="14">
        <v>1</v>
      </c>
      <c r="H2398" s="15" t="str">
        <f t="shared" si="75"/>
        <v>Realizar Pedido</v>
      </c>
    </row>
    <row r="2399" spans="1:8" x14ac:dyDescent="0.25">
      <c r="A2399" s="3">
        <v>7791293149202</v>
      </c>
      <c r="B2399" s="11" t="s">
        <v>2306</v>
      </c>
      <c r="C2399" s="16"/>
      <c r="D2399" s="15">
        <f>SUMIFS(Movimientos!F:F,Movimientos!B:B,Productos!A2399,Movimientos!D:D,$D$1)</f>
        <v>0</v>
      </c>
      <c r="E2399" s="14">
        <f>SUMIFS(Movimientos!F:F,Movimientos!B:B,Productos!A2399,Movimientos!D:D,$E$1)</f>
        <v>0</v>
      </c>
      <c r="F2399" s="17">
        <f t="shared" si="74"/>
        <v>0</v>
      </c>
      <c r="G2399" s="14">
        <v>1</v>
      </c>
      <c r="H2399" s="15" t="str">
        <f t="shared" si="75"/>
        <v>Realizar Pedido</v>
      </c>
    </row>
    <row r="2400" spans="1:8" x14ac:dyDescent="0.25">
      <c r="A2400" s="3">
        <v>7791293009193</v>
      </c>
      <c r="B2400" s="11" t="s">
        <v>2307</v>
      </c>
      <c r="C2400" s="16"/>
      <c r="D2400" s="15">
        <f>SUMIFS(Movimientos!F:F,Movimientos!B:B,Productos!A2400,Movimientos!D:D,$D$1)</f>
        <v>0</v>
      </c>
      <c r="E2400" s="14">
        <f>SUMIFS(Movimientos!F:F,Movimientos!B:B,Productos!A2400,Movimientos!D:D,$E$1)</f>
        <v>0</v>
      </c>
      <c r="F2400" s="17">
        <f t="shared" si="74"/>
        <v>0</v>
      </c>
      <c r="G2400" s="14">
        <v>1</v>
      </c>
      <c r="H2400" s="15" t="str">
        <f t="shared" si="75"/>
        <v>Realizar Pedido</v>
      </c>
    </row>
    <row r="2401" spans="1:8" x14ac:dyDescent="0.25">
      <c r="A2401" s="3">
        <v>78921795</v>
      </c>
      <c r="B2401" s="11" t="s">
        <v>2308</v>
      </c>
      <c r="C2401" s="16"/>
      <c r="D2401" s="15">
        <f>SUMIFS(Movimientos!F:F,Movimientos!B:B,Productos!A2401,Movimientos!D:D,$D$1)</f>
        <v>0</v>
      </c>
      <c r="E2401" s="14">
        <f>SUMIFS(Movimientos!F:F,Movimientos!B:B,Productos!A2401,Movimientos!D:D,$E$1)</f>
        <v>0</v>
      </c>
      <c r="F2401" s="17">
        <f t="shared" si="74"/>
        <v>0</v>
      </c>
      <c r="G2401" s="14">
        <v>1</v>
      </c>
      <c r="H2401" s="15" t="str">
        <f t="shared" si="75"/>
        <v>Realizar Pedido</v>
      </c>
    </row>
    <row r="2402" spans="1:8" x14ac:dyDescent="0.25">
      <c r="A2402" s="3">
        <v>7501082236156</v>
      </c>
      <c r="B2402" s="11" t="s">
        <v>2309</v>
      </c>
      <c r="C2402" s="16"/>
      <c r="D2402" s="15">
        <f>SUMIFS(Movimientos!F:F,Movimientos!B:B,Productos!A2402,Movimientos!D:D,$D$1)</f>
        <v>0</v>
      </c>
      <c r="E2402" s="14">
        <f>SUMIFS(Movimientos!F:F,Movimientos!B:B,Productos!A2402,Movimientos!D:D,$E$1)</f>
        <v>0</v>
      </c>
      <c r="F2402" s="17">
        <f t="shared" si="74"/>
        <v>0</v>
      </c>
      <c r="G2402" s="14">
        <v>1</v>
      </c>
      <c r="H2402" s="15" t="str">
        <f t="shared" si="75"/>
        <v>Realizar Pedido</v>
      </c>
    </row>
    <row r="2403" spans="1:8" x14ac:dyDescent="0.25">
      <c r="A2403" s="3">
        <v>7591440100373</v>
      </c>
      <c r="B2403" s="11" t="s">
        <v>2310</v>
      </c>
      <c r="C2403" s="16"/>
      <c r="D2403" s="15">
        <f>SUMIFS(Movimientos!F:F,Movimientos!B:B,Productos!A2403,Movimientos!D:D,$D$1)</f>
        <v>0</v>
      </c>
      <c r="E2403" s="14">
        <f>SUMIFS(Movimientos!F:F,Movimientos!B:B,Productos!A2403,Movimientos!D:D,$E$1)</f>
        <v>0</v>
      </c>
      <c r="F2403" s="17">
        <f t="shared" si="74"/>
        <v>0</v>
      </c>
      <c r="G2403" s="14">
        <v>1</v>
      </c>
      <c r="H2403" s="15" t="str">
        <f t="shared" si="75"/>
        <v>Realizar Pedido</v>
      </c>
    </row>
    <row r="2404" spans="1:8" x14ac:dyDescent="0.25">
      <c r="A2404" s="3">
        <v>7591585114280</v>
      </c>
      <c r="B2404" s="11" t="s">
        <v>2311</v>
      </c>
      <c r="C2404" s="16"/>
      <c r="D2404" s="15">
        <f>SUMIFS(Movimientos!F:F,Movimientos!B:B,Productos!A2404,Movimientos!D:D,$D$1)</f>
        <v>0</v>
      </c>
      <c r="E2404" s="14">
        <f>SUMIFS(Movimientos!F:F,Movimientos!B:B,Productos!A2404,Movimientos!D:D,$E$1)</f>
        <v>0</v>
      </c>
      <c r="F2404" s="17">
        <f t="shared" si="74"/>
        <v>0</v>
      </c>
      <c r="G2404" s="14">
        <v>1</v>
      </c>
      <c r="H2404" s="15" t="str">
        <f t="shared" si="75"/>
        <v>Realizar Pedido</v>
      </c>
    </row>
    <row r="2405" spans="1:8" x14ac:dyDescent="0.25">
      <c r="A2405" s="3">
        <v>7592637003705</v>
      </c>
      <c r="B2405" s="11" t="s">
        <v>2312</v>
      </c>
      <c r="C2405" s="16"/>
      <c r="D2405" s="15">
        <f>SUMIFS(Movimientos!F:F,Movimientos!B:B,Productos!A2405,Movimientos!D:D,$D$1)</f>
        <v>0</v>
      </c>
      <c r="E2405" s="14">
        <f>SUMIFS(Movimientos!F:F,Movimientos!B:B,Productos!A2405,Movimientos!D:D,$E$1)</f>
        <v>0</v>
      </c>
      <c r="F2405" s="17">
        <f t="shared" si="74"/>
        <v>0</v>
      </c>
      <c r="G2405" s="14">
        <v>1</v>
      </c>
      <c r="H2405" s="15" t="str">
        <f t="shared" si="75"/>
        <v>Realizar Pedido</v>
      </c>
    </row>
    <row r="2406" spans="1:8" x14ac:dyDescent="0.25">
      <c r="A2406" s="3">
        <v>736085278439</v>
      </c>
      <c r="B2406" s="11" t="s">
        <v>2313</v>
      </c>
      <c r="C2406" s="16"/>
      <c r="D2406" s="15">
        <f>SUMIFS(Movimientos!F:F,Movimientos!B:B,Productos!A2406,Movimientos!D:D,$D$1)</f>
        <v>0</v>
      </c>
      <c r="E2406" s="14">
        <f>SUMIFS(Movimientos!F:F,Movimientos!B:B,Productos!A2406,Movimientos!D:D,$E$1)</f>
        <v>0</v>
      </c>
      <c r="F2406" s="17">
        <f t="shared" si="74"/>
        <v>0</v>
      </c>
      <c r="G2406" s="14">
        <v>1</v>
      </c>
      <c r="H2406" s="15" t="str">
        <f t="shared" si="75"/>
        <v>Realizar Pedido</v>
      </c>
    </row>
    <row r="2407" spans="1:8" x14ac:dyDescent="0.25">
      <c r="A2407" s="2">
        <v>7591196002471</v>
      </c>
      <c r="B2407" s="12" t="s">
        <v>2314</v>
      </c>
      <c r="C2407" s="16"/>
      <c r="D2407" s="15">
        <f>SUMIFS(Movimientos!F:F,Movimientos!B:B,Productos!A2407,Movimientos!D:D,$D$1)</f>
        <v>0</v>
      </c>
      <c r="E2407" s="14">
        <f>SUMIFS(Movimientos!F:F,Movimientos!B:B,Productos!A2407,Movimientos!D:D,$E$1)</f>
        <v>0</v>
      </c>
      <c r="F2407" s="17">
        <f t="shared" si="74"/>
        <v>0</v>
      </c>
      <c r="G2407" s="14">
        <v>1</v>
      </c>
      <c r="H2407" s="15" t="str">
        <f t="shared" si="75"/>
        <v>Realizar Pedido</v>
      </c>
    </row>
    <row r="2408" spans="1:8" x14ac:dyDescent="0.25">
      <c r="A2408" s="3">
        <v>7591196002464</v>
      </c>
      <c r="B2408" s="11" t="s">
        <v>2315</v>
      </c>
      <c r="C2408" s="16"/>
      <c r="D2408" s="15">
        <f>SUMIFS(Movimientos!F:F,Movimientos!B:B,Productos!A2408,Movimientos!D:D,$D$1)</f>
        <v>0</v>
      </c>
      <c r="E2408" s="14">
        <f>SUMIFS(Movimientos!F:F,Movimientos!B:B,Productos!A2408,Movimientos!D:D,$E$1)</f>
        <v>0</v>
      </c>
      <c r="F2408" s="17">
        <f t="shared" si="74"/>
        <v>0</v>
      </c>
      <c r="G2408" s="14">
        <v>1</v>
      </c>
      <c r="H2408" s="15" t="str">
        <f t="shared" si="75"/>
        <v>Realizar Pedido</v>
      </c>
    </row>
    <row r="2409" spans="1:8" x14ac:dyDescent="0.25">
      <c r="A2409" s="3">
        <v>452200</v>
      </c>
      <c r="B2409" s="11" t="s">
        <v>2316</v>
      </c>
      <c r="C2409" s="16"/>
      <c r="D2409" s="15">
        <f>SUMIFS(Movimientos!F:F,Movimientos!B:B,Productos!A2409,Movimientos!D:D,$D$1)</f>
        <v>0</v>
      </c>
      <c r="E2409" s="14">
        <f>SUMIFS(Movimientos!F:F,Movimientos!B:B,Productos!A2409,Movimientos!D:D,$E$1)</f>
        <v>0</v>
      </c>
      <c r="F2409" s="17">
        <f t="shared" si="74"/>
        <v>0</v>
      </c>
      <c r="G2409" s="14">
        <v>1</v>
      </c>
      <c r="H2409" s="15" t="str">
        <f t="shared" si="75"/>
        <v>Realizar Pedido</v>
      </c>
    </row>
    <row r="2410" spans="1:8" x14ac:dyDescent="0.25">
      <c r="A2410" s="2">
        <v>7591204250221</v>
      </c>
      <c r="B2410" s="12" t="s">
        <v>2317</v>
      </c>
      <c r="C2410" s="16"/>
      <c r="D2410" s="15">
        <f>SUMIFS(Movimientos!F:F,Movimientos!B:B,Productos!A2410,Movimientos!D:D,$D$1)</f>
        <v>0</v>
      </c>
      <c r="E2410" s="14">
        <f>SUMIFS(Movimientos!F:F,Movimientos!B:B,Productos!A2410,Movimientos!D:D,$E$1)</f>
        <v>0</v>
      </c>
      <c r="F2410" s="17">
        <f t="shared" si="74"/>
        <v>0</v>
      </c>
      <c r="G2410" s="14">
        <v>1</v>
      </c>
      <c r="H2410" s="15" t="str">
        <f t="shared" si="75"/>
        <v>Realizar Pedido</v>
      </c>
    </row>
    <row r="2411" spans="1:8" x14ac:dyDescent="0.25">
      <c r="A2411" s="3" t="s">
        <v>2318</v>
      </c>
      <c r="B2411" s="11" t="s">
        <v>2319</v>
      </c>
      <c r="C2411" s="16"/>
      <c r="D2411" s="15">
        <f>SUMIFS(Movimientos!F:F,Movimientos!B:B,Productos!A2411,Movimientos!D:D,$D$1)</f>
        <v>0</v>
      </c>
      <c r="E2411" s="14">
        <f>SUMIFS(Movimientos!F:F,Movimientos!B:B,Productos!A2411,Movimientos!D:D,$E$1)</f>
        <v>0</v>
      </c>
      <c r="F2411" s="17">
        <f t="shared" si="74"/>
        <v>0</v>
      </c>
      <c r="G2411" s="14">
        <v>1</v>
      </c>
      <c r="H2411" s="15" t="str">
        <f t="shared" si="75"/>
        <v>Realizar Pedido</v>
      </c>
    </row>
    <row r="2412" spans="1:8" x14ac:dyDescent="0.25">
      <c r="A2412" s="3">
        <v>7591196003829</v>
      </c>
      <c r="B2412" s="11" t="s">
        <v>2320</v>
      </c>
      <c r="C2412" s="16"/>
      <c r="D2412" s="15">
        <f>SUMIFS(Movimientos!F:F,Movimientos!B:B,Productos!A2412,Movimientos!D:D,$D$1)</f>
        <v>0</v>
      </c>
      <c r="E2412" s="14">
        <f>SUMIFS(Movimientos!F:F,Movimientos!B:B,Productos!A2412,Movimientos!D:D,$E$1)</f>
        <v>0</v>
      </c>
      <c r="F2412" s="17">
        <f t="shared" si="74"/>
        <v>0</v>
      </c>
      <c r="G2412" s="14">
        <v>1</v>
      </c>
      <c r="H2412" s="15" t="str">
        <f t="shared" si="75"/>
        <v>Realizar Pedido</v>
      </c>
    </row>
    <row r="2413" spans="1:8" x14ac:dyDescent="0.25">
      <c r="A2413" s="3">
        <v>5413895021466</v>
      </c>
      <c r="B2413" s="11" t="s">
        <v>2321</v>
      </c>
      <c r="C2413" s="16"/>
      <c r="D2413" s="15">
        <f>SUMIFS(Movimientos!F:F,Movimientos!B:B,Productos!A2413,Movimientos!D:D,$D$1)</f>
        <v>0</v>
      </c>
      <c r="E2413" s="14">
        <f>SUMIFS(Movimientos!F:F,Movimientos!B:B,Productos!A2413,Movimientos!D:D,$E$1)</f>
        <v>0</v>
      </c>
      <c r="F2413" s="17">
        <f t="shared" si="74"/>
        <v>0</v>
      </c>
      <c r="G2413" s="14">
        <v>1</v>
      </c>
      <c r="H2413" s="15" t="str">
        <f t="shared" si="75"/>
        <v>Realizar Pedido</v>
      </c>
    </row>
    <row r="2414" spans="1:8" x14ac:dyDescent="0.25">
      <c r="A2414" s="2">
        <v>75900205</v>
      </c>
      <c r="B2414" s="12" t="s">
        <v>2322</v>
      </c>
      <c r="C2414" s="16"/>
      <c r="D2414" s="15">
        <f>SUMIFS(Movimientos!F:F,Movimientos!B:B,Productos!A2414,Movimientos!D:D,$D$1)</f>
        <v>0</v>
      </c>
      <c r="E2414" s="14">
        <f>SUMIFS(Movimientos!F:F,Movimientos!B:B,Productos!A2414,Movimientos!D:D,$E$1)</f>
        <v>0</v>
      </c>
      <c r="F2414" s="17">
        <f t="shared" si="74"/>
        <v>0</v>
      </c>
      <c r="G2414" s="14">
        <v>1</v>
      </c>
      <c r="H2414" s="15" t="str">
        <f t="shared" si="75"/>
        <v>Realizar Pedido</v>
      </c>
    </row>
    <row r="2415" spans="1:8" x14ac:dyDescent="0.25">
      <c r="A2415" s="3">
        <v>7592432009377</v>
      </c>
      <c r="B2415" s="11" t="s">
        <v>2323</v>
      </c>
      <c r="C2415" s="16"/>
      <c r="D2415" s="15">
        <f>SUMIFS(Movimientos!F:F,Movimientos!B:B,Productos!A2415,Movimientos!D:D,$D$1)</f>
        <v>0</v>
      </c>
      <c r="E2415" s="14">
        <f>SUMIFS(Movimientos!F:F,Movimientos!B:B,Productos!A2415,Movimientos!D:D,$E$1)</f>
        <v>0</v>
      </c>
      <c r="F2415" s="17">
        <f t="shared" si="74"/>
        <v>0</v>
      </c>
      <c r="G2415" s="14">
        <v>1</v>
      </c>
      <c r="H2415" s="15" t="str">
        <f t="shared" si="75"/>
        <v>Realizar Pedido</v>
      </c>
    </row>
    <row r="2416" spans="1:8" x14ac:dyDescent="0.25">
      <c r="A2416" s="3">
        <v>7592432010144</v>
      </c>
      <c r="B2416" s="11" t="s">
        <v>2324</v>
      </c>
      <c r="C2416" s="16"/>
      <c r="D2416" s="15">
        <f>SUMIFS(Movimientos!F:F,Movimientos!B:B,Productos!A2416,Movimientos!D:D,$D$1)</f>
        <v>0</v>
      </c>
      <c r="E2416" s="14">
        <f>SUMIFS(Movimientos!F:F,Movimientos!B:B,Productos!A2416,Movimientos!D:D,$E$1)</f>
        <v>0</v>
      </c>
      <c r="F2416" s="17">
        <f t="shared" si="74"/>
        <v>0</v>
      </c>
      <c r="G2416" s="14">
        <v>1</v>
      </c>
      <c r="H2416" s="15" t="str">
        <f t="shared" si="75"/>
        <v>Realizar Pedido</v>
      </c>
    </row>
    <row r="2417" spans="1:8" x14ac:dyDescent="0.25">
      <c r="A2417" s="3">
        <v>75909024</v>
      </c>
      <c r="B2417" s="11" t="s">
        <v>2325</v>
      </c>
      <c r="C2417" s="16"/>
      <c r="D2417" s="15">
        <f>SUMIFS(Movimientos!F:F,Movimientos!B:B,Productos!A2417,Movimientos!D:D,$D$1)</f>
        <v>0</v>
      </c>
      <c r="E2417" s="14">
        <f>SUMIFS(Movimientos!F:F,Movimientos!B:B,Productos!A2417,Movimientos!D:D,$E$1)</f>
        <v>0</v>
      </c>
      <c r="F2417" s="17">
        <f t="shared" si="74"/>
        <v>0</v>
      </c>
      <c r="G2417" s="14">
        <v>1</v>
      </c>
      <c r="H2417" s="15" t="str">
        <f t="shared" si="75"/>
        <v>Realizar Pedido</v>
      </c>
    </row>
    <row r="2418" spans="1:8" x14ac:dyDescent="0.25">
      <c r="A2418" s="2">
        <v>75909031</v>
      </c>
      <c r="B2418" s="12" t="s">
        <v>2326</v>
      </c>
      <c r="C2418" s="16"/>
      <c r="D2418" s="15">
        <f>SUMIFS(Movimientos!F:F,Movimientos!B:B,Productos!A2418,Movimientos!D:D,$D$1)</f>
        <v>0</v>
      </c>
      <c r="E2418" s="14">
        <f>SUMIFS(Movimientos!F:F,Movimientos!B:B,Productos!A2418,Movimientos!D:D,$E$1)</f>
        <v>0</v>
      </c>
      <c r="F2418" s="17">
        <f t="shared" si="74"/>
        <v>0</v>
      </c>
      <c r="G2418" s="14">
        <v>1</v>
      </c>
      <c r="H2418" s="15" t="str">
        <f t="shared" si="75"/>
        <v>Realizar Pedido</v>
      </c>
    </row>
    <row r="2419" spans="1:8" x14ac:dyDescent="0.25">
      <c r="A2419" s="3">
        <v>7592432009476</v>
      </c>
      <c r="B2419" s="11" t="s">
        <v>2327</v>
      </c>
      <c r="C2419" s="16"/>
      <c r="D2419" s="15">
        <f>SUMIFS(Movimientos!F:F,Movimientos!B:B,Productos!A2419,Movimientos!D:D,$D$1)</f>
        <v>0</v>
      </c>
      <c r="E2419" s="14">
        <f>SUMIFS(Movimientos!F:F,Movimientos!B:B,Productos!A2419,Movimientos!D:D,$E$1)</f>
        <v>0</v>
      </c>
      <c r="F2419" s="17">
        <f t="shared" si="74"/>
        <v>0</v>
      </c>
      <c r="G2419" s="14">
        <v>1</v>
      </c>
      <c r="H2419" s="15" t="str">
        <f t="shared" si="75"/>
        <v>Realizar Pedido</v>
      </c>
    </row>
    <row r="2420" spans="1:8" x14ac:dyDescent="0.25">
      <c r="A2420" s="3">
        <v>7592432004976</v>
      </c>
      <c r="B2420" s="11" t="s">
        <v>2328</v>
      </c>
      <c r="C2420" s="16"/>
      <c r="D2420" s="15">
        <f>SUMIFS(Movimientos!F:F,Movimientos!B:B,Productos!A2420,Movimientos!D:D,$D$1)</f>
        <v>0</v>
      </c>
      <c r="E2420" s="14">
        <f>SUMIFS(Movimientos!F:F,Movimientos!B:B,Productos!A2420,Movimientos!D:D,$E$1)</f>
        <v>0</v>
      </c>
      <c r="F2420" s="17">
        <f t="shared" si="74"/>
        <v>0</v>
      </c>
      <c r="G2420" s="14">
        <v>1</v>
      </c>
      <c r="H2420" s="15" t="str">
        <f t="shared" si="75"/>
        <v>Realizar Pedido</v>
      </c>
    </row>
    <row r="2421" spans="1:8" x14ac:dyDescent="0.25">
      <c r="A2421" s="2">
        <v>7592432004891</v>
      </c>
      <c r="B2421" s="12" t="s">
        <v>2329</v>
      </c>
      <c r="C2421" s="16"/>
      <c r="D2421" s="15">
        <f>SUMIFS(Movimientos!F:F,Movimientos!B:B,Productos!A2421,Movimientos!D:D,$D$1)</f>
        <v>0</v>
      </c>
      <c r="E2421" s="14">
        <f>SUMIFS(Movimientos!F:F,Movimientos!B:B,Productos!A2421,Movimientos!D:D,$E$1)</f>
        <v>0</v>
      </c>
      <c r="F2421" s="17">
        <f t="shared" si="74"/>
        <v>0</v>
      </c>
      <c r="G2421" s="14">
        <v>1</v>
      </c>
      <c r="H2421" s="15" t="str">
        <f t="shared" si="75"/>
        <v>Realizar Pedido</v>
      </c>
    </row>
    <row r="2422" spans="1:8" x14ac:dyDescent="0.25">
      <c r="A2422" s="3">
        <v>7592432009452</v>
      </c>
      <c r="B2422" s="11" t="s">
        <v>2330</v>
      </c>
      <c r="C2422" s="16"/>
      <c r="D2422" s="15">
        <f>SUMIFS(Movimientos!F:F,Movimientos!B:B,Productos!A2422,Movimientos!D:D,$D$1)</f>
        <v>0</v>
      </c>
      <c r="E2422" s="14">
        <f>SUMIFS(Movimientos!F:F,Movimientos!B:B,Productos!A2422,Movimientos!D:D,$E$1)</f>
        <v>0</v>
      </c>
      <c r="F2422" s="17">
        <f t="shared" si="74"/>
        <v>0</v>
      </c>
      <c r="G2422" s="14">
        <v>1</v>
      </c>
      <c r="H2422" s="15" t="str">
        <f t="shared" si="75"/>
        <v>Realizar Pedido</v>
      </c>
    </row>
    <row r="2423" spans="1:8" x14ac:dyDescent="0.25">
      <c r="A2423" s="3">
        <v>7592432009407</v>
      </c>
      <c r="B2423" s="11" t="s">
        <v>2331</v>
      </c>
      <c r="C2423" s="16"/>
      <c r="D2423" s="15">
        <f>SUMIFS(Movimientos!F:F,Movimientos!B:B,Productos!A2423,Movimientos!D:D,$D$1)</f>
        <v>0</v>
      </c>
      <c r="E2423" s="14">
        <f>SUMIFS(Movimientos!F:F,Movimientos!B:B,Productos!A2423,Movimientos!D:D,$E$1)</f>
        <v>0</v>
      </c>
      <c r="F2423" s="17">
        <f t="shared" si="74"/>
        <v>0</v>
      </c>
      <c r="G2423" s="14">
        <v>1</v>
      </c>
      <c r="H2423" s="15" t="str">
        <f t="shared" si="75"/>
        <v>Realizar Pedido</v>
      </c>
    </row>
    <row r="2424" spans="1:8" x14ac:dyDescent="0.25">
      <c r="A2424" s="3">
        <v>7591619108025</v>
      </c>
      <c r="B2424" s="11" t="s">
        <v>2332</v>
      </c>
      <c r="C2424" s="16"/>
      <c r="D2424" s="15">
        <f>SUMIFS(Movimientos!F:F,Movimientos!B:B,Productos!A2424,Movimientos!D:D,$D$1)</f>
        <v>0</v>
      </c>
      <c r="E2424" s="14">
        <f>SUMIFS(Movimientos!F:F,Movimientos!B:B,Productos!A2424,Movimientos!D:D,$E$1)</f>
        <v>0</v>
      </c>
      <c r="F2424" s="17">
        <f t="shared" si="74"/>
        <v>0</v>
      </c>
      <c r="G2424" s="14">
        <v>1</v>
      </c>
      <c r="H2424" s="15" t="str">
        <f t="shared" si="75"/>
        <v>Realizar Pedido</v>
      </c>
    </row>
    <row r="2425" spans="1:8" x14ac:dyDescent="0.25">
      <c r="A2425" s="3">
        <v>7730698008288</v>
      </c>
      <c r="B2425" s="11" t="s">
        <v>2333</v>
      </c>
      <c r="C2425" s="16"/>
      <c r="D2425" s="15">
        <f>SUMIFS(Movimientos!F:F,Movimientos!B:B,Productos!A2425,Movimientos!D:D,$D$1)</f>
        <v>0</v>
      </c>
      <c r="E2425" s="14">
        <f>SUMIFS(Movimientos!F:F,Movimientos!B:B,Productos!A2425,Movimientos!D:D,$E$1)</f>
        <v>0</v>
      </c>
      <c r="F2425" s="17">
        <f t="shared" si="74"/>
        <v>0</v>
      </c>
      <c r="G2425" s="14">
        <v>1</v>
      </c>
      <c r="H2425" s="15" t="str">
        <f t="shared" si="75"/>
        <v>Realizar Pedido</v>
      </c>
    </row>
    <row r="2426" spans="1:8" x14ac:dyDescent="0.25">
      <c r="A2426" s="3">
        <v>7594001101369</v>
      </c>
      <c r="B2426" s="11" t="s">
        <v>2334</v>
      </c>
      <c r="C2426" s="16"/>
      <c r="D2426" s="15">
        <f>SUMIFS(Movimientos!F:F,Movimientos!B:B,Productos!A2426,Movimientos!D:D,$D$1)</f>
        <v>0</v>
      </c>
      <c r="E2426" s="14">
        <f>SUMIFS(Movimientos!F:F,Movimientos!B:B,Productos!A2426,Movimientos!D:D,$E$1)</f>
        <v>0</v>
      </c>
      <c r="F2426" s="17">
        <f t="shared" si="74"/>
        <v>0</v>
      </c>
      <c r="G2426" s="14">
        <v>1</v>
      </c>
      <c r="H2426" s="15" t="str">
        <f t="shared" si="75"/>
        <v>Realizar Pedido</v>
      </c>
    </row>
    <row r="2427" spans="1:8" x14ac:dyDescent="0.25">
      <c r="A2427" s="3">
        <v>7594001101352</v>
      </c>
      <c r="B2427" s="11" t="s">
        <v>2335</v>
      </c>
      <c r="C2427" s="16"/>
      <c r="D2427" s="15">
        <f>SUMIFS(Movimientos!F:F,Movimientos!B:B,Productos!A2427,Movimientos!D:D,$D$1)</f>
        <v>0</v>
      </c>
      <c r="E2427" s="14">
        <f>SUMIFS(Movimientos!F:F,Movimientos!B:B,Productos!A2427,Movimientos!D:D,$E$1)</f>
        <v>0</v>
      </c>
      <c r="F2427" s="17">
        <f t="shared" si="74"/>
        <v>0</v>
      </c>
      <c r="G2427" s="14">
        <v>1</v>
      </c>
      <c r="H2427" s="15" t="str">
        <f t="shared" si="75"/>
        <v>Realizar Pedido</v>
      </c>
    </row>
    <row r="2428" spans="1:8" x14ac:dyDescent="0.25">
      <c r="A2428" s="3">
        <v>151</v>
      </c>
      <c r="B2428" s="11" t="s">
        <v>2336</v>
      </c>
      <c r="C2428" s="16"/>
      <c r="D2428" s="15">
        <f>SUMIFS(Movimientos!F:F,Movimientos!B:B,Productos!A2428,Movimientos!D:D,$D$1)</f>
        <v>0</v>
      </c>
      <c r="E2428" s="14">
        <f>SUMIFS(Movimientos!F:F,Movimientos!B:B,Productos!A2428,Movimientos!D:D,$E$1)</f>
        <v>0</v>
      </c>
      <c r="F2428" s="17">
        <f t="shared" si="74"/>
        <v>0</v>
      </c>
      <c r="G2428" s="14">
        <v>1</v>
      </c>
      <c r="H2428" s="15" t="str">
        <f t="shared" si="75"/>
        <v>Realizar Pedido</v>
      </c>
    </row>
    <row r="2429" spans="1:8" x14ac:dyDescent="0.25">
      <c r="A2429" s="3">
        <v>7592020114315</v>
      </c>
      <c r="B2429" s="11" t="s">
        <v>2337</v>
      </c>
      <c r="C2429" s="16"/>
      <c r="D2429" s="15">
        <f>SUMIFS(Movimientos!F:F,Movimientos!B:B,Productos!A2429,Movimientos!D:D,$D$1)</f>
        <v>0</v>
      </c>
      <c r="E2429" s="14">
        <f>SUMIFS(Movimientos!F:F,Movimientos!B:B,Productos!A2429,Movimientos!D:D,$E$1)</f>
        <v>0</v>
      </c>
      <c r="F2429" s="17">
        <f t="shared" si="74"/>
        <v>0</v>
      </c>
      <c r="G2429" s="14">
        <v>1</v>
      </c>
      <c r="H2429" s="15" t="str">
        <f t="shared" si="75"/>
        <v>Realizar Pedido</v>
      </c>
    </row>
    <row r="2430" spans="1:8" x14ac:dyDescent="0.25">
      <c r="A2430" s="3">
        <v>7592020117651</v>
      </c>
      <c r="B2430" s="11" t="s">
        <v>2338</v>
      </c>
      <c r="C2430" s="16"/>
      <c r="D2430" s="15">
        <f>SUMIFS(Movimientos!F:F,Movimientos!B:B,Productos!A2430,Movimientos!D:D,$D$1)</f>
        <v>0</v>
      </c>
      <c r="E2430" s="14">
        <f>SUMIFS(Movimientos!F:F,Movimientos!B:B,Productos!A2430,Movimientos!D:D,$E$1)</f>
        <v>0</v>
      </c>
      <c r="F2430" s="17">
        <f t="shared" si="74"/>
        <v>0</v>
      </c>
      <c r="G2430" s="14">
        <v>1</v>
      </c>
      <c r="H2430" s="15" t="str">
        <f t="shared" si="75"/>
        <v>Realizar Pedido</v>
      </c>
    </row>
    <row r="2431" spans="1:8" x14ac:dyDescent="0.25">
      <c r="A2431" s="3">
        <v>7591392802868</v>
      </c>
      <c r="B2431" s="11" t="s">
        <v>2339</v>
      </c>
      <c r="C2431" s="16"/>
      <c r="D2431" s="15">
        <f>SUMIFS(Movimientos!F:F,Movimientos!B:B,Productos!A2431,Movimientos!D:D,$D$1)</f>
        <v>0</v>
      </c>
      <c r="E2431" s="14">
        <f>SUMIFS(Movimientos!F:F,Movimientos!B:B,Productos!A2431,Movimientos!D:D,$E$1)</f>
        <v>0</v>
      </c>
      <c r="F2431" s="17">
        <f t="shared" si="74"/>
        <v>0</v>
      </c>
      <c r="G2431" s="14">
        <v>1</v>
      </c>
      <c r="H2431" s="15" t="str">
        <f t="shared" si="75"/>
        <v>Realizar Pedido</v>
      </c>
    </row>
    <row r="2432" spans="1:8" x14ac:dyDescent="0.25">
      <c r="A2432" s="3">
        <v>7594002080281</v>
      </c>
      <c r="B2432" s="11" t="s">
        <v>2340</v>
      </c>
      <c r="C2432" s="16"/>
      <c r="D2432" s="15">
        <f>SUMIFS(Movimientos!F:F,Movimientos!B:B,Productos!A2432,Movimientos!D:D,$D$1)</f>
        <v>0</v>
      </c>
      <c r="E2432" s="14">
        <f>SUMIFS(Movimientos!F:F,Movimientos!B:B,Productos!A2432,Movimientos!D:D,$E$1)</f>
        <v>0</v>
      </c>
      <c r="F2432" s="17">
        <f t="shared" si="74"/>
        <v>0</v>
      </c>
      <c r="G2432" s="14">
        <v>1</v>
      </c>
      <c r="H2432" s="15" t="str">
        <f t="shared" si="75"/>
        <v>Realizar Pedido</v>
      </c>
    </row>
    <row r="2433" spans="1:8" x14ac:dyDescent="0.25">
      <c r="A2433" s="2">
        <v>759400208281</v>
      </c>
      <c r="B2433" s="12" t="s">
        <v>2341</v>
      </c>
      <c r="C2433" s="16"/>
      <c r="D2433" s="15">
        <f>SUMIFS(Movimientos!F:F,Movimientos!B:B,Productos!A2433,Movimientos!D:D,$D$1)</f>
        <v>0</v>
      </c>
      <c r="E2433" s="14">
        <f>SUMIFS(Movimientos!F:F,Movimientos!B:B,Productos!A2433,Movimientos!D:D,$E$1)</f>
        <v>0</v>
      </c>
      <c r="F2433" s="17">
        <f t="shared" si="74"/>
        <v>0</v>
      </c>
      <c r="G2433" s="14">
        <v>1</v>
      </c>
      <c r="H2433" s="15" t="str">
        <f t="shared" si="75"/>
        <v>Realizar Pedido</v>
      </c>
    </row>
    <row r="2434" spans="1:8" x14ac:dyDescent="0.25">
      <c r="A2434" s="3">
        <v>7591136000499</v>
      </c>
      <c r="B2434" s="11" t="s">
        <v>2341</v>
      </c>
      <c r="C2434" s="16"/>
      <c r="D2434" s="15">
        <f>SUMIFS(Movimientos!F:F,Movimientos!B:B,Productos!A2434,Movimientos!D:D,$D$1)</f>
        <v>0</v>
      </c>
      <c r="E2434" s="14">
        <f>SUMIFS(Movimientos!F:F,Movimientos!B:B,Productos!A2434,Movimientos!D:D,$E$1)</f>
        <v>0</v>
      </c>
      <c r="F2434" s="17">
        <f t="shared" si="74"/>
        <v>0</v>
      </c>
      <c r="G2434" s="14">
        <v>1</v>
      </c>
      <c r="H2434" s="15" t="str">
        <f t="shared" si="75"/>
        <v>Realizar Pedido</v>
      </c>
    </row>
    <row r="2435" spans="1:8" x14ac:dyDescent="0.25">
      <c r="A2435" s="3">
        <v>7594002080274</v>
      </c>
      <c r="B2435" s="11" t="s">
        <v>2342</v>
      </c>
      <c r="C2435" s="16"/>
      <c r="D2435" s="15">
        <f>SUMIFS(Movimientos!F:F,Movimientos!B:B,Productos!A2435,Movimientos!D:D,$D$1)</f>
        <v>0</v>
      </c>
      <c r="E2435" s="14">
        <f>SUMIFS(Movimientos!F:F,Movimientos!B:B,Productos!A2435,Movimientos!D:D,$E$1)</f>
        <v>0</v>
      </c>
      <c r="F2435" s="17">
        <f t="shared" ref="F2435:F2498" si="76">D2435-E2435</f>
        <v>0</v>
      </c>
      <c r="G2435" s="14">
        <v>1</v>
      </c>
      <c r="H2435" s="15" t="str">
        <f t="shared" ref="H2435:H2498" si="77">IF(F2435&lt;G2435,"Realizar Pedido","")</f>
        <v>Realizar Pedido</v>
      </c>
    </row>
    <row r="2436" spans="1:8" x14ac:dyDescent="0.25">
      <c r="A2436" s="3">
        <v>7703763700127</v>
      </c>
      <c r="B2436" s="11" t="s">
        <v>2343</v>
      </c>
      <c r="C2436" s="16"/>
      <c r="D2436" s="15">
        <f>SUMIFS(Movimientos!F:F,Movimientos!B:B,Productos!A2436,Movimientos!D:D,$D$1)</f>
        <v>0</v>
      </c>
      <c r="E2436" s="14">
        <f>SUMIFS(Movimientos!F:F,Movimientos!B:B,Productos!A2436,Movimientos!D:D,$E$1)</f>
        <v>0</v>
      </c>
      <c r="F2436" s="17">
        <f t="shared" si="76"/>
        <v>0</v>
      </c>
      <c r="G2436" s="14">
        <v>1</v>
      </c>
      <c r="H2436" s="15" t="str">
        <f t="shared" si="77"/>
        <v>Realizar Pedido</v>
      </c>
    </row>
    <row r="2437" spans="1:8" x14ac:dyDescent="0.25">
      <c r="A2437" s="3">
        <v>7591585379467</v>
      </c>
      <c r="B2437" s="11" t="s">
        <v>2344</v>
      </c>
      <c r="C2437" s="16"/>
      <c r="D2437" s="15">
        <f>SUMIFS(Movimientos!F:F,Movimientos!B:B,Productos!A2437,Movimientos!D:D,$D$1)</f>
        <v>0</v>
      </c>
      <c r="E2437" s="14">
        <f>SUMIFS(Movimientos!F:F,Movimientos!B:B,Productos!A2437,Movimientos!D:D,$E$1)</f>
        <v>0</v>
      </c>
      <c r="F2437" s="17">
        <f t="shared" si="76"/>
        <v>0</v>
      </c>
      <c r="G2437" s="14">
        <v>1</v>
      </c>
      <c r="H2437" s="15" t="str">
        <f t="shared" si="77"/>
        <v>Realizar Pedido</v>
      </c>
    </row>
    <row r="2438" spans="1:8" x14ac:dyDescent="0.25">
      <c r="A2438" s="2">
        <v>7591585779465</v>
      </c>
      <c r="B2438" s="12" t="s">
        <v>2345</v>
      </c>
      <c r="C2438" s="16"/>
      <c r="D2438" s="15">
        <f>SUMIFS(Movimientos!F:F,Movimientos!B:B,Productos!A2438,Movimientos!D:D,$D$1)</f>
        <v>0</v>
      </c>
      <c r="E2438" s="14">
        <f>SUMIFS(Movimientos!F:F,Movimientos!B:B,Productos!A2438,Movimientos!D:D,$E$1)</f>
        <v>0</v>
      </c>
      <c r="F2438" s="17">
        <f t="shared" si="76"/>
        <v>0</v>
      </c>
      <c r="G2438" s="14">
        <v>1</v>
      </c>
      <c r="H2438" s="15" t="str">
        <f t="shared" si="77"/>
        <v>Realizar Pedido</v>
      </c>
    </row>
    <row r="2439" spans="1:8" x14ac:dyDescent="0.25">
      <c r="A2439" s="2">
        <v>7591136000864</v>
      </c>
      <c r="B2439" s="12" t="s">
        <v>2346</v>
      </c>
      <c r="C2439" s="16"/>
      <c r="D2439" s="15">
        <f>SUMIFS(Movimientos!F:F,Movimientos!B:B,Productos!A2439,Movimientos!D:D,$D$1)</f>
        <v>0</v>
      </c>
      <c r="E2439" s="14">
        <f>SUMIFS(Movimientos!F:F,Movimientos!B:B,Productos!A2439,Movimientos!D:D,$E$1)</f>
        <v>0</v>
      </c>
      <c r="F2439" s="17">
        <f t="shared" si="76"/>
        <v>0</v>
      </c>
      <c r="G2439" s="14">
        <v>1</v>
      </c>
      <c r="H2439" s="15" t="str">
        <f t="shared" si="77"/>
        <v>Realizar Pedido</v>
      </c>
    </row>
    <row r="2440" spans="1:8" x14ac:dyDescent="0.25">
      <c r="A2440" s="3">
        <v>9002260014767</v>
      </c>
      <c r="B2440" s="11" t="s">
        <v>2347</v>
      </c>
      <c r="C2440" s="16"/>
      <c r="D2440" s="15">
        <f>SUMIFS(Movimientos!F:F,Movimientos!B:B,Productos!A2440,Movimientos!D:D,$D$1)</f>
        <v>0</v>
      </c>
      <c r="E2440" s="14">
        <f>SUMIFS(Movimientos!F:F,Movimientos!B:B,Productos!A2440,Movimientos!D:D,$E$1)</f>
        <v>0</v>
      </c>
      <c r="F2440" s="17">
        <f t="shared" si="76"/>
        <v>0</v>
      </c>
      <c r="G2440" s="14">
        <v>1</v>
      </c>
      <c r="H2440" s="15" t="str">
        <f t="shared" si="77"/>
        <v>Realizar Pedido</v>
      </c>
    </row>
    <row r="2441" spans="1:8" x14ac:dyDescent="0.25">
      <c r="A2441" s="3">
        <v>7703153018535</v>
      </c>
      <c r="B2441" s="11" t="s">
        <v>2348</v>
      </c>
      <c r="C2441" s="16"/>
      <c r="D2441" s="15">
        <f>SUMIFS(Movimientos!F:F,Movimientos!B:B,Productos!A2441,Movimientos!D:D,$D$1)</f>
        <v>0</v>
      </c>
      <c r="E2441" s="14">
        <f>SUMIFS(Movimientos!F:F,Movimientos!B:B,Productos!A2441,Movimientos!D:D,$E$1)</f>
        <v>0</v>
      </c>
      <c r="F2441" s="17">
        <f t="shared" si="76"/>
        <v>0</v>
      </c>
      <c r="G2441" s="14">
        <v>1</v>
      </c>
      <c r="H2441" s="15" t="str">
        <f t="shared" si="77"/>
        <v>Realizar Pedido</v>
      </c>
    </row>
    <row r="2442" spans="1:8" x14ac:dyDescent="0.25">
      <c r="A2442" s="3">
        <v>7591585279477</v>
      </c>
      <c r="B2442" s="11" t="s">
        <v>2349</v>
      </c>
      <c r="C2442" s="16"/>
      <c r="D2442" s="15">
        <f>SUMIFS(Movimientos!F:F,Movimientos!B:B,Productos!A2442,Movimientos!D:D,$D$1)</f>
        <v>0</v>
      </c>
      <c r="E2442" s="14">
        <f>SUMIFS(Movimientos!F:F,Movimientos!B:B,Productos!A2442,Movimientos!D:D,$E$1)</f>
        <v>0</v>
      </c>
      <c r="F2442" s="17">
        <f t="shared" si="76"/>
        <v>0</v>
      </c>
      <c r="G2442" s="14">
        <v>1</v>
      </c>
      <c r="H2442" s="15" t="str">
        <f t="shared" si="77"/>
        <v>Realizar Pedido</v>
      </c>
    </row>
    <row r="2443" spans="1:8" x14ac:dyDescent="0.25">
      <c r="A2443" s="3">
        <v>7591136000970</v>
      </c>
      <c r="B2443" s="11" t="s">
        <v>2350</v>
      </c>
      <c r="C2443" s="16"/>
      <c r="D2443" s="15">
        <f>SUMIFS(Movimientos!F:F,Movimientos!B:B,Productos!A2443,Movimientos!D:D,$D$1)</f>
        <v>0</v>
      </c>
      <c r="E2443" s="14">
        <f>SUMIFS(Movimientos!F:F,Movimientos!B:B,Productos!A2443,Movimientos!D:D,$E$1)</f>
        <v>0</v>
      </c>
      <c r="F2443" s="17">
        <f t="shared" si="76"/>
        <v>0</v>
      </c>
      <c r="G2443" s="14">
        <v>1</v>
      </c>
      <c r="H2443" s="15" t="str">
        <f t="shared" si="77"/>
        <v>Realizar Pedido</v>
      </c>
    </row>
    <row r="2444" spans="1:8" x14ac:dyDescent="0.25">
      <c r="A2444" s="3">
        <v>75922092</v>
      </c>
      <c r="B2444" s="11" t="s">
        <v>2351</v>
      </c>
      <c r="C2444" s="16"/>
      <c r="D2444" s="15">
        <f>SUMIFS(Movimientos!F:F,Movimientos!B:B,Productos!A2444,Movimientos!D:D,$D$1)</f>
        <v>0</v>
      </c>
      <c r="E2444" s="14">
        <f>SUMIFS(Movimientos!F:F,Movimientos!B:B,Productos!A2444,Movimientos!D:D,$E$1)</f>
        <v>0</v>
      </c>
      <c r="F2444" s="17">
        <f t="shared" si="76"/>
        <v>0</v>
      </c>
      <c r="G2444" s="14">
        <v>1</v>
      </c>
      <c r="H2444" s="15" t="str">
        <f t="shared" si="77"/>
        <v>Realizar Pedido</v>
      </c>
    </row>
    <row r="2445" spans="1:8" x14ac:dyDescent="0.25">
      <c r="A2445" s="3">
        <v>75922108</v>
      </c>
      <c r="B2445" s="11" t="s">
        <v>2352</v>
      </c>
      <c r="C2445" s="16"/>
      <c r="D2445" s="15">
        <f>SUMIFS(Movimientos!F:F,Movimientos!B:B,Productos!A2445,Movimientos!D:D,$D$1)</f>
        <v>0</v>
      </c>
      <c r="E2445" s="14">
        <f>SUMIFS(Movimientos!F:F,Movimientos!B:B,Productos!A2445,Movimientos!D:D,$E$1)</f>
        <v>0</v>
      </c>
      <c r="F2445" s="17">
        <f t="shared" si="76"/>
        <v>0</v>
      </c>
      <c r="G2445" s="14">
        <v>1</v>
      </c>
      <c r="H2445" s="15" t="str">
        <f t="shared" si="77"/>
        <v>Realizar Pedido</v>
      </c>
    </row>
    <row r="2446" spans="1:8" x14ac:dyDescent="0.25">
      <c r="A2446" s="3">
        <v>7702605201976</v>
      </c>
      <c r="B2446" s="11" t="s">
        <v>2353</v>
      </c>
      <c r="C2446" s="16"/>
      <c r="D2446" s="15">
        <f>SUMIFS(Movimientos!F:F,Movimientos!B:B,Productos!A2446,Movimientos!D:D,$D$1)</f>
        <v>0</v>
      </c>
      <c r="E2446" s="14">
        <f>SUMIFS(Movimientos!F:F,Movimientos!B:B,Productos!A2446,Movimientos!D:D,$E$1)</f>
        <v>0</v>
      </c>
      <c r="F2446" s="17">
        <f t="shared" si="76"/>
        <v>0</v>
      </c>
      <c r="G2446" s="14">
        <v>1</v>
      </c>
      <c r="H2446" s="15" t="str">
        <f t="shared" si="77"/>
        <v>Realizar Pedido</v>
      </c>
    </row>
    <row r="2447" spans="1:8" x14ac:dyDescent="0.25">
      <c r="A2447" s="3">
        <v>7594000020074</v>
      </c>
      <c r="B2447" s="11" t="s">
        <v>2354</v>
      </c>
      <c r="C2447" s="16"/>
      <c r="D2447" s="15">
        <f>SUMIFS(Movimientos!F:F,Movimientos!B:B,Productos!A2447,Movimientos!D:D,$D$1)</f>
        <v>0</v>
      </c>
      <c r="E2447" s="14">
        <f>SUMIFS(Movimientos!F:F,Movimientos!B:B,Productos!A2447,Movimientos!D:D,$E$1)</f>
        <v>0</v>
      </c>
      <c r="F2447" s="17">
        <f t="shared" si="76"/>
        <v>0</v>
      </c>
      <c r="G2447" s="14">
        <v>1</v>
      </c>
      <c r="H2447" s="15" t="str">
        <f t="shared" si="77"/>
        <v>Realizar Pedido</v>
      </c>
    </row>
    <row r="2448" spans="1:8" x14ac:dyDescent="0.25">
      <c r="A2448" s="3">
        <v>7703153020842</v>
      </c>
      <c r="B2448" s="11" t="s">
        <v>2355</v>
      </c>
      <c r="C2448" s="16"/>
      <c r="D2448" s="15">
        <f>SUMIFS(Movimientos!F:F,Movimientos!B:B,Productos!A2448,Movimientos!D:D,$D$1)</f>
        <v>0</v>
      </c>
      <c r="E2448" s="14">
        <f>SUMIFS(Movimientos!F:F,Movimientos!B:B,Productos!A2448,Movimientos!D:D,$E$1)</f>
        <v>0</v>
      </c>
      <c r="F2448" s="17">
        <f t="shared" si="76"/>
        <v>0</v>
      </c>
      <c r="G2448" s="14">
        <v>1</v>
      </c>
      <c r="H2448" s="15" t="str">
        <f t="shared" si="77"/>
        <v>Realizar Pedido</v>
      </c>
    </row>
    <row r="2449" spans="1:8" x14ac:dyDescent="0.25">
      <c r="A2449" s="3">
        <v>7591519002027</v>
      </c>
      <c r="B2449" s="11" t="s">
        <v>2356</v>
      </c>
      <c r="C2449" s="16"/>
      <c r="D2449" s="15">
        <f>SUMIFS(Movimientos!F:F,Movimientos!B:B,Productos!A2449,Movimientos!D:D,$D$1)</f>
        <v>0</v>
      </c>
      <c r="E2449" s="14">
        <f>SUMIFS(Movimientos!F:F,Movimientos!B:B,Productos!A2449,Movimientos!D:D,$E$1)</f>
        <v>0</v>
      </c>
      <c r="F2449" s="17">
        <f t="shared" si="76"/>
        <v>0</v>
      </c>
      <c r="G2449" s="14">
        <v>1</v>
      </c>
      <c r="H2449" s="15" t="str">
        <f t="shared" si="77"/>
        <v>Realizar Pedido</v>
      </c>
    </row>
    <row r="2450" spans="1:8" x14ac:dyDescent="0.25">
      <c r="A2450" s="3">
        <v>7703763700110</v>
      </c>
      <c r="B2450" s="11" t="s">
        <v>2357</v>
      </c>
      <c r="C2450" s="16"/>
      <c r="D2450" s="15">
        <f>SUMIFS(Movimientos!F:F,Movimientos!B:B,Productos!A2450,Movimientos!D:D,$D$1)</f>
        <v>0</v>
      </c>
      <c r="E2450" s="14">
        <f>SUMIFS(Movimientos!F:F,Movimientos!B:B,Productos!A2450,Movimientos!D:D,$E$1)</f>
        <v>0</v>
      </c>
      <c r="F2450" s="17">
        <f t="shared" si="76"/>
        <v>0</v>
      </c>
      <c r="G2450" s="14">
        <v>1</v>
      </c>
      <c r="H2450" s="15" t="str">
        <f t="shared" si="77"/>
        <v>Realizar Pedido</v>
      </c>
    </row>
    <row r="2451" spans="1:8" x14ac:dyDescent="0.25">
      <c r="A2451" s="3">
        <v>7594001330806</v>
      </c>
      <c r="B2451" s="11" t="s">
        <v>2358</v>
      </c>
      <c r="C2451" s="16"/>
      <c r="D2451" s="15">
        <f>SUMIFS(Movimientos!F:F,Movimientos!B:B,Productos!A2451,Movimientos!D:D,$D$1)</f>
        <v>0</v>
      </c>
      <c r="E2451" s="14">
        <f>SUMIFS(Movimientos!F:F,Movimientos!B:B,Productos!A2451,Movimientos!D:D,$E$1)</f>
        <v>0</v>
      </c>
      <c r="F2451" s="17">
        <f t="shared" si="76"/>
        <v>0</v>
      </c>
      <c r="G2451" s="14">
        <v>1</v>
      </c>
      <c r="H2451" s="15" t="str">
        <f t="shared" si="77"/>
        <v>Realizar Pedido</v>
      </c>
    </row>
    <row r="2452" spans="1:8" x14ac:dyDescent="0.25">
      <c r="A2452" s="3">
        <v>7702605200818</v>
      </c>
      <c r="B2452" s="11" t="s">
        <v>2358</v>
      </c>
      <c r="C2452" s="16"/>
      <c r="D2452" s="15">
        <f>SUMIFS(Movimientos!F:F,Movimientos!B:B,Productos!A2452,Movimientos!D:D,$D$1)</f>
        <v>0</v>
      </c>
      <c r="E2452" s="14">
        <f>SUMIFS(Movimientos!F:F,Movimientos!B:B,Productos!A2452,Movimientos!D:D,$E$1)</f>
        <v>0</v>
      </c>
      <c r="F2452" s="17">
        <f t="shared" si="76"/>
        <v>0</v>
      </c>
      <c r="G2452" s="14">
        <v>1</v>
      </c>
      <c r="H2452" s="15" t="str">
        <f t="shared" si="77"/>
        <v>Realizar Pedido</v>
      </c>
    </row>
    <row r="2453" spans="1:8" x14ac:dyDescent="0.25">
      <c r="A2453" s="3">
        <v>7590027000259</v>
      </c>
      <c r="B2453" s="11" t="s">
        <v>2359</v>
      </c>
      <c r="C2453" s="16"/>
      <c r="D2453" s="15">
        <f>SUMIFS(Movimientos!F:F,Movimientos!B:B,Productos!A2453,Movimientos!D:D,$D$1)</f>
        <v>0</v>
      </c>
      <c r="E2453" s="14">
        <f>SUMIFS(Movimientos!F:F,Movimientos!B:B,Productos!A2453,Movimientos!D:D,$E$1)</f>
        <v>0</v>
      </c>
      <c r="F2453" s="17">
        <f t="shared" si="76"/>
        <v>0</v>
      </c>
      <c r="G2453" s="14">
        <v>1</v>
      </c>
      <c r="H2453" s="15" t="str">
        <f t="shared" si="77"/>
        <v>Realizar Pedido</v>
      </c>
    </row>
    <row r="2454" spans="1:8" x14ac:dyDescent="0.25">
      <c r="A2454" s="3">
        <v>7703763700219</v>
      </c>
      <c r="B2454" s="11" t="s">
        <v>2360</v>
      </c>
      <c r="C2454" s="16"/>
      <c r="D2454" s="15">
        <f>SUMIFS(Movimientos!F:F,Movimientos!B:B,Productos!A2454,Movimientos!D:D,$D$1)</f>
        <v>0</v>
      </c>
      <c r="E2454" s="14">
        <f>SUMIFS(Movimientos!F:F,Movimientos!B:B,Productos!A2454,Movimientos!D:D,$E$1)</f>
        <v>0</v>
      </c>
      <c r="F2454" s="17">
        <f t="shared" si="76"/>
        <v>0</v>
      </c>
      <c r="G2454" s="14">
        <v>1</v>
      </c>
      <c r="H2454" s="15" t="str">
        <f t="shared" si="77"/>
        <v>Realizar Pedido</v>
      </c>
    </row>
    <row r="2455" spans="1:8" x14ac:dyDescent="0.25">
      <c r="A2455" s="3">
        <v>7591020007597</v>
      </c>
      <c r="B2455" s="11" t="s">
        <v>2361</v>
      </c>
      <c r="C2455" s="16"/>
      <c r="D2455" s="15">
        <f>SUMIFS(Movimientos!F:F,Movimientos!B:B,Productos!A2455,Movimientos!D:D,$D$1)</f>
        <v>0</v>
      </c>
      <c r="E2455" s="14">
        <f>SUMIFS(Movimientos!F:F,Movimientos!B:B,Productos!A2455,Movimientos!D:D,$E$1)</f>
        <v>0</v>
      </c>
      <c r="F2455" s="17">
        <f t="shared" si="76"/>
        <v>0</v>
      </c>
      <c r="G2455" s="14">
        <v>1</v>
      </c>
      <c r="H2455" s="15" t="str">
        <f t="shared" si="77"/>
        <v>Realizar Pedido</v>
      </c>
    </row>
    <row r="2456" spans="1:8" x14ac:dyDescent="0.25">
      <c r="A2456" s="3">
        <v>9002260014774</v>
      </c>
      <c r="B2456" s="11" t="s">
        <v>2362</v>
      </c>
      <c r="C2456" s="16"/>
      <c r="D2456" s="15">
        <f>SUMIFS(Movimientos!F:F,Movimientos!B:B,Productos!A2456,Movimientos!D:D,$D$1)</f>
        <v>0</v>
      </c>
      <c r="E2456" s="14">
        <f>SUMIFS(Movimientos!F:F,Movimientos!B:B,Productos!A2456,Movimientos!D:D,$E$1)</f>
        <v>0</v>
      </c>
      <c r="F2456" s="17">
        <f t="shared" si="76"/>
        <v>0</v>
      </c>
      <c r="G2456" s="14">
        <v>1</v>
      </c>
      <c r="H2456" s="15" t="str">
        <f t="shared" si="77"/>
        <v>Realizar Pedido</v>
      </c>
    </row>
    <row r="2457" spans="1:8" x14ac:dyDescent="0.25">
      <c r="A2457" s="2">
        <v>7591136009119</v>
      </c>
      <c r="B2457" s="12" t="s">
        <v>2363</v>
      </c>
      <c r="C2457" s="16"/>
      <c r="D2457" s="15">
        <f>SUMIFS(Movimientos!F:F,Movimientos!B:B,Productos!A2457,Movimientos!D:D,$D$1)</f>
        <v>0</v>
      </c>
      <c r="E2457" s="14">
        <f>SUMIFS(Movimientos!F:F,Movimientos!B:B,Productos!A2457,Movimientos!D:D,$E$1)</f>
        <v>0</v>
      </c>
      <c r="F2457" s="17">
        <f t="shared" si="76"/>
        <v>0</v>
      </c>
      <c r="G2457" s="14">
        <v>1</v>
      </c>
      <c r="H2457" s="15" t="str">
        <f t="shared" si="77"/>
        <v>Realizar Pedido</v>
      </c>
    </row>
    <row r="2458" spans="1:8" x14ac:dyDescent="0.25">
      <c r="A2458" s="3">
        <v>7592616150314</v>
      </c>
      <c r="B2458" s="11" t="s">
        <v>2364</v>
      </c>
      <c r="C2458" s="16"/>
      <c r="D2458" s="15">
        <f>SUMIFS(Movimientos!F:F,Movimientos!B:B,Productos!A2458,Movimientos!D:D,$D$1)</f>
        <v>0</v>
      </c>
      <c r="E2458" s="14">
        <f>SUMIFS(Movimientos!F:F,Movimientos!B:B,Productos!A2458,Movimientos!D:D,$E$1)</f>
        <v>0</v>
      </c>
      <c r="F2458" s="17">
        <f t="shared" si="76"/>
        <v>0</v>
      </c>
      <c r="G2458" s="14">
        <v>1</v>
      </c>
      <c r="H2458" s="15" t="str">
        <f t="shared" si="77"/>
        <v>Realizar Pedido</v>
      </c>
    </row>
    <row r="2459" spans="1:8" x14ac:dyDescent="0.25">
      <c r="A2459" s="3">
        <v>7703153020002</v>
      </c>
      <c r="B2459" s="11" t="s">
        <v>2365</v>
      </c>
      <c r="C2459" s="16"/>
      <c r="D2459" s="15">
        <f>SUMIFS(Movimientos!F:F,Movimientos!B:B,Productos!A2459,Movimientos!D:D,$D$1)</f>
        <v>0</v>
      </c>
      <c r="E2459" s="14">
        <f>SUMIFS(Movimientos!F:F,Movimientos!B:B,Productos!A2459,Movimientos!D:D,$E$1)</f>
        <v>0</v>
      </c>
      <c r="F2459" s="17">
        <f t="shared" si="76"/>
        <v>0</v>
      </c>
      <c r="G2459" s="14">
        <v>1</v>
      </c>
      <c r="H2459" s="15" t="str">
        <f t="shared" si="77"/>
        <v>Realizar Pedido</v>
      </c>
    </row>
    <row r="2460" spans="1:8" x14ac:dyDescent="0.25">
      <c r="A2460" s="3">
        <v>9002260014750</v>
      </c>
      <c r="B2460" s="11" t="s">
        <v>2366</v>
      </c>
      <c r="C2460" s="16"/>
      <c r="D2460" s="15">
        <f>SUMIFS(Movimientos!F:F,Movimientos!B:B,Productos!A2460,Movimientos!D:D,$D$1)</f>
        <v>0</v>
      </c>
      <c r="E2460" s="14">
        <f>SUMIFS(Movimientos!F:F,Movimientos!B:B,Productos!A2460,Movimientos!D:D,$E$1)</f>
        <v>0</v>
      </c>
      <c r="F2460" s="17">
        <f t="shared" si="76"/>
        <v>0</v>
      </c>
      <c r="G2460" s="14">
        <v>1</v>
      </c>
      <c r="H2460" s="15" t="str">
        <f t="shared" si="77"/>
        <v>Realizar Pedido</v>
      </c>
    </row>
    <row r="2461" spans="1:8" x14ac:dyDescent="0.25">
      <c r="A2461" s="3">
        <v>7591392802844</v>
      </c>
      <c r="B2461" s="11" t="s">
        <v>2367</v>
      </c>
      <c r="C2461" s="16"/>
      <c r="D2461" s="15">
        <f>SUMIFS(Movimientos!F:F,Movimientos!B:B,Productos!A2461,Movimientos!D:D,$D$1)</f>
        <v>0</v>
      </c>
      <c r="E2461" s="14">
        <f>SUMIFS(Movimientos!F:F,Movimientos!B:B,Productos!A2461,Movimientos!D:D,$E$1)</f>
        <v>0</v>
      </c>
      <c r="F2461" s="17">
        <f t="shared" si="76"/>
        <v>0</v>
      </c>
      <c r="G2461" s="14">
        <v>1</v>
      </c>
      <c r="H2461" s="15" t="str">
        <f t="shared" si="77"/>
        <v>Realizar Pedido</v>
      </c>
    </row>
    <row r="2462" spans="1:8" x14ac:dyDescent="0.25">
      <c r="A2462" s="3">
        <v>7591585879462</v>
      </c>
      <c r="B2462" s="11" t="s">
        <v>2368</v>
      </c>
      <c r="C2462" s="16"/>
      <c r="D2462" s="15">
        <f>SUMIFS(Movimientos!F:F,Movimientos!B:B,Productos!A2462,Movimientos!D:D,$D$1)</f>
        <v>0</v>
      </c>
      <c r="E2462" s="14">
        <f>SUMIFS(Movimientos!F:F,Movimientos!B:B,Productos!A2462,Movimientos!D:D,$E$1)</f>
        <v>0</v>
      </c>
      <c r="F2462" s="17">
        <f t="shared" si="76"/>
        <v>0</v>
      </c>
      <c r="G2462" s="14">
        <v>1</v>
      </c>
      <c r="H2462" s="15" t="str">
        <f t="shared" si="77"/>
        <v>Realizar Pedido</v>
      </c>
    </row>
    <row r="2463" spans="1:8" x14ac:dyDescent="0.25">
      <c r="A2463" s="3">
        <v>15019</v>
      </c>
      <c r="B2463" s="11" t="s">
        <v>2369</v>
      </c>
      <c r="C2463" s="16"/>
      <c r="D2463" s="15">
        <f>SUMIFS(Movimientos!F:F,Movimientos!B:B,Productos!A2463,Movimientos!D:D,$D$1)</f>
        <v>0</v>
      </c>
      <c r="E2463" s="14">
        <f>SUMIFS(Movimientos!F:F,Movimientos!B:B,Productos!A2463,Movimientos!D:D,$E$1)</f>
        <v>0</v>
      </c>
      <c r="F2463" s="17">
        <f t="shared" si="76"/>
        <v>0</v>
      </c>
      <c r="G2463" s="14">
        <v>1</v>
      </c>
      <c r="H2463" s="15" t="str">
        <f t="shared" si="77"/>
        <v>Realizar Pedido</v>
      </c>
    </row>
    <row r="2464" spans="1:8" x14ac:dyDescent="0.25">
      <c r="A2464" s="3">
        <v>7592616015019</v>
      </c>
      <c r="B2464" s="11" t="s">
        <v>2370</v>
      </c>
      <c r="C2464" s="16"/>
      <c r="D2464" s="15">
        <f>SUMIFS(Movimientos!F:F,Movimientos!B:B,Productos!A2464,Movimientos!D:D,$D$1)</f>
        <v>0</v>
      </c>
      <c r="E2464" s="14">
        <f>SUMIFS(Movimientos!F:F,Movimientos!B:B,Productos!A2464,Movimientos!D:D,$E$1)</f>
        <v>0</v>
      </c>
      <c r="F2464" s="17">
        <f t="shared" si="76"/>
        <v>0</v>
      </c>
      <c r="G2464" s="14">
        <v>1</v>
      </c>
      <c r="H2464" s="15" t="str">
        <f t="shared" si="77"/>
        <v>Realizar Pedido</v>
      </c>
    </row>
    <row r="2465" spans="1:8" x14ac:dyDescent="0.25">
      <c r="A2465" s="3">
        <v>7592221000059</v>
      </c>
      <c r="B2465" s="11" t="s">
        <v>2371</v>
      </c>
      <c r="C2465" s="16"/>
      <c r="D2465" s="15">
        <f>SUMIFS(Movimientos!F:F,Movimientos!B:B,Productos!A2465,Movimientos!D:D,$D$1)</f>
        <v>0</v>
      </c>
      <c r="E2465" s="14">
        <f>SUMIFS(Movimientos!F:F,Movimientos!B:B,Productos!A2465,Movimientos!D:D,$E$1)</f>
        <v>0</v>
      </c>
      <c r="F2465" s="17">
        <f t="shared" si="76"/>
        <v>0</v>
      </c>
      <c r="G2465" s="14">
        <v>1</v>
      </c>
      <c r="H2465" s="15" t="str">
        <f t="shared" si="77"/>
        <v>Realizar Pedido</v>
      </c>
    </row>
    <row r="2466" spans="1:8" x14ac:dyDescent="0.25">
      <c r="A2466" s="3">
        <v>7592221000066</v>
      </c>
      <c r="B2466" s="11" t="s">
        <v>2372</v>
      </c>
      <c r="C2466" s="16"/>
      <c r="D2466" s="15">
        <f>SUMIFS(Movimientos!F:F,Movimientos!B:B,Productos!A2466,Movimientos!D:D,$D$1)</f>
        <v>0</v>
      </c>
      <c r="E2466" s="14">
        <f>SUMIFS(Movimientos!F:F,Movimientos!B:B,Productos!A2466,Movimientos!D:D,$E$1)</f>
        <v>0</v>
      </c>
      <c r="F2466" s="17">
        <f t="shared" si="76"/>
        <v>0</v>
      </c>
      <c r="G2466" s="14">
        <v>1</v>
      </c>
      <c r="H2466" s="15" t="str">
        <f t="shared" si="77"/>
        <v>Realizar Pedido</v>
      </c>
    </row>
    <row r="2467" spans="1:8" x14ac:dyDescent="0.25">
      <c r="A2467" s="2">
        <v>7592616015026</v>
      </c>
      <c r="B2467" s="12" t="s">
        <v>2373</v>
      </c>
      <c r="C2467" s="16"/>
      <c r="D2467" s="15">
        <f>SUMIFS(Movimientos!F:F,Movimientos!B:B,Productos!A2467,Movimientos!D:D,$D$1)</f>
        <v>0</v>
      </c>
      <c r="E2467" s="14">
        <f>SUMIFS(Movimientos!F:F,Movimientos!B:B,Productos!A2467,Movimientos!D:D,$E$1)</f>
        <v>0</v>
      </c>
      <c r="F2467" s="17">
        <f t="shared" si="76"/>
        <v>0</v>
      </c>
      <c r="G2467" s="14">
        <v>1</v>
      </c>
      <c r="H2467" s="15" t="str">
        <f t="shared" si="77"/>
        <v>Realizar Pedido</v>
      </c>
    </row>
    <row r="2468" spans="1:8" x14ac:dyDescent="0.25">
      <c r="A2468" s="2">
        <v>7591136000826</v>
      </c>
      <c r="B2468" s="12" t="s">
        <v>2374</v>
      </c>
      <c r="C2468" s="16"/>
      <c r="D2468" s="15">
        <f>SUMIFS(Movimientos!F:F,Movimientos!B:B,Productos!A2468,Movimientos!D:D,$D$1)</f>
        <v>0</v>
      </c>
      <c r="E2468" s="14">
        <f>SUMIFS(Movimientos!F:F,Movimientos!B:B,Productos!A2468,Movimientos!D:D,$E$1)</f>
        <v>0</v>
      </c>
      <c r="F2468" s="17">
        <f t="shared" si="76"/>
        <v>0</v>
      </c>
      <c r="G2468" s="14">
        <v>1</v>
      </c>
      <c r="H2468" s="15" t="str">
        <f t="shared" si="77"/>
        <v>Realizar Pedido</v>
      </c>
    </row>
    <row r="2469" spans="1:8" x14ac:dyDescent="0.25">
      <c r="A2469" s="3">
        <v>7591585179463</v>
      </c>
      <c r="B2469" s="11" t="s">
        <v>2375</v>
      </c>
      <c r="C2469" s="16"/>
      <c r="D2469" s="15">
        <f>SUMIFS(Movimientos!F:F,Movimientos!B:B,Productos!A2469,Movimientos!D:D,$D$1)</f>
        <v>0</v>
      </c>
      <c r="E2469" s="14">
        <f>SUMIFS(Movimientos!F:F,Movimientos!B:B,Productos!A2469,Movimientos!D:D,$E$1)</f>
        <v>0</v>
      </c>
      <c r="F2469" s="17">
        <f t="shared" si="76"/>
        <v>0</v>
      </c>
      <c r="G2469" s="14">
        <v>1</v>
      </c>
      <c r="H2469" s="15" t="str">
        <f t="shared" si="77"/>
        <v>Realizar Pedido</v>
      </c>
    </row>
    <row r="2470" spans="1:8" x14ac:dyDescent="0.25">
      <c r="A2470" s="3">
        <v>7703763700318</v>
      </c>
      <c r="B2470" s="11" t="s">
        <v>2376</v>
      </c>
      <c r="C2470" s="16"/>
      <c r="D2470" s="15">
        <f>SUMIFS(Movimientos!F:F,Movimientos!B:B,Productos!A2470,Movimientos!D:D,$D$1)</f>
        <v>0</v>
      </c>
      <c r="E2470" s="14">
        <f>SUMIFS(Movimientos!F:F,Movimientos!B:B,Productos!A2470,Movimientos!D:D,$E$1)</f>
        <v>0</v>
      </c>
      <c r="F2470" s="17">
        <f t="shared" si="76"/>
        <v>0</v>
      </c>
      <c r="G2470" s="14">
        <v>1</v>
      </c>
      <c r="H2470" s="15" t="str">
        <f t="shared" si="77"/>
        <v>Realizar Pedido</v>
      </c>
    </row>
    <row r="2471" spans="1:8" x14ac:dyDescent="0.25">
      <c r="A2471" s="3">
        <v>7591585179470</v>
      </c>
      <c r="B2471" s="11" t="s">
        <v>2377</v>
      </c>
      <c r="C2471" s="16"/>
      <c r="D2471" s="15">
        <f>SUMIFS(Movimientos!F:F,Movimientos!B:B,Productos!A2471,Movimientos!D:D,$D$1)</f>
        <v>0</v>
      </c>
      <c r="E2471" s="14">
        <f>SUMIFS(Movimientos!F:F,Movimientos!B:B,Productos!A2471,Movimientos!D:D,$E$1)</f>
        <v>0</v>
      </c>
      <c r="F2471" s="17">
        <f t="shared" si="76"/>
        <v>0</v>
      </c>
      <c r="G2471" s="14">
        <v>1</v>
      </c>
      <c r="H2471" s="15" t="str">
        <f t="shared" si="77"/>
        <v>Realizar Pedido</v>
      </c>
    </row>
    <row r="2472" spans="1:8" x14ac:dyDescent="0.25">
      <c r="A2472" s="3">
        <v>7590027001164</v>
      </c>
      <c r="B2472" s="11" t="s">
        <v>2378</v>
      </c>
      <c r="C2472" s="16"/>
      <c r="D2472" s="15">
        <f>SUMIFS(Movimientos!F:F,Movimientos!B:B,Productos!A2472,Movimientos!D:D,$D$1)</f>
        <v>0</v>
      </c>
      <c r="E2472" s="14">
        <f>SUMIFS(Movimientos!F:F,Movimientos!B:B,Productos!A2472,Movimientos!D:D,$E$1)</f>
        <v>0</v>
      </c>
      <c r="F2472" s="17">
        <f t="shared" si="76"/>
        <v>0</v>
      </c>
      <c r="G2472" s="14">
        <v>1</v>
      </c>
      <c r="H2472" s="15" t="str">
        <f t="shared" si="77"/>
        <v>Realizar Pedido</v>
      </c>
    </row>
    <row r="2473" spans="1:8" x14ac:dyDescent="0.25">
      <c r="A2473" s="3">
        <v>7703763700325</v>
      </c>
      <c r="B2473" s="11" t="s">
        <v>2379</v>
      </c>
      <c r="C2473" s="16"/>
      <c r="D2473" s="15">
        <f>SUMIFS(Movimientos!F:F,Movimientos!B:B,Productos!A2473,Movimientos!D:D,$D$1)</f>
        <v>0</v>
      </c>
      <c r="E2473" s="14">
        <f>SUMIFS(Movimientos!F:F,Movimientos!B:B,Productos!A2473,Movimientos!D:D,$E$1)</f>
        <v>0</v>
      </c>
      <c r="F2473" s="17">
        <f t="shared" si="76"/>
        <v>0</v>
      </c>
      <c r="G2473" s="14">
        <v>1</v>
      </c>
      <c r="H2473" s="15" t="str">
        <f t="shared" si="77"/>
        <v>Realizar Pedido</v>
      </c>
    </row>
    <row r="2474" spans="1:8" x14ac:dyDescent="0.25">
      <c r="A2474" s="3">
        <v>7703153019990</v>
      </c>
      <c r="B2474" s="11" t="s">
        <v>2380</v>
      </c>
      <c r="C2474" s="16"/>
      <c r="D2474" s="15">
        <f>SUMIFS(Movimientos!F:F,Movimientos!B:B,Productos!A2474,Movimientos!D:D,$D$1)</f>
        <v>0</v>
      </c>
      <c r="E2474" s="14">
        <f>SUMIFS(Movimientos!F:F,Movimientos!B:B,Productos!A2474,Movimientos!D:D,$E$1)</f>
        <v>0</v>
      </c>
      <c r="F2474" s="17">
        <f t="shared" si="76"/>
        <v>0</v>
      </c>
      <c r="G2474" s="14">
        <v>1</v>
      </c>
      <c r="H2474" s="15" t="str">
        <f t="shared" si="77"/>
        <v>Realizar Pedido</v>
      </c>
    </row>
    <row r="2475" spans="1:8" x14ac:dyDescent="0.25">
      <c r="A2475" s="3">
        <v>7591519009286</v>
      </c>
      <c r="B2475" s="11" t="s">
        <v>2381</v>
      </c>
      <c r="C2475" s="16"/>
      <c r="D2475" s="15">
        <f>SUMIFS(Movimientos!F:F,Movimientos!B:B,Productos!A2475,Movimientos!D:D,$D$1)</f>
        <v>0</v>
      </c>
      <c r="E2475" s="14">
        <f>SUMIFS(Movimientos!F:F,Movimientos!B:B,Productos!A2475,Movimientos!D:D,$E$1)</f>
        <v>0</v>
      </c>
      <c r="F2475" s="17">
        <f t="shared" si="76"/>
        <v>0</v>
      </c>
      <c r="G2475" s="14">
        <v>1</v>
      </c>
      <c r="H2475" s="15" t="str">
        <f t="shared" si="77"/>
        <v>Realizar Pedido</v>
      </c>
    </row>
    <row r="2476" spans="1:8" x14ac:dyDescent="0.25">
      <c r="A2476" s="3">
        <v>7591585279460</v>
      </c>
      <c r="B2476" s="11" t="s">
        <v>2382</v>
      </c>
      <c r="C2476" s="16"/>
      <c r="D2476" s="15">
        <f>SUMIFS(Movimientos!F:F,Movimientos!B:B,Productos!A2476,Movimientos!D:D,$D$1)</f>
        <v>0</v>
      </c>
      <c r="E2476" s="14">
        <f>SUMIFS(Movimientos!F:F,Movimientos!B:B,Productos!A2476,Movimientos!D:D,$E$1)</f>
        <v>0</v>
      </c>
      <c r="F2476" s="17">
        <f t="shared" si="76"/>
        <v>0</v>
      </c>
      <c r="G2476" s="14">
        <v>1</v>
      </c>
      <c r="H2476" s="15" t="str">
        <f t="shared" si="77"/>
        <v>Realizar Pedido</v>
      </c>
    </row>
    <row r="2477" spans="1:8" x14ac:dyDescent="0.25">
      <c r="A2477" s="3">
        <v>7592601301370</v>
      </c>
      <c r="B2477" s="11" t="s">
        <v>2383</v>
      </c>
      <c r="C2477" s="16"/>
      <c r="D2477" s="15">
        <f>SUMIFS(Movimientos!F:F,Movimientos!B:B,Productos!A2477,Movimientos!D:D,$D$1)</f>
        <v>0</v>
      </c>
      <c r="E2477" s="14">
        <f>SUMIFS(Movimientos!F:F,Movimientos!B:B,Productos!A2477,Movimientos!D:D,$E$1)</f>
        <v>0</v>
      </c>
      <c r="F2477" s="17">
        <f t="shared" si="76"/>
        <v>0</v>
      </c>
      <c r="G2477" s="14">
        <v>1</v>
      </c>
      <c r="H2477" s="15" t="str">
        <f t="shared" si="77"/>
        <v>Realizar Pedido</v>
      </c>
    </row>
    <row r="2478" spans="1:8" x14ac:dyDescent="0.25">
      <c r="A2478" s="3">
        <v>7592229001096</v>
      </c>
      <c r="B2478" s="11" t="s">
        <v>2384</v>
      </c>
      <c r="C2478" s="16"/>
      <c r="D2478" s="15">
        <f>SUMIFS(Movimientos!F:F,Movimientos!B:B,Productos!A2478,Movimientos!D:D,$D$1)</f>
        <v>0</v>
      </c>
      <c r="E2478" s="14">
        <f>SUMIFS(Movimientos!F:F,Movimientos!B:B,Productos!A2478,Movimientos!D:D,$E$1)</f>
        <v>0</v>
      </c>
      <c r="F2478" s="17">
        <f t="shared" si="76"/>
        <v>0</v>
      </c>
      <c r="G2478" s="14">
        <v>1</v>
      </c>
      <c r="H2478" s="15" t="str">
        <f t="shared" si="77"/>
        <v>Realizar Pedido</v>
      </c>
    </row>
    <row r="2479" spans="1:8" x14ac:dyDescent="0.25">
      <c r="A2479" s="3">
        <v>7592229001089</v>
      </c>
      <c r="B2479" s="11" t="s">
        <v>2385</v>
      </c>
      <c r="C2479" s="16"/>
      <c r="D2479" s="15">
        <f>SUMIFS(Movimientos!F:F,Movimientos!B:B,Productos!A2479,Movimientos!D:D,$D$1)</f>
        <v>0</v>
      </c>
      <c r="E2479" s="14">
        <f>SUMIFS(Movimientos!F:F,Movimientos!B:B,Productos!A2479,Movimientos!D:D,$E$1)</f>
        <v>0</v>
      </c>
      <c r="F2479" s="17">
        <f t="shared" si="76"/>
        <v>0</v>
      </c>
      <c r="G2479" s="14">
        <v>1</v>
      </c>
      <c r="H2479" s="15" t="str">
        <f t="shared" si="77"/>
        <v>Realizar Pedido</v>
      </c>
    </row>
    <row r="2480" spans="1:8" x14ac:dyDescent="0.25">
      <c r="A2480" s="3">
        <v>7592229001119</v>
      </c>
      <c r="B2480" s="11" t="s">
        <v>2386</v>
      </c>
      <c r="C2480" s="16"/>
      <c r="D2480" s="15">
        <f>SUMIFS(Movimientos!F:F,Movimientos!B:B,Productos!A2480,Movimientos!D:D,$D$1)</f>
        <v>0</v>
      </c>
      <c r="E2480" s="14">
        <f>SUMIFS(Movimientos!F:F,Movimientos!B:B,Productos!A2480,Movimientos!D:D,$E$1)</f>
        <v>0</v>
      </c>
      <c r="F2480" s="17">
        <f t="shared" si="76"/>
        <v>0</v>
      </c>
      <c r="G2480" s="14">
        <v>1</v>
      </c>
      <c r="H2480" s="15" t="str">
        <f t="shared" si="77"/>
        <v>Realizar Pedido</v>
      </c>
    </row>
    <row r="2481" spans="1:8" x14ac:dyDescent="0.25">
      <c r="A2481" s="3">
        <v>7591099161800</v>
      </c>
      <c r="B2481" s="11" t="s">
        <v>2387</v>
      </c>
      <c r="C2481" s="16"/>
      <c r="D2481" s="15">
        <f>SUMIFS(Movimientos!F:F,Movimientos!B:B,Productos!A2481,Movimientos!D:D,$D$1)</f>
        <v>0</v>
      </c>
      <c r="E2481" s="14">
        <f>SUMIFS(Movimientos!F:F,Movimientos!B:B,Productos!A2481,Movimientos!D:D,$E$1)</f>
        <v>0</v>
      </c>
      <c r="F2481" s="17">
        <f t="shared" si="76"/>
        <v>0</v>
      </c>
      <c r="G2481" s="14">
        <v>1</v>
      </c>
      <c r="H2481" s="15" t="str">
        <f t="shared" si="77"/>
        <v>Realizar Pedido</v>
      </c>
    </row>
    <row r="2482" spans="1:8" x14ac:dyDescent="0.25">
      <c r="A2482" s="3">
        <v>7591099161701</v>
      </c>
      <c r="B2482" s="11" t="s">
        <v>2388</v>
      </c>
      <c r="C2482" s="16"/>
      <c r="D2482" s="15">
        <f>SUMIFS(Movimientos!F:F,Movimientos!B:B,Productos!A2482,Movimientos!D:D,$D$1)</f>
        <v>0</v>
      </c>
      <c r="E2482" s="14">
        <f>SUMIFS(Movimientos!F:F,Movimientos!B:B,Productos!A2482,Movimientos!D:D,$E$1)</f>
        <v>0</v>
      </c>
      <c r="F2482" s="17">
        <f t="shared" si="76"/>
        <v>0</v>
      </c>
      <c r="G2482" s="14">
        <v>1</v>
      </c>
      <c r="H2482" s="15" t="str">
        <f t="shared" si="77"/>
        <v>Realizar Pedido</v>
      </c>
    </row>
    <row r="2483" spans="1:8" x14ac:dyDescent="0.25">
      <c r="A2483" s="3">
        <v>7591099161909</v>
      </c>
      <c r="B2483" s="11" t="s">
        <v>2389</v>
      </c>
      <c r="C2483" s="16"/>
      <c r="D2483" s="15">
        <f>SUMIFS(Movimientos!F:F,Movimientos!B:B,Productos!A2483,Movimientos!D:D,$D$1)</f>
        <v>0</v>
      </c>
      <c r="E2483" s="14">
        <f>SUMIFS(Movimientos!F:F,Movimientos!B:B,Productos!A2483,Movimientos!D:D,$E$1)</f>
        <v>0</v>
      </c>
      <c r="F2483" s="17">
        <f t="shared" si="76"/>
        <v>0</v>
      </c>
      <c r="G2483" s="14">
        <v>1</v>
      </c>
      <c r="H2483" s="15" t="str">
        <f t="shared" si="77"/>
        <v>Realizar Pedido</v>
      </c>
    </row>
    <row r="2484" spans="1:8" x14ac:dyDescent="0.25">
      <c r="A2484" s="3">
        <v>7591066210425</v>
      </c>
      <c r="B2484" s="11" t="s">
        <v>2390</v>
      </c>
      <c r="C2484" s="16"/>
      <c r="D2484" s="15">
        <f>SUMIFS(Movimientos!F:F,Movimientos!B:B,Productos!A2484,Movimientos!D:D,$D$1)</f>
        <v>0</v>
      </c>
      <c r="E2484" s="14">
        <f>SUMIFS(Movimientos!F:F,Movimientos!B:B,Productos!A2484,Movimientos!D:D,$E$1)</f>
        <v>0</v>
      </c>
      <c r="F2484" s="17">
        <f t="shared" si="76"/>
        <v>0</v>
      </c>
      <c r="G2484" s="14">
        <v>1</v>
      </c>
      <c r="H2484" s="15" t="str">
        <f t="shared" si="77"/>
        <v>Realizar Pedido</v>
      </c>
    </row>
    <row r="2485" spans="1:8" x14ac:dyDescent="0.25">
      <c r="A2485" s="3">
        <v>7591257001542</v>
      </c>
      <c r="B2485" s="11" t="s">
        <v>2391</v>
      </c>
      <c r="C2485" s="16"/>
      <c r="D2485" s="15">
        <f>SUMIFS(Movimientos!F:F,Movimientos!B:B,Productos!A2485,Movimientos!D:D,$D$1)</f>
        <v>0</v>
      </c>
      <c r="E2485" s="14">
        <f>SUMIFS(Movimientos!F:F,Movimientos!B:B,Productos!A2485,Movimientos!D:D,$E$1)</f>
        <v>0</v>
      </c>
      <c r="F2485" s="17">
        <f t="shared" si="76"/>
        <v>0</v>
      </c>
      <c r="G2485" s="14">
        <v>1</v>
      </c>
      <c r="H2485" s="15" t="str">
        <f t="shared" si="77"/>
        <v>Realizar Pedido</v>
      </c>
    </row>
    <row r="2486" spans="1:8" x14ac:dyDescent="0.25">
      <c r="A2486" s="2">
        <v>7896548120781</v>
      </c>
      <c r="B2486" s="12" t="s">
        <v>2392</v>
      </c>
      <c r="C2486" s="16"/>
      <c r="D2486" s="15">
        <f>SUMIFS(Movimientos!F:F,Movimientos!B:B,Productos!A2486,Movimientos!D:D,$D$1)</f>
        <v>0</v>
      </c>
      <c r="E2486" s="14">
        <f>SUMIFS(Movimientos!F:F,Movimientos!B:B,Productos!A2486,Movimientos!D:D,$E$1)</f>
        <v>0</v>
      </c>
      <c r="F2486" s="17">
        <f t="shared" si="76"/>
        <v>0</v>
      </c>
      <c r="G2486" s="14">
        <v>1</v>
      </c>
      <c r="H2486" s="15" t="str">
        <f t="shared" si="77"/>
        <v>Realizar Pedido</v>
      </c>
    </row>
    <row r="2487" spans="1:8" x14ac:dyDescent="0.25">
      <c r="A2487" s="3">
        <v>7896548162583</v>
      </c>
      <c r="B2487" s="11" t="s">
        <v>2393</v>
      </c>
      <c r="C2487" s="16"/>
      <c r="D2487" s="15">
        <f>SUMIFS(Movimientos!F:F,Movimientos!B:B,Productos!A2487,Movimientos!D:D,$D$1)</f>
        <v>0</v>
      </c>
      <c r="E2487" s="14">
        <f>SUMIFS(Movimientos!F:F,Movimientos!B:B,Productos!A2487,Movimientos!D:D,$E$1)</f>
        <v>0</v>
      </c>
      <c r="F2487" s="17">
        <f t="shared" si="76"/>
        <v>0</v>
      </c>
      <c r="G2487" s="14">
        <v>1</v>
      </c>
      <c r="H2487" s="15" t="str">
        <f t="shared" si="77"/>
        <v>Realizar Pedido</v>
      </c>
    </row>
    <row r="2488" spans="1:8" x14ac:dyDescent="0.25">
      <c r="A2488" s="3">
        <v>7707236125714</v>
      </c>
      <c r="B2488" s="11" t="s">
        <v>2394</v>
      </c>
      <c r="C2488" s="16"/>
      <c r="D2488" s="15">
        <f>SUMIFS(Movimientos!F:F,Movimientos!B:B,Productos!A2488,Movimientos!D:D,$D$1)</f>
        <v>0</v>
      </c>
      <c r="E2488" s="14">
        <f>SUMIFS(Movimientos!F:F,Movimientos!B:B,Productos!A2488,Movimientos!D:D,$E$1)</f>
        <v>0</v>
      </c>
      <c r="F2488" s="17">
        <f t="shared" si="76"/>
        <v>0</v>
      </c>
      <c r="G2488" s="14">
        <v>1</v>
      </c>
      <c r="H2488" s="15" t="str">
        <f t="shared" si="77"/>
        <v>Realizar Pedido</v>
      </c>
    </row>
    <row r="2489" spans="1:8" x14ac:dyDescent="0.25">
      <c r="A2489" s="3">
        <v>5721</v>
      </c>
      <c r="B2489" s="11" t="s">
        <v>2394</v>
      </c>
      <c r="C2489" s="16"/>
      <c r="D2489" s="15">
        <f>SUMIFS(Movimientos!F:F,Movimientos!B:B,Productos!A2489,Movimientos!D:D,$D$1)</f>
        <v>0</v>
      </c>
      <c r="E2489" s="14">
        <f>SUMIFS(Movimientos!F:F,Movimientos!B:B,Productos!A2489,Movimientos!D:D,$E$1)</f>
        <v>0</v>
      </c>
      <c r="F2489" s="17">
        <f t="shared" si="76"/>
        <v>0</v>
      </c>
      <c r="G2489" s="14">
        <v>1</v>
      </c>
      <c r="H2489" s="15" t="str">
        <f t="shared" si="77"/>
        <v>Realizar Pedido</v>
      </c>
    </row>
    <row r="2490" spans="1:8" x14ac:dyDescent="0.25">
      <c r="A2490" s="3">
        <v>7593094000481</v>
      </c>
      <c r="B2490" s="11" t="s">
        <v>2395</v>
      </c>
      <c r="C2490" s="16"/>
      <c r="D2490" s="15">
        <f>SUMIFS(Movimientos!F:F,Movimientos!B:B,Productos!A2490,Movimientos!D:D,$D$1)</f>
        <v>0</v>
      </c>
      <c r="E2490" s="14">
        <f>SUMIFS(Movimientos!F:F,Movimientos!B:B,Productos!A2490,Movimientos!D:D,$E$1)</f>
        <v>0</v>
      </c>
      <c r="F2490" s="17">
        <f t="shared" si="76"/>
        <v>0</v>
      </c>
      <c r="G2490" s="14">
        <v>1</v>
      </c>
      <c r="H2490" s="15" t="str">
        <f t="shared" si="77"/>
        <v>Realizar Pedido</v>
      </c>
    </row>
    <row r="2491" spans="1:8" x14ac:dyDescent="0.25">
      <c r="A2491" s="3">
        <v>7592368001285</v>
      </c>
      <c r="B2491" s="11" t="s">
        <v>2396</v>
      </c>
      <c r="C2491" s="16"/>
      <c r="D2491" s="15">
        <f>SUMIFS(Movimientos!F:F,Movimientos!B:B,Productos!A2491,Movimientos!D:D,$D$1)</f>
        <v>0</v>
      </c>
      <c r="E2491" s="14">
        <f>SUMIFS(Movimientos!F:F,Movimientos!B:B,Productos!A2491,Movimientos!D:D,$E$1)</f>
        <v>0</v>
      </c>
      <c r="F2491" s="17">
        <f t="shared" si="76"/>
        <v>0</v>
      </c>
      <c r="G2491" s="14">
        <v>1</v>
      </c>
      <c r="H2491" s="15" t="str">
        <f t="shared" si="77"/>
        <v>Realizar Pedido</v>
      </c>
    </row>
    <row r="2492" spans="1:8" x14ac:dyDescent="0.25">
      <c r="A2492" s="3">
        <v>3759161600151</v>
      </c>
      <c r="B2492" s="11" t="s">
        <v>2396</v>
      </c>
      <c r="C2492" s="16"/>
      <c r="D2492" s="15">
        <f>SUMIFS(Movimientos!F:F,Movimientos!B:B,Productos!A2492,Movimientos!D:D,$D$1)</f>
        <v>0</v>
      </c>
      <c r="E2492" s="14">
        <f>SUMIFS(Movimientos!F:F,Movimientos!B:B,Productos!A2492,Movimientos!D:D,$E$1)</f>
        <v>0</v>
      </c>
      <c r="F2492" s="17">
        <f t="shared" si="76"/>
        <v>0</v>
      </c>
      <c r="G2492" s="14">
        <v>1</v>
      </c>
      <c r="H2492" s="15" t="str">
        <f t="shared" si="77"/>
        <v>Realizar Pedido</v>
      </c>
    </row>
    <row r="2493" spans="1:8" x14ac:dyDescent="0.25">
      <c r="A2493" s="3">
        <v>7594005620569</v>
      </c>
      <c r="B2493" s="11" t="s">
        <v>2397</v>
      </c>
      <c r="C2493" s="16"/>
      <c r="D2493" s="15">
        <f>SUMIFS(Movimientos!F:F,Movimientos!B:B,Productos!A2493,Movimientos!D:D,$D$1)</f>
        <v>0</v>
      </c>
      <c r="E2493" s="14">
        <f>SUMIFS(Movimientos!F:F,Movimientos!B:B,Productos!A2493,Movimientos!D:D,$E$1)</f>
        <v>0</v>
      </c>
      <c r="F2493" s="17">
        <f t="shared" si="76"/>
        <v>0</v>
      </c>
      <c r="G2493" s="14">
        <v>1</v>
      </c>
      <c r="H2493" s="15" t="str">
        <f t="shared" si="77"/>
        <v>Realizar Pedido</v>
      </c>
    </row>
    <row r="2494" spans="1:8" x14ac:dyDescent="0.25">
      <c r="A2494" s="3">
        <v>7592141000269</v>
      </c>
      <c r="B2494" s="11" t="s">
        <v>2398</v>
      </c>
      <c r="C2494" s="16"/>
      <c r="D2494" s="15">
        <f>SUMIFS(Movimientos!F:F,Movimientos!B:B,Productos!A2494,Movimientos!D:D,$D$1)</f>
        <v>0</v>
      </c>
      <c r="E2494" s="14">
        <f>SUMIFS(Movimientos!F:F,Movimientos!B:B,Productos!A2494,Movimientos!D:D,$E$1)</f>
        <v>0</v>
      </c>
      <c r="F2494" s="17">
        <f t="shared" si="76"/>
        <v>0</v>
      </c>
      <c r="G2494" s="14">
        <v>1</v>
      </c>
      <c r="H2494" s="15" t="str">
        <f t="shared" si="77"/>
        <v>Realizar Pedido</v>
      </c>
    </row>
    <row r="2495" spans="1:8" x14ac:dyDescent="0.25">
      <c r="A2495" s="3">
        <v>20569</v>
      </c>
      <c r="B2495" s="11" t="s">
        <v>2398</v>
      </c>
      <c r="C2495" s="16"/>
      <c r="D2495" s="15">
        <f>SUMIFS(Movimientos!F:F,Movimientos!B:B,Productos!A2495,Movimientos!D:D,$D$1)</f>
        <v>0</v>
      </c>
      <c r="E2495" s="14">
        <f>SUMIFS(Movimientos!F:F,Movimientos!B:B,Productos!A2495,Movimientos!D:D,$E$1)</f>
        <v>0</v>
      </c>
      <c r="F2495" s="17">
        <f t="shared" si="76"/>
        <v>0</v>
      </c>
      <c r="G2495" s="14">
        <v>1</v>
      </c>
      <c r="H2495" s="15" t="str">
        <f t="shared" si="77"/>
        <v>Realizar Pedido</v>
      </c>
    </row>
    <row r="2496" spans="1:8" x14ac:dyDescent="0.25">
      <c r="A2496" s="3">
        <v>1725</v>
      </c>
      <c r="B2496" s="11" t="s">
        <v>2399</v>
      </c>
      <c r="C2496" s="16"/>
      <c r="D2496" s="15">
        <f>SUMIFS(Movimientos!F:F,Movimientos!B:B,Productos!A2496,Movimientos!D:D,$D$1)</f>
        <v>0</v>
      </c>
      <c r="E2496" s="14">
        <f>SUMIFS(Movimientos!F:F,Movimientos!B:B,Productos!A2496,Movimientos!D:D,$E$1)</f>
        <v>0</v>
      </c>
      <c r="F2496" s="17">
        <f t="shared" si="76"/>
        <v>0</v>
      </c>
      <c r="G2496" s="14">
        <v>1</v>
      </c>
      <c r="H2496" s="15" t="str">
        <f t="shared" si="77"/>
        <v>Realizar Pedido</v>
      </c>
    </row>
    <row r="2497" spans="1:8" x14ac:dyDescent="0.25">
      <c r="A2497" s="3">
        <v>7591547000385</v>
      </c>
      <c r="B2497" s="11" t="s">
        <v>2400</v>
      </c>
      <c r="C2497" s="16"/>
      <c r="D2497" s="15">
        <f>SUMIFS(Movimientos!F:F,Movimientos!B:B,Productos!A2497,Movimientos!D:D,$D$1)</f>
        <v>0</v>
      </c>
      <c r="E2497" s="14">
        <f>SUMIFS(Movimientos!F:F,Movimientos!B:B,Productos!A2497,Movimientos!D:D,$E$1)</f>
        <v>0</v>
      </c>
      <c r="F2497" s="17">
        <f t="shared" si="76"/>
        <v>0</v>
      </c>
      <c r="G2497" s="14">
        <v>1</v>
      </c>
      <c r="H2497" s="15" t="str">
        <f t="shared" si="77"/>
        <v>Realizar Pedido</v>
      </c>
    </row>
    <row r="2498" spans="1:8" x14ac:dyDescent="0.25">
      <c r="A2498" s="3">
        <v>19</v>
      </c>
      <c r="B2498" s="11" t="s">
        <v>2401</v>
      </c>
      <c r="C2498" s="16"/>
      <c r="D2498" s="15">
        <f>SUMIFS(Movimientos!F:F,Movimientos!B:B,Productos!A2498,Movimientos!D:D,$D$1)</f>
        <v>0</v>
      </c>
      <c r="E2498" s="14">
        <f>SUMIFS(Movimientos!F:F,Movimientos!B:B,Productos!A2498,Movimientos!D:D,$E$1)</f>
        <v>0</v>
      </c>
      <c r="F2498" s="17">
        <f t="shared" si="76"/>
        <v>0</v>
      </c>
      <c r="G2498" s="14">
        <v>1</v>
      </c>
      <c r="H2498" s="15" t="str">
        <f t="shared" si="77"/>
        <v>Realizar Pedido</v>
      </c>
    </row>
    <row r="2499" spans="1:8" x14ac:dyDescent="0.25">
      <c r="A2499" s="3" t="s">
        <v>2402</v>
      </c>
      <c r="B2499" s="11" t="s">
        <v>2401</v>
      </c>
      <c r="C2499" s="16"/>
      <c r="D2499" s="15">
        <f>SUMIFS(Movimientos!F:F,Movimientos!B:B,Productos!A2499,Movimientos!D:D,$D$1)</f>
        <v>0</v>
      </c>
      <c r="E2499" s="14">
        <f>SUMIFS(Movimientos!F:F,Movimientos!B:B,Productos!A2499,Movimientos!D:D,$E$1)</f>
        <v>0</v>
      </c>
      <c r="F2499" s="17">
        <f t="shared" ref="F2499:F2562" si="78">D2499-E2499</f>
        <v>0</v>
      </c>
      <c r="G2499" s="14">
        <v>1</v>
      </c>
      <c r="H2499" s="15" t="str">
        <f t="shared" ref="H2499:H2562" si="79">IF(F2499&lt;G2499,"Realizar Pedido","")</f>
        <v>Realizar Pedido</v>
      </c>
    </row>
    <row r="2500" spans="1:8" x14ac:dyDescent="0.25">
      <c r="A2500" s="3" t="s">
        <v>2403</v>
      </c>
      <c r="B2500" s="11" t="s">
        <v>2401</v>
      </c>
      <c r="C2500" s="16"/>
      <c r="D2500" s="15">
        <f>SUMIFS(Movimientos!F:F,Movimientos!B:B,Productos!A2500,Movimientos!D:D,$D$1)</f>
        <v>0</v>
      </c>
      <c r="E2500" s="14">
        <f>SUMIFS(Movimientos!F:F,Movimientos!B:B,Productos!A2500,Movimientos!D:D,$E$1)</f>
        <v>0</v>
      </c>
      <c r="F2500" s="17">
        <f t="shared" si="78"/>
        <v>0</v>
      </c>
      <c r="G2500" s="14">
        <v>1</v>
      </c>
      <c r="H2500" s="15" t="str">
        <f t="shared" si="79"/>
        <v>Realizar Pedido</v>
      </c>
    </row>
    <row r="2501" spans="1:8" x14ac:dyDescent="0.25">
      <c r="A2501" s="3">
        <v>7592236000174</v>
      </c>
      <c r="B2501" s="11" t="s">
        <v>2404</v>
      </c>
      <c r="C2501" s="16"/>
      <c r="D2501" s="15">
        <f>SUMIFS(Movimientos!F:F,Movimientos!B:B,Productos!A2501,Movimientos!D:D,$D$1)</f>
        <v>0</v>
      </c>
      <c r="E2501" s="14">
        <f>SUMIFS(Movimientos!F:F,Movimientos!B:B,Productos!A2501,Movimientos!D:D,$E$1)</f>
        <v>0</v>
      </c>
      <c r="F2501" s="17">
        <f t="shared" si="78"/>
        <v>0</v>
      </c>
      <c r="G2501" s="14">
        <v>1</v>
      </c>
      <c r="H2501" s="15" t="str">
        <f t="shared" si="79"/>
        <v>Realizar Pedido</v>
      </c>
    </row>
    <row r="2502" spans="1:8" x14ac:dyDescent="0.25">
      <c r="A2502" s="3">
        <v>80</v>
      </c>
      <c r="B2502" s="11" t="s">
        <v>2405</v>
      </c>
      <c r="C2502" s="16"/>
      <c r="D2502" s="15">
        <f>SUMIFS(Movimientos!F:F,Movimientos!B:B,Productos!A2502,Movimientos!D:D,$D$1)</f>
        <v>0</v>
      </c>
      <c r="E2502" s="14">
        <f>SUMIFS(Movimientos!F:F,Movimientos!B:B,Productos!A2502,Movimientos!D:D,$E$1)</f>
        <v>0</v>
      </c>
      <c r="F2502" s="17">
        <f t="shared" si="78"/>
        <v>0</v>
      </c>
      <c r="G2502" s="14">
        <v>1</v>
      </c>
      <c r="H2502" s="15" t="str">
        <f t="shared" si="79"/>
        <v>Realizar Pedido</v>
      </c>
    </row>
    <row r="2503" spans="1:8" x14ac:dyDescent="0.25">
      <c r="A2503" s="3">
        <v>7592368000417</v>
      </c>
      <c r="B2503" s="11" t="s">
        <v>2406</v>
      </c>
      <c r="C2503" s="16"/>
      <c r="D2503" s="15">
        <f>SUMIFS(Movimientos!F:F,Movimientos!B:B,Productos!A2503,Movimientos!D:D,$D$1)</f>
        <v>0</v>
      </c>
      <c r="E2503" s="14">
        <f>SUMIFS(Movimientos!F:F,Movimientos!B:B,Productos!A2503,Movimientos!D:D,$E$1)</f>
        <v>0</v>
      </c>
      <c r="F2503" s="17">
        <f t="shared" si="78"/>
        <v>0</v>
      </c>
      <c r="G2503" s="14">
        <v>1</v>
      </c>
      <c r="H2503" s="15" t="str">
        <f t="shared" si="79"/>
        <v>Realizar Pedido</v>
      </c>
    </row>
    <row r="2504" spans="1:8" x14ac:dyDescent="0.25">
      <c r="A2504" s="3">
        <v>7591616000360</v>
      </c>
      <c r="B2504" s="11" t="s">
        <v>2407</v>
      </c>
      <c r="C2504" s="16"/>
      <c r="D2504" s="15">
        <f>SUMIFS(Movimientos!F:F,Movimientos!B:B,Productos!A2504,Movimientos!D:D,$D$1)</f>
        <v>0</v>
      </c>
      <c r="E2504" s="14">
        <f>SUMIFS(Movimientos!F:F,Movimientos!B:B,Productos!A2504,Movimientos!D:D,$E$1)</f>
        <v>0</v>
      </c>
      <c r="F2504" s="17">
        <f t="shared" si="78"/>
        <v>0</v>
      </c>
      <c r="G2504" s="14">
        <v>1</v>
      </c>
      <c r="H2504" s="15" t="str">
        <f t="shared" si="79"/>
        <v>Realizar Pedido</v>
      </c>
    </row>
    <row r="2505" spans="1:8" x14ac:dyDescent="0.25">
      <c r="A2505" s="3">
        <v>7592141001327</v>
      </c>
      <c r="B2505" s="11" t="s">
        <v>2406</v>
      </c>
      <c r="C2505" s="16"/>
      <c r="D2505" s="15">
        <f>SUMIFS(Movimientos!F:F,Movimientos!B:B,Productos!A2505,Movimientos!D:D,$D$1)</f>
        <v>0</v>
      </c>
      <c r="E2505" s="14">
        <f>SUMIFS(Movimientos!F:F,Movimientos!B:B,Productos!A2505,Movimientos!D:D,$E$1)</f>
        <v>0</v>
      </c>
      <c r="F2505" s="17">
        <f t="shared" si="78"/>
        <v>0</v>
      </c>
      <c r="G2505" s="14">
        <v>1</v>
      </c>
      <c r="H2505" s="15" t="str">
        <f t="shared" si="79"/>
        <v>Realizar Pedido</v>
      </c>
    </row>
    <row r="2506" spans="1:8" x14ac:dyDescent="0.25">
      <c r="A2506" s="3">
        <v>7591547000392</v>
      </c>
      <c r="B2506" s="11" t="s">
        <v>2406</v>
      </c>
      <c r="C2506" s="16"/>
      <c r="D2506" s="15">
        <f>SUMIFS(Movimientos!F:F,Movimientos!B:B,Productos!A2506,Movimientos!D:D,$D$1)</f>
        <v>0</v>
      </c>
      <c r="E2506" s="14">
        <f>SUMIFS(Movimientos!F:F,Movimientos!B:B,Productos!A2506,Movimientos!D:D,$E$1)</f>
        <v>0</v>
      </c>
      <c r="F2506" s="17">
        <f t="shared" si="78"/>
        <v>0</v>
      </c>
      <c r="G2506" s="14">
        <v>1</v>
      </c>
      <c r="H2506" s="15" t="str">
        <f t="shared" si="79"/>
        <v>Realizar Pedido</v>
      </c>
    </row>
    <row r="2507" spans="1:8" x14ac:dyDescent="0.25">
      <c r="A2507" s="3">
        <v>7594001450467</v>
      </c>
      <c r="B2507" s="11" t="s">
        <v>2406</v>
      </c>
      <c r="C2507" s="16"/>
      <c r="D2507" s="15">
        <f>SUMIFS(Movimientos!F:F,Movimientos!B:B,Productos!A2507,Movimientos!D:D,$D$1)</f>
        <v>0</v>
      </c>
      <c r="E2507" s="14">
        <f>SUMIFS(Movimientos!F:F,Movimientos!B:B,Productos!A2507,Movimientos!D:D,$E$1)</f>
        <v>0</v>
      </c>
      <c r="F2507" s="17">
        <f t="shared" si="78"/>
        <v>0</v>
      </c>
      <c r="G2507" s="14">
        <v>1</v>
      </c>
      <c r="H2507" s="15" t="str">
        <f t="shared" si="79"/>
        <v>Realizar Pedido</v>
      </c>
    </row>
    <row r="2508" spans="1:8" x14ac:dyDescent="0.25">
      <c r="A2508" s="2">
        <v>7594002990634</v>
      </c>
      <c r="B2508" s="12" t="s">
        <v>2408</v>
      </c>
      <c r="C2508" s="16"/>
      <c r="D2508" s="15">
        <f>SUMIFS(Movimientos!F:F,Movimientos!B:B,Productos!A2508,Movimientos!D:D,$D$1)</f>
        <v>0</v>
      </c>
      <c r="E2508" s="14">
        <f>SUMIFS(Movimientos!F:F,Movimientos!B:B,Productos!A2508,Movimientos!D:D,$E$1)</f>
        <v>0</v>
      </c>
      <c r="F2508" s="17">
        <f t="shared" si="78"/>
        <v>0</v>
      </c>
      <c r="G2508" s="14">
        <v>1</v>
      </c>
      <c r="H2508" s="15" t="str">
        <f t="shared" si="79"/>
        <v>Realizar Pedido</v>
      </c>
    </row>
    <row r="2509" spans="1:8" x14ac:dyDescent="0.25">
      <c r="A2509" s="3">
        <v>7501142911306</v>
      </c>
      <c r="B2509" s="11" t="s">
        <v>2409</v>
      </c>
      <c r="C2509" s="16"/>
      <c r="D2509" s="15">
        <f>SUMIFS(Movimientos!F:F,Movimientos!B:B,Productos!A2509,Movimientos!D:D,$D$1)</f>
        <v>0</v>
      </c>
      <c r="E2509" s="14">
        <f>SUMIFS(Movimientos!F:F,Movimientos!B:B,Productos!A2509,Movimientos!D:D,$E$1)</f>
        <v>0</v>
      </c>
      <c r="F2509" s="17">
        <f t="shared" si="78"/>
        <v>0</v>
      </c>
      <c r="G2509" s="14">
        <v>1</v>
      </c>
      <c r="H2509" s="15" t="str">
        <f t="shared" si="79"/>
        <v>Realizar Pedido</v>
      </c>
    </row>
    <row r="2510" spans="1:8" x14ac:dyDescent="0.25">
      <c r="A2510" s="3">
        <v>7591257002327</v>
      </c>
      <c r="B2510" s="11" t="s">
        <v>2410</v>
      </c>
      <c r="C2510" s="16"/>
      <c r="D2510" s="15">
        <f>SUMIFS(Movimientos!F:F,Movimientos!B:B,Productos!A2510,Movimientos!D:D,$D$1)</f>
        <v>0</v>
      </c>
      <c r="E2510" s="14">
        <f>SUMIFS(Movimientos!F:F,Movimientos!B:B,Productos!A2510,Movimientos!D:D,$E$1)</f>
        <v>0</v>
      </c>
      <c r="F2510" s="17">
        <f t="shared" si="78"/>
        <v>0</v>
      </c>
      <c r="G2510" s="14">
        <v>1</v>
      </c>
      <c r="H2510" s="15" t="str">
        <f t="shared" si="79"/>
        <v>Realizar Pedido</v>
      </c>
    </row>
    <row r="2511" spans="1:8" x14ac:dyDescent="0.25">
      <c r="A2511" s="3">
        <v>7591242803144</v>
      </c>
      <c r="B2511" s="11" t="s">
        <v>2411</v>
      </c>
      <c r="C2511" s="16"/>
      <c r="D2511" s="15">
        <f>SUMIFS(Movimientos!F:F,Movimientos!B:B,Productos!A2511,Movimientos!D:D,$D$1)</f>
        <v>0</v>
      </c>
      <c r="E2511" s="14">
        <f>SUMIFS(Movimientos!F:F,Movimientos!B:B,Productos!A2511,Movimientos!D:D,$E$1)</f>
        <v>0</v>
      </c>
      <c r="F2511" s="17">
        <f t="shared" si="78"/>
        <v>0</v>
      </c>
      <c r="G2511" s="14">
        <v>1</v>
      </c>
      <c r="H2511" s="15" t="str">
        <f t="shared" si="79"/>
        <v>Realizar Pedido</v>
      </c>
    </row>
    <row r="2512" spans="1:8" x14ac:dyDescent="0.25">
      <c r="A2512" s="3">
        <v>7591242803342</v>
      </c>
      <c r="B2512" s="11" t="s">
        <v>2412</v>
      </c>
      <c r="C2512" s="16"/>
      <c r="D2512" s="15">
        <f>SUMIFS(Movimientos!F:F,Movimientos!B:B,Productos!A2512,Movimientos!D:D,$D$1)</f>
        <v>0</v>
      </c>
      <c r="E2512" s="14">
        <f>SUMIFS(Movimientos!F:F,Movimientos!B:B,Productos!A2512,Movimientos!D:D,$E$1)</f>
        <v>0</v>
      </c>
      <c r="F2512" s="17">
        <f t="shared" si="78"/>
        <v>0</v>
      </c>
      <c r="G2512" s="14">
        <v>1</v>
      </c>
      <c r="H2512" s="15" t="str">
        <f t="shared" si="79"/>
        <v>Realizar Pedido</v>
      </c>
    </row>
    <row r="2513" spans="1:8" x14ac:dyDescent="0.25">
      <c r="A2513" s="3">
        <v>7591242803175</v>
      </c>
      <c r="B2513" s="11" t="s">
        <v>2413</v>
      </c>
      <c r="C2513" s="16"/>
      <c r="D2513" s="15">
        <f>SUMIFS(Movimientos!F:F,Movimientos!B:B,Productos!A2513,Movimientos!D:D,$D$1)</f>
        <v>0</v>
      </c>
      <c r="E2513" s="14">
        <f>SUMIFS(Movimientos!F:F,Movimientos!B:B,Productos!A2513,Movimientos!D:D,$E$1)</f>
        <v>0</v>
      </c>
      <c r="F2513" s="17">
        <f t="shared" si="78"/>
        <v>0</v>
      </c>
      <c r="G2513" s="14">
        <v>1</v>
      </c>
      <c r="H2513" s="15" t="str">
        <f t="shared" si="79"/>
        <v>Realizar Pedido</v>
      </c>
    </row>
    <row r="2514" spans="1:8" x14ac:dyDescent="0.25">
      <c r="A2514" s="3">
        <v>410000000000</v>
      </c>
      <c r="B2514" s="11" t="s">
        <v>2414</v>
      </c>
      <c r="C2514" s="16"/>
      <c r="D2514" s="15">
        <f>SUMIFS(Movimientos!F:F,Movimientos!B:B,Productos!A2514,Movimientos!D:D,$D$1)</f>
        <v>0</v>
      </c>
      <c r="E2514" s="14">
        <f>SUMIFS(Movimientos!F:F,Movimientos!B:B,Productos!A2514,Movimientos!D:D,$E$1)</f>
        <v>0</v>
      </c>
      <c r="F2514" s="17">
        <f t="shared" si="78"/>
        <v>0</v>
      </c>
      <c r="G2514" s="14">
        <v>1</v>
      </c>
      <c r="H2514" s="15" t="str">
        <f t="shared" si="79"/>
        <v>Realizar Pedido</v>
      </c>
    </row>
    <row r="2515" spans="1:8" x14ac:dyDescent="0.25">
      <c r="A2515" s="3">
        <v>7592562001586</v>
      </c>
      <c r="B2515" s="11" t="s">
        <v>2415</v>
      </c>
      <c r="C2515" s="16"/>
      <c r="D2515" s="15">
        <f>SUMIFS(Movimientos!F:F,Movimientos!B:B,Productos!A2515,Movimientos!D:D,$D$1)</f>
        <v>0</v>
      </c>
      <c r="E2515" s="14">
        <f>SUMIFS(Movimientos!F:F,Movimientos!B:B,Productos!A2515,Movimientos!D:D,$E$1)</f>
        <v>0</v>
      </c>
      <c r="F2515" s="17">
        <f t="shared" si="78"/>
        <v>0</v>
      </c>
      <c r="G2515" s="14">
        <v>1</v>
      </c>
      <c r="H2515" s="15" t="str">
        <f t="shared" si="79"/>
        <v>Realizar Pedido</v>
      </c>
    </row>
    <row r="2516" spans="1:8" x14ac:dyDescent="0.25">
      <c r="A2516" s="3">
        <v>1009366</v>
      </c>
      <c r="B2516" s="11" t="s">
        <v>2416</v>
      </c>
      <c r="C2516" s="16"/>
      <c r="D2516" s="15">
        <f>SUMIFS(Movimientos!F:F,Movimientos!B:B,Productos!A2516,Movimientos!D:D,$D$1)</f>
        <v>0</v>
      </c>
      <c r="E2516" s="14">
        <f>SUMIFS(Movimientos!F:F,Movimientos!B:B,Productos!A2516,Movimientos!D:D,$E$1)</f>
        <v>0</v>
      </c>
      <c r="F2516" s="17">
        <f t="shared" si="78"/>
        <v>0</v>
      </c>
      <c r="G2516" s="14">
        <v>1</v>
      </c>
      <c r="H2516" s="15" t="str">
        <f t="shared" si="79"/>
        <v>Realizar Pedido</v>
      </c>
    </row>
    <row r="2517" spans="1:8" x14ac:dyDescent="0.25">
      <c r="A2517" s="3">
        <v>160</v>
      </c>
      <c r="B2517" s="11" t="s">
        <v>2417</v>
      </c>
      <c r="C2517" s="16"/>
      <c r="D2517" s="15">
        <f>SUMIFS(Movimientos!F:F,Movimientos!B:B,Productos!A2517,Movimientos!D:D,$D$1)</f>
        <v>0</v>
      </c>
      <c r="E2517" s="14">
        <f>SUMIFS(Movimientos!F:F,Movimientos!B:B,Productos!A2517,Movimientos!D:D,$E$1)</f>
        <v>0</v>
      </c>
      <c r="F2517" s="17">
        <f t="shared" si="78"/>
        <v>0</v>
      </c>
      <c r="G2517" s="14">
        <v>1</v>
      </c>
      <c r="H2517" s="15" t="str">
        <f t="shared" si="79"/>
        <v>Realizar Pedido</v>
      </c>
    </row>
    <row r="2518" spans="1:8" x14ac:dyDescent="0.25">
      <c r="A2518" s="2">
        <v>4710962435005</v>
      </c>
      <c r="B2518" s="12" t="s">
        <v>2418</v>
      </c>
      <c r="C2518" s="16"/>
      <c r="D2518" s="15">
        <f>SUMIFS(Movimientos!F:F,Movimientos!B:B,Productos!A2518,Movimientos!D:D,$D$1)</f>
        <v>0</v>
      </c>
      <c r="E2518" s="14">
        <f>SUMIFS(Movimientos!F:F,Movimientos!B:B,Productos!A2518,Movimientos!D:D,$E$1)</f>
        <v>0</v>
      </c>
      <c r="F2518" s="17">
        <f t="shared" si="78"/>
        <v>0</v>
      </c>
      <c r="G2518" s="14">
        <v>1</v>
      </c>
      <c r="H2518" s="15" t="str">
        <f t="shared" si="79"/>
        <v>Realizar Pedido</v>
      </c>
    </row>
    <row r="2519" spans="1:8" x14ac:dyDescent="0.25">
      <c r="A2519" s="3">
        <v>200508</v>
      </c>
      <c r="B2519" s="11" t="s">
        <v>2419</v>
      </c>
      <c r="C2519" s="16"/>
      <c r="D2519" s="15">
        <f>SUMIFS(Movimientos!F:F,Movimientos!B:B,Productos!A2519,Movimientos!D:D,$D$1)</f>
        <v>0</v>
      </c>
      <c r="E2519" s="14">
        <f>SUMIFS(Movimientos!F:F,Movimientos!B:B,Productos!A2519,Movimientos!D:D,$E$1)</f>
        <v>0</v>
      </c>
      <c r="F2519" s="17">
        <f t="shared" si="78"/>
        <v>0</v>
      </c>
      <c r="G2519" s="14">
        <v>1</v>
      </c>
      <c r="H2519" s="15" t="str">
        <f t="shared" si="79"/>
        <v>Realizar Pedido</v>
      </c>
    </row>
    <row r="2520" spans="1:8" x14ac:dyDescent="0.25">
      <c r="A2520" s="3">
        <v>7453010006020</v>
      </c>
      <c r="B2520" s="11" t="s">
        <v>2420</v>
      </c>
      <c r="C2520" s="16"/>
      <c r="D2520" s="15">
        <f>SUMIFS(Movimientos!F:F,Movimientos!B:B,Productos!A2520,Movimientos!D:D,$D$1)</f>
        <v>0</v>
      </c>
      <c r="E2520" s="14">
        <f>SUMIFS(Movimientos!F:F,Movimientos!B:B,Productos!A2520,Movimientos!D:D,$E$1)</f>
        <v>0</v>
      </c>
      <c r="F2520" s="17">
        <f t="shared" si="78"/>
        <v>0</v>
      </c>
      <c r="G2520" s="14">
        <v>1</v>
      </c>
      <c r="H2520" s="15" t="str">
        <f t="shared" si="79"/>
        <v>Realizar Pedido</v>
      </c>
    </row>
    <row r="2521" spans="1:8" x14ac:dyDescent="0.25">
      <c r="A2521" s="3">
        <v>7591191000168</v>
      </c>
      <c r="B2521" s="11" t="s">
        <v>2421</v>
      </c>
      <c r="C2521" s="16"/>
      <c r="D2521" s="15">
        <f>SUMIFS(Movimientos!F:F,Movimientos!B:B,Productos!A2521,Movimientos!D:D,$D$1)</f>
        <v>0</v>
      </c>
      <c r="E2521" s="14">
        <f>SUMIFS(Movimientos!F:F,Movimientos!B:B,Productos!A2521,Movimientos!D:D,$E$1)</f>
        <v>0</v>
      </c>
      <c r="F2521" s="17">
        <f t="shared" si="78"/>
        <v>0</v>
      </c>
      <c r="G2521" s="14">
        <v>1</v>
      </c>
      <c r="H2521" s="15" t="str">
        <f t="shared" si="79"/>
        <v>Realizar Pedido</v>
      </c>
    </row>
    <row r="2522" spans="1:8" x14ac:dyDescent="0.25">
      <c r="A2522" s="3">
        <v>7453024030288</v>
      </c>
      <c r="B2522" s="11" t="s">
        <v>2422</v>
      </c>
      <c r="C2522" s="16"/>
      <c r="D2522" s="15">
        <f>SUMIFS(Movimientos!F:F,Movimientos!B:B,Productos!A2522,Movimientos!D:D,$D$1)</f>
        <v>0</v>
      </c>
      <c r="E2522" s="14">
        <f>SUMIFS(Movimientos!F:F,Movimientos!B:B,Productos!A2522,Movimientos!D:D,$E$1)</f>
        <v>0</v>
      </c>
      <c r="F2522" s="17">
        <f t="shared" si="78"/>
        <v>0</v>
      </c>
      <c r="G2522" s="14">
        <v>1</v>
      </c>
      <c r="H2522" s="15" t="str">
        <f t="shared" si="79"/>
        <v>Realizar Pedido</v>
      </c>
    </row>
    <row r="2523" spans="1:8" x14ac:dyDescent="0.25">
      <c r="A2523" s="3">
        <v>1693</v>
      </c>
      <c r="B2523" s="11" t="s">
        <v>2423</v>
      </c>
      <c r="C2523" s="16"/>
      <c r="D2523" s="15">
        <f>SUMIFS(Movimientos!F:F,Movimientos!B:B,Productos!A2523,Movimientos!D:D,$D$1)</f>
        <v>0</v>
      </c>
      <c r="E2523" s="14">
        <f>SUMIFS(Movimientos!F:F,Movimientos!B:B,Productos!A2523,Movimientos!D:D,$E$1)</f>
        <v>0</v>
      </c>
      <c r="F2523" s="17">
        <f t="shared" si="78"/>
        <v>0</v>
      </c>
      <c r="G2523" s="14">
        <v>1</v>
      </c>
      <c r="H2523" s="15" t="str">
        <f t="shared" si="79"/>
        <v>Realizar Pedido</v>
      </c>
    </row>
    <row r="2524" spans="1:8" x14ac:dyDescent="0.25">
      <c r="A2524" s="3">
        <v>728417617030</v>
      </c>
      <c r="B2524" s="11" t="s">
        <v>2424</v>
      </c>
      <c r="C2524" s="16"/>
      <c r="D2524" s="15">
        <f>SUMIFS(Movimientos!F:F,Movimientos!B:B,Productos!A2524,Movimientos!D:D,$D$1)</f>
        <v>0</v>
      </c>
      <c r="E2524" s="14">
        <f>SUMIFS(Movimientos!F:F,Movimientos!B:B,Productos!A2524,Movimientos!D:D,$E$1)</f>
        <v>0</v>
      </c>
      <c r="F2524" s="17">
        <f t="shared" si="78"/>
        <v>0</v>
      </c>
      <c r="G2524" s="14">
        <v>1</v>
      </c>
      <c r="H2524" s="15" t="str">
        <f t="shared" si="79"/>
        <v>Realizar Pedido</v>
      </c>
    </row>
    <row r="2525" spans="1:8" x14ac:dyDescent="0.25">
      <c r="A2525" s="3">
        <v>7702031808497</v>
      </c>
      <c r="B2525" s="11" t="s">
        <v>2425</v>
      </c>
      <c r="C2525" s="16"/>
      <c r="D2525" s="15">
        <f>SUMIFS(Movimientos!F:F,Movimientos!B:B,Productos!A2525,Movimientos!D:D,$D$1)</f>
        <v>0</v>
      </c>
      <c r="E2525" s="14">
        <f>SUMIFS(Movimientos!F:F,Movimientos!B:B,Productos!A2525,Movimientos!D:D,$E$1)</f>
        <v>0</v>
      </c>
      <c r="F2525" s="17">
        <f t="shared" si="78"/>
        <v>0</v>
      </c>
      <c r="G2525" s="14">
        <v>1</v>
      </c>
      <c r="H2525" s="15" t="str">
        <f t="shared" si="79"/>
        <v>Realizar Pedido</v>
      </c>
    </row>
    <row r="2526" spans="1:8" x14ac:dyDescent="0.25">
      <c r="A2526" s="2">
        <v>4710962441556</v>
      </c>
      <c r="B2526" s="12" t="s">
        <v>2426</v>
      </c>
      <c r="C2526" s="16"/>
      <c r="D2526" s="15">
        <f>SUMIFS(Movimientos!F:F,Movimientos!B:B,Productos!A2526,Movimientos!D:D,$D$1)</f>
        <v>0</v>
      </c>
      <c r="E2526" s="14">
        <f>SUMIFS(Movimientos!F:F,Movimientos!B:B,Productos!A2526,Movimientos!D:D,$E$1)</f>
        <v>0</v>
      </c>
      <c r="F2526" s="17">
        <f t="shared" si="78"/>
        <v>0</v>
      </c>
      <c r="G2526" s="14">
        <v>1</v>
      </c>
      <c r="H2526" s="15" t="str">
        <f t="shared" si="79"/>
        <v>Realizar Pedido</v>
      </c>
    </row>
    <row r="2527" spans="1:8" x14ac:dyDescent="0.25">
      <c r="A2527" s="2">
        <v>4710962441501</v>
      </c>
      <c r="B2527" s="12" t="s">
        <v>2427</v>
      </c>
      <c r="C2527" s="16"/>
      <c r="D2527" s="15">
        <f>SUMIFS(Movimientos!F:F,Movimientos!B:B,Productos!A2527,Movimientos!D:D,$D$1)</f>
        <v>0</v>
      </c>
      <c r="E2527" s="14">
        <f>SUMIFS(Movimientos!F:F,Movimientos!B:B,Productos!A2527,Movimientos!D:D,$E$1)</f>
        <v>0</v>
      </c>
      <c r="F2527" s="17">
        <f t="shared" si="78"/>
        <v>0</v>
      </c>
      <c r="G2527" s="14">
        <v>1</v>
      </c>
      <c r="H2527" s="15" t="str">
        <f t="shared" si="79"/>
        <v>Realizar Pedido</v>
      </c>
    </row>
    <row r="2528" spans="1:8" x14ac:dyDescent="0.25">
      <c r="A2528" s="3">
        <v>7593434000362</v>
      </c>
      <c r="B2528" s="11" t="s">
        <v>2428</v>
      </c>
      <c r="C2528" s="16"/>
      <c r="D2528" s="15">
        <f>SUMIFS(Movimientos!F:F,Movimientos!B:B,Productos!A2528,Movimientos!D:D,$D$1)</f>
        <v>0</v>
      </c>
      <c r="E2528" s="14">
        <f>SUMIFS(Movimientos!F:F,Movimientos!B:B,Productos!A2528,Movimientos!D:D,$E$1)</f>
        <v>0</v>
      </c>
      <c r="F2528" s="17">
        <f t="shared" si="78"/>
        <v>0</v>
      </c>
      <c r="G2528" s="14">
        <v>1</v>
      </c>
      <c r="H2528" s="15" t="str">
        <f t="shared" si="79"/>
        <v>Realizar Pedido</v>
      </c>
    </row>
    <row r="2529" spans="1:8" x14ac:dyDescent="0.25">
      <c r="A2529" s="3">
        <v>7593434000393</v>
      </c>
      <c r="B2529" s="11" t="s">
        <v>2429</v>
      </c>
      <c r="C2529" s="16"/>
      <c r="D2529" s="15">
        <f>SUMIFS(Movimientos!F:F,Movimientos!B:B,Productos!A2529,Movimientos!D:D,$D$1)</f>
        <v>0</v>
      </c>
      <c r="E2529" s="14">
        <f>SUMIFS(Movimientos!F:F,Movimientos!B:B,Productos!A2529,Movimientos!D:D,$E$1)</f>
        <v>0</v>
      </c>
      <c r="F2529" s="17">
        <f t="shared" si="78"/>
        <v>0</v>
      </c>
      <c r="G2529" s="14">
        <v>1</v>
      </c>
      <c r="H2529" s="15" t="str">
        <f t="shared" si="79"/>
        <v>Realizar Pedido</v>
      </c>
    </row>
    <row r="2530" spans="1:8" x14ac:dyDescent="0.25">
      <c r="A2530" s="3">
        <v>7595097003565</v>
      </c>
      <c r="B2530" s="11" t="s">
        <v>2430</v>
      </c>
      <c r="C2530" s="16"/>
      <c r="D2530" s="15">
        <f>SUMIFS(Movimientos!F:F,Movimientos!B:B,Productos!A2530,Movimientos!D:D,$D$1)</f>
        <v>0</v>
      </c>
      <c r="E2530" s="14">
        <f>SUMIFS(Movimientos!F:F,Movimientos!B:B,Productos!A2530,Movimientos!D:D,$E$1)</f>
        <v>0</v>
      </c>
      <c r="F2530" s="17">
        <f t="shared" si="78"/>
        <v>0</v>
      </c>
      <c r="G2530" s="14">
        <v>1</v>
      </c>
      <c r="H2530" s="15" t="str">
        <f t="shared" si="79"/>
        <v>Realizar Pedido</v>
      </c>
    </row>
    <row r="2531" spans="1:8" x14ac:dyDescent="0.25">
      <c r="A2531" s="3">
        <v>7591019050528</v>
      </c>
      <c r="B2531" s="11" t="s">
        <v>2431</v>
      </c>
      <c r="C2531" s="16"/>
      <c r="D2531" s="15">
        <f>SUMIFS(Movimientos!F:F,Movimientos!B:B,Productos!A2531,Movimientos!D:D,$D$1)</f>
        <v>0</v>
      </c>
      <c r="E2531" s="14">
        <f>SUMIFS(Movimientos!F:F,Movimientos!B:B,Productos!A2531,Movimientos!D:D,$E$1)</f>
        <v>0</v>
      </c>
      <c r="F2531" s="17">
        <f t="shared" si="78"/>
        <v>0</v>
      </c>
      <c r="G2531" s="14">
        <v>1</v>
      </c>
      <c r="H2531" s="15" t="str">
        <f t="shared" si="79"/>
        <v>Realizar Pedido</v>
      </c>
    </row>
    <row r="2532" spans="1:8" x14ac:dyDescent="0.25">
      <c r="A2532" s="3">
        <v>7591019050504</v>
      </c>
      <c r="B2532" s="11" t="s">
        <v>2432</v>
      </c>
      <c r="C2532" s="16"/>
      <c r="D2532" s="15">
        <f>SUMIFS(Movimientos!F:F,Movimientos!B:B,Productos!A2532,Movimientos!D:D,$D$1)</f>
        <v>0</v>
      </c>
      <c r="E2532" s="14">
        <f>SUMIFS(Movimientos!F:F,Movimientos!B:B,Productos!A2532,Movimientos!D:D,$E$1)</f>
        <v>0</v>
      </c>
      <c r="F2532" s="17">
        <f t="shared" si="78"/>
        <v>0</v>
      </c>
      <c r="G2532" s="14">
        <v>1</v>
      </c>
      <c r="H2532" s="15" t="str">
        <f t="shared" si="79"/>
        <v>Realizar Pedido</v>
      </c>
    </row>
    <row r="2533" spans="1:8" x14ac:dyDescent="0.25">
      <c r="A2533" s="3">
        <v>7591019051228</v>
      </c>
      <c r="B2533" s="11" t="s">
        <v>2433</v>
      </c>
      <c r="C2533" s="16"/>
      <c r="D2533" s="15">
        <f>SUMIFS(Movimientos!F:F,Movimientos!B:B,Productos!A2533,Movimientos!D:D,$D$1)</f>
        <v>0</v>
      </c>
      <c r="E2533" s="14">
        <f>SUMIFS(Movimientos!F:F,Movimientos!B:B,Productos!A2533,Movimientos!D:D,$E$1)</f>
        <v>0</v>
      </c>
      <c r="F2533" s="17">
        <f t="shared" si="78"/>
        <v>0</v>
      </c>
      <c r="G2533" s="14">
        <v>1</v>
      </c>
      <c r="H2533" s="15" t="str">
        <f t="shared" si="79"/>
        <v>Realizar Pedido</v>
      </c>
    </row>
    <row r="2534" spans="1:8" x14ac:dyDescent="0.25">
      <c r="A2534" s="3">
        <v>7591019050511</v>
      </c>
      <c r="B2534" s="11" t="s">
        <v>2434</v>
      </c>
      <c r="C2534" s="16"/>
      <c r="D2534" s="15">
        <f>SUMIFS(Movimientos!F:F,Movimientos!B:B,Productos!A2534,Movimientos!D:D,$D$1)</f>
        <v>0</v>
      </c>
      <c r="E2534" s="14">
        <f>SUMIFS(Movimientos!F:F,Movimientos!B:B,Productos!A2534,Movimientos!D:D,$E$1)</f>
        <v>0</v>
      </c>
      <c r="F2534" s="17">
        <f t="shared" si="78"/>
        <v>0</v>
      </c>
      <c r="G2534" s="14">
        <v>1</v>
      </c>
      <c r="H2534" s="15" t="str">
        <f t="shared" si="79"/>
        <v>Realizar Pedido</v>
      </c>
    </row>
    <row r="2535" spans="1:8" x14ac:dyDescent="0.25">
      <c r="A2535" s="3">
        <v>7501035908307</v>
      </c>
      <c r="B2535" s="11" t="s">
        <v>2435</v>
      </c>
      <c r="C2535" s="16"/>
      <c r="D2535" s="15">
        <f>SUMIFS(Movimientos!F:F,Movimientos!B:B,Productos!A2535,Movimientos!D:D,$D$1)</f>
        <v>0</v>
      </c>
      <c r="E2535" s="14">
        <f>SUMIFS(Movimientos!F:F,Movimientos!B:B,Productos!A2535,Movimientos!D:D,$E$1)</f>
        <v>0</v>
      </c>
      <c r="F2535" s="17">
        <f t="shared" si="78"/>
        <v>0</v>
      </c>
      <c r="G2535" s="14">
        <v>1</v>
      </c>
      <c r="H2535" s="15" t="str">
        <f t="shared" si="79"/>
        <v>Realizar Pedido</v>
      </c>
    </row>
    <row r="2536" spans="1:8" x14ac:dyDescent="0.25">
      <c r="A2536" s="3">
        <v>7501035912779</v>
      </c>
      <c r="B2536" s="11" t="s">
        <v>2436</v>
      </c>
      <c r="C2536" s="16"/>
      <c r="D2536" s="15">
        <f>SUMIFS(Movimientos!F:F,Movimientos!B:B,Productos!A2536,Movimientos!D:D,$D$1)</f>
        <v>0</v>
      </c>
      <c r="E2536" s="14">
        <f>SUMIFS(Movimientos!F:F,Movimientos!B:B,Productos!A2536,Movimientos!D:D,$E$1)</f>
        <v>0</v>
      </c>
      <c r="F2536" s="17">
        <f t="shared" si="78"/>
        <v>0</v>
      </c>
      <c r="G2536" s="14">
        <v>1</v>
      </c>
      <c r="H2536" s="15" t="str">
        <f t="shared" si="79"/>
        <v>Realizar Pedido</v>
      </c>
    </row>
    <row r="2537" spans="1:8" x14ac:dyDescent="0.25">
      <c r="A2537" s="3">
        <v>7591083002164</v>
      </c>
      <c r="B2537" s="11" t="s">
        <v>2437</v>
      </c>
      <c r="C2537" s="16"/>
      <c r="D2537" s="15">
        <f>SUMIFS(Movimientos!F:F,Movimientos!B:B,Productos!A2537,Movimientos!D:D,$D$1)</f>
        <v>0</v>
      </c>
      <c r="E2537" s="14">
        <f>SUMIFS(Movimientos!F:F,Movimientos!B:B,Productos!A2537,Movimientos!D:D,$E$1)</f>
        <v>0</v>
      </c>
      <c r="F2537" s="17">
        <f t="shared" si="78"/>
        <v>0</v>
      </c>
      <c r="G2537" s="14">
        <v>1</v>
      </c>
      <c r="H2537" s="15" t="str">
        <f t="shared" si="79"/>
        <v>Realizar Pedido</v>
      </c>
    </row>
    <row r="2538" spans="1:8" x14ac:dyDescent="0.25">
      <c r="A2538" s="2">
        <v>8992222208673</v>
      </c>
      <c r="B2538" s="12" t="s">
        <v>2438</v>
      </c>
      <c r="C2538" s="16"/>
      <c r="D2538" s="15">
        <f>SUMIFS(Movimientos!F:F,Movimientos!B:B,Productos!A2538,Movimientos!D:D,$D$1)</f>
        <v>0</v>
      </c>
      <c r="E2538" s="14">
        <f>SUMIFS(Movimientos!F:F,Movimientos!B:B,Productos!A2538,Movimientos!D:D,$E$1)</f>
        <v>0</v>
      </c>
      <c r="F2538" s="17">
        <f t="shared" si="78"/>
        <v>0</v>
      </c>
      <c r="G2538" s="14">
        <v>1</v>
      </c>
      <c r="H2538" s="15" t="str">
        <f t="shared" si="79"/>
        <v>Realizar Pedido</v>
      </c>
    </row>
    <row r="2539" spans="1:8" x14ac:dyDescent="0.25">
      <c r="A2539" s="3">
        <v>847610009197</v>
      </c>
      <c r="B2539" s="11" t="s">
        <v>2439</v>
      </c>
      <c r="C2539" s="16"/>
      <c r="D2539" s="15">
        <f>SUMIFS(Movimientos!F:F,Movimientos!B:B,Productos!A2539,Movimientos!D:D,$D$1)</f>
        <v>0</v>
      </c>
      <c r="E2539" s="14">
        <f>SUMIFS(Movimientos!F:F,Movimientos!B:B,Productos!A2539,Movimientos!D:D,$E$1)</f>
        <v>0</v>
      </c>
      <c r="F2539" s="17">
        <f t="shared" si="78"/>
        <v>0</v>
      </c>
      <c r="G2539" s="14">
        <v>1</v>
      </c>
      <c r="H2539" s="15" t="str">
        <f t="shared" si="79"/>
        <v>Realizar Pedido</v>
      </c>
    </row>
    <row r="2540" spans="1:8" x14ac:dyDescent="0.25">
      <c r="A2540" s="3">
        <v>7591184003473</v>
      </c>
      <c r="B2540" s="11" t="s">
        <v>2440</v>
      </c>
      <c r="C2540" s="16"/>
      <c r="D2540" s="15">
        <f>SUMIFS(Movimientos!F:F,Movimientos!B:B,Productos!A2540,Movimientos!D:D,$D$1)</f>
        <v>0</v>
      </c>
      <c r="E2540" s="14">
        <f>SUMIFS(Movimientos!F:F,Movimientos!B:B,Productos!A2540,Movimientos!D:D,$E$1)</f>
        <v>0</v>
      </c>
      <c r="F2540" s="17">
        <f t="shared" si="78"/>
        <v>0</v>
      </c>
      <c r="G2540" s="14">
        <v>1</v>
      </c>
      <c r="H2540" s="15" t="str">
        <f t="shared" si="79"/>
        <v>Realizar Pedido</v>
      </c>
    </row>
    <row r="2541" spans="1:8" x14ac:dyDescent="0.25">
      <c r="A2541" s="2">
        <v>7591184003480</v>
      </c>
      <c r="B2541" s="12" t="s">
        <v>2441</v>
      </c>
      <c r="C2541" s="16"/>
      <c r="D2541" s="15">
        <f>SUMIFS(Movimientos!F:F,Movimientos!B:B,Productos!A2541,Movimientos!D:D,$D$1)</f>
        <v>0</v>
      </c>
      <c r="E2541" s="14">
        <f>SUMIFS(Movimientos!F:F,Movimientos!B:B,Productos!A2541,Movimientos!D:D,$E$1)</f>
        <v>0</v>
      </c>
      <c r="F2541" s="17">
        <f t="shared" si="78"/>
        <v>0</v>
      </c>
      <c r="G2541" s="14">
        <v>1</v>
      </c>
      <c r="H2541" s="15" t="str">
        <f t="shared" si="79"/>
        <v>Realizar Pedido</v>
      </c>
    </row>
    <row r="2542" spans="1:8" x14ac:dyDescent="0.25">
      <c r="A2542" s="3">
        <v>7702031712862</v>
      </c>
      <c r="B2542" s="11" t="s">
        <v>2442</v>
      </c>
      <c r="C2542" s="16"/>
      <c r="D2542" s="15">
        <f>SUMIFS(Movimientos!F:F,Movimientos!B:B,Productos!A2542,Movimientos!D:D,$D$1)</f>
        <v>0</v>
      </c>
      <c r="E2542" s="14">
        <f>SUMIFS(Movimientos!F:F,Movimientos!B:B,Productos!A2542,Movimientos!D:D,$E$1)</f>
        <v>0</v>
      </c>
      <c r="F2542" s="17">
        <f t="shared" si="78"/>
        <v>0</v>
      </c>
      <c r="G2542" s="14">
        <v>1</v>
      </c>
      <c r="H2542" s="15" t="str">
        <f t="shared" si="79"/>
        <v>Realizar Pedido</v>
      </c>
    </row>
    <row r="2543" spans="1:8" x14ac:dyDescent="0.25">
      <c r="A2543" s="3">
        <v>7891010030889</v>
      </c>
      <c r="B2543" s="11" t="s">
        <v>2443</v>
      </c>
      <c r="C2543" s="16"/>
      <c r="D2543" s="15">
        <f>SUMIFS(Movimientos!F:F,Movimientos!B:B,Productos!A2543,Movimientos!D:D,$D$1)</f>
        <v>0</v>
      </c>
      <c r="E2543" s="14">
        <f>SUMIFS(Movimientos!F:F,Movimientos!B:B,Productos!A2543,Movimientos!D:D,$E$1)</f>
        <v>0</v>
      </c>
      <c r="F2543" s="17">
        <f t="shared" si="78"/>
        <v>0</v>
      </c>
      <c r="G2543" s="14">
        <v>1</v>
      </c>
      <c r="H2543" s="15" t="str">
        <f t="shared" si="79"/>
        <v>Realizar Pedido</v>
      </c>
    </row>
    <row r="2544" spans="1:8" x14ac:dyDescent="0.25">
      <c r="A2544" s="3">
        <v>7702031038207</v>
      </c>
      <c r="B2544" s="11" t="s">
        <v>2444</v>
      </c>
      <c r="C2544" s="16"/>
      <c r="D2544" s="15">
        <f>SUMIFS(Movimientos!F:F,Movimientos!B:B,Productos!A2544,Movimientos!D:D,$D$1)</f>
        <v>0</v>
      </c>
      <c r="E2544" s="14">
        <f>SUMIFS(Movimientos!F:F,Movimientos!B:B,Productos!A2544,Movimientos!D:D,$E$1)</f>
        <v>0</v>
      </c>
      <c r="F2544" s="17">
        <f t="shared" si="78"/>
        <v>0</v>
      </c>
      <c r="G2544" s="14">
        <v>1</v>
      </c>
      <c r="H2544" s="15" t="str">
        <f t="shared" si="79"/>
        <v>Realizar Pedido</v>
      </c>
    </row>
    <row r="2545" spans="1:8" x14ac:dyDescent="0.25">
      <c r="A2545" s="3">
        <v>7702031712879</v>
      </c>
      <c r="B2545" s="11" t="s">
        <v>2445</v>
      </c>
      <c r="C2545" s="16"/>
      <c r="D2545" s="15">
        <f>SUMIFS(Movimientos!F:F,Movimientos!B:B,Productos!A2545,Movimientos!D:D,$D$1)</f>
        <v>0</v>
      </c>
      <c r="E2545" s="14">
        <f>SUMIFS(Movimientos!F:F,Movimientos!B:B,Productos!A2545,Movimientos!D:D,$E$1)</f>
        <v>0</v>
      </c>
      <c r="F2545" s="17">
        <f t="shared" si="78"/>
        <v>0</v>
      </c>
      <c r="G2545" s="14">
        <v>1</v>
      </c>
      <c r="H2545" s="15" t="str">
        <f t="shared" si="79"/>
        <v>Realizar Pedido</v>
      </c>
    </row>
    <row r="2546" spans="1:8" x14ac:dyDescent="0.25">
      <c r="A2546" s="3">
        <v>6928829260013</v>
      </c>
      <c r="B2546" s="11" t="s">
        <v>2446</v>
      </c>
      <c r="C2546" s="16"/>
      <c r="D2546" s="15">
        <f>SUMIFS(Movimientos!F:F,Movimientos!B:B,Productos!A2546,Movimientos!D:D,$D$1)</f>
        <v>0</v>
      </c>
      <c r="E2546" s="14">
        <f>SUMIFS(Movimientos!F:F,Movimientos!B:B,Productos!A2546,Movimientos!D:D,$E$1)</f>
        <v>0</v>
      </c>
      <c r="F2546" s="17">
        <f t="shared" si="78"/>
        <v>0</v>
      </c>
      <c r="G2546" s="14">
        <v>1</v>
      </c>
      <c r="H2546" s="15" t="str">
        <f t="shared" si="79"/>
        <v>Realizar Pedido</v>
      </c>
    </row>
    <row r="2547" spans="1:8" x14ac:dyDescent="0.25">
      <c r="A2547" s="2">
        <v>4710962449040</v>
      </c>
      <c r="B2547" s="12" t="s">
        <v>2447</v>
      </c>
      <c r="C2547" s="16"/>
      <c r="D2547" s="15">
        <f>SUMIFS(Movimientos!F:F,Movimientos!B:B,Productos!A2547,Movimientos!D:D,$D$1)</f>
        <v>0</v>
      </c>
      <c r="E2547" s="14">
        <f>SUMIFS(Movimientos!F:F,Movimientos!B:B,Productos!A2547,Movimientos!D:D,$E$1)</f>
        <v>0</v>
      </c>
      <c r="F2547" s="17">
        <f t="shared" si="78"/>
        <v>0</v>
      </c>
      <c r="G2547" s="14">
        <v>1</v>
      </c>
      <c r="H2547" s="15" t="str">
        <f t="shared" si="79"/>
        <v>Realizar Pedido</v>
      </c>
    </row>
    <row r="2548" spans="1:8" x14ac:dyDescent="0.25">
      <c r="A2548" s="3">
        <v>2012040443509</v>
      </c>
      <c r="B2548" s="11" t="s">
        <v>2448</v>
      </c>
      <c r="C2548" s="16"/>
      <c r="D2548" s="15">
        <f>SUMIFS(Movimientos!F:F,Movimientos!B:B,Productos!A2548,Movimientos!D:D,$D$1)</f>
        <v>0</v>
      </c>
      <c r="E2548" s="14">
        <f>SUMIFS(Movimientos!F:F,Movimientos!B:B,Productos!A2548,Movimientos!D:D,$E$1)</f>
        <v>0</v>
      </c>
      <c r="F2548" s="17">
        <f t="shared" si="78"/>
        <v>0</v>
      </c>
      <c r="G2548" s="14">
        <v>1</v>
      </c>
      <c r="H2548" s="15" t="str">
        <f t="shared" si="79"/>
        <v>Realizar Pedido</v>
      </c>
    </row>
    <row r="2549" spans="1:8" x14ac:dyDescent="0.25">
      <c r="A2549" s="3">
        <v>7591882010032</v>
      </c>
      <c r="B2549" s="11" t="s">
        <v>2449</v>
      </c>
      <c r="C2549" s="16"/>
      <c r="D2549" s="15">
        <f>SUMIFS(Movimientos!F:F,Movimientos!B:B,Productos!A2549,Movimientos!D:D,$D$1)</f>
        <v>0</v>
      </c>
      <c r="E2549" s="14">
        <f>SUMIFS(Movimientos!F:F,Movimientos!B:B,Productos!A2549,Movimientos!D:D,$E$1)</f>
        <v>0</v>
      </c>
      <c r="F2549" s="17">
        <f t="shared" si="78"/>
        <v>0</v>
      </c>
      <c r="G2549" s="14">
        <v>1</v>
      </c>
      <c r="H2549" s="15" t="str">
        <f t="shared" si="79"/>
        <v>Realizar Pedido</v>
      </c>
    </row>
    <row r="2550" spans="1:8" x14ac:dyDescent="0.25">
      <c r="A2550" s="3">
        <v>120</v>
      </c>
      <c r="B2550" s="11" t="s">
        <v>2450</v>
      </c>
      <c r="C2550" s="16"/>
      <c r="D2550" s="15">
        <f>SUMIFS(Movimientos!F:F,Movimientos!B:B,Productos!A2550,Movimientos!D:D,$D$1)</f>
        <v>0</v>
      </c>
      <c r="E2550" s="14">
        <f>SUMIFS(Movimientos!F:F,Movimientos!B:B,Productos!A2550,Movimientos!D:D,$E$1)</f>
        <v>0</v>
      </c>
      <c r="F2550" s="17">
        <f t="shared" si="78"/>
        <v>0</v>
      </c>
      <c r="G2550" s="14">
        <v>1</v>
      </c>
      <c r="H2550" s="15" t="str">
        <f t="shared" si="79"/>
        <v>Realizar Pedido</v>
      </c>
    </row>
    <row r="2551" spans="1:8" x14ac:dyDescent="0.25">
      <c r="A2551" s="3">
        <v>7592025101426</v>
      </c>
      <c r="B2551" s="11" t="s">
        <v>2451</v>
      </c>
      <c r="C2551" s="16"/>
      <c r="D2551" s="15">
        <f>SUMIFS(Movimientos!F:F,Movimientos!B:B,Productos!A2551,Movimientos!D:D,$D$1)</f>
        <v>0</v>
      </c>
      <c r="E2551" s="14">
        <f>SUMIFS(Movimientos!F:F,Movimientos!B:B,Productos!A2551,Movimientos!D:D,$E$1)</f>
        <v>0</v>
      </c>
      <c r="F2551" s="17">
        <f t="shared" si="78"/>
        <v>0</v>
      </c>
      <c r="G2551" s="14">
        <v>1</v>
      </c>
      <c r="H2551" s="15" t="str">
        <f t="shared" si="79"/>
        <v>Realizar Pedido</v>
      </c>
    </row>
    <row r="2552" spans="1:8" x14ac:dyDescent="0.25">
      <c r="A2552" s="3">
        <v>7595335000113</v>
      </c>
      <c r="B2552" s="11" t="s">
        <v>2452</v>
      </c>
      <c r="C2552" s="16"/>
      <c r="D2552" s="15">
        <f>SUMIFS(Movimientos!F:F,Movimientos!B:B,Productos!A2552,Movimientos!D:D,$D$1)</f>
        <v>0</v>
      </c>
      <c r="E2552" s="14">
        <f>SUMIFS(Movimientos!F:F,Movimientos!B:B,Productos!A2552,Movimientos!D:D,$E$1)</f>
        <v>0</v>
      </c>
      <c r="F2552" s="17">
        <f t="shared" si="78"/>
        <v>0</v>
      </c>
      <c r="G2552" s="14">
        <v>1</v>
      </c>
      <c r="H2552" s="15" t="str">
        <f t="shared" si="79"/>
        <v>Realizar Pedido</v>
      </c>
    </row>
    <row r="2553" spans="1:8" x14ac:dyDescent="0.25">
      <c r="A2553" s="3">
        <v>7595335000045</v>
      </c>
      <c r="B2553" s="11" t="s">
        <v>2453</v>
      </c>
      <c r="C2553" s="16"/>
      <c r="D2553" s="15">
        <f>SUMIFS(Movimientos!F:F,Movimientos!B:B,Productos!A2553,Movimientos!D:D,$D$1)</f>
        <v>0</v>
      </c>
      <c r="E2553" s="14">
        <f>SUMIFS(Movimientos!F:F,Movimientos!B:B,Productos!A2553,Movimientos!D:D,$E$1)</f>
        <v>0</v>
      </c>
      <c r="F2553" s="17">
        <f t="shared" si="78"/>
        <v>0</v>
      </c>
      <c r="G2553" s="14">
        <v>1</v>
      </c>
      <c r="H2553" s="15" t="str">
        <f t="shared" si="79"/>
        <v>Realizar Pedido</v>
      </c>
    </row>
    <row r="2554" spans="1:8" x14ac:dyDescent="0.25">
      <c r="A2554" s="3">
        <v>7595335000205</v>
      </c>
      <c r="B2554" s="11" t="s">
        <v>2454</v>
      </c>
      <c r="C2554" s="16"/>
      <c r="D2554" s="15">
        <f>SUMIFS(Movimientos!F:F,Movimientos!B:B,Productos!A2554,Movimientos!D:D,$D$1)</f>
        <v>0</v>
      </c>
      <c r="E2554" s="14">
        <f>SUMIFS(Movimientos!F:F,Movimientos!B:B,Productos!A2554,Movimientos!D:D,$E$1)</f>
        <v>0</v>
      </c>
      <c r="F2554" s="17">
        <f t="shared" si="78"/>
        <v>0</v>
      </c>
      <c r="G2554" s="14">
        <v>1</v>
      </c>
      <c r="H2554" s="15" t="str">
        <f t="shared" si="79"/>
        <v>Realizar Pedido</v>
      </c>
    </row>
    <row r="2555" spans="1:8" x14ac:dyDescent="0.25">
      <c r="A2555" s="3">
        <v>7595335000908</v>
      </c>
      <c r="B2555" s="11" t="s">
        <v>2455</v>
      </c>
      <c r="C2555" s="16"/>
      <c r="D2555" s="15">
        <f>SUMIFS(Movimientos!F:F,Movimientos!B:B,Productos!A2555,Movimientos!D:D,$D$1)</f>
        <v>0</v>
      </c>
      <c r="E2555" s="14">
        <f>SUMIFS(Movimientos!F:F,Movimientos!B:B,Productos!A2555,Movimientos!D:D,$E$1)</f>
        <v>0</v>
      </c>
      <c r="F2555" s="17">
        <f t="shared" si="78"/>
        <v>0</v>
      </c>
      <c r="G2555" s="14">
        <v>1</v>
      </c>
      <c r="H2555" s="15" t="str">
        <f t="shared" si="79"/>
        <v>Realizar Pedido</v>
      </c>
    </row>
    <row r="2556" spans="1:8" x14ac:dyDescent="0.25">
      <c r="A2556" s="3">
        <v>7595335000854</v>
      </c>
      <c r="B2556" s="11" t="s">
        <v>2456</v>
      </c>
      <c r="C2556" s="16"/>
      <c r="D2556" s="15">
        <f>SUMIFS(Movimientos!F:F,Movimientos!B:B,Productos!A2556,Movimientos!D:D,$D$1)</f>
        <v>0</v>
      </c>
      <c r="E2556" s="14">
        <f>SUMIFS(Movimientos!F:F,Movimientos!B:B,Productos!A2556,Movimientos!D:D,$E$1)</f>
        <v>0</v>
      </c>
      <c r="F2556" s="17">
        <f t="shared" si="78"/>
        <v>0</v>
      </c>
      <c r="G2556" s="14">
        <v>1</v>
      </c>
      <c r="H2556" s="15" t="str">
        <f t="shared" si="79"/>
        <v>Realizar Pedido</v>
      </c>
    </row>
    <row r="2557" spans="1:8" x14ac:dyDescent="0.25">
      <c r="A2557" s="3">
        <v>7595335000175</v>
      </c>
      <c r="B2557" s="11" t="s">
        <v>2457</v>
      </c>
      <c r="C2557" s="16"/>
      <c r="D2557" s="15">
        <f>SUMIFS(Movimientos!F:F,Movimientos!B:B,Productos!A2557,Movimientos!D:D,$D$1)</f>
        <v>0</v>
      </c>
      <c r="E2557" s="14">
        <f>SUMIFS(Movimientos!F:F,Movimientos!B:B,Productos!A2557,Movimientos!D:D,$E$1)</f>
        <v>0</v>
      </c>
      <c r="F2557" s="17">
        <f t="shared" si="78"/>
        <v>0</v>
      </c>
      <c r="G2557" s="14">
        <v>1</v>
      </c>
      <c r="H2557" s="15" t="str">
        <f t="shared" si="79"/>
        <v>Realizar Pedido</v>
      </c>
    </row>
    <row r="2558" spans="1:8" x14ac:dyDescent="0.25">
      <c r="A2558" s="3">
        <v>7595335000151</v>
      </c>
      <c r="B2558" s="11" t="s">
        <v>2458</v>
      </c>
      <c r="C2558" s="16"/>
      <c r="D2558" s="15">
        <f>SUMIFS(Movimientos!F:F,Movimientos!B:B,Productos!A2558,Movimientos!D:D,$D$1)</f>
        <v>0</v>
      </c>
      <c r="E2558" s="14">
        <f>SUMIFS(Movimientos!F:F,Movimientos!B:B,Productos!A2558,Movimientos!D:D,$E$1)</f>
        <v>0</v>
      </c>
      <c r="F2558" s="17">
        <f t="shared" si="78"/>
        <v>0</v>
      </c>
      <c r="G2558" s="14">
        <v>1</v>
      </c>
      <c r="H2558" s="15" t="str">
        <f t="shared" si="79"/>
        <v>Realizar Pedido</v>
      </c>
    </row>
    <row r="2559" spans="1:8" x14ac:dyDescent="0.25">
      <c r="A2559" s="3">
        <v>7595335000274</v>
      </c>
      <c r="B2559" s="11" t="s">
        <v>2459</v>
      </c>
      <c r="C2559" s="16"/>
      <c r="D2559" s="15">
        <f>SUMIFS(Movimientos!F:F,Movimientos!B:B,Productos!A2559,Movimientos!D:D,$D$1)</f>
        <v>0</v>
      </c>
      <c r="E2559" s="14">
        <f>SUMIFS(Movimientos!F:F,Movimientos!B:B,Productos!A2559,Movimientos!D:D,$E$1)</f>
        <v>0</v>
      </c>
      <c r="F2559" s="17">
        <f t="shared" si="78"/>
        <v>0</v>
      </c>
      <c r="G2559" s="14">
        <v>1</v>
      </c>
      <c r="H2559" s="15" t="str">
        <f t="shared" si="79"/>
        <v>Realizar Pedido</v>
      </c>
    </row>
    <row r="2560" spans="1:8" x14ac:dyDescent="0.25">
      <c r="A2560" s="3">
        <v>7595335000625</v>
      </c>
      <c r="B2560" s="11" t="s">
        <v>2460</v>
      </c>
      <c r="C2560" s="16"/>
      <c r="D2560" s="15">
        <f>SUMIFS(Movimientos!F:F,Movimientos!B:B,Productos!A2560,Movimientos!D:D,$D$1)</f>
        <v>0</v>
      </c>
      <c r="E2560" s="14">
        <f>SUMIFS(Movimientos!F:F,Movimientos!B:B,Productos!A2560,Movimientos!D:D,$E$1)</f>
        <v>0</v>
      </c>
      <c r="F2560" s="17">
        <f t="shared" si="78"/>
        <v>0</v>
      </c>
      <c r="G2560" s="14">
        <v>1</v>
      </c>
      <c r="H2560" s="15" t="str">
        <f t="shared" si="79"/>
        <v>Realizar Pedido</v>
      </c>
    </row>
    <row r="2561" spans="1:8" x14ac:dyDescent="0.25">
      <c r="A2561" s="3">
        <v>7595335000670</v>
      </c>
      <c r="B2561" s="11" t="s">
        <v>2461</v>
      </c>
      <c r="C2561" s="16"/>
      <c r="D2561" s="15">
        <f>SUMIFS(Movimientos!F:F,Movimientos!B:B,Productos!A2561,Movimientos!D:D,$D$1)</f>
        <v>0</v>
      </c>
      <c r="E2561" s="14">
        <f>SUMIFS(Movimientos!F:F,Movimientos!B:B,Productos!A2561,Movimientos!D:D,$E$1)</f>
        <v>0</v>
      </c>
      <c r="F2561" s="17">
        <f t="shared" si="78"/>
        <v>0</v>
      </c>
      <c r="G2561" s="14">
        <v>1</v>
      </c>
      <c r="H2561" s="15" t="str">
        <f t="shared" si="79"/>
        <v>Realizar Pedido</v>
      </c>
    </row>
    <row r="2562" spans="1:8" x14ac:dyDescent="0.25">
      <c r="A2562" s="3">
        <v>7595335000632</v>
      </c>
      <c r="B2562" s="11" t="s">
        <v>2462</v>
      </c>
      <c r="C2562" s="16"/>
      <c r="D2562" s="15">
        <f>SUMIFS(Movimientos!F:F,Movimientos!B:B,Productos!A2562,Movimientos!D:D,$D$1)</f>
        <v>0</v>
      </c>
      <c r="E2562" s="14">
        <f>SUMIFS(Movimientos!F:F,Movimientos!B:B,Productos!A2562,Movimientos!D:D,$E$1)</f>
        <v>0</v>
      </c>
      <c r="F2562" s="17">
        <f t="shared" si="78"/>
        <v>0</v>
      </c>
      <c r="G2562" s="14">
        <v>1</v>
      </c>
      <c r="H2562" s="15" t="str">
        <f t="shared" si="79"/>
        <v>Realizar Pedido</v>
      </c>
    </row>
    <row r="2563" spans="1:8" x14ac:dyDescent="0.25">
      <c r="A2563" s="3">
        <v>7595335000342</v>
      </c>
      <c r="B2563" s="11" t="s">
        <v>2463</v>
      </c>
      <c r="C2563" s="16"/>
      <c r="D2563" s="15">
        <f>SUMIFS(Movimientos!F:F,Movimientos!B:B,Productos!A2563,Movimientos!D:D,$D$1)</f>
        <v>0</v>
      </c>
      <c r="E2563" s="14">
        <f>SUMIFS(Movimientos!F:F,Movimientos!B:B,Productos!A2563,Movimientos!D:D,$E$1)</f>
        <v>0</v>
      </c>
      <c r="F2563" s="17">
        <f t="shared" ref="F2563:F2626" si="80">D2563-E2563</f>
        <v>0</v>
      </c>
      <c r="G2563" s="14">
        <v>1</v>
      </c>
      <c r="H2563" s="15" t="str">
        <f t="shared" ref="H2563:H2626" si="81">IF(F2563&lt;G2563,"Realizar Pedido","")</f>
        <v>Realizar Pedido</v>
      </c>
    </row>
    <row r="2564" spans="1:8" x14ac:dyDescent="0.25">
      <c r="A2564" s="3">
        <v>7595335000106</v>
      </c>
      <c r="B2564" s="11" t="s">
        <v>2464</v>
      </c>
      <c r="C2564" s="16"/>
      <c r="D2564" s="15">
        <f>SUMIFS(Movimientos!F:F,Movimientos!B:B,Productos!A2564,Movimientos!D:D,$D$1)</f>
        <v>0</v>
      </c>
      <c r="E2564" s="14">
        <f>SUMIFS(Movimientos!F:F,Movimientos!B:B,Productos!A2564,Movimientos!D:D,$E$1)</f>
        <v>0</v>
      </c>
      <c r="F2564" s="17">
        <f t="shared" si="80"/>
        <v>0</v>
      </c>
      <c r="G2564" s="14">
        <v>1</v>
      </c>
      <c r="H2564" s="15" t="str">
        <f t="shared" si="81"/>
        <v>Realizar Pedido</v>
      </c>
    </row>
    <row r="2565" spans="1:8" x14ac:dyDescent="0.25">
      <c r="A2565" s="3">
        <v>7595335000076</v>
      </c>
      <c r="B2565" s="11" t="s">
        <v>2464</v>
      </c>
      <c r="C2565" s="16"/>
      <c r="D2565" s="15">
        <f>SUMIFS(Movimientos!F:F,Movimientos!B:B,Productos!A2565,Movimientos!D:D,$D$1)</f>
        <v>0</v>
      </c>
      <c r="E2565" s="14">
        <f>SUMIFS(Movimientos!F:F,Movimientos!B:B,Productos!A2565,Movimientos!D:D,$E$1)</f>
        <v>0</v>
      </c>
      <c r="F2565" s="17">
        <f t="shared" si="80"/>
        <v>0</v>
      </c>
      <c r="G2565" s="14">
        <v>1</v>
      </c>
      <c r="H2565" s="15" t="str">
        <f t="shared" si="81"/>
        <v>Realizar Pedido</v>
      </c>
    </row>
    <row r="2566" spans="1:8" x14ac:dyDescent="0.25">
      <c r="A2566" s="3">
        <v>7595335000359</v>
      </c>
      <c r="B2566" s="11" t="s">
        <v>2465</v>
      </c>
      <c r="C2566" s="16"/>
      <c r="D2566" s="15">
        <f>SUMIFS(Movimientos!F:F,Movimientos!B:B,Productos!A2566,Movimientos!D:D,$D$1)</f>
        <v>0</v>
      </c>
      <c r="E2566" s="14">
        <f>SUMIFS(Movimientos!F:F,Movimientos!B:B,Productos!A2566,Movimientos!D:D,$E$1)</f>
        <v>0</v>
      </c>
      <c r="F2566" s="17">
        <f t="shared" si="80"/>
        <v>0</v>
      </c>
      <c r="G2566" s="14">
        <v>1</v>
      </c>
      <c r="H2566" s="15" t="str">
        <f t="shared" si="81"/>
        <v>Realizar Pedido</v>
      </c>
    </row>
    <row r="2567" spans="1:8" x14ac:dyDescent="0.25">
      <c r="A2567" s="3">
        <v>7595335000250</v>
      </c>
      <c r="B2567" s="11" t="s">
        <v>2466</v>
      </c>
      <c r="C2567" s="16"/>
      <c r="D2567" s="15">
        <f>SUMIFS(Movimientos!F:F,Movimientos!B:B,Productos!A2567,Movimientos!D:D,$D$1)</f>
        <v>0</v>
      </c>
      <c r="E2567" s="14">
        <f>SUMIFS(Movimientos!F:F,Movimientos!B:B,Productos!A2567,Movimientos!D:D,$E$1)</f>
        <v>0</v>
      </c>
      <c r="F2567" s="17">
        <f t="shared" si="80"/>
        <v>0</v>
      </c>
      <c r="G2567" s="14">
        <v>1</v>
      </c>
      <c r="H2567" s="15" t="str">
        <f t="shared" si="81"/>
        <v>Realizar Pedido</v>
      </c>
    </row>
    <row r="2568" spans="1:8" x14ac:dyDescent="0.25">
      <c r="A2568" s="3">
        <v>7595335000496</v>
      </c>
      <c r="B2568" s="11" t="s">
        <v>2467</v>
      </c>
      <c r="C2568" s="16"/>
      <c r="D2568" s="15">
        <f>SUMIFS(Movimientos!F:F,Movimientos!B:B,Productos!A2568,Movimientos!D:D,$D$1)</f>
        <v>0</v>
      </c>
      <c r="E2568" s="14">
        <f>SUMIFS(Movimientos!F:F,Movimientos!B:B,Productos!A2568,Movimientos!D:D,$E$1)</f>
        <v>0</v>
      </c>
      <c r="F2568" s="17">
        <f t="shared" si="80"/>
        <v>0</v>
      </c>
      <c r="G2568" s="14">
        <v>1</v>
      </c>
      <c r="H2568" s="15" t="str">
        <f t="shared" si="81"/>
        <v>Realizar Pedido</v>
      </c>
    </row>
    <row r="2569" spans="1:8" x14ac:dyDescent="0.25">
      <c r="A2569" s="3">
        <v>7595335000847</v>
      </c>
      <c r="B2569" s="11" t="s">
        <v>2468</v>
      </c>
      <c r="C2569" s="16"/>
      <c r="D2569" s="15">
        <f>SUMIFS(Movimientos!F:F,Movimientos!B:B,Productos!A2569,Movimientos!D:D,$D$1)</f>
        <v>0</v>
      </c>
      <c r="E2569" s="14">
        <f>SUMIFS(Movimientos!F:F,Movimientos!B:B,Productos!A2569,Movimientos!D:D,$E$1)</f>
        <v>0</v>
      </c>
      <c r="F2569" s="17">
        <f t="shared" si="80"/>
        <v>0</v>
      </c>
      <c r="G2569" s="14">
        <v>1</v>
      </c>
      <c r="H2569" s="15" t="str">
        <f t="shared" si="81"/>
        <v>Realizar Pedido</v>
      </c>
    </row>
    <row r="2570" spans="1:8" x14ac:dyDescent="0.25">
      <c r="A2570" s="3">
        <v>7595335000830</v>
      </c>
      <c r="B2570" s="11" t="s">
        <v>2469</v>
      </c>
      <c r="C2570" s="16"/>
      <c r="D2570" s="15">
        <f>SUMIFS(Movimientos!F:F,Movimientos!B:B,Productos!A2570,Movimientos!D:D,$D$1)</f>
        <v>0</v>
      </c>
      <c r="E2570" s="14">
        <f>SUMIFS(Movimientos!F:F,Movimientos!B:B,Productos!A2570,Movimientos!D:D,$E$1)</f>
        <v>0</v>
      </c>
      <c r="F2570" s="17">
        <f t="shared" si="80"/>
        <v>0</v>
      </c>
      <c r="G2570" s="14">
        <v>1</v>
      </c>
      <c r="H2570" s="15" t="str">
        <f t="shared" si="81"/>
        <v>Realizar Pedido</v>
      </c>
    </row>
    <row r="2571" spans="1:8" x14ac:dyDescent="0.25">
      <c r="A2571" s="3">
        <v>7595335000946</v>
      </c>
      <c r="B2571" s="11" t="s">
        <v>2470</v>
      </c>
      <c r="C2571" s="16"/>
      <c r="D2571" s="15">
        <f>SUMIFS(Movimientos!F:F,Movimientos!B:B,Productos!A2571,Movimientos!D:D,$D$1)</f>
        <v>0</v>
      </c>
      <c r="E2571" s="14">
        <f>SUMIFS(Movimientos!F:F,Movimientos!B:B,Productos!A2571,Movimientos!D:D,$E$1)</f>
        <v>0</v>
      </c>
      <c r="F2571" s="17">
        <f t="shared" si="80"/>
        <v>0</v>
      </c>
      <c r="G2571" s="14">
        <v>1</v>
      </c>
      <c r="H2571" s="15" t="str">
        <f t="shared" si="81"/>
        <v>Realizar Pedido</v>
      </c>
    </row>
    <row r="2572" spans="1:8" x14ac:dyDescent="0.25">
      <c r="A2572" s="3">
        <v>7592020133149</v>
      </c>
      <c r="B2572" s="11" t="s">
        <v>2471</v>
      </c>
      <c r="C2572" s="16"/>
      <c r="D2572" s="15">
        <f>SUMIFS(Movimientos!F:F,Movimientos!B:B,Productos!A2572,Movimientos!D:D,$D$1)</f>
        <v>0</v>
      </c>
      <c r="E2572" s="14">
        <f>SUMIFS(Movimientos!F:F,Movimientos!B:B,Productos!A2572,Movimientos!D:D,$E$1)</f>
        <v>0</v>
      </c>
      <c r="F2572" s="17">
        <f t="shared" si="80"/>
        <v>0</v>
      </c>
      <c r="G2572" s="14">
        <v>1</v>
      </c>
      <c r="H2572" s="15" t="str">
        <f t="shared" si="81"/>
        <v>Realizar Pedido</v>
      </c>
    </row>
    <row r="2573" spans="1:8" x14ac:dyDescent="0.25">
      <c r="A2573" s="3">
        <v>7592804001046</v>
      </c>
      <c r="B2573" s="11" t="s">
        <v>2472</v>
      </c>
      <c r="C2573" s="16"/>
      <c r="D2573" s="15">
        <f>SUMIFS(Movimientos!F:F,Movimientos!B:B,Productos!A2573,Movimientos!D:D,$D$1)</f>
        <v>0</v>
      </c>
      <c r="E2573" s="14">
        <f>SUMIFS(Movimientos!F:F,Movimientos!B:B,Productos!A2573,Movimientos!D:D,$E$1)</f>
        <v>0</v>
      </c>
      <c r="F2573" s="17">
        <f t="shared" si="80"/>
        <v>0</v>
      </c>
      <c r="G2573" s="14">
        <v>1</v>
      </c>
      <c r="H2573" s="15" t="str">
        <f t="shared" si="81"/>
        <v>Realizar Pedido</v>
      </c>
    </row>
    <row r="2574" spans="1:8" x14ac:dyDescent="0.25">
      <c r="A2574" s="3">
        <v>7594000020500</v>
      </c>
      <c r="B2574" s="11" t="s">
        <v>2473</v>
      </c>
      <c r="C2574" s="16"/>
      <c r="D2574" s="15">
        <f>SUMIFS(Movimientos!F:F,Movimientos!B:B,Productos!A2574,Movimientos!D:D,$D$1)</f>
        <v>0</v>
      </c>
      <c r="E2574" s="14">
        <f>SUMIFS(Movimientos!F:F,Movimientos!B:B,Productos!A2574,Movimientos!D:D,$E$1)</f>
        <v>0</v>
      </c>
      <c r="F2574" s="17">
        <f t="shared" si="80"/>
        <v>0</v>
      </c>
      <c r="G2574" s="14">
        <v>1</v>
      </c>
      <c r="H2574" s="15" t="str">
        <f t="shared" si="81"/>
        <v>Realizar Pedido</v>
      </c>
    </row>
    <row r="2575" spans="1:8" x14ac:dyDescent="0.25">
      <c r="A2575" s="3">
        <v>7592020115473</v>
      </c>
      <c r="B2575" s="11" t="s">
        <v>2474</v>
      </c>
      <c r="C2575" s="16"/>
      <c r="D2575" s="15">
        <f>SUMIFS(Movimientos!F:F,Movimientos!B:B,Productos!A2575,Movimientos!D:D,$D$1)</f>
        <v>0</v>
      </c>
      <c r="E2575" s="14">
        <f>SUMIFS(Movimientos!F:F,Movimientos!B:B,Productos!A2575,Movimientos!D:D,$E$1)</f>
        <v>0</v>
      </c>
      <c r="F2575" s="17">
        <f t="shared" si="80"/>
        <v>0</v>
      </c>
      <c r="G2575" s="14">
        <v>1</v>
      </c>
      <c r="H2575" s="15" t="str">
        <f t="shared" si="81"/>
        <v>Realizar Pedido</v>
      </c>
    </row>
    <row r="2576" spans="1:8" x14ac:dyDescent="0.25">
      <c r="A2576" s="3" t="s">
        <v>2475</v>
      </c>
      <c r="B2576" s="11" t="s">
        <v>2476</v>
      </c>
      <c r="C2576" s="16"/>
      <c r="D2576" s="15">
        <f>SUMIFS(Movimientos!F:F,Movimientos!B:B,Productos!A2576,Movimientos!D:D,$D$1)</f>
        <v>0</v>
      </c>
      <c r="E2576" s="14">
        <f>SUMIFS(Movimientos!F:F,Movimientos!B:B,Productos!A2576,Movimientos!D:D,$E$1)</f>
        <v>0</v>
      </c>
      <c r="F2576" s="17">
        <f t="shared" si="80"/>
        <v>0</v>
      </c>
      <c r="G2576" s="14">
        <v>1</v>
      </c>
      <c r="H2576" s="15" t="str">
        <f t="shared" si="81"/>
        <v>Realizar Pedido</v>
      </c>
    </row>
    <row r="2577" spans="1:8" x14ac:dyDescent="0.25">
      <c r="A2577" s="3">
        <v>7592482000034</v>
      </c>
      <c r="B2577" s="11" t="s">
        <v>2477</v>
      </c>
      <c r="C2577" s="16"/>
      <c r="D2577" s="15">
        <f>SUMIFS(Movimientos!F:F,Movimientos!B:B,Productos!A2577,Movimientos!D:D,$D$1)</f>
        <v>0</v>
      </c>
      <c r="E2577" s="14">
        <f>SUMIFS(Movimientos!F:F,Movimientos!B:B,Productos!A2577,Movimientos!D:D,$E$1)</f>
        <v>0</v>
      </c>
      <c r="F2577" s="17">
        <f t="shared" si="80"/>
        <v>0</v>
      </c>
      <c r="G2577" s="14">
        <v>1</v>
      </c>
      <c r="H2577" s="15" t="str">
        <f t="shared" si="81"/>
        <v>Realizar Pedido</v>
      </c>
    </row>
    <row r="2578" spans="1:8" x14ac:dyDescent="0.25">
      <c r="A2578" s="3" t="s">
        <v>2478</v>
      </c>
      <c r="B2578" s="11" t="s">
        <v>2479</v>
      </c>
      <c r="C2578" s="16"/>
      <c r="D2578" s="15">
        <f>SUMIFS(Movimientos!F:F,Movimientos!B:B,Productos!A2578,Movimientos!D:D,$D$1)</f>
        <v>0</v>
      </c>
      <c r="E2578" s="14">
        <f>SUMIFS(Movimientos!F:F,Movimientos!B:B,Productos!A2578,Movimientos!D:D,$E$1)</f>
        <v>0</v>
      </c>
      <c r="F2578" s="17">
        <f t="shared" si="80"/>
        <v>0</v>
      </c>
      <c r="G2578" s="14">
        <v>1</v>
      </c>
      <c r="H2578" s="15" t="str">
        <f t="shared" si="81"/>
        <v>Realizar Pedido</v>
      </c>
    </row>
    <row r="2579" spans="1:8" x14ac:dyDescent="0.25">
      <c r="A2579" s="3">
        <v>7591619505015</v>
      </c>
      <c r="B2579" s="11" t="s">
        <v>2480</v>
      </c>
      <c r="C2579" s="16"/>
      <c r="D2579" s="15">
        <f>SUMIFS(Movimientos!F:F,Movimientos!B:B,Productos!A2579,Movimientos!D:D,$D$1)</f>
        <v>0</v>
      </c>
      <c r="E2579" s="14">
        <f>SUMIFS(Movimientos!F:F,Movimientos!B:B,Productos!A2579,Movimientos!D:D,$E$1)</f>
        <v>0</v>
      </c>
      <c r="F2579" s="17">
        <f t="shared" si="80"/>
        <v>0</v>
      </c>
      <c r="G2579" s="14">
        <v>1</v>
      </c>
      <c r="H2579" s="15" t="str">
        <f t="shared" si="81"/>
        <v>Realizar Pedido</v>
      </c>
    </row>
    <row r="2580" spans="1:8" x14ac:dyDescent="0.25">
      <c r="A2580" s="3">
        <v>7592616021010</v>
      </c>
      <c r="B2580" s="11" t="s">
        <v>2481</v>
      </c>
      <c r="C2580" s="16"/>
      <c r="D2580" s="15">
        <f>SUMIFS(Movimientos!F:F,Movimientos!B:B,Productos!A2580,Movimientos!D:D,$D$1)</f>
        <v>0</v>
      </c>
      <c r="E2580" s="14">
        <f>SUMIFS(Movimientos!F:F,Movimientos!B:B,Productos!A2580,Movimientos!D:D,$E$1)</f>
        <v>0</v>
      </c>
      <c r="F2580" s="17">
        <f t="shared" si="80"/>
        <v>0</v>
      </c>
      <c r="G2580" s="14">
        <v>1</v>
      </c>
      <c r="H2580" s="15" t="str">
        <f t="shared" si="81"/>
        <v>Realizar Pedido</v>
      </c>
    </row>
    <row r="2581" spans="1:8" x14ac:dyDescent="0.25">
      <c r="A2581" s="3">
        <v>7591519007800</v>
      </c>
      <c r="B2581" s="11" t="s">
        <v>2482</v>
      </c>
      <c r="C2581" s="16"/>
      <c r="D2581" s="15">
        <f>SUMIFS(Movimientos!F:F,Movimientos!B:B,Productos!A2581,Movimientos!D:D,$D$1)</f>
        <v>0</v>
      </c>
      <c r="E2581" s="14">
        <f>SUMIFS(Movimientos!F:F,Movimientos!B:B,Productos!A2581,Movimientos!D:D,$E$1)</f>
        <v>0</v>
      </c>
      <c r="F2581" s="17">
        <f t="shared" si="80"/>
        <v>0</v>
      </c>
      <c r="G2581" s="14">
        <v>1</v>
      </c>
      <c r="H2581" s="15" t="str">
        <f t="shared" si="81"/>
        <v>Realizar Pedido</v>
      </c>
    </row>
    <row r="2582" spans="1:8" x14ac:dyDescent="0.25">
      <c r="A2582" s="3">
        <v>7592806141016</v>
      </c>
      <c r="B2582" s="11" t="s">
        <v>2483</v>
      </c>
      <c r="C2582" s="16"/>
      <c r="D2582" s="15">
        <f>SUMIFS(Movimientos!F:F,Movimientos!B:B,Productos!A2582,Movimientos!D:D,$D$1)</f>
        <v>0</v>
      </c>
      <c r="E2582" s="14">
        <f>SUMIFS(Movimientos!F:F,Movimientos!B:B,Productos!A2582,Movimientos!D:D,$E$1)</f>
        <v>0</v>
      </c>
      <c r="F2582" s="17">
        <f t="shared" si="80"/>
        <v>0</v>
      </c>
      <c r="G2582" s="14">
        <v>1</v>
      </c>
      <c r="H2582" s="15" t="str">
        <f t="shared" si="81"/>
        <v>Realizar Pedido</v>
      </c>
    </row>
    <row r="2583" spans="1:8" x14ac:dyDescent="0.25">
      <c r="A2583" s="3">
        <v>300259999170</v>
      </c>
      <c r="B2583" s="11" t="s">
        <v>2484</v>
      </c>
      <c r="C2583" s="16"/>
      <c r="D2583" s="15">
        <f>SUMIFS(Movimientos!F:F,Movimientos!B:B,Productos!A2583,Movimientos!D:D,$D$1)</f>
        <v>0</v>
      </c>
      <c r="E2583" s="14">
        <f>SUMIFS(Movimientos!F:F,Movimientos!B:B,Productos!A2583,Movimientos!D:D,$E$1)</f>
        <v>0</v>
      </c>
      <c r="F2583" s="17">
        <f t="shared" si="80"/>
        <v>0</v>
      </c>
      <c r="G2583" s="14">
        <v>1</v>
      </c>
      <c r="H2583" s="15" t="str">
        <f t="shared" si="81"/>
        <v>Realizar Pedido</v>
      </c>
    </row>
    <row r="2584" spans="1:8" x14ac:dyDescent="0.25">
      <c r="A2584" s="3">
        <v>190</v>
      </c>
      <c r="B2584" s="11" t="s">
        <v>2485</v>
      </c>
      <c r="C2584" s="16"/>
      <c r="D2584" s="15">
        <f>SUMIFS(Movimientos!F:F,Movimientos!B:B,Productos!A2584,Movimientos!D:D,$D$1)</f>
        <v>0</v>
      </c>
      <c r="E2584" s="14">
        <f>SUMIFS(Movimientos!F:F,Movimientos!B:B,Productos!A2584,Movimientos!D:D,$E$1)</f>
        <v>0</v>
      </c>
      <c r="F2584" s="17">
        <f t="shared" si="80"/>
        <v>0</v>
      </c>
      <c r="G2584" s="14">
        <v>1</v>
      </c>
      <c r="H2584" s="15" t="str">
        <f t="shared" si="81"/>
        <v>Realizar Pedido</v>
      </c>
    </row>
    <row r="2585" spans="1:8" x14ac:dyDescent="0.25">
      <c r="A2585" s="3">
        <v>8901296016190</v>
      </c>
      <c r="B2585" s="11" t="s">
        <v>2486</v>
      </c>
      <c r="C2585" s="16"/>
      <c r="D2585" s="15">
        <f>SUMIFS(Movimientos!F:F,Movimientos!B:B,Productos!A2585,Movimientos!D:D,$D$1)</f>
        <v>0</v>
      </c>
      <c r="E2585" s="14">
        <f>SUMIFS(Movimientos!F:F,Movimientos!B:B,Productos!A2585,Movimientos!D:D,$E$1)</f>
        <v>0</v>
      </c>
      <c r="F2585" s="17">
        <f t="shared" si="80"/>
        <v>0</v>
      </c>
      <c r="G2585" s="14">
        <v>1</v>
      </c>
      <c r="H2585" s="15" t="str">
        <f t="shared" si="81"/>
        <v>Realizar Pedido</v>
      </c>
    </row>
    <row r="2586" spans="1:8" x14ac:dyDescent="0.25">
      <c r="A2586" s="3">
        <v>7591020003032</v>
      </c>
      <c r="B2586" s="11" t="s">
        <v>2487</v>
      </c>
      <c r="C2586" s="16"/>
      <c r="D2586" s="15">
        <f>SUMIFS(Movimientos!F:F,Movimientos!B:B,Productos!A2586,Movimientos!D:D,$D$1)</f>
        <v>0</v>
      </c>
      <c r="E2586" s="14">
        <f>SUMIFS(Movimientos!F:F,Movimientos!B:B,Productos!A2586,Movimientos!D:D,$E$1)</f>
        <v>0</v>
      </c>
      <c r="F2586" s="17">
        <f t="shared" si="80"/>
        <v>0</v>
      </c>
      <c r="G2586" s="14">
        <v>1</v>
      </c>
      <c r="H2586" s="15" t="str">
        <f t="shared" si="81"/>
        <v>Realizar Pedido</v>
      </c>
    </row>
    <row r="2587" spans="1:8" x14ac:dyDescent="0.25">
      <c r="A2587" s="3">
        <v>7591020007825</v>
      </c>
      <c r="B2587" s="11" t="s">
        <v>2488</v>
      </c>
      <c r="C2587" s="16"/>
      <c r="D2587" s="15">
        <f>SUMIFS(Movimientos!F:F,Movimientos!B:B,Productos!A2587,Movimientos!D:D,$D$1)</f>
        <v>0</v>
      </c>
      <c r="E2587" s="14">
        <f>SUMIFS(Movimientos!F:F,Movimientos!B:B,Productos!A2587,Movimientos!D:D,$E$1)</f>
        <v>0</v>
      </c>
      <c r="F2587" s="17">
        <f t="shared" si="80"/>
        <v>0</v>
      </c>
      <c r="G2587" s="14">
        <v>1</v>
      </c>
      <c r="H2587" s="15" t="str">
        <f t="shared" si="81"/>
        <v>Realizar Pedido</v>
      </c>
    </row>
    <row r="2588" spans="1:8" x14ac:dyDescent="0.25">
      <c r="A2588" s="3">
        <v>8901704600300</v>
      </c>
      <c r="B2588" s="11" t="s">
        <v>2489</v>
      </c>
      <c r="C2588" s="16"/>
      <c r="D2588" s="15">
        <f>SUMIFS(Movimientos!F:F,Movimientos!B:B,Productos!A2588,Movimientos!D:D,$D$1)</f>
        <v>0</v>
      </c>
      <c r="E2588" s="14">
        <f>SUMIFS(Movimientos!F:F,Movimientos!B:B,Productos!A2588,Movimientos!D:D,$E$1)</f>
        <v>0</v>
      </c>
      <c r="F2588" s="17">
        <f t="shared" si="80"/>
        <v>0</v>
      </c>
      <c r="G2588" s="14">
        <v>1</v>
      </c>
      <c r="H2588" s="15" t="str">
        <f t="shared" si="81"/>
        <v>Realizar Pedido</v>
      </c>
    </row>
    <row r="2589" spans="1:8" x14ac:dyDescent="0.25">
      <c r="A2589" s="3">
        <v>7592889000187</v>
      </c>
      <c r="B2589" s="11" t="s">
        <v>2490</v>
      </c>
      <c r="C2589" s="16"/>
      <c r="D2589" s="15">
        <f>SUMIFS(Movimientos!F:F,Movimientos!B:B,Productos!A2589,Movimientos!D:D,$D$1)</f>
        <v>0</v>
      </c>
      <c r="E2589" s="14">
        <f>SUMIFS(Movimientos!F:F,Movimientos!B:B,Productos!A2589,Movimientos!D:D,$E$1)</f>
        <v>0</v>
      </c>
      <c r="F2589" s="17">
        <f t="shared" si="80"/>
        <v>0</v>
      </c>
      <c r="G2589" s="14">
        <v>1</v>
      </c>
      <c r="H2589" s="15" t="str">
        <f t="shared" si="81"/>
        <v>Realizar Pedido</v>
      </c>
    </row>
    <row r="2590" spans="1:8" x14ac:dyDescent="0.25">
      <c r="A2590" s="3" t="s">
        <v>2491</v>
      </c>
      <c r="B2590" s="11" t="s">
        <v>2492</v>
      </c>
      <c r="C2590" s="16"/>
      <c r="D2590" s="15">
        <f>SUMIFS(Movimientos!F:F,Movimientos!B:B,Productos!A2590,Movimientos!D:D,$D$1)</f>
        <v>0</v>
      </c>
      <c r="E2590" s="14">
        <f>SUMIFS(Movimientos!F:F,Movimientos!B:B,Productos!A2590,Movimientos!D:D,$E$1)</f>
        <v>0</v>
      </c>
      <c r="F2590" s="17">
        <f t="shared" si="80"/>
        <v>0</v>
      </c>
      <c r="G2590" s="14">
        <v>1</v>
      </c>
      <c r="H2590" s="15" t="str">
        <f t="shared" si="81"/>
        <v>Realizar Pedido</v>
      </c>
    </row>
    <row r="2591" spans="1:8" x14ac:dyDescent="0.25">
      <c r="A2591" s="3" t="s">
        <v>2493</v>
      </c>
      <c r="B2591" s="11" t="s">
        <v>2494</v>
      </c>
      <c r="C2591" s="16"/>
      <c r="D2591" s="15">
        <f>SUMIFS(Movimientos!F:F,Movimientos!B:B,Productos!A2591,Movimientos!D:D,$D$1)</f>
        <v>0</v>
      </c>
      <c r="E2591" s="14">
        <f>SUMIFS(Movimientos!F:F,Movimientos!B:B,Productos!A2591,Movimientos!D:D,$E$1)</f>
        <v>0</v>
      </c>
      <c r="F2591" s="17">
        <f t="shared" si="80"/>
        <v>0</v>
      </c>
      <c r="G2591" s="14">
        <v>1</v>
      </c>
      <c r="H2591" s="15" t="str">
        <f t="shared" si="81"/>
        <v>Realizar Pedido</v>
      </c>
    </row>
    <row r="2592" spans="1:8" x14ac:dyDescent="0.25">
      <c r="A2592" s="3">
        <v>7896226501895</v>
      </c>
      <c r="B2592" s="11" t="s">
        <v>2495</v>
      </c>
      <c r="C2592" s="16"/>
      <c r="D2592" s="15">
        <f>SUMIFS(Movimientos!F:F,Movimientos!B:B,Productos!A2592,Movimientos!D:D,$D$1)</f>
        <v>0</v>
      </c>
      <c r="E2592" s="14">
        <f>SUMIFS(Movimientos!F:F,Movimientos!B:B,Productos!A2592,Movimientos!D:D,$E$1)</f>
        <v>0</v>
      </c>
      <c r="F2592" s="17">
        <f t="shared" si="80"/>
        <v>0</v>
      </c>
      <c r="G2592" s="14">
        <v>1</v>
      </c>
      <c r="H2592" s="15" t="str">
        <f t="shared" si="81"/>
        <v>Realizar Pedido</v>
      </c>
    </row>
    <row r="2593" spans="1:8" x14ac:dyDescent="0.25">
      <c r="A2593" s="3">
        <v>7896226502786</v>
      </c>
      <c r="B2593" s="11" t="s">
        <v>2496</v>
      </c>
      <c r="C2593" s="16"/>
      <c r="D2593" s="15">
        <f>SUMIFS(Movimientos!F:F,Movimientos!B:B,Productos!A2593,Movimientos!D:D,$D$1)</f>
        <v>0</v>
      </c>
      <c r="E2593" s="14">
        <f>SUMIFS(Movimientos!F:F,Movimientos!B:B,Productos!A2593,Movimientos!D:D,$E$1)</f>
        <v>0</v>
      </c>
      <c r="F2593" s="17">
        <f t="shared" si="80"/>
        <v>0</v>
      </c>
      <c r="G2593" s="14">
        <v>1</v>
      </c>
      <c r="H2593" s="15" t="str">
        <f t="shared" si="81"/>
        <v>Realizar Pedido</v>
      </c>
    </row>
    <row r="2594" spans="1:8" x14ac:dyDescent="0.25">
      <c r="A2594" s="3">
        <v>7896226502571</v>
      </c>
      <c r="B2594" s="11" t="s">
        <v>2497</v>
      </c>
      <c r="C2594" s="16"/>
      <c r="D2594" s="15">
        <f>SUMIFS(Movimientos!F:F,Movimientos!B:B,Productos!A2594,Movimientos!D:D,$D$1)</f>
        <v>0</v>
      </c>
      <c r="E2594" s="14">
        <f>SUMIFS(Movimientos!F:F,Movimientos!B:B,Productos!A2594,Movimientos!D:D,$E$1)</f>
        <v>0</v>
      </c>
      <c r="F2594" s="17">
        <f t="shared" si="80"/>
        <v>0</v>
      </c>
      <c r="G2594" s="14">
        <v>1</v>
      </c>
      <c r="H2594" s="15" t="str">
        <f t="shared" si="81"/>
        <v>Realizar Pedido</v>
      </c>
    </row>
    <row r="2595" spans="1:8" x14ac:dyDescent="0.25">
      <c r="A2595" s="3">
        <v>7896226503325</v>
      </c>
      <c r="B2595" s="11" t="s">
        <v>2498</v>
      </c>
      <c r="C2595" s="16"/>
      <c r="D2595" s="15">
        <f>SUMIFS(Movimientos!F:F,Movimientos!B:B,Productos!A2595,Movimientos!D:D,$D$1)</f>
        <v>0</v>
      </c>
      <c r="E2595" s="14">
        <f>SUMIFS(Movimientos!F:F,Movimientos!B:B,Productos!A2595,Movimientos!D:D,$E$1)</f>
        <v>0</v>
      </c>
      <c r="F2595" s="17">
        <f t="shared" si="80"/>
        <v>0</v>
      </c>
      <c r="G2595" s="14">
        <v>1</v>
      </c>
      <c r="H2595" s="15" t="str">
        <f t="shared" si="81"/>
        <v>Realizar Pedido</v>
      </c>
    </row>
    <row r="2596" spans="1:8" x14ac:dyDescent="0.25">
      <c r="A2596" s="3">
        <v>5501</v>
      </c>
      <c r="B2596" s="11" t="s">
        <v>2499</v>
      </c>
      <c r="C2596" s="16"/>
      <c r="D2596" s="15">
        <f>SUMIFS(Movimientos!F:F,Movimientos!B:B,Productos!A2596,Movimientos!D:D,$D$1)</f>
        <v>0</v>
      </c>
      <c r="E2596" s="14">
        <f>SUMIFS(Movimientos!F:F,Movimientos!B:B,Productos!A2596,Movimientos!D:D,$E$1)</f>
        <v>0</v>
      </c>
      <c r="F2596" s="17">
        <f t="shared" si="80"/>
        <v>0</v>
      </c>
      <c r="G2596" s="14">
        <v>1</v>
      </c>
      <c r="H2596" s="15" t="str">
        <f t="shared" si="81"/>
        <v>Realizar Pedido</v>
      </c>
    </row>
    <row r="2597" spans="1:8" x14ac:dyDescent="0.25">
      <c r="A2597" s="3">
        <v>7592637005501</v>
      </c>
      <c r="B2597" s="11" t="s">
        <v>2500</v>
      </c>
      <c r="C2597" s="16"/>
      <c r="D2597" s="15">
        <f>SUMIFS(Movimientos!F:F,Movimientos!B:B,Productos!A2597,Movimientos!D:D,$D$1)</f>
        <v>0</v>
      </c>
      <c r="E2597" s="14">
        <f>SUMIFS(Movimientos!F:F,Movimientos!B:B,Productos!A2597,Movimientos!D:D,$E$1)</f>
        <v>0</v>
      </c>
      <c r="F2597" s="17">
        <f t="shared" si="80"/>
        <v>0</v>
      </c>
      <c r="G2597" s="14">
        <v>1</v>
      </c>
      <c r="H2597" s="15" t="str">
        <f t="shared" si="81"/>
        <v>Realizar Pedido</v>
      </c>
    </row>
    <row r="2598" spans="1:8" x14ac:dyDescent="0.25">
      <c r="A2598" s="3">
        <v>8515060</v>
      </c>
      <c r="B2598" s="11" t="s">
        <v>2501</v>
      </c>
      <c r="C2598" s="16"/>
      <c r="D2598" s="15">
        <f>SUMIFS(Movimientos!F:F,Movimientos!B:B,Productos!A2598,Movimientos!D:D,$D$1)</f>
        <v>0</v>
      </c>
      <c r="E2598" s="14">
        <f>SUMIFS(Movimientos!F:F,Movimientos!B:B,Productos!A2598,Movimientos!D:D,$E$1)</f>
        <v>0</v>
      </c>
      <c r="F2598" s="17">
        <f t="shared" si="80"/>
        <v>0</v>
      </c>
      <c r="G2598" s="14">
        <v>1</v>
      </c>
      <c r="H2598" s="15" t="str">
        <f t="shared" si="81"/>
        <v>Realizar Pedido</v>
      </c>
    </row>
    <row r="2599" spans="1:8" x14ac:dyDescent="0.25">
      <c r="A2599" s="2">
        <v>7592637002357</v>
      </c>
      <c r="B2599" s="12" t="s">
        <v>2502</v>
      </c>
      <c r="C2599" s="16"/>
      <c r="D2599" s="15">
        <f>SUMIFS(Movimientos!F:F,Movimientos!B:B,Productos!A2599,Movimientos!D:D,$D$1)</f>
        <v>0</v>
      </c>
      <c r="E2599" s="14">
        <f>SUMIFS(Movimientos!F:F,Movimientos!B:B,Productos!A2599,Movimientos!D:D,$E$1)</f>
        <v>0</v>
      </c>
      <c r="F2599" s="17">
        <f t="shared" si="80"/>
        <v>0</v>
      </c>
      <c r="G2599" s="14">
        <v>1</v>
      </c>
      <c r="H2599" s="15" t="str">
        <f t="shared" si="81"/>
        <v>Realizar Pedido</v>
      </c>
    </row>
    <row r="2600" spans="1:8" x14ac:dyDescent="0.25">
      <c r="A2600" s="3">
        <v>1207</v>
      </c>
      <c r="B2600" s="11" t="s">
        <v>2503</v>
      </c>
      <c r="C2600" s="16"/>
      <c r="D2600" s="15">
        <f>SUMIFS(Movimientos!F:F,Movimientos!B:B,Productos!A2600,Movimientos!D:D,$D$1)</f>
        <v>0</v>
      </c>
      <c r="E2600" s="14">
        <f>SUMIFS(Movimientos!F:F,Movimientos!B:B,Productos!A2600,Movimientos!D:D,$E$1)</f>
        <v>0</v>
      </c>
      <c r="F2600" s="17">
        <f t="shared" si="80"/>
        <v>0</v>
      </c>
      <c r="G2600" s="14">
        <v>1</v>
      </c>
      <c r="H2600" s="15" t="str">
        <f t="shared" si="81"/>
        <v>Realizar Pedido</v>
      </c>
    </row>
    <row r="2601" spans="1:8" x14ac:dyDescent="0.25">
      <c r="A2601" s="3">
        <v>5471</v>
      </c>
      <c r="B2601" s="11" t="s">
        <v>2504</v>
      </c>
      <c r="C2601" s="16"/>
      <c r="D2601" s="15">
        <f>SUMIFS(Movimientos!F:F,Movimientos!B:B,Productos!A2601,Movimientos!D:D,$D$1)</f>
        <v>0</v>
      </c>
      <c r="E2601" s="14">
        <f>SUMIFS(Movimientos!F:F,Movimientos!B:B,Productos!A2601,Movimientos!D:D,$E$1)</f>
        <v>0</v>
      </c>
      <c r="F2601" s="17">
        <f t="shared" si="80"/>
        <v>0</v>
      </c>
      <c r="G2601" s="14">
        <v>1</v>
      </c>
      <c r="H2601" s="15" t="str">
        <f t="shared" si="81"/>
        <v>Realizar Pedido</v>
      </c>
    </row>
    <row r="2602" spans="1:8" x14ac:dyDescent="0.25">
      <c r="A2602" s="3">
        <v>7501064550980</v>
      </c>
      <c r="B2602" s="11" t="s">
        <v>2505</v>
      </c>
      <c r="C2602" s="16"/>
      <c r="D2602" s="15">
        <f>SUMIFS(Movimientos!F:F,Movimientos!B:B,Productos!A2602,Movimientos!D:D,$D$1)</f>
        <v>0</v>
      </c>
      <c r="E2602" s="14">
        <f>SUMIFS(Movimientos!F:F,Movimientos!B:B,Productos!A2602,Movimientos!D:D,$E$1)</f>
        <v>0</v>
      </c>
      <c r="F2602" s="17">
        <f t="shared" si="80"/>
        <v>0</v>
      </c>
      <c r="G2602" s="14">
        <v>1</v>
      </c>
      <c r="H2602" s="15" t="str">
        <f t="shared" si="81"/>
        <v>Realizar Pedido</v>
      </c>
    </row>
    <row r="2603" spans="1:8" x14ac:dyDescent="0.25">
      <c r="A2603" s="3">
        <v>7501064551147</v>
      </c>
      <c r="B2603" s="11" t="s">
        <v>2506</v>
      </c>
      <c r="C2603" s="16"/>
      <c r="D2603" s="15">
        <f>SUMIFS(Movimientos!F:F,Movimientos!B:B,Productos!A2603,Movimientos!D:D,$D$1)</f>
        <v>0</v>
      </c>
      <c r="E2603" s="14">
        <f>SUMIFS(Movimientos!F:F,Movimientos!B:B,Productos!A2603,Movimientos!D:D,$E$1)</f>
        <v>0</v>
      </c>
      <c r="F2603" s="17">
        <f t="shared" si="80"/>
        <v>0</v>
      </c>
      <c r="G2603" s="14">
        <v>1</v>
      </c>
      <c r="H2603" s="15" t="str">
        <f t="shared" si="81"/>
        <v>Realizar Pedido</v>
      </c>
    </row>
    <row r="2604" spans="1:8" x14ac:dyDescent="0.25">
      <c r="A2604" s="3">
        <v>7707172680117</v>
      </c>
      <c r="B2604" s="11" t="s">
        <v>2507</v>
      </c>
      <c r="C2604" s="16"/>
      <c r="D2604" s="15">
        <f>SUMIFS(Movimientos!F:F,Movimientos!B:B,Productos!A2604,Movimientos!D:D,$D$1)</f>
        <v>0</v>
      </c>
      <c r="E2604" s="14">
        <f>SUMIFS(Movimientos!F:F,Movimientos!B:B,Productos!A2604,Movimientos!D:D,$E$1)</f>
        <v>0</v>
      </c>
      <c r="F2604" s="17">
        <f t="shared" si="80"/>
        <v>0</v>
      </c>
      <c r="G2604" s="14">
        <v>1</v>
      </c>
      <c r="H2604" s="15" t="str">
        <f t="shared" si="81"/>
        <v>Realizar Pedido</v>
      </c>
    </row>
    <row r="2605" spans="1:8" x14ac:dyDescent="0.25">
      <c r="A2605" s="3">
        <v>10033073</v>
      </c>
      <c r="B2605" s="11" t="s">
        <v>2508</v>
      </c>
      <c r="C2605" s="16"/>
      <c r="D2605" s="15">
        <f>SUMIFS(Movimientos!F:F,Movimientos!B:B,Productos!A2605,Movimientos!D:D,$D$1)</f>
        <v>0</v>
      </c>
      <c r="E2605" s="14">
        <f>SUMIFS(Movimientos!F:F,Movimientos!B:B,Productos!A2605,Movimientos!D:D,$E$1)</f>
        <v>0</v>
      </c>
      <c r="F2605" s="17">
        <f t="shared" si="80"/>
        <v>0</v>
      </c>
      <c r="G2605" s="14">
        <v>1</v>
      </c>
      <c r="H2605" s="15" t="str">
        <f t="shared" si="81"/>
        <v>Realizar Pedido</v>
      </c>
    </row>
    <row r="2606" spans="1:8" x14ac:dyDescent="0.25">
      <c r="A2606" s="3">
        <v>7592806133073</v>
      </c>
      <c r="B2606" s="11" t="s">
        <v>2509</v>
      </c>
      <c r="C2606" s="16"/>
      <c r="D2606" s="15">
        <f>SUMIFS(Movimientos!F:F,Movimientos!B:B,Productos!A2606,Movimientos!D:D,$D$1)</f>
        <v>0</v>
      </c>
      <c r="E2606" s="14">
        <f>SUMIFS(Movimientos!F:F,Movimientos!B:B,Productos!A2606,Movimientos!D:D,$E$1)</f>
        <v>0</v>
      </c>
      <c r="F2606" s="17">
        <f t="shared" si="80"/>
        <v>0</v>
      </c>
      <c r="G2606" s="14">
        <v>1</v>
      </c>
      <c r="H2606" s="15" t="str">
        <f t="shared" si="81"/>
        <v>Realizar Pedido</v>
      </c>
    </row>
    <row r="2607" spans="1:8" x14ac:dyDescent="0.25">
      <c r="A2607" s="3">
        <v>7592806133530</v>
      </c>
      <c r="B2607" s="11" t="s">
        <v>2510</v>
      </c>
      <c r="C2607" s="16"/>
      <c r="D2607" s="15">
        <f>SUMIFS(Movimientos!F:F,Movimientos!B:B,Productos!A2607,Movimientos!D:D,$D$1)</f>
        <v>0</v>
      </c>
      <c r="E2607" s="14">
        <f>SUMIFS(Movimientos!F:F,Movimientos!B:B,Productos!A2607,Movimientos!D:D,$E$1)</f>
        <v>0</v>
      </c>
      <c r="F2607" s="17">
        <f t="shared" si="80"/>
        <v>0</v>
      </c>
      <c r="G2607" s="14">
        <v>1</v>
      </c>
      <c r="H2607" s="15" t="str">
        <f t="shared" si="81"/>
        <v>Realizar Pedido</v>
      </c>
    </row>
    <row r="2608" spans="1:8" x14ac:dyDescent="0.25">
      <c r="A2608" s="3">
        <v>7592806122015</v>
      </c>
      <c r="B2608" s="11" t="s">
        <v>2511</v>
      </c>
      <c r="C2608" s="16"/>
      <c r="D2608" s="15">
        <f>SUMIFS(Movimientos!F:F,Movimientos!B:B,Productos!A2608,Movimientos!D:D,$D$1)</f>
        <v>0</v>
      </c>
      <c r="E2608" s="14">
        <f>SUMIFS(Movimientos!F:F,Movimientos!B:B,Productos!A2608,Movimientos!D:D,$E$1)</f>
        <v>0</v>
      </c>
      <c r="F2608" s="17">
        <f t="shared" si="80"/>
        <v>0</v>
      </c>
      <c r="G2608" s="14">
        <v>1</v>
      </c>
      <c r="H2608" s="15" t="str">
        <f t="shared" si="81"/>
        <v>Realizar Pedido</v>
      </c>
    </row>
    <row r="2609" spans="1:8" x14ac:dyDescent="0.25">
      <c r="A2609" s="3">
        <v>7703763080656</v>
      </c>
      <c r="B2609" s="11" t="s">
        <v>2512</v>
      </c>
      <c r="C2609" s="16"/>
      <c r="D2609" s="15">
        <f>SUMIFS(Movimientos!F:F,Movimientos!B:B,Productos!A2609,Movimientos!D:D,$D$1)</f>
        <v>0</v>
      </c>
      <c r="E2609" s="14">
        <f>SUMIFS(Movimientos!F:F,Movimientos!B:B,Productos!A2609,Movimientos!D:D,$E$1)</f>
        <v>0</v>
      </c>
      <c r="F2609" s="17">
        <f t="shared" si="80"/>
        <v>0</v>
      </c>
      <c r="G2609" s="14">
        <v>1</v>
      </c>
      <c r="H2609" s="15" t="str">
        <f t="shared" si="81"/>
        <v>Realizar Pedido</v>
      </c>
    </row>
    <row r="2610" spans="1:8" x14ac:dyDescent="0.25">
      <c r="A2610" s="3">
        <v>7703763080649</v>
      </c>
      <c r="B2610" s="11" t="s">
        <v>2513</v>
      </c>
      <c r="C2610" s="16"/>
      <c r="D2610" s="15">
        <f>SUMIFS(Movimientos!F:F,Movimientos!B:B,Productos!A2610,Movimientos!D:D,$D$1)</f>
        <v>0</v>
      </c>
      <c r="E2610" s="14">
        <f>SUMIFS(Movimientos!F:F,Movimientos!B:B,Productos!A2610,Movimientos!D:D,$E$1)</f>
        <v>0</v>
      </c>
      <c r="F2610" s="17">
        <f t="shared" si="80"/>
        <v>0</v>
      </c>
      <c r="G2610" s="14">
        <v>1</v>
      </c>
      <c r="H2610" s="15" t="str">
        <f t="shared" si="81"/>
        <v>Realizar Pedido</v>
      </c>
    </row>
    <row r="2611" spans="1:8" x14ac:dyDescent="0.25">
      <c r="A2611" s="3">
        <v>12844065107</v>
      </c>
      <c r="B2611" s="11" t="s">
        <v>2514</v>
      </c>
      <c r="C2611" s="16"/>
      <c r="D2611" s="15">
        <f>SUMIFS(Movimientos!F:F,Movimientos!B:B,Productos!A2611,Movimientos!D:D,$D$1)</f>
        <v>0</v>
      </c>
      <c r="E2611" s="14">
        <f>SUMIFS(Movimientos!F:F,Movimientos!B:B,Productos!A2611,Movimientos!D:D,$E$1)</f>
        <v>0</v>
      </c>
      <c r="F2611" s="17">
        <f t="shared" si="80"/>
        <v>0</v>
      </c>
      <c r="G2611" s="14">
        <v>1</v>
      </c>
      <c r="H2611" s="15" t="str">
        <f t="shared" si="81"/>
        <v>Realizar Pedido</v>
      </c>
    </row>
    <row r="2612" spans="1:8" x14ac:dyDescent="0.25">
      <c r="A2612" s="3">
        <v>1880</v>
      </c>
      <c r="B2612" s="11" t="s">
        <v>2515</v>
      </c>
      <c r="C2612" s="16"/>
      <c r="D2612" s="15">
        <f>SUMIFS(Movimientos!F:F,Movimientos!B:B,Productos!A2612,Movimientos!D:D,$D$1)</f>
        <v>0</v>
      </c>
      <c r="E2612" s="14">
        <f>SUMIFS(Movimientos!F:F,Movimientos!B:B,Productos!A2612,Movimientos!D:D,$E$1)</f>
        <v>0</v>
      </c>
      <c r="F2612" s="17">
        <f t="shared" si="80"/>
        <v>0</v>
      </c>
      <c r="G2612" s="14">
        <v>1</v>
      </c>
      <c r="H2612" s="15" t="str">
        <f t="shared" si="81"/>
        <v>Realizar Pedido</v>
      </c>
    </row>
    <row r="2613" spans="1:8" x14ac:dyDescent="0.25">
      <c r="A2613" s="3">
        <v>183</v>
      </c>
      <c r="B2613" s="11" t="s">
        <v>2516</v>
      </c>
      <c r="C2613" s="16"/>
      <c r="D2613" s="15">
        <f>SUMIFS(Movimientos!F:F,Movimientos!B:B,Productos!A2613,Movimientos!D:D,$D$1)</f>
        <v>0</v>
      </c>
      <c r="E2613" s="14">
        <f>SUMIFS(Movimientos!F:F,Movimientos!B:B,Productos!A2613,Movimientos!D:D,$E$1)</f>
        <v>0</v>
      </c>
      <c r="F2613" s="17">
        <f t="shared" si="80"/>
        <v>0</v>
      </c>
      <c r="G2613" s="14">
        <v>1</v>
      </c>
      <c r="H2613" s="15" t="str">
        <f t="shared" si="81"/>
        <v>Realizar Pedido</v>
      </c>
    </row>
    <row r="2614" spans="1:8" x14ac:dyDescent="0.25">
      <c r="A2614" s="3">
        <v>81096502132</v>
      </c>
      <c r="B2614" s="11" t="s">
        <v>2517</v>
      </c>
      <c r="C2614" s="16"/>
      <c r="D2614" s="15">
        <f>SUMIFS(Movimientos!F:F,Movimientos!B:B,Productos!A2614,Movimientos!D:D,$D$1)</f>
        <v>0</v>
      </c>
      <c r="E2614" s="14">
        <f>SUMIFS(Movimientos!F:F,Movimientos!B:B,Productos!A2614,Movimientos!D:D,$E$1)</f>
        <v>0</v>
      </c>
      <c r="F2614" s="17">
        <f t="shared" si="80"/>
        <v>0</v>
      </c>
      <c r="G2614" s="14">
        <v>1</v>
      </c>
      <c r="H2614" s="15" t="str">
        <f t="shared" si="81"/>
        <v>Realizar Pedido</v>
      </c>
    </row>
    <row r="2615" spans="1:8" x14ac:dyDescent="0.25">
      <c r="A2615" s="3">
        <v>181</v>
      </c>
      <c r="B2615" s="11" t="s">
        <v>2518</v>
      </c>
      <c r="C2615" s="16"/>
      <c r="D2615" s="15">
        <f>SUMIFS(Movimientos!F:F,Movimientos!B:B,Productos!A2615,Movimientos!D:D,$D$1)</f>
        <v>0</v>
      </c>
      <c r="E2615" s="14">
        <f>SUMIFS(Movimientos!F:F,Movimientos!B:B,Productos!A2615,Movimientos!D:D,$E$1)</f>
        <v>0</v>
      </c>
      <c r="F2615" s="17">
        <f t="shared" si="80"/>
        <v>0</v>
      </c>
      <c r="G2615" s="14">
        <v>1</v>
      </c>
      <c r="H2615" s="15" t="str">
        <f t="shared" si="81"/>
        <v>Realizar Pedido</v>
      </c>
    </row>
    <row r="2616" spans="1:8" x14ac:dyDescent="0.25">
      <c r="A2616" s="3">
        <v>149</v>
      </c>
      <c r="B2616" s="11" t="s">
        <v>2519</v>
      </c>
      <c r="C2616" s="16"/>
      <c r="D2616" s="15">
        <f>SUMIFS(Movimientos!F:F,Movimientos!B:B,Productos!A2616,Movimientos!D:D,$D$1)</f>
        <v>0</v>
      </c>
      <c r="E2616" s="14">
        <f>SUMIFS(Movimientos!F:F,Movimientos!B:B,Productos!A2616,Movimientos!D:D,$E$1)</f>
        <v>0</v>
      </c>
      <c r="F2616" s="17">
        <f t="shared" si="80"/>
        <v>0</v>
      </c>
      <c r="G2616" s="14">
        <v>1</v>
      </c>
      <c r="H2616" s="15" t="str">
        <f t="shared" si="81"/>
        <v>Realizar Pedido</v>
      </c>
    </row>
    <row r="2617" spans="1:8" x14ac:dyDescent="0.25">
      <c r="A2617" s="3">
        <v>7861020551292</v>
      </c>
      <c r="B2617" s="11" t="s">
        <v>2520</v>
      </c>
      <c r="C2617" s="16"/>
      <c r="D2617" s="15">
        <f>SUMIFS(Movimientos!F:F,Movimientos!B:B,Productos!A2617,Movimientos!D:D,$D$1)</f>
        <v>0</v>
      </c>
      <c r="E2617" s="14">
        <f>SUMIFS(Movimientos!F:F,Movimientos!B:B,Productos!A2617,Movimientos!D:D,$E$1)</f>
        <v>0</v>
      </c>
      <c r="F2617" s="17">
        <f t="shared" si="80"/>
        <v>0</v>
      </c>
      <c r="G2617" s="14">
        <v>1</v>
      </c>
      <c r="H2617" s="15" t="str">
        <f t="shared" si="81"/>
        <v>Realizar Pedido</v>
      </c>
    </row>
    <row r="2618" spans="1:8" x14ac:dyDescent="0.25">
      <c r="A2618" s="3">
        <v>7592285000422</v>
      </c>
      <c r="B2618" s="11" t="s">
        <v>2521</v>
      </c>
      <c r="C2618" s="16"/>
      <c r="D2618" s="15">
        <f>SUMIFS(Movimientos!F:F,Movimientos!B:B,Productos!A2618,Movimientos!D:D,$D$1)</f>
        <v>0</v>
      </c>
      <c r="E2618" s="14">
        <f>SUMIFS(Movimientos!F:F,Movimientos!B:B,Productos!A2618,Movimientos!D:D,$E$1)</f>
        <v>0</v>
      </c>
      <c r="F2618" s="17">
        <f t="shared" si="80"/>
        <v>0</v>
      </c>
      <c r="G2618" s="14">
        <v>1</v>
      </c>
      <c r="H2618" s="15" t="str">
        <f t="shared" si="81"/>
        <v>Realizar Pedido</v>
      </c>
    </row>
    <row r="2619" spans="1:8" x14ac:dyDescent="0.25">
      <c r="A2619" s="3">
        <v>1759295000121</v>
      </c>
      <c r="B2619" s="11" t="s">
        <v>2522</v>
      </c>
      <c r="C2619" s="16"/>
      <c r="D2619" s="15">
        <f>SUMIFS(Movimientos!F:F,Movimientos!B:B,Productos!A2619,Movimientos!D:D,$D$1)</f>
        <v>0</v>
      </c>
      <c r="E2619" s="14">
        <f>SUMIFS(Movimientos!F:F,Movimientos!B:B,Productos!A2619,Movimientos!D:D,$E$1)</f>
        <v>0</v>
      </c>
      <c r="F2619" s="17">
        <f t="shared" si="80"/>
        <v>0</v>
      </c>
      <c r="G2619" s="14">
        <v>1</v>
      </c>
      <c r="H2619" s="15" t="str">
        <f t="shared" si="81"/>
        <v>Realizar Pedido</v>
      </c>
    </row>
    <row r="2620" spans="1:8" x14ac:dyDescent="0.25">
      <c r="A2620" s="3">
        <v>7702796351276</v>
      </c>
      <c r="B2620" s="11" t="s">
        <v>2523</v>
      </c>
      <c r="C2620" s="16"/>
      <c r="D2620" s="15">
        <f>SUMIFS(Movimientos!F:F,Movimientos!B:B,Productos!A2620,Movimientos!D:D,$D$1)</f>
        <v>0</v>
      </c>
      <c r="E2620" s="14">
        <f>SUMIFS(Movimientos!F:F,Movimientos!B:B,Productos!A2620,Movimientos!D:D,$E$1)</f>
        <v>0</v>
      </c>
      <c r="F2620" s="17">
        <f t="shared" si="80"/>
        <v>0</v>
      </c>
      <c r="G2620" s="14">
        <v>1</v>
      </c>
      <c r="H2620" s="15" t="str">
        <f t="shared" si="81"/>
        <v>Realizar Pedido</v>
      </c>
    </row>
    <row r="2621" spans="1:8" x14ac:dyDescent="0.25">
      <c r="A2621" s="3">
        <v>152</v>
      </c>
      <c r="B2621" s="11" t="s">
        <v>2524</v>
      </c>
      <c r="C2621" s="16"/>
      <c r="D2621" s="15">
        <f>SUMIFS(Movimientos!F:F,Movimientos!B:B,Productos!A2621,Movimientos!D:D,$D$1)</f>
        <v>0</v>
      </c>
      <c r="E2621" s="14">
        <f>SUMIFS(Movimientos!F:F,Movimientos!B:B,Productos!A2621,Movimientos!D:D,$E$1)</f>
        <v>0</v>
      </c>
      <c r="F2621" s="17">
        <f t="shared" si="80"/>
        <v>0</v>
      </c>
      <c r="G2621" s="14">
        <v>1</v>
      </c>
      <c r="H2621" s="15" t="str">
        <f t="shared" si="81"/>
        <v>Realizar Pedido</v>
      </c>
    </row>
    <row r="2622" spans="1:8" x14ac:dyDescent="0.25">
      <c r="A2622" s="3">
        <v>7592419000892</v>
      </c>
      <c r="B2622" s="11" t="s">
        <v>2525</v>
      </c>
      <c r="C2622" s="16"/>
      <c r="D2622" s="15">
        <f>SUMIFS(Movimientos!F:F,Movimientos!B:B,Productos!A2622,Movimientos!D:D,$D$1)</f>
        <v>0</v>
      </c>
      <c r="E2622" s="14">
        <f>SUMIFS(Movimientos!F:F,Movimientos!B:B,Productos!A2622,Movimientos!D:D,$E$1)</f>
        <v>0</v>
      </c>
      <c r="F2622" s="17">
        <f t="shared" si="80"/>
        <v>0</v>
      </c>
      <c r="G2622" s="14">
        <v>1</v>
      </c>
      <c r="H2622" s="15" t="str">
        <f t="shared" si="81"/>
        <v>Realizar Pedido</v>
      </c>
    </row>
    <row r="2623" spans="1:8" x14ac:dyDescent="0.25">
      <c r="A2623" s="3">
        <v>2763</v>
      </c>
      <c r="B2623" s="11" t="s">
        <v>2526</v>
      </c>
      <c r="C2623" s="16"/>
      <c r="D2623" s="15">
        <f>SUMIFS(Movimientos!F:F,Movimientos!B:B,Productos!A2623,Movimientos!D:D,$D$1)</f>
        <v>0</v>
      </c>
      <c r="E2623" s="14">
        <f>SUMIFS(Movimientos!F:F,Movimientos!B:B,Productos!A2623,Movimientos!D:D,$E$1)</f>
        <v>0</v>
      </c>
      <c r="F2623" s="17">
        <f t="shared" si="80"/>
        <v>0</v>
      </c>
      <c r="G2623" s="14">
        <v>1</v>
      </c>
      <c r="H2623" s="15" t="str">
        <f t="shared" si="81"/>
        <v>Realizar Pedido</v>
      </c>
    </row>
    <row r="2624" spans="1:8" x14ac:dyDescent="0.25">
      <c r="A2624" s="3">
        <v>7592194006003</v>
      </c>
      <c r="B2624" s="11" t="s">
        <v>2527</v>
      </c>
      <c r="C2624" s="16"/>
      <c r="D2624" s="15">
        <f>SUMIFS(Movimientos!F:F,Movimientos!B:B,Productos!A2624,Movimientos!D:D,$D$1)</f>
        <v>0</v>
      </c>
      <c r="E2624" s="14">
        <f>SUMIFS(Movimientos!F:F,Movimientos!B:B,Productos!A2624,Movimientos!D:D,$E$1)</f>
        <v>0</v>
      </c>
      <c r="F2624" s="17">
        <f t="shared" si="80"/>
        <v>0</v>
      </c>
      <c r="G2624" s="14">
        <v>1</v>
      </c>
      <c r="H2624" s="15" t="str">
        <f t="shared" si="81"/>
        <v>Realizar Pedido</v>
      </c>
    </row>
    <row r="2625" spans="1:8" x14ac:dyDescent="0.25">
      <c r="A2625" s="3">
        <v>7591275117973</v>
      </c>
      <c r="B2625" s="11" t="s">
        <v>2528</v>
      </c>
      <c r="C2625" s="16"/>
      <c r="D2625" s="15">
        <f>SUMIFS(Movimientos!F:F,Movimientos!B:B,Productos!A2625,Movimientos!D:D,$D$1)</f>
        <v>0</v>
      </c>
      <c r="E2625" s="14">
        <f>SUMIFS(Movimientos!F:F,Movimientos!B:B,Productos!A2625,Movimientos!D:D,$E$1)</f>
        <v>0</v>
      </c>
      <c r="F2625" s="17">
        <f t="shared" si="80"/>
        <v>0</v>
      </c>
      <c r="G2625" s="14">
        <v>1</v>
      </c>
      <c r="H2625" s="15" t="str">
        <f t="shared" si="81"/>
        <v>Realizar Pedido</v>
      </c>
    </row>
    <row r="2626" spans="1:8" x14ac:dyDescent="0.25">
      <c r="A2626" s="3">
        <v>7591275116730</v>
      </c>
      <c r="B2626" s="11" t="s">
        <v>2528</v>
      </c>
      <c r="C2626" s="16"/>
      <c r="D2626" s="15">
        <f>SUMIFS(Movimientos!F:F,Movimientos!B:B,Productos!A2626,Movimientos!D:D,$D$1)</f>
        <v>0</v>
      </c>
      <c r="E2626" s="14">
        <f>SUMIFS(Movimientos!F:F,Movimientos!B:B,Productos!A2626,Movimientos!D:D,$E$1)</f>
        <v>0</v>
      </c>
      <c r="F2626" s="17">
        <f t="shared" si="80"/>
        <v>0</v>
      </c>
      <c r="G2626" s="14">
        <v>1</v>
      </c>
      <c r="H2626" s="15" t="str">
        <f t="shared" si="81"/>
        <v>Realizar Pedido</v>
      </c>
    </row>
    <row r="2627" spans="1:8" x14ac:dyDescent="0.25">
      <c r="A2627" s="3">
        <v>7591231421793</v>
      </c>
      <c r="B2627" s="11" t="s">
        <v>2529</v>
      </c>
      <c r="C2627" s="16"/>
      <c r="D2627" s="15">
        <f>SUMIFS(Movimientos!F:F,Movimientos!B:B,Productos!A2627,Movimientos!D:D,$D$1)</f>
        <v>0</v>
      </c>
      <c r="E2627" s="14">
        <f>SUMIFS(Movimientos!F:F,Movimientos!B:B,Productos!A2627,Movimientos!D:D,$E$1)</f>
        <v>0</v>
      </c>
      <c r="F2627" s="17">
        <f t="shared" ref="F2627:F2690" si="82">D2627-E2627</f>
        <v>0</v>
      </c>
      <c r="G2627" s="14">
        <v>1</v>
      </c>
      <c r="H2627" s="15" t="str">
        <f t="shared" ref="H2627:H2690" si="83">IF(F2627&lt;G2627,"Realizar Pedido","")</f>
        <v>Realizar Pedido</v>
      </c>
    </row>
    <row r="2628" spans="1:8" x14ac:dyDescent="0.25">
      <c r="A2628" s="3">
        <v>7592616030029</v>
      </c>
      <c r="B2628" s="11" t="s">
        <v>2530</v>
      </c>
      <c r="C2628" s="16"/>
      <c r="D2628" s="15">
        <f>SUMIFS(Movimientos!F:F,Movimientos!B:B,Productos!A2628,Movimientos!D:D,$D$1)</f>
        <v>0</v>
      </c>
      <c r="E2628" s="14">
        <f>SUMIFS(Movimientos!F:F,Movimientos!B:B,Productos!A2628,Movimientos!D:D,$E$1)</f>
        <v>0</v>
      </c>
      <c r="F2628" s="17">
        <f t="shared" si="82"/>
        <v>0</v>
      </c>
      <c r="G2628" s="14">
        <v>1</v>
      </c>
      <c r="H2628" s="15" t="str">
        <f t="shared" si="83"/>
        <v>Realizar Pedido</v>
      </c>
    </row>
    <row r="2629" spans="1:8" x14ac:dyDescent="0.25">
      <c r="A2629" s="3">
        <v>7592616030012</v>
      </c>
      <c r="B2629" s="11" t="s">
        <v>2531</v>
      </c>
      <c r="C2629" s="16"/>
      <c r="D2629" s="15">
        <f>SUMIFS(Movimientos!F:F,Movimientos!B:B,Productos!A2629,Movimientos!D:D,$D$1)</f>
        <v>0</v>
      </c>
      <c r="E2629" s="14">
        <f>SUMIFS(Movimientos!F:F,Movimientos!B:B,Productos!A2629,Movimientos!D:D,$E$1)</f>
        <v>0</v>
      </c>
      <c r="F2629" s="17">
        <f t="shared" si="82"/>
        <v>0</v>
      </c>
      <c r="G2629" s="14">
        <v>1</v>
      </c>
      <c r="H2629" s="15" t="str">
        <f t="shared" si="83"/>
        <v>Realizar Pedido</v>
      </c>
    </row>
    <row r="2630" spans="1:8" x14ac:dyDescent="0.25">
      <c r="A2630" s="3" t="s">
        <v>2532</v>
      </c>
      <c r="B2630" s="11" t="s">
        <v>2533</v>
      </c>
      <c r="C2630" s="16"/>
      <c r="D2630" s="15">
        <f>SUMIFS(Movimientos!F:F,Movimientos!B:B,Productos!A2630,Movimientos!D:D,$D$1)</f>
        <v>0</v>
      </c>
      <c r="E2630" s="14">
        <f>SUMIFS(Movimientos!F:F,Movimientos!B:B,Productos!A2630,Movimientos!D:D,$E$1)</f>
        <v>0</v>
      </c>
      <c r="F2630" s="17">
        <f t="shared" si="82"/>
        <v>0</v>
      </c>
      <c r="G2630" s="14">
        <v>1</v>
      </c>
      <c r="H2630" s="15" t="str">
        <f t="shared" si="83"/>
        <v>Realizar Pedido</v>
      </c>
    </row>
    <row r="2631" spans="1:8" x14ac:dyDescent="0.25">
      <c r="A2631" s="3" t="s">
        <v>2534</v>
      </c>
      <c r="B2631" s="11" t="s">
        <v>2535</v>
      </c>
      <c r="C2631" s="16"/>
      <c r="D2631" s="15">
        <f>SUMIFS(Movimientos!F:F,Movimientos!B:B,Productos!A2631,Movimientos!D:D,$D$1)</f>
        <v>0</v>
      </c>
      <c r="E2631" s="14">
        <f>SUMIFS(Movimientos!F:F,Movimientos!B:B,Productos!A2631,Movimientos!D:D,$E$1)</f>
        <v>0</v>
      </c>
      <c r="F2631" s="17">
        <f t="shared" si="82"/>
        <v>0</v>
      </c>
      <c r="G2631" s="14">
        <v>1</v>
      </c>
      <c r="H2631" s="15" t="str">
        <f t="shared" si="83"/>
        <v>Realizar Pedido</v>
      </c>
    </row>
    <row r="2632" spans="1:8" x14ac:dyDescent="0.25">
      <c r="A2632" s="3">
        <v>7592236000037</v>
      </c>
      <c r="B2632" s="11" t="s">
        <v>2536</v>
      </c>
      <c r="C2632" s="16"/>
      <c r="D2632" s="15">
        <f>SUMIFS(Movimientos!F:F,Movimientos!B:B,Productos!A2632,Movimientos!D:D,$D$1)</f>
        <v>0</v>
      </c>
      <c r="E2632" s="14">
        <f>SUMIFS(Movimientos!F:F,Movimientos!B:B,Productos!A2632,Movimientos!D:D,$E$1)</f>
        <v>0</v>
      </c>
      <c r="F2632" s="17">
        <f t="shared" si="82"/>
        <v>0</v>
      </c>
      <c r="G2632" s="14">
        <v>1</v>
      </c>
      <c r="H2632" s="15" t="str">
        <f t="shared" si="83"/>
        <v>Realizar Pedido</v>
      </c>
    </row>
    <row r="2633" spans="1:8" x14ac:dyDescent="0.25">
      <c r="A2633" s="3">
        <v>7702134707710</v>
      </c>
      <c r="B2633" s="11" t="s">
        <v>2537</v>
      </c>
      <c r="C2633" s="16"/>
      <c r="D2633" s="15">
        <f>SUMIFS(Movimientos!F:F,Movimientos!B:B,Productos!A2633,Movimientos!D:D,$D$1)</f>
        <v>0</v>
      </c>
      <c r="E2633" s="14">
        <f>SUMIFS(Movimientos!F:F,Movimientos!B:B,Productos!A2633,Movimientos!D:D,$E$1)</f>
        <v>0</v>
      </c>
      <c r="F2633" s="17">
        <f t="shared" si="82"/>
        <v>0</v>
      </c>
      <c r="G2633" s="14">
        <v>1</v>
      </c>
      <c r="H2633" s="15" t="str">
        <f t="shared" si="83"/>
        <v>Realizar Pedido</v>
      </c>
    </row>
    <row r="2634" spans="1:8" x14ac:dyDescent="0.25">
      <c r="A2634" s="3">
        <v>7702134707727</v>
      </c>
      <c r="B2634" s="11" t="s">
        <v>2538</v>
      </c>
      <c r="C2634" s="16"/>
      <c r="D2634" s="15">
        <f>SUMIFS(Movimientos!F:F,Movimientos!B:B,Productos!A2634,Movimientos!D:D,$D$1)</f>
        <v>0</v>
      </c>
      <c r="E2634" s="14">
        <f>SUMIFS(Movimientos!F:F,Movimientos!B:B,Productos!A2634,Movimientos!D:D,$E$1)</f>
        <v>0</v>
      </c>
      <c r="F2634" s="17">
        <f t="shared" si="82"/>
        <v>0</v>
      </c>
      <c r="G2634" s="14">
        <v>1</v>
      </c>
      <c r="H2634" s="15" t="str">
        <f t="shared" si="83"/>
        <v>Realizar Pedido</v>
      </c>
    </row>
    <row r="2635" spans="1:8" x14ac:dyDescent="0.25">
      <c r="A2635" s="3" t="s">
        <v>2539</v>
      </c>
      <c r="B2635" s="11" t="s">
        <v>2540</v>
      </c>
      <c r="C2635" s="16"/>
      <c r="D2635" s="15">
        <f>SUMIFS(Movimientos!F:F,Movimientos!B:B,Productos!A2635,Movimientos!D:D,$D$1)</f>
        <v>0</v>
      </c>
      <c r="E2635" s="14">
        <f>SUMIFS(Movimientos!F:F,Movimientos!B:B,Productos!A2635,Movimientos!D:D,$E$1)</f>
        <v>0</v>
      </c>
      <c r="F2635" s="17">
        <f t="shared" si="82"/>
        <v>0</v>
      </c>
      <c r="G2635" s="14">
        <v>1</v>
      </c>
      <c r="H2635" s="15" t="str">
        <f t="shared" si="83"/>
        <v>Realizar Pedido</v>
      </c>
    </row>
    <row r="2636" spans="1:8" x14ac:dyDescent="0.25">
      <c r="A2636" s="3" t="s">
        <v>2541</v>
      </c>
      <c r="B2636" s="11" t="s">
        <v>2540</v>
      </c>
      <c r="C2636" s="16"/>
      <c r="D2636" s="15">
        <f>SUMIFS(Movimientos!F:F,Movimientos!B:B,Productos!A2636,Movimientos!D:D,$D$1)</f>
        <v>0</v>
      </c>
      <c r="E2636" s="14">
        <f>SUMIFS(Movimientos!F:F,Movimientos!B:B,Productos!A2636,Movimientos!D:D,$E$1)</f>
        <v>0</v>
      </c>
      <c r="F2636" s="17">
        <f t="shared" si="82"/>
        <v>0</v>
      </c>
      <c r="G2636" s="14">
        <v>1</v>
      </c>
      <c r="H2636" s="15" t="str">
        <f t="shared" si="83"/>
        <v>Realizar Pedido</v>
      </c>
    </row>
    <row r="2637" spans="1:8" x14ac:dyDescent="0.25">
      <c r="A2637" s="3" t="s">
        <v>2542</v>
      </c>
      <c r="B2637" s="11" t="s">
        <v>2543</v>
      </c>
      <c r="C2637" s="16"/>
      <c r="D2637" s="15">
        <f>SUMIFS(Movimientos!F:F,Movimientos!B:B,Productos!A2637,Movimientos!D:D,$D$1)</f>
        <v>0</v>
      </c>
      <c r="E2637" s="14">
        <f>SUMIFS(Movimientos!F:F,Movimientos!B:B,Productos!A2637,Movimientos!D:D,$E$1)</f>
        <v>0</v>
      </c>
      <c r="F2637" s="17">
        <f t="shared" si="82"/>
        <v>0</v>
      </c>
      <c r="G2637" s="14">
        <v>1</v>
      </c>
      <c r="H2637" s="15" t="str">
        <f t="shared" si="83"/>
        <v>Realizar Pedido</v>
      </c>
    </row>
    <row r="2638" spans="1:8" x14ac:dyDescent="0.25">
      <c r="A2638" s="3" t="s">
        <v>2544</v>
      </c>
      <c r="B2638" s="11" t="s">
        <v>2543</v>
      </c>
      <c r="C2638" s="16"/>
      <c r="D2638" s="15">
        <f>SUMIFS(Movimientos!F:F,Movimientos!B:B,Productos!A2638,Movimientos!D:D,$D$1)</f>
        <v>0</v>
      </c>
      <c r="E2638" s="14">
        <f>SUMIFS(Movimientos!F:F,Movimientos!B:B,Productos!A2638,Movimientos!D:D,$E$1)</f>
        <v>0</v>
      </c>
      <c r="F2638" s="17">
        <f t="shared" si="82"/>
        <v>0</v>
      </c>
      <c r="G2638" s="14">
        <v>1</v>
      </c>
      <c r="H2638" s="15" t="str">
        <f t="shared" si="83"/>
        <v>Realizar Pedido</v>
      </c>
    </row>
    <row r="2639" spans="1:8" x14ac:dyDescent="0.25">
      <c r="A2639" s="3">
        <v>9543245891244</v>
      </c>
      <c r="B2639" s="11" t="s">
        <v>2545</v>
      </c>
      <c r="C2639" s="16"/>
      <c r="D2639" s="15">
        <f>SUMIFS(Movimientos!F:F,Movimientos!B:B,Productos!A2639,Movimientos!D:D,$D$1)</f>
        <v>0</v>
      </c>
      <c r="E2639" s="14">
        <f>SUMIFS(Movimientos!F:F,Movimientos!B:B,Productos!A2639,Movimientos!D:D,$E$1)</f>
        <v>0</v>
      </c>
      <c r="F2639" s="17">
        <f t="shared" si="82"/>
        <v>0</v>
      </c>
      <c r="G2639" s="14">
        <v>1</v>
      </c>
      <c r="H2639" s="15" t="str">
        <f t="shared" si="83"/>
        <v>Realizar Pedido</v>
      </c>
    </row>
    <row r="2640" spans="1:8" x14ac:dyDescent="0.25">
      <c r="A2640" s="3">
        <v>75902780</v>
      </c>
      <c r="B2640" s="11" t="s">
        <v>2546</v>
      </c>
      <c r="C2640" s="16"/>
      <c r="D2640" s="15">
        <f>SUMIFS(Movimientos!F:F,Movimientos!B:B,Productos!A2640,Movimientos!D:D,$D$1)</f>
        <v>0</v>
      </c>
      <c r="E2640" s="14">
        <f>SUMIFS(Movimientos!F:F,Movimientos!B:B,Productos!A2640,Movimientos!D:D,$E$1)</f>
        <v>0</v>
      </c>
      <c r="F2640" s="17">
        <f t="shared" si="82"/>
        <v>0</v>
      </c>
      <c r="G2640" s="14">
        <v>1</v>
      </c>
      <c r="H2640" s="15" t="str">
        <f t="shared" si="83"/>
        <v>Realizar Pedido</v>
      </c>
    </row>
    <row r="2641" spans="1:8" x14ac:dyDescent="0.25">
      <c r="A2641" s="3">
        <v>7891010723811</v>
      </c>
      <c r="B2641" s="11" t="s">
        <v>2547</v>
      </c>
      <c r="C2641" s="16"/>
      <c r="D2641" s="15">
        <f>SUMIFS(Movimientos!F:F,Movimientos!B:B,Productos!A2641,Movimientos!D:D,$D$1)</f>
        <v>0</v>
      </c>
      <c r="E2641" s="14">
        <f>SUMIFS(Movimientos!F:F,Movimientos!B:B,Productos!A2641,Movimientos!D:D,$E$1)</f>
        <v>0</v>
      </c>
      <c r="F2641" s="17">
        <f t="shared" si="82"/>
        <v>0</v>
      </c>
      <c r="G2641" s="14">
        <v>1</v>
      </c>
      <c r="H2641" s="15" t="str">
        <f t="shared" si="83"/>
        <v>Realizar Pedido</v>
      </c>
    </row>
    <row r="2642" spans="1:8" x14ac:dyDescent="0.25">
      <c r="A2642" s="3">
        <v>7891010689025</v>
      </c>
      <c r="B2642" s="11" t="s">
        <v>2548</v>
      </c>
      <c r="C2642" s="16"/>
      <c r="D2642" s="15">
        <f>SUMIFS(Movimientos!F:F,Movimientos!B:B,Productos!A2642,Movimientos!D:D,$D$1)</f>
        <v>0</v>
      </c>
      <c r="E2642" s="14">
        <f>SUMIFS(Movimientos!F:F,Movimientos!B:B,Productos!A2642,Movimientos!D:D,$E$1)</f>
        <v>0</v>
      </c>
      <c r="F2642" s="17">
        <f t="shared" si="82"/>
        <v>0</v>
      </c>
      <c r="G2642" s="14">
        <v>1</v>
      </c>
      <c r="H2642" s="15" t="str">
        <f t="shared" si="83"/>
        <v>Realizar Pedido</v>
      </c>
    </row>
    <row r="2643" spans="1:8" x14ac:dyDescent="0.25">
      <c r="A2643" s="3">
        <v>7891010504779</v>
      </c>
      <c r="B2643" s="11" t="s">
        <v>2549</v>
      </c>
      <c r="C2643" s="16"/>
      <c r="D2643" s="15">
        <f>SUMIFS(Movimientos!F:F,Movimientos!B:B,Productos!A2643,Movimientos!D:D,$D$1)</f>
        <v>0</v>
      </c>
      <c r="E2643" s="14">
        <f>SUMIFS(Movimientos!F:F,Movimientos!B:B,Productos!A2643,Movimientos!D:D,$E$1)</f>
        <v>0</v>
      </c>
      <c r="F2643" s="17">
        <f t="shared" si="82"/>
        <v>0</v>
      </c>
      <c r="G2643" s="14">
        <v>1</v>
      </c>
      <c r="H2643" s="15" t="str">
        <f t="shared" si="83"/>
        <v>Realizar Pedido</v>
      </c>
    </row>
    <row r="2644" spans="1:8" x14ac:dyDescent="0.25">
      <c r="A2644" s="2">
        <v>7891010008598</v>
      </c>
      <c r="B2644" s="12" t="s">
        <v>2550</v>
      </c>
      <c r="C2644" s="16"/>
      <c r="D2644" s="15">
        <f>SUMIFS(Movimientos!F:F,Movimientos!B:B,Productos!A2644,Movimientos!D:D,$D$1)</f>
        <v>0</v>
      </c>
      <c r="E2644" s="14">
        <f>SUMIFS(Movimientos!F:F,Movimientos!B:B,Productos!A2644,Movimientos!D:D,$E$1)</f>
        <v>0</v>
      </c>
      <c r="F2644" s="17">
        <f t="shared" si="82"/>
        <v>0</v>
      </c>
      <c r="G2644" s="14">
        <v>1</v>
      </c>
      <c r="H2644" s="15" t="str">
        <f t="shared" si="83"/>
        <v>Realizar Pedido</v>
      </c>
    </row>
    <row r="2645" spans="1:8" x14ac:dyDescent="0.25">
      <c r="A2645" s="2">
        <v>7891010047078</v>
      </c>
      <c r="B2645" s="12" t="s">
        <v>2551</v>
      </c>
      <c r="C2645" s="16"/>
      <c r="D2645" s="15">
        <f>SUMIFS(Movimientos!F:F,Movimientos!B:B,Productos!A2645,Movimientos!D:D,$D$1)</f>
        <v>0</v>
      </c>
      <c r="E2645" s="14">
        <f>SUMIFS(Movimientos!F:F,Movimientos!B:B,Productos!A2645,Movimientos!D:D,$E$1)</f>
        <v>0</v>
      </c>
      <c r="F2645" s="17">
        <f t="shared" si="82"/>
        <v>0</v>
      </c>
      <c r="G2645" s="14">
        <v>1</v>
      </c>
      <c r="H2645" s="15" t="str">
        <f t="shared" si="83"/>
        <v>Realizar Pedido</v>
      </c>
    </row>
    <row r="2646" spans="1:8" x14ac:dyDescent="0.25">
      <c r="A2646" s="2">
        <v>7891010460860</v>
      </c>
      <c r="B2646" s="12" t="s">
        <v>2552</v>
      </c>
      <c r="C2646" s="16"/>
      <c r="D2646" s="15">
        <f>SUMIFS(Movimientos!F:F,Movimientos!B:B,Productos!A2646,Movimientos!D:D,$D$1)</f>
        <v>0</v>
      </c>
      <c r="E2646" s="14">
        <f>SUMIFS(Movimientos!F:F,Movimientos!B:B,Productos!A2646,Movimientos!D:D,$E$1)</f>
        <v>0</v>
      </c>
      <c r="F2646" s="17">
        <f t="shared" si="82"/>
        <v>0</v>
      </c>
      <c r="G2646" s="14">
        <v>1</v>
      </c>
      <c r="H2646" s="15" t="str">
        <f t="shared" si="83"/>
        <v>Realizar Pedido</v>
      </c>
    </row>
    <row r="2647" spans="1:8" x14ac:dyDescent="0.25">
      <c r="A2647" s="3">
        <v>7891010500306</v>
      </c>
      <c r="B2647" s="11" t="s">
        <v>2553</v>
      </c>
      <c r="C2647" s="16"/>
      <c r="D2647" s="15">
        <f>SUMIFS(Movimientos!F:F,Movimientos!B:B,Productos!A2647,Movimientos!D:D,$D$1)</f>
        <v>0</v>
      </c>
      <c r="E2647" s="14">
        <f>SUMIFS(Movimientos!F:F,Movimientos!B:B,Productos!A2647,Movimientos!D:D,$E$1)</f>
        <v>0</v>
      </c>
      <c r="F2647" s="17">
        <f t="shared" si="82"/>
        <v>0</v>
      </c>
      <c r="G2647" s="14">
        <v>1</v>
      </c>
      <c r="H2647" s="15" t="str">
        <f t="shared" si="83"/>
        <v>Realizar Pedido</v>
      </c>
    </row>
    <row r="2648" spans="1:8" x14ac:dyDescent="0.25">
      <c r="A2648" s="3">
        <v>7891010702137</v>
      </c>
      <c r="B2648" s="11" t="s">
        <v>2554</v>
      </c>
      <c r="C2648" s="16"/>
      <c r="D2648" s="15">
        <f>SUMIFS(Movimientos!F:F,Movimientos!B:B,Productos!A2648,Movimientos!D:D,$D$1)</f>
        <v>0</v>
      </c>
      <c r="E2648" s="14">
        <f>SUMIFS(Movimientos!F:F,Movimientos!B:B,Productos!A2648,Movimientos!D:D,$E$1)</f>
        <v>0</v>
      </c>
      <c r="F2648" s="17">
        <f t="shared" si="82"/>
        <v>0</v>
      </c>
      <c r="G2648" s="14">
        <v>1</v>
      </c>
      <c r="H2648" s="15" t="str">
        <f t="shared" si="83"/>
        <v>Realizar Pedido</v>
      </c>
    </row>
    <row r="2649" spans="1:8" x14ac:dyDescent="0.25">
      <c r="A2649" s="3">
        <v>7592602000104</v>
      </c>
      <c r="B2649" s="11" t="s">
        <v>2555</v>
      </c>
      <c r="C2649" s="16"/>
      <c r="D2649" s="15">
        <f>SUMIFS(Movimientos!F:F,Movimientos!B:B,Productos!A2649,Movimientos!D:D,$D$1)</f>
        <v>0</v>
      </c>
      <c r="E2649" s="14">
        <f>SUMIFS(Movimientos!F:F,Movimientos!B:B,Productos!A2649,Movimientos!D:D,$E$1)</f>
        <v>0</v>
      </c>
      <c r="F2649" s="17">
        <f t="shared" si="82"/>
        <v>0</v>
      </c>
      <c r="G2649" s="14">
        <v>1</v>
      </c>
      <c r="H2649" s="15" t="str">
        <f t="shared" si="83"/>
        <v>Realizar Pedido</v>
      </c>
    </row>
    <row r="2650" spans="1:8" x14ac:dyDescent="0.25">
      <c r="A2650" s="3">
        <v>7453026415113</v>
      </c>
      <c r="B2650" s="11" t="s">
        <v>2556</v>
      </c>
      <c r="C2650" s="16"/>
      <c r="D2650" s="15">
        <f>SUMIFS(Movimientos!F:F,Movimientos!B:B,Productos!A2650,Movimientos!D:D,$D$1)</f>
        <v>0</v>
      </c>
      <c r="E2650" s="14">
        <f>SUMIFS(Movimientos!F:F,Movimientos!B:B,Productos!A2650,Movimientos!D:D,$E$1)</f>
        <v>0</v>
      </c>
      <c r="F2650" s="17">
        <f t="shared" si="82"/>
        <v>0</v>
      </c>
      <c r="G2650" s="14">
        <v>1</v>
      </c>
      <c r="H2650" s="15" t="str">
        <f t="shared" si="83"/>
        <v>Realizar Pedido</v>
      </c>
    </row>
    <row r="2651" spans="1:8" x14ac:dyDescent="0.25">
      <c r="A2651" s="3">
        <v>7453003550091</v>
      </c>
      <c r="B2651" s="11" t="s">
        <v>2557</v>
      </c>
      <c r="C2651" s="16"/>
      <c r="D2651" s="15">
        <f>SUMIFS(Movimientos!F:F,Movimientos!B:B,Productos!A2651,Movimientos!D:D,$D$1)</f>
        <v>0</v>
      </c>
      <c r="E2651" s="14">
        <f>SUMIFS(Movimientos!F:F,Movimientos!B:B,Productos!A2651,Movimientos!D:D,$E$1)</f>
        <v>0</v>
      </c>
      <c r="F2651" s="17">
        <f t="shared" si="82"/>
        <v>0</v>
      </c>
      <c r="G2651" s="14">
        <v>1</v>
      </c>
      <c r="H2651" s="15" t="str">
        <f t="shared" si="83"/>
        <v>Realizar Pedido</v>
      </c>
    </row>
    <row r="2652" spans="1:8" x14ac:dyDescent="0.25">
      <c r="A2652" s="3">
        <v>616513703859</v>
      </c>
      <c r="B2652" s="11" t="s">
        <v>2558</v>
      </c>
      <c r="C2652" s="16"/>
      <c r="D2652" s="15">
        <f>SUMIFS(Movimientos!F:F,Movimientos!B:B,Productos!A2652,Movimientos!D:D,$D$1)</f>
        <v>0</v>
      </c>
      <c r="E2652" s="14">
        <f>SUMIFS(Movimientos!F:F,Movimientos!B:B,Productos!A2652,Movimientos!D:D,$E$1)</f>
        <v>0</v>
      </c>
      <c r="F2652" s="17">
        <f t="shared" si="82"/>
        <v>0</v>
      </c>
      <c r="G2652" s="14">
        <v>1</v>
      </c>
      <c r="H2652" s="15" t="str">
        <f t="shared" si="83"/>
        <v>Realizar Pedido</v>
      </c>
    </row>
    <row r="2653" spans="1:8" x14ac:dyDescent="0.25">
      <c r="A2653" s="3">
        <v>7592562000121</v>
      </c>
      <c r="B2653" s="11" t="s">
        <v>2559</v>
      </c>
      <c r="C2653" s="16"/>
      <c r="D2653" s="15">
        <f>SUMIFS(Movimientos!F:F,Movimientos!B:B,Productos!A2653,Movimientos!D:D,$D$1)</f>
        <v>0</v>
      </c>
      <c r="E2653" s="14">
        <f>SUMIFS(Movimientos!F:F,Movimientos!B:B,Productos!A2653,Movimientos!D:D,$E$1)</f>
        <v>0</v>
      </c>
      <c r="F2653" s="17">
        <f t="shared" si="82"/>
        <v>0</v>
      </c>
      <c r="G2653" s="14">
        <v>1</v>
      </c>
      <c r="H2653" s="15" t="str">
        <f t="shared" si="83"/>
        <v>Realizar Pedido</v>
      </c>
    </row>
    <row r="2654" spans="1:8" x14ac:dyDescent="0.25">
      <c r="A2654" s="3">
        <v>7592898002875</v>
      </c>
      <c r="B2654" s="11" t="s">
        <v>2560</v>
      </c>
      <c r="C2654" s="16"/>
      <c r="D2654" s="15">
        <f>SUMIFS(Movimientos!F:F,Movimientos!B:B,Productos!A2654,Movimientos!D:D,$D$1)</f>
        <v>0</v>
      </c>
      <c r="E2654" s="14">
        <f>SUMIFS(Movimientos!F:F,Movimientos!B:B,Productos!A2654,Movimientos!D:D,$E$1)</f>
        <v>0</v>
      </c>
      <c r="F2654" s="17">
        <f t="shared" si="82"/>
        <v>0</v>
      </c>
      <c r="G2654" s="14">
        <v>1</v>
      </c>
      <c r="H2654" s="15" t="str">
        <f t="shared" si="83"/>
        <v>Realizar Pedido</v>
      </c>
    </row>
    <row r="2655" spans="1:8" x14ac:dyDescent="0.25">
      <c r="A2655" s="3">
        <v>7592562001166</v>
      </c>
      <c r="B2655" s="11" t="s">
        <v>2561</v>
      </c>
      <c r="C2655" s="16"/>
      <c r="D2655" s="15">
        <f>SUMIFS(Movimientos!F:F,Movimientos!B:B,Productos!A2655,Movimientos!D:D,$D$1)</f>
        <v>0</v>
      </c>
      <c r="E2655" s="14">
        <f>SUMIFS(Movimientos!F:F,Movimientos!B:B,Productos!A2655,Movimientos!D:D,$E$1)</f>
        <v>0</v>
      </c>
      <c r="F2655" s="17">
        <f t="shared" si="82"/>
        <v>0</v>
      </c>
      <c r="G2655" s="14">
        <v>1</v>
      </c>
      <c r="H2655" s="15" t="str">
        <f t="shared" si="83"/>
        <v>Realizar Pedido</v>
      </c>
    </row>
    <row r="2656" spans="1:8" x14ac:dyDescent="0.25">
      <c r="A2656" s="3">
        <v>7592898000147</v>
      </c>
      <c r="B2656" s="11" t="s">
        <v>2562</v>
      </c>
      <c r="C2656" s="16"/>
      <c r="D2656" s="15">
        <f>SUMIFS(Movimientos!F:F,Movimientos!B:B,Productos!A2656,Movimientos!D:D,$D$1)</f>
        <v>0</v>
      </c>
      <c r="E2656" s="14">
        <f>SUMIFS(Movimientos!F:F,Movimientos!B:B,Productos!A2656,Movimientos!D:D,$E$1)</f>
        <v>0</v>
      </c>
      <c r="F2656" s="17">
        <f t="shared" si="82"/>
        <v>0</v>
      </c>
      <c r="G2656" s="14">
        <v>1</v>
      </c>
      <c r="H2656" s="15" t="str">
        <f t="shared" si="83"/>
        <v>Realizar Pedido</v>
      </c>
    </row>
    <row r="2657" spans="1:8" x14ac:dyDescent="0.25">
      <c r="A2657" s="3">
        <v>7592562001081</v>
      </c>
      <c r="B2657" s="11" t="s">
        <v>2563</v>
      </c>
      <c r="C2657" s="16"/>
      <c r="D2657" s="15">
        <f>SUMIFS(Movimientos!F:F,Movimientos!B:B,Productos!A2657,Movimientos!D:D,$D$1)</f>
        <v>0</v>
      </c>
      <c r="E2657" s="14">
        <f>SUMIFS(Movimientos!F:F,Movimientos!B:B,Productos!A2657,Movimientos!D:D,$E$1)</f>
        <v>0</v>
      </c>
      <c r="F2657" s="17">
        <f t="shared" si="82"/>
        <v>0</v>
      </c>
      <c r="G2657" s="14">
        <v>1</v>
      </c>
      <c r="H2657" s="15" t="str">
        <f t="shared" si="83"/>
        <v>Realizar Pedido</v>
      </c>
    </row>
    <row r="2658" spans="1:8" x14ac:dyDescent="0.25">
      <c r="A2658" s="3">
        <v>7592562000305</v>
      </c>
      <c r="B2658" s="11" t="s">
        <v>2564</v>
      </c>
      <c r="C2658" s="16"/>
      <c r="D2658" s="15">
        <f>SUMIFS(Movimientos!F:F,Movimientos!B:B,Productos!A2658,Movimientos!D:D,$D$1)</f>
        <v>0</v>
      </c>
      <c r="E2658" s="14">
        <f>SUMIFS(Movimientos!F:F,Movimientos!B:B,Productos!A2658,Movimientos!D:D,$E$1)</f>
        <v>0</v>
      </c>
      <c r="F2658" s="17">
        <f t="shared" si="82"/>
        <v>0</v>
      </c>
      <c r="G2658" s="14">
        <v>1</v>
      </c>
      <c r="H2658" s="15" t="str">
        <f t="shared" si="83"/>
        <v>Realizar Pedido</v>
      </c>
    </row>
    <row r="2659" spans="1:8" x14ac:dyDescent="0.25">
      <c r="A2659" s="3">
        <v>7592562001210</v>
      </c>
      <c r="B2659" s="11" t="s">
        <v>2565</v>
      </c>
      <c r="C2659" s="16"/>
      <c r="D2659" s="15">
        <f>SUMIFS(Movimientos!F:F,Movimientos!B:B,Productos!A2659,Movimientos!D:D,$D$1)</f>
        <v>0</v>
      </c>
      <c r="E2659" s="14">
        <f>SUMIFS(Movimientos!F:F,Movimientos!B:B,Productos!A2659,Movimientos!D:D,$E$1)</f>
        <v>0</v>
      </c>
      <c r="F2659" s="17">
        <f t="shared" si="82"/>
        <v>0</v>
      </c>
      <c r="G2659" s="14">
        <v>1</v>
      </c>
      <c r="H2659" s="15" t="str">
        <f t="shared" si="83"/>
        <v>Realizar Pedido</v>
      </c>
    </row>
    <row r="2660" spans="1:8" x14ac:dyDescent="0.25">
      <c r="A2660" s="3">
        <v>7592898000130</v>
      </c>
      <c r="B2660" s="11" t="s">
        <v>2566</v>
      </c>
      <c r="C2660" s="16"/>
      <c r="D2660" s="15">
        <f>SUMIFS(Movimientos!F:F,Movimientos!B:B,Productos!A2660,Movimientos!D:D,$D$1)</f>
        <v>0</v>
      </c>
      <c r="E2660" s="14">
        <f>SUMIFS(Movimientos!F:F,Movimientos!B:B,Productos!A2660,Movimientos!D:D,$E$1)</f>
        <v>0</v>
      </c>
      <c r="F2660" s="17">
        <f t="shared" si="82"/>
        <v>0</v>
      </c>
      <c r="G2660" s="14">
        <v>1</v>
      </c>
      <c r="H2660" s="15" t="str">
        <f t="shared" si="83"/>
        <v>Realizar Pedido</v>
      </c>
    </row>
    <row r="2661" spans="1:8" x14ac:dyDescent="0.25">
      <c r="A2661" s="3">
        <v>7702078220917</v>
      </c>
      <c r="B2661" s="11" t="s">
        <v>2567</v>
      </c>
      <c r="C2661" s="16"/>
      <c r="D2661" s="15">
        <f>SUMIFS(Movimientos!F:F,Movimientos!B:B,Productos!A2661,Movimientos!D:D,$D$1)</f>
        <v>0</v>
      </c>
      <c r="E2661" s="14">
        <f>SUMIFS(Movimientos!F:F,Movimientos!B:B,Productos!A2661,Movimientos!D:D,$E$1)</f>
        <v>0</v>
      </c>
      <c r="F2661" s="17">
        <f t="shared" si="82"/>
        <v>0</v>
      </c>
      <c r="G2661" s="14">
        <v>1</v>
      </c>
      <c r="H2661" s="15" t="str">
        <f t="shared" si="83"/>
        <v>Realizar Pedido</v>
      </c>
    </row>
    <row r="2662" spans="1:8" x14ac:dyDescent="0.25">
      <c r="A2662" s="3">
        <v>7702078220900</v>
      </c>
      <c r="B2662" s="11" t="s">
        <v>2568</v>
      </c>
      <c r="C2662" s="16"/>
      <c r="D2662" s="15">
        <f>SUMIFS(Movimientos!F:F,Movimientos!B:B,Productos!A2662,Movimientos!D:D,$D$1)</f>
        <v>0</v>
      </c>
      <c r="E2662" s="14">
        <f>SUMIFS(Movimientos!F:F,Movimientos!B:B,Productos!A2662,Movimientos!D:D,$E$1)</f>
        <v>0</v>
      </c>
      <c r="F2662" s="17">
        <f t="shared" si="82"/>
        <v>0</v>
      </c>
      <c r="G2662" s="14">
        <v>1</v>
      </c>
      <c r="H2662" s="15" t="str">
        <f t="shared" si="83"/>
        <v>Realizar Pedido</v>
      </c>
    </row>
    <row r="2663" spans="1:8" x14ac:dyDescent="0.25">
      <c r="A2663" s="3">
        <v>7702277016779</v>
      </c>
      <c r="B2663" s="11" t="s">
        <v>2569</v>
      </c>
      <c r="C2663" s="16"/>
      <c r="D2663" s="15">
        <f>SUMIFS(Movimientos!F:F,Movimientos!B:B,Productos!A2663,Movimientos!D:D,$D$1)</f>
        <v>0</v>
      </c>
      <c r="E2663" s="14">
        <f>SUMIFS(Movimientos!F:F,Movimientos!B:B,Productos!A2663,Movimientos!D:D,$E$1)</f>
        <v>0</v>
      </c>
      <c r="F2663" s="17">
        <f t="shared" si="82"/>
        <v>0</v>
      </c>
      <c r="G2663" s="14">
        <v>1</v>
      </c>
      <c r="H2663" s="15" t="str">
        <f t="shared" si="83"/>
        <v>Realizar Pedido</v>
      </c>
    </row>
    <row r="2664" spans="1:8" x14ac:dyDescent="0.25">
      <c r="A2664" s="3">
        <v>7702078220153</v>
      </c>
      <c r="B2664" s="11" t="s">
        <v>2570</v>
      </c>
      <c r="C2664" s="16"/>
      <c r="D2664" s="15">
        <f>SUMIFS(Movimientos!F:F,Movimientos!B:B,Productos!A2664,Movimientos!D:D,$D$1)</f>
        <v>0</v>
      </c>
      <c r="E2664" s="14">
        <f>SUMIFS(Movimientos!F:F,Movimientos!B:B,Productos!A2664,Movimientos!D:D,$E$1)</f>
        <v>0</v>
      </c>
      <c r="F2664" s="17">
        <f t="shared" si="82"/>
        <v>0</v>
      </c>
      <c r="G2664" s="14">
        <v>1</v>
      </c>
      <c r="H2664" s="15" t="str">
        <f t="shared" si="83"/>
        <v>Realizar Pedido</v>
      </c>
    </row>
    <row r="2665" spans="1:8" x14ac:dyDescent="0.25">
      <c r="A2665" s="3">
        <v>7702078220146</v>
      </c>
      <c r="B2665" s="11" t="s">
        <v>2570</v>
      </c>
      <c r="C2665" s="16"/>
      <c r="D2665" s="15">
        <f>SUMIFS(Movimientos!F:F,Movimientos!B:B,Productos!A2665,Movimientos!D:D,$D$1)</f>
        <v>0</v>
      </c>
      <c r="E2665" s="14">
        <f>SUMIFS(Movimientos!F:F,Movimientos!B:B,Productos!A2665,Movimientos!D:D,$E$1)</f>
        <v>0</v>
      </c>
      <c r="F2665" s="17">
        <f t="shared" si="82"/>
        <v>0</v>
      </c>
      <c r="G2665" s="14">
        <v>1</v>
      </c>
      <c r="H2665" s="15" t="str">
        <f t="shared" si="83"/>
        <v>Realizar Pedido</v>
      </c>
    </row>
    <row r="2666" spans="1:8" x14ac:dyDescent="0.25">
      <c r="A2666" s="3">
        <v>7702078220061</v>
      </c>
      <c r="B2666" s="11" t="s">
        <v>2571</v>
      </c>
      <c r="C2666" s="16"/>
      <c r="D2666" s="15">
        <f>SUMIFS(Movimientos!F:F,Movimientos!B:B,Productos!A2666,Movimientos!D:D,$D$1)</f>
        <v>0</v>
      </c>
      <c r="E2666" s="14">
        <f>SUMIFS(Movimientos!F:F,Movimientos!B:B,Productos!A2666,Movimientos!D:D,$E$1)</f>
        <v>0</v>
      </c>
      <c r="F2666" s="17">
        <f t="shared" si="82"/>
        <v>0</v>
      </c>
      <c r="G2666" s="14">
        <v>1</v>
      </c>
      <c r="H2666" s="15" t="str">
        <f t="shared" si="83"/>
        <v>Realizar Pedido</v>
      </c>
    </row>
    <row r="2667" spans="1:8" x14ac:dyDescent="0.25">
      <c r="A2667" s="3">
        <v>7702078220078</v>
      </c>
      <c r="B2667" s="11" t="s">
        <v>2572</v>
      </c>
      <c r="C2667" s="16"/>
      <c r="D2667" s="15">
        <f>SUMIFS(Movimientos!F:F,Movimientos!B:B,Productos!A2667,Movimientos!D:D,$D$1)</f>
        <v>0</v>
      </c>
      <c r="E2667" s="14">
        <f>SUMIFS(Movimientos!F:F,Movimientos!B:B,Productos!A2667,Movimientos!D:D,$E$1)</f>
        <v>0</v>
      </c>
      <c r="F2667" s="17">
        <f t="shared" si="82"/>
        <v>0</v>
      </c>
      <c r="G2667" s="14">
        <v>1</v>
      </c>
      <c r="H2667" s="15" t="str">
        <f t="shared" si="83"/>
        <v>Realizar Pedido</v>
      </c>
    </row>
    <row r="2668" spans="1:8" x14ac:dyDescent="0.25">
      <c r="A2668" s="3">
        <v>7702078220085</v>
      </c>
      <c r="B2668" s="11" t="s">
        <v>2573</v>
      </c>
      <c r="C2668" s="16"/>
      <c r="D2668" s="15">
        <f>SUMIFS(Movimientos!F:F,Movimientos!B:B,Productos!A2668,Movimientos!D:D,$D$1)</f>
        <v>0</v>
      </c>
      <c r="E2668" s="14">
        <f>SUMIFS(Movimientos!F:F,Movimientos!B:B,Productos!A2668,Movimientos!D:D,$E$1)</f>
        <v>0</v>
      </c>
      <c r="F2668" s="17">
        <f t="shared" si="82"/>
        <v>0</v>
      </c>
      <c r="G2668" s="14">
        <v>1</v>
      </c>
      <c r="H2668" s="15" t="str">
        <f t="shared" si="83"/>
        <v>Realizar Pedido</v>
      </c>
    </row>
    <row r="2669" spans="1:8" x14ac:dyDescent="0.25">
      <c r="A2669" s="3">
        <v>7591955000045</v>
      </c>
      <c r="B2669" s="11" t="s">
        <v>2574</v>
      </c>
      <c r="C2669" s="16"/>
      <c r="D2669" s="15">
        <f>SUMIFS(Movimientos!F:F,Movimientos!B:B,Productos!A2669,Movimientos!D:D,$D$1)</f>
        <v>0</v>
      </c>
      <c r="E2669" s="14">
        <f>SUMIFS(Movimientos!F:F,Movimientos!B:B,Productos!A2669,Movimientos!D:D,$E$1)</f>
        <v>0</v>
      </c>
      <c r="F2669" s="17">
        <f t="shared" si="82"/>
        <v>0</v>
      </c>
      <c r="G2669" s="14">
        <v>1</v>
      </c>
      <c r="H2669" s="15" t="str">
        <f t="shared" si="83"/>
        <v>Realizar Pedido</v>
      </c>
    </row>
    <row r="2670" spans="1:8" x14ac:dyDescent="0.25">
      <c r="A2670" s="3">
        <v>7591955000052</v>
      </c>
      <c r="B2670" s="11" t="s">
        <v>2575</v>
      </c>
      <c r="C2670" s="16"/>
      <c r="D2670" s="15">
        <f>SUMIFS(Movimientos!F:F,Movimientos!B:B,Productos!A2670,Movimientos!D:D,$D$1)</f>
        <v>0</v>
      </c>
      <c r="E2670" s="14">
        <f>SUMIFS(Movimientos!F:F,Movimientos!B:B,Productos!A2670,Movimientos!D:D,$E$1)</f>
        <v>0</v>
      </c>
      <c r="F2670" s="17">
        <f t="shared" si="82"/>
        <v>0</v>
      </c>
      <c r="G2670" s="14">
        <v>1</v>
      </c>
      <c r="H2670" s="15" t="str">
        <f t="shared" si="83"/>
        <v>Realizar Pedido</v>
      </c>
    </row>
    <row r="2671" spans="1:8" x14ac:dyDescent="0.25">
      <c r="A2671" s="3">
        <v>7591955001103</v>
      </c>
      <c r="B2671" s="11" t="s">
        <v>2576</v>
      </c>
      <c r="C2671" s="16"/>
      <c r="D2671" s="15">
        <f>SUMIFS(Movimientos!F:F,Movimientos!B:B,Productos!A2671,Movimientos!D:D,$D$1)</f>
        <v>0</v>
      </c>
      <c r="E2671" s="14">
        <f>SUMIFS(Movimientos!F:F,Movimientos!B:B,Productos!A2671,Movimientos!D:D,$E$1)</f>
        <v>0</v>
      </c>
      <c r="F2671" s="17">
        <f t="shared" si="82"/>
        <v>0</v>
      </c>
      <c r="G2671" s="14">
        <v>1</v>
      </c>
      <c r="H2671" s="15" t="str">
        <f t="shared" si="83"/>
        <v>Realizar Pedido</v>
      </c>
    </row>
    <row r="2672" spans="1:8" x14ac:dyDescent="0.25">
      <c r="A2672" s="2">
        <v>7591955001110</v>
      </c>
      <c r="B2672" s="12" t="s">
        <v>2577</v>
      </c>
      <c r="C2672" s="16"/>
      <c r="D2672" s="15">
        <f>SUMIFS(Movimientos!F:F,Movimientos!B:B,Productos!A2672,Movimientos!D:D,$D$1)</f>
        <v>0</v>
      </c>
      <c r="E2672" s="14">
        <f>SUMIFS(Movimientos!F:F,Movimientos!B:B,Productos!A2672,Movimientos!D:D,$E$1)</f>
        <v>0</v>
      </c>
      <c r="F2672" s="17">
        <f t="shared" si="82"/>
        <v>0</v>
      </c>
      <c r="G2672" s="14">
        <v>1</v>
      </c>
      <c r="H2672" s="15" t="str">
        <f t="shared" si="83"/>
        <v>Realizar Pedido</v>
      </c>
    </row>
    <row r="2673" spans="1:8" x14ac:dyDescent="0.25">
      <c r="A2673" s="3">
        <v>75919566</v>
      </c>
      <c r="B2673" s="11" t="s">
        <v>2578</v>
      </c>
      <c r="C2673" s="16"/>
      <c r="D2673" s="15">
        <f>SUMIFS(Movimientos!F:F,Movimientos!B:B,Productos!A2673,Movimientos!D:D,$D$1)</f>
        <v>0</v>
      </c>
      <c r="E2673" s="14">
        <f>SUMIFS(Movimientos!F:F,Movimientos!B:B,Productos!A2673,Movimientos!D:D,$E$1)</f>
        <v>0</v>
      </c>
      <c r="F2673" s="17">
        <f t="shared" si="82"/>
        <v>0</v>
      </c>
      <c r="G2673" s="14">
        <v>1</v>
      </c>
      <c r="H2673" s="15" t="str">
        <f t="shared" si="83"/>
        <v>Realizar Pedido</v>
      </c>
    </row>
    <row r="2674" spans="1:8" x14ac:dyDescent="0.25">
      <c r="A2674" s="3">
        <v>10352</v>
      </c>
      <c r="B2674" s="11" t="s">
        <v>2579</v>
      </c>
      <c r="C2674" s="16"/>
      <c r="D2674" s="15">
        <f>SUMIFS(Movimientos!F:F,Movimientos!B:B,Productos!A2674,Movimientos!D:D,$D$1)</f>
        <v>0</v>
      </c>
      <c r="E2674" s="14">
        <f>SUMIFS(Movimientos!F:F,Movimientos!B:B,Productos!A2674,Movimientos!D:D,$E$1)</f>
        <v>0</v>
      </c>
      <c r="F2674" s="17">
        <f t="shared" si="82"/>
        <v>0</v>
      </c>
      <c r="G2674" s="14">
        <v>1</v>
      </c>
      <c r="H2674" s="15" t="str">
        <f t="shared" si="83"/>
        <v>Realizar Pedido</v>
      </c>
    </row>
    <row r="2675" spans="1:8" x14ac:dyDescent="0.25">
      <c r="A2675" s="3">
        <v>10970</v>
      </c>
      <c r="B2675" s="11" t="s">
        <v>2580</v>
      </c>
      <c r="C2675" s="16"/>
      <c r="D2675" s="15">
        <f>SUMIFS(Movimientos!F:F,Movimientos!B:B,Productos!A2675,Movimientos!D:D,$D$1)</f>
        <v>0</v>
      </c>
      <c r="E2675" s="14">
        <f>SUMIFS(Movimientos!F:F,Movimientos!B:B,Productos!A2675,Movimientos!D:D,$E$1)</f>
        <v>0</v>
      </c>
      <c r="F2675" s="17">
        <f t="shared" si="82"/>
        <v>0</v>
      </c>
      <c r="G2675" s="14">
        <v>1</v>
      </c>
      <c r="H2675" s="15" t="str">
        <f t="shared" si="83"/>
        <v>Realizar Pedido</v>
      </c>
    </row>
    <row r="2676" spans="1:8" x14ac:dyDescent="0.25">
      <c r="A2676" s="3">
        <v>204</v>
      </c>
      <c r="B2676" s="11" t="s">
        <v>2581</v>
      </c>
      <c r="C2676" s="16"/>
      <c r="D2676" s="15">
        <f>SUMIFS(Movimientos!F:F,Movimientos!B:B,Productos!A2676,Movimientos!D:D,$D$1)</f>
        <v>0</v>
      </c>
      <c r="E2676" s="14">
        <f>SUMIFS(Movimientos!F:F,Movimientos!B:B,Productos!A2676,Movimientos!D:D,$E$1)</f>
        <v>0</v>
      </c>
      <c r="F2676" s="17">
        <f t="shared" si="82"/>
        <v>0</v>
      </c>
      <c r="G2676" s="14">
        <v>1</v>
      </c>
      <c r="H2676" s="15" t="str">
        <f t="shared" si="83"/>
        <v>Realizar Pedido</v>
      </c>
    </row>
    <row r="2677" spans="1:8" x14ac:dyDescent="0.25">
      <c r="A2677" s="3">
        <v>7595886000037</v>
      </c>
      <c r="B2677" s="11" t="s">
        <v>2582</v>
      </c>
      <c r="C2677" s="16"/>
      <c r="D2677" s="15">
        <f>SUMIFS(Movimientos!F:F,Movimientos!B:B,Productos!A2677,Movimientos!D:D,$D$1)</f>
        <v>0</v>
      </c>
      <c r="E2677" s="14">
        <f>SUMIFS(Movimientos!F:F,Movimientos!B:B,Productos!A2677,Movimientos!D:D,$E$1)</f>
        <v>0</v>
      </c>
      <c r="F2677" s="17">
        <f t="shared" si="82"/>
        <v>0</v>
      </c>
      <c r="G2677" s="14">
        <v>1</v>
      </c>
      <c r="H2677" s="15" t="str">
        <f t="shared" si="83"/>
        <v>Realizar Pedido</v>
      </c>
    </row>
    <row r="2678" spans="1:8" x14ac:dyDescent="0.25">
      <c r="A2678" s="2">
        <v>7501008064344</v>
      </c>
      <c r="B2678" s="12" t="s">
        <v>2583</v>
      </c>
      <c r="C2678" s="16"/>
      <c r="D2678" s="15">
        <f>SUMIFS(Movimientos!F:F,Movimientos!B:B,Productos!A2678,Movimientos!D:D,$D$1)</f>
        <v>0</v>
      </c>
      <c r="E2678" s="14">
        <f>SUMIFS(Movimientos!F:F,Movimientos!B:B,Productos!A2678,Movimientos!D:D,$E$1)</f>
        <v>0</v>
      </c>
      <c r="F2678" s="17">
        <f t="shared" si="82"/>
        <v>0</v>
      </c>
      <c r="G2678" s="14">
        <v>1</v>
      </c>
      <c r="H2678" s="15" t="str">
        <f t="shared" si="83"/>
        <v>Realizar Pedido</v>
      </c>
    </row>
    <row r="2679" spans="1:8" x14ac:dyDescent="0.25">
      <c r="A2679" s="2">
        <v>7501008070833</v>
      </c>
      <c r="B2679" s="12" t="s">
        <v>2584</v>
      </c>
      <c r="C2679" s="16"/>
      <c r="D2679" s="15">
        <f>SUMIFS(Movimientos!F:F,Movimientos!B:B,Productos!A2679,Movimientos!D:D,$D$1)</f>
        <v>0</v>
      </c>
      <c r="E2679" s="14">
        <f>SUMIFS(Movimientos!F:F,Movimientos!B:B,Productos!A2679,Movimientos!D:D,$E$1)</f>
        <v>0</v>
      </c>
      <c r="F2679" s="17">
        <f t="shared" si="82"/>
        <v>0</v>
      </c>
      <c r="G2679" s="14">
        <v>1</v>
      </c>
      <c r="H2679" s="15" t="str">
        <f t="shared" si="83"/>
        <v>Realizar Pedido</v>
      </c>
    </row>
    <row r="2680" spans="1:8" x14ac:dyDescent="0.25">
      <c r="A2680" s="2">
        <v>7501008030523</v>
      </c>
      <c r="B2680" s="12" t="s">
        <v>2585</v>
      </c>
      <c r="C2680" s="16"/>
      <c r="D2680" s="15">
        <f>SUMIFS(Movimientos!F:F,Movimientos!B:B,Productos!A2680,Movimientos!D:D,$D$1)</f>
        <v>0</v>
      </c>
      <c r="E2680" s="14">
        <f>SUMIFS(Movimientos!F:F,Movimientos!B:B,Productos!A2680,Movimientos!D:D,$E$1)</f>
        <v>0</v>
      </c>
      <c r="F2680" s="17">
        <f t="shared" si="82"/>
        <v>0</v>
      </c>
      <c r="G2680" s="14">
        <v>1</v>
      </c>
      <c r="H2680" s="15" t="str">
        <f t="shared" si="83"/>
        <v>Realizar Pedido</v>
      </c>
    </row>
    <row r="2681" spans="1:8" x14ac:dyDescent="0.25">
      <c r="A2681" s="3">
        <v>134</v>
      </c>
      <c r="B2681" s="11" t="s">
        <v>2586</v>
      </c>
      <c r="C2681" s="16"/>
      <c r="D2681" s="15">
        <f>SUMIFS(Movimientos!F:F,Movimientos!B:B,Productos!A2681,Movimientos!D:D,$D$1)</f>
        <v>0</v>
      </c>
      <c r="E2681" s="14">
        <f>SUMIFS(Movimientos!F:F,Movimientos!B:B,Productos!A2681,Movimientos!D:D,$E$1)</f>
        <v>0</v>
      </c>
      <c r="F2681" s="17">
        <f t="shared" si="82"/>
        <v>0</v>
      </c>
      <c r="G2681" s="14">
        <v>1</v>
      </c>
      <c r="H2681" s="15" t="str">
        <f t="shared" si="83"/>
        <v>Realizar Pedido</v>
      </c>
    </row>
    <row r="2682" spans="1:8" x14ac:dyDescent="0.25">
      <c r="A2682" s="3">
        <v>135</v>
      </c>
      <c r="B2682" s="11" t="s">
        <v>2587</v>
      </c>
      <c r="C2682" s="16"/>
      <c r="D2682" s="15">
        <f>SUMIFS(Movimientos!F:F,Movimientos!B:B,Productos!A2682,Movimientos!D:D,$D$1)</f>
        <v>0</v>
      </c>
      <c r="E2682" s="14">
        <f>SUMIFS(Movimientos!F:F,Movimientos!B:B,Productos!A2682,Movimientos!D:D,$E$1)</f>
        <v>0</v>
      </c>
      <c r="F2682" s="17">
        <f t="shared" si="82"/>
        <v>0</v>
      </c>
      <c r="G2682" s="14">
        <v>1</v>
      </c>
      <c r="H2682" s="15" t="str">
        <f t="shared" si="83"/>
        <v>Realizar Pedido</v>
      </c>
    </row>
    <row r="2683" spans="1:8" x14ac:dyDescent="0.25">
      <c r="A2683" s="3">
        <v>136</v>
      </c>
      <c r="B2683" s="11" t="s">
        <v>2588</v>
      </c>
      <c r="C2683" s="16"/>
      <c r="D2683" s="15">
        <f>SUMIFS(Movimientos!F:F,Movimientos!B:B,Productos!A2683,Movimientos!D:D,$D$1)</f>
        <v>0</v>
      </c>
      <c r="E2683" s="14">
        <f>SUMIFS(Movimientos!F:F,Movimientos!B:B,Productos!A2683,Movimientos!D:D,$E$1)</f>
        <v>0</v>
      </c>
      <c r="F2683" s="17">
        <f t="shared" si="82"/>
        <v>0</v>
      </c>
      <c r="G2683" s="14">
        <v>1</v>
      </c>
      <c r="H2683" s="15" t="str">
        <f t="shared" si="83"/>
        <v>Realizar Pedido</v>
      </c>
    </row>
    <row r="2684" spans="1:8" x14ac:dyDescent="0.25">
      <c r="A2684" s="3">
        <v>4779</v>
      </c>
      <c r="B2684" s="11" t="s">
        <v>2589</v>
      </c>
      <c r="C2684" s="16"/>
      <c r="D2684" s="15">
        <f>SUMIFS(Movimientos!F:F,Movimientos!B:B,Productos!A2684,Movimientos!D:D,$D$1)</f>
        <v>0</v>
      </c>
      <c r="E2684" s="14">
        <f>SUMIFS(Movimientos!F:F,Movimientos!B:B,Productos!A2684,Movimientos!D:D,$E$1)</f>
        <v>0</v>
      </c>
      <c r="F2684" s="17">
        <f t="shared" si="82"/>
        <v>0</v>
      </c>
      <c r="G2684" s="14">
        <v>1</v>
      </c>
      <c r="H2684" s="15" t="str">
        <f t="shared" si="83"/>
        <v>Realizar Pedido</v>
      </c>
    </row>
    <row r="2685" spans="1:8" x14ac:dyDescent="0.25">
      <c r="A2685" s="3">
        <v>6479</v>
      </c>
      <c r="B2685" s="11" t="s">
        <v>2590</v>
      </c>
      <c r="C2685" s="16"/>
      <c r="D2685" s="15">
        <f>SUMIFS(Movimientos!F:F,Movimientos!B:B,Productos!A2685,Movimientos!D:D,$D$1)</f>
        <v>0</v>
      </c>
      <c r="E2685" s="14">
        <f>SUMIFS(Movimientos!F:F,Movimientos!B:B,Productos!A2685,Movimientos!D:D,$E$1)</f>
        <v>0</v>
      </c>
      <c r="F2685" s="17">
        <f t="shared" si="82"/>
        <v>0</v>
      </c>
      <c r="G2685" s="14">
        <v>1</v>
      </c>
      <c r="H2685" s="15" t="str">
        <f t="shared" si="83"/>
        <v>Realizar Pedido</v>
      </c>
    </row>
    <row r="2686" spans="1:8" x14ac:dyDescent="0.25">
      <c r="A2686" s="3">
        <v>7591946001761</v>
      </c>
      <c r="B2686" s="11" t="s">
        <v>2591</v>
      </c>
      <c r="C2686" s="16"/>
      <c r="D2686" s="15">
        <f>SUMIFS(Movimientos!F:F,Movimientos!B:B,Productos!A2686,Movimientos!D:D,$D$1)</f>
        <v>0</v>
      </c>
      <c r="E2686" s="14">
        <f>SUMIFS(Movimientos!F:F,Movimientos!B:B,Productos!A2686,Movimientos!D:D,$E$1)</f>
        <v>0</v>
      </c>
      <c r="F2686" s="17">
        <f t="shared" si="82"/>
        <v>0</v>
      </c>
      <c r="G2686" s="14">
        <v>1</v>
      </c>
      <c r="H2686" s="15" t="str">
        <f t="shared" si="83"/>
        <v>Realizar Pedido</v>
      </c>
    </row>
    <row r="2687" spans="1:8" x14ac:dyDescent="0.25">
      <c r="A2687" s="3">
        <v>208</v>
      </c>
      <c r="B2687" s="11" t="s">
        <v>2592</v>
      </c>
      <c r="C2687" s="16"/>
      <c r="D2687" s="15">
        <f>SUMIFS(Movimientos!F:F,Movimientos!B:B,Productos!A2687,Movimientos!D:D,$D$1)</f>
        <v>0</v>
      </c>
      <c r="E2687" s="14">
        <f>SUMIFS(Movimientos!F:F,Movimientos!B:B,Productos!A2687,Movimientos!D:D,$E$1)</f>
        <v>0</v>
      </c>
      <c r="F2687" s="17">
        <f t="shared" si="82"/>
        <v>0</v>
      </c>
      <c r="G2687" s="14">
        <v>1</v>
      </c>
      <c r="H2687" s="15" t="str">
        <f t="shared" si="83"/>
        <v>Realizar Pedido</v>
      </c>
    </row>
    <row r="2688" spans="1:8" x14ac:dyDescent="0.25">
      <c r="A2688" s="3">
        <v>3655</v>
      </c>
      <c r="B2688" s="11" t="s">
        <v>2593</v>
      </c>
      <c r="C2688" s="16"/>
      <c r="D2688" s="15">
        <f>SUMIFS(Movimientos!F:F,Movimientos!B:B,Productos!A2688,Movimientos!D:D,$D$1)</f>
        <v>0</v>
      </c>
      <c r="E2688" s="14">
        <f>SUMIFS(Movimientos!F:F,Movimientos!B:B,Productos!A2688,Movimientos!D:D,$E$1)</f>
        <v>0</v>
      </c>
      <c r="F2688" s="17">
        <f t="shared" si="82"/>
        <v>0</v>
      </c>
      <c r="G2688" s="14">
        <v>1</v>
      </c>
      <c r="H2688" s="15" t="str">
        <f t="shared" si="83"/>
        <v>Realizar Pedido</v>
      </c>
    </row>
    <row r="2689" spans="1:8" x14ac:dyDescent="0.25">
      <c r="A2689" s="3">
        <v>3355</v>
      </c>
      <c r="B2689" s="11" t="s">
        <v>2593</v>
      </c>
      <c r="C2689" s="16"/>
      <c r="D2689" s="15">
        <f>SUMIFS(Movimientos!F:F,Movimientos!B:B,Productos!A2689,Movimientos!D:D,$D$1)</f>
        <v>0</v>
      </c>
      <c r="E2689" s="14">
        <f>SUMIFS(Movimientos!F:F,Movimientos!B:B,Productos!A2689,Movimientos!D:D,$E$1)</f>
        <v>0</v>
      </c>
      <c r="F2689" s="17">
        <f t="shared" si="82"/>
        <v>0</v>
      </c>
      <c r="G2689" s="14">
        <v>1</v>
      </c>
      <c r="H2689" s="15" t="str">
        <f t="shared" si="83"/>
        <v>Realizar Pedido</v>
      </c>
    </row>
    <row r="2690" spans="1:8" x14ac:dyDescent="0.25">
      <c r="A2690" s="3">
        <v>189</v>
      </c>
      <c r="B2690" s="11" t="s">
        <v>2594</v>
      </c>
      <c r="C2690" s="16"/>
      <c r="D2690" s="15">
        <f>SUMIFS(Movimientos!F:F,Movimientos!B:B,Productos!A2690,Movimientos!D:D,$D$1)</f>
        <v>0</v>
      </c>
      <c r="E2690" s="14">
        <f>SUMIFS(Movimientos!F:F,Movimientos!B:B,Productos!A2690,Movimientos!D:D,$E$1)</f>
        <v>0</v>
      </c>
      <c r="F2690" s="17">
        <f t="shared" si="82"/>
        <v>0</v>
      </c>
      <c r="G2690" s="14">
        <v>1</v>
      </c>
      <c r="H2690" s="15" t="str">
        <f t="shared" si="83"/>
        <v>Realizar Pedido</v>
      </c>
    </row>
    <row r="2691" spans="1:8" x14ac:dyDescent="0.25">
      <c r="A2691" s="3">
        <v>195</v>
      </c>
      <c r="B2691" s="11" t="s">
        <v>2595</v>
      </c>
      <c r="C2691" s="16"/>
      <c r="D2691" s="15">
        <f>SUMIFS(Movimientos!F:F,Movimientos!B:B,Productos!A2691,Movimientos!D:D,$D$1)</f>
        <v>0</v>
      </c>
      <c r="E2691" s="14">
        <f>SUMIFS(Movimientos!F:F,Movimientos!B:B,Productos!A2691,Movimientos!D:D,$E$1)</f>
        <v>0</v>
      </c>
      <c r="F2691" s="17">
        <f t="shared" ref="F2691:F2754" si="84">D2691-E2691</f>
        <v>0</v>
      </c>
      <c r="G2691" s="14">
        <v>1</v>
      </c>
      <c r="H2691" s="15" t="str">
        <f t="shared" ref="H2691:H2754" si="85">IF(F2691&lt;G2691,"Realizar Pedido","")</f>
        <v>Realizar Pedido</v>
      </c>
    </row>
    <row r="2692" spans="1:8" x14ac:dyDescent="0.25">
      <c r="A2692" s="3">
        <v>138</v>
      </c>
      <c r="B2692" s="11" t="s">
        <v>2596</v>
      </c>
      <c r="C2692" s="16"/>
      <c r="D2692" s="15">
        <f>SUMIFS(Movimientos!F:F,Movimientos!B:B,Productos!A2692,Movimientos!D:D,$D$1)</f>
        <v>0</v>
      </c>
      <c r="E2692" s="14">
        <f>SUMIFS(Movimientos!F:F,Movimientos!B:B,Productos!A2692,Movimientos!D:D,$E$1)</f>
        <v>0</v>
      </c>
      <c r="F2692" s="17">
        <f t="shared" si="84"/>
        <v>0</v>
      </c>
      <c r="G2692" s="14">
        <v>1</v>
      </c>
      <c r="H2692" s="15" t="str">
        <f t="shared" si="85"/>
        <v>Realizar Pedido</v>
      </c>
    </row>
    <row r="2693" spans="1:8" x14ac:dyDescent="0.25">
      <c r="A2693" s="2">
        <v>7591440100649</v>
      </c>
      <c r="B2693" s="12" t="s">
        <v>2597</v>
      </c>
      <c r="C2693" s="16"/>
      <c r="D2693" s="15">
        <f>SUMIFS(Movimientos!F:F,Movimientos!B:B,Productos!A2693,Movimientos!D:D,$D$1)</f>
        <v>0</v>
      </c>
      <c r="E2693" s="14">
        <f>SUMIFS(Movimientos!F:F,Movimientos!B:B,Productos!A2693,Movimientos!D:D,$E$1)</f>
        <v>0</v>
      </c>
      <c r="F2693" s="17">
        <f t="shared" si="84"/>
        <v>0</v>
      </c>
      <c r="G2693" s="14">
        <v>1</v>
      </c>
      <c r="H2693" s="15" t="str">
        <f t="shared" si="85"/>
        <v>Realizar Pedido</v>
      </c>
    </row>
    <row r="2694" spans="1:8" x14ac:dyDescent="0.25">
      <c r="A2694" s="3">
        <v>144</v>
      </c>
      <c r="B2694" s="11" t="s">
        <v>2598</v>
      </c>
      <c r="C2694" s="16"/>
      <c r="D2694" s="15">
        <f>SUMIFS(Movimientos!F:F,Movimientos!B:B,Productos!A2694,Movimientos!D:D,$D$1)</f>
        <v>0</v>
      </c>
      <c r="E2694" s="14">
        <f>SUMIFS(Movimientos!F:F,Movimientos!B:B,Productos!A2694,Movimientos!D:D,$E$1)</f>
        <v>0</v>
      </c>
      <c r="F2694" s="17">
        <f t="shared" si="84"/>
        <v>0</v>
      </c>
      <c r="G2694" s="14">
        <v>1</v>
      </c>
      <c r="H2694" s="15" t="str">
        <f t="shared" si="85"/>
        <v>Realizar Pedido</v>
      </c>
    </row>
    <row r="2695" spans="1:8" x14ac:dyDescent="0.25">
      <c r="A2695" s="3">
        <v>150</v>
      </c>
      <c r="B2695" s="11" t="s">
        <v>2599</v>
      </c>
      <c r="C2695" s="16"/>
      <c r="D2695" s="15">
        <f>SUMIFS(Movimientos!F:F,Movimientos!B:B,Productos!A2695,Movimientos!D:D,$D$1)</f>
        <v>0</v>
      </c>
      <c r="E2695" s="14">
        <f>SUMIFS(Movimientos!F:F,Movimientos!B:B,Productos!A2695,Movimientos!D:D,$E$1)</f>
        <v>0</v>
      </c>
      <c r="F2695" s="17">
        <f t="shared" si="84"/>
        <v>0</v>
      </c>
      <c r="G2695" s="14">
        <v>1</v>
      </c>
      <c r="H2695" s="15" t="str">
        <f t="shared" si="85"/>
        <v>Realizar Pedido</v>
      </c>
    </row>
    <row r="2696" spans="1:8" x14ac:dyDescent="0.25">
      <c r="A2696" s="3">
        <v>7591440100663</v>
      </c>
      <c r="B2696" s="11" t="s">
        <v>2600</v>
      </c>
      <c r="C2696" s="16"/>
      <c r="D2696" s="15">
        <f>SUMIFS(Movimientos!F:F,Movimientos!B:B,Productos!A2696,Movimientos!D:D,$D$1)</f>
        <v>0</v>
      </c>
      <c r="E2696" s="14">
        <f>SUMIFS(Movimientos!F:F,Movimientos!B:B,Productos!A2696,Movimientos!D:D,$E$1)</f>
        <v>0</v>
      </c>
      <c r="F2696" s="17">
        <f t="shared" si="84"/>
        <v>0</v>
      </c>
      <c r="G2696" s="14">
        <v>1</v>
      </c>
      <c r="H2696" s="15" t="str">
        <f t="shared" si="85"/>
        <v>Realizar Pedido</v>
      </c>
    </row>
    <row r="2697" spans="1:8" x14ac:dyDescent="0.25">
      <c r="A2697" s="3">
        <v>168</v>
      </c>
      <c r="B2697" s="11" t="s">
        <v>2601</v>
      </c>
      <c r="C2697" s="16"/>
      <c r="D2697" s="15">
        <f>SUMIFS(Movimientos!F:F,Movimientos!B:B,Productos!A2697,Movimientos!D:D,$D$1)</f>
        <v>0</v>
      </c>
      <c r="E2697" s="14">
        <f>SUMIFS(Movimientos!F:F,Movimientos!B:B,Productos!A2697,Movimientos!D:D,$E$1)</f>
        <v>0</v>
      </c>
      <c r="F2697" s="17">
        <f t="shared" si="84"/>
        <v>0</v>
      </c>
      <c r="G2697" s="14">
        <v>1</v>
      </c>
      <c r="H2697" s="15" t="str">
        <f t="shared" si="85"/>
        <v>Realizar Pedido</v>
      </c>
    </row>
    <row r="2698" spans="1:8" x14ac:dyDescent="0.25">
      <c r="A2698" s="3">
        <v>174</v>
      </c>
      <c r="B2698" s="11" t="s">
        <v>2602</v>
      </c>
      <c r="C2698" s="16"/>
      <c r="D2698" s="15">
        <f>SUMIFS(Movimientos!F:F,Movimientos!B:B,Productos!A2698,Movimientos!D:D,$D$1)</f>
        <v>0</v>
      </c>
      <c r="E2698" s="14">
        <f>SUMIFS(Movimientos!F:F,Movimientos!B:B,Productos!A2698,Movimientos!D:D,$E$1)</f>
        <v>0</v>
      </c>
      <c r="F2698" s="17">
        <f t="shared" si="84"/>
        <v>0</v>
      </c>
      <c r="G2698" s="14">
        <v>1</v>
      </c>
      <c r="H2698" s="15" t="str">
        <f t="shared" si="85"/>
        <v>Realizar Pedido</v>
      </c>
    </row>
    <row r="2699" spans="1:8" x14ac:dyDescent="0.25">
      <c r="A2699" s="3">
        <v>2415</v>
      </c>
      <c r="B2699" s="11" t="s">
        <v>2603</v>
      </c>
      <c r="C2699" s="16"/>
      <c r="D2699" s="15">
        <f>SUMIFS(Movimientos!F:F,Movimientos!B:B,Productos!A2699,Movimientos!D:D,$D$1)</f>
        <v>0</v>
      </c>
      <c r="E2699" s="14">
        <f>SUMIFS(Movimientos!F:F,Movimientos!B:B,Productos!A2699,Movimientos!D:D,$E$1)</f>
        <v>0</v>
      </c>
      <c r="F2699" s="17">
        <f t="shared" si="84"/>
        <v>0</v>
      </c>
      <c r="G2699" s="14">
        <v>1</v>
      </c>
      <c r="H2699" s="15" t="str">
        <f t="shared" si="85"/>
        <v>Realizar Pedido</v>
      </c>
    </row>
    <row r="2700" spans="1:8" x14ac:dyDescent="0.25">
      <c r="A2700" s="3">
        <v>235</v>
      </c>
      <c r="B2700" s="11" t="s">
        <v>2604</v>
      </c>
      <c r="C2700" s="16"/>
      <c r="D2700" s="15">
        <f>SUMIFS(Movimientos!F:F,Movimientos!B:B,Productos!A2700,Movimientos!D:D,$D$1)</f>
        <v>0</v>
      </c>
      <c r="E2700" s="14">
        <f>SUMIFS(Movimientos!F:F,Movimientos!B:B,Productos!A2700,Movimientos!D:D,$E$1)</f>
        <v>0</v>
      </c>
      <c r="F2700" s="17">
        <f t="shared" si="84"/>
        <v>0</v>
      </c>
      <c r="G2700" s="14">
        <v>1</v>
      </c>
      <c r="H2700" s="15" t="str">
        <f t="shared" si="85"/>
        <v>Realizar Pedido</v>
      </c>
    </row>
    <row r="2701" spans="1:8" x14ac:dyDescent="0.25">
      <c r="A2701" s="3">
        <v>64717657525</v>
      </c>
      <c r="B2701" s="11" t="s">
        <v>2605</v>
      </c>
      <c r="C2701" s="16"/>
      <c r="D2701" s="15">
        <f>SUMIFS(Movimientos!F:F,Movimientos!B:B,Productos!A2701,Movimientos!D:D,$D$1)</f>
        <v>0</v>
      </c>
      <c r="E2701" s="14">
        <f>SUMIFS(Movimientos!F:F,Movimientos!B:B,Productos!A2701,Movimientos!D:D,$E$1)</f>
        <v>0</v>
      </c>
      <c r="F2701" s="17">
        <f t="shared" si="84"/>
        <v>0</v>
      </c>
      <c r="G2701" s="14">
        <v>1</v>
      </c>
      <c r="H2701" s="15" t="str">
        <f t="shared" si="85"/>
        <v>Realizar Pedido</v>
      </c>
    </row>
    <row r="2702" spans="1:8" x14ac:dyDescent="0.25">
      <c r="A2702" s="3">
        <v>192</v>
      </c>
      <c r="B2702" s="11" t="s">
        <v>2606</v>
      </c>
      <c r="C2702" s="16"/>
      <c r="D2702" s="15">
        <f>SUMIFS(Movimientos!F:F,Movimientos!B:B,Productos!A2702,Movimientos!D:D,$D$1)</f>
        <v>0</v>
      </c>
      <c r="E2702" s="14">
        <f>SUMIFS(Movimientos!F:F,Movimientos!B:B,Productos!A2702,Movimientos!D:D,$E$1)</f>
        <v>0</v>
      </c>
      <c r="F2702" s="17">
        <f t="shared" si="84"/>
        <v>0</v>
      </c>
      <c r="G2702" s="14">
        <v>1</v>
      </c>
      <c r="H2702" s="15" t="str">
        <f t="shared" si="85"/>
        <v>Realizar Pedido</v>
      </c>
    </row>
    <row r="2703" spans="1:8" x14ac:dyDescent="0.25">
      <c r="A2703" s="3">
        <v>207</v>
      </c>
      <c r="B2703" s="11" t="s">
        <v>2606</v>
      </c>
      <c r="C2703" s="16"/>
      <c r="D2703" s="15">
        <f>SUMIFS(Movimientos!F:F,Movimientos!B:B,Productos!A2703,Movimientos!D:D,$D$1)</f>
        <v>0</v>
      </c>
      <c r="E2703" s="14">
        <f>SUMIFS(Movimientos!F:F,Movimientos!B:B,Productos!A2703,Movimientos!D:D,$E$1)</f>
        <v>0</v>
      </c>
      <c r="F2703" s="17">
        <f t="shared" si="84"/>
        <v>0</v>
      </c>
      <c r="G2703" s="14">
        <v>1</v>
      </c>
      <c r="H2703" s="15" t="str">
        <f t="shared" si="85"/>
        <v>Realizar Pedido</v>
      </c>
    </row>
    <row r="2704" spans="1:8" x14ac:dyDescent="0.25">
      <c r="A2704" s="3">
        <v>7592247000583</v>
      </c>
      <c r="B2704" s="11" t="s">
        <v>2606</v>
      </c>
      <c r="C2704" s="16"/>
      <c r="D2704" s="15">
        <f>SUMIFS(Movimientos!F:F,Movimientos!B:B,Productos!A2704,Movimientos!D:D,$D$1)</f>
        <v>0</v>
      </c>
      <c r="E2704" s="14">
        <f>SUMIFS(Movimientos!F:F,Movimientos!B:B,Productos!A2704,Movimientos!D:D,$E$1)</f>
        <v>0</v>
      </c>
      <c r="F2704" s="17">
        <f t="shared" si="84"/>
        <v>0</v>
      </c>
      <c r="G2704" s="14">
        <v>1</v>
      </c>
      <c r="H2704" s="15" t="str">
        <f t="shared" si="85"/>
        <v>Realizar Pedido</v>
      </c>
    </row>
    <row r="2705" spans="1:8" x14ac:dyDescent="0.25">
      <c r="A2705" s="3">
        <v>35902</v>
      </c>
      <c r="B2705" s="11" t="s">
        <v>2606</v>
      </c>
      <c r="C2705" s="16"/>
      <c r="D2705" s="15">
        <f>SUMIFS(Movimientos!F:F,Movimientos!B:B,Productos!A2705,Movimientos!D:D,$D$1)</f>
        <v>0</v>
      </c>
      <c r="E2705" s="14">
        <f>SUMIFS(Movimientos!F:F,Movimientos!B:B,Productos!A2705,Movimientos!D:D,$E$1)</f>
        <v>0</v>
      </c>
      <c r="F2705" s="17">
        <f t="shared" si="84"/>
        <v>0</v>
      </c>
      <c r="G2705" s="14">
        <v>1</v>
      </c>
      <c r="H2705" s="15" t="str">
        <f t="shared" si="85"/>
        <v>Realizar Pedido</v>
      </c>
    </row>
    <row r="2706" spans="1:8" x14ac:dyDescent="0.25">
      <c r="A2706" s="3">
        <v>7592526000037</v>
      </c>
      <c r="B2706" s="11" t="s">
        <v>2606</v>
      </c>
      <c r="C2706" s="16"/>
      <c r="D2706" s="15">
        <f>SUMIFS(Movimientos!F:F,Movimientos!B:B,Productos!A2706,Movimientos!D:D,$D$1)</f>
        <v>0</v>
      </c>
      <c r="E2706" s="14">
        <f>SUMIFS(Movimientos!F:F,Movimientos!B:B,Productos!A2706,Movimientos!D:D,$E$1)</f>
        <v>0</v>
      </c>
      <c r="F2706" s="17">
        <f t="shared" si="84"/>
        <v>0</v>
      </c>
      <c r="G2706" s="14">
        <v>1</v>
      </c>
      <c r="H2706" s="15" t="str">
        <f t="shared" si="85"/>
        <v>Realizar Pedido</v>
      </c>
    </row>
    <row r="2707" spans="1:8" x14ac:dyDescent="0.25">
      <c r="A2707" s="3">
        <v>200</v>
      </c>
      <c r="B2707" s="11" t="s">
        <v>2607</v>
      </c>
      <c r="C2707" s="16"/>
      <c r="D2707" s="15">
        <f>SUMIFS(Movimientos!F:F,Movimientos!B:B,Productos!A2707,Movimientos!D:D,$D$1)</f>
        <v>0</v>
      </c>
      <c r="E2707" s="14">
        <f>SUMIFS(Movimientos!F:F,Movimientos!B:B,Productos!A2707,Movimientos!D:D,$E$1)</f>
        <v>0</v>
      </c>
      <c r="F2707" s="17">
        <f t="shared" si="84"/>
        <v>0</v>
      </c>
      <c r="G2707" s="14">
        <v>1</v>
      </c>
      <c r="H2707" s="15" t="str">
        <f t="shared" si="85"/>
        <v>Realizar Pedido</v>
      </c>
    </row>
    <row r="2708" spans="1:8" x14ac:dyDescent="0.25">
      <c r="A2708" s="3">
        <v>213</v>
      </c>
      <c r="B2708" s="11" t="s">
        <v>2608</v>
      </c>
      <c r="C2708" s="16"/>
      <c r="D2708" s="15">
        <f>SUMIFS(Movimientos!F:F,Movimientos!B:B,Productos!A2708,Movimientos!D:D,$D$1)</f>
        <v>0</v>
      </c>
      <c r="E2708" s="14">
        <f>SUMIFS(Movimientos!F:F,Movimientos!B:B,Productos!A2708,Movimientos!D:D,$E$1)</f>
        <v>0</v>
      </c>
      <c r="F2708" s="17">
        <f t="shared" si="84"/>
        <v>0</v>
      </c>
      <c r="G2708" s="14">
        <v>1</v>
      </c>
      <c r="H2708" s="15" t="str">
        <f t="shared" si="85"/>
        <v>Realizar Pedido</v>
      </c>
    </row>
    <row r="2709" spans="1:8" x14ac:dyDescent="0.25">
      <c r="A2709" s="3">
        <v>193</v>
      </c>
      <c r="B2709" s="11" t="s">
        <v>2609</v>
      </c>
      <c r="C2709" s="16"/>
      <c r="D2709" s="15">
        <f>SUMIFS(Movimientos!F:F,Movimientos!B:B,Productos!A2709,Movimientos!D:D,$D$1)</f>
        <v>0</v>
      </c>
      <c r="E2709" s="14">
        <f>SUMIFS(Movimientos!F:F,Movimientos!B:B,Productos!A2709,Movimientos!D:D,$E$1)</f>
        <v>0</v>
      </c>
      <c r="F2709" s="17">
        <f t="shared" si="84"/>
        <v>0</v>
      </c>
      <c r="G2709" s="14">
        <v>1</v>
      </c>
      <c r="H2709" s="15" t="str">
        <f t="shared" si="85"/>
        <v>Realizar Pedido</v>
      </c>
    </row>
    <row r="2710" spans="1:8" x14ac:dyDescent="0.25">
      <c r="A2710" s="3">
        <v>214</v>
      </c>
      <c r="B2710" s="11" t="s">
        <v>2610</v>
      </c>
      <c r="C2710" s="16"/>
      <c r="D2710" s="15">
        <f>SUMIFS(Movimientos!F:F,Movimientos!B:B,Productos!A2710,Movimientos!D:D,$D$1)</f>
        <v>0</v>
      </c>
      <c r="E2710" s="14">
        <f>SUMIFS(Movimientos!F:F,Movimientos!B:B,Productos!A2710,Movimientos!D:D,$E$1)</f>
        <v>0</v>
      </c>
      <c r="F2710" s="17">
        <f t="shared" si="84"/>
        <v>0</v>
      </c>
      <c r="G2710" s="14">
        <v>1</v>
      </c>
      <c r="H2710" s="15" t="str">
        <f t="shared" si="85"/>
        <v>Realizar Pedido</v>
      </c>
    </row>
    <row r="2711" spans="1:8" x14ac:dyDescent="0.25">
      <c r="A2711" s="3">
        <v>157</v>
      </c>
      <c r="B2711" s="11" t="s">
        <v>2611</v>
      </c>
      <c r="C2711" s="16"/>
      <c r="D2711" s="15">
        <f>SUMIFS(Movimientos!F:F,Movimientos!B:B,Productos!A2711,Movimientos!D:D,$D$1)</f>
        <v>0</v>
      </c>
      <c r="E2711" s="14">
        <f>SUMIFS(Movimientos!F:F,Movimientos!B:B,Productos!A2711,Movimientos!D:D,$E$1)</f>
        <v>0</v>
      </c>
      <c r="F2711" s="17">
        <f t="shared" si="84"/>
        <v>0</v>
      </c>
      <c r="G2711" s="14">
        <v>1</v>
      </c>
      <c r="H2711" s="15" t="str">
        <f t="shared" si="85"/>
        <v>Realizar Pedido</v>
      </c>
    </row>
    <row r="2712" spans="1:8" x14ac:dyDescent="0.25">
      <c r="A2712" s="3">
        <v>7592228000090</v>
      </c>
      <c r="B2712" s="11" t="s">
        <v>2612</v>
      </c>
      <c r="C2712" s="16"/>
      <c r="D2712" s="15">
        <f>SUMIFS(Movimientos!F:F,Movimientos!B:B,Productos!A2712,Movimientos!D:D,$D$1)</f>
        <v>0</v>
      </c>
      <c r="E2712" s="14">
        <f>SUMIFS(Movimientos!F:F,Movimientos!B:B,Productos!A2712,Movimientos!D:D,$E$1)</f>
        <v>0</v>
      </c>
      <c r="F2712" s="17">
        <f t="shared" si="84"/>
        <v>0</v>
      </c>
      <c r="G2712" s="14">
        <v>1</v>
      </c>
      <c r="H2712" s="15" t="str">
        <f t="shared" si="85"/>
        <v>Realizar Pedido</v>
      </c>
    </row>
    <row r="2713" spans="1:8" x14ac:dyDescent="0.25">
      <c r="A2713" s="3">
        <v>3280982264</v>
      </c>
      <c r="B2713" s="11" t="s">
        <v>2613</v>
      </c>
      <c r="C2713" s="16"/>
      <c r="D2713" s="15">
        <f>SUMIFS(Movimientos!F:F,Movimientos!B:B,Productos!A2713,Movimientos!D:D,$D$1)</f>
        <v>0</v>
      </c>
      <c r="E2713" s="14">
        <f>SUMIFS(Movimientos!F:F,Movimientos!B:B,Productos!A2713,Movimientos!D:D,$E$1)</f>
        <v>0</v>
      </c>
      <c r="F2713" s="17">
        <f t="shared" si="84"/>
        <v>0</v>
      </c>
      <c r="G2713" s="14">
        <v>1</v>
      </c>
      <c r="H2713" s="15" t="str">
        <f t="shared" si="85"/>
        <v>Realizar Pedido</v>
      </c>
    </row>
    <row r="2714" spans="1:8" x14ac:dyDescent="0.25">
      <c r="A2714" s="3">
        <v>6927799689190</v>
      </c>
      <c r="B2714" s="11" t="s">
        <v>2614</v>
      </c>
      <c r="C2714" s="16"/>
      <c r="D2714" s="15">
        <f>SUMIFS(Movimientos!F:F,Movimientos!B:B,Productos!A2714,Movimientos!D:D,$D$1)</f>
        <v>0</v>
      </c>
      <c r="E2714" s="14">
        <f>SUMIFS(Movimientos!F:F,Movimientos!B:B,Productos!A2714,Movimientos!D:D,$E$1)</f>
        <v>0</v>
      </c>
      <c r="F2714" s="17">
        <f t="shared" si="84"/>
        <v>0</v>
      </c>
      <c r="G2714" s="14">
        <v>1</v>
      </c>
      <c r="H2714" s="15" t="str">
        <f t="shared" si="85"/>
        <v>Realizar Pedido</v>
      </c>
    </row>
    <row r="2715" spans="1:8" x14ac:dyDescent="0.25">
      <c r="A2715" s="3">
        <v>25215723421</v>
      </c>
      <c r="B2715" s="11" t="s">
        <v>2615</v>
      </c>
      <c r="C2715" s="16"/>
      <c r="D2715" s="15">
        <f>SUMIFS(Movimientos!F:F,Movimientos!B:B,Productos!A2715,Movimientos!D:D,$D$1)</f>
        <v>0</v>
      </c>
      <c r="E2715" s="14">
        <f>SUMIFS(Movimientos!F:F,Movimientos!B:B,Productos!A2715,Movimientos!D:D,$E$1)</f>
        <v>0</v>
      </c>
      <c r="F2715" s="17">
        <f t="shared" si="84"/>
        <v>0</v>
      </c>
      <c r="G2715" s="14">
        <v>1</v>
      </c>
      <c r="H2715" s="15" t="str">
        <f t="shared" si="85"/>
        <v>Realizar Pedido</v>
      </c>
    </row>
    <row r="2716" spans="1:8" x14ac:dyDescent="0.25">
      <c r="A2716" s="3">
        <v>856200631</v>
      </c>
      <c r="B2716" s="11" t="s">
        <v>2616</v>
      </c>
      <c r="C2716" s="16"/>
      <c r="D2716" s="15">
        <f>SUMIFS(Movimientos!F:F,Movimientos!B:B,Productos!A2716,Movimientos!D:D,$D$1)</f>
        <v>0</v>
      </c>
      <c r="E2716" s="14">
        <f>SUMIFS(Movimientos!F:F,Movimientos!B:B,Productos!A2716,Movimientos!D:D,$E$1)</f>
        <v>0</v>
      </c>
      <c r="F2716" s="17">
        <f t="shared" si="84"/>
        <v>0</v>
      </c>
      <c r="G2716" s="14">
        <v>1</v>
      </c>
      <c r="H2716" s="15" t="str">
        <f t="shared" si="85"/>
        <v>Realizar Pedido</v>
      </c>
    </row>
    <row r="2717" spans="1:8" x14ac:dyDescent="0.25">
      <c r="A2717" s="3">
        <v>7591044000437</v>
      </c>
      <c r="B2717" s="11" t="s">
        <v>2617</v>
      </c>
      <c r="C2717" s="16"/>
      <c r="D2717" s="15">
        <f>SUMIFS(Movimientos!F:F,Movimientos!B:B,Productos!A2717,Movimientos!D:D,$D$1)</f>
        <v>0</v>
      </c>
      <c r="E2717" s="14">
        <f>SUMIFS(Movimientos!F:F,Movimientos!B:B,Productos!A2717,Movimientos!D:D,$E$1)</f>
        <v>0</v>
      </c>
      <c r="F2717" s="17">
        <f t="shared" si="84"/>
        <v>0</v>
      </c>
      <c r="G2717" s="14">
        <v>1</v>
      </c>
      <c r="H2717" s="15" t="str">
        <f t="shared" si="85"/>
        <v>Realizar Pedido</v>
      </c>
    </row>
    <row r="2718" spans="1:8" x14ac:dyDescent="0.25">
      <c r="A2718" s="3">
        <v>7591044009959</v>
      </c>
      <c r="B2718" s="11" t="s">
        <v>2618</v>
      </c>
      <c r="C2718" s="16"/>
      <c r="D2718" s="15">
        <f>SUMIFS(Movimientos!F:F,Movimientos!B:B,Productos!A2718,Movimientos!D:D,$D$1)</f>
        <v>0</v>
      </c>
      <c r="E2718" s="14">
        <f>SUMIFS(Movimientos!F:F,Movimientos!B:B,Productos!A2718,Movimientos!D:D,$E$1)</f>
        <v>0</v>
      </c>
      <c r="F2718" s="17">
        <f t="shared" si="84"/>
        <v>0</v>
      </c>
      <c r="G2718" s="14">
        <v>1</v>
      </c>
      <c r="H2718" s="15" t="str">
        <f t="shared" si="85"/>
        <v>Realizar Pedido</v>
      </c>
    </row>
    <row r="2719" spans="1:8" x14ac:dyDescent="0.25">
      <c r="A2719" s="3">
        <v>7591044100502</v>
      </c>
      <c r="B2719" s="11" t="s">
        <v>2619</v>
      </c>
      <c r="C2719" s="16"/>
      <c r="D2719" s="15">
        <f>SUMIFS(Movimientos!F:F,Movimientos!B:B,Productos!A2719,Movimientos!D:D,$D$1)</f>
        <v>0</v>
      </c>
      <c r="E2719" s="14">
        <f>SUMIFS(Movimientos!F:F,Movimientos!B:B,Productos!A2719,Movimientos!D:D,$E$1)</f>
        <v>0</v>
      </c>
      <c r="F2719" s="17">
        <f t="shared" si="84"/>
        <v>0</v>
      </c>
      <c r="G2719" s="14">
        <v>1</v>
      </c>
      <c r="H2719" s="15" t="str">
        <f t="shared" si="85"/>
        <v>Realizar Pedido</v>
      </c>
    </row>
    <row r="2720" spans="1:8" x14ac:dyDescent="0.25">
      <c r="A2720" s="3" t="s">
        <v>2620</v>
      </c>
      <c r="B2720" s="11" t="s">
        <v>2621</v>
      </c>
      <c r="C2720" s="16"/>
      <c r="D2720" s="15">
        <f>SUMIFS(Movimientos!F:F,Movimientos!B:B,Productos!A2720,Movimientos!D:D,$D$1)</f>
        <v>0</v>
      </c>
      <c r="E2720" s="14">
        <f>SUMIFS(Movimientos!F:F,Movimientos!B:B,Productos!A2720,Movimientos!D:D,$E$1)</f>
        <v>0</v>
      </c>
      <c r="F2720" s="17">
        <f t="shared" si="84"/>
        <v>0</v>
      </c>
      <c r="G2720" s="14">
        <v>1</v>
      </c>
      <c r="H2720" s="15" t="str">
        <f t="shared" si="85"/>
        <v>Realizar Pedido</v>
      </c>
    </row>
    <row r="2721" spans="1:8" x14ac:dyDescent="0.25">
      <c r="A2721" s="3" t="s">
        <v>2622</v>
      </c>
      <c r="B2721" s="11" t="s">
        <v>2621</v>
      </c>
      <c r="C2721" s="16"/>
      <c r="D2721" s="15">
        <f>SUMIFS(Movimientos!F:F,Movimientos!B:B,Productos!A2721,Movimientos!D:D,$D$1)</f>
        <v>0</v>
      </c>
      <c r="E2721" s="14">
        <f>SUMIFS(Movimientos!F:F,Movimientos!B:B,Productos!A2721,Movimientos!D:D,$E$1)</f>
        <v>0</v>
      </c>
      <c r="F2721" s="17">
        <f t="shared" si="84"/>
        <v>0</v>
      </c>
      <c r="G2721" s="14">
        <v>1</v>
      </c>
      <c r="H2721" s="15" t="str">
        <f t="shared" si="85"/>
        <v>Realizar Pedido</v>
      </c>
    </row>
    <row r="2722" spans="1:8" x14ac:dyDescent="0.25">
      <c r="A2722" s="3">
        <v>7591044100441</v>
      </c>
      <c r="B2722" s="11" t="s">
        <v>2623</v>
      </c>
      <c r="C2722" s="16"/>
      <c r="D2722" s="15">
        <f>SUMIFS(Movimientos!F:F,Movimientos!B:B,Productos!A2722,Movimientos!D:D,$D$1)</f>
        <v>0</v>
      </c>
      <c r="E2722" s="14">
        <f>SUMIFS(Movimientos!F:F,Movimientos!B:B,Productos!A2722,Movimientos!D:D,$E$1)</f>
        <v>0</v>
      </c>
      <c r="F2722" s="17">
        <f t="shared" si="84"/>
        <v>0</v>
      </c>
      <c r="G2722" s="14">
        <v>1</v>
      </c>
      <c r="H2722" s="15" t="str">
        <f t="shared" si="85"/>
        <v>Realizar Pedido</v>
      </c>
    </row>
    <row r="2723" spans="1:8" x14ac:dyDescent="0.25">
      <c r="A2723" s="3">
        <v>7591044100533</v>
      </c>
      <c r="B2723" s="11" t="s">
        <v>2624</v>
      </c>
      <c r="C2723" s="16"/>
      <c r="D2723" s="15">
        <f>SUMIFS(Movimientos!F:F,Movimientos!B:B,Productos!A2723,Movimientos!D:D,$D$1)</f>
        <v>0</v>
      </c>
      <c r="E2723" s="14">
        <f>SUMIFS(Movimientos!F:F,Movimientos!B:B,Productos!A2723,Movimientos!D:D,$E$1)</f>
        <v>0</v>
      </c>
      <c r="F2723" s="17">
        <f t="shared" si="84"/>
        <v>0</v>
      </c>
      <c r="G2723" s="14">
        <v>1</v>
      </c>
      <c r="H2723" s="15" t="str">
        <f t="shared" si="85"/>
        <v>Realizar Pedido</v>
      </c>
    </row>
    <row r="2724" spans="1:8" x14ac:dyDescent="0.25">
      <c r="A2724" s="3">
        <v>7591044002394</v>
      </c>
      <c r="B2724" s="11" t="s">
        <v>2625</v>
      </c>
      <c r="C2724" s="16"/>
      <c r="D2724" s="15">
        <f>SUMIFS(Movimientos!F:F,Movimientos!B:B,Productos!A2724,Movimientos!D:D,$D$1)</f>
        <v>0</v>
      </c>
      <c r="E2724" s="14">
        <f>SUMIFS(Movimientos!F:F,Movimientos!B:B,Productos!A2724,Movimientos!D:D,$E$1)</f>
        <v>0</v>
      </c>
      <c r="F2724" s="17">
        <f t="shared" si="84"/>
        <v>0</v>
      </c>
      <c r="G2724" s="14">
        <v>1</v>
      </c>
      <c r="H2724" s="15" t="str">
        <f t="shared" si="85"/>
        <v>Realizar Pedido</v>
      </c>
    </row>
    <row r="2725" spans="1:8" x14ac:dyDescent="0.25">
      <c r="A2725" s="3">
        <v>7591044109642</v>
      </c>
      <c r="B2725" s="11" t="s">
        <v>2626</v>
      </c>
      <c r="C2725" s="16"/>
      <c r="D2725" s="15">
        <f>SUMIFS(Movimientos!F:F,Movimientos!B:B,Productos!A2725,Movimientos!D:D,$D$1)</f>
        <v>0</v>
      </c>
      <c r="E2725" s="14">
        <f>SUMIFS(Movimientos!F:F,Movimientos!B:B,Productos!A2725,Movimientos!D:D,$E$1)</f>
        <v>0</v>
      </c>
      <c r="F2725" s="17">
        <f t="shared" si="84"/>
        <v>0</v>
      </c>
      <c r="G2725" s="14">
        <v>1</v>
      </c>
      <c r="H2725" s="15" t="str">
        <f t="shared" si="85"/>
        <v>Realizar Pedido</v>
      </c>
    </row>
    <row r="2726" spans="1:8" x14ac:dyDescent="0.25">
      <c r="A2726" s="3" t="s">
        <v>2627</v>
      </c>
      <c r="B2726" s="11" t="s">
        <v>2628</v>
      </c>
      <c r="C2726" s="16"/>
      <c r="D2726" s="15">
        <f>SUMIFS(Movimientos!F:F,Movimientos!B:B,Productos!A2726,Movimientos!D:D,$D$1)</f>
        <v>0</v>
      </c>
      <c r="E2726" s="14">
        <f>SUMIFS(Movimientos!F:F,Movimientos!B:B,Productos!A2726,Movimientos!D:D,$E$1)</f>
        <v>0</v>
      </c>
      <c r="F2726" s="17">
        <f t="shared" si="84"/>
        <v>0</v>
      </c>
      <c r="G2726" s="14">
        <v>1</v>
      </c>
      <c r="H2726" s="15" t="str">
        <f t="shared" si="85"/>
        <v>Realizar Pedido</v>
      </c>
    </row>
    <row r="2727" spans="1:8" x14ac:dyDescent="0.25">
      <c r="A2727" s="3" t="s">
        <v>2629</v>
      </c>
      <c r="B2727" s="11" t="s">
        <v>2630</v>
      </c>
      <c r="C2727" s="16"/>
      <c r="D2727" s="15">
        <f>SUMIFS(Movimientos!F:F,Movimientos!B:B,Productos!A2727,Movimientos!D:D,$D$1)</f>
        <v>0</v>
      </c>
      <c r="E2727" s="14">
        <f>SUMIFS(Movimientos!F:F,Movimientos!B:B,Productos!A2727,Movimientos!D:D,$E$1)</f>
        <v>0</v>
      </c>
      <c r="F2727" s="17">
        <f t="shared" si="84"/>
        <v>0</v>
      </c>
      <c r="G2727" s="14">
        <v>1</v>
      </c>
      <c r="H2727" s="15" t="str">
        <f t="shared" si="85"/>
        <v>Realizar Pedido</v>
      </c>
    </row>
    <row r="2728" spans="1:8" x14ac:dyDescent="0.25">
      <c r="A2728" s="3">
        <v>4891199006999</v>
      </c>
      <c r="B2728" s="11" t="s">
        <v>2631</v>
      </c>
      <c r="C2728" s="16"/>
      <c r="D2728" s="15">
        <f>SUMIFS(Movimientos!F:F,Movimientos!B:B,Productos!A2728,Movimientos!D:D,$D$1)</f>
        <v>0</v>
      </c>
      <c r="E2728" s="14">
        <f>SUMIFS(Movimientos!F:F,Movimientos!B:B,Productos!A2728,Movimientos!D:D,$E$1)</f>
        <v>0</v>
      </c>
      <c r="F2728" s="17">
        <f t="shared" si="84"/>
        <v>0</v>
      </c>
      <c r="G2728" s="14">
        <v>1</v>
      </c>
      <c r="H2728" s="15" t="str">
        <f t="shared" si="85"/>
        <v>Realizar Pedido</v>
      </c>
    </row>
    <row r="2729" spans="1:8" x14ac:dyDescent="0.25">
      <c r="A2729" s="3">
        <v>7591788001103</v>
      </c>
      <c r="B2729" s="11" t="s">
        <v>2632</v>
      </c>
      <c r="C2729" s="16"/>
      <c r="D2729" s="15">
        <f>SUMIFS(Movimientos!F:F,Movimientos!B:B,Productos!A2729,Movimientos!D:D,$D$1)</f>
        <v>0</v>
      </c>
      <c r="E2729" s="14">
        <f>SUMIFS(Movimientos!F:F,Movimientos!B:B,Productos!A2729,Movimientos!D:D,$E$1)</f>
        <v>0</v>
      </c>
      <c r="F2729" s="17">
        <f t="shared" si="84"/>
        <v>0</v>
      </c>
      <c r="G2729" s="14">
        <v>1</v>
      </c>
      <c r="H2729" s="15" t="str">
        <f t="shared" si="85"/>
        <v>Realizar Pedido</v>
      </c>
    </row>
    <row r="2730" spans="1:8" x14ac:dyDescent="0.25">
      <c r="A2730" s="2">
        <v>7591788001073</v>
      </c>
      <c r="B2730" s="12" t="s">
        <v>2633</v>
      </c>
      <c r="C2730" s="16"/>
      <c r="D2730" s="15">
        <f>SUMIFS(Movimientos!F:F,Movimientos!B:B,Productos!A2730,Movimientos!D:D,$D$1)</f>
        <v>0</v>
      </c>
      <c r="E2730" s="14">
        <f>SUMIFS(Movimientos!F:F,Movimientos!B:B,Productos!A2730,Movimientos!D:D,$E$1)</f>
        <v>0</v>
      </c>
      <c r="F2730" s="17">
        <f t="shared" si="84"/>
        <v>0</v>
      </c>
      <c r="G2730" s="14">
        <v>1</v>
      </c>
      <c r="H2730" s="15" t="str">
        <f t="shared" si="85"/>
        <v>Realizar Pedido</v>
      </c>
    </row>
    <row r="2731" spans="1:8" x14ac:dyDescent="0.25">
      <c r="A2731" s="3">
        <v>7591165820020</v>
      </c>
      <c r="B2731" s="11" t="s">
        <v>2634</v>
      </c>
      <c r="C2731" s="16"/>
      <c r="D2731" s="15">
        <f>SUMIFS(Movimientos!F:F,Movimientos!B:B,Productos!A2731,Movimientos!D:D,$D$1)</f>
        <v>0</v>
      </c>
      <c r="E2731" s="14">
        <f>SUMIFS(Movimientos!F:F,Movimientos!B:B,Productos!A2731,Movimientos!D:D,$E$1)</f>
        <v>0</v>
      </c>
      <c r="F2731" s="17">
        <f t="shared" si="84"/>
        <v>0</v>
      </c>
      <c r="G2731" s="14">
        <v>1</v>
      </c>
      <c r="H2731" s="15" t="str">
        <f t="shared" si="85"/>
        <v>Realizar Pedido</v>
      </c>
    </row>
    <row r="2732" spans="1:8" x14ac:dyDescent="0.25">
      <c r="A2732" s="2">
        <v>7591005566156</v>
      </c>
      <c r="B2732" s="12" t="s">
        <v>2635</v>
      </c>
      <c r="C2732" s="16"/>
      <c r="D2732" s="15">
        <f>SUMIFS(Movimientos!F:F,Movimientos!B:B,Productos!A2732,Movimientos!D:D,$D$1)</f>
        <v>0</v>
      </c>
      <c r="E2732" s="14">
        <f>SUMIFS(Movimientos!F:F,Movimientos!B:B,Productos!A2732,Movimientos!D:D,$E$1)</f>
        <v>0</v>
      </c>
      <c r="F2732" s="17">
        <f t="shared" si="84"/>
        <v>0</v>
      </c>
      <c r="G2732" s="14">
        <v>1</v>
      </c>
      <c r="H2732" s="15" t="str">
        <f t="shared" si="85"/>
        <v>Realizar Pedido</v>
      </c>
    </row>
    <row r="2733" spans="1:8" x14ac:dyDescent="0.25">
      <c r="A2733" s="3">
        <v>7591005566354</v>
      </c>
      <c r="B2733" s="11" t="s">
        <v>2636</v>
      </c>
      <c r="C2733" s="16"/>
      <c r="D2733" s="15">
        <f>SUMIFS(Movimientos!F:F,Movimientos!B:B,Productos!A2733,Movimientos!D:D,$D$1)</f>
        <v>0</v>
      </c>
      <c r="E2733" s="14">
        <f>SUMIFS(Movimientos!F:F,Movimientos!B:B,Productos!A2733,Movimientos!D:D,$E$1)</f>
        <v>0</v>
      </c>
      <c r="F2733" s="17">
        <f t="shared" si="84"/>
        <v>0</v>
      </c>
      <c r="G2733" s="14">
        <v>1</v>
      </c>
      <c r="H2733" s="15" t="str">
        <f t="shared" si="85"/>
        <v>Realizar Pedido</v>
      </c>
    </row>
    <row r="2734" spans="1:8" x14ac:dyDescent="0.25">
      <c r="A2734" s="3">
        <v>7591005566361</v>
      </c>
      <c r="B2734" s="11" t="s">
        <v>2637</v>
      </c>
      <c r="C2734" s="16"/>
      <c r="D2734" s="15">
        <f>SUMIFS(Movimientos!F:F,Movimientos!B:B,Productos!A2734,Movimientos!D:D,$D$1)</f>
        <v>0</v>
      </c>
      <c r="E2734" s="14">
        <f>SUMIFS(Movimientos!F:F,Movimientos!B:B,Productos!A2734,Movimientos!D:D,$E$1)</f>
        <v>0</v>
      </c>
      <c r="F2734" s="17">
        <f t="shared" si="84"/>
        <v>0</v>
      </c>
      <c r="G2734" s="14">
        <v>1</v>
      </c>
      <c r="H2734" s="15" t="str">
        <f t="shared" si="85"/>
        <v>Realizar Pedido</v>
      </c>
    </row>
    <row r="2735" spans="1:8" x14ac:dyDescent="0.25">
      <c r="A2735" s="3">
        <v>7591005566378</v>
      </c>
      <c r="B2735" s="11" t="s">
        <v>2638</v>
      </c>
      <c r="C2735" s="16"/>
      <c r="D2735" s="15">
        <f>SUMIFS(Movimientos!F:F,Movimientos!B:B,Productos!A2735,Movimientos!D:D,$D$1)</f>
        <v>0</v>
      </c>
      <c r="E2735" s="14">
        <f>SUMIFS(Movimientos!F:F,Movimientos!B:B,Productos!A2735,Movimientos!D:D,$E$1)</f>
        <v>0</v>
      </c>
      <c r="F2735" s="17">
        <f t="shared" si="84"/>
        <v>0</v>
      </c>
      <c r="G2735" s="14">
        <v>1</v>
      </c>
      <c r="H2735" s="15" t="str">
        <f t="shared" si="85"/>
        <v>Realizar Pedido</v>
      </c>
    </row>
    <row r="2736" spans="1:8" x14ac:dyDescent="0.25">
      <c r="A2736" s="2">
        <v>7591165870018</v>
      </c>
      <c r="B2736" s="12" t="s">
        <v>2639</v>
      </c>
      <c r="C2736" s="16"/>
      <c r="D2736" s="15">
        <f>SUMIFS(Movimientos!F:F,Movimientos!B:B,Productos!A2736,Movimientos!D:D,$D$1)</f>
        <v>0</v>
      </c>
      <c r="E2736" s="14">
        <f>SUMIFS(Movimientos!F:F,Movimientos!B:B,Productos!A2736,Movimientos!D:D,$E$1)</f>
        <v>0</v>
      </c>
      <c r="F2736" s="17">
        <f t="shared" si="84"/>
        <v>0</v>
      </c>
      <c r="G2736" s="14">
        <v>1</v>
      </c>
      <c r="H2736" s="15" t="str">
        <f t="shared" si="85"/>
        <v>Realizar Pedido</v>
      </c>
    </row>
    <row r="2737" spans="1:8" x14ac:dyDescent="0.25">
      <c r="A2737" s="2">
        <v>7591165870025</v>
      </c>
      <c r="B2737" s="12" t="s">
        <v>2640</v>
      </c>
      <c r="C2737" s="16"/>
      <c r="D2737" s="15">
        <f>SUMIFS(Movimientos!F:F,Movimientos!B:B,Productos!A2737,Movimientos!D:D,$D$1)</f>
        <v>0</v>
      </c>
      <c r="E2737" s="14">
        <f>SUMIFS(Movimientos!F:F,Movimientos!B:B,Productos!A2737,Movimientos!D:D,$E$1)</f>
        <v>0</v>
      </c>
      <c r="F2737" s="17">
        <f t="shared" si="84"/>
        <v>0</v>
      </c>
      <c r="G2737" s="14">
        <v>1</v>
      </c>
      <c r="H2737" s="15" t="str">
        <f t="shared" si="85"/>
        <v>Realizar Pedido</v>
      </c>
    </row>
    <row r="2738" spans="1:8" x14ac:dyDescent="0.25">
      <c r="A2738" s="3">
        <v>7702123000464</v>
      </c>
      <c r="B2738" s="11" t="s">
        <v>2641</v>
      </c>
      <c r="C2738" s="16"/>
      <c r="D2738" s="15">
        <f>SUMIFS(Movimientos!F:F,Movimientos!B:B,Productos!A2738,Movimientos!D:D,$D$1)</f>
        <v>0</v>
      </c>
      <c r="E2738" s="14">
        <f>SUMIFS(Movimientos!F:F,Movimientos!B:B,Productos!A2738,Movimientos!D:D,$E$1)</f>
        <v>0</v>
      </c>
      <c r="F2738" s="17">
        <f t="shared" si="84"/>
        <v>0</v>
      </c>
      <c r="G2738" s="14">
        <v>1</v>
      </c>
      <c r="H2738" s="15" t="str">
        <f t="shared" si="85"/>
        <v>Realizar Pedido</v>
      </c>
    </row>
    <row r="2739" spans="1:8" x14ac:dyDescent="0.25">
      <c r="A2739" s="3">
        <v>7708123229034</v>
      </c>
      <c r="B2739" s="11" t="s">
        <v>2642</v>
      </c>
      <c r="C2739" s="16"/>
      <c r="D2739" s="15">
        <f>SUMIFS(Movimientos!F:F,Movimientos!B:B,Productos!A2739,Movimientos!D:D,$D$1)</f>
        <v>0</v>
      </c>
      <c r="E2739" s="14">
        <f>SUMIFS(Movimientos!F:F,Movimientos!B:B,Productos!A2739,Movimientos!D:D,$E$1)</f>
        <v>0</v>
      </c>
      <c r="F2739" s="17">
        <f t="shared" si="84"/>
        <v>0</v>
      </c>
      <c r="G2739" s="14">
        <v>1</v>
      </c>
      <c r="H2739" s="15" t="str">
        <f t="shared" si="85"/>
        <v>Realizar Pedido</v>
      </c>
    </row>
    <row r="2740" spans="1:8" x14ac:dyDescent="0.25">
      <c r="A2740" s="3">
        <v>10817</v>
      </c>
      <c r="B2740" s="11" t="s">
        <v>2642</v>
      </c>
      <c r="C2740" s="16"/>
      <c r="D2740" s="15">
        <f>SUMIFS(Movimientos!F:F,Movimientos!B:B,Productos!A2740,Movimientos!D:D,$D$1)</f>
        <v>0</v>
      </c>
      <c r="E2740" s="14">
        <f>SUMIFS(Movimientos!F:F,Movimientos!B:B,Productos!A2740,Movimientos!D:D,$E$1)</f>
        <v>0</v>
      </c>
      <c r="F2740" s="17">
        <f t="shared" si="84"/>
        <v>0</v>
      </c>
      <c r="G2740" s="14">
        <v>1</v>
      </c>
      <c r="H2740" s="15" t="str">
        <f t="shared" si="85"/>
        <v>Realizar Pedido</v>
      </c>
    </row>
    <row r="2741" spans="1:8" x14ac:dyDescent="0.25">
      <c r="A2741" s="3">
        <v>7592601300809</v>
      </c>
      <c r="B2741" s="11" t="s">
        <v>2642</v>
      </c>
      <c r="C2741" s="16"/>
      <c r="D2741" s="15">
        <f>SUMIFS(Movimientos!F:F,Movimientos!B:B,Productos!A2741,Movimientos!D:D,$D$1)</f>
        <v>0</v>
      </c>
      <c r="E2741" s="14">
        <f>SUMIFS(Movimientos!F:F,Movimientos!B:B,Productos!A2741,Movimientos!D:D,$E$1)</f>
        <v>0</v>
      </c>
      <c r="F2741" s="17">
        <f t="shared" si="84"/>
        <v>0</v>
      </c>
      <c r="G2741" s="14">
        <v>1</v>
      </c>
      <c r="H2741" s="15" t="str">
        <f t="shared" si="85"/>
        <v>Realizar Pedido</v>
      </c>
    </row>
    <row r="2742" spans="1:8" x14ac:dyDescent="0.25">
      <c r="A2742" s="3">
        <v>7702123825135</v>
      </c>
      <c r="B2742" s="11" t="s">
        <v>2643</v>
      </c>
      <c r="C2742" s="16"/>
      <c r="D2742" s="15">
        <f>SUMIFS(Movimientos!F:F,Movimientos!B:B,Productos!A2742,Movimientos!D:D,$D$1)</f>
        <v>0</v>
      </c>
      <c r="E2742" s="14">
        <f>SUMIFS(Movimientos!F:F,Movimientos!B:B,Productos!A2742,Movimientos!D:D,$E$1)</f>
        <v>0</v>
      </c>
      <c r="F2742" s="17">
        <f t="shared" si="84"/>
        <v>0</v>
      </c>
      <c r="G2742" s="14">
        <v>1</v>
      </c>
      <c r="H2742" s="15" t="str">
        <f t="shared" si="85"/>
        <v>Realizar Pedido</v>
      </c>
    </row>
    <row r="2743" spans="1:8" x14ac:dyDescent="0.25">
      <c r="A2743" s="3">
        <v>7702123829034</v>
      </c>
      <c r="B2743" s="11" t="s">
        <v>2644</v>
      </c>
      <c r="C2743" s="16"/>
      <c r="D2743" s="15">
        <f>SUMIFS(Movimientos!F:F,Movimientos!B:B,Productos!A2743,Movimientos!D:D,$D$1)</f>
        <v>0</v>
      </c>
      <c r="E2743" s="14">
        <f>SUMIFS(Movimientos!F:F,Movimientos!B:B,Productos!A2743,Movimientos!D:D,$E$1)</f>
        <v>0</v>
      </c>
      <c r="F2743" s="17">
        <f t="shared" si="84"/>
        <v>0</v>
      </c>
      <c r="G2743" s="14">
        <v>1</v>
      </c>
      <c r="H2743" s="15" t="str">
        <f t="shared" si="85"/>
        <v>Realizar Pedido</v>
      </c>
    </row>
    <row r="2744" spans="1:8" x14ac:dyDescent="0.25">
      <c r="A2744" s="3">
        <v>7406158215229</v>
      </c>
      <c r="B2744" s="11" t="s">
        <v>2645</v>
      </c>
      <c r="C2744" s="16"/>
      <c r="D2744" s="15">
        <f>SUMIFS(Movimientos!F:F,Movimientos!B:B,Productos!A2744,Movimientos!D:D,$D$1)</f>
        <v>0</v>
      </c>
      <c r="E2744" s="14">
        <f>SUMIFS(Movimientos!F:F,Movimientos!B:B,Productos!A2744,Movimientos!D:D,$E$1)</f>
        <v>0</v>
      </c>
      <c r="F2744" s="17">
        <f t="shared" si="84"/>
        <v>0</v>
      </c>
      <c r="G2744" s="14">
        <v>1</v>
      </c>
      <c r="H2744" s="15" t="str">
        <f t="shared" si="85"/>
        <v>Realizar Pedido</v>
      </c>
    </row>
    <row r="2745" spans="1:8" x14ac:dyDescent="0.25">
      <c r="A2745" s="3">
        <v>7593723000868</v>
      </c>
      <c r="B2745" s="11" t="s">
        <v>2646</v>
      </c>
      <c r="C2745" s="16"/>
      <c r="D2745" s="15">
        <f>SUMIFS(Movimientos!F:F,Movimientos!B:B,Productos!A2745,Movimientos!D:D,$D$1)</f>
        <v>0</v>
      </c>
      <c r="E2745" s="14">
        <f>SUMIFS(Movimientos!F:F,Movimientos!B:B,Productos!A2745,Movimientos!D:D,$E$1)</f>
        <v>0</v>
      </c>
      <c r="F2745" s="17">
        <f t="shared" si="84"/>
        <v>0</v>
      </c>
      <c r="G2745" s="14">
        <v>1</v>
      </c>
      <c r="H2745" s="15" t="str">
        <f t="shared" si="85"/>
        <v>Realizar Pedido</v>
      </c>
    </row>
    <row r="2746" spans="1:8" x14ac:dyDescent="0.25">
      <c r="A2746" s="3">
        <v>382904916015</v>
      </c>
      <c r="B2746" s="11" t="s">
        <v>2647</v>
      </c>
      <c r="C2746" s="16"/>
      <c r="D2746" s="15">
        <f>SUMIFS(Movimientos!F:F,Movimientos!B:B,Productos!A2746,Movimientos!D:D,$D$1)</f>
        <v>0</v>
      </c>
      <c r="E2746" s="14">
        <f>SUMIFS(Movimientos!F:F,Movimientos!B:B,Productos!A2746,Movimientos!D:D,$E$1)</f>
        <v>0</v>
      </c>
      <c r="F2746" s="17">
        <f t="shared" si="84"/>
        <v>0</v>
      </c>
      <c r="G2746" s="14">
        <v>1</v>
      </c>
      <c r="H2746" s="15" t="str">
        <f t="shared" si="85"/>
        <v>Realizar Pedido</v>
      </c>
    </row>
    <row r="2747" spans="1:8" x14ac:dyDescent="0.25">
      <c r="A2747" s="3">
        <v>382903267606</v>
      </c>
      <c r="B2747" s="11" t="s">
        <v>2648</v>
      </c>
      <c r="C2747" s="16"/>
      <c r="D2747" s="15">
        <f>SUMIFS(Movimientos!F:F,Movimientos!B:B,Productos!A2747,Movimientos!D:D,$D$1)</f>
        <v>0</v>
      </c>
      <c r="E2747" s="14">
        <f>SUMIFS(Movimientos!F:F,Movimientos!B:B,Productos!A2747,Movimientos!D:D,$E$1)</f>
        <v>0</v>
      </c>
      <c r="F2747" s="17">
        <f t="shared" si="84"/>
        <v>0</v>
      </c>
      <c r="G2747" s="14">
        <v>1</v>
      </c>
      <c r="H2747" s="15" t="str">
        <f t="shared" si="85"/>
        <v>Realizar Pedido</v>
      </c>
    </row>
    <row r="2748" spans="1:8" x14ac:dyDescent="0.25">
      <c r="A2748" s="3">
        <v>7592636000125</v>
      </c>
      <c r="B2748" s="11" t="s">
        <v>2649</v>
      </c>
      <c r="C2748" s="16"/>
      <c r="D2748" s="15">
        <f>SUMIFS(Movimientos!F:F,Movimientos!B:B,Productos!A2748,Movimientos!D:D,$D$1)</f>
        <v>0</v>
      </c>
      <c r="E2748" s="14">
        <f>SUMIFS(Movimientos!F:F,Movimientos!B:B,Productos!A2748,Movimientos!D:D,$E$1)</f>
        <v>0</v>
      </c>
      <c r="F2748" s="17">
        <f t="shared" si="84"/>
        <v>0</v>
      </c>
      <c r="G2748" s="14">
        <v>1</v>
      </c>
      <c r="H2748" s="15" t="str">
        <f t="shared" si="85"/>
        <v>Realizar Pedido</v>
      </c>
    </row>
    <row r="2749" spans="1:8" x14ac:dyDescent="0.25">
      <c r="A2749" s="3">
        <v>7592636000118</v>
      </c>
      <c r="B2749" s="11" t="s">
        <v>2650</v>
      </c>
      <c r="C2749" s="16"/>
      <c r="D2749" s="15">
        <f>SUMIFS(Movimientos!F:F,Movimientos!B:B,Productos!A2749,Movimientos!D:D,$D$1)</f>
        <v>0</v>
      </c>
      <c r="E2749" s="14">
        <f>SUMIFS(Movimientos!F:F,Movimientos!B:B,Productos!A2749,Movimientos!D:D,$E$1)</f>
        <v>0</v>
      </c>
      <c r="F2749" s="17">
        <f t="shared" si="84"/>
        <v>0</v>
      </c>
      <c r="G2749" s="14">
        <v>1</v>
      </c>
      <c r="H2749" s="15" t="str">
        <f t="shared" si="85"/>
        <v>Realizar Pedido</v>
      </c>
    </row>
    <row r="2750" spans="1:8" x14ac:dyDescent="0.25">
      <c r="A2750" s="3">
        <v>7453008603347</v>
      </c>
      <c r="B2750" s="11" t="s">
        <v>2651</v>
      </c>
      <c r="C2750" s="16"/>
      <c r="D2750" s="15">
        <f>SUMIFS(Movimientos!F:F,Movimientos!B:B,Productos!A2750,Movimientos!D:D,$D$1)</f>
        <v>0</v>
      </c>
      <c r="E2750" s="14">
        <f>SUMIFS(Movimientos!F:F,Movimientos!B:B,Productos!A2750,Movimientos!D:D,$E$1)</f>
        <v>0</v>
      </c>
      <c r="F2750" s="17">
        <f t="shared" si="84"/>
        <v>0</v>
      </c>
      <c r="G2750" s="14">
        <v>1</v>
      </c>
      <c r="H2750" s="15" t="str">
        <f t="shared" si="85"/>
        <v>Realizar Pedido</v>
      </c>
    </row>
    <row r="2751" spans="1:8" x14ac:dyDescent="0.25">
      <c r="A2751" s="3">
        <v>154</v>
      </c>
      <c r="B2751" s="11" t="s">
        <v>2652</v>
      </c>
      <c r="C2751" s="16"/>
      <c r="D2751" s="15">
        <f>SUMIFS(Movimientos!F:F,Movimientos!B:B,Productos!A2751,Movimientos!D:D,$D$1)</f>
        <v>0</v>
      </c>
      <c r="E2751" s="14">
        <f>SUMIFS(Movimientos!F:F,Movimientos!B:B,Productos!A2751,Movimientos!D:D,$E$1)</f>
        <v>0</v>
      </c>
      <c r="F2751" s="17">
        <f t="shared" si="84"/>
        <v>0</v>
      </c>
      <c r="G2751" s="14">
        <v>1</v>
      </c>
      <c r="H2751" s="15" t="str">
        <f t="shared" si="85"/>
        <v>Realizar Pedido</v>
      </c>
    </row>
    <row r="2752" spans="1:8" x14ac:dyDescent="0.25">
      <c r="A2752" s="3">
        <v>7592212000532</v>
      </c>
      <c r="B2752" s="11" t="s">
        <v>2653</v>
      </c>
      <c r="C2752" s="16"/>
      <c r="D2752" s="15">
        <f>SUMIFS(Movimientos!F:F,Movimientos!B:B,Productos!A2752,Movimientos!D:D,$D$1)</f>
        <v>0</v>
      </c>
      <c r="E2752" s="14">
        <f>SUMIFS(Movimientos!F:F,Movimientos!B:B,Productos!A2752,Movimientos!D:D,$E$1)</f>
        <v>0</v>
      </c>
      <c r="F2752" s="17">
        <f t="shared" si="84"/>
        <v>0</v>
      </c>
      <c r="G2752" s="14">
        <v>1</v>
      </c>
      <c r="H2752" s="15" t="str">
        <f t="shared" si="85"/>
        <v>Realizar Pedido</v>
      </c>
    </row>
    <row r="2753" spans="1:8" x14ac:dyDescent="0.25">
      <c r="A2753" s="3">
        <v>7591020006965</v>
      </c>
      <c r="B2753" s="11" t="s">
        <v>2654</v>
      </c>
      <c r="C2753" s="16"/>
      <c r="D2753" s="15">
        <f>SUMIFS(Movimientos!F:F,Movimientos!B:B,Productos!A2753,Movimientos!D:D,$D$1)</f>
        <v>0</v>
      </c>
      <c r="E2753" s="14">
        <f>SUMIFS(Movimientos!F:F,Movimientos!B:B,Productos!A2753,Movimientos!D:D,$E$1)</f>
        <v>0</v>
      </c>
      <c r="F2753" s="17">
        <f t="shared" si="84"/>
        <v>0</v>
      </c>
      <c r="G2753" s="14">
        <v>1</v>
      </c>
      <c r="H2753" s="15" t="str">
        <f t="shared" si="85"/>
        <v>Realizar Pedido</v>
      </c>
    </row>
    <row r="2754" spans="1:8" x14ac:dyDescent="0.25">
      <c r="A2754" s="3">
        <v>7591020007047</v>
      </c>
      <c r="B2754" s="11" t="s">
        <v>2655</v>
      </c>
      <c r="C2754" s="16"/>
      <c r="D2754" s="15">
        <f>SUMIFS(Movimientos!F:F,Movimientos!B:B,Productos!A2754,Movimientos!D:D,$D$1)</f>
        <v>0</v>
      </c>
      <c r="E2754" s="14">
        <f>SUMIFS(Movimientos!F:F,Movimientos!B:B,Productos!A2754,Movimientos!D:D,$E$1)</f>
        <v>0</v>
      </c>
      <c r="F2754" s="17">
        <f t="shared" si="84"/>
        <v>0</v>
      </c>
      <c r="G2754" s="14">
        <v>1</v>
      </c>
      <c r="H2754" s="15" t="str">
        <f t="shared" si="85"/>
        <v>Realizar Pedido</v>
      </c>
    </row>
    <row r="2755" spans="1:8" x14ac:dyDescent="0.25">
      <c r="A2755" s="2">
        <v>7591096000034</v>
      </c>
      <c r="B2755" s="12" t="s">
        <v>2656</v>
      </c>
      <c r="C2755" s="16"/>
      <c r="D2755" s="15">
        <f>SUMIFS(Movimientos!F:F,Movimientos!B:B,Productos!A2755,Movimientos!D:D,$D$1)</f>
        <v>0</v>
      </c>
      <c r="E2755" s="14">
        <f>SUMIFS(Movimientos!F:F,Movimientos!B:B,Productos!A2755,Movimientos!D:D,$E$1)</f>
        <v>0</v>
      </c>
      <c r="F2755" s="17">
        <f t="shared" ref="F2755:F2818" si="86">D2755-E2755</f>
        <v>0</v>
      </c>
      <c r="G2755" s="14">
        <v>1</v>
      </c>
      <c r="H2755" s="15" t="str">
        <f t="shared" ref="H2755:H2818" si="87">IF(F2755&lt;G2755,"Realizar Pedido","")</f>
        <v>Realizar Pedido</v>
      </c>
    </row>
    <row r="2756" spans="1:8" x14ac:dyDescent="0.25">
      <c r="A2756" s="3">
        <v>7501043170314</v>
      </c>
      <c r="B2756" s="11" t="s">
        <v>2657</v>
      </c>
      <c r="C2756" s="16"/>
      <c r="D2756" s="15">
        <f>SUMIFS(Movimientos!F:F,Movimientos!B:B,Productos!A2756,Movimientos!D:D,$D$1)</f>
        <v>0</v>
      </c>
      <c r="E2756" s="14">
        <f>SUMIFS(Movimientos!F:F,Movimientos!B:B,Productos!A2756,Movimientos!D:D,$E$1)</f>
        <v>0</v>
      </c>
      <c r="F2756" s="17">
        <f t="shared" si="86"/>
        <v>0</v>
      </c>
      <c r="G2756" s="14">
        <v>1</v>
      </c>
      <c r="H2756" s="15" t="str">
        <f t="shared" si="87"/>
        <v>Realizar Pedido</v>
      </c>
    </row>
    <row r="2757" spans="1:8" x14ac:dyDescent="0.25">
      <c r="A2757" s="3">
        <v>7592020121504</v>
      </c>
      <c r="B2757" s="11" t="s">
        <v>2658</v>
      </c>
      <c r="C2757" s="16"/>
      <c r="D2757" s="15">
        <f>SUMIFS(Movimientos!F:F,Movimientos!B:B,Productos!A2757,Movimientos!D:D,$D$1)</f>
        <v>0</v>
      </c>
      <c r="E2757" s="14">
        <f>SUMIFS(Movimientos!F:F,Movimientos!B:B,Productos!A2757,Movimientos!D:D,$E$1)</f>
        <v>0</v>
      </c>
      <c r="F2757" s="17">
        <f t="shared" si="86"/>
        <v>0</v>
      </c>
      <c r="G2757" s="14">
        <v>1</v>
      </c>
      <c r="H2757" s="15" t="str">
        <f t="shared" si="87"/>
        <v>Realizar Pedido</v>
      </c>
    </row>
    <row r="2758" spans="1:8" x14ac:dyDescent="0.25">
      <c r="A2758" s="3">
        <v>7592020147535</v>
      </c>
      <c r="B2758" s="11" t="s">
        <v>2659</v>
      </c>
      <c r="C2758" s="16"/>
      <c r="D2758" s="15">
        <f>SUMIFS(Movimientos!F:F,Movimientos!B:B,Productos!A2758,Movimientos!D:D,$D$1)</f>
        <v>0</v>
      </c>
      <c r="E2758" s="14">
        <f>SUMIFS(Movimientos!F:F,Movimientos!B:B,Productos!A2758,Movimientos!D:D,$E$1)</f>
        <v>0</v>
      </c>
      <c r="F2758" s="17">
        <f t="shared" si="86"/>
        <v>0</v>
      </c>
      <c r="G2758" s="14">
        <v>1</v>
      </c>
      <c r="H2758" s="15" t="str">
        <f t="shared" si="87"/>
        <v>Realizar Pedido</v>
      </c>
    </row>
    <row r="2759" spans="1:8" x14ac:dyDescent="0.25">
      <c r="A2759" s="3">
        <v>7592229003854</v>
      </c>
      <c r="B2759" s="11" t="s">
        <v>2660</v>
      </c>
      <c r="C2759" s="16"/>
      <c r="D2759" s="15">
        <f>SUMIFS(Movimientos!F:F,Movimientos!B:B,Productos!A2759,Movimientos!D:D,$D$1)</f>
        <v>0</v>
      </c>
      <c r="E2759" s="14">
        <f>SUMIFS(Movimientos!F:F,Movimientos!B:B,Productos!A2759,Movimientos!D:D,$E$1)</f>
        <v>0</v>
      </c>
      <c r="F2759" s="17">
        <f t="shared" si="86"/>
        <v>0</v>
      </c>
      <c r="G2759" s="14">
        <v>1</v>
      </c>
      <c r="H2759" s="15" t="str">
        <f t="shared" si="87"/>
        <v>Realizar Pedido</v>
      </c>
    </row>
    <row r="2760" spans="1:8" x14ac:dyDescent="0.25">
      <c r="A2760" s="3">
        <v>7592229002123</v>
      </c>
      <c r="B2760" s="11" t="s">
        <v>2661</v>
      </c>
      <c r="C2760" s="16"/>
      <c r="D2760" s="15">
        <f>SUMIFS(Movimientos!F:F,Movimientos!B:B,Productos!A2760,Movimientos!D:D,$D$1)</f>
        <v>0</v>
      </c>
      <c r="E2760" s="14">
        <f>SUMIFS(Movimientos!F:F,Movimientos!B:B,Productos!A2760,Movimientos!D:D,$E$1)</f>
        <v>0</v>
      </c>
      <c r="F2760" s="17">
        <f t="shared" si="86"/>
        <v>0</v>
      </c>
      <c r="G2760" s="14">
        <v>1</v>
      </c>
      <c r="H2760" s="15" t="str">
        <f t="shared" si="87"/>
        <v>Realizar Pedido</v>
      </c>
    </row>
    <row r="2761" spans="1:8" x14ac:dyDescent="0.25">
      <c r="A2761" s="3">
        <v>7592229002130</v>
      </c>
      <c r="B2761" s="11" t="s">
        <v>2662</v>
      </c>
      <c r="C2761" s="16"/>
      <c r="D2761" s="15">
        <f>SUMIFS(Movimientos!F:F,Movimientos!B:B,Productos!A2761,Movimientos!D:D,$D$1)</f>
        <v>0</v>
      </c>
      <c r="E2761" s="14">
        <f>SUMIFS(Movimientos!F:F,Movimientos!B:B,Productos!A2761,Movimientos!D:D,$E$1)</f>
        <v>0</v>
      </c>
      <c r="F2761" s="17">
        <f t="shared" si="86"/>
        <v>0</v>
      </c>
      <c r="G2761" s="14">
        <v>1</v>
      </c>
      <c r="H2761" s="15" t="str">
        <f t="shared" si="87"/>
        <v>Realizar Pedido</v>
      </c>
    </row>
    <row r="2762" spans="1:8" x14ac:dyDescent="0.25">
      <c r="A2762" s="3">
        <v>7592231000681</v>
      </c>
      <c r="B2762" s="11" t="s">
        <v>2663</v>
      </c>
      <c r="C2762" s="16"/>
      <c r="D2762" s="15">
        <f>SUMIFS(Movimientos!F:F,Movimientos!B:B,Productos!A2762,Movimientos!D:D,$D$1)</f>
        <v>0</v>
      </c>
      <c r="E2762" s="14">
        <f>SUMIFS(Movimientos!F:F,Movimientos!B:B,Productos!A2762,Movimientos!D:D,$E$1)</f>
        <v>0</v>
      </c>
      <c r="F2762" s="17">
        <f t="shared" si="86"/>
        <v>0</v>
      </c>
      <c r="G2762" s="14">
        <v>1</v>
      </c>
      <c r="H2762" s="15" t="str">
        <f t="shared" si="87"/>
        <v>Realizar Pedido</v>
      </c>
    </row>
    <row r="2763" spans="1:8" x14ac:dyDescent="0.25">
      <c r="A2763" s="3">
        <v>7592229003861</v>
      </c>
      <c r="B2763" s="11" t="s">
        <v>2664</v>
      </c>
      <c r="C2763" s="16"/>
      <c r="D2763" s="15">
        <f>SUMIFS(Movimientos!F:F,Movimientos!B:B,Productos!A2763,Movimientos!D:D,$D$1)</f>
        <v>0</v>
      </c>
      <c r="E2763" s="14">
        <f>SUMIFS(Movimientos!F:F,Movimientos!B:B,Productos!A2763,Movimientos!D:D,$E$1)</f>
        <v>0</v>
      </c>
      <c r="F2763" s="17">
        <f t="shared" si="86"/>
        <v>0</v>
      </c>
      <c r="G2763" s="14">
        <v>1</v>
      </c>
      <c r="H2763" s="15" t="str">
        <f t="shared" si="87"/>
        <v>Realizar Pedido</v>
      </c>
    </row>
    <row r="2764" spans="1:8" x14ac:dyDescent="0.25">
      <c r="A2764" s="3">
        <v>7592231000674</v>
      </c>
      <c r="B2764" s="11" t="s">
        <v>2665</v>
      </c>
      <c r="C2764" s="16"/>
      <c r="D2764" s="15">
        <f>SUMIFS(Movimientos!F:F,Movimientos!B:B,Productos!A2764,Movimientos!D:D,$D$1)</f>
        <v>0</v>
      </c>
      <c r="E2764" s="14">
        <f>SUMIFS(Movimientos!F:F,Movimientos!B:B,Productos!A2764,Movimientos!D:D,$E$1)</f>
        <v>0</v>
      </c>
      <c r="F2764" s="17">
        <f t="shared" si="86"/>
        <v>0</v>
      </c>
      <c r="G2764" s="14">
        <v>1</v>
      </c>
      <c r="H2764" s="15" t="str">
        <f t="shared" si="87"/>
        <v>Realizar Pedido</v>
      </c>
    </row>
    <row r="2765" spans="1:8" x14ac:dyDescent="0.25">
      <c r="A2765" s="3">
        <v>7591165820570</v>
      </c>
      <c r="B2765" s="11" t="s">
        <v>2666</v>
      </c>
      <c r="C2765" s="16"/>
      <c r="D2765" s="15">
        <f>SUMIFS(Movimientos!F:F,Movimientos!B:B,Productos!A2765,Movimientos!D:D,$D$1)</f>
        <v>0</v>
      </c>
      <c r="E2765" s="14">
        <f>SUMIFS(Movimientos!F:F,Movimientos!B:B,Productos!A2765,Movimientos!D:D,$E$1)</f>
        <v>0</v>
      </c>
      <c r="F2765" s="17">
        <f t="shared" si="86"/>
        <v>0</v>
      </c>
      <c r="G2765" s="14">
        <v>1</v>
      </c>
      <c r="H2765" s="15" t="str">
        <f t="shared" si="87"/>
        <v>Realizar Pedido</v>
      </c>
    </row>
    <row r="2766" spans="1:8" x14ac:dyDescent="0.25">
      <c r="A2766" s="3">
        <v>7591165820563</v>
      </c>
      <c r="B2766" s="11" t="s">
        <v>2667</v>
      </c>
      <c r="C2766" s="16"/>
      <c r="D2766" s="15">
        <f>SUMIFS(Movimientos!F:F,Movimientos!B:B,Productos!A2766,Movimientos!D:D,$D$1)</f>
        <v>0</v>
      </c>
      <c r="E2766" s="14">
        <f>SUMIFS(Movimientos!F:F,Movimientos!B:B,Productos!A2766,Movimientos!D:D,$E$1)</f>
        <v>0</v>
      </c>
      <c r="F2766" s="17">
        <f t="shared" si="86"/>
        <v>0</v>
      </c>
      <c r="G2766" s="14">
        <v>1</v>
      </c>
      <c r="H2766" s="15" t="str">
        <f t="shared" si="87"/>
        <v>Realizar Pedido</v>
      </c>
    </row>
    <row r="2767" spans="1:8" x14ac:dyDescent="0.25">
      <c r="A2767" s="3">
        <v>7592615000153</v>
      </c>
      <c r="B2767" s="11" t="s">
        <v>2668</v>
      </c>
      <c r="C2767" s="16"/>
      <c r="D2767" s="15">
        <f>SUMIFS(Movimientos!F:F,Movimientos!B:B,Productos!A2767,Movimientos!D:D,$D$1)</f>
        <v>0</v>
      </c>
      <c r="E2767" s="14">
        <f>SUMIFS(Movimientos!F:F,Movimientos!B:B,Productos!A2767,Movimientos!D:D,$E$1)</f>
        <v>0</v>
      </c>
      <c r="F2767" s="17">
        <f t="shared" si="86"/>
        <v>0</v>
      </c>
      <c r="G2767" s="14">
        <v>1</v>
      </c>
      <c r="H2767" s="15" t="str">
        <f t="shared" si="87"/>
        <v>Realizar Pedido</v>
      </c>
    </row>
    <row r="2768" spans="1:8" x14ac:dyDescent="0.25">
      <c r="A2768" s="3">
        <v>7591165820495</v>
      </c>
      <c r="B2768" s="11" t="s">
        <v>2669</v>
      </c>
      <c r="C2768" s="16"/>
      <c r="D2768" s="15">
        <f>SUMIFS(Movimientos!F:F,Movimientos!B:B,Productos!A2768,Movimientos!D:D,$D$1)</f>
        <v>0</v>
      </c>
      <c r="E2768" s="14">
        <f>SUMIFS(Movimientos!F:F,Movimientos!B:B,Productos!A2768,Movimientos!D:D,$E$1)</f>
        <v>0</v>
      </c>
      <c r="F2768" s="17">
        <f t="shared" si="86"/>
        <v>0</v>
      </c>
      <c r="G2768" s="14">
        <v>1</v>
      </c>
      <c r="H2768" s="15" t="str">
        <f t="shared" si="87"/>
        <v>Realizar Pedido</v>
      </c>
    </row>
    <row r="2769" spans="1:8" x14ac:dyDescent="0.25">
      <c r="A2769" s="3">
        <v>7592615000160</v>
      </c>
      <c r="B2769" s="11" t="s">
        <v>2670</v>
      </c>
      <c r="C2769" s="16"/>
      <c r="D2769" s="15">
        <f>SUMIFS(Movimientos!F:F,Movimientos!B:B,Productos!A2769,Movimientos!D:D,$D$1)</f>
        <v>0</v>
      </c>
      <c r="E2769" s="14">
        <f>SUMIFS(Movimientos!F:F,Movimientos!B:B,Productos!A2769,Movimientos!D:D,$E$1)</f>
        <v>0</v>
      </c>
      <c r="F2769" s="17">
        <f t="shared" si="86"/>
        <v>0</v>
      </c>
      <c r="G2769" s="14">
        <v>1</v>
      </c>
      <c r="H2769" s="15" t="str">
        <f t="shared" si="87"/>
        <v>Realizar Pedido</v>
      </c>
    </row>
    <row r="2770" spans="1:8" x14ac:dyDescent="0.25">
      <c r="A2770" s="3">
        <v>7591165820488</v>
      </c>
      <c r="B2770" s="11" t="s">
        <v>2671</v>
      </c>
      <c r="C2770" s="16"/>
      <c r="D2770" s="15">
        <f>SUMIFS(Movimientos!F:F,Movimientos!B:B,Productos!A2770,Movimientos!D:D,$D$1)</f>
        <v>0</v>
      </c>
      <c r="E2770" s="14">
        <f>SUMIFS(Movimientos!F:F,Movimientos!B:B,Productos!A2770,Movimientos!D:D,$E$1)</f>
        <v>0</v>
      </c>
      <c r="F2770" s="17">
        <f t="shared" si="86"/>
        <v>0</v>
      </c>
      <c r="G2770" s="14">
        <v>1</v>
      </c>
      <c r="H2770" s="15" t="str">
        <f t="shared" si="87"/>
        <v>Realizar Pedido</v>
      </c>
    </row>
    <row r="2771" spans="1:8" x14ac:dyDescent="0.25">
      <c r="A2771" s="3">
        <v>7591165820518</v>
      </c>
      <c r="B2771" s="11" t="s">
        <v>2672</v>
      </c>
      <c r="C2771" s="16"/>
      <c r="D2771" s="15">
        <f>SUMIFS(Movimientos!F:F,Movimientos!B:B,Productos!A2771,Movimientos!D:D,$D$1)</f>
        <v>0</v>
      </c>
      <c r="E2771" s="14">
        <f>SUMIFS(Movimientos!F:F,Movimientos!B:B,Productos!A2771,Movimientos!D:D,$E$1)</f>
        <v>0</v>
      </c>
      <c r="F2771" s="17">
        <f t="shared" si="86"/>
        <v>0</v>
      </c>
      <c r="G2771" s="14">
        <v>1</v>
      </c>
      <c r="H2771" s="15" t="str">
        <f t="shared" si="87"/>
        <v>Realizar Pedido</v>
      </c>
    </row>
    <row r="2772" spans="1:8" x14ac:dyDescent="0.25">
      <c r="A2772" s="3">
        <v>7591165820556</v>
      </c>
      <c r="B2772" s="11" t="s">
        <v>2673</v>
      </c>
      <c r="C2772" s="16"/>
      <c r="D2772" s="15">
        <f>SUMIFS(Movimientos!F:F,Movimientos!B:B,Productos!A2772,Movimientos!D:D,$D$1)</f>
        <v>0</v>
      </c>
      <c r="E2772" s="14">
        <f>SUMIFS(Movimientos!F:F,Movimientos!B:B,Productos!A2772,Movimientos!D:D,$E$1)</f>
        <v>0</v>
      </c>
      <c r="F2772" s="17">
        <f t="shared" si="86"/>
        <v>0</v>
      </c>
      <c r="G2772" s="14">
        <v>1</v>
      </c>
      <c r="H2772" s="15" t="str">
        <f t="shared" si="87"/>
        <v>Realizar Pedido</v>
      </c>
    </row>
    <row r="2773" spans="1:8" x14ac:dyDescent="0.25">
      <c r="A2773" s="3">
        <v>7592615000191</v>
      </c>
      <c r="B2773" s="11" t="s">
        <v>2674</v>
      </c>
      <c r="C2773" s="16"/>
      <c r="D2773" s="15">
        <f>SUMIFS(Movimientos!F:F,Movimientos!B:B,Productos!A2773,Movimientos!D:D,$D$1)</f>
        <v>0</v>
      </c>
      <c r="E2773" s="14">
        <f>SUMIFS(Movimientos!F:F,Movimientos!B:B,Productos!A2773,Movimientos!D:D,$E$1)</f>
        <v>0</v>
      </c>
      <c r="F2773" s="17">
        <f t="shared" si="86"/>
        <v>0</v>
      </c>
      <c r="G2773" s="14">
        <v>1</v>
      </c>
      <c r="H2773" s="15" t="str">
        <f t="shared" si="87"/>
        <v>Realizar Pedido</v>
      </c>
    </row>
    <row r="2774" spans="1:8" x14ac:dyDescent="0.25">
      <c r="A2774" s="3">
        <v>7591165820501</v>
      </c>
      <c r="B2774" s="11" t="s">
        <v>2675</v>
      </c>
      <c r="C2774" s="16"/>
      <c r="D2774" s="15">
        <f>SUMIFS(Movimientos!F:F,Movimientos!B:B,Productos!A2774,Movimientos!D:D,$D$1)</f>
        <v>0</v>
      </c>
      <c r="E2774" s="14">
        <f>SUMIFS(Movimientos!F:F,Movimientos!B:B,Productos!A2774,Movimientos!D:D,$E$1)</f>
        <v>0</v>
      </c>
      <c r="F2774" s="17">
        <f t="shared" si="86"/>
        <v>0</v>
      </c>
      <c r="G2774" s="14">
        <v>1</v>
      </c>
      <c r="H2774" s="15" t="str">
        <f t="shared" si="87"/>
        <v>Realizar Pedido</v>
      </c>
    </row>
    <row r="2775" spans="1:8" x14ac:dyDescent="0.25">
      <c r="A2775" s="2">
        <v>7592229002017</v>
      </c>
      <c r="B2775" s="12" t="s">
        <v>2676</v>
      </c>
      <c r="C2775" s="16"/>
      <c r="D2775" s="15">
        <f>SUMIFS(Movimientos!F:F,Movimientos!B:B,Productos!A2775,Movimientos!D:D,$D$1)</f>
        <v>0</v>
      </c>
      <c r="E2775" s="14">
        <f>SUMIFS(Movimientos!F:F,Movimientos!B:B,Productos!A2775,Movimientos!D:D,$E$1)</f>
        <v>0</v>
      </c>
      <c r="F2775" s="17">
        <f t="shared" si="86"/>
        <v>0</v>
      </c>
      <c r="G2775" s="14">
        <v>1</v>
      </c>
      <c r="H2775" s="15" t="str">
        <f t="shared" si="87"/>
        <v>Realizar Pedido</v>
      </c>
    </row>
    <row r="2776" spans="1:8" x14ac:dyDescent="0.25">
      <c r="A2776" s="3" t="s">
        <v>2677</v>
      </c>
      <c r="B2776" s="11" t="s">
        <v>2678</v>
      </c>
      <c r="C2776" s="16"/>
      <c r="D2776" s="15">
        <f>SUMIFS(Movimientos!F:F,Movimientos!B:B,Productos!A2776,Movimientos!D:D,$D$1)</f>
        <v>0</v>
      </c>
      <c r="E2776" s="14">
        <f>SUMIFS(Movimientos!F:F,Movimientos!B:B,Productos!A2776,Movimientos!D:D,$E$1)</f>
        <v>0</v>
      </c>
      <c r="F2776" s="17">
        <f t="shared" si="86"/>
        <v>0</v>
      </c>
      <c r="G2776" s="14">
        <v>1</v>
      </c>
      <c r="H2776" s="15" t="str">
        <f t="shared" si="87"/>
        <v>Realizar Pedido</v>
      </c>
    </row>
    <row r="2777" spans="1:8" x14ac:dyDescent="0.25">
      <c r="A2777" s="3" t="s">
        <v>2679</v>
      </c>
      <c r="B2777" s="11" t="s">
        <v>2678</v>
      </c>
      <c r="C2777" s="16"/>
      <c r="D2777" s="15">
        <f>SUMIFS(Movimientos!F:F,Movimientos!B:B,Productos!A2777,Movimientos!D:D,$D$1)</f>
        <v>0</v>
      </c>
      <c r="E2777" s="14">
        <f>SUMIFS(Movimientos!F:F,Movimientos!B:B,Productos!A2777,Movimientos!D:D,$E$1)</f>
        <v>0</v>
      </c>
      <c r="F2777" s="17">
        <f t="shared" si="86"/>
        <v>0</v>
      </c>
      <c r="G2777" s="14">
        <v>1</v>
      </c>
      <c r="H2777" s="15" t="str">
        <f t="shared" si="87"/>
        <v>Realizar Pedido</v>
      </c>
    </row>
    <row r="2778" spans="1:8" x14ac:dyDescent="0.25">
      <c r="A2778" s="3">
        <v>5722</v>
      </c>
      <c r="B2778" s="11" t="s">
        <v>2680</v>
      </c>
      <c r="C2778" s="16"/>
      <c r="D2778" s="15">
        <f>SUMIFS(Movimientos!F:F,Movimientos!B:B,Productos!A2778,Movimientos!D:D,$D$1)</f>
        <v>0</v>
      </c>
      <c r="E2778" s="14">
        <f>SUMIFS(Movimientos!F:F,Movimientos!B:B,Productos!A2778,Movimientos!D:D,$E$1)</f>
        <v>0</v>
      </c>
      <c r="F2778" s="17">
        <f t="shared" si="86"/>
        <v>0</v>
      </c>
      <c r="G2778" s="14">
        <v>1</v>
      </c>
      <c r="H2778" s="15" t="str">
        <f t="shared" si="87"/>
        <v>Realizar Pedido</v>
      </c>
    </row>
    <row r="2779" spans="1:8" x14ac:dyDescent="0.25">
      <c r="A2779" s="3">
        <v>7592889000262</v>
      </c>
      <c r="B2779" s="11" t="s">
        <v>2681</v>
      </c>
      <c r="C2779" s="16"/>
      <c r="D2779" s="15">
        <f>SUMIFS(Movimientos!F:F,Movimientos!B:B,Productos!A2779,Movimientos!D:D,$D$1)</f>
        <v>0</v>
      </c>
      <c r="E2779" s="14">
        <f>SUMIFS(Movimientos!F:F,Movimientos!B:B,Productos!A2779,Movimientos!D:D,$E$1)</f>
        <v>0</v>
      </c>
      <c r="F2779" s="17">
        <f t="shared" si="86"/>
        <v>0</v>
      </c>
      <c r="G2779" s="14">
        <v>1</v>
      </c>
      <c r="H2779" s="15" t="str">
        <f t="shared" si="87"/>
        <v>Realizar Pedido</v>
      </c>
    </row>
    <row r="2780" spans="1:8" x14ac:dyDescent="0.25">
      <c r="A2780" s="3">
        <v>7592454535274</v>
      </c>
      <c r="B2780" s="11" t="s">
        <v>2682</v>
      </c>
      <c r="C2780" s="16"/>
      <c r="D2780" s="15">
        <f>SUMIFS(Movimientos!F:F,Movimientos!B:B,Productos!A2780,Movimientos!D:D,$D$1)</f>
        <v>0</v>
      </c>
      <c r="E2780" s="14">
        <f>SUMIFS(Movimientos!F:F,Movimientos!B:B,Productos!A2780,Movimientos!D:D,$E$1)</f>
        <v>0</v>
      </c>
      <c r="F2780" s="17">
        <f t="shared" si="86"/>
        <v>0</v>
      </c>
      <c r="G2780" s="14">
        <v>1</v>
      </c>
      <c r="H2780" s="15" t="str">
        <f t="shared" si="87"/>
        <v>Realizar Pedido</v>
      </c>
    </row>
    <row r="2781" spans="1:8" x14ac:dyDescent="0.25">
      <c r="A2781" s="3">
        <v>7592454535373</v>
      </c>
      <c r="B2781" s="11" t="s">
        <v>2683</v>
      </c>
      <c r="C2781" s="16"/>
      <c r="D2781" s="15">
        <f>SUMIFS(Movimientos!F:F,Movimientos!B:B,Productos!A2781,Movimientos!D:D,$D$1)</f>
        <v>0</v>
      </c>
      <c r="E2781" s="14">
        <f>SUMIFS(Movimientos!F:F,Movimientos!B:B,Productos!A2781,Movimientos!D:D,$E$1)</f>
        <v>0</v>
      </c>
      <c r="F2781" s="17">
        <f t="shared" si="86"/>
        <v>0</v>
      </c>
      <c r="G2781" s="14">
        <v>1</v>
      </c>
      <c r="H2781" s="15" t="str">
        <f t="shared" si="87"/>
        <v>Realizar Pedido</v>
      </c>
    </row>
    <row r="2782" spans="1:8" x14ac:dyDescent="0.25">
      <c r="A2782" s="3">
        <v>7536785040014</v>
      </c>
      <c r="B2782" s="11" t="s">
        <v>2684</v>
      </c>
      <c r="C2782" s="16"/>
      <c r="D2782" s="15">
        <f>SUMIFS(Movimientos!F:F,Movimientos!B:B,Productos!A2782,Movimientos!D:D,$D$1)</f>
        <v>0</v>
      </c>
      <c r="E2782" s="14">
        <f>SUMIFS(Movimientos!F:F,Movimientos!B:B,Productos!A2782,Movimientos!D:D,$E$1)</f>
        <v>0</v>
      </c>
      <c r="F2782" s="17">
        <f t="shared" si="86"/>
        <v>0</v>
      </c>
      <c r="G2782" s="14">
        <v>1</v>
      </c>
      <c r="H2782" s="15" t="str">
        <f t="shared" si="87"/>
        <v>Realizar Pedido</v>
      </c>
    </row>
    <row r="2783" spans="1:8" x14ac:dyDescent="0.25">
      <c r="A2783" s="3">
        <v>7592601100188</v>
      </c>
      <c r="B2783" s="11" t="s">
        <v>2685</v>
      </c>
      <c r="C2783" s="16"/>
      <c r="D2783" s="15">
        <f>SUMIFS(Movimientos!F:F,Movimientos!B:B,Productos!A2783,Movimientos!D:D,$D$1)</f>
        <v>0</v>
      </c>
      <c r="E2783" s="14">
        <f>SUMIFS(Movimientos!F:F,Movimientos!B:B,Productos!A2783,Movimientos!D:D,$E$1)</f>
        <v>0</v>
      </c>
      <c r="F2783" s="17">
        <f t="shared" si="86"/>
        <v>0</v>
      </c>
      <c r="G2783" s="14">
        <v>1</v>
      </c>
      <c r="H2783" s="15" t="str">
        <f t="shared" si="87"/>
        <v>Realizar Pedido</v>
      </c>
    </row>
    <row r="2784" spans="1:8" x14ac:dyDescent="0.25">
      <c r="A2784" s="3">
        <v>7592601100195</v>
      </c>
      <c r="B2784" s="11" t="s">
        <v>2686</v>
      </c>
      <c r="C2784" s="16"/>
      <c r="D2784" s="15">
        <f>SUMIFS(Movimientos!F:F,Movimientos!B:B,Productos!A2784,Movimientos!D:D,$D$1)</f>
        <v>0</v>
      </c>
      <c r="E2784" s="14">
        <f>SUMIFS(Movimientos!F:F,Movimientos!B:B,Productos!A2784,Movimientos!D:D,$E$1)</f>
        <v>0</v>
      </c>
      <c r="F2784" s="17">
        <f t="shared" si="86"/>
        <v>0</v>
      </c>
      <c r="G2784" s="14">
        <v>1</v>
      </c>
      <c r="H2784" s="15" t="str">
        <f t="shared" si="87"/>
        <v>Realizar Pedido</v>
      </c>
    </row>
    <row r="2785" spans="1:8" x14ac:dyDescent="0.25">
      <c r="A2785" s="3">
        <v>7592601100164</v>
      </c>
      <c r="B2785" s="11" t="s">
        <v>2687</v>
      </c>
      <c r="C2785" s="16"/>
      <c r="D2785" s="15">
        <f>SUMIFS(Movimientos!F:F,Movimientos!B:B,Productos!A2785,Movimientos!D:D,$D$1)</f>
        <v>0</v>
      </c>
      <c r="E2785" s="14">
        <f>SUMIFS(Movimientos!F:F,Movimientos!B:B,Productos!A2785,Movimientos!D:D,$E$1)</f>
        <v>0</v>
      </c>
      <c r="F2785" s="17">
        <f t="shared" si="86"/>
        <v>0</v>
      </c>
      <c r="G2785" s="14">
        <v>1</v>
      </c>
      <c r="H2785" s="15" t="str">
        <f t="shared" si="87"/>
        <v>Realizar Pedido</v>
      </c>
    </row>
    <row r="2786" spans="1:8" x14ac:dyDescent="0.25">
      <c r="A2786" s="3">
        <v>7592601100171</v>
      </c>
      <c r="B2786" s="11" t="s">
        <v>2688</v>
      </c>
      <c r="C2786" s="16"/>
      <c r="D2786" s="15">
        <f>SUMIFS(Movimientos!F:F,Movimientos!B:B,Productos!A2786,Movimientos!D:D,$D$1)</f>
        <v>0</v>
      </c>
      <c r="E2786" s="14">
        <f>SUMIFS(Movimientos!F:F,Movimientos!B:B,Productos!A2786,Movimientos!D:D,$E$1)</f>
        <v>0</v>
      </c>
      <c r="F2786" s="17">
        <f t="shared" si="86"/>
        <v>0</v>
      </c>
      <c r="G2786" s="14">
        <v>1</v>
      </c>
      <c r="H2786" s="15" t="str">
        <f t="shared" si="87"/>
        <v>Realizar Pedido</v>
      </c>
    </row>
    <row r="2787" spans="1:8" x14ac:dyDescent="0.25">
      <c r="A2787" s="3">
        <v>7591418000117</v>
      </c>
      <c r="B2787" s="11" t="s">
        <v>2689</v>
      </c>
      <c r="C2787" s="16"/>
      <c r="D2787" s="15">
        <f>SUMIFS(Movimientos!F:F,Movimientos!B:B,Productos!A2787,Movimientos!D:D,$D$1)</f>
        <v>0</v>
      </c>
      <c r="E2787" s="14">
        <f>SUMIFS(Movimientos!F:F,Movimientos!B:B,Productos!A2787,Movimientos!D:D,$E$1)</f>
        <v>0</v>
      </c>
      <c r="F2787" s="17">
        <f t="shared" si="86"/>
        <v>0</v>
      </c>
      <c r="G2787" s="14">
        <v>1</v>
      </c>
      <c r="H2787" s="15" t="str">
        <f t="shared" si="87"/>
        <v>Realizar Pedido</v>
      </c>
    </row>
    <row r="2788" spans="1:8" x14ac:dyDescent="0.25">
      <c r="A2788" s="3">
        <v>8904091150540</v>
      </c>
      <c r="B2788" s="11" t="s">
        <v>2690</v>
      </c>
      <c r="C2788" s="16"/>
      <c r="D2788" s="15">
        <f>SUMIFS(Movimientos!F:F,Movimientos!B:B,Productos!A2788,Movimientos!D:D,$D$1)</f>
        <v>0</v>
      </c>
      <c r="E2788" s="14">
        <f>SUMIFS(Movimientos!F:F,Movimientos!B:B,Productos!A2788,Movimientos!D:D,$E$1)</f>
        <v>0</v>
      </c>
      <c r="F2788" s="17">
        <f t="shared" si="86"/>
        <v>0</v>
      </c>
      <c r="G2788" s="14">
        <v>1</v>
      </c>
      <c r="H2788" s="15" t="str">
        <f t="shared" si="87"/>
        <v>Realizar Pedido</v>
      </c>
    </row>
    <row r="2789" spans="1:8" x14ac:dyDescent="0.25">
      <c r="A2789" s="3">
        <v>8904091150557</v>
      </c>
      <c r="B2789" s="11" t="s">
        <v>2691</v>
      </c>
      <c r="C2789" s="16"/>
      <c r="D2789" s="15">
        <f>SUMIFS(Movimientos!F:F,Movimientos!B:B,Productos!A2789,Movimientos!D:D,$D$1)</f>
        <v>0</v>
      </c>
      <c r="E2789" s="14">
        <f>SUMIFS(Movimientos!F:F,Movimientos!B:B,Productos!A2789,Movimientos!D:D,$E$1)</f>
        <v>0</v>
      </c>
      <c r="F2789" s="17">
        <f t="shared" si="86"/>
        <v>0</v>
      </c>
      <c r="G2789" s="14">
        <v>1</v>
      </c>
      <c r="H2789" s="15" t="str">
        <f t="shared" si="87"/>
        <v>Realizar Pedido</v>
      </c>
    </row>
    <row r="2790" spans="1:8" x14ac:dyDescent="0.25">
      <c r="A2790" s="3">
        <v>7590011000357</v>
      </c>
      <c r="B2790" s="11" t="s">
        <v>2692</v>
      </c>
      <c r="C2790" s="16"/>
      <c r="D2790" s="15">
        <f>SUMIFS(Movimientos!F:F,Movimientos!B:B,Productos!A2790,Movimientos!D:D,$D$1)</f>
        <v>0</v>
      </c>
      <c r="E2790" s="14">
        <f>SUMIFS(Movimientos!F:F,Movimientos!B:B,Productos!A2790,Movimientos!D:D,$E$1)</f>
        <v>0</v>
      </c>
      <c r="F2790" s="17">
        <f t="shared" si="86"/>
        <v>0</v>
      </c>
      <c r="G2790" s="14">
        <v>1</v>
      </c>
      <c r="H2790" s="15" t="str">
        <f t="shared" si="87"/>
        <v>Realizar Pedido</v>
      </c>
    </row>
    <row r="2791" spans="1:8" x14ac:dyDescent="0.25">
      <c r="A2791" s="3">
        <v>7591114001999</v>
      </c>
      <c r="B2791" s="11" t="s">
        <v>2693</v>
      </c>
      <c r="C2791" s="16"/>
      <c r="D2791" s="15">
        <f>SUMIFS(Movimientos!F:F,Movimientos!B:B,Productos!A2791,Movimientos!D:D,$D$1)</f>
        <v>0</v>
      </c>
      <c r="E2791" s="14">
        <f>SUMIFS(Movimientos!F:F,Movimientos!B:B,Productos!A2791,Movimientos!D:D,$E$1)</f>
        <v>0</v>
      </c>
      <c r="F2791" s="17">
        <f t="shared" si="86"/>
        <v>0</v>
      </c>
      <c r="G2791" s="14">
        <v>1</v>
      </c>
      <c r="H2791" s="15" t="str">
        <f t="shared" si="87"/>
        <v>Realizar Pedido</v>
      </c>
    </row>
    <row r="2792" spans="1:8" x14ac:dyDescent="0.25">
      <c r="A2792" s="3">
        <v>7591114002002</v>
      </c>
      <c r="B2792" s="11" t="s">
        <v>2694</v>
      </c>
      <c r="C2792" s="16"/>
      <c r="D2792" s="15">
        <f>SUMIFS(Movimientos!F:F,Movimientos!B:B,Productos!A2792,Movimientos!D:D,$D$1)</f>
        <v>0</v>
      </c>
      <c r="E2792" s="14">
        <f>SUMIFS(Movimientos!F:F,Movimientos!B:B,Productos!A2792,Movimientos!D:D,$E$1)</f>
        <v>0</v>
      </c>
      <c r="F2792" s="17">
        <f t="shared" si="86"/>
        <v>0</v>
      </c>
      <c r="G2792" s="14">
        <v>1</v>
      </c>
      <c r="H2792" s="15" t="str">
        <f t="shared" si="87"/>
        <v>Realizar Pedido</v>
      </c>
    </row>
    <row r="2793" spans="1:8" x14ac:dyDescent="0.25">
      <c r="A2793" s="3">
        <v>7591114001975</v>
      </c>
      <c r="B2793" s="11" t="s">
        <v>2695</v>
      </c>
      <c r="C2793" s="16"/>
      <c r="D2793" s="15">
        <f>SUMIFS(Movimientos!F:F,Movimientos!B:B,Productos!A2793,Movimientos!D:D,$D$1)</f>
        <v>0</v>
      </c>
      <c r="E2793" s="14">
        <f>SUMIFS(Movimientos!F:F,Movimientos!B:B,Productos!A2793,Movimientos!D:D,$E$1)</f>
        <v>0</v>
      </c>
      <c r="F2793" s="17">
        <f t="shared" si="86"/>
        <v>0</v>
      </c>
      <c r="G2793" s="14">
        <v>1</v>
      </c>
      <c r="H2793" s="15" t="str">
        <f t="shared" si="87"/>
        <v>Realizar Pedido</v>
      </c>
    </row>
    <row r="2794" spans="1:8" x14ac:dyDescent="0.25">
      <c r="A2794" s="3">
        <v>7591114006581</v>
      </c>
      <c r="B2794" s="11" t="s">
        <v>2696</v>
      </c>
      <c r="C2794" s="16"/>
      <c r="D2794" s="15">
        <f>SUMIFS(Movimientos!F:F,Movimientos!B:B,Productos!A2794,Movimientos!D:D,$D$1)</f>
        <v>0</v>
      </c>
      <c r="E2794" s="14">
        <f>SUMIFS(Movimientos!F:F,Movimientos!B:B,Productos!A2794,Movimientos!D:D,$E$1)</f>
        <v>0</v>
      </c>
      <c r="F2794" s="17">
        <f t="shared" si="86"/>
        <v>0</v>
      </c>
      <c r="G2794" s="14">
        <v>1</v>
      </c>
      <c r="H2794" s="15" t="str">
        <f t="shared" si="87"/>
        <v>Realizar Pedido</v>
      </c>
    </row>
    <row r="2795" spans="1:8" x14ac:dyDescent="0.25">
      <c r="A2795" s="3">
        <v>7590011890910</v>
      </c>
      <c r="B2795" s="11" t="s">
        <v>2697</v>
      </c>
      <c r="C2795" s="16"/>
      <c r="D2795" s="15">
        <f>SUMIFS(Movimientos!F:F,Movimientos!B:B,Productos!A2795,Movimientos!D:D,$D$1)</f>
        <v>0</v>
      </c>
      <c r="E2795" s="14">
        <f>SUMIFS(Movimientos!F:F,Movimientos!B:B,Productos!A2795,Movimientos!D:D,$E$1)</f>
        <v>0</v>
      </c>
      <c r="F2795" s="17">
        <f t="shared" si="86"/>
        <v>0</v>
      </c>
      <c r="G2795" s="14">
        <v>1</v>
      </c>
      <c r="H2795" s="15" t="str">
        <f t="shared" si="87"/>
        <v>Realizar Pedido</v>
      </c>
    </row>
    <row r="2796" spans="1:8" x14ac:dyDescent="0.25">
      <c r="A2796" s="3">
        <v>7590011104109</v>
      </c>
      <c r="B2796" s="11" t="s">
        <v>2698</v>
      </c>
      <c r="C2796" s="16"/>
      <c r="D2796" s="15">
        <f>SUMIFS(Movimientos!F:F,Movimientos!B:B,Productos!A2796,Movimientos!D:D,$D$1)</f>
        <v>0</v>
      </c>
      <c r="E2796" s="14">
        <f>SUMIFS(Movimientos!F:F,Movimientos!B:B,Productos!A2796,Movimientos!D:D,$E$1)</f>
        <v>0</v>
      </c>
      <c r="F2796" s="17">
        <f t="shared" si="86"/>
        <v>0</v>
      </c>
      <c r="G2796" s="14">
        <v>1</v>
      </c>
      <c r="H2796" s="15" t="str">
        <f t="shared" si="87"/>
        <v>Realizar Pedido</v>
      </c>
    </row>
    <row r="2797" spans="1:8" x14ac:dyDescent="0.25">
      <c r="A2797" s="3">
        <v>7591114006574</v>
      </c>
      <c r="B2797" s="11" t="s">
        <v>2699</v>
      </c>
      <c r="C2797" s="16"/>
      <c r="D2797" s="15">
        <f>SUMIFS(Movimientos!F:F,Movimientos!B:B,Productos!A2797,Movimientos!D:D,$D$1)</f>
        <v>0</v>
      </c>
      <c r="E2797" s="14">
        <f>SUMIFS(Movimientos!F:F,Movimientos!B:B,Productos!A2797,Movimientos!D:D,$E$1)</f>
        <v>0</v>
      </c>
      <c r="F2797" s="17">
        <f t="shared" si="86"/>
        <v>0</v>
      </c>
      <c r="G2797" s="14">
        <v>1</v>
      </c>
      <c r="H2797" s="15" t="str">
        <f t="shared" si="87"/>
        <v>Realizar Pedido</v>
      </c>
    </row>
    <row r="2798" spans="1:8" x14ac:dyDescent="0.25">
      <c r="A2798" s="3">
        <v>7591114006604</v>
      </c>
      <c r="B2798" s="11" t="s">
        <v>2700</v>
      </c>
      <c r="C2798" s="16"/>
      <c r="D2798" s="15">
        <f>SUMIFS(Movimientos!F:F,Movimientos!B:B,Productos!A2798,Movimientos!D:D,$D$1)</f>
        <v>0</v>
      </c>
      <c r="E2798" s="14">
        <f>SUMIFS(Movimientos!F:F,Movimientos!B:B,Productos!A2798,Movimientos!D:D,$E$1)</f>
        <v>0</v>
      </c>
      <c r="F2798" s="17">
        <f t="shared" si="86"/>
        <v>0</v>
      </c>
      <c r="G2798" s="14">
        <v>1</v>
      </c>
      <c r="H2798" s="15" t="str">
        <f t="shared" si="87"/>
        <v>Realizar Pedido</v>
      </c>
    </row>
    <row r="2799" spans="1:8" x14ac:dyDescent="0.25">
      <c r="A2799" s="3">
        <v>7593674450187</v>
      </c>
      <c r="B2799" s="11" t="s">
        <v>2701</v>
      </c>
      <c r="C2799" s="16"/>
      <c r="D2799" s="15">
        <f>SUMIFS(Movimientos!F:F,Movimientos!B:B,Productos!A2799,Movimientos!D:D,$D$1)</f>
        <v>0</v>
      </c>
      <c r="E2799" s="14">
        <f>SUMIFS(Movimientos!F:F,Movimientos!B:B,Productos!A2799,Movimientos!D:D,$E$1)</f>
        <v>0</v>
      </c>
      <c r="F2799" s="17">
        <f t="shared" si="86"/>
        <v>0</v>
      </c>
      <c r="G2799" s="14">
        <v>1</v>
      </c>
      <c r="H2799" s="15" t="str">
        <f t="shared" si="87"/>
        <v>Realizar Pedido</v>
      </c>
    </row>
    <row r="2800" spans="1:8" x14ac:dyDescent="0.25">
      <c r="A2800" s="3">
        <v>7591309041502</v>
      </c>
      <c r="B2800" s="11" t="s">
        <v>2702</v>
      </c>
      <c r="C2800" s="16"/>
      <c r="D2800" s="15">
        <f>SUMIFS(Movimientos!F:F,Movimientos!B:B,Productos!A2800,Movimientos!D:D,$D$1)</f>
        <v>0</v>
      </c>
      <c r="E2800" s="14">
        <f>SUMIFS(Movimientos!F:F,Movimientos!B:B,Productos!A2800,Movimientos!D:D,$E$1)</f>
        <v>0</v>
      </c>
      <c r="F2800" s="17">
        <f t="shared" si="86"/>
        <v>0</v>
      </c>
      <c r="G2800" s="14">
        <v>1</v>
      </c>
      <c r="H2800" s="15" t="str">
        <f t="shared" si="87"/>
        <v>Realizar Pedido</v>
      </c>
    </row>
    <row r="2801" spans="1:8" x14ac:dyDescent="0.25">
      <c r="A2801" s="3">
        <v>881098001878</v>
      </c>
      <c r="B2801" s="11" t="s">
        <v>2703</v>
      </c>
      <c r="C2801" s="16"/>
      <c r="D2801" s="15">
        <f>SUMIFS(Movimientos!F:F,Movimientos!B:B,Productos!A2801,Movimientos!D:D,$D$1)</f>
        <v>0</v>
      </c>
      <c r="E2801" s="14">
        <f>SUMIFS(Movimientos!F:F,Movimientos!B:B,Productos!A2801,Movimientos!D:D,$E$1)</f>
        <v>0</v>
      </c>
      <c r="F2801" s="17">
        <f t="shared" si="86"/>
        <v>0</v>
      </c>
      <c r="G2801" s="14">
        <v>1</v>
      </c>
      <c r="H2801" s="15" t="str">
        <f t="shared" si="87"/>
        <v>Realizar Pedido</v>
      </c>
    </row>
    <row r="2802" spans="1:8" x14ac:dyDescent="0.25">
      <c r="A2802" s="3">
        <v>7592946168317</v>
      </c>
      <c r="B2802" s="11" t="s">
        <v>2704</v>
      </c>
      <c r="C2802" s="16"/>
      <c r="D2802" s="15">
        <f>SUMIFS(Movimientos!F:F,Movimientos!B:B,Productos!A2802,Movimientos!D:D,$D$1)</f>
        <v>0</v>
      </c>
      <c r="E2802" s="14">
        <f>SUMIFS(Movimientos!F:F,Movimientos!B:B,Productos!A2802,Movimientos!D:D,$E$1)</f>
        <v>0</v>
      </c>
      <c r="F2802" s="17">
        <f t="shared" si="86"/>
        <v>0</v>
      </c>
      <c r="G2802" s="14">
        <v>1</v>
      </c>
      <c r="H2802" s="15" t="str">
        <f t="shared" si="87"/>
        <v>Realizar Pedido</v>
      </c>
    </row>
    <row r="2803" spans="1:8" x14ac:dyDescent="0.25">
      <c r="A2803" s="3">
        <v>7591165910219</v>
      </c>
      <c r="B2803" s="11" t="s">
        <v>2705</v>
      </c>
      <c r="C2803" s="16"/>
      <c r="D2803" s="15">
        <f>SUMIFS(Movimientos!F:F,Movimientos!B:B,Productos!A2803,Movimientos!D:D,$D$1)</f>
        <v>0</v>
      </c>
      <c r="E2803" s="14">
        <f>SUMIFS(Movimientos!F:F,Movimientos!B:B,Productos!A2803,Movimientos!D:D,$E$1)</f>
        <v>0</v>
      </c>
      <c r="F2803" s="17">
        <f t="shared" si="86"/>
        <v>0</v>
      </c>
      <c r="G2803" s="14">
        <v>1</v>
      </c>
      <c r="H2803" s="15" t="str">
        <f t="shared" si="87"/>
        <v>Realizar Pedido</v>
      </c>
    </row>
    <row r="2804" spans="1:8" x14ac:dyDescent="0.25">
      <c r="A2804" s="3">
        <v>7591165910417</v>
      </c>
      <c r="B2804" s="11" t="s">
        <v>2706</v>
      </c>
      <c r="C2804" s="16"/>
      <c r="D2804" s="15">
        <f>SUMIFS(Movimientos!F:F,Movimientos!B:B,Productos!A2804,Movimientos!D:D,$D$1)</f>
        <v>0</v>
      </c>
      <c r="E2804" s="14">
        <f>SUMIFS(Movimientos!F:F,Movimientos!B:B,Productos!A2804,Movimientos!D:D,$E$1)</f>
        <v>0</v>
      </c>
      <c r="F2804" s="17">
        <f t="shared" si="86"/>
        <v>0</v>
      </c>
      <c r="G2804" s="14">
        <v>1</v>
      </c>
      <c r="H2804" s="15" t="str">
        <f t="shared" si="87"/>
        <v>Realizar Pedido</v>
      </c>
    </row>
    <row r="2805" spans="1:8" x14ac:dyDescent="0.25">
      <c r="A2805" s="3">
        <v>7592615000184</v>
      </c>
      <c r="B2805" s="11" t="s">
        <v>2707</v>
      </c>
      <c r="C2805" s="16"/>
      <c r="D2805" s="15">
        <f>SUMIFS(Movimientos!F:F,Movimientos!B:B,Productos!A2805,Movimientos!D:D,$D$1)</f>
        <v>0</v>
      </c>
      <c r="E2805" s="14">
        <f>SUMIFS(Movimientos!F:F,Movimientos!B:B,Productos!A2805,Movimientos!D:D,$E$1)</f>
        <v>0</v>
      </c>
      <c r="F2805" s="17">
        <f t="shared" si="86"/>
        <v>0</v>
      </c>
      <c r="G2805" s="14">
        <v>1</v>
      </c>
      <c r="H2805" s="15" t="str">
        <f t="shared" si="87"/>
        <v>Realizar Pedido</v>
      </c>
    </row>
    <row r="2806" spans="1:8" x14ac:dyDescent="0.25">
      <c r="A2806" s="3">
        <v>7592615000177</v>
      </c>
      <c r="B2806" s="11" t="s">
        <v>2708</v>
      </c>
      <c r="C2806" s="16"/>
      <c r="D2806" s="15">
        <f>SUMIFS(Movimientos!F:F,Movimientos!B:B,Productos!A2806,Movimientos!D:D,$D$1)</f>
        <v>0</v>
      </c>
      <c r="E2806" s="14">
        <f>SUMIFS(Movimientos!F:F,Movimientos!B:B,Productos!A2806,Movimientos!D:D,$E$1)</f>
        <v>0</v>
      </c>
      <c r="F2806" s="17">
        <f t="shared" si="86"/>
        <v>0</v>
      </c>
      <c r="G2806" s="14">
        <v>1</v>
      </c>
      <c r="H2806" s="15" t="str">
        <f t="shared" si="87"/>
        <v>Realizar Pedido</v>
      </c>
    </row>
    <row r="2807" spans="1:8" x14ac:dyDescent="0.25">
      <c r="A2807" s="3" t="s">
        <v>2709</v>
      </c>
      <c r="B2807" s="11" t="s">
        <v>2710</v>
      </c>
      <c r="C2807" s="16"/>
      <c r="D2807" s="15">
        <f>SUMIFS(Movimientos!F:F,Movimientos!B:B,Productos!A2807,Movimientos!D:D,$D$1)</f>
        <v>0</v>
      </c>
      <c r="E2807" s="14">
        <f>SUMIFS(Movimientos!F:F,Movimientos!B:B,Productos!A2807,Movimientos!D:D,$E$1)</f>
        <v>0</v>
      </c>
      <c r="F2807" s="17">
        <f t="shared" si="86"/>
        <v>0</v>
      </c>
      <c r="G2807" s="14">
        <v>1</v>
      </c>
      <c r="H2807" s="15" t="str">
        <f t="shared" si="87"/>
        <v>Realizar Pedido</v>
      </c>
    </row>
    <row r="2808" spans="1:8" x14ac:dyDescent="0.25">
      <c r="A2808" s="3" t="s">
        <v>2711</v>
      </c>
      <c r="B2808" s="11" t="s">
        <v>2712</v>
      </c>
      <c r="C2808" s="16"/>
      <c r="D2808" s="15">
        <f>SUMIFS(Movimientos!F:F,Movimientos!B:B,Productos!A2808,Movimientos!D:D,$D$1)</f>
        <v>0</v>
      </c>
      <c r="E2808" s="14">
        <f>SUMIFS(Movimientos!F:F,Movimientos!B:B,Productos!A2808,Movimientos!D:D,$E$1)</f>
        <v>0</v>
      </c>
      <c r="F2808" s="17">
        <f t="shared" si="86"/>
        <v>0</v>
      </c>
      <c r="G2808" s="14">
        <v>1</v>
      </c>
      <c r="H2808" s="15" t="str">
        <f t="shared" si="87"/>
        <v>Realizar Pedido</v>
      </c>
    </row>
    <row r="2809" spans="1:8" x14ac:dyDescent="0.25">
      <c r="A2809" s="3">
        <v>7702134108142</v>
      </c>
      <c r="B2809" s="11" t="s">
        <v>2713</v>
      </c>
      <c r="C2809" s="16"/>
      <c r="D2809" s="15">
        <f>SUMIFS(Movimientos!F:F,Movimientos!B:B,Productos!A2809,Movimientos!D:D,$D$1)</f>
        <v>0</v>
      </c>
      <c r="E2809" s="14">
        <f>SUMIFS(Movimientos!F:F,Movimientos!B:B,Productos!A2809,Movimientos!D:D,$E$1)</f>
        <v>0</v>
      </c>
      <c r="F2809" s="17">
        <f t="shared" si="86"/>
        <v>0</v>
      </c>
      <c r="G2809" s="14">
        <v>1</v>
      </c>
      <c r="H2809" s="15" t="str">
        <f t="shared" si="87"/>
        <v>Realizar Pedido</v>
      </c>
    </row>
    <row r="2810" spans="1:8" x14ac:dyDescent="0.25">
      <c r="A2810" s="3">
        <v>7591818513118</v>
      </c>
      <c r="B2810" s="11" t="s">
        <v>2714</v>
      </c>
      <c r="C2810" s="16"/>
      <c r="D2810" s="15">
        <f>SUMIFS(Movimientos!F:F,Movimientos!B:B,Productos!A2810,Movimientos!D:D,$D$1)</f>
        <v>0</v>
      </c>
      <c r="E2810" s="14">
        <f>SUMIFS(Movimientos!F:F,Movimientos!B:B,Productos!A2810,Movimientos!D:D,$E$1)</f>
        <v>0</v>
      </c>
      <c r="F2810" s="17">
        <f t="shared" si="86"/>
        <v>0</v>
      </c>
      <c r="G2810" s="14">
        <v>1</v>
      </c>
      <c r="H2810" s="15" t="str">
        <f t="shared" si="87"/>
        <v>Realizar Pedido</v>
      </c>
    </row>
    <row r="2811" spans="1:8" x14ac:dyDescent="0.25">
      <c r="A2811" s="3">
        <v>7520818139004</v>
      </c>
      <c r="B2811" s="11" t="s">
        <v>2715</v>
      </c>
      <c r="C2811" s="16"/>
      <c r="D2811" s="15">
        <f>SUMIFS(Movimientos!F:F,Movimientos!B:B,Productos!A2811,Movimientos!D:D,$D$1)</f>
        <v>0</v>
      </c>
      <c r="E2811" s="14">
        <f>SUMIFS(Movimientos!F:F,Movimientos!B:B,Productos!A2811,Movimientos!D:D,$E$1)</f>
        <v>0</v>
      </c>
      <c r="F2811" s="17">
        <f t="shared" si="86"/>
        <v>0</v>
      </c>
      <c r="G2811" s="14">
        <v>1</v>
      </c>
      <c r="H2811" s="15" t="str">
        <f t="shared" si="87"/>
        <v>Realizar Pedido</v>
      </c>
    </row>
    <row r="2812" spans="1:8" x14ac:dyDescent="0.25">
      <c r="A2812" s="3">
        <v>7591818139004</v>
      </c>
      <c r="B2812" s="11" t="s">
        <v>2716</v>
      </c>
      <c r="C2812" s="16"/>
      <c r="D2812" s="15">
        <f>SUMIFS(Movimientos!F:F,Movimientos!B:B,Productos!A2812,Movimientos!D:D,$D$1)</f>
        <v>0</v>
      </c>
      <c r="E2812" s="14">
        <f>SUMIFS(Movimientos!F:F,Movimientos!B:B,Productos!A2812,Movimientos!D:D,$E$1)</f>
        <v>0</v>
      </c>
      <c r="F2812" s="17">
        <f t="shared" si="86"/>
        <v>0</v>
      </c>
      <c r="G2812" s="14">
        <v>1</v>
      </c>
      <c r="H2812" s="15" t="str">
        <f t="shared" si="87"/>
        <v>Realizar Pedido</v>
      </c>
    </row>
    <row r="2813" spans="1:8" x14ac:dyDescent="0.25">
      <c r="A2813" s="3" t="s">
        <v>2717</v>
      </c>
      <c r="B2813" s="11" t="s">
        <v>2718</v>
      </c>
      <c r="C2813" s="16"/>
      <c r="D2813" s="15">
        <f>SUMIFS(Movimientos!F:F,Movimientos!B:B,Productos!A2813,Movimientos!D:D,$D$1)</f>
        <v>0</v>
      </c>
      <c r="E2813" s="14">
        <f>SUMIFS(Movimientos!F:F,Movimientos!B:B,Productos!A2813,Movimientos!D:D,$E$1)</f>
        <v>0</v>
      </c>
      <c r="F2813" s="17">
        <f t="shared" si="86"/>
        <v>0</v>
      </c>
      <c r="G2813" s="14">
        <v>1</v>
      </c>
      <c r="H2813" s="15" t="str">
        <f t="shared" si="87"/>
        <v>Realizar Pedido</v>
      </c>
    </row>
    <row r="2814" spans="1:8" x14ac:dyDescent="0.25">
      <c r="A2814" s="3">
        <v>7591062010142</v>
      </c>
      <c r="B2814" s="11" t="s">
        <v>2719</v>
      </c>
      <c r="C2814" s="16"/>
      <c r="D2814" s="15">
        <f>SUMIFS(Movimientos!F:F,Movimientos!B:B,Productos!A2814,Movimientos!D:D,$D$1)</f>
        <v>0</v>
      </c>
      <c r="E2814" s="14">
        <f>SUMIFS(Movimientos!F:F,Movimientos!B:B,Productos!A2814,Movimientos!D:D,$E$1)</f>
        <v>0</v>
      </c>
      <c r="F2814" s="17">
        <f t="shared" si="86"/>
        <v>0</v>
      </c>
      <c r="G2814" s="14">
        <v>1</v>
      </c>
      <c r="H2814" s="15" t="str">
        <f t="shared" si="87"/>
        <v>Realizar Pedido</v>
      </c>
    </row>
    <row r="2815" spans="1:8" x14ac:dyDescent="0.25">
      <c r="A2815" s="2">
        <v>7592601100218</v>
      </c>
      <c r="B2815" s="12" t="s">
        <v>2720</v>
      </c>
      <c r="C2815" s="16"/>
      <c r="D2815" s="15">
        <f>SUMIFS(Movimientos!F:F,Movimientos!B:B,Productos!A2815,Movimientos!D:D,$D$1)</f>
        <v>0</v>
      </c>
      <c r="E2815" s="14">
        <f>SUMIFS(Movimientos!F:F,Movimientos!B:B,Productos!A2815,Movimientos!D:D,$E$1)</f>
        <v>0</v>
      </c>
      <c r="F2815" s="17">
        <f t="shared" si="86"/>
        <v>0</v>
      </c>
      <c r="G2815" s="14">
        <v>1</v>
      </c>
      <c r="H2815" s="15" t="str">
        <f t="shared" si="87"/>
        <v>Realizar Pedido</v>
      </c>
    </row>
    <row r="2816" spans="1:8" x14ac:dyDescent="0.25">
      <c r="A2816" s="3">
        <v>7592601100201</v>
      </c>
      <c r="B2816" s="11" t="s">
        <v>2721</v>
      </c>
      <c r="C2816" s="16"/>
      <c r="D2816" s="15">
        <f>SUMIFS(Movimientos!F:F,Movimientos!B:B,Productos!A2816,Movimientos!D:D,$D$1)</f>
        <v>0</v>
      </c>
      <c r="E2816" s="14">
        <f>SUMIFS(Movimientos!F:F,Movimientos!B:B,Productos!A2816,Movimientos!D:D,$E$1)</f>
        <v>0</v>
      </c>
      <c r="F2816" s="17">
        <f t="shared" si="86"/>
        <v>0</v>
      </c>
      <c r="G2816" s="14">
        <v>1</v>
      </c>
      <c r="H2816" s="15" t="str">
        <f t="shared" si="87"/>
        <v>Realizar Pedido</v>
      </c>
    </row>
    <row r="2817" spans="1:8" x14ac:dyDescent="0.25">
      <c r="A2817" s="3">
        <v>147</v>
      </c>
      <c r="B2817" s="11" t="s">
        <v>2722</v>
      </c>
      <c r="C2817" s="16"/>
      <c r="D2817" s="15">
        <f>SUMIFS(Movimientos!F:F,Movimientos!B:B,Productos!A2817,Movimientos!D:D,$D$1)</f>
        <v>0</v>
      </c>
      <c r="E2817" s="14">
        <f>SUMIFS(Movimientos!F:F,Movimientos!B:B,Productos!A2817,Movimientos!D:D,$E$1)</f>
        <v>0</v>
      </c>
      <c r="F2817" s="17">
        <f t="shared" si="86"/>
        <v>0</v>
      </c>
      <c r="G2817" s="14">
        <v>1</v>
      </c>
      <c r="H2817" s="15" t="str">
        <f t="shared" si="87"/>
        <v>Realizar Pedido</v>
      </c>
    </row>
    <row r="2818" spans="1:8" x14ac:dyDescent="0.25">
      <c r="A2818" s="2">
        <v>7592348203104</v>
      </c>
      <c r="B2818" s="12" t="s">
        <v>2723</v>
      </c>
      <c r="C2818" s="16"/>
      <c r="D2818" s="15">
        <f>SUMIFS(Movimientos!F:F,Movimientos!B:B,Productos!A2818,Movimientos!D:D,$D$1)</f>
        <v>0</v>
      </c>
      <c r="E2818" s="14">
        <f>SUMIFS(Movimientos!F:F,Movimientos!B:B,Productos!A2818,Movimientos!D:D,$E$1)</f>
        <v>0</v>
      </c>
      <c r="F2818" s="17">
        <f t="shared" si="86"/>
        <v>0</v>
      </c>
      <c r="G2818" s="14">
        <v>1</v>
      </c>
      <c r="H2818" s="15" t="str">
        <f t="shared" si="87"/>
        <v>Realizar Pedido</v>
      </c>
    </row>
    <row r="2819" spans="1:8" x14ac:dyDescent="0.25">
      <c r="A2819" s="3">
        <v>7592348203005</v>
      </c>
      <c r="B2819" s="11" t="s">
        <v>2724</v>
      </c>
      <c r="C2819" s="16"/>
      <c r="D2819" s="15">
        <f>SUMIFS(Movimientos!F:F,Movimientos!B:B,Productos!A2819,Movimientos!D:D,$D$1)</f>
        <v>0</v>
      </c>
      <c r="E2819" s="14">
        <f>SUMIFS(Movimientos!F:F,Movimientos!B:B,Productos!A2819,Movimientos!D:D,$E$1)</f>
        <v>0</v>
      </c>
      <c r="F2819" s="17">
        <f t="shared" ref="F2819:F2882" si="88">D2819-E2819</f>
        <v>0</v>
      </c>
      <c r="G2819" s="14">
        <v>1</v>
      </c>
      <c r="H2819" s="15" t="str">
        <f t="shared" ref="H2819:H2882" si="89">IF(F2819&lt;G2819,"Realizar Pedido","")</f>
        <v>Realizar Pedido</v>
      </c>
    </row>
    <row r="2820" spans="1:8" x14ac:dyDescent="0.25">
      <c r="A2820" s="3" t="s">
        <v>2725</v>
      </c>
      <c r="B2820" s="11" t="s">
        <v>2726</v>
      </c>
      <c r="C2820" s="16"/>
      <c r="D2820" s="15">
        <f>SUMIFS(Movimientos!F:F,Movimientos!B:B,Productos!A2820,Movimientos!D:D,$D$1)</f>
        <v>0</v>
      </c>
      <c r="E2820" s="14">
        <f>SUMIFS(Movimientos!F:F,Movimientos!B:B,Productos!A2820,Movimientos!D:D,$E$1)</f>
        <v>0</v>
      </c>
      <c r="F2820" s="17">
        <f t="shared" si="88"/>
        <v>0</v>
      </c>
      <c r="G2820" s="14">
        <v>1</v>
      </c>
      <c r="H2820" s="15" t="str">
        <f t="shared" si="89"/>
        <v>Realizar Pedido</v>
      </c>
    </row>
    <row r="2821" spans="1:8" x14ac:dyDescent="0.25">
      <c r="A2821" s="3" t="s">
        <v>2727</v>
      </c>
      <c r="B2821" s="11" t="s">
        <v>2728</v>
      </c>
      <c r="C2821" s="16"/>
      <c r="D2821" s="15">
        <f>SUMIFS(Movimientos!F:F,Movimientos!B:B,Productos!A2821,Movimientos!D:D,$D$1)</f>
        <v>0</v>
      </c>
      <c r="E2821" s="14">
        <f>SUMIFS(Movimientos!F:F,Movimientos!B:B,Productos!A2821,Movimientos!D:D,$E$1)</f>
        <v>0</v>
      </c>
      <c r="F2821" s="17">
        <f t="shared" si="88"/>
        <v>0</v>
      </c>
      <c r="G2821" s="14">
        <v>1</v>
      </c>
      <c r="H2821" s="15" t="str">
        <f t="shared" si="89"/>
        <v>Realizar Pedido</v>
      </c>
    </row>
    <row r="2822" spans="1:8" x14ac:dyDescent="0.25">
      <c r="A2822" s="3">
        <v>7591309040406</v>
      </c>
      <c r="B2822" s="11" t="s">
        <v>2729</v>
      </c>
      <c r="C2822" s="16"/>
      <c r="D2822" s="15">
        <f>SUMIFS(Movimientos!F:F,Movimientos!B:B,Productos!A2822,Movimientos!D:D,$D$1)</f>
        <v>0</v>
      </c>
      <c r="E2822" s="14">
        <f>SUMIFS(Movimientos!F:F,Movimientos!B:B,Productos!A2822,Movimientos!D:D,$E$1)</f>
        <v>0</v>
      </c>
      <c r="F2822" s="17">
        <f t="shared" si="88"/>
        <v>0</v>
      </c>
      <c r="G2822" s="14">
        <v>1</v>
      </c>
      <c r="H2822" s="15" t="str">
        <f t="shared" si="89"/>
        <v>Realizar Pedido</v>
      </c>
    </row>
    <row r="2823" spans="1:8" x14ac:dyDescent="0.25">
      <c r="A2823" s="3">
        <v>7591309040413</v>
      </c>
      <c r="B2823" s="11" t="s">
        <v>2730</v>
      </c>
      <c r="C2823" s="16"/>
      <c r="D2823" s="15">
        <f>SUMIFS(Movimientos!F:F,Movimientos!B:B,Productos!A2823,Movimientos!D:D,$D$1)</f>
        <v>0</v>
      </c>
      <c r="E2823" s="14">
        <f>SUMIFS(Movimientos!F:F,Movimientos!B:B,Productos!A2823,Movimientos!D:D,$E$1)</f>
        <v>0</v>
      </c>
      <c r="F2823" s="17">
        <f t="shared" si="88"/>
        <v>0</v>
      </c>
      <c r="G2823" s="14">
        <v>1</v>
      </c>
      <c r="H2823" s="15" t="str">
        <f t="shared" si="89"/>
        <v>Realizar Pedido</v>
      </c>
    </row>
    <row r="2824" spans="1:8" x14ac:dyDescent="0.25">
      <c r="A2824" s="3">
        <v>7591309040420</v>
      </c>
      <c r="B2824" s="11" t="s">
        <v>2731</v>
      </c>
      <c r="C2824" s="16"/>
      <c r="D2824" s="15">
        <f>SUMIFS(Movimientos!F:F,Movimientos!B:B,Productos!A2824,Movimientos!D:D,$D$1)</f>
        <v>0</v>
      </c>
      <c r="E2824" s="14">
        <f>SUMIFS(Movimientos!F:F,Movimientos!B:B,Productos!A2824,Movimientos!D:D,$E$1)</f>
        <v>0</v>
      </c>
      <c r="F2824" s="17">
        <f t="shared" si="88"/>
        <v>0</v>
      </c>
      <c r="G2824" s="14">
        <v>1</v>
      </c>
      <c r="H2824" s="15" t="str">
        <f t="shared" si="89"/>
        <v>Realizar Pedido</v>
      </c>
    </row>
    <row r="2825" spans="1:8" x14ac:dyDescent="0.25">
      <c r="A2825" s="2">
        <v>30025999917</v>
      </c>
      <c r="B2825" s="12" t="s">
        <v>2732</v>
      </c>
      <c r="C2825" s="16"/>
      <c r="D2825" s="15">
        <f>SUMIFS(Movimientos!F:F,Movimientos!B:B,Productos!A2825,Movimientos!D:D,$D$1)</f>
        <v>0</v>
      </c>
      <c r="E2825" s="14">
        <f>SUMIFS(Movimientos!F:F,Movimientos!B:B,Productos!A2825,Movimientos!D:D,$E$1)</f>
        <v>0</v>
      </c>
      <c r="F2825" s="17">
        <f t="shared" si="88"/>
        <v>0</v>
      </c>
      <c r="G2825" s="14">
        <v>1</v>
      </c>
      <c r="H2825" s="15" t="str">
        <f t="shared" si="89"/>
        <v>Realizar Pedido</v>
      </c>
    </row>
    <row r="2826" spans="1:8" x14ac:dyDescent="0.25">
      <c r="A2826" s="3">
        <v>7592916000845</v>
      </c>
      <c r="B2826" s="11" t="s">
        <v>2732</v>
      </c>
      <c r="C2826" s="16"/>
      <c r="D2826" s="15">
        <f>SUMIFS(Movimientos!F:F,Movimientos!B:B,Productos!A2826,Movimientos!D:D,$D$1)</f>
        <v>0</v>
      </c>
      <c r="E2826" s="14">
        <f>SUMIFS(Movimientos!F:F,Movimientos!B:B,Productos!A2826,Movimientos!D:D,$E$1)</f>
        <v>0</v>
      </c>
      <c r="F2826" s="17">
        <f t="shared" si="88"/>
        <v>0</v>
      </c>
      <c r="G2826" s="14">
        <v>1</v>
      </c>
      <c r="H2826" s="15" t="str">
        <f t="shared" si="89"/>
        <v>Realizar Pedido</v>
      </c>
    </row>
    <row r="2827" spans="1:8" x14ac:dyDescent="0.25">
      <c r="A2827" s="3">
        <v>7592916000821</v>
      </c>
      <c r="B2827" s="11" t="s">
        <v>2733</v>
      </c>
      <c r="C2827" s="16"/>
      <c r="D2827" s="15">
        <f>SUMIFS(Movimientos!F:F,Movimientos!B:B,Productos!A2827,Movimientos!D:D,$D$1)</f>
        <v>0</v>
      </c>
      <c r="E2827" s="14">
        <f>SUMIFS(Movimientos!F:F,Movimientos!B:B,Productos!A2827,Movimientos!D:D,$E$1)</f>
        <v>0</v>
      </c>
      <c r="F2827" s="17">
        <f t="shared" si="88"/>
        <v>0</v>
      </c>
      <c r="G2827" s="14">
        <v>1</v>
      </c>
      <c r="H2827" s="15" t="str">
        <f t="shared" si="89"/>
        <v>Realizar Pedido</v>
      </c>
    </row>
    <row r="2828" spans="1:8" x14ac:dyDescent="0.25">
      <c r="A2828" s="2">
        <v>7592916000807</v>
      </c>
      <c r="B2828" s="12" t="s">
        <v>2734</v>
      </c>
      <c r="C2828" s="16"/>
      <c r="D2828" s="15">
        <f>SUMIFS(Movimientos!F:F,Movimientos!B:B,Productos!A2828,Movimientos!D:D,$D$1)</f>
        <v>0</v>
      </c>
      <c r="E2828" s="14">
        <f>SUMIFS(Movimientos!F:F,Movimientos!B:B,Productos!A2828,Movimientos!D:D,$E$1)</f>
        <v>0</v>
      </c>
      <c r="F2828" s="17">
        <f t="shared" si="88"/>
        <v>0</v>
      </c>
      <c r="G2828" s="14">
        <v>1</v>
      </c>
      <c r="H2828" s="15" t="str">
        <f t="shared" si="89"/>
        <v>Realizar Pedido</v>
      </c>
    </row>
    <row r="2829" spans="1:8" x14ac:dyDescent="0.25">
      <c r="A2829" s="2">
        <v>7592916000784</v>
      </c>
      <c r="B2829" s="12" t="s">
        <v>2735</v>
      </c>
      <c r="C2829" s="16"/>
      <c r="D2829" s="15">
        <f>SUMIFS(Movimientos!F:F,Movimientos!B:B,Productos!A2829,Movimientos!D:D,$D$1)</f>
        <v>0</v>
      </c>
      <c r="E2829" s="14">
        <f>SUMIFS(Movimientos!F:F,Movimientos!B:B,Productos!A2829,Movimientos!D:D,$E$1)</f>
        <v>0</v>
      </c>
      <c r="F2829" s="17">
        <f t="shared" si="88"/>
        <v>0</v>
      </c>
      <c r="G2829" s="14">
        <v>1</v>
      </c>
      <c r="H2829" s="15" t="str">
        <f t="shared" si="89"/>
        <v>Realizar Pedido</v>
      </c>
    </row>
    <row r="2830" spans="1:8" x14ac:dyDescent="0.25">
      <c r="A2830" s="3">
        <v>7592916001071</v>
      </c>
      <c r="B2830" s="11" t="s">
        <v>2736</v>
      </c>
      <c r="C2830" s="16"/>
      <c r="D2830" s="15">
        <f>SUMIFS(Movimientos!F:F,Movimientos!B:B,Productos!A2830,Movimientos!D:D,$D$1)</f>
        <v>0</v>
      </c>
      <c r="E2830" s="14">
        <f>SUMIFS(Movimientos!F:F,Movimientos!B:B,Productos!A2830,Movimientos!D:D,$E$1)</f>
        <v>0</v>
      </c>
      <c r="F2830" s="17">
        <f t="shared" si="88"/>
        <v>0</v>
      </c>
      <c r="G2830" s="14">
        <v>1</v>
      </c>
      <c r="H2830" s="15" t="str">
        <f t="shared" si="89"/>
        <v>Realizar Pedido</v>
      </c>
    </row>
    <row r="2831" spans="1:8" x14ac:dyDescent="0.25">
      <c r="A2831" s="3">
        <v>7592916001095</v>
      </c>
      <c r="B2831" s="11" t="s">
        <v>2737</v>
      </c>
      <c r="C2831" s="16"/>
      <c r="D2831" s="15">
        <f>SUMIFS(Movimientos!F:F,Movimientos!B:B,Productos!A2831,Movimientos!D:D,$D$1)</f>
        <v>0</v>
      </c>
      <c r="E2831" s="14">
        <f>SUMIFS(Movimientos!F:F,Movimientos!B:B,Productos!A2831,Movimientos!D:D,$E$1)</f>
        <v>0</v>
      </c>
      <c r="F2831" s="17">
        <f t="shared" si="88"/>
        <v>0</v>
      </c>
      <c r="G2831" s="14">
        <v>1</v>
      </c>
      <c r="H2831" s="15" t="str">
        <f t="shared" si="89"/>
        <v>Realizar Pedido</v>
      </c>
    </row>
    <row r="2832" spans="1:8" x14ac:dyDescent="0.25">
      <c r="A2832" s="3">
        <v>7592916001019</v>
      </c>
      <c r="B2832" s="11" t="s">
        <v>2738</v>
      </c>
      <c r="C2832" s="16"/>
      <c r="D2832" s="15">
        <f>SUMIFS(Movimientos!F:F,Movimientos!B:B,Productos!A2832,Movimientos!D:D,$D$1)</f>
        <v>0</v>
      </c>
      <c r="E2832" s="14">
        <f>SUMIFS(Movimientos!F:F,Movimientos!B:B,Productos!A2832,Movimientos!D:D,$E$1)</f>
        <v>0</v>
      </c>
      <c r="F2832" s="17">
        <f t="shared" si="88"/>
        <v>0</v>
      </c>
      <c r="G2832" s="14">
        <v>1</v>
      </c>
      <c r="H2832" s="15" t="str">
        <f t="shared" si="89"/>
        <v>Realizar Pedido</v>
      </c>
    </row>
    <row r="2833" spans="1:8" x14ac:dyDescent="0.25">
      <c r="A2833" s="3">
        <v>7592916000852</v>
      </c>
      <c r="B2833" s="11" t="s">
        <v>2739</v>
      </c>
      <c r="C2833" s="16"/>
      <c r="D2833" s="15">
        <f>SUMIFS(Movimientos!F:F,Movimientos!B:B,Productos!A2833,Movimientos!D:D,$D$1)</f>
        <v>0</v>
      </c>
      <c r="E2833" s="14">
        <f>SUMIFS(Movimientos!F:F,Movimientos!B:B,Productos!A2833,Movimientos!D:D,$E$1)</f>
        <v>0</v>
      </c>
      <c r="F2833" s="17">
        <f t="shared" si="88"/>
        <v>0</v>
      </c>
      <c r="G2833" s="14">
        <v>1</v>
      </c>
      <c r="H2833" s="15" t="str">
        <f t="shared" si="89"/>
        <v>Realizar Pedido</v>
      </c>
    </row>
    <row r="2834" spans="1:8" x14ac:dyDescent="0.25">
      <c r="A2834" s="3">
        <v>7592916001026</v>
      </c>
      <c r="B2834" s="11" t="s">
        <v>2740</v>
      </c>
      <c r="C2834" s="16"/>
      <c r="D2834" s="15">
        <f>SUMIFS(Movimientos!F:F,Movimientos!B:B,Productos!A2834,Movimientos!D:D,$D$1)</f>
        <v>0</v>
      </c>
      <c r="E2834" s="14">
        <f>SUMIFS(Movimientos!F:F,Movimientos!B:B,Productos!A2834,Movimientos!D:D,$E$1)</f>
        <v>0</v>
      </c>
      <c r="F2834" s="17">
        <f t="shared" si="88"/>
        <v>0</v>
      </c>
      <c r="G2834" s="14">
        <v>1</v>
      </c>
      <c r="H2834" s="15" t="str">
        <f t="shared" si="89"/>
        <v>Realizar Pedido</v>
      </c>
    </row>
    <row r="2835" spans="1:8" x14ac:dyDescent="0.25">
      <c r="A2835" s="3">
        <v>7592916001033</v>
      </c>
      <c r="B2835" s="11" t="s">
        <v>2741</v>
      </c>
      <c r="C2835" s="16"/>
      <c r="D2835" s="15">
        <f>SUMIFS(Movimientos!F:F,Movimientos!B:B,Productos!A2835,Movimientos!D:D,$D$1)</f>
        <v>0</v>
      </c>
      <c r="E2835" s="14">
        <f>SUMIFS(Movimientos!F:F,Movimientos!B:B,Productos!A2835,Movimientos!D:D,$E$1)</f>
        <v>0</v>
      </c>
      <c r="F2835" s="17">
        <f t="shared" si="88"/>
        <v>0</v>
      </c>
      <c r="G2835" s="14">
        <v>1</v>
      </c>
      <c r="H2835" s="15" t="str">
        <f t="shared" si="89"/>
        <v>Realizar Pedido</v>
      </c>
    </row>
    <row r="2836" spans="1:8" x14ac:dyDescent="0.25">
      <c r="A2836" s="3">
        <v>7702134707734</v>
      </c>
      <c r="B2836" s="11" t="s">
        <v>2742</v>
      </c>
      <c r="C2836" s="16"/>
      <c r="D2836" s="15">
        <f>SUMIFS(Movimientos!F:F,Movimientos!B:B,Productos!A2836,Movimientos!D:D,$D$1)</f>
        <v>0</v>
      </c>
      <c r="E2836" s="14">
        <f>SUMIFS(Movimientos!F:F,Movimientos!B:B,Productos!A2836,Movimientos!D:D,$E$1)</f>
        <v>0</v>
      </c>
      <c r="F2836" s="17">
        <f t="shared" si="88"/>
        <v>0</v>
      </c>
      <c r="G2836" s="14">
        <v>1</v>
      </c>
      <c r="H2836" s="15" t="str">
        <f t="shared" si="89"/>
        <v>Realizar Pedido</v>
      </c>
    </row>
    <row r="2837" spans="1:8" x14ac:dyDescent="0.25">
      <c r="A2837" s="3" t="s">
        <v>2743</v>
      </c>
      <c r="B2837" s="11" t="s">
        <v>2744</v>
      </c>
      <c r="C2837" s="16"/>
      <c r="D2837" s="15">
        <f>SUMIFS(Movimientos!F:F,Movimientos!B:B,Productos!A2837,Movimientos!D:D,$D$1)</f>
        <v>0</v>
      </c>
      <c r="E2837" s="14">
        <f>SUMIFS(Movimientos!F:F,Movimientos!B:B,Productos!A2837,Movimientos!D:D,$E$1)</f>
        <v>0</v>
      </c>
      <c r="F2837" s="17">
        <f t="shared" si="88"/>
        <v>0</v>
      </c>
      <c r="G2837" s="14">
        <v>1</v>
      </c>
      <c r="H2837" s="15" t="str">
        <f t="shared" si="89"/>
        <v>Realizar Pedido</v>
      </c>
    </row>
    <row r="2838" spans="1:8" x14ac:dyDescent="0.25">
      <c r="A2838" s="3" t="s">
        <v>2745</v>
      </c>
      <c r="B2838" s="11" t="s">
        <v>2744</v>
      </c>
      <c r="C2838" s="16"/>
      <c r="D2838" s="15">
        <f>SUMIFS(Movimientos!F:F,Movimientos!B:B,Productos!A2838,Movimientos!D:D,$D$1)</f>
        <v>0</v>
      </c>
      <c r="E2838" s="14">
        <f>SUMIFS(Movimientos!F:F,Movimientos!B:B,Productos!A2838,Movimientos!D:D,$E$1)</f>
        <v>0</v>
      </c>
      <c r="F2838" s="17">
        <f t="shared" si="88"/>
        <v>0</v>
      </c>
      <c r="G2838" s="14">
        <v>1</v>
      </c>
      <c r="H2838" s="15" t="str">
        <f t="shared" si="89"/>
        <v>Realizar Pedido</v>
      </c>
    </row>
    <row r="2839" spans="1:8" x14ac:dyDescent="0.25">
      <c r="A2839" s="3">
        <v>10001213</v>
      </c>
      <c r="B2839" s="11" t="s">
        <v>2746</v>
      </c>
      <c r="C2839" s="16"/>
      <c r="D2839" s="15">
        <f>SUMIFS(Movimientos!F:F,Movimientos!B:B,Productos!A2839,Movimientos!D:D,$D$1)</f>
        <v>0</v>
      </c>
      <c r="E2839" s="14">
        <f>SUMIFS(Movimientos!F:F,Movimientos!B:B,Productos!A2839,Movimientos!D:D,$E$1)</f>
        <v>0</v>
      </c>
      <c r="F2839" s="17">
        <f t="shared" si="88"/>
        <v>0</v>
      </c>
      <c r="G2839" s="14">
        <v>1</v>
      </c>
      <c r="H2839" s="15" t="str">
        <f t="shared" si="89"/>
        <v>Realizar Pedido</v>
      </c>
    </row>
    <row r="2840" spans="1:8" x14ac:dyDescent="0.25">
      <c r="A2840" s="3">
        <v>7897572001084</v>
      </c>
      <c r="B2840" s="11" t="s">
        <v>2747</v>
      </c>
      <c r="C2840" s="16"/>
      <c r="D2840" s="15">
        <f>SUMIFS(Movimientos!F:F,Movimientos!B:B,Productos!A2840,Movimientos!D:D,$D$1)</f>
        <v>0</v>
      </c>
      <c r="E2840" s="14">
        <f>SUMIFS(Movimientos!F:F,Movimientos!B:B,Productos!A2840,Movimientos!D:D,$E$1)</f>
        <v>0</v>
      </c>
      <c r="F2840" s="17">
        <f t="shared" si="88"/>
        <v>0</v>
      </c>
      <c r="G2840" s="14">
        <v>1</v>
      </c>
      <c r="H2840" s="15" t="str">
        <f t="shared" si="89"/>
        <v>Realizar Pedido</v>
      </c>
    </row>
    <row r="2841" spans="1:8" x14ac:dyDescent="0.25">
      <c r="A2841" s="3">
        <v>7897572001213</v>
      </c>
      <c r="B2841" s="11" t="s">
        <v>2748</v>
      </c>
      <c r="C2841" s="16"/>
      <c r="D2841" s="15">
        <f>SUMIFS(Movimientos!F:F,Movimientos!B:B,Productos!A2841,Movimientos!D:D,$D$1)</f>
        <v>0</v>
      </c>
      <c r="E2841" s="14">
        <f>SUMIFS(Movimientos!F:F,Movimientos!B:B,Productos!A2841,Movimientos!D:D,$E$1)</f>
        <v>0</v>
      </c>
      <c r="F2841" s="17">
        <f t="shared" si="88"/>
        <v>0</v>
      </c>
      <c r="G2841" s="14">
        <v>1</v>
      </c>
      <c r="H2841" s="15" t="str">
        <f t="shared" si="89"/>
        <v>Realizar Pedido</v>
      </c>
    </row>
    <row r="2842" spans="1:8" x14ac:dyDescent="0.25">
      <c r="A2842" s="3">
        <v>7897572001077</v>
      </c>
      <c r="B2842" s="11" t="s">
        <v>2749</v>
      </c>
      <c r="C2842" s="16"/>
      <c r="D2842" s="15">
        <f>SUMIFS(Movimientos!F:F,Movimientos!B:B,Productos!A2842,Movimientos!D:D,$D$1)</f>
        <v>0</v>
      </c>
      <c r="E2842" s="14">
        <f>SUMIFS(Movimientos!F:F,Movimientos!B:B,Productos!A2842,Movimientos!D:D,$E$1)</f>
        <v>0</v>
      </c>
      <c r="F2842" s="17">
        <f t="shared" si="88"/>
        <v>0</v>
      </c>
      <c r="G2842" s="14">
        <v>1</v>
      </c>
      <c r="H2842" s="15" t="str">
        <f t="shared" si="89"/>
        <v>Realizar Pedido</v>
      </c>
    </row>
    <row r="2843" spans="1:8" x14ac:dyDescent="0.25">
      <c r="A2843" s="3">
        <v>7702035800695</v>
      </c>
      <c r="B2843" s="11" t="s">
        <v>2750</v>
      </c>
      <c r="C2843" s="16"/>
      <c r="D2843" s="15">
        <f>SUMIFS(Movimientos!F:F,Movimientos!B:B,Productos!A2843,Movimientos!D:D,$D$1)</f>
        <v>0</v>
      </c>
      <c r="E2843" s="14">
        <f>SUMIFS(Movimientos!F:F,Movimientos!B:B,Productos!A2843,Movimientos!D:D,$E$1)</f>
        <v>0</v>
      </c>
      <c r="F2843" s="17">
        <f t="shared" si="88"/>
        <v>0</v>
      </c>
      <c r="G2843" s="14">
        <v>1</v>
      </c>
      <c r="H2843" s="15" t="str">
        <f t="shared" si="89"/>
        <v>Realizar Pedido</v>
      </c>
    </row>
    <row r="2844" spans="1:8" x14ac:dyDescent="0.25">
      <c r="A2844" s="3">
        <v>7702035800718</v>
      </c>
      <c r="B2844" s="11" t="s">
        <v>2751</v>
      </c>
      <c r="C2844" s="16"/>
      <c r="D2844" s="15">
        <f>SUMIFS(Movimientos!F:F,Movimientos!B:B,Productos!A2844,Movimientos!D:D,$D$1)</f>
        <v>0</v>
      </c>
      <c r="E2844" s="14">
        <f>SUMIFS(Movimientos!F:F,Movimientos!B:B,Productos!A2844,Movimientos!D:D,$E$1)</f>
        <v>0</v>
      </c>
      <c r="F2844" s="17">
        <f t="shared" si="88"/>
        <v>0</v>
      </c>
      <c r="G2844" s="14">
        <v>1</v>
      </c>
      <c r="H2844" s="15" t="str">
        <f t="shared" si="89"/>
        <v>Realizar Pedido</v>
      </c>
    </row>
    <row r="2845" spans="1:8" x14ac:dyDescent="0.25">
      <c r="A2845" s="3">
        <v>3499320000581</v>
      </c>
      <c r="B2845" s="11" t="s">
        <v>2752</v>
      </c>
      <c r="C2845" s="16"/>
      <c r="D2845" s="15">
        <f>SUMIFS(Movimientos!F:F,Movimientos!B:B,Productos!A2845,Movimientos!D:D,$D$1)</f>
        <v>0</v>
      </c>
      <c r="E2845" s="14">
        <f>SUMIFS(Movimientos!F:F,Movimientos!B:B,Productos!A2845,Movimientos!D:D,$E$1)</f>
        <v>0</v>
      </c>
      <c r="F2845" s="17">
        <f t="shared" si="88"/>
        <v>0</v>
      </c>
      <c r="G2845" s="14">
        <v>1</v>
      </c>
      <c r="H2845" s="15" t="str">
        <f t="shared" si="89"/>
        <v>Realizar Pedido</v>
      </c>
    </row>
    <row r="2846" spans="1:8" x14ac:dyDescent="0.25">
      <c r="A2846" s="3">
        <v>3499320001465</v>
      </c>
      <c r="B2846" s="11" t="s">
        <v>2753</v>
      </c>
      <c r="C2846" s="16"/>
      <c r="D2846" s="15">
        <f>SUMIFS(Movimientos!F:F,Movimientos!B:B,Productos!A2846,Movimientos!D:D,$D$1)</f>
        <v>0</v>
      </c>
      <c r="E2846" s="14">
        <f>SUMIFS(Movimientos!F:F,Movimientos!B:B,Productos!A2846,Movimientos!D:D,$E$1)</f>
        <v>0</v>
      </c>
      <c r="F2846" s="17">
        <f t="shared" si="88"/>
        <v>0</v>
      </c>
      <c r="G2846" s="14">
        <v>1</v>
      </c>
      <c r="H2846" s="15" t="str">
        <f t="shared" si="89"/>
        <v>Realizar Pedido</v>
      </c>
    </row>
    <row r="2847" spans="1:8" x14ac:dyDescent="0.25">
      <c r="A2847" s="3">
        <v>7596055000018</v>
      </c>
      <c r="B2847" s="11" t="s">
        <v>2754</v>
      </c>
      <c r="C2847" s="16"/>
      <c r="D2847" s="15">
        <f>SUMIFS(Movimientos!F:F,Movimientos!B:B,Productos!A2847,Movimientos!D:D,$D$1)</f>
        <v>0</v>
      </c>
      <c r="E2847" s="14">
        <f>SUMIFS(Movimientos!F:F,Movimientos!B:B,Productos!A2847,Movimientos!D:D,$E$1)</f>
        <v>0</v>
      </c>
      <c r="F2847" s="17">
        <f t="shared" si="88"/>
        <v>0</v>
      </c>
      <c r="G2847" s="14">
        <v>1</v>
      </c>
      <c r="H2847" s="15" t="str">
        <f t="shared" si="89"/>
        <v>Realizar Pedido</v>
      </c>
    </row>
    <row r="2848" spans="1:8" x14ac:dyDescent="0.25">
      <c r="A2848" s="3">
        <v>3499320000574</v>
      </c>
      <c r="B2848" s="11" t="s">
        <v>2755</v>
      </c>
      <c r="C2848" s="16"/>
      <c r="D2848" s="15">
        <f>SUMIFS(Movimientos!F:F,Movimientos!B:B,Productos!A2848,Movimientos!D:D,$D$1)</f>
        <v>0</v>
      </c>
      <c r="E2848" s="14">
        <f>SUMIFS(Movimientos!F:F,Movimientos!B:B,Productos!A2848,Movimientos!D:D,$E$1)</f>
        <v>0</v>
      </c>
      <c r="F2848" s="17">
        <f t="shared" si="88"/>
        <v>0</v>
      </c>
      <c r="G2848" s="14">
        <v>1</v>
      </c>
      <c r="H2848" s="15" t="str">
        <f t="shared" si="89"/>
        <v>Realizar Pedido</v>
      </c>
    </row>
    <row r="2849" spans="1:8" x14ac:dyDescent="0.25">
      <c r="A2849" s="3" t="s">
        <v>2756</v>
      </c>
      <c r="B2849" s="11" t="s">
        <v>2757</v>
      </c>
      <c r="C2849" s="16"/>
      <c r="D2849" s="15">
        <f>SUMIFS(Movimientos!F:F,Movimientos!B:B,Productos!A2849,Movimientos!D:D,$D$1)</f>
        <v>0</v>
      </c>
      <c r="E2849" s="14">
        <f>SUMIFS(Movimientos!F:F,Movimientos!B:B,Productos!A2849,Movimientos!D:D,$E$1)</f>
        <v>0</v>
      </c>
      <c r="F2849" s="17">
        <f t="shared" si="88"/>
        <v>0</v>
      </c>
      <c r="G2849" s="14">
        <v>1</v>
      </c>
      <c r="H2849" s="15" t="str">
        <f t="shared" si="89"/>
        <v>Realizar Pedido</v>
      </c>
    </row>
    <row r="2850" spans="1:8" x14ac:dyDescent="0.25">
      <c r="A2850" s="3" t="s">
        <v>2758</v>
      </c>
      <c r="B2850" s="11" t="s">
        <v>2757</v>
      </c>
      <c r="C2850" s="16"/>
      <c r="D2850" s="15">
        <f>SUMIFS(Movimientos!F:F,Movimientos!B:B,Productos!A2850,Movimientos!D:D,$D$1)</f>
        <v>0</v>
      </c>
      <c r="E2850" s="14">
        <f>SUMIFS(Movimientos!F:F,Movimientos!B:B,Productos!A2850,Movimientos!D:D,$E$1)</f>
        <v>0</v>
      </c>
      <c r="F2850" s="17">
        <f t="shared" si="88"/>
        <v>0</v>
      </c>
      <c r="G2850" s="14">
        <v>1</v>
      </c>
      <c r="H2850" s="15" t="str">
        <f t="shared" si="89"/>
        <v>Realizar Pedido</v>
      </c>
    </row>
    <row r="2851" spans="1:8" x14ac:dyDescent="0.25">
      <c r="A2851" s="3">
        <v>7622</v>
      </c>
      <c r="B2851" s="11" t="s">
        <v>2759</v>
      </c>
      <c r="C2851" s="16"/>
      <c r="D2851" s="15">
        <f>SUMIFS(Movimientos!F:F,Movimientos!B:B,Productos!A2851,Movimientos!D:D,$D$1)</f>
        <v>0</v>
      </c>
      <c r="E2851" s="14">
        <f>SUMIFS(Movimientos!F:F,Movimientos!B:B,Productos!A2851,Movimientos!D:D,$E$1)</f>
        <v>0</v>
      </c>
      <c r="F2851" s="17">
        <f t="shared" si="88"/>
        <v>0</v>
      </c>
      <c r="G2851" s="14">
        <v>1</v>
      </c>
      <c r="H2851" s="15" t="str">
        <f t="shared" si="89"/>
        <v>Realizar Pedido</v>
      </c>
    </row>
    <row r="2852" spans="1:8" x14ac:dyDescent="0.25">
      <c r="A2852" s="3" t="s">
        <v>2760</v>
      </c>
      <c r="B2852" s="11" t="s">
        <v>2761</v>
      </c>
      <c r="C2852" s="16"/>
      <c r="D2852" s="15">
        <f>SUMIFS(Movimientos!F:F,Movimientos!B:B,Productos!A2852,Movimientos!D:D,$D$1)</f>
        <v>0</v>
      </c>
      <c r="E2852" s="14">
        <f>SUMIFS(Movimientos!F:F,Movimientos!B:B,Productos!A2852,Movimientos!D:D,$E$1)</f>
        <v>0</v>
      </c>
      <c r="F2852" s="17">
        <f t="shared" si="88"/>
        <v>0</v>
      </c>
      <c r="G2852" s="14">
        <v>1</v>
      </c>
      <c r="H2852" s="15" t="str">
        <f t="shared" si="89"/>
        <v>Realizar Pedido</v>
      </c>
    </row>
    <row r="2853" spans="1:8" x14ac:dyDescent="0.25">
      <c r="A2853" s="3" t="s">
        <v>2762</v>
      </c>
      <c r="B2853" s="11" t="s">
        <v>2761</v>
      </c>
      <c r="C2853" s="16"/>
      <c r="D2853" s="15">
        <f>SUMIFS(Movimientos!F:F,Movimientos!B:B,Productos!A2853,Movimientos!D:D,$D$1)</f>
        <v>0</v>
      </c>
      <c r="E2853" s="14">
        <f>SUMIFS(Movimientos!F:F,Movimientos!B:B,Productos!A2853,Movimientos!D:D,$E$1)</f>
        <v>0</v>
      </c>
      <c r="F2853" s="17">
        <f t="shared" si="88"/>
        <v>0</v>
      </c>
      <c r="G2853" s="14">
        <v>1</v>
      </c>
      <c r="H2853" s="15" t="str">
        <f t="shared" si="89"/>
        <v>Realizar Pedido</v>
      </c>
    </row>
    <row r="2854" spans="1:8" x14ac:dyDescent="0.25">
      <c r="A2854" s="3">
        <v>7639</v>
      </c>
      <c r="B2854" s="11" t="s">
        <v>2763</v>
      </c>
      <c r="C2854" s="16"/>
      <c r="D2854" s="15">
        <f>SUMIFS(Movimientos!F:F,Movimientos!B:B,Productos!A2854,Movimientos!D:D,$D$1)</f>
        <v>0</v>
      </c>
      <c r="E2854" s="14">
        <f>SUMIFS(Movimientos!F:F,Movimientos!B:B,Productos!A2854,Movimientos!D:D,$E$1)</f>
        <v>0</v>
      </c>
      <c r="F2854" s="17">
        <f t="shared" si="88"/>
        <v>0</v>
      </c>
      <c r="G2854" s="14">
        <v>1</v>
      </c>
      <c r="H2854" s="15" t="str">
        <f t="shared" si="89"/>
        <v>Realizar Pedido</v>
      </c>
    </row>
    <row r="2855" spans="1:8" x14ac:dyDescent="0.25">
      <c r="A2855" s="3">
        <v>7590019000823</v>
      </c>
      <c r="B2855" s="11" t="s">
        <v>2764</v>
      </c>
      <c r="C2855" s="16"/>
      <c r="D2855" s="15">
        <f>SUMIFS(Movimientos!F:F,Movimientos!B:B,Productos!A2855,Movimientos!D:D,$D$1)</f>
        <v>0</v>
      </c>
      <c r="E2855" s="14">
        <f>SUMIFS(Movimientos!F:F,Movimientos!B:B,Productos!A2855,Movimientos!D:D,$E$1)</f>
        <v>0</v>
      </c>
      <c r="F2855" s="17">
        <f t="shared" si="88"/>
        <v>0</v>
      </c>
      <c r="G2855" s="14">
        <v>1</v>
      </c>
      <c r="H2855" s="15" t="str">
        <f t="shared" si="89"/>
        <v>Realizar Pedido</v>
      </c>
    </row>
    <row r="2856" spans="1:8" x14ac:dyDescent="0.25">
      <c r="A2856" s="3">
        <v>9002260003112</v>
      </c>
      <c r="B2856" s="11" t="s">
        <v>2765</v>
      </c>
      <c r="C2856" s="16"/>
      <c r="D2856" s="15">
        <f>SUMIFS(Movimientos!F:F,Movimientos!B:B,Productos!A2856,Movimientos!D:D,$D$1)</f>
        <v>0</v>
      </c>
      <c r="E2856" s="14">
        <f>SUMIFS(Movimientos!F:F,Movimientos!B:B,Productos!A2856,Movimientos!D:D,$E$1)</f>
        <v>0</v>
      </c>
      <c r="F2856" s="17">
        <f t="shared" si="88"/>
        <v>0</v>
      </c>
      <c r="G2856" s="14">
        <v>1</v>
      </c>
      <c r="H2856" s="15" t="str">
        <f t="shared" si="89"/>
        <v>Realizar Pedido</v>
      </c>
    </row>
    <row r="2857" spans="1:8" x14ac:dyDescent="0.25">
      <c r="A2857" s="3">
        <v>7590019000830</v>
      </c>
      <c r="B2857" s="11" t="s">
        <v>2766</v>
      </c>
      <c r="C2857" s="16"/>
      <c r="D2857" s="15">
        <f>SUMIFS(Movimientos!F:F,Movimientos!B:B,Productos!A2857,Movimientos!D:D,$D$1)</f>
        <v>0</v>
      </c>
      <c r="E2857" s="14">
        <f>SUMIFS(Movimientos!F:F,Movimientos!B:B,Productos!A2857,Movimientos!D:D,$E$1)</f>
        <v>0</v>
      </c>
      <c r="F2857" s="17">
        <f t="shared" si="88"/>
        <v>0</v>
      </c>
      <c r="G2857" s="14">
        <v>1</v>
      </c>
      <c r="H2857" s="15" t="str">
        <f t="shared" si="89"/>
        <v>Realizar Pedido</v>
      </c>
    </row>
    <row r="2858" spans="1:8" x14ac:dyDescent="0.25">
      <c r="A2858" s="3">
        <v>900226007615</v>
      </c>
      <c r="B2858" s="11" t="s">
        <v>2767</v>
      </c>
      <c r="C2858" s="16"/>
      <c r="D2858" s="15">
        <f>SUMIFS(Movimientos!F:F,Movimientos!B:B,Productos!A2858,Movimientos!D:D,$D$1)</f>
        <v>0</v>
      </c>
      <c r="E2858" s="14">
        <f>SUMIFS(Movimientos!F:F,Movimientos!B:B,Productos!A2858,Movimientos!D:D,$E$1)</f>
        <v>0</v>
      </c>
      <c r="F2858" s="17">
        <f t="shared" si="88"/>
        <v>0</v>
      </c>
      <c r="G2858" s="14">
        <v>1</v>
      </c>
      <c r="H2858" s="15" t="str">
        <f t="shared" si="89"/>
        <v>Realizar Pedido</v>
      </c>
    </row>
    <row r="2859" spans="1:8" x14ac:dyDescent="0.25">
      <c r="A2859" s="3">
        <v>7646</v>
      </c>
      <c r="B2859" s="11" t="s">
        <v>2768</v>
      </c>
      <c r="C2859" s="16"/>
      <c r="D2859" s="15">
        <f>SUMIFS(Movimientos!F:F,Movimientos!B:B,Productos!A2859,Movimientos!D:D,$D$1)</f>
        <v>0</v>
      </c>
      <c r="E2859" s="14">
        <f>SUMIFS(Movimientos!F:F,Movimientos!B:B,Productos!A2859,Movimientos!D:D,$E$1)</f>
        <v>0</v>
      </c>
      <c r="F2859" s="17">
        <f t="shared" si="88"/>
        <v>0</v>
      </c>
      <c r="G2859" s="14">
        <v>1</v>
      </c>
      <c r="H2859" s="15" t="str">
        <f t="shared" si="89"/>
        <v>Realizar Pedido</v>
      </c>
    </row>
    <row r="2860" spans="1:8" x14ac:dyDescent="0.25">
      <c r="A2860" s="3">
        <v>7590019000809</v>
      </c>
      <c r="B2860" s="11" t="s">
        <v>2769</v>
      </c>
      <c r="C2860" s="16"/>
      <c r="D2860" s="15">
        <f>SUMIFS(Movimientos!F:F,Movimientos!B:B,Productos!A2860,Movimientos!D:D,$D$1)</f>
        <v>0</v>
      </c>
      <c r="E2860" s="14">
        <f>SUMIFS(Movimientos!F:F,Movimientos!B:B,Productos!A2860,Movimientos!D:D,$E$1)</f>
        <v>0</v>
      </c>
      <c r="F2860" s="17">
        <f t="shared" si="88"/>
        <v>0</v>
      </c>
      <c r="G2860" s="14">
        <v>1</v>
      </c>
      <c r="H2860" s="15" t="str">
        <f t="shared" si="89"/>
        <v>Realizar Pedido</v>
      </c>
    </row>
    <row r="2861" spans="1:8" x14ac:dyDescent="0.25">
      <c r="A2861" s="3" t="s">
        <v>2770</v>
      </c>
      <c r="B2861" s="11" t="s">
        <v>2769</v>
      </c>
      <c r="C2861" s="16"/>
      <c r="D2861" s="15">
        <f>SUMIFS(Movimientos!F:F,Movimientos!B:B,Productos!A2861,Movimientos!D:D,$D$1)</f>
        <v>0</v>
      </c>
      <c r="E2861" s="14">
        <f>SUMIFS(Movimientos!F:F,Movimientos!B:B,Productos!A2861,Movimientos!D:D,$E$1)</f>
        <v>0</v>
      </c>
      <c r="F2861" s="17">
        <f t="shared" si="88"/>
        <v>0</v>
      </c>
      <c r="G2861" s="14">
        <v>1</v>
      </c>
      <c r="H2861" s="15" t="str">
        <f t="shared" si="89"/>
        <v>Realizar Pedido</v>
      </c>
    </row>
    <row r="2862" spans="1:8" x14ac:dyDescent="0.25">
      <c r="A2862" s="3" t="s">
        <v>2771</v>
      </c>
      <c r="B2862" s="11" t="s">
        <v>2769</v>
      </c>
      <c r="C2862" s="16"/>
      <c r="D2862" s="15">
        <f>SUMIFS(Movimientos!F:F,Movimientos!B:B,Productos!A2862,Movimientos!D:D,$D$1)</f>
        <v>0</v>
      </c>
      <c r="E2862" s="14">
        <f>SUMIFS(Movimientos!F:F,Movimientos!B:B,Productos!A2862,Movimientos!D:D,$E$1)</f>
        <v>0</v>
      </c>
      <c r="F2862" s="17">
        <f t="shared" si="88"/>
        <v>0</v>
      </c>
      <c r="G2862" s="14">
        <v>1</v>
      </c>
      <c r="H2862" s="15" t="str">
        <f t="shared" si="89"/>
        <v>Realizar Pedido</v>
      </c>
    </row>
    <row r="2863" spans="1:8" x14ac:dyDescent="0.25">
      <c r="A2863" s="3">
        <v>9002260007615</v>
      </c>
      <c r="B2863" s="11" t="s">
        <v>2772</v>
      </c>
      <c r="C2863" s="16"/>
      <c r="D2863" s="15">
        <f>SUMIFS(Movimientos!F:F,Movimientos!B:B,Productos!A2863,Movimientos!D:D,$D$1)</f>
        <v>0</v>
      </c>
      <c r="E2863" s="14">
        <f>SUMIFS(Movimientos!F:F,Movimientos!B:B,Productos!A2863,Movimientos!D:D,$E$1)</f>
        <v>0</v>
      </c>
      <c r="F2863" s="17">
        <f t="shared" si="88"/>
        <v>0</v>
      </c>
      <c r="G2863" s="14">
        <v>1</v>
      </c>
      <c r="H2863" s="15" t="str">
        <f t="shared" si="89"/>
        <v>Realizar Pedido</v>
      </c>
    </row>
    <row r="2864" spans="1:8" x14ac:dyDescent="0.25">
      <c r="A2864" s="3">
        <v>7615</v>
      </c>
      <c r="B2864" s="11" t="s">
        <v>2773</v>
      </c>
      <c r="C2864" s="16"/>
      <c r="D2864" s="15">
        <f>SUMIFS(Movimientos!F:F,Movimientos!B:B,Productos!A2864,Movimientos!D:D,$D$1)</f>
        <v>0</v>
      </c>
      <c r="E2864" s="14">
        <f>SUMIFS(Movimientos!F:F,Movimientos!B:B,Productos!A2864,Movimientos!D:D,$E$1)</f>
        <v>0</v>
      </c>
      <c r="F2864" s="17">
        <f t="shared" si="88"/>
        <v>0</v>
      </c>
      <c r="G2864" s="14">
        <v>1</v>
      </c>
      <c r="H2864" s="15" t="str">
        <f t="shared" si="89"/>
        <v>Realizar Pedido</v>
      </c>
    </row>
    <row r="2865" spans="1:8" x14ac:dyDescent="0.25">
      <c r="A2865" s="3" t="s">
        <v>2774</v>
      </c>
      <c r="B2865" s="11" t="s">
        <v>2775</v>
      </c>
      <c r="C2865" s="16"/>
      <c r="D2865" s="15">
        <f>SUMIFS(Movimientos!F:F,Movimientos!B:B,Productos!A2865,Movimientos!D:D,$D$1)</f>
        <v>0</v>
      </c>
      <c r="E2865" s="14">
        <f>SUMIFS(Movimientos!F:F,Movimientos!B:B,Productos!A2865,Movimientos!D:D,$E$1)</f>
        <v>0</v>
      </c>
      <c r="F2865" s="17">
        <f t="shared" si="88"/>
        <v>0</v>
      </c>
      <c r="G2865" s="14">
        <v>1</v>
      </c>
      <c r="H2865" s="15" t="str">
        <f t="shared" si="89"/>
        <v>Realizar Pedido</v>
      </c>
    </row>
    <row r="2866" spans="1:8" x14ac:dyDescent="0.25">
      <c r="A2866" s="3" t="s">
        <v>2776</v>
      </c>
      <c r="B2866" s="11" t="s">
        <v>2775</v>
      </c>
      <c r="C2866" s="16"/>
      <c r="D2866" s="15">
        <f>SUMIFS(Movimientos!F:F,Movimientos!B:B,Productos!A2866,Movimientos!D:D,$D$1)</f>
        <v>0</v>
      </c>
      <c r="E2866" s="14">
        <f>SUMIFS(Movimientos!F:F,Movimientos!B:B,Productos!A2866,Movimientos!D:D,$E$1)</f>
        <v>0</v>
      </c>
      <c r="F2866" s="17">
        <f t="shared" si="88"/>
        <v>0</v>
      </c>
      <c r="G2866" s="14">
        <v>1</v>
      </c>
      <c r="H2866" s="15" t="str">
        <f t="shared" si="89"/>
        <v>Realizar Pedido</v>
      </c>
    </row>
    <row r="2867" spans="1:8" x14ac:dyDescent="0.25">
      <c r="A2867" s="3">
        <v>9002260003099</v>
      </c>
      <c r="B2867" s="11" t="s">
        <v>2777</v>
      </c>
      <c r="C2867" s="16"/>
      <c r="D2867" s="15">
        <f>SUMIFS(Movimientos!F:F,Movimientos!B:B,Productos!A2867,Movimientos!D:D,$D$1)</f>
        <v>0</v>
      </c>
      <c r="E2867" s="14">
        <f>SUMIFS(Movimientos!F:F,Movimientos!B:B,Productos!A2867,Movimientos!D:D,$E$1)</f>
        <v>0</v>
      </c>
      <c r="F2867" s="17">
        <f t="shared" si="88"/>
        <v>0</v>
      </c>
      <c r="G2867" s="14">
        <v>1</v>
      </c>
      <c r="H2867" s="15" t="str">
        <f t="shared" si="89"/>
        <v>Realizar Pedido</v>
      </c>
    </row>
    <row r="2868" spans="1:8" x14ac:dyDescent="0.25">
      <c r="A2868" s="2">
        <v>9002260007622</v>
      </c>
      <c r="B2868" s="12" t="s">
        <v>2778</v>
      </c>
      <c r="C2868" s="16"/>
      <c r="D2868" s="15">
        <f>SUMIFS(Movimientos!F:F,Movimientos!B:B,Productos!A2868,Movimientos!D:D,$D$1)</f>
        <v>0</v>
      </c>
      <c r="E2868" s="14">
        <f>SUMIFS(Movimientos!F:F,Movimientos!B:B,Productos!A2868,Movimientos!D:D,$E$1)</f>
        <v>0</v>
      </c>
      <c r="F2868" s="17">
        <f t="shared" si="88"/>
        <v>0</v>
      </c>
      <c r="G2868" s="14">
        <v>1</v>
      </c>
      <c r="H2868" s="15" t="str">
        <f t="shared" si="89"/>
        <v>Realizar Pedido</v>
      </c>
    </row>
    <row r="2869" spans="1:8" x14ac:dyDescent="0.25">
      <c r="A2869" s="3">
        <v>7590019000816</v>
      </c>
      <c r="B2869" s="11" t="s">
        <v>2779</v>
      </c>
      <c r="C2869" s="16"/>
      <c r="D2869" s="15">
        <f>SUMIFS(Movimientos!F:F,Movimientos!B:B,Productos!A2869,Movimientos!D:D,$D$1)</f>
        <v>0</v>
      </c>
      <c r="E2869" s="14">
        <f>SUMIFS(Movimientos!F:F,Movimientos!B:B,Productos!A2869,Movimientos!D:D,$E$1)</f>
        <v>0</v>
      </c>
      <c r="F2869" s="17">
        <f t="shared" si="88"/>
        <v>0</v>
      </c>
      <c r="G2869" s="14">
        <v>1</v>
      </c>
      <c r="H2869" s="15" t="str">
        <f t="shared" si="89"/>
        <v>Realizar Pedido</v>
      </c>
    </row>
    <row r="2870" spans="1:8" x14ac:dyDescent="0.25">
      <c r="A2870" s="2">
        <v>9002260007639</v>
      </c>
      <c r="B2870" s="12" t="s">
        <v>2780</v>
      </c>
      <c r="C2870" s="16"/>
      <c r="D2870" s="15">
        <f>SUMIFS(Movimientos!F:F,Movimientos!B:B,Productos!A2870,Movimientos!D:D,$D$1)</f>
        <v>0</v>
      </c>
      <c r="E2870" s="14">
        <f>SUMIFS(Movimientos!F:F,Movimientos!B:B,Productos!A2870,Movimientos!D:D,$E$1)</f>
        <v>0</v>
      </c>
      <c r="F2870" s="17">
        <f t="shared" si="88"/>
        <v>0</v>
      </c>
      <c r="G2870" s="14">
        <v>1</v>
      </c>
      <c r="H2870" s="15" t="str">
        <f t="shared" si="89"/>
        <v>Realizar Pedido</v>
      </c>
    </row>
    <row r="2871" spans="1:8" x14ac:dyDescent="0.25">
      <c r="A2871" s="2">
        <v>9002260007646</v>
      </c>
      <c r="B2871" s="12" t="s">
        <v>2781</v>
      </c>
      <c r="C2871" s="16"/>
      <c r="D2871" s="15">
        <f>SUMIFS(Movimientos!F:F,Movimientos!B:B,Productos!A2871,Movimientos!D:D,$D$1)</f>
        <v>0</v>
      </c>
      <c r="E2871" s="14">
        <f>SUMIFS(Movimientos!F:F,Movimientos!B:B,Productos!A2871,Movimientos!D:D,$E$1)</f>
        <v>0</v>
      </c>
      <c r="F2871" s="17">
        <f t="shared" si="88"/>
        <v>0</v>
      </c>
      <c r="G2871" s="14">
        <v>1</v>
      </c>
      <c r="H2871" s="15" t="str">
        <f t="shared" si="89"/>
        <v>Realizar Pedido</v>
      </c>
    </row>
    <row r="2872" spans="1:8" x14ac:dyDescent="0.25">
      <c r="A2872" s="3">
        <v>7591808405010</v>
      </c>
      <c r="B2872" s="11" t="s">
        <v>2782</v>
      </c>
      <c r="C2872" s="16"/>
      <c r="D2872" s="15">
        <f>SUMIFS(Movimientos!F:F,Movimientos!B:B,Productos!A2872,Movimientos!D:D,$D$1)</f>
        <v>0</v>
      </c>
      <c r="E2872" s="14">
        <f>SUMIFS(Movimientos!F:F,Movimientos!B:B,Productos!A2872,Movimientos!D:D,$E$1)</f>
        <v>0</v>
      </c>
      <c r="F2872" s="17">
        <f t="shared" si="88"/>
        <v>0</v>
      </c>
      <c r="G2872" s="14">
        <v>1</v>
      </c>
      <c r="H2872" s="15" t="str">
        <f t="shared" si="89"/>
        <v>Realizar Pedido</v>
      </c>
    </row>
    <row r="2873" spans="1:8" x14ac:dyDescent="0.25">
      <c r="A2873" s="3">
        <v>7591547000415</v>
      </c>
      <c r="B2873" s="11" t="s">
        <v>2783</v>
      </c>
      <c r="C2873" s="16"/>
      <c r="D2873" s="15">
        <f>SUMIFS(Movimientos!F:F,Movimientos!B:B,Productos!A2873,Movimientos!D:D,$D$1)</f>
        <v>0</v>
      </c>
      <c r="E2873" s="14">
        <f>SUMIFS(Movimientos!F:F,Movimientos!B:B,Productos!A2873,Movimientos!D:D,$E$1)</f>
        <v>0</v>
      </c>
      <c r="F2873" s="17">
        <f t="shared" si="88"/>
        <v>0</v>
      </c>
      <c r="G2873" s="14">
        <v>1</v>
      </c>
      <c r="H2873" s="15" t="str">
        <f t="shared" si="89"/>
        <v>Realizar Pedido</v>
      </c>
    </row>
    <row r="2874" spans="1:8" x14ac:dyDescent="0.25">
      <c r="A2874" s="3">
        <v>7592215000164</v>
      </c>
      <c r="B2874" s="11" t="s">
        <v>2784</v>
      </c>
      <c r="C2874" s="16"/>
      <c r="D2874" s="15">
        <f>SUMIFS(Movimientos!F:F,Movimientos!B:B,Productos!A2874,Movimientos!D:D,$D$1)</f>
        <v>0</v>
      </c>
      <c r="E2874" s="14">
        <f>SUMIFS(Movimientos!F:F,Movimientos!B:B,Productos!A2874,Movimientos!D:D,$E$1)</f>
        <v>0</v>
      </c>
      <c r="F2874" s="17">
        <f t="shared" si="88"/>
        <v>0</v>
      </c>
      <c r="G2874" s="14">
        <v>1</v>
      </c>
      <c r="H2874" s="15" t="str">
        <f t="shared" si="89"/>
        <v>Realizar Pedido</v>
      </c>
    </row>
    <row r="2875" spans="1:8" x14ac:dyDescent="0.25">
      <c r="A2875" s="3">
        <v>10000874</v>
      </c>
      <c r="B2875" s="11" t="s">
        <v>2785</v>
      </c>
      <c r="C2875" s="16"/>
      <c r="D2875" s="15">
        <f>SUMIFS(Movimientos!F:F,Movimientos!B:B,Productos!A2875,Movimientos!D:D,$D$1)</f>
        <v>0</v>
      </c>
      <c r="E2875" s="14">
        <f>SUMIFS(Movimientos!F:F,Movimientos!B:B,Productos!A2875,Movimientos!D:D,$E$1)</f>
        <v>0</v>
      </c>
      <c r="F2875" s="17">
        <f t="shared" si="88"/>
        <v>0</v>
      </c>
      <c r="G2875" s="14">
        <v>1</v>
      </c>
      <c r="H2875" s="15" t="str">
        <f t="shared" si="89"/>
        <v>Realizar Pedido</v>
      </c>
    </row>
    <row r="2876" spans="1:8" x14ac:dyDescent="0.25">
      <c r="A2876" s="3">
        <v>7592601301516</v>
      </c>
      <c r="B2876" s="11" t="s">
        <v>2786</v>
      </c>
      <c r="C2876" s="16"/>
      <c r="D2876" s="15">
        <f>SUMIFS(Movimientos!F:F,Movimientos!B:B,Productos!A2876,Movimientos!D:D,$D$1)</f>
        <v>0</v>
      </c>
      <c r="E2876" s="14">
        <f>SUMIFS(Movimientos!F:F,Movimientos!B:B,Productos!A2876,Movimientos!D:D,$E$1)</f>
        <v>0</v>
      </c>
      <c r="F2876" s="17">
        <f t="shared" si="88"/>
        <v>0</v>
      </c>
      <c r="G2876" s="14">
        <v>1</v>
      </c>
      <c r="H2876" s="15" t="str">
        <f t="shared" si="89"/>
        <v>Realizar Pedido</v>
      </c>
    </row>
    <row r="2877" spans="1:8" x14ac:dyDescent="0.25">
      <c r="A2877" s="3">
        <v>7592601301561</v>
      </c>
      <c r="B2877" s="11" t="s">
        <v>2787</v>
      </c>
      <c r="C2877" s="16"/>
      <c r="D2877" s="15">
        <f>SUMIFS(Movimientos!F:F,Movimientos!B:B,Productos!A2877,Movimientos!D:D,$D$1)</f>
        <v>0</v>
      </c>
      <c r="E2877" s="14">
        <f>SUMIFS(Movimientos!F:F,Movimientos!B:B,Productos!A2877,Movimientos!D:D,$E$1)</f>
        <v>0</v>
      </c>
      <c r="F2877" s="17">
        <f t="shared" si="88"/>
        <v>0</v>
      </c>
      <c r="G2877" s="14">
        <v>1</v>
      </c>
      <c r="H2877" s="15" t="str">
        <f t="shared" si="89"/>
        <v>Realizar Pedido</v>
      </c>
    </row>
    <row r="2878" spans="1:8" x14ac:dyDescent="0.25">
      <c r="A2878" s="3">
        <v>7592601100225</v>
      </c>
      <c r="B2878" s="11" t="s">
        <v>2788</v>
      </c>
      <c r="C2878" s="16"/>
      <c r="D2878" s="15">
        <f>SUMIFS(Movimientos!F:F,Movimientos!B:B,Productos!A2878,Movimientos!D:D,$D$1)</f>
        <v>0</v>
      </c>
      <c r="E2878" s="14">
        <f>SUMIFS(Movimientos!F:F,Movimientos!B:B,Productos!A2878,Movimientos!D:D,$E$1)</f>
        <v>0</v>
      </c>
      <c r="F2878" s="17">
        <f t="shared" si="88"/>
        <v>0</v>
      </c>
      <c r="G2878" s="14">
        <v>1</v>
      </c>
      <c r="H2878" s="15" t="str">
        <f t="shared" si="89"/>
        <v>Realizar Pedido</v>
      </c>
    </row>
    <row r="2879" spans="1:8" x14ac:dyDescent="0.25">
      <c r="A2879" s="3">
        <v>7592601301509</v>
      </c>
      <c r="B2879" s="11" t="s">
        <v>2789</v>
      </c>
      <c r="C2879" s="16"/>
      <c r="D2879" s="15">
        <f>SUMIFS(Movimientos!F:F,Movimientos!B:B,Productos!A2879,Movimientos!D:D,$D$1)</f>
        <v>0</v>
      </c>
      <c r="E2879" s="14">
        <f>SUMIFS(Movimientos!F:F,Movimientos!B:B,Productos!A2879,Movimientos!D:D,$E$1)</f>
        <v>0</v>
      </c>
      <c r="F2879" s="17">
        <f t="shared" si="88"/>
        <v>0</v>
      </c>
      <c r="G2879" s="14">
        <v>1</v>
      </c>
      <c r="H2879" s="15" t="str">
        <f t="shared" si="89"/>
        <v>Realizar Pedido</v>
      </c>
    </row>
    <row r="2880" spans="1:8" x14ac:dyDescent="0.25">
      <c r="A2880" s="3">
        <v>7592601100874</v>
      </c>
      <c r="B2880" s="11" t="s">
        <v>2790</v>
      </c>
      <c r="C2880" s="16"/>
      <c r="D2880" s="15">
        <f>SUMIFS(Movimientos!F:F,Movimientos!B:B,Productos!A2880,Movimientos!D:D,$D$1)</f>
        <v>0</v>
      </c>
      <c r="E2880" s="14">
        <f>SUMIFS(Movimientos!F:F,Movimientos!B:B,Productos!A2880,Movimientos!D:D,$E$1)</f>
        <v>0</v>
      </c>
      <c r="F2880" s="17">
        <f t="shared" si="88"/>
        <v>0</v>
      </c>
      <c r="G2880" s="14">
        <v>1</v>
      </c>
      <c r="H2880" s="15" t="str">
        <f t="shared" si="89"/>
        <v>Realizar Pedido</v>
      </c>
    </row>
    <row r="2881" spans="1:8" x14ac:dyDescent="0.25">
      <c r="A2881" s="3">
        <v>7592601100881</v>
      </c>
      <c r="B2881" s="11" t="s">
        <v>2791</v>
      </c>
      <c r="C2881" s="16"/>
      <c r="D2881" s="15">
        <f>SUMIFS(Movimientos!F:F,Movimientos!B:B,Productos!A2881,Movimientos!D:D,$D$1)</f>
        <v>0</v>
      </c>
      <c r="E2881" s="14">
        <f>SUMIFS(Movimientos!F:F,Movimientos!B:B,Productos!A2881,Movimientos!D:D,$E$1)</f>
        <v>0</v>
      </c>
      <c r="F2881" s="17">
        <f t="shared" si="88"/>
        <v>0</v>
      </c>
      <c r="G2881" s="14">
        <v>1</v>
      </c>
      <c r="H2881" s="15" t="str">
        <f t="shared" si="89"/>
        <v>Realizar Pedido</v>
      </c>
    </row>
    <row r="2882" spans="1:8" x14ac:dyDescent="0.25">
      <c r="A2882" s="2">
        <v>7590261605000</v>
      </c>
      <c r="B2882" s="12" t="s">
        <v>2792</v>
      </c>
      <c r="C2882" s="16"/>
      <c r="D2882" s="15">
        <f>SUMIFS(Movimientos!F:F,Movimientos!B:B,Productos!A2882,Movimientos!D:D,$D$1)</f>
        <v>0</v>
      </c>
      <c r="E2882" s="14">
        <f>SUMIFS(Movimientos!F:F,Movimientos!B:B,Productos!A2882,Movimientos!D:D,$E$1)</f>
        <v>0</v>
      </c>
      <c r="F2882" s="17">
        <f t="shared" si="88"/>
        <v>0</v>
      </c>
      <c r="G2882" s="14">
        <v>1</v>
      </c>
      <c r="H2882" s="15" t="str">
        <f t="shared" si="89"/>
        <v>Realizar Pedido</v>
      </c>
    </row>
    <row r="2883" spans="1:8" x14ac:dyDescent="0.25">
      <c r="A2883" s="2">
        <v>7592616050010</v>
      </c>
      <c r="B2883" s="12" t="s">
        <v>2793</v>
      </c>
      <c r="C2883" s="16"/>
      <c r="D2883" s="15">
        <f>SUMIFS(Movimientos!F:F,Movimientos!B:B,Productos!A2883,Movimientos!D:D,$D$1)</f>
        <v>0</v>
      </c>
      <c r="E2883" s="14">
        <f>SUMIFS(Movimientos!F:F,Movimientos!B:B,Productos!A2883,Movimientos!D:D,$E$1)</f>
        <v>0</v>
      </c>
      <c r="F2883" s="17">
        <f t="shared" ref="F2883:F2946" si="90">D2883-E2883</f>
        <v>0</v>
      </c>
      <c r="G2883" s="14">
        <v>1</v>
      </c>
      <c r="H2883" s="15" t="str">
        <f t="shared" ref="H2883:H2946" si="91">IF(F2883&lt;G2883,"Realizar Pedido","")</f>
        <v>Realizar Pedido</v>
      </c>
    </row>
    <row r="2884" spans="1:8" x14ac:dyDescent="0.25">
      <c r="A2884" s="2">
        <v>759261605510</v>
      </c>
      <c r="B2884" s="12" t="s">
        <v>2793</v>
      </c>
      <c r="C2884" s="16"/>
      <c r="D2884" s="15">
        <f>SUMIFS(Movimientos!F:F,Movimientos!B:B,Productos!A2884,Movimientos!D:D,$D$1)</f>
        <v>0</v>
      </c>
      <c r="E2884" s="14">
        <f>SUMIFS(Movimientos!F:F,Movimientos!B:B,Productos!A2884,Movimientos!D:D,$E$1)</f>
        <v>0</v>
      </c>
      <c r="F2884" s="17">
        <f t="shared" si="90"/>
        <v>0</v>
      </c>
      <c r="G2884" s="14">
        <v>1</v>
      </c>
      <c r="H2884" s="15" t="str">
        <f t="shared" si="91"/>
        <v>Realizar Pedido</v>
      </c>
    </row>
    <row r="2885" spans="1:8" x14ac:dyDescent="0.25">
      <c r="A2885" s="3" t="s">
        <v>2794</v>
      </c>
      <c r="B2885" s="11" t="s">
        <v>2795</v>
      </c>
      <c r="C2885" s="16"/>
      <c r="D2885" s="15">
        <f>SUMIFS(Movimientos!F:F,Movimientos!B:B,Productos!A2885,Movimientos!D:D,$D$1)</f>
        <v>0</v>
      </c>
      <c r="E2885" s="14">
        <f>SUMIFS(Movimientos!F:F,Movimientos!B:B,Productos!A2885,Movimientos!D:D,$E$1)</f>
        <v>0</v>
      </c>
      <c r="F2885" s="17">
        <f t="shared" si="90"/>
        <v>0</v>
      </c>
      <c r="G2885" s="14">
        <v>1</v>
      </c>
      <c r="H2885" s="15" t="str">
        <f t="shared" si="91"/>
        <v>Realizar Pedido</v>
      </c>
    </row>
    <row r="2886" spans="1:8" x14ac:dyDescent="0.25">
      <c r="A2886" s="3">
        <v>7592020122747</v>
      </c>
      <c r="B2886" s="11" t="s">
        <v>2796</v>
      </c>
      <c r="C2886" s="16"/>
      <c r="D2886" s="15">
        <f>SUMIFS(Movimientos!F:F,Movimientos!B:B,Productos!A2886,Movimientos!D:D,$D$1)</f>
        <v>0</v>
      </c>
      <c r="E2886" s="14">
        <f>SUMIFS(Movimientos!F:F,Movimientos!B:B,Productos!A2886,Movimientos!D:D,$E$1)</f>
        <v>0</v>
      </c>
      <c r="F2886" s="17">
        <f t="shared" si="90"/>
        <v>0</v>
      </c>
      <c r="G2886" s="14">
        <v>1</v>
      </c>
      <c r="H2886" s="15" t="str">
        <f t="shared" si="91"/>
        <v>Realizar Pedido</v>
      </c>
    </row>
    <row r="2887" spans="1:8" x14ac:dyDescent="0.25">
      <c r="A2887" s="2">
        <v>7594001101048</v>
      </c>
      <c r="B2887" s="12" t="s">
        <v>2797</v>
      </c>
      <c r="C2887" s="16"/>
      <c r="D2887" s="15">
        <f>SUMIFS(Movimientos!F:F,Movimientos!B:B,Productos!A2887,Movimientos!D:D,$D$1)</f>
        <v>0</v>
      </c>
      <c r="E2887" s="14">
        <f>SUMIFS(Movimientos!F:F,Movimientos!B:B,Productos!A2887,Movimientos!D:D,$E$1)</f>
        <v>0</v>
      </c>
      <c r="F2887" s="17">
        <f t="shared" si="90"/>
        <v>0</v>
      </c>
      <c r="G2887" s="14">
        <v>1</v>
      </c>
      <c r="H2887" s="15" t="str">
        <f t="shared" si="91"/>
        <v>Realizar Pedido</v>
      </c>
    </row>
    <row r="2888" spans="1:8" x14ac:dyDescent="0.25">
      <c r="A2888" s="3">
        <v>7591244803609</v>
      </c>
      <c r="B2888" s="11" t="s">
        <v>2798</v>
      </c>
      <c r="C2888" s="16"/>
      <c r="D2888" s="15">
        <f>SUMIFS(Movimientos!F:F,Movimientos!B:B,Productos!A2888,Movimientos!D:D,$D$1)</f>
        <v>0</v>
      </c>
      <c r="E2888" s="14">
        <f>SUMIFS(Movimientos!F:F,Movimientos!B:B,Productos!A2888,Movimientos!D:D,$E$1)</f>
        <v>0</v>
      </c>
      <c r="F2888" s="17">
        <f t="shared" si="90"/>
        <v>0</v>
      </c>
      <c r="G2888" s="14">
        <v>1</v>
      </c>
      <c r="H2888" s="15" t="str">
        <f t="shared" si="91"/>
        <v>Realizar Pedido</v>
      </c>
    </row>
    <row r="2889" spans="1:8" x14ac:dyDescent="0.25">
      <c r="A2889" s="3">
        <v>7591243803709</v>
      </c>
      <c r="B2889" s="11" t="s">
        <v>2799</v>
      </c>
      <c r="C2889" s="16"/>
      <c r="D2889" s="15">
        <f>SUMIFS(Movimientos!F:F,Movimientos!B:B,Productos!A2889,Movimientos!D:D,$D$1)</f>
        <v>0</v>
      </c>
      <c r="E2889" s="14">
        <f>SUMIFS(Movimientos!F:F,Movimientos!B:B,Productos!A2889,Movimientos!D:D,$E$1)</f>
        <v>0</v>
      </c>
      <c r="F2889" s="17">
        <f t="shared" si="90"/>
        <v>0</v>
      </c>
      <c r="G2889" s="14">
        <v>1</v>
      </c>
      <c r="H2889" s="15" t="str">
        <f t="shared" si="91"/>
        <v>Realizar Pedido</v>
      </c>
    </row>
    <row r="2890" spans="1:8" x14ac:dyDescent="0.25">
      <c r="A2890" s="3">
        <v>118</v>
      </c>
      <c r="B2890" s="11" t="s">
        <v>2800</v>
      </c>
      <c r="C2890" s="16"/>
      <c r="D2890" s="15">
        <f>SUMIFS(Movimientos!F:F,Movimientos!B:B,Productos!A2890,Movimientos!D:D,$D$1)</f>
        <v>0</v>
      </c>
      <c r="E2890" s="14">
        <f>SUMIFS(Movimientos!F:F,Movimientos!B:B,Productos!A2890,Movimientos!D:D,$E$1)</f>
        <v>0</v>
      </c>
      <c r="F2890" s="17">
        <f t="shared" si="90"/>
        <v>0</v>
      </c>
      <c r="G2890" s="14">
        <v>1</v>
      </c>
      <c r="H2890" s="15" t="str">
        <f t="shared" si="91"/>
        <v>Realizar Pedido</v>
      </c>
    </row>
    <row r="2891" spans="1:8" x14ac:dyDescent="0.25">
      <c r="A2891" s="3">
        <v>7592430000246</v>
      </c>
      <c r="B2891" s="11" t="s">
        <v>2801</v>
      </c>
      <c r="C2891" s="16"/>
      <c r="D2891" s="15">
        <f>SUMIFS(Movimientos!F:F,Movimientos!B:B,Productos!A2891,Movimientos!D:D,$D$1)</f>
        <v>0</v>
      </c>
      <c r="E2891" s="14">
        <f>SUMIFS(Movimientos!F:F,Movimientos!B:B,Productos!A2891,Movimientos!D:D,$E$1)</f>
        <v>0</v>
      </c>
      <c r="F2891" s="17">
        <f t="shared" si="90"/>
        <v>0</v>
      </c>
      <c r="G2891" s="14">
        <v>1</v>
      </c>
      <c r="H2891" s="15" t="str">
        <f t="shared" si="91"/>
        <v>Realizar Pedido</v>
      </c>
    </row>
    <row r="2892" spans="1:8" x14ac:dyDescent="0.25">
      <c r="A2892" s="3">
        <v>7792371575388</v>
      </c>
      <c r="B2892" s="11" t="s">
        <v>2802</v>
      </c>
      <c r="C2892" s="16"/>
      <c r="D2892" s="15">
        <f>SUMIFS(Movimientos!F:F,Movimientos!B:B,Productos!A2892,Movimientos!D:D,$D$1)</f>
        <v>0</v>
      </c>
      <c r="E2892" s="14">
        <f>SUMIFS(Movimientos!F:F,Movimientos!B:B,Productos!A2892,Movimientos!D:D,$E$1)</f>
        <v>0</v>
      </c>
      <c r="F2892" s="17">
        <f t="shared" si="90"/>
        <v>0</v>
      </c>
      <c r="G2892" s="14">
        <v>1</v>
      </c>
      <c r="H2892" s="15" t="str">
        <f t="shared" si="91"/>
        <v>Realizar Pedido</v>
      </c>
    </row>
    <row r="2893" spans="1:8" x14ac:dyDescent="0.25">
      <c r="A2893" s="3">
        <v>7793640575375</v>
      </c>
      <c r="B2893" s="11" t="s">
        <v>2803</v>
      </c>
      <c r="C2893" s="16"/>
      <c r="D2893" s="15">
        <f>SUMIFS(Movimientos!F:F,Movimientos!B:B,Productos!A2893,Movimientos!D:D,$D$1)</f>
        <v>0</v>
      </c>
      <c r="E2893" s="14">
        <f>SUMIFS(Movimientos!F:F,Movimientos!B:B,Productos!A2893,Movimientos!D:D,$E$1)</f>
        <v>0</v>
      </c>
      <c r="F2893" s="17">
        <f t="shared" si="90"/>
        <v>0</v>
      </c>
      <c r="G2893" s="14">
        <v>1</v>
      </c>
      <c r="H2893" s="15" t="str">
        <f t="shared" si="91"/>
        <v>Realizar Pedido</v>
      </c>
    </row>
    <row r="2894" spans="1:8" x14ac:dyDescent="0.25">
      <c r="A2894" s="3">
        <v>5000471712360</v>
      </c>
      <c r="B2894" s="11" t="s">
        <v>2804</v>
      </c>
      <c r="C2894" s="16"/>
      <c r="D2894" s="15">
        <f>SUMIFS(Movimientos!F:F,Movimientos!B:B,Productos!A2894,Movimientos!D:D,$D$1)</f>
        <v>0</v>
      </c>
      <c r="E2894" s="14">
        <f>SUMIFS(Movimientos!F:F,Movimientos!B:B,Productos!A2894,Movimientos!D:D,$E$1)</f>
        <v>0</v>
      </c>
      <c r="F2894" s="17">
        <f t="shared" si="90"/>
        <v>0</v>
      </c>
      <c r="G2894" s="14">
        <v>1</v>
      </c>
      <c r="H2894" s="15" t="str">
        <f t="shared" si="91"/>
        <v>Realizar Pedido</v>
      </c>
    </row>
    <row r="2895" spans="1:8" x14ac:dyDescent="0.25">
      <c r="A2895" s="3">
        <v>5000471712353</v>
      </c>
      <c r="B2895" s="11" t="s">
        <v>2805</v>
      </c>
      <c r="C2895" s="16"/>
      <c r="D2895" s="15">
        <f>SUMIFS(Movimientos!F:F,Movimientos!B:B,Productos!A2895,Movimientos!D:D,$D$1)</f>
        <v>0</v>
      </c>
      <c r="E2895" s="14">
        <f>SUMIFS(Movimientos!F:F,Movimientos!B:B,Productos!A2895,Movimientos!D:D,$E$1)</f>
        <v>0</v>
      </c>
      <c r="F2895" s="17">
        <f t="shared" si="90"/>
        <v>0</v>
      </c>
      <c r="G2895" s="14">
        <v>1</v>
      </c>
      <c r="H2895" s="15" t="str">
        <f t="shared" si="91"/>
        <v>Realizar Pedido</v>
      </c>
    </row>
    <row r="2896" spans="1:8" x14ac:dyDescent="0.25">
      <c r="A2896" s="3">
        <v>7792371575371</v>
      </c>
      <c r="B2896" s="11" t="s">
        <v>2806</v>
      </c>
      <c r="C2896" s="16"/>
      <c r="D2896" s="15">
        <f>SUMIFS(Movimientos!F:F,Movimientos!B:B,Productos!A2896,Movimientos!D:D,$D$1)</f>
        <v>0</v>
      </c>
      <c r="E2896" s="14">
        <f>SUMIFS(Movimientos!F:F,Movimientos!B:B,Productos!A2896,Movimientos!D:D,$E$1)</f>
        <v>0</v>
      </c>
      <c r="F2896" s="17">
        <f t="shared" si="90"/>
        <v>0</v>
      </c>
      <c r="G2896" s="14">
        <v>1</v>
      </c>
      <c r="H2896" s="15" t="str">
        <f t="shared" si="91"/>
        <v>Realizar Pedido</v>
      </c>
    </row>
    <row r="2897" spans="1:8" x14ac:dyDescent="0.25">
      <c r="A2897" s="3">
        <v>7793640575382</v>
      </c>
      <c r="B2897" s="11" t="s">
        <v>2807</v>
      </c>
      <c r="C2897" s="16"/>
      <c r="D2897" s="15">
        <f>SUMIFS(Movimientos!F:F,Movimientos!B:B,Productos!A2897,Movimientos!D:D,$D$1)</f>
        <v>0</v>
      </c>
      <c r="E2897" s="14">
        <f>SUMIFS(Movimientos!F:F,Movimientos!B:B,Productos!A2897,Movimientos!D:D,$E$1)</f>
        <v>0</v>
      </c>
      <c r="F2897" s="17">
        <f t="shared" si="90"/>
        <v>0</v>
      </c>
      <c r="G2897" s="14">
        <v>1</v>
      </c>
      <c r="H2897" s="15" t="str">
        <f t="shared" si="91"/>
        <v>Realizar Pedido</v>
      </c>
    </row>
    <row r="2898" spans="1:8" x14ac:dyDescent="0.25">
      <c r="A2898" s="3">
        <v>7592371575371</v>
      </c>
      <c r="B2898" s="11" t="s">
        <v>2808</v>
      </c>
      <c r="C2898" s="16"/>
      <c r="D2898" s="15">
        <f>SUMIFS(Movimientos!F:F,Movimientos!B:B,Productos!A2898,Movimientos!D:D,$D$1)</f>
        <v>0</v>
      </c>
      <c r="E2898" s="14">
        <f>SUMIFS(Movimientos!F:F,Movimientos!B:B,Productos!A2898,Movimientos!D:D,$E$1)</f>
        <v>0</v>
      </c>
      <c r="F2898" s="17">
        <f t="shared" si="90"/>
        <v>0</v>
      </c>
      <c r="G2898" s="14">
        <v>1</v>
      </c>
      <c r="H2898" s="15" t="str">
        <f t="shared" si="91"/>
        <v>Realizar Pedido</v>
      </c>
    </row>
    <row r="2899" spans="1:8" x14ac:dyDescent="0.25">
      <c r="A2899" s="2">
        <v>7591165000415</v>
      </c>
      <c r="B2899" s="12" t="s">
        <v>2809</v>
      </c>
      <c r="C2899" s="16"/>
      <c r="D2899" s="15">
        <f>SUMIFS(Movimientos!F:F,Movimientos!B:B,Productos!A2899,Movimientos!D:D,$D$1)</f>
        <v>0</v>
      </c>
      <c r="E2899" s="14">
        <f>SUMIFS(Movimientos!F:F,Movimientos!B:B,Productos!A2899,Movimientos!D:D,$E$1)</f>
        <v>0</v>
      </c>
      <c r="F2899" s="17">
        <f t="shared" si="90"/>
        <v>0</v>
      </c>
      <c r="G2899" s="14">
        <v>1</v>
      </c>
      <c r="H2899" s="15" t="str">
        <f t="shared" si="91"/>
        <v>Realizar Pedido</v>
      </c>
    </row>
    <row r="2900" spans="1:8" x14ac:dyDescent="0.25">
      <c r="A2900" s="3">
        <v>4048846001672</v>
      </c>
      <c r="B2900" s="11" t="s">
        <v>2810</v>
      </c>
      <c r="C2900" s="16"/>
      <c r="D2900" s="15">
        <f>SUMIFS(Movimientos!F:F,Movimientos!B:B,Productos!A2900,Movimientos!D:D,$D$1)</f>
        <v>0</v>
      </c>
      <c r="E2900" s="14">
        <f>SUMIFS(Movimientos!F:F,Movimientos!B:B,Productos!A2900,Movimientos!D:D,$E$1)</f>
        <v>0</v>
      </c>
      <c r="F2900" s="17">
        <f t="shared" si="90"/>
        <v>0</v>
      </c>
      <c r="G2900" s="14">
        <v>1</v>
      </c>
      <c r="H2900" s="15" t="str">
        <f t="shared" si="91"/>
        <v>Realizar Pedido</v>
      </c>
    </row>
    <row r="2901" spans="1:8" x14ac:dyDescent="0.25">
      <c r="A2901" s="3">
        <v>7703381000487</v>
      </c>
      <c r="B2901" s="11" t="s">
        <v>2811</v>
      </c>
      <c r="C2901" s="16"/>
      <c r="D2901" s="15">
        <f>SUMIFS(Movimientos!F:F,Movimientos!B:B,Productos!A2901,Movimientos!D:D,$D$1)</f>
        <v>0</v>
      </c>
      <c r="E2901" s="14">
        <f>SUMIFS(Movimientos!F:F,Movimientos!B:B,Productos!A2901,Movimientos!D:D,$E$1)</f>
        <v>0</v>
      </c>
      <c r="F2901" s="17">
        <f t="shared" si="90"/>
        <v>0</v>
      </c>
      <c r="G2901" s="14">
        <v>1</v>
      </c>
      <c r="H2901" s="15" t="str">
        <f t="shared" si="91"/>
        <v>Realizar Pedido</v>
      </c>
    </row>
    <row r="2902" spans="1:8" x14ac:dyDescent="0.25">
      <c r="A2902" s="2">
        <v>7591938001120</v>
      </c>
      <c r="B2902" s="12" t="s">
        <v>2812</v>
      </c>
      <c r="C2902" s="16"/>
      <c r="D2902" s="15">
        <f>SUMIFS(Movimientos!F:F,Movimientos!B:B,Productos!A2902,Movimientos!D:D,$D$1)</f>
        <v>0</v>
      </c>
      <c r="E2902" s="14">
        <f>SUMIFS(Movimientos!F:F,Movimientos!B:B,Productos!A2902,Movimientos!D:D,$E$1)</f>
        <v>0</v>
      </c>
      <c r="F2902" s="17">
        <f t="shared" si="90"/>
        <v>0</v>
      </c>
      <c r="G2902" s="14">
        <v>1</v>
      </c>
      <c r="H2902" s="15" t="str">
        <f t="shared" si="91"/>
        <v>Realizar Pedido</v>
      </c>
    </row>
    <row r="2903" spans="1:8" x14ac:dyDescent="0.25">
      <c r="A2903" s="3">
        <v>7592430000239</v>
      </c>
      <c r="B2903" s="11" t="s">
        <v>2813</v>
      </c>
      <c r="C2903" s="16"/>
      <c r="D2903" s="15">
        <f>SUMIFS(Movimientos!F:F,Movimientos!B:B,Productos!A2903,Movimientos!D:D,$D$1)</f>
        <v>0</v>
      </c>
      <c r="E2903" s="14">
        <f>SUMIFS(Movimientos!F:F,Movimientos!B:B,Productos!A2903,Movimientos!D:D,$E$1)</f>
        <v>0</v>
      </c>
      <c r="F2903" s="17">
        <f t="shared" si="90"/>
        <v>0</v>
      </c>
      <c r="G2903" s="14">
        <v>1</v>
      </c>
      <c r="H2903" s="15" t="str">
        <f t="shared" si="91"/>
        <v>Realizar Pedido</v>
      </c>
    </row>
    <row r="2904" spans="1:8" x14ac:dyDescent="0.25">
      <c r="A2904" s="3">
        <v>7592946168560</v>
      </c>
      <c r="B2904" s="11" t="s">
        <v>2814</v>
      </c>
      <c r="C2904" s="16"/>
      <c r="D2904" s="15">
        <f>SUMIFS(Movimientos!F:F,Movimientos!B:B,Productos!A2904,Movimientos!D:D,$D$1)</f>
        <v>0</v>
      </c>
      <c r="E2904" s="14">
        <f>SUMIFS(Movimientos!F:F,Movimientos!B:B,Productos!A2904,Movimientos!D:D,$E$1)</f>
        <v>0</v>
      </c>
      <c r="F2904" s="17">
        <f t="shared" si="90"/>
        <v>0</v>
      </c>
      <c r="G2904" s="14">
        <v>1</v>
      </c>
      <c r="H2904" s="15" t="str">
        <f t="shared" si="91"/>
        <v>Realizar Pedido</v>
      </c>
    </row>
    <row r="2905" spans="1:8" x14ac:dyDescent="0.25">
      <c r="A2905" s="3">
        <v>962</v>
      </c>
      <c r="B2905" s="11" t="s">
        <v>2815</v>
      </c>
      <c r="C2905" s="16"/>
      <c r="D2905" s="15">
        <f>SUMIFS(Movimientos!F:F,Movimientos!B:B,Productos!A2905,Movimientos!D:D,$D$1)</f>
        <v>0</v>
      </c>
      <c r="E2905" s="14">
        <f>SUMIFS(Movimientos!F:F,Movimientos!B:B,Productos!A2905,Movimientos!D:D,$E$1)</f>
        <v>0</v>
      </c>
      <c r="F2905" s="17">
        <f t="shared" si="90"/>
        <v>0</v>
      </c>
      <c r="G2905" s="14">
        <v>1</v>
      </c>
      <c r="H2905" s="15" t="str">
        <f t="shared" si="91"/>
        <v>Realizar Pedido</v>
      </c>
    </row>
    <row r="2906" spans="1:8" x14ac:dyDescent="0.25">
      <c r="A2906" s="3">
        <v>815</v>
      </c>
      <c r="B2906" s="11" t="s">
        <v>2816</v>
      </c>
      <c r="C2906" s="16"/>
      <c r="D2906" s="15">
        <f>SUMIFS(Movimientos!F:F,Movimientos!B:B,Productos!A2906,Movimientos!D:D,$D$1)</f>
        <v>0</v>
      </c>
      <c r="E2906" s="14">
        <f>SUMIFS(Movimientos!F:F,Movimientos!B:B,Productos!A2906,Movimientos!D:D,$E$1)</f>
        <v>0</v>
      </c>
      <c r="F2906" s="17">
        <f t="shared" si="90"/>
        <v>0</v>
      </c>
      <c r="G2906" s="14">
        <v>1</v>
      </c>
      <c r="H2906" s="15" t="str">
        <f t="shared" si="91"/>
        <v>Realizar Pedido</v>
      </c>
    </row>
    <row r="2907" spans="1:8" x14ac:dyDescent="0.25">
      <c r="A2907" s="3">
        <v>237</v>
      </c>
      <c r="B2907" s="11" t="s">
        <v>2817</v>
      </c>
      <c r="C2907" s="16"/>
      <c r="D2907" s="15">
        <f>SUMIFS(Movimientos!F:F,Movimientos!B:B,Productos!A2907,Movimientos!D:D,$D$1)</f>
        <v>0</v>
      </c>
      <c r="E2907" s="14">
        <f>SUMIFS(Movimientos!F:F,Movimientos!B:B,Productos!A2907,Movimientos!D:D,$E$1)</f>
        <v>0</v>
      </c>
      <c r="F2907" s="17">
        <f t="shared" si="90"/>
        <v>0</v>
      </c>
      <c r="G2907" s="14">
        <v>1</v>
      </c>
      <c r="H2907" s="15" t="str">
        <f t="shared" si="91"/>
        <v>Realizar Pedido</v>
      </c>
    </row>
    <row r="2908" spans="1:8" x14ac:dyDescent="0.25">
      <c r="A2908" s="3">
        <v>3103548578472</v>
      </c>
      <c r="B2908" s="11" t="s">
        <v>2818</v>
      </c>
      <c r="C2908" s="16"/>
      <c r="D2908" s="15">
        <f>SUMIFS(Movimientos!F:F,Movimientos!B:B,Productos!A2908,Movimientos!D:D,$D$1)</f>
        <v>0</v>
      </c>
      <c r="E2908" s="14">
        <f>SUMIFS(Movimientos!F:F,Movimientos!B:B,Productos!A2908,Movimientos!D:D,$E$1)</f>
        <v>0</v>
      </c>
      <c r="F2908" s="17">
        <f t="shared" si="90"/>
        <v>0</v>
      </c>
      <c r="G2908" s="14">
        <v>1</v>
      </c>
      <c r="H2908" s="15" t="str">
        <f t="shared" si="91"/>
        <v>Realizar Pedido</v>
      </c>
    </row>
    <row r="2909" spans="1:8" x14ac:dyDescent="0.25">
      <c r="A2909" s="3">
        <v>3103548578469</v>
      </c>
      <c r="B2909" s="11" t="s">
        <v>2819</v>
      </c>
      <c r="C2909" s="16"/>
      <c r="D2909" s="15">
        <f>SUMIFS(Movimientos!F:F,Movimientos!B:B,Productos!A2909,Movimientos!D:D,$D$1)</f>
        <v>0</v>
      </c>
      <c r="E2909" s="14">
        <f>SUMIFS(Movimientos!F:F,Movimientos!B:B,Productos!A2909,Movimientos!D:D,$E$1)</f>
        <v>0</v>
      </c>
      <c r="F2909" s="17">
        <f t="shared" si="90"/>
        <v>0</v>
      </c>
      <c r="G2909" s="14">
        <v>1</v>
      </c>
      <c r="H2909" s="15" t="str">
        <f t="shared" si="91"/>
        <v>Realizar Pedido</v>
      </c>
    </row>
    <row r="2910" spans="1:8" x14ac:dyDescent="0.25">
      <c r="A2910" s="3">
        <v>3103548578468</v>
      </c>
      <c r="B2910" s="11" t="s">
        <v>2820</v>
      </c>
      <c r="C2910" s="16"/>
      <c r="D2910" s="15">
        <f>SUMIFS(Movimientos!F:F,Movimientos!B:B,Productos!A2910,Movimientos!D:D,$D$1)</f>
        <v>0</v>
      </c>
      <c r="E2910" s="14">
        <f>SUMIFS(Movimientos!F:F,Movimientos!B:B,Productos!A2910,Movimientos!D:D,$E$1)</f>
        <v>0</v>
      </c>
      <c r="F2910" s="17">
        <f t="shared" si="90"/>
        <v>0</v>
      </c>
      <c r="G2910" s="14">
        <v>1</v>
      </c>
      <c r="H2910" s="15" t="str">
        <f t="shared" si="91"/>
        <v>Realizar Pedido</v>
      </c>
    </row>
    <row r="2911" spans="1:8" x14ac:dyDescent="0.25">
      <c r="A2911" s="3">
        <v>961</v>
      </c>
      <c r="B2911" s="11" t="s">
        <v>2821</v>
      </c>
      <c r="C2911" s="16"/>
      <c r="D2911" s="15">
        <f>SUMIFS(Movimientos!F:F,Movimientos!B:B,Productos!A2911,Movimientos!D:D,$D$1)</f>
        <v>0</v>
      </c>
      <c r="E2911" s="14">
        <f>SUMIFS(Movimientos!F:F,Movimientos!B:B,Productos!A2911,Movimientos!D:D,$E$1)</f>
        <v>0</v>
      </c>
      <c r="F2911" s="17">
        <f t="shared" si="90"/>
        <v>0</v>
      </c>
      <c r="G2911" s="14">
        <v>1</v>
      </c>
      <c r="H2911" s="15" t="str">
        <f t="shared" si="91"/>
        <v>Realizar Pedido</v>
      </c>
    </row>
    <row r="2912" spans="1:8" x14ac:dyDescent="0.25">
      <c r="A2912" s="3">
        <v>7591402001359</v>
      </c>
      <c r="B2912" s="11" t="s">
        <v>2822</v>
      </c>
      <c r="C2912" s="16"/>
      <c r="D2912" s="15">
        <f>SUMIFS(Movimientos!F:F,Movimientos!B:B,Productos!A2912,Movimientos!D:D,$D$1)</f>
        <v>0</v>
      </c>
      <c r="E2912" s="14">
        <f>SUMIFS(Movimientos!F:F,Movimientos!B:B,Productos!A2912,Movimientos!D:D,$E$1)</f>
        <v>0</v>
      </c>
      <c r="F2912" s="17">
        <f t="shared" si="90"/>
        <v>0</v>
      </c>
      <c r="G2912" s="14">
        <v>1</v>
      </c>
      <c r="H2912" s="15" t="str">
        <f t="shared" si="91"/>
        <v>Realizar Pedido</v>
      </c>
    </row>
    <row r="2913" spans="1:8" x14ac:dyDescent="0.25">
      <c r="A2913" s="3">
        <v>7793640676591</v>
      </c>
      <c r="B2913" s="11" t="s">
        <v>2823</v>
      </c>
      <c r="C2913" s="16"/>
      <c r="D2913" s="15">
        <f>SUMIFS(Movimientos!F:F,Movimientos!B:B,Productos!A2913,Movimientos!D:D,$D$1)</f>
        <v>0</v>
      </c>
      <c r="E2913" s="14">
        <f>SUMIFS(Movimientos!F:F,Movimientos!B:B,Productos!A2913,Movimientos!D:D,$E$1)</f>
        <v>0</v>
      </c>
      <c r="F2913" s="17">
        <f t="shared" si="90"/>
        <v>0</v>
      </c>
      <c r="G2913" s="14">
        <v>1</v>
      </c>
      <c r="H2913" s="15" t="str">
        <f t="shared" si="91"/>
        <v>Realizar Pedido</v>
      </c>
    </row>
    <row r="2914" spans="1:8" x14ac:dyDescent="0.25">
      <c r="A2914" s="3">
        <v>7501037905021</v>
      </c>
      <c r="B2914" s="11" t="s">
        <v>2824</v>
      </c>
      <c r="C2914" s="16"/>
      <c r="D2914" s="15">
        <f>SUMIFS(Movimientos!F:F,Movimientos!B:B,Productos!A2914,Movimientos!D:D,$D$1)</f>
        <v>0</v>
      </c>
      <c r="E2914" s="14">
        <f>SUMIFS(Movimientos!F:F,Movimientos!B:B,Productos!A2914,Movimientos!D:D,$E$1)</f>
        <v>0</v>
      </c>
      <c r="F2914" s="17">
        <f t="shared" si="90"/>
        <v>0</v>
      </c>
      <c r="G2914" s="14">
        <v>1</v>
      </c>
      <c r="H2914" s="15" t="str">
        <f t="shared" si="91"/>
        <v>Realizar Pedido</v>
      </c>
    </row>
    <row r="2915" spans="1:8" x14ac:dyDescent="0.25">
      <c r="A2915" s="3">
        <v>4048846003232</v>
      </c>
      <c r="B2915" s="11" t="s">
        <v>2825</v>
      </c>
      <c r="C2915" s="16"/>
      <c r="D2915" s="15">
        <f>SUMIFS(Movimientos!F:F,Movimientos!B:B,Productos!A2915,Movimientos!D:D,$D$1)</f>
        <v>0</v>
      </c>
      <c r="E2915" s="14">
        <f>SUMIFS(Movimientos!F:F,Movimientos!B:B,Productos!A2915,Movimientos!D:D,$E$1)</f>
        <v>0</v>
      </c>
      <c r="F2915" s="17">
        <f t="shared" si="90"/>
        <v>0</v>
      </c>
      <c r="G2915" s="14">
        <v>1</v>
      </c>
      <c r="H2915" s="15" t="str">
        <f t="shared" si="91"/>
        <v>Realizar Pedido</v>
      </c>
    </row>
    <row r="2916" spans="1:8" x14ac:dyDescent="0.25">
      <c r="A2916" s="3">
        <v>7592955000363</v>
      </c>
      <c r="B2916" s="11" t="s">
        <v>2826</v>
      </c>
      <c r="C2916" s="16"/>
      <c r="D2916" s="15">
        <f>SUMIFS(Movimientos!F:F,Movimientos!B:B,Productos!A2916,Movimientos!D:D,$D$1)</f>
        <v>0</v>
      </c>
      <c r="E2916" s="14">
        <f>SUMIFS(Movimientos!F:F,Movimientos!B:B,Productos!A2916,Movimientos!D:D,$E$1)</f>
        <v>0</v>
      </c>
      <c r="F2916" s="17">
        <f t="shared" si="90"/>
        <v>0</v>
      </c>
      <c r="G2916" s="14">
        <v>1</v>
      </c>
      <c r="H2916" s="15" t="str">
        <f t="shared" si="91"/>
        <v>Realizar Pedido</v>
      </c>
    </row>
    <row r="2917" spans="1:8" x14ac:dyDescent="0.25">
      <c r="A2917" s="3">
        <v>7592955000356</v>
      </c>
      <c r="B2917" s="11" t="s">
        <v>2827</v>
      </c>
      <c r="C2917" s="16"/>
      <c r="D2917" s="15">
        <f>SUMIFS(Movimientos!F:F,Movimientos!B:B,Productos!A2917,Movimientos!D:D,$D$1)</f>
        <v>0</v>
      </c>
      <c r="E2917" s="14">
        <f>SUMIFS(Movimientos!F:F,Movimientos!B:B,Productos!A2917,Movimientos!D:D,$E$1)</f>
        <v>0</v>
      </c>
      <c r="F2917" s="17">
        <f t="shared" si="90"/>
        <v>0</v>
      </c>
      <c r="G2917" s="14">
        <v>1</v>
      </c>
      <c r="H2917" s="15" t="str">
        <f t="shared" si="91"/>
        <v>Realizar Pedido</v>
      </c>
    </row>
    <row r="2918" spans="1:8" x14ac:dyDescent="0.25">
      <c r="A2918" s="3">
        <v>7706263002555</v>
      </c>
      <c r="B2918" s="11" t="s">
        <v>2828</v>
      </c>
      <c r="C2918" s="16"/>
      <c r="D2918" s="15">
        <f>SUMIFS(Movimientos!F:F,Movimientos!B:B,Productos!A2918,Movimientos!D:D,$D$1)</f>
        <v>0</v>
      </c>
      <c r="E2918" s="14">
        <f>SUMIFS(Movimientos!F:F,Movimientos!B:B,Productos!A2918,Movimientos!D:D,$E$1)</f>
        <v>0</v>
      </c>
      <c r="F2918" s="17">
        <f t="shared" si="90"/>
        <v>0</v>
      </c>
      <c r="G2918" s="14">
        <v>1</v>
      </c>
      <c r="H2918" s="15" t="str">
        <f t="shared" si="91"/>
        <v>Realizar Pedido</v>
      </c>
    </row>
    <row r="2919" spans="1:8" x14ac:dyDescent="0.25">
      <c r="A2919" s="3">
        <v>7591344000069</v>
      </c>
      <c r="B2919" s="11" t="s">
        <v>2829</v>
      </c>
      <c r="C2919" s="16"/>
      <c r="D2919" s="15">
        <f>SUMIFS(Movimientos!F:F,Movimientos!B:B,Productos!A2919,Movimientos!D:D,$D$1)</f>
        <v>0</v>
      </c>
      <c r="E2919" s="14">
        <f>SUMIFS(Movimientos!F:F,Movimientos!B:B,Productos!A2919,Movimientos!D:D,$E$1)</f>
        <v>0</v>
      </c>
      <c r="F2919" s="17">
        <f t="shared" si="90"/>
        <v>0</v>
      </c>
      <c r="G2919" s="14">
        <v>1</v>
      </c>
      <c r="H2919" s="15" t="str">
        <f t="shared" si="91"/>
        <v>Realizar Pedido</v>
      </c>
    </row>
    <row r="2920" spans="1:8" x14ac:dyDescent="0.25">
      <c r="A2920" s="2">
        <v>7592432008660</v>
      </c>
      <c r="B2920" s="12" t="s">
        <v>2830</v>
      </c>
      <c r="C2920" s="16"/>
      <c r="D2920" s="15">
        <f>SUMIFS(Movimientos!F:F,Movimientos!B:B,Productos!A2920,Movimientos!D:D,$D$1)</f>
        <v>0</v>
      </c>
      <c r="E2920" s="14">
        <f>SUMIFS(Movimientos!F:F,Movimientos!B:B,Productos!A2920,Movimientos!D:D,$E$1)</f>
        <v>0</v>
      </c>
      <c r="F2920" s="17">
        <f t="shared" si="90"/>
        <v>0</v>
      </c>
      <c r="G2920" s="14">
        <v>1</v>
      </c>
      <c r="H2920" s="15" t="str">
        <f t="shared" si="91"/>
        <v>Realizar Pedido</v>
      </c>
    </row>
    <row r="2921" spans="1:8" x14ac:dyDescent="0.25">
      <c r="A2921" s="3">
        <v>733739108005</v>
      </c>
      <c r="B2921" s="11" t="s">
        <v>2831</v>
      </c>
      <c r="C2921" s="16"/>
      <c r="D2921" s="15">
        <f>SUMIFS(Movimientos!F:F,Movimientos!B:B,Productos!A2921,Movimientos!D:D,$D$1)</f>
        <v>0</v>
      </c>
      <c r="E2921" s="14">
        <f>SUMIFS(Movimientos!F:F,Movimientos!B:B,Productos!A2921,Movimientos!D:D,$E$1)</f>
        <v>0</v>
      </c>
      <c r="F2921" s="17">
        <f t="shared" si="90"/>
        <v>0</v>
      </c>
      <c r="G2921" s="14">
        <v>1</v>
      </c>
      <c r="H2921" s="15" t="str">
        <f t="shared" si="91"/>
        <v>Realizar Pedido</v>
      </c>
    </row>
    <row r="2922" spans="1:8" x14ac:dyDescent="0.25">
      <c r="A2922" s="3">
        <v>646824102102</v>
      </c>
      <c r="B2922" s="11" t="s">
        <v>2832</v>
      </c>
      <c r="C2922" s="16"/>
      <c r="D2922" s="15">
        <f>SUMIFS(Movimientos!F:F,Movimientos!B:B,Productos!A2922,Movimientos!D:D,$D$1)</f>
        <v>0</v>
      </c>
      <c r="E2922" s="14">
        <f>SUMIFS(Movimientos!F:F,Movimientos!B:B,Productos!A2922,Movimientos!D:D,$E$1)</f>
        <v>0</v>
      </c>
      <c r="F2922" s="17">
        <f t="shared" si="90"/>
        <v>0</v>
      </c>
      <c r="G2922" s="14">
        <v>1</v>
      </c>
      <c r="H2922" s="15" t="str">
        <f t="shared" si="91"/>
        <v>Realizar Pedido</v>
      </c>
    </row>
    <row r="2923" spans="1:8" x14ac:dyDescent="0.25">
      <c r="A2923" s="3">
        <v>7592020115442</v>
      </c>
      <c r="B2923" s="11" t="s">
        <v>2833</v>
      </c>
      <c r="C2923" s="16"/>
      <c r="D2923" s="15">
        <f>SUMIFS(Movimientos!F:F,Movimientos!B:B,Productos!A2923,Movimientos!D:D,$D$1)</f>
        <v>0</v>
      </c>
      <c r="E2923" s="14">
        <f>SUMIFS(Movimientos!F:F,Movimientos!B:B,Productos!A2923,Movimientos!D:D,$E$1)</f>
        <v>0</v>
      </c>
      <c r="F2923" s="17">
        <f t="shared" si="90"/>
        <v>0</v>
      </c>
      <c r="G2923" s="14">
        <v>1</v>
      </c>
      <c r="H2923" s="15" t="str">
        <f t="shared" si="91"/>
        <v>Realizar Pedido</v>
      </c>
    </row>
    <row r="2924" spans="1:8" x14ac:dyDescent="0.25">
      <c r="A2924" s="3">
        <v>8904091147700</v>
      </c>
      <c r="B2924" s="11" t="s">
        <v>2834</v>
      </c>
      <c r="C2924" s="16"/>
      <c r="D2924" s="15">
        <f>SUMIFS(Movimientos!F:F,Movimientos!B:B,Productos!A2924,Movimientos!D:D,$D$1)</f>
        <v>0</v>
      </c>
      <c r="E2924" s="14">
        <f>SUMIFS(Movimientos!F:F,Movimientos!B:B,Productos!A2924,Movimientos!D:D,$E$1)</f>
        <v>0</v>
      </c>
      <c r="F2924" s="17">
        <f t="shared" si="90"/>
        <v>0</v>
      </c>
      <c r="G2924" s="14">
        <v>1</v>
      </c>
      <c r="H2924" s="15" t="str">
        <f t="shared" si="91"/>
        <v>Realizar Pedido</v>
      </c>
    </row>
    <row r="2925" spans="1:8" x14ac:dyDescent="0.25">
      <c r="A2925" s="3">
        <v>7591244804163</v>
      </c>
      <c r="B2925" s="11" t="s">
        <v>2835</v>
      </c>
      <c r="C2925" s="16"/>
      <c r="D2925" s="15">
        <f>SUMIFS(Movimientos!F:F,Movimientos!B:B,Productos!A2925,Movimientos!D:D,$D$1)</f>
        <v>0</v>
      </c>
      <c r="E2925" s="14">
        <f>SUMIFS(Movimientos!F:F,Movimientos!B:B,Productos!A2925,Movimientos!D:D,$E$1)</f>
        <v>0</v>
      </c>
      <c r="F2925" s="17">
        <f t="shared" si="90"/>
        <v>0</v>
      </c>
      <c r="G2925" s="14">
        <v>1</v>
      </c>
      <c r="H2925" s="15" t="str">
        <f t="shared" si="91"/>
        <v>Realizar Pedido</v>
      </c>
    </row>
    <row r="2926" spans="1:8" x14ac:dyDescent="0.25">
      <c r="A2926" s="3">
        <v>7591244804149</v>
      </c>
      <c r="B2926" s="11" t="s">
        <v>2836</v>
      </c>
      <c r="C2926" s="16"/>
      <c r="D2926" s="15">
        <f>SUMIFS(Movimientos!F:F,Movimientos!B:B,Productos!A2926,Movimientos!D:D,$D$1)</f>
        <v>0</v>
      </c>
      <c r="E2926" s="14">
        <f>SUMIFS(Movimientos!F:F,Movimientos!B:B,Productos!A2926,Movimientos!D:D,$E$1)</f>
        <v>0</v>
      </c>
      <c r="F2926" s="17">
        <f t="shared" si="90"/>
        <v>0</v>
      </c>
      <c r="G2926" s="14">
        <v>1</v>
      </c>
      <c r="H2926" s="15" t="str">
        <f t="shared" si="91"/>
        <v>Realizar Pedido</v>
      </c>
    </row>
    <row r="2927" spans="1:8" x14ac:dyDescent="0.25">
      <c r="A2927" s="3">
        <v>7591244804040</v>
      </c>
      <c r="B2927" s="11" t="s">
        <v>2837</v>
      </c>
      <c r="C2927" s="16"/>
      <c r="D2927" s="15">
        <f>SUMIFS(Movimientos!F:F,Movimientos!B:B,Productos!A2927,Movimientos!D:D,$D$1)</f>
        <v>0</v>
      </c>
      <c r="E2927" s="14">
        <f>SUMIFS(Movimientos!F:F,Movimientos!B:B,Productos!A2927,Movimientos!D:D,$E$1)</f>
        <v>0</v>
      </c>
      <c r="F2927" s="17">
        <f t="shared" si="90"/>
        <v>0</v>
      </c>
      <c r="G2927" s="14">
        <v>1</v>
      </c>
      <c r="H2927" s="15" t="str">
        <f t="shared" si="91"/>
        <v>Realizar Pedido</v>
      </c>
    </row>
    <row r="2928" spans="1:8" x14ac:dyDescent="0.25">
      <c r="A2928" s="3">
        <v>7591244804125</v>
      </c>
      <c r="B2928" s="11" t="s">
        <v>2838</v>
      </c>
      <c r="C2928" s="16"/>
      <c r="D2928" s="15">
        <f>SUMIFS(Movimientos!F:F,Movimientos!B:B,Productos!A2928,Movimientos!D:D,$D$1)</f>
        <v>0</v>
      </c>
      <c r="E2928" s="14">
        <f>SUMIFS(Movimientos!F:F,Movimientos!B:B,Productos!A2928,Movimientos!D:D,$E$1)</f>
        <v>0</v>
      </c>
      <c r="F2928" s="17">
        <f t="shared" si="90"/>
        <v>0</v>
      </c>
      <c r="G2928" s="14">
        <v>1</v>
      </c>
      <c r="H2928" s="15" t="str">
        <f t="shared" si="91"/>
        <v>Realizar Pedido</v>
      </c>
    </row>
    <row r="2929" spans="1:8" x14ac:dyDescent="0.25">
      <c r="A2929" s="3">
        <v>184</v>
      </c>
      <c r="B2929" s="11" t="s">
        <v>2839</v>
      </c>
      <c r="C2929" s="16"/>
      <c r="D2929" s="15">
        <f>SUMIFS(Movimientos!F:F,Movimientos!B:B,Productos!A2929,Movimientos!D:D,$D$1)</f>
        <v>0</v>
      </c>
      <c r="E2929" s="14">
        <f>SUMIFS(Movimientos!F:F,Movimientos!B:B,Productos!A2929,Movimientos!D:D,$E$1)</f>
        <v>0</v>
      </c>
      <c r="F2929" s="17">
        <f t="shared" si="90"/>
        <v>0</v>
      </c>
      <c r="G2929" s="14">
        <v>1</v>
      </c>
      <c r="H2929" s="15" t="str">
        <f t="shared" si="91"/>
        <v>Realizar Pedido</v>
      </c>
    </row>
    <row r="2930" spans="1:8" x14ac:dyDescent="0.25">
      <c r="A2930" s="3">
        <v>7592231001558</v>
      </c>
      <c r="B2930" s="11" t="s">
        <v>2840</v>
      </c>
      <c r="C2930" s="16"/>
      <c r="D2930" s="15">
        <f>SUMIFS(Movimientos!F:F,Movimientos!B:B,Productos!A2930,Movimientos!D:D,$D$1)</f>
        <v>0</v>
      </c>
      <c r="E2930" s="14">
        <f>SUMIFS(Movimientos!F:F,Movimientos!B:B,Productos!A2930,Movimientos!D:D,$E$1)</f>
        <v>0</v>
      </c>
      <c r="F2930" s="17">
        <f t="shared" si="90"/>
        <v>0</v>
      </c>
      <c r="G2930" s="14">
        <v>1</v>
      </c>
      <c r="H2930" s="15" t="str">
        <f t="shared" si="91"/>
        <v>Realizar Pedido</v>
      </c>
    </row>
    <row r="2931" spans="1:8" x14ac:dyDescent="0.25">
      <c r="A2931" s="3">
        <v>7592228000045</v>
      </c>
      <c r="B2931" s="11" t="s">
        <v>2841</v>
      </c>
      <c r="C2931" s="16"/>
      <c r="D2931" s="15">
        <f>SUMIFS(Movimientos!F:F,Movimientos!B:B,Productos!A2931,Movimientos!D:D,$D$1)</f>
        <v>0</v>
      </c>
      <c r="E2931" s="14">
        <f>SUMIFS(Movimientos!F:F,Movimientos!B:B,Productos!A2931,Movimientos!D:D,$E$1)</f>
        <v>0</v>
      </c>
      <c r="F2931" s="17">
        <f t="shared" si="90"/>
        <v>0</v>
      </c>
      <c r="G2931" s="14">
        <v>1</v>
      </c>
      <c r="H2931" s="15" t="str">
        <f t="shared" si="91"/>
        <v>Realizar Pedido</v>
      </c>
    </row>
    <row r="2932" spans="1:8" x14ac:dyDescent="0.25">
      <c r="A2932" s="3">
        <v>7592228000052</v>
      </c>
      <c r="B2932" s="11" t="s">
        <v>2842</v>
      </c>
      <c r="C2932" s="16"/>
      <c r="D2932" s="15">
        <f>SUMIFS(Movimientos!F:F,Movimientos!B:B,Productos!A2932,Movimientos!D:D,$D$1)</f>
        <v>0</v>
      </c>
      <c r="E2932" s="14">
        <f>SUMIFS(Movimientos!F:F,Movimientos!B:B,Productos!A2932,Movimientos!D:D,$E$1)</f>
        <v>0</v>
      </c>
      <c r="F2932" s="17">
        <f t="shared" si="90"/>
        <v>0</v>
      </c>
      <c r="G2932" s="14">
        <v>1</v>
      </c>
      <c r="H2932" s="15" t="str">
        <f t="shared" si="91"/>
        <v>Realizar Pedido</v>
      </c>
    </row>
    <row r="2933" spans="1:8" x14ac:dyDescent="0.25">
      <c r="A2933" s="3">
        <v>7592231001565</v>
      </c>
      <c r="B2933" s="11" t="s">
        <v>2843</v>
      </c>
      <c r="C2933" s="16"/>
      <c r="D2933" s="15">
        <f>SUMIFS(Movimientos!F:F,Movimientos!B:B,Productos!A2933,Movimientos!D:D,$D$1)</f>
        <v>0</v>
      </c>
      <c r="E2933" s="14">
        <f>SUMIFS(Movimientos!F:F,Movimientos!B:B,Productos!A2933,Movimientos!D:D,$E$1)</f>
        <v>0</v>
      </c>
      <c r="F2933" s="17">
        <f t="shared" si="90"/>
        <v>0</v>
      </c>
      <c r="G2933" s="14">
        <v>1</v>
      </c>
      <c r="H2933" s="15" t="str">
        <f t="shared" si="91"/>
        <v>Realizar Pedido</v>
      </c>
    </row>
    <row r="2934" spans="1:8" x14ac:dyDescent="0.25">
      <c r="A2934" s="2">
        <v>84</v>
      </c>
      <c r="B2934" s="12" t="s">
        <v>2844</v>
      </c>
      <c r="C2934" s="16"/>
      <c r="D2934" s="15">
        <f>SUMIFS(Movimientos!F:F,Movimientos!B:B,Productos!A2934,Movimientos!D:D,$D$1)</f>
        <v>0</v>
      </c>
      <c r="E2934" s="14">
        <f>SUMIFS(Movimientos!F:F,Movimientos!B:B,Productos!A2934,Movimientos!D:D,$E$1)</f>
        <v>0</v>
      </c>
      <c r="F2934" s="17">
        <f t="shared" si="90"/>
        <v>0</v>
      </c>
      <c r="G2934" s="14">
        <v>1</v>
      </c>
      <c r="H2934" s="15" t="str">
        <f t="shared" si="91"/>
        <v>Realizar Pedido</v>
      </c>
    </row>
    <row r="2935" spans="1:8" x14ac:dyDescent="0.25">
      <c r="A2935" s="3">
        <v>7592231001589</v>
      </c>
      <c r="B2935" s="11" t="s">
        <v>2845</v>
      </c>
      <c r="C2935" s="16"/>
      <c r="D2935" s="15">
        <f>SUMIFS(Movimientos!F:F,Movimientos!B:B,Productos!A2935,Movimientos!D:D,$D$1)</f>
        <v>0</v>
      </c>
      <c r="E2935" s="14">
        <f>SUMIFS(Movimientos!F:F,Movimientos!B:B,Productos!A2935,Movimientos!D:D,$E$1)</f>
        <v>0</v>
      </c>
      <c r="F2935" s="17">
        <f t="shared" si="90"/>
        <v>0</v>
      </c>
      <c r="G2935" s="14">
        <v>1</v>
      </c>
      <c r="H2935" s="15" t="str">
        <f t="shared" si="91"/>
        <v>Realizar Pedido</v>
      </c>
    </row>
    <row r="2936" spans="1:8" x14ac:dyDescent="0.25">
      <c r="A2936" s="3">
        <v>7592231001602</v>
      </c>
      <c r="B2936" s="11" t="s">
        <v>2846</v>
      </c>
      <c r="C2936" s="16"/>
      <c r="D2936" s="15">
        <f>SUMIFS(Movimientos!F:F,Movimientos!B:B,Productos!A2936,Movimientos!D:D,$D$1)</f>
        <v>0</v>
      </c>
      <c r="E2936" s="14">
        <f>SUMIFS(Movimientos!F:F,Movimientos!B:B,Productos!A2936,Movimientos!D:D,$E$1)</f>
        <v>0</v>
      </c>
      <c r="F2936" s="17">
        <f t="shared" si="90"/>
        <v>0</v>
      </c>
      <c r="G2936" s="14">
        <v>1</v>
      </c>
      <c r="H2936" s="15" t="str">
        <f t="shared" si="91"/>
        <v>Realizar Pedido</v>
      </c>
    </row>
    <row r="2937" spans="1:8" x14ac:dyDescent="0.25">
      <c r="A2937" s="3">
        <v>7592231002234</v>
      </c>
      <c r="B2937" s="11" t="s">
        <v>2847</v>
      </c>
      <c r="C2937" s="16"/>
      <c r="D2937" s="15">
        <f>SUMIFS(Movimientos!F:F,Movimientos!B:B,Productos!A2937,Movimientos!D:D,$D$1)</f>
        <v>0</v>
      </c>
      <c r="E2937" s="14">
        <f>SUMIFS(Movimientos!F:F,Movimientos!B:B,Productos!A2937,Movimientos!D:D,$E$1)</f>
        <v>0</v>
      </c>
      <c r="F2937" s="17">
        <f t="shared" si="90"/>
        <v>0</v>
      </c>
      <c r="G2937" s="14">
        <v>1</v>
      </c>
      <c r="H2937" s="15" t="str">
        <f t="shared" si="91"/>
        <v>Realizar Pedido</v>
      </c>
    </row>
    <row r="2938" spans="1:8" x14ac:dyDescent="0.25">
      <c r="A2938" s="3">
        <v>7592228000076</v>
      </c>
      <c r="B2938" s="11" t="s">
        <v>2848</v>
      </c>
      <c r="C2938" s="16"/>
      <c r="D2938" s="15">
        <f>SUMIFS(Movimientos!F:F,Movimientos!B:B,Productos!A2938,Movimientos!D:D,$D$1)</f>
        <v>0</v>
      </c>
      <c r="E2938" s="14">
        <f>SUMIFS(Movimientos!F:F,Movimientos!B:B,Productos!A2938,Movimientos!D:D,$E$1)</f>
        <v>0</v>
      </c>
      <c r="F2938" s="17">
        <f t="shared" si="90"/>
        <v>0</v>
      </c>
      <c r="G2938" s="14">
        <v>1</v>
      </c>
      <c r="H2938" s="15" t="str">
        <f t="shared" si="91"/>
        <v>Realizar Pedido</v>
      </c>
    </row>
    <row r="2939" spans="1:8" x14ac:dyDescent="0.25">
      <c r="A2939" s="3">
        <v>7592231001541</v>
      </c>
      <c r="B2939" s="11" t="s">
        <v>2849</v>
      </c>
      <c r="C2939" s="16"/>
      <c r="D2939" s="15">
        <f>SUMIFS(Movimientos!F:F,Movimientos!B:B,Productos!A2939,Movimientos!D:D,$D$1)</f>
        <v>0</v>
      </c>
      <c r="E2939" s="14">
        <f>SUMIFS(Movimientos!F:F,Movimientos!B:B,Productos!A2939,Movimientos!D:D,$E$1)</f>
        <v>0</v>
      </c>
      <c r="F2939" s="17">
        <f t="shared" si="90"/>
        <v>0</v>
      </c>
      <c r="G2939" s="14">
        <v>1</v>
      </c>
      <c r="H2939" s="15" t="str">
        <f t="shared" si="91"/>
        <v>Realizar Pedido</v>
      </c>
    </row>
    <row r="2940" spans="1:8" x14ac:dyDescent="0.25">
      <c r="A2940" s="3">
        <v>7592228000038</v>
      </c>
      <c r="B2940" s="11" t="s">
        <v>2850</v>
      </c>
      <c r="C2940" s="16"/>
      <c r="D2940" s="15">
        <f>SUMIFS(Movimientos!F:F,Movimientos!B:B,Productos!A2940,Movimientos!D:D,$D$1)</f>
        <v>0</v>
      </c>
      <c r="E2940" s="14">
        <f>SUMIFS(Movimientos!F:F,Movimientos!B:B,Productos!A2940,Movimientos!D:D,$E$1)</f>
        <v>0</v>
      </c>
      <c r="F2940" s="17">
        <f t="shared" si="90"/>
        <v>0</v>
      </c>
      <c r="G2940" s="14">
        <v>1</v>
      </c>
      <c r="H2940" s="15" t="str">
        <f t="shared" si="91"/>
        <v>Realizar Pedido</v>
      </c>
    </row>
    <row r="2941" spans="1:8" x14ac:dyDescent="0.25">
      <c r="A2941" s="3">
        <v>7592432017877</v>
      </c>
      <c r="B2941" s="11" t="s">
        <v>2851</v>
      </c>
      <c r="C2941" s="16"/>
      <c r="D2941" s="15">
        <f>SUMIFS(Movimientos!F:F,Movimientos!B:B,Productos!A2941,Movimientos!D:D,$D$1)</f>
        <v>0</v>
      </c>
      <c r="E2941" s="14">
        <f>SUMIFS(Movimientos!F:F,Movimientos!B:B,Productos!A2941,Movimientos!D:D,$E$1)</f>
        <v>0</v>
      </c>
      <c r="F2941" s="17">
        <f t="shared" si="90"/>
        <v>0</v>
      </c>
      <c r="G2941" s="14">
        <v>1</v>
      </c>
      <c r="H2941" s="15" t="str">
        <f t="shared" si="91"/>
        <v>Realizar Pedido</v>
      </c>
    </row>
    <row r="2942" spans="1:8" x14ac:dyDescent="0.25">
      <c r="A2942" s="3">
        <v>7592432017884</v>
      </c>
      <c r="B2942" s="11" t="s">
        <v>2852</v>
      </c>
      <c r="C2942" s="16"/>
      <c r="D2942" s="15">
        <f>SUMIFS(Movimientos!F:F,Movimientos!B:B,Productos!A2942,Movimientos!D:D,$D$1)</f>
        <v>0</v>
      </c>
      <c r="E2942" s="14">
        <f>SUMIFS(Movimientos!F:F,Movimientos!B:B,Productos!A2942,Movimientos!D:D,$E$1)</f>
        <v>0</v>
      </c>
      <c r="F2942" s="17">
        <f t="shared" si="90"/>
        <v>0</v>
      </c>
      <c r="G2942" s="14">
        <v>1</v>
      </c>
      <c r="H2942" s="15" t="str">
        <f t="shared" si="91"/>
        <v>Realizar Pedido</v>
      </c>
    </row>
    <row r="2943" spans="1:8" x14ac:dyDescent="0.25">
      <c r="A2943" s="3">
        <v>7591244804323</v>
      </c>
      <c r="B2943" s="11" t="s">
        <v>2853</v>
      </c>
      <c r="C2943" s="16"/>
      <c r="D2943" s="15">
        <f>SUMIFS(Movimientos!F:F,Movimientos!B:B,Productos!A2943,Movimientos!D:D,$D$1)</f>
        <v>0</v>
      </c>
      <c r="E2943" s="14">
        <f>SUMIFS(Movimientos!F:F,Movimientos!B:B,Productos!A2943,Movimientos!D:D,$E$1)</f>
        <v>0</v>
      </c>
      <c r="F2943" s="17">
        <f t="shared" si="90"/>
        <v>0</v>
      </c>
      <c r="G2943" s="14">
        <v>1</v>
      </c>
      <c r="H2943" s="15" t="str">
        <f t="shared" si="91"/>
        <v>Realizar Pedido</v>
      </c>
    </row>
    <row r="2944" spans="1:8" x14ac:dyDescent="0.25">
      <c r="A2944" s="2">
        <v>75903015</v>
      </c>
      <c r="B2944" s="12" t="s">
        <v>2854</v>
      </c>
      <c r="C2944" s="16"/>
      <c r="D2944" s="15">
        <f>SUMIFS(Movimientos!F:F,Movimientos!B:B,Productos!A2944,Movimientos!D:D,$D$1)</f>
        <v>0</v>
      </c>
      <c r="E2944" s="14">
        <f>SUMIFS(Movimientos!F:F,Movimientos!B:B,Productos!A2944,Movimientos!D:D,$E$1)</f>
        <v>0</v>
      </c>
      <c r="F2944" s="17">
        <f t="shared" si="90"/>
        <v>0</v>
      </c>
      <c r="G2944" s="14">
        <v>1</v>
      </c>
      <c r="H2944" s="15" t="str">
        <f t="shared" si="91"/>
        <v>Realizar Pedido</v>
      </c>
    </row>
    <row r="2945" spans="1:8" x14ac:dyDescent="0.25">
      <c r="A2945" s="3">
        <v>7591244804309</v>
      </c>
      <c r="B2945" s="11" t="s">
        <v>2855</v>
      </c>
      <c r="C2945" s="16"/>
      <c r="D2945" s="15">
        <f>SUMIFS(Movimientos!F:F,Movimientos!B:B,Productos!A2945,Movimientos!D:D,$D$1)</f>
        <v>0</v>
      </c>
      <c r="E2945" s="14">
        <f>SUMIFS(Movimientos!F:F,Movimientos!B:B,Productos!A2945,Movimientos!D:D,$E$1)</f>
        <v>0</v>
      </c>
      <c r="F2945" s="17">
        <f t="shared" si="90"/>
        <v>0</v>
      </c>
      <c r="G2945" s="14">
        <v>1</v>
      </c>
      <c r="H2945" s="15" t="str">
        <f t="shared" si="91"/>
        <v>Realizar Pedido</v>
      </c>
    </row>
    <row r="2946" spans="1:8" x14ac:dyDescent="0.25">
      <c r="A2946" s="3">
        <v>7591244804422</v>
      </c>
      <c r="B2946" s="11" t="s">
        <v>2856</v>
      </c>
      <c r="C2946" s="16"/>
      <c r="D2946" s="15">
        <f>SUMIFS(Movimientos!F:F,Movimientos!B:B,Productos!A2946,Movimientos!D:D,$D$1)</f>
        <v>0</v>
      </c>
      <c r="E2946" s="14">
        <f>SUMIFS(Movimientos!F:F,Movimientos!B:B,Productos!A2946,Movimientos!D:D,$E$1)</f>
        <v>0</v>
      </c>
      <c r="F2946" s="17">
        <f t="shared" si="90"/>
        <v>0</v>
      </c>
      <c r="G2946" s="14">
        <v>1</v>
      </c>
      <c r="H2946" s="15" t="str">
        <f t="shared" si="91"/>
        <v>Realizar Pedido</v>
      </c>
    </row>
    <row r="2947" spans="1:8" x14ac:dyDescent="0.25">
      <c r="A2947" s="3">
        <v>75903022</v>
      </c>
      <c r="B2947" s="11" t="s">
        <v>2857</v>
      </c>
      <c r="C2947" s="16"/>
      <c r="D2947" s="15">
        <f>SUMIFS(Movimientos!F:F,Movimientos!B:B,Productos!A2947,Movimientos!D:D,$D$1)</f>
        <v>0</v>
      </c>
      <c r="E2947" s="14">
        <f>SUMIFS(Movimientos!F:F,Movimientos!B:B,Productos!A2947,Movimientos!D:D,$E$1)</f>
        <v>0</v>
      </c>
      <c r="F2947" s="17">
        <f t="shared" ref="F2947:F3010" si="92">D2947-E2947</f>
        <v>0</v>
      </c>
      <c r="G2947" s="14">
        <v>1</v>
      </c>
      <c r="H2947" s="15" t="str">
        <f t="shared" ref="H2947:H3010" si="93">IF(F2947&lt;G2947,"Realizar Pedido","")</f>
        <v>Realizar Pedido</v>
      </c>
    </row>
    <row r="2948" spans="1:8" x14ac:dyDescent="0.25">
      <c r="A2948" s="3">
        <v>7703333007700</v>
      </c>
      <c r="B2948" s="11" t="s">
        <v>2858</v>
      </c>
      <c r="C2948" s="16"/>
      <c r="D2948" s="15">
        <f>SUMIFS(Movimientos!F:F,Movimientos!B:B,Productos!A2948,Movimientos!D:D,$D$1)</f>
        <v>0</v>
      </c>
      <c r="E2948" s="14">
        <f>SUMIFS(Movimientos!F:F,Movimientos!B:B,Productos!A2948,Movimientos!D:D,$E$1)</f>
        <v>0</v>
      </c>
      <c r="F2948" s="17">
        <f t="shared" si="92"/>
        <v>0</v>
      </c>
      <c r="G2948" s="14">
        <v>1</v>
      </c>
      <c r="H2948" s="15" t="str">
        <f t="shared" si="93"/>
        <v>Realizar Pedido</v>
      </c>
    </row>
    <row r="2949" spans="1:8" x14ac:dyDescent="0.25">
      <c r="A2949" s="3">
        <v>7501098609319</v>
      </c>
      <c r="B2949" s="11" t="s">
        <v>2859</v>
      </c>
      <c r="C2949" s="16"/>
      <c r="D2949" s="15">
        <f>SUMIFS(Movimientos!F:F,Movimientos!B:B,Productos!A2949,Movimientos!D:D,$D$1)</f>
        <v>0</v>
      </c>
      <c r="E2949" s="14">
        <f>SUMIFS(Movimientos!F:F,Movimientos!B:B,Productos!A2949,Movimientos!D:D,$E$1)</f>
        <v>0</v>
      </c>
      <c r="F2949" s="17">
        <f t="shared" si="92"/>
        <v>0</v>
      </c>
      <c r="G2949" s="14">
        <v>1</v>
      </c>
      <c r="H2949" s="15" t="str">
        <f t="shared" si="93"/>
        <v>Realizar Pedido</v>
      </c>
    </row>
    <row r="2950" spans="1:8" x14ac:dyDescent="0.25">
      <c r="A2950" s="3">
        <v>7501098606981</v>
      </c>
      <c r="B2950" s="11" t="s">
        <v>2860</v>
      </c>
      <c r="C2950" s="16"/>
      <c r="D2950" s="15">
        <f>SUMIFS(Movimientos!F:F,Movimientos!B:B,Productos!A2950,Movimientos!D:D,$D$1)</f>
        <v>0</v>
      </c>
      <c r="E2950" s="14">
        <f>SUMIFS(Movimientos!F:F,Movimientos!B:B,Productos!A2950,Movimientos!D:D,$E$1)</f>
        <v>0</v>
      </c>
      <c r="F2950" s="17">
        <f t="shared" si="92"/>
        <v>0</v>
      </c>
      <c r="G2950" s="14">
        <v>1</v>
      </c>
      <c r="H2950" s="15" t="str">
        <f t="shared" si="93"/>
        <v>Realizar Pedido</v>
      </c>
    </row>
    <row r="2951" spans="1:8" x14ac:dyDescent="0.25">
      <c r="A2951" s="3">
        <v>7501098609302</v>
      </c>
      <c r="B2951" s="11" t="s">
        <v>2861</v>
      </c>
      <c r="C2951" s="16"/>
      <c r="D2951" s="15">
        <f>SUMIFS(Movimientos!F:F,Movimientos!B:B,Productos!A2951,Movimientos!D:D,$D$1)</f>
        <v>0</v>
      </c>
      <c r="E2951" s="14">
        <f>SUMIFS(Movimientos!F:F,Movimientos!B:B,Productos!A2951,Movimientos!D:D,$E$1)</f>
        <v>0</v>
      </c>
      <c r="F2951" s="17">
        <f t="shared" si="92"/>
        <v>0</v>
      </c>
      <c r="G2951" s="14">
        <v>1</v>
      </c>
      <c r="H2951" s="15" t="str">
        <f t="shared" si="93"/>
        <v>Realizar Pedido</v>
      </c>
    </row>
    <row r="2952" spans="1:8" x14ac:dyDescent="0.25">
      <c r="A2952" s="3">
        <v>7501098606967</v>
      </c>
      <c r="B2952" s="11" t="s">
        <v>2862</v>
      </c>
      <c r="C2952" s="16"/>
      <c r="D2952" s="15">
        <f>SUMIFS(Movimientos!F:F,Movimientos!B:B,Productos!A2952,Movimientos!D:D,$D$1)</f>
        <v>0</v>
      </c>
      <c r="E2952" s="14">
        <f>SUMIFS(Movimientos!F:F,Movimientos!B:B,Productos!A2952,Movimientos!D:D,$E$1)</f>
        <v>0</v>
      </c>
      <c r="F2952" s="17">
        <f t="shared" si="92"/>
        <v>0</v>
      </c>
      <c r="G2952" s="14">
        <v>1</v>
      </c>
      <c r="H2952" s="15" t="str">
        <f t="shared" si="93"/>
        <v>Realizar Pedido</v>
      </c>
    </row>
    <row r="2953" spans="1:8" x14ac:dyDescent="0.25">
      <c r="A2953" s="3">
        <v>7501098605595</v>
      </c>
      <c r="B2953" s="11" t="s">
        <v>2863</v>
      </c>
      <c r="C2953" s="16"/>
      <c r="D2953" s="15">
        <f>SUMIFS(Movimientos!F:F,Movimientos!B:B,Productos!A2953,Movimientos!D:D,$D$1)</f>
        <v>0</v>
      </c>
      <c r="E2953" s="14">
        <f>SUMIFS(Movimientos!F:F,Movimientos!B:B,Productos!A2953,Movimientos!D:D,$E$1)</f>
        <v>0</v>
      </c>
      <c r="F2953" s="17">
        <f t="shared" si="92"/>
        <v>0</v>
      </c>
      <c r="G2953" s="14">
        <v>1</v>
      </c>
      <c r="H2953" s="15" t="str">
        <f t="shared" si="93"/>
        <v>Realizar Pedido</v>
      </c>
    </row>
    <row r="2954" spans="1:8" x14ac:dyDescent="0.25">
      <c r="A2954" s="3">
        <v>7501098605601</v>
      </c>
      <c r="B2954" s="11" t="s">
        <v>2864</v>
      </c>
      <c r="C2954" s="16"/>
      <c r="D2954" s="15">
        <f>SUMIFS(Movimientos!F:F,Movimientos!B:B,Productos!A2954,Movimientos!D:D,$D$1)</f>
        <v>0</v>
      </c>
      <c r="E2954" s="14">
        <f>SUMIFS(Movimientos!F:F,Movimientos!B:B,Productos!A2954,Movimientos!D:D,$E$1)</f>
        <v>0</v>
      </c>
      <c r="F2954" s="17">
        <f t="shared" si="92"/>
        <v>0</v>
      </c>
      <c r="G2954" s="14">
        <v>1</v>
      </c>
      <c r="H2954" s="15" t="str">
        <f t="shared" si="93"/>
        <v>Realizar Pedido</v>
      </c>
    </row>
    <row r="2955" spans="1:8" x14ac:dyDescent="0.25">
      <c r="A2955" s="3">
        <v>7501098609326</v>
      </c>
      <c r="B2955" s="11" t="s">
        <v>2865</v>
      </c>
      <c r="C2955" s="16"/>
      <c r="D2955" s="15">
        <f>SUMIFS(Movimientos!F:F,Movimientos!B:B,Productos!A2955,Movimientos!D:D,$D$1)</f>
        <v>0</v>
      </c>
      <c r="E2955" s="14">
        <f>SUMIFS(Movimientos!F:F,Movimientos!B:B,Productos!A2955,Movimientos!D:D,$E$1)</f>
        <v>0</v>
      </c>
      <c r="F2955" s="17">
        <f t="shared" si="92"/>
        <v>0</v>
      </c>
      <c r="G2955" s="14">
        <v>1</v>
      </c>
      <c r="H2955" s="15" t="str">
        <f t="shared" si="93"/>
        <v>Realizar Pedido</v>
      </c>
    </row>
    <row r="2956" spans="1:8" x14ac:dyDescent="0.25">
      <c r="A2956" s="3">
        <v>7702605201181</v>
      </c>
      <c r="B2956" s="11" t="s">
        <v>2866</v>
      </c>
      <c r="C2956" s="16"/>
      <c r="D2956" s="15">
        <f>SUMIFS(Movimientos!F:F,Movimientos!B:B,Productos!A2956,Movimientos!D:D,$D$1)</f>
        <v>0</v>
      </c>
      <c r="E2956" s="14">
        <f>SUMIFS(Movimientos!F:F,Movimientos!B:B,Productos!A2956,Movimientos!D:D,$E$1)</f>
        <v>0</v>
      </c>
      <c r="F2956" s="17">
        <f t="shared" si="92"/>
        <v>0</v>
      </c>
      <c r="G2956" s="14">
        <v>1</v>
      </c>
      <c r="H2956" s="15" t="str">
        <f t="shared" si="93"/>
        <v>Realizar Pedido</v>
      </c>
    </row>
    <row r="2957" spans="1:8" x14ac:dyDescent="0.25">
      <c r="A2957" s="3">
        <v>7702605201174</v>
      </c>
      <c r="B2957" s="11" t="s">
        <v>2867</v>
      </c>
      <c r="C2957" s="16"/>
      <c r="D2957" s="15">
        <f>SUMIFS(Movimientos!F:F,Movimientos!B:B,Productos!A2957,Movimientos!D:D,$D$1)</f>
        <v>0</v>
      </c>
      <c r="E2957" s="14">
        <f>SUMIFS(Movimientos!F:F,Movimientos!B:B,Productos!A2957,Movimientos!D:D,$E$1)</f>
        <v>0</v>
      </c>
      <c r="F2957" s="17">
        <f t="shared" si="92"/>
        <v>0</v>
      </c>
      <c r="G2957" s="14">
        <v>1</v>
      </c>
      <c r="H2957" s="15" t="str">
        <f t="shared" si="93"/>
        <v>Realizar Pedido</v>
      </c>
    </row>
    <row r="2958" spans="1:8" x14ac:dyDescent="0.25">
      <c r="A2958" s="3">
        <v>7702605200122</v>
      </c>
      <c r="B2958" s="11" t="s">
        <v>2868</v>
      </c>
      <c r="C2958" s="16"/>
      <c r="D2958" s="15">
        <f>SUMIFS(Movimientos!F:F,Movimientos!B:B,Productos!A2958,Movimientos!D:D,$D$1)</f>
        <v>0</v>
      </c>
      <c r="E2958" s="14">
        <f>SUMIFS(Movimientos!F:F,Movimientos!B:B,Productos!A2958,Movimientos!D:D,$E$1)</f>
        <v>0</v>
      </c>
      <c r="F2958" s="17">
        <f t="shared" si="92"/>
        <v>0</v>
      </c>
      <c r="G2958" s="14">
        <v>1</v>
      </c>
      <c r="H2958" s="15" t="str">
        <f t="shared" si="93"/>
        <v>Realizar Pedido</v>
      </c>
    </row>
    <row r="2959" spans="1:8" x14ac:dyDescent="0.25">
      <c r="A2959" s="3">
        <v>62</v>
      </c>
      <c r="B2959" s="11" t="s">
        <v>2869</v>
      </c>
      <c r="C2959" s="16"/>
      <c r="D2959" s="15">
        <f>SUMIFS(Movimientos!F:F,Movimientos!B:B,Productos!A2959,Movimientos!D:D,$D$1)</f>
        <v>0</v>
      </c>
      <c r="E2959" s="14">
        <f>SUMIFS(Movimientos!F:F,Movimientos!B:B,Productos!A2959,Movimientos!D:D,$E$1)</f>
        <v>0</v>
      </c>
      <c r="F2959" s="17">
        <f t="shared" si="92"/>
        <v>0</v>
      </c>
      <c r="G2959" s="14">
        <v>1</v>
      </c>
      <c r="H2959" s="15" t="str">
        <f t="shared" si="93"/>
        <v>Realizar Pedido</v>
      </c>
    </row>
    <row r="2960" spans="1:8" x14ac:dyDescent="0.25">
      <c r="A2960" s="3">
        <v>1780006200007</v>
      </c>
      <c r="B2960" s="11" t="s">
        <v>2869</v>
      </c>
      <c r="C2960" s="16"/>
      <c r="D2960" s="15">
        <f>SUMIFS(Movimientos!F:F,Movimientos!B:B,Productos!A2960,Movimientos!D:D,$D$1)</f>
        <v>0</v>
      </c>
      <c r="E2960" s="14">
        <f>SUMIFS(Movimientos!F:F,Movimientos!B:B,Productos!A2960,Movimientos!D:D,$E$1)</f>
        <v>0</v>
      </c>
      <c r="F2960" s="17">
        <f t="shared" si="92"/>
        <v>0</v>
      </c>
      <c r="G2960" s="14">
        <v>1</v>
      </c>
      <c r="H2960" s="15" t="str">
        <f t="shared" si="93"/>
        <v>Realizar Pedido</v>
      </c>
    </row>
    <row r="2961" spans="1:8" x14ac:dyDescent="0.25">
      <c r="A2961" s="2">
        <v>7591020003209</v>
      </c>
      <c r="B2961" s="12" t="s">
        <v>2870</v>
      </c>
      <c r="C2961" s="16"/>
      <c r="D2961" s="15">
        <f>SUMIFS(Movimientos!F:F,Movimientos!B:B,Productos!A2961,Movimientos!D:D,$D$1)</f>
        <v>0</v>
      </c>
      <c r="E2961" s="14">
        <f>SUMIFS(Movimientos!F:F,Movimientos!B:B,Productos!A2961,Movimientos!D:D,$E$1)</f>
        <v>0</v>
      </c>
      <c r="F2961" s="17">
        <f t="shared" si="92"/>
        <v>0</v>
      </c>
      <c r="G2961" s="14">
        <v>1</v>
      </c>
      <c r="H2961" s="15" t="str">
        <f t="shared" si="93"/>
        <v>Realizar Pedido</v>
      </c>
    </row>
    <row r="2962" spans="1:8" x14ac:dyDescent="0.25">
      <c r="A2962" s="3">
        <v>7702605202072</v>
      </c>
      <c r="B2962" s="11" t="s">
        <v>2871</v>
      </c>
      <c r="C2962" s="16"/>
      <c r="D2962" s="15">
        <f>SUMIFS(Movimientos!F:F,Movimientos!B:B,Productos!A2962,Movimientos!D:D,$D$1)</f>
        <v>0</v>
      </c>
      <c r="E2962" s="14">
        <f>SUMIFS(Movimientos!F:F,Movimientos!B:B,Productos!A2962,Movimientos!D:D,$E$1)</f>
        <v>0</v>
      </c>
      <c r="F2962" s="17">
        <f t="shared" si="92"/>
        <v>0</v>
      </c>
      <c r="G2962" s="14">
        <v>1</v>
      </c>
      <c r="H2962" s="15" t="str">
        <f t="shared" si="93"/>
        <v>Realizar Pedido</v>
      </c>
    </row>
    <row r="2963" spans="1:8" x14ac:dyDescent="0.25">
      <c r="A2963" s="3">
        <v>7800061050180</v>
      </c>
      <c r="B2963" s="11" t="s">
        <v>2872</v>
      </c>
      <c r="C2963" s="16"/>
      <c r="D2963" s="15">
        <f>SUMIFS(Movimientos!F:F,Movimientos!B:B,Productos!A2963,Movimientos!D:D,$D$1)</f>
        <v>0</v>
      </c>
      <c r="E2963" s="14">
        <f>SUMIFS(Movimientos!F:F,Movimientos!B:B,Productos!A2963,Movimientos!D:D,$E$1)</f>
        <v>0</v>
      </c>
      <c r="F2963" s="17">
        <f t="shared" si="92"/>
        <v>0</v>
      </c>
      <c r="G2963" s="14">
        <v>1</v>
      </c>
      <c r="H2963" s="15" t="str">
        <f t="shared" si="93"/>
        <v>Realizar Pedido</v>
      </c>
    </row>
    <row r="2964" spans="1:8" x14ac:dyDescent="0.25">
      <c r="A2964" s="2">
        <v>769229020212</v>
      </c>
      <c r="B2964" s="12" t="s">
        <v>2873</v>
      </c>
      <c r="C2964" s="16"/>
      <c r="D2964" s="15">
        <f>SUMIFS(Movimientos!F:F,Movimientos!B:B,Productos!A2964,Movimientos!D:D,$D$1)</f>
        <v>0</v>
      </c>
      <c r="E2964" s="14">
        <f>SUMIFS(Movimientos!F:F,Movimientos!B:B,Productos!A2964,Movimientos!D:D,$E$1)</f>
        <v>0</v>
      </c>
      <c r="F2964" s="17">
        <f t="shared" si="92"/>
        <v>0</v>
      </c>
      <c r="G2964" s="14">
        <v>1</v>
      </c>
      <c r="H2964" s="15" t="str">
        <f t="shared" si="93"/>
        <v>Realizar Pedido</v>
      </c>
    </row>
    <row r="2965" spans="1:8" x14ac:dyDescent="0.25">
      <c r="A2965" s="3">
        <v>7590027000266</v>
      </c>
      <c r="B2965" s="11" t="s">
        <v>2874</v>
      </c>
      <c r="C2965" s="16"/>
      <c r="D2965" s="15">
        <f>SUMIFS(Movimientos!F:F,Movimientos!B:B,Productos!A2965,Movimientos!D:D,$D$1)</f>
        <v>0</v>
      </c>
      <c r="E2965" s="14">
        <f>SUMIFS(Movimientos!F:F,Movimientos!B:B,Productos!A2965,Movimientos!D:D,$E$1)</f>
        <v>0</v>
      </c>
      <c r="F2965" s="17">
        <f t="shared" si="92"/>
        <v>0</v>
      </c>
      <c r="G2965" s="14">
        <v>1</v>
      </c>
      <c r="H2965" s="15" t="str">
        <f t="shared" si="93"/>
        <v>Realizar Pedido</v>
      </c>
    </row>
    <row r="2966" spans="1:8" x14ac:dyDescent="0.25">
      <c r="A2966" s="3">
        <v>7592432900162</v>
      </c>
      <c r="B2966" s="11" t="s">
        <v>2875</v>
      </c>
      <c r="C2966" s="16"/>
      <c r="D2966" s="15">
        <f>SUMIFS(Movimientos!F:F,Movimientos!B:B,Productos!A2966,Movimientos!D:D,$D$1)</f>
        <v>0</v>
      </c>
      <c r="E2966" s="14">
        <f>SUMIFS(Movimientos!F:F,Movimientos!B:B,Productos!A2966,Movimientos!D:D,$E$1)</f>
        <v>0</v>
      </c>
      <c r="F2966" s="17">
        <f t="shared" si="92"/>
        <v>0</v>
      </c>
      <c r="G2966" s="14">
        <v>1</v>
      </c>
      <c r="H2966" s="15" t="str">
        <f t="shared" si="93"/>
        <v>Realizar Pedido</v>
      </c>
    </row>
    <row r="2967" spans="1:8" x14ac:dyDescent="0.25">
      <c r="A2967" s="3">
        <v>7592432900179</v>
      </c>
      <c r="B2967" s="11" t="s">
        <v>2876</v>
      </c>
      <c r="C2967" s="16"/>
      <c r="D2967" s="15">
        <f>SUMIFS(Movimientos!F:F,Movimientos!B:B,Productos!A2967,Movimientos!D:D,$D$1)</f>
        <v>0</v>
      </c>
      <c r="E2967" s="14">
        <f>SUMIFS(Movimientos!F:F,Movimientos!B:B,Productos!A2967,Movimientos!D:D,$E$1)</f>
        <v>0</v>
      </c>
      <c r="F2967" s="17">
        <f t="shared" si="92"/>
        <v>0</v>
      </c>
      <c r="G2967" s="14">
        <v>1</v>
      </c>
      <c r="H2967" s="15" t="str">
        <f t="shared" si="93"/>
        <v>Realizar Pedido</v>
      </c>
    </row>
    <row r="2968" spans="1:8" x14ac:dyDescent="0.25">
      <c r="A2968" s="3">
        <v>7702605200849</v>
      </c>
      <c r="B2968" s="11" t="s">
        <v>2877</v>
      </c>
      <c r="C2968" s="16"/>
      <c r="D2968" s="15">
        <f>SUMIFS(Movimientos!F:F,Movimientos!B:B,Productos!A2968,Movimientos!D:D,$D$1)</f>
        <v>0</v>
      </c>
      <c r="E2968" s="14">
        <f>SUMIFS(Movimientos!F:F,Movimientos!B:B,Productos!A2968,Movimientos!D:D,$E$1)</f>
        <v>0</v>
      </c>
      <c r="F2968" s="17">
        <f t="shared" si="92"/>
        <v>0</v>
      </c>
      <c r="G2968" s="14">
        <v>1</v>
      </c>
      <c r="H2968" s="15" t="str">
        <f t="shared" si="93"/>
        <v>Realizar Pedido</v>
      </c>
    </row>
    <row r="2969" spans="1:8" x14ac:dyDescent="0.25">
      <c r="A2969" s="3">
        <v>7703333007502</v>
      </c>
      <c r="B2969" s="11" t="s">
        <v>2878</v>
      </c>
      <c r="C2969" s="16"/>
      <c r="D2969" s="15">
        <f>SUMIFS(Movimientos!F:F,Movimientos!B:B,Productos!A2969,Movimientos!D:D,$D$1)</f>
        <v>0</v>
      </c>
      <c r="E2969" s="14">
        <f>SUMIFS(Movimientos!F:F,Movimientos!B:B,Productos!A2969,Movimientos!D:D,$E$1)</f>
        <v>0</v>
      </c>
      <c r="F2969" s="17">
        <f t="shared" si="92"/>
        <v>0</v>
      </c>
      <c r="G2969" s="14">
        <v>1</v>
      </c>
      <c r="H2969" s="15" t="str">
        <f t="shared" si="93"/>
        <v>Realizar Pedido</v>
      </c>
    </row>
    <row r="2970" spans="1:8" x14ac:dyDescent="0.25">
      <c r="A2970" s="3">
        <v>7703281001010</v>
      </c>
      <c r="B2970" s="11" t="s">
        <v>2879</v>
      </c>
      <c r="C2970" s="16"/>
      <c r="D2970" s="15">
        <f>SUMIFS(Movimientos!F:F,Movimientos!B:B,Productos!A2970,Movimientos!D:D,$D$1)</f>
        <v>0</v>
      </c>
      <c r="E2970" s="14">
        <f>SUMIFS(Movimientos!F:F,Movimientos!B:B,Productos!A2970,Movimientos!D:D,$E$1)</f>
        <v>0</v>
      </c>
      <c r="F2970" s="17">
        <f t="shared" si="92"/>
        <v>0</v>
      </c>
      <c r="G2970" s="14">
        <v>1</v>
      </c>
      <c r="H2970" s="15" t="str">
        <f t="shared" si="93"/>
        <v>Realizar Pedido</v>
      </c>
    </row>
    <row r="2971" spans="1:8" x14ac:dyDescent="0.25">
      <c r="A2971" s="3">
        <v>7703333007021</v>
      </c>
      <c r="B2971" s="11" t="s">
        <v>2880</v>
      </c>
      <c r="C2971" s="16"/>
      <c r="D2971" s="15">
        <f>SUMIFS(Movimientos!F:F,Movimientos!B:B,Productos!A2971,Movimientos!D:D,$D$1)</f>
        <v>0</v>
      </c>
      <c r="E2971" s="14">
        <f>SUMIFS(Movimientos!F:F,Movimientos!B:B,Productos!A2971,Movimientos!D:D,$E$1)</f>
        <v>0</v>
      </c>
      <c r="F2971" s="17">
        <f t="shared" si="92"/>
        <v>0</v>
      </c>
      <c r="G2971" s="14">
        <v>1</v>
      </c>
      <c r="H2971" s="15" t="str">
        <f t="shared" si="93"/>
        <v>Realizar Pedido</v>
      </c>
    </row>
    <row r="2972" spans="1:8" x14ac:dyDescent="0.25">
      <c r="A2972" s="3">
        <v>7703333007007</v>
      </c>
      <c r="B2972" s="11" t="s">
        <v>2881</v>
      </c>
      <c r="C2972" s="16"/>
      <c r="D2972" s="15">
        <f>SUMIFS(Movimientos!F:F,Movimientos!B:B,Productos!A2972,Movimientos!D:D,$D$1)</f>
        <v>0</v>
      </c>
      <c r="E2972" s="14">
        <f>SUMIFS(Movimientos!F:F,Movimientos!B:B,Productos!A2972,Movimientos!D:D,$E$1)</f>
        <v>0</v>
      </c>
      <c r="F2972" s="17">
        <f t="shared" si="92"/>
        <v>0</v>
      </c>
      <c r="G2972" s="14">
        <v>1</v>
      </c>
      <c r="H2972" s="15" t="str">
        <f t="shared" si="93"/>
        <v>Realizar Pedido</v>
      </c>
    </row>
    <row r="2973" spans="1:8" x14ac:dyDescent="0.25">
      <c r="A2973" s="3">
        <v>7703333007038</v>
      </c>
      <c r="B2973" s="11" t="s">
        <v>2882</v>
      </c>
      <c r="C2973" s="16"/>
      <c r="D2973" s="15">
        <f>SUMIFS(Movimientos!F:F,Movimientos!B:B,Productos!A2973,Movimientos!D:D,$D$1)</f>
        <v>0</v>
      </c>
      <c r="E2973" s="14">
        <f>SUMIFS(Movimientos!F:F,Movimientos!B:B,Productos!A2973,Movimientos!D:D,$E$1)</f>
        <v>0</v>
      </c>
      <c r="F2973" s="17">
        <f t="shared" si="92"/>
        <v>0</v>
      </c>
      <c r="G2973" s="14">
        <v>1</v>
      </c>
      <c r="H2973" s="15" t="str">
        <f t="shared" si="93"/>
        <v>Realizar Pedido</v>
      </c>
    </row>
    <row r="2974" spans="1:8" x14ac:dyDescent="0.25">
      <c r="A2974" s="3">
        <v>7703333007045</v>
      </c>
      <c r="B2974" s="11" t="s">
        <v>2883</v>
      </c>
      <c r="C2974" s="16"/>
      <c r="D2974" s="15">
        <f>SUMIFS(Movimientos!F:F,Movimientos!B:B,Productos!A2974,Movimientos!D:D,$D$1)</f>
        <v>0</v>
      </c>
      <c r="E2974" s="14">
        <f>SUMIFS(Movimientos!F:F,Movimientos!B:B,Productos!A2974,Movimientos!D:D,$E$1)</f>
        <v>0</v>
      </c>
      <c r="F2974" s="17">
        <f t="shared" si="92"/>
        <v>0</v>
      </c>
      <c r="G2974" s="14">
        <v>1</v>
      </c>
      <c r="H2974" s="15" t="str">
        <f t="shared" si="93"/>
        <v>Realizar Pedido</v>
      </c>
    </row>
    <row r="2975" spans="1:8" x14ac:dyDescent="0.25">
      <c r="A2975" s="3">
        <v>7703333007199</v>
      </c>
      <c r="B2975" s="11" t="s">
        <v>2884</v>
      </c>
      <c r="C2975" s="16"/>
      <c r="D2975" s="15">
        <f>SUMIFS(Movimientos!F:F,Movimientos!B:B,Productos!A2975,Movimientos!D:D,$D$1)</f>
        <v>0</v>
      </c>
      <c r="E2975" s="14">
        <f>SUMIFS(Movimientos!F:F,Movimientos!B:B,Productos!A2975,Movimientos!D:D,$E$1)</f>
        <v>0</v>
      </c>
      <c r="F2975" s="17">
        <f t="shared" si="92"/>
        <v>0</v>
      </c>
      <c r="G2975" s="14">
        <v>1</v>
      </c>
      <c r="H2975" s="15" t="str">
        <f t="shared" si="93"/>
        <v>Realizar Pedido</v>
      </c>
    </row>
    <row r="2976" spans="1:8" x14ac:dyDescent="0.25">
      <c r="A2976" s="3">
        <v>7703333007205</v>
      </c>
      <c r="B2976" s="11" t="s">
        <v>2885</v>
      </c>
      <c r="C2976" s="16"/>
      <c r="D2976" s="15">
        <f>SUMIFS(Movimientos!F:F,Movimientos!B:B,Productos!A2976,Movimientos!D:D,$D$1)</f>
        <v>0</v>
      </c>
      <c r="E2976" s="14">
        <f>SUMIFS(Movimientos!F:F,Movimientos!B:B,Productos!A2976,Movimientos!D:D,$E$1)</f>
        <v>0</v>
      </c>
      <c r="F2976" s="17">
        <f t="shared" si="92"/>
        <v>0</v>
      </c>
      <c r="G2976" s="14">
        <v>1</v>
      </c>
      <c r="H2976" s="15" t="str">
        <f t="shared" si="93"/>
        <v>Realizar Pedido</v>
      </c>
    </row>
    <row r="2977" spans="1:8" x14ac:dyDescent="0.25">
      <c r="A2977" s="3">
        <v>8901127015392</v>
      </c>
      <c r="B2977" s="11" t="s">
        <v>2886</v>
      </c>
      <c r="C2977" s="16"/>
      <c r="D2977" s="15">
        <f>SUMIFS(Movimientos!F:F,Movimientos!B:B,Productos!A2977,Movimientos!D:D,$D$1)</f>
        <v>0</v>
      </c>
      <c r="E2977" s="14">
        <f>SUMIFS(Movimientos!F:F,Movimientos!B:B,Productos!A2977,Movimientos!D:D,$E$1)</f>
        <v>0</v>
      </c>
      <c r="F2977" s="17">
        <f t="shared" si="92"/>
        <v>0</v>
      </c>
      <c r="G2977" s="14">
        <v>1</v>
      </c>
      <c r="H2977" s="15" t="str">
        <f t="shared" si="93"/>
        <v>Realizar Pedido</v>
      </c>
    </row>
    <row r="2978" spans="1:8" x14ac:dyDescent="0.25">
      <c r="A2978" s="3">
        <v>7591196000040</v>
      </c>
      <c r="B2978" s="11" t="s">
        <v>2887</v>
      </c>
      <c r="C2978" s="16"/>
      <c r="D2978" s="15">
        <f>SUMIFS(Movimientos!F:F,Movimientos!B:B,Productos!A2978,Movimientos!D:D,$D$1)</f>
        <v>0</v>
      </c>
      <c r="E2978" s="14">
        <f>SUMIFS(Movimientos!F:F,Movimientos!B:B,Productos!A2978,Movimientos!D:D,$E$1)</f>
        <v>0</v>
      </c>
      <c r="F2978" s="17">
        <f t="shared" si="92"/>
        <v>0</v>
      </c>
      <c r="G2978" s="14">
        <v>1</v>
      </c>
      <c r="H2978" s="15" t="str">
        <f t="shared" si="93"/>
        <v>Realizar Pedido</v>
      </c>
    </row>
    <row r="2979" spans="1:8" x14ac:dyDescent="0.25">
      <c r="A2979" s="2">
        <v>5012909011631</v>
      </c>
      <c r="B2979" s="12" t="s">
        <v>2888</v>
      </c>
      <c r="C2979" s="16"/>
      <c r="D2979" s="15">
        <f>SUMIFS(Movimientos!F:F,Movimientos!B:B,Productos!A2979,Movimientos!D:D,$D$1)</f>
        <v>0</v>
      </c>
      <c r="E2979" s="14">
        <f>SUMIFS(Movimientos!F:F,Movimientos!B:B,Productos!A2979,Movimientos!D:D,$E$1)</f>
        <v>0</v>
      </c>
      <c r="F2979" s="17">
        <f t="shared" si="92"/>
        <v>0</v>
      </c>
      <c r="G2979" s="14">
        <v>1</v>
      </c>
      <c r="H2979" s="15" t="str">
        <f t="shared" si="93"/>
        <v>Realizar Pedido</v>
      </c>
    </row>
    <row r="2980" spans="1:8" x14ac:dyDescent="0.25">
      <c r="A2980" s="3">
        <v>7896269905797</v>
      </c>
      <c r="B2980" s="11" t="s">
        <v>2889</v>
      </c>
      <c r="C2980" s="16"/>
      <c r="D2980" s="15">
        <f>SUMIFS(Movimientos!F:F,Movimientos!B:B,Productos!A2980,Movimientos!D:D,$D$1)</f>
        <v>0</v>
      </c>
      <c r="E2980" s="14">
        <f>SUMIFS(Movimientos!F:F,Movimientos!B:B,Productos!A2980,Movimientos!D:D,$E$1)</f>
        <v>0</v>
      </c>
      <c r="F2980" s="17">
        <f t="shared" si="92"/>
        <v>0</v>
      </c>
      <c r="G2980" s="14">
        <v>1</v>
      </c>
      <c r="H2980" s="15" t="str">
        <f t="shared" si="93"/>
        <v>Realizar Pedido</v>
      </c>
    </row>
    <row r="2981" spans="1:8" x14ac:dyDescent="0.25">
      <c r="A2981" s="3">
        <v>7592485610827</v>
      </c>
      <c r="B2981" s="11" t="s">
        <v>2890</v>
      </c>
      <c r="C2981" s="16"/>
      <c r="D2981" s="15">
        <f>SUMIFS(Movimientos!F:F,Movimientos!B:B,Productos!A2981,Movimientos!D:D,$D$1)</f>
        <v>0</v>
      </c>
      <c r="E2981" s="14">
        <f>SUMIFS(Movimientos!F:F,Movimientos!B:B,Productos!A2981,Movimientos!D:D,$E$1)</f>
        <v>0</v>
      </c>
      <c r="F2981" s="17">
        <f t="shared" si="92"/>
        <v>0</v>
      </c>
      <c r="G2981" s="14">
        <v>1</v>
      </c>
      <c r="H2981" s="15" t="str">
        <f t="shared" si="93"/>
        <v>Realizar Pedido</v>
      </c>
    </row>
    <row r="2982" spans="1:8" x14ac:dyDescent="0.25">
      <c r="A2982" s="2">
        <v>18962697</v>
      </c>
      <c r="B2982" s="12" t="s">
        <v>2891</v>
      </c>
      <c r="C2982" s="16"/>
      <c r="D2982" s="15">
        <f>SUMIFS(Movimientos!F:F,Movimientos!B:B,Productos!A2982,Movimientos!D:D,$D$1)</f>
        <v>0</v>
      </c>
      <c r="E2982" s="14">
        <f>SUMIFS(Movimientos!F:F,Movimientos!B:B,Productos!A2982,Movimientos!D:D,$E$1)</f>
        <v>0</v>
      </c>
      <c r="F2982" s="17">
        <f t="shared" si="92"/>
        <v>0</v>
      </c>
      <c r="G2982" s="14">
        <v>1</v>
      </c>
      <c r="H2982" s="15" t="str">
        <f t="shared" si="93"/>
        <v>Realizar Pedido</v>
      </c>
    </row>
    <row r="2983" spans="1:8" x14ac:dyDescent="0.25">
      <c r="A2983" s="3" t="s">
        <v>2892</v>
      </c>
      <c r="B2983" s="11" t="s">
        <v>2893</v>
      </c>
      <c r="C2983" s="16"/>
      <c r="D2983" s="15">
        <f>SUMIFS(Movimientos!F:F,Movimientos!B:B,Productos!A2983,Movimientos!D:D,$D$1)</f>
        <v>0</v>
      </c>
      <c r="E2983" s="14">
        <f>SUMIFS(Movimientos!F:F,Movimientos!B:B,Productos!A2983,Movimientos!D:D,$E$1)</f>
        <v>0</v>
      </c>
      <c r="F2983" s="17">
        <f t="shared" si="92"/>
        <v>0</v>
      </c>
      <c r="G2983" s="14">
        <v>1</v>
      </c>
      <c r="H2983" s="15" t="str">
        <f t="shared" si="93"/>
        <v>Realizar Pedido</v>
      </c>
    </row>
    <row r="2984" spans="1:8" x14ac:dyDescent="0.25">
      <c r="A2984" s="3" t="s">
        <v>2894</v>
      </c>
      <c r="B2984" s="11" t="s">
        <v>2893</v>
      </c>
      <c r="C2984" s="16"/>
      <c r="D2984" s="15">
        <f>SUMIFS(Movimientos!F:F,Movimientos!B:B,Productos!A2984,Movimientos!D:D,$D$1)</f>
        <v>0</v>
      </c>
      <c r="E2984" s="14">
        <f>SUMIFS(Movimientos!F:F,Movimientos!B:B,Productos!A2984,Movimientos!D:D,$E$1)</f>
        <v>0</v>
      </c>
      <c r="F2984" s="17">
        <f t="shared" si="92"/>
        <v>0</v>
      </c>
      <c r="G2984" s="14">
        <v>1</v>
      </c>
      <c r="H2984" s="15" t="str">
        <f t="shared" si="93"/>
        <v>Realizar Pedido</v>
      </c>
    </row>
    <row r="2985" spans="1:8" x14ac:dyDescent="0.25">
      <c r="A2985" s="2">
        <v>7896548135204</v>
      </c>
      <c r="B2985" s="12" t="s">
        <v>2895</v>
      </c>
      <c r="C2985" s="16"/>
      <c r="D2985" s="15">
        <f>SUMIFS(Movimientos!F:F,Movimientos!B:B,Productos!A2985,Movimientos!D:D,$D$1)</f>
        <v>0</v>
      </c>
      <c r="E2985" s="14">
        <f>SUMIFS(Movimientos!F:F,Movimientos!B:B,Productos!A2985,Movimientos!D:D,$E$1)</f>
        <v>0</v>
      </c>
      <c r="F2985" s="17">
        <f t="shared" si="92"/>
        <v>0</v>
      </c>
      <c r="G2985" s="14">
        <v>1</v>
      </c>
      <c r="H2985" s="15" t="str">
        <f t="shared" si="93"/>
        <v>Realizar Pedido</v>
      </c>
    </row>
    <row r="2986" spans="1:8" x14ac:dyDescent="0.25">
      <c r="A2986" s="3">
        <v>5413895023477</v>
      </c>
      <c r="B2986" s="11" t="s">
        <v>2896</v>
      </c>
      <c r="C2986" s="16"/>
      <c r="D2986" s="15">
        <f>SUMIFS(Movimientos!F:F,Movimientos!B:B,Productos!A2986,Movimientos!D:D,$D$1)</f>
        <v>0</v>
      </c>
      <c r="E2986" s="14">
        <f>SUMIFS(Movimientos!F:F,Movimientos!B:B,Productos!A2986,Movimientos!D:D,$E$1)</f>
        <v>0</v>
      </c>
      <c r="F2986" s="17">
        <f t="shared" si="92"/>
        <v>0</v>
      </c>
      <c r="G2986" s="14">
        <v>1</v>
      </c>
      <c r="H2986" s="15" t="str">
        <f t="shared" si="93"/>
        <v>Realizar Pedido</v>
      </c>
    </row>
    <row r="2987" spans="1:8" x14ac:dyDescent="0.25">
      <c r="A2987" s="2">
        <v>7592228001653</v>
      </c>
      <c r="B2987" s="12" t="s">
        <v>2897</v>
      </c>
      <c r="C2987" s="16"/>
      <c r="D2987" s="15">
        <f>SUMIFS(Movimientos!F:F,Movimientos!B:B,Productos!A2987,Movimientos!D:D,$D$1)</f>
        <v>0</v>
      </c>
      <c r="E2987" s="14">
        <f>SUMIFS(Movimientos!F:F,Movimientos!B:B,Productos!A2987,Movimientos!D:D,$E$1)</f>
        <v>0</v>
      </c>
      <c r="F2987" s="17">
        <f t="shared" si="92"/>
        <v>0</v>
      </c>
      <c r="G2987" s="14">
        <v>1</v>
      </c>
      <c r="H2987" s="15" t="str">
        <f t="shared" si="93"/>
        <v>Realizar Pedido</v>
      </c>
    </row>
    <row r="2988" spans="1:8" x14ac:dyDescent="0.25">
      <c r="A2988" s="3">
        <v>7592710001260</v>
      </c>
      <c r="B2988" s="11" t="s">
        <v>2898</v>
      </c>
      <c r="C2988" s="16"/>
      <c r="D2988" s="15">
        <f>SUMIFS(Movimientos!F:F,Movimientos!B:B,Productos!A2988,Movimientos!D:D,$D$1)</f>
        <v>0</v>
      </c>
      <c r="E2988" s="14">
        <f>SUMIFS(Movimientos!F:F,Movimientos!B:B,Productos!A2988,Movimientos!D:D,$E$1)</f>
        <v>0</v>
      </c>
      <c r="F2988" s="17">
        <f t="shared" si="92"/>
        <v>0</v>
      </c>
      <c r="G2988" s="14">
        <v>1</v>
      </c>
      <c r="H2988" s="15" t="str">
        <f t="shared" si="93"/>
        <v>Realizar Pedido</v>
      </c>
    </row>
    <row r="2989" spans="1:8" x14ac:dyDescent="0.25">
      <c r="A2989" s="3">
        <v>7592782000048</v>
      </c>
      <c r="B2989" s="11" t="s">
        <v>2899</v>
      </c>
      <c r="C2989" s="16"/>
      <c r="D2989" s="15">
        <f>SUMIFS(Movimientos!F:F,Movimientos!B:B,Productos!A2989,Movimientos!D:D,$D$1)</f>
        <v>0</v>
      </c>
      <c r="E2989" s="14">
        <f>SUMIFS(Movimientos!F:F,Movimientos!B:B,Productos!A2989,Movimientos!D:D,$E$1)</f>
        <v>0</v>
      </c>
      <c r="F2989" s="17">
        <f t="shared" si="92"/>
        <v>0</v>
      </c>
      <c r="G2989" s="14">
        <v>1</v>
      </c>
      <c r="H2989" s="15" t="str">
        <f t="shared" si="93"/>
        <v>Realizar Pedido</v>
      </c>
    </row>
    <row r="2990" spans="1:8" x14ac:dyDescent="0.25">
      <c r="A2990" s="2">
        <v>7592782000055</v>
      </c>
      <c r="B2990" s="12" t="s">
        <v>2900</v>
      </c>
      <c r="C2990" s="16"/>
      <c r="D2990" s="15">
        <f>SUMIFS(Movimientos!F:F,Movimientos!B:B,Productos!A2990,Movimientos!D:D,$D$1)</f>
        <v>0</v>
      </c>
      <c r="E2990" s="14">
        <f>SUMIFS(Movimientos!F:F,Movimientos!B:B,Productos!A2990,Movimientos!D:D,$E$1)</f>
        <v>0</v>
      </c>
      <c r="F2990" s="17">
        <f t="shared" si="92"/>
        <v>0</v>
      </c>
      <c r="G2990" s="14">
        <v>1</v>
      </c>
      <c r="H2990" s="15" t="str">
        <f t="shared" si="93"/>
        <v>Realizar Pedido</v>
      </c>
    </row>
    <row r="2991" spans="1:8" x14ac:dyDescent="0.25">
      <c r="A2991" s="3">
        <v>7594001100065</v>
      </c>
      <c r="B2991" s="11" t="s">
        <v>2901</v>
      </c>
      <c r="C2991" s="16"/>
      <c r="D2991" s="15">
        <f>SUMIFS(Movimientos!F:F,Movimientos!B:B,Productos!A2991,Movimientos!D:D,$D$1)</f>
        <v>0</v>
      </c>
      <c r="E2991" s="14">
        <f>SUMIFS(Movimientos!F:F,Movimientos!B:B,Productos!A2991,Movimientos!D:D,$E$1)</f>
        <v>0</v>
      </c>
      <c r="F2991" s="17">
        <f t="shared" si="92"/>
        <v>0</v>
      </c>
      <c r="G2991" s="14">
        <v>1</v>
      </c>
      <c r="H2991" s="15" t="str">
        <f t="shared" si="93"/>
        <v>Realizar Pedido</v>
      </c>
    </row>
    <row r="2992" spans="1:8" x14ac:dyDescent="0.25">
      <c r="A2992" s="3">
        <v>300259998814</v>
      </c>
      <c r="B2992" s="11" t="s">
        <v>2902</v>
      </c>
      <c r="C2992" s="16"/>
      <c r="D2992" s="15">
        <f>SUMIFS(Movimientos!F:F,Movimientos!B:B,Productos!A2992,Movimientos!D:D,$D$1)</f>
        <v>0</v>
      </c>
      <c r="E2992" s="14">
        <f>SUMIFS(Movimientos!F:F,Movimientos!B:B,Productos!A2992,Movimientos!D:D,$E$1)</f>
        <v>0</v>
      </c>
      <c r="F2992" s="17">
        <f t="shared" si="92"/>
        <v>0</v>
      </c>
      <c r="G2992" s="14">
        <v>1</v>
      </c>
      <c r="H2992" s="15" t="str">
        <f t="shared" si="93"/>
        <v>Realizar Pedido</v>
      </c>
    </row>
    <row r="2993" spans="1:8" x14ac:dyDescent="0.25">
      <c r="A2993" s="2">
        <v>300259998985</v>
      </c>
      <c r="B2993" s="12" t="s">
        <v>2903</v>
      </c>
      <c r="C2993" s="16"/>
      <c r="D2993" s="15">
        <f>SUMIFS(Movimientos!F:F,Movimientos!B:B,Productos!A2993,Movimientos!D:D,$D$1)</f>
        <v>0</v>
      </c>
      <c r="E2993" s="14">
        <f>SUMIFS(Movimientos!F:F,Movimientos!B:B,Productos!A2993,Movimientos!D:D,$E$1)</f>
        <v>0</v>
      </c>
      <c r="F2993" s="17">
        <f t="shared" si="92"/>
        <v>0</v>
      </c>
      <c r="G2993" s="14">
        <v>1</v>
      </c>
      <c r="H2993" s="15" t="str">
        <f t="shared" si="93"/>
        <v>Realizar Pedido</v>
      </c>
    </row>
    <row r="2994" spans="1:8" x14ac:dyDescent="0.25">
      <c r="A2994" s="3">
        <v>300259998975</v>
      </c>
      <c r="B2994" s="11" t="s">
        <v>2904</v>
      </c>
      <c r="C2994" s="16"/>
      <c r="D2994" s="15">
        <f>SUMIFS(Movimientos!F:F,Movimientos!B:B,Productos!A2994,Movimientos!D:D,$D$1)</f>
        <v>0</v>
      </c>
      <c r="E2994" s="14">
        <f>SUMIFS(Movimientos!F:F,Movimientos!B:B,Productos!A2994,Movimientos!D:D,$E$1)</f>
        <v>0</v>
      </c>
      <c r="F2994" s="17">
        <f t="shared" si="92"/>
        <v>0</v>
      </c>
      <c r="G2994" s="14">
        <v>1</v>
      </c>
      <c r="H2994" s="15" t="str">
        <f t="shared" si="93"/>
        <v>Realizar Pedido</v>
      </c>
    </row>
    <row r="2995" spans="1:8" x14ac:dyDescent="0.25">
      <c r="A2995" s="3">
        <v>7501009070573</v>
      </c>
      <c r="B2995" s="11" t="s">
        <v>2905</v>
      </c>
      <c r="C2995" s="16"/>
      <c r="D2995" s="15">
        <f>SUMIFS(Movimientos!F:F,Movimientos!B:B,Productos!A2995,Movimientos!D:D,$D$1)</f>
        <v>0</v>
      </c>
      <c r="E2995" s="14">
        <f>SUMIFS(Movimientos!F:F,Movimientos!B:B,Productos!A2995,Movimientos!D:D,$E$1)</f>
        <v>0</v>
      </c>
      <c r="F2995" s="17">
        <f t="shared" si="92"/>
        <v>0</v>
      </c>
      <c r="G2995" s="14">
        <v>1</v>
      </c>
      <c r="H2995" s="15" t="str">
        <f t="shared" si="93"/>
        <v>Realizar Pedido</v>
      </c>
    </row>
    <row r="2996" spans="1:8" x14ac:dyDescent="0.25">
      <c r="A2996" s="3">
        <v>7501009070481</v>
      </c>
      <c r="B2996" s="11" t="s">
        <v>2906</v>
      </c>
      <c r="C2996" s="16"/>
      <c r="D2996" s="15">
        <f>SUMIFS(Movimientos!F:F,Movimientos!B:B,Productos!A2996,Movimientos!D:D,$D$1)</f>
        <v>0</v>
      </c>
      <c r="E2996" s="14">
        <f>SUMIFS(Movimientos!F:F,Movimientos!B:B,Productos!A2996,Movimientos!D:D,$E$1)</f>
        <v>0</v>
      </c>
      <c r="F2996" s="17">
        <f t="shared" si="92"/>
        <v>0</v>
      </c>
      <c r="G2996" s="14">
        <v>1</v>
      </c>
      <c r="H2996" s="15" t="str">
        <f t="shared" si="93"/>
        <v>Realizar Pedido</v>
      </c>
    </row>
    <row r="2997" spans="1:8" x14ac:dyDescent="0.25">
      <c r="A2997" s="3">
        <v>7591096000485</v>
      </c>
      <c r="B2997" s="11" t="s">
        <v>2907</v>
      </c>
      <c r="C2997" s="16"/>
      <c r="D2997" s="15">
        <f>SUMIFS(Movimientos!F:F,Movimientos!B:B,Productos!A2997,Movimientos!D:D,$D$1)</f>
        <v>0</v>
      </c>
      <c r="E2997" s="14">
        <f>SUMIFS(Movimientos!F:F,Movimientos!B:B,Productos!A2997,Movimientos!D:D,$E$1)</f>
        <v>0</v>
      </c>
      <c r="F2997" s="17">
        <f t="shared" si="92"/>
        <v>0</v>
      </c>
      <c r="G2997" s="14">
        <v>1</v>
      </c>
      <c r="H2997" s="15" t="str">
        <f t="shared" si="93"/>
        <v>Realizar Pedido</v>
      </c>
    </row>
    <row r="2998" spans="1:8" x14ac:dyDescent="0.25">
      <c r="A2998" s="3">
        <v>7702174064798</v>
      </c>
      <c r="B2998" s="11" t="s">
        <v>2908</v>
      </c>
      <c r="C2998" s="16"/>
      <c r="D2998" s="15">
        <f>SUMIFS(Movimientos!F:F,Movimientos!B:B,Productos!A2998,Movimientos!D:D,$D$1)</f>
        <v>0</v>
      </c>
      <c r="E2998" s="14">
        <f>SUMIFS(Movimientos!F:F,Movimientos!B:B,Productos!A2998,Movimientos!D:D,$E$1)</f>
        <v>0</v>
      </c>
      <c r="F2998" s="17">
        <f t="shared" si="92"/>
        <v>0</v>
      </c>
      <c r="G2998" s="14">
        <v>1</v>
      </c>
      <c r="H2998" s="15" t="str">
        <f t="shared" si="93"/>
        <v>Realizar Pedido</v>
      </c>
    </row>
    <row r="2999" spans="1:8" x14ac:dyDescent="0.25">
      <c r="A2999" s="3">
        <v>7453003509088</v>
      </c>
      <c r="B2999" s="11" t="s">
        <v>2909</v>
      </c>
      <c r="C2999" s="16"/>
      <c r="D2999" s="15">
        <f>SUMIFS(Movimientos!F:F,Movimientos!B:B,Productos!A2999,Movimientos!D:D,$D$1)</f>
        <v>0</v>
      </c>
      <c r="E2999" s="14">
        <f>SUMIFS(Movimientos!F:F,Movimientos!B:B,Productos!A2999,Movimientos!D:D,$E$1)</f>
        <v>0</v>
      </c>
      <c r="F2999" s="17">
        <f t="shared" si="92"/>
        <v>0</v>
      </c>
      <c r="G2999" s="14">
        <v>1</v>
      </c>
      <c r="H2999" s="15" t="str">
        <f t="shared" si="93"/>
        <v>Realizar Pedido</v>
      </c>
    </row>
    <row r="3000" spans="1:8" x14ac:dyDescent="0.25">
      <c r="A3000" s="3">
        <v>7453003501983</v>
      </c>
      <c r="B3000" s="11" t="s">
        <v>2910</v>
      </c>
      <c r="C3000" s="16"/>
      <c r="D3000" s="15">
        <f>SUMIFS(Movimientos!F:F,Movimientos!B:B,Productos!A3000,Movimientos!D:D,$D$1)</f>
        <v>0</v>
      </c>
      <c r="E3000" s="14">
        <f>SUMIFS(Movimientos!F:F,Movimientos!B:B,Productos!A3000,Movimientos!D:D,$E$1)</f>
        <v>0</v>
      </c>
      <c r="F3000" s="17">
        <f t="shared" si="92"/>
        <v>0</v>
      </c>
      <c r="G3000" s="14">
        <v>1</v>
      </c>
      <c r="H3000" s="15" t="str">
        <f t="shared" si="93"/>
        <v>Realizar Pedido</v>
      </c>
    </row>
    <row r="3001" spans="1:8" x14ac:dyDescent="0.25">
      <c r="A3001" s="3">
        <v>4902508007016</v>
      </c>
      <c r="B3001" s="11" t="s">
        <v>2911</v>
      </c>
      <c r="C3001" s="16"/>
      <c r="D3001" s="15">
        <f>SUMIFS(Movimientos!F:F,Movimientos!B:B,Productos!A3001,Movimientos!D:D,$D$1)</f>
        <v>0</v>
      </c>
      <c r="E3001" s="14">
        <f>SUMIFS(Movimientos!F:F,Movimientos!B:B,Productos!A3001,Movimientos!D:D,$E$1)</f>
        <v>0</v>
      </c>
      <c r="F3001" s="17">
        <f t="shared" si="92"/>
        <v>0</v>
      </c>
      <c r="G3001" s="14">
        <v>1</v>
      </c>
      <c r="H3001" s="15" t="str">
        <f t="shared" si="93"/>
        <v>Realizar Pedido</v>
      </c>
    </row>
    <row r="3002" spans="1:8" x14ac:dyDescent="0.25">
      <c r="A3002" s="3">
        <v>4902508002820</v>
      </c>
      <c r="B3002" s="11" t="s">
        <v>2912</v>
      </c>
      <c r="C3002" s="16"/>
      <c r="D3002" s="15">
        <f>SUMIFS(Movimientos!F:F,Movimientos!B:B,Productos!A3002,Movimientos!D:D,$D$1)</f>
        <v>0</v>
      </c>
      <c r="E3002" s="14">
        <f>SUMIFS(Movimientos!F:F,Movimientos!B:B,Productos!A3002,Movimientos!D:D,$E$1)</f>
        <v>0</v>
      </c>
      <c r="F3002" s="17">
        <f t="shared" si="92"/>
        <v>0</v>
      </c>
      <c r="G3002" s="14">
        <v>1</v>
      </c>
      <c r="H3002" s="15" t="str">
        <f t="shared" si="93"/>
        <v>Realizar Pedido</v>
      </c>
    </row>
    <row r="3003" spans="1:8" x14ac:dyDescent="0.25">
      <c r="A3003" s="3">
        <v>4902508002806</v>
      </c>
      <c r="B3003" s="11" t="s">
        <v>2913</v>
      </c>
      <c r="C3003" s="16"/>
      <c r="D3003" s="15">
        <f>SUMIFS(Movimientos!F:F,Movimientos!B:B,Productos!A3003,Movimientos!D:D,$D$1)</f>
        <v>0</v>
      </c>
      <c r="E3003" s="14">
        <f>SUMIFS(Movimientos!F:F,Movimientos!B:B,Productos!A3003,Movimientos!D:D,$E$1)</f>
        <v>0</v>
      </c>
      <c r="F3003" s="17">
        <f t="shared" si="92"/>
        <v>0</v>
      </c>
      <c r="G3003" s="14">
        <v>1</v>
      </c>
      <c r="H3003" s="15" t="str">
        <f t="shared" si="93"/>
        <v>Realizar Pedido</v>
      </c>
    </row>
    <row r="3004" spans="1:8" x14ac:dyDescent="0.25">
      <c r="A3004" s="3">
        <v>4902508033084</v>
      </c>
      <c r="B3004" s="11" t="s">
        <v>2914</v>
      </c>
      <c r="C3004" s="16"/>
      <c r="D3004" s="15">
        <f>SUMIFS(Movimientos!F:F,Movimientos!B:B,Productos!A3004,Movimientos!D:D,$D$1)</f>
        <v>0</v>
      </c>
      <c r="E3004" s="14">
        <f>SUMIFS(Movimientos!F:F,Movimientos!B:B,Productos!A3004,Movimientos!D:D,$E$1)</f>
        <v>0</v>
      </c>
      <c r="F3004" s="17">
        <f t="shared" si="92"/>
        <v>0</v>
      </c>
      <c r="G3004" s="14">
        <v>1</v>
      </c>
      <c r="H3004" s="15" t="str">
        <f t="shared" si="93"/>
        <v>Realizar Pedido</v>
      </c>
    </row>
    <row r="3005" spans="1:8" x14ac:dyDescent="0.25">
      <c r="A3005" s="3">
        <v>4902508007115</v>
      </c>
      <c r="B3005" s="11" t="s">
        <v>2915</v>
      </c>
      <c r="C3005" s="16"/>
      <c r="D3005" s="15">
        <f>SUMIFS(Movimientos!F:F,Movimientos!B:B,Productos!A3005,Movimientos!D:D,$D$1)</f>
        <v>0</v>
      </c>
      <c r="E3005" s="14">
        <f>SUMIFS(Movimientos!F:F,Movimientos!B:B,Productos!A3005,Movimientos!D:D,$E$1)</f>
        <v>0</v>
      </c>
      <c r="F3005" s="17">
        <f t="shared" si="92"/>
        <v>0</v>
      </c>
      <c r="G3005" s="14">
        <v>1</v>
      </c>
      <c r="H3005" s="15" t="str">
        <f t="shared" si="93"/>
        <v>Realizar Pedido</v>
      </c>
    </row>
    <row r="3006" spans="1:8" x14ac:dyDescent="0.25">
      <c r="A3006" s="3">
        <v>7453026414550</v>
      </c>
      <c r="B3006" s="11" t="s">
        <v>2916</v>
      </c>
      <c r="C3006" s="16"/>
      <c r="D3006" s="15">
        <f>SUMIFS(Movimientos!F:F,Movimientos!B:B,Productos!A3006,Movimientos!D:D,$D$1)</f>
        <v>0</v>
      </c>
      <c r="E3006" s="14">
        <f>SUMIFS(Movimientos!F:F,Movimientos!B:B,Productos!A3006,Movimientos!D:D,$E$1)</f>
        <v>0</v>
      </c>
      <c r="F3006" s="17">
        <f t="shared" si="92"/>
        <v>0</v>
      </c>
      <c r="G3006" s="14">
        <v>1</v>
      </c>
      <c r="H3006" s="15" t="str">
        <f t="shared" si="93"/>
        <v>Realizar Pedido</v>
      </c>
    </row>
    <row r="3007" spans="1:8" x14ac:dyDescent="0.25">
      <c r="A3007" s="3">
        <v>8850217121096</v>
      </c>
      <c r="B3007" s="11" t="s">
        <v>2917</v>
      </c>
      <c r="C3007" s="16"/>
      <c r="D3007" s="15">
        <f>SUMIFS(Movimientos!F:F,Movimientos!B:B,Productos!A3007,Movimientos!D:D,$D$1)</f>
        <v>0</v>
      </c>
      <c r="E3007" s="14">
        <f>SUMIFS(Movimientos!F:F,Movimientos!B:B,Productos!A3007,Movimientos!D:D,$E$1)</f>
        <v>0</v>
      </c>
      <c r="F3007" s="17">
        <f t="shared" si="92"/>
        <v>0</v>
      </c>
      <c r="G3007" s="14">
        <v>1</v>
      </c>
      <c r="H3007" s="15" t="str">
        <f t="shared" si="93"/>
        <v>Realizar Pedido</v>
      </c>
    </row>
    <row r="3008" spans="1:8" x14ac:dyDescent="0.25">
      <c r="A3008" s="3">
        <v>7453024030080</v>
      </c>
      <c r="B3008" s="11" t="s">
        <v>2918</v>
      </c>
      <c r="C3008" s="16"/>
      <c r="D3008" s="15">
        <f>SUMIFS(Movimientos!F:F,Movimientos!B:B,Productos!A3008,Movimientos!D:D,$D$1)</f>
        <v>0</v>
      </c>
      <c r="E3008" s="14">
        <f>SUMIFS(Movimientos!F:F,Movimientos!B:B,Productos!A3008,Movimientos!D:D,$E$1)</f>
        <v>0</v>
      </c>
      <c r="F3008" s="17">
        <f t="shared" si="92"/>
        <v>0</v>
      </c>
      <c r="G3008" s="14">
        <v>1</v>
      </c>
      <c r="H3008" s="15" t="str">
        <f t="shared" si="93"/>
        <v>Realizar Pedido</v>
      </c>
    </row>
    <row r="3009" spans="1:8" x14ac:dyDescent="0.25">
      <c r="A3009" s="3">
        <v>7453026416196</v>
      </c>
      <c r="B3009" s="11" t="s">
        <v>2919</v>
      </c>
      <c r="C3009" s="16"/>
      <c r="D3009" s="15">
        <f>SUMIFS(Movimientos!F:F,Movimientos!B:B,Productos!A3009,Movimientos!D:D,$D$1)</f>
        <v>0</v>
      </c>
      <c r="E3009" s="14">
        <f>SUMIFS(Movimientos!F:F,Movimientos!B:B,Productos!A3009,Movimientos!D:D,$E$1)</f>
        <v>0</v>
      </c>
      <c r="F3009" s="17">
        <f t="shared" si="92"/>
        <v>0</v>
      </c>
      <c r="G3009" s="14">
        <v>1</v>
      </c>
      <c r="H3009" s="15" t="str">
        <f t="shared" si="93"/>
        <v>Realizar Pedido</v>
      </c>
    </row>
    <row r="3010" spans="1:8" x14ac:dyDescent="0.25">
      <c r="A3010" s="3">
        <v>745300724873</v>
      </c>
      <c r="B3010" s="11" t="s">
        <v>2920</v>
      </c>
      <c r="C3010" s="16"/>
      <c r="D3010" s="15">
        <f>SUMIFS(Movimientos!F:F,Movimientos!B:B,Productos!A3010,Movimientos!D:D,$D$1)</f>
        <v>0</v>
      </c>
      <c r="E3010" s="14">
        <f>SUMIFS(Movimientos!F:F,Movimientos!B:B,Productos!A3010,Movimientos!D:D,$E$1)</f>
        <v>0</v>
      </c>
      <c r="F3010" s="17">
        <f t="shared" si="92"/>
        <v>0</v>
      </c>
      <c r="G3010" s="14">
        <v>1</v>
      </c>
      <c r="H3010" s="15" t="str">
        <f t="shared" si="93"/>
        <v>Realizar Pedido</v>
      </c>
    </row>
    <row r="3011" spans="1:8" x14ac:dyDescent="0.25">
      <c r="A3011" s="3">
        <v>7453026413546</v>
      </c>
      <c r="B3011" s="11" t="s">
        <v>2921</v>
      </c>
      <c r="C3011" s="16"/>
      <c r="D3011" s="15">
        <f>SUMIFS(Movimientos!F:F,Movimientos!B:B,Productos!A3011,Movimientos!D:D,$D$1)</f>
        <v>0</v>
      </c>
      <c r="E3011" s="14">
        <f>SUMIFS(Movimientos!F:F,Movimientos!B:B,Productos!A3011,Movimientos!D:D,$E$1)</f>
        <v>0</v>
      </c>
      <c r="F3011" s="17">
        <f t="shared" ref="F3011:F3074" si="94">D3011-E3011</f>
        <v>0</v>
      </c>
      <c r="G3011" s="14">
        <v>1</v>
      </c>
      <c r="H3011" s="15" t="str">
        <f t="shared" ref="H3011:H3074" si="95">IF(F3011&lt;G3011,"Realizar Pedido","")</f>
        <v>Realizar Pedido</v>
      </c>
    </row>
    <row r="3012" spans="1:8" x14ac:dyDescent="0.25">
      <c r="A3012" s="3">
        <v>7453024030684</v>
      </c>
      <c r="B3012" s="11" t="s">
        <v>2922</v>
      </c>
      <c r="C3012" s="16"/>
      <c r="D3012" s="15">
        <f>SUMIFS(Movimientos!F:F,Movimientos!B:B,Productos!A3012,Movimientos!D:D,$D$1)</f>
        <v>0</v>
      </c>
      <c r="E3012" s="14">
        <f>SUMIFS(Movimientos!F:F,Movimientos!B:B,Productos!A3012,Movimientos!D:D,$E$1)</f>
        <v>0</v>
      </c>
      <c r="F3012" s="17">
        <f t="shared" si="94"/>
        <v>0</v>
      </c>
      <c r="G3012" s="14">
        <v>1</v>
      </c>
      <c r="H3012" s="15" t="str">
        <f t="shared" si="95"/>
        <v>Realizar Pedido</v>
      </c>
    </row>
    <row r="3013" spans="1:8" x14ac:dyDescent="0.25">
      <c r="A3013" s="3">
        <v>7453003502744</v>
      </c>
      <c r="B3013" s="11" t="s">
        <v>2923</v>
      </c>
      <c r="C3013" s="16"/>
      <c r="D3013" s="15">
        <f>SUMIFS(Movimientos!F:F,Movimientos!B:B,Productos!A3013,Movimientos!D:D,$D$1)</f>
        <v>0</v>
      </c>
      <c r="E3013" s="14">
        <f>SUMIFS(Movimientos!F:F,Movimientos!B:B,Productos!A3013,Movimientos!D:D,$E$1)</f>
        <v>0</v>
      </c>
      <c r="F3013" s="17">
        <f t="shared" si="94"/>
        <v>0</v>
      </c>
      <c r="G3013" s="14">
        <v>1</v>
      </c>
      <c r="H3013" s="15" t="str">
        <f t="shared" si="95"/>
        <v>Realizar Pedido</v>
      </c>
    </row>
    <row r="3014" spans="1:8" x14ac:dyDescent="0.25">
      <c r="A3014" s="3">
        <v>7453024030578</v>
      </c>
      <c r="B3014" s="11" t="s">
        <v>2924</v>
      </c>
      <c r="C3014" s="16"/>
      <c r="D3014" s="15">
        <f>SUMIFS(Movimientos!F:F,Movimientos!B:B,Productos!A3014,Movimientos!D:D,$D$1)</f>
        <v>0</v>
      </c>
      <c r="E3014" s="14">
        <f>SUMIFS(Movimientos!F:F,Movimientos!B:B,Productos!A3014,Movimientos!D:D,$E$1)</f>
        <v>0</v>
      </c>
      <c r="F3014" s="17">
        <f t="shared" si="94"/>
        <v>0</v>
      </c>
      <c r="G3014" s="14">
        <v>1</v>
      </c>
      <c r="H3014" s="15" t="str">
        <f t="shared" si="95"/>
        <v>Realizar Pedido</v>
      </c>
    </row>
    <row r="3015" spans="1:8" x14ac:dyDescent="0.25">
      <c r="A3015" s="3">
        <v>7453026411221</v>
      </c>
      <c r="B3015" s="11" t="s">
        <v>2925</v>
      </c>
      <c r="C3015" s="16"/>
      <c r="D3015" s="15">
        <f>SUMIFS(Movimientos!F:F,Movimientos!B:B,Productos!A3015,Movimientos!D:D,$D$1)</f>
        <v>0</v>
      </c>
      <c r="E3015" s="14">
        <f>SUMIFS(Movimientos!F:F,Movimientos!B:B,Productos!A3015,Movimientos!D:D,$E$1)</f>
        <v>0</v>
      </c>
      <c r="F3015" s="17">
        <f t="shared" si="94"/>
        <v>0</v>
      </c>
      <c r="G3015" s="14">
        <v>1</v>
      </c>
      <c r="H3015" s="15" t="str">
        <f t="shared" si="95"/>
        <v>Realizar Pedido</v>
      </c>
    </row>
    <row r="3016" spans="1:8" x14ac:dyDescent="0.25">
      <c r="A3016" s="3">
        <v>7453026411672</v>
      </c>
      <c r="B3016" s="11" t="s">
        <v>2926</v>
      </c>
      <c r="C3016" s="16"/>
      <c r="D3016" s="15">
        <f>SUMIFS(Movimientos!F:F,Movimientos!B:B,Productos!A3016,Movimientos!D:D,$D$1)</f>
        <v>0</v>
      </c>
      <c r="E3016" s="14">
        <f>SUMIFS(Movimientos!F:F,Movimientos!B:B,Productos!A3016,Movimientos!D:D,$E$1)</f>
        <v>0</v>
      </c>
      <c r="F3016" s="17">
        <f t="shared" si="94"/>
        <v>0</v>
      </c>
      <c r="G3016" s="14">
        <v>1</v>
      </c>
      <c r="H3016" s="15" t="str">
        <f t="shared" si="95"/>
        <v>Realizar Pedido</v>
      </c>
    </row>
    <row r="3017" spans="1:8" x14ac:dyDescent="0.25">
      <c r="A3017" s="2">
        <v>7453003503277</v>
      </c>
      <c r="B3017" s="12" t="s">
        <v>2927</v>
      </c>
      <c r="C3017" s="16"/>
      <c r="D3017" s="15">
        <f>SUMIFS(Movimientos!F:F,Movimientos!B:B,Productos!A3017,Movimientos!D:D,$D$1)</f>
        <v>0</v>
      </c>
      <c r="E3017" s="14">
        <f>SUMIFS(Movimientos!F:F,Movimientos!B:B,Productos!A3017,Movimientos!D:D,$E$1)</f>
        <v>0</v>
      </c>
      <c r="F3017" s="17">
        <f t="shared" si="94"/>
        <v>0</v>
      </c>
      <c r="G3017" s="14">
        <v>1</v>
      </c>
      <c r="H3017" s="15" t="str">
        <f t="shared" si="95"/>
        <v>Realizar Pedido</v>
      </c>
    </row>
    <row r="3018" spans="1:8" x14ac:dyDescent="0.25">
      <c r="A3018" s="3">
        <v>6941109660426</v>
      </c>
      <c r="B3018" s="11" t="s">
        <v>2928</v>
      </c>
      <c r="C3018" s="16"/>
      <c r="D3018" s="15">
        <f>SUMIFS(Movimientos!F:F,Movimientos!B:B,Productos!A3018,Movimientos!D:D,$D$1)</f>
        <v>0</v>
      </c>
      <c r="E3018" s="14">
        <f>SUMIFS(Movimientos!F:F,Movimientos!B:B,Productos!A3018,Movimientos!D:D,$E$1)</f>
        <v>0</v>
      </c>
      <c r="F3018" s="17">
        <f t="shared" si="94"/>
        <v>0</v>
      </c>
      <c r="G3018" s="14">
        <v>1</v>
      </c>
      <c r="H3018" s="15" t="str">
        <f t="shared" si="95"/>
        <v>Realizar Pedido</v>
      </c>
    </row>
    <row r="3019" spans="1:8" x14ac:dyDescent="0.25">
      <c r="A3019" s="3">
        <v>7453026411214</v>
      </c>
      <c r="B3019" s="11" t="s">
        <v>2929</v>
      </c>
      <c r="C3019" s="16"/>
      <c r="D3019" s="15">
        <f>SUMIFS(Movimientos!F:F,Movimientos!B:B,Productos!A3019,Movimientos!D:D,$D$1)</f>
        <v>0</v>
      </c>
      <c r="E3019" s="14">
        <f>SUMIFS(Movimientos!F:F,Movimientos!B:B,Productos!A3019,Movimientos!D:D,$E$1)</f>
        <v>0</v>
      </c>
      <c r="F3019" s="17">
        <f t="shared" si="94"/>
        <v>0</v>
      </c>
      <c r="G3019" s="14">
        <v>1</v>
      </c>
      <c r="H3019" s="15" t="str">
        <f t="shared" si="95"/>
        <v>Realizar Pedido</v>
      </c>
    </row>
    <row r="3020" spans="1:8" x14ac:dyDescent="0.25">
      <c r="A3020" s="3">
        <v>7453024030783</v>
      </c>
      <c r="B3020" s="11" t="s">
        <v>2930</v>
      </c>
      <c r="C3020" s="16"/>
      <c r="D3020" s="15">
        <f>SUMIFS(Movimientos!F:F,Movimientos!B:B,Productos!A3020,Movimientos!D:D,$D$1)</f>
        <v>0</v>
      </c>
      <c r="E3020" s="14">
        <f>SUMIFS(Movimientos!F:F,Movimientos!B:B,Productos!A3020,Movimientos!D:D,$E$1)</f>
        <v>0</v>
      </c>
      <c r="F3020" s="17">
        <f t="shared" si="94"/>
        <v>0</v>
      </c>
      <c r="G3020" s="14">
        <v>1</v>
      </c>
      <c r="H3020" s="15" t="str">
        <f t="shared" si="95"/>
        <v>Realizar Pedido</v>
      </c>
    </row>
    <row r="3021" spans="1:8" x14ac:dyDescent="0.25">
      <c r="A3021" s="3">
        <v>7453003507091</v>
      </c>
      <c r="B3021" s="11" t="s">
        <v>2931</v>
      </c>
      <c r="C3021" s="16"/>
      <c r="D3021" s="15">
        <f>SUMIFS(Movimientos!F:F,Movimientos!B:B,Productos!A3021,Movimientos!D:D,$D$1)</f>
        <v>0</v>
      </c>
      <c r="E3021" s="14">
        <f>SUMIFS(Movimientos!F:F,Movimientos!B:B,Productos!A3021,Movimientos!D:D,$E$1)</f>
        <v>0</v>
      </c>
      <c r="F3021" s="17">
        <f t="shared" si="94"/>
        <v>0</v>
      </c>
      <c r="G3021" s="14">
        <v>1</v>
      </c>
      <c r="H3021" s="15" t="str">
        <f t="shared" si="95"/>
        <v>Realizar Pedido</v>
      </c>
    </row>
    <row r="3022" spans="1:8" x14ac:dyDescent="0.25">
      <c r="A3022" s="3">
        <v>7453024030028</v>
      </c>
      <c r="B3022" s="11" t="s">
        <v>2932</v>
      </c>
      <c r="C3022" s="16"/>
      <c r="D3022" s="15">
        <f>SUMIFS(Movimientos!F:F,Movimientos!B:B,Productos!A3022,Movimientos!D:D,$D$1)</f>
        <v>0</v>
      </c>
      <c r="E3022" s="14">
        <f>SUMIFS(Movimientos!F:F,Movimientos!B:B,Productos!A3022,Movimientos!D:D,$E$1)</f>
        <v>0</v>
      </c>
      <c r="F3022" s="17">
        <f t="shared" si="94"/>
        <v>0</v>
      </c>
      <c r="G3022" s="14">
        <v>1</v>
      </c>
      <c r="H3022" s="15" t="str">
        <f t="shared" si="95"/>
        <v>Realizar Pedido</v>
      </c>
    </row>
    <row r="3023" spans="1:8" x14ac:dyDescent="0.25">
      <c r="A3023" s="3">
        <v>48526014552</v>
      </c>
      <c r="B3023" s="11" t="s">
        <v>2933</v>
      </c>
      <c r="C3023" s="16"/>
      <c r="D3023" s="15">
        <f>SUMIFS(Movimientos!F:F,Movimientos!B:B,Productos!A3023,Movimientos!D:D,$D$1)</f>
        <v>0</v>
      </c>
      <c r="E3023" s="14">
        <f>SUMIFS(Movimientos!F:F,Movimientos!B:B,Productos!A3023,Movimientos!D:D,$E$1)</f>
        <v>0</v>
      </c>
      <c r="F3023" s="17">
        <f t="shared" si="94"/>
        <v>0</v>
      </c>
      <c r="G3023" s="14">
        <v>1</v>
      </c>
      <c r="H3023" s="15" t="str">
        <f t="shared" si="95"/>
        <v>Realizar Pedido</v>
      </c>
    </row>
    <row r="3024" spans="1:8" x14ac:dyDescent="0.25">
      <c r="A3024" s="3">
        <v>7453024030165</v>
      </c>
      <c r="B3024" s="11" t="s">
        <v>2934</v>
      </c>
      <c r="C3024" s="16"/>
      <c r="D3024" s="15">
        <f>SUMIFS(Movimientos!F:F,Movimientos!B:B,Productos!A3024,Movimientos!D:D,$D$1)</f>
        <v>0</v>
      </c>
      <c r="E3024" s="14">
        <f>SUMIFS(Movimientos!F:F,Movimientos!B:B,Productos!A3024,Movimientos!D:D,$E$1)</f>
        <v>0</v>
      </c>
      <c r="F3024" s="17">
        <f t="shared" si="94"/>
        <v>0</v>
      </c>
      <c r="G3024" s="14">
        <v>1</v>
      </c>
      <c r="H3024" s="15" t="str">
        <f t="shared" si="95"/>
        <v>Realizar Pedido</v>
      </c>
    </row>
    <row r="3025" spans="1:8" x14ac:dyDescent="0.25">
      <c r="A3025" s="3">
        <v>7453024030943</v>
      </c>
      <c r="B3025" s="11" t="s">
        <v>2934</v>
      </c>
      <c r="C3025" s="16"/>
      <c r="D3025" s="15">
        <f>SUMIFS(Movimientos!F:F,Movimientos!B:B,Productos!A3025,Movimientos!D:D,$D$1)</f>
        <v>0</v>
      </c>
      <c r="E3025" s="14">
        <f>SUMIFS(Movimientos!F:F,Movimientos!B:B,Productos!A3025,Movimientos!D:D,$E$1)</f>
        <v>0</v>
      </c>
      <c r="F3025" s="17">
        <f t="shared" si="94"/>
        <v>0</v>
      </c>
      <c r="G3025" s="14">
        <v>1</v>
      </c>
      <c r="H3025" s="15" t="str">
        <f t="shared" si="95"/>
        <v>Realizar Pedido</v>
      </c>
    </row>
    <row r="3026" spans="1:8" x14ac:dyDescent="0.25">
      <c r="A3026" s="3">
        <v>7453024030646</v>
      </c>
      <c r="B3026" s="11" t="s">
        <v>2935</v>
      </c>
      <c r="C3026" s="16"/>
      <c r="D3026" s="15">
        <f>SUMIFS(Movimientos!F:F,Movimientos!B:B,Productos!A3026,Movimientos!D:D,$D$1)</f>
        <v>0</v>
      </c>
      <c r="E3026" s="14">
        <f>SUMIFS(Movimientos!F:F,Movimientos!B:B,Productos!A3026,Movimientos!D:D,$E$1)</f>
        <v>0</v>
      </c>
      <c r="F3026" s="17">
        <f t="shared" si="94"/>
        <v>0</v>
      </c>
      <c r="G3026" s="14">
        <v>1</v>
      </c>
      <c r="H3026" s="15" t="str">
        <f t="shared" si="95"/>
        <v>Realizar Pedido</v>
      </c>
    </row>
    <row r="3027" spans="1:8" x14ac:dyDescent="0.25">
      <c r="A3027" s="3">
        <v>6941102554128</v>
      </c>
      <c r="B3027" s="11" t="s">
        <v>2936</v>
      </c>
      <c r="C3027" s="16"/>
      <c r="D3027" s="15">
        <f>SUMIFS(Movimientos!F:F,Movimientos!B:B,Productos!A3027,Movimientos!D:D,$D$1)</f>
        <v>0</v>
      </c>
      <c r="E3027" s="14">
        <f>SUMIFS(Movimientos!F:F,Movimientos!B:B,Productos!A3027,Movimientos!D:D,$E$1)</f>
        <v>0</v>
      </c>
      <c r="F3027" s="17">
        <f t="shared" si="94"/>
        <v>0</v>
      </c>
      <c r="G3027" s="14">
        <v>1</v>
      </c>
      <c r="H3027" s="15" t="str">
        <f t="shared" si="95"/>
        <v>Realizar Pedido</v>
      </c>
    </row>
    <row r="3028" spans="1:8" x14ac:dyDescent="0.25">
      <c r="A3028" s="3">
        <v>7453024030066</v>
      </c>
      <c r="B3028" s="11" t="s">
        <v>2937</v>
      </c>
      <c r="C3028" s="16"/>
      <c r="D3028" s="15">
        <f>SUMIFS(Movimientos!F:F,Movimientos!B:B,Productos!A3028,Movimientos!D:D,$D$1)</f>
        <v>0</v>
      </c>
      <c r="E3028" s="14">
        <f>SUMIFS(Movimientos!F:F,Movimientos!B:B,Productos!A3028,Movimientos!D:D,$E$1)</f>
        <v>0</v>
      </c>
      <c r="F3028" s="17">
        <f t="shared" si="94"/>
        <v>0</v>
      </c>
      <c r="G3028" s="14">
        <v>1</v>
      </c>
      <c r="H3028" s="15" t="str">
        <f t="shared" si="95"/>
        <v>Realizar Pedido</v>
      </c>
    </row>
    <row r="3029" spans="1:8" x14ac:dyDescent="0.25">
      <c r="A3029" s="2">
        <v>7453003503154</v>
      </c>
      <c r="B3029" s="12" t="s">
        <v>2938</v>
      </c>
      <c r="C3029" s="16"/>
      <c r="D3029" s="15">
        <f>SUMIFS(Movimientos!F:F,Movimientos!B:B,Productos!A3029,Movimientos!D:D,$D$1)</f>
        <v>0</v>
      </c>
      <c r="E3029" s="14">
        <f>SUMIFS(Movimientos!F:F,Movimientos!B:B,Productos!A3029,Movimientos!D:D,$E$1)</f>
        <v>0</v>
      </c>
      <c r="F3029" s="17">
        <f t="shared" si="94"/>
        <v>0</v>
      </c>
      <c r="G3029" s="14">
        <v>1</v>
      </c>
      <c r="H3029" s="15" t="str">
        <f t="shared" si="95"/>
        <v>Realizar Pedido</v>
      </c>
    </row>
    <row r="3030" spans="1:8" x14ac:dyDescent="0.25">
      <c r="A3030" s="3">
        <v>8850217090026</v>
      </c>
      <c r="B3030" s="11" t="s">
        <v>2939</v>
      </c>
      <c r="C3030" s="16"/>
      <c r="D3030" s="15">
        <f>SUMIFS(Movimientos!F:F,Movimientos!B:B,Productos!A3030,Movimientos!D:D,$D$1)</f>
        <v>0</v>
      </c>
      <c r="E3030" s="14">
        <f>SUMIFS(Movimientos!F:F,Movimientos!B:B,Productos!A3030,Movimientos!D:D,$E$1)</f>
        <v>0</v>
      </c>
      <c r="F3030" s="17">
        <f t="shared" si="94"/>
        <v>0</v>
      </c>
      <c r="G3030" s="14">
        <v>1</v>
      </c>
      <c r="H3030" s="15" t="str">
        <f t="shared" si="95"/>
        <v>Realizar Pedido</v>
      </c>
    </row>
    <row r="3031" spans="1:8" x14ac:dyDescent="0.25">
      <c r="A3031" s="3">
        <v>7453003509101</v>
      </c>
      <c r="B3031" s="11" t="s">
        <v>2940</v>
      </c>
      <c r="C3031" s="16"/>
      <c r="D3031" s="15">
        <f>SUMIFS(Movimientos!F:F,Movimientos!B:B,Productos!A3031,Movimientos!D:D,$D$1)</f>
        <v>0</v>
      </c>
      <c r="E3031" s="14">
        <f>SUMIFS(Movimientos!F:F,Movimientos!B:B,Productos!A3031,Movimientos!D:D,$E$1)</f>
        <v>0</v>
      </c>
      <c r="F3031" s="17">
        <f t="shared" si="94"/>
        <v>0</v>
      </c>
      <c r="G3031" s="14">
        <v>1</v>
      </c>
      <c r="H3031" s="15" t="str">
        <f t="shared" si="95"/>
        <v>Realizar Pedido</v>
      </c>
    </row>
    <row r="3032" spans="1:8" x14ac:dyDescent="0.25">
      <c r="A3032" s="3">
        <v>7453024030585</v>
      </c>
      <c r="B3032" s="11" t="s">
        <v>2941</v>
      </c>
      <c r="C3032" s="16"/>
      <c r="D3032" s="15">
        <f>SUMIFS(Movimientos!F:F,Movimientos!B:B,Productos!A3032,Movimientos!D:D,$D$1)</f>
        <v>0</v>
      </c>
      <c r="E3032" s="14">
        <f>SUMIFS(Movimientos!F:F,Movimientos!B:B,Productos!A3032,Movimientos!D:D,$E$1)</f>
        <v>0</v>
      </c>
      <c r="F3032" s="17">
        <f t="shared" si="94"/>
        <v>0</v>
      </c>
      <c r="G3032" s="14">
        <v>1</v>
      </c>
      <c r="H3032" s="15" t="str">
        <f t="shared" si="95"/>
        <v>Realizar Pedido</v>
      </c>
    </row>
    <row r="3033" spans="1:8" x14ac:dyDescent="0.25">
      <c r="A3033" s="3">
        <v>7453024030844</v>
      </c>
      <c r="B3033" s="11" t="s">
        <v>2942</v>
      </c>
      <c r="C3033" s="16"/>
      <c r="D3033" s="15">
        <f>SUMIFS(Movimientos!F:F,Movimientos!B:B,Productos!A3033,Movimientos!D:D,$D$1)</f>
        <v>0</v>
      </c>
      <c r="E3033" s="14">
        <f>SUMIFS(Movimientos!F:F,Movimientos!B:B,Productos!A3033,Movimientos!D:D,$E$1)</f>
        <v>0</v>
      </c>
      <c r="F3033" s="17">
        <f t="shared" si="94"/>
        <v>0</v>
      </c>
      <c r="G3033" s="14">
        <v>1</v>
      </c>
      <c r="H3033" s="15" t="str">
        <f t="shared" si="95"/>
        <v>Realizar Pedido</v>
      </c>
    </row>
    <row r="3034" spans="1:8" x14ac:dyDescent="0.25">
      <c r="A3034" s="3">
        <v>48526680009</v>
      </c>
      <c r="B3034" s="11" t="s">
        <v>2943</v>
      </c>
      <c r="C3034" s="16"/>
      <c r="D3034" s="15">
        <f>SUMIFS(Movimientos!F:F,Movimientos!B:B,Productos!A3034,Movimientos!D:D,$D$1)</f>
        <v>0</v>
      </c>
      <c r="E3034" s="14">
        <f>SUMIFS(Movimientos!F:F,Movimientos!B:B,Productos!A3034,Movimientos!D:D,$E$1)</f>
        <v>0</v>
      </c>
      <c r="F3034" s="17">
        <f t="shared" si="94"/>
        <v>0</v>
      </c>
      <c r="G3034" s="14">
        <v>1</v>
      </c>
      <c r="H3034" s="15" t="str">
        <f t="shared" si="95"/>
        <v>Realizar Pedido</v>
      </c>
    </row>
    <row r="3035" spans="1:8" x14ac:dyDescent="0.25">
      <c r="A3035" s="3">
        <v>7453049852551</v>
      </c>
      <c r="B3035" s="11" t="s">
        <v>2944</v>
      </c>
      <c r="C3035" s="16"/>
      <c r="D3035" s="15">
        <f>SUMIFS(Movimientos!F:F,Movimientos!B:B,Productos!A3035,Movimientos!D:D,$D$1)</f>
        <v>0</v>
      </c>
      <c r="E3035" s="14">
        <f>SUMIFS(Movimientos!F:F,Movimientos!B:B,Productos!A3035,Movimientos!D:D,$E$1)</f>
        <v>0</v>
      </c>
      <c r="F3035" s="17">
        <f t="shared" si="94"/>
        <v>0</v>
      </c>
      <c r="G3035" s="14">
        <v>1</v>
      </c>
      <c r="H3035" s="15" t="str">
        <f t="shared" si="95"/>
        <v>Realizar Pedido</v>
      </c>
    </row>
    <row r="3036" spans="1:8" x14ac:dyDescent="0.25">
      <c r="A3036" s="3">
        <v>7453049852582</v>
      </c>
      <c r="B3036" s="11" t="s">
        <v>2944</v>
      </c>
      <c r="C3036" s="16"/>
      <c r="D3036" s="15">
        <f>SUMIFS(Movimientos!F:F,Movimientos!B:B,Productos!A3036,Movimientos!D:D,$D$1)</f>
        <v>0</v>
      </c>
      <c r="E3036" s="14">
        <f>SUMIFS(Movimientos!F:F,Movimientos!B:B,Productos!A3036,Movimientos!D:D,$E$1)</f>
        <v>0</v>
      </c>
      <c r="F3036" s="17">
        <f t="shared" si="94"/>
        <v>0</v>
      </c>
      <c r="G3036" s="14">
        <v>1</v>
      </c>
      <c r="H3036" s="15" t="str">
        <f t="shared" si="95"/>
        <v>Realizar Pedido</v>
      </c>
    </row>
    <row r="3037" spans="1:8" x14ac:dyDescent="0.25">
      <c r="A3037" s="3">
        <v>7501027513601</v>
      </c>
      <c r="B3037" s="11" t="s">
        <v>2945</v>
      </c>
      <c r="C3037" s="16"/>
      <c r="D3037" s="15">
        <f>SUMIFS(Movimientos!F:F,Movimientos!B:B,Productos!A3037,Movimientos!D:D,$D$1)</f>
        <v>0</v>
      </c>
      <c r="E3037" s="14">
        <f>SUMIFS(Movimientos!F:F,Movimientos!B:B,Productos!A3037,Movimientos!D:D,$E$1)</f>
        <v>0</v>
      </c>
      <c r="F3037" s="17">
        <f t="shared" si="94"/>
        <v>0</v>
      </c>
      <c r="G3037" s="14">
        <v>1</v>
      </c>
      <c r="H3037" s="15" t="str">
        <f t="shared" si="95"/>
        <v>Realizar Pedido</v>
      </c>
    </row>
    <row r="3038" spans="1:8" x14ac:dyDescent="0.25">
      <c r="A3038" s="3">
        <v>7453024031902</v>
      </c>
      <c r="B3038" s="11" t="s">
        <v>2946</v>
      </c>
      <c r="C3038" s="16"/>
      <c r="D3038" s="15">
        <f>SUMIFS(Movimientos!F:F,Movimientos!B:B,Productos!A3038,Movimientos!D:D,$D$1)</f>
        <v>0</v>
      </c>
      <c r="E3038" s="14">
        <f>SUMIFS(Movimientos!F:F,Movimientos!B:B,Productos!A3038,Movimientos!D:D,$E$1)</f>
        <v>0</v>
      </c>
      <c r="F3038" s="17">
        <f t="shared" si="94"/>
        <v>0</v>
      </c>
      <c r="G3038" s="14">
        <v>1</v>
      </c>
      <c r="H3038" s="15" t="str">
        <f t="shared" si="95"/>
        <v>Realizar Pedido</v>
      </c>
    </row>
    <row r="3039" spans="1:8" x14ac:dyDescent="0.25">
      <c r="A3039" s="3">
        <v>7453024030301</v>
      </c>
      <c r="B3039" s="11" t="s">
        <v>2946</v>
      </c>
      <c r="C3039" s="16"/>
      <c r="D3039" s="15">
        <f>SUMIFS(Movimientos!F:F,Movimientos!B:B,Productos!A3039,Movimientos!D:D,$D$1)</f>
        <v>0</v>
      </c>
      <c r="E3039" s="14">
        <f>SUMIFS(Movimientos!F:F,Movimientos!B:B,Productos!A3039,Movimientos!D:D,$E$1)</f>
        <v>0</v>
      </c>
      <c r="F3039" s="17">
        <f t="shared" si="94"/>
        <v>0</v>
      </c>
      <c r="G3039" s="14">
        <v>1</v>
      </c>
      <c r="H3039" s="15" t="str">
        <f t="shared" si="95"/>
        <v>Realizar Pedido</v>
      </c>
    </row>
    <row r="3040" spans="1:8" x14ac:dyDescent="0.25">
      <c r="A3040" s="3">
        <v>7453024032381</v>
      </c>
      <c r="B3040" s="11" t="s">
        <v>2946</v>
      </c>
      <c r="C3040" s="16"/>
      <c r="D3040" s="15">
        <f>SUMIFS(Movimientos!F:F,Movimientos!B:B,Productos!A3040,Movimientos!D:D,$D$1)</f>
        <v>0</v>
      </c>
      <c r="E3040" s="14">
        <f>SUMIFS(Movimientos!F:F,Movimientos!B:B,Productos!A3040,Movimientos!D:D,$E$1)</f>
        <v>0</v>
      </c>
      <c r="F3040" s="17">
        <f t="shared" si="94"/>
        <v>0</v>
      </c>
      <c r="G3040" s="14">
        <v>1</v>
      </c>
      <c r="H3040" s="15" t="str">
        <f t="shared" si="95"/>
        <v>Realizar Pedido</v>
      </c>
    </row>
    <row r="3041" spans="1:8" x14ac:dyDescent="0.25">
      <c r="A3041" s="3">
        <v>7453024030639</v>
      </c>
      <c r="B3041" s="11" t="s">
        <v>2947</v>
      </c>
      <c r="C3041" s="16"/>
      <c r="D3041" s="15">
        <f>SUMIFS(Movimientos!F:F,Movimientos!B:B,Productos!A3041,Movimientos!D:D,$D$1)</f>
        <v>0</v>
      </c>
      <c r="E3041" s="14">
        <f>SUMIFS(Movimientos!F:F,Movimientos!B:B,Productos!A3041,Movimientos!D:D,$E$1)</f>
        <v>0</v>
      </c>
      <c r="F3041" s="17">
        <f t="shared" si="94"/>
        <v>0</v>
      </c>
      <c r="G3041" s="14">
        <v>1</v>
      </c>
      <c r="H3041" s="15" t="str">
        <f t="shared" si="95"/>
        <v>Realizar Pedido</v>
      </c>
    </row>
    <row r="3042" spans="1:8" x14ac:dyDescent="0.25">
      <c r="A3042" s="3">
        <v>7453024032343</v>
      </c>
      <c r="B3042" s="11" t="s">
        <v>2948</v>
      </c>
      <c r="C3042" s="16"/>
      <c r="D3042" s="15">
        <f>SUMIFS(Movimientos!F:F,Movimientos!B:B,Productos!A3042,Movimientos!D:D,$D$1)</f>
        <v>0</v>
      </c>
      <c r="E3042" s="14">
        <f>SUMIFS(Movimientos!F:F,Movimientos!B:B,Productos!A3042,Movimientos!D:D,$E$1)</f>
        <v>0</v>
      </c>
      <c r="F3042" s="17">
        <f t="shared" si="94"/>
        <v>0</v>
      </c>
      <c r="G3042" s="14">
        <v>1</v>
      </c>
      <c r="H3042" s="15" t="str">
        <f t="shared" si="95"/>
        <v>Realizar Pedido</v>
      </c>
    </row>
    <row r="3043" spans="1:8" x14ac:dyDescent="0.25">
      <c r="A3043" s="3">
        <v>7453003509934</v>
      </c>
      <c r="B3043" s="11" t="s">
        <v>2949</v>
      </c>
      <c r="C3043" s="16"/>
      <c r="D3043" s="15">
        <f>SUMIFS(Movimientos!F:F,Movimientos!B:B,Productos!A3043,Movimientos!D:D,$D$1)</f>
        <v>0</v>
      </c>
      <c r="E3043" s="14">
        <f>SUMIFS(Movimientos!F:F,Movimientos!B:B,Productos!A3043,Movimientos!D:D,$E$1)</f>
        <v>0</v>
      </c>
      <c r="F3043" s="17">
        <f t="shared" si="94"/>
        <v>0</v>
      </c>
      <c r="G3043" s="14">
        <v>1</v>
      </c>
      <c r="H3043" s="15" t="str">
        <f t="shared" si="95"/>
        <v>Realizar Pedido</v>
      </c>
    </row>
    <row r="3044" spans="1:8" x14ac:dyDescent="0.25">
      <c r="A3044" s="3">
        <v>7453024030622</v>
      </c>
      <c r="B3044" s="11" t="s">
        <v>2950</v>
      </c>
      <c r="C3044" s="16"/>
      <c r="D3044" s="15">
        <f>SUMIFS(Movimientos!F:F,Movimientos!B:B,Productos!A3044,Movimientos!D:D,$D$1)</f>
        <v>0</v>
      </c>
      <c r="E3044" s="14">
        <f>SUMIFS(Movimientos!F:F,Movimientos!B:B,Productos!A3044,Movimientos!D:D,$E$1)</f>
        <v>0</v>
      </c>
      <c r="F3044" s="17">
        <f t="shared" si="94"/>
        <v>0</v>
      </c>
      <c r="G3044" s="14">
        <v>1</v>
      </c>
      <c r="H3044" s="15" t="str">
        <f t="shared" si="95"/>
        <v>Realizar Pedido</v>
      </c>
    </row>
    <row r="3045" spans="1:8" x14ac:dyDescent="0.25">
      <c r="A3045" s="3">
        <v>7453026410316</v>
      </c>
      <c r="B3045" s="11" t="s">
        <v>2951</v>
      </c>
      <c r="C3045" s="16"/>
      <c r="D3045" s="15">
        <f>SUMIFS(Movimientos!F:F,Movimientos!B:B,Productos!A3045,Movimientos!D:D,$D$1)</f>
        <v>0</v>
      </c>
      <c r="E3045" s="14">
        <f>SUMIFS(Movimientos!F:F,Movimientos!B:B,Productos!A3045,Movimientos!D:D,$E$1)</f>
        <v>0</v>
      </c>
      <c r="F3045" s="17">
        <f t="shared" si="94"/>
        <v>0</v>
      </c>
      <c r="G3045" s="14">
        <v>1</v>
      </c>
      <c r="H3045" s="15" t="str">
        <f t="shared" si="95"/>
        <v>Realizar Pedido</v>
      </c>
    </row>
    <row r="3046" spans="1:8" x14ac:dyDescent="0.25">
      <c r="A3046" s="3">
        <v>7453003507633</v>
      </c>
      <c r="B3046" s="11" t="s">
        <v>2951</v>
      </c>
      <c r="C3046" s="16"/>
      <c r="D3046" s="15">
        <f>SUMIFS(Movimientos!F:F,Movimientos!B:B,Productos!A3046,Movimientos!D:D,$D$1)</f>
        <v>0</v>
      </c>
      <c r="E3046" s="14">
        <f>SUMIFS(Movimientos!F:F,Movimientos!B:B,Productos!A3046,Movimientos!D:D,$E$1)</f>
        <v>0</v>
      </c>
      <c r="F3046" s="17">
        <f t="shared" si="94"/>
        <v>0</v>
      </c>
      <c r="G3046" s="14">
        <v>1</v>
      </c>
      <c r="H3046" s="15" t="str">
        <f t="shared" si="95"/>
        <v>Realizar Pedido</v>
      </c>
    </row>
    <row r="3047" spans="1:8" x14ac:dyDescent="0.25">
      <c r="A3047" s="3">
        <v>7453026414666</v>
      </c>
      <c r="B3047" s="11" t="s">
        <v>2951</v>
      </c>
      <c r="C3047" s="16"/>
      <c r="D3047" s="15">
        <f>SUMIFS(Movimientos!F:F,Movimientos!B:B,Productos!A3047,Movimientos!D:D,$D$1)</f>
        <v>0</v>
      </c>
      <c r="E3047" s="14">
        <f>SUMIFS(Movimientos!F:F,Movimientos!B:B,Productos!A3047,Movimientos!D:D,$E$1)</f>
        <v>0</v>
      </c>
      <c r="F3047" s="17">
        <f t="shared" si="94"/>
        <v>0</v>
      </c>
      <c r="G3047" s="14">
        <v>1</v>
      </c>
      <c r="H3047" s="15" t="str">
        <f t="shared" si="95"/>
        <v>Realizar Pedido</v>
      </c>
    </row>
    <row r="3048" spans="1:8" x14ac:dyDescent="0.25">
      <c r="A3048" s="3">
        <v>7453003502751</v>
      </c>
      <c r="B3048" s="11" t="s">
        <v>2951</v>
      </c>
      <c r="C3048" s="16"/>
      <c r="D3048" s="15">
        <f>SUMIFS(Movimientos!F:F,Movimientos!B:B,Productos!A3048,Movimientos!D:D,$D$1)</f>
        <v>0</v>
      </c>
      <c r="E3048" s="14">
        <f>SUMIFS(Movimientos!F:F,Movimientos!B:B,Productos!A3048,Movimientos!D:D,$E$1)</f>
        <v>0</v>
      </c>
      <c r="F3048" s="17">
        <f t="shared" si="94"/>
        <v>0</v>
      </c>
      <c r="G3048" s="14">
        <v>1</v>
      </c>
      <c r="H3048" s="15" t="str">
        <f t="shared" si="95"/>
        <v>Realizar Pedido</v>
      </c>
    </row>
    <row r="3049" spans="1:8" x14ac:dyDescent="0.25">
      <c r="A3049" s="3">
        <v>7453003503864</v>
      </c>
      <c r="B3049" s="11" t="s">
        <v>2951</v>
      </c>
      <c r="C3049" s="16"/>
      <c r="D3049" s="15">
        <f>SUMIFS(Movimientos!F:F,Movimientos!B:B,Productos!A3049,Movimientos!D:D,$D$1)</f>
        <v>0</v>
      </c>
      <c r="E3049" s="14">
        <f>SUMIFS(Movimientos!F:F,Movimientos!B:B,Productos!A3049,Movimientos!D:D,$E$1)</f>
        <v>0</v>
      </c>
      <c r="F3049" s="17">
        <f t="shared" si="94"/>
        <v>0</v>
      </c>
      <c r="G3049" s="14">
        <v>1</v>
      </c>
      <c r="H3049" s="15" t="str">
        <f t="shared" si="95"/>
        <v>Realizar Pedido</v>
      </c>
    </row>
    <row r="3050" spans="1:8" x14ac:dyDescent="0.25">
      <c r="A3050" s="3">
        <v>7453003508029</v>
      </c>
      <c r="B3050" s="11" t="s">
        <v>2952</v>
      </c>
      <c r="C3050" s="16"/>
      <c r="D3050" s="15">
        <f>SUMIFS(Movimientos!F:F,Movimientos!B:B,Productos!A3050,Movimientos!D:D,$D$1)</f>
        <v>0</v>
      </c>
      <c r="E3050" s="14">
        <f>SUMIFS(Movimientos!F:F,Movimientos!B:B,Productos!A3050,Movimientos!D:D,$E$1)</f>
        <v>0</v>
      </c>
      <c r="F3050" s="17">
        <f t="shared" si="94"/>
        <v>0</v>
      </c>
      <c r="G3050" s="14">
        <v>1</v>
      </c>
      <c r="H3050" s="15" t="str">
        <f t="shared" si="95"/>
        <v>Realizar Pedido</v>
      </c>
    </row>
    <row r="3051" spans="1:8" x14ac:dyDescent="0.25">
      <c r="A3051" s="3">
        <v>7453003508036</v>
      </c>
      <c r="B3051" s="11" t="s">
        <v>2952</v>
      </c>
      <c r="C3051" s="16"/>
      <c r="D3051" s="15">
        <f>SUMIFS(Movimientos!F:F,Movimientos!B:B,Productos!A3051,Movimientos!D:D,$D$1)</f>
        <v>0</v>
      </c>
      <c r="E3051" s="14">
        <f>SUMIFS(Movimientos!F:F,Movimientos!B:B,Productos!A3051,Movimientos!D:D,$E$1)</f>
        <v>0</v>
      </c>
      <c r="F3051" s="17">
        <f t="shared" si="94"/>
        <v>0</v>
      </c>
      <c r="G3051" s="14">
        <v>1</v>
      </c>
      <c r="H3051" s="15" t="str">
        <f t="shared" si="95"/>
        <v>Realizar Pedido</v>
      </c>
    </row>
    <row r="3052" spans="1:8" x14ac:dyDescent="0.25">
      <c r="A3052" s="3">
        <v>7453024030110</v>
      </c>
      <c r="B3052" s="11" t="s">
        <v>2952</v>
      </c>
      <c r="C3052" s="16"/>
      <c r="D3052" s="15">
        <f>SUMIFS(Movimientos!F:F,Movimientos!B:B,Productos!A3052,Movimientos!D:D,$D$1)</f>
        <v>0</v>
      </c>
      <c r="E3052" s="14">
        <f>SUMIFS(Movimientos!F:F,Movimientos!B:B,Productos!A3052,Movimientos!D:D,$E$1)</f>
        <v>0</v>
      </c>
      <c r="F3052" s="17">
        <f t="shared" si="94"/>
        <v>0</v>
      </c>
      <c r="G3052" s="14">
        <v>1</v>
      </c>
      <c r="H3052" s="15" t="str">
        <f t="shared" si="95"/>
        <v>Realizar Pedido</v>
      </c>
    </row>
    <row r="3053" spans="1:8" x14ac:dyDescent="0.25">
      <c r="A3053" s="3">
        <v>7453024031322</v>
      </c>
      <c r="B3053" s="11" t="s">
        <v>2952</v>
      </c>
      <c r="C3053" s="16"/>
      <c r="D3053" s="15">
        <f>SUMIFS(Movimientos!F:F,Movimientos!B:B,Productos!A3053,Movimientos!D:D,$D$1)</f>
        <v>0</v>
      </c>
      <c r="E3053" s="14">
        <f>SUMIFS(Movimientos!F:F,Movimientos!B:B,Productos!A3053,Movimientos!D:D,$E$1)</f>
        <v>0</v>
      </c>
      <c r="F3053" s="17">
        <f t="shared" si="94"/>
        <v>0</v>
      </c>
      <c r="G3053" s="14">
        <v>1</v>
      </c>
      <c r="H3053" s="15" t="str">
        <f t="shared" si="95"/>
        <v>Realizar Pedido</v>
      </c>
    </row>
    <row r="3054" spans="1:8" x14ac:dyDescent="0.25">
      <c r="A3054" s="3">
        <v>745300724880</v>
      </c>
      <c r="B3054" s="11" t="s">
        <v>2953</v>
      </c>
      <c r="C3054" s="16"/>
      <c r="D3054" s="15">
        <f>SUMIFS(Movimientos!F:F,Movimientos!B:B,Productos!A3054,Movimientos!D:D,$D$1)</f>
        <v>0</v>
      </c>
      <c r="E3054" s="14">
        <f>SUMIFS(Movimientos!F:F,Movimientos!B:B,Productos!A3054,Movimientos!D:D,$E$1)</f>
        <v>0</v>
      </c>
      <c r="F3054" s="17">
        <f t="shared" si="94"/>
        <v>0</v>
      </c>
      <c r="G3054" s="14">
        <v>1</v>
      </c>
      <c r="H3054" s="15" t="str">
        <f t="shared" si="95"/>
        <v>Realizar Pedido</v>
      </c>
    </row>
    <row r="3055" spans="1:8" x14ac:dyDescent="0.25">
      <c r="A3055" s="3">
        <v>6941101080123</v>
      </c>
      <c r="B3055" s="11" t="s">
        <v>2954</v>
      </c>
      <c r="C3055" s="16"/>
      <c r="D3055" s="15">
        <f>SUMIFS(Movimientos!F:F,Movimientos!B:B,Productos!A3055,Movimientos!D:D,$D$1)</f>
        <v>0</v>
      </c>
      <c r="E3055" s="14">
        <f>SUMIFS(Movimientos!F:F,Movimientos!B:B,Productos!A3055,Movimientos!D:D,$E$1)</f>
        <v>0</v>
      </c>
      <c r="F3055" s="17">
        <f t="shared" si="94"/>
        <v>0</v>
      </c>
      <c r="G3055" s="14">
        <v>1</v>
      </c>
      <c r="H3055" s="15" t="str">
        <f t="shared" si="95"/>
        <v>Realizar Pedido</v>
      </c>
    </row>
    <row r="3056" spans="1:8" x14ac:dyDescent="0.25">
      <c r="A3056" s="3">
        <v>7453003500474</v>
      </c>
      <c r="B3056" s="11" t="s">
        <v>2954</v>
      </c>
      <c r="C3056" s="16"/>
      <c r="D3056" s="15">
        <f>SUMIFS(Movimientos!F:F,Movimientos!B:B,Productos!A3056,Movimientos!D:D,$D$1)</f>
        <v>0</v>
      </c>
      <c r="E3056" s="14">
        <f>SUMIFS(Movimientos!F:F,Movimientos!B:B,Productos!A3056,Movimientos!D:D,$E$1)</f>
        <v>0</v>
      </c>
      <c r="F3056" s="17">
        <f t="shared" si="94"/>
        <v>0</v>
      </c>
      <c r="G3056" s="14">
        <v>1</v>
      </c>
      <c r="H3056" s="15" t="str">
        <f t="shared" si="95"/>
        <v>Realizar Pedido</v>
      </c>
    </row>
    <row r="3057" spans="1:8" x14ac:dyDescent="0.25">
      <c r="A3057" s="3">
        <v>7453024030615</v>
      </c>
      <c r="B3057" s="11" t="s">
        <v>2955</v>
      </c>
      <c r="C3057" s="16"/>
      <c r="D3057" s="15">
        <f>SUMIFS(Movimientos!F:F,Movimientos!B:B,Productos!A3057,Movimientos!D:D,$D$1)</f>
        <v>0</v>
      </c>
      <c r="E3057" s="14">
        <f>SUMIFS(Movimientos!F:F,Movimientos!B:B,Productos!A3057,Movimientos!D:D,$E$1)</f>
        <v>0</v>
      </c>
      <c r="F3057" s="17">
        <f t="shared" si="94"/>
        <v>0</v>
      </c>
      <c r="G3057" s="14">
        <v>1</v>
      </c>
      <c r="H3057" s="15" t="str">
        <f t="shared" si="95"/>
        <v>Realizar Pedido</v>
      </c>
    </row>
    <row r="3058" spans="1:8" x14ac:dyDescent="0.25">
      <c r="A3058" s="3">
        <v>7453003501952</v>
      </c>
      <c r="B3058" s="11" t="s">
        <v>2956</v>
      </c>
      <c r="C3058" s="16"/>
      <c r="D3058" s="15">
        <f>SUMIFS(Movimientos!F:F,Movimientos!B:B,Productos!A3058,Movimientos!D:D,$D$1)</f>
        <v>0</v>
      </c>
      <c r="E3058" s="14">
        <f>SUMIFS(Movimientos!F:F,Movimientos!B:B,Productos!A3058,Movimientos!D:D,$E$1)</f>
        <v>0</v>
      </c>
      <c r="F3058" s="17">
        <f t="shared" si="94"/>
        <v>0</v>
      </c>
      <c r="G3058" s="14">
        <v>1</v>
      </c>
      <c r="H3058" s="15" t="str">
        <f t="shared" si="95"/>
        <v>Realizar Pedido</v>
      </c>
    </row>
    <row r="3059" spans="1:8" x14ac:dyDescent="0.25">
      <c r="A3059" s="3">
        <v>7453003501730</v>
      </c>
      <c r="B3059" s="11" t="s">
        <v>2956</v>
      </c>
      <c r="C3059" s="16"/>
      <c r="D3059" s="15">
        <f>SUMIFS(Movimientos!F:F,Movimientos!B:B,Productos!A3059,Movimientos!D:D,$D$1)</f>
        <v>0</v>
      </c>
      <c r="E3059" s="14">
        <f>SUMIFS(Movimientos!F:F,Movimientos!B:B,Productos!A3059,Movimientos!D:D,$E$1)</f>
        <v>0</v>
      </c>
      <c r="F3059" s="17">
        <f t="shared" si="94"/>
        <v>0</v>
      </c>
      <c r="G3059" s="14">
        <v>1</v>
      </c>
      <c r="H3059" s="15" t="str">
        <f t="shared" si="95"/>
        <v>Realizar Pedido</v>
      </c>
    </row>
    <row r="3060" spans="1:8" x14ac:dyDescent="0.25">
      <c r="A3060" s="3">
        <v>7453026415205</v>
      </c>
      <c r="B3060" s="11" t="s">
        <v>2957</v>
      </c>
      <c r="C3060" s="16"/>
      <c r="D3060" s="15">
        <f>SUMIFS(Movimientos!F:F,Movimientos!B:B,Productos!A3060,Movimientos!D:D,$D$1)</f>
        <v>0</v>
      </c>
      <c r="E3060" s="14">
        <f>SUMIFS(Movimientos!F:F,Movimientos!B:B,Productos!A3060,Movimientos!D:D,$E$1)</f>
        <v>0</v>
      </c>
      <c r="F3060" s="17">
        <f t="shared" si="94"/>
        <v>0</v>
      </c>
      <c r="G3060" s="14">
        <v>1</v>
      </c>
      <c r="H3060" s="15" t="str">
        <f t="shared" si="95"/>
        <v>Realizar Pedido</v>
      </c>
    </row>
    <row r="3061" spans="1:8" x14ac:dyDescent="0.25">
      <c r="A3061" s="3">
        <v>8850217090019</v>
      </c>
      <c r="B3061" s="11" t="s">
        <v>2958</v>
      </c>
      <c r="C3061" s="16"/>
      <c r="D3061" s="15">
        <f>SUMIFS(Movimientos!F:F,Movimientos!B:B,Productos!A3061,Movimientos!D:D,$D$1)</f>
        <v>0</v>
      </c>
      <c r="E3061" s="14">
        <f>SUMIFS(Movimientos!F:F,Movimientos!B:B,Productos!A3061,Movimientos!D:D,$E$1)</f>
        <v>0</v>
      </c>
      <c r="F3061" s="17">
        <f t="shared" si="94"/>
        <v>0</v>
      </c>
      <c r="G3061" s="14">
        <v>1</v>
      </c>
      <c r="H3061" s="15" t="str">
        <f t="shared" si="95"/>
        <v>Realizar Pedido</v>
      </c>
    </row>
    <row r="3062" spans="1:8" x14ac:dyDescent="0.25">
      <c r="A3062" s="3">
        <v>7453049852568</v>
      </c>
      <c r="B3062" s="11" t="s">
        <v>2959</v>
      </c>
      <c r="C3062" s="16"/>
      <c r="D3062" s="15">
        <f>SUMIFS(Movimientos!F:F,Movimientos!B:B,Productos!A3062,Movimientos!D:D,$D$1)</f>
        <v>0</v>
      </c>
      <c r="E3062" s="14">
        <f>SUMIFS(Movimientos!F:F,Movimientos!B:B,Productos!A3062,Movimientos!D:D,$E$1)</f>
        <v>0</v>
      </c>
      <c r="F3062" s="17">
        <f t="shared" si="94"/>
        <v>0</v>
      </c>
      <c r="G3062" s="14">
        <v>1</v>
      </c>
      <c r="H3062" s="15" t="str">
        <f t="shared" si="95"/>
        <v>Realizar Pedido</v>
      </c>
    </row>
    <row r="3063" spans="1:8" x14ac:dyDescent="0.25">
      <c r="A3063" s="3">
        <v>6928691202043</v>
      </c>
      <c r="B3063" s="11" t="s">
        <v>2960</v>
      </c>
      <c r="C3063" s="16"/>
      <c r="D3063" s="15">
        <f>SUMIFS(Movimientos!F:F,Movimientos!B:B,Productos!A3063,Movimientos!D:D,$D$1)</f>
        <v>0</v>
      </c>
      <c r="E3063" s="14">
        <f>SUMIFS(Movimientos!F:F,Movimientos!B:B,Productos!A3063,Movimientos!D:D,$E$1)</f>
        <v>0</v>
      </c>
      <c r="F3063" s="17">
        <f t="shared" si="94"/>
        <v>0</v>
      </c>
      <c r="G3063" s="14">
        <v>1</v>
      </c>
      <c r="H3063" s="15" t="str">
        <f t="shared" si="95"/>
        <v>Realizar Pedido</v>
      </c>
    </row>
    <row r="3064" spans="1:8" x14ac:dyDescent="0.25">
      <c r="A3064" s="3">
        <v>48526014484</v>
      </c>
      <c r="B3064" s="11" t="s">
        <v>2961</v>
      </c>
      <c r="C3064" s="16"/>
      <c r="D3064" s="15">
        <f>SUMIFS(Movimientos!F:F,Movimientos!B:B,Productos!A3064,Movimientos!D:D,$D$1)</f>
        <v>0</v>
      </c>
      <c r="E3064" s="14">
        <f>SUMIFS(Movimientos!F:F,Movimientos!B:B,Productos!A3064,Movimientos!D:D,$E$1)</f>
        <v>0</v>
      </c>
      <c r="F3064" s="17">
        <f t="shared" si="94"/>
        <v>0</v>
      </c>
      <c r="G3064" s="14">
        <v>1</v>
      </c>
      <c r="H3064" s="15" t="str">
        <f t="shared" si="95"/>
        <v>Realizar Pedido</v>
      </c>
    </row>
    <row r="3065" spans="1:8" x14ac:dyDescent="0.25">
      <c r="A3065" s="3">
        <v>6937266903865</v>
      </c>
      <c r="B3065" s="11" t="s">
        <v>2962</v>
      </c>
      <c r="C3065" s="16"/>
      <c r="D3065" s="15">
        <f>SUMIFS(Movimientos!F:F,Movimientos!B:B,Productos!A3065,Movimientos!D:D,$D$1)</f>
        <v>0</v>
      </c>
      <c r="E3065" s="14">
        <f>SUMIFS(Movimientos!F:F,Movimientos!B:B,Productos!A3065,Movimientos!D:D,$E$1)</f>
        <v>0</v>
      </c>
      <c r="F3065" s="17">
        <f t="shared" si="94"/>
        <v>0</v>
      </c>
      <c r="G3065" s="14">
        <v>1</v>
      </c>
      <c r="H3065" s="15" t="str">
        <f t="shared" si="95"/>
        <v>Realizar Pedido</v>
      </c>
    </row>
    <row r="3066" spans="1:8" x14ac:dyDescent="0.25">
      <c r="A3066" s="3">
        <v>7453024030592</v>
      </c>
      <c r="B3066" s="11" t="s">
        <v>2963</v>
      </c>
      <c r="C3066" s="16"/>
      <c r="D3066" s="15">
        <f>SUMIFS(Movimientos!F:F,Movimientos!B:B,Productos!A3066,Movimientos!D:D,$D$1)</f>
        <v>0</v>
      </c>
      <c r="E3066" s="14">
        <f>SUMIFS(Movimientos!F:F,Movimientos!B:B,Productos!A3066,Movimientos!D:D,$E$1)</f>
        <v>0</v>
      </c>
      <c r="F3066" s="17">
        <f t="shared" si="94"/>
        <v>0</v>
      </c>
      <c r="G3066" s="14">
        <v>1</v>
      </c>
      <c r="H3066" s="15" t="str">
        <f t="shared" si="95"/>
        <v>Realizar Pedido</v>
      </c>
    </row>
    <row r="3067" spans="1:8" x14ac:dyDescent="0.25">
      <c r="A3067" s="3">
        <v>7453003502904</v>
      </c>
      <c r="B3067" s="11" t="s">
        <v>2964</v>
      </c>
      <c r="C3067" s="16"/>
      <c r="D3067" s="15">
        <f>SUMIFS(Movimientos!F:F,Movimientos!B:B,Productos!A3067,Movimientos!D:D,$D$1)</f>
        <v>0</v>
      </c>
      <c r="E3067" s="14">
        <f>SUMIFS(Movimientos!F:F,Movimientos!B:B,Productos!A3067,Movimientos!D:D,$E$1)</f>
        <v>0</v>
      </c>
      <c r="F3067" s="17">
        <f t="shared" si="94"/>
        <v>0</v>
      </c>
      <c r="G3067" s="14">
        <v>1</v>
      </c>
      <c r="H3067" s="15" t="str">
        <f t="shared" si="95"/>
        <v>Realizar Pedido</v>
      </c>
    </row>
    <row r="3068" spans="1:8" x14ac:dyDescent="0.25">
      <c r="A3068" s="3">
        <v>7453026415755</v>
      </c>
      <c r="B3068" s="11" t="s">
        <v>2965</v>
      </c>
      <c r="C3068" s="16"/>
      <c r="D3068" s="15">
        <f>SUMIFS(Movimientos!F:F,Movimientos!B:B,Productos!A3068,Movimientos!D:D,$D$1)</f>
        <v>0</v>
      </c>
      <c r="E3068" s="14">
        <f>SUMIFS(Movimientos!F:F,Movimientos!B:B,Productos!A3068,Movimientos!D:D,$E$1)</f>
        <v>0</v>
      </c>
      <c r="F3068" s="17">
        <f t="shared" si="94"/>
        <v>0</v>
      </c>
      <c r="G3068" s="14">
        <v>1</v>
      </c>
      <c r="H3068" s="15" t="str">
        <f t="shared" si="95"/>
        <v>Realizar Pedido</v>
      </c>
    </row>
    <row r="3069" spans="1:8" x14ac:dyDescent="0.25">
      <c r="A3069" s="3">
        <v>48526043361</v>
      </c>
      <c r="B3069" s="11" t="s">
        <v>2966</v>
      </c>
      <c r="C3069" s="16"/>
      <c r="D3069" s="15">
        <f>SUMIFS(Movimientos!F:F,Movimientos!B:B,Productos!A3069,Movimientos!D:D,$D$1)</f>
        <v>0</v>
      </c>
      <c r="E3069" s="14">
        <f>SUMIFS(Movimientos!F:F,Movimientos!B:B,Productos!A3069,Movimientos!D:D,$E$1)</f>
        <v>0</v>
      </c>
      <c r="F3069" s="17">
        <f t="shared" si="94"/>
        <v>0</v>
      </c>
      <c r="G3069" s="14">
        <v>1</v>
      </c>
      <c r="H3069" s="15" t="str">
        <f t="shared" si="95"/>
        <v>Realizar Pedido</v>
      </c>
    </row>
    <row r="3070" spans="1:8" x14ac:dyDescent="0.25">
      <c r="A3070" s="3">
        <v>48526010356</v>
      </c>
      <c r="B3070" s="11" t="s">
        <v>2967</v>
      </c>
      <c r="C3070" s="16"/>
      <c r="D3070" s="15">
        <f>SUMIFS(Movimientos!F:F,Movimientos!B:B,Productos!A3070,Movimientos!D:D,$D$1)</f>
        <v>0</v>
      </c>
      <c r="E3070" s="14">
        <f>SUMIFS(Movimientos!F:F,Movimientos!B:B,Productos!A3070,Movimientos!D:D,$E$1)</f>
        <v>0</v>
      </c>
      <c r="F3070" s="17">
        <f t="shared" si="94"/>
        <v>0</v>
      </c>
      <c r="G3070" s="14">
        <v>1</v>
      </c>
      <c r="H3070" s="15" t="str">
        <f t="shared" si="95"/>
        <v>Realizar Pedido</v>
      </c>
    </row>
    <row r="3071" spans="1:8" x14ac:dyDescent="0.25">
      <c r="A3071" s="3">
        <v>5012909002219</v>
      </c>
      <c r="B3071" s="11" t="s">
        <v>2968</v>
      </c>
      <c r="C3071" s="16"/>
      <c r="D3071" s="15">
        <f>SUMIFS(Movimientos!F:F,Movimientos!B:B,Productos!A3071,Movimientos!D:D,$D$1)</f>
        <v>0</v>
      </c>
      <c r="E3071" s="14">
        <f>SUMIFS(Movimientos!F:F,Movimientos!B:B,Productos!A3071,Movimientos!D:D,$E$1)</f>
        <v>0</v>
      </c>
      <c r="F3071" s="17">
        <f t="shared" si="94"/>
        <v>0</v>
      </c>
      <c r="G3071" s="14">
        <v>1</v>
      </c>
      <c r="H3071" s="15" t="str">
        <f t="shared" si="95"/>
        <v>Realizar Pedido</v>
      </c>
    </row>
    <row r="3072" spans="1:8" x14ac:dyDescent="0.25">
      <c r="A3072" s="3">
        <v>4902508008624</v>
      </c>
      <c r="B3072" s="11" t="s">
        <v>2969</v>
      </c>
      <c r="C3072" s="16"/>
      <c r="D3072" s="15">
        <f>SUMIFS(Movimientos!F:F,Movimientos!B:B,Productos!A3072,Movimientos!D:D,$D$1)</f>
        <v>0</v>
      </c>
      <c r="E3072" s="14">
        <f>SUMIFS(Movimientos!F:F,Movimientos!B:B,Productos!A3072,Movimientos!D:D,$E$1)</f>
        <v>0</v>
      </c>
      <c r="F3072" s="17">
        <f t="shared" si="94"/>
        <v>0</v>
      </c>
      <c r="G3072" s="14">
        <v>1</v>
      </c>
      <c r="H3072" s="15" t="str">
        <f t="shared" si="95"/>
        <v>Realizar Pedido</v>
      </c>
    </row>
    <row r="3073" spans="1:8" x14ac:dyDescent="0.25">
      <c r="A3073" s="3">
        <v>4902508008617</v>
      </c>
      <c r="B3073" s="11" t="s">
        <v>2970</v>
      </c>
      <c r="C3073" s="16"/>
      <c r="D3073" s="15">
        <f>SUMIFS(Movimientos!F:F,Movimientos!B:B,Productos!A3073,Movimientos!D:D,$D$1)</f>
        <v>0</v>
      </c>
      <c r="E3073" s="14">
        <f>SUMIFS(Movimientos!F:F,Movimientos!B:B,Productos!A3073,Movimientos!D:D,$E$1)</f>
        <v>0</v>
      </c>
      <c r="F3073" s="17">
        <f t="shared" si="94"/>
        <v>0</v>
      </c>
      <c r="G3073" s="14">
        <v>1</v>
      </c>
      <c r="H3073" s="15" t="str">
        <f t="shared" si="95"/>
        <v>Realizar Pedido</v>
      </c>
    </row>
    <row r="3074" spans="1:8" x14ac:dyDescent="0.25">
      <c r="A3074" s="3">
        <v>6928451901025</v>
      </c>
      <c r="B3074" s="11" t="s">
        <v>2971</v>
      </c>
      <c r="C3074" s="16"/>
      <c r="D3074" s="15">
        <f>SUMIFS(Movimientos!F:F,Movimientos!B:B,Productos!A3074,Movimientos!D:D,$D$1)</f>
        <v>0</v>
      </c>
      <c r="E3074" s="14">
        <f>SUMIFS(Movimientos!F:F,Movimientos!B:B,Productos!A3074,Movimientos!D:D,$E$1)</f>
        <v>0</v>
      </c>
      <c r="F3074" s="17">
        <f t="shared" si="94"/>
        <v>0</v>
      </c>
      <c r="G3074" s="14">
        <v>1</v>
      </c>
      <c r="H3074" s="15" t="str">
        <f t="shared" si="95"/>
        <v>Realizar Pedido</v>
      </c>
    </row>
    <row r="3075" spans="1:8" x14ac:dyDescent="0.25">
      <c r="A3075" s="3">
        <v>728417650389</v>
      </c>
      <c r="B3075" s="11" t="s">
        <v>2972</v>
      </c>
      <c r="C3075" s="16"/>
      <c r="D3075" s="15">
        <f>SUMIFS(Movimientos!F:F,Movimientos!B:B,Productos!A3075,Movimientos!D:D,$D$1)</f>
        <v>0</v>
      </c>
      <c r="E3075" s="14">
        <f>SUMIFS(Movimientos!F:F,Movimientos!B:B,Productos!A3075,Movimientos!D:D,$E$1)</f>
        <v>0</v>
      </c>
      <c r="F3075" s="17">
        <f t="shared" ref="F3075:F3138" si="96">D3075-E3075</f>
        <v>0</v>
      </c>
      <c r="G3075" s="14">
        <v>1</v>
      </c>
      <c r="H3075" s="15" t="str">
        <f t="shared" ref="H3075:H3138" si="97">IF(F3075&lt;G3075,"Realizar Pedido","")</f>
        <v>Realizar Pedido</v>
      </c>
    </row>
    <row r="3076" spans="1:8" x14ac:dyDescent="0.25">
      <c r="A3076" s="2">
        <v>728417628012</v>
      </c>
      <c r="B3076" s="12" t="s">
        <v>2973</v>
      </c>
      <c r="C3076" s="16"/>
      <c r="D3076" s="15">
        <f>SUMIFS(Movimientos!F:F,Movimientos!B:B,Productos!A3076,Movimientos!D:D,$D$1)</f>
        <v>0</v>
      </c>
      <c r="E3076" s="14">
        <f>SUMIFS(Movimientos!F:F,Movimientos!B:B,Productos!A3076,Movimientos!D:D,$E$1)</f>
        <v>0</v>
      </c>
      <c r="F3076" s="17">
        <f t="shared" si="96"/>
        <v>0</v>
      </c>
      <c r="G3076" s="14">
        <v>1</v>
      </c>
      <c r="H3076" s="15" t="str">
        <f t="shared" si="97"/>
        <v>Realizar Pedido</v>
      </c>
    </row>
    <row r="3077" spans="1:8" x14ac:dyDescent="0.25">
      <c r="A3077" s="2">
        <v>728417628029</v>
      </c>
      <c r="B3077" s="12" t="s">
        <v>2974</v>
      </c>
      <c r="C3077" s="16"/>
      <c r="D3077" s="15">
        <f>SUMIFS(Movimientos!F:F,Movimientos!B:B,Productos!A3077,Movimientos!D:D,$D$1)</f>
        <v>0</v>
      </c>
      <c r="E3077" s="14">
        <f>SUMIFS(Movimientos!F:F,Movimientos!B:B,Productos!A3077,Movimientos!D:D,$E$1)</f>
        <v>0</v>
      </c>
      <c r="F3077" s="17">
        <f t="shared" si="96"/>
        <v>0</v>
      </c>
      <c r="G3077" s="14">
        <v>1</v>
      </c>
      <c r="H3077" s="15" t="str">
        <f t="shared" si="97"/>
        <v>Realizar Pedido</v>
      </c>
    </row>
    <row r="3078" spans="1:8" x14ac:dyDescent="0.25">
      <c r="A3078" s="3">
        <v>728417650372</v>
      </c>
      <c r="B3078" s="11" t="s">
        <v>2975</v>
      </c>
      <c r="C3078" s="16"/>
      <c r="D3078" s="15">
        <f>SUMIFS(Movimientos!F:F,Movimientos!B:B,Productos!A3078,Movimientos!D:D,$D$1)</f>
        <v>0</v>
      </c>
      <c r="E3078" s="14">
        <f>SUMIFS(Movimientos!F:F,Movimientos!B:B,Productos!A3078,Movimientos!D:D,$E$1)</f>
        <v>0</v>
      </c>
      <c r="F3078" s="17">
        <f t="shared" si="96"/>
        <v>0</v>
      </c>
      <c r="G3078" s="14">
        <v>1</v>
      </c>
      <c r="H3078" s="15" t="str">
        <f t="shared" si="97"/>
        <v>Realizar Pedido</v>
      </c>
    </row>
    <row r="3079" spans="1:8" x14ac:dyDescent="0.25">
      <c r="A3079" s="3">
        <v>7453049852575</v>
      </c>
      <c r="B3079" s="11" t="s">
        <v>2976</v>
      </c>
      <c r="C3079" s="16"/>
      <c r="D3079" s="15">
        <f>SUMIFS(Movimientos!F:F,Movimientos!B:B,Productos!A3079,Movimientos!D:D,$D$1)</f>
        <v>0</v>
      </c>
      <c r="E3079" s="14">
        <f>SUMIFS(Movimientos!F:F,Movimientos!B:B,Productos!A3079,Movimientos!D:D,$E$1)</f>
        <v>0</v>
      </c>
      <c r="F3079" s="17">
        <f t="shared" si="96"/>
        <v>0</v>
      </c>
      <c r="G3079" s="14">
        <v>1</v>
      </c>
      <c r="H3079" s="15" t="str">
        <f t="shared" si="97"/>
        <v>Realizar Pedido</v>
      </c>
    </row>
    <row r="3080" spans="1:8" x14ac:dyDescent="0.25">
      <c r="A3080" s="3">
        <v>8850217090217</v>
      </c>
      <c r="B3080" s="11" t="s">
        <v>2977</v>
      </c>
      <c r="C3080" s="16"/>
      <c r="D3080" s="15">
        <f>SUMIFS(Movimientos!F:F,Movimientos!B:B,Productos!A3080,Movimientos!D:D,$D$1)</f>
        <v>0</v>
      </c>
      <c r="E3080" s="14">
        <f>SUMIFS(Movimientos!F:F,Movimientos!B:B,Productos!A3080,Movimientos!D:D,$E$1)</f>
        <v>0</v>
      </c>
      <c r="F3080" s="17">
        <f t="shared" si="96"/>
        <v>0</v>
      </c>
      <c r="G3080" s="14">
        <v>1</v>
      </c>
      <c r="H3080" s="15" t="str">
        <f t="shared" si="97"/>
        <v>Realizar Pedido</v>
      </c>
    </row>
    <row r="3081" spans="1:8" x14ac:dyDescent="0.25">
      <c r="A3081" s="3">
        <v>48526680184</v>
      </c>
      <c r="B3081" s="11" t="s">
        <v>2978</v>
      </c>
      <c r="C3081" s="16"/>
      <c r="D3081" s="15">
        <f>SUMIFS(Movimientos!F:F,Movimientos!B:B,Productos!A3081,Movimientos!D:D,$D$1)</f>
        <v>0</v>
      </c>
      <c r="E3081" s="14">
        <f>SUMIFS(Movimientos!F:F,Movimientos!B:B,Productos!A3081,Movimientos!D:D,$E$1)</f>
        <v>0</v>
      </c>
      <c r="F3081" s="17">
        <f t="shared" si="96"/>
        <v>0</v>
      </c>
      <c r="G3081" s="14">
        <v>1</v>
      </c>
      <c r="H3081" s="15" t="str">
        <f t="shared" si="97"/>
        <v>Realizar Pedido</v>
      </c>
    </row>
    <row r="3082" spans="1:8" x14ac:dyDescent="0.25">
      <c r="A3082" s="3">
        <v>7453003504588</v>
      </c>
      <c r="B3082" s="11" t="s">
        <v>2979</v>
      </c>
      <c r="C3082" s="16"/>
      <c r="D3082" s="15">
        <f>SUMIFS(Movimientos!F:F,Movimientos!B:B,Productos!A3082,Movimientos!D:D,$D$1)</f>
        <v>0</v>
      </c>
      <c r="E3082" s="14">
        <f>SUMIFS(Movimientos!F:F,Movimientos!B:B,Productos!A3082,Movimientos!D:D,$E$1)</f>
        <v>0</v>
      </c>
      <c r="F3082" s="17">
        <f t="shared" si="96"/>
        <v>0</v>
      </c>
      <c r="G3082" s="14">
        <v>1</v>
      </c>
      <c r="H3082" s="15" t="str">
        <f t="shared" si="97"/>
        <v>Realizar Pedido</v>
      </c>
    </row>
    <row r="3083" spans="1:8" x14ac:dyDescent="0.25">
      <c r="A3083" s="2">
        <v>7453003503833</v>
      </c>
      <c r="B3083" s="12" t="s">
        <v>2980</v>
      </c>
      <c r="C3083" s="16"/>
      <c r="D3083" s="15">
        <f>SUMIFS(Movimientos!F:F,Movimientos!B:B,Productos!A3083,Movimientos!D:D,$D$1)</f>
        <v>0</v>
      </c>
      <c r="E3083" s="14">
        <f>SUMIFS(Movimientos!F:F,Movimientos!B:B,Productos!A3083,Movimientos!D:D,$E$1)</f>
        <v>0</v>
      </c>
      <c r="F3083" s="17">
        <f t="shared" si="96"/>
        <v>0</v>
      </c>
      <c r="G3083" s="14">
        <v>1</v>
      </c>
      <c r="H3083" s="15" t="str">
        <f t="shared" si="97"/>
        <v>Realizar Pedido</v>
      </c>
    </row>
    <row r="3084" spans="1:8" x14ac:dyDescent="0.25">
      <c r="A3084" s="3">
        <v>7453026412938</v>
      </c>
      <c r="B3084" s="11" t="s">
        <v>2981</v>
      </c>
      <c r="C3084" s="16"/>
      <c r="D3084" s="15">
        <f>SUMIFS(Movimientos!F:F,Movimientos!B:B,Productos!A3084,Movimientos!D:D,$D$1)</f>
        <v>0</v>
      </c>
      <c r="E3084" s="14">
        <f>SUMIFS(Movimientos!F:F,Movimientos!B:B,Productos!A3084,Movimientos!D:D,$E$1)</f>
        <v>0</v>
      </c>
      <c r="F3084" s="17">
        <f t="shared" si="96"/>
        <v>0</v>
      </c>
      <c r="G3084" s="14">
        <v>1</v>
      </c>
      <c r="H3084" s="15" t="str">
        <f t="shared" si="97"/>
        <v>Realizar Pedido</v>
      </c>
    </row>
    <row r="3085" spans="1:8" x14ac:dyDescent="0.25">
      <c r="A3085" s="3">
        <v>7453024030882</v>
      </c>
      <c r="B3085" s="11" t="s">
        <v>2982</v>
      </c>
      <c r="C3085" s="16"/>
      <c r="D3085" s="15">
        <f>SUMIFS(Movimientos!F:F,Movimientos!B:B,Productos!A3085,Movimientos!D:D,$D$1)</f>
        <v>0</v>
      </c>
      <c r="E3085" s="14">
        <f>SUMIFS(Movimientos!F:F,Movimientos!B:B,Productos!A3085,Movimientos!D:D,$E$1)</f>
        <v>0</v>
      </c>
      <c r="F3085" s="17">
        <f t="shared" si="96"/>
        <v>0</v>
      </c>
      <c r="G3085" s="14">
        <v>1</v>
      </c>
      <c r="H3085" s="15" t="str">
        <f t="shared" si="97"/>
        <v>Realizar Pedido</v>
      </c>
    </row>
    <row r="3086" spans="1:8" x14ac:dyDescent="0.25">
      <c r="A3086" s="3">
        <v>7453024030059</v>
      </c>
      <c r="B3086" s="11" t="s">
        <v>2983</v>
      </c>
      <c r="C3086" s="16"/>
      <c r="D3086" s="15">
        <f>SUMIFS(Movimientos!F:F,Movimientos!B:B,Productos!A3086,Movimientos!D:D,$D$1)</f>
        <v>0</v>
      </c>
      <c r="E3086" s="14">
        <f>SUMIFS(Movimientos!F:F,Movimientos!B:B,Productos!A3086,Movimientos!D:D,$E$1)</f>
        <v>0</v>
      </c>
      <c r="F3086" s="17">
        <f t="shared" si="96"/>
        <v>0</v>
      </c>
      <c r="G3086" s="14">
        <v>1</v>
      </c>
      <c r="H3086" s="15" t="str">
        <f t="shared" si="97"/>
        <v>Realizar Pedido</v>
      </c>
    </row>
    <row r="3087" spans="1:8" x14ac:dyDescent="0.25">
      <c r="A3087" s="3">
        <v>7453024031773</v>
      </c>
      <c r="B3087" s="11" t="s">
        <v>2984</v>
      </c>
      <c r="C3087" s="16"/>
      <c r="D3087" s="15">
        <f>SUMIFS(Movimientos!F:F,Movimientos!B:B,Productos!A3087,Movimientos!D:D,$D$1)</f>
        <v>0</v>
      </c>
      <c r="E3087" s="14">
        <f>SUMIFS(Movimientos!F:F,Movimientos!B:B,Productos!A3087,Movimientos!D:D,$E$1)</f>
        <v>0</v>
      </c>
      <c r="F3087" s="17">
        <f t="shared" si="96"/>
        <v>0</v>
      </c>
      <c r="G3087" s="14">
        <v>1</v>
      </c>
      <c r="H3087" s="15" t="str">
        <f t="shared" si="97"/>
        <v>Realizar Pedido</v>
      </c>
    </row>
    <row r="3088" spans="1:8" x14ac:dyDescent="0.25">
      <c r="A3088" s="3">
        <v>7453026414567</v>
      </c>
      <c r="B3088" s="11" t="s">
        <v>2985</v>
      </c>
      <c r="C3088" s="16"/>
      <c r="D3088" s="15">
        <f>SUMIFS(Movimientos!F:F,Movimientos!B:B,Productos!A3088,Movimientos!D:D,$D$1)</f>
        <v>0</v>
      </c>
      <c r="E3088" s="14">
        <f>SUMIFS(Movimientos!F:F,Movimientos!B:B,Productos!A3088,Movimientos!D:D,$E$1)</f>
        <v>0</v>
      </c>
      <c r="F3088" s="17">
        <f t="shared" si="96"/>
        <v>0</v>
      </c>
      <c r="G3088" s="14">
        <v>1</v>
      </c>
      <c r="H3088" s="15" t="str">
        <f t="shared" si="97"/>
        <v>Realizar Pedido</v>
      </c>
    </row>
    <row r="3089" spans="1:8" x14ac:dyDescent="0.25">
      <c r="A3089" s="3">
        <v>7453026418626</v>
      </c>
      <c r="B3089" s="11" t="s">
        <v>2986</v>
      </c>
      <c r="C3089" s="16"/>
      <c r="D3089" s="15">
        <f>SUMIFS(Movimientos!F:F,Movimientos!B:B,Productos!A3089,Movimientos!D:D,$D$1)</f>
        <v>0</v>
      </c>
      <c r="E3089" s="14">
        <f>SUMIFS(Movimientos!F:F,Movimientos!B:B,Productos!A3089,Movimientos!D:D,$E$1)</f>
        <v>0</v>
      </c>
      <c r="F3089" s="17">
        <f t="shared" si="96"/>
        <v>0</v>
      </c>
      <c r="G3089" s="14">
        <v>1</v>
      </c>
      <c r="H3089" s="15" t="str">
        <f t="shared" si="97"/>
        <v>Realizar Pedido</v>
      </c>
    </row>
    <row r="3090" spans="1:8" x14ac:dyDescent="0.25">
      <c r="A3090" s="3">
        <v>7453024031131</v>
      </c>
      <c r="B3090" s="11" t="s">
        <v>2986</v>
      </c>
      <c r="C3090" s="16"/>
      <c r="D3090" s="15">
        <f>SUMIFS(Movimientos!F:F,Movimientos!B:B,Productos!A3090,Movimientos!D:D,$D$1)</f>
        <v>0</v>
      </c>
      <c r="E3090" s="14">
        <f>SUMIFS(Movimientos!F:F,Movimientos!B:B,Productos!A3090,Movimientos!D:D,$E$1)</f>
        <v>0</v>
      </c>
      <c r="F3090" s="17">
        <f t="shared" si="96"/>
        <v>0</v>
      </c>
      <c r="G3090" s="14">
        <v>1</v>
      </c>
      <c r="H3090" s="15" t="str">
        <f t="shared" si="97"/>
        <v>Realizar Pedido</v>
      </c>
    </row>
    <row r="3091" spans="1:8" x14ac:dyDescent="0.25">
      <c r="A3091" s="2">
        <v>7453003507084</v>
      </c>
      <c r="B3091" s="12" t="s">
        <v>2987</v>
      </c>
      <c r="C3091" s="16"/>
      <c r="D3091" s="15">
        <f>SUMIFS(Movimientos!F:F,Movimientos!B:B,Productos!A3091,Movimientos!D:D,$D$1)</f>
        <v>0</v>
      </c>
      <c r="E3091" s="14">
        <f>SUMIFS(Movimientos!F:F,Movimientos!B:B,Productos!A3091,Movimientos!D:D,$E$1)</f>
        <v>0</v>
      </c>
      <c r="F3091" s="17">
        <f t="shared" si="96"/>
        <v>0</v>
      </c>
      <c r="G3091" s="14">
        <v>1</v>
      </c>
      <c r="H3091" s="15" t="str">
        <f t="shared" si="97"/>
        <v>Realizar Pedido</v>
      </c>
    </row>
    <row r="3092" spans="1:8" x14ac:dyDescent="0.25">
      <c r="A3092" s="3">
        <v>7453024030103</v>
      </c>
      <c r="B3092" s="11" t="s">
        <v>2988</v>
      </c>
      <c r="C3092" s="16"/>
      <c r="D3092" s="15">
        <f>SUMIFS(Movimientos!F:F,Movimientos!B:B,Productos!A3092,Movimientos!D:D,$D$1)</f>
        <v>0</v>
      </c>
      <c r="E3092" s="14">
        <f>SUMIFS(Movimientos!F:F,Movimientos!B:B,Productos!A3092,Movimientos!D:D,$E$1)</f>
        <v>0</v>
      </c>
      <c r="F3092" s="17">
        <f t="shared" si="96"/>
        <v>0</v>
      </c>
      <c r="G3092" s="14">
        <v>1</v>
      </c>
      <c r="H3092" s="15" t="str">
        <f t="shared" si="97"/>
        <v>Realizar Pedido</v>
      </c>
    </row>
    <row r="3093" spans="1:8" x14ac:dyDescent="0.25">
      <c r="A3093" s="3">
        <v>7453026416202</v>
      </c>
      <c r="B3093" s="11" t="s">
        <v>2989</v>
      </c>
      <c r="C3093" s="16"/>
      <c r="D3093" s="15">
        <f>SUMIFS(Movimientos!F:F,Movimientos!B:B,Productos!A3093,Movimientos!D:D,$D$1)</f>
        <v>0</v>
      </c>
      <c r="E3093" s="14">
        <f>SUMIFS(Movimientos!F:F,Movimientos!B:B,Productos!A3093,Movimientos!D:D,$E$1)</f>
        <v>0</v>
      </c>
      <c r="F3093" s="17">
        <f t="shared" si="96"/>
        <v>0</v>
      </c>
      <c r="G3093" s="14">
        <v>1</v>
      </c>
      <c r="H3093" s="15" t="str">
        <f t="shared" si="97"/>
        <v>Realizar Pedido</v>
      </c>
    </row>
    <row r="3094" spans="1:8" x14ac:dyDescent="0.25">
      <c r="A3094" s="3">
        <v>7453026412778</v>
      </c>
      <c r="B3094" s="11" t="s">
        <v>2990</v>
      </c>
      <c r="C3094" s="16"/>
      <c r="D3094" s="15">
        <f>SUMIFS(Movimientos!F:F,Movimientos!B:B,Productos!A3094,Movimientos!D:D,$D$1)</f>
        <v>0</v>
      </c>
      <c r="E3094" s="14">
        <f>SUMIFS(Movimientos!F:F,Movimientos!B:B,Productos!A3094,Movimientos!D:D,$E$1)</f>
        <v>0</v>
      </c>
      <c r="F3094" s="17">
        <f t="shared" si="96"/>
        <v>0</v>
      </c>
      <c r="G3094" s="14">
        <v>1</v>
      </c>
      <c r="H3094" s="15" t="str">
        <f t="shared" si="97"/>
        <v>Realizar Pedido</v>
      </c>
    </row>
    <row r="3095" spans="1:8" x14ac:dyDescent="0.25">
      <c r="A3095" s="3">
        <v>7453024032206</v>
      </c>
      <c r="B3095" s="11" t="s">
        <v>2991</v>
      </c>
      <c r="C3095" s="16"/>
      <c r="D3095" s="15">
        <f>SUMIFS(Movimientos!F:F,Movimientos!B:B,Productos!A3095,Movimientos!D:D,$D$1)</f>
        <v>0</v>
      </c>
      <c r="E3095" s="14">
        <f>SUMIFS(Movimientos!F:F,Movimientos!B:B,Productos!A3095,Movimientos!D:D,$E$1)</f>
        <v>0</v>
      </c>
      <c r="F3095" s="17">
        <f t="shared" si="96"/>
        <v>0</v>
      </c>
      <c r="G3095" s="14">
        <v>1</v>
      </c>
      <c r="H3095" s="15" t="str">
        <f t="shared" si="97"/>
        <v>Realizar Pedido</v>
      </c>
    </row>
    <row r="3096" spans="1:8" x14ac:dyDescent="0.25">
      <c r="A3096" s="3">
        <v>15000784300</v>
      </c>
      <c r="B3096" s="11" t="s">
        <v>2992</v>
      </c>
      <c r="C3096" s="16"/>
      <c r="D3096" s="15">
        <f>SUMIFS(Movimientos!F:F,Movimientos!B:B,Productos!A3096,Movimientos!D:D,$D$1)</f>
        <v>0</v>
      </c>
      <c r="E3096" s="14">
        <f>SUMIFS(Movimientos!F:F,Movimientos!B:B,Productos!A3096,Movimientos!D:D,$E$1)</f>
        <v>0</v>
      </c>
      <c r="F3096" s="17">
        <f t="shared" si="96"/>
        <v>0</v>
      </c>
      <c r="G3096" s="14">
        <v>1</v>
      </c>
      <c r="H3096" s="15" t="str">
        <f t="shared" si="97"/>
        <v>Realizar Pedido</v>
      </c>
    </row>
    <row r="3097" spans="1:8" x14ac:dyDescent="0.25">
      <c r="A3097" s="3">
        <v>7453026411665</v>
      </c>
      <c r="B3097" s="11" t="s">
        <v>2993</v>
      </c>
      <c r="C3097" s="16"/>
      <c r="D3097" s="15">
        <f>SUMIFS(Movimientos!F:F,Movimientos!B:B,Productos!A3097,Movimientos!D:D,$D$1)</f>
        <v>0</v>
      </c>
      <c r="E3097" s="14">
        <f>SUMIFS(Movimientos!F:F,Movimientos!B:B,Productos!A3097,Movimientos!D:D,$E$1)</f>
        <v>0</v>
      </c>
      <c r="F3097" s="17">
        <f t="shared" si="96"/>
        <v>0</v>
      </c>
      <c r="G3097" s="14">
        <v>1</v>
      </c>
      <c r="H3097" s="15" t="str">
        <f t="shared" si="97"/>
        <v>Realizar Pedido</v>
      </c>
    </row>
    <row r="3098" spans="1:8" x14ac:dyDescent="0.25">
      <c r="A3098" s="3">
        <v>7453024030073</v>
      </c>
      <c r="B3098" s="11" t="s">
        <v>2994</v>
      </c>
      <c r="C3098" s="16"/>
      <c r="D3098" s="15">
        <f>SUMIFS(Movimientos!F:F,Movimientos!B:B,Productos!A3098,Movimientos!D:D,$D$1)</f>
        <v>0</v>
      </c>
      <c r="E3098" s="14">
        <f>SUMIFS(Movimientos!F:F,Movimientos!B:B,Productos!A3098,Movimientos!D:D,$E$1)</f>
        <v>0</v>
      </c>
      <c r="F3098" s="17">
        <f t="shared" si="96"/>
        <v>0</v>
      </c>
      <c r="G3098" s="14">
        <v>1</v>
      </c>
      <c r="H3098" s="15" t="str">
        <f t="shared" si="97"/>
        <v>Realizar Pedido</v>
      </c>
    </row>
    <row r="3099" spans="1:8" x14ac:dyDescent="0.25">
      <c r="A3099" s="3">
        <v>7453003504700</v>
      </c>
      <c r="B3099" s="11" t="s">
        <v>2995</v>
      </c>
      <c r="C3099" s="16"/>
      <c r="D3099" s="15">
        <f>SUMIFS(Movimientos!F:F,Movimientos!B:B,Productos!A3099,Movimientos!D:D,$D$1)</f>
        <v>0</v>
      </c>
      <c r="E3099" s="14">
        <f>SUMIFS(Movimientos!F:F,Movimientos!B:B,Productos!A3099,Movimientos!D:D,$E$1)</f>
        <v>0</v>
      </c>
      <c r="F3099" s="17">
        <f t="shared" si="96"/>
        <v>0</v>
      </c>
      <c r="G3099" s="14">
        <v>1</v>
      </c>
      <c r="H3099" s="15" t="str">
        <f t="shared" si="97"/>
        <v>Realizar Pedido</v>
      </c>
    </row>
    <row r="3100" spans="1:8" x14ac:dyDescent="0.25">
      <c r="A3100" s="3">
        <v>7453026414918</v>
      </c>
      <c r="B3100" s="11" t="s">
        <v>2996</v>
      </c>
      <c r="C3100" s="16"/>
      <c r="D3100" s="15">
        <f>SUMIFS(Movimientos!F:F,Movimientos!B:B,Productos!A3100,Movimientos!D:D,$D$1)</f>
        <v>0</v>
      </c>
      <c r="E3100" s="14">
        <f>SUMIFS(Movimientos!F:F,Movimientos!B:B,Productos!A3100,Movimientos!D:D,$E$1)</f>
        <v>0</v>
      </c>
      <c r="F3100" s="17">
        <f t="shared" si="96"/>
        <v>0</v>
      </c>
      <c r="G3100" s="14">
        <v>1</v>
      </c>
      <c r="H3100" s="15" t="str">
        <f t="shared" si="97"/>
        <v>Realizar Pedido</v>
      </c>
    </row>
    <row r="3101" spans="1:8" x14ac:dyDescent="0.25">
      <c r="A3101" s="3">
        <v>7453026412785</v>
      </c>
      <c r="B3101" s="11" t="s">
        <v>2997</v>
      </c>
      <c r="C3101" s="16"/>
      <c r="D3101" s="15">
        <f>SUMIFS(Movimientos!F:F,Movimientos!B:B,Productos!A3101,Movimientos!D:D,$D$1)</f>
        <v>0</v>
      </c>
      <c r="E3101" s="14">
        <f>SUMIFS(Movimientos!F:F,Movimientos!B:B,Productos!A3101,Movimientos!D:D,$E$1)</f>
        <v>0</v>
      </c>
      <c r="F3101" s="17">
        <f t="shared" si="96"/>
        <v>0</v>
      </c>
      <c r="G3101" s="14">
        <v>1</v>
      </c>
      <c r="H3101" s="15" t="str">
        <f t="shared" si="97"/>
        <v>Realizar Pedido</v>
      </c>
    </row>
    <row r="3102" spans="1:8" x14ac:dyDescent="0.25">
      <c r="A3102" s="3">
        <v>7453024032213</v>
      </c>
      <c r="B3102" s="11" t="s">
        <v>2998</v>
      </c>
      <c r="C3102" s="16"/>
      <c r="D3102" s="15">
        <f>SUMIFS(Movimientos!F:F,Movimientos!B:B,Productos!A3102,Movimientos!D:D,$D$1)</f>
        <v>0</v>
      </c>
      <c r="E3102" s="14">
        <f>SUMIFS(Movimientos!F:F,Movimientos!B:B,Productos!A3102,Movimientos!D:D,$E$1)</f>
        <v>0</v>
      </c>
      <c r="F3102" s="17">
        <f t="shared" si="96"/>
        <v>0</v>
      </c>
      <c r="G3102" s="14">
        <v>1</v>
      </c>
      <c r="H3102" s="15" t="str">
        <f t="shared" si="97"/>
        <v>Realizar Pedido</v>
      </c>
    </row>
    <row r="3103" spans="1:8" x14ac:dyDescent="0.25">
      <c r="A3103" s="3">
        <v>7453003508340</v>
      </c>
      <c r="B3103" s="11" t="s">
        <v>2999</v>
      </c>
      <c r="C3103" s="16"/>
      <c r="D3103" s="15">
        <f>SUMIFS(Movimientos!F:F,Movimientos!B:B,Productos!A3103,Movimientos!D:D,$D$1)</f>
        <v>0</v>
      </c>
      <c r="E3103" s="14">
        <f>SUMIFS(Movimientos!F:F,Movimientos!B:B,Productos!A3103,Movimientos!D:D,$E$1)</f>
        <v>0</v>
      </c>
      <c r="F3103" s="17">
        <f t="shared" si="96"/>
        <v>0</v>
      </c>
      <c r="G3103" s="14">
        <v>1</v>
      </c>
      <c r="H3103" s="15" t="str">
        <f t="shared" si="97"/>
        <v>Realizar Pedido</v>
      </c>
    </row>
    <row r="3104" spans="1:8" x14ac:dyDescent="0.25">
      <c r="A3104" s="2">
        <v>7453003506469</v>
      </c>
      <c r="B3104" s="12" t="s">
        <v>3000</v>
      </c>
      <c r="C3104" s="16"/>
      <c r="D3104" s="15">
        <f>SUMIFS(Movimientos!F:F,Movimientos!B:B,Productos!A3104,Movimientos!D:D,$D$1)</f>
        <v>0</v>
      </c>
      <c r="E3104" s="14">
        <f>SUMIFS(Movimientos!F:F,Movimientos!B:B,Productos!A3104,Movimientos!D:D,$E$1)</f>
        <v>0</v>
      </c>
      <c r="F3104" s="17">
        <f t="shared" si="96"/>
        <v>0</v>
      </c>
      <c r="G3104" s="14">
        <v>1</v>
      </c>
      <c r="H3104" s="15" t="str">
        <f t="shared" si="97"/>
        <v>Realizar Pedido</v>
      </c>
    </row>
    <row r="3105" spans="1:8" x14ac:dyDescent="0.25">
      <c r="A3105" s="3">
        <v>15000784317</v>
      </c>
      <c r="B3105" s="11" t="s">
        <v>3001</v>
      </c>
      <c r="C3105" s="16"/>
      <c r="D3105" s="15">
        <f>SUMIFS(Movimientos!F:F,Movimientos!B:B,Productos!A3105,Movimientos!D:D,$D$1)</f>
        <v>0</v>
      </c>
      <c r="E3105" s="14">
        <f>SUMIFS(Movimientos!F:F,Movimientos!B:B,Productos!A3105,Movimientos!D:D,$E$1)</f>
        <v>0</v>
      </c>
      <c r="F3105" s="17">
        <f t="shared" si="96"/>
        <v>0</v>
      </c>
      <c r="G3105" s="14">
        <v>1</v>
      </c>
      <c r="H3105" s="15" t="str">
        <f t="shared" si="97"/>
        <v>Realizar Pedido</v>
      </c>
    </row>
    <row r="3106" spans="1:8" x14ac:dyDescent="0.25">
      <c r="A3106" s="3">
        <v>885021704010</v>
      </c>
      <c r="B3106" s="11" t="s">
        <v>3002</v>
      </c>
      <c r="C3106" s="16"/>
      <c r="D3106" s="15">
        <f>SUMIFS(Movimientos!F:F,Movimientos!B:B,Productos!A3106,Movimientos!D:D,$D$1)</f>
        <v>0</v>
      </c>
      <c r="E3106" s="14">
        <f>SUMIFS(Movimientos!F:F,Movimientos!B:B,Productos!A3106,Movimientos!D:D,$E$1)</f>
        <v>0</v>
      </c>
      <c r="F3106" s="17">
        <f t="shared" si="96"/>
        <v>0</v>
      </c>
      <c r="G3106" s="14">
        <v>1</v>
      </c>
      <c r="H3106" s="15" t="str">
        <f t="shared" si="97"/>
        <v>Realizar Pedido</v>
      </c>
    </row>
    <row r="3107" spans="1:8" x14ac:dyDescent="0.25">
      <c r="A3107" s="3">
        <v>885021704003</v>
      </c>
      <c r="B3107" s="11" t="s">
        <v>3003</v>
      </c>
      <c r="C3107" s="16"/>
      <c r="D3107" s="15">
        <f>SUMIFS(Movimientos!F:F,Movimientos!B:B,Productos!A3107,Movimientos!D:D,$D$1)</f>
        <v>0</v>
      </c>
      <c r="E3107" s="14">
        <f>SUMIFS(Movimientos!F:F,Movimientos!B:B,Productos!A3107,Movimientos!D:D,$E$1)</f>
        <v>0</v>
      </c>
      <c r="F3107" s="17">
        <f t="shared" si="96"/>
        <v>0</v>
      </c>
      <c r="G3107" s="14">
        <v>1</v>
      </c>
      <c r="H3107" s="15" t="str">
        <f t="shared" si="97"/>
        <v>Realizar Pedido</v>
      </c>
    </row>
    <row r="3108" spans="1:8" x14ac:dyDescent="0.25">
      <c r="A3108" s="3">
        <v>885021704041</v>
      </c>
      <c r="B3108" s="11" t="s">
        <v>3004</v>
      </c>
      <c r="C3108" s="16"/>
      <c r="D3108" s="15">
        <f>SUMIFS(Movimientos!F:F,Movimientos!B:B,Productos!A3108,Movimientos!D:D,$D$1)</f>
        <v>0</v>
      </c>
      <c r="E3108" s="14">
        <f>SUMIFS(Movimientos!F:F,Movimientos!B:B,Productos!A3108,Movimientos!D:D,$E$1)</f>
        <v>0</v>
      </c>
      <c r="F3108" s="17">
        <f t="shared" si="96"/>
        <v>0</v>
      </c>
      <c r="G3108" s="14">
        <v>1</v>
      </c>
      <c r="H3108" s="15" t="str">
        <f t="shared" si="97"/>
        <v>Realizar Pedido</v>
      </c>
    </row>
    <row r="3109" spans="1:8" x14ac:dyDescent="0.25">
      <c r="A3109" s="3">
        <v>885021704027</v>
      </c>
      <c r="B3109" s="11" t="s">
        <v>3005</v>
      </c>
      <c r="C3109" s="16"/>
      <c r="D3109" s="15">
        <f>SUMIFS(Movimientos!F:F,Movimientos!B:B,Productos!A3109,Movimientos!D:D,$D$1)</f>
        <v>0</v>
      </c>
      <c r="E3109" s="14">
        <f>SUMIFS(Movimientos!F:F,Movimientos!B:B,Productos!A3109,Movimientos!D:D,$E$1)</f>
        <v>0</v>
      </c>
      <c r="F3109" s="17">
        <f t="shared" si="96"/>
        <v>0</v>
      </c>
      <c r="G3109" s="14">
        <v>1</v>
      </c>
      <c r="H3109" s="15" t="str">
        <f t="shared" si="97"/>
        <v>Realizar Pedido</v>
      </c>
    </row>
    <row r="3110" spans="1:8" x14ac:dyDescent="0.25">
      <c r="A3110" s="3">
        <v>8850217011007</v>
      </c>
      <c r="B3110" s="11" t="s">
        <v>3006</v>
      </c>
      <c r="C3110" s="16"/>
      <c r="D3110" s="15">
        <f>SUMIFS(Movimientos!F:F,Movimientos!B:B,Productos!A3110,Movimientos!D:D,$D$1)</f>
        <v>0</v>
      </c>
      <c r="E3110" s="14">
        <f>SUMIFS(Movimientos!F:F,Movimientos!B:B,Productos!A3110,Movimientos!D:D,$E$1)</f>
        <v>0</v>
      </c>
      <c r="F3110" s="17">
        <f t="shared" si="96"/>
        <v>0</v>
      </c>
      <c r="G3110" s="14">
        <v>1</v>
      </c>
      <c r="H3110" s="15" t="str">
        <f t="shared" si="97"/>
        <v>Realizar Pedido</v>
      </c>
    </row>
    <row r="3111" spans="1:8" x14ac:dyDescent="0.25">
      <c r="A3111" s="2">
        <v>7453003503123</v>
      </c>
      <c r="B3111" s="12" t="s">
        <v>3007</v>
      </c>
      <c r="C3111" s="16"/>
      <c r="D3111" s="15">
        <f>SUMIFS(Movimientos!F:F,Movimientos!B:B,Productos!A3111,Movimientos!D:D,$D$1)</f>
        <v>0</v>
      </c>
      <c r="E3111" s="14">
        <f>SUMIFS(Movimientos!F:F,Movimientos!B:B,Productos!A3111,Movimientos!D:D,$E$1)</f>
        <v>0</v>
      </c>
      <c r="F3111" s="17">
        <f t="shared" si="96"/>
        <v>0</v>
      </c>
      <c r="G3111" s="14">
        <v>1</v>
      </c>
      <c r="H3111" s="15" t="str">
        <f t="shared" si="97"/>
        <v>Realizar Pedido</v>
      </c>
    </row>
    <row r="3112" spans="1:8" x14ac:dyDescent="0.25">
      <c r="A3112" s="3">
        <v>7501027513618</v>
      </c>
      <c r="B3112" s="11" t="s">
        <v>3008</v>
      </c>
      <c r="C3112" s="16"/>
      <c r="D3112" s="15">
        <f>SUMIFS(Movimientos!F:F,Movimientos!B:B,Productos!A3112,Movimientos!D:D,$D$1)</f>
        <v>0</v>
      </c>
      <c r="E3112" s="14">
        <f>SUMIFS(Movimientos!F:F,Movimientos!B:B,Productos!A3112,Movimientos!D:D,$E$1)</f>
        <v>0</v>
      </c>
      <c r="F3112" s="17">
        <f t="shared" si="96"/>
        <v>0</v>
      </c>
      <c r="G3112" s="14">
        <v>1</v>
      </c>
      <c r="H3112" s="15" t="str">
        <f t="shared" si="97"/>
        <v>Realizar Pedido</v>
      </c>
    </row>
    <row r="3113" spans="1:8" x14ac:dyDescent="0.25">
      <c r="A3113" s="3">
        <v>7501027513014</v>
      </c>
      <c r="B3113" s="11" t="s">
        <v>3009</v>
      </c>
      <c r="C3113" s="16"/>
      <c r="D3113" s="15">
        <f>SUMIFS(Movimientos!F:F,Movimientos!B:B,Productos!A3113,Movimientos!D:D,$D$1)</f>
        <v>0</v>
      </c>
      <c r="E3113" s="14">
        <f>SUMIFS(Movimientos!F:F,Movimientos!B:B,Productos!A3113,Movimientos!D:D,$E$1)</f>
        <v>0</v>
      </c>
      <c r="F3113" s="17">
        <f t="shared" si="96"/>
        <v>0</v>
      </c>
      <c r="G3113" s="14">
        <v>1</v>
      </c>
      <c r="H3113" s="15" t="str">
        <f t="shared" si="97"/>
        <v>Realizar Pedido</v>
      </c>
    </row>
    <row r="3114" spans="1:8" x14ac:dyDescent="0.25">
      <c r="A3114" s="3">
        <v>7453021124362</v>
      </c>
      <c r="B3114" s="11" t="s">
        <v>3010</v>
      </c>
      <c r="C3114" s="16"/>
      <c r="D3114" s="15">
        <f>SUMIFS(Movimientos!F:F,Movimientos!B:B,Productos!A3114,Movimientos!D:D,$D$1)</f>
        <v>0</v>
      </c>
      <c r="E3114" s="14">
        <f>SUMIFS(Movimientos!F:F,Movimientos!B:B,Productos!A3114,Movimientos!D:D,$E$1)</f>
        <v>0</v>
      </c>
      <c r="F3114" s="17">
        <f t="shared" si="96"/>
        <v>0</v>
      </c>
      <c r="G3114" s="14">
        <v>1</v>
      </c>
      <c r="H3114" s="15" t="str">
        <f t="shared" si="97"/>
        <v>Realizar Pedido</v>
      </c>
    </row>
    <row r="3115" spans="1:8" x14ac:dyDescent="0.25">
      <c r="A3115" s="3">
        <v>885021704034</v>
      </c>
      <c r="B3115" s="11" t="s">
        <v>3011</v>
      </c>
      <c r="C3115" s="16"/>
      <c r="D3115" s="15">
        <f>SUMIFS(Movimientos!F:F,Movimientos!B:B,Productos!A3115,Movimientos!D:D,$D$1)</f>
        <v>0</v>
      </c>
      <c r="E3115" s="14">
        <f>SUMIFS(Movimientos!F:F,Movimientos!B:B,Productos!A3115,Movimientos!D:D,$E$1)</f>
        <v>0</v>
      </c>
      <c r="F3115" s="17">
        <f t="shared" si="96"/>
        <v>0</v>
      </c>
      <c r="G3115" s="14">
        <v>1</v>
      </c>
      <c r="H3115" s="15" t="str">
        <f t="shared" si="97"/>
        <v>Realizar Pedido</v>
      </c>
    </row>
    <row r="3116" spans="1:8" x14ac:dyDescent="0.25">
      <c r="A3116" s="2">
        <v>7453003500733</v>
      </c>
      <c r="B3116" s="12" t="s">
        <v>3012</v>
      </c>
      <c r="C3116" s="16"/>
      <c r="D3116" s="15">
        <f>SUMIFS(Movimientos!F:F,Movimientos!B:B,Productos!A3116,Movimientos!D:D,$D$1)</f>
        <v>0</v>
      </c>
      <c r="E3116" s="14">
        <f>SUMIFS(Movimientos!F:F,Movimientos!B:B,Productos!A3116,Movimientos!D:D,$E$1)</f>
        <v>0</v>
      </c>
      <c r="F3116" s="17">
        <f t="shared" si="96"/>
        <v>0</v>
      </c>
      <c r="G3116" s="14">
        <v>1</v>
      </c>
      <c r="H3116" s="15" t="str">
        <f t="shared" si="97"/>
        <v>Realizar Pedido</v>
      </c>
    </row>
    <row r="3117" spans="1:8" x14ac:dyDescent="0.25">
      <c r="A3117" s="2">
        <v>7453003500702</v>
      </c>
      <c r="B3117" s="12" t="s">
        <v>3013</v>
      </c>
      <c r="C3117" s="16"/>
      <c r="D3117" s="15">
        <f>SUMIFS(Movimientos!F:F,Movimientos!B:B,Productos!A3117,Movimientos!D:D,$D$1)</f>
        <v>0</v>
      </c>
      <c r="E3117" s="14">
        <f>SUMIFS(Movimientos!F:F,Movimientos!B:B,Productos!A3117,Movimientos!D:D,$E$1)</f>
        <v>0</v>
      </c>
      <c r="F3117" s="17">
        <f t="shared" si="96"/>
        <v>0</v>
      </c>
      <c r="G3117" s="14">
        <v>1</v>
      </c>
      <c r="H3117" s="15" t="str">
        <f t="shared" si="97"/>
        <v>Realizar Pedido</v>
      </c>
    </row>
    <row r="3118" spans="1:8" x14ac:dyDescent="0.25">
      <c r="A3118" s="2">
        <v>7453003500719</v>
      </c>
      <c r="B3118" s="12" t="s">
        <v>3014</v>
      </c>
      <c r="C3118" s="16"/>
      <c r="D3118" s="15">
        <f>SUMIFS(Movimientos!F:F,Movimientos!B:B,Productos!A3118,Movimientos!D:D,$D$1)</f>
        <v>0</v>
      </c>
      <c r="E3118" s="14">
        <f>SUMIFS(Movimientos!F:F,Movimientos!B:B,Productos!A3118,Movimientos!D:D,$E$1)</f>
        <v>0</v>
      </c>
      <c r="F3118" s="17">
        <f t="shared" si="96"/>
        <v>0</v>
      </c>
      <c r="G3118" s="14">
        <v>1</v>
      </c>
      <c r="H3118" s="15" t="str">
        <f t="shared" si="97"/>
        <v>Realizar Pedido</v>
      </c>
    </row>
    <row r="3119" spans="1:8" x14ac:dyDescent="0.25">
      <c r="A3119" s="3">
        <v>7453026411986</v>
      </c>
      <c r="B3119" s="11" t="s">
        <v>3015</v>
      </c>
      <c r="C3119" s="16"/>
      <c r="D3119" s="15">
        <f>SUMIFS(Movimientos!F:F,Movimientos!B:B,Productos!A3119,Movimientos!D:D,$D$1)</f>
        <v>0</v>
      </c>
      <c r="E3119" s="14">
        <f>SUMIFS(Movimientos!F:F,Movimientos!B:B,Productos!A3119,Movimientos!D:D,$E$1)</f>
        <v>0</v>
      </c>
      <c r="F3119" s="17">
        <f t="shared" si="96"/>
        <v>0</v>
      </c>
      <c r="G3119" s="14">
        <v>1</v>
      </c>
      <c r="H3119" s="15" t="str">
        <f t="shared" si="97"/>
        <v>Realizar Pedido</v>
      </c>
    </row>
    <row r="3120" spans="1:8" x14ac:dyDescent="0.25">
      <c r="A3120" s="3">
        <v>48526015672</v>
      </c>
      <c r="B3120" s="11" t="s">
        <v>3016</v>
      </c>
      <c r="C3120" s="16"/>
      <c r="D3120" s="15">
        <f>SUMIFS(Movimientos!F:F,Movimientos!B:B,Productos!A3120,Movimientos!D:D,$D$1)</f>
        <v>0</v>
      </c>
      <c r="E3120" s="14">
        <f>SUMIFS(Movimientos!F:F,Movimientos!B:B,Productos!A3120,Movimientos!D:D,$E$1)</f>
        <v>0</v>
      </c>
      <c r="F3120" s="17">
        <f t="shared" si="96"/>
        <v>0</v>
      </c>
      <c r="G3120" s="14">
        <v>1</v>
      </c>
      <c r="H3120" s="15" t="str">
        <f t="shared" si="97"/>
        <v>Realizar Pedido</v>
      </c>
    </row>
    <row r="3121" spans="1:8" x14ac:dyDescent="0.25">
      <c r="A3121" s="3">
        <v>48526015689</v>
      </c>
      <c r="B3121" s="11" t="s">
        <v>3017</v>
      </c>
      <c r="C3121" s="16"/>
      <c r="D3121" s="15">
        <f>SUMIFS(Movimientos!F:F,Movimientos!B:B,Productos!A3121,Movimientos!D:D,$D$1)</f>
        <v>0</v>
      </c>
      <c r="E3121" s="14">
        <f>SUMIFS(Movimientos!F:F,Movimientos!B:B,Productos!A3121,Movimientos!D:D,$E$1)</f>
        <v>0</v>
      </c>
      <c r="F3121" s="17">
        <f t="shared" si="96"/>
        <v>0</v>
      </c>
      <c r="G3121" s="14">
        <v>1</v>
      </c>
      <c r="H3121" s="15" t="str">
        <f t="shared" si="97"/>
        <v>Realizar Pedido</v>
      </c>
    </row>
    <row r="3122" spans="1:8" x14ac:dyDescent="0.25">
      <c r="A3122" s="3">
        <v>7702635220503</v>
      </c>
      <c r="B3122" s="11" t="s">
        <v>3018</v>
      </c>
      <c r="C3122" s="16"/>
      <c r="D3122" s="15">
        <f>SUMIFS(Movimientos!F:F,Movimientos!B:B,Productos!A3122,Movimientos!D:D,$D$1)</f>
        <v>0</v>
      </c>
      <c r="E3122" s="14">
        <f>SUMIFS(Movimientos!F:F,Movimientos!B:B,Productos!A3122,Movimientos!D:D,$E$1)</f>
        <v>0</v>
      </c>
      <c r="F3122" s="17">
        <f t="shared" si="96"/>
        <v>0</v>
      </c>
      <c r="G3122" s="14">
        <v>1</v>
      </c>
      <c r="H3122" s="15" t="str">
        <f t="shared" si="97"/>
        <v>Realizar Pedido</v>
      </c>
    </row>
    <row r="3123" spans="1:8" x14ac:dyDescent="0.25">
      <c r="A3123" s="3">
        <v>7702436483480</v>
      </c>
      <c r="B3123" s="11" t="s">
        <v>3019</v>
      </c>
      <c r="C3123" s="16"/>
      <c r="D3123" s="15">
        <f>SUMIFS(Movimientos!F:F,Movimientos!B:B,Productos!A3123,Movimientos!D:D,$D$1)</f>
        <v>0</v>
      </c>
      <c r="E3123" s="14">
        <f>SUMIFS(Movimientos!F:F,Movimientos!B:B,Productos!A3123,Movimientos!D:D,$E$1)</f>
        <v>0</v>
      </c>
      <c r="F3123" s="17">
        <f t="shared" si="96"/>
        <v>0</v>
      </c>
      <c r="G3123" s="14">
        <v>1</v>
      </c>
      <c r="H3123" s="15" t="str">
        <f t="shared" si="97"/>
        <v>Realizar Pedido</v>
      </c>
    </row>
    <row r="3124" spans="1:8" x14ac:dyDescent="0.25">
      <c r="A3124" s="3">
        <v>70330709485</v>
      </c>
      <c r="B3124" s="11" t="s">
        <v>3020</v>
      </c>
      <c r="C3124" s="16"/>
      <c r="D3124" s="15">
        <f>SUMIFS(Movimientos!F:F,Movimientos!B:B,Productos!A3124,Movimientos!D:D,$D$1)</f>
        <v>0</v>
      </c>
      <c r="E3124" s="14">
        <f>SUMIFS(Movimientos!F:F,Movimientos!B:B,Productos!A3124,Movimientos!D:D,$E$1)</f>
        <v>0</v>
      </c>
      <c r="F3124" s="17">
        <f t="shared" si="96"/>
        <v>0</v>
      </c>
      <c r="G3124" s="14">
        <v>1</v>
      </c>
      <c r="H3124" s="15" t="str">
        <f t="shared" si="97"/>
        <v>Realizar Pedido</v>
      </c>
    </row>
    <row r="3125" spans="1:8" x14ac:dyDescent="0.25">
      <c r="A3125" s="3">
        <v>70330717510</v>
      </c>
      <c r="B3125" s="11" t="s">
        <v>3021</v>
      </c>
      <c r="C3125" s="16"/>
      <c r="D3125" s="15">
        <f>SUMIFS(Movimientos!F:F,Movimientos!B:B,Productos!A3125,Movimientos!D:D,$D$1)</f>
        <v>0</v>
      </c>
      <c r="E3125" s="14">
        <f>SUMIFS(Movimientos!F:F,Movimientos!B:B,Productos!A3125,Movimientos!D:D,$E$1)</f>
        <v>0</v>
      </c>
      <c r="F3125" s="17">
        <f t="shared" si="96"/>
        <v>0</v>
      </c>
      <c r="G3125" s="14">
        <v>1</v>
      </c>
      <c r="H3125" s="15" t="str">
        <f t="shared" si="97"/>
        <v>Realizar Pedido</v>
      </c>
    </row>
    <row r="3126" spans="1:8" x14ac:dyDescent="0.25">
      <c r="A3126" s="3">
        <v>70330724815</v>
      </c>
      <c r="B3126" s="11" t="s">
        <v>3022</v>
      </c>
      <c r="C3126" s="16"/>
      <c r="D3126" s="15">
        <f>SUMIFS(Movimientos!F:F,Movimientos!B:B,Productos!A3126,Movimientos!D:D,$D$1)</f>
        <v>0</v>
      </c>
      <c r="E3126" s="14">
        <f>SUMIFS(Movimientos!F:F,Movimientos!B:B,Productos!A3126,Movimientos!D:D,$E$1)</f>
        <v>0</v>
      </c>
      <c r="F3126" s="17">
        <f t="shared" si="96"/>
        <v>0</v>
      </c>
      <c r="G3126" s="14">
        <v>1</v>
      </c>
      <c r="H3126" s="15" t="str">
        <f t="shared" si="97"/>
        <v>Realizar Pedido</v>
      </c>
    </row>
    <row r="3127" spans="1:8" x14ac:dyDescent="0.25">
      <c r="A3127" s="3">
        <v>70330719071</v>
      </c>
      <c r="B3127" s="11" t="s">
        <v>3023</v>
      </c>
      <c r="C3127" s="16"/>
      <c r="D3127" s="15">
        <f>SUMIFS(Movimientos!F:F,Movimientos!B:B,Productos!A3127,Movimientos!D:D,$D$1)</f>
        <v>0</v>
      </c>
      <c r="E3127" s="14">
        <f>SUMIFS(Movimientos!F:F,Movimientos!B:B,Productos!A3127,Movimientos!D:D,$E$1)</f>
        <v>0</v>
      </c>
      <c r="F3127" s="17">
        <f t="shared" si="96"/>
        <v>0</v>
      </c>
      <c r="G3127" s="14">
        <v>1</v>
      </c>
      <c r="H3127" s="15" t="str">
        <f t="shared" si="97"/>
        <v>Realizar Pedido</v>
      </c>
    </row>
    <row r="3128" spans="1:8" x14ac:dyDescent="0.25">
      <c r="A3128" s="3">
        <v>10010221</v>
      </c>
      <c r="B3128" s="11" t="s">
        <v>3024</v>
      </c>
      <c r="C3128" s="16"/>
      <c r="D3128" s="15">
        <f>SUMIFS(Movimientos!F:F,Movimientos!B:B,Productos!A3128,Movimientos!D:D,$D$1)</f>
        <v>0</v>
      </c>
      <c r="E3128" s="14">
        <f>SUMIFS(Movimientos!F:F,Movimientos!B:B,Productos!A3128,Movimientos!D:D,$E$1)</f>
        <v>0</v>
      </c>
      <c r="F3128" s="17">
        <f t="shared" si="96"/>
        <v>0</v>
      </c>
      <c r="G3128" s="14">
        <v>1</v>
      </c>
      <c r="H3128" s="15" t="str">
        <f t="shared" si="97"/>
        <v>Realizar Pedido</v>
      </c>
    </row>
    <row r="3129" spans="1:8" x14ac:dyDescent="0.25">
      <c r="A3129" s="2">
        <v>7592368001346</v>
      </c>
      <c r="B3129" s="12" t="s">
        <v>3025</v>
      </c>
      <c r="C3129" s="16"/>
      <c r="D3129" s="15">
        <f>SUMIFS(Movimientos!F:F,Movimientos!B:B,Productos!A3129,Movimientos!D:D,$D$1)</f>
        <v>0</v>
      </c>
      <c r="E3129" s="14">
        <f>SUMIFS(Movimientos!F:F,Movimientos!B:B,Productos!A3129,Movimientos!D:D,$E$1)</f>
        <v>0</v>
      </c>
      <c r="F3129" s="17">
        <f t="shared" si="96"/>
        <v>0</v>
      </c>
      <c r="G3129" s="14">
        <v>1</v>
      </c>
      <c r="H3129" s="15" t="str">
        <f t="shared" si="97"/>
        <v>Realizar Pedido</v>
      </c>
    </row>
    <row r="3130" spans="1:8" x14ac:dyDescent="0.25">
      <c r="A3130" s="3">
        <v>7591616001527</v>
      </c>
      <c r="B3130" s="11" t="s">
        <v>3026</v>
      </c>
      <c r="C3130" s="16"/>
      <c r="D3130" s="15">
        <f>SUMIFS(Movimientos!F:F,Movimientos!B:B,Productos!A3130,Movimientos!D:D,$D$1)</f>
        <v>0</v>
      </c>
      <c r="E3130" s="14">
        <f>SUMIFS(Movimientos!F:F,Movimientos!B:B,Productos!A3130,Movimientos!D:D,$E$1)</f>
        <v>0</v>
      </c>
      <c r="F3130" s="17">
        <f t="shared" si="96"/>
        <v>0</v>
      </c>
      <c r="G3130" s="14">
        <v>1</v>
      </c>
      <c r="H3130" s="15" t="str">
        <f t="shared" si="97"/>
        <v>Realizar Pedido</v>
      </c>
    </row>
    <row r="3131" spans="1:8" x14ac:dyDescent="0.25">
      <c r="A3131" s="3">
        <v>53</v>
      </c>
      <c r="B3131" s="11" t="s">
        <v>3027</v>
      </c>
      <c r="C3131" s="16"/>
      <c r="D3131" s="15">
        <f>SUMIFS(Movimientos!F:F,Movimientos!B:B,Productos!A3131,Movimientos!D:D,$D$1)</f>
        <v>0</v>
      </c>
      <c r="E3131" s="14">
        <f>SUMIFS(Movimientos!F:F,Movimientos!B:B,Productos!A3131,Movimientos!D:D,$E$1)</f>
        <v>0</v>
      </c>
      <c r="F3131" s="17">
        <f t="shared" si="96"/>
        <v>0</v>
      </c>
      <c r="G3131" s="14">
        <v>1</v>
      </c>
      <c r="H3131" s="15" t="str">
        <f t="shared" si="97"/>
        <v>Realizar Pedido</v>
      </c>
    </row>
    <row r="3132" spans="1:8" x14ac:dyDescent="0.25">
      <c r="A3132" s="3" t="s">
        <v>3028</v>
      </c>
      <c r="B3132" s="11" t="s">
        <v>3029</v>
      </c>
      <c r="C3132" s="16"/>
      <c r="D3132" s="15">
        <f>SUMIFS(Movimientos!F:F,Movimientos!B:B,Productos!A3132,Movimientos!D:D,$D$1)</f>
        <v>0</v>
      </c>
      <c r="E3132" s="14">
        <f>SUMIFS(Movimientos!F:F,Movimientos!B:B,Productos!A3132,Movimientos!D:D,$E$1)</f>
        <v>0</v>
      </c>
      <c r="F3132" s="17">
        <f t="shared" si="96"/>
        <v>0</v>
      </c>
      <c r="G3132" s="14">
        <v>1</v>
      </c>
      <c r="H3132" s="15" t="str">
        <f t="shared" si="97"/>
        <v>Realizar Pedido</v>
      </c>
    </row>
    <row r="3133" spans="1:8" x14ac:dyDescent="0.25">
      <c r="A3133" s="3" t="s">
        <v>3030</v>
      </c>
      <c r="B3133" s="11" t="s">
        <v>3031</v>
      </c>
      <c r="C3133" s="16"/>
      <c r="D3133" s="15">
        <f>SUMIFS(Movimientos!F:F,Movimientos!B:B,Productos!A3133,Movimientos!D:D,$D$1)</f>
        <v>0</v>
      </c>
      <c r="E3133" s="14">
        <f>SUMIFS(Movimientos!F:F,Movimientos!B:B,Productos!A3133,Movimientos!D:D,$E$1)</f>
        <v>0</v>
      </c>
      <c r="F3133" s="17">
        <f t="shared" si="96"/>
        <v>0</v>
      </c>
      <c r="G3133" s="14">
        <v>1</v>
      </c>
      <c r="H3133" s="15" t="str">
        <f t="shared" si="97"/>
        <v>Realizar Pedido</v>
      </c>
    </row>
    <row r="3134" spans="1:8" x14ac:dyDescent="0.25">
      <c r="A3134" s="3" t="s">
        <v>3032</v>
      </c>
      <c r="B3134" s="11" t="s">
        <v>3033</v>
      </c>
      <c r="C3134" s="16"/>
      <c r="D3134" s="15">
        <f>SUMIFS(Movimientos!F:F,Movimientos!B:B,Productos!A3134,Movimientos!D:D,$D$1)</f>
        <v>0</v>
      </c>
      <c r="E3134" s="14">
        <f>SUMIFS(Movimientos!F:F,Movimientos!B:B,Productos!A3134,Movimientos!D:D,$E$1)</f>
        <v>0</v>
      </c>
      <c r="F3134" s="17">
        <f t="shared" si="96"/>
        <v>0</v>
      </c>
      <c r="G3134" s="14">
        <v>1</v>
      </c>
      <c r="H3134" s="15" t="str">
        <f t="shared" si="97"/>
        <v>Realizar Pedido</v>
      </c>
    </row>
    <row r="3135" spans="1:8" x14ac:dyDescent="0.25">
      <c r="A3135" s="3" t="s">
        <v>3034</v>
      </c>
      <c r="B3135" s="11" t="s">
        <v>3033</v>
      </c>
      <c r="C3135" s="16"/>
      <c r="D3135" s="15">
        <f>SUMIFS(Movimientos!F:F,Movimientos!B:B,Productos!A3135,Movimientos!D:D,$D$1)</f>
        <v>0</v>
      </c>
      <c r="E3135" s="14">
        <f>SUMIFS(Movimientos!F:F,Movimientos!B:B,Productos!A3135,Movimientos!D:D,$E$1)</f>
        <v>0</v>
      </c>
      <c r="F3135" s="17">
        <f t="shared" si="96"/>
        <v>0</v>
      </c>
      <c r="G3135" s="14">
        <v>1</v>
      </c>
      <c r="H3135" s="15" t="str">
        <f t="shared" si="97"/>
        <v>Realizar Pedido</v>
      </c>
    </row>
    <row r="3136" spans="1:8" x14ac:dyDescent="0.25">
      <c r="A3136" s="2">
        <v>7592368001360</v>
      </c>
      <c r="B3136" s="12" t="s">
        <v>3035</v>
      </c>
      <c r="C3136" s="16"/>
      <c r="D3136" s="15">
        <f>SUMIFS(Movimientos!F:F,Movimientos!B:B,Productos!A3136,Movimientos!D:D,$D$1)</f>
        <v>0</v>
      </c>
      <c r="E3136" s="14">
        <f>SUMIFS(Movimientos!F:F,Movimientos!B:B,Productos!A3136,Movimientos!D:D,$E$1)</f>
        <v>0</v>
      </c>
      <c r="F3136" s="17">
        <f t="shared" si="96"/>
        <v>0</v>
      </c>
      <c r="G3136" s="14">
        <v>1</v>
      </c>
      <c r="H3136" s="15" t="str">
        <f t="shared" si="97"/>
        <v>Realizar Pedido</v>
      </c>
    </row>
    <row r="3137" spans="1:8" x14ac:dyDescent="0.25">
      <c r="A3137" s="3">
        <v>132</v>
      </c>
      <c r="B3137" s="11" t="s">
        <v>3035</v>
      </c>
      <c r="C3137" s="16"/>
      <c r="D3137" s="15">
        <f>SUMIFS(Movimientos!F:F,Movimientos!B:B,Productos!A3137,Movimientos!D:D,$D$1)</f>
        <v>0</v>
      </c>
      <c r="E3137" s="14">
        <f>SUMIFS(Movimientos!F:F,Movimientos!B:B,Productos!A3137,Movimientos!D:D,$E$1)</f>
        <v>0</v>
      </c>
      <c r="F3137" s="17">
        <f t="shared" si="96"/>
        <v>0</v>
      </c>
      <c r="G3137" s="14">
        <v>1</v>
      </c>
      <c r="H3137" s="15" t="str">
        <f t="shared" si="97"/>
        <v>Realizar Pedido</v>
      </c>
    </row>
    <row r="3138" spans="1:8" x14ac:dyDescent="0.25">
      <c r="A3138" s="3" t="s">
        <v>3036</v>
      </c>
      <c r="B3138" s="11" t="s">
        <v>3035</v>
      </c>
      <c r="C3138" s="16"/>
      <c r="D3138" s="15">
        <f>SUMIFS(Movimientos!F:F,Movimientos!B:B,Productos!A3138,Movimientos!D:D,$D$1)</f>
        <v>0</v>
      </c>
      <c r="E3138" s="14">
        <f>SUMIFS(Movimientos!F:F,Movimientos!B:B,Productos!A3138,Movimientos!D:D,$E$1)</f>
        <v>0</v>
      </c>
      <c r="F3138" s="17">
        <f t="shared" si="96"/>
        <v>0</v>
      </c>
      <c r="G3138" s="14">
        <v>1</v>
      </c>
      <c r="H3138" s="15" t="str">
        <f t="shared" si="97"/>
        <v>Realizar Pedido</v>
      </c>
    </row>
    <row r="3139" spans="1:8" x14ac:dyDescent="0.25">
      <c r="A3139" s="3">
        <v>7594002990078</v>
      </c>
      <c r="B3139" s="11" t="s">
        <v>3035</v>
      </c>
      <c r="C3139" s="16"/>
      <c r="D3139" s="15">
        <f>SUMIFS(Movimientos!F:F,Movimientos!B:B,Productos!A3139,Movimientos!D:D,$D$1)</f>
        <v>0</v>
      </c>
      <c r="E3139" s="14">
        <f>SUMIFS(Movimientos!F:F,Movimientos!B:B,Productos!A3139,Movimientos!D:D,$E$1)</f>
        <v>0</v>
      </c>
      <c r="F3139" s="17">
        <f t="shared" ref="F3139:F3202" si="98">D3139-E3139</f>
        <v>0</v>
      </c>
      <c r="G3139" s="14">
        <v>1</v>
      </c>
      <c r="H3139" s="15" t="str">
        <f t="shared" ref="H3139:H3202" si="99">IF(F3139&lt;G3139,"Realizar Pedido","")</f>
        <v>Realizar Pedido</v>
      </c>
    </row>
    <row r="3140" spans="1:8" x14ac:dyDescent="0.25">
      <c r="A3140" s="3">
        <v>1723</v>
      </c>
      <c r="B3140" s="11" t="s">
        <v>3037</v>
      </c>
      <c r="C3140" s="16"/>
      <c r="D3140" s="15">
        <f>SUMIFS(Movimientos!F:F,Movimientos!B:B,Productos!A3140,Movimientos!D:D,$D$1)</f>
        <v>0</v>
      </c>
      <c r="E3140" s="14">
        <f>SUMIFS(Movimientos!F:F,Movimientos!B:B,Productos!A3140,Movimientos!D:D,$E$1)</f>
        <v>0</v>
      </c>
      <c r="F3140" s="17">
        <f t="shared" si="98"/>
        <v>0</v>
      </c>
      <c r="G3140" s="14">
        <v>1</v>
      </c>
      <c r="H3140" s="15" t="str">
        <f t="shared" si="99"/>
        <v>Realizar Pedido</v>
      </c>
    </row>
    <row r="3141" spans="1:8" x14ac:dyDescent="0.25">
      <c r="A3141" s="3">
        <v>7591547000422</v>
      </c>
      <c r="B3141" s="11" t="s">
        <v>3035</v>
      </c>
      <c r="C3141" s="16"/>
      <c r="D3141" s="15">
        <f>SUMIFS(Movimientos!F:F,Movimientos!B:B,Productos!A3141,Movimientos!D:D,$D$1)</f>
        <v>0</v>
      </c>
      <c r="E3141" s="14">
        <f>SUMIFS(Movimientos!F:F,Movimientos!B:B,Productos!A3141,Movimientos!D:D,$E$1)</f>
        <v>0</v>
      </c>
      <c r="F3141" s="17">
        <f t="shared" si="98"/>
        <v>0</v>
      </c>
      <c r="G3141" s="14">
        <v>1</v>
      </c>
      <c r="H3141" s="15" t="str">
        <f t="shared" si="99"/>
        <v>Realizar Pedido</v>
      </c>
    </row>
    <row r="3142" spans="1:8" x14ac:dyDescent="0.25">
      <c r="A3142" s="3">
        <v>228</v>
      </c>
      <c r="B3142" s="11" t="s">
        <v>3035</v>
      </c>
      <c r="C3142" s="16"/>
      <c r="D3142" s="15">
        <f>SUMIFS(Movimientos!F:F,Movimientos!B:B,Productos!A3142,Movimientos!D:D,$D$1)</f>
        <v>0</v>
      </c>
      <c r="E3142" s="14">
        <f>SUMIFS(Movimientos!F:F,Movimientos!B:B,Productos!A3142,Movimientos!D:D,$E$1)</f>
        <v>0</v>
      </c>
      <c r="F3142" s="17">
        <f t="shared" si="98"/>
        <v>0</v>
      </c>
      <c r="G3142" s="14">
        <v>1</v>
      </c>
      <c r="H3142" s="15" t="str">
        <f t="shared" si="99"/>
        <v>Realizar Pedido</v>
      </c>
    </row>
    <row r="3143" spans="1:8" x14ac:dyDescent="0.25">
      <c r="A3143" s="3">
        <v>7592368001349</v>
      </c>
      <c r="B3143" s="11" t="s">
        <v>3035</v>
      </c>
      <c r="C3143" s="16"/>
      <c r="D3143" s="15">
        <f>SUMIFS(Movimientos!F:F,Movimientos!B:B,Productos!A3143,Movimientos!D:D,$D$1)</f>
        <v>0</v>
      </c>
      <c r="E3143" s="14">
        <f>SUMIFS(Movimientos!F:F,Movimientos!B:B,Productos!A3143,Movimientos!D:D,$E$1)</f>
        <v>0</v>
      </c>
      <c r="F3143" s="17">
        <f t="shared" si="98"/>
        <v>0</v>
      </c>
      <c r="G3143" s="14">
        <v>1</v>
      </c>
      <c r="H3143" s="15" t="str">
        <f t="shared" si="99"/>
        <v>Realizar Pedido</v>
      </c>
    </row>
    <row r="3144" spans="1:8" x14ac:dyDescent="0.25">
      <c r="A3144" s="3">
        <v>7594005620576</v>
      </c>
      <c r="B3144" s="11" t="s">
        <v>3035</v>
      </c>
      <c r="C3144" s="16"/>
      <c r="D3144" s="15">
        <f>SUMIFS(Movimientos!F:F,Movimientos!B:B,Productos!A3144,Movimientos!D:D,$D$1)</f>
        <v>0</v>
      </c>
      <c r="E3144" s="14">
        <f>SUMIFS(Movimientos!F:F,Movimientos!B:B,Productos!A3144,Movimientos!D:D,$E$1)</f>
        <v>0</v>
      </c>
      <c r="F3144" s="17">
        <f t="shared" si="98"/>
        <v>0</v>
      </c>
      <c r="G3144" s="14">
        <v>1</v>
      </c>
      <c r="H3144" s="15" t="str">
        <f t="shared" si="99"/>
        <v>Realizar Pedido</v>
      </c>
    </row>
    <row r="3145" spans="1:8" x14ac:dyDescent="0.25">
      <c r="A3145" s="3">
        <v>7592236000181</v>
      </c>
      <c r="B3145" s="11" t="s">
        <v>3038</v>
      </c>
      <c r="C3145" s="16"/>
      <c r="D3145" s="15">
        <f>SUMIFS(Movimientos!F:F,Movimientos!B:B,Productos!A3145,Movimientos!D:D,$D$1)</f>
        <v>0</v>
      </c>
      <c r="E3145" s="14">
        <f>SUMIFS(Movimientos!F:F,Movimientos!B:B,Productos!A3145,Movimientos!D:D,$E$1)</f>
        <v>0</v>
      </c>
      <c r="F3145" s="17">
        <f t="shared" si="98"/>
        <v>0</v>
      </c>
      <c r="G3145" s="14">
        <v>1</v>
      </c>
      <c r="H3145" s="15" t="str">
        <f t="shared" si="99"/>
        <v>Realizar Pedido</v>
      </c>
    </row>
    <row r="3146" spans="1:8" x14ac:dyDescent="0.25">
      <c r="A3146" s="3">
        <v>7594001452096</v>
      </c>
      <c r="B3146" s="11" t="s">
        <v>3039</v>
      </c>
      <c r="C3146" s="16"/>
      <c r="D3146" s="15">
        <f>SUMIFS(Movimientos!F:F,Movimientos!B:B,Productos!A3146,Movimientos!D:D,$D$1)</f>
        <v>0</v>
      </c>
      <c r="E3146" s="14">
        <f>SUMIFS(Movimientos!F:F,Movimientos!B:B,Productos!A3146,Movimientos!D:D,$E$1)</f>
        <v>0</v>
      </c>
      <c r="F3146" s="17">
        <f t="shared" si="98"/>
        <v>0</v>
      </c>
      <c r="G3146" s="14">
        <v>1</v>
      </c>
      <c r="H3146" s="15" t="str">
        <f t="shared" si="99"/>
        <v>Realizar Pedido</v>
      </c>
    </row>
    <row r="3147" spans="1:8" x14ac:dyDescent="0.25">
      <c r="A3147" s="3">
        <v>7592637000100</v>
      </c>
      <c r="B3147" s="11" t="s">
        <v>3040</v>
      </c>
      <c r="C3147" s="16"/>
      <c r="D3147" s="15">
        <f>SUMIFS(Movimientos!F:F,Movimientos!B:B,Productos!A3147,Movimientos!D:D,$D$1)</f>
        <v>0</v>
      </c>
      <c r="E3147" s="14">
        <f>SUMIFS(Movimientos!F:F,Movimientos!B:B,Productos!A3147,Movimientos!D:D,$E$1)</f>
        <v>0</v>
      </c>
      <c r="F3147" s="17">
        <f t="shared" si="98"/>
        <v>0</v>
      </c>
      <c r="G3147" s="14">
        <v>1</v>
      </c>
      <c r="H3147" s="15" t="str">
        <f t="shared" si="99"/>
        <v>Realizar Pedido</v>
      </c>
    </row>
    <row r="3148" spans="1:8" x14ac:dyDescent="0.25">
      <c r="A3148" s="2">
        <v>7591956000037</v>
      </c>
      <c r="B3148" s="12" t="s">
        <v>3041</v>
      </c>
      <c r="C3148" s="16"/>
      <c r="D3148" s="15">
        <f>SUMIFS(Movimientos!F:F,Movimientos!B:B,Productos!A3148,Movimientos!D:D,$D$1)</f>
        <v>0</v>
      </c>
      <c r="E3148" s="14">
        <f>SUMIFS(Movimientos!F:F,Movimientos!B:B,Productos!A3148,Movimientos!D:D,$E$1)</f>
        <v>0</v>
      </c>
      <c r="F3148" s="17">
        <f t="shared" si="98"/>
        <v>0</v>
      </c>
      <c r="G3148" s="14">
        <v>1</v>
      </c>
      <c r="H3148" s="15" t="str">
        <f t="shared" si="99"/>
        <v>Realizar Pedido</v>
      </c>
    </row>
    <row r="3149" spans="1:8" x14ac:dyDescent="0.25">
      <c r="A3149" s="2">
        <v>7591956000013</v>
      </c>
      <c r="B3149" s="12" t="s">
        <v>3042</v>
      </c>
      <c r="C3149" s="16"/>
      <c r="D3149" s="15">
        <f>SUMIFS(Movimientos!F:F,Movimientos!B:B,Productos!A3149,Movimientos!D:D,$D$1)</f>
        <v>0</v>
      </c>
      <c r="E3149" s="14">
        <f>SUMIFS(Movimientos!F:F,Movimientos!B:B,Productos!A3149,Movimientos!D:D,$E$1)</f>
        <v>0</v>
      </c>
      <c r="F3149" s="17">
        <f t="shared" si="98"/>
        <v>0</v>
      </c>
      <c r="G3149" s="14">
        <v>1</v>
      </c>
      <c r="H3149" s="15" t="str">
        <f t="shared" si="99"/>
        <v>Realizar Pedido</v>
      </c>
    </row>
    <row r="3150" spans="1:8" x14ac:dyDescent="0.25">
      <c r="A3150" s="2">
        <v>7591956000020</v>
      </c>
      <c r="B3150" s="12" t="s">
        <v>3043</v>
      </c>
      <c r="C3150" s="16"/>
      <c r="D3150" s="15">
        <f>SUMIFS(Movimientos!F:F,Movimientos!B:B,Productos!A3150,Movimientos!D:D,$D$1)</f>
        <v>0</v>
      </c>
      <c r="E3150" s="14">
        <f>SUMIFS(Movimientos!F:F,Movimientos!B:B,Productos!A3150,Movimientos!D:D,$E$1)</f>
        <v>0</v>
      </c>
      <c r="F3150" s="17">
        <f t="shared" si="98"/>
        <v>0</v>
      </c>
      <c r="G3150" s="14">
        <v>1</v>
      </c>
      <c r="H3150" s="15" t="str">
        <f t="shared" si="99"/>
        <v>Realizar Pedido</v>
      </c>
    </row>
    <row r="3151" spans="1:8" x14ac:dyDescent="0.25">
      <c r="A3151" s="3">
        <v>7591204723473</v>
      </c>
      <c r="B3151" s="11" t="s">
        <v>3044</v>
      </c>
      <c r="C3151" s="16"/>
      <c r="D3151" s="15">
        <f>SUMIFS(Movimientos!F:F,Movimientos!B:B,Productos!A3151,Movimientos!D:D,$D$1)</f>
        <v>0</v>
      </c>
      <c r="E3151" s="14">
        <f>SUMIFS(Movimientos!F:F,Movimientos!B:B,Productos!A3151,Movimientos!D:D,$E$1)</f>
        <v>0</v>
      </c>
      <c r="F3151" s="17">
        <f t="shared" si="98"/>
        <v>0</v>
      </c>
      <c r="G3151" s="14">
        <v>1</v>
      </c>
      <c r="H3151" s="15" t="str">
        <f t="shared" si="99"/>
        <v>Realizar Pedido</v>
      </c>
    </row>
    <row r="3152" spans="1:8" x14ac:dyDescent="0.25">
      <c r="A3152" s="3">
        <v>7861004505068</v>
      </c>
      <c r="B3152" s="11" t="s">
        <v>3045</v>
      </c>
      <c r="C3152" s="16"/>
      <c r="D3152" s="15">
        <f>SUMIFS(Movimientos!F:F,Movimientos!B:B,Productos!A3152,Movimientos!D:D,$D$1)</f>
        <v>0</v>
      </c>
      <c r="E3152" s="14">
        <f>SUMIFS(Movimientos!F:F,Movimientos!B:B,Productos!A3152,Movimientos!D:D,$E$1)</f>
        <v>0</v>
      </c>
      <c r="F3152" s="17">
        <f t="shared" si="98"/>
        <v>0</v>
      </c>
      <c r="G3152" s="14">
        <v>1</v>
      </c>
      <c r="H3152" s="15" t="str">
        <f t="shared" si="99"/>
        <v>Realizar Pedido</v>
      </c>
    </row>
    <row r="3153" spans="1:8" x14ac:dyDescent="0.25">
      <c r="A3153" s="3">
        <v>8027950230136</v>
      </c>
      <c r="B3153" s="11" t="s">
        <v>3046</v>
      </c>
      <c r="C3153" s="16"/>
      <c r="D3153" s="15">
        <f>SUMIFS(Movimientos!F:F,Movimientos!B:B,Productos!A3153,Movimientos!D:D,$D$1)</f>
        <v>0</v>
      </c>
      <c r="E3153" s="14">
        <f>SUMIFS(Movimientos!F:F,Movimientos!B:B,Productos!A3153,Movimientos!D:D,$E$1)</f>
        <v>0</v>
      </c>
      <c r="F3153" s="17">
        <f t="shared" si="98"/>
        <v>0</v>
      </c>
      <c r="G3153" s="14">
        <v>1</v>
      </c>
      <c r="H3153" s="15" t="str">
        <f t="shared" si="99"/>
        <v>Realizar Pedido</v>
      </c>
    </row>
    <row r="3154" spans="1:8" x14ac:dyDescent="0.25">
      <c r="A3154" s="3">
        <v>7861004506348</v>
      </c>
      <c r="B3154" s="11" t="s">
        <v>3047</v>
      </c>
      <c r="C3154" s="16"/>
      <c r="D3154" s="15">
        <f>SUMIFS(Movimientos!F:F,Movimientos!B:B,Productos!A3154,Movimientos!D:D,$D$1)</f>
        <v>0</v>
      </c>
      <c r="E3154" s="14">
        <f>SUMIFS(Movimientos!F:F,Movimientos!B:B,Productos!A3154,Movimientos!D:D,$E$1)</f>
        <v>0</v>
      </c>
      <c r="F3154" s="17">
        <f t="shared" si="98"/>
        <v>0</v>
      </c>
      <c r="G3154" s="14">
        <v>1</v>
      </c>
      <c r="H3154" s="15" t="str">
        <f t="shared" si="99"/>
        <v>Realizar Pedido</v>
      </c>
    </row>
    <row r="3155" spans="1:8" x14ac:dyDescent="0.25">
      <c r="A3155" s="3">
        <v>8027950230143</v>
      </c>
      <c r="B3155" s="11" t="s">
        <v>3048</v>
      </c>
      <c r="C3155" s="16"/>
      <c r="D3155" s="15">
        <f>SUMIFS(Movimientos!F:F,Movimientos!B:B,Productos!A3155,Movimientos!D:D,$D$1)</f>
        <v>0</v>
      </c>
      <c r="E3155" s="14">
        <f>SUMIFS(Movimientos!F:F,Movimientos!B:B,Productos!A3155,Movimientos!D:D,$E$1)</f>
        <v>0</v>
      </c>
      <c r="F3155" s="17">
        <f t="shared" si="98"/>
        <v>0</v>
      </c>
      <c r="G3155" s="14">
        <v>1</v>
      </c>
      <c r="H3155" s="15" t="str">
        <f t="shared" si="99"/>
        <v>Realizar Pedido</v>
      </c>
    </row>
    <row r="3156" spans="1:8" x14ac:dyDescent="0.25">
      <c r="A3156" s="3">
        <v>7591204724470</v>
      </c>
      <c r="B3156" s="11" t="s">
        <v>3049</v>
      </c>
      <c r="C3156" s="16"/>
      <c r="D3156" s="15">
        <f>SUMIFS(Movimientos!F:F,Movimientos!B:B,Productos!A3156,Movimientos!D:D,$D$1)</f>
        <v>0</v>
      </c>
      <c r="E3156" s="14">
        <f>SUMIFS(Movimientos!F:F,Movimientos!B:B,Productos!A3156,Movimientos!D:D,$E$1)</f>
        <v>0</v>
      </c>
      <c r="F3156" s="17">
        <f t="shared" si="98"/>
        <v>0</v>
      </c>
      <c r="G3156" s="14">
        <v>1</v>
      </c>
      <c r="H3156" s="15" t="str">
        <f t="shared" si="99"/>
        <v>Realizar Pedido</v>
      </c>
    </row>
    <row r="3157" spans="1:8" x14ac:dyDescent="0.25">
      <c r="A3157" s="3">
        <v>7861004506355</v>
      </c>
      <c r="B3157" s="11" t="s">
        <v>3050</v>
      </c>
      <c r="C3157" s="16"/>
      <c r="D3157" s="15">
        <f>SUMIFS(Movimientos!F:F,Movimientos!B:B,Productos!A3157,Movimientos!D:D,$D$1)</f>
        <v>0</v>
      </c>
      <c r="E3157" s="14">
        <f>SUMIFS(Movimientos!F:F,Movimientos!B:B,Productos!A3157,Movimientos!D:D,$E$1)</f>
        <v>0</v>
      </c>
      <c r="F3157" s="17">
        <f t="shared" si="98"/>
        <v>0</v>
      </c>
      <c r="G3157" s="14">
        <v>1</v>
      </c>
      <c r="H3157" s="15" t="str">
        <f t="shared" si="99"/>
        <v>Realizar Pedido</v>
      </c>
    </row>
    <row r="3158" spans="1:8" x14ac:dyDescent="0.25">
      <c r="A3158" s="3">
        <v>8027950230129</v>
      </c>
      <c r="B3158" s="11" t="s">
        <v>3051</v>
      </c>
      <c r="C3158" s="16"/>
      <c r="D3158" s="15">
        <f>SUMIFS(Movimientos!F:F,Movimientos!B:B,Productos!A3158,Movimientos!D:D,$D$1)</f>
        <v>0</v>
      </c>
      <c r="E3158" s="14">
        <f>SUMIFS(Movimientos!F:F,Movimientos!B:B,Productos!A3158,Movimientos!D:D,$E$1)</f>
        <v>0</v>
      </c>
      <c r="F3158" s="17">
        <f t="shared" si="98"/>
        <v>0</v>
      </c>
      <c r="G3158" s="14">
        <v>1</v>
      </c>
      <c r="H3158" s="15" t="str">
        <f t="shared" si="99"/>
        <v>Realizar Pedido</v>
      </c>
    </row>
    <row r="3159" spans="1:8" x14ac:dyDescent="0.25">
      <c r="A3159" s="3">
        <v>7591204723374</v>
      </c>
      <c r="B3159" s="11" t="s">
        <v>3052</v>
      </c>
      <c r="C3159" s="16"/>
      <c r="D3159" s="15">
        <f>SUMIFS(Movimientos!F:F,Movimientos!B:B,Productos!A3159,Movimientos!D:D,$D$1)</f>
        <v>0</v>
      </c>
      <c r="E3159" s="14">
        <f>SUMIFS(Movimientos!F:F,Movimientos!B:B,Productos!A3159,Movimientos!D:D,$E$1)</f>
        <v>0</v>
      </c>
      <c r="F3159" s="17">
        <f t="shared" si="98"/>
        <v>0</v>
      </c>
      <c r="G3159" s="14">
        <v>1</v>
      </c>
      <c r="H3159" s="15" t="str">
        <f t="shared" si="99"/>
        <v>Realizar Pedido</v>
      </c>
    </row>
    <row r="3160" spans="1:8" x14ac:dyDescent="0.25">
      <c r="A3160" s="3">
        <v>7591204721035</v>
      </c>
      <c r="B3160" s="11" t="s">
        <v>3053</v>
      </c>
      <c r="C3160" s="16"/>
      <c r="D3160" s="15">
        <f>SUMIFS(Movimientos!F:F,Movimientos!B:B,Productos!A3160,Movimientos!D:D,$D$1)</f>
        <v>0</v>
      </c>
      <c r="E3160" s="14">
        <f>SUMIFS(Movimientos!F:F,Movimientos!B:B,Productos!A3160,Movimientos!D:D,$E$1)</f>
        <v>0</v>
      </c>
      <c r="F3160" s="17">
        <f t="shared" si="98"/>
        <v>0</v>
      </c>
      <c r="G3160" s="14">
        <v>1</v>
      </c>
      <c r="H3160" s="15" t="str">
        <f t="shared" si="99"/>
        <v>Realizar Pedido</v>
      </c>
    </row>
    <row r="3161" spans="1:8" x14ac:dyDescent="0.25">
      <c r="A3161" s="3">
        <v>7501009070740</v>
      </c>
      <c r="B3161" s="11" t="s">
        <v>3054</v>
      </c>
      <c r="C3161" s="16"/>
      <c r="D3161" s="15">
        <f>SUMIFS(Movimientos!F:F,Movimientos!B:B,Productos!A3161,Movimientos!D:D,$D$1)</f>
        <v>0</v>
      </c>
      <c r="E3161" s="14">
        <f>SUMIFS(Movimientos!F:F,Movimientos!B:B,Productos!A3161,Movimientos!D:D,$E$1)</f>
        <v>0</v>
      </c>
      <c r="F3161" s="17">
        <f t="shared" si="98"/>
        <v>0</v>
      </c>
      <c r="G3161" s="14">
        <v>1</v>
      </c>
      <c r="H3161" s="15" t="str">
        <f t="shared" si="99"/>
        <v>Realizar Pedido</v>
      </c>
    </row>
    <row r="3162" spans="1:8" x14ac:dyDescent="0.25">
      <c r="A3162" s="3">
        <v>7501009071150</v>
      </c>
      <c r="B3162" s="11" t="s">
        <v>3055</v>
      </c>
      <c r="C3162" s="16"/>
      <c r="D3162" s="15">
        <f>SUMIFS(Movimientos!F:F,Movimientos!B:B,Productos!A3162,Movimientos!D:D,$D$1)</f>
        <v>0</v>
      </c>
      <c r="E3162" s="14">
        <f>SUMIFS(Movimientos!F:F,Movimientos!B:B,Productos!A3162,Movimientos!D:D,$E$1)</f>
        <v>0</v>
      </c>
      <c r="F3162" s="17">
        <f t="shared" si="98"/>
        <v>0</v>
      </c>
      <c r="G3162" s="14">
        <v>1</v>
      </c>
      <c r="H3162" s="15" t="str">
        <f t="shared" si="99"/>
        <v>Realizar Pedido</v>
      </c>
    </row>
    <row r="3163" spans="1:8" x14ac:dyDescent="0.25">
      <c r="A3163" s="3">
        <v>7591585212344</v>
      </c>
      <c r="B3163" s="11" t="s">
        <v>3056</v>
      </c>
      <c r="C3163" s="16"/>
      <c r="D3163" s="15">
        <f>SUMIFS(Movimientos!F:F,Movimientos!B:B,Productos!A3163,Movimientos!D:D,$D$1)</f>
        <v>0</v>
      </c>
      <c r="E3163" s="14">
        <f>SUMIFS(Movimientos!F:F,Movimientos!B:B,Productos!A3163,Movimientos!D:D,$E$1)</f>
        <v>0</v>
      </c>
      <c r="F3163" s="17">
        <f t="shared" si="98"/>
        <v>0</v>
      </c>
      <c r="G3163" s="14">
        <v>1</v>
      </c>
      <c r="H3163" s="15" t="str">
        <f t="shared" si="99"/>
        <v>Realizar Pedido</v>
      </c>
    </row>
    <row r="3164" spans="1:8" x14ac:dyDescent="0.25">
      <c r="A3164" s="3">
        <v>7591585112347</v>
      </c>
      <c r="B3164" s="11" t="s">
        <v>3057</v>
      </c>
      <c r="C3164" s="16"/>
      <c r="D3164" s="15">
        <f>SUMIFS(Movimientos!F:F,Movimientos!B:B,Productos!A3164,Movimientos!D:D,$D$1)</f>
        <v>0</v>
      </c>
      <c r="E3164" s="14">
        <f>SUMIFS(Movimientos!F:F,Movimientos!B:B,Productos!A3164,Movimientos!D:D,$E$1)</f>
        <v>0</v>
      </c>
      <c r="F3164" s="17">
        <f t="shared" si="98"/>
        <v>0</v>
      </c>
      <c r="G3164" s="14">
        <v>1</v>
      </c>
      <c r="H3164" s="15" t="str">
        <f t="shared" si="99"/>
        <v>Realizar Pedido</v>
      </c>
    </row>
    <row r="3165" spans="1:8" x14ac:dyDescent="0.25">
      <c r="A3165" s="3">
        <v>24500325050</v>
      </c>
      <c r="B3165" s="11" t="s">
        <v>3058</v>
      </c>
      <c r="C3165" s="16"/>
      <c r="D3165" s="15">
        <f>SUMIFS(Movimientos!F:F,Movimientos!B:B,Productos!A3165,Movimientos!D:D,$D$1)</f>
        <v>0</v>
      </c>
      <c r="E3165" s="14">
        <f>SUMIFS(Movimientos!F:F,Movimientos!B:B,Productos!A3165,Movimientos!D:D,$E$1)</f>
        <v>0</v>
      </c>
      <c r="F3165" s="17">
        <f t="shared" si="98"/>
        <v>0</v>
      </c>
      <c r="G3165" s="14">
        <v>1</v>
      </c>
      <c r="H3165" s="15" t="str">
        <f t="shared" si="99"/>
        <v>Realizar Pedido</v>
      </c>
    </row>
    <row r="3166" spans="1:8" x14ac:dyDescent="0.25">
      <c r="A3166" s="3">
        <v>7591204301527</v>
      </c>
      <c r="B3166" s="11" t="s">
        <v>3059</v>
      </c>
      <c r="C3166" s="16"/>
      <c r="D3166" s="15">
        <f>SUMIFS(Movimientos!F:F,Movimientos!B:B,Productos!A3166,Movimientos!D:D,$D$1)</f>
        <v>0</v>
      </c>
      <c r="E3166" s="14">
        <f>SUMIFS(Movimientos!F:F,Movimientos!B:B,Productos!A3166,Movimientos!D:D,$E$1)</f>
        <v>0</v>
      </c>
      <c r="F3166" s="17">
        <f t="shared" si="98"/>
        <v>0</v>
      </c>
      <c r="G3166" s="14">
        <v>1</v>
      </c>
      <c r="H3166" s="15" t="str">
        <f t="shared" si="99"/>
        <v>Realizar Pedido</v>
      </c>
    </row>
    <row r="3167" spans="1:8" x14ac:dyDescent="0.25">
      <c r="A3167" s="3">
        <v>7861004511052</v>
      </c>
      <c r="B3167" s="11" t="s">
        <v>3060</v>
      </c>
      <c r="C3167" s="16"/>
      <c r="D3167" s="15">
        <f>SUMIFS(Movimientos!F:F,Movimientos!B:B,Productos!A3167,Movimientos!D:D,$D$1)</f>
        <v>0</v>
      </c>
      <c r="E3167" s="14">
        <f>SUMIFS(Movimientos!F:F,Movimientos!B:B,Productos!A3167,Movimientos!D:D,$E$1)</f>
        <v>0</v>
      </c>
      <c r="F3167" s="17">
        <f t="shared" si="98"/>
        <v>0</v>
      </c>
      <c r="G3167" s="14">
        <v>1</v>
      </c>
      <c r="H3167" s="15" t="str">
        <f t="shared" si="99"/>
        <v>Realizar Pedido</v>
      </c>
    </row>
    <row r="3168" spans="1:8" x14ac:dyDescent="0.25">
      <c r="A3168" s="3">
        <v>7591204302029</v>
      </c>
      <c r="B3168" s="11" t="s">
        <v>3061</v>
      </c>
      <c r="C3168" s="16"/>
      <c r="D3168" s="15">
        <f>SUMIFS(Movimientos!F:F,Movimientos!B:B,Productos!A3168,Movimientos!D:D,$D$1)</f>
        <v>0</v>
      </c>
      <c r="E3168" s="14">
        <f>SUMIFS(Movimientos!F:F,Movimientos!B:B,Productos!A3168,Movimientos!D:D,$E$1)</f>
        <v>0</v>
      </c>
      <c r="F3168" s="17">
        <f t="shared" si="98"/>
        <v>0</v>
      </c>
      <c r="G3168" s="14">
        <v>1</v>
      </c>
      <c r="H3168" s="15" t="str">
        <f t="shared" si="99"/>
        <v>Realizar Pedido</v>
      </c>
    </row>
    <row r="3169" spans="1:8" x14ac:dyDescent="0.25">
      <c r="A3169" s="2">
        <v>7592616049014</v>
      </c>
      <c r="B3169" s="12" t="s">
        <v>3062</v>
      </c>
      <c r="C3169" s="16"/>
      <c r="D3169" s="15">
        <f>SUMIFS(Movimientos!F:F,Movimientos!B:B,Productos!A3169,Movimientos!D:D,$D$1)</f>
        <v>0</v>
      </c>
      <c r="E3169" s="14">
        <f>SUMIFS(Movimientos!F:F,Movimientos!B:B,Productos!A3169,Movimientos!D:D,$E$1)</f>
        <v>0</v>
      </c>
      <c r="F3169" s="17">
        <f t="shared" si="98"/>
        <v>0</v>
      </c>
      <c r="G3169" s="14">
        <v>1</v>
      </c>
      <c r="H3169" s="15" t="str">
        <f t="shared" si="99"/>
        <v>Realizar Pedido</v>
      </c>
    </row>
    <row r="3170" spans="1:8" x14ac:dyDescent="0.25">
      <c r="A3170" s="3">
        <v>7730996160152</v>
      </c>
      <c r="B3170" s="11" t="s">
        <v>3063</v>
      </c>
      <c r="C3170" s="16"/>
      <c r="D3170" s="15">
        <f>SUMIFS(Movimientos!F:F,Movimientos!B:B,Productos!A3170,Movimientos!D:D,$D$1)</f>
        <v>0</v>
      </c>
      <c r="E3170" s="14">
        <f>SUMIFS(Movimientos!F:F,Movimientos!B:B,Productos!A3170,Movimientos!D:D,$E$1)</f>
        <v>0</v>
      </c>
      <c r="F3170" s="17">
        <f t="shared" si="98"/>
        <v>0</v>
      </c>
      <c r="G3170" s="14">
        <v>1</v>
      </c>
      <c r="H3170" s="15" t="str">
        <f t="shared" si="99"/>
        <v>Realizar Pedido</v>
      </c>
    </row>
    <row r="3171" spans="1:8" x14ac:dyDescent="0.25">
      <c r="A3171" s="3">
        <v>7730996160145</v>
      </c>
      <c r="B3171" s="11" t="s">
        <v>3064</v>
      </c>
      <c r="C3171" s="16"/>
      <c r="D3171" s="15">
        <f>SUMIFS(Movimientos!F:F,Movimientos!B:B,Productos!A3171,Movimientos!D:D,$D$1)</f>
        <v>0</v>
      </c>
      <c r="E3171" s="14">
        <f>SUMIFS(Movimientos!F:F,Movimientos!B:B,Productos!A3171,Movimientos!D:D,$E$1)</f>
        <v>0</v>
      </c>
      <c r="F3171" s="17">
        <f t="shared" si="98"/>
        <v>0</v>
      </c>
      <c r="G3171" s="14">
        <v>1</v>
      </c>
      <c r="H3171" s="15" t="str">
        <f t="shared" si="99"/>
        <v>Realizar Pedido</v>
      </c>
    </row>
    <row r="3172" spans="1:8" x14ac:dyDescent="0.25">
      <c r="A3172" s="3">
        <v>7501303406016</v>
      </c>
      <c r="B3172" s="11" t="s">
        <v>3065</v>
      </c>
      <c r="C3172" s="16"/>
      <c r="D3172" s="15">
        <f>SUMIFS(Movimientos!F:F,Movimientos!B:B,Productos!A3172,Movimientos!D:D,$D$1)</f>
        <v>0</v>
      </c>
      <c r="E3172" s="14">
        <f>SUMIFS(Movimientos!F:F,Movimientos!B:B,Productos!A3172,Movimientos!D:D,$E$1)</f>
        <v>0</v>
      </c>
      <c r="F3172" s="17">
        <f t="shared" si="98"/>
        <v>0</v>
      </c>
      <c r="G3172" s="14">
        <v>1</v>
      </c>
      <c r="H3172" s="15" t="str">
        <f t="shared" si="99"/>
        <v>Realizar Pedido</v>
      </c>
    </row>
    <row r="3173" spans="1:8" x14ac:dyDescent="0.25">
      <c r="A3173" s="3">
        <v>9002260005390</v>
      </c>
      <c r="B3173" s="11" t="s">
        <v>3066</v>
      </c>
      <c r="C3173" s="16"/>
      <c r="D3173" s="15">
        <f>SUMIFS(Movimientos!F:F,Movimientos!B:B,Productos!A3173,Movimientos!D:D,$D$1)</f>
        <v>0</v>
      </c>
      <c r="E3173" s="14">
        <f>SUMIFS(Movimientos!F:F,Movimientos!B:B,Productos!A3173,Movimientos!D:D,$E$1)</f>
        <v>0</v>
      </c>
      <c r="F3173" s="17">
        <f t="shared" si="98"/>
        <v>0</v>
      </c>
      <c r="G3173" s="14">
        <v>1</v>
      </c>
      <c r="H3173" s="15" t="str">
        <f t="shared" si="99"/>
        <v>Realizar Pedido</v>
      </c>
    </row>
    <row r="3174" spans="1:8" x14ac:dyDescent="0.25">
      <c r="A3174" s="3">
        <v>9002260014415</v>
      </c>
      <c r="B3174" s="11" t="s">
        <v>3067</v>
      </c>
      <c r="C3174" s="16"/>
      <c r="D3174" s="15">
        <f>SUMIFS(Movimientos!F:F,Movimientos!B:B,Productos!A3174,Movimientos!D:D,$D$1)</f>
        <v>0</v>
      </c>
      <c r="E3174" s="14">
        <f>SUMIFS(Movimientos!F:F,Movimientos!B:B,Productos!A3174,Movimientos!D:D,$E$1)</f>
        <v>0</v>
      </c>
      <c r="F3174" s="17">
        <f t="shared" si="98"/>
        <v>0</v>
      </c>
      <c r="G3174" s="14">
        <v>1</v>
      </c>
      <c r="H3174" s="15" t="str">
        <f t="shared" si="99"/>
        <v>Realizar Pedido</v>
      </c>
    </row>
    <row r="3175" spans="1:8" x14ac:dyDescent="0.25">
      <c r="A3175" s="3">
        <v>7702635408154</v>
      </c>
      <c r="B3175" s="11" t="s">
        <v>3068</v>
      </c>
      <c r="C3175" s="16"/>
      <c r="D3175" s="15">
        <f>SUMIFS(Movimientos!F:F,Movimientos!B:B,Productos!A3175,Movimientos!D:D,$D$1)</f>
        <v>0</v>
      </c>
      <c r="E3175" s="14">
        <f>SUMIFS(Movimientos!F:F,Movimientos!B:B,Productos!A3175,Movimientos!D:D,$E$1)</f>
        <v>0</v>
      </c>
      <c r="F3175" s="17">
        <f t="shared" si="98"/>
        <v>0</v>
      </c>
      <c r="G3175" s="14">
        <v>1</v>
      </c>
      <c r="H3175" s="15" t="str">
        <f t="shared" si="99"/>
        <v>Realizar Pedido</v>
      </c>
    </row>
    <row r="3176" spans="1:8" x14ac:dyDescent="0.25">
      <c r="A3176" s="3">
        <v>9002260014392</v>
      </c>
      <c r="B3176" s="11" t="s">
        <v>3069</v>
      </c>
      <c r="C3176" s="16"/>
      <c r="D3176" s="15">
        <f>SUMIFS(Movimientos!F:F,Movimientos!B:B,Productos!A3176,Movimientos!D:D,$D$1)</f>
        <v>0</v>
      </c>
      <c r="E3176" s="14">
        <f>SUMIFS(Movimientos!F:F,Movimientos!B:B,Productos!A3176,Movimientos!D:D,$E$1)</f>
        <v>0</v>
      </c>
      <c r="F3176" s="17">
        <f t="shared" si="98"/>
        <v>0</v>
      </c>
      <c r="G3176" s="14">
        <v>1</v>
      </c>
      <c r="H3176" s="15" t="str">
        <f t="shared" si="99"/>
        <v>Realizar Pedido</v>
      </c>
    </row>
    <row r="3177" spans="1:8" x14ac:dyDescent="0.25">
      <c r="A3177" s="3">
        <v>7591180000018</v>
      </c>
      <c r="B3177" s="11" t="s">
        <v>3070</v>
      </c>
      <c r="C3177" s="16"/>
      <c r="D3177" s="15">
        <f>SUMIFS(Movimientos!F:F,Movimientos!B:B,Productos!A3177,Movimientos!D:D,$D$1)</f>
        <v>0</v>
      </c>
      <c r="E3177" s="14">
        <f>SUMIFS(Movimientos!F:F,Movimientos!B:B,Productos!A3177,Movimientos!D:D,$E$1)</f>
        <v>0</v>
      </c>
      <c r="F3177" s="17">
        <f t="shared" si="98"/>
        <v>0</v>
      </c>
      <c r="G3177" s="14">
        <v>1</v>
      </c>
      <c r="H3177" s="15" t="str">
        <f t="shared" si="99"/>
        <v>Realizar Pedido</v>
      </c>
    </row>
    <row r="3178" spans="1:8" x14ac:dyDescent="0.25">
      <c r="A3178" s="3">
        <v>7591190001173</v>
      </c>
      <c r="B3178" s="11" t="s">
        <v>3071</v>
      </c>
      <c r="C3178" s="16"/>
      <c r="D3178" s="15">
        <f>SUMIFS(Movimientos!F:F,Movimientos!B:B,Productos!A3178,Movimientos!D:D,$D$1)</f>
        <v>0</v>
      </c>
      <c r="E3178" s="14">
        <f>SUMIFS(Movimientos!F:F,Movimientos!B:B,Productos!A3178,Movimientos!D:D,$E$1)</f>
        <v>0</v>
      </c>
      <c r="F3178" s="17">
        <f t="shared" si="98"/>
        <v>0</v>
      </c>
      <c r="G3178" s="14">
        <v>1</v>
      </c>
      <c r="H3178" s="15" t="str">
        <f t="shared" si="99"/>
        <v>Realizar Pedido</v>
      </c>
    </row>
    <row r="3179" spans="1:8" x14ac:dyDescent="0.25">
      <c r="A3179" s="3">
        <v>75919399</v>
      </c>
      <c r="B3179" s="11" t="s">
        <v>3072</v>
      </c>
      <c r="C3179" s="16"/>
      <c r="D3179" s="15">
        <f>SUMIFS(Movimientos!F:F,Movimientos!B:B,Productos!A3179,Movimientos!D:D,$D$1)</f>
        <v>0</v>
      </c>
      <c r="E3179" s="14">
        <f>SUMIFS(Movimientos!F:F,Movimientos!B:B,Productos!A3179,Movimientos!D:D,$E$1)</f>
        <v>0</v>
      </c>
      <c r="F3179" s="17">
        <f t="shared" si="98"/>
        <v>0</v>
      </c>
      <c r="G3179" s="14">
        <v>1</v>
      </c>
      <c r="H3179" s="15" t="str">
        <f t="shared" si="99"/>
        <v>Realizar Pedido</v>
      </c>
    </row>
    <row r="3180" spans="1:8" x14ac:dyDescent="0.25">
      <c r="A3180" s="2">
        <v>75919405</v>
      </c>
      <c r="B3180" s="12" t="s">
        <v>3073</v>
      </c>
      <c r="C3180" s="16"/>
      <c r="D3180" s="15">
        <f>SUMIFS(Movimientos!F:F,Movimientos!B:B,Productos!A3180,Movimientos!D:D,$D$1)</f>
        <v>0</v>
      </c>
      <c r="E3180" s="14">
        <f>SUMIFS(Movimientos!F:F,Movimientos!B:B,Productos!A3180,Movimientos!D:D,$E$1)</f>
        <v>0</v>
      </c>
      <c r="F3180" s="17">
        <f t="shared" si="98"/>
        <v>0</v>
      </c>
      <c r="G3180" s="14">
        <v>1</v>
      </c>
      <c r="H3180" s="15" t="str">
        <f t="shared" si="99"/>
        <v>Realizar Pedido</v>
      </c>
    </row>
    <row r="3181" spans="1:8" x14ac:dyDescent="0.25">
      <c r="A3181" s="3">
        <v>7591241805040</v>
      </c>
      <c r="B3181" s="11" t="s">
        <v>3074</v>
      </c>
      <c r="C3181" s="16"/>
      <c r="D3181" s="15">
        <f>SUMIFS(Movimientos!F:F,Movimientos!B:B,Productos!A3181,Movimientos!D:D,$D$1)</f>
        <v>0</v>
      </c>
      <c r="E3181" s="14">
        <f>SUMIFS(Movimientos!F:F,Movimientos!B:B,Productos!A3181,Movimientos!D:D,$E$1)</f>
        <v>0</v>
      </c>
      <c r="F3181" s="17">
        <f t="shared" si="98"/>
        <v>0</v>
      </c>
      <c r="G3181" s="14">
        <v>1</v>
      </c>
      <c r="H3181" s="15" t="str">
        <f t="shared" si="99"/>
        <v>Realizar Pedido</v>
      </c>
    </row>
    <row r="3182" spans="1:8" x14ac:dyDescent="0.25">
      <c r="A3182" s="2">
        <v>7591180000025</v>
      </c>
      <c r="B3182" s="12" t="s">
        <v>3075</v>
      </c>
      <c r="C3182" s="16"/>
      <c r="D3182" s="15">
        <f>SUMIFS(Movimientos!F:F,Movimientos!B:B,Productos!A3182,Movimientos!D:D,$D$1)</f>
        <v>0</v>
      </c>
      <c r="E3182" s="14">
        <f>SUMIFS(Movimientos!F:F,Movimientos!B:B,Productos!A3182,Movimientos!D:D,$E$1)</f>
        <v>0</v>
      </c>
      <c r="F3182" s="17">
        <f t="shared" si="98"/>
        <v>0</v>
      </c>
      <c r="G3182" s="14">
        <v>1</v>
      </c>
      <c r="H3182" s="15" t="str">
        <f t="shared" si="99"/>
        <v>Realizar Pedido</v>
      </c>
    </row>
    <row r="3183" spans="1:8" x14ac:dyDescent="0.25">
      <c r="A3183" s="3">
        <v>7592804007987</v>
      </c>
      <c r="B3183" s="11" t="s">
        <v>3076</v>
      </c>
      <c r="C3183" s="16"/>
      <c r="D3183" s="15">
        <f>SUMIFS(Movimientos!F:F,Movimientos!B:B,Productos!A3183,Movimientos!D:D,$D$1)</f>
        <v>0</v>
      </c>
      <c r="E3183" s="14">
        <f>SUMIFS(Movimientos!F:F,Movimientos!B:B,Productos!A3183,Movimientos!D:D,$E$1)</f>
        <v>0</v>
      </c>
      <c r="F3183" s="17">
        <f t="shared" si="98"/>
        <v>0</v>
      </c>
      <c r="G3183" s="14">
        <v>1</v>
      </c>
      <c r="H3183" s="15" t="str">
        <f t="shared" si="99"/>
        <v>Realizar Pedido</v>
      </c>
    </row>
    <row r="3184" spans="1:8" x14ac:dyDescent="0.25">
      <c r="A3184" s="3">
        <v>7591130224419</v>
      </c>
      <c r="B3184" s="11" t="s">
        <v>3077</v>
      </c>
      <c r="C3184" s="16"/>
      <c r="D3184" s="15">
        <f>SUMIFS(Movimientos!F:F,Movimientos!B:B,Productos!A3184,Movimientos!D:D,$D$1)</f>
        <v>0</v>
      </c>
      <c r="E3184" s="14">
        <f>SUMIFS(Movimientos!F:F,Movimientos!B:B,Productos!A3184,Movimientos!D:D,$E$1)</f>
        <v>0</v>
      </c>
      <c r="F3184" s="17">
        <f t="shared" si="98"/>
        <v>0</v>
      </c>
      <c r="G3184" s="14">
        <v>1</v>
      </c>
      <c r="H3184" s="15" t="str">
        <f t="shared" si="99"/>
        <v>Realizar Pedido</v>
      </c>
    </row>
    <row r="3185" spans="1:8" x14ac:dyDescent="0.25">
      <c r="A3185" s="3">
        <v>7591130181613</v>
      </c>
      <c r="B3185" s="11" t="s">
        <v>3078</v>
      </c>
      <c r="C3185" s="16"/>
      <c r="D3185" s="15">
        <f>SUMIFS(Movimientos!F:F,Movimientos!B:B,Productos!A3185,Movimientos!D:D,$D$1)</f>
        <v>0</v>
      </c>
      <c r="E3185" s="14">
        <f>SUMIFS(Movimientos!F:F,Movimientos!B:B,Productos!A3185,Movimientos!D:D,$E$1)</f>
        <v>0</v>
      </c>
      <c r="F3185" s="17">
        <f t="shared" si="98"/>
        <v>0</v>
      </c>
      <c r="G3185" s="14">
        <v>1</v>
      </c>
      <c r="H3185" s="15" t="str">
        <f t="shared" si="99"/>
        <v>Realizar Pedido</v>
      </c>
    </row>
    <row r="3186" spans="1:8" x14ac:dyDescent="0.25">
      <c r="A3186" s="3">
        <v>7591130182016</v>
      </c>
      <c r="B3186" s="11" t="s">
        <v>3079</v>
      </c>
      <c r="C3186" s="16"/>
      <c r="D3186" s="15">
        <f>SUMIFS(Movimientos!F:F,Movimientos!B:B,Productos!A3186,Movimientos!D:D,$D$1)</f>
        <v>0</v>
      </c>
      <c r="E3186" s="14">
        <f>SUMIFS(Movimientos!F:F,Movimientos!B:B,Productos!A3186,Movimientos!D:D,$E$1)</f>
        <v>0</v>
      </c>
      <c r="F3186" s="17">
        <f t="shared" si="98"/>
        <v>0</v>
      </c>
      <c r="G3186" s="14">
        <v>1</v>
      </c>
      <c r="H3186" s="15" t="str">
        <f t="shared" si="99"/>
        <v>Realizar Pedido</v>
      </c>
    </row>
    <row r="3187" spans="1:8" x14ac:dyDescent="0.25">
      <c r="A3187" s="3">
        <v>7591130223917</v>
      </c>
      <c r="B3187" s="11" t="s">
        <v>3080</v>
      </c>
      <c r="C3187" s="16"/>
      <c r="D3187" s="15">
        <f>SUMIFS(Movimientos!F:F,Movimientos!B:B,Productos!A3187,Movimientos!D:D,$D$1)</f>
        <v>0</v>
      </c>
      <c r="E3187" s="14">
        <f>SUMIFS(Movimientos!F:F,Movimientos!B:B,Productos!A3187,Movimientos!D:D,$E$1)</f>
        <v>0</v>
      </c>
      <c r="F3187" s="17">
        <f t="shared" si="98"/>
        <v>0</v>
      </c>
      <c r="G3187" s="14">
        <v>1</v>
      </c>
      <c r="H3187" s="15" t="str">
        <f t="shared" si="99"/>
        <v>Realizar Pedido</v>
      </c>
    </row>
    <row r="3188" spans="1:8" x14ac:dyDescent="0.25">
      <c r="A3188" s="3">
        <v>7591130180517</v>
      </c>
      <c r="B3188" s="11" t="s">
        <v>3081</v>
      </c>
      <c r="C3188" s="16"/>
      <c r="D3188" s="15">
        <f>SUMIFS(Movimientos!F:F,Movimientos!B:B,Productos!A3188,Movimientos!D:D,$D$1)</f>
        <v>0</v>
      </c>
      <c r="E3188" s="14">
        <f>SUMIFS(Movimientos!F:F,Movimientos!B:B,Productos!A3188,Movimientos!D:D,$E$1)</f>
        <v>0</v>
      </c>
      <c r="F3188" s="17">
        <f t="shared" si="98"/>
        <v>0</v>
      </c>
      <c r="G3188" s="14">
        <v>1</v>
      </c>
      <c r="H3188" s="15" t="str">
        <f t="shared" si="99"/>
        <v>Realizar Pedido</v>
      </c>
    </row>
    <row r="3189" spans="1:8" x14ac:dyDescent="0.25">
      <c r="A3189" s="3">
        <v>7591130181118</v>
      </c>
      <c r="B3189" s="11" t="s">
        <v>3082</v>
      </c>
      <c r="C3189" s="16"/>
      <c r="D3189" s="15">
        <f>SUMIFS(Movimientos!F:F,Movimientos!B:B,Productos!A3189,Movimientos!D:D,$D$1)</f>
        <v>0</v>
      </c>
      <c r="E3189" s="14">
        <f>SUMIFS(Movimientos!F:F,Movimientos!B:B,Productos!A3189,Movimientos!D:D,$E$1)</f>
        <v>0</v>
      </c>
      <c r="F3189" s="17">
        <f t="shared" si="98"/>
        <v>0</v>
      </c>
      <c r="G3189" s="14">
        <v>1</v>
      </c>
      <c r="H3189" s="15" t="str">
        <f t="shared" si="99"/>
        <v>Realizar Pedido</v>
      </c>
    </row>
    <row r="3190" spans="1:8" x14ac:dyDescent="0.25">
      <c r="A3190" s="3">
        <v>7591130181217</v>
      </c>
      <c r="B3190" s="11" t="s">
        <v>3083</v>
      </c>
      <c r="C3190" s="16"/>
      <c r="D3190" s="15">
        <f>SUMIFS(Movimientos!F:F,Movimientos!B:B,Productos!A3190,Movimientos!D:D,$D$1)</f>
        <v>0</v>
      </c>
      <c r="E3190" s="14">
        <f>SUMIFS(Movimientos!F:F,Movimientos!B:B,Productos!A3190,Movimientos!D:D,$E$1)</f>
        <v>0</v>
      </c>
      <c r="F3190" s="17">
        <f t="shared" si="98"/>
        <v>0</v>
      </c>
      <c r="G3190" s="14">
        <v>1</v>
      </c>
      <c r="H3190" s="15" t="str">
        <f t="shared" si="99"/>
        <v>Realizar Pedido</v>
      </c>
    </row>
    <row r="3191" spans="1:8" x14ac:dyDescent="0.25">
      <c r="A3191" s="3">
        <v>3401345505071</v>
      </c>
      <c r="B3191" s="11" t="s">
        <v>3084</v>
      </c>
      <c r="C3191" s="16"/>
      <c r="D3191" s="15">
        <f>SUMIFS(Movimientos!F:F,Movimientos!B:B,Productos!A3191,Movimientos!D:D,$D$1)</f>
        <v>0</v>
      </c>
      <c r="E3191" s="14">
        <f>SUMIFS(Movimientos!F:F,Movimientos!B:B,Productos!A3191,Movimientos!D:D,$E$1)</f>
        <v>0</v>
      </c>
      <c r="F3191" s="17">
        <f t="shared" si="98"/>
        <v>0</v>
      </c>
      <c r="G3191" s="14">
        <v>1</v>
      </c>
      <c r="H3191" s="15" t="str">
        <f t="shared" si="99"/>
        <v>Realizar Pedido</v>
      </c>
    </row>
    <row r="3192" spans="1:8" x14ac:dyDescent="0.25">
      <c r="A3192" s="3">
        <v>3401344908347</v>
      </c>
      <c r="B3192" s="11" t="s">
        <v>3085</v>
      </c>
      <c r="C3192" s="16"/>
      <c r="D3192" s="15">
        <f>SUMIFS(Movimientos!F:F,Movimientos!B:B,Productos!A3192,Movimientos!D:D,$D$1)</f>
        <v>0</v>
      </c>
      <c r="E3192" s="14">
        <f>SUMIFS(Movimientos!F:F,Movimientos!B:B,Productos!A3192,Movimientos!D:D,$E$1)</f>
        <v>0</v>
      </c>
      <c r="F3192" s="17">
        <f t="shared" si="98"/>
        <v>0</v>
      </c>
      <c r="G3192" s="14">
        <v>1</v>
      </c>
      <c r="H3192" s="15" t="str">
        <f t="shared" si="99"/>
        <v>Realizar Pedido</v>
      </c>
    </row>
    <row r="3193" spans="1:8" x14ac:dyDescent="0.25">
      <c r="A3193" s="3">
        <v>3401572692605</v>
      </c>
      <c r="B3193" s="11" t="s">
        <v>3086</v>
      </c>
      <c r="C3193" s="16"/>
      <c r="D3193" s="15">
        <f>SUMIFS(Movimientos!F:F,Movimientos!B:B,Productos!A3193,Movimientos!D:D,$D$1)</f>
        <v>0</v>
      </c>
      <c r="E3193" s="14">
        <f>SUMIFS(Movimientos!F:F,Movimientos!B:B,Productos!A3193,Movimientos!D:D,$E$1)</f>
        <v>0</v>
      </c>
      <c r="F3193" s="17">
        <f t="shared" si="98"/>
        <v>0</v>
      </c>
      <c r="G3193" s="14">
        <v>1</v>
      </c>
      <c r="H3193" s="15" t="str">
        <f t="shared" si="99"/>
        <v>Realizar Pedido</v>
      </c>
    </row>
    <row r="3194" spans="1:8" x14ac:dyDescent="0.25">
      <c r="A3194" s="3">
        <v>3401399459085</v>
      </c>
      <c r="B3194" s="11" t="s">
        <v>3087</v>
      </c>
      <c r="C3194" s="16"/>
      <c r="D3194" s="15">
        <f>SUMIFS(Movimientos!F:F,Movimientos!B:B,Productos!A3194,Movimientos!D:D,$D$1)</f>
        <v>0</v>
      </c>
      <c r="E3194" s="14">
        <f>SUMIFS(Movimientos!F:F,Movimientos!B:B,Productos!A3194,Movimientos!D:D,$E$1)</f>
        <v>0</v>
      </c>
      <c r="F3194" s="17">
        <f t="shared" si="98"/>
        <v>0</v>
      </c>
      <c r="G3194" s="14">
        <v>1</v>
      </c>
      <c r="H3194" s="15" t="str">
        <f t="shared" si="99"/>
        <v>Realizar Pedido</v>
      </c>
    </row>
    <row r="3195" spans="1:8" x14ac:dyDescent="0.25">
      <c r="A3195" s="3">
        <v>3401399373695</v>
      </c>
      <c r="B3195" s="11" t="s">
        <v>3088</v>
      </c>
      <c r="C3195" s="16"/>
      <c r="D3195" s="15">
        <f>SUMIFS(Movimientos!F:F,Movimientos!B:B,Productos!A3195,Movimientos!D:D,$D$1)</f>
        <v>0</v>
      </c>
      <c r="E3195" s="14">
        <f>SUMIFS(Movimientos!F:F,Movimientos!B:B,Productos!A3195,Movimientos!D:D,$E$1)</f>
        <v>0</v>
      </c>
      <c r="F3195" s="17">
        <f t="shared" si="98"/>
        <v>0</v>
      </c>
      <c r="G3195" s="14">
        <v>1</v>
      </c>
      <c r="H3195" s="15" t="str">
        <f t="shared" si="99"/>
        <v>Realizar Pedido</v>
      </c>
    </row>
    <row r="3196" spans="1:8" x14ac:dyDescent="0.25">
      <c r="A3196" s="3">
        <v>3401574937964</v>
      </c>
      <c r="B3196" s="11" t="s">
        <v>3089</v>
      </c>
      <c r="C3196" s="16"/>
      <c r="D3196" s="15">
        <f>SUMIFS(Movimientos!F:F,Movimientos!B:B,Productos!A3196,Movimientos!D:D,$D$1)</f>
        <v>0</v>
      </c>
      <c r="E3196" s="14">
        <f>SUMIFS(Movimientos!F:F,Movimientos!B:B,Productos!A3196,Movimientos!D:D,$E$1)</f>
        <v>0</v>
      </c>
      <c r="F3196" s="17">
        <f t="shared" si="98"/>
        <v>0</v>
      </c>
      <c r="G3196" s="14">
        <v>1</v>
      </c>
      <c r="H3196" s="15" t="str">
        <f t="shared" si="99"/>
        <v>Realizar Pedido</v>
      </c>
    </row>
    <row r="3197" spans="1:8" x14ac:dyDescent="0.25">
      <c r="A3197" s="3">
        <v>3401399373985</v>
      </c>
      <c r="B3197" s="11" t="s">
        <v>3090</v>
      </c>
      <c r="C3197" s="16"/>
      <c r="D3197" s="15">
        <f>SUMIFS(Movimientos!F:F,Movimientos!B:B,Productos!A3197,Movimientos!D:D,$D$1)</f>
        <v>0</v>
      </c>
      <c r="E3197" s="14">
        <f>SUMIFS(Movimientos!F:F,Movimientos!B:B,Productos!A3197,Movimientos!D:D,$E$1)</f>
        <v>0</v>
      </c>
      <c r="F3197" s="17">
        <f t="shared" si="98"/>
        <v>0</v>
      </c>
      <c r="G3197" s="14">
        <v>1</v>
      </c>
      <c r="H3197" s="15" t="str">
        <f t="shared" si="99"/>
        <v>Realizar Pedido</v>
      </c>
    </row>
    <row r="3198" spans="1:8" x14ac:dyDescent="0.25">
      <c r="A3198" s="3">
        <v>3401399373176</v>
      </c>
      <c r="B3198" s="11" t="s">
        <v>3091</v>
      </c>
      <c r="C3198" s="16"/>
      <c r="D3198" s="15">
        <f>SUMIFS(Movimientos!F:F,Movimientos!B:B,Productos!A3198,Movimientos!D:D,$D$1)</f>
        <v>0</v>
      </c>
      <c r="E3198" s="14">
        <f>SUMIFS(Movimientos!F:F,Movimientos!B:B,Productos!A3198,Movimientos!D:D,$E$1)</f>
        <v>0</v>
      </c>
      <c r="F3198" s="17">
        <f t="shared" si="98"/>
        <v>0</v>
      </c>
      <c r="G3198" s="14">
        <v>1</v>
      </c>
      <c r="H3198" s="15" t="str">
        <f t="shared" si="99"/>
        <v>Realizar Pedido</v>
      </c>
    </row>
    <row r="3199" spans="1:8" x14ac:dyDescent="0.25">
      <c r="A3199" s="3">
        <v>3401344957253</v>
      </c>
      <c r="B3199" s="11" t="s">
        <v>3092</v>
      </c>
      <c r="C3199" s="16"/>
      <c r="D3199" s="15">
        <f>SUMIFS(Movimientos!F:F,Movimientos!B:B,Productos!A3199,Movimientos!D:D,$D$1)</f>
        <v>0</v>
      </c>
      <c r="E3199" s="14">
        <f>SUMIFS(Movimientos!F:F,Movimientos!B:B,Productos!A3199,Movimientos!D:D,$E$1)</f>
        <v>0</v>
      </c>
      <c r="F3199" s="17">
        <f t="shared" si="98"/>
        <v>0</v>
      </c>
      <c r="G3199" s="14">
        <v>1</v>
      </c>
      <c r="H3199" s="15" t="str">
        <f t="shared" si="99"/>
        <v>Realizar Pedido</v>
      </c>
    </row>
    <row r="3200" spans="1:8" x14ac:dyDescent="0.25">
      <c r="A3200" s="3">
        <v>3401347869546</v>
      </c>
      <c r="B3200" s="11" t="s">
        <v>3093</v>
      </c>
      <c r="C3200" s="16"/>
      <c r="D3200" s="15">
        <f>SUMIFS(Movimientos!F:F,Movimientos!B:B,Productos!A3200,Movimientos!D:D,$D$1)</f>
        <v>0</v>
      </c>
      <c r="E3200" s="14">
        <f>SUMIFS(Movimientos!F:F,Movimientos!B:B,Productos!A3200,Movimientos!D:D,$E$1)</f>
        <v>0</v>
      </c>
      <c r="F3200" s="17">
        <f t="shared" si="98"/>
        <v>0</v>
      </c>
      <c r="G3200" s="14">
        <v>1</v>
      </c>
      <c r="H3200" s="15" t="str">
        <f t="shared" si="99"/>
        <v>Realizar Pedido</v>
      </c>
    </row>
    <row r="3201" spans="1:8" x14ac:dyDescent="0.25">
      <c r="A3201" s="3">
        <v>3401343613389</v>
      </c>
      <c r="B3201" s="11" t="s">
        <v>3094</v>
      </c>
      <c r="C3201" s="16"/>
      <c r="D3201" s="15">
        <f>SUMIFS(Movimientos!F:F,Movimientos!B:B,Productos!A3201,Movimientos!D:D,$D$1)</f>
        <v>0</v>
      </c>
      <c r="E3201" s="14">
        <f>SUMIFS(Movimientos!F:F,Movimientos!B:B,Productos!A3201,Movimientos!D:D,$E$1)</f>
        <v>0</v>
      </c>
      <c r="F3201" s="17">
        <f t="shared" si="98"/>
        <v>0</v>
      </c>
      <c r="G3201" s="14">
        <v>1</v>
      </c>
      <c r="H3201" s="15" t="str">
        <f t="shared" si="99"/>
        <v>Realizar Pedido</v>
      </c>
    </row>
    <row r="3202" spans="1:8" x14ac:dyDescent="0.25">
      <c r="A3202" s="3">
        <v>3401343613676</v>
      </c>
      <c r="B3202" s="11" t="s">
        <v>3095</v>
      </c>
      <c r="C3202" s="16"/>
      <c r="D3202" s="15">
        <f>SUMIFS(Movimientos!F:F,Movimientos!B:B,Productos!A3202,Movimientos!D:D,$D$1)</f>
        <v>0</v>
      </c>
      <c r="E3202" s="14">
        <f>SUMIFS(Movimientos!F:F,Movimientos!B:B,Productos!A3202,Movimientos!D:D,$E$1)</f>
        <v>0</v>
      </c>
      <c r="F3202" s="17">
        <f t="shared" si="98"/>
        <v>0</v>
      </c>
      <c r="G3202" s="14">
        <v>1</v>
      </c>
      <c r="H3202" s="15" t="str">
        <f t="shared" si="99"/>
        <v>Realizar Pedido</v>
      </c>
    </row>
    <row r="3203" spans="1:8" x14ac:dyDescent="0.25">
      <c r="A3203" s="3">
        <v>3401344685620</v>
      </c>
      <c r="B3203" s="11" t="s">
        <v>3096</v>
      </c>
      <c r="C3203" s="16"/>
      <c r="D3203" s="15">
        <f>SUMIFS(Movimientos!F:F,Movimientos!B:B,Productos!A3203,Movimientos!D:D,$D$1)</f>
        <v>0</v>
      </c>
      <c r="E3203" s="14">
        <f>SUMIFS(Movimientos!F:F,Movimientos!B:B,Productos!A3203,Movimientos!D:D,$E$1)</f>
        <v>0</v>
      </c>
      <c r="F3203" s="17">
        <f t="shared" ref="F3203:F3266" si="100">D3203-E3203</f>
        <v>0</v>
      </c>
      <c r="G3203" s="14">
        <v>1</v>
      </c>
      <c r="H3203" s="15" t="str">
        <f t="shared" ref="H3203:H3266" si="101">IF(F3203&lt;G3203,"Realizar Pedido","")</f>
        <v>Realizar Pedido</v>
      </c>
    </row>
    <row r="3204" spans="1:8" x14ac:dyDescent="0.25">
      <c r="A3204" s="3">
        <v>3401347869607</v>
      </c>
      <c r="B3204" s="11" t="s">
        <v>3097</v>
      </c>
      <c r="C3204" s="16"/>
      <c r="D3204" s="15">
        <f>SUMIFS(Movimientos!F:F,Movimientos!B:B,Productos!A3204,Movimientos!D:D,$D$1)</f>
        <v>0</v>
      </c>
      <c r="E3204" s="14">
        <f>SUMIFS(Movimientos!F:F,Movimientos!B:B,Productos!A3204,Movimientos!D:D,$E$1)</f>
        <v>0</v>
      </c>
      <c r="F3204" s="17">
        <f t="shared" si="100"/>
        <v>0</v>
      </c>
      <c r="G3204" s="14">
        <v>1</v>
      </c>
      <c r="H3204" s="15" t="str">
        <f t="shared" si="101"/>
        <v>Realizar Pedido</v>
      </c>
    </row>
    <row r="3205" spans="1:8" x14ac:dyDescent="0.25">
      <c r="A3205" s="3">
        <v>3401344037467</v>
      </c>
      <c r="B3205" s="11" t="s">
        <v>3098</v>
      </c>
      <c r="C3205" s="16"/>
      <c r="D3205" s="15">
        <f>SUMIFS(Movimientos!F:F,Movimientos!B:B,Productos!A3205,Movimientos!D:D,$D$1)</f>
        <v>0</v>
      </c>
      <c r="E3205" s="14">
        <f>SUMIFS(Movimientos!F:F,Movimientos!B:B,Productos!A3205,Movimientos!D:D,$E$1)</f>
        <v>0</v>
      </c>
      <c r="F3205" s="17">
        <f t="shared" si="100"/>
        <v>0</v>
      </c>
      <c r="G3205" s="14">
        <v>1</v>
      </c>
      <c r="H3205" s="15" t="str">
        <f t="shared" si="101"/>
        <v>Realizar Pedido</v>
      </c>
    </row>
    <row r="3206" spans="1:8" x14ac:dyDescent="0.25">
      <c r="A3206" s="3">
        <v>3401347171144</v>
      </c>
      <c r="B3206" s="11" t="s">
        <v>3099</v>
      </c>
      <c r="C3206" s="16"/>
      <c r="D3206" s="15">
        <f>SUMIFS(Movimientos!F:F,Movimientos!B:B,Productos!A3206,Movimientos!D:D,$D$1)</f>
        <v>0</v>
      </c>
      <c r="E3206" s="14">
        <f>SUMIFS(Movimientos!F:F,Movimientos!B:B,Productos!A3206,Movimientos!D:D,$E$1)</f>
        <v>0</v>
      </c>
      <c r="F3206" s="17">
        <f t="shared" si="100"/>
        <v>0</v>
      </c>
      <c r="G3206" s="14">
        <v>1</v>
      </c>
      <c r="H3206" s="15" t="str">
        <f t="shared" si="101"/>
        <v>Realizar Pedido</v>
      </c>
    </row>
    <row r="3207" spans="1:8" x14ac:dyDescent="0.25">
      <c r="A3207" s="3">
        <v>3401573696657</v>
      </c>
      <c r="B3207" s="11" t="s">
        <v>3100</v>
      </c>
      <c r="C3207" s="16"/>
      <c r="D3207" s="15">
        <f>SUMIFS(Movimientos!F:F,Movimientos!B:B,Productos!A3207,Movimientos!D:D,$D$1)</f>
        <v>0</v>
      </c>
      <c r="E3207" s="14">
        <f>SUMIFS(Movimientos!F:F,Movimientos!B:B,Productos!A3207,Movimientos!D:D,$E$1)</f>
        <v>0</v>
      </c>
      <c r="F3207" s="17">
        <f t="shared" si="100"/>
        <v>0</v>
      </c>
      <c r="G3207" s="14">
        <v>1</v>
      </c>
      <c r="H3207" s="15" t="str">
        <f t="shared" si="101"/>
        <v>Realizar Pedido</v>
      </c>
    </row>
    <row r="3208" spans="1:8" x14ac:dyDescent="0.25">
      <c r="A3208" s="3">
        <v>3401346835566</v>
      </c>
      <c r="B3208" s="11" t="s">
        <v>3101</v>
      </c>
      <c r="C3208" s="16"/>
      <c r="D3208" s="15">
        <f>SUMIFS(Movimientos!F:F,Movimientos!B:B,Productos!A3208,Movimientos!D:D,$D$1)</f>
        <v>0</v>
      </c>
      <c r="E3208" s="14">
        <f>SUMIFS(Movimientos!F:F,Movimientos!B:B,Productos!A3208,Movimientos!D:D,$E$1)</f>
        <v>0</v>
      </c>
      <c r="F3208" s="17">
        <f t="shared" si="100"/>
        <v>0</v>
      </c>
      <c r="G3208" s="14">
        <v>1</v>
      </c>
      <c r="H3208" s="15" t="str">
        <f t="shared" si="101"/>
        <v>Realizar Pedido</v>
      </c>
    </row>
    <row r="3209" spans="1:8" x14ac:dyDescent="0.25">
      <c r="A3209" s="3">
        <v>3401395376935</v>
      </c>
      <c r="B3209" s="11" t="s">
        <v>3102</v>
      </c>
      <c r="C3209" s="16"/>
      <c r="D3209" s="15">
        <f>SUMIFS(Movimientos!F:F,Movimientos!B:B,Productos!A3209,Movimientos!D:D,$D$1)</f>
        <v>0</v>
      </c>
      <c r="E3209" s="14">
        <f>SUMIFS(Movimientos!F:F,Movimientos!B:B,Productos!A3209,Movimientos!D:D,$E$1)</f>
        <v>0</v>
      </c>
      <c r="F3209" s="17">
        <f t="shared" si="100"/>
        <v>0</v>
      </c>
      <c r="G3209" s="14">
        <v>1</v>
      </c>
      <c r="H3209" s="15" t="str">
        <f t="shared" si="101"/>
        <v>Realizar Pedido</v>
      </c>
    </row>
    <row r="3210" spans="1:8" x14ac:dyDescent="0.25">
      <c r="A3210" s="3">
        <v>3401575390447</v>
      </c>
      <c r="B3210" s="11" t="s">
        <v>3103</v>
      </c>
      <c r="C3210" s="16"/>
      <c r="D3210" s="15">
        <f>SUMIFS(Movimientos!F:F,Movimientos!B:B,Productos!A3210,Movimientos!D:D,$D$1)</f>
        <v>0</v>
      </c>
      <c r="E3210" s="14">
        <f>SUMIFS(Movimientos!F:F,Movimientos!B:B,Productos!A3210,Movimientos!D:D,$E$1)</f>
        <v>0</v>
      </c>
      <c r="F3210" s="17">
        <f t="shared" si="100"/>
        <v>0</v>
      </c>
      <c r="G3210" s="14">
        <v>1</v>
      </c>
      <c r="H3210" s="15" t="str">
        <f t="shared" si="101"/>
        <v>Realizar Pedido</v>
      </c>
    </row>
    <row r="3211" spans="1:8" x14ac:dyDescent="0.25">
      <c r="A3211" s="3">
        <v>3401343696245</v>
      </c>
      <c r="B3211" s="11" t="s">
        <v>3104</v>
      </c>
      <c r="C3211" s="16"/>
      <c r="D3211" s="15">
        <f>SUMIFS(Movimientos!F:F,Movimientos!B:B,Productos!A3211,Movimientos!D:D,$D$1)</f>
        <v>0</v>
      </c>
      <c r="E3211" s="14">
        <f>SUMIFS(Movimientos!F:F,Movimientos!B:B,Productos!A3211,Movimientos!D:D,$E$1)</f>
        <v>0</v>
      </c>
      <c r="F3211" s="17">
        <f t="shared" si="100"/>
        <v>0</v>
      </c>
      <c r="G3211" s="14">
        <v>1</v>
      </c>
      <c r="H3211" s="15" t="str">
        <f t="shared" si="101"/>
        <v>Realizar Pedido</v>
      </c>
    </row>
    <row r="3212" spans="1:8" x14ac:dyDescent="0.25">
      <c r="A3212" s="3">
        <v>3401346673335</v>
      </c>
      <c r="B3212" s="11" t="s">
        <v>3105</v>
      </c>
      <c r="C3212" s="16"/>
      <c r="D3212" s="15">
        <f>SUMIFS(Movimientos!F:F,Movimientos!B:B,Productos!A3212,Movimientos!D:D,$D$1)</f>
        <v>0</v>
      </c>
      <c r="E3212" s="14">
        <f>SUMIFS(Movimientos!F:F,Movimientos!B:B,Productos!A3212,Movimientos!D:D,$E$1)</f>
        <v>0</v>
      </c>
      <c r="F3212" s="17">
        <f t="shared" si="100"/>
        <v>0</v>
      </c>
      <c r="G3212" s="14">
        <v>1</v>
      </c>
      <c r="H3212" s="15" t="str">
        <f t="shared" si="101"/>
        <v>Realizar Pedido</v>
      </c>
    </row>
    <row r="3213" spans="1:8" x14ac:dyDescent="0.25">
      <c r="A3213" s="3">
        <v>3401395376706</v>
      </c>
      <c r="B3213" s="11" t="s">
        <v>3106</v>
      </c>
      <c r="C3213" s="16"/>
      <c r="D3213" s="15">
        <f>SUMIFS(Movimientos!F:F,Movimientos!B:B,Productos!A3213,Movimientos!D:D,$D$1)</f>
        <v>0</v>
      </c>
      <c r="E3213" s="14">
        <f>SUMIFS(Movimientos!F:F,Movimientos!B:B,Productos!A3213,Movimientos!D:D,$E$1)</f>
        <v>0</v>
      </c>
      <c r="F3213" s="17">
        <f t="shared" si="100"/>
        <v>0</v>
      </c>
      <c r="G3213" s="14">
        <v>1</v>
      </c>
      <c r="H3213" s="15" t="str">
        <f t="shared" si="101"/>
        <v>Realizar Pedido</v>
      </c>
    </row>
    <row r="3214" spans="1:8" x14ac:dyDescent="0.25">
      <c r="A3214" s="3">
        <v>8470007260677</v>
      </c>
      <c r="B3214" s="11" t="s">
        <v>3107</v>
      </c>
      <c r="C3214" s="16"/>
      <c r="D3214" s="15">
        <f>SUMIFS(Movimientos!F:F,Movimientos!B:B,Productos!A3214,Movimientos!D:D,$D$1)</f>
        <v>0</v>
      </c>
      <c r="E3214" s="14">
        <f>SUMIFS(Movimientos!F:F,Movimientos!B:B,Productos!A3214,Movimientos!D:D,$E$1)</f>
        <v>0</v>
      </c>
      <c r="F3214" s="17">
        <f t="shared" si="100"/>
        <v>0</v>
      </c>
      <c r="G3214" s="14">
        <v>1</v>
      </c>
      <c r="H3214" s="15" t="str">
        <f t="shared" si="101"/>
        <v>Realizar Pedido</v>
      </c>
    </row>
    <row r="3215" spans="1:8" x14ac:dyDescent="0.25">
      <c r="A3215" s="3">
        <v>7591585214768</v>
      </c>
      <c r="B3215" s="11" t="s">
        <v>3108</v>
      </c>
      <c r="C3215" s="16"/>
      <c r="D3215" s="15">
        <f>SUMIFS(Movimientos!F:F,Movimientos!B:B,Productos!A3215,Movimientos!D:D,$D$1)</f>
        <v>0</v>
      </c>
      <c r="E3215" s="14">
        <f>SUMIFS(Movimientos!F:F,Movimientos!B:B,Productos!A3215,Movimientos!D:D,$E$1)</f>
        <v>0</v>
      </c>
      <c r="F3215" s="17">
        <f t="shared" si="100"/>
        <v>0</v>
      </c>
      <c r="G3215" s="14">
        <v>1</v>
      </c>
      <c r="H3215" s="15" t="str">
        <f t="shared" si="101"/>
        <v>Realizar Pedido</v>
      </c>
    </row>
    <row r="3216" spans="1:8" x14ac:dyDescent="0.25">
      <c r="A3216" s="3">
        <v>7591585114761</v>
      </c>
      <c r="B3216" s="11" t="s">
        <v>3109</v>
      </c>
      <c r="C3216" s="16"/>
      <c r="D3216" s="15">
        <f>SUMIFS(Movimientos!F:F,Movimientos!B:B,Productos!A3216,Movimientos!D:D,$D$1)</f>
        <v>0</v>
      </c>
      <c r="E3216" s="14">
        <f>SUMIFS(Movimientos!F:F,Movimientos!B:B,Productos!A3216,Movimientos!D:D,$E$1)</f>
        <v>0</v>
      </c>
      <c r="F3216" s="17">
        <f t="shared" si="100"/>
        <v>0</v>
      </c>
      <c r="G3216" s="14">
        <v>1</v>
      </c>
      <c r="H3216" s="15" t="str">
        <f t="shared" si="101"/>
        <v>Realizar Pedido</v>
      </c>
    </row>
    <row r="3217" spans="1:8" x14ac:dyDescent="0.25">
      <c r="A3217" s="3">
        <v>7591585114785</v>
      </c>
      <c r="B3217" s="11" t="s">
        <v>3110</v>
      </c>
      <c r="C3217" s="16"/>
      <c r="D3217" s="15">
        <f>SUMIFS(Movimientos!F:F,Movimientos!B:B,Productos!A3217,Movimientos!D:D,$D$1)</f>
        <v>0</v>
      </c>
      <c r="E3217" s="14">
        <f>SUMIFS(Movimientos!F:F,Movimientos!B:B,Productos!A3217,Movimientos!D:D,$E$1)</f>
        <v>0</v>
      </c>
      <c r="F3217" s="17">
        <f t="shared" si="100"/>
        <v>0</v>
      </c>
      <c r="G3217" s="14">
        <v>1</v>
      </c>
      <c r="H3217" s="15" t="str">
        <f t="shared" si="101"/>
        <v>Realizar Pedido</v>
      </c>
    </row>
    <row r="3218" spans="1:8" x14ac:dyDescent="0.25">
      <c r="A3218" s="3">
        <v>7591585214782</v>
      </c>
      <c r="B3218" s="11" t="s">
        <v>3111</v>
      </c>
      <c r="C3218" s="16"/>
      <c r="D3218" s="15">
        <f>SUMIFS(Movimientos!F:F,Movimientos!B:B,Productos!A3218,Movimientos!D:D,$D$1)</f>
        <v>0</v>
      </c>
      <c r="E3218" s="14">
        <f>SUMIFS(Movimientos!F:F,Movimientos!B:B,Productos!A3218,Movimientos!D:D,$E$1)</f>
        <v>0</v>
      </c>
      <c r="F3218" s="17">
        <f t="shared" si="100"/>
        <v>0</v>
      </c>
      <c r="G3218" s="14">
        <v>1</v>
      </c>
      <c r="H3218" s="15" t="str">
        <f t="shared" si="101"/>
        <v>Realizar Pedido</v>
      </c>
    </row>
    <row r="3219" spans="1:8" x14ac:dyDescent="0.25">
      <c r="A3219" s="3">
        <v>7592349854077</v>
      </c>
      <c r="B3219" s="11" t="s">
        <v>3112</v>
      </c>
      <c r="C3219" s="16"/>
      <c r="D3219" s="15">
        <f>SUMIFS(Movimientos!F:F,Movimientos!B:B,Productos!A3219,Movimientos!D:D,$D$1)</f>
        <v>0</v>
      </c>
      <c r="E3219" s="14">
        <f>SUMIFS(Movimientos!F:F,Movimientos!B:B,Productos!A3219,Movimientos!D:D,$E$1)</f>
        <v>0</v>
      </c>
      <c r="F3219" s="17">
        <f t="shared" si="100"/>
        <v>0</v>
      </c>
      <c r="G3219" s="14">
        <v>1</v>
      </c>
      <c r="H3219" s="15" t="str">
        <f t="shared" si="101"/>
        <v>Realizar Pedido</v>
      </c>
    </row>
    <row r="3220" spans="1:8" x14ac:dyDescent="0.25">
      <c r="A3220" s="3">
        <v>7592349112139</v>
      </c>
      <c r="B3220" s="11" t="s">
        <v>3113</v>
      </c>
      <c r="C3220" s="16"/>
      <c r="D3220" s="15">
        <f>SUMIFS(Movimientos!F:F,Movimientos!B:B,Productos!A3220,Movimientos!D:D,$D$1)</f>
        <v>0</v>
      </c>
      <c r="E3220" s="14">
        <f>SUMIFS(Movimientos!F:F,Movimientos!B:B,Productos!A3220,Movimientos!D:D,$E$1)</f>
        <v>0</v>
      </c>
      <c r="F3220" s="17">
        <f t="shared" si="100"/>
        <v>0</v>
      </c>
      <c r="G3220" s="14">
        <v>1</v>
      </c>
      <c r="H3220" s="15" t="str">
        <f t="shared" si="101"/>
        <v>Realizar Pedido</v>
      </c>
    </row>
    <row r="3221" spans="1:8" x14ac:dyDescent="0.25">
      <c r="A3221" s="3">
        <v>7592804004023</v>
      </c>
      <c r="B3221" s="11" t="s">
        <v>3114</v>
      </c>
      <c r="C3221" s="16"/>
      <c r="D3221" s="15">
        <f>SUMIFS(Movimientos!F:F,Movimientos!B:B,Productos!A3221,Movimientos!D:D,$D$1)</f>
        <v>0</v>
      </c>
      <c r="E3221" s="14">
        <f>SUMIFS(Movimientos!F:F,Movimientos!B:B,Productos!A3221,Movimientos!D:D,$E$1)</f>
        <v>0</v>
      </c>
      <c r="F3221" s="17">
        <f t="shared" si="100"/>
        <v>0</v>
      </c>
      <c r="G3221" s="14">
        <v>1</v>
      </c>
      <c r="H3221" s="15" t="str">
        <f t="shared" si="101"/>
        <v>Realizar Pedido</v>
      </c>
    </row>
    <row r="3222" spans="1:8" x14ac:dyDescent="0.25">
      <c r="A3222" s="3">
        <v>7592804001602</v>
      </c>
      <c r="B3222" s="11" t="s">
        <v>3115</v>
      </c>
      <c r="C3222" s="16"/>
      <c r="D3222" s="15">
        <f>SUMIFS(Movimientos!F:F,Movimientos!B:B,Productos!A3222,Movimientos!D:D,$D$1)</f>
        <v>0</v>
      </c>
      <c r="E3222" s="14">
        <f>SUMIFS(Movimientos!F:F,Movimientos!B:B,Productos!A3222,Movimientos!D:D,$E$1)</f>
        <v>0</v>
      </c>
      <c r="F3222" s="17">
        <f t="shared" si="100"/>
        <v>0</v>
      </c>
      <c r="G3222" s="14">
        <v>1</v>
      </c>
      <c r="H3222" s="15" t="str">
        <f t="shared" si="101"/>
        <v>Realizar Pedido</v>
      </c>
    </row>
    <row r="3223" spans="1:8" x14ac:dyDescent="0.25">
      <c r="A3223" s="3">
        <v>7591585214935</v>
      </c>
      <c r="B3223" s="11" t="s">
        <v>3116</v>
      </c>
      <c r="C3223" s="16"/>
      <c r="D3223" s="15">
        <f>SUMIFS(Movimientos!F:F,Movimientos!B:B,Productos!A3223,Movimientos!D:D,$D$1)</f>
        <v>0</v>
      </c>
      <c r="E3223" s="14">
        <f>SUMIFS(Movimientos!F:F,Movimientos!B:B,Productos!A3223,Movimientos!D:D,$E$1)</f>
        <v>0</v>
      </c>
      <c r="F3223" s="17">
        <f t="shared" si="100"/>
        <v>0</v>
      </c>
      <c r="G3223" s="14">
        <v>1</v>
      </c>
      <c r="H3223" s="15" t="str">
        <f t="shared" si="101"/>
        <v>Realizar Pedido</v>
      </c>
    </row>
    <row r="3224" spans="1:8" x14ac:dyDescent="0.25">
      <c r="A3224" s="3">
        <v>7591585212931</v>
      </c>
      <c r="B3224" s="11" t="s">
        <v>3117</v>
      </c>
      <c r="C3224" s="16"/>
      <c r="D3224" s="15">
        <f>SUMIFS(Movimientos!F:F,Movimientos!B:B,Productos!A3224,Movimientos!D:D,$D$1)</f>
        <v>0</v>
      </c>
      <c r="E3224" s="14">
        <f>SUMIFS(Movimientos!F:F,Movimientos!B:B,Productos!A3224,Movimientos!D:D,$E$1)</f>
        <v>0</v>
      </c>
      <c r="F3224" s="17">
        <f t="shared" si="100"/>
        <v>0</v>
      </c>
      <c r="G3224" s="14">
        <v>1</v>
      </c>
      <c r="H3224" s="15" t="str">
        <f t="shared" si="101"/>
        <v>Realizar Pedido</v>
      </c>
    </row>
    <row r="3225" spans="1:8" x14ac:dyDescent="0.25">
      <c r="A3225" s="3">
        <v>7591585914934</v>
      </c>
      <c r="B3225" s="11" t="s">
        <v>3118</v>
      </c>
      <c r="C3225" s="16"/>
      <c r="D3225" s="15">
        <f>SUMIFS(Movimientos!F:F,Movimientos!B:B,Productos!A3225,Movimientos!D:D,$D$1)</f>
        <v>0</v>
      </c>
      <c r="E3225" s="14">
        <f>SUMIFS(Movimientos!F:F,Movimientos!B:B,Productos!A3225,Movimientos!D:D,$E$1)</f>
        <v>0</v>
      </c>
      <c r="F3225" s="17">
        <f t="shared" si="100"/>
        <v>0</v>
      </c>
      <c r="G3225" s="14">
        <v>1</v>
      </c>
      <c r="H3225" s="15" t="str">
        <f t="shared" si="101"/>
        <v>Realizar Pedido</v>
      </c>
    </row>
    <row r="3226" spans="1:8" x14ac:dyDescent="0.25">
      <c r="A3226" s="2">
        <v>7592804001121</v>
      </c>
      <c r="B3226" s="12" t="s">
        <v>3119</v>
      </c>
      <c r="C3226" s="16"/>
      <c r="D3226" s="15">
        <f>SUMIFS(Movimientos!F:F,Movimientos!B:B,Productos!A3226,Movimientos!D:D,$D$1)</f>
        <v>0</v>
      </c>
      <c r="E3226" s="14">
        <f>SUMIFS(Movimientos!F:F,Movimientos!B:B,Productos!A3226,Movimientos!D:D,$E$1)</f>
        <v>0</v>
      </c>
      <c r="F3226" s="17">
        <f t="shared" si="100"/>
        <v>0</v>
      </c>
      <c r="G3226" s="14">
        <v>1</v>
      </c>
      <c r="H3226" s="15" t="str">
        <f t="shared" si="101"/>
        <v>Realizar Pedido</v>
      </c>
    </row>
    <row r="3227" spans="1:8" x14ac:dyDescent="0.25">
      <c r="A3227" s="2">
        <v>7592804001213</v>
      </c>
      <c r="B3227" s="12" t="s">
        <v>3120</v>
      </c>
      <c r="C3227" s="16"/>
      <c r="D3227" s="15">
        <f>SUMIFS(Movimientos!F:F,Movimientos!B:B,Productos!A3227,Movimientos!D:D,$D$1)</f>
        <v>0</v>
      </c>
      <c r="E3227" s="14">
        <f>SUMIFS(Movimientos!F:F,Movimientos!B:B,Productos!A3227,Movimientos!D:D,$E$1)</f>
        <v>0</v>
      </c>
      <c r="F3227" s="17">
        <f t="shared" si="100"/>
        <v>0</v>
      </c>
      <c r="G3227" s="14">
        <v>1</v>
      </c>
      <c r="H3227" s="15" t="str">
        <f t="shared" si="101"/>
        <v>Realizar Pedido</v>
      </c>
    </row>
    <row r="3228" spans="1:8" x14ac:dyDescent="0.25">
      <c r="A3228" s="3">
        <v>7591585115430</v>
      </c>
      <c r="B3228" s="11" t="s">
        <v>3121</v>
      </c>
      <c r="C3228" s="16"/>
      <c r="D3228" s="15">
        <f>SUMIFS(Movimientos!F:F,Movimientos!B:B,Productos!A3228,Movimientos!D:D,$D$1)</f>
        <v>0</v>
      </c>
      <c r="E3228" s="14">
        <f>SUMIFS(Movimientos!F:F,Movimientos!B:B,Productos!A3228,Movimientos!D:D,$E$1)</f>
        <v>0</v>
      </c>
      <c r="F3228" s="17">
        <f t="shared" si="100"/>
        <v>0</v>
      </c>
      <c r="G3228" s="14">
        <v>1</v>
      </c>
      <c r="H3228" s="15" t="str">
        <f t="shared" si="101"/>
        <v>Realizar Pedido</v>
      </c>
    </row>
    <row r="3229" spans="1:8" x14ac:dyDescent="0.25">
      <c r="A3229" s="3">
        <v>7315517590115</v>
      </c>
      <c r="B3229" s="11" t="s">
        <v>3122</v>
      </c>
      <c r="C3229" s="16"/>
      <c r="D3229" s="15">
        <f>SUMIFS(Movimientos!F:F,Movimientos!B:B,Productos!A3229,Movimientos!D:D,$D$1)</f>
        <v>0</v>
      </c>
      <c r="E3229" s="14">
        <f>SUMIFS(Movimientos!F:F,Movimientos!B:B,Productos!A3229,Movimientos!D:D,$E$1)</f>
        <v>0</v>
      </c>
      <c r="F3229" s="17">
        <f t="shared" si="100"/>
        <v>0</v>
      </c>
      <c r="G3229" s="14">
        <v>1</v>
      </c>
      <c r="H3229" s="15" t="str">
        <f t="shared" si="101"/>
        <v>Realizar Pedido</v>
      </c>
    </row>
    <row r="3230" spans="1:8" x14ac:dyDescent="0.25">
      <c r="A3230" s="3">
        <v>7591190001319</v>
      </c>
      <c r="B3230" s="11" t="s">
        <v>3123</v>
      </c>
      <c r="C3230" s="16"/>
      <c r="D3230" s="15">
        <f>SUMIFS(Movimientos!F:F,Movimientos!B:B,Productos!A3230,Movimientos!D:D,$D$1)</f>
        <v>0</v>
      </c>
      <c r="E3230" s="14">
        <f>SUMIFS(Movimientos!F:F,Movimientos!B:B,Productos!A3230,Movimientos!D:D,$E$1)</f>
        <v>0</v>
      </c>
      <c r="F3230" s="17">
        <f t="shared" si="100"/>
        <v>0</v>
      </c>
      <c r="G3230" s="14">
        <v>1</v>
      </c>
      <c r="H3230" s="15" t="str">
        <f t="shared" si="101"/>
        <v>Realizar Pedido</v>
      </c>
    </row>
    <row r="3231" spans="1:8" x14ac:dyDescent="0.25">
      <c r="A3231" s="3">
        <v>7591190000503</v>
      </c>
      <c r="B3231" s="11" t="s">
        <v>3124</v>
      </c>
      <c r="C3231" s="16"/>
      <c r="D3231" s="15">
        <f>SUMIFS(Movimientos!F:F,Movimientos!B:B,Productos!A3231,Movimientos!D:D,$D$1)</f>
        <v>0</v>
      </c>
      <c r="E3231" s="14">
        <f>SUMIFS(Movimientos!F:F,Movimientos!B:B,Productos!A3231,Movimientos!D:D,$E$1)</f>
        <v>0</v>
      </c>
      <c r="F3231" s="17">
        <f t="shared" si="100"/>
        <v>0</v>
      </c>
      <c r="G3231" s="14">
        <v>1</v>
      </c>
      <c r="H3231" s="15" t="str">
        <f t="shared" si="101"/>
        <v>Realizar Pedido</v>
      </c>
    </row>
    <row r="3232" spans="1:8" x14ac:dyDescent="0.25">
      <c r="A3232" s="3">
        <v>7591190001203</v>
      </c>
      <c r="B3232" s="11" t="s">
        <v>3125</v>
      </c>
      <c r="C3232" s="16"/>
      <c r="D3232" s="15">
        <f>SUMIFS(Movimientos!F:F,Movimientos!B:B,Productos!A3232,Movimientos!D:D,$D$1)</f>
        <v>0</v>
      </c>
      <c r="E3232" s="14">
        <f>SUMIFS(Movimientos!F:F,Movimientos!B:B,Productos!A3232,Movimientos!D:D,$E$1)</f>
        <v>0</v>
      </c>
      <c r="F3232" s="17">
        <f t="shared" si="100"/>
        <v>0</v>
      </c>
      <c r="G3232" s="14">
        <v>1</v>
      </c>
      <c r="H3232" s="15" t="str">
        <f t="shared" si="101"/>
        <v>Realizar Pedido</v>
      </c>
    </row>
    <row r="3233" spans="1:8" x14ac:dyDescent="0.25">
      <c r="A3233" s="3">
        <v>7595854000021</v>
      </c>
      <c r="B3233" s="11" t="s">
        <v>3126</v>
      </c>
      <c r="C3233" s="16"/>
      <c r="D3233" s="15">
        <f>SUMIFS(Movimientos!F:F,Movimientos!B:B,Productos!A3233,Movimientos!D:D,$D$1)</f>
        <v>0</v>
      </c>
      <c r="E3233" s="14">
        <f>SUMIFS(Movimientos!F:F,Movimientos!B:B,Productos!A3233,Movimientos!D:D,$E$1)</f>
        <v>0</v>
      </c>
      <c r="F3233" s="17">
        <f t="shared" si="100"/>
        <v>0</v>
      </c>
      <c r="G3233" s="14">
        <v>1</v>
      </c>
      <c r="H3233" s="15" t="str">
        <f t="shared" si="101"/>
        <v>Realizar Pedido</v>
      </c>
    </row>
    <row r="3234" spans="1:8" x14ac:dyDescent="0.25">
      <c r="A3234" s="3">
        <v>19100007031</v>
      </c>
      <c r="B3234" s="11" t="s">
        <v>3127</v>
      </c>
      <c r="C3234" s="16"/>
      <c r="D3234" s="15">
        <f>SUMIFS(Movimientos!F:F,Movimientos!B:B,Productos!A3234,Movimientos!D:D,$D$1)</f>
        <v>0</v>
      </c>
      <c r="E3234" s="14">
        <f>SUMIFS(Movimientos!F:F,Movimientos!B:B,Productos!A3234,Movimientos!D:D,$E$1)</f>
        <v>0</v>
      </c>
      <c r="F3234" s="17">
        <f t="shared" si="100"/>
        <v>0</v>
      </c>
      <c r="G3234" s="14">
        <v>1</v>
      </c>
      <c r="H3234" s="15" t="str">
        <f t="shared" si="101"/>
        <v>Realizar Pedido</v>
      </c>
    </row>
    <row r="3235" spans="1:8" x14ac:dyDescent="0.25">
      <c r="A3235" s="2">
        <v>7592804000919</v>
      </c>
      <c r="B3235" s="12" t="s">
        <v>3128</v>
      </c>
      <c r="C3235" s="16"/>
      <c r="D3235" s="15">
        <f>SUMIFS(Movimientos!F:F,Movimientos!B:B,Productos!A3235,Movimientos!D:D,$D$1)</f>
        <v>0</v>
      </c>
      <c r="E3235" s="14">
        <f>SUMIFS(Movimientos!F:F,Movimientos!B:B,Productos!A3235,Movimientos!D:D,$E$1)</f>
        <v>0</v>
      </c>
      <c r="F3235" s="17">
        <f t="shared" si="100"/>
        <v>0</v>
      </c>
      <c r="G3235" s="14">
        <v>1</v>
      </c>
      <c r="H3235" s="15" t="str">
        <f t="shared" si="101"/>
        <v>Realizar Pedido</v>
      </c>
    </row>
    <row r="3236" spans="1:8" x14ac:dyDescent="0.25">
      <c r="A3236" s="3">
        <v>7595481000074</v>
      </c>
      <c r="B3236" s="11" t="s">
        <v>3129</v>
      </c>
      <c r="C3236" s="16"/>
      <c r="D3236" s="15">
        <f>SUMIFS(Movimientos!F:F,Movimientos!B:B,Productos!A3236,Movimientos!D:D,$D$1)</f>
        <v>0</v>
      </c>
      <c r="E3236" s="14">
        <f>SUMIFS(Movimientos!F:F,Movimientos!B:B,Productos!A3236,Movimientos!D:D,$E$1)</f>
        <v>0</v>
      </c>
      <c r="F3236" s="17">
        <f t="shared" si="100"/>
        <v>0</v>
      </c>
      <c r="G3236" s="14">
        <v>1</v>
      </c>
      <c r="H3236" s="15" t="str">
        <f t="shared" si="101"/>
        <v>Realizar Pedido</v>
      </c>
    </row>
    <row r="3237" spans="1:8" x14ac:dyDescent="0.25">
      <c r="A3237" s="3">
        <v>7592512000966</v>
      </c>
      <c r="B3237" s="11" t="s">
        <v>3130</v>
      </c>
      <c r="C3237" s="16"/>
      <c r="D3237" s="15">
        <f>SUMIFS(Movimientos!F:F,Movimientos!B:B,Productos!A3237,Movimientos!D:D,$D$1)</f>
        <v>0</v>
      </c>
      <c r="E3237" s="14">
        <f>SUMIFS(Movimientos!F:F,Movimientos!B:B,Productos!A3237,Movimientos!D:D,$E$1)</f>
        <v>0</v>
      </c>
      <c r="F3237" s="17">
        <f t="shared" si="100"/>
        <v>0</v>
      </c>
      <c r="G3237" s="14">
        <v>1</v>
      </c>
      <c r="H3237" s="15" t="str">
        <f t="shared" si="101"/>
        <v>Realizar Pedido</v>
      </c>
    </row>
    <row r="3238" spans="1:8" x14ac:dyDescent="0.25">
      <c r="A3238" s="3">
        <v>7592512000959</v>
      </c>
      <c r="B3238" s="11" t="s">
        <v>3131</v>
      </c>
      <c r="C3238" s="16"/>
      <c r="D3238" s="15">
        <f>SUMIFS(Movimientos!F:F,Movimientos!B:B,Productos!A3238,Movimientos!D:D,$D$1)</f>
        <v>0</v>
      </c>
      <c r="E3238" s="14">
        <f>SUMIFS(Movimientos!F:F,Movimientos!B:B,Productos!A3238,Movimientos!D:D,$E$1)</f>
        <v>0</v>
      </c>
      <c r="F3238" s="17">
        <f t="shared" si="100"/>
        <v>0</v>
      </c>
      <c r="G3238" s="14">
        <v>1</v>
      </c>
      <c r="H3238" s="15" t="str">
        <f t="shared" si="101"/>
        <v>Realizar Pedido</v>
      </c>
    </row>
    <row r="3239" spans="1:8" x14ac:dyDescent="0.25">
      <c r="A3239" s="3">
        <v>7595481000029</v>
      </c>
      <c r="B3239" s="11" t="s">
        <v>3132</v>
      </c>
      <c r="C3239" s="16"/>
      <c r="D3239" s="15">
        <f>SUMIFS(Movimientos!F:F,Movimientos!B:B,Productos!A3239,Movimientos!D:D,$D$1)</f>
        <v>0</v>
      </c>
      <c r="E3239" s="14">
        <f>SUMIFS(Movimientos!F:F,Movimientos!B:B,Productos!A3239,Movimientos!D:D,$E$1)</f>
        <v>0</v>
      </c>
      <c r="F3239" s="17">
        <f t="shared" si="100"/>
        <v>0</v>
      </c>
      <c r="G3239" s="14">
        <v>1</v>
      </c>
      <c r="H3239" s="15" t="str">
        <f t="shared" si="101"/>
        <v>Realizar Pedido</v>
      </c>
    </row>
    <row r="3240" spans="1:8" x14ac:dyDescent="0.25">
      <c r="A3240" s="3">
        <v>7595481000036</v>
      </c>
      <c r="B3240" s="11" t="s">
        <v>3133</v>
      </c>
      <c r="C3240" s="16"/>
      <c r="D3240" s="15">
        <f>SUMIFS(Movimientos!F:F,Movimientos!B:B,Productos!A3240,Movimientos!D:D,$D$1)</f>
        <v>0</v>
      </c>
      <c r="E3240" s="14">
        <f>SUMIFS(Movimientos!F:F,Movimientos!B:B,Productos!A3240,Movimientos!D:D,$E$1)</f>
        <v>0</v>
      </c>
      <c r="F3240" s="17">
        <f t="shared" si="100"/>
        <v>0</v>
      </c>
      <c r="G3240" s="14">
        <v>1</v>
      </c>
      <c r="H3240" s="15" t="str">
        <f t="shared" si="101"/>
        <v>Realizar Pedido</v>
      </c>
    </row>
    <row r="3241" spans="1:8" x14ac:dyDescent="0.25">
      <c r="A3241" s="3">
        <v>7592512000997</v>
      </c>
      <c r="B3241" s="11" t="s">
        <v>3134</v>
      </c>
      <c r="C3241" s="16"/>
      <c r="D3241" s="15">
        <f>SUMIFS(Movimientos!F:F,Movimientos!B:B,Productos!A3241,Movimientos!D:D,$D$1)</f>
        <v>0</v>
      </c>
      <c r="E3241" s="14">
        <f>SUMIFS(Movimientos!F:F,Movimientos!B:B,Productos!A3241,Movimientos!D:D,$E$1)</f>
        <v>0</v>
      </c>
      <c r="F3241" s="17">
        <f t="shared" si="100"/>
        <v>0</v>
      </c>
      <c r="G3241" s="14">
        <v>1</v>
      </c>
      <c r="H3241" s="15" t="str">
        <f t="shared" si="101"/>
        <v>Realizar Pedido</v>
      </c>
    </row>
    <row r="3242" spans="1:8" x14ac:dyDescent="0.25">
      <c r="A3242" s="3">
        <v>7592512000980</v>
      </c>
      <c r="B3242" s="11" t="s">
        <v>3135</v>
      </c>
      <c r="C3242" s="16"/>
      <c r="D3242" s="15">
        <f>SUMIFS(Movimientos!F:F,Movimientos!B:B,Productos!A3242,Movimientos!D:D,$D$1)</f>
        <v>0</v>
      </c>
      <c r="E3242" s="14">
        <f>SUMIFS(Movimientos!F:F,Movimientos!B:B,Productos!A3242,Movimientos!D:D,$E$1)</f>
        <v>0</v>
      </c>
      <c r="F3242" s="17">
        <f t="shared" si="100"/>
        <v>0</v>
      </c>
      <c r="G3242" s="14">
        <v>1</v>
      </c>
      <c r="H3242" s="15" t="str">
        <f t="shared" si="101"/>
        <v>Realizar Pedido</v>
      </c>
    </row>
    <row r="3243" spans="1:8" x14ac:dyDescent="0.25">
      <c r="A3243" s="3">
        <v>7592512000973</v>
      </c>
      <c r="B3243" s="11" t="s">
        <v>3136</v>
      </c>
      <c r="C3243" s="16"/>
      <c r="D3243" s="15">
        <f>SUMIFS(Movimientos!F:F,Movimientos!B:B,Productos!A3243,Movimientos!D:D,$D$1)</f>
        <v>0</v>
      </c>
      <c r="E3243" s="14">
        <f>SUMIFS(Movimientos!F:F,Movimientos!B:B,Productos!A3243,Movimientos!D:D,$E$1)</f>
        <v>0</v>
      </c>
      <c r="F3243" s="17">
        <f t="shared" si="100"/>
        <v>0</v>
      </c>
      <c r="G3243" s="14">
        <v>1</v>
      </c>
      <c r="H3243" s="15" t="str">
        <f t="shared" si="101"/>
        <v>Realizar Pedido</v>
      </c>
    </row>
    <row r="3244" spans="1:8" x14ac:dyDescent="0.25">
      <c r="A3244" s="3">
        <v>7591585117144</v>
      </c>
      <c r="B3244" s="11" t="s">
        <v>3137</v>
      </c>
      <c r="C3244" s="16"/>
      <c r="D3244" s="15">
        <f>SUMIFS(Movimientos!F:F,Movimientos!B:B,Productos!A3244,Movimientos!D:D,$D$1)</f>
        <v>0</v>
      </c>
      <c r="E3244" s="14">
        <f>SUMIFS(Movimientos!F:F,Movimientos!B:B,Productos!A3244,Movimientos!D:D,$E$1)</f>
        <v>0</v>
      </c>
      <c r="F3244" s="17">
        <f t="shared" si="100"/>
        <v>0</v>
      </c>
      <c r="G3244" s="14">
        <v>1</v>
      </c>
      <c r="H3244" s="15" t="str">
        <f t="shared" si="101"/>
        <v>Realizar Pedido</v>
      </c>
    </row>
    <row r="3245" spans="1:8" x14ac:dyDescent="0.25">
      <c r="A3245" s="3">
        <v>7591585117175</v>
      </c>
      <c r="B3245" s="11" t="s">
        <v>3138</v>
      </c>
      <c r="C3245" s="16"/>
      <c r="D3245" s="15">
        <f>SUMIFS(Movimientos!F:F,Movimientos!B:B,Productos!A3245,Movimientos!D:D,$D$1)</f>
        <v>0</v>
      </c>
      <c r="E3245" s="14">
        <f>SUMIFS(Movimientos!F:F,Movimientos!B:B,Productos!A3245,Movimientos!D:D,$E$1)</f>
        <v>0</v>
      </c>
      <c r="F3245" s="17">
        <f t="shared" si="100"/>
        <v>0</v>
      </c>
      <c r="G3245" s="14">
        <v>1</v>
      </c>
      <c r="H3245" s="15" t="str">
        <f t="shared" si="101"/>
        <v>Realizar Pedido</v>
      </c>
    </row>
    <row r="3246" spans="1:8" x14ac:dyDescent="0.25">
      <c r="A3246" s="3">
        <v>7591585217172</v>
      </c>
      <c r="B3246" s="11" t="s">
        <v>3139</v>
      </c>
      <c r="C3246" s="16"/>
      <c r="D3246" s="15">
        <f>SUMIFS(Movimientos!F:F,Movimientos!B:B,Productos!A3246,Movimientos!D:D,$D$1)</f>
        <v>0</v>
      </c>
      <c r="E3246" s="14">
        <f>SUMIFS(Movimientos!F:F,Movimientos!B:B,Productos!A3246,Movimientos!D:D,$E$1)</f>
        <v>0</v>
      </c>
      <c r="F3246" s="17">
        <f t="shared" si="100"/>
        <v>0</v>
      </c>
      <c r="G3246" s="14">
        <v>1</v>
      </c>
      <c r="H3246" s="15" t="str">
        <f t="shared" si="101"/>
        <v>Realizar Pedido</v>
      </c>
    </row>
    <row r="3247" spans="1:8" x14ac:dyDescent="0.25">
      <c r="A3247" s="3">
        <v>7591585117168</v>
      </c>
      <c r="B3247" s="11" t="s">
        <v>3140</v>
      </c>
      <c r="C3247" s="16"/>
      <c r="D3247" s="15">
        <f>SUMIFS(Movimientos!F:F,Movimientos!B:B,Productos!A3247,Movimientos!D:D,$D$1)</f>
        <v>0</v>
      </c>
      <c r="E3247" s="14">
        <f>SUMIFS(Movimientos!F:F,Movimientos!B:B,Productos!A3247,Movimientos!D:D,$E$1)</f>
        <v>0</v>
      </c>
      <c r="F3247" s="17">
        <f t="shared" si="100"/>
        <v>0</v>
      </c>
      <c r="G3247" s="14">
        <v>1</v>
      </c>
      <c r="H3247" s="15" t="str">
        <f t="shared" si="101"/>
        <v>Realizar Pedido</v>
      </c>
    </row>
    <row r="3248" spans="1:8" x14ac:dyDescent="0.25">
      <c r="A3248" s="3">
        <v>7591585217165</v>
      </c>
      <c r="B3248" s="11" t="s">
        <v>3141</v>
      </c>
      <c r="C3248" s="16"/>
      <c r="D3248" s="15">
        <f>SUMIFS(Movimientos!F:F,Movimientos!B:B,Productos!A3248,Movimientos!D:D,$D$1)</f>
        <v>0</v>
      </c>
      <c r="E3248" s="14">
        <f>SUMIFS(Movimientos!F:F,Movimientos!B:B,Productos!A3248,Movimientos!D:D,$E$1)</f>
        <v>0</v>
      </c>
      <c r="F3248" s="17">
        <f t="shared" si="100"/>
        <v>0</v>
      </c>
      <c r="G3248" s="14">
        <v>1</v>
      </c>
      <c r="H3248" s="15" t="str">
        <f t="shared" si="101"/>
        <v>Realizar Pedido</v>
      </c>
    </row>
    <row r="3249" spans="1:8" x14ac:dyDescent="0.25">
      <c r="A3249" s="3">
        <v>7592804000926</v>
      </c>
      <c r="B3249" s="11" t="s">
        <v>3142</v>
      </c>
      <c r="C3249" s="16"/>
      <c r="D3249" s="15">
        <f>SUMIFS(Movimientos!F:F,Movimientos!B:B,Productos!A3249,Movimientos!D:D,$D$1)</f>
        <v>0</v>
      </c>
      <c r="E3249" s="14">
        <f>SUMIFS(Movimientos!F:F,Movimientos!B:B,Productos!A3249,Movimientos!D:D,$E$1)</f>
        <v>0</v>
      </c>
      <c r="F3249" s="17">
        <f t="shared" si="100"/>
        <v>0</v>
      </c>
      <c r="G3249" s="14">
        <v>1</v>
      </c>
      <c r="H3249" s="15" t="str">
        <f t="shared" si="101"/>
        <v>Realizar Pedido</v>
      </c>
    </row>
    <row r="3250" spans="1:8" x14ac:dyDescent="0.25">
      <c r="A3250" s="3">
        <v>7592928000017</v>
      </c>
      <c r="B3250" s="11" t="s">
        <v>3143</v>
      </c>
      <c r="C3250" s="16"/>
      <c r="D3250" s="15">
        <f>SUMIFS(Movimientos!F:F,Movimientos!B:B,Productos!A3250,Movimientos!D:D,$D$1)</f>
        <v>0</v>
      </c>
      <c r="E3250" s="14">
        <f>SUMIFS(Movimientos!F:F,Movimientos!B:B,Productos!A3250,Movimientos!D:D,$E$1)</f>
        <v>0</v>
      </c>
      <c r="F3250" s="17">
        <f t="shared" si="100"/>
        <v>0</v>
      </c>
      <c r="G3250" s="14">
        <v>1</v>
      </c>
      <c r="H3250" s="15" t="str">
        <f t="shared" si="101"/>
        <v>Realizar Pedido</v>
      </c>
    </row>
    <row r="3251" spans="1:8" x14ac:dyDescent="0.25">
      <c r="A3251" s="3">
        <v>7591955001974</v>
      </c>
      <c r="B3251" s="11" t="s">
        <v>3144</v>
      </c>
      <c r="C3251" s="16"/>
      <c r="D3251" s="15">
        <f>SUMIFS(Movimientos!F:F,Movimientos!B:B,Productos!A3251,Movimientos!D:D,$D$1)</f>
        <v>0</v>
      </c>
      <c r="E3251" s="14">
        <f>SUMIFS(Movimientos!F:F,Movimientos!B:B,Productos!A3251,Movimientos!D:D,$E$1)</f>
        <v>0</v>
      </c>
      <c r="F3251" s="17">
        <f t="shared" si="100"/>
        <v>0</v>
      </c>
      <c r="G3251" s="14">
        <v>1</v>
      </c>
      <c r="H3251" s="15" t="str">
        <f t="shared" si="101"/>
        <v>Realizar Pedido</v>
      </c>
    </row>
    <row r="3252" spans="1:8" x14ac:dyDescent="0.25">
      <c r="A3252" s="3">
        <v>7592773000064</v>
      </c>
      <c r="B3252" s="11" t="s">
        <v>3145</v>
      </c>
      <c r="C3252" s="16"/>
      <c r="D3252" s="15">
        <f>SUMIFS(Movimientos!F:F,Movimientos!B:B,Productos!A3252,Movimientos!D:D,$D$1)</f>
        <v>0</v>
      </c>
      <c r="E3252" s="14">
        <f>SUMIFS(Movimientos!F:F,Movimientos!B:B,Productos!A3252,Movimientos!D:D,$E$1)</f>
        <v>0</v>
      </c>
      <c r="F3252" s="17">
        <f t="shared" si="100"/>
        <v>0</v>
      </c>
      <c r="G3252" s="14">
        <v>1</v>
      </c>
      <c r="H3252" s="15" t="str">
        <f t="shared" si="101"/>
        <v>Realizar Pedido</v>
      </c>
    </row>
    <row r="3253" spans="1:8" x14ac:dyDescent="0.25">
      <c r="A3253" s="3">
        <v>7592773000071</v>
      </c>
      <c r="B3253" s="11" t="s">
        <v>3146</v>
      </c>
      <c r="C3253" s="16"/>
      <c r="D3253" s="15">
        <f>SUMIFS(Movimientos!F:F,Movimientos!B:B,Productos!A3253,Movimientos!D:D,$D$1)</f>
        <v>0</v>
      </c>
      <c r="E3253" s="14">
        <f>SUMIFS(Movimientos!F:F,Movimientos!B:B,Productos!A3253,Movimientos!D:D,$E$1)</f>
        <v>0</v>
      </c>
      <c r="F3253" s="17">
        <f t="shared" si="100"/>
        <v>0</v>
      </c>
      <c r="G3253" s="14">
        <v>1</v>
      </c>
      <c r="H3253" s="15" t="str">
        <f t="shared" si="101"/>
        <v>Realizar Pedido</v>
      </c>
    </row>
    <row r="3254" spans="1:8" x14ac:dyDescent="0.25">
      <c r="A3254" s="3">
        <v>7592788000288</v>
      </c>
      <c r="B3254" s="11" t="s">
        <v>3147</v>
      </c>
      <c r="C3254" s="16"/>
      <c r="D3254" s="15">
        <f>SUMIFS(Movimientos!F:F,Movimientos!B:B,Productos!A3254,Movimientos!D:D,$D$1)</f>
        <v>0</v>
      </c>
      <c r="E3254" s="14">
        <f>SUMIFS(Movimientos!F:F,Movimientos!B:B,Productos!A3254,Movimientos!D:D,$E$1)</f>
        <v>0</v>
      </c>
      <c r="F3254" s="17">
        <f t="shared" si="100"/>
        <v>0</v>
      </c>
      <c r="G3254" s="14">
        <v>1</v>
      </c>
      <c r="H3254" s="15" t="str">
        <f t="shared" si="101"/>
        <v>Realizar Pedido</v>
      </c>
    </row>
    <row r="3255" spans="1:8" x14ac:dyDescent="0.25">
      <c r="A3255" s="3">
        <v>7592788000240</v>
      </c>
      <c r="B3255" s="11" t="s">
        <v>3148</v>
      </c>
      <c r="C3255" s="16"/>
      <c r="D3255" s="15">
        <f>SUMIFS(Movimientos!F:F,Movimientos!B:B,Productos!A3255,Movimientos!D:D,$D$1)</f>
        <v>0</v>
      </c>
      <c r="E3255" s="14">
        <f>SUMIFS(Movimientos!F:F,Movimientos!B:B,Productos!A3255,Movimientos!D:D,$E$1)</f>
        <v>0</v>
      </c>
      <c r="F3255" s="17">
        <f t="shared" si="100"/>
        <v>0</v>
      </c>
      <c r="G3255" s="14">
        <v>1</v>
      </c>
      <c r="H3255" s="15" t="str">
        <f t="shared" si="101"/>
        <v>Realizar Pedido</v>
      </c>
    </row>
    <row r="3256" spans="1:8" x14ac:dyDescent="0.25">
      <c r="A3256" s="3">
        <v>10002576</v>
      </c>
      <c r="B3256" s="11" t="s">
        <v>3149</v>
      </c>
      <c r="C3256" s="16"/>
      <c r="D3256" s="15">
        <f>SUMIFS(Movimientos!F:F,Movimientos!B:B,Productos!A3256,Movimientos!D:D,$D$1)</f>
        <v>0</v>
      </c>
      <c r="E3256" s="14">
        <f>SUMIFS(Movimientos!F:F,Movimientos!B:B,Productos!A3256,Movimientos!D:D,$E$1)</f>
        <v>0</v>
      </c>
      <c r="F3256" s="17">
        <f t="shared" si="100"/>
        <v>0</v>
      </c>
      <c r="G3256" s="14">
        <v>1</v>
      </c>
      <c r="H3256" s="15" t="str">
        <f t="shared" si="101"/>
        <v>Realizar Pedido</v>
      </c>
    </row>
    <row r="3257" spans="1:8" x14ac:dyDescent="0.25">
      <c r="A3257" s="3">
        <v>7592432002576</v>
      </c>
      <c r="B3257" s="11" t="s">
        <v>3150</v>
      </c>
      <c r="C3257" s="16"/>
      <c r="D3257" s="15">
        <f>SUMIFS(Movimientos!F:F,Movimientos!B:B,Productos!A3257,Movimientos!D:D,$D$1)</f>
        <v>0</v>
      </c>
      <c r="E3257" s="14">
        <f>SUMIFS(Movimientos!F:F,Movimientos!B:B,Productos!A3257,Movimientos!D:D,$E$1)</f>
        <v>0</v>
      </c>
      <c r="F3257" s="17">
        <f t="shared" si="100"/>
        <v>0</v>
      </c>
      <c r="G3257" s="14">
        <v>1</v>
      </c>
      <c r="H3257" s="15" t="str">
        <f t="shared" si="101"/>
        <v>Realizar Pedido</v>
      </c>
    </row>
    <row r="3258" spans="1:8" x14ac:dyDescent="0.25">
      <c r="A3258" s="3">
        <v>7591585177162</v>
      </c>
      <c r="B3258" s="11" t="s">
        <v>3151</v>
      </c>
      <c r="C3258" s="16"/>
      <c r="D3258" s="15">
        <f>SUMIFS(Movimientos!F:F,Movimientos!B:B,Productos!A3258,Movimientos!D:D,$D$1)</f>
        <v>0</v>
      </c>
      <c r="E3258" s="14">
        <f>SUMIFS(Movimientos!F:F,Movimientos!B:B,Productos!A3258,Movimientos!D:D,$E$1)</f>
        <v>0</v>
      </c>
      <c r="F3258" s="17">
        <f t="shared" si="100"/>
        <v>0</v>
      </c>
      <c r="G3258" s="14">
        <v>1</v>
      </c>
      <c r="H3258" s="15" t="str">
        <f t="shared" si="101"/>
        <v>Realizar Pedido</v>
      </c>
    </row>
    <row r="3259" spans="1:8" x14ac:dyDescent="0.25">
      <c r="A3259" s="3">
        <v>7591062017066</v>
      </c>
      <c r="B3259" s="11" t="s">
        <v>3152</v>
      </c>
      <c r="C3259" s="16"/>
      <c r="D3259" s="15">
        <f>SUMIFS(Movimientos!F:F,Movimientos!B:B,Productos!A3259,Movimientos!D:D,$D$1)</f>
        <v>0</v>
      </c>
      <c r="E3259" s="14">
        <f>SUMIFS(Movimientos!F:F,Movimientos!B:B,Productos!A3259,Movimientos!D:D,$E$1)</f>
        <v>0</v>
      </c>
      <c r="F3259" s="17">
        <f t="shared" si="100"/>
        <v>0</v>
      </c>
      <c r="G3259" s="14">
        <v>1</v>
      </c>
      <c r="H3259" s="15" t="str">
        <f t="shared" si="101"/>
        <v>Realizar Pedido</v>
      </c>
    </row>
    <row r="3260" spans="1:8" x14ac:dyDescent="0.25">
      <c r="A3260" s="3">
        <v>7591062017455</v>
      </c>
      <c r="B3260" s="11" t="s">
        <v>3153</v>
      </c>
      <c r="C3260" s="16"/>
      <c r="D3260" s="15">
        <f>SUMIFS(Movimientos!F:F,Movimientos!B:B,Productos!A3260,Movimientos!D:D,$D$1)</f>
        <v>0</v>
      </c>
      <c r="E3260" s="14">
        <f>SUMIFS(Movimientos!F:F,Movimientos!B:B,Productos!A3260,Movimientos!D:D,$E$1)</f>
        <v>0</v>
      </c>
      <c r="F3260" s="17">
        <f t="shared" si="100"/>
        <v>0</v>
      </c>
      <c r="G3260" s="14">
        <v>1</v>
      </c>
      <c r="H3260" s="15" t="str">
        <f t="shared" si="101"/>
        <v>Realizar Pedido</v>
      </c>
    </row>
    <row r="3261" spans="1:8" x14ac:dyDescent="0.25">
      <c r="A3261" s="3">
        <v>7591062017172</v>
      </c>
      <c r="B3261" s="11" t="s">
        <v>3154</v>
      </c>
      <c r="C3261" s="16"/>
      <c r="D3261" s="15">
        <f>SUMIFS(Movimientos!F:F,Movimientos!B:B,Productos!A3261,Movimientos!D:D,$D$1)</f>
        <v>0</v>
      </c>
      <c r="E3261" s="14">
        <f>SUMIFS(Movimientos!F:F,Movimientos!B:B,Productos!A3261,Movimientos!D:D,$E$1)</f>
        <v>0</v>
      </c>
      <c r="F3261" s="17">
        <f t="shared" si="100"/>
        <v>0</v>
      </c>
      <c r="G3261" s="14">
        <v>1</v>
      </c>
      <c r="H3261" s="15" t="str">
        <f t="shared" si="101"/>
        <v>Realizar Pedido</v>
      </c>
    </row>
    <row r="3262" spans="1:8" x14ac:dyDescent="0.25">
      <c r="A3262" s="3">
        <v>4048846005311</v>
      </c>
      <c r="B3262" s="11" t="s">
        <v>3155</v>
      </c>
      <c r="C3262" s="16"/>
      <c r="D3262" s="15">
        <f>SUMIFS(Movimientos!F:F,Movimientos!B:B,Productos!A3262,Movimientos!D:D,$D$1)</f>
        <v>0</v>
      </c>
      <c r="E3262" s="14">
        <f>SUMIFS(Movimientos!F:F,Movimientos!B:B,Productos!A3262,Movimientos!D:D,$E$1)</f>
        <v>0</v>
      </c>
      <c r="F3262" s="17">
        <f t="shared" si="100"/>
        <v>0</v>
      </c>
      <c r="G3262" s="14">
        <v>1</v>
      </c>
      <c r="H3262" s="15" t="str">
        <f t="shared" si="101"/>
        <v>Realizar Pedido</v>
      </c>
    </row>
    <row r="3263" spans="1:8" x14ac:dyDescent="0.25">
      <c r="A3263" s="3">
        <v>4048846003737</v>
      </c>
      <c r="B3263" s="11" t="s">
        <v>3156</v>
      </c>
      <c r="C3263" s="16"/>
      <c r="D3263" s="15">
        <f>SUMIFS(Movimientos!F:F,Movimientos!B:B,Productos!A3263,Movimientos!D:D,$D$1)</f>
        <v>0</v>
      </c>
      <c r="E3263" s="14">
        <f>SUMIFS(Movimientos!F:F,Movimientos!B:B,Productos!A3263,Movimientos!D:D,$E$1)</f>
        <v>0</v>
      </c>
      <c r="F3263" s="17">
        <f t="shared" si="100"/>
        <v>0</v>
      </c>
      <c r="G3263" s="14">
        <v>1</v>
      </c>
      <c r="H3263" s="15" t="str">
        <f t="shared" si="101"/>
        <v>Realizar Pedido</v>
      </c>
    </row>
    <row r="3264" spans="1:8" x14ac:dyDescent="0.25">
      <c r="A3264" s="3">
        <v>7591223401666</v>
      </c>
      <c r="B3264" s="11" t="s">
        <v>3157</v>
      </c>
      <c r="C3264" s="16"/>
      <c r="D3264" s="15">
        <f>SUMIFS(Movimientos!F:F,Movimientos!B:B,Productos!A3264,Movimientos!D:D,$D$1)</f>
        <v>0</v>
      </c>
      <c r="E3264" s="14">
        <f>SUMIFS(Movimientos!F:F,Movimientos!B:B,Productos!A3264,Movimientos!D:D,$E$1)</f>
        <v>0</v>
      </c>
      <c r="F3264" s="17">
        <f t="shared" si="100"/>
        <v>0</v>
      </c>
      <c r="G3264" s="14">
        <v>1</v>
      </c>
      <c r="H3264" s="15" t="str">
        <f t="shared" si="101"/>
        <v>Realizar Pedido</v>
      </c>
    </row>
    <row r="3265" spans="1:8" x14ac:dyDescent="0.25">
      <c r="A3265" s="3">
        <v>7591223399109</v>
      </c>
      <c r="B3265" s="11" t="s">
        <v>3158</v>
      </c>
      <c r="C3265" s="16"/>
      <c r="D3265" s="15">
        <f>SUMIFS(Movimientos!F:F,Movimientos!B:B,Productos!A3265,Movimientos!D:D,$D$1)</f>
        <v>0</v>
      </c>
      <c r="E3265" s="14">
        <f>SUMIFS(Movimientos!F:F,Movimientos!B:B,Productos!A3265,Movimientos!D:D,$E$1)</f>
        <v>0</v>
      </c>
      <c r="F3265" s="17">
        <f t="shared" si="100"/>
        <v>0</v>
      </c>
      <c r="G3265" s="14">
        <v>1</v>
      </c>
      <c r="H3265" s="15" t="str">
        <f t="shared" si="101"/>
        <v>Realizar Pedido</v>
      </c>
    </row>
    <row r="3266" spans="1:8" x14ac:dyDescent="0.25">
      <c r="A3266" s="2">
        <v>7591223000210</v>
      </c>
      <c r="B3266" s="12" t="s">
        <v>3159</v>
      </c>
      <c r="C3266" s="16"/>
      <c r="D3266" s="15">
        <f>SUMIFS(Movimientos!F:F,Movimientos!B:B,Productos!A3266,Movimientos!D:D,$D$1)</f>
        <v>0</v>
      </c>
      <c r="E3266" s="14">
        <f>SUMIFS(Movimientos!F:F,Movimientos!B:B,Productos!A3266,Movimientos!D:D,$E$1)</f>
        <v>0</v>
      </c>
      <c r="F3266" s="17">
        <f t="shared" si="100"/>
        <v>0</v>
      </c>
      <c r="G3266" s="14">
        <v>1</v>
      </c>
      <c r="H3266" s="15" t="str">
        <f t="shared" si="101"/>
        <v>Realizar Pedido</v>
      </c>
    </row>
    <row r="3267" spans="1:8" x14ac:dyDescent="0.25">
      <c r="A3267" s="3">
        <v>7591223402496</v>
      </c>
      <c r="B3267" s="11" t="s">
        <v>3160</v>
      </c>
      <c r="C3267" s="16"/>
      <c r="D3267" s="15">
        <f>SUMIFS(Movimientos!F:F,Movimientos!B:B,Productos!A3267,Movimientos!D:D,$D$1)</f>
        <v>0</v>
      </c>
      <c r="E3267" s="14">
        <f>SUMIFS(Movimientos!F:F,Movimientos!B:B,Productos!A3267,Movimientos!D:D,$E$1)</f>
        <v>0</v>
      </c>
      <c r="F3267" s="17">
        <f t="shared" ref="F3267:F3330" si="102">D3267-E3267</f>
        <v>0</v>
      </c>
      <c r="G3267" s="14">
        <v>1</v>
      </c>
      <c r="H3267" s="15" t="str">
        <f t="shared" ref="H3267:H3330" si="103">IF(F3267&lt;G3267,"Realizar Pedido","")</f>
        <v>Realizar Pedido</v>
      </c>
    </row>
    <row r="3268" spans="1:8" x14ac:dyDescent="0.25">
      <c r="A3268" s="3">
        <v>4048846003218</v>
      </c>
      <c r="B3268" s="11" t="s">
        <v>3161</v>
      </c>
      <c r="C3268" s="16"/>
      <c r="D3268" s="15">
        <f>SUMIFS(Movimientos!F:F,Movimientos!B:B,Productos!A3268,Movimientos!D:D,$D$1)</f>
        <v>0</v>
      </c>
      <c r="E3268" s="14">
        <f>SUMIFS(Movimientos!F:F,Movimientos!B:B,Productos!A3268,Movimientos!D:D,$E$1)</f>
        <v>0</v>
      </c>
      <c r="F3268" s="17">
        <f t="shared" si="102"/>
        <v>0</v>
      </c>
      <c r="G3268" s="14">
        <v>1</v>
      </c>
      <c r="H3268" s="15" t="str">
        <f t="shared" si="103"/>
        <v>Realizar Pedido</v>
      </c>
    </row>
    <row r="3269" spans="1:8" x14ac:dyDescent="0.25">
      <c r="A3269" s="3">
        <v>7703381000722</v>
      </c>
      <c r="B3269" s="11" t="s">
        <v>3162</v>
      </c>
      <c r="C3269" s="16"/>
      <c r="D3269" s="15">
        <f>SUMIFS(Movimientos!F:F,Movimientos!B:B,Productos!A3269,Movimientos!D:D,$D$1)</f>
        <v>0</v>
      </c>
      <c r="E3269" s="14">
        <f>SUMIFS(Movimientos!F:F,Movimientos!B:B,Productos!A3269,Movimientos!D:D,$E$1)</f>
        <v>0</v>
      </c>
      <c r="F3269" s="17">
        <f t="shared" si="102"/>
        <v>0</v>
      </c>
      <c r="G3269" s="14">
        <v>1</v>
      </c>
      <c r="H3269" s="15" t="str">
        <f t="shared" si="103"/>
        <v>Realizar Pedido</v>
      </c>
    </row>
    <row r="3270" spans="1:8" x14ac:dyDescent="0.25">
      <c r="A3270" s="3">
        <v>4048846003157</v>
      </c>
      <c r="B3270" s="11" t="s">
        <v>3163</v>
      </c>
      <c r="C3270" s="16"/>
      <c r="D3270" s="15">
        <f>SUMIFS(Movimientos!F:F,Movimientos!B:B,Productos!A3270,Movimientos!D:D,$D$1)</f>
        <v>0</v>
      </c>
      <c r="E3270" s="14">
        <f>SUMIFS(Movimientos!F:F,Movimientos!B:B,Productos!A3270,Movimientos!D:D,$E$1)</f>
        <v>0</v>
      </c>
      <c r="F3270" s="17">
        <f t="shared" si="102"/>
        <v>0</v>
      </c>
      <c r="G3270" s="14">
        <v>1</v>
      </c>
      <c r="H3270" s="15" t="str">
        <f t="shared" si="103"/>
        <v>Realizar Pedido</v>
      </c>
    </row>
    <row r="3271" spans="1:8" x14ac:dyDescent="0.25">
      <c r="A3271" s="3">
        <v>4048846004901</v>
      </c>
      <c r="B3271" s="11" t="s">
        <v>3164</v>
      </c>
      <c r="C3271" s="16"/>
      <c r="D3271" s="15">
        <f>SUMIFS(Movimientos!F:F,Movimientos!B:B,Productos!A3271,Movimientos!D:D,$D$1)</f>
        <v>0</v>
      </c>
      <c r="E3271" s="14">
        <f>SUMIFS(Movimientos!F:F,Movimientos!B:B,Productos!A3271,Movimientos!D:D,$E$1)</f>
        <v>0</v>
      </c>
      <c r="F3271" s="17">
        <f t="shared" si="102"/>
        <v>0</v>
      </c>
      <c r="G3271" s="14">
        <v>1</v>
      </c>
      <c r="H3271" s="15" t="str">
        <f t="shared" si="103"/>
        <v>Realizar Pedido</v>
      </c>
    </row>
    <row r="3272" spans="1:8" x14ac:dyDescent="0.25">
      <c r="A3272" s="3">
        <v>7591585177179</v>
      </c>
      <c r="B3272" s="11" t="s">
        <v>3165</v>
      </c>
      <c r="C3272" s="16"/>
      <c r="D3272" s="15">
        <f>SUMIFS(Movimientos!F:F,Movimientos!B:B,Productos!A3272,Movimientos!D:D,$D$1)</f>
        <v>0</v>
      </c>
      <c r="E3272" s="14">
        <f>SUMIFS(Movimientos!F:F,Movimientos!B:B,Productos!A3272,Movimientos!D:D,$E$1)</f>
        <v>0</v>
      </c>
      <c r="F3272" s="17">
        <f t="shared" si="102"/>
        <v>0</v>
      </c>
      <c r="G3272" s="14">
        <v>1</v>
      </c>
      <c r="H3272" s="15" t="str">
        <f t="shared" si="103"/>
        <v>Realizar Pedido</v>
      </c>
    </row>
    <row r="3273" spans="1:8" x14ac:dyDescent="0.25">
      <c r="A3273" s="3">
        <v>7591519008142</v>
      </c>
      <c r="B3273" s="11" t="s">
        <v>3166</v>
      </c>
      <c r="C3273" s="16"/>
      <c r="D3273" s="15">
        <f>SUMIFS(Movimientos!F:F,Movimientos!B:B,Productos!A3273,Movimientos!D:D,$D$1)</f>
        <v>0</v>
      </c>
      <c r="E3273" s="14">
        <f>SUMIFS(Movimientos!F:F,Movimientos!B:B,Productos!A3273,Movimientos!D:D,$E$1)</f>
        <v>0</v>
      </c>
      <c r="F3273" s="17">
        <f t="shared" si="102"/>
        <v>0</v>
      </c>
      <c r="G3273" s="14">
        <v>1</v>
      </c>
      <c r="H3273" s="15" t="str">
        <f t="shared" si="103"/>
        <v>Realizar Pedido</v>
      </c>
    </row>
    <row r="3274" spans="1:8" x14ac:dyDescent="0.25">
      <c r="A3274" s="3">
        <v>7591519009149</v>
      </c>
      <c r="B3274" s="11" t="s">
        <v>3167</v>
      </c>
      <c r="C3274" s="16"/>
      <c r="D3274" s="15">
        <f>SUMIFS(Movimientos!F:F,Movimientos!B:B,Productos!A3274,Movimientos!D:D,$D$1)</f>
        <v>0</v>
      </c>
      <c r="E3274" s="14">
        <f>SUMIFS(Movimientos!F:F,Movimientos!B:B,Productos!A3274,Movimientos!D:D,$E$1)</f>
        <v>0</v>
      </c>
      <c r="F3274" s="17">
        <f t="shared" si="102"/>
        <v>0</v>
      </c>
      <c r="G3274" s="14">
        <v>1</v>
      </c>
      <c r="H3274" s="15" t="str">
        <f t="shared" si="103"/>
        <v>Realizar Pedido</v>
      </c>
    </row>
    <row r="3275" spans="1:8" x14ac:dyDescent="0.25">
      <c r="A3275" s="3">
        <v>7591585173300</v>
      </c>
      <c r="B3275" s="11" t="s">
        <v>3168</v>
      </c>
      <c r="C3275" s="16"/>
      <c r="D3275" s="15">
        <f>SUMIFS(Movimientos!F:F,Movimientos!B:B,Productos!A3275,Movimientos!D:D,$D$1)</f>
        <v>0</v>
      </c>
      <c r="E3275" s="14">
        <f>SUMIFS(Movimientos!F:F,Movimientos!B:B,Productos!A3275,Movimientos!D:D,$E$1)</f>
        <v>0</v>
      </c>
      <c r="F3275" s="17">
        <f t="shared" si="102"/>
        <v>0</v>
      </c>
      <c r="G3275" s="14">
        <v>1</v>
      </c>
      <c r="H3275" s="15" t="str">
        <f t="shared" si="103"/>
        <v>Realizar Pedido</v>
      </c>
    </row>
    <row r="3276" spans="1:8" x14ac:dyDescent="0.25">
      <c r="A3276" s="3">
        <v>7591519009132</v>
      </c>
      <c r="B3276" s="11" t="s">
        <v>3169</v>
      </c>
      <c r="C3276" s="16"/>
      <c r="D3276" s="15">
        <f>SUMIFS(Movimientos!F:F,Movimientos!B:B,Productos!A3276,Movimientos!D:D,$D$1)</f>
        <v>0</v>
      </c>
      <c r="E3276" s="14">
        <f>SUMIFS(Movimientos!F:F,Movimientos!B:B,Productos!A3276,Movimientos!D:D,$E$1)</f>
        <v>0</v>
      </c>
      <c r="F3276" s="17">
        <f t="shared" si="102"/>
        <v>0</v>
      </c>
      <c r="G3276" s="14">
        <v>1</v>
      </c>
      <c r="H3276" s="15" t="str">
        <f t="shared" si="103"/>
        <v>Realizar Pedido</v>
      </c>
    </row>
    <row r="3277" spans="1:8" x14ac:dyDescent="0.25">
      <c r="A3277" s="3">
        <v>7591585277176</v>
      </c>
      <c r="B3277" s="11" t="s">
        <v>3170</v>
      </c>
      <c r="C3277" s="16"/>
      <c r="D3277" s="15">
        <f>SUMIFS(Movimientos!F:F,Movimientos!B:B,Productos!A3277,Movimientos!D:D,$D$1)</f>
        <v>0</v>
      </c>
      <c r="E3277" s="14">
        <f>SUMIFS(Movimientos!F:F,Movimientos!B:B,Productos!A3277,Movimientos!D:D,$E$1)</f>
        <v>0</v>
      </c>
      <c r="F3277" s="17">
        <f t="shared" si="102"/>
        <v>0</v>
      </c>
      <c r="G3277" s="14">
        <v>1</v>
      </c>
      <c r="H3277" s="15" t="str">
        <f t="shared" si="103"/>
        <v>Realizar Pedido</v>
      </c>
    </row>
    <row r="3278" spans="1:8" x14ac:dyDescent="0.25">
      <c r="A3278" s="3">
        <v>7591519009156</v>
      </c>
      <c r="B3278" s="11" t="s">
        <v>3171</v>
      </c>
      <c r="C3278" s="16"/>
      <c r="D3278" s="15">
        <f>SUMIFS(Movimientos!F:F,Movimientos!B:B,Productos!A3278,Movimientos!D:D,$D$1)</f>
        <v>0</v>
      </c>
      <c r="E3278" s="14">
        <f>SUMIFS(Movimientos!F:F,Movimientos!B:B,Productos!A3278,Movimientos!D:D,$E$1)</f>
        <v>0</v>
      </c>
      <c r="F3278" s="17">
        <f t="shared" si="102"/>
        <v>0</v>
      </c>
      <c r="G3278" s="14">
        <v>1</v>
      </c>
      <c r="H3278" s="15" t="str">
        <f t="shared" si="103"/>
        <v>Realizar Pedido</v>
      </c>
    </row>
    <row r="3279" spans="1:8" x14ac:dyDescent="0.25">
      <c r="A3279" s="3">
        <v>7591585277169</v>
      </c>
      <c r="B3279" s="11" t="s">
        <v>3172</v>
      </c>
      <c r="C3279" s="16"/>
      <c r="D3279" s="15">
        <f>SUMIFS(Movimientos!F:F,Movimientos!B:B,Productos!A3279,Movimientos!D:D,$D$1)</f>
        <v>0</v>
      </c>
      <c r="E3279" s="14">
        <f>SUMIFS(Movimientos!F:F,Movimientos!B:B,Productos!A3279,Movimientos!D:D,$E$1)</f>
        <v>0</v>
      </c>
      <c r="F3279" s="17">
        <f t="shared" si="102"/>
        <v>0</v>
      </c>
      <c r="G3279" s="14">
        <v>1</v>
      </c>
      <c r="H3279" s="15" t="str">
        <f t="shared" si="103"/>
        <v>Realizar Pedido</v>
      </c>
    </row>
    <row r="3280" spans="1:8" x14ac:dyDescent="0.25">
      <c r="A3280" s="3">
        <v>8901127015569</v>
      </c>
      <c r="B3280" s="11" t="s">
        <v>3172</v>
      </c>
      <c r="C3280" s="16"/>
      <c r="D3280" s="15">
        <f>SUMIFS(Movimientos!F:F,Movimientos!B:B,Productos!A3280,Movimientos!D:D,$D$1)</f>
        <v>0</v>
      </c>
      <c r="E3280" s="14">
        <f>SUMIFS(Movimientos!F:F,Movimientos!B:B,Productos!A3280,Movimientos!D:D,$E$1)</f>
        <v>0</v>
      </c>
      <c r="F3280" s="17">
        <f t="shared" si="102"/>
        <v>0</v>
      </c>
      <c r="G3280" s="14">
        <v>1</v>
      </c>
      <c r="H3280" s="15" t="str">
        <f t="shared" si="103"/>
        <v>Realizar Pedido</v>
      </c>
    </row>
    <row r="3281" spans="1:8" x14ac:dyDescent="0.25">
      <c r="A3281" s="3">
        <v>7591585173317</v>
      </c>
      <c r="B3281" s="11" t="s">
        <v>3173</v>
      </c>
      <c r="C3281" s="16"/>
      <c r="D3281" s="15">
        <f>SUMIFS(Movimientos!F:F,Movimientos!B:B,Productos!A3281,Movimientos!D:D,$D$1)</f>
        <v>0</v>
      </c>
      <c r="E3281" s="14">
        <f>SUMIFS(Movimientos!F:F,Movimientos!B:B,Productos!A3281,Movimientos!D:D,$E$1)</f>
        <v>0</v>
      </c>
      <c r="F3281" s="17">
        <f t="shared" si="102"/>
        <v>0</v>
      </c>
      <c r="G3281" s="14">
        <v>1</v>
      </c>
      <c r="H3281" s="15" t="str">
        <f t="shared" si="103"/>
        <v>Realizar Pedido</v>
      </c>
    </row>
    <row r="3282" spans="1:8" x14ac:dyDescent="0.25">
      <c r="A3282" s="3">
        <v>7591519008159</v>
      </c>
      <c r="B3282" s="11" t="s">
        <v>3174</v>
      </c>
      <c r="C3282" s="16"/>
      <c r="D3282" s="15">
        <f>SUMIFS(Movimientos!F:F,Movimientos!B:B,Productos!A3282,Movimientos!D:D,$D$1)</f>
        <v>0</v>
      </c>
      <c r="E3282" s="14">
        <f>SUMIFS(Movimientos!F:F,Movimientos!B:B,Productos!A3282,Movimientos!D:D,$E$1)</f>
        <v>0</v>
      </c>
      <c r="F3282" s="17">
        <f t="shared" si="102"/>
        <v>0</v>
      </c>
      <c r="G3282" s="14">
        <v>1</v>
      </c>
      <c r="H3282" s="15" t="str">
        <f t="shared" si="103"/>
        <v>Realizar Pedido</v>
      </c>
    </row>
    <row r="3283" spans="1:8" x14ac:dyDescent="0.25">
      <c r="A3283" s="3">
        <v>7591519008166</v>
      </c>
      <c r="B3283" s="11" t="s">
        <v>3175</v>
      </c>
      <c r="C3283" s="16"/>
      <c r="D3283" s="15">
        <f>SUMIFS(Movimientos!F:F,Movimientos!B:B,Productos!A3283,Movimientos!D:D,$D$1)</f>
        <v>0</v>
      </c>
      <c r="E3283" s="14">
        <f>SUMIFS(Movimientos!F:F,Movimientos!B:B,Productos!A3283,Movimientos!D:D,$E$1)</f>
        <v>0</v>
      </c>
      <c r="F3283" s="17">
        <f t="shared" si="102"/>
        <v>0</v>
      </c>
      <c r="G3283" s="14">
        <v>1</v>
      </c>
      <c r="H3283" s="15" t="str">
        <f t="shared" si="103"/>
        <v>Realizar Pedido</v>
      </c>
    </row>
    <row r="3284" spans="1:8" x14ac:dyDescent="0.25">
      <c r="A3284" s="3">
        <v>153</v>
      </c>
      <c r="B3284" s="11" t="s">
        <v>3176</v>
      </c>
      <c r="C3284" s="16"/>
      <c r="D3284" s="15">
        <f>SUMIFS(Movimientos!F:F,Movimientos!B:B,Productos!A3284,Movimientos!D:D,$D$1)</f>
        <v>0</v>
      </c>
      <c r="E3284" s="14">
        <f>SUMIFS(Movimientos!F:F,Movimientos!B:B,Productos!A3284,Movimientos!D:D,$E$1)</f>
        <v>0</v>
      </c>
      <c r="F3284" s="17">
        <f t="shared" si="102"/>
        <v>0</v>
      </c>
      <c r="G3284" s="14">
        <v>1</v>
      </c>
      <c r="H3284" s="15" t="str">
        <f t="shared" si="103"/>
        <v>Realizar Pedido</v>
      </c>
    </row>
    <row r="3285" spans="1:8" x14ac:dyDescent="0.25">
      <c r="A3285" s="3">
        <v>142</v>
      </c>
      <c r="B3285" s="11" t="s">
        <v>3177</v>
      </c>
      <c r="C3285" s="16"/>
      <c r="D3285" s="15">
        <f>SUMIFS(Movimientos!F:F,Movimientos!B:B,Productos!A3285,Movimientos!D:D,$D$1)</f>
        <v>0</v>
      </c>
      <c r="E3285" s="14">
        <f>SUMIFS(Movimientos!F:F,Movimientos!B:B,Productos!A3285,Movimientos!D:D,$E$1)</f>
        <v>0</v>
      </c>
      <c r="F3285" s="17">
        <f t="shared" si="102"/>
        <v>0</v>
      </c>
      <c r="G3285" s="14">
        <v>1</v>
      </c>
      <c r="H3285" s="15" t="str">
        <f t="shared" si="103"/>
        <v>Realizar Pedido</v>
      </c>
    </row>
    <row r="3286" spans="1:8" x14ac:dyDescent="0.25">
      <c r="A3286" s="2">
        <v>60429</v>
      </c>
      <c r="B3286" s="12" t="s">
        <v>3178</v>
      </c>
      <c r="C3286" s="16"/>
      <c r="D3286" s="15">
        <f>SUMIFS(Movimientos!F:F,Movimientos!B:B,Productos!A3286,Movimientos!D:D,$D$1)</f>
        <v>0</v>
      </c>
      <c r="E3286" s="14">
        <f>SUMIFS(Movimientos!F:F,Movimientos!B:B,Productos!A3286,Movimientos!D:D,$E$1)</f>
        <v>0</v>
      </c>
      <c r="F3286" s="17">
        <f t="shared" si="102"/>
        <v>0</v>
      </c>
      <c r="G3286" s="14">
        <v>1</v>
      </c>
      <c r="H3286" s="15" t="str">
        <f t="shared" si="103"/>
        <v>Realizar Pedido</v>
      </c>
    </row>
    <row r="3287" spans="1:8" x14ac:dyDescent="0.25">
      <c r="A3287" s="3">
        <v>604</v>
      </c>
      <c r="B3287" s="11" t="s">
        <v>3178</v>
      </c>
      <c r="C3287" s="16"/>
      <c r="D3287" s="15">
        <f>SUMIFS(Movimientos!F:F,Movimientos!B:B,Productos!A3287,Movimientos!D:D,$D$1)</f>
        <v>0</v>
      </c>
      <c r="E3287" s="14">
        <f>SUMIFS(Movimientos!F:F,Movimientos!B:B,Productos!A3287,Movimientos!D:D,$E$1)</f>
        <v>0</v>
      </c>
      <c r="F3287" s="17">
        <f t="shared" si="102"/>
        <v>0</v>
      </c>
      <c r="G3287" s="14">
        <v>1</v>
      </c>
      <c r="H3287" s="15" t="str">
        <f t="shared" si="103"/>
        <v>Realizar Pedido</v>
      </c>
    </row>
    <row r="3288" spans="1:8" x14ac:dyDescent="0.25">
      <c r="A3288" s="3">
        <v>1078</v>
      </c>
      <c r="B3288" s="11" t="s">
        <v>3179</v>
      </c>
      <c r="C3288" s="16"/>
      <c r="D3288" s="15">
        <f>SUMIFS(Movimientos!F:F,Movimientos!B:B,Productos!A3288,Movimientos!D:D,$D$1)</f>
        <v>0</v>
      </c>
      <c r="E3288" s="14">
        <f>SUMIFS(Movimientos!F:F,Movimientos!B:B,Productos!A3288,Movimientos!D:D,$E$1)</f>
        <v>0</v>
      </c>
      <c r="F3288" s="17">
        <f t="shared" si="102"/>
        <v>0</v>
      </c>
      <c r="G3288" s="14">
        <v>1</v>
      </c>
      <c r="H3288" s="15" t="str">
        <f t="shared" si="103"/>
        <v>Realizar Pedido</v>
      </c>
    </row>
    <row r="3289" spans="1:8" x14ac:dyDescent="0.25">
      <c r="A3289" s="3">
        <v>7591720028328</v>
      </c>
      <c r="B3289" s="11" t="s">
        <v>3180</v>
      </c>
      <c r="C3289" s="16"/>
      <c r="D3289" s="15">
        <f>SUMIFS(Movimientos!F:F,Movimientos!B:B,Productos!A3289,Movimientos!D:D,$D$1)</f>
        <v>0</v>
      </c>
      <c r="E3289" s="14">
        <f>SUMIFS(Movimientos!F:F,Movimientos!B:B,Productos!A3289,Movimientos!D:D,$E$1)</f>
        <v>0</v>
      </c>
      <c r="F3289" s="17">
        <f t="shared" si="102"/>
        <v>0</v>
      </c>
      <c r="G3289" s="14">
        <v>1</v>
      </c>
      <c r="H3289" s="15" t="str">
        <f t="shared" si="103"/>
        <v>Realizar Pedido</v>
      </c>
    </row>
    <row r="3290" spans="1:8" x14ac:dyDescent="0.25">
      <c r="A3290" s="3">
        <v>7592368001377</v>
      </c>
      <c r="B3290" s="11" t="s">
        <v>3181</v>
      </c>
      <c r="C3290" s="16"/>
      <c r="D3290" s="15">
        <f>SUMIFS(Movimientos!F:F,Movimientos!B:B,Productos!A3290,Movimientos!D:D,$D$1)</f>
        <v>0</v>
      </c>
      <c r="E3290" s="14">
        <f>SUMIFS(Movimientos!F:F,Movimientos!B:B,Productos!A3290,Movimientos!D:D,$E$1)</f>
        <v>0</v>
      </c>
      <c r="F3290" s="17">
        <f t="shared" si="102"/>
        <v>0</v>
      </c>
      <c r="G3290" s="14">
        <v>1</v>
      </c>
      <c r="H3290" s="15" t="str">
        <f t="shared" si="103"/>
        <v>Realizar Pedido</v>
      </c>
    </row>
    <row r="3291" spans="1:8" x14ac:dyDescent="0.25">
      <c r="A3291" s="3" t="s">
        <v>3182</v>
      </c>
      <c r="B3291" s="11" t="s">
        <v>3183</v>
      </c>
      <c r="C3291" s="16"/>
      <c r="D3291" s="15">
        <f>SUMIFS(Movimientos!F:F,Movimientos!B:B,Productos!A3291,Movimientos!D:D,$D$1)</f>
        <v>0</v>
      </c>
      <c r="E3291" s="14">
        <f>SUMIFS(Movimientos!F:F,Movimientos!B:B,Productos!A3291,Movimientos!D:D,$E$1)</f>
        <v>0</v>
      </c>
      <c r="F3291" s="17">
        <f t="shared" si="102"/>
        <v>0</v>
      </c>
      <c r="G3291" s="14">
        <v>1</v>
      </c>
      <c r="H3291" s="15" t="str">
        <f t="shared" si="103"/>
        <v>Realizar Pedido</v>
      </c>
    </row>
    <row r="3292" spans="1:8" x14ac:dyDescent="0.25">
      <c r="A3292" s="3" t="s">
        <v>3184</v>
      </c>
      <c r="B3292" s="11" t="s">
        <v>3183</v>
      </c>
      <c r="C3292" s="16"/>
      <c r="D3292" s="15">
        <f>SUMIFS(Movimientos!F:F,Movimientos!B:B,Productos!A3292,Movimientos!D:D,$D$1)</f>
        <v>0</v>
      </c>
      <c r="E3292" s="14">
        <f>SUMIFS(Movimientos!F:F,Movimientos!B:B,Productos!A3292,Movimientos!D:D,$E$1)</f>
        <v>0</v>
      </c>
      <c r="F3292" s="17">
        <f t="shared" si="102"/>
        <v>0</v>
      </c>
      <c r="G3292" s="14">
        <v>1</v>
      </c>
      <c r="H3292" s="15" t="str">
        <f t="shared" si="103"/>
        <v>Realizar Pedido</v>
      </c>
    </row>
    <row r="3293" spans="1:8" x14ac:dyDescent="0.25">
      <c r="A3293" s="3" t="s">
        <v>3185</v>
      </c>
      <c r="B3293" s="11" t="s">
        <v>3186</v>
      </c>
      <c r="C3293" s="16"/>
      <c r="D3293" s="15">
        <f>SUMIFS(Movimientos!F:F,Movimientos!B:B,Productos!A3293,Movimientos!D:D,$D$1)</f>
        <v>0</v>
      </c>
      <c r="E3293" s="14">
        <f>SUMIFS(Movimientos!F:F,Movimientos!B:B,Productos!A3293,Movimientos!D:D,$E$1)</f>
        <v>0</v>
      </c>
      <c r="F3293" s="17">
        <f t="shared" si="102"/>
        <v>0</v>
      </c>
      <c r="G3293" s="14">
        <v>1</v>
      </c>
      <c r="H3293" s="15" t="str">
        <f t="shared" si="103"/>
        <v>Realizar Pedido</v>
      </c>
    </row>
    <row r="3294" spans="1:8" x14ac:dyDescent="0.25">
      <c r="A3294" s="3" t="s">
        <v>3187</v>
      </c>
      <c r="B3294" s="11" t="s">
        <v>3188</v>
      </c>
      <c r="C3294" s="16"/>
      <c r="D3294" s="15">
        <f>SUMIFS(Movimientos!F:F,Movimientos!B:B,Productos!A3294,Movimientos!D:D,$D$1)</f>
        <v>0</v>
      </c>
      <c r="E3294" s="14">
        <f>SUMIFS(Movimientos!F:F,Movimientos!B:B,Productos!A3294,Movimientos!D:D,$E$1)</f>
        <v>0</v>
      </c>
      <c r="F3294" s="17">
        <f t="shared" si="102"/>
        <v>0</v>
      </c>
      <c r="G3294" s="14">
        <v>1</v>
      </c>
      <c r="H3294" s="15" t="str">
        <f t="shared" si="103"/>
        <v>Realizar Pedido</v>
      </c>
    </row>
    <row r="3295" spans="1:8" x14ac:dyDescent="0.25">
      <c r="A3295" s="3">
        <v>6006340001176</v>
      </c>
      <c r="B3295" s="11" t="s">
        <v>3189</v>
      </c>
      <c r="C3295" s="16"/>
      <c r="D3295" s="15">
        <f>SUMIFS(Movimientos!F:F,Movimientos!B:B,Productos!A3295,Movimientos!D:D,$D$1)</f>
        <v>0</v>
      </c>
      <c r="E3295" s="14">
        <f>SUMIFS(Movimientos!F:F,Movimientos!B:B,Productos!A3295,Movimientos!D:D,$E$1)</f>
        <v>0</v>
      </c>
      <c r="F3295" s="17">
        <f t="shared" si="102"/>
        <v>0</v>
      </c>
      <c r="G3295" s="14">
        <v>1</v>
      </c>
      <c r="H3295" s="15" t="str">
        <f t="shared" si="103"/>
        <v>Realizar Pedido</v>
      </c>
    </row>
    <row r="3296" spans="1:8" x14ac:dyDescent="0.25">
      <c r="A3296" s="2">
        <v>7591257004697</v>
      </c>
      <c r="B3296" s="12" t="s">
        <v>3190</v>
      </c>
      <c r="C3296" s="16"/>
      <c r="D3296" s="15">
        <f>SUMIFS(Movimientos!F:F,Movimientos!B:B,Productos!A3296,Movimientos!D:D,$D$1)</f>
        <v>0</v>
      </c>
      <c r="E3296" s="14">
        <f>SUMIFS(Movimientos!F:F,Movimientos!B:B,Productos!A3296,Movimientos!D:D,$E$1)</f>
        <v>0</v>
      </c>
      <c r="F3296" s="17">
        <f t="shared" si="102"/>
        <v>0</v>
      </c>
      <c r="G3296" s="14">
        <v>1</v>
      </c>
      <c r="H3296" s="15" t="str">
        <f t="shared" si="103"/>
        <v>Realizar Pedido</v>
      </c>
    </row>
    <row r="3297" spans="1:8" x14ac:dyDescent="0.25">
      <c r="A3297" s="3">
        <v>7592025101037</v>
      </c>
      <c r="B3297" s="11" t="s">
        <v>3191</v>
      </c>
      <c r="C3297" s="16"/>
      <c r="D3297" s="15">
        <f>SUMIFS(Movimientos!F:F,Movimientos!B:B,Productos!A3297,Movimientos!D:D,$D$1)</f>
        <v>0</v>
      </c>
      <c r="E3297" s="14">
        <f>SUMIFS(Movimientos!F:F,Movimientos!B:B,Productos!A3297,Movimientos!D:D,$E$1)</f>
        <v>0</v>
      </c>
      <c r="F3297" s="17">
        <f t="shared" si="102"/>
        <v>0</v>
      </c>
      <c r="G3297" s="14">
        <v>1</v>
      </c>
      <c r="H3297" s="15" t="str">
        <f t="shared" si="103"/>
        <v>Realizar Pedido</v>
      </c>
    </row>
    <row r="3298" spans="1:8" x14ac:dyDescent="0.25">
      <c r="A3298" s="3">
        <v>7592025101044</v>
      </c>
      <c r="B3298" s="11" t="s">
        <v>3192</v>
      </c>
      <c r="C3298" s="16"/>
      <c r="D3298" s="15">
        <f>SUMIFS(Movimientos!F:F,Movimientos!B:B,Productos!A3298,Movimientos!D:D,$D$1)</f>
        <v>0</v>
      </c>
      <c r="E3298" s="14">
        <f>SUMIFS(Movimientos!F:F,Movimientos!B:B,Productos!A3298,Movimientos!D:D,$E$1)</f>
        <v>0</v>
      </c>
      <c r="F3298" s="17">
        <f t="shared" si="102"/>
        <v>0</v>
      </c>
      <c r="G3298" s="14">
        <v>1</v>
      </c>
      <c r="H3298" s="15" t="str">
        <f t="shared" si="103"/>
        <v>Realizar Pedido</v>
      </c>
    </row>
    <row r="3299" spans="1:8" x14ac:dyDescent="0.25">
      <c r="A3299" s="3">
        <v>7592025101068</v>
      </c>
      <c r="B3299" s="11" t="s">
        <v>3193</v>
      </c>
      <c r="C3299" s="16"/>
      <c r="D3299" s="15">
        <f>SUMIFS(Movimientos!F:F,Movimientos!B:B,Productos!A3299,Movimientos!D:D,$D$1)</f>
        <v>0</v>
      </c>
      <c r="E3299" s="14">
        <f>SUMIFS(Movimientos!F:F,Movimientos!B:B,Productos!A3299,Movimientos!D:D,$E$1)</f>
        <v>0</v>
      </c>
      <c r="F3299" s="17">
        <f t="shared" si="102"/>
        <v>0</v>
      </c>
      <c r="G3299" s="14">
        <v>1</v>
      </c>
      <c r="H3299" s="15" t="str">
        <f t="shared" si="103"/>
        <v>Realizar Pedido</v>
      </c>
    </row>
    <row r="3300" spans="1:8" x14ac:dyDescent="0.25">
      <c r="A3300" s="3">
        <v>60055</v>
      </c>
      <c r="B3300" s="11" t="s">
        <v>3194</v>
      </c>
      <c r="C3300" s="16"/>
      <c r="D3300" s="15">
        <f>SUMIFS(Movimientos!F:F,Movimientos!B:B,Productos!A3300,Movimientos!D:D,$D$1)</f>
        <v>0</v>
      </c>
      <c r="E3300" s="14">
        <f>SUMIFS(Movimientos!F:F,Movimientos!B:B,Productos!A3300,Movimientos!D:D,$E$1)</f>
        <v>0</v>
      </c>
      <c r="F3300" s="17">
        <f t="shared" si="102"/>
        <v>0</v>
      </c>
      <c r="G3300" s="14">
        <v>1</v>
      </c>
      <c r="H3300" s="15" t="str">
        <f t="shared" si="103"/>
        <v>Realizar Pedido</v>
      </c>
    </row>
    <row r="3301" spans="1:8" x14ac:dyDescent="0.25">
      <c r="A3301" s="3">
        <v>7591585160058</v>
      </c>
      <c r="B3301" s="11" t="s">
        <v>3195</v>
      </c>
      <c r="C3301" s="16"/>
      <c r="D3301" s="15">
        <f>SUMIFS(Movimientos!F:F,Movimientos!B:B,Productos!A3301,Movimientos!D:D,$D$1)</f>
        <v>0</v>
      </c>
      <c r="E3301" s="14">
        <f>SUMIFS(Movimientos!F:F,Movimientos!B:B,Productos!A3301,Movimientos!D:D,$E$1)</f>
        <v>0</v>
      </c>
      <c r="F3301" s="17">
        <f t="shared" si="102"/>
        <v>0</v>
      </c>
      <c r="G3301" s="14">
        <v>1</v>
      </c>
      <c r="H3301" s="15" t="str">
        <f t="shared" si="103"/>
        <v>Realizar Pedido</v>
      </c>
    </row>
    <row r="3302" spans="1:8" x14ac:dyDescent="0.25">
      <c r="A3302" s="2">
        <v>7591585260055</v>
      </c>
      <c r="B3302" s="12" t="s">
        <v>3196</v>
      </c>
      <c r="C3302" s="16"/>
      <c r="D3302" s="15">
        <f>SUMIFS(Movimientos!F:F,Movimientos!B:B,Productos!A3302,Movimientos!D:D,$D$1)</f>
        <v>0</v>
      </c>
      <c r="E3302" s="14">
        <f>SUMIFS(Movimientos!F:F,Movimientos!B:B,Productos!A3302,Movimientos!D:D,$E$1)</f>
        <v>0</v>
      </c>
      <c r="F3302" s="17">
        <f t="shared" si="102"/>
        <v>0</v>
      </c>
      <c r="G3302" s="14">
        <v>1</v>
      </c>
      <c r="H3302" s="15" t="str">
        <f t="shared" si="103"/>
        <v>Realizar Pedido</v>
      </c>
    </row>
    <row r="3303" spans="1:8" x14ac:dyDescent="0.25">
      <c r="A3303" s="3">
        <v>7591585260048</v>
      </c>
      <c r="B3303" s="11" t="s">
        <v>3197</v>
      </c>
      <c r="C3303" s="16"/>
      <c r="D3303" s="15">
        <f>SUMIFS(Movimientos!F:F,Movimientos!B:B,Productos!A3303,Movimientos!D:D,$D$1)</f>
        <v>0</v>
      </c>
      <c r="E3303" s="14">
        <f>SUMIFS(Movimientos!F:F,Movimientos!B:B,Productos!A3303,Movimientos!D:D,$E$1)</f>
        <v>0</v>
      </c>
      <c r="F3303" s="17">
        <f t="shared" si="102"/>
        <v>0</v>
      </c>
      <c r="G3303" s="14">
        <v>1</v>
      </c>
      <c r="H3303" s="15" t="str">
        <f t="shared" si="103"/>
        <v>Realizar Pedido</v>
      </c>
    </row>
    <row r="3304" spans="1:8" x14ac:dyDescent="0.25">
      <c r="A3304" s="2">
        <v>7591585360045</v>
      </c>
      <c r="B3304" s="12" t="s">
        <v>3198</v>
      </c>
      <c r="C3304" s="16"/>
      <c r="D3304" s="15">
        <f>SUMIFS(Movimientos!F:F,Movimientos!B:B,Productos!A3304,Movimientos!D:D,$D$1)</f>
        <v>0</v>
      </c>
      <c r="E3304" s="14">
        <f>SUMIFS(Movimientos!F:F,Movimientos!B:B,Productos!A3304,Movimientos!D:D,$E$1)</f>
        <v>0</v>
      </c>
      <c r="F3304" s="17">
        <f t="shared" si="102"/>
        <v>0</v>
      </c>
      <c r="G3304" s="14">
        <v>1</v>
      </c>
      <c r="H3304" s="15" t="str">
        <f t="shared" si="103"/>
        <v>Realizar Pedido</v>
      </c>
    </row>
    <row r="3305" spans="1:8" x14ac:dyDescent="0.25">
      <c r="A3305" s="3">
        <v>7591585160041</v>
      </c>
      <c r="B3305" s="11" t="s">
        <v>3199</v>
      </c>
      <c r="C3305" s="16"/>
      <c r="D3305" s="15">
        <f>SUMIFS(Movimientos!F:F,Movimientos!B:B,Productos!A3305,Movimientos!D:D,$D$1)</f>
        <v>0</v>
      </c>
      <c r="E3305" s="14">
        <f>SUMIFS(Movimientos!F:F,Movimientos!B:B,Productos!A3305,Movimientos!D:D,$E$1)</f>
        <v>0</v>
      </c>
      <c r="F3305" s="17">
        <f t="shared" si="102"/>
        <v>0</v>
      </c>
      <c r="G3305" s="14">
        <v>1</v>
      </c>
      <c r="H3305" s="15" t="str">
        <f t="shared" si="103"/>
        <v>Realizar Pedido</v>
      </c>
    </row>
    <row r="3306" spans="1:8" x14ac:dyDescent="0.25">
      <c r="A3306" s="3">
        <v>7591585161772</v>
      </c>
      <c r="B3306" s="11" t="s">
        <v>3200</v>
      </c>
      <c r="C3306" s="16"/>
      <c r="D3306" s="15">
        <f>SUMIFS(Movimientos!F:F,Movimientos!B:B,Productos!A3306,Movimientos!D:D,$D$1)</f>
        <v>0</v>
      </c>
      <c r="E3306" s="14">
        <f>SUMIFS(Movimientos!F:F,Movimientos!B:B,Productos!A3306,Movimientos!D:D,$E$1)</f>
        <v>0</v>
      </c>
      <c r="F3306" s="17">
        <f t="shared" si="102"/>
        <v>0</v>
      </c>
      <c r="G3306" s="14">
        <v>1</v>
      </c>
      <c r="H3306" s="15" t="str">
        <f t="shared" si="103"/>
        <v>Realizar Pedido</v>
      </c>
    </row>
    <row r="3307" spans="1:8" x14ac:dyDescent="0.25">
      <c r="A3307" s="3">
        <v>7591585160034</v>
      </c>
      <c r="B3307" s="11" t="s">
        <v>3201</v>
      </c>
      <c r="C3307" s="16"/>
      <c r="D3307" s="15">
        <f>SUMIFS(Movimientos!F:F,Movimientos!B:B,Productos!A3307,Movimientos!D:D,$D$1)</f>
        <v>0</v>
      </c>
      <c r="E3307" s="14">
        <f>SUMIFS(Movimientos!F:F,Movimientos!B:B,Productos!A3307,Movimientos!D:D,$E$1)</f>
        <v>0</v>
      </c>
      <c r="F3307" s="17">
        <f t="shared" si="102"/>
        <v>0</v>
      </c>
      <c r="G3307" s="14">
        <v>1</v>
      </c>
      <c r="H3307" s="15" t="str">
        <f t="shared" si="103"/>
        <v>Realizar Pedido</v>
      </c>
    </row>
    <row r="3308" spans="1:8" x14ac:dyDescent="0.25">
      <c r="A3308" s="3">
        <v>7591585260031</v>
      </c>
      <c r="B3308" s="11" t="s">
        <v>3202</v>
      </c>
      <c r="C3308" s="16"/>
      <c r="D3308" s="15">
        <f>SUMIFS(Movimientos!F:F,Movimientos!B:B,Productos!A3308,Movimientos!D:D,$D$1)</f>
        <v>0</v>
      </c>
      <c r="E3308" s="14">
        <f>SUMIFS(Movimientos!F:F,Movimientos!B:B,Productos!A3308,Movimientos!D:D,$E$1)</f>
        <v>0</v>
      </c>
      <c r="F3308" s="17">
        <f t="shared" si="102"/>
        <v>0</v>
      </c>
      <c r="G3308" s="14">
        <v>1</v>
      </c>
      <c r="H3308" s="15" t="str">
        <f t="shared" si="103"/>
        <v>Realizar Pedido</v>
      </c>
    </row>
    <row r="3309" spans="1:8" x14ac:dyDescent="0.25">
      <c r="A3309" s="3">
        <v>7591585363626</v>
      </c>
      <c r="B3309" s="11" t="s">
        <v>3203</v>
      </c>
      <c r="C3309" s="16"/>
      <c r="D3309" s="15">
        <f>SUMIFS(Movimientos!F:F,Movimientos!B:B,Productos!A3309,Movimientos!D:D,$D$1)</f>
        <v>0</v>
      </c>
      <c r="E3309" s="14">
        <f>SUMIFS(Movimientos!F:F,Movimientos!B:B,Productos!A3309,Movimientos!D:D,$E$1)</f>
        <v>0</v>
      </c>
      <c r="F3309" s="17">
        <f t="shared" si="102"/>
        <v>0</v>
      </c>
      <c r="G3309" s="14">
        <v>1</v>
      </c>
      <c r="H3309" s="15" t="str">
        <f t="shared" si="103"/>
        <v>Realizar Pedido</v>
      </c>
    </row>
    <row r="3310" spans="1:8" x14ac:dyDescent="0.25">
      <c r="A3310" s="3">
        <v>7591585263629</v>
      </c>
      <c r="B3310" s="11" t="s">
        <v>3204</v>
      </c>
      <c r="C3310" s="16"/>
      <c r="D3310" s="15">
        <f>SUMIFS(Movimientos!F:F,Movimientos!B:B,Productos!A3310,Movimientos!D:D,$D$1)</f>
        <v>0</v>
      </c>
      <c r="E3310" s="14">
        <f>SUMIFS(Movimientos!F:F,Movimientos!B:B,Productos!A3310,Movimientos!D:D,$E$1)</f>
        <v>0</v>
      </c>
      <c r="F3310" s="17">
        <f t="shared" si="102"/>
        <v>0</v>
      </c>
      <c r="G3310" s="14">
        <v>1</v>
      </c>
      <c r="H3310" s="15" t="str">
        <f t="shared" si="103"/>
        <v>Realizar Pedido</v>
      </c>
    </row>
    <row r="3311" spans="1:8" x14ac:dyDescent="0.25">
      <c r="A3311" s="3">
        <v>7591142000865</v>
      </c>
      <c r="B3311" s="11" t="s">
        <v>3205</v>
      </c>
      <c r="C3311" s="16"/>
      <c r="D3311" s="15">
        <f>SUMIFS(Movimientos!F:F,Movimientos!B:B,Productos!A3311,Movimientos!D:D,$D$1)</f>
        <v>0</v>
      </c>
      <c r="E3311" s="14">
        <f>SUMIFS(Movimientos!F:F,Movimientos!B:B,Productos!A3311,Movimientos!D:D,$E$1)</f>
        <v>0</v>
      </c>
      <c r="F3311" s="17">
        <f t="shared" si="102"/>
        <v>0</v>
      </c>
      <c r="G3311" s="14">
        <v>1</v>
      </c>
      <c r="H3311" s="15" t="str">
        <f t="shared" si="103"/>
        <v>Realizar Pedido</v>
      </c>
    </row>
    <row r="3312" spans="1:8" x14ac:dyDescent="0.25">
      <c r="A3312" s="3">
        <v>7790440450703</v>
      </c>
      <c r="B3312" s="11" t="s">
        <v>3206</v>
      </c>
      <c r="C3312" s="16"/>
      <c r="D3312" s="15">
        <f>SUMIFS(Movimientos!F:F,Movimientos!B:B,Productos!A3312,Movimientos!D:D,$D$1)</f>
        <v>0</v>
      </c>
      <c r="E3312" s="14">
        <f>SUMIFS(Movimientos!F:F,Movimientos!B:B,Productos!A3312,Movimientos!D:D,$E$1)</f>
        <v>0</v>
      </c>
      <c r="F3312" s="17">
        <f t="shared" si="102"/>
        <v>0</v>
      </c>
      <c r="G3312" s="14">
        <v>1</v>
      </c>
      <c r="H3312" s="15" t="str">
        <f t="shared" si="103"/>
        <v>Realizar Pedido</v>
      </c>
    </row>
    <row r="3313" spans="1:8" x14ac:dyDescent="0.25">
      <c r="A3313" s="3">
        <v>7790440450635</v>
      </c>
      <c r="B3313" s="11" t="s">
        <v>3207</v>
      </c>
      <c r="C3313" s="16"/>
      <c r="D3313" s="15">
        <f>SUMIFS(Movimientos!F:F,Movimientos!B:B,Productos!A3313,Movimientos!D:D,$D$1)</f>
        <v>0</v>
      </c>
      <c r="E3313" s="14">
        <f>SUMIFS(Movimientos!F:F,Movimientos!B:B,Productos!A3313,Movimientos!D:D,$E$1)</f>
        <v>0</v>
      </c>
      <c r="F3313" s="17">
        <f t="shared" si="102"/>
        <v>0</v>
      </c>
      <c r="G3313" s="14">
        <v>1</v>
      </c>
      <c r="H3313" s="15" t="str">
        <f t="shared" si="103"/>
        <v>Realizar Pedido</v>
      </c>
    </row>
    <row r="3314" spans="1:8" x14ac:dyDescent="0.25">
      <c r="A3314" s="3">
        <v>7790440450604</v>
      </c>
      <c r="B3314" s="11" t="s">
        <v>3208</v>
      </c>
      <c r="C3314" s="16"/>
      <c r="D3314" s="15">
        <f>SUMIFS(Movimientos!F:F,Movimientos!B:B,Productos!A3314,Movimientos!D:D,$D$1)</f>
        <v>0</v>
      </c>
      <c r="E3314" s="14">
        <f>SUMIFS(Movimientos!F:F,Movimientos!B:B,Productos!A3314,Movimientos!D:D,$E$1)</f>
        <v>0</v>
      </c>
      <c r="F3314" s="17">
        <f t="shared" si="102"/>
        <v>0</v>
      </c>
      <c r="G3314" s="14">
        <v>1</v>
      </c>
      <c r="H3314" s="15" t="str">
        <f t="shared" si="103"/>
        <v>Realizar Pedido</v>
      </c>
    </row>
    <row r="3315" spans="1:8" x14ac:dyDescent="0.25">
      <c r="A3315" s="3">
        <v>7591142000872</v>
      </c>
      <c r="B3315" s="11" t="s">
        <v>3209</v>
      </c>
      <c r="C3315" s="16"/>
      <c r="D3315" s="15">
        <f>SUMIFS(Movimientos!F:F,Movimientos!B:B,Productos!A3315,Movimientos!D:D,$D$1)</f>
        <v>0</v>
      </c>
      <c r="E3315" s="14">
        <f>SUMIFS(Movimientos!F:F,Movimientos!B:B,Productos!A3315,Movimientos!D:D,$E$1)</f>
        <v>0</v>
      </c>
      <c r="F3315" s="17">
        <f t="shared" si="102"/>
        <v>0</v>
      </c>
      <c r="G3315" s="14">
        <v>1</v>
      </c>
      <c r="H3315" s="15" t="str">
        <f t="shared" si="103"/>
        <v>Realizar Pedido</v>
      </c>
    </row>
    <row r="3316" spans="1:8" x14ac:dyDescent="0.25">
      <c r="A3316" s="3">
        <v>7790440496732</v>
      </c>
      <c r="B3316" s="11" t="s">
        <v>3210</v>
      </c>
      <c r="C3316" s="16"/>
      <c r="D3316" s="15">
        <f>SUMIFS(Movimientos!F:F,Movimientos!B:B,Productos!A3316,Movimientos!D:D,$D$1)</f>
        <v>0</v>
      </c>
      <c r="E3316" s="14">
        <f>SUMIFS(Movimientos!F:F,Movimientos!B:B,Productos!A3316,Movimientos!D:D,$E$1)</f>
        <v>0</v>
      </c>
      <c r="F3316" s="17">
        <f t="shared" si="102"/>
        <v>0</v>
      </c>
      <c r="G3316" s="14">
        <v>1</v>
      </c>
      <c r="H3316" s="15" t="str">
        <f t="shared" si="103"/>
        <v>Realizar Pedido</v>
      </c>
    </row>
    <row r="3317" spans="1:8" x14ac:dyDescent="0.25">
      <c r="A3317" s="3">
        <v>79656502459</v>
      </c>
      <c r="B3317" s="11" t="s">
        <v>3211</v>
      </c>
      <c r="C3317" s="16"/>
      <c r="D3317" s="15">
        <f>SUMIFS(Movimientos!F:F,Movimientos!B:B,Productos!A3317,Movimientos!D:D,$D$1)</f>
        <v>0</v>
      </c>
      <c r="E3317" s="14">
        <f>SUMIFS(Movimientos!F:F,Movimientos!B:B,Productos!A3317,Movimientos!D:D,$E$1)</f>
        <v>0</v>
      </c>
      <c r="F3317" s="17">
        <f t="shared" si="102"/>
        <v>0</v>
      </c>
      <c r="G3317" s="14">
        <v>1</v>
      </c>
      <c r="H3317" s="15" t="str">
        <f t="shared" si="103"/>
        <v>Realizar Pedido</v>
      </c>
    </row>
    <row r="3318" spans="1:8" x14ac:dyDescent="0.25">
      <c r="A3318" s="3">
        <v>79656502497</v>
      </c>
      <c r="B3318" s="11" t="s">
        <v>3212</v>
      </c>
      <c r="C3318" s="16"/>
      <c r="D3318" s="15">
        <f>SUMIFS(Movimientos!F:F,Movimientos!B:B,Productos!A3318,Movimientos!D:D,$D$1)</f>
        <v>0</v>
      </c>
      <c r="E3318" s="14">
        <f>SUMIFS(Movimientos!F:F,Movimientos!B:B,Productos!A3318,Movimientos!D:D,$E$1)</f>
        <v>0</v>
      </c>
      <c r="F3318" s="17">
        <f t="shared" si="102"/>
        <v>0</v>
      </c>
      <c r="G3318" s="14">
        <v>1</v>
      </c>
      <c r="H3318" s="15" t="str">
        <f t="shared" si="103"/>
        <v>Realizar Pedido</v>
      </c>
    </row>
    <row r="3319" spans="1:8" x14ac:dyDescent="0.25">
      <c r="A3319" s="2">
        <v>4005808838585</v>
      </c>
      <c r="B3319" s="12" t="s">
        <v>3213</v>
      </c>
      <c r="C3319" s="16"/>
      <c r="D3319" s="15">
        <f>SUMIFS(Movimientos!F:F,Movimientos!B:B,Productos!A3319,Movimientos!D:D,$D$1)</f>
        <v>0</v>
      </c>
      <c r="E3319" s="14">
        <f>SUMIFS(Movimientos!F:F,Movimientos!B:B,Productos!A3319,Movimientos!D:D,$E$1)</f>
        <v>0</v>
      </c>
      <c r="F3319" s="17">
        <f t="shared" si="102"/>
        <v>0</v>
      </c>
      <c r="G3319" s="14">
        <v>1</v>
      </c>
      <c r="H3319" s="15" t="str">
        <f t="shared" si="103"/>
        <v>Realizar Pedido</v>
      </c>
    </row>
    <row r="3320" spans="1:8" x14ac:dyDescent="0.25">
      <c r="A3320" s="2">
        <v>75486021849</v>
      </c>
      <c r="B3320" s="12" t="s">
        <v>3214</v>
      </c>
      <c r="C3320" s="16"/>
      <c r="D3320" s="15">
        <f>SUMIFS(Movimientos!F:F,Movimientos!B:B,Productos!A3320,Movimientos!D:D,$D$1)</f>
        <v>0</v>
      </c>
      <c r="E3320" s="14">
        <f>SUMIFS(Movimientos!F:F,Movimientos!B:B,Productos!A3320,Movimientos!D:D,$E$1)</f>
        <v>0</v>
      </c>
      <c r="F3320" s="17">
        <f t="shared" si="102"/>
        <v>0</v>
      </c>
      <c r="G3320" s="14">
        <v>1</v>
      </c>
      <c r="H3320" s="15" t="str">
        <f t="shared" si="103"/>
        <v>Realizar Pedido</v>
      </c>
    </row>
    <row r="3321" spans="1:8" x14ac:dyDescent="0.25">
      <c r="A3321" s="2">
        <v>75486082505</v>
      </c>
      <c r="B3321" s="12" t="s">
        <v>3215</v>
      </c>
      <c r="C3321" s="16"/>
      <c r="D3321" s="15">
        <f>SUMIFS(Movimientos!F:F,Movimientos!B:B,Productos!A3321,Movimientos!D:D,$D$1)</f>
        <v>0</v>
      </c>
      <c r="E3321" s="14">
        <f>SUMIFS(Movimientos!F:F,Movimientos!B:B,Productos!A3321,Movimientos!D:D,$E$1)</f>
        <v>0</v>
      </c>
      <c r="F3321" s="17">
        <f t="shared" si="102"/>
        <v>0</v>
      </c>
      <c r="G3321" s="14">
        <v>1</v>
      </c>
      <c r="H3321" s="15" t="str">
        <f t="shared" si="103"/>
        <v>Realizar Pedido</v>
      </c>
    </row>
    <row r="3322" spans="1:8" x14ac:dyDescent="0.25">
      <c r="A3322" s="3">
        <v>7891010013356</v>
      </c>
      <c r="B3322" s="11" t="s">
        <v>3216</v>
      </c>
      <c r="C3322" s="16"/>
      <c r="D3322" s="15">
        <f>SUMIFS(Movimientos!F:F,Movimientos!B:B,Productos!A3322,Movimientos!D:D,$D$1)</f>
        <v>0</v>
      </c>
      <c r="E3322" s="14">
        <f>SUMIFS(Movimientos!F:F,Movimientos!B:B,Productos!A3322,Movimientos!D:D,$E$1)</f>
        <v>0</v>
      </c>
      <c r="F3322" s="17">
        <f t="shared" si="102"/>
        <v>0</v>
      </c>
      <c r="G3322" s="14">
        <v>1</v>
      </c>
      <c r="H3322" s="15" t="str">
        <f t="shared" si="103"/>
        <v>Realizar Pedido</v>
      </c>
    </row>
    <row r="3323" spans="1:8" x14ac:dyDescent="0.25">
      <c r="A3323" s="3">
        <v>9589740</v>
      </c>
      <c r="B3323" s="11" t="s">
        <v>3217</v>
      </c>
      <c r="C3323" s="16"/>
      <c r="D3323" s="15">
        <f>SUMIFS(Movimientos!F:F,Movimientos!B:B,Productos!A3323,Movimientos!D:D,$D$1)</f>
        <v>0</v>
      </c>
      <c r="E3323" s="14">
        <f>SUMIFS(Movimientos!F:F,Movimientos!B:B,Productos!A3323,Movimientos!D:D,$E$1)</f>
        <v>0</v>
      </c>
      <c r="F3323" s="17">
        <f t="shared" si="102"/>
        <v>0</v>
      </c>
      <c r="G3323" s="14">
        <v>1</v>
      </c>
      <c r="H3323" s="15" t="str">
        <f t="shared" si="103"/>
        <v>Realizar Pedido</v>
      </c>
    </row>
    <row r="3324" spans="1:8" x14ac:dyDescent="0.25">
      <c r="A3324" s="3">
        <v>7896007200344</v>
      </c>
      <c r="B3324" s="11" t="s">
        <v>3218</v>
      </c>
      <c r="C3324" s="16"/>
      <c r="D3324" s="15">
        <f>SUMIFS(Movimientos!F:F,Movimientos!B:B,Productos!A3324,Movimientos!D:D,$D$1)</f>
        <v>0</v>
      </c>
      <c r="E3324" s="14">
        <f>SUMIFS(Movimientos!F:F,Movimientos!B:B,Productos!A3324,Movimientos!D:D,$E$1)</f>
        <v>0</v>
      </c>
      <c r="F3324" s="17">
        <f t="shared" si="102"/>
        <v>0</v>
      </c>
      <c r="G3324" s="14">
        <v>1</v>
      </c>
      <c r="H3324" s="15" t="str">
        <f t="shared" si="103"/>
        <v>Realizar Pedido</v>
      </c>
    </row>
    <row r="3325" spans="1:8" x14ac:dyDescent="0.25">
      <c r="A3325" s="3">
        <v>7896007200320</v>
      </c>
      <c r="B3325" s="11" t="s">
        <v>3219</v>
      </c>
      <c r="C3325" s="16"/>
      <c r="D3325" s="15">
        <f>SUMIFS(Movimientos!F:F,Movimientos!B:B,Productos!A3325,Movimientos!D:D,$D$1)</f>
        <v>0</v>
      </c>
      <c r="E3325" s="14">
        <f>SUMIFS(Movimientos!F:F,Movimientos!B:B,Productos!A3325,Movimientos!D:D,$E$1)</f>
        <v>0</v>
      </c>
      <c r="F3325" s="17">
        <f t="shared" si="102"/>
        <v>0</v>
      </c>
      <c r="G3325" s="14">
        <v>1</v>
      </c>
      <c r="H3325" s="15" t="str">
        <f t="shared" si="103"/>
        <v>Realizar Pedido</v>
      </c>
    </row>
    <row r="3326" spans="1:8" x14ac:dyDescent="0.25">
      <c r="A3326" s="3">
        <v>7896007200405</v>
      </c>
      <c r="B3326" s="11" t="s">
        <v>3220</v>
      </c>
      <c r="C3326" s="16"/>
      <c r="D3326" s="15">
        <f>SUMIFS(Movimientos!F:F,Movimientos!B:B,Productos!A3326,Movimientos!D:D,$D$1)</f>
        <v>0</v>
      </c>
      <c r="E3326" s="14">
        <f>SUMIFS(Movimientos!F:F,Movimientos!B:B,Productos!A3326,Movimientos!D:D,$E$1)</f>
        <v>0</v>
      </c>
      <c r="F3326" s="17">
        <f t="shared" si="102"/>
        <v>0</v>
      </c>
      <c r="G3326" s="14">
        <v>1</v>
      </c>
      <c r="H3326" s="15" t="str">
        <f t="shared" si="103"/>
        <v>Realizar Pedido</v>
      </c>
    </row>
    <row r="3327" spans="1:8" x14ac:dyDescent="0.25">
      <c r="A3327" s="3">
        <v>7896007200351</v>
      </c>
      <c r="B3327" s="11" t="s">
        <v>3221</v>
      </c>
      <c r="C3327" s="16"/>
      <c r="D3327" s="15">
        <f>SUMIFS(Movimientos!F:F,Movimientos!B:B,Productos!A3327,Movimientos!D:D,$D$1)</f>
        <v>0</v>
      </c>
      <c r="E3327" s="14">
        <f>SUMIFS(Movimientos!F:F,Movimientos!B:B,Productos!A3327,Movimientos!D:D,$E$1)</f>
        <v>0</v>
      </c>
      <c r="F3327" s="17">
        <f t="shared" si="102"/>
        <v>0</v>
      </c>
      <c r="G3327" s="14">
        <v>1</v>
      </c>
      <c r="H3327" s="15" t="str">
        <f t="shared" si="103"/>
        <v>Realizar Pedido</v>
      </c>
    </row>
    <row r="3328" spans="1:8" x14ac:dyDescent="0.25">
      <c r="A3328" s="3">
        <v>7591171338045</v>
      </c>
      <c r="B3328" s="11" t="s">
        <v>3222</v>
      </c>
      <c r="C3328" s="16"/>
      <c r="D3328" s="15">
        <f>SUMIFS(Movimientos!F:F,Movimientos!B:B,Productos!A3328,Movimientos!D:D,$D$1)</f>
        <v>0</v>
      </c>
      <c r="E3328" s="14">
        <f>SUMIFS(Movimientos!F:F,Movimientos!B:B,Productos!A3328,Movimientos!D:D,$E$1)</f>
        <v>0</v>
      </c>
      <c r="F3328" s="17">
        <f t="shared" si="102"/>
        <v>0</v>
      </c>
      <c r="G3328" s="14">
        <v>1</v>
      </c>
      <c r="H3328" s="15" t="str">
        <f t="shared" si="103"/>
        <v>Realizar Pedido</v>
      </c>
    </row>
    <row r="3329" spans="1:8" x14ac:dyDescent="0.25">
      <c r="A3329" s="3">
        <v>7590044000010</v>
      </c>
      <c r="B3329" s="11" t="s">
        <v>3223</v>
      </c>
      <c r="C3329" s="16"/>
      <c r="D3329" s="15">
        <f>SUMIFS(Movimientos!F:F,Movimientos!B:B,Productos!A3329,Movimientos!D:D,$D$1)</f>
        <v>0</v>
      </c>
      <c r="E3329" s="14">
        <f>SUMIFS(Movimientos!F:F,Movimientos!B:B,Productos!A3329,Movimientos!D:D,$E$1)</f>
        <v>0</v>
      </c>
      <c r="F3329" s="17">
        <f t="shared" si="102"/>
        <v>0</v>
      </c>
      <c r="G3329" s="14">
        <v>1</v>
      </c>
      <c r="H3329" s="15" t="str">
        <f t="shared" si="103"/>
        <v>Realizar Pedido</v>
      </c>
    </row>
    <row r="3330" spans="1:8" x14ac:dyDescent="0.25">
      <c r="A3330" s="3">
        <v>7592343000012</v>
      </c>
      <c r="B3330" s="11" t="s">
        <v>3224</v>
      </c>
      <c r="C3330" s="16"/>
      <c r="D3330" s="15">
        <f>SUMIFS(Movimientos!F:F,Movimientos!B:B,Productos!A3330,Movimientos!D:D,$D$1)</f>
        <v>0</v>
      </c>
      <c r="E3330" s="14">
        <f>SUMIFS(Movimientos!F:F,Movimientos!B:B,Productos!A3330,Movimientos!D:D,$E$1)</f>
        <v>0</v>
      </c>
      <c r="F3330" s="17">
        <f t="shared" si="102"/>
        <v>0</v>
      </c>
      <c r="G3330" s="14">
        <v>1</v>
      </c>
      <c r="H3330" s="15" t="str">
        <f t="shared" si="103"/>
        <v>Realizar Pedido</v>
      </c>
    </row>
    <row r="3331" spans="1:8" x14ac:dyDescent="0.25">
      <c r="A3331" s="2">
        <v>7702031021001</v>
      </c>
      <c r="B3331" s="12" t="s">
        <v>3225</v>
      </c>
      <c r="C3331" s="16"/>
      <c r="D3331" s="15">
        <f>SUMIFS(Movimientos!F:F,Movimientos!B:B,Productos!A3331,Movimientos!D:D,$D$1)</f>
        <v>0</v>
      </c>
      <c r="E3331" s="14">
        <f>SUMIFS(Movimientos!F:F,Movimientos!B:B,Productos!A3331,Movimientos!D:D,$E$1)</f>
        <v>0</v>
      </c>
      <c r="F3331" s="17">
        <f t="shared" ref="F3331:F3394" si="104">D3331-E3331</f>
        <v>0</v>
      </c>
      <c r="G3331" s="14">
        <v>1</v>
      </c>
      <c r="H3331" s="15" t="str">
        <f t="shared" ref="H3331:H3394" si="105">IF(F3331&lt;G3331,"Realizar Pedido","")</f>
        <v>Realizar Pedido</v>
      </c>
    </row>
    <row r="3332" spans="1:8" x14ac:dyDescent="0.25">
      <c r="A3332" s="3">
        <v>7891010505073</v>
      </c>
      <c r="B3332" s="11" t="s">
        <v>3226</v>
      </c>
      <c r="C3332" s="16"/>
      <c r="D3332" s="15">
        <f>SUMIFS(Movimientos!F:F,Movimientos!B:B,Productos!A3332,Movimientos!D:D,$D$1)</f>
        <v>0</v>
      </c>
      <c r="E3332" s="14">
        <f>SUMIFS(Movimientos!F:F,Movimientos!B:B,Productos!A3332,Movimientos!D:D,$E$1)</f>
        <v>0</v>
      </c>
      <c r="F3332" s="17">
        <f t="shared" si="104"/>
        <v>0</v>
      </c>
      <c r="G3332" s="14">
        <v>1</v>
      </c>
      <c r="H3332" s="15" t="str">
        <f t="shared" si="105"/>
        <v>Realizar Pedido</v>
      </c>
    </row>
    <row r="3333" spans="1:8" x14ac:dyDescent="0.25">
      <c r="A3333" s="2">
        <v>7702031021018</v>
      </c>
      <c r="B3333" s="12" t="s">
        <v>3227</v>
      </c>
      <c r="C3333" s="16"/>
      <c r="D3333" s="15">
        <f>SUMIFS(Movimientos!F:F,Movimientos!B:B,Productos!A3333,Movimientos!D:D,$D$1)</f>
        <v>0</v>
      </c>
      <c r="E3333" s="14">
        <f>SUMIFS(Movimientos!F:F,Movimientos!B:B,Productos!A3333,Movimientos!D:D,$E$1)</f>
        <v>0</v>
      </c>
      <c r="F3333" s="17">
        <f t="shared" si="104"/>
        <v>0</v>
      </c>
      <c r="G3333" s="14">
        <v>1</v>
      </c>
      <c r="H3333" s="15" t="str">
        <f t="shared" si="105"/>
        <v>Realizar Pedido</v>
      </c>
    </row>
    <row r="3334" spans="1:8" x14ac:dyDescent="0.25">
      <c r="A3334" s="3">
        <v>7591190625256</v>
      </c>
      <c r="B3334" s="11" t="s">
        <v>3228</v>
      </c>
      <c r="C3334" s="16"/>
      <c r="D3334" s="15">
        <f>SUMIFS(Movimientos!F:F,Movimientos!B:B,Productos!A3334,Movimientos!D:D,$D$1)</f>
        <v>0</v>
      </c>
      <c r="E3334" s="14">
        <f>SUMIFS(Movimientos!F:F,Movimientos!B:B,Productos!A3334,Movimientos!D:D,$E$1)</f>
        <v>0</v>
      </c>
      <c r="F3334" s="17">
        <f t="shared" si="104"/>
        <v>0</v>
      </c>
      <c r="G3334" s="14">
        <v>1</v>
      </c>
      <c r="H3334" s="15" t="str">
        <f t="shared" si="105"/>
        <v>Realizar Pedido</v>
      </c>
    </row>
    <row r="3335" spans="1:8" x14ac:dyDescent="0.25">
      <c r="A3335" s="3">
        <v>7591016863213</v>
      </c>
      <c r="B3335" s="11" t="s">
        <v>3229</v>
      </c>
      <c r="C3335" s="16"/>
      <c r="D3335" s="15">
        <f>SUMIFS(Movimientos!F:F,Movimientos!B:B,Productos!A3335,Movimientos!D:D,$D$1)</f>
        <v>0</v>
      </c>
      <c r="E3335" s="14">
        <f>SUMIFS(Movimientos!F:F,Movimientos!B:B,Productos!A3335,Movimientos!D:D,$E$1)</f>
        <v>0</v>
      </c>
      <c r="F3335" s="17">
        <f t="shared" si="104"/>
        <v>0</v>
      </c>
      <c r="G3335" s="14">
        <v>1</v>
      </c>
      <c r="H3335" s="15" t="str">
        <f t="shared" si="105"/>
        <v>Realizar Pedido</v>
      </c>
    </row>
    <row r="3336" spans="1:8" x14ac:dyDescent="0.25">
      <c r="A3336" s="3">
        <v>7591016163221</v>
      </c>
      <c r="B3336" s="11" t="s">
        <v>3230</v>
      </c>
      <c r="C3336" s="16"/>
      <c r="D3336" s="15">
        <f>SUMIFS(Movimientos!F:F,Movimientos!B:B,Productos!A3336,Movimientos!D:D,$D$1)</f>
        <v>0</v>
      </c>
      <c r="E3336" s="14">
        <f>SUMIFS(Movimientos!F:F,Movimientos!B:B,Productos!A3336,Movimientos!D:D,$E$1)</f>
        <v>0</v>
      </c>
      <c r="F3336" s="17">
        <f t="shared" si="104"/>
        <v>0</v>
      </c>
      <c r="G3336" s="14">
        <v>1</v>
      </c>
      <c r="H3336" s="15" t="str">
        <f t="shared" si="105"/>
        <v>Realizar Pedido</v>
      </c>
    </row>
    <row r="3337" spans="1:8" x14ac:dyDescent="0.25">
      <c r="A3337" s="3">
        <v>7592538111004</v>
      </c>
      <c r="B3337" s="11" t="s">
        <v>3231</v>
      </c>
      <c r="C3337" s="16"/>
      <c r="D3337" s="15">
        <f>SUMIFS(Movimientos!F:F,Movimientos!B:B,Productos!A3337,Movimientos!D:D,$D$1)</f>
        <v>0</v>
      </c>
      <c r="E3337" s="14">
        <f>SUMIFS(Movimientos!F:F,Movimientos!B:B,Productos!A3337,Movimientos!D:D,$E$1)</f>
        <v>0</v>
      </c>
      <c r="F3337" s="17">
        <f t="shared" si="104"/>
        <v>0</v>
      </c>
      <c r="G3337" s="14">
        <v>1</v>
      </c>
      <c r="H3337" s="15" t="str">
        <f t="shared" si="105"/>
        <v>Realizar Pedido</v>
      </c>
    </row>
    <row r="3338" spans="1:8" x14ac:dyDescent="0.25">
      <c r="A3338" s="3">
        <v>7592708000343</v>
      </c>
      <c r="B3338" s="11" t="s">
        <v>3232</v>
      </c>
      <c r="C3338" s="16"/>
      <c r="D3338" s="15">
        <f>SUMIFS(Movimientos!F:F,Movimientos!B:B,Productos!A3338,Movimientos!D:D,$D$1)</f>
        <v>0</v>
      </c>
      <c r="E3338" s="14">
        <f>SUMIFS(Movimientos!F:F,Movimientos!B:B,Productos!A3338,Movimientos!D:D,$E$1)</f>
        <v>0</v>
      </c>
      <c r="F3338" s="17">
        <f t="shared" si="104"/>
        <v>0</v>
      </c>
      <c r="G3338" s="14">
        <v>1</v>
      </c>
      <c r="H3338" s="15" t="str">
        <f t="shared" si="105"/>
        <v>Realizar Pedido</v>
      </c>
    </row>
    <row r="3339" spans="1:8" x14ac:dyDescent="0.25">
      <c r="A3339" s="3">
        <v>7592708000336</v>
      </c>
      <c r="B3339" s="11" t="s">
        <v>3233</v>
      </c>
      <c r="C3339" s="16"/>
      <c r="D3339" s="15">
        <f>SUMIFS(Movimientos!F:F,Movimientos!B:B,Productos!A3339,Movimientos!D:D,$D$1)</f>
        <v>0</v>
      </c>
      <c r="E3339" s="14">
        <f>SUMIFS(Movimientos!F:F,Movimientos!B:B,Productos!A3339,Movimientos!D:D,$E$1)</f>
        <v>0</v>
      </c>
      <c r="F3339" s="17">
        <f t="shared" si="104"/>
        <v>0</v>
      </c>
      <c r="G3339" s="14">
        <v>1</v>
      </c>
      <c r="H3339" s="15" t="str">
        <f t="shared" si="105"/>
        <v>Realizar Pedido</v>
      </c>
    </row>
    <row r="3340" spans="1:8" x14ac:dyDescent="0.25">
      <c r="A3340" s="3">
        <v>7591016895139</v>
      </c>
      <c r="B3340" s="11" t="s">
        <v>3234</v>
      </c>
      <c r="C3340" s="16"/>
      <c r="D3340" s="15">
        <f>SUMIFS(Movimientos!F:F,Movimientos!B:B,Productos!A3340,Movimientos!D:D,$D$1)</f>
        <v>0</v>
      </c>
      <c r="E3340" s="14">
        <f>SUMIFS(Movimientos!F:F,Movimientos!B:B,Productos!A3340,Movimientos!D:D,$E$1)</f>
        <v>0</v>
      </c>
      <c r="F3340" s="17">
        <f t="shared" si="104"/>
        <v>0</v>
      </c>
      <c r="G3340" s="14">
        <v>1</v>
      </c>
      <c r="H3340" s="15" t="str">
        <f t="shared" si="105"/>
        <v>Realizar Pedido</v>
      </c>
    </row>
    <row r="3341" spans="1:8" x14ac:dyDescent="0.25">
      <c r="A3341" s="3">
        <v>7591016895115</v>
      </c>
      <c r="B3341" s="11" t="s">
        <v>3235</v>
      </c>
      <c r="C3341" s="16"/>
      <c r="D3341" s="15">
        <f>SUMIFS(Movimientos!F:F,Movimientos!B:B,Productos!A3341,Movimientos!D:D,$D$1)</f>
        <v>0</v>
      </c>
      <c r="E3341" s="14">
        <f>SUMIFS(Movimientos!F:F,Movimientos!B:B,Productos!A3341,Movimientos!D:D,$E$1)</f>
        <v>0</v>
      </c>
      <c r="F3341" s="17">
        <f t="shared" si="104"/>
        <v>0</v>
      </c>
      <c r="G3341" s="14">
        <v>1</v>
      </c>
      <c r="H3341" s="15" t="str">
        <f t="shared" si="105"/>
        <v>Realizar Pedido</v>
      </c>
    </row>
    <row r="3342" spans="1:8" x14ac:dyDescent="0.25">
      <c r="A3342" s="3">
        <v>7591016895122</v>
      </c>
      <c r="B3342" s="11" t="s">
        <v>3236</v>
      </c>
      <c r="C3342" s="16"/>
      <c r="D3342" s="15">
        <f>SUMIFS(Movimientos!F:F,Movimientos!B:B,Productos!A3342,Movimientos!D:D,$D$1)</f>
        <v>0</v>
      </c>
      <c r="E3342" s="14">
        <f>SUMIFS(Movimientos!F:F,Movimientos!B:B,Productos!A3342,Movimientos!D:D,$E$1)</f>
        <v>0</v>
      </c>
      <c r="F3342" s="17">
        <f t="shared" si="104"/>
        <v>0</v>
      </c>
      <c r="G3342" s="14">
        <v>1</v>
      </c>
      <c r="H3342" s="15" t="str">
        <f t="shared" si="105"/>
        <v>Realizar Pedido</v>
      </c>
    </row>
    <row r="3343" spans="1:8" x14ac:dyDescent="0.25">
      <c r="A3343" s="3">
        <v>7591016895337</v>
      </c>
      <c r="B3343" s="11" t="s">
        <v>3237</v>
      </c>
      <c r="C3343" s="16"/>
      <c r="D3343" s="15">
        <f>SUMIFS(Movimientos!F:F,Movimientos!B:B,Productos!A3343,Movimientos!D:D,$D$1)</f>
        <v>0</v>
      </c>
      <c r="E3343" s="14">
        <f>SUMIFS(Movimientos!F:F,Movimientos!B:B,Productos!A3343,Movimientos!D:D,$E$1)</f>
        <v>0</v>
      </c>
      <c r="F3343" s="17">
        <f t="shared" si="104"/>
        <v>0</v>
      </c>
      <c r="G3343" s="14">
        <v>1</v>
      </c>
      <c r="H3343" s="15" t="str">
        <f t="shared" si="105"/>
        <v>Realizar Pedido</v>
      </c>
    </row>
    <row r="3344" spans="1:8" x14ac:dyDescent="0.25">
      <c r="A3344" s="3">
        <v>7591016853351</v>
      </c>
      <c r="B3344" s="11" t="s">
        <v>3238</v>
      </c>
      <c r="C3344" s="16"/>
      <c r="D3344" s="15">
        <f>SUMIFS(Movimientos!F:F,Movimientos!B:B,Productos!A3344,Movimientos!D:D,$D$1)</f>
        <v>0</v>
      </c>
      <c r="E3344" s="14">
        <f>SUMIFS(Movimientos!F:F,Movimientos!B:B,Productos!A3344,Movimientos!D:D,$E$1)</f>
        <v>0</v>
      </c>
      <c r="F3344" s="17">
        <f t="shared" si="104"/>
        <v>0</v>
      </c>
      <c r="G3344" s="14">
        <v>1</v>
      </c>
      <c r="H3344" s="15" t="str">
        <f t="shared" si="105"/>
        <v>Realizar Pedido</v>
      </c>
    </row>
    <row r="3345" spans="1:8" x14ac:dyDescent="0.25">
      <c r="A3345" s="3">
        <v>7591016195369</v>
      </c>
      <c r="B3345" s="11" t="s">
        <v>3239</v>
      </c>
      <c r="C3345" s="16"/>
      <c r="D3345" s="15">
        <f>SUMIFS(Movimientos!F:F,Movimientos!B:B,Productos!A3345,Movimientos!D:D,$D$1)</f>
        <v>0</v>
      </c>
      <c r="E3345" s="14">
        <f>SUMIFS(Movimientos!F:F,Movimientos!B:B,Productos!A3345,Movimientos!D:D,$E$1)</f>
        <v>0</v>
      </c>
      <c r="F3345" s="17">
        <f t="shared" si="104"/>
        <v>0</v>
      </c>
      <c r="G3345" s="14">
        <v>1</v>
      </c>
      <c r="H3345" s="15" t="str">
        <f t="shared" si="105"/>
        <v>Realizar Pedido</v>
      </c>
    </row>
    <row r="3346" spans="1:8" x14ac:dyDescent="0.25">
      <c r="A3346" s="3">
        <v>7591016895566</v>
      </c>
      <c r="B3346" s="11" t="s">
        <v>3240</v>
      </c>
      <c r="C3346" s="16"/>
      <c r="D3346" s="15">
        <f>SUMIFS(Movimientos!F:F,Movimientos!B:B,Productos!A3346,Movimientos!D:D,$D$1)</f>
        <v>0</v>
      </c>
      <c r="E3346" s="14">
        <f>SUMIFS(Movimientos!F:F,Movimientos!B:B,Productos!A3346,Movimientos!D:D,$E$1)</f>
        <v>0</v>
      </c>
      <c r="F3346" s="17">
        <f t="shared" si="104"/>
        <v>0</v>
      </c>
      <c r="G3346" s="14">
        <v>1</v>
      </c>
      <c r="H3346" s="15" t="str">
        <f t="shared" si="105"/>
        <v>Realizar Pedido</v>
      </c>
    </row>
    <row r="3347" spans="1:8" x14ac:dyDescent="0.25">
      <c r="A3347" s="3">
        <v>7591016890905</v>
      </c>
      <c r="B3347" s="11" t="s">
        <v>3241</v>
      </c>
      <c r="C3347" s="16"/>
      <c r="D3347" s="15">
        <f>SUMIFS(Movimientos!F:F,Movimientos!B:B,Productos!A3347,Movimientos!D:D,$D$1)</f>
        <v>0</v>
      </c>
      <c r="E3347" s="14">
        <f>SUMIFS(Movimientos!F:F,Movimientos!B:B,Productos!A3347,Movimientos!D:D,$E$1)</f>
        <v>0</v>
      </c>
      <c r="F3347" s="17">
        <f t="shared" si="104"/>
        <v>0</v>
      </c>
      <c r="G3347" s="14">
        <v>1</v>
      </c>
      <c r="H3347" s="15" t="str">
        <f t="shared" si="105"/>
        <v>Realizar Pedido</v>
      </c>
    </row>
    <row r="3348" spans="1:8" x14ac:dyDescent="0.25">
      <c r="A3348" s="2">
        <v>7591016895559</v>
      </c>
      <c r="B3348" s="12" t="s">
        <v>3242</v>
      </c>
      <c r="C3348" s="16"/>
      <c r="D3348" s="15">
        <f>SUMIFS(Movimientos!F:F,Movimientos!B:B,Productos!A3348,Movimientos!D:D,$D$1)</f>
        <v>0</v>
      </c>
      <c r="E3348" s="14">
        <f>SUMIFS(Movimientos!F:F,Movimientos!B:B,Productos!A3348,Movimientos!D:D,$E$1)</f>
        <v>0</v>
      </c>
      <c r="F3348" s="17">
        <f t="shared" si="104"/>
        <v>0</v>
      </c>
      <c r="G3348" s="14">
        <v>1</v>
      </c>
      <c r="H3348" s="15" t="str">
        <f t="shared" si="105"/>
        <v>Realizar Pedido</v>
      </c>
    </row>
    <row r="3349" spans="1:8" x14ac:dyDescent="0.25">
      <c r="A3349" s="3">
        <v>7591016895504</v>
      </c>
      <c r="B3349" s="11" t="s">
        <v>3243</v>
      </c>
      <c r="C3349" s="16"/>
      <c r="D3349" s="15">
        <f>SUMIFS(Movimientos!F:F,Movimientos!B:B,Productos!A3349,Movimientos!D:D,$D$1)</f>
        <v>0</v>
      </c>
      <c r="E3349" s="14">
        <f>SUMIFS(Movimientos!F:F,Movimientos!B:B,Productos!A3349,Movimientos!D:D,$E$1)</f>
        <v>0</v>
      </c>
      <c r="F3349" s="17">
        <f t="shared" si="104"/>
        <v>0</v>
      </c>
      <c r="G3349" s="14">
        <v>1</v>
      </c>
      <c r="H3349" s="15" t="str">
        <f t="shared" si="105"/>
        <v>Realizar Pedido</v>
      </c>
    </row>
    <row r="3350" spans="1:8" x14ac:dyDescent="0.25">
      <c r="A3350" s="3">
        <v>7591016895368</v>
      </c>
      <c r="B3350" s="11" t="s">
        <v>3244</v>
      </c>
      <c r="C3350" s="16"/>
      <c r="D3350" s="15">
        <f>SUMIFS(Movimientos!F:F,Movimientos!B:B,Productos!A3350,Movimientos!D:D,$D$1)</f>
        <v>0</v>
      </c>
      <c r="E3350" s="14">
        <f>SUMIFS(Movimientos!F:F,Movimientos!B:B,Productos!A3350,Movimientos!D:D,$E$1)</f>
        <v>0</v>
      </c>
      <c r="F3350" s="17">
        <f t="shared" si="104"/>
        <v>0</v>
      </c>
      <c r="G3350" s="14">
        <v>1</v>
      </c>
      <c r="H3350" s="15" t="str">
        <f t="shared" si="105"/>
        <v>Realizar Pedido</v>
      </c>
    </row>
    <row r="3351" spans="1:8" x14ac:dyDescent="0.25">
      <c r="A3351" s="3">
        <v>6931166683162</v>
      </c>
      <c r="B3351" s="11" t="s">
        <v>3245</v>
      </c>
      <c r="C3351" s="16"/>
      <c r="D3351" s="15">
        <f>SUMIFS(Movimientos!F:F,Movimientos!B:B,Productos!A3351,Movimientos!D:D,$D$1)</f>
        <v>0</v>
      </c>
      <c r="E3351" s="14">
        <f>SUMIFS(Movimientos!F:F,Movimientos!B:B,Productos!A3351,Movimientos!D:D,$E$1)</f>
        <v>0</v>
      </c>
      <c r="F3351" s="17">
        <f t="shared" si="104"/>
        <v>0</v>
      </c>
      <c r="G3351" s="14">
        <v>1</v>
      </c>
      <c r="H3351" s="15" t="str">
        <f t="shared" si="105"/>
        <v>Realizar Pedido</v>
      </c>
    </row>
    <row r="3352" spans="1:8" x14ac:dyDescent="0.25">
      <c r="A3352" s="3">
        <v>7592023000318</v>
      </c>
      <c r="B3352" s="11" t="s">
        <v>3246</v>
      </c>
      <c r="C3352" s="16"/>
      <c r="D3352" s="15">
        <f>SUMIFS(Movimientos!F:F,Movimientos!B:B,Productos!A3352,Movimientos!D:D,$D$1)</f>
        <v>0</v>
      </c>
      <c r="E3352" s="14">
        <f>SUMIFS(Movimientos!F:F,Movimientos!B:B,Productos!A3352,Movimientos!D:D,$E$1)</f>
        <v>0</v>
      </c>
      <c r="F3352" s="17">
        <f t="shared" si="104"/>
        <v>0</v>
      </c>
      <c r="G3352" s="14">
        <v>1</v>
      </c>
      <c r="H3352" s="15" t="str">
        <f t="shared" si="105"/>
        <v>Realizar Pedido</v>
      </c>
    </row>
    <row r="3353" spans="1:8" x14ac:dyDescent="0.25">
      <c r="A3353" s="3">
        <v>4005800022432</v>
      </c>
      <c r="B3353" s="11" t="s">
        <v>3246</v>
      </c>
      <c r="C3353" s="16"/>
      <c r="D3353" s="15">
        <f>SUMIFS(Movimientos!F:F,Movimientos!B:B,Productos!A3353,Movimientos!D:D,$D$1)</f>
        <v>0</v>
      </c>
      <c r="E3353" s="14">
        <f>SUMIFS(Movimientos!F:F,Movimientos!B:B,Productos!A3353,Movimientos!D:D,$E$1)</f>
        <v>0</v>
      </c>
      <c r="F3353" s="17">
        <f t="shared" si="104"/>
        <v>0</v>
      </c>
      <c r="G3353" s="14">
        <v>1</v>
      </c>
      <c r="H3353" s="15" t="str">
        <f t="shared" si="105"/>
        <v>Realizar Pedido</v>
      </c>
    </row>
    <row r="3354" spans="1:8" x14ac:dyDescent="0.25">
      <c r="A3354" s="3">
        <v>759295000499</v>
      </c>
      <c r="B3354" s="11" t="s">
        <v>3247</v>
      </c>
      <c r="C3354" s="16"/>
      <c r="D3354" s="15">
        <f>SUMIFS(Movimientos!F:F,Movimientos!B:B,Productos!A3354,Movimientos!D:D,$D$1)</f>
        <v>0</v>
      </c>
      <c r="E3354" s="14">
        <f>SUMIFS(Movimientos!F:F,Movimientos!B:B,Productos!A3354,Movimientos!D:D,$E$1)</f>
        <v>0</v>
      </c>
      <c r="F3354" s="17">
        <f t="shared" si="104"/>
        <v>0</v>
      </c>
      <c r="G3354" s="14">
        <v>1</v>
      </c>
      <c r="H3354" s="15" t="str">
        <f t="shared" si="105"/>
        <v>Realizar Pedido</v>
      </c>
    </row>
    <row r="3355" spans="1:8" x14ac:dyDescent="0.25">
      <c r="A3355" s="3">
        <v>10316</v>
      </c>
      <c r="B3355" s="11" t="s">
        <v>3248</v>
      </c>
      <c r="C3355" s="16"/>
      <c r="D3355" s="15">
        <f>SUMIFS(Movimientos!F:F,Movimientos!B:B,Productos!A3355,Movimientos!D:D,$D$1)</f>
        <v>0</v>
      </c>
      <c r="E3355" s="14">
        <f>SUMIFS(Movimientos!F:F,Movimientos!B:B,Productos!A3355,Movimientos!D:D,$E$1)</f>
        <v>0</v>
      </c>
      <c r="F3355" s="17">
        <f t="shared" si="104"/>
        <v>0</v>
      </c>
      <c r="G3355" s="14">
        <v>1</v>
      </c>
      <c r="H3355" s="15" t="str">
        <f t="shared" si="105"/>
        <v>Realizar Pedido</v>
      </c>
    </row>
    <row r="3356" spans="1:8" x14ac:dyDescent="0.25">
      <c r="A3356" s="2">
        <v>131</v>
      </c>
      <c r="B3356" s="12" t="s">
        <v>3249</v>
      </c>
      <c r="C3356" s="16"/>
      <c r="D3356" s="15">
        <f>SUMIFS(Movimientos!F:F,Movimientos!B:B,Productos!A3356,Movimientos!D:D,$D$1)</f>
        <v>0</v>
      </c>
      <c r="E3356" s="14">
        <f>SUMIFS(Movimientos!F:F,Movimientos!B:B,Productos!A3356,Movimientos!D:D,$E$1)</f>
        <v>0</v>
      </c>
      <c r="F3356" s="17">
        <f t="shared" si="104"/>
        <v>0</v>
      </c>
      <c r="G3356" s="14">
        <v>1</v>
      </c>
      <c r="H3356" s="15" t="str">
        <f t="shared" si="105"/>
        <v>Realizar Pedido</v>
      </c>
    </row>
    <row r="3357" spans="1:8" x14ac:dyDescent="0.25">
      <c r="A3357" s="3">
        <v>7707321020078</v>
      </c>
      <c r="B3357" s="11" t="s">
        <v>3250</v>
      </c>
      <c r="C3357" s="16"/>
      <c r="D3357" s="15">
        <f>SUMIFS(Movimientos!F:F,Movimientos!B:B,Productos!A3357,Movimientos!D:D,$D$1)</f>
        <v>0</v>
      </c>
      <c r="E3357" s="14">
        <f>SUMIFS(Movimientos!F:F,Movimientos!B:B,Productos!A3357,Movimientos!D:D,$E$1)</f>
        <v>0</v>
      </c>
      <c r="F3357" s="17">
        <f t="shared" si="104"/>
        <v>0</v>
      </c>
      <c r="G3357" s="14">
        <v>1</v>
      </c>
      <c r="H3357" s="15" t="str">
        <f t="shared" si="105"/>
        <v>Realizar Pedido</v>
      </c>
    </row>
    <row r="3358" spans="1:8" x14ac:dyDescent="0.25">
      <c r="A3358" s="3">
        <v>7592194000896</v>
      </c>
      <c r="B3358" s="11" t="s">
        <v>3251</v>
      </c>
      <c r="C3358" s="16"/>
      <c r="D3358" s="15">
        <f>SUMIFS(Movimientos!F:F,Movimientos!B:B,Productos!A3358,Movimientos!D:D,$D$1)</f>
        <v>0</v>
      </c>
      <c r="E3358" s="14">
        <f>SUMIFS(Movimientos!F:F,Movimientos!B:B,Productos!A3358,Movimientos!D:D,$E$1)</f>
        <v>0</v>
      </c>
      <c r="F3358" s="17">
        <f t="shared" si="104"/>
        <v>0</v>
      </c>
      <c r="G3358" s="14">
        <v>1</v>
      </c>
      <c r="H3358" s="15" t="str">
        <f t="shared" si="105"/>
        <v>Realizar Pedido</v>
      </c>
    </row>
    <row r="3359" spans="1:8" x14ac:dyDescent="0.25">
      <c r="A3359" s="3">
        <v>43215678</v>
      </c>
      <c r="B3359" s="11" t="s">
        <v>3252</v>
      </c>
      <c r="C3359" s="16"/>
      <c r="D3359" s="15">
        <f>SUMIFS(Movimientos!F:F,Movimientos!B:B,Productos!A3359,Movimientos!D:D,$D$1)</f>
        <v>0</v>
      </c>
      <c r="E3359" s="14">
        <f>SUMIFS(Movimientos!F:F,Movimientos!B:B,Productos!A3359,Movimientos!D:D,$E$1)</f>
        <v>0</v>
      </c>
      <c r="F3359" s="17">
        <f t="shared" si="104"/>
        <v>0</v>
      </c>
      <c r="G3359" s="14">
        <v>1</v>
      </c>
      <c r="H3359" s="15" t="str">
        <f t="shared" si="105"/>
        <v>Realizar Pedido</v>
      </c>
    </row>
    <row r="3360" spans="1:8" x14ac:dyDescent="0.25">
      <c r="A3360" s="3">
        <v>9851</v>
      </c>
      <c r="B3360" s="11" t="s">
        <v>3253</v>
      </c>
      <c r="C3360" s="16"/>
      <c r="D3360" s="15">
        <f>SUMIFS(Movimientos!F:F,Movimientos!B:B,Productos!A3360,Movimientos!D:D,$D$1)</f>
        <v>0</v>
      </c>
      <c r="E3360" s="14">
        <f>SUMIFS(Movimientos!F:F,Movimientos!B:B,Productos!A3360,Movimientos!D:D,$E$1)</f>
        <v>0</v>
      </c>
      <c r="F3360" s="17">
        <f t="shared" si="104"/>
        <v>0</v>
      </c>
      <c r="G3360" s="14">
        <v>1</v>
      </c>
      <c r="H3360" s="15" t="str">
        <f t="shared" si="105"/>
        <v>Realizar Pedido</v>
      </c>
    </row>
    <row r="3361" spans="1:8" x14ac:dyDescent="0.25">
      <c r="A3361" s="3">
        <v>9837</v>
      </c>
      <c r="B3361" s="11" t="s">
        <v>3254</v>
      </c>
      <c r="C3361" s="16"/>
      <c r="D3361" s="15">
        <f>SUMIFS(Movimientos!F:F,Movimientos!B:B,Productos!A3361,Movimientos!D:D,$D$1)</f>
        <v>0</v>
      </c>
      <c r="E3361" s="14">
        <f>SUMIFS(Movimientos!F:F,Movimientos!B:B,Productos!A3361,Movimientos!D:D,$E$1)</f>
        <v>0</v>
      </c>
      <c r="F3361" s="17">
        <f t="shared" si="104"/>
        <v>0</v>
      </c>
      <c r="G3361" s="14">
        <v>1</v>
      </c>
      <c r="H3361" s="15" t="str">
        <f t="shared" si="105"/>
        <v>Realizar Pedido</v>
      </c>
    </row>
    <row r="3362" spans="1:8" x14ac:dyDescent="0.25">
      <c r="A3362" s="3">
        <v>9844</v>
      </c>
      <c r="B3362" s="11" t="s">
        <v>3255</v>
      </c>
      <c r="C3362" s="16"/>
      <c r="D3362" s="15">
        <f>SUMIFS(Movimientos!F:F,Movimientos!B:B,Productos!A3362,Movimientos!D:D,$D$1)</f>
        <v>0</v>
      </c>
      <c r="E3362" s="14">
        <f>SUMIFS(Movimientos!F:F,Movimientos!B:B,Productos!A3362,Movimientos!D:D,$E$1)</f>
        <v>0</v>
      </c>
      <c r="F3362" s="17">
        <f t="shared" si="104"/>
        <v>0</v>
      </c>
      <c r="G3362" s="14">
        <v>1</v>
      </c>
      <c r="H3362" s="15" t="str">
        <f t="shared" si="105"/>
        <v>Realizar Pedido</v>
      </c>
    </row>
    <row r="3363" spans="1:8" x14ac:dyDescent="0.25">
      <c r="A3363" s="2">
        <v>121</v>
      </c>
      <c r="B3363" s="12" t="s">
        <v>3256</v>
      </c>
      <c r="C3363" s="16"/>
      <c r="D3363" s="15">
        <f>SUMIFS(Movimientos!F:F,Movimientos!B:B,Productos!A3363,Movimientos!D:D,$D$1)</f>
        <v>0</v>
      </c>
      <c r="E3363" s="14">
        <f>SUMIFS(Movimientos!F:F,Movimientos!B:B,Productos!A3363,Movimientos!D:D,$E$1)</f>
        <v>0</v>
      </c>
      <c r="F3363" s="17">
        <f t="shared" si="104"/>
        <v>0</v>
      </c>
      <c r="G3363" s="14">
        <v>1</v>
      </c>
      <c r="H3363" s="15" t="str">
        <f t="shared" si="105"/>
        <v>Realizar Pedido</v>
      </c>
    </row>
    <row r="3364" spans="1:8" x14ac:dyDescent="0.25">
      <c r="A3364" s="3">
        <v>133</v>
      </c>
      <c r="B3364" s="11" t="s">
        <v>3257</v>
      </c>
      <c r="C3364" s="16"/>
      <c r="D3364" s="15">
        <f>SUMIFS(Movimientos!F:F,Movimientos!B:B,Productos!A3364,Movimientos!D:D,$D$1)</f>
        <v>0</v>
      </c>
      <c r="E3364" s="14">
        <f>SUMIFS(Movimientos!F:F,Movimientos!B:B,Productos!A3364,Movimientos!D:D,$E$1)</f>
        <v>0</v>
      </c>
      <c r="F3364" s="17">
        <f t="shared" si="104"/>
        <v>0</v>
      </c>
      <c r="G3364" s="14">
        <v>1</v>
      </c>
      <c r="H3364" s="15" t="str">
        <f t="shared" si="105"/>
        <v>Realizar Pedido</v>
      </c>
    </row>
    <row r="3365" spans="1:8" x14ac:dyDescent="0.25">
      <c r="A3365" s="3">
        <v>10000318</v>
      </c>
      <c r="B3365" s="11" t="s">
        <v>3258</v>
      </c>
      <c r="C3365" s="16"/>
      <c r="D3365" s="15">
        <f>SUMIFS(Movimientos!F:F,Movimientos!B:B,Productos!A3365,Movimientos!D:D,$D$1)</f>
        <v>0</v>
      </c>
      <c r="E3365" s="14">
        <f>SUMIFS(Movimientos!F:F,Movimientos!B:B,Productos!A3365,Movimientos!D:D,$E$1)</f>
        <v>0</v>
      </c>
      <c r="F3365" s="17">
        <f t="shared" si="104"/>
        <v>0</v>
      </c>
      <c r="G3365" s="14">
        <v>1</v>
      </c>
      <c r="H3365" s="15" t="str">
        <f t="shared" si="105"/>
        <v>Realizar Pedido</v>
      </c>
    </row>
    <row r="3366" spans="1:8" x14ac:dyDescent="0.25">
      <c r="A3366" s="3">
        <v>4641</v>
      </c>
      <c r="B3366" s="11" t="s">
        <v>3259</v>
      </c>
      <c r="C3366" s="16"/>
      <c r="D3366" s="15">
        <f>SUMIFS(Movimientos!F:F,Movimientos!B:B,Productos!A3366,Movimientos!D:D,$D$1)</f>
        <v>0</v>
      </c>
      <c r="E3366" s="14">
        <f>SUMIFS(Movimientos!F:F,Movimientos!B:B,Productos!A3366,Movimientos!D:D,$E$1)</f>
        <v>0</v>
      </c>
      <c r="F3366" s="17">
        <f t="shared" si="104"/>
        <v>0</v>
      </c>
      <c r="G3366" s="14">
        <v>1</v>
      </c>
      <c r="H3366" s="15" t="str">
        <f t="shared" si="105"/>
        <v>Realizar Pedido</v>
      </c>
    </row>
    <row r="3367" spans="1:8" x14ac:dyDescent="0.25">
      <c r="A3367" s="3">
        <v>7592950001686</v>
      </c>
      <c r="B3367" s="11" t="s">
        <v>3260</v>
      </c>
      <c r="C3367" s="16"/>
      <c r="D3367" s="15">
        <f>SUMIFS(Movimientos!F:F,Movimientos!B:B,Productos!A3367,Movimientos!D:D,$D$1)</f>
        <v>0</v>
      </c>
      <c r="E3367" s="14">
        <f>SUMIFS(Movimientos!F:F,Movimientos!B:B,Productos!A3367,Movimientos!D:D,$E$1)</f>
        <v>0</v>
      </c>
      <c r="F3367" s="17">
        <f t="shared" si="104"/>
        <v>0</v>
      </c>
      <c r="G3367" s="14">
        <v>1</v>
      </c>
      <c r="H3367" s="15" t="str">
        <f t="shared" si="105"/>
        <v>Realizar Pedido</v>
      </c>
    </row>
    <row r="3368" spans="1:8" x14ac:dyDescent="0.25">
      <c r="A3368" s="3">
        <v>662</v>
      </c>
      <c r="B3368" s="11" t="s">
        <v>3261</v>
      </c>
      <c r="C3368" s="16"/>
      <c r="D3368" s="15">
        <f>SUMIFS(Movimientos!F:F,Movimientos!B:B,Productos!A3368,Movimientos!D:D,$D$1)</f>
        <v>0</v>
      </c>
      <c r="E3368" s="14">
        <f>SUMIFS(Movimientos!F:F,Movimientos!B:B,Productos!A3368,Movimientos!D:D,$E$1)</f>
        <v>0</v>
      </c>
      <c r="F3368" s="17">
        <f t="shared" si="104"/>
        <v>0</v>
      </c>
      <c r="G3368" s="14">
        <v>1</v>
      </c>
      <c r="H3368" s="15" t="str">
        <f t="shared" si="105"/>
        <v>Realizar Pedido</v>
      </c>
    </row>
    <row r="3369" spans="1:8" x14ac:dyDescent="0.25">
      <c r="A3369" s="3">
        <v>7592827002495</v>
      </c>
      <c r="B3369" s="11" t="s">
        <v>3262</v>
      </c>
      <c r="C3369" s="16"/>
      <c r="D3369" s="15">
        <f>SUMIFS(Movimientos!F:F,Movimientos!B:B,Productos!A3369,Movimientos!D:D,$D$1)</f>
        <v>0</v>
      </c>
      <c r="E3369" s="14">
        <f>SUMIFS(Movimientos!F:F,Movimientos!B:B,Productos!A3369,Movimientos!D:D,$E$1)</f>
        <v>0</v>
      </c>
      <c r="F3369" s="17">
        <f t="shared" si="104"/>
        <v>0</v>
      </c>
      <c r="G3369" s="14">
        <v>1</v>
      </c>
      <c r="H3369" s="15" t="str">
        <f t="shared" si="105"/>
        <v>Realizar Pedido</v>
      </c>
    </row>
    <row r="3370" spans="1:8" x14ac:dyDescent="0.25">
      <c r="A3370" s="3">
        <v>117</v>
      </c>
      <c r="B3370" s="11" t="s">
        <v>3263</v>
      </c>
      <c r="C3370" s="16"/>
      <c r="D3370" s="15">
        <f>SUMIFS(Movimientos!F:F,Movimientos!B:B,Productos!A3370,Movimientos!D:D,$D$1)</f>
        <v>0</v>
      </c>
      <c r="E3370" s="14">
        <f>SUMIFS(Movimientos!F:F,Movimientos!B:B,Productos!A3370,Movimientos!D:D,$E$1)</f>
        <v>0</v>
      </c>
      <c r="F3370" s="17">
        <f t="shared" si="104"/>
        <v>0</v>
      </c>
      <c r="G3370" s="14">
        <v>1</v>
      </c>
      <c r="H3370" s="15" t="str">
        <f t="shared" si="105"/>
        <v>Realizar Pedido</v>
      </c>
    </row>
    <row r="3371" spans="1:8" x14ac:dyDescent="0.25">
      <c r="A3371" s="2">
        <v>7592827000767</v>
      </c>
      <c r="B3371" s="12" t="s">
        <v>3264</v>
      </c>
      <c r="C3371" s="16"/>
      <c r="D3371" s="15">
        <f>SUMIFS(Movimientos!F:F,Movimientos!B:B,Productos!A3371,Movimientos!D:D,$D$1)</f>
        <v>0</v>
      </c>
      <c r="E3371" s="14">
        <f>SUMIFS(Movimientos!F:F,Movimientos!B:B,Productos!A3371,Movimientos!D:D,$E$1)</f>
        <v>0</v>
      </c>
      <c r="F3371" s="17">
        <f t="shared" si="104"/>
        <v>0</v>
      </c>
      <c r="G3371" s="14">
        <v>1</v>
      </c>
      <c r="H3371" s="15" t="str">
        <f t="shared" si="105"/>
        <v>Realizar Pedido</v>
      </c>
    </row>
    <row r="3372" spans="1:8" x14ac:dyDescent="0.25">
      <c r="A3372" s="3">
        <v>119</v>
      </c>
      <c r="B3372" s="11" t="s">
        <v>3265</v>
      </c>
      <c r="C3372" s="16"/>
      <c r="D3372" s="15">
        <f>SUMIFS(Movimientos!F:F,Movimientos!B:B,Productos!A3372,Movimientos!D:D,$D$1)</f>
        <v>0</v>
      </c>
      <c r="E3372" s="14">
        <f>SUMIFS(Movimientos!F:F,Movimientos!B:B,Productos!A3372,Movimientos!D:D,$E$1)</f>
        <v>0</v>
      </c>
      <c r="F3372" s="17">
        <f t="shared" si="104"/>
        <v>0</v>
      </c>
      <c r="G3372" s="14">
        <v>1</v>
      </c>
      <c r="H3372" s="15" t="str">
        <f t="shared" si="105"/>
        <v>Realizar Pedido</v>
      </c>
    </row>
    <row r="3373" spans="1:8" x14ac:dyDescent="0.25">
      <c r="A3373" s="3">
        <v>7591948140130</v>
      </c>
      <c r="B3373" s="11" t="s">
        <v>3266</v>
      </c>
      <c r="C3373" s="16"/>
      <c r="D3373" s="15">
        <f>SUMIFS(Movimientos!F:F,Movimientos!B:B,Productos!A3373,Movimientos!D:D,$D$1)</f>
        <v>0</v>
      </c>
      <c r="E3373" s="14">
        <f>SUMIFS(Movimientos!F:F,Movimientos!B:B,Productos!A3373,Movimientos!D:D,$E$1)</f>
        <v>0</v>
      </c>
      <c r="F3373" s="17">
        <f t="shared" si="104"/>
        <v>0</v>
      </c>
      <c r="G3373" s="14">
        <v>1</v>
      </c>
      <c r="H3373" s="15" t="str">
        <f t="shared" si="105"/>
        <v>Realizar Pedido</v>
      </c>
    </row>
    <row r="3374" spans="1:8" x14ac:dyDescent="0.25">
      <c r="A3374" s="3">
        <v>7592827000750</v>
      </c>
      <c r="B3374" s="11" t="s">
        <v>3267</v>
      </c>
      <c r="C3374" s="16"/>
      <c r="D3374" s="15">
        <f>SUMIFS(Movimientos!F:F,Movimientos!B:B,Productos!A3374,Movimientos!D:D,$D$1)</f>
        <v>0</v>
      </c>
      <c r="E3374" s="14">
        <f>SUMIFS(Movimientos!F:F,Movimientos!B:B,Productos!A3374,Movimientos!D:D,$E$1)</f>
        <v>0</v>
      </c>
      <c r="F3374" s="17">
        <f t="shared" si="104"/>
        <v>0</v>
      </c>
      <c r="G3374" s="14">
        <v>1</v>
      </c>
      <c r="H3374" s="15" t="str">
        <f t="shared" si="105"/>
        <v>Realizar Pedido</v>
      </c>
    </row>
    <row r="3375" spans="1:8" x14ac:dyDescent="0.25">
      <c r="A3375" s="3">
        <v>198</v>
      </c>
      <c r="B3375" s="11" t="s">
        <v>3268</v>
      </c>
      <c r="C3375" s="16"/>
      <c r="D3375" s="15">
        <f>SUMIFS(Movimientos!F:F,Movimientos!B:B,Productos!A3375,Movimientos!D:D,$D$1)</f>
        <v>0</v>
      </c>
      <c r="E3375" s="14">
        <f>SUMIFS(Movimientos!F:F,Movimientos!B:B,Productos!A3375,Movimientos!D:D,$E$1)</f>
        <v>0</v>
      </c>
      <c r="F3375" s="17">
        <f t="shared" si="104"/>
        <v>0</v>
      </c>
      <c r="G3375" s="14">
        <v>1</v>
      </c>
      <c r="H3375" s="15" t="str">
        <f t="shared" si="105"/>
        <v>Realizar Pedido</v>
      </c>
    </row>
    <row r="3376" spans="1:8" x14ac:dyDescent="0.25">
      <c r="A3376" s="3">
        <v>199</v>
      </c>
      <c r="B3376" s="11" t="s">
        <v>3269</v>
      </c>
      <c r="C3376" s="16"/>
      <c r="D3376" s="15">
        <f>SUMIFS(Movimientos!F:F,Movimientos!B:B,Productos!A3376,Movimientos!D:D,$D$1)</f>
        <v>0</v>
      </c>
      <c r="E3376" s="14">
        <f>SUMIFS(Movimientos!F:F,Movimientos!B:B,Productos!A3376,Movimientos!D:D,$E$1)</f>
        <v>0</v>
      </c>
      <c r="F3376" s="17">
        <f t="shared" si="104"/>
        <v>0</v>
      </c>
      <c r="G3376" s="14">
        <v>1</v>
      </c>
      <c r="H3376" s="15" t="str">
        <f t="shared" si="105"/>
        <v>Realizar Pedido</v>
      </c>
    </row>
    <row r="3377" spans="1:8" x14ac:dyDescent="0.25">
      <c r="A3377" s="2">
        <v>7591948140154</v>
      </c>
      <c r="B3377" s="12" t="s">
        <v>3270</v>
      </c>
      <c r="C3377" s="16"/>
      <c r="D3377" s="15">
        <f>SUMIFS(Movimientos!F:F,Movimientos!B:B,Productos!A3377,Movimientos!D:D,$D$1)</f>
        <v>0</v>
      </c>
      <c r="E3377" s="14">
        <f>SUMIFS(Movimientos!F:F,Movimientos!B:B,Productos!A3377,Movimientos!D:D,$E$1)</f>
        <v>0</v>
      </c>
      <c r="F3377" s="17">
        <f t="shared" si="104"/>
        <v>0</v>
      </c>
      <c r="G3377" s="14">
        <v>1</v>
      </c>
      <c r="H3377" s="15" t="str">
        <f t="shared" si="105"/>
        <v>Realizar Pedido</v>
      </c>
    </row>
    <row r="3378" spans="1:8" x14ac:dyDescent="0.25">
      <c r="A3378" s="2">
        <v>4101</v>
      </c>
      <c r="B3378" s="12" t="s">
        <v>3271</v>
      </c>
      <c r="C3378" s="16"/>
      <c r="D3378" s="15">
        <f>SUMIFS(Movimientos!F:F,Movimientos!B:B,Productos!A3378,Movimientos!D:D,$D$1)</f>
        <v>0</v>
      </c>
      <c r="E3378" s="14">
        <f>SUMIFS(Movimientos!F:F,Movimientos!B:B,Productos!A3378,Movimientos!D:D,$E$1)</f>
        <v>0</v>
      </c>
      <c r="F3378" s="17">
        <f t="shared" si="104"/>
        <v>0</v>
      </c>
      <c r="G3378" s="14">
        <v>1</v>
      </c>
      <c r="H3378" s="15" t="str">
        <f t="shared" si="105"/>
        <v>Realizar Pedido</v>
      </c>
    </row>
    <row r="3379" spans="1:8" x14ac:dyDescent="0.25">
      <c r="A3379" s="3">
        <v>7592285012111</v>
      </c>
      <c r="B3379" s="11" t="s">
        <v>3272</v>
      </c>
      <c r="C3379" s="16"/>
      <c r="D3379" s="15">
        <f>SUMIFS(Movimientos!F:F,Movimientos!B:B,Productos!A3379,Movimientos!D:D,$D$1)</f>
        <v>0</v>
      </c>
      <c r="E3379" s="14">
        <f>SUMIFS(Movimientos!F:F,Movimientos!B:B,Productos!A3379,Movimientos!D:D,$E$1)</f>
        <v>0</v>
      </c>
      <c r="F3379" s="17">
        <f t="shared" si="104"/>
        <v>0</v>
      </c>
      <c r="G3379" s="14">
        <v>1</v>
      </c>
      <c r="H3379" s="15" t="str">
        <f t="shared" si="105"/>
        <v>Realizar Pedido</v>
      </c>
    </row>
    <row r="3380" spans="1:8" x14ac:dyDescent="0.25">
      <c r="A3380" s="3">
        <v>7595059000857</v>
      </c>
      <c r="B3380" s="11" t="s">
        <v>3273</v>
      </c>
      <c r="C3380" s="16"/>
      <c r="D3380" s="15">
        <f>SUMIFS(Movimientos!F:F,Movimientos!B:B,Productos!A3380,Movimientos!D:D,$D$1)</f>
        <v>0</v>
      </c>
      <c r="E3380" s="14">
        <f>SUMIFS(Movimientos!F:F,Movimientos!B:B,Productos!A3380,Movimientos!D:D,$E$1)</f>
        <v>0</v>
      </c>
      <c r="F3380" s="17">
        <f t="shared" si="104"/>
        <v>0</v>
      </c>
      <c r="G3380" s="14">
        <v>1</v>
      </c>
      <c r="H3380" s="15" t="str">
        <f t="shared" si="105"/>
        <v>Realizar Pedido</v>
      </c>
    </row>
    <row r="3381" spans="1:8" x14ac:dyDescent="0.25">
      <c r="A3381" s="3">
        <v>25025262</v>
      </c>
      <c r="B3381" s="11" t="s">
        <v>3274</v>
      </c>
      <c r="C3381" s="16"/>
      <c r="D3381" s="15">
        <f>SUMIFS(Movimientos!F:F,Movimientos!B:B,Productos!A3381,Movimientos!D:D,$D$1)</f>
        <v>0</v>
      </c>
      <c r="E3381" s="14">
        <f>SUMIFS(Movimientos!F:F,Movimientos!B:B,Productos!A3381,Movimientos!D:D,$E$1)</f>
        <v>0</v>
      </c>
      <c r="F3381" s="17">
        <f t="shared" si="104"/>
        <v>0</v>
      </c>
      <c r="G3381" s="14">
        <v>1</v>
      </c>
      <c r="H3381" s="15" t="str">
        <f t="shared" si="105"/>
        <v>Realizar Pedido</v>
      </c>
    </row>
    <row r="3382" spans="1:8" x14ac:dyDescent="0.25">
      <c r="A3382" s="3">
        <v>853</v>
      </c>
      <c r="B3382" s="11" t="s">
        <v>3275</v>
      </c>
      <c r="C3382" s="16"/>
      <c r="D3382" s="15">
        <f>SUMIFS(Movimientos!F:F,Movimientos!B:B,Productos!A3382,Movimientos!D:D,$D$1)</f>
        <v>0</v>
      </c>
      <c r="E3382" s="14">
        <f>SUMIFS(Movimientos!F:F,Movimientos!B:B,Productos!A3382,Movimientos!D:D,$E$1)</f>
        <v>0</v>
      </c>
      <c r="F3382" s="17">
        <f t="shared" si="104"/>
        <v>0</v>
      </c>
      <c r="G3382" s="14">
        <v>1</v>
      </c>
      <c r="H3382" s="15" t="str">
        <f t="shared" si="105"/>
        <v>Realizar Pedido</v>
      </c>
    </row>
    <row r="3383" spans="1:8" x14ac:dyDescent="0.25">
      <c r="A3383" s="3">
        <v>4987601436369</v>
      </c>
      <c r="B3383" s="11" t="s">
        <v>3276</v>
      </c>
      <c r="C3383" s="16"/>
      <c r="D3383" s="15">
        <f>SUMIFS(Movimientos!F:F,Movimientos!B:B,Productos!A3383,Movimientos!D:D,$D$1)</f>
        <v>0</v>
      </c>
      <c r="E3383" s="14">
        <f>SUMIFS(Movimientos!F:F,Movimientos!B:B,Productos!A3383,Movimientos!D:D,$E$1)</f>
        <v>0</v>
      </c>
      <c r="F3383" s="17">
        <f t="shared" si="104"/>
        <v>0</v>
      </c>
      <c r="G3383" s="14">
        <v>1</v>
      </c>
      <c r="H3383" s="15" t="str">
        <f t="shared" si="105"/>
        <v>Realizar Pedido</v>
      </c>
    </row>
    <row r="3384" spans="1:8" x14ac:dyDescent="0.25">
      <c r="A3384" s="3">
        <v>7592194001886</v>
      </c>
      <c r="B3384" s="11" t="s">
        <v>3277</v>
      </c>
      <c r="C3384" s="16"/>
      <c r="D3384" s="15">
        <f>SUMIFS(Movimientos!F:F,Movimientos!B:B,Productos!A3384,Movimientos!D:D,$D$1)</f>
        <v>0</v>
      </c>
      <c r="E3384" s="14">
        <f>SUMIFS(Movimientos!F:F,Movimientos!B:B,Productos!A3384,Movimientos!D:D,$E$1)</f>
        <v>0</v>
      </c>
      <c r="F3384" s="17">
        <f t="shared" si="104"/>
        <v>0</v>
      </c>
      <c r="G3384" s="14">
        <v>1</v>
      </c>
      <c r="H3384" s="15" t="str">
        <f t="shared" si="105"/>
        <v>Realizar Pedido</v>
      </c>
    </row>
    <row r="3385" spans="1:8" x14ac:dyDescent="0.25">
      <c r="A3385" s="3">
        <v>191</v>
      </c>
      <c r="B3385" s="11" t="s">
        <v>3278</v>
      </c>
      <c r="C3385" s="16"/>
      <c r="D3385" s="15">
        <f>SUMIFS(Movimientos!F:F,Movimientos!B:B,Productos!A3385,Movimientos!D:D,$D$1)</f>
        <v>0</v>
      </c>
      <c r="E3385" s="14">
        <f>SUMIFS(Movimientos!F:F,Movimientos!B:B,Productos!A3385,Movimientos!D:D,$E$1)</f>
        <v>0</v>
      </c>
      <c r="F3385" s="17">
        <f t="shared" si="104"/>
        <v>0</v>
      </c>
      <c r="G3385" s="14">
        <v>1</v>
      </c>
      <c r="H3385" s="15" t="str">
        <f t="shared" si="105"/>
        <v>Realizar Pedido</v>
      </c>
    </row>
    <row r="3386" spans="1:8" x14ac:dyDescent="0.25">
      <c r="A3386" s="3">
        <v>104026704548</v>
      </c>
      <c r="B3386" s="11" t="s">
        <v>3279</v>
      </c>
      <c r="C3386" s="16"/>
      <c r="D3386" s="15">
        <f>SUMIFS(Movimientos!F:F,Movimientos!B:B,Productos!A3386,Movimientos!D:D,$D$1)</f>
        <v>0</v>
      </c>
      <c r="E3386" s="14">
        <f>SUMIFS(Movimientos!F:F,Movimientos!B:B,Productos!A3386,Movimientos!D:D,$E$1)</f>
        <v>0</v>
      </c>
      <c r="F3386" s="17">
        <f t="shared" si="104"/>
        <v>0</v>
      </c>
      <c r="G3386" s="14">
        <v>1</v>
      </c>
      <c r="H3386" s="15" t="str">
        <f t="shared" si="105"/>
        <v>Realizar Pedido</v>
      </c>
    </row>
    <row r="3387" spans="1:8" x14ac:dyDescent="0.25">
      <c r="A3387" s="2">
        <v>7591948150023</v>
      </c>
      <c r="B3387" s="12" t="s">
        <v>3280</v>
      </c>
      <c r="C3387" s="16"/>
      <c r="D3387" s="15">
        <f>SUMIFS(Movimientos!F:F,Movimientos!B:B,Productos!A3387,Movimientos!D:D,$D$1)</f>
        <v>0</v>
      </c>
      <c r="E3387" s="14">
        <f>SUMIFS(Movimientos!F:F,Movimientos!B:B,Productos!A3387,Movimientos!D:D,$E$1)</f>
        <v>0</v>
      </c>
      <c r="F3387" s="17">
        <f t="shared" si="104"/>
        <v>0</v>
      </c>
      <c r="G3387" s="14">
        <v>1</v>
      </c>
      <c r="H3387" s="15" t="str">
        <f t="shared" si="105"/>
        <v>Realizar Pedido</v>
      </c>
    </row>
    <row r="3388" spans="1:8" x14ac:dyDescent="0.25">
      <c r="A3388" s="2">
        <v>7591948150016</v>
      </c>
      <c r="B3388" s="12" t="s">
        <v>3281</v>
      </c>
      <c r="C3388" s="16"/>
      <c r="D3388" s="15">
        <f>SUMIFS(Movimientos!F:F,Movimientos!B:B,Productos!A3388,Movimientos!D:D,$D$1)</f>
        <v>0</v>
      </c>
      <c r="E3388" s="14">
        <f>SUMIFS(Movimientos!F:F,Movimientos!B:B,Productos!A3388,Movimientos!D:D,$E$1)</f>
        <v>0</v>
      </c>
      <c r="F3388" s="17">
        <f t="shared" si="104"/>
        <v>0</v>
      </c>
      <c r="G3388" s="14">
        <v>1</v>
      </c>
      <c r="H3388" s="15" t="str">
        <f t="shared" si="105"/>
        <v>Realizar Pedido</v>
      </c>
    </row>
    <row r="3389" spans="1:8" x14ac:dyDescent="0.25">
      <c r="A3389" s="3">
        <v>1686</v>
      </c>
      <c r="B3389" s="11" t="s">
        <v>3282</v>
      </c>
      <c r="C3389" s="16"/>
      <c r="D3389" s="15">
        <f>SUMIFS(Movimientos!F:F,Movimientos!B:B,Productos!A3389,Movimientos!D:D,$D$1)</f>
        <v>0</v>
      </c>
      <c r="E3389" s="14">
        <f>SUMIFS(Movimientos!F:F,Movimientos!B:B,Productos!A3389,Movimientos!D:D,$E$1)</f>
        <v>0</v>
      </c>
      <c r="F3389" s="17">
        <f t="shared" si="104"/>
        <v>0</v>
      </c>
      <c r="G3389" s="14">
        <v>1</v>
      </c>
      <c r="H3389" s="15" t="str">
        <f t="shared" si="105"/>
        <v>Realizar Pedido</v>
      </c>
    </row>
    <row r="3390" spans="1:8" x14ac:dyDescent="0.25">
      <c r="A3390" s="3">
        <v>77930019</v>
      </c>
      <c r="B3390" s="11" t="s">
        <v>3283</v>
      </c>
      <c r="C3390" s="16"/>
      <c r="D3390" s="15">
        <f>SUMIFS(Movimientos!F:F,Movimientos!B:B,Productos!A3390,Movimientos!D:D,$D$1)</f>
        <v>0</v>
      </c>
      <c r="E3390" s="14">
        <f>SUMIFS(Movimientos!F:F,Movimientos!B:B,Productos!A3390,Movimientos!D:D,$E$1)</f>
        <v>0</v>
      </c>
      <c r="F3390" s="17">
        <f t="shared" si="104"/>
        <v>0</v>
      </c>
      <c r="G3390" s="14">
        <v>1</v>
      </c>
      <c r="H3390" s="15" t="str">
        <f t="shared" si="105"/>
        <v>Realizar Pedido</v>
      </c>
    </row>
    <row r="3391" spans="1:8" x14ac:dyDescent="0.25">
      <c r="A3391" s="2">
        <v>5012909006675</v>
      </c>
      <c r="B3391" s="12" t="s">
        <v>3284</v>
      </c>
      <c r="C3391" s="16"/>
      <c r="D3391" s="15">
        <f>SUMIFS(Movimientos!F:F,Movimientos!B:B,Productos!A3391,Movimientos!D:D,$D$1)</f>
        <v>0</v>
      </c>
      <c r="E3391" s="14">
        <f>SUMIFS(Movimientos!F:F,Movimientos!B:B,Productos!A3391,Movimientos!D:D,$E$1)</f>
        <v>0</v>
      </c>
      <c r="F3391" s="17">
        <f t="shared" si="104"/>
        <v>0</v>
      </c>
      <c r="G3391" s="14">
        <v>1</v>
      </c>
      <c r="H3391" s="15" t="str">
        <f t="shared" si="105"/>
        <v>Realizar Pedido</v>
      </c>
    </row>
    <row r="3392" spans="1:8" x14ac:dyDescent="0.25">
      <c r="A3392" s="3">
        <v>833954783152</v>
      </c>
      <c r="B3392" s="11" t="s">
        <v>3285</v>
      </c>
      <c r="C3392" s="16"/>
      <c r="D3392" s="15">
        <f>SUMIFS(Movimientos!F:F,Movimientos!B:B,Productos!A3392,Movimientos!D:D,$D$1)</f>
        <v>0</v>
      </c>
      <c r="E3392" s="14">
        <f>SUMIFS(Movimientos!F:F,Movimientos!B:B,Productos!A3392,Movimientos!D:D,$E$1)</f>
        <v>0</v>
      </c>
      <c r="F3392" s="17">
        <f t="shared" si="104"/>
        <v>0</v>
      </c>
      <c r="G3392" s="14">
        <v>1</v>
      </c>
      <c r="H3392" s="15" t="str">
        <f t="shared" si="105"/>
        <v>Realizar Pedido</v>
      </c>
    </row>
    <row r="3393" spans="1:8" x14ac:dyDescent="0.25">
      <c r="A3393" s="3">
        <v>6111251720051</v>
      </c>
      <c r="B3393" s="11" t="s">
        <v>3286</v>
      </c>
      <c r="C3393" s="16"/>
      <c r="D3393" s="15">
        <f>SUMIFS(Movimientos!F:F,Movimientos!B:B,Productos!A3393,Movimientos!D:D,$D$1)</f>
        <v>0</v>
      </c>
      <c r="E3393" s="14">
        <f>SUMIFS(Movimientos!F:F,Movimientos!B:B,Productos!A3393,Movimientos!D:D,$E$1)</f>
        <v>0</v>
      </c>
      <c r="F3393" s="17">
        <f t="shared" si="104"/>
        <v>0</v>
      </c>
      <c r="G3393" s="14">
        <v>1</v>
      </c>
      <c r="H3393" s="15" t="str">
        <f t="shared" si="105"/>
        <v>Realizar Pedido</v>
      </c>
    </row>
    <row r="3394" spans="1:8" x14ac:dyDescent="0.25">
      <c r="A3394" s="3">
        <v>7502230941427</v>
      </c>
      <c r="B3394" s="11" t="s">
        <v>3287</v>
      </c>
      <c r="C3394" s="16"/>
      <c r="D3394" s="15">
        <f>SUMIFS(Movimientos!F:F,Movimientos!B:B,Productos!A3394,Movimientos!D:D,$D$1)</f>
        <v>0</v>
      </c>
      <c r="E3394" s="14">
        <f>SUMIFS(Movimientos!F:F,Movimientos!B:B,Productos!A3394,Movimientos!D:D,$E$1)</f>
        <v>0</v>
      </c>
      <c r="F3394" s="17">
        <f t="shared" si="104"/>
        <v>0</v>
      </c>
      <c r="G3394" s="14">
        <v>1</v>
      </c>
      <c r="H3394" s="15" t="str">
        <f t="shared" si="105"/>
        <v>Realizar Pedido</v>
      </c>
    </row>
    <row r="3395" spans="1:8" x14ac:dyDescent="0.25">
      <c r="A3395" s="3">
        <v>7502230942028</v>
      </c>
      <c r="B3395" s="11" t="s">
        <v>3287</v>
      </c>
      <c r="C3395" s="16"/>
      <c r="D3395" s="15">
        <f>SUMIFS(Movimientos!F:F,Movimientos!B:B,Productos!A3395,Movimientos!D:D,$D$1)</f>
        <v>0</v>
      </c>
      <c r="E3395" s="14">
        <f>SUMIFS(Movimientos!F:F,Movimientos!B:B,Productos!A3395,Movimientos!D:D,$E$1)</f>
        <v>0</v>
      </c>
      <c r="F3395" s="17">
        <f t="shared" ref="F3395:F3458" si="106">D3395-E3395</f>
        <v>0</v>
      </c>
      <c r="G3395" s="14">
        <v>1</v>
      </c>
      <c r="H3395" s="15" t="str">
        <f t="shared" ref="H3395:H3458" si="107">IF(F3395&lt;G3395,"Realizar Pedido","")</f>
        <v>Realizar Pedido</v>
      </c>
    </row>
    <row r="3396" spans="1:8" x14ac:dyDescent="0.25">
      <c r="A3396" s="3">
        <v>7702011081186</v>
      </c>
      <c r="B3396" s="11" t="s">
        <v>3288</v>
      </c>
      <c r="C3396" s="16"/>
      <c r="D3396" s="15">
        <f>SUMIFS(Movimientos!F:F,Movimientos!B:B,Productos!A3396,Movimientos!D:D,$D$1)</f>
        <v>0</v>
      </c>
      <c r="E3396" s="14">
        <f>SUMIFS(Movimientos!F:F,Movimientos!B:B,Productos!A3396,Movimientos!D:D,$E$1)</f>
        <v>0</v>
      </c>
      <c r="F3396" s="17">
        <f t="shared" si="106"/>
        <v>0</v>
      </c>
      <c r="G3396" s="14">
        <v>1</v>
      </c>
      <c r="H3396" s="15" t="str">
        <f t="shared" si="107"/>
        <v>Realizar Pedido</v>
      </c>
    </row>
    <row r="3397" spans="1:8" x14ac:dyDescent="0.25">
      <c r="A3397" s="3">
        <v>7702011042576</v>
      </c>
      <c r="B3397" s="11" t="s">
        <v>3289</v>
      </c>
      <c r="C3397" s="16"/>
      <c r="D3397" s="15">
        <f>SUMIFS(Movimientos!F:F,Movimientos!B:B,Productos!A3397,Movimientos!D:D,$D$1)</f>
        <v>0</v>
      </c>
      <c r="E3397" s="14">
        <f>SUMIFS(Movimientos!F:F,Movimientos!B:B,Productos!A3397,Movimientos!D:D,$E$1)</f>
        <v>0</v>
      </c>
      <c r="F3397" s="17">
        <f t="shared" si="106"/>
        <v>0</v>
      </c>
      <c r="G3397" s="14">
        <v>1</v>
      </c>
      <c r="H3397" s="15" t="str">
        <f t="shared" si="107"/>
        <v>Realizar Pedido</v>
      </c>
    </row>
    <row r="3398" spans="1:8" x14ac:dyDescent="0.25">
      <c r="A3398" s="3">
        <v>75027988</v>
      </c>
      <c r="B3398" s="11" t="s">
        <v>3290</v>
      </c>
      <c r="C3398" s="16"/>
      <c r="D3398" s="15">
        <f>SUMIFS(Movimientos!F:F,Movimientos!B:B,Productos!A3398,Movimientos!D:D,$D$1)</f>
        <v>0</v>
      </c>
      <c r="E3398" s="14">
        <f>SUMIFS(Movimientos!F:F,Movimientos!B:B,Productos!A3398,Movimientos!D:D,$E$1)</f>
        <v>0</v>
      </c>
      <c r="F3398" s="17">
        <f t="shared" si="106"/>
        <v>0</v>
      </c>
      <c r="G3398" s="14">
        <v>1</v>
      </c>
      <c r="H3398" s="15" t="str">
        <f t="shared" si="107"/>
        <v>Realizar Pedido</v>
      </c>
    </row>
    <row r="3399" spans="1:8" x14ac:dyDescent="0.25">
      <c r="A3399" s="3">
        <v>75031022</v>
      </c>
      <c r="B3399" s="11" t="s">
        <v>3291</v>
      </c>
      <c r="C3399" s="16"/>
      <c r="D3399" s="15">
        <f>SUMIFS(Movimientos!F:F,Movimientos!B:B,Productos!A3399,Movimientos!D:D,$D$1)</f>
        <v>0</v>
      </c>
      <c r="E3399" s="14">
        <f>SUMIFS(Movimientos!F:F,Movimientos!B:B,Productos!A3399,Movimientos!D:D,$E$1)</f>
        <v>0</v>
      </c>
      <c r="F3399" s="17">
        <f t="shared" si="106"/>
        <v>0</v>
      </c>
      <c r="G3399" s="14">
        <v>1</v>
      </c>
      <c r="H3399" s="15" t="str">
        <f t="shared" si="107"/>
        <v>Realizar Pedido</v>
      </c>
    </row>
    <row r="3400" spans="1:8" x14ac:dyDescent="0.25">
      <c r="A3400" s="3">
        <v>75027971</v>
      </c>
      <c r="B3400" s="11" t="s">
        <v>3292</v>
      </c>
      <c r="C3400" s="16"/>
      <c r="D3400" s="15">
        <f>SUMIFS(Movimientos!F:F,Movimientos!B:B,Productos!A3400,Movimientos!D:D,$D$1)</f>
        <v>0</v>
      </c>
      <c r="E3400" s="14">
        <f>SUMIFS(Movimientos!F:F,Movimientos!B:B,Productos!A3400,Movimientos!D:D,$E$1)</f>
        <v>0</v>
      </c>
      <c r="F3400" s="17">
        <f t="shared" si="106"/>
        <v>0</v>
      </c>
      <c r="G3400" s="14">
        <v>1</v>
      </c>
      <c r="H3400" s="15" t="str">
        <f t="shared" si="107"/>
        <v>Realizar Pedido</v>
      </c>
    </row>
    <row r="3401" spans="1:8" x14ac:dyDescent="0.25">
      <c r="A3401" s="3">
        <v>7703333007601</v>
      </c>
      <c r="B3401" s="11" t="s">
        <v>3293</v>
      </c>
      <c r="C3401" s="16"/>
      <c r="D3401" s="15">
        <f>SUMIFS(Movimientos!F:F,Movimientos!B:B,Productos!A3401,Movimientos!D:D,$D$1)</f>
        <v>0</v>
      </c>
      <c r="E3401" s="14">
        <f>SUMIFS(Movimientos!F:F,Movimientos!B:B,Productos!A3401,Movimientos!D:D,$E$1)</f>
        <v>0</v>
      </c>
      <c r="F3401" s="17">
        <f t="shared" si="106"/>
        <v>0</v>
      </c>
      <c r="G3401" s="14">
        <v>1</v>
      </c>
      <c r="H3401" s="15" t="str">
        <f t="shared" si="107"/>
        <v>Realizar Pedido</v>
      </c>
    </row>
    <row r="3402" spans="1:8" x14ac:dyDescent="0.25">
      <c r="A3402" s="3">
        <v>7703332003079</v>
      </c>
      <c r="B3402" s="11" t="s">
        <v>3294</v>
      </c>
      <c r="C3402" s="16"/>
      <c r="D3402" s="15">
        <f>SUMIFS(Movimientos!F:F,Movimientos!B:B,Productos!A3402,Movimientos!D:D,$D$1)</f>
        <v>0</v>
      </c>
      <c r="E3402" s="14">
        <f>SUMIFS(Movimientos!F:F,Movimientos!B:B,Productos!A3402,Movimientos!D:D,$E$1)</f>
        <v>0</v>
      </c>
      <c r="F3402" s="17">
        <f t="shared" si="106"/>
        <v>0</v>
      </c>
      <c r="G3402" s="14">
        <v>1</v>
      </c>
      <c r="H3402" s="15" t="str">
        <f t="shared" si="107"/>
        <v>Realizar Pedido</v>
      </c>
    </row>
    <row r="3403" spans="1:8" x14ac:dyDescent="0.25">
      <c r="A3403" s="3">
        <v>7591257004574</v>
      </c>
      <c r="B3403" s="11" t="s">
        <v>3295</v>
      </c>
      <c r="C3403" s="16"/>
      <c r="D3403" s="15">
        <f>SUMIFS(Movimientos!F:F,Movimientos!B:B,Productos!A3403,Movimientos!D:D,$D$1)</f>
        <v>0</v>
      </c>
      <c r="E3403" s="14">
        <f>SUMIFS(Movimientos!F:F,Movimientos!B:B,Productos!A3403,Movimientos!D:D,$E$1)</f>
        <v>0</v>
      </c>
      <c r="F3403" s="17">
        <f t="shared" si="106"/>
        <v>0</v>
      </c>
      <c r="G3403" s="14">
        <v>1</v>
      </c>
      <c r="H3403" s="15" t="str">
        <f t="shared" si="107"/>
        <v>Realizar Pedido</v>
      </c>
    </row>
    <row r="3404" spans="1:8" x14ac:dyDescent="0.25">
      <c r="A3404" s="3">
        <v>7591257000798</v>
      </c>
      <c r="B3404" s="11" t="s">
        <v>3296</v>
      </c>
      <c r="C3404" s="16"/>
      <c r="D3404" s="15">
        <f>SUMIFS(Movimientos!F:F,Movimientos!B:B,Productos!A3404,Movimientos!D:D,$D$1)</f>
        <v>0</v>
      </c>
      <c r="E3404" s="14">
        <f>SUMIFS(Movimientos!F:F,Movimientos!B:B,Productos!A3404,Movimientos!D:D,$E$1)</f>
        <v>0</v>
      </c>
      <c r="F3404" s="17">
        <f t="shared" si="106"/>
        <v>0</v>
      </c>
      <c r="G3404" s="14">
        <v>1</v>
      </c>
      <c r="H3404" s="15" t="str">
        <f t="shared" si="107"/>
        <v>Realizar Pedido</v>
      </c>
    </row>
    <row r="3405" spans="1:8" x14ac:dyDescent="0.25">
      <c r="A3405" s="3">
        <v>7591257001153</v>
      </c>
      <c r="B3405" s="11" t="s">
        <v>3297</v>
      </c>
      <c r="C3405" s="16"/>
      <c r="D3405" s="15">
        <f>SUMIFS(Movimientos!F:F,Movimientos!B:B,Productos!A3405,Movimientos!D:D,$D$1)</f>
        <v>0</v>
      </c>
      <c r="E3405" s="14">
        <f>SUMIFS(Movimientos!F:F,Movimientos!B:B,Productos!A3405,Movimientos!D:D,$E$1)</f>
        <v>0</v>
      </c>
      <c r="F3405" s="17">
        <f t="shared" si="106"/>
        <v>0</v>
      </c>
      <c r="G3405" s="14">
        <v>1</v>
      </c>
      <c r="H3405" s="15" t="str">
        <f t="shared" si="107"/>
        <v>Realizar Pedido</v>
      </c>
    </row>
    <row r="3406" spans="1:8" x14ac:dyDescent="0.25">
      <c r="A3406" s="3">
        <v>7591257015402</v>
      </c>
      <c r="B3406" s="11" t="s">
        <v>3298</v>
      </c>
      <c r="C3406" s="16"/>
      <c r="D3406" s="15">
        <f>SUMIFS(Movimientos!F:F,Movimientos!B:B,Productos!A3406,Movimientos!D:D,$D$1)</f>
        <v>0</v>
      </c>
      <c r="E3406" s="14">
        <f>SUMIFS(Movimientos!F:F,Movimientos!B:B,Productos!A3406,Movimientos!D:D,$E$1)</f>
        <v>0</v>
      </c>
      <c r="F3406" s="17">
        <f t="shared" si="106"/>
        <v>0</v>
      </c>
      <c r="G3406" s="14">
        <v>1</v>
      </c>
      <c r="H3406" s="15" t="str">
        <f t="shared" si="107"/>
        <v>Realizar Pedido</v>
      </c>
    </row>
    <row r="3407" spans="1:8" x14ac:dyDescent="0.25">
      <c r="A3407" s="2">
        <v>7591099121002</v>
      </c>
      <c r="B3407" s="12" t="s">
        <v>3299</v>
      </c>
      <c r="C3407" s="16"/>
      <c r="D3407" s="15">
        <f>SUMIFS(Movimientos!F:F,Movimientos!B:B,Productos!A3407,Movimientos!D:D,$D$1)</f>
        <v>0</v>
      </c>
      <c r="E3407" s="14">
        <f>SUMIFS(Movimientos!F:F,Movimientos!B:B,Productos!A3407,Movimientos!D:D,$E$1)</f>
        <v>0</v>
      </c>
      <c r="F3407" s="17">
        <f t="shared" si="106"/>
        <v>0</v>
      </c>
      <c r="G3407" s="14">
        <v>1</v>
      </c>
      <c r="H3407" s="15" t="str">
        <f t="shared" si="107"/>
        <v>Realizar Pedido</v>
      </c>
    </row>
    <row r="3408" spans="1:8" x14ac:dyDescent="0.25">
      <c r="A3408" s="3">
        <v>7592229003335</v>
      </c>
      <c r="B3408" s="11" t="s">
        <v>3300</v>
      </c>
      <c r="C3408" s="16"/>
      <c r="D3408" s="15">
        <f>SUMIFS(Movimientos!F:F,Movimientos!B:B,Productos!A3408,Movimientos!D:D,$D$1)</f>
        <v>0</v>
      </c>
      <c r="E3408" s="14">
        <f>SUMIFS(Movimientos!F:F,Movimientos!B:B,Productos!A3408,Movimientos!D:D,$E$1)</f>
        <v>0</v>
      </c>
      <c r="F3408" s="17">
        <f t="shared" si="106"/>
        <v>0</v>
      </c>
      <c r="G3408" s="14">
        <v>1</v>
      </c>
      <c r="H3408" s="15" t="str">
        <f t="shared" si="107"/>
        <v>Realizar Pedido</v>
      </c>
    </row>
    <row r="3409" spans="1:8" x14ac:dyDescent="0.25">
      <c r="A3409" s="3">
        <v>7592229003328</v>
      </c>
      <c r="B3409" s="11" t="s">
        <v>3301</v>
      </c>
      <c r="C3409" s="16"/>
      <c r="D3409" s="15">
        <f>SUMIFS(Movimientos!F:F,Movimientos!B:B,Productos!A3409,Movimientos!D:D,$D$1)</f>
        <v>0</v>
      </c>
      <c r="E3409" s="14">
        <f>SUMIFS(Movimientos!F:F,Movimientos!B:B,Productos!A3409,Movimientos!D:D,$E$1)</f>
        <v>0</v>
      </c>
      <c r="F3409" s="17">
        <f t="shared" si="106"/>
        <v>0</v>
      </c>
      <c r="G3409" s="14">
        <v>1</v>
      </c>
      <c r="H3409" s="15" t="str">
        <f t="shared" si="107"/>
        <v>Realizar Pedido</v>
      </c>
    </row>
    <row r="3410" spans="1:8" x14ac:dyDescent="0.25">
      <c r="A3410" s="3">
        <v>7703333007618</v>
      </c>
      <c r="B3410" s="11" t="s">
        <v>3302</v>
      </c>
      <c r="C3410" s="16"/>
      <c r="D3410" s="15">
        <f>SUMIFS(Movimientos!F:F,Movimientos!B:B,Productos!A3410,Movimientos!D:D,$D$1)</f>
        <v>0</v>
      </c>
      <c r="E3410" s="14">
        <f>SUMIFS(Movimientos!F:F,Movimientos!B:B,Productos!A3410,Movimientos!D:D,$E$1)</f>
        <v>0</v>
      </c>
      <c r="F3410" s="17">
        <f t="shared" si="106"/>
        <v>0</v>
      </c>
      <c r="G3410" s="14">
        <v>1</v>
      </c>
      <c r="H3410" s="15" t="str">
        <f t="shared" si="107"/>
        <v>Realizar Pedido</v>
      </c>
    </row>
    <row r="3411" spans="1:8" x14ac:dyDescent="0.25">
      <c r="A3411" s="3">
        <v>4015000941136</v>
      </c>
      <c r="B3411" s="11" t="s">
        <v>3303</v>
      </c>
      <c r="C3411" s="16"/>
      <c r="D3411" s="15">
        <f>SUMIFS(Movimientos!F:F,Movimientos!B:B,Productos!A3411,Movimientos!D:D,$D$1)</f>
        <v>0</v>
      </c>
      <c r="E3411" s="14">
        <f>SUMIFS(Movimientos!F:F,Movimientos!B:B,Productos!A3411,Movimientos!D:D,$E$1)</f>
        <v>0</v>
      </c>
      <c r="F3411" s="17">
        <f t="shared" si="106"/>
        <v>0</v>
      </c>
      <c r="G3411" s="14">
        <v>1</v>
      </c>
      <c r="H3411" s="15" t="str">
        <f t="shared" si="107"/>
        <v>Realizar Pedido</v>
      </c>
    </row>
    <row r="3412" spans="1:8" x14ac:dyDescent="0.25">
      <c r="A3412" s="3">
        <v>4015000940658</v>
      </c>
      <c r="B3412" s="11" t="s">
        <v>3304</v>
      </c>
      <c r="C3412" s="16"/>
      <c r="D3412" s="15">
        <f>SUMIFS(Movimientos!F:F,Movimientos!B:B,Productos!A3412,Movimientos!D:D,$D$1)</f>
        <v>0</v>
      </c>
      <c r="E3412" s="14">
        <f>SUMIFS(Movimientos!F:F,Movimientos!B:B,Productos!A3412,Movimientos!D:D,$E$1)</f>
        <v>0</v>
      </c>
      <c r="F3412" s="17">
        <f t="shared" si="106"/>
        <v>0</v>
      </c>
      <c r="G3412" s="14">
        <v>1</v>
      </c>
      <c r="H3412" s="15" t="str">
        <f t="shared" si="107"/>
        <v>Realizar Pedido</v>
      </c>
    </row>
    <row r="3413" spans="1:8" x14ac:dyDescent="0.25">
      <c r="A3413" s="3">
        <v>4015000940634</v>
      </c>
      <c r="B3413" s="11" t="s">
        <v>3305</v>
      </c>
      <c r="C3413" s="16"/>
      <c r="D3413" s="15">
        <f>SUMIFS(Movimientos!F:F,Movimientos!B:B,Productos!A3413,Movimientos!D:D,$D$1)</f>
        <v>0</v>
      </c>
      <c r="E3413" s="14">
        <f>SUMIFS(Movimientos!F:F,Movimientos!B:B,Productos!A3413,Movimientos!D:D,$E$1)</f>
        <v>0</v>
      </c>
      <c r="F3413" s="17">
        <f t="shared" si="106"/>
        <v>0</v>
      </c>
      <c r="G3413" s="14">
        <v>1</v>
      </c>
      <c r="H3413" s="15" t="str">
        <f t="shared" si="107"/>
        <v>Realizar Pedido</v>
      </c>
    </row>
    <row r="3414" spans="1:8" x14ac:dyDescent="0.25">
      <c r="A3414" s="3">
        <v>4015000940610</v>
      </c>
      <c r="B3414" s="11" t="s">
        <v>3306</v>
      </c>
      <c r="C3414" s="16"/>
      <c r="D3414" s="15">
        <f>SUMIFS(Movimientos!F:F,Movimientos!B:B,Productos!A3414,Movimientos!D:D,$D$1)</f>
        <v>0</v>
      </c>
      <c r="E3414" s="14">
        <f>SUMIFS(Movimientos!F:F,Movimientos!B:B,Productos!A3414,Movimientos!D:D,$E$1)</f>
        <v>0</v>
      </c>
      <c r="F3414" s="17">
        <f t="shared" si="106"/>
        <v>0</v>
      </c>
      <c r="G3414" s="14">
        <v>1</v>
      </c>
      <c r="H3414" s="15" t="str">
        <f t="shared" si="107"/>
        <v>Realizar Pedido</v>
      </c>
    </row>
    <row r="3415" spans="1:8" x14ac:dyDescent="0.25">
      <c r="A3415" s="3">
        <v>7702045536669</v>
      </c>
      <c r="B3415" s="11" t="s">
        <v>3307</v>
      </c>
      <c r="C3415" s="16"/>
      <c r="D3415" s="15">
        <f>SUMIFS(Movimientos!F:F,Movimientos!B:B,Productos!A3415,Movimientos!D:D,$D$1)</f>
        <v>0</v>
      </c>
      <c r="E3415" s="14">
        <f>SUMIFS(Movimientos!F:F,Movimientos!B:B,Productos!A3415,Movimientos!D:D,$E$1)</f>
        <v>0</v>
      </c>
      <c r="F3415" s="17">
        <f t="shared" si="106"/>
        <v>0</v>
      </c>
      <c r="G3415" s="14">
        <v>1</v>
      </c>
      <c r="H3415" s="15" t="str">
        <f t="shared" si="107"/>
        <v>Realizar Pedido</v>
      </c>
    </row>
    <row r="3416" spans="1:8" x14ac:dyDescent="0.25">
      <c r="A3416" s="3">
        <v>7702045504392</v>
      </c>
      <c r="B3416" s="11" t="s">
        <v>3308</v>
      </c>
      <c r="C3416" s="16"/>
      <c r="D3416" s="15">
        <f>SUMIFS(Movimientos!F:F,Movimientos!B:B,Productos!A3416,Movimientos!D:D,$D$1)</f>
        <v>0</v>
      </c>
      <c r="E3416" s="14">
        <f>SUMIFS(Movimientos!F:F,Movimientos!B:B,Productos!A3416,Movimientos!D:D,$E$1)</f>
        <v>0</v>
      </c>
      <c r="F3416" s="17">
        <f t="shared" si="106"/>
        <v>0</v>
      </c>
      <c r="G3416" s="14">
        <v>1</v>
      </c>
      <c r="H3416" s="15" t="str">
        <f t="shared" si="107"/>
        <v>Realizar Pedido</v>
      </c>
    </row>
    <row r="3417" spans="1:8" x14ac:dyDescent="0.25">
      <c r="A3417" s="3">
        <v>4015000940559</v>
      </c>
      <c r="B3417" s="11" t="s">
        <v>3309</v>
      </c>
      <c r="C3417" s="16"/>
      <c r="D3417" s="15">
        <f>SUMIFS(Movimientos!F:F,Movimientos!B:B,Productos!A3417,Movimientos!D:D,$D$1)</f>
        <v>0</v>
      </c>
      <c r="E3417" s="14">
        <f>SUMIFS(Movimientos!F:F,Movimientos!B:B,Productos!A3417,Movimientos!D:D,$E$1)</f>
        <v>0</v>
      </c>
      <c r="F3417" s="17">
        <f t="shared" si="106"/>
        <v>0</v>
      </c>
      <c r="G3417" s="14">
        <v>1</v>
      </c>
      <c r="H3417" s="15" t="str">
        <f t="shared" si="107"/>
        <v>Realizar Pedido</v>
      </c>
    </row>
    <row r="3418" spans="1:8" x14ac:dyDescent="0.25">
      <c r="A3418" s="3">
        <v>7702045541328</v>
      </c>
      <c r="B3418" s="11" t="s">
        <v>3310</v>
      </c>
      <c r="C3418" s="16"/>
      <c r="D3418" s="15">
        <f>SUMIFS(Movimientos!F:F,Movimientos!B:B,Productos!A3418,Movimientos!D:D,$D$1)</f>
        <v>0</v>
      </c>
      <c r="E3418" s="14">
        <f>SUMIFS(Movimientos!F:F,Movimientos!B:B,Productos!A3418,Movimientos!D:D,$E$1)</f>
        <v>0</v>
      </c>
      <c r="F3418" s="17">
        <f t="shared" si="106"/>
        <v>0</v>
      </c>
      <c r="G3418" s="14">
        <v>1</v>
      </c>
      <c r="H3418" s="15" t="str">
        <f t="shared" si="107"/>
        <v>Realizar Pedido</v>
      </c>
    </row>
    <row r="3419" spans="1:8" x14ac:dyDescent="0.25">
      <c r="A3419" s="3">
        <v>7702045516920</v>
      </c>
      <c r="B3419" s="11" t="s">
        <v>3311</v>
      </c>
      <c r="C3419" s="16"/>
      <c r="D3419" s="15">
        <f>SUMIFS(Movimientos!F:F,Movimientos!B:B,Productos!A3419,Movimientos!D:D,$D$1)</f>
        <v>0</v>
      </c>
      <c r="E3419" s="14">
        <f>SUMIFS(Movimientos!F:F,Movimientos!B:B,Productos!A3419,Movimientos!D:D,$E$1)</f>
        <v>0</v>
      </c>
      <c r="F3419" s="17">
        <f t="shared" si="106"/>
        <v>0</v>
      </c>
      <c r="G3419" s="14">
        <v>1</v>
      </c>
      <c r="H3419" s="15" t="str">
        <f t="shared" si="107"/>
        <v>Realizar Pedido</v>
      </c>
    </row>
    <row r="3420" spans="1:8" x14ac:dyDescent="0.25">
      <c r="A3420" s="3">
        <v>7702045536645</v>
      </c>
      <c r="B3420" s="11" t="s">
        <v>3312</v>
      </c>
      <c r="C3420" s="16"/>
      <c r="D3420" s="15">
        <f>SUMIFS(Movimientos!F:F,Movimientos!B:B,Productos!A3420,Movimientos!D:D,$D$1)</f>
        <v>0</v>
      </c>
      <c r="E3420" s="14">
        <f>SUMIFS(Movimientos!F:F,Movimientos!B:B,Productos!A3420,Movimientos!D:D,$E$1)</f>
        <v>0</v>
      </c>
      <c r="F3420" s="17">
        <f t="shared" si="106"/>
        <v>0</v>
      </c>
      <c r="G3420" s="14">
        <v>1</v>
      </c>
      <c r="H3420" s="15" t="str">
        <f t="shared" si="107"/>
        <v>Realizar Pedido</v>
      </c>
    </row>
    <row r="3421" spans="1:8" x14ac:dyDescent="0.25">
      <c r="A3421" s="3">
        <v>7702045504378</v>
      </c>
      <c r="B3421" s="11" t="s">
        <v>3313</v>
      </c>
      <c r="C3421" s="16"/>
      <c r="D3421" s="15">
        <f>SUMIFS(Movimientos!F:F,Movimientos!B:B,Productos!A3421,Movimientos!D:D,$D$1)</f>
        <v>0</v>
      </c>
      <c r="E3421" s="14">
        <f>SUMIFS(Movimientos!F:F,Movimientos!B:B,Productos!A3421,Movimientos!D:D,$E$1)</f>
        <v>0</v>
      </c>
      <c r="F3421" s="17">
        <f t="shared" si="106"/>
        <v>0</v>
      </c>
      <c r="G3421" s="14">
        <v>1</v>
      </c>
      <c r="H3421" s="15" t="str">
        <f t="shared" si="107"/>
        <v>Realizar Pedido</v>
      </c>
    </row>
    <row r="3422" spans="1:8" x14ac:dyDescent="0.25">
      <c r="A3422" s="3">
        <v>4015000940597</v>
      </c>
      <c r="B3422" s="11" t="s">
        <v>3314</v>
      </c>
      <c r="C3422" s="16"/>
      <c r="D3422" s="15">
        <f>SUMIFS(Movimientos!F:F,Movimientos!B:B,Productos!A3422,Movimientos!D:D,$D$1)</f>
        <v>0</v>
      </c>
      <c r="E3422" s="14">
        <f>SUMIFS(Movimientos!F:F,Movimientos!B:B,Productos!A3422,Movimientos!D:D,$E$1)</f>
        <v>0</v>
      </c>
      <c r="F3422" s="17">
        <f t="shared" si="106"/>
        <v>0</v>
      </c>
      <c r="G3422" s="14">
        <v>1</v>
      </c>
      <c r="H3422" s="15" t="str">
        <f t="shared" si="107"/>
        <v>Realizar Pedido</v>
      </c>
    </row>
    <row r="3423" spans="1:8" x14ac:dyDescent="0.25">
      <c r="A3423" s="3">
        <v>7702418000605</v>
      </c>
      <c r="B3423" s="11" t="s">
        <v>3315</v>
      </c>
      <c r="C3423" s="16"/>
      <c r="D3423" s="15">
        <f>SUMIFS(Movimientos!F:F,Movimientos!B:B,Productos!A3423,Movimientos!D:D,$D$1)</f>
        <v>0</v>
      </c>
      <c r="E3423" s="14">
        <f>SUMIFS(Movimientos!F:F,Movimientos!B:B,Productos!A3423,Movimientos!D:D,$E$1)</f>
        <v>0</v>
      </c>
      <c r="F3423" s="17">
        <f t="shared" si="106"/>
        <v>0</v>
      </c>
      <c r="G3423" s="14">
        <v>1</v>
      </c>
      <c r="H3423" s="15" t="str">
        <f t="shared" si="107"/>
        <v>Realizar Pedido</v>
      </c>
    </row>
    <row r="3424" spans="1:8" x14ac:dyDescent="0.25">
      <c r="A3424" s="3">
        <v>7702418004085</v>
      </c>
      <c r="B3424" s="11" t="s">
        <v>3316</v>
      </c>
      <c r="C3424" s="16"/>
      <c r="D3424" s="15">
        <f>SUMIFS(Movimientos!F:F,Movimientos!B:B,Productos!A3424,Movimientos!D:D,$D$1)</f>
        <v>0</v>
      </c>
      <c r="E3424" s="14">
        <f>SUMIFS(Movimientos!F:F,Movimientos!B:B,Productos!A3424,Movimientos!D:D,$E$1)</f>
        <v>0</v>
      </c>
      <c r="F3424" s="17">
        <f t="shared" si="106"/>
        <v>0</v>
      </c>
      <c r="G3424" s="14">
        <v>1</v>
      </c>
      <c r="H3424" s="15" t="str">
        <f t="shared" si="107"/>
        <v>Realizar Pedido</v>
      </c>
    </row>
    <row r="3425" spans="1:8" x14ac:dyDescent="0.25">
      <c r="A3425" s="3">
        <v>7592573000202</v>
      </c>
      <c r="B3425" s="11" t="s">
        <v>3317</v>
      </c>
      <c r="C3425" s="16"/>
      <c r="D3425" s="15">
        <f>SUMIFS(Movimientos!F:F,Movimientos!B:B,Productos!A3425,Movimientos!D:D,$D$1)</f>
        <v>0</v>
      </c>
      <c r="E3425" s="14">
        <f>SUMIFS(Movimientos!F:F,Movimientos!B:B,Productos!A3425,Movimientos!D:D,$E$1)</f>
        <v>0</v>
      </c>
      <c r="F3425" s="17">
        <f t="shared" si="106"/>
        <v>0</v>
      </c>
      <c r="G3425" s="14">
        <v>1</v>
      </c>
      <c r="H3425" s="15" t="str">
        <f t="shared" si="107"/>
        <v>Realizar Pedido</v>
      </c>
    </row>
    <row r="3426" spans="1:8" x14ac:dyDescent="0.25">
      <c r="A3426" s="3">
        <v>7702418001121</v>
      </c>
      <c r="B3426" s="11" t="s">
        <v>3318</v>
      </c>
      <c r="C3426" s="16"/>
      <c r="D3426" s="15">
        <f>SUMIFS(Movimientos!F:F,Movimientos!B:B,Productos!A3426,Movimientos!D:D,$D$1)</f>
        <v>0</v>
      </c>
      <c r="E3426" s="14">
        <f>SUMIFS(Movimientos!F:F,Movimientos!B:B,Productos!A3426,Movimientos!D:D,$E$1)</f>
        <v>0</v>
      </c>
      <c r="F3426" s="17">
        <f t="shared" si="106"/>
        <v>0</v>
      </c>
      <c r="G3426" s="14">
        <v>1</v>
      </c>
      <c r="H3426" s="15" t="str">
        <f t="shared" si="107"/>
        <v>Realizar Pedido</v>
      </c>
    </row>
    <row r="3427" spans="1:8" x14ac:dyDescent="0.25">
      <c r="A3427" s="3">
        <v>7702418000759</v>
      </c>
      <c r="B3427" s="11" t="s">
        <v>3319</v>
      </c>
      <c r="C3427" s="16"/>
      <c r="D3427" s="15">
        <f>SUMIFS(Movimientos!F:F,Movimientos!B:B,Productos!A3427,Movimientos!D:D,$D$1)</f>
        <v>0</v>
      </c>
      <c r="E3427" s="14">
        <f>SUMIFS(Movimientos!F:F,Movimientos!B:B,Productos!A3427,Movimientos!D:D,$E$1)</f>
        <v>0</v>
      </c>
      <c r="F3427" s="17">
        <f t="shared" si="106"/>
        <v>0</v>
      </c>
      <c r="G3427" s="14">
        <v>1</v>
      </c>
      <c r="H3427" s="15" t="str">
        <f t="shared" si="107"/>
        <v>Realizar Pedido</v>
      </c>
    </row>
    <row r="3428" spans="1:8" x14ac:dyDescent="0.25">
      <c r="A3428" s="3">
        <v>7702418000377</v>
      </c>
      <c r="B3428" s="11" t="s">
        <v>3320</v>
      </c>
      <c r="C3428" s="16"/>
      <c r="D3428" s="15">
        <f>SUMIFS(Movimientos!F:F,Movimientos!B:B,Productos!A3428,Movimientos!D:D,$D$1)</f>
        <v>0</v>
      </c>
      <c r="E3428" s="14">
        <f>SUMIFS(Movimientos!F:F,Movimientos!B:B,Productos!A3428,Movimientos!D:D,$E$1)</f>
        <v>0</v>
      </c>
      <c r="F3428" s="17">
        <f t="shared" si="106"/>
        <v>0</v>
      </c>
      <c r="G3428" s="14">
        <v>1</v>
      </c>
      <c r="H3428" s="15" t="str">
        <f t="shared" si="107"/>
        <v>Realizar Pedido</v>
      </c>
    </row>
    <row r="3429" spans="1:8" x14ac:dyDescent="0.25">
      <c r="A3429" s="2">
        <v>7591818118016</v>
      </c>
      <c r="B3429" s="12" t="s">
        <v>3321</v>
      </c>
      <c r="C3429" s="16"/>
      <c r="D3429" s="15">
        <f>SUMIFS(Movimientos!F:F,Movimientos!B:B,Productos!A3429,Movimientos!D:D,$D$1)</f>
        <v>0</v>
      </c>
      <c r="E3429" s="14">
        <f>SUMIFS(Movimientos!F:F,Movimientos!B:B,Productos!A3429,Movimientos!D:D,$E$1)</f>
        <v>0</v>
      </c>
      <c r="F3429" s="17">
        <f t="shared" si="106"/>
        <v>0</v>
      </c>
      <c r="G3429" s="14">
        <v>1</v>
      </c>
      <c r="H3429" s="15" t="str">
        <f t="shared" si="107"/>
        <v>Realizar Pedido</v>
      </c>
    </row>
    <row r="3430" spans="1:8" x14ac:dyDescent="0.25">
      <c r="A3430" s="3">
        <v>8901138500573</v>
      </c>
      <c r="B3430" s="11" t="s">
        <v>3322</v>
      </c>
      <c r="C3430" s="16"/>
      <c r="D3430" s="15">
        <f>SUMIFS(Movimientos!F:F,Movimientos!B:B,Productos!A3430,Movimientos!D:D,$D$1)</f>
        <v>0</v>
      </c>
      <c r="E3430" s="14">
        <f>SUMIFS(Movimientos!F:F,Movimientos!B:B,Productos!A3430,Movimientos!D:D,$E$1)</f>
        <v>0</v>
      </c>
      <c r="F3430" s="17">
        <f t="shared" si="106"/>
        <v>0</v>
      </c>
      <c r="G3430" s="14">
        <v>1</v>
      </c>
      <c r="H3430" s="15" t="str">
        <f t="shared" si="107"/>
        <v>Realizar Pedido</v>
      </c>
    </row>
    <row r="3431" spans="1:8" x14ac:dyDescent="0.25">
      <c r="A3431" s="3">
        <v>7896226505350</v>
      </c>
      <c r="B3431" s="11" t="s">
        <v>3323</v>
      </c>
      <c r="C3431" s="16"/>
      <c r="D3431" s="15">
        <f>SUMIFS(Movimientos!F:F,Movimientos!B:B,Productos!A3431,Movimientos!D:D,$D$1)</f>
        <v>0</v>
      </c>
      <c r="E3431" s="14">
        <f>SUMIFS(Movimientos!F:F,Movimientos!B:B,Productos!A3431,Movimientos!D:D,$E$1)</f>
        <v>0</v>
      </c>
      <c r="F3431" s="17">
        <f t="shared" si="106"/>
        <v>0</v>
      </c>
      <c r="G3431" s="14">
        <v>1</v>
      </c>
      <c r="H3431" s="15" t="str">
        <f t="shared" si="107"/>
        <v>Realizar Pedido</v>
      </c>
    </row>
    <row r="3432" spans="1:8" x14ac:dyDescent="0.25">
      <c r="A3432" s="3">
        <v>7591808525060</v>
      </c>
      <c r="B3432" s="11" t="s">
        <v>3324</v>
      </c>
      <c r="C3432" s="16"/>
      <c r="D3432" s="15">
        <f>SUMIFS(Movimientos!F:F,Movimientos!B:B,Productos!A3432,Movimientos!D:D,$D$1)</f>
        <v>0</v>
      </c>
      <c r="E3432" s="14">
        <f>SUMIFS(Movimientos!F:F,Movimientos!B:B,Productos!A3432,Movimientos!D:D,$E$1)</f>
        <v>0</v>
      </c>
      <c r="F3432" s="17">
        <f t="shared" si="106"/>
        <v>0</v>
      </c>
      <c r="G3432" s="14">
        <v>1</v>
      </c>
      <c r="H3432" s="15" t="str">
        <f t="shared" si="107"/>
        <v>Realizar Pedido</v>
      </c>
    </row>
    <row r="3433" spans="1:8" x14ac:dyDescent="0.25">
      <c r="A3433" s="3" t="s">
        <v>3325</v>
      </c>
      <c r="B3433" s="11" t="s">
        <v>3326</v>
      </c>
      <c r="C3433" s="16"/>
      <c r="D3433" s="15">
        <f>SUMIFS(Movimientos!F:F,Movimientos!B:B,Productos!A3433,Movimientos!D:D,$D$1)</f>
        <v>0</v>
      </c>
      <c r="E3433" s="14">
        <f>SUMIFS(Movimientos!F:F,Movimientos!B:B,Productos!A3433,Movimientos!D:D,$E$1)</f>
        <v>0</v>
      </c>
      <c r="F3433" s="17">
        <f t="shared" si="106"/>
        <v>0</v>
      </c>
      <c r="G3433" s="14">
        <v>1</v>
      </c>
      <c r="H3433" s="15" t="str">
        <f t="shared" si="107"/>
        <v>Realizar Pedido</v>
      </c>
    </row>
    <row r="3434" spans="1:8" x14ac:dyDescent="0.25">
      <c r="A3434" s="3" t="s">
        <v>3327</v>
      </c>
      <c r="B3434" s="11" t="s">
        <v>3326</v>
      </c>
      <c r="C3434" s="16"/>
      <c r="D3434" s="15">
        <f>SUMIFS(Movimientos!F:F,Movimientos!B:B,Productos!A3434,Movimientos!D:D,$D$1)</f>
        <v>0</v>
      </c>
      <c r="E3434" s="14">
        <f>SUMIFS(Movimientos!F:F,Movimientos!B:B,Productos!A3434,Movimientos!D:D,$E$1)</f>
        <v>0</v>
      </c>
      <c r="F3434" s="17">
        <f t="shared" si="106"/>
        <v>0</v>
      </c>
      <c r="G3434" s="14">
        <v>1</v>
      </c>
      <c r="H3434" s="15" t="str">
        <f t="shared" si="107"/>
        <v>Realizar Pedido</v>
      </c>
    </row>
    <row r="3435" spans="1:8" x14ac:dyDescent="0.25">
      <c r="A3435" s="3">
        <v>115</v>
      </c>
      <c r="B3435" s="11" t="s">
        <v>3328</v>
      </c>
      <c r="C3435" s="16"/>
      <c r="D3435" s="15">
        <f>SUMIFS(Movimientos!F:F,Movimientos!B:B,Productos!A3435,Movimientos!D:D,$D$1)</f>
        <v>0</v>
      </c>
      <c r="E3435" s="14">
        <f>SUMIFS(Movimientos!F:F,Movimientos!B:B,Productos!A3435,Movimientos!D:D,$E$1)</f>
        <v>0</v>
      </c>
      <c r="F3435" s="17">
        <f t="shared" si="106"/>
        <v>0</v>
      </c>
      <c r="G3435" s="14">
        <v>1</v>
      </c>
      <c r="H3435" s="15" t="str">
        <f t="shared" si="107"/>
        <v>Realizar Pedido</v>
      </c>
    </row>
    <row r="3436" spans="1:8" x14ac:dyDescent="0.25">
      <c r="A3436" s="3">
        <v>7594002990085</v>
      </c>
      <c r="B3436" s="11" t="s">
        <v>3328</v>
      </c>
      <c r="C3436" s="16"/>
      <c r="D3436" s="15">
        <f>SUMIFS(Movimientos!F:F,Movimientos!B:B,Productos!A3436,Movimientos!D:D,$D$1)</f>
        <v>0</v>
      </c>
      <c r="E3436" s="14">
        <f>SUMIFS(Movimientos!F:F,Movimientos!B:B,Productos!A3436,Movimientos!D:D,$E$1)</f>
        <v>0</v>
      </c>
      <c r="F3436" s="17">
        <f t="shared" si="106"/>
        <v>0</v>
      </c>
      <c r="G3436" s="14">
        <v>1</v>
      </c>
      <c r="H3436" s="15" t="str">
        <f t="shared" si="107"/>
        <v>Realizar Pedido</v>
      </c>
    </row>
    <row r="3437" spans="1:8" x14ac:dyDescent="0.25">
      <c r="A3437" s="3">
        <v>7592368001407</v>
      </c>
      <c r="B3437" s="11" t="s">
        <v>3329</v>
      </c>
      <c r="C3437" s="16"/>
      <c r="D3437" s="15">
        <f>SUMIFS(Movimientos!F:F,Movimientos!B:B,Productos!A3437,Movimientos!D:D,$D$1)</f>
        <v>0</v>
      </c>
      <c r="E3437" s="14">
        <f>SUMIFS(Movimientos!F:F,Movimientos!B:B,Productos!A3437,Movimientos!D:D,$E$1)</f>
        <v>0</v>
      </c>
      <c r="F3437" s="17">
        <f t="shared" si="106"/>
        <v>0</v>
      </c>
      <c r="G3437" s="14">
        <v>1</v>
      </c>
      <c r="H3437" s="15" t="str">
        <f t="shared" si="107"/>
        <v>Realizar Pedido</v>
      </c>
    </row>
    <row r="3438" spans="1:8" x14ac:dyDescent="0.25">
      <c r="A3438" s="3">
        <v>7592236000198</v>
      </c>
      <c r="B3438" s="11" t="s">
        <v>3330</v>
      </c>
      <c r="C3438" s="16"/>
      <c r="D3438" s="15">
        <f>SUMIFS(Movimientos!F:F,Movimientos!B:B,Productos!A3438,Movimientos!D:D,$D$1)</f>
        <v>0</v>
      </c>
      <c r="E3438" s="14">
        <f>SUMIFS(Movimientos!F:F,Movimientos!B:B,Productos!A3438,Movimientos!D:D,$E$1)</f>
        <v>0</v>
      </c>
      <c r="F3438" s="17">
        <f t="shared" si="106"/>
        <v>0</v>
      </c>
      <c r="G3438" s="14">
        <v>1</v>
      </c>
      <c r="H3438" s="15" t="str">
        <f t="shared" si="107"/>
        <v>Realizar Pedido</v>
      </c>
    </row>
    <row r="3439" spans="1:8" x14ac:dyDescent="0.25">
      <c r="A3439" s="3">
        <v>7591547000446</v>
      </c>
      <c r="B3439" s="11" t="s">
        <v>3331</v>
      </c>
      <c r="C3439" s="16"/>
      <c r="D3439" s="15">
        <f>SUMIFS(Movimientos!F:F,Movimientos!B:B,Productos!A3439,Movimientos!D:D,$D$1)</f>
        <v>0</v>
      </c>
      <c r="E3439" s="14">
        <f>SUMIFS(Movimientos!F:F,Movimientos!B:B,Productos!A3439,Movimientos!D:D,$E$1)</f>
        <v>0</v>
      </c>
      <c r="F3439" s="17">
        <f t="shared" si="106"/>
        <v>0</v>
      </c>
      <c r="G3439" s="14">
        <v>1</v>
      </c>
      <c r="H3439" s="15" t="str">
        <f t="shared" si="107"/>
        <v>Realizar Pedido</v>
      </c>
    </row>
    <row r="3440" spans="1:8" x14ac:dyDescent="0.25">
      <c r="A3440" s="3">
        <v>7592730000335</v>
      </c>
      <c r="B3440" s="11" t="s">
        <v>3332</v>
      </c>
      <c r="C3440" s="16"/>
      <c r="D3440" s="15">
        <f>SUMIFS(Movimientos!F:F,Movimientos!B:B,Productos!A3440,Movimientos!D:D,$D$1)</f>
        <v>0</v>
      </c>
      <c r="E3440" s="14">
        <f>SUMIFS(Movimientos!F:F,Movimientos!B:B,Productos!A3440,Movimientos!D:D,$E$1)</f>
        <v>0</v>
      </c>
      <c r="F3440" s="17">
        <f t="shared" si="106"/>
        <v>0</v>
      </c>
      <c r="G3440" s="14">
        <v>1</v>
      </c>
      <c r="H3440" s="15" t="str">
        <f t="shared" si="107"/>
        <v>Realizar Pedido</v>
      </c>
    </row>
    <row r="3441" spans="1:8" x14ac:dyDescent="0.25">
      <c r="A3441" s="3">
        <v>75930530</v>
      </c>
      <c r="B3441" s="11" t="s">
        <v>3333</v>
      </c>
      <c r="C3441" s="16"/>
      <c r="D3441" s="15">
        <f>SUMIFS(Movimientos!F:F,Movimientos!B:B,Productos!A3441,Movimientos!D:D,$D$1)</f>
        <v>0</v>
      </c>
      <c r="E3441" s="14">
        <f>SUMIFS(Movimientos!F:F,Movimientos!B:B,Productos!A3441,Movimientos!D:D,$E$1)</f>
        <v>0</v>
      </c>
      <c r="F3441" s="17">
        <f t="shared" si="106"/>
        <v>0</v>
      </c>
      <c r="G3441" s="14">
        <v>1</v>
      </c>
      <c r="H3441" s="15" t="str">
        <f t="shared" si="107"/>
        <v>Realizar Pedido</v>
      </c>
    </row>
    <row r="3442" spans="1:8" x14ac:dyDescent="0.25">
      <c r="A3442" s="3">
        <v>7591808410014</v>
      </c>
      <c r="B3442" s="11" t="s">
        <v>3334</v>
      </c>
      <c r="C3442" s="16"/>
      <c r="D3442" s="15">
        <f>SUMIFS(Movimientos!F:F,Movimientos!B:B,Productos!A3442,Movimientos!D:D,$D$1)</f>
        <v>0</v>
      </c>
      <c r="E3442" s="14">
        <f>SUMIFS(Movimientos!F:F,Movimientos!B:B,Productos!A3442,Movimientos!D:D,$E$1)</f>
        <v>0</v>
      </c>
      <c r="F3442" s="17">
        <f t="shared" si="106"/>
        <v>0</v>
      </c>
      <c r="G3442" s="14">
        <v>1</v>
      </c>
      <c r="H3442" s="15" t="str">
        <f t="shared" si="107"/>
        <v>Realizar Pedido</v>
      </c>
    </row>
    <row r="3443" spans="1:8" x14ac:dyDescent="0.25">
      <c r="A3443" s="3">
        <v>75930516</v>
      </c>
      <c r="B3443" s="11" t="s">
        <v>3335</v>
      </c>
      <c r="C3443" s="16"/>
      <c r="D3443" s="15">
        <f>SUMIFS(Movimientos!F:F,Movimientos!B:B,Productos!A3443,Movimientos!D:D,$D$1)</f>
        <v>0</v>
      </c>
      <c r="E3443" s="14">
        <f>SUMIFS(Movimientos!F:F,Movimientos!B:B,Productos!A3443,Movimientos!D:D,$E$1)</f>
        <v>0</v>
      </c>
      <c r="F3443" s="17">
        <f t="shared" si="106"/>
        <v>0</v>
      </c>
      <c r="G3443" s="14">
        <v>1</v>
      </c>
      <c r="H3443" s="15" t="str">
        <f t="shared" si="107"/>
        <v>Realizar Pedido</v>
      </c>
    </row>
    <row r="3444" spans="1:8" x14ac:dyDescent="0.25">
      <c r="A3444" s="3">
        <v>7591808000024</v>
      </c>
      <c r="B3444" s="11" t="s">
        <v>3336</v>
      </c>
      <c r="C3444" s="16"/>
      <c r="D3444" s="15">
        <f>SUMIFS(Movimientos!F:F,Movimientos!B:B,Productos!A3444,Movimientos!D:D,$D$1)</f>
        <v>0</v>
      </c>
      <c r="E3444" s="14">
        <f>SUMIFS(Movimientos!F:F,Movimientos!B:B,Productos!A3444,Movimientos!D:D,$E$1)</f>
        <v>0</v>
      </c>
      <c r="F3444" s="17">
        <f t="shared" si="106"/>
        <v>0</v>
      </c>
      <c r="G3444" s="14">
        <v>1</v>
      </c>
      <c r="H3444" s="15" t="str">
        <f t="shared" si="107"/>
        <v>Realizar Pedido</v>
      </c>
    </row>
    <row r="3445" spans="1:8" x14ac:dyDescent="0.25">
      <c r="A3445" s="3">
        <v>15930576</v>
      </c>
      <c r="B3445" s="11" t="s">
        <v>3336</v>
      </c>
      <c r="C3445" s="16"/>
      <c r="D3445" s="15">
        <f>SUMIFS(Movimientos!F:F,Movimientos!B:B,Productos!A3445,Movimientos!D:D,$D$1)</f>
        <v>0</v>
      </c>
      <c r="E3445" s="14">
        <f>SUMIFS(Movimientos!F:F,Movimientos!B:B,Productos!A3445,Movimientos!D:D,$E$1)</f>
        <v>0</v>
      </c>
      <c r="F3445" s="17">
        <f t="shared" si="106"/>
        <v>0</v>
      </c>
      <c r="G3445" s="14">
        <v>1</v>
      </c>
      <c r="H3445" s="15" t="str">
        <f t="shared" si="107"/>
        <v>Realizar Pedido</v>
      </c>
    </row>
    <row r="3446" spans="1:8" x14ac:dyDescent="0.25">
      <c r="A3446" s="3">
        <v>75930547</v>
      </c>
      <c r="B3446" s="11" t="s">
        <v>3337</v>
      </c>
      <c r="C3446" s="16"/>
      <c r="D3446" s="15">
        <f>SUMIFS(Movimientos!F:F,Movimientos!B:B,Productos!A3446,Movimientos!D:D,$D$1)</f>
        <v>0</v>
      </c>
      <c r="E3446" s="14">
        <f>SUMIFS(Movimientos!F:F,Movimientos!B:B,Productos!A3446,Movimientos!D:D,$E$1)</f>
        <v>0</v>
      </c>
      <c r="F3446" s="17">
        <f t="shared" si="106"/>
        <v>0</v>
      </c>
      <c r="G3446" s="14">
        <v>1</v>
      </c>
      <c r="H3446" s="15" t="str">
        <f t="shared" si="107"/>
        <v>Realizar Pedido</v>
      </c>
    </row>
    <row r="3447" spans="1:8" x14ac:dyDescent="0.25">
      <c r="A3447" s="3">
        <v>75930523</v>
      </c>
      <c r="B3447" s="11" t="s">
        <v>3338</v>
      </c>
      <c r="C3447" s="16"/>
      <c r="D3447" s="15">
        <f>SUMIFS(Movimientos!F:F,Movimientos!B:B,Productos!A3447,Movimientos!D:D,$D$1)</f>
        <v>0</v>
      </c>
      <c r="E3447" s="14">
        <f>SUMIFS(Movimientos!F:F,Movimientos!B:B,Productos!A3447,Movimientos!D:D,$E$1)</f>
        <v>0</v>
      </c>
      <c r="F3447" s="17">
        <f t="shared" si="106"/>
        <v>0</v>
      </c>
      <c r="G3447" s="14">
        <v>1</v>
      </c>
      <c r="H3447" s="15" t="str">
        <f t="shared" si="107"/>
        <v>Realizar Pedido</v>
      </c>
    </row>
    <row r="3448" spans="1:8" x14ac:dyDescent="0.25">
      <c r="A3448" s="3">
        <v>7591808000017</v>
      </c>
      <c r="B3448" s="11" t="s">
        <v>3339</v>
      </c>
      <c r="C3448" s="16"/>
      <c r="D3448" s="15">
        <f>SUMIFS(Movimientos!F:F,Movimientos!B:B,Productos!A3448,Movimientos!D:D,$D$1)</f>
        <v>0</v>
      </c>
      <c r="E3448" s="14">
        <f>SUMIFS(Movimientos!F:F,Movimientos!B:B,Productos!A3448,Movimientos!D:D,$E$1)</f>
        <v>0</v>
      </c>
      <c r="F3448" s="17">
        <f t="shared" si="106"/>
        <v>0</v>
      </c>
      <c r="G3448" s="14">
        <v>1</v>
      </c>
      <c r="H3448" s="15" t="str">
        <f t="shared" si="107"/>
        <v>Realizar Pedido</v>
      </c>
    </row>
    <row r="3449" spans="1:8" x14ac:dyDescent="0.25">
      <c r="A3449" s="3">
        <v>7591955002001</v>
      </c>
      <c r="B3449" s="11" t="s">
        <v>3340</v>
      </c>
      <c r="C3449" s="16"/>
      <c r="D3449" s="15">
        <f>SUMIFS(Movimientos!F:F,Movimientos!B:B,Productos!A3449,Movimientos!D:D,$D$1)</f>
        <v>0</v>
      </c>
      <c r="E3449" s="14">
        <f>SUMIFS(Movimientos!F:F,Movimientos!B:B,Productos!A3449,Movimientos!D:D,$E$1)</f>
        <v>0</v>
      </c>
      <c r="F3449" s="17">
        <f t="shared" si="106"/>
        <v>0</v>
      </c>
      <c r="G3449" s="14">
        <v>1</v>
      </c>
      <c r="H3449" s="15" t="str">
        <f t="shared" si="107"/>
        <v>Realizar Pedido</v>
      </c>
    </row>
    <row r="3450" spans="1:8" x14ac:dyDescent="0.25">
      <c r="A3450" s="3">
        <v>7592773000118</v>
      </c>
      <c r="B3450" s="11" t="s">
        <v>3341</v>
      </c>
      <c r="C3450" s="16"/>
      <c r="D3450" s="15">
        <f>SUMIFS(Movimientos!F:F,Movimientos!B:B,Productos!A3450,Movimientos!D:D,$D$1)</f>
        <v>0</v>
      </c>
      <c r="E3450" s="14">
        <f>SUMIFS(Movimientos!F:F,Movimientos!B:B,Productos!A3450,Movimientos!D:D,$E$1)</f>
        <v>0</v>
      </c>
      <c r="F3450" s="17">
        <f t="shared" si="106"/>
        <v>0</v>
      </c>
      <c r="G3450" s="14">
        <v>1</v>
      </c>
      <c r="H3450" s="15" t="str">
        <f t="shared" si="107"/>
        <v>Realizar Pedido</v>
      </c>
    </row>
    <row r="3451" spans="1:8" x14ac:dyDescent="0.25">
      <c r="A3451" s="3">
        <v>7592773000101</v>
      </c>
      <c r="B3451" s="11" t="s">
        <v>3341</v>
      </c>
      <c r="C3451" s="16"/>
      <c r="D3451" s="15">
        <f>SUMIFS(Movimientos!F:F,Movimientos!B:B,Productos!A3451,Movimientos!D:D,$D$1)</f>
        <v>0</v>
      </c>
      <c r="E3451" s="14">
        <f>SUMIFS(Movimientos!F:F,Movimientos!B:B,Productos!A3451,Movimientos!D:D,$E$1)</f>
        <v>0</v>
      </c>
      <c r="F3451" s="17">
        <f t="shared" si="106"/>
        <v>0</v>
      </c>
      <c r="G3451" s="14">
        <v>1</v>
      </c>
      <c r="H3451" s="15" t="str">
        <f t="shared" si="107"/>
        <v>Realizar Pedido</v>
      </c>
    </row>
    <row r="3452" spans="1:8" x14ac:dyDescent="0.25">
      <c r="A3452" s="3">
        <v>7591955001998</v>
      </c>
      <c r="B3452" s="11" t="s">
        <v>3342</v>
      </c>
      <c r="C3452" s="16"/>
      <c r="D3452" s="15">
        <f>SUMIFS(Movimientos!F:F,Movimientos!B:B,Productos!A3452,Movimientos!D:D,$D$1)</f>
        <v>0</v>
      </c>
      <c r="E3452" s="14">
        <f>SUMIFS(Movimientos!F:F,Movimientos!B:B,Productos!A3452,Movimientos!D:D,$E$1)</f>
        <v>0</v>
      </c>
      <c r="F3452" s="17">
        <f t="shared" si="106"/>
        <v>0</v>
      </c>
      <c r="G3452" s="14">
        <v>1</v>
      </c>
      <c r="H3452" s="15" t="str">
        <f t="shared" si="107"/>
        <v>Realizar Pedido</v>
      </c>
    </row>
    <row r="3453" spans="1:8" x14ac:dyDescent="0.25">
      <c r="A3453" s="3">
        <v>7592020116876</v>
      </c>
      <c r="B3453" s="11" t="s">
        <v>3343</v>
      </c>
      <c r="C3453" s="16"/>
      <c r="D3453" s="15">
        <f>SUMIFS(Movimientos!F:F,Movimientos!B:B,Productos!A3453,Movimientos!D:D,$D$1)</f>
        <v>0</v>
      </c>
      <c r="E3453" s="14">
        <f>SUMIFS(Movimientos!F:F,Movimientos!B:B,Productos!A3453,Movimientos!D:D,$E$1)</f>
        <v>0</v>
      </c>
      <c r="F3453" s="17">
        <f t="shared" si="106"/>
        <v>0</v>
      </c>
      <c r="G3453" s="14">
        <v>1</v>
      </c>
      <c r="H3453" s="15" t="str">
        <f t="shared" si="107"/>
        <v>Realizar Pedido</v>
      </c>
    </row>
    <row r="3454" spans="1:8" x14ac:dyDescent="0.25">
      <c r="A3454" s="3">
        <v>7592020006870</v>
      </c>
      <c r="B3454" s="11" t="s">
        <v>3344</v>
      </c>
      <c r="C3454" s="16"/>
      <c r="D3454" s="15">
        <f>SUMIFS(Movimientos!F:F,Movimientos!B:B,Productos!A3454,Movimientos!D:D,$D$1)</f>
        <v>0</v>
      </c>
      <c r="E3454" s="14">
        <f>SUMIFS(Movimientos!F:F,Movimientos!B:B,Productos!A3454,Movimientos!D:D,$E$1)</f>
        <v>0</v>
      </c>
      <c r="F3454" s="17">
        <f t="shared" si="106"/>
        <v>0</v>
      </c>
      <c r="G3454" s="14">
        <v>1</v>
      </c>
      <c r="H3454" s="15" t="str">
        <f t="shared" si="107"/>
        <v>Realizar Pedido</v>
      </c>
    </row>
    <row r="3455" spans="1:8" x14ac:dyDescent="0.25">
      <c r="A3455" s="3">
        <v>7591395000018</v>
      </c>
      <c r="B3455" s="11" t="s">
        <v>3345</v>
      </c>
      <c r="C3455" s="16"/>
      <c r="D3455" s="15">
        <f>SUMIFS(Movimientos!F:F,Movimientos!B:B,Productos!A3455,Movimientos!D:D,$D$1)</f>
        <v>0</v>
      </c>
      <c r="E3455" s="14">
        <f>SUMIFS(Movimientos!F:F,Movimientos!B:B,Productos!A3455,Movimientos!D:D,$E$1)</f>
        <v>0</v>
      </c>
      <c r="F3455" s="17">
        <f t="shared" si="106"/>
        <v>0</v>
      </c>
      <c r="G3455" s="14">
        <v>1</v>
      </c>
      <c r="H3455" s="15" t="str">
        <f t="shared" si="107"/>
        <v>Realizar Pedido</v>
      </c>
    </row>
    <row r="3456" spans="1:8" x14ac:dyDescent="0.25">
      <c r="A3456" s="3">
        <v>47144050560</v>
      </c>
      <c r="B3456" s="11" t="s">
        <v>3346</v>
      </c>
      <c r="C3456" s="16"/>
      <c r="D3456" s="15">
        <f>SUMIFS(Movimientos!F:F,Movimientos!B:B,Productos!A3456,Movimientos!D:D,$D$1)</f>
        <v>0</v>
      </c>
      <c r="E3456" s="14">
        <f>SUMIFS(Movimientos!F:F,Movimientos!B:B,Productos!A3456,Movimientos!D:D,$E$1)</f>
        <v>0</v>
      </c>
      <c r="F3456" s="17">
        <f t="shared" si="106"/>
        <v>0</v>
      </c>
      <c r="G3456" s="14">
        <v>1</v>
      </c>
      <c r="H3456" s="15" t="str">
        <f t="shared" si="107"/>
        <v>Realizar Pedido</v>
      </c>
    </row>
    <row r="3457" spans="1:8" x14ac:dyDescent="0.25">
      <c r="A3457" s="3">
        <v>47144054315</v>
      </c>
      <c r="B3457" s="11" t="s">
        <v>3347</v>
      </c>
      <c r="C3457" s="16"/>
      <c r="D3457" s="15">
        <f>SUMIFS(Movimientos!F:F,Movimientos!B:B,Productos!A3457,Movimientos!D:D,$D$1)</f>
        <v>0</v>
      </c>
      <c r="E3457" s="14">
        <f>SUMIFS(Movimientos!F:F,Movimientos!B:B,Productos!A3457,Movimientos!D:D,$E$1)</f>
        <v>0</v>
      </c>
      <c r="F3457" s="17">
        <f t="shared" si="106"/>
        <v>0</v>
      </c>
      <c r="G3457" s="14">
        <v>1</v>
      </c>
      <c r="H3457" s="15" t="str">
        <f t="shared" si="107"/>
        <v>Realizar Pedido</v>
      </c>
    </row>
    <row r="3458" spans="1:8" x14ac:dyDescent="0.25">
      <c r="A3458" s="3">
        <v>47144060477</v>
      </c>
      <c r="B3458" s="11" t="s">
        <v>3348</v>
      </c>
      <c r="C3458" s="16"/>
      <c r="D3458" s="15">
        <f>SUMIFS(Movimientos!F:F,Movimientos!B:B,Productos!A3458,Movimientos!D:D,$D$1)</f>
        <v>0</v>
      </c>
      <c r="E3458" s="14">
        <f>SUMIFS(Movimientos!F:F,Movimientos!B:B,Productos!A3458,Movimientos!D:D,$E$1)</f>
        <v>0</v>
      </c>
      <c r="F3458" s="17">
        <f t="shared" si="106"/>
        <v>0</v>
      </c>
      <c r="G3458" s="14">
        <v>1</v>
      </c>
      <c r="H3458" s="15" t="str">
        <f t="shared" si="107"/>
        <v>Realizar Pedido</v>
      </c>
    </row>
    <row r="3459" spans="1:8" x14ac:dyDescent="0.25">
      <c r="A3459" s="3">
        <v>7453026418633</v>
      </c>
      <c r="B3459" s="11" t="s">
        <v>3349</v>
      </c>
      <c r="C3459" s="16"/>
      <c r="D3459" s="15">
        <f>SUMIFS(Movimientos!F:F,Movimientos!B:B,Productos!A3459,Movimientos!D:D,$D$1)</f>
        <v>0</v>
      </c>
      <c r="E3459" s="14">
        <f>SUMIFS(Movimientos!F:F,Movimientos!B:B,Productos!A3459,Movimientos!D:D,$E$1)</f>
        <v>0</v>
      </c>
      <c r="F3459" s="17">
        <f t="shared" ref="F3459:F3522" si="108">D3459-E3459</f>
        <v>0</v>
      </c>
      <c r="G3459" s="14">
        <v>1</v>
      </c>
      <c r="H3459" s="15" t="str">
        <f t="shared" ref="H3459:H3522" si="109">IF(F3459&lt;G3459,"Realizar Pedido","")</f>
        <v>Realizar Pedido</v>
      </c>
    </row>
    <row r="3460" spans="1:8" x14ac:dyDescent="0.25">
      <c r="A3460" s="3">
        <v>7592950003512</v>
      </c>
      <c r="B3460" s="11" t="s">
        <v>3350</v>
      </c>
      <c r="C3460" s="16"/>
      <c r="D3460" s="15">
        <f>SUMIFS(Movimientos!F:F,Movimientos!B:B,Productos!A3460,Movimientos!D:D,$D$1)</f>
        <v>0</v>
      </c>
      <c r="E3460" s="14">
        <f>SUMIFS(Movimientos!F:F,Movimientos!B:B,Productos!A3460,Movimientos!D:D,$E$1)</f>
        <v>0</v>
      </c>
      <c r="F3460" s="17">
        <f t="shared" si="108"/>
        <v>0</v>
      </c>
      <c r="G3460" s="14">
        <v>1</v>
      </c>
      <c r="H3460" s="15" t="str">
        <f t="shared" si="109"/>
        <v>Realizar Pedido</v>
      </c>
    </row>
    <row r="3461" spans="1:8" x14ac:dyDescent="0.25">
      <c r="A3461" s="3">
        <v>7591096000119</v>
      </c>
      <c r="B3461" s="11" t="s">
        <v>3351</v>
      </c>
      <c r="C3461" s="16"/>
      <c r="D3461" s="15">
        <f>SUMIFS(Movimientos!F:F,Movimientos!B:B,Productos!A3461,Movimientos!D:D,$D$1)</f>
        <v>0</v>
      </c>
      <c r="E3461" s="14">
        <f>SUMIFS(Movimientos!F:F,Movimientos!B:B,Productos!A3461,Movimientos!D:D,$E$1)</f>
        <v>0</v>
      </c>
      <c r="F3461" s="17">
        <f t="shared" si="108"/>
        <v>0</v>
      </c>
      <c r="G3461" s="14">
        <v>1</v>
      </c>
      <c r="H3461" s="15" t="str">
        <f t="shared" si="109"/>
        <v>Realizar Pedido</v>
      </c>
    </row>
    <row r="3462" spans="1:8" x14ac:dyDescent="0.25">
      <c r="A3462" s="3">
        <v>7591631200042</v>
      </c>
      <c r="B3462" s="11" t="s">
        <v>3352</v>
      </c>
      <c r="C3462" s="16"/>
      <c r="D3462" s="15">
        <f>SUMIFS(Movimientos!F:F,Movimientos!B:B,Productos!A3462,Movimientos!D:D,$D$1)</f>
        <v>0</v>
      </c>
      <c r="E3462" s="14">
        <f>SUMIFS(Movimientos!F:F,Movimientos!B:B,Productos!A3462,Movimientos!D:D,$E$1)</f>
        <v>0</v>
      </c>
      <c r="F3462" s="17">
        <f t="shared" si="108"/>
        <v>0</v>
      </c>
      <c r="G3462" s="14">
        <v>1</v>
      </c>
      <c r="H3462" s="15" t="str">
        <f t="shared" si="109"/>
        <v>Realizar Pedido</v>
      </c>
    </row>
    <row r="3463" spans="1:8" x14ac:dyDescent="0.25">
      <c r="A3463" s="3">
        <v>7592107602674</v>
      </c>
      <c r="B3463" s="11" t="s">
        <v>3353</v>
      </c>
      <c r="C3463" s="16"/>
      <c r="D3463" s="15">
        <f>SUMIFS(Movimientos!F:F,Movimientos!B:B,Productos!A3463,Movimientos!D:D,$D$1)</f>
        <v>0</v>
      </c>
      <c r="E3463" s="14">
        <f>SUMIFS(Movimientos!F:F,Movimientos!B:B,Productos!A3463,Movimientos!D:D,$E$1)</f>
        <v>0</v>
      </c>
      <c r="F3463" s="17">
        <f t="shared" si="108"/>
        <v>0</v>
      </c>
      <c r="G3463" s="14">
        <v>1</v>
      </c>
      <c r="H3463" s="15" t="str">
        <f t="shared" si="109"/>
        <v>Realizar Pedido</v>
      </c>
    </row>
    <row r="3464" spans="1:8" x14ac:dyDescent="0.25">
      <c r="A3464" s="3">
        <v>7593868002437</v>
      </c>
      <c r="B3464" s="11" t="s">
        <v>3354</v>
      </c>
      <c r="C3464" s="16"/>
      <c r="D3464" s="15">
        <f>SUMIFS(Movimientos!F:F,Movimientos!B:B,Productos!A3464,Movimientos!D:D,$D$1)</f>
        <v>0</v>
      </c>
      <c r="E3464" s="14">
        <f>SUMIFS(Movimientos!F:F,Movimientos!B:B,Productos!A3464,Movimientos!D:D,$E$1)</f>
        <v>0</v>
      </c>
      <c r="F3464" s="17">
        <f t="shared" si="108"/>
        <v>0</v>
      </c>
      <c r="G3464" s="14">
        <v>1</v>
      </c>
      <c r="H3464" s="15" t="str">
        <f t="shared" si="109"/>
        <v>Realizar Pedido</v>
      </c>
    </row>
    <row r="3465" spans="1:8" x14ac:dyDescent="0.25">
      <c r="A3465" s="3">
        <v>7592020123423</v>
      </c>
      <c r="B3465" s="11" t="s">
        <v>3355</v>
      </c>
      <c r="C3465" s="16"/>
      <c r="D3465" s="15">
        <f>SUMIFS(Movimientos!F:F,Movimientos!B:B,Productos!A3465,Movimientos!D:D,$D$1)</f>
        <v>0</v>
      </c>
      <c r="E3465" s="14">
        <f>SUMIFS(Movimientos!F:F,Movimientos!B:B,Productos!A3465,Movimientos!D:D,$E$1)</f>
        <v>0</v>
      </c>
      <c r="F3465" s="17">
        <f t="shared" si="108"/>
        <v>0</v>
      </c>
      <c r="G3465" s="14">
        <v>1</v>
      </c>
      <c r="H3465" s="15" t="str">
        <f t="shared" si="109"/>
        <v>Realizar Pedido</v>
      </c>
    </row>
    <row r="3466" spans="1:8" x14ac:dyDescent="0.25">
      <c r="A3466" s="3">
        <v>23423</v>
      </c>
      <c r="B3466" s="11" t="s">
        <v>3355</v>
      </c>
      <c r="C3466" s="16"/>
      <c r="D3466" s="15">
        <f>SUMIFS(Movimientos!F:F,Movimientos!B:B,Productos!A3466,Movimientos!D:D,$D$1)</f>
        <v>0</v>
      </c>
      <c r="E3466" s="14">
        <f>SUMIFS(Movimientos!F:F,Movimientos!B:B,Productos!A3466,Movimientos!D:D,$E$1)</f>
        <v>0</v>
      </c>
      <c r="F3466" s="17">
        <f t="shared" si="108"/>
        <v>0</v>
      </c>
      <c r="G3466" s="14">
        <v>1</v>
      </c>
      <c r="H3466" s="15" t="str">
        <f t="shared" si="109"/>
        <v>Realizar Pedido</v>
      </c>
    </row>
    <row r="3467" spans="1:8" x14ac:dyDescent="0.25">
      <c r="A3467" s="3">
        <v>7592020118986</v>
      </c>
      <c r="B3467" s="11" t="s">
        <v>3356</v>
      </c>
      <c r="C3467" s="16"/>
      <c r="D3467" s="15">
        <f>SUMIFS(Movimientos!F:F,Movimientos!B:B,Productos!A3467,Movimientos!D:D,$D$1)</f>
        <v>0</v>
      </c>
      <c r="E3467" s="14">
        <f>SUMIFS(Movimientos!F:F,Movimientos!B:B,Productos!A3467,Movimientos!D:D,$E$1)</f>
        <v>0</v>
      </c>
      <c r="F3467" s="17">
        <f t="shared" si="108"/>
        <v>0</v>
      </c>
      <c r="G3467" s="14">
        <v>1</v>
      </c>
      <c r="H3467" s="15" t="str">
        <f t="shared" si="109"/>
        <v>Realizar Pedido</v>
      </c>
    </row>
    <row r="3468" spans="1:8" x14ac:dyDescent="0.25">
      <c r="A3468" s="3">
        <v>6447</v>
      </c>
      <c r="B3468" s="11" t="s">
        <v>3357</v>
      </c>
      <c r="C3468" s="16"/>
      <c r="D3468" s="15">
        <f>SUMIFS(Movimientos!F:F,Movimientos!B:B,Productos!A3468,Movimientos!D:D,$D$1)</f>
        <v>0</v>
      </c>
      <c r="E3468" s="14">
        <f>SUMIFS(Movimientos!F:F,Movimientos!B:B,Productos!A3468,Movimientos!D:D,$E$1)</f>
        <v>0</v>
      </c>
      <c r="F3468" s="17">
        <f t="shared" si="108"/>
        <v>0</v>
      </c>
      <c r="G3468" s="14">
        <v>1</v>
      </c>
      <c r="H3468" s="15" t="str">
        <f t="shared" si="109"/>
        <v>Realizar Pedido</v>
      </c>
    </row>
    <row r="3469" spans="1:8" x14ac:dyDescent="0.25">
      <c r="A3469" s="3">
        <v>7594001080275</v>
      </c>
      <c r="B3469" s="11" t="s">
        <v>3358</v>
      </c>
      <c r="C3469" s="16"/>
      <c r="D3469" s="15">
        <f>SUMIFS(Movimientos!F:F,Movimientos!B:B,Productos!A3469,Movimientos!D:D,$D$1)</f>
        <v>0</v>
      </c>
      <c r="E3469" s="14">
        <f>SUMIFS(Movimientos!F:F,Movimientos!B:B,Productos!A3469,Movimientos!D:D,$E$1)</f>
        <v>0</v>
      </c>
      <c r="F3469" s="17">
        <f t="shared" si="108"/>
        <v>0</v>
      </c>
      <c r="G3469" s="14">
        <v>1</v>
      </c>
      <c r="H3469" s="15" t="str">
        <f t="shared" si="109"/>
        <v>Realizar Pedido</v>
      </c>
    </row>
    <row r="3470" spans="1:8" x14ac:dyDescent="0.25">
      <c r="A3470" s="3">
        <v>7594001080299</v>
      </c>
      <c r="B3470" s="11" t="s">
        <v>3359</v>
      </c>
      <c r="C3470" s="16"/>
      <c r="D3470" s="15">
        <f>SUMIFS(Movimientos!F:F,Movimientos!B:B,Productos!A3470,Movimientos!D:D,$D$1)</f>
        <v>0</v>
      </c>
      <c r="E3470" s="14">
        <f>SUMIFS(Movimientos!F:F,Movimientos!B:B,Productos!A3470,Movimientos!D:D,$E$1)</f>
        <v>0</v>
      </c>
      <c r="F3470" s="17">
        <f t="shared" si="108"/>
        <v>0</v>
      </c>
      <c r="G3470" s="14">
        <v>1</v>
      </c>
      <c r="H3470" s="15" t="str">
        <f t="shared" si="109"/>
        <v>Realizar Pedido</v>
      </c>
    </row>
    <row r="3471" spans="1:8" x14ac:dyDescent="0.25">
      <c r="A3471" s="2">
        <v>7594001080282</v>
      </c>
      <c r="B3471" s="12" t="s">
        <v>3360</v>
      </c>
      <c r="C3471" s="16"/>
      <c r="D3471" s="15">
        <f>SUMIFS(Movimientos!F:F,Movimientos!B:B,Productos!A3471,Movimientos!D:D,$D$1)</f>
        <v>0</v>
      </c>
      <c r="E3471" s="14">
        <f>SUMIFS(Movimientos!F:F,Movimientos!B:B,Productos!A3471,Movimientos!D:D,$E$1)</f>
        <v>0</v>
      </c>
      <c r="F3471" s="17">
        <f t="shared" si="108"/>
        <v>0</v>
      </c>
      <c r="G3471" s="14">
        <v>1</v>
      </c>
      <c r="H3471" s="15" t="str">
        <f t="shared" si="109"/>
        <v>Realizar Pedido</v>
      </c>
    </row>
    <row r="3472" spans="1:8" x14ac:dyDescent="0.25">
      <c r="A3472" s="3">
        <v>10006960</v>
      </c>
      <c r="B3472" s="11" t="s">
        <v>3361</v>
      </c>
      <c r="C3472" s="16"/>
      <c r="D3472" s="15">
        <f>SUMIFS(Movimientos!F:F,Movimientos!B:B,Productos!A3472,Movimientos!D:D,$D$1)</f>
        <v>0</v>
      </c>
      <c r="E3472" s="14">
        <f>SUMIFS(Movimientos!F:F,Movimientos!B:B,Productos!A3472,Movimientos!D:D,$E$1)</f>
        <v>0</v>
      </c>
      <c r="F3472" s="17">
        <f t="shared" si="108"/>
        <v>0</v>
      </c>
      <c r="G3472" s="14">
        <v>1</v>
      </c>
      <c r="H3472" s="15" t="str">
        <f t="shared" si="109"/>
        <v>Realizar Pedido</v>
      </c>
    </row>
    <row r="3473" spans="1:8" x14ac:dyDescent="0.25">
      <c r="A3473" s="3">
        <v>7591243806960</v>
      </c>
      <c r="B3473" s="11" t="s">
        <v>3362</v>
      </c>
      <c r="C3473" s="16"/>
      <c r="D3473" s="15">
        <f>SUMIFS(Movimientos!F:F,Movimientos!B:B,Productos!A3473,Movimientos!D:D,$D$1)</f>
        <v>0</v>
      </c>
      <c r="E3473" s="14">
        <f>SUMIFS(Movimientos!F:F,Movimientos!B:B,Productos!A3473,Movimientos!D:D,$E$1)</f>
        <v>0</v>
      </c>
      <c r="F3473" s="17">
        <f t="shared" si="108"/>
        <v>0</v>
      </c>
      <c r="G3473" s="14">
        <v>1</v>
      </c>
      <c r="H3473" s="15" t="str">
        <f t="shared" si="109"/>
        <v>Realizar Pedido</v>
      </c>
    </row>
    <row r="3474" spans="1:8" x14ac:dyDescent="0.25">
      <c r="A3474" s="3">
        <v>7591243806687</v>
      </c>
      <c r="B3474" s="11" t="s">
        <v>3363</v>
      </c>
      <c r="C3474" s="16"/>
      <c r="D3474" s="15">
        <f>SUMIFS(Movimientos!F:F,Movimientos!B:B,Productos!A3474,Movimientos!D:D,$D$1)</f>
        <v>0</v>
      </c>
      <c r="E3474" s="14">
        <f>SUMIFS(Movimientos!F:F,Movimientos!B:B,Productos!A3474,Movimientos!D:D,$E$1)</f>
        <v>0</v>
      </c>
      <c r="F3474" s="17">
        <f t="shared" si="108"/>
        <v>0</v>
      </c>
      <c r="G3474" s="14">
        <v>1</v>
      </c>
      <c r="H3474" s="15" t="str">
        <f t="shared" si="109"/>
        <v>Realizar Pedido</v>
      </c>
    </row>
    <row r="3475" spans="1:8" x14ac:dyDescent="0.25">
      <c r="A3475" s="3">
        <v>7591243806601</v>
      </c>
      <c r="B3475" s="11" t="s">
        <v>3364</v>
      </c>
      <c r="C3475" s="16"/>
      <c r="D3475" s="15">
        <f>SUMIFS(Movimientos!F:F,Movimientos!B:B,Productos!A3475,Movimientos!D:D,$D$1)</f>
        <v>0</v>
      </c>
      <c r="E3475" s="14">
        <f>SUMIFS(Movimientos!F:F,Movimientos!B:B,Productos!A3475,Movimientos!D:D,$E$1)</f>
        <v>0</v>
      </c>
      <c r="F3475" s="17">
        <f t="shared" si="108"/>
        <v>0</v>
      </c>
      <c r="G3475" s="14">
        <v>1</v>
      </c>
      <c r="H3475" s="15" t="str">
        <f t="shared" si="109"/>
        <v>Realizar Pedido</v>
      </c>
    </row>
    <row r="3476" spans="1:8" x14ac:dyDescent="0.25">
      <c r="A3476" s="3">
        <v>7591243806625</v>
      </c>
      <c r="B3476" s="11" t="s">
        <v>3365</v>
      </c>
      <c r="C3476" s="16"/>
      <c r="D3476" s="15">
        <f>SUMIFS(Movimientos!F:F,Movimientos!B:B,Productos!A3476,Movimientos!D:D,$D$1)</f>
        <v>0</v>
      </c>
      <c r="E3476" s="14">
        <f>SUMIFS(Movimientos!F:F,Movimientos!B:B,Productos!A3476,Movimientos!D:D,$E$1)</f>
        <v>0</v>
      </c>
      <c r="F3476" s="17">
        <f t="shared" si="108"/>
        <v>0</v>
      </c>
      <c r="G3476" s="14">
        <v>1</v>
      </c>
      <c r="H3476" s="15" t="str">
        <f t="shared" si="109"/>
        <v>Realizar Pedido</v>
      </c>
    </row>
    <row r="3477" spans="1:8" x14ac:dyDescent="0.25">
      <c r="A3477" s="3">
        <v>7591243807042</v>
      </c>
      <c r="B3477" s="11" t="s">
        <v>3366</v>
      </c>
      <c r="C3477" s="16"/>
      <c r="D3477" s="15">
        <f>SUMIFS(Movimientos!F:F,Movimientos!B:B,Productos!A3477,Movimientos!D:D,$D$1)</f>
        <v>0</v>
      </c>
      <c r="E3477" s="14">
        <f>SUMIFS(Movimientos!F:F,Movimientos!B:B,Productos!A3477,Movimientos!D:D,$E$1)</f>
        <v>0</v>
      </c>
      <c r="F3477" s="17">
        <f t="shared" si="108"/>
        <v>0</v>
      </c>
      <c r="G3477" s="14">
        <v>1</v>
      </c>
      <c r="H3477" s="15" t="str">
        <f t="shared" si="109"/>
        <v>Realizar Pedido</v>
      </c>
    </row>
    <row r="3478" spans="1:8" x14ac:dyDescent="0.25">
      <c r="A3478" s="3">
        <v>7591243807202</v>
      </c>
      <c r="B3478" s="11" t="s">
        <v>3367</v>
      </c>
      <c r="C3478" s="16"/>
      <c r="D3478" s="15">
        <f>SUMIFS(Movimientos!F:F,Movimientos!B:B,Productos!A3478,Movimientos!D:D,$D$1)</f>
        <v>0</v>
      </c>
      <c r="E3478" s="14">
        <f>SUMIFS(Movimientos!F:F,Movimientos!B:B,Productos!A3478,Movimientos!D:D,$E$1)</f>
        <v>0</v>
      </c>
      <c r="F3478" s="17">
        <f t="shared" si="108"/>
        <v>0</v>
      </c>
      <c r="G3478" s="14">
        <v>1</v>
      </c>
      <c r="H3478" s="15" t="str">
        <f t="shared" si="109"/>
        <v>Realizar Pedido</v>
      </c>
    </row>
    <row r="3479" spans="1:8" x14ac:dyDescent="0.25">
      <c r="A3479" s="3">
        <v>7591243807127</v>
      </c>
      <c r="B3479" s="11" t="s">
        <v>3368</v>
      </c>
      <c r="C3479" s="16"/>
      <c r="D3479" s="15">
        <f>SUMIFS(Movimientos!F:F,Movimientos!B:B,Productos!A3479,Movimientos!D:D,$D$1)</f>
        <v>0</v>
      </c>
      <c r="E3479" s="14">
        <f>SUMIFS(Movimientos!F:F,Movimientos!B:B,Productos!A3479,Movimientos!D:D,$E$1)</f>
        <v>0</v>
      </c>
      <c r="F3479" s="17">
        <f t="shared" si="108"/>
        <v>0</v>
      </c>
      <c r="G3479" s="14">
        <v>1</v>
      </c>
      <c r="H3479" s="15" t="str">
        <f t="shared" si="109"/>
        <v>Realizar Pedido</v>
      </c>
    </row>
    <row r="3480" spans="1:8" x14ac:dyDescent="0.25">
      <c r="A3480" s="3">
        <v>7591243806809</v>
      </c>
      <c r="B3480" s="11" t="s">
        <v>3369</v>
      </c>
      <c r="C3480" s="16"/>
      <c r="D3480" s="15">
        <f>SUMIFS(Movimientos!F:F,Movimientos!B:B,Productos!A3480,Movimientos!D:D,$D$1)</f>
        <v>0</v>
      </c>
      <c r="E3480" s="14">
        <f>SUMIFS(Movimientos!F:F,Movimientos!B:B,Productos!A3480,Movimientos!D:D,$E$1)</f>
        <v>0</v>
      </c>
      <c r="F3480" s="17">
        <f t="shared" si="108"/>
        <v>0</v>
      </c>
      <c r="G3480" s="14">
        <v>1</v>
      </c>
      <c r="H3480" s="15" t="str">
        <f t="shared" si="109"/>
        <v>Realizar Pedido</v>
      </c>
    </row>
    <row r="3481" spans="1:8" x14ac:dyDescent="0.25">
      <c r="A3481" s="3">
        <v>75901028</v>
      </c>
      <c r="B3481" s="11" t="s">
        <v>3370</v>
      </c>
      <c r="C3481" s="16"/>
      <c r="D3481" s="15">
        <f>SUMIFS(Movimientos!F:F,Movimientos!B:B,Productos!A3481,Movimientos!D:D,$D$1)</f>
        <v>0</v>
      </c>
      <c r="E3481" s="14">
        <f>SUMIFS(Movimientos!F:F,Movimientos!B:B,Productos!A3481,Movimientos!D:D,$E$1)</f>
        <v>0</v>
      </c>
      <c r="F3481" s="17">
        <f t="shared" si="108"/>
        <v>0</v>
      </c>
      <c r="G3481" s="14">
        <v>1</v>
      </c>
      <c r="H3481" s="15" t="str">
        <f t="shared" si="109"/>
        <v>Realizar Pedido</v>
      </c>
    </row>
    <row r="3482" spans="1:8" x14ac:dyDescent="0.25">
      <c r="A3482" s="3">
        <v>7591062017219</v>
      </c>
      <c r="B3482" s="11" t="s">
        <v>3371</v>
      </c>
      <c r="C3482" s="16"/>
      <c r="D3482" s="15">
        <f>SUMIFS(Movimientos!F:F,Movimientos!B:B,Productos!A3482,Movimientos!D:D,$D$1)</f>
        <v>0</v>
      </c>
      <c r="E3482" s="14">
        <f>SUMIFS(Movimientos!F:F,Movimientos!B:B,Productos!A3482,Movimientos!D:D,$E$1)</f>
        <v>0</v>
      </c>
      <c r="F3482" s="17">
        <f t="shared" si="108"/>
        <v>0</v>
      </c>
      <c r="G3482" s="14">
        <v>1</v>
      </c>
      <c r="H3482" s="15" t="str">
        <f t="shared" si="109"/>
        <v>Realizar Pedido</v>
      </c>
    </row>
    <row r="3483" spans="1:8" x14ac:dyDescent="0.25">
      <c r="A3483" s="3">
        <v>7591062017189</v>
      </c>
      <c r="B3483" s="11" t="s">
        <v>3372</v>
      </c>
      <c r="C3483" s="16"/>
      <c r="D3483" s="15">
        <f>SUMIFS(Movimientos!F:F,Movimientos!B:B,Productos!A3483,Movimientos!D:D,$D$1)</f>
        <v>0</v>
      </c>
      <c r="E3483" s="14">
        <f>SUMIFS(Movimientos!F:F,Movimientos!B:B,Productos!A3483,Movimientos!D:D,$E$1)</f>
        <v>0</v>
      </c>
      <c r="F3483" s="17">
        <f t="shared" si="108"/>
        <v>0</v>
      </c>
      <c r="G3483" s="14">
        <v>1</v>
      </c>
      <c r="H3483" s="15" t="str">
        <f t="shared" si="109"/>
        <v>Realizar Pedido</v>
      </c>
    </row>
    <row r="3484" spans="1:8" x14ac:dyDescent="0.25">
      <c r="A3484" s="3">
        <v>7591062017196</v>
      </c>
      <c r="B3484" s="11" t="s">
        <v>3373</v>
      </c>
      <c r="C3484" s="16"/>
      <c r="D3484" s="15">
        <f>SUMIFS(Movimientos!F:F,Movimientos!B:B,Productos!A3484,Movimientos!D:D,$D$1)</f>
        <v>0</v>
      </c>
      <c r="E3484" s="14">
        <f>SUMIFS(Movimientos!F:F,Movimientos!B:B,Productos!A3484,Movimientos!D:D,$E$1)</f>
        <v>0</v>
      </c>
      <c r="F3484" s="17">
        <f t="shared" si="108"/>
        <v>0</v>
      </c>
      <c r="G3484" s="14">
        <v>1</v>
      </c>
      <c r="H3484" s="15" t="str">
        <f t="shared" si="109"/>
        <v>Realizar Pedido</v>
      </c>
    </row>
    <row r="3485" spans="1:8" x14ac:dyDescent="0.25">
      <c r="A3485" s="3">
        <v>7591062017202</v>
      </c>
      <c r="B3485" s="11" t="s">
        <v>3374</v>
      </c>
      <c r="C3485" s="16"/>
      <c r="D3485" s="15">
        <f>SUMIFS(Movimientos!F:F,Movimientos!B:B,Productos!A3485,Movimientos!D:D,$D$1)</f>
        <v>0</v>
      </c>
      <c r="E3485" s="14">
        <f>SUMIFS(Movimientos!F:F,Movimientos!B:B,Productos!A3485,Movimientos!D:D,$E$1)</f>
        <v>0</v>
      </c>
      <c r="F3485" s="17">
        <f t="shared" si="108"/>
        <v>0</v>
      </c>
      <c r="G3485" s="14">
        <v>1</v>
      </c>
      <c r="H3485" s="15" t="str">
        <f t="shared" si="109"/>
        <v>Realizar Pedido</v>
      </c>
    </row>
    <row r="3486" spans="1:8" x14ac:dyDescent="0.25">
      <c r="A3486" s="3">
        <v>7592229004288</v>
      </c>
      <c r="B3486" s="11" t="s">
        <v>3375</v>
      </c>
      <c r="C3486" s="16"/>
      <c r="D3486" s="15">
        <f>SUMIFS(Movimientos!F:F,Movimientos!B:B,Productos!A3486,Movimientos!D:D,$D$1)</f>
        <v>0</v>
      </c>
      <c r="E3486" s="14">
        <f>SUMIFS(Movimientos!F:F,Movimientos!B:B,Productos!A3486,Movimientos!D:D,$E$1)</f>
        <v>0</v>
      </c>
      <c r="F3486" s="17">
        <f t="shared" si="108"/>
        <v>0</v>
      </c>
      <c r="G3486" s="14">
        <v>1</v>
      </c>
      <c r="H3486" s="15" t="str">
        <f t="shared" si="109"/>
        <v>Realizar Pedido</v>
      </c>
    </row>
    <row r="3487" spans="1:8" x14ac:dyDescent="0.25">
      <c r="A3487" s="3">
        <v>7592229004271</v>
      </c>
      <c r="B3487" s="11" t="s">
        <v>3376</v>
      </c>
      <c r="C3487" s="16"/>
      <c r="D3487" s="15">
        <f>SUMIFS(Movimientos!F:F,Movimientos!B:B,Productos!A3487,Movimientos!D:D,$D$1)</f>
        <v>0</v>
      </c>
      <c r="E3487" s="14">
        <f>SUMIFS(Movimientos!F:F,Movimientos!B:B,Productos!A3487,Movimientos!D:D,$E$1)</f>
        <v>0</v>
      </c>
      <c r="F3487" s="17">
        <f t="shared" si="108"/>
        <v>0</v>
      </c>
      <c r="G3487" s="14">
        <v>1</v>
      </c>
      <c r="H3487" s="15" t="str">
        <f t="shared" si="109"/>
        <v>Realizar Pedido</v>
      </c>
    </row>
    <row r="3488" spans="1:8" x14ac:dyDescent="0.25">
      <c r="A3488" s="3">
        <v>642632932306</v>
      </c>
      <c r="B3488" s="11" t="s">
        <v>3377</v>
      </c>
      <c r="C3488" s="16"/>
      <c r="D3488" s="15">
        <f>SUMIFS(Movimientos!F:F,Movimientos!B:B,Productos!A3488,Movimientos!D:D,$D$1)</f>
        <v>0</v>
      </c>
      <c r="E3488" s="14">
        <f>SUMIFS(Movimientos!F:F,Movimientos!B:B,Productos!A3488,Movimientos!D:D,$E$1)</f>
        <v>0</v>
      </c>
      <c r="F3488" s="17">
        <f t="shared" si="108"/>
        <v>0</v>
      </c>
      <c r="G3488" s="14">
        <v>1</v>
      </c>
      <c r="H3488" s="15" t="str">
        <f t="shared" si="109"/>
        <v>Realizar Pedido</v>
      </c>
    </row>
    <row r="3489" spans="1:8" x14ac:dyDescent="0.25">
      <c r="A3489" s="3">
        <v>123</v>
      </c>
      <c r="B3489" s="11" t="s">
        <v>3378</v>
      </c>
      <c r="C3489" s="16"/>
      <c r="D3489" s="15">
        <f>SUMIFS(Movimientos!F:F,Movimientos!B:B,Productos!A3489,Movimientos!D:D,$D$1)</f>
        <v>0</v>
      </c>
      <c r="E3489" s="14">
        <f>SUMIFS(Movimientos!F:F,Movimientos!B:B,Productos!A3489,Movimientos!D:D,$E$1)</f>
        <v>0</v>
      </c>
      <c r="F3489" s="17">
        <f t="shared" si="108"/>
        <v>0</v>
      </c>
      <c r="G3489" s="14">
        <v>1</v>
      </c>
      <c r="H3489" s="15" t="str">
        <f t="shared" si="109"/>
        <v>Realizar Pedido</v>
      </c>
    </row>
    <row r="3490" spans="1:8" x14ac:dyDescent="0.25">
      <c r="A3490" s="3">
        <v>173</v>
      </c>
      <c r="B3490" s="11" t="s">
        <v>3378</v>
      </c>
      <c r="C3490" s="16"/>
      <c r="D3490" s="15">
        <f>SUMIFS(Movimientos!F:F,Movimientos!B:B,Productos!A3490,Movimientos!D:D,$D$1)</f>
        <v>0</v>
      </c>
      <c r="E3490" s="14">
        <f>SUMIFS(Movimientos!F:F,Movimientos!B:B,Productos!A3490,Movimientos!D:D,$E$1)</f>
        <v>0</v>
      </c>
      <c r="F3490" s="17">
        <f t="shared" si="108"/>
        <v>0</v>
      </c>
      <c r="G3490" s="14">
        <v>1</v>
      </c>
      <c r="H3490" s="15" t="str">
        <f t="shared" si="109"/>
        <v>Realizar Pedido</v>
      </c>
    </row>
    <row r="3491" spans="1:8" x14ac:dyDescent="0.25">
      <c r="A3491" s="3">
        <v>223</v>
      </c>
      <c r="B3491" s="11" t="s">
        <v>3379</v>
      </c>
      <c r="C3491" s="16"/>
      <c r="D3491" s="15">
        <f>SUMIFS(Movimientos!F:F,Movimientos!B:B,Productos!A3491,Movimientos!D:D,$D$1)</f>
        <v>0</v>
      </c>
      <c r="E3491" s="14">
        <f>SUMIFS(Movimientos!F:F,Movimientos!B:B,Productos!A3491,Movimientos!D:D,$E$1)</f>
        <v>0</v>
      </c>
      <c r="F3491" s="17">
        <f t="shared" si="108"/>
        <v>0</v>
      </c>
      <c r="G3491" s="14">
        <v>1</v>
      </c>
      <c r="H3491" s="15" t="str">
        <f t="shared" si="109"/>
        <v>Realizar Pedido</v>
      </c>
    </row>
    <row r="3492" spans="1:8" x14ac:dyDescent="0.25">
      <c r="A3492" s="3">
        <v>7592340004655</v>
      </c>
      <c r="B3492" s="11" t="s">
        <v>3380</v>
      </c>
      <c r="C3492" s="16"/>
      <c r="D3492" s="15">
        <f>SUMIFS(Movimientos!F:F,Movimientos!B:B,Productos!A3492,Movimientos!D:D,$D$1)</f>
        <v>0</v>
      </c>
      <c r="E3492" s="14">
        <f>SUMIFS(Movimientos!F:F,Movimientos!B:B,Productos!A3492,Movimientos!D:D,$E$1)</f>
        <v>0</v>
      </c>
      <c r="F3492" s="17">
        <f t="shared" si="108"/>
        <v>0</v>
      </c>
      <c r="G3492" s="14">
        <v>1</v>
      </c>
      <c r="H3492" s="15" t="str">
        <f t="shared" si="109"/>
        <v>Realizar Pedido</v>
      </c>
    </row>
    <row r="3493" spans="1:8" x14ac:dyDescent="0.25">
      <c r="A3493" s="3">
        <v>159</v>
      </c>
      <c r="B3493" s="11" t="s">
        <v>3381</v>
      </c>
      <c r="C3493" s="16"/>
      <c r="D3493" s="15">
        <f>SUMIFS(Movimientos!F:F,Movimientos!B:B,Productos!A3493,Movimientos!D:D,$D$1)</f>
        <v>0</v>
      </c>
      <c r="E3493" s="14">
        <f>SUMIFS(Movimientos!F:F,Movimientos!B:B,Productos!A3493,Movimientos!D:D,$E$1)</f>
        <v>0</v>
      </c>
      <c r="F3493" s="17">
        <f t="shared" si="108"/>
        <v>0</v>
      </c>
      <c r="G3493" s="14">
        <v>1</v>
      </c>
      <c r="H3493" s="15" t="str">
        <f t="shared" si="109"/>
        <v>Realizar Pedido</v>
      </c>
    </row>
    <row r="3494" spans="1:8" x14ac:dyDescent="0.25">
      <c r="A3494" s="3">
        <v>7592229002697</v>
      </c>
      <c r="B3494" s="11" t="s">
        <v>3382</v>
      </c>
      <c r="C3494" s="16"/>
      <c r="D3494" s="15">
        <f>SUMIFS(Movimientos!F:F,Movimientos!B:B,Productos!A3494,Movimientos!D:D,$D$1)</f>
        <v>0</v>
      </c>
      <c r="E3494" s="14">
        <f>SUMIFS(Movimientos!F:F,Movimientos!B:B,Productos!A3494,Movimientos!D:D,$E$1)</f>
        <v>0</v>
      </c>
      <c r="F3494" s="17">
        <f t="shared" si="108"/>
        <v>0</v>
      </c>
      <c r="G3494" s="14">
        <v>1</v>
      </c>
      <c r="H3494" s="15" t="str">
        <f t="shared" si="109"/>
        <v>Realizar Pedido</v>
      </c>
    </row>
    <row r="3495" spans="1:8" x14ac:dyDescent="0.25">
      <c r="A3495" s="3">
        <v>7592229001706</v>
      </c>
      <c r="B3495" s="11" t="s">
        <v>3383</v>
      </c>
      <c r="C3495" s="16"/>
      <c r="D3495" s="15">
        <f>SUMIFS(Movimientos!F:F,Movimientos!B:B,Productos!A3495,Movimientos!D:D,$D$1)</f>
        <v>0</v>
      </c>
      <c r="E3495" s="14">
        <f>SUMIFS(Movimientos!F:F,Movimientos!B:B,Productos!A3495,Movimientos!D:D,$E$1)</f>
        <v>0</v>
      </c>
      <c r="F3495" s="17">
        <f t="shared" si="108"/>
        <v>0</v>
      </c>
      <c r="G3495" s="14">
        <v>1</v>
      </c>
      <c r="H3495" s="15" t="str">
        <f t="shared" si="109"/>
        <v>Realizar Pedido</v>
      </c>
    </row>
    <row r="3496" spans="1:8" x14ac:dyDescent="0.25">
      <c r="A3496" s="3">
        <v>7592229002703</v>
      </c>
      <c r="B3496" s="11" t="s">
        <v>3384</v>
      </c>
      <c r="C3496" s="16"/>
      <c r="D3496" s="15">
        <f>SUMIFS(Movimientos!F:F,Movimientos!B:B,Productos!A3496,Movimientos!D:D,$D$1)</f>
        <v>0</v>
      </c>
      <c r="E3496" s="14">
        <f>SUMIFS(Movimientos!F:F,Movimientos!B:B,Productos!A3496,Movimientos!D:D,$E$1)</f>
        <v>0</v>
      </c>
      <c r="F3496" s="17">
        <f t="shared" si="108"/>
        <v>0</v>
      </c>
      <c r="G3496" s="14">
        <v>1</v>
      </c>
      <c r="H3496" s="15" t="str">
        <f t="shared" si="109"/>
        <v>Realizar Pedido</v>
      </c>
    </row>
    <row r="3497" spans="1:8" x14ac:dyDescent="0.25">
      <c r="A3497" s="3">
        <v>7592229002291</v>
      </c>
      <c r="B3497" s="11" t="s">
        <v>3385</v>
      </c>
      <c r="C3497" s="16"/>
      <c r="D3497" s="15">
        <f>SUMIFS(Movimientos!F:F,Movimientos!B:B,Productos!A3497,Movimientos!D:D,$D$1)</f>
        <v>0</v>
      </c>
      <c r="E3497" s="14">
        <f>SUMIFS(Movimientos!F:F,Movimientos!B:B,Productos!A3497,Movimientos!D:D,$E$1)</f>
        <v>0</v>
      </c>
      <c r="F3497" s="17">
        <f t="shared" si="108"/>
        <v>0</v>
      </c>
      <c r="G3497" s="14">
        <v>1</v>
      </c>
      <c r="H3497" s="15" t="str">
        <f t="shared" si="109"/>
        <v>Realizar Pedido</v>
      </c>
    </row>
    <row r="3498" spans="1:8" x14ac:dyDescent="0.25">
      <c r="A3498" s="3">
        <v>7592229001713</v>
      </c>
      <c r="B3498" s="11" t="s">
        <v>3386</v>
      </c>
      <c r="C3498" s="16"/>
      <c r="D3498" s="15">
        <f>SUMIFS(Movimientos!F:F,Movimientos!B:B,Productos!A3498,Movimientos!D:D,$D$1)</f>
        <v>0</v>
      </c>
      <c r="E3498" s="14">
        <f>SUMIFS(Movimientos!F:F,Movimientos!B:B,Productos!A3498,Movimientos!D:D,$E$1)</f>
        <v>0</v>
      </c>
      <c r="F3498" s="17">
        <f t="shared" si="108"/>
        <v>0</v>
      </c>
      <c r="G3498" s="14">
        <v>1</v>
      </c>
      <c r="H3498" s="15" t="str">
        <f t="shared" si="109"/>
        <v>Realizar Pedido</v>
      </c>
    </row>
    <row r="3499" spans="1:8" x14ac:dyDescent="0.25">
      <c r="A3499" s="2">
        <v>7592231001459</v>
      </c>
      <c r="B3499" s="12" t="s">
        <v>3387</v>
      </c>
      <c r="C3499" s="16"/>
      <c r="D3499" s="15">
        <f>SUMIFS(Movimientos!F:F,Movimientos!B:B,Productos!A3499,Movimientos!D:D,$D$1)</f>
        <v>0</v>
      </c>
      <c r="E3499" s="14">
        <f>SUMIFS(Movimientos!F:F,Movimientos!B:B,Productos!A3499,Movimientos!D:D,$E$1)</f>
        <v>0</v>
      </c>
      <c r="F3499" s="17">
        <f t="shared" si="108"/>
        <v>0</v>
      </c>
      <c r="G3499" s="14">
        <v>1</v>
      </c>
      <c r="H3499" s="15" t="str">
        <f t="shared" si="109"/>
        <v>Realizar Pedido</v>
      </c>
    </row>
    <row r="3500" spans="1:8" x14ac:dyDescent="0.25">
      <c r="A3500" s="3">
        <v>7591248000394</v>
      </c>
      <c r="B3500" s="11" t="s">
        <v>3388</v>
      </c>
      <c r="C3500" s="16"/>
      <c r="D3500" s="15">
        <f>SUMIFS(Movimientos!F:F,Movimientos!B:B,Productos!A3500,Movimientos!D:D,$D$1)</f>
        <v>0</v>
      </c>
      <c r="E3500" s="14">
        <f>SUMIFS(Movimientos!F:F,Movimientos!B:B,Productos!A3500,Movimientos!D:D,$E$1)</f>
        <v>0</v>
      </c>
      <c r="F3500" s="17">
        <f t="shared" si="108"/>
        <v>0</v>
      </c>
      <c r="G3500" s="14">
        <v>1</v>
      </c>
      <c r="H3500" s="15" t="str">
        <f t="shared" si="109"/>
        <v>Realizar Pedido</v>
      </c>
    </row>
    <row r="3501" spans="1:8" x14ac:dyDescent="0.25">
      <c r="A3501" s="3">
        <v>7591248242701</v>
      </c>
      <c r="B3501" s="11" t="s">
        <v>3389</v>
      </c>
      <c r="C3501" s="16"/>
      <c r="D3501" s="15">
        <f>SUMIFS(Movimientos!F:F,Movimientos!B:B,Productos!A3501,Movimientos!D:D,$D$1)</f>
        <v>0</v>
      </c>
      <c r="E3501" s="14">
        <f>SUMIFS(Movimientos!F:F,Movimientos!B:B,Productos!A3501,Movimientos!D:D,$E$1)</f>
        <v>0</v>
      </c>
      <c r="F3501" s="17">
        <f t="shared" si="108"/>
        <v>0</v>
      </c>
      <c r="G3501" s="14">
        <v>1</v>
      </c>
      <c r="H3501" s="15" t="str">
        <f t="shared" si="109"/>
        <v>Realizar Pedido</v>
      </c>
    </row>
    <row r="3502" spans="1:8" x14ac:dyDescent="0.25">
      <c r="A3502" s="3">
        <v>7591062000013</v>
      </c>
      <c r="B3502" s="11" t="s">
        <v>3390</v>
      </c>
      <c r="C3502" s="16"/>
      <c r="D3502" s="15">
        <f>SUMIFS(Movimientos!F:F,Movimientos!B:B,Productos!A3502,Movimientos!D:D,$D$1)</f>
        <v>0</v>
      </c>
      <c r="E3502" s="14">
        <f>SUMIFS(Movimientos!F:F,Movimientos!B:B,Productos!A3502,Movimientos!D:D,$E$1)</f>
        <v>0</v>
      </c>
      <c r="F3502" s="17">
        <f t="shared" si="108"/>
        <v>0</v>
      </c>
      <c r="G3502" s="14">
        <v>1</v>
      </c>
      <c r="H3502" s="15" t="str">
        <f t="shared" si="109"/>
        <v>Realizar Pedido</v>
      </c>
    </row>
    <row r="3503" spans="1:8" x14ac:dyDescent="0.25">
      <c r="A3503" s="2">
        <v>733739100153</v>
      </c>
      <c r="B3503" s="12" t="s">
        <v>3391</v>
      </c>
      <c r="C3503" s="16"/>
      <c r="D3503" s="15">
        <f>SUMIFS(Movimientos!F:F,Movimientos!B:B,Productos!A3503,Movimientos!D:D,$D$1)</f>
        <v>0</v>
      </c>
      <c r="E3503" s="14">
        <f>SUMIFS(Movimientos!F:F,Movimientos!B:B,Productos!A3503,Movimientos!D:D,$E$1)</f>
        <v>0</v>
      </c>
      <c r="F3503" s="17">
        <f t="shared" si="108"/>
        <v>0</v>
      </c>
      <c r="G3503" s="14">
        <v>1</v>
      </c>
      <c r="H3503" s="15" t="str">
        <f t="shared" si="109"/>
        <v>Realizar Pedido</v>
      </c>
    </row>
    <row r="3504" spans="1:8" x14ac:dyDescent="0.25">
      <c r="A3504" s="3">
        <v>7591818713273</v>
      </c>
      <c r="B3504" s="11" t="s">
        <v>3392</v>
      </c>
      <c r="C3504" s="16"/>
      <c r="D3504" s="15">
        <f>SUMIFS(Movimientos!F:F,Movimientos!B:B,Productos!A3504,Movimientos!D:D,$D$1)</f>
        <v>0</v>
      </c>
      <c r="E3504" s="14">
        <f>SUMIFS(Movimientos!F:F,Movimientos!B:B,Productos!A3504,Movimientos!D:D,$E$1)</f>
        <v>0</v>
      </c>
      <c r="F3504" s="17">
        <f t="shared" si="108"/>
        <v>0</v>
      </c>
      <c r="G3504" s="14">
        <v>1</v>
      </c>
      <c r="H3504" s="15" t="str">
        <f t="shared" si="109"/>
        <v>Realizar Pedido</v>
      </c>
    </row>
    <row r="3505" spans="1:8" x14ac:dyDescent="0.25">
      <c r="A3505" s="3">
        <v>7591818111031</v>
      </c>
      <c r="B3505" s="11" t="s">
        <v>3393</v>
      </c>
      <c r="C3505" s="16"/>
      <c r="D3505" s="15">
        <f>SUMIFS(Movimientos!F:F,Movimientos!B:B,Productos!A3505,Movimientos!D:D,$D$1)</f>
        <v>0</v>
      </c>
      <c r="E3505" s="14">
        <f>SUMIFS(Movimientos!F:F,Movimientos!B:B,Productos!A3505,Movimientos!D:D,$E$1)</f>
        <v>0</v>
      </c>
      <c r="F3505" s="17">
        <f t="shared" si="108"/>
        <v>0</v>
      </c>
      <c r="G3505" s="14">
        <v>1</v>
      </c>
      <c r="H3505" s="15" t="str">
        <f t="shared" si="109"/>
        <v>Realizar Pedido</v>
      </c>
    </row>
    <row r="3506" spans="1:8" x14ac:dyDescent="0.25">
      <c r="A3506" s="3">
        <v>7702011003195</v>
      </c>
      <c r="B3506" s="11" t="s">
        <v>3394</v>
      </c>
      <c r="C3506" s="16"/>
      <c r="D3506" s="15">
        <f>SUMIFS(Movimientos!F:F,Movimientos!B:B,Productos!A3506,Movimientos!D:D,$D$1)</f>
        <v>0</v>
      </c>
      <c r="E3506" s="14">
        <f>SUMIFS(Movimientos!F:F,Movimientos!B:B,Productos!A3506,Movimientos!D:D,$E$1)</f>
        <v>0</v>
      </c>
      <c r="F3506" s="17">
        <f t="shared" si="108"/>
        <v>0</v>
      </c>
      <c r="G3506" s="14">
        <v>1</v>
      </c>
      <c r="H3506" s="15" t="str">
        <f t="shared" si="109"/>
        <v>Realizar Pedido</v>
      </c>
    </row>
    <row r="3507" spans="1:8" x14ac:dyDescent="0.25">
      <c r="A3507" s="3">
        <v>74451090781</v>
      </c>
      <c r="B3507" s="11" t="s">
        <v>3395</v>
      </c>
      <c r="C3507" s="16"/>
      <c r="D3507" s="15">
        <f>SUMIFS(Movimientos!F:F,Movimientos!B:B,Productos!A3507,Movimientos!D:D,$D$1)</f>
        <v>0</v>
      </c>
      <c r="E3507" s="14">
        <f>SUMIFS(Movimientos!F:F,Movimientos!B:B,Productos!A3507,Movimientos!D:D,$E$1)</f>
        <v>0</v>
      </c>
      <c r="F3507" s="17">
        <f t="shared" si="108"/>
        <v>0</v>
      </c>
      <c r="G3507" s="14">
        <v>1</v>
      </c>
      <c r="H3507" s="15" t="str">
        <f t="shared" si="109"/>
        <v>Realizar Pedido</v>
      </c>
    </row>
    <row r="3508" spans="1:8" x14ac:dyDescent="0.25">
      <c r="A3508" s="3">
        <v>7896206405441</v>
      </c>
      <c r="B3508" s="11" t="s">
        <v>3396</v>
      </c>
      <c r="C3508" s="16"/>
      <c r="D3508" s="15">
        <f>SUMIFS(Movimientos!F:F,Movimientos!B:B,Productos!A3508,Movimientos!D:D,$D$1)</f>
        <v>0</v>
      </c>
      <c r="E3508" s="14">
        <f>SUMIFS(Movimientos!F:F,Movimientos!B:B,Productos!A3508,Movimientos!D:D,$E$1)</f>
        <v>0</v>
      </c>
      <c r="F3508" s="17">
        <f t="shared" si="108"/>
        <v>0</v>
      </c>
      <c r="G3508" s="14">
        <v>1</v>
      </c>
      <c r="H3508" s="15" t="str">
        <f t="shared" si="109"/>
        <v>Realizar Pedido</v>
      </c>
    </row>
    <row r="3509" spans="1:8" x14ac:dyDescent="0.25">
      <c r="A3509" s="3">
        <v>7702011011985</v>
      </c>
      <c r="B3509" s="11" t="s">
        <v>3397</v>
      </c>
      <c r="C3509" s="16"/>
      <c r="D3509" s="15">
        <f>SUMIFS(Movimientos!F:F,Movimientos!B:B,Productos!A3509,Movimientos!D:D,$D$1)</f>
        <v>0</v>
      </c>
      <c r="E3509" s="14">
        <f>SUMIFS(Movimientos!F:F,Movimientos!B:B,Productos!A3509,Movimientos!D:D,$E$1)</f>
        <v>0</v>
      </c>
      <c r="F3509" s="17">
        <f t="shared" si="108"/>
        <v>0</v>
      </c>
      <c r="G3509" s="14">
        <v>1</v>
      </c>
      <c r="H3509" s="15" t="str">
        <f t="shared" si="109"/>
        <v>Realizar Pedido</v>
      </c>
    </row>
    <row r="3510" spans="1:8" x14ac:dyDescent="0.25">
      <c r="A3510" s="3" t="s">
        <v>3398</v>
      </c>
      <c r="B3510" s="11" t="s">
        <v>3399</v>
      </c>
      <c r="C3510" s="16"/>
      <c r="D3510" s="15">
        <f>SUMIFS(Movimientos!F:F,Movimientos!B:B,Productos!A3510,Movimientos!D:D,$D$1)</f>
        <v>0</v>
      </c>
      <c r="E3510" s="14">
        <f>SUMIFS(Movimientos!F:F,Movimientos!B:B,Productos!A3510,Movimientos!D:D,$E$1)</f>
        <v>0</v>
      </c>
      <c r="F3510" s="17">
        <f t="shared" si="108"/>
        <v>0</v>
      </c>
      <c r="G3510" s="14">
        <v>1</v>
      </c>
      <c r="H3510" s="15" t="str">
        <f t="shared" si="109"/>
        <v>Realizar Pedido</v>
      </c>
    </row>
    <row r="3511" spans="1:8" x14ac:dyDescent="0.25">
      <c r="A3511" s="3" t="s">
        <v>3400</v>
      </c>
      <c r="B3511" s="11" t="s">
        <v>3399</v>
      </c>
      <c r="C3511" s="16"/>
      <c r="D3511" s="15">
        <f>SUMIFS(Movimientos!F:F,Movimientos!B:B,Productos!A3511,Movimientos!D:D,$D$1)</f>
        <v>0</v>
      </c>
      <c r="E3511" s="14">
        <f>SUMIFS(Movimientos!F:F,Movimientos!B:B,Productos!A3511,Movimientos!D:D,$E$1)</f>
        <v>0</v>
      </c>
      <c r="F3511" s="17">
        <f t="shared" si="108"/>
        <v>0</v>
      </c>
      <c r="G3511" s="14">
        <v>1</v>
      </c>
      <c r="H3511" s="15" t="str">
        <f t="shared" si="109"/>
        <v>Realizar Pedido</v>
      </c>
    </row>
    <row r="3512" spans="1:8" x14ac:dyDescent="0.25">
      <c r="A3512" s="2">
        <v>7592229001720</v>
      </c>
      <c r="B3512" s="12" t="s">
        <v>3401</v>
      </c>
      <c r="C3512" s="16"/>
      <c r="D3512" s="15">
        <f>SUMIFS(Movimientos!F:F,Movimientos!B:B,Productos!A3512,Movimientos!D:D,$D$1)</f>
        <v>0</v>
      </c>
      <c r="E3512" s="14">
        <f>SUMIFS(Movimientos!F:F,Movimientos!B:B,Productos!A3512,Movimientos!D:D,$E$1)</f>
        <v>0</v>
      </c>
      <c r="F3512" s="17">
        <f t="shared" si="108"/>
        <v>0</v>
      </c>
      <c r="G3512" s="14">
        <v>1</v>
      </c>
      <c r="H3512" s="15" t="str">
        <f t="shared" si="109"/>
        <v>Realizar Pedido</v>
      </c>
    </row>
    <row r="3513" spans="1:8" x14ac:dyDescent="0.25">
      <c r="A3513" s="2">
        <v>7592229002055</v>
      </c>
      <c r="B3513" s="12" t="s">
        <v>3402</v>
      </c>
      <c r="C3513" s="16"/>
      <c r="D3513" s="15">
        <f>SUMIFS(Movimientos!F:F,Movimientos!B:B,Productos!A3513,Movimientos!D:D,$D$1)</f>
        <v>0</v>
      </c>
      <c r="E3513" s="14">
        <f>SUMIFS(Movimientos!F:F,Movimientos!B:B,Productos!A3513,Movimientos!D:D,$E$1)</f>
        <v>0</v>
      </c>
      <c r="F3513" s="17">
        <f t="shared" si="108"/>
        <v>0</v>
      </c>
      <c r="G3513" s="14">
        <v>1</v>
      </c>
      <c r="H3513" s="15" t="str">
        <f t="shared" si="109"/>
        <v>Realizar Pedido</v>
      </c>
    </row>
    <row r="3514" spans="1:8" x14ac:dyDescent="0.25">
      <c r="A3514" s="3">
        <v>7592231000032</v>
      </c>
      <c r="B3514" s="11" t="s">
        <v>3403</v>
      </c>
      <c r="C3514" s="16"/>
      <c r="D3514" s="15">
        <f>SUMIFS(Movimientos!F:F,Movimientos!B:B,Productos!A3514,Movimientos!D:D,$D$1)</f>
        <v>0</v>
      </c>
      <c r="E3514" s="14">
        <f>SUMIFS(Movimientos!F:F,Movimientos!B:B,Productos!A3514,Movimientos!D:D,$E$1)</f>
        <v>0</v>
      </c>
      <c r="F3514" s="17">
        <f t="shared" si="108"/>
        <v>0</v>
      </c>
      <c r="G3514" s="14">
        <v>1</v>
      </c>
      <c r="H3514" s="15" t="str">
        <f t="shared" si="109"/>
        <v>Realizar Pedido</v>
      </c>
    </row>
    <row r="3515" spans="1:8" x14ac:dyDescent="0.25">
      <c r="A3515" s="2">
        <v>7592229001737</v>
      </c>
      <c r="B3515" s="12" t="s">
        <v>3404</v>
      </c>
      <c r="C3515" s="16"/>
      <c r="D3515" s="15">
        <f>SUMIFS(Movimientos!F:F,Movimientos!B:B,Productos!A3515,Movimientos!D:D,$D$1)</f>
        <v>0</v>
      </c>
      <c r="E3515" s="14">
        <f>SUMIFS(Movimientos!F:F,Movimientos!B:B,Productos!A3515,Movimientos!D:D,$E$1)</f>
        <v>0</v>
      </c>
      <c r="F3515" s="17">
        <f t="shared" si="108"/>
        <v>0</v>
      </c>
      <c r="G3515" s="14">
        <v>1</v>
      </c>
      <c r="H3515" s="15" t="str">
        <f t="shared" si="109"/>
        <v>Realizar Pedido</v>
      </c>
    </row>
    <row r="3516" spans="1:8" x14ac:dyDescent="0.25">
      <c r="A3516" s="3">
        <v>7591062013969</v>
      </c>
      <c r="B3516" s="11" t="s">
        <v>3405</v>
      </c>
      <c r="C3516" s="16"/>
      <c r="D3516" s="15">
        <f>SUMIFS(Movimientos!F:F,Movimientos!B:B,Productos!A3516,Movimientos!D:D,$D$1)</f>
        <v>0</v>
      </c>
      <c r="E3516" s="14">
        <f>SUMIFS(Movimientos!F:F,Movimientos!B:B,Productos!A3516,Movimientos!D:D,$E$1)</f>
        <v>0</v>
      </c>
      <c r="F3516" s="17">
        <f t="shared" si="108"/>
        <v>0</v>
      </c>
      <c r="G3516" s="14">
        <v>1</v>
      </c>
      <c r="H3516" s="15" t="str">
        <f t="shared" si="109"/>
        <v>Realizar Pedido</v>
      </c>
    </row>
    <row r="3517" spans="1:8" x14ac:dyDescent="0.25">
      <c r="A3517" s="3">
        <v>8430308100690</v>
      </c>
      <c r="B3517" s="11" t="s">
        <v>3406</v>
      </c>
      <c r="C3517" s="16"/>
      <c r="D3517" s="15">
        <f>SUMIFS(Movimientos!F:F,Movimientos!B:B,Productos!A3517,Movimientos!D:D,$D$1)</f>
        <v>0</v>
      </c>
      <c r="E3517" s="14">
        <f>SUMIFS(Movimientos!F:F,Movimientos!B:B,Productos!A3517,Movimientos!D:D,$E$1)</f>
        <v>0</v>
      </c>
      <c r="F3517" s="17">
        <f t="shared" si="108"/>
        <v>0</v>
      </c>
      <c r="G3517" s="14">
        <v>1</v>
      </c>
      <c r="H3517" s="15" t="str">
        <f t="shared" si="109"/>
        <v>Realizar Pedido</v>
      </c>
    </row>
    <row r="3518" spans="1:8" x14ac:dyDescent="0.25">
      <c r="A3518" s="3">
        <v>8430308018629</v>
      </c>
      <c r="B3518" s="11" t="s">
        <v>3407</v>
      </c>
      <c r="C3518" s="16"/>
      <c r="D3518" s="15">
        <f>SUMIFS(Movimientos!F:F,Movimientos!B:B,Productos!A3518,Movimientos!D:D,$D$1)</f>
        <v>0</v>
      </c>
      <c r="E3518" s="14">
        <f>SUMIFS(Movimientos!F:F,Movimientos!B:B,Productos!A3518,Movimientos!D:D,$E$1)</f>
        <v>0</v>
      </c>
      <c r="F3518" s="17">
        <f t="shared" si="108"/>
        <v>0</v>
      </c>
      <c r="G3518" s="14">
        <v>1</v>
      </c>
      <c r="H3518" s="15" t="str">
        <f t="shared" si="109"/>
        <v>Realizar Pedido</v>
      </c>
    </row>
    <row r="3519" spans="1:8" x14ac:dyDescent="0.25">
      <c r="A3519" s="3">
        <v>8430308033417</v>
      </c>
      <c r="B3519" s="11" t="s">
        <v>3408</v>
      </c>
      <c r="C3519" s="16"/>
      <c r="D3519" s="15">
        <f>SUMIFS(Movimientos!F:F,Movimientos!B:B,Productos!A3519,Movimientos!D:D,$D$1)</f>
        <v>0</v>
      </c>
      <c r="E3519" s="14">
        <f>SUMIFS(Movimientos!F:F,Movimientos!B:B,Productos!A3519,Movimientos!D:D,$E$1)</f>
        <v>0</v>
      </c>
      <c r="F3519" s="17">
        <f t="shared" si="108"/>
        <v>0</v>
      </c>
      <c r="G3519" s="14">
        <v>1</v>
      </c>
      <c r="H3519" s="15" t="str">
        <f t="shared" si="109"/>
        <v>Realizar Pedido</v>
      </c>
    </row>
    <row r="3520" spans="1:8" x14ac:dyDescent="0.25">
      <c r="A3520" s="3">
        <v>7591204999960</v>
      </c>
      <c r="B3520" s="11" t="s">
        <v>3409</v>
      </c>
      <c r="C3520" s="16"/>
      <c r="D3520" s="15">
        <f>SUMIFS(Movimientos!F:F,Movimientos!B:B,Productos!A3520,Movimientos!D:D,$D$1)</f>
        <v>0</v>
      </c>
      <c r="E3520" s="14">
        <f>SUMIFS(Movimientos!F:F,Movimientos!B:B,Productos!A3520,Movimientos!D:D,$E$1)</f>
        <v>0</v>
      </c>
      <c r="F3520" s="17">
        <f t="shared" si="108"/>
        <v>0</v>
      </c>
      <c r="G3520" s="14">
        <v>1</v>
      </c>
      <c r="H3520" s="15" t="str">
        <f t="shared" si="109"/>
        <v>Realizar Pedido</v>
      </c>
    </row>
    <row r="3521" spans="1:8" x14ac:dyDescent="0.25">
      <c r="A3521" s="3">
        <v>7591062013983</v>
      </c>
      <c r="B3521" s="11" t="s">
        <v>3410</v>
      </c>
      <c r="C3521" s="16"/>
      <c r="D3521" s="15">
        <f>SUMIFS(Movimientos!F:F,Movimientos!B:B,Productos!A3521,Movimientos!D:D,$D$1)</f>
        <v>0</v>
      </c>
      <c r="E3521" s="14">
        <f>SUMIFS(Movimientos!F:F,Movimientos!B:B,Productos!A3521,Movimientos!D:D,$E$1)</f>
        <v>0</v>
      </c>
      <c r="F3521" s="17">
        <f t="shared" si="108"/>
        <v>0</v>
      </c>
      <c r="G3521" s="14">
        <v>1</v>
      </c>
      <c r="H3521" s="15" t="str">
        <f t="shared" si="109"/>
        <v>Realizar Pedido</v>
      </c>
    </row>
    <row r="3522" spans="1:8" x14ac:dyDescent="0.25">
      <c r="A3522" s="3">
        <v>7591062013976</v>
      </c>
      <c r="B3522" s="11" t="s">
        <v>3411</v>
      </c>
      <c r="C3522" s="16"/>
      <c r="D3522" s="15">
        <f>SUMIFS(Movimientos!F:F,Movimientos!B:B,Productos!A3522,Movimientos!D:D,$D$1)</f>
        <v>0</v>
      </c>
      <c r="E3522" s="14">
        <f>SUMIFS(Movimientos!F:F,Movimientos!B:B,Productos!A3522,Movimientos!D:D,$E$1)</f>
        <v>0</v>
      </c>
      <c r="F3522" s="17">
        <f t="shared" si="108"/>
        <v>0</v>
      </c>
      <c r="G3522" s="14">
        <v>1</v>
      </c>
      <c r="H3522" s="15" t="str">
        <f t="shared" si="109"/>
        <v>Realizar Pedido</v>
      </c>
    </row>
    <row r="3523" spans="1:8" x14ac:dyDescent="0.25">
      <c r="A3523" s="3">
        <v>7591204582131</v>
      </c>
      <c r="B3523" s="11" t="s">
        <v>3412</v>
      </c>
      <c r="C3523" s="16"/>
      <c r="D3523" s="15">
        <f>SUMIFS(Movimientos!F:F,Movimientos!B:B,Productos!A3523,Movimientos!D:D,$D$1)</f>
        <v>0</v>
      </c>
      <c r="E3523" s="14">
        <f>SUMIFS(Movimientos!F:F,Movimientos!B:B,Productos!A3523,Movimientos!D:D,$E$1)</f>
        <v>0</v>
      </c>
      <c r="F3523" s="17">
        <f t="shared" ref="F3523:F3586" si="110">D3523-E3523</f>
        <v>0</v>
      </c>
      <c r="G3523" s="14">
        <v>1</v>
      </c>
      <c r="H3523" s="15" t="str">
        <f t="shared" ref="H3523:H3586" si="111">IF(F3523&lt;G3523,"Realizar Pedido","")</f>
        <v>Realizar Pedido</v>
      </c>
    </row>
    <row r="3524" spans="1:8" x14ac:dyDescent="0.25">
      <c r="A3524" s="3">
        <v>7591204582117</v>
      </c>
      <c r="B3524" s="11" t="s">
        <v>3413</v>
      </c>
      <c r="C3524" s="16"/>
      <c r="D3524" s="15">
        <f>SUMIFS(Movimientos!F:F,Movimientos!B:B,Productos!A3524,Movimientos!D:D,$D$1)</f>
        <v>0</v>
      </c>
      <c r="E3524" s="14">
        <f>SUMIFS(Movimientos!F:F,Movimientos!B:B,Productos!A3524,Movimientos!D:D,$E$1)</f>
        <v>0</v>
      </c>
      <c r="F3524" s="17">
        <f t="shared" si="110"/>
        <v>0</v>
      </c>
      <c r="G3524" s="14">
        <v>1</v>
      </c>
      <c r="H3524" s="15" t="str">
        <f t="shared" si="111"/>
        <v>Realizar Pedido</v>
      </c>
    </row>
    <row r="3525" spans="1:8" x14ac:dyDescent="0.25">
      <c r="A3525" s="3">
        <v>7795368001754</v>
      </c>
      <c r="B3525" s="11" t="s">
        <v>3414</v>
      </c>
      <c r="C3525" s="16"/>
      <c r="D3525" s="15">
        <f>SUMIFS(Movimientos!F:F,Movimientos!B:B,Productos!A3525,Movimientos!D:D,$D$1)</f>
        <v>0</v>
      </c>
      <c r="E3525" s="14">
        <f>SUMIFS(Movimientos!F:F,Movimientos!B:B,Productos!A3525,Movimientos!D:D,$E$1)</f>
        <v>0</v>
      </c>
      <c r="F3525" s="17">
        <f t="shared" si="110"/>
        <v>0</v>
      </c>
      <c r="G3525" s="14">
        <v>1</v>
      </c>
      <c r="H3525" s="15" t="str">
        <f t="shared" si="111"/>
        <v>Realizar Pedido</v>
      </c>
    </row>
    <row r="3526" spans="1:8" x14ac:dyDescent="0.25">
      <c r="A3526" s="3">
        <v>7591585113702</v>
      </c>
      <c r="B3526" s="11" t="s">
        <v>3415</v>
      </c>
      <c r="C3526" s="16"/>
      <c r="D3526" s="15">
        <f>SUMIFS(Movimientos!F:F,Movimientos!B:B,Productos!A3526,Movimientos!D:D,$D$1)</f>
        <v>0</v>
      </c>
      <c r="E3526" s="14">
        <f>SUMIFS(Movimientos!F:F,Movimientos!B:B,Productos!A3526,Movimientos!D:D,$E$1)</f>
        <v>0</v>
      </c>
      <c r="F3526" s="17">
        <f t="shared" si="110"/>
        <v>0</v>
      </c>
      <c r="G3526" s="14">
        <v>1</v>
      </c>
      <c r="H3526" s="15" t="str">
        <f t="shared" si="111"/>
        <v>Realizar Pedido</v>
      </c>
    </row>
    <row r="3527" spans="1:8" x14ac:dyDescent="0.25">
      <c r="A3527" s="3">
        <v>7591585213693</v>
      </c>
      <c r="B3527" s="11" t="s">
        <v>3416</v>
      </c>
      <c r="C3527" s="16"/>
      <c r="D3527" s="15">
        <f>SUMIFS(Movimientos!F:F,Movimientos!B:B,Productos!A3527,Movimientos!D:D,$D$1)</f>
        <v>0</v>
      </c>
      <c r="E3527" s="14">
        <f>SUMIFS(Movimientos!F:F,Movimientos!B:B,Productos!A3527,Movimientos!D:D,$E$1)</f>
        <v>0</v>
      </c>
      <c r="F3527" s="17">
        <f t="shared" si="110"/>
        <v>0</v>
      </c>
      <c r="G3527" s="14">
        <v>1</v>
      </c>
      <c r="H3527" s="15" t="str">
        <f t="shared" si="111"/>
        <v>Realizar Pedido</v>
      </c>
    </row>
    <row r="3528" spans="1:8" x14ac:dyDescent="0.25">
      <c r="A3528" s="3">
        <v>7591585113696</v>
      </c>
      <c r="B3528" s="11" t="s">
        <v>3417</v>
      </c>
      <c r="C3528" s="16"/>
      <c r="D3528" s="15">
        <f>SUMIFS(Movimientos!F:F,Movimientos!B:B,Productos!A3528,Movimientos!D:D,$D$1)</f>
        <v>0</v>
      </c>
      <c r="E3528" s="14">
        <f>SUMIFS(Movimientos!F:F,Movimientos!B:B,Productos!A3528,Movimientos!D:D,$E$1)</f>
        <v>0</v>
      </c>
      <c r="F3528" s="17">
        <f t="shared" si="110"/>
        <v>0</v>
      </c>
      <c r="G3528" s="14">
        <v>1</v>
      </c>
      <c r="H3528" s="15" t="str">
        <f t="shared" si="111"/>
        <v>Realizar Pedido</v>
      </c>
    </row>
    <row r="3529" spans="1:8" x14ac:dyDescent="0.25">
      <c r="A3529" s="3">
        <v>7591485000768</v>
      </c>
      <c r="B3529" s="11" t="s">
        <v>3418</v>
      </c>
      <c r="C3529" s="16"/>
      <c r="D3529" s="15">
        <f>SUMIFS(Movimientos!F:F,Movimientos!B:B,Productos!A3529,Movimientos!D:D,$D$1)</f>
        <v>0</v>
      </c>
      <c r="E3529" s="14">
        <f>SUMIFS(Movimientos!F:F,Movimientos!B:B,Productos!A3529,Movimientos!D:D,$E$1)</f>
        <v>0</v>
      </c>
      <c r="F3529" s="17">
        <f t="shared" si="110"/>
        <v>0</v>
      </c>
      <c r="G3529" s="14">
        <v>1</v>
      </c>
      <c r="H3529" s="15" t="str">
        <f t="shared" si="111"/>
        <v>Realizar Pedido</v>
      </c>
    </row>
    <row r="3530" spans="1:8" x14ac:dyDescent="0.25">
      <c r="A3530" s="3">
        <v>7591485001673</v>
      </c>
      <c r="B3530" s="11" t="s">
        <v>3418</v>
      </c>
      <c r="C3530" s="16"/>
      <c r="D3530" s="15">
        <f>SUMIFS(Movimientos!F:F,Movimientos!B:B,Productos!A3530,Movimientos!D:D,$D$1)</f>
        <v>0</v>
      </c>
      <c r="E3530" s="14">
        <f>SUMIFS(Movimientos!F:F,Movimientos!B:B,Productos!A3530,Movimientos!D:D,$E$1)</f>
        <v>0</v>
      </c>
      <c r="F3530" s="17">
        <f t="shared" si="110"/>
        <v>0</v>
      </c>
      <c r="G3530" s="14">
        <v>1</v>
      </c>
      <c r="H3530" s="15" t="str">
        <f t="shared" si="111"/>
        <v>Realizar Pedido</v>
      </c>
    </row>
    <row r="3531" spans="1:8" x14ac:dyDescent="0.25">
      <c r="A3531" s="3">
        <v>7591114006598</v>
      </c>
      <c r="B3531" s="11" t="s">
        <v>3419</v>
      </c>
      <c r="C3531" s="16"/>
      <c r="D3531" s="15">
        <f>SUMIFS(Movimientos!F:F,Movimientos!B:B,Productos!A3531,Movimientos!D:D,$D$1)</f>
        <v>0</v>
      </c>
      <c r="E3531" s="14">
        <f>SUMIFS(Movimientos!F:F,Movimientos!B:B,Productos!A3531,Movimientos!D:D,$E$1)</f>
        <v>0</v>
      </c>
      <c r="F3531" s="17">
        <f t="shared" si="110"/>
        <v>0</v>
      </c>
      <c r="G3531" s="14">
        <v>1</v>
      </c>
      <c r="H3531" s="15" t="str">
        <f t="shared" si="111"/>
        <v>Realizar Pedido</v>
      </c>
    </row>
    <row r="3532" spans="1:8" x14ac:dyDescent="0.25">
      <c r="A3532" s="2">
        <v>7730698001579</v>
      </c>
      <c r="B3532" s="12" t="s">
        <v>3420</v>
      </c>
      <c r="C3532" s="16"/>
      <c r="D3532" s="15">
        <f>SUMIFS(Movimientos!F:F,Movimientos!B:B,Productos!A3532,Movimientos!D:D,$D$1)</f>
        <v>0</v>
      </c>
      <c r="E3532" s="14">
        <f>SUMIFS(Movimientos!F:F,Movimientos!B:B,Productos!A3532,Movimientos!D:D,$E$1)</f>
        <v>0</v>
      </c>
      <c r="F3532" s="17">
        <f t="shared" si="110"/>
        <v>0</v>
      </c>
      <c r="G3532" s="14">
        <v>1</v>
      </c>
      <c r="H3532" s="15" t="str">
        <f t="shared" si="111"/>
        <v>Realizar Pedido</v>
      </c>
    </row>
    <row r="3533" spans="1:8" x14ac:dyDescent="0.25">
      <c r="A3533" s="3">
        <v>7591818112052</v>
      </c>
      <c r="B3533" s="11" t="s">
        <v>3421</v>
      </c>
      <c r="C3533" s="16"/>
      <c r="D3533" s="15">
        <f>SUMIFS(Movimientos!F:F,Movimientos!B:B,Productos!A3533,Movimientos!D:D,$D$1)</f>
        <v>0</v>
      </c>
      <c r="E3533" s="14">
        <f>SUMIFS(Movimientos!F:F,Movimientos!B:B,Productos!A3533,Movimientos!D:D,$E$1)</f>
        <v>0</v>
      </c>
      <c r="F3533" s="17">
        <f t="shared" si="110"/>
        <v>0</v>
      </c>
      <c r="G3533" s="14">
        <v>1</v>
      </c>
      <c r="H3533" s="15" t="str">
        <f t="shared" si="111"/>
        <v>Realizar Pedido</v>
      </c>
    </row>
    <row r="3534" spans="1:8" x14ac:dyDescent="0.25">
      <c r="A3534" s="3">
        <v>8356949652353</v>
      </c>
      <c r="B3534" s="11" t="s">
        <v>3422</v>
      </c>
      <c r="C3534" s="16"/>
      <c r="D3534" s="15">
        <f>SUMIFS(Movimientos!F:F,Movimientos!B:B,Productos!A3534,Movimientos!D:D,$D$1)</f>
        <v>0</v>
      </c>
      <c r="E3534" s="14">
        <f>SUMIFS(Movimientos!F:F,Movimientos!B:B,Productos!A3534,Movimientos!D:D,$E$1)</f>
        <v>0</v>
      </c>
      <c r="F3534" s="17">
        <f t="shared" si="110"/>
        <v>0</v>
      </c>
      <c r="G3534" s="14">
        <v>1</v>
      </c>
      <c r="H3534" s="15" t="str">
        <f t="shared" si="111"/>
        <v>Realizar Pedido</v>
      </c>
    </row>
    <row r="3535" spans="1:8" x14ac:dyDescent="0.25">
      <c r="A3535" s="3">
        <v>7453010063504</v>
      </c>
      <c r="B3535" s="11" t="s">
        <v>3423</v>
      </c>
      <c r="C3535" s="16"/>
      <c r="D3535" s="15">
        <f>SUMIFS(Movimientos!F:F,Movimientos!B:B,Productos!A3535,Movimientos!D:D,$D$1)</f>
        <v>0</v>
      </c>
      <c r="E3535" s="14">
        <f>SUMIFS(Movimientos!F:F,Movimientos!B:B,Productos!A3535,Movimientos!D:D,$E$1)</f>
        <v>0</v>
      </c>
      <c r="F3535" s="17">
        <f t="shared" si="110"/>
        <v>0</v>
      </c>
      <c r="G3535" s="14">
        <v>1</v>
      </c>
      <c r="H3535" s="15" t="str">
        <f t="shared" si="111"/>
        <v>Realizar Pedido</v>
      </c>
    </row>
    <row r="3536" spans="1:8" x14ac:dyDescent="0.25">
      <c r="A3536" s="3">
        <v>7591684189868</v>
      </c>
      <c r="B3536" s="11" t="s">
        <v>3423</v>
      </c>
      <c r="C3536" s="16"/>
      <c r="D3536" s="15">
        <f>SUMIFS(Movimientos!F:F,Movimientos!B:B,Productos!A3536,Movimientos!D:D,$D$1)</f>
        <v>0</v>
      </c>
      <c r="E3536" s="14">
        <f>SUMIFS(Movimientos!F:F,Movimientos!B:B,Productos!A3536,Movimientos!D:D,$E$1)</f>
        <v>0</v>
      </c>
      <c r="F3536" s="17">
        <f t="shared" si="110"/>
        <v>0</v>
      </c>
      <c r="G3536" s="14">
        <v>1</v>
      </c>
      <c r="H3536" s="15" t="str">
        <f t="shared" si="111"/>
        <v>Realizar Pedido</v>
      </c>
    </row>
    <row r="3537" spans="1:8" x14ac:dyDescent="0.25">
      <c r="A3537" s="3">
        <v>7591684184122</v>
      </c>
      <c r="B3537" s="11" t="s">
        <v>3424</v>
      </c>
      <c r="C3537" s="16"/>
      <c r="D3537" s="15">
        <f>SUMIFS(Movimientos!F:F,Movimientos!B:B,Productos!A3537,Movimientos!D:D,$D$1)</f>
        <v>0</v>
      </c>
      <c r="E3537" s="14">
        <f>SUMIFS(Movimientos!F:F,Movimientos!B:B,Productos!A3537,Movimientos!D:D,$E$1)</f>
        <v>0</v>
      </c>
      <c r="F3537" s="17">
        <f t="shared" si="110"/>
        <v>0</v>
      </c>
      <c r="G3537" s="14">
        <v>1</v>
      </c>
      <c r="H3537" s="15" t="str">
        <f t="shared" si="111"/>
        <v>Realizar Pedido</v>
      </c>
    </row>
    <row r="3538" spans="1:8" x14ac:dyDescent="0.25">
      <c r="A3538" s="3">
        <v>140</v>
      </c>
      <c r="B3538" s="11" t="s">
        <v>3425</v>
      </c>
      <c r="C3538" s="16"/>
      <c r="D3538" s="15">
        <f>SUMIFS(Movimientos!F:F,Movimientos!B:B,Productos!A3538,Movimientos!D:D,$D$1)</f>
        <v>0</v>
      </c>
      <c r="E3538" s="14">
        <f>SUMIFS(Movimientos!F:F,Movimientos!B:B,Productos!A3538,Movimientos!D:D,$E$1)</f>
        <v>0</v>
      </c>
      <c r="F3538" s="17">
        <f t="shared" si="110"/>
        <v>0</v>
      </c>
      <c r="G3538" s="14">
        <v>1</v>
      </c>
      <c r="H3538" s="15" t="str">
        <f t="shared" si="111"/>
        <v>Realizar Pedido</v>
      </c>
    </row>
    <row r="3539" spans="1:8" x14ac:dyDescent="0.25">
      <c r="A3539" s="3">
        <v>7453008604641</v>
      </c>
      <c r="B3539" s="11" t="s">
        <v>3426</v>
      </c>
      <c r="C3539" s="16"/>
      <c r="D3539" s="15">
        <f>SUMIFS(Movimientos!F:F,Movimientos!B:B,Productos!A3539,Movimientos!D:D,$D$1)</f>
        <v>0</v>
      </c>
      <c r="E3539" s="14">
        <f>SUMIFS(Movimientos!F:F,Movimientos!B:B,Productos!A3539,Movimientos!D:D,$E$1)</f>
        <v>0</v>
      </c>
      <c r="F3539" s="17">
        <f t="shared" si="110"/>
        <v>0</v>
      </c>
      <c r="G3539" s="14">
        <v>1</v>
      </c>
      <c r="H3539" s="15" t="str">
        <f t="shared" si="111"/>
        <v>Realizar Pedido</v>
      </c>
    </row>
    <row r="3540" spans="1:8" x14ac:dyDescent="0.25">
      <c r="A3540" s="3" t="s">
        <v>3427</v>
      </c>
      <c r="B3540" s="11" t="s">
        <v>3428</v>
      </c>
      <c r="C3540" s="16"/>
      <c r="D3540" s="15">
        <f>SUMIFS(Movimientos!F:F,Movimientos!B:B,Productos!A3540,Movimientos!D:D,$D$1)</f>
        <v>0</v>
      </c>
      <c r="E3540" s="14">
        <f>SUMIFS(Movimientos!F:F,Movimientos!B:B,Productos!A3540,Movimientos!D:D,$E$1)</f>
        <v>0</v>
      </c>
      <c r="F3540" s="17">
        <f t="shared" si="110"/>
        <v>0</v>
      </c>
      <c r="G3540" s="14">
        <v>1</v>
      </c>
      <c r="H3540" s="15" t="str">
        <f t="shared" si="111"/>
        <v>Realizar Pedido</v>
      </c>
    </row>
    <row r="3541" spans="1:8" x14ac:dyDescent="0.25">
      <c r="A3541" s="3" t="s">
        <v>3429</v>
      </c>
      <c r="B3541" s="11" t="s">
        <v>3428</v>
      </c>
      <c r="C3541" s="16"/>
      <c r="D3541" s="15">
        <f>SUMIFS(Movimientos!F:F,Movimientos!B:B,Productos!A3541,Movimientos!D:D,$D$1)</f>
        <v>0</v>
      </c>
      <c r="E3541" s="14">
        <f>SUMIFS(Movimientos!F:F,Movimientos!B:B,Productos!A3541,Movimientos!D:D,$E$1)</f>
        <v>0</v>
      </c>
      <c r="F3541" s="17">
        <f t="shared" si="110"/>
        <v>0</v>
      </c>
      <c r="G3541" s="14">
        <v>1</v>
      </c>
      <c r="H3541" s="15" t="str">
        <f t="shared" si="111"/>
        <v>Realizar Pedido</v>
      </c>
    </row>
    <row r="3542" spans="1:8" x14ac:dyDescent="0.25">
      <c r="A3542" s="3" t="s">
        <v>3430</v>
      </c>
      <c r="B3542" s="11" t="s">
        <v>3431</v>
      </c>
      <c r="C3542" s="16"/>
      <c r="D3542" s="15">
        <f>SUMIFS(Movimientos!F:F,Movimientos!B:B,Productos!A3542,Movimientos!D:D,$D$1)</f>
        <v>0</v>
      </c>
      <c r="E3542" s="14">
        <f>SUMIFS(Movimientos!F:F,Movimientos!B:B,Productos!A3542,Movimientos!D:D,$E$1)</f>
        <v>0</v>
      </c>
      <c r="F3542" s="17">
        <f t="shared" si="110"/>
        <v>0</v>
      </c>
      <c r="G3542" s="14">
        <v>1</v>
      </c>
      <c r="H3542" s="15" t="str">
        <f t="shared" si="111"/>
        <v>Realizar Pedido</v>
      </c>
    </row>
    <row r="3543" spans="1:8" x14ac:dyDescent="0.25">
      <c r="A3543" s="3" t="s">
        <v>3432</v>
      </c>
      <c r="B3543" s="11" t="s">
        <v>3431</v>
      </c>
      <c r="C3543" s="16"/>
      <c r="D3543" s="15">
        <f>SUMIFS(Movimientos!F:F,Movimientos!B:B,Productos!A3543,Movimientos!D:D,$D$1)</f>
        <v>0</v>
      </c>
      <c r="E3543" s="14">
        <f>SUMIFS(Movimientos!F:F,Movimientos!B:B,Productos!A3543,Movimientos!D:D,$E$1)</f>
        <v>0</v>
      </c>
      <c r="F3543" s="17">
        <f t="shared" si="110"/>
        <v>0</v>
      </c>
      <c r="G3543" s="14">
        <v>1</v>
      </c>
      <c r="H3543" s="15" t="str">
        <f t="shared" si="111"/>
        <v>Realizar Pedido</v>
      </c>
    </row>
    <row r="3544" spans="1:8" x14ac:dyDescent="0.25">
      <c r="A3544" s="3">
        <v>7592349143164</v>
      </c>
      <c r="B3544" s="11" t="s">
        <v>3433</v>
      </c>
      <c r="C3544" s="16"/>
      <c r="D3544" s="15">
        <f>SUMIFS(Movimientos!F:F,Movimientos!B:B,Productos!A3544,Movimientos!D:D,$D$1)</f>
        <v>0</v>
      </c>
      <c r="E3544" s="14">
        <f>SUMIFS(Movimientos!F:F,Movimientos!B:B,Productos!A3544,Movimientos!D:D,$E$1)</f>
        <v>0</v>
      </c>
      <c r="F3544" s="17">
        <f t="shared" si="110"/>
        <v>0</v>
      </c>
      <c r="G3544" s="14">
        <v>1</v>
      </c>
      <c r="H3544" s="15" t="str">
        <f t="shared" si="111"/>
        <v>Realizar Pedido</v>
      </c>
    </row>
    <row r="3545" spans="1:8" x14ac:dyDescent="0.25">
      <c r="A3545" s="3">
        <v>7592349839159</v>
      </c>
      <c r="B3545" s="11" t="s">
        <v>3434</v>
      </c>
      <c r="C3545" s="16"/>
      <c r="D3545" s="15">
        <f>SUMIFS(Movimientos!F:F,Movimientos!B:B,Productos!A3545,Movimientos!D:D,$D$1)</f>
        <v>0</v>
      </c>
      <c r="E3545" s="14">
        <f>SUMIFS(Movimientos!F:F,Movimientos!B:B,Productos!A3545,Movimientos!D:D,$E$1)</f>
        <v>0</v>
      </c>
      <c r="F3545" s="17">
        <f t="shared" si="110"/>
        <v>0</v>
      </c>
      <c r="G3545" s="14">
        <v>1</v>
      </c>
      <c r="H3545" s="15" t="str">
        <f t="shared" si="111"/>
        <v>Realizar Pedido</v>
      </c>
    </row>
    <row r="3546" spans="1:8" x14ac:dyDescent="0.25">
      <c r="A3546" s="3">
        <v>7591651911027</v>
      </c>
      <c r="B3546" s="11" t="s">
        <v>3435</v>
      </c>
      <c r="C3546" s="16"/>
      <c r="D3546" s="15">
        <f>SUMIFS(Movimientos!F:F,Movimientos!B:B,Productos!A3546,Movimientos!D:D,$D$1)</f>
        <v>0</v>
      </c>
      <c r="E3546" s="14">
        <f>SUMIFS(Movimientos!F:F,Movimientos!B:B,Productos!A3546,Movimientos!D:D,$E$1)</f>
        <v>0</v>
      </c>
      <c r="F3546" s="17">
        <f t="shared" si="110"/>
        <v>0</v>
      </c>
      <c r="G3546" s="14">
        <v>1</v>
      </c>
      <c r="H3546" s="15" t="str">
        <f t="shared" si="111"/>
        <v>Realizar Pedido</v>
      </c>
    </row>
    <row r="3547" spans="1:8" x14ac:dyDescent="0.25">
      <c r="A3547" s="3">
        <v>7592349896800</v>
      </c>
      <c r="B3547" s="11" t="s">
        <v>3436</v>
      </c>
      <c r="C3547" s="16"/>
      <c r="D3547" s="15">
        <f>SUMIFS(Movimientos!F:F,Movimientos!B:B,Productos!A3547,Movimientos!D:D,$D$1)</f>
        <v>0</v>
      </c>
      <c r="E3547" s="14">
        <f>SUMIFS(Movimientos!F:F,Movimientos!B:B,Productos!A3547,Movimientos!D:D,$E$1)</f>
        <v>0</v>
      </c>
      <c r="F3547" s="17">
        <f t="shared" si="110"/>
        <v>0</v>
      </c>
      <c r="G3547" s="14">
        <v>1</v>
      </c>
      <c r="H3547" s="15" t="str">
        <f t="shared" si="111"/>
        <v>Realizar Pedido</v>
      </c>
    </row>
    <row r="3548" spans="1:8" x14ac:dyDescent="0.25">
      <c r="A3548" s="3">
        <v>7591242807371</v>
      </c>
      <c r="B3548" s="11" t="s">
        <v>3437</v>
      </c>
      <c r="C3548" s="16"/>
      <c r="D3548" s="15">
        <f>SUMIFS(Movimientos!F:F,Movimientos!B:B,Productos!A3548,Movimientos!D:D,$D$1)</f>
        <v>0</v>
      </c>
      <c r="E3548" s="14">
        <f>SUMIFS(Movimientos!F:F,Movimientos!B:B,Productos!A3548,Movimientos!D:D,$E$1)</f>
        <v>0</v>
      </c>
      <c r="F3548" s="17">
        <f t="shared" si="110"/>
        <v>0</v>
      </c>
      <c r="G3548" s="14">
        <v>1</v>
      </c>
      <c r="H3548" s="15" t="str">
        <f t="shared" si="111"/>
        <v>Realizar Pedido</v>
      </c>
    </row>
    <row r="3549" spans="1:8" x14ac:dyDescent="0.25">
      <c r="A3549" s="3">
        <v>7592601301578</v>
      </c>
      <c r="B3549" s="11" t="s">
        <v>3438</v>
      </c>
      <c r="C3549" s="16"/>
      <c r="D3549" s="15">
        <f>SUMIFS(Movimientos!F:F,Movimientos!B:B,Productos!A3549,Movimientos!D:D,$D$1)</f>
        <v>0</v>
      </c>
      <c r="E3549" s="14">
        <f>SUMIFS(Movimientos!F:F,Movimientos!B:B,Productos!A3549,Movimientos!D:D,$E$1)</f>
        <v>0</v>
      </c>
      <c r="F3549" s="17">
        <f t="shared" si="110"/>
        <v>0</v>
      </c>
      <c r="G3549" s="14">
        <v>1</v>
      </c>
      <c r="H3549" s="15" t="str">
        <f t="shared" si="111"/>
        <v>Realizar Pedido</v>
      </c>
    </row>
    <row r="3550" spans="1:8" x14ac:dyDescent="0.25">
      <c r="A3550" s="3">
        <v>7591519005660</v>
      </c>
      <c r="B3550" s="11" t="s">
        <v>3439</v>
      </c>
      <c r="C3550" s="16"/>
      <c r="D3550" s="15">
        <f>SUMIFS(Movimientos!F:F,Movimientos!B:B,Productos!A3550,Movimientos!D:D,$D$1)</f>
        <v>0</v>
      </c>
      <c r="E3550" s="14">
        <f>SUMIFS(Movimientos!F:F,Movimientos!B:B,Productos!A3550,Movimientos!D:D,$E$1)</f>
        <v>0</v>
      </c>
      <c r="F3550" s="17">
        <f t="shared" si="110"/>
        <v>0</v>
      </c>
      <c r="G3550" s="14">
        <v>1</v>
      </c>
      <c r="H3550" s="15" t="str">
        <f t="shared" si="111"/>
        <v>Realizar Pedido</v>
      </c>
    </row>
    <row r="3551" spans="1:8" x14ac:dyDescent="0.25">
      <c r="A3551" s="3">
        <v>7592616061016</v>
      </c>
      <c r="B3551" s="11" t="s">
        <v>3440</v>
      </c>
      <c r="C3551" s="16"/>
      <c r="D3551" s="15">
        <f>SUMIFS(Movimientos!F:F,Movimientos!B:B,Productos!A3551,Movimientos!D:D,$D$1)</f>
        <v>0</v>
      </c>
      <c r="E3551" s="14">
        <f>SUMIFS(Movimientos!F:F,Movimientos!B:B,Productos!A3551,Movimientos!D:D,$E$1)</f>
        <v>0</v>
      </c>
      <c r="F3551" s="17">
        <f t="shared" si="110"/>
        <v>0</v>
      </c>
      <c r="G3551" s="14">
        <v>1</v>
      </c>
      <c r="H3551" s="15" t="str">
        <f t="shared" si="111"/>
        <v>Realizar Pedido</v>
      </c>
    </row>
    <row r="3552" spans="1:8" x14ac:dyDescent="0.25">
      <c r="A3552" s="3">
        <v>7592601300380</v>
      </c>
      <c r="B3552" s="11" t="s">
        <v>3441</v>
      </c>
      <c r="C3552" s="16"/>
      <c r="D3552" s="15">
        <f>SUMIFS(Movimientos!F:F,Movimientos!B:B,Productos!A3552,Movimientos!D:D,$D$1)</f>
        <v>0</v>
      </c>
      <c r="E3552" s="14">
        <f>SUMIFS(Movimientos!F:F,Movimientos!B:B,Productos!A3552,Movimientos!D:D,$E$1)</f>
        <v>0</v>
      </c>
      <c r="F3552" s="17">
        <f t="shared" si="110"/>
        <v>0</v>
      </c>
      <c r="G3552" s="14">
        <v>1</v>
      </c>
      <c r="H3552" s="15" t="str">
        <f t="shared" si="111"/>
        <v>Realizar Pedido</v>
      </c>
    </row>
    <row r="3553" spans="1:8" x14ac:dyDescent="0.25">
      <c r="A3553" s="2">
        <v>7592601300403</v>
      </c>
      <c r="B3553" s="12" t="s">
        <v>3442</v>
      </c>
      <c r="C3553" s="16"/>
      <c r="D3553" s="15">
        <f>SUMIFS(Movimientos!F:F,Movimientos!B:B,Productos!A3553,Movimientos!D:D,$D$1)</f>
        <v>0</v>
      </c>
      <c r="E3553" s="14">
        <f>SUMIFS(Movimientos!F:F,Movimientos!B:B,Productos!A3553,Movimientos!D:D,$E$1)</f>
        <v>0</v>
      </c>
      <c r="F3553" s="17">
        <f t="shared" si="110"/>
        <v>0</v>
      </c>
      <c r="G3553" s="14">
        <v>1</v>
      </c>
      <c r="H3553" s="15" t="str">
        <f t="shared" si="111"/>
        <v>Realizar Pedido</v>
      </c>
    </row>
    <row r="3554" spans="1:8" x14ac:dyDescent="0.25">
      <c r="A3554" s="3">
        <v>7591585177254</v>
      </c>
      <c r="B3554" s="11" t="s">
        <v>3443</v>
      </c>
      <c r="C3554" s="16"/>
      <c r="D3554" s="15">
        <f>SUMIFS(Movimientos!F:F,Movimientos!B:B,Productos!A3554,Movimientos!D:D,$D$1)</f>
        <v>0</v>
      </c>
      <c r="E3554" s="14">
        <f>SUMIFS(Movimientos!F:F,Movimientos!B:B,Productos!A3554,Movimientos!D:D,$E$1)</f>
        <v>0</v>
      </c>
      <c r="F3554" s="17">
        <f t="shared" si="110"/>
        <v>0</v>
      </c>
      <c r="G3554" s="14">
        <v>1</v>
      </c>
      <c r="H3554" s="15" t="str">
        <f t="shared" si="111"/>
        <v>Realizar Pedido</v>
      </c>
    </row>
    <row r="3555" spans="1:8" x14ac:dyDescent="0.25">
      <c r="A3555" s="3">
        <v>7591519001129</v>
      </c>
      <c r="B3555" s="11" t="s">
        <v>3444</v>
      </c>
      <c r="C3555" s="16"/>
      <c r="D3555" s="15">
        <f>SUMIFS(Movimientos!F:F,Movimientos!B:B,Productos!A3555,Movimientos!D:D,$D$1)</f>
        <v>0</v>
      </c>
      <c r="E3555" s="14">
        <f>SUMIFS(Movimientos!F:F,Movimientos!B:B,Productos!A3555,Movimientos!D:D,$E$1)</f>
        <v>0</v>
      </c>
      <c r="F3555" s="17">
        <f t="shared" si="110"/>
        <v>0</v>
      </c>
      <c r="G3555" s="14">
        <v>1</v>
      </c>
      <c r="H3555" s="15" t="str">
        <f t="shared" si="111"/>
        <v>Realizar Pedido</v>
      </c>
    </row>
    <row r="3556" spans="1:8" x14ac:dyDescent="0.25">
      <c r="A3556" s="3">
        <v>7592601300373</v>
      </c>
      <c r="B3556" s="11" t="s">
        <v>3445</v>
      </c>
      <c r="C3556" s="16"/>
      <c r="D3556" s="15">
        <f>SUMIFS(Movimientos!F:F,Movimientos!B:B,Productos!A3556,Movimientos!D:D,$D$1)</f>
        <v>0</v>
      </c>
      <c r="E3556" s="14">
        <f>SUMIFS(Movimientos!F:F,Movimientos!B:B,Productos!A3556,Movimientos!D:D,$E$1)</f>
        <v>0</v>
      </c>
      <c r="F3556" s="17">
        <f t="shared" si="110"/>
        <v>0</v>
      </c>
      <c r="G3556" s="14">
        <v>1</v>
      </c>
      <c r="H3556" s="15" t="str">
        <f t="shared" si="111"/>
        <v>Realizar Pedido</v>
      </c>
    </row>
    <row r="3557" spans="1:8" x14ac:dyDescent="0.25">
      <c r="A3557" s="3">
        <v>7594000490204</v>
      </c>
      <c r="B3557" s="11" t="s">
        <v>3446</v>
      </c>
      <c r="C3557" s="16"/>
      <c r="D3557" s="15">
        <f>SUMIFS(Movimientos!F:F,Movimientos!B:B,Productos!A3557,Movimientos!D:D,$D$1)</f>
        <v>0</v>
      </c>
      <c r="E3557" s="14">
        <f>SUMIFS(Movimientos!F:F,Movimientos!B:B,Productos!A3557,Movimientos!D:D,$E$1)</f>
        <v>0</v>
      </c>
      <c r="F3557" s="17">
        <f t="shared" si="110"/>
        <v>0</v>
      </c>
      <c r="G3557" s="14">
        <v>1</v>
      </c>
      <c r="H3557" s="15" t="str">
        <f t="shared" si="111"/>
        <v>Realizar Pedido</v>
      </c>
    </row>
    <row r="3558" spans="1:8" x14ac:dyDescent="0.25">
      <c r="A3558" s="3">
        <v>7591585277268</v>
      </c>
      <c r="B3558" s="11" t="s">
        <v>3447</v>
      </c>
      <c r="C3558" s="16"/>
      <c r="D3558" s="15">
        <f>SUMIFS(Movimientos!F:F,Movimientos!B:B,Productos!A3558,Movimientos!D:D,$D$1)</f>
        <v>0</v>
      </c>
      <c r="E3558" s="14">
        <f>SUMIFS(Movimientos!F:F,Movimientos!B:B,Productos!A3558,Movimientos!D:D,$E$1)</f>
        <v>0</v>
      </c>
      <c r="F3558" s="17">
        <f t="shared" si="110"/>
        <v>0</v>
      </c>
      <c r="G3558" s="14">
        <v>1</v>
      </c>
      <c r="H3558" s="15" t="str">
        <f t="shared" si="111"/>
        <v>Realizar Pedido</v>
      </c>
    </row>
    <row r="3559" spans="1:8" x14ac:dyDescent="0.25">
      <c r="A3559" s="2">
        <v>7591519001136</v>
      </c>
      <c r="B3559" s="12" t="s">
        <v>3448</v>
      </c>
      <c r="C3559" s="16"/>
      <c r="D3559" s="15">
        <f>SUMIFS(Movimientos!F:F,Movimientos!B:B,Productos!A3559,Movimientos!D:D,$D$1)</f>
        <v>0</v>
      </c>
      <c r="E3559" s="14">
        <f>SUMIFS(Movimientos!F:F,Movimientos!B:B,Productos!A3559,Movimientos!D:D,$E$1)</f>
        <v>0</v>
      </c>
      <c r="F3559" s="17">
        <f t="shared" si="110"/>
        <v>0</v>
      </c>
      <c r="G3559" s="14">
        <v>1</v>
      </c>
      <c r="H3559" s="15" t="str">
        <f t="shared" si="111"/>
        <v>Realizar Pedido</v>
      </c>
    </row>
    <row r="3560" spans="1:8" x14ac:dyDescent="0.25">
      <c r="A3560" s="3">
        <v>7592601300397</v>
      </c>
      <c r="B3560" s="11" t="s">
        <v>3449</v>
      </c>
      <c r="C3560" s="16"/>
      <c r="D3560" s="15">
        <f>SUMIFS(Movimientos!F:F,Movimientos!B:B,Productos!A3560,Movimientos!D:D,$D$1)</f>
        <v>0</v>
      </c>
      <c r="E3560" s="14">
        <f>SUMIFS(Movimientos!F:F,Movimientos!B:B,Productos!A3560,Movimientos!D:D,$E$1)</f>
        <v>0</v>
      </c>
      <c r="F3560" s="17">
        <f t="shared" si="110"/>
        <v>0</v>
      </c>
      <c r="G3560" s="14">
        <v>1</v>
      </c>
      <c r="H3560" s="15" t="str">
        <f t="shared" si="111"/>
        <v>Realizar Pedido</v>
      </c>
    </row>
    <row r="3561" spans="1:8" x14ac:dyDescent="0.25">
      <c r="A3561" s="3">
        <v>7594000490198</v>
      </c>
      <c r="B3561" s="11" t="s">
        <v>3450</v>
      </c>
      <c r="C3561" s="16"/>
      <c r="D3561" s="15">
        <f>SUMIFS(Movimientos!F:F,Movimientos!B:B,Productos!A3561,Movimientos!D:D,$D$1)</f>
        <v>0</v>
      </c>
      <c r="E3561" s="14">
        <f>SUMIFS(Movimientos!F:F,Movimientos!B:B,Productos!A3561,Movimientos!D:D,$E$1)</f>
        <v>0</v>
      </c>
      <c r="F3561" s="17">
        <f t="shared" si="110"/>
        <v>0</v>
      </c>
      <c r="G3561" s="14">
        <v>1</v>
      </c>
      <c r="H3561" s="15" t="str">
        <f t="shared" si="111"/>
        <v>Realizar Pedido</v>
      </c>
    </row>
    <row r="3562" spans="1:8" x14ac:dyDescent="0.25">
      <c r="A3562" s="3">
        <v>7591519005677</v>
      </c>
      <c r="B3562" s="11" t="s">
        <v>3451</v>
      </c>
      <c r="C3562" s="16"/>
      <c r="D3562" s="15">
        <f>SUMIFS(Movimientos!F:F,Movimientos!B:B,Productos!A3562,Movimientos!D:D,$D$1)</f>
        <v>0</v>
      </c>
      <c r="E3562" s="14">
        <f>SUMIFS(Movimientos!F:F,Movimientos!B:B,Productos!A3562,Movimientos!D:D,$E$1)</f>
        <v>0</v>
      </c>
      <c r="F3562" s="17">
        <f t="shared" si="110"/>
        <v>0</v>
      </c>
      <c r="G3562" s="14">
        <v>1</v>
      </c>
      <c r="H3562" s="15" t="str">
        <f t="shared" si="111"/>
        <v>Realizar Pedido</v>
      </c>
    </row>
    <row r="3563" spans="1:8" x14ac:dyDescent="0.25">
      <c r="A3563" s="3">
        <v>7594000890077</v>
      </c>
      <c r="B3563" s="11" t="s">
        <v>3452</v>
      </c>
      <c r="C3563" s="16"/>
      <c r="D3563" s="15">
        <f>SUMIFS(Movimientos!F:F,Movimientos!B:B,Productos!A3563,Movimientos!D:D,$D$1)</f>
        <v>0</v>
      </c>
      <c r="E3563" s="14">
        <f>SUMIFS(Movimientos!F:F,Movimientos!B:B,Productos!A3563,Movimientos!D:D,$E$1)</f>
        <v>0</v>
      </c>
      <c r="F3563" s="17">
        <f t="shared" si="110"/>
        <v>0</v>
      </c>
      <c r="G3563" s="14">
        <v>1</v>
      </c>
      <c r="H3563" s="15" t="str">
        <f t="shared" si="111"/>
        <v>Realizar Pedido</v>
      </c>
    </row>
    <row r="3564" spans="1:8" x14ac:dyDescent="0.25">
      <c r="A3564" s="3">
        <v>7590027000280</v>
      </c>
      <c r="B3564" s="11" t="s">
        <v>3453</v>
      </c>
      <c r="C3564" s="16"/>
      <c r="D3564" s="15">
        <f>SUMIFS(Movimientos!F:F,Movimientos!B:B,Productos!A3564,Movimientos!D:D,$D$1)</f>
        <v>0</v>
      </c>
      <c r="E3564" s="14">
        <f>SUMIFS(Movimientos!F:F,Movimientos!B:B,Productos!A3564,Movimientos!D:D,$E$1)</f>
        <v>0</v>
      </c>
      <c r="F3564" s="17">
        <f t="shared" si="110"/>
        <v>0</v>
      </c>
      <c r="G3564" s="14">
        <v>1</v>
      </c>
      <c r="H3564" s="15" t="str">
        <f t="shared" si="111"/>
        <v>Realizar Pedido</v>
      </c>
    </row>
    <row r="3565" spans="1:8" x14ac:dyDescent="0.25">
      <c r="A3565" s="3">
        <v>7594000850985</v>
      </c>
      <c r="B3565" s="11" t="s">
        <v>3454</v>
      </c>
      <c r="C3565" s="16"/>
      <c r="D3565" s="15">
        <f>SUMIFS(Movimientos!F:F,Movimientos!B:B,Productos!A3565,Movimientos!D:D,$D$1)</f>
        <v>0</v>
      </c>
      <c r="E3565" s="14">
        <f>SUMIFS(Movimientos!F:F,Movimientos!B:B,Productos!A3565,Movimientos!D:D,$E$1)</f>
        <v>0</v>
      </c>
      <c r="F3565" s="17">
        <f t="shared" si="110"/>
        <v>0</v>
      </c>
      <c r="G3565" s="14">
        <v>1</v>
      </c>
      <c r="H3565" s="15" t="str">
        <f t="shared" si="111"/>
        <v>Realizar Pedido</v>
      </c>
    </row>
    <row r="3566" spans="1:8" x14ac:dyDescent="0.25">
      <c r="A3566" s="3">
        <v>7594000850077</v>
      </c>
      <c r="B3566" s="11" t="s">
        <v>3455</v>
      </c>
      <c r="C3566" s="16"/>
      <c r="D3566" s="15">
        <f>SUMIFS(Movimientos!F:F,Movimientos!B:B,Productos!A3566,Movimientos!D:D,$D$1)</f>
        <v>0</v>
      </c>
      <c r="E3566" s="14">
        <f>SUMIFS(Movimientos!F:F,Movimientos!B:B,Productos!A3566,Movimientos!D:D,$E$1)</f>
        <v>0</v>
      </c>
      <c r="F3566" s="17">
        <f t="shared" si="110"/>
        <v>0</v>
      </c>
      <c r="G3566" s="14">
        <v>1</v>
      </c>
      <c r="H3566" s="15" t="str">
        <f t="shared" si="111"/>
        <v>Realizar Pedido</v>
      </c>
    </row>
    <row r="3567" spans="1:8" x14ac:dyDescent="0.25">
      <c r="A3567" s="3">
        <v>1515</v>
      </c>
      <c r="B3567" s="11" t="s">
        <v>3456</v>
      </c>
      <c r="C3567" s="16"/>
      <c r="D3567" s="15">
        <f>SUMIFS(Movimientos!F:F,Movimientos!B:B,Productos!A3567,Movimientos!D:D,$D$1)</f>
        <v>0</v>
      </c>
      <c r="E3567" s="14">
        <f>SUMIFS(Movimientos!F:F,Movimientos!B:B,Productos!A3567,Movimientos!D:D,$E$1)</f>
        <v>0</v>
      </c>
      <c r="F3567" s="17">
        <f t="shared" si="110"/>
        <v>0</v>
      </c>
      <c r="G3567" s="14">
        <v>1</v>
      </c>
      <c r="H3567" s="15" t="str">
        <f t="shared" si="111"/>
        <v>Realizar Pedido</v>
      </c>
    </row>
    <row r="3568" spans="1:8" x14ac:dyDescent="0.25">
      <c r="A3568" s="3">
        <v>7592236002055</v>
      </c>
      <c r="B3568" s="11" t="s">
        <v>3457</v>
      </c>
      <c r="C3568" s="16"/>
      <c r="D3568" s="15">
        <f>SUMIFS(Movimientos!F:F,Movimientos!B:B,Productos!A3568,Movimientos!D:D,$D$1)</f>
        <v>0</v>
      </c>
      <c r="E3568" s="14">
        <f>SUMIFS(Movimientos!F:F,Movimientos!B:B,Productos!A3568,Movimientos!D:D,$E$1)</f>
        <v>0</v>
      </c>
      <c r="F3568" s="17">
        <f t="shared" si="110"/>
        <v>0</v>
      </c>
      <c r="G3568" s="14">
        <v>1</v>
      </c>
      <c r="H3568" s="15" t="str">
        <f t="shared" si="111"/>
        <v>Realizar Pedido</v>
      </c>
    </row>
    <row r="3569" spans="1:8" x14ac:dyDescent="0.25">
      <c r="A3569" s="3">
        <v>7591818513316</v>
      </c>
      <c r="B3569" s="11" t="s">
        <v>3458</v>
      </c>
      <c r="C3569" s="16"/>
      <c r="D3569" s="15">
        <f>SUMIFS(Movimientos!F:F,Movimientos!B:B,Productos!A3569,Movimientos!D:D,$D$1)</f>
        <v>0</v>
      </c>
      <c r="E3569" s="14">
        <f>SUMIFS(Movimientos!F:F,Movimientos!B:B,Productos!A3569,Movimientos!D:D,$E$1)</f>
        <v>0</v>
      </c>
      <c r="F3569" s="17">
        <f t="shared" si="110"/>
        <v>0</v>
      </c>
      <c r="G3569" s="14">
        <v>1</v>
      </c>
      <c r="H3569" s="15" t="str">
        <f t="shared" si="111"/>
        <v>Realizar Pedido</v>
      </c>
    </row>
    <row r="3570" spans="1:8" x14ac:dyDescent="0.25">
      <c r="A3570" s="3">
        <v>7592454001236</v>
      </c>
      <c r="B3570" s="11" t="s">
        <v>3459</v>
      </c>
      <c r="C3570" s="16"/>
      <c r="D3570" s="15">
        <f>SUMIFS(Movimientos!F:F,Movimientos!B:B,Productos!A3570,Movimientos!D:D,$D$1)</f>
        <v>0</v>
      </c>
      <c r="E3570" s="14">
        <f>SUMIFS(Movimientos!F:F,Movimientos!B:B,Productos!A3570,Movimientos!D:D,$E$1)</f>
        <v>0</v>
      </c>
      <c r="F3570" s="17">
        <f t="shared" si="110"/>
        <v>0</v>
      </c>
      <c r="G3570" s="14">
        <v>1</v>
      </c>
      <c r="H3570" s="15" t="str">
        <f t="shared" si="111"/>
        <v>Realizar Pedido</v>
      </c>
    </row>
    <row r="3571" spans="1:8" x14ac:dyDescent="0.25">
      <c r="A3571" s="3">
        <v>7592215000171</v>
      </c>
      <c r="B3571" s="11" t="s">
        <v>3460</v>
      </c>
      <c r="C3571" s="16"/>
      <c r="D3571" s="15">
        <f>SUMIFS(Movimientos!F:F,Movimientos!B:B,Productos!A3571,Movimientos!D:D,$D$1)</f>
        <v>0</v>
      </c>
      <c r="E3571" s="14">
        <f>SUMIFS(Movimientos!F:F,Movimientos!B:B,Productos!A3571,Movimientos!D:D,$E$1)</f>
        <v>0</v>
      </c>
      <c r="F3571" s="17">
        <f t="shared" si="110"/>
        <v>0</v>
      </c>
      <c r="G3571" s="14">
        <v>1</v>
      </c>
      <c r="H3571" s="15" t="str">
        <f t="shared" si="111"/>
        <v>Realizar Pedido</v>
      </c>
    </row>
    <row r="3572" spans="1:8" x14ac:dyDescent="0.25">
      <c r="A3572" s="3">
        <v>7591818132029</v>
      </c>
      <c r="B3572" s="11" t="s">
        <v>3461</v>
      </c>
      <c r="C3572" s="16"/>
      <c r="D3572" s="15">
        <f>SUMIFS(Movimientos!F:F,Movimientos!B:B,Productos!A3572,Movimientos!D:D,$D$1)</f>
        <v>0</v>
      </c>
      <c r="E3572" s="14">
        <f>SUMIFS(Movimientos!F:F,Movimientos!B:B,Productos!A3572,Movimientos!D:D,$E$1)</f>
        <v>0</v>
      </c>
      <c r="F3572" s="17">
        <f t="shared" si="110"/>
        <v>0</v>
      </c>
      <c r="G3572" s="14">
        <v>1</v>
      </c>
      <c r="H3572" s="15" t="str">
        <f t="shared" si="111"/>
        <v>Realizar Pedido</v>
      </c>
    </row>
    <row r="3573" spans="1:8" x14ac:dyDescent="0.25">
      <c r="A3573" s="3">
        <v>7591136000888</v>
      </c>
      <c r="B3573" s="11" t="s">
        <v>3462</v>
      </c>
      <c r="C3573" s="16"/>
      <c r="D3573" s="15">
        <f>SUMIFS(Movimientos!F:F,Movimientos!B:B,Productos!A3573,Movimientos!D:D,$D$1)</f>
        <v>0</v>
      </c>
      <c r="E3573" s="14">
        <f>SUMIFS(Movimientos!F:F,Movimientos!B:B,Productos!A3573,Movimientos!D:D,$E$1)</f>
        <v>0</v>
      </c>
      <c r="F3573" s="17">
        <f t="shared" si="110"/>
        <v>0</v>
      </c>
      <c r="G3573" s="14">
        <v>1</v>
      </c>
      <c r="H3573" s="15" t="str">
        <f t="shared" si="111"/>
        <v>Realizar Pedido</v>
      </c>
    </row>
    <row r="3574" spans="1:8" x14ac:dyDescent="0.25">
      <c r="A3574" s="3">
        <v>7592215000386</v>
      </c>
      <c r="B3574" s="11" t="s">
        <v>3463</v>
      </c>
      <c r="C3574" s="16"/>
      <c r="D3574" s="15">
        <f>SUMIFS(Movimientos!F:F,Movimientos!B:B,Productos!A3574,Movimientos!D:D,$D$1)</f>
        <v>0</v>
      </c>
      <c r="E3574" s="14">
        <f>SUMIFS(Movimientos!F:F,Movimientos!B:B,Productos!A3574,Movimientos!D:D,$E$1)</f>
        <v>0</v>
      </c>
      <c r="F3574" s="17">
        <f t="shared" si="110"/>
        <v>0</v>
      </c>
      <c r="G3574" s="14">
        <v>1</v>
      </c>
      <c r="H3574" s="15" t="str">
        <f t="shared" si="111"/>
        <v>Realizar Pedido</v>
      </c>
    </row>
    <row r="3575" spans="1:8" x14ac:dyDescent="0.25">
      <c r="A3575" s="3">
        <v>7592348204002</v>
      </c>
      <c r="B3575" s="11" t="s">
        <v>3464</v>
      </c>
      <c r="C3575" s="16"/>
      <c r="D3575" s="15">
        <f>SUMIFS(Movimientos!F:F,Movimientos!B:B,Productos!A3575,Movimientos!D:D,$D$1)</f>
        <v>0</v>
      </c>
      <c r="E3575" s="14">
        <f>SUMIFS(Movimientos!F:F,Movimientos!B:B,Productos!A3575,Movimientos!D:D,$E$1)</f>
        <v>0</v>
      </c>
      <c r="F3575" s="17">
        <f t="shared" si="110"/>
        <v>0</v>
      </c>
      <c r="G3575" s="14">
        <v>1</v>
      </c>
      <c r="H3575" s="15" t="str">
        <f t="shared" si="111"/>
        <v>Realizar Pedido</v>
      </c>
    </row>
    <row r="3576" spans="1:8" x14ac:dyDescent="0.25">
      <c r="A3576" s="3">
        <v>7592454000628</v>
      </c>
      <c r="B3576" s="11" t="s">
        <v>3465</v>
      </c>
      <c r="C3576" s="16"/>
      <c r="D3576" s="15">
        <f>SUMIFS(Movimientos!F:F,Movimientos!B:B,Productos!A3576,Movimientos!D:D,$D$1)</f>
        <v>0</v>
      </c>
      <c r="E3576" s="14">
        <f>SUMIFS(Movimientos!F:F,Movimientos!B:B,Productos!A3576,Movimientos!D:D,$E$1)</f>
        <v>0</v>
      </c>
      <c r="F3576" s="17">
        <f t="shared" si="110"/>
        <v>0</v>
      </c>
      <c r="G3576" s="14">
        <v>1</v>
      </c>
      <c r="H3576" s="15" t="str">
        <f t="shared" si="111"/>
        <v>Realizar Pedido</v>
      </c>
    </row>
    <row r="3577" spans="1:8" x14ac:dyDescent="0.25">
      <c r="A3577" s="3">
        <v>7592454000635</v>
      </c>
      <c r="B3577" s="11" t="s">
        <v>3466</v>
      </c>
      <c r="C3577" s="16"/>
      <c r="D3577" s="15">
        <f>SUMIFS(Movimientos!F:F,Movimientos!B:B,Productos!A3577,Movimientos!D:D,$D$1)</f>
        <v>0</v>
      </c>
      <c r="E3577" s="14">
        <f>SUMIFS(Movimientos!F:F,Movimientos!B:B,Productos!A3577,Movimientos!D:D,$E$1)</f>
        <v>0</v>
      </c>
      <c r="F3577" s="17">
        <f t="shared" si="110"/>
        <v>0</v>
      </c>
      <c r="G3577" s="14">
        <v>1</v>
      </c>
      <c r="H3577" s="15" t="str">
        <f t="shared" si="111"/>
        <v>Realizar Pedido</v>
      </c>
    </row>
    <row r="3578" spans="1:8" x14ac:dyDescent="0.25">
      <c r="A3578" s="3">
        <v>7592454000659</v>
      </c>
      <c r="B3578" s="11" t="s">
        <v>3467</v>
      </c>
      <c r="C3578" s="16"/>
      <c r="D3578" s="15">
        <f>SUMIFS(Movimientos!F:F,Movimientos!B:B,Productos!A3578,Movimientos!D:D,$D$1)</f>
        <v>0</v>
      </c>
      <c r="E3578" s="14">
        <f>SUMIFS(Movimientos!F:F,Movimientos!B:B,Productos!A3578,Movimientos!D:D,$E$1)</f>
        <v>0</v>
      </c>
      <c r="F3578" s="17">
        <f t="shared" si="110"/>
        <v>0</v>
      </c>
      <c r="G3578" s="14">
        <v>1</v>
      </c>
      <c r="H3578" s="15" t="str">
        <f t="shared" si="111"/>
        <v>Realizar Pedido</v>
      </c>
    </row>
    <row r="3579" spans="1:8" x14ac:dyDescent="0.25">
      <c r="A3579" s="3">
        <v>7592454000642</v>
      </c>
      <c r="B3579" s="11" t="s">
        <v>3468</v>
      </c>
      <c r="C3579" s="16"/>
      <c r="D3579" s="15">
        <f>SUMIFS(Movimientos!F:F,Movimientos!B:B,Productos!A3579,Movimientos!D:D,$D$1)</f>
        <v>0</v>
      </c>
      <c r="E3579" s="14">
        <f>SUMIFS(Movimientos!F:F,Movimientos!B:B,Productos!A3579,Movimientos!D:D,$E$1)</f>
        <v>0</v>
      </c>
      <c r="F3579" s="17">
        <f t="shared" si="110"/>
        <v>0</v>
      </c>
      <c r="G3579" s="14">
        <v>1</v>
      </c>
      <c r="H3579" s="15" t="str">
        <f t="shared" si="111"/>
        <v>Realizar Pedido</v>
      </c>
    </row>
    <row r="3580" spans="1:8" x14ac:dyDescent="0.25">
      <c r="A3580" s="3">
        <v>7594002081721</v>
      </c>
      <c r="B3580" s="11" t="s">
        <v>3469</v>
      </c>
      <c r="C3580" s="16"/>
      <c r="D3580" s="15">
        <f>SUMIFS(Movimientos!F:F,Movimientos!B:B,Productos!A3580,Movimientos!D:D,$D$1)</f>
        <v>0</v>
      </c>
      <c r="E3580" s="14">
        <f>SUMIFS(Movimientos!F:F,Movimientos!B:B,Productos!A3580,Movimientos!D:D,$E$1)</f>
        <v>0</v>
      </c>
      <c r="F3580" s="17">
        <f t="shared" si="110"/>
        <v>0</v>
      </c>
      <c r="G3580" s="14">
        <v>1</v>
      </c>
      <c r="H3580" s="15" t="str">
        <f t="shared" si="111"/>
        <v>Realizar Pedido</v>
      </c>
    </row>
    <row r="3581" spans="1:8" x14ac:dyDescent="0.25">
      <c r="A3581" s="3">
        <v>7592454001229</v>
      </c>
      <c r="B3581" s="11" t="s">
        <v>3470</v>
      </c>
      <c r="C3581" s="16"/>
      <c r="D3581" s="15">
        <f>SUMIFS(Movimientos!F:F,Movimientos!B:B,Productos!A3581,Movimientos!D:D,$D$1)</f>
        <v>0</v>
      </c>
      <c r="E3581" s="14">
        <f>SUMIFS(Movimientos!F:F,Movimientos!B:B,Productos!A3581,Movimientos!D:D,$E$1)</f>
        <v>0</v>
      </c>
      <c r="F3581" s="17">
        <f t="shared" si="110"/>
        <v>0</v>
      </c>
      <c r="G3581" s="14">
        <v>1</v>
      </c>
      <c r="H3581" s="15" t="str">
        <f t="shared" si="111"/>
        <v>Realizar Pedido</v>
      </c>
    </row>
    <row r="3582" spans="1:8" x14ac:dyDescent="0.25">
      <c r="A3582" s="3">
        <v>7590027001799</v>
      </c>
      <c r="B3582" s="11" t="s">
        <v>3471</v>
      </c>
      <c r="C3582" s="16"/>
      <c r="D3582" s="15">
        <f>SUMIFS(Movimientos!F:F,Movimientos!B:B,Productos!A3582,Movimientos!D:D,$D$1)</f>
        <v>0</v>
      </c>
      <c r="E3582" s="14">
        <f>SUMIFS(Movimientos!F:F,Movimientos!B:B,Productos!A3582,Movimientos!D:D,$E$1)</f>
        <v>0</v>
      </c>
      <c r="F3582" s="17">
        <f t="shared" si="110"/>
        <v>0</v>
      </c>
      <c r="G3582" s="14">
        <v>1</v>
      </c>
      <c r="H3582" s="15" t="str">
        <f t="shared" si="111"/>
        <v>Realizar Pedido</v>
      </c>
    </row>
    <row r="3583" spans="1:8" x14ac:dyDescent="0.25">
      <c r="A3583" s="3">
        <v>30797</v>
      </c>
      <c r="B3583" s="11" t="s">
        <v>3472</v>
      </c>
      <c r="C3583" s="16"/>
      <c r="D3583" s="15">
        <f>SUMIFS(Movimientos!F:F,Movimientos!B:B,Productos!A3583,Movimientos!D:D,$D$1)</f>
        <v>0</v>
      </c>
      <c r="E3583" s="14">
        <f>SUMIFS(Movimientos!F:F,Movimientos!B:B,Productos!A3583,Movimientos!D:D,$E$1)</f>
        <v>0</v>
      </c>
      <c r="F3583" s="17">
        <f t="shared" si="110"/>
        <v>0</v>
      </c>
      <c r="G3583" s="14">
        <v>1</v>
      </c>
      <c r="H3583" s="15" t="str">
        <f t="shared" si="111"/>
        <v>Realizar Pedido</v>
      </c>
    </row>
    <row r="3584" spans="1:8" x14ac:dyDescent="0.25">
      <c r="A3584" s="3">
        <v>6912</v>
      </c>
      <c r="B3584" s="11" t="s">
        <v>3473</v>
      </c>
      <c r="C3584" s="16"/>
      <c r="D3584" s="15">
        <f>SUMIFS(Movimientos!F:F,Movimientos!B:B,Productos!A3584,Movimientos!D:D,$D$1)</f>
        <v>0</v>
      </c>
      <c r="E3584" s="14">
        <f>SUMIFS(Movimientos!F:F,Movimientos!B:B,Productos!A3584,Movimientos!D:D,$E$1)</f>
        <v>0</v>
      </c>
      <c r="F3584" s="17">
        <f t="shared" si="110"/>
        <v>0</v>
      </c>
      <c r="G3584" s="14">
        <v>1</v>
      </c>
      <c r="H3584" s="15" t="str">
        <f t="shared" si="111"/>
        <v>Realizar Pedido</v>
      </c>
    </row>
    <row r="3585" spans="1:8" x14ac:dyDescent="0.25">
      <c r="A3585" s="3">
        <v>7592454002226</v>
      </c>
      <c r="B3585" s="11" t="s">
        <v>3474</v>
      </c>
      <c r="C3585" s="16"/>
      <c r="D3585" s="15">
        <f>SUMIFS(Movimientos!F:F,Movimientos!B:B,Productos!A3585,Movimientos!D:D,$D$1)</f>
        <v>0</v>
      </c>
      <c r="E3585" s="14">
        <f>SUMIFS(Movimientos!F:F,Movimientos!B:B,Productos!A3585,Movimientos!D:D,$E$1)</f>
        <v>0</v>
      </c>
      <c r="F3585" s="17">
        <f t="shared" si="110"/>
        <v>0</v>
      </c>
      <c r="G3585" s="14">
        <v>1</v>
      </c>
      <c r="H3585" s="15" t="str">
        <f t="shared" si="111"/>
        <v>Realizar Pedido</v>
      </c>
    </row>
    <row r="3586" spans="1:8" x14ac:dyDescent="0.25">
      <c r="A3586" s="3">
        <v>7592710001413</v>
      </c>
      <c r="B3586" s="11" t="s">
        <v>3475</v>
      </c>
      <c r="C3586" s="16"/>
      <c r="D3586" s="15">
        <f>SUMIFS(Movimientos!F:F,Movimientos!B:B,Productos!A3586,Movimientos!D:D,$D$1)</f>
        <v>0</v>
      </c>
      <c r="E3586" s="14">
        <f>SUMIFS(Movimientos!F:F,Movimientos!B:B,Productos!A3586,Movimientos!D:D,$E$1)</f>
        <v>0</v>
      </c>
      <c r="F3586" s="17">
        <f t="shared" si="110"/>
        <v>0</v>
      </c>
      <c r="G3586" s="14">
        <v>1</v>
      </c>
      <c r="H3586" s="15" t="str">
        <f t="shared" si="111"/>
        <v>Realizar Pedido</v>
      </c>
    </row>
    <row r="3587" spans="1:8" x14ac:dyDescent="0.25">
      <c r="A3587" s="3">
        <v>7592349833119</v>
      </c>
      <c r="B3587" s="11" t="s">
        <v>3476</v>
      </c>
      <c r="C3587" s="16"/>
      <c r="D3587" s="15">
        <f>SUMIFS(Movimientos!F:F,Movimientos!B:B,Productos!A3587,Movimientos!D:D,$D$1)</f>
        <v>0</v>
      </c>
      <c r="E3587" s="14">
        <f>SUMIFS(Movimientos!F:F,Movimientos!B:B,Productos!A3587,Movimientos!D:D,$E$1)</f>
        <v>0</v>
      </c>
      <c r="F3587" s="17">
        <f t="shared" ref="F3587:F3650" si="112">D3587-E3587</f>
        <v>0</v>
      </c>
      <c r="G3587" s="14">
        <v>1</v>
      </c>
      <c r="H3587" s="15" t="str">
        <f t="shared" ref="H3587:H3650" si="113">IF(F3587&lt;G3587,"Realizar Pedido","")</f>
        <v>Realizar Pedido</v>
      </c>
    </row>
    <row r="3588" spans="1:8" x14ac:dyDescent="0.25">
      <c r="A3588" s="3">
        <v>7592349837742</v>
      </c>
      <c r="B3588" s="11" t="s">
        <v>3477</v>
      </c>
      <c r="C3588" s="16"/>
      <c r="D3588" s="15">
        <f>SUMIFS(Movimientos!F:F,Movimientos!B:B,Productos!A3588,Movimientos!D:D,$D$1)</f>
        <v>0</v>
      </c>
      <c r="E3588" s="14">
        <f>SUMIFS(Movimientos!F:F,Movimientos!B:B,Productos!A3588,Movimientos!D:D,$E$1)</f>
        <v>0</v>
      </c>
      <c r="F3588" s="17">
        <f t="shared" si="112"/>
        <v>0</v>
      </c>
      <c r="G3588" s="14">
        <v>1</v>
      </c>
      <c r="H3588" s="15" t="str">
        <f t="shared" si="113"/>
        <v>Realizar Pedido</v>
      </c>
    </row>
    <row r="3589" spans="1:8" x14ac:dyDescent="0.25">
      <c r="A3589" s="3">
        <v>7591402000222</v>
      </c>
      <c r="B3589" s="11" t="s">
        <v>3478</v>
      </c>
      <c r="C3589" s="16"/>
      <c r="D3589" s="15">
        <f>SUMIFS(Movimientos!F:F,Movimientos!B:B,Productos!A3589,Movimientos!D:D,$D$1)</f>
        <v>0</v>
      </c>
      <c r="E3589" s="14">
        <f>SUMIFS(Movimientos!F:F,Movimientos!B:B,Productos!A3589,Movimientos!D:D,$E$1)</f>
        <v>0</v>
      </c>
      <c r="F3589" s="17">
        <f t="shared" si="112"/>
        <v>0</v>
      </c>
      <c r="G3589" s="14">
        <v>1</v>
      </c>
      <c r="H3589" s="15" t="str">
        <f t="shared" si="113"/>
        <v>Realizar Pedido</v>
      </c>
    </row>
    <row r="3590" spans="1:8" x14ac:dyDescent="0.25">
      <c r="A3590" s="2">
        <v>7591231100193</v>
      </c>
      <c r="B3590" s="12" t="s">
        <v>3479</v>
      </c>
      <c r="C3590" s="16"/>
      <c r="D3590" s="15">
        <f>SUMIFS(Movimientos!F:F,Movimientos!B:B,Productos!A3590,Movimientos!D:D,$D$1)</f>
        <v>0</v>
      </c>
      <c r="E3590" s="14">
        <f>SUMIFS(Movimientos!F:F,Movimientos!B:B,Productos!A3590,Movimientos!D:D,$E$1)</f>
        <v>0</v>
      </c>
      <c r="F3590" s="17">
        <f t="shared" si="112"/>
        <v>0</v>
      </c>
      <c r="G3590" s="14">
        <v>1</v>
      </c>
      <c r="H3590" s="15" t="str">
        <f t="shared" si="113"/>
        <v>Realizar Pedido</v>
      </c>
    </row>
    <row r="3591" spans="1:8" x14ac:dyDescent="0.25">
      <c r="A3591" s="3">
        <v>7591231100216</v>
      </c>
      <c r="B3591" s="11" t="s">
        <v>3480</v>
      </c>
      <c r="C3591" s="16"/>
      <c r="D3591" s="15">
        <f>SUMIFS(Movimientos!F:F,Movimientos!B:B,Productos!A3591,Movimientos!D:D,$D$1)</f>
        <v>0</v>
      </c>
      <c r="E3591" s="14">
        <f>SUMIFS(Movimientos!F:F,Movimientos!B:B,Productos!A3591,Movimientos!D:D,$E$1)</f>
        <v>0</v>
      </c>
      <c r="F3591" s="17">
        <f t="shared" si="112"/>
        <v>0</v>
      </c>
      <c r="G3591" s="14">
        <v>1</v>
      </c>
      <c r="H3591" s="15" t="str">
        <f t="shared" si="113"/>
        <v>Realizar Pedido</v>
      </c>
    </row>
    <row r="3592" spans="1:8" x14ac:dyDescent="0.25">
      <c r="A3592" s="2">
        <v>7592946056027</v>
      </c>
      <c r="B3592" s="12" t="s">
        <v>3481</v>
      </c>
      <c r="C3592" s="16"/>
      <c r="D3592" s="15">
        <f>SUMIFS(Movimientos!F:F,Movimientos!B:B,Productos!A3592,Movimientos!D:D,$D$1)</f>
        <v>0</v>
      </c>
      <c r="E3592" s="14">
        <f>SUMIFS(Movimientos!F:F,Movimientos!B:B,Productos!A3592,Movimientos!D:D,$E$1)</f>
        <v>0</v>
      </c>
      <c r="F3592" s="17">
        <f t="shared" si="112"/>
        <v>0</v>
      </c>
      <c r="G3592" s="14">
        <v>1</v>
      </c>
      <c r="H3592" s="15" t="str">
        <f t="shared" si="113"/>
        <v>Realizar Pedido</v>
      </c>
    </row>
    <row r="3593" spans="1:8" x14ac:dyDescent="0.25">
      <c r="A3593" s="3">
        <v>7592946012986</v>
      </c>
      <c r="B3593" s="11" t="s">
        <v>3482</v>
      </c>
      <c r="C3593" s="16"/>
      <c r="D3593" s="15">
        <f>SUMIFS(Movimientos!F:F,Movimientos!B:B,Productos!A3593,Movimientos!D:D,$D$1)</f>
        <v>0</v>
      </c>
      <c r="E3593" s="14">
        <f>SUMIFS(Movimientos!F:F,Movimientos!B:B,Productos!A3593,Movimientos!D:D,$E$1)</f>
        <v>0</v>
      </c>
      <c r="F3593" s="17">
        <f t="shared" si="112"/>
        <v>0</v>
      </c>
      <c r="G3593" s="14">
        <v>1</v>
      </c>
      <c r="H3593" s="15" t="str">
        <f t="shared" si="113"/>
        <v>Realizar Pedido</v>
      </c>
    </row>
    <row r="3594" spans="1:8" x14ac:dyDescent="0.25">
      <c r="A3594" s="3">
        <v>7592946005858</v>
      </c>
      <c r="B3594" s="11" t="s">
        <v>3483</v>
      </c>
      <c r="C3594" s="16"/>
      <c r="D3594" s="15">
        <f>SUMIFS(Movimientos!F:F,Movimientos!B:B,Productos!A3594,Movimientos!D:D,$D$1)</f>
        <v>0</v>
      </c>
      <c r="E3594" s="14">
        <f>SUMIFS(Movimientos!F:F,Movimientos!B:B,Productos!A3594,Movimientos!D:D,$E$1)</f>
        <v>0</v>
      </c>
      <c r="F3594" s="17">
        <f t="shared" si="112"/>
        <v>0</v>
      </c>
      <c r="G3594" s="14">
        <v>1</v>
      </c>
      <c r="H3594" s="15" t="str">
        <f t="shared" si="113"/>
        <v>Realizar Pedido</v>
      </c>
    </row>
    <row r="3595" spans="1:8" x14ac:dyDescent="0.25">
      <c r="A3595" s="3">
        <v>7591585213709</v>
      </c>
      <c r="B3595" s="11" t="s">
        <v>3484</v>
      </c>
      <c r="C3595" s="16"/>
      <c r="D3595" s="15">
        <f>SUMIFS(Movimientos!F:F,Movimientos!B:B,Productos!A3595,Movimientos!D:D,$D$1)</f>
        <v>0</v>
      </c>
      <c r="E3595" s="14">
        <f>SUMIFS(Movimientos!F:F,Movimientos!B:B,Productos!A3595,Movimientos!D:D,$E$1)</f>
        <v>0</v>
      </c>
      <c r="F3595" s="17">
        <f t="shared" si="112"/>
        <v>0</v>
      </c>
      <c r="G3595" s="14">
        <v>1</v>
      </c>
      <c r="H3595" s="15" t="str">
        <f t="shared" si="113"/>
        <v>Realizar Pedido</v>
      </c>
    </row>
    <row r="3596" spans="1:8" x14ac:dyDescent="0.25">
      <c r="A3596" s="3">
        <v>7591585513694</v>
      </c>
      <c r="B3596" s="11" t="s">
        <v>3485</v>
      </c>
      <c r="C3596" s="16"/>
      <c r="D3596" s="15">
        <f>SUMIFS(Movimientos!F:F,Movimientos!B:B,Productos!A3596,Movimientos!D:D,$D$1)</f>
        <v>0</v>
      </c>
      <c r="E3596" s="14">
        <f>SUMIFS(Movimientos!F:F,Movimientos!B:B,Productos!A3596,Movimientos!D:D,$E$1)</f>
        <v>0</v>
      </c>
      <c r="F3596" s="17">
        <f t="shared" si="112"/>
        <v>0</v>
      </c>
      <c r="G3596" s="14">
        <v>1</v>
      </c>
      <c r="H3596" s="15" t="str">
        <f t="shared" si="113"/>
        <v>Realizar Pedido</v>
      </c>
    </row>
    <row r="3597" spans="1:8" x14ac:dyDescent="0.25">
      <c r="A3597" s="3">
        <v>7591585613691</v>
      </c>
      <c r="B3597" s="11" t="s">
        <v>3486</v>
      </c>
      <c r="C3597" s="16"/>
      <c r="D3597" s="15">
        <f>SUMIFS(Movimientos!F:F,Movimientos!B:B,Productos!A3597,Movimientos!D:D,$D$1)</f>
        <v>0</v>
      </c>
      <c r="E3597" s="14">
        <f>SUMIFS(Movimientos!F:F,Movimientos!B:B,Productos!A3597,Movimientos!D:D,$E$1)</f>
        <v>0</v>
      </c>
      <c r="F3597" s="17">
        <f t="shared" si="112"/>
        <v>0</v>
      </c>
      <c r="G3597" s="14">
        <v>1</v>
      </c>
      <c r="H3597" s="15" t="str">
        <f t="shared" si="113"/>
        <v>Realizar Pedido</v>
      </c>
    </row>
    <row r="3598" spans="1:8" x14ac:dyDescent="0.25">
      <c r="A3598" s="3">
        <v>7795373017306</v>
      </c>
      <c r="B3598" s="11" t="s">
        <v>3487</v>
      </c>
      <c r="C3598" s="16"/>
      <c r="D3598" s="15">
        <f>SUMIFS(Movimientos!F:F,Movimientos!B:B,Productos!A3598,Movimientos!D:D,$D$1)</f>
        <v>0</v>
      </c>
      <c r="E3598" s="14">
        <f>SUMIFS(Movimientos!F:F,Movimientos!B:B,Productos!A3598,Movimientos!D:D,$E$1)</f>
        <v>0</v>
      </c>
      <c r="F3598" s="17">
        <f t="shared" si="112"/>
        <v>0</v>
      </c>
      <c r="G3598" s="14">
        <v>1</v>
      </c>
      <c r="H3598" s="15" t="str">
        <f t="shared" si="113"/>
        <v>Realizar Pedido</v>
      </c>
    </row>
    <row r="3599" spans="1:8" x14ac:dyDescent="0.25">
      <c r="A3599" s="3">
        <v>7523589456219</v>
      </c>
      <c r="B3599" s="11" t="s">
        <v>3488</v>
      </c>
      <c r="C3599" s="16"/>
      <c r="D3599" s="15">
        <f>SUMIFS(Movimientos!F:F,Movimientos!B:B,Productos!A3599,Movimientos!D:D,$D$1)</f>
        <v>0</v>
      </c>
      <c r="E3599" s="14">
        <f>SUMIFS(Movimientos!F:F,Movimientos!B:B,Productos!A3599,Movimientos!D:D,$E$1)</f>
        <v>0</v>
      </c>
      <c r="F3599" s="17">
        <f t="shared" si="112"/>
        <v>0</v>
      </c>
      <c r="G3599" s="14">
        <v>1</v>
      </c>
      <c r="H3599" s="15" t="str">
        <f t="shared" si="113"/>
        <v>Realizar Pedido</v>
      </c>
    </row>
    <row r="3600" spans="1:8" x14ac:dyDescent="0.25">
      <c r="A3600" s="3">
        <v>7592607000055</v>
      </c>
      <c r="B3600" s="11" t="s">
        <v>3489</v>
      </c>
      <c r="C3600" s="16"/>
      <c r="D3600" s="15">
        <f>SUMIFS(Movimientos!F:F,Movimientos!B:B,Productos!A3600,Movimientos!D:D,$D$1)</f>
        <v>0</v>
      </c>
      <c r="E3600" s="14">
        <f>SUMIFS(Movimientos!F:F,Movimientos!B:B,Productos!A3600,Movimientos!D:D,$E$1)</f>
        <v>0</v>
      </c>
      <c r="F3600" s="17">
        <f t="shared" si="112"/>
        <v>0</v>
      </c>
      <c r="G3600" s="14">
        <v>1</v>
      </c>
      <c r="H3600" s="15" t="str">
        <f t="shared" si="113"/>
        <v>Realizar Pedido</v>
      </c>
    </row>
    <row r="3601" spans="1:8" x14ac:dyDescent="0.25">
      <c r="A3601" s="3">
        <v>7592607000192</v>
      </c>
      <c r="B3601" s="11" t="s">
        <v>3489</v>
      </c>
      <c r="C3601" s="16"/>
      <c r="D3601" s="15">
        <f>SUMIFS(Movimientos!F:F,Movimientos!B:B,Productos!A3601,Movimientos!D:D,$D$1)</f>
        <v>0</v>
      </c>
      <c r="E3601" s="14">
        <f>SUMIFS(Movimientos!F:F,Movimientos!B:B,Productos!A3601,Movimientos!D:D,$E$1)</f>
        <v>0</v>
      </c>
      <c r="F3601" s="17">
        <f t="shared" si="112"/>
        <v>0</v>
      </c>
      <c r="G3601" s="14">
        <v>1</v>
      </c>
      <c r="H3601" s="15" t="str">
        <f t="shared" si="113"/>
        <v>Realizar Pedido</v>
      </c>
    </row>
    <row r="3602" spans="1:8" x14ac:dyDescent="0.25">
      <c r="A3602" s="3">
        <v>7592607000253</v>
      </c>
      <c r="B3602" s="11" t="s">
        <v>3489</v>
      </c>
      <c r="C3602" s="16"/>
      <c r="D3602" s="15">
        <f>SUMIFS(Movimientos!F:F,Movimientos!B:B,Productos!A3602,Movimientos!D:D,$D$1)</f>
        <v>0</v>
      </c>
      <c r="E3602" s="14">
        <f>SUMIFS(Movimientos!F:F,Movimientos!B:B,Productos!A3602,Movimientos!D:D,$E$1)</f>
        <v>0</v>
      </c>
      <c r="F3602" s="17">
        <f t="shared" si="112"/>
        <v>0</v>
      </c>
      <c r="G3602" s="14">
        <v>1</v>
      </c>
      <c r="H3602" s="15" t="str">
        <f t="shared" si="113"/>
        <v>Realizar Pedido</v>
      </c>
    </row>
    <row r="3603" spans="1:8" x14ac:dyDescent="0.25">
      <c r="A3603" s="3">
        <v>7593097000037</v>
      </c>
      <c r="B3603" s="11" t="s">
        <v>3490</v>
      </c>
      <c r="C3603" s="16"/>
      <c r="D3603" s="15">
        <f>SUMIFS(Movimientos!F:F,Movimientos!B:B,Productos!A3603,Movimientos!D:D,$D$1)</f>
        <v>0</v>
      </c>
      <c r="E3603" s="14">
        <f>SUMIFS(Movimientos!F:F,Movimientos!B:B,Productos!A3603,Movimientos!D:D,$E$1)</f>
        <v>0</v>
      </c>
      <c r="F3603" s="17">
        <f t="shared" si="112"/>
        <v>0</v>
      </c>
      <c r="G3603" s="14">
        <v>1</v>
      </c>
      <c r="H3603" s="15" t="str">
        <f t="shared" si="113"/>
        <v>Realizar Pedido</v>
      </c>
    </row>
    <row r="3604" spans="1:8" x14ac:dyDescent="0.25">
      <c r="A3604" s="3">
        <v>7801875032034</v>
      </c>
      <c r="B3604" s="11" t="s">
        <v>3491</v>
      </c>
      <c r="C3604" s="16"/>
      <c r="D3604" s="15">
        <f>SUMIFS(Movimientos!F:F,Movimientos!B:B,Productos!A3604,Movimientos!D:D,$D$1)</f>
        <v>0</v>
      </c>
      <c r="E3604" s="14">
        <f>SUMIFS(Movimientos!F:F,Movimientos!B:B,Productos!A3604,Movimientos!D:D,$E$1)</f>
        <v>0</v>
      </c>
      <c r="F3604" s="17">
        <f t="shared" si="112"/>
        <v>0</v>
      </c>
      <c r="G3604" s="14">
        <v>1</v>
      </c>
      <c r="H3604" s="15" t="str">
        <f t="shared" si="113"/>
        <v>Realizar Pedido</v>
      </c>
    </row>
    <row r="3605" spans="1:8" x14ac:dyDescent="0.25">
      <c r="A3605" s="3" t="s">
        <v>3492</v>
      </c>
      <c r="B3605" s="11" t="s">
        <v>3493</v>
      </c>
      <c r="C3605" s="16"/>
      <c r="D3605" s="15">
        <f>SUMIFS(Movimientos!F:F,Movimientos!B:B,Productos!A3605,Movimientos!D:D,$D$1)</f>
        <v>0</v>
      </c>
      <c r="E3605" s="14">
        <f>SUMIFS(Movimientos!F:F,Movimientos!B:B,Productos!A3605,Movimientos!D:D,$E$1)</f>
        <v>0</v>
      </c>
      <c r="F3605" s="17">
        <f t="shared" si="112"/>
        <v>0</v>
      </c>
      <c r="G3605" s="14">
        <v>1</v>
      </c>
      <c r="H3605" s="15" t="str">
        <f t="shared" si="113"/>
        <v>Realizar Pedido</v>
      </c>
    </row>
    <row r="3606" spans="1:8" x14ac:dyDescent="0.25">
      <c r="A3606" s="2">
        <v>7592349109832</v>
      </c>
      <c r="B3606" s="12" t="s">
        <v>3494</v>
      </c>
      <c r="C3606" s="16"/>
      <c r="D3606" s="15">
        <f>SUMIFS(Movimientos!F:F,Movimientos!B:B,Productos!A3606,Movimientos!D:D,$D$1)</f>
        <v>0</v>
      </c>
      <c r="E3606" s="14">
        <f>SUMIFS(Movimientos!F:F,Movimientos!B:B,Productos!A3606,Movimientos!D:D,$E$1)</f>
        <v>0</v>
      </c>
      <c r="F3606" s="17">
        <f t="shared" si="112"/>
        <v>0</v>
      </c>
      <c r="G3606" s="14">
        <v>1</v>
      </c>
      <c r="H3606" s="15" t="str">
        <f t="shared" si="113"/>
        <v>Realizar Pedido</v>
      </c>
    </row>
    <row r="3607" spans="1:8" x14ac:dyDescent="0.25">
      <c r="A3607" s="3">
        <v>7592454000437</v>
      </c>
      <c r="B3607" s="11" t="s">
        <v>3495</v>
      </c>
      <c r="C3607" s="16"/>
      <c r="D3607" s="15">
        <f>SUMIFS(Movimientos!F:F,Movimientos!B:B,Productos!A3607,Movimientos!D:D,$D$1)</f>
        <v>0</v>
      </c>
      <c r="E3607" s="14">
        <f>SUMIFS(Movimientos!F:F,Movimientos!B:B,Productos!A3607,Movimientos!D:D,$E$1)</f>
        <v>0</v>
      </c>
      <c r="F3607" s="17">
        <f t="shared" si="112"/>
        <v>0</v>
      </c>
      <c r="G3607" s="14">
        <v>1</v>
      </c>
      <c r="H3607" s="15" t="str">
        <f t="shared" si="113"/>
        <v>Realizar Pedido</v>
      </c>
    </row>
    <row r="3608" spans="1:8" x14ac:dyDescent="0.25">
      <c r="A3608" s="3">
        <v>7592454536271</v>
      </c>
      <c r="B3608" s="11" t="s">
        <v>3496</v>
      </c>
      <c r="C3608" s="16"/>
      <c r="D3608" s="15">
        <f>SUMIFS(Movimientos!F:F,Movimientos!B:B,Productos!A3608,Movimientos!D:D,$D$1)</f>
        <v>0</v>
      </c>
      <c r="E3608" s="14">
        <f>SUMIFS(Movimientos!F:F,Movimientos!B:B,Productos!A3608,Movimientos!D:D,$E$1)</f>
        <v>0</v>
      </c>
      <c r="F3608" s="17">
        <f t="shared" si="112"/>
        <v>0</v>
      </c>
      <c r="G3608" s="14">
        <v>1</v>
      </c>
      <c r="H3608" s="15" t="str">
        <f t="shared" si="113"/>
        <v>Realizar Pedido</v>
      </c>
    </row>
    <row r="3609" spans="1:8" x14ac:dyDescent="0.25">
      <c r="A3609" s="3">
        <v>7592454536301</v>
      </c>
      <c r="B3609" s="11" t="s">
        <v>3497</v>
      </c>
      <c r="C3609" s="16"/>
      <c r="D3609" s="15">
        <f>SUMIFS(Movimientos!F:F,Movimientos!B:B,Productos!A3609,Movimientos!D:D,$D$1)</f>
        <v>0</v>
      </c>
      <c r="E3609" s="14">
        <f>SUMIFS(Movimientos!F:F,Movimientos!B:B,Productos!A3609,Movimientos!D:D,$E$1)</f>
        <v>0</v>
      </c>
      <c r="F3609" s="17">
        <f t="shared" si="112"/>
        <v>0</v>
      </c>
      <c r="G3609" s="14">
        <v>1</v>
      </c>
      <c r="H3609" s="15" t="str">
        <f t="shared" si="113"/>
        <v>Realizar Pedido</v>
      </c>
    </row>
    <row r="3610" spans="1:8" x14ac:dyDescent="0.25">
      <c r="A3610" s="3">
        <v>7592454889513</v>
      </c>
      <c r="B3610" s="11" t="s">
        <v>3498</v>
      </c>
      <c r="C3610" s="16"/>
      <c r="D3610" s="15">
        <f>SUMIFS(Movimientos!F:F,Movimientos!B:B,Productos!A3610,Movimientos!D:D,$D$1)</f>
        <v>0</v>
      </c>
      <c r="E3610" s="14">
        <f>SUMIFS(Movimientos!F:F,Movimientos!B:B,Productos!A3610,Movimientos!D:D,$E$1)</f>
        <v>0</v>
      </c>
      <c r="F3610" s="17">
        <f t="shared" si="112"/>
        <v>0</v>
      </c>
      <c r="G3610" s="14">
        <v>1</v>
      </c>
      <c r="H3610" s="15" t="str">
        <f t="shared" si="113"/>
        <v>Realizar Pedido</v>
      </c>
    </row>
    <row r="3611" spans="1:8" x14ac:dyDescent="0.25">
      <c r="A3611" s="3">
        <v>7592454000703</v>
      </c>
      <c r="B3611" s="11" t="s">
        <v>3499</v>
      </c>
      <c r="C3611" s="16"/>
      <c r="D3611" s="15">
        <f>SUMIFS(Movimientos!F:F,Movimientos!B:B,Productos!A3611,Movimientos!D:D,$D$1)</f>
        <v>0</v>
      </c>
      <c r="E3611" s="14">
        <f>SUMIFS(Movimientos!F:F,Movimientos!B:B,Productos!A3611,Movimientos!D:D,$E$1)</f>
        <v>0</v>
      </c>
      <c r="F3611" s="17">
        <f t="shared" si="112"/>
        <v>0</v>
      </c>
      <c r="G3611" s="14">
        <v>1</v>
      </c>
      <c r="H3611" s="15" t="str">
        <f t="shared" si="113"/>
        <v>Realizar Pedido</v>
      </c>
    </row>
    <row r="3612" spans="1:8" x14ac:dyDescent="0.25">
      <c r="A3612" s="3">
        <v>7592454889094</v>
      </c>
      <c r="B3612" s="11" t="s">
        <v>3500</v>
      </c>
      <c r="C3612" s="16"/>
      <c r="D3612" s="15">
        <f>SUMIFS(Movimientos!F:F,Movimientos!B:B,Productos!A3612,Movimientos!D:D,$D$1)</f>
        <v>0</v>
      </c>
      <c r="E3612" s="14">
        <f>SUMIFS(Movimientos!F:F,Movimientos!B:B,Productos!A3612,Movimientos!D:D,$E$1)</f>
        <v>0</v>
      </c>
      <c r="F3612" s="17">
        <f t="shared" si="112"/>
        <v>0</v>
      </c>
      <c r="G3612" s="14">
        <v>1</v>
      </c>
      <c r="H3612" s="15" t="str">
        <f t="shared" si="113"/>
        <v>Realizar Pedido</v>
      </c>
    </row>
    <row r="3613" spans="1:8" x14ac:dyDescent="0.25">
      <c r="A3613" s="2">
        <v>7592454000710</v>
      </c>
      <c r="B3613" s="12" t="s">
        <v>3501</v>
      </c>
      <c r="C3613" s="16"/>
      <c r="D3613" s="15">
        <f>SUMIFS(Movimientos!F:F,Movimientos!B:B,Productos!A3613,Movimientos!D:D,$D$1)</f>
        <v>0</v>
      </c>
      <c r="E3613" s="14">
        <f>SUMIFS(Movimientos!F:F,Movimientos!B:B,Productos!A3613,Movimientos!D:D,$E$1)</f>
        <v>0</v>
      </c>
      <c r="F3613" s="17">
        <f t="shared" si="112"/>
        <v>0</v>
      </c>
      <c r="G3613" s="14">
        <v>1</v>
      </c>
      <c r="H3613" s="15" t="str">
        <f t="shared" si="113"/>
        <v>Realizar Pedido</v>
      </c>
    </row>
    <row r="3614" spans="1:8" x14ac:dyDescent="0.25">
      <c r="A3614" s="3">
        <v>7592454000444</v>
      </c>
      <c r="B3614" s="11" t="s">
        <v>3502</v>
      </c>
      <c r="C3614" s="16"/>
      <c r="D3614" s="15">
        <f>SUMIFS(Movimientos!F:F,Movimientos!B:B,Productos!A3614,Movimientos!D:D,$D$1)</f>
        <v>0</v>
      </c>
      <c r="E3614" s="14">
        <f>SUMIFS(Movimientos!F:F,Movimientos!B:B,Productos!A3614,Movimientos!D:D,$E$1)</f>
        <v>0</v>
      </c>
      <c r="F3614" s="17">
        <f t="shared" si="112"/>
        <v>0</v>
      </c>
      <c r="G3614" s="14">
        <v>1</v>
      </c>
      <c r="H3614" s="15" t="str">
        <f t="shared" si="113"/>
        <v>Realizar Pedido</v>
      </c>
    </row>
    <row r="3615" spans="1:8" x14ac:dyDescent="0.25">
      <c r="A3615" s="3">
        <v>7703763860302</v>
      </c>
      <c r="B3615" s="11" t="s">
        <v>3503</v>
      </c>
      <c r="C3615" s="16"/>
      <c r="D3615" s="15">
        <f>SUMIFS(Movimientos!F:F,Movimientos!B:B,Productos!A3615,Movimientos!D:D,$D$1)</f>
        <v>0</v>
      </c>
      <c r="E3615" s="14">
        <f>SUMIFS(Movimientos!F:F,Movimientos!B:B,Productos!A3615,Movimientos!D:D,$E$1)</f>
        <v>0</v>
      </c>
      <c r="F3615" s="17">
        <f t="shared" si="112"/>
        <v>0</v>
      </c>
      <c r="G3615" s="14">
        <v>1</v>
      </c>
      <c r="H3615" s="15" t="str">
        <f t="shared" si="113"/>
        <v>Realizar Pedido</v>
      </c>
    </row>
    <row r="3616" spans="1:8" x14ac:dyDescent="0.25">
      <c r="A3616" s="2">
        <v>7592454000734</v>
      </c>
      <c r="B3616" s="12" t="s">
        <v>3504</v>
      </c>
      <c r="C3616" s="16"/>
      <c r="D3616" s="15">
        <f>SUMIFS(Movimientos!F:F,Movimientos!B:B,Productos!A3616,Movimientos!D:D,$D$1)</f>
        <v>0</v>
      </c>
      <c r="E3616" s="14">
        <f>SUMIFS(Movimientos!F:F,Movimientos!B:B,Productos!A3616,Movimientos!D:D,$E$1)</f>
        <v>0</v>
      </c>
      <c r="F3616" s="17">
        <f t="shared" si="112"/>
        <v>0</v>
      </c>
      <c r="G3616" s="14">
        <v>1</v>
      </c>
      <c r="H3616" s="15" t="str">
        <f t="shared" si="113"/>
        <v>Realizar Pedido</v>
      </c>
    </row>
    <row r="3617" spans="1:8" x14ac:dyDescent="0.25">
      <c r="A3617" s="3">
        <v>7703763860289</v>
      </c>
      <c r="B3617" s="11" t="s">
        <v>3505</v>
      </c>
      <c r="C3617" s="16"/>
      <c r="D3617" s="15">
        <f>SUMIFS(Movimientos!F:F,Movimientos!B:B,Productos!A3617,Movimientos!D:D,$D$1)</f>
        <v>0</v>
      </c>
      <c r="E3617" s="14">
        <f>SUMIFS(Movimientos!F:F,Movimientos!B:B,Productos!A3617,Movimientos!D:D,$E$1)</f>
        <v>0</v>
      </c>
      <c r="F3617" s="17">
        <f t="shared" si="112"/>
        <v>0</v>
      </c>
      <c r="G3617" s="14">
        <v>1</v>
      </c>
      <c r="H3617" s="15" t="str">
        <f t="shared" si="113"/>
        <v>Realizar Pedido</v>
      </c>
    </row>
    <row r="3618" spans="1:8" x14ac:dyDescent="0.25">
      <c r="A3618" s="3">
        <v>7703763860203</v>
      </c>
      <c r="B3618" s="11" t="s">
        <v>3506</v>
      </c>
      <c r="C3618" s="16"/>
      <c r="D3618" s="15">
        <f>SUMIFS(Movimientos!F:F,Movimientos!B:B,Productos!A3618,Movimientos!D:D,$D$1)</f>
        <v>0</v>
      </c>
      <c r="E3618" s="14">
        <f>SUMIFS(Movimientos!F:F,Movimientos!B:B,Productos!A3618,Movimientos!D:D,$E$1)</f>
        <v>0</v>
      </c>
      <c r="F3618" s="17">
        <f t="shared" si="112"/>
        <v>0</v>
      </c>
      <c r="G3618" s="14">
        <v>1</v>
      </c>
      <c r="H3618" s="15" t="str">
        <f t="shared" si="113"/>
        <v>Realizar Pedido</v>
      </c>
    </row>
    <row r="3619" spans="1:8" x14ac:dyDescent="0.25">
      <c r="A3619" s="3">
        <v>7703763860258</v>
      </c>
      <c r="B3619" s="11" t="s">
        <v>3507</v>
      </c>
      <c r="C3619" s="16"/>
      <c r="D3619" s="15">
        <f>SUMIFS(Movimientos!F:F,Movimientos!B:B,Productos!A3619,Movimientos!D:D,$D$1)</f>
        <v>0</v>
      </c>
      <c r="E3619" s="14">
        <f>SUMIFS(Movimientos!F:F,Movimientos!B:B,Productos!A3619,Movimientos!D:D,$E$1)</f>
        <v>0</v>
      </c>
      <c r="F3619" s="17">
        <f t="shared" si="112"/>
        <v>0</v>
      </c>
      <c r="G3619" s="14">
        <v>1</v>
      </c>
      <c r="H3619" s="15" t="str">
        <f t="shared" si="113"/>
        <v>Realizar Pedido</v>
      </c>
    </row>
    <row r="3620" spans="1:8" x14ac:dyDescent="0.25">
      <c r="A3620" s="3">
        <v>7703763860296</v>
      </c>
      <c r="B3620" s="11" t="s">
        <v>3508</v>
      </c>
      <c r="C3620" s="16"/>
      <c r="D3620" s="15">
        <f>SUMIFS(Movimientos!F:F,Movimientos!B:B,Productos!A3620,Movimientos!D:D,$D$1)</f>
        <v>0</v>
      </c>
      <c r="E3620" s="14">
        <f>SUMIFS(Movimientos!F:F,Movimientos!B:B,Productos!A3620,Movimientos!D:D,$E$1)</f>
        <v>0</v>
      </c>
      <c r="F3620" s="17">
        <f t="shared" si="112"/>
        <v>0</v>
      </c>
      <c r="G3620" s="14">
        <v>1</v>
      </c>
      <c r="H3620" s="15" t="str">
        <f t="shared" si="113"/>
        <v>Realizar Pedido</v>
      </c>
    </row>
    <row r="3621" spans="1:8" x14ac:dyDescent="0.25">
      <c r="A3621" s="3">
        <v>7703763860210</v>
      </c>
      <c r="B3621" s="11" t="s">
        <v>3509</v>
      </c>
      <c r="C3621" s="16"/>
      <c r="D3621" s="15">
        <f>SUMIFS(Movimientos!F:F,Movimientos!B:B,Productos!A3621,Movimientos!D:D,$D$1)</f>
        <v>0</v>
      </c>
      <c r="E3621" s="14">
        <f>SUMIFS(Movimientos!F:F,Movimientos!B:B,Productos!A3621,Movimientos!D:D,$E$1)</f>
        <v>0</v>
      </c>
      <c r="F3621" s="17">
        <f t="shared" si="112"/>
        <v>0</v>
      </c>
      <c r="G3621" s="14">
        <v>1</v>
      </c>
      <c r="H3621" s="15" t="str">
        <f t="shared" si="113"/>
        <v>Realizar Pedido</v>
      </c>
    </row>
    <row r="3622" spans="1:8" x14ac:dyDescent="0.25">
      <c r="A3622" s="3">
        <v>7592454003049</v>
      </c>
      <c r="B3622" s="11" t="s">
        <v>3510</v>
      </c>
      <c r="C3622" s="16"/>
      <c r="D3622" s="15">
        <f>SUMIFS(Movimientos!F:F,Movimientos!B:B,Productos!A3622,Movimientos!D:D,$D$1)</f>
        <v>0</v>
      </c>
      <c r="E3622" s="14">
        <f>SUMIFS(Movimientos!F:F,Movimientos!B:B,Productos!A3622,Movimientos!D:D,$E$1)</f>
        <v>0</v>
      </c>
      <c r="F3622" s="17">
        <f t="shared" si="112"/>
        <v>0</v>
      </c>
      <c r="G3622" s="14">
        <v>1</v>
      </c>
      <c r="H3622" s="15" t="str">
        <f t="shared" si="113"/>
        <v>Realizar Pedido</v>
      </c>
    </row>
    <row r="3623" spans="1:8" x14ac:dyDescent="0.25">
      <c r="A3623" s="2">
        <v>11311734</v>
      </c>
      <c r="B3623" s="12" t="s">
        <v>3511</v>
      </c>
      <c r="C3623" s="16"/>
      <c r="D3623" s="15">
        <f>SUMIFS(Movimientos!F:F,Movimientos!B:B,Productos!A3623,Movimientos!D:D,$D$1)</f>
        <v>0</v>
      </c>
      <c r="E3623" s="14">
        <f>SUMIFS(Movimientos!F:F,Movimientos!B:B,Productos!A3623,Movimientos!D:D,$E$1)</f>
        <v>0</v>
      </c>
      <c r="F3623" s="17">
        <f t="shared" si="112"/>
        <v>0</v>
      </c>
      <c r="G3623" s="14">
        <v>1</v>
      </c>
      <c r="H3623" s="15" t="str">
        <f t="shared" si="113"/>
        <v>Realizar Pedido</v>
      </c>
    </row>
    <row r="3624" spans="1:8" x14ac:dyDescent="0.25">
      <c r="A3624" s="3">
        <v>7592454002271</v>
      </c>
      <c r="B3624" s="11" t="s">
        <v>3512</v>
      </c>
      <c r="C3624" s="16"/>
      <c r="D3624" s="15">
        <f>SUMIFS(Movimientos!F:F,Movimientos!B:B,Productos!A3624,Movimientos!D:D,$D$1)</f>
        <v>0</v>
      </c>
      <c r="E3624" s="14">
        <f>SUMIFS(Movimientos!F:F,Movimientos!B:B,Productos!A3624,Movimientos!D:D,$E$1)</f>
        <v>0</v>
      </c>
      <c r="F3624" s="17">
        <f t="shared" si="112"/>
        <v>0</v>
      </c>
      <c r="G3624" s="14">
        <v>1</v>
      </c>
      <c r="H3624" s="15" t="str">
        <f t="shared" si="113"/>
        <v>Realizar Pedido</v>
      </c>
    </row>
    <row r="3625" spans="1:8" x14ac:dyDescent="0.25">
      <c r="A3625" s="3">
        <v>7592454002288</v>
      </c>
      <c r="B3625" s="11" t="s">
        <v>3513</v>
      </c>
      <c r="C3625" s="16"/>
      <c r="D3625" s="15">
        <f>SUMIFS(Movimientos!F:F,Movimientos!B:B,Productos!A3625,Movimientos!D:D,$D$1)</f>
        <v>0</v>
      </c>
      <c r="E3625" s="14">
        <f>SUMIFS(Movimientos!F:F,Movimientos!B:B,Productos!A3625,Movimientos!D:D,$E$1)</f>
        <v>0</v>
      </c>
      <c r="F3625" s="17">
        <f t="shared" si="112"/>
        <v>0</v>
      </c>
      <c r="G3625" s="14">
        <v>1</v>
      </c>
      <c r="H3625" s="15" t="str">
        <f t="shared" si="113"/>
        <v>Realizar Pedido</v>
      </c>
    </row>
    <row r="3626" spans="1:8" x14ac:dyDescent="0.25">
      <c r="A3626" s="3">
        <v>7592454536479</v>
      </c>
      <c r="B3626" s="11" t="s">
        <v>3514</v>
      </c>
      <c r="C3626" s="16"/>
      <c r="D3626" s="15">
        <f>SUMIFS(Movimientos!F:F,Movimientos!B:B,Productos!A3626,Movimientos!D:D,$D$1)</f>
        <v>0</v>
      </c>
      <c r="E3626" s="14">
        <f>SUMIFS(Movimientos!F:F,Movimientos!B:B,Productos!A3626,Movimientos!D:D,$E$1)</f>
        <v>0</v>
      </c>
      <c r="F3626" s="17">
        <f t="shared" si="112"/>
        <v>0</v>
      </c>
      <c r="G3626" s="14">
        <v>1</v>
      </c>
      <c r="H3626" s="15" t="str">
        <f t="shared" si="113"/>
        <v>Realizar Pedido</v>
      </c>
    </row>
    <row r="3627" spans="1:8" x14ac:dyDescent="0.25">
      <c r="A3627" s="3">
        <v>7592454536370</v>
      </c>
      <c r="B3627" s="11" t="s">
        <v>3515</v>
      </c>
      <c r="C3627" s="16"/>
      <c r="D3627" s="15">
        <f>SUMIFS(Movimientos!F:F,Movimientos!B:B,Productos!A3627,Movimientos!D:D,$D$1)</f>
        <v>0</v>
      </c>
      <c r="E3627" s="14">
        <f>SUMIFS(Movimientos!F:F,Movimientos!B:B,Productos!A3627,Movimientos!D:D,$E$1)</f>
        <v>0</v>
      </c>
      <c r="F3627" s="17">
        <f t="shared" si="112"/>
        <v>0</v>
      </c>
      <c r="G3627" s="14">
        <v>1</v>
      </c>
      <c r="H3627" s="15" t="str">
        <f t="shared" si="113"/>
        <v>Realizar Pedido</v>
      </c>
    </row>
    <row r="3628" spans="1:8" x14ac:dyDescent="0.25">
      <c r="A3628" s="3">
        <v>7592454002110</v>
      </c>
      <c r="B3628" s="11" t="s">
        <v>3516</v>
      </c>
      <c r="C3628" s="16"/>
      <c r="D3628" s="15">
        <f>SUMIFS(Movimientos!F:F,Movimientos!B:B,Productos!A3628,Movimientos!D:D,$D$1)</f>
        <v>0</v>
      </c>
      <c r="E3628" s="14">
        <f>SUMIFS(Movimientos!F:F,Movimientos!B:B,Productos!A3628,Movimientos!D:D,$E$1)</f>
        <v>0</v>
      </c>
      <c r="F3628" s="17">
        <f t="shared" si="112"/>
        <v>0</v>
      </c>
      <c r="G3628" s="14">
        <v>1</v>
      </c>
      <c r="H3628" s="15" t="str">
        <f t="shared" si="113"/>
        <v>Realizar Pedido</v>
      </c>
    </row>
    <row r="3629" spans="1:8" x14ac:dyDescent="0.25">
      <c r="A3629" s="3">
        <v>7592454002127</v>
      </c>
      <c r="B3629" s="11" t="s">
        <v>3517</v>
      </c>
      <c r="C3629" s="16"/>
      <c r="D3629" s="15">
        <f>SUMIFS(Movimientos!F:F,Movimientos!B:B,Productos!A3629,Movimientos!D:D,$D$1)</f>
        <v>0</v>
      </c>
      <c r="E3629" s="14">
        <f>SUMIFS(Movimientos!F:F,Movimientos!B:B,Productos!A3629,Movimientos!D:D,$E$1)</f>
        <v>0</v>
      </c>
      <c r="F3629" s="17">
        <f t="shared" si="112"/>
        <v>0</v>
      </c>
      <c r="G3629" s="14">
        <v>1</v>
      </c>
      <c r="H3629" s="15" t="str">
        <f t="shared" si="113"/>
        <v>Realizar Pedido</v>
      </c>
    </row>
    <row r="3630" spans="1:8" x14ac:dyDescent="0.25">
      <c r="A3630" s="3">
        <v>7592454001205</v>
      </c>
      <c r="B3630" s="11" t="s">
        <v>3518</v>
      </c>
      <c r="C3630" s="16"/>
      <c r="D3630" s="15">
        <f>SUMIFS(Movimientos!F:F,Movimientos!B:B,Productos!A3630,Movimientos!D:D,$D$1)</f>
        <v>0</v>
      </c>
      <c r="E3630" s="14">
        <f>SUMIFS(Movimientos!F:F,Movimientos!B:B,Productos!A3630,Movimientos!D:D,$E$1)</f>
        <v>0</v>
      </c>
      <c r="F3630" s="17">
        <f t="shared" si="112"/>
        <v>0</v>
      </c>
      <c r="G3630" s="14">
        <v>1</v>
      </c>
      <c r="H3630" s="15" t="str">
        <f t="shared" si="113"/>
        <v>Realizar Pedido</v>
      </c>
    </row>
    <row r="3631" spans="1:8" x14ac:dyDescent="0.25">
      <c r="A3631" s="3">
        <v>7592454889117</v>
      </c>
      <c r="B3631" s="11" t="s">
        <v>3519</v>
      </c>
      <c r="C3631" s="16"/>
      <c r="D3631" s="15">
        <f>SUMIFS(Movimientos!F:F,Movimientos!B:B,Productos!A3631,Movimientos!D:D,$D$1)</f>
        <v>0</v>
      </c>
      <c r="E3631" s="14">
        <f>SUMIFS(Movimientos!F:F,Movimientos!B:B,Productos!A3631,Movimientos!D:D,$E$1)</f>
        <v>0</v>
      </c>
      <c r="F3631" s="17">
        <f t="shared" si="112"/>
        <v>0</v>
      </c>
      <c r="G3631" s="14">
        <v>1</v>
      </c>
      <c r="H3631" s="15" t="str">
        <f t="shared" si="113"/>
        <v>Realizar Pedido</v>
      </c>
    </row>
    <row r="3632" spans="1:8" x14ac:dyDescent="0.25">
      <c r="A3632" s="3">
        <v>7591062016717</v>
      </c>
      <c r="B3632" s="11" t="s">
        <v>3520</v>
      </c>
      <c r="C3632" s="16"/>
      <c r="D3632" s="15">
        <f>SUMIFS(Movimientos!F:F,Movimientos!B:B,Productos!A3632,Movimientos!D:D,$D$1)</f>
        <v>0</v>
      </c>
      <c r="E3632" s="14">
        <f>SUMIFS(Movimientos!F:F,Movimientos!B:B,Productos!A3632,Movimientos!D:D,$E$1)</f>
        <v>0</v>
      </c>
      <c r="F3632" s="17">
        <f t="shared" si="112"/>
        <v>0</v>
      </c>
      <c r="G3632" s="14">
        <v>1</v>
      </c>
      <c r="H3632" s="15" t="str">
        <f t="shared" si="113"/>
        <v>Realizar Pedido</v>
      </c>
    </row>
    <row r="3633" spans="1:8" x14ac:dyDescent="0.25">
      <c r="A3633" s="3">
        <v>7591062010722</v>
      </c>
      <c r="B3633" s="11" t="s">
        <v>3521</v>
      </c>
      <c r="C3633" s="16"/>
      <c r="D3633" s="15">
        <f>SUMIFS(Movimientos!F:F,Movimientos!B:B,Productos!A3633,Movimientos!D:D,$D$1)</f>
        <v>0</v>
      </c>
      <c r="E3633" s="14">
        <f>SUMIFS(Movimientos!F:F,Movimientos!B:B,Productos!A3633,Movimientos!D:D,$E$1)</f>
        <v>0</v>
      </c>
      <c r="F3633" s="17">
        <f t="shared" si="112"/>
        <v>0</v>
      </c>
      <c r="G3633" s="14">
        <v>1</v>
      </c>
      <c r="H3633" s="15" t="str">
        <f t="shared" si="113"/>
        <v>Realizar Pedido</v>
      </c>
    </row>
    <row r="3634" spans="1:8" x14ac:dyDescent="0.25">
      <c r="A3634" s="3">
        <v>7591062013167</v>
      </c>
      <c r="B3634" s="11" t="s">
        <v>3522</v>
      </c>
      <c r="C3634" s="16"/>
      <c r="D3634" s="15">
        <f>SUMIFS(Movimientos!F:F,Movimientos!B:B,Productos!A3634,Movimientos!D:D,$D$1)</f>
        <v>0</v>
      </c>
      <c r="E3634" s="14">
        <f>SUMIFS(Movimientos!F:F,Movimientos!B:B,Productos!A3634,Movimientos!D:D,$E$1)</f>
        <v>0</v>
      </c>
      <c r="F3634" s="17">
        <f t="shared" si="112"/>
        <v>0</v>
      </c>
      <c r="G3634" s="14">
        <v>1</v>
      </c>
      <c r="H3634" s="15" t="str">
        <f t="shared" si="113"/>
        <v>Realizar Pedido</v>
      </c>
    </row>
    <row r="3635" spans="1:8" x14ac:dyDescent="0.25">
      <c r="A3635" s="3">
        <v>7591062900924</v>
      </c>
      <c r="B3635" s="11" t="s">
        <v>3523</v>
      </c>
      <c r="C3635" s="16"/>
      <c r="D3635" s="15">
        <f>SUMIFS(Movimientos!F:F,Movimientos!B:B,Productos!A3635,Movimientos!D:D,$D$1)</f>
        <v>0</v>
      </c>
      <c r="E3635" s="14">
        <f>SUMIFS(Movimientos!F:F,Movimientos!B:B,Productos!A3635,Movimientos!D:D,$E$1)</f>
        <v>0</v>
      </c>
      <c r="F3635" s="17">
        <f t="shared" si="112"/>
        <v>0</v>
      </c>
      <c r="G3635" s="14">
        <v>1</v>
      </c>
      <c r="H3635" s="15" t="str">
        <f t="shared" si="113"/>
        <v>Realizar Pedido</v>
      </c>
    </row>
    <row r="3636" spans="1:8" x14ac:dyDescent="0.25">
      <c r="A3636" s="3">
        <v>7591062900962</v>
      </c>
      <c r="B3636" s="11" t="s">
        <v>3524</v>
      </c>
      <c r="C3636" s="16"/>
      <c r="D3636" s="15">
        <f>SUMIFS(Movimientos!F:F,Movimientos!B:B,Productos!A3636,Movimientos!D:D,$D$1)</f>
        <v>0</v>
      </c>
      <c r="E3636" s="14">
        <f>SUMIFS(Movimientos!F:F,Movimientos!B:B,Productos!A3636,Movimientos!D:D,$E$1)</f>
        <v>0</v>
      </c>
      <c r="F3636" s="17">
        <f t="shared" si="112"/>
        <v>0</v>
      </c>
      <c r="G3636" s="14">
        <v>1</v>
      </c>
      <c r="H3636" s="15" t="str">
        <f t="shared" si="113"/>
        <v>Realizar Pedido</v>
      </c>
    </row>
    <row r="3637" spans="1:8" x14ac:dyDescent="0.25">
      <c r="A3637" s="3">
        <v>7591062900979</v>
      </c>
      <c r="B3637" s="11" t="s">
        <v>3525</v>
      </c>
      <c r="C3637" s="16"/>
      <c r="D3637" s="15">
        <f>SUMIFS(Movimientos!F:F,Movimientos!B:B,Productos!A3637,Movimientos!D:D,$D$1)</f>
        <v>0</v>
      </c>
      <c r="E3637" s="14">
        <f>SUMIFS(Movimientos!F:F,Movimientos!B:B,Productos!A3637,Movimientos!D:D,$E$1)</f>
        <v>0</v>
      </c>
      <c r="F3637" s="17">
        <f t="shared" si="112"/>
        <v>0</v>
      </c>
      <c r="G3637" s="14">
        <v>1</v>
      </c>
      <c r="H3637" s="15" t="str">
        <f t="shared" si="113"/>
        <v>Realizar Pedido</v>
      </c>
    </row>
    <row r="3638" spans="1:8" x14ac:dyDescent="0.25">
      <c r="A3638" s="3">
        <v>7591062013129</v>
      </c>
      <c r="B3638" s="11" t="s">
        <v>3526</v>
      </c>
      <c r="C3638" s="16"/>
      <c r="D3638" s="15">
        <f>SUMIFS(Movimientos!F:F,Movimientos!B:B,Productos!A3638,Movimientos!D:D,$D$1)</f>
        <v>0</v>
      </c>
      <c r="E3638" s="14">
        <f>SUMIFS(Movimientos!F:F,Movimientos!B:B,Productos!A3638,Movimientos!D:D,$E$1)</f>
        <v>0</v>
      </c>
      <c r="F3638" s="17">
        <f t="shared" si="112"/>
        <v>0</v>
      </c>
      <c r="G3638" s="14">
        <v>1</v>
      </c>
      <c r="H3638" s="15" t="str">
        <f t="shared" si="113"/>
        <v>Realizar Pedido</v>
      </c>
    </row>
    <row r="3639" spans="1:8" x14ac:dyDescent="0.25">
      <c r="A3639" s="3">
        <v>7591062013099</v>
      </c>
      <c r="B3639" s="11" t="s">
        <v>3527</v>
      </c>
      <c r="C3639" s="16"/>
      <c r="D3639" s="15">
        <f>SUMIFS(Movimientos!F:F,Movimientos!B:B,Productos!A3639,Movimientos!D:D,$D$1)</f>
        <v>0</v>
      </c>
      <c r="E3639" s="14">
        <f>SUMIFS(Movimientos!F:F,Movimientos!B:B,Productos!A3639,Movimientos!D:D,$E$1)</f>
        <v>0</v>
      </c>
      <c r="F3639" s="17">
        <f t="shared" si="112"/>
        <v>0</v>
      </c>
      <c r="G3639" s="14">
        <v>1</v>
      </c>
      <c r="H3639" s="15" t="str">
        <f t="shared" si="113"/>
        <v>Realizar Pedido</v>
      </c>
    </row>
    <row r="3640" spans="1:8" x14ac:dyDescent="0.25">
      <c r="A3640" s="3">
        <v>7591062013112</v>
      </c>
      <c r="B3640" s="11" t="s">
        <v>3528</v>
      </c>
      <c r="C3640" s="16"/>
      <c r="D3640" s="15">
        <f>SUMIFS(Movimientos!F:F,Movimientos!B:B,Productos!A3640,Movimientos!D:D,$D$1)</f>
        <v>0</v>
      </c>
      <c r="E3640" s="14">
        <f>SUMIFS(Movimientos!F:F,Movimientos!B:B,Productos!A3640,Movimientos!D:D,$E$1)</f>
        <v>0</v>
      </c>
      <c r="F3640" s="17">
        <f t="shared" si="112"/>
        <v>0</v>
      </c>
      <c r="G3640" s="14">
        <v>1</v>
      </c>
      <c r="H3640" s="15" t="str">
        <f t="shared" si="113"/>
        <v>Realizar Pedido</v>
      </c>
    </row>
    <row r="3641" spans="1:8" x14ac:dyDescent="0.25">
      <c r="A3641" s="3">
        <v>7591062013211</v>
      </c>
      <c r="B3641" s="11" t="s">
        <v>3529</v>
      </c>
      <c r="C3641" s="16"/>
      <c r="D3641" s="15">
        <f>SUMIFS(Movimientos!F:F,Movimientos!B:B,Productos!A3641,Movimientos!D:D,$D$1)</f>
        <v>0</v>
      </c>
      <c r="E3641" s="14">
        <f>SUMIFS(Movimientos!F:F,Movimientos!B:B,Productos!A3641,Movimientos!D:D,$E$1)</f>
        <v>0</v>
      </c>
      <c r="F3641" s="17">
        <f t="shared" si="112"/>
        <v>0</v>
      </c>
      <c r="G3641" s="14">
        <v>1</v>
      </c>
      <c r="H3641" s="15" t="str">
        <f t="shared" si="113"/>
        <v>Realizar Pedido</v>
      </c>
    </row>
    <row r="3642" spans="1:8" x14ac:dyDescent="0.25">
      <c r="A3642" s="3">
        <v>7591062013082</v>
      </c>
      <c r="B3642" s="11" t="s">
        <v>3530</v>
      </c>
      <c r="C3642" s="16"/>
      <c r="D3642" s="15">
        <f>SUMIFS(Movimientos!F:F,Movimientos!B:B,Productos!A3642,Movimientos!D:D,$D$1)</f>
        <v>0</v>
      </c>
      <c r="E3642" s="14">
        <f>SUMIFS(Movimientos!F:F,Movimientos!B:B,Productos!A3642,Movimientos!D:D,$E$1)</f>
        <v>0</v>
      </c>
      <c r="F3642" s="17">
        <f t="shared" si="112"/>
        <v>0</v>
      </c>
      <c r="G3642" s="14">
        <v>1</v>
      </c>
      <c r="H3642" s="15" t="str">
        <f t="shared" si="113"/>
        <v>Realizar Pedido</v>
      </c>
    </row>
    <row r="3643" spans="1:8" x14ac:dyDescent="0.25">
      <c r="A3643" s="3">
        <v>7591062013044</v>
      </c>
      <c r="B3643" s="11" t="s">
        <v>3531</v>
      </c>
      <c r="C3643" s="16"/>
      <c r="D3643" s="15">
        <f>SUMIFS(Movimientos!F:F,Movimientos!B:B,Productos!A3643,Movimientos!D:D,$D$1)</f>
        <v>0</v>
      </c>
      <c r="E3643" s="14">
        <f>SUMIFS(Movimientos!F:F,Movimientos!B:B,Productos!A3643,Movimientos!D:D,$E$1)</f>
        <v>0</v>
      </c>
      <c r="F3643" s="17">
        <f t="shared" si="112"/>
        <v>0</v>
      </c>
      <c r="G3643" s="14">
        <v>1</v>
      </c>
      <c r="H3643" s="15" t="str">
        <f t="shared" si="113"/>
        <v>Realizar Pedido</v>
      </c>
    </row>
    <row r="3644" spans="1:8" x14ac:dyDescent="0.25">
      <c r="A3644" s="3">
        <v>10013044</v>
      </c>
      <c r="B3644" s="11" t="s">
        <v>3532</v>
      </c>
      <c r="C3644" s="16"/>
      <c r="D3644" s="15">
        <f>SUMIFS(Movimientos!F:F,Movimientos!B:B,Productos!A3644,Movimientos!D:D,$D$1)</f>
        <v>0</v>
      </c>
      <c r="E3644" s="14">
        <f>SUMIFS(Movimientos!F:F,Movimientos!B:B,Productos!A3644,Movimientos!D:D,$E$1)</f>
        <v>0</v>
      </c>
      <c r="F3644" s="17">
        <f t="shared" si="112"/>
        <v>0</v>
      </c>
      <c r="G3644" s="14">
        <v>1</v>
      </c>
      <c r="H3644" s="15" t="str">
        <f t="shared" si="113"/>
        <v>Realizar Pedido</v>
      </c>
    </row>
    <row r="3645" spans="1:8" x14ac:dyDescent="0.25">
      <c r="A3645" s="3">
        <v>7591062013037</v>
      </c>
      <c r="B3645" s="11" t="s">
        <v>3533</v>
      </c>
      <c r="C3645" s="16"/>
      <c r="D3645" s="15">
        <f>SUMIFS(Movimientos!F:F,Movimientos!B:B,Productos!A3645,Movimientos!D:D,$D$1)</f>
        <v>0</v>
      </c>
      <c r="E3645" s="14">
        <f>SUMIFS(Movimientos!F:F,Movimientos!B:B,Productos!A3645,Movimientos!D:D,$E$1)</f>
        <v>0</v>
      </c>
      <c r="F3645" s="17">
        <f t="shared" si="112"/>
        <v>0</v>
      </c>
      <c r="G3645" s="14">
        <v>1</v>
      </c>
      <c r="H3645" s="15" t="str">
        <f t="shared" si="113"/>
        <v>Realizar Pedido</v>
      </c>
    </row>
    <row r="3646" spans="1:8" x14ac:dyDescent="0.25">
      <c r="A3646" s="3">
        <v>5910620132119</v>
      </c>
      <c r="B3646" s="11" t="s">
        <v>3534</v>
      </c>
      <c r="C3646" s="16"/>
      <c r="D3646" s="15">
        <f>SUMIFS(Movimientos!F:F,Movimientos!B:B,Productos!A3646,Movimientos!D:D,$D$1)</f>
        <v>0</v>
      </c>
      <c r="E3646" s="14">
        <f>SUMIFS(Movimientos!F:F,Movimientos!B:B,Productos!A3646,Movimientos!D:D,$E$1)</f>
        <v>0</v>
      </c>
      <c r="F3646" s="17">
        <f t="shared" si="112"/>
        <v>0</v>
      </c>
      <c r="G3646" s="14">
        <v>1</v>
      </c>
      <c r="H3646" s="15" t="str">
        <f t="shared" si="113"/>
        <v>Realizar Pedido</v>
      </c>
    </row>
    <row r="3647" spans="1:8" x14ac:dyDescent="0.25">
      <c r="A3647" s="3">
        <v>7591062013020</v>
      </c>
      <c r="B3647" s="11" t="s">
        <v>3535</v>
      </c>
      <c r="C3647" s="16"/>
      <c r="D3647" s="15">
        <f>SUMIFS(Movimientos!F:F,Movimientos!B:B,Productos!A3647,Movimientos!D:D,$D$1)</f>
        <v>0</v>
      </c>
      <c r="E3647" s="14">
        <f>SUMIFS(Movimientos!F:F,Movimientos!B:B,Productos!A3647,Movimientos!D:D,$E$1)</f>
        <v>0</v>
      </c>
      <c r="F3647" s="17">
        <f t="shared" si="112"/>
        <v>0</v>
      </c>
      <c r="G3647" s="14">
        <v>1</v>
      </c>
      <c r="H3647" s="15" t="str">
        <f t="shared" si="113"/>
        <v>Realizar Pedido</v>
      </c>
    </row>
    <row r="3648" spans="1:8" x14ac:dyDescent="0.25">
      <c r="A3648" s="3">
        <v>10000013</v>
      </c>
      <c r="B3648" s="11" t="s">
        <v>3536</v>
      </c>
      <c r="C3648" s="16"/>
      <c r="D3648" s="15">
        <f>SUMIFS(Movimientos!F:F,Movimientos!B:B,Productos!A3648,Movimientos!D:D,$D$1)</f>
        <v>0</v>
      </c>
      <c r="E3648" s="14">
        <f>SUMIFS(Movimientos!F:F,Movimientos!B:B,Productos!A3648,Movimientos!D:D,$E$1)</f>
        <v>0</v>
      </c>
      <c r="F3648" s="17">
        <f t="shared" si="112"/>
        <v>0</v>
      </c>
      <c r="G3648" s="14">
        <v>1</v>
      </c>
      <c r="H3648" s="15" t="str">
        <f t="shared" si="113"/>
        <v>Realizar Pedido</v>
      </c>
    </row>
    <row r="3649" spans="1:8" x14ac:dyDescent="0.25">
      <c r="A3649" s="3">
        <v>10010630</v>
      </c>
      <c r="B3649" s="11" t="s">
        <v>3537</v>
      </c>
      <c r="C3649" s="16"/>
      <c r="D3649" s="15">
        <f>SUMIFS(Movimientos!F:F,Movimientos!B:B,Productos!A3649,Movimientos!D:D,$D$1)</f>
        <v>0</v>
      </c>
      <c r="E3649" s="14">
        <f>SUMIFS(Movimientos!F:F,Movimientos!B:B,Productos!A3649,Movimientos!D:D,$E$1)</f>
        <v>0</v>
      </c>
      <c r="F3649" s="17">
        <f t="shared" si="112"/>
        <v>0</v>
      </c>
      <c r="G3649" s="14">
        <v>1</v>
      </c>
      <c r="H3649" s="15" t="str">
        <f t="shared" si="113"/>
        <v>Realizar Pedido</v>
      </c>
    </row>
    <row r="3650" spans="1:8" x14ac:dyDescent="0.25">
      <c r="A3650" s="3">
        <v>7591062010630</v>
      </c>
      <c r="B3650" s="11" t="s">
        <v>3538</v>
      </c>
      <c r="C3650" s="16"/>
      <c r="D3650" s="15">
        <f>SUMIFS(Movimientos!F:F,Movimientos!B:B,Productos!A3650,Movimientos!D:D,$D$1)</f>
        <v>0</v>
      </c>
      <c r="E3650" s="14">
        <f>SUMIFS(Movimientos!F:F,Movimientos!B:B,Productos!A3650,Movimientos!D:D,$E$1)</f>
        <v>0</v>
      </c>
      <c r="F3650" s="17">
        <f t="shared" si="112"/>
        <v>0</v>
      </c>
      <c r="G3650" s="14">
        <v>1</v>
      </c>
      <c r="H3650" s="15" t="str">
        <f t="shared" si="113"/>
        <v>Realizar Pedido</v>
      </c>
    </row>
    <row r="3651" spans="1:8" x14ac:dyDescent="0.25">
      <c r="A3651" s="3">
        <v>7702174066860</v>
      </c>
      <c r="B3651" s="11" t="s">
        <v>3539</v>
      </c>
      <c r="C3651" s="16"/>
      <c r="D3651" s="15">
        <f>SUMIFS(Movimientos!F:F,Movimientos!B:B,Productos!A3651,Movimientos!D:D,$D$1)</f>
        <v>0</v>
      </c>
      <c r="E3651" s="14">
        <f>SUMIFS(Movimientos!F:F,Movimientos!B:B,Productos!A3651,Movimientos!D:D,$E$1)</f>
        <v>0</v>
      </c>
      <c r="F3651" s="17">
        <f t="shared" ref="F3651:F3714" si="114">D3651-E3651</f>
        <v>0</v>
      </c>
      <c r="G3651" s="14">
        <v>1</v>
      </c>
      <c r="H3651" s="15" t="str">
        <f t="shared" ref="H3651:H3714" si="115">IF(F3651&lt;G3651,"Realizar Pedido","")</f>
        <v>Realizar Pedido</v>
      </c>
    </row>
    <row r="3652" spans="1:8" x14ac:dyDescent="0.25">
      <c r="A3652" s="2">
        <v>7702133508127</v>
      </c>
      <c r="B3652" s="12" t="s">
        <v>3540</v>
      </c>
      <c r="C3652" s="16"/>
      <c r="D3652" s="15">
        <f>SUMIFS(Movimientos!F:F,Movimientos!B:B,Productos!A3652,Movimientos!D:D,$D$1)</f>
        <v>0</v>
      </c>
      <c r="E3652" s="14">
        <f>SUMIFS(Movimientos!F:F,Movimientos!B:B,Productos!A3652,Movimientos!D:D,$E$1)</f>
        <v>0</v>
      </c>
      <c r="F3652" s="17">
        <f t="shared" si="114"/>
        <v>0</v>
      </c>
      <c r="G3652" s="14">
        <v>1</v>
      </c>
      <c r="H3652" s="15" t="str">
        <f t="shared" si="115"/>
        <v>Realizar Pedido</v>
      </c>
    </row>
    <row r="3653" spans="1:8" x14ac:dyDescent="0.25">
      <c r="A3653" s="3">
        <v>7702133513923</v>
      </c>
      <c r="B3653" s="11" t="s">
        <v>3541</v>
      </c>
      <c r="C3653" s="16"/>
      <c r="D3653" s="15">
        <f>SUMIFS(Movimientos!F:F,Movimientos!B:B,Productos!A3653,Movimientos!D:D,$D$1)</f>
        <v>0</v>
      </c>
      <c r="E3653" s="14">
        <f>SUMIFS(Movimientos!F:F,Movimientos!B:B,Productos!A3653,Movimientos!D:D,$E$1)</f>
        <v>0</v>
      </c>
      <c r="F3653" s="17">
        <f t="shared" si="114"/>
        <v>0</v>
      </c>
      <c r="G3653" s="14">
        <v>1</v>
      </c>
      <c r="H3653" s="15" t="str">
        <f t="shared" si="115"/>
        <v>Realizar Pedido</v>
      </c>
    </row>
    <row r="3654" spans="1:8" x14ac:dyDescent="0.25">
      <c r="A3654" s="3">
        <v>7702133002618</v>
      </c>
      <c r="B3654" s="11" t="s">
        <v>3542</v>
      </c>
      <c r="C3654" s="16"/>
      <c r="D3654" s="15">
        <f>SUMIFS(Movimientos!F:F,Movimientos!B:B,Productos!A3654,Movimientos!D:D,$D$1)</f>
        <v>0</v>
      </c>
      <c r="E3654" s="14">
        <f>SUMIFS(Movimientos!F:F,Movimientos!B:B,Productos!A3654,Movimientos!D:D,$E$1)</f>
        <v>0</v>
      </c>
      <c r="F3654" s="17">
        <f t="shared" si="114"/>
        <v>0</v>
      </c>
      <c r="G3654" s="14">
        <v>1</v>
      </c>
      <c r="H3654" s="15" t="str">
        <f t="shared" si="115"/>
        <v>Realizar Pedido</v>
      </c>
    </row>
    <row r="3655" spans="1:8" x14ac:dyDescent="0.25">
      <c r="A3655" s="2">
        <v>7702133024191</v>
      </c>
      <c r="B3655" s="12" t="s">
        <v>3543</v>
      </c>
      <c r="C3655" s="16"/>
      <c r="D3655" s="15">
        <f>SUMIFS(Movimientos!F:F,Movimientos!B:B,Productos!A3655,Movimientos!D:D,$D$1)</f>
        <v>0</v>
      </c>
      <c r="E3655" s="14">
        <f>SUMIFS(Movimientos!F:F,Movimientos!B:B,Productos!A3655,Movimientos!D:D,$E$1)</f>
        <v>0</v>
      </c>
      <c r="F3655" s="17">
        <f t="shared" si="114"/>
        <v>0</v>
      </c>
      <c r="G3655" s="14">
        <v>1</v>
      </c>
      <c r="H3655" s="15" t="str">
        <f t="shared" si="115"/>
        <v>Realizar Pedido</v>
      </c>
    </row>
    <row r="3656" spans="1:8" x14ac:dyDescent="0.25">
      <c r="A3656" s="2">
        <v>7702133002717</v>
      </c>
      <c r="B3656" s="12" t="s">
        <v>3544</v>
      </c>
      <c r="C3656" s="16"/>
      <c r="D3656" s="15">
        <f>SUMIFS(Movimientos!F:F,Movimientos!B:B,Productos!A3656,Movimientos!D:D,$D$1)</f>
        <v>0</v>
      </c>
      <c r="E3656" s="14">
        <f>SUMIFS(Movimientos!F:F,Movimientos!B:B,Productos!A3656,Movimientos!D:D,$E$1)</f>
        <v>0</v>
      </c>
      <c r="F3656" s="17">
        <f t="shared" si="114"/>
        <v>0</v>
      </c>
      <c r="G3656" s="14">
        <v>1</v>
      </c>
      <c r="H3656" s="15" t="str">
        <f t="shared" si="115"/>
        <v>Realizar Pedido</v>
      </c>
    </row>
    <row r="3657" spans="1:8" x14ac:dyDescent="0.25">
      <c r="A3657" s="3">
        <v>7702133007729</v>
      </c>
      <c r="B3657" s="11" t="s">
        <v>3545</v>
      </c>
      <c r="C3657" s="16"/>
      <c r="D3657" s="15">
        <f>SUMIFS(Movimientos!F:F,Movimientos!B:B,Productos!A3657,Movimientos!D:D,$D$1)</f>
        <v>0</v>
      </c>
      <c r="E3657" s="14">
        <f>SUMIFS(Movimientos!F:F,Movimientos!B:B,Productos!A3657,Movimientos!D:D,$E$1)</f>
        <v>0</v>
      </c>
      <c r="F3657" s="17">
        <f t="shared" si="114"/>
        <v>0</v>
      </c>
      <c r="G3657" s="14">
        <v>1</v>
      </c>
      <c r="H3657" s="15" t="str">
        <f t="shared" si="115"/>
        <v>Realizar Pedido</v>
      </c>
    </row>
    <row r="3658" spans="1:8" x14ac:dyDescent="0.25">
      <c r="A3658" s="3">
        <v>7702133009303</v>
      </c>
      <c r="B3658" s="11" t="s">
        <v>3546</v>
      </c>
      <c r="C3658" s="16"/>
      <c r="D3658" s="15">
        <f>SUMIFS(Movimientos!F:F,Movimientos!B:B,Productos!A3658,Movimientos!D:D,$D$1)</f>
        <v>0</v>
      </c>
      <c r="E3658" s="14">
        <f>SUMIFS(Movimientos!F:F,Movimientos!B:B,Productos!A3658,Movimientos!D:D,$E$1)</f>
        <v>0</v>
      </c>
      <c r="F3658" s="17">
        <f t="shared" si="114"/>
        <v>0</v>
      </c>
      <c r="G3658" s="14">
        <v>1</v>
      </c>
      <c r="H3658" s="15" t="str">
        <f t="shared" si="115"/>
        <v>Realizar Pedido</v>
      </c>
    </row>
    <row r="3659" spans="1:8" x14ac:dyDescent="0.25">
      <c r="A3659" s="3">
        <v>7702174065900</v>
      </c>
      <c r="B3659" s="11" t="s">
        <v>3547</v>
      </c>
      <c r="C3659" s="16"/>
      <c r="D3659" s="15">
        <f>SUMIFS(Movimientos!F:F,Movimientos!B:B,Productos!A3659,Movimientos!D:D,$D$1)</f>
        <v>0</v>
      </c>
      <c r="E3659" s="14">
        <f>SUMIFS(Movimientos!F:F,Movimientos!B:B,Productos!A3659,Movimientos!D:D,$E$1)</f>
        <v>0</v>
      </c>
      <c r="F3659" s="17">
        <f t="shared" si="114"/>
        <v>0</v>
      </c>
      <c r="G3659" s="14">
        <v>1</v>
      </c>
      <c r="H3659" s="15" t="str">
        <f t="shared" si="115"/>
        <v>Realizar Pedido</v>
      </c>
    </row>
    <row r="3660" spans="1:8" x14ac:dyDescent="0.25">
      <c r="A3660" s="2">
        <v>7702133204968</v>
      </c>
      <c r="B3660" s="12" t="s">
        <v>3548</v>
      </c>
      <c r="C3660" s="16"/>
      <c r="D3660" s="15">
        <f>SUMIFS(Movimientos!F:F,Movimientos!B:B,Productos!A3660,Movimientos!D:D,$D$1)</f>
        <v>0</v>
      </c>
      <c r="E3660" s="14">
        <f>SUMIFS(Movimientos!F:F,Movimientos!B:B,Productos!A3660,Movimientos!D:D,$E$1)</f>
        <v>0</v>
      </c>
      <c r="F3660" s="17">
        <f t="shared" si="114"/>
        <v>0</v>
      </c>
      <c r="G3660" s="14">
        <v>1</v>
      </c>
      <c r="H3660" s="15" t="str">
        <f t="shared" si="115"/>
        <v>Realizar Pedido</v>
      </c>
    </row>
    <row r="3661" spans="1:8" x14ac:dyDescent="0.25">
      <c r="A3661" s="3">
        <v>7592601200031</v>
      </c>
      <c r="B3661" s="11" t="s">
        <v>3549</v>
      </c>
      <c r="C3661" s="16"/>
      <c r="D3661" s="15">
        <f>SUMIFS(Movimientos!F:F,Movimientos!B:B,Productos!A3661,Movimientos!D:D,$D$1)</f>
        <v>0</v>
      </c>
      <c r="E3661" s="14">
        <f>SUMIFS(Movimientos!F:F,Movimientos!B:B,Productos!A3661,Movimientos!D:D,$E$1)</f>
        <v>0</v>
      </c>
      <c r="F3661" s="17">
        <f t="shared" si="114"/>
        <v>0</v>
      </c>
      <c r="G3661" s="14">
        <v>1</v>
      </c>
      <c r="H3661" s="15" t="str">
        <f t="shared" si="115"/>
        <v>Realizar Pedido</v>
      </c>
    </row>
    <row r="3662" spans="1:8" x14ac:dyDescent="0.25">
      <c r="A3662" s="3">
        <v>7592601200925</v>
      </c>
      <c r="B3662" s="11" t="s">
        <v>3550</v>
      </c>
      <c r="C3662" s="16"/>
      <c r="D3662" s="15">
        <f>SUMIFS(Movimientos!F:F,Movimientos!B:B,Productos!A3662,Movimientos!D:D,$D$1)</f>
        <v>0</v>
      </c>
      <c r="E3662" s="14">
        <f>SUMIFS(Movimientos!F:F,Movimientos!B:B,Productos!A3662,Movimientos!D:D,$E$1)</f>
        <v>0</v>
      </c>
      <c r="F3662" s="17">
        <f t="shared" si="114"/>
        <v>0</v>
      </c>
      <c r="G3662" s="14">
        <v>1</v>
      </c>
      <c r="H3662" s="15" t="str">
        <f t="shared" si="115"/>
        <v>Realizar Pedido</v>
      </c>
    </row>
    <row r="3663" spans="1:8" x14ac:dyDescent="0.25">
      <c r="A3663" s="3">
        <v>7592601200017</v>
      </c>
      <c r="B3663" s="11" t="s">
        <v>3551</v>
      </c>
      <c r="C3663" s="16"/>
      <c r="D3663" s="15">
        <f>SUMIFS(Movimientos!F:F,Movimientos!B:B,Productos!A3663,Movimientos!D:D,$D$1)</f>
        <v>0</v>
      </c>
      <c r="E3663" s="14">
        <f>SUMIFS(Movimientos!F:F,Movimientos!B:B,Productos!A3663,Movimientos!D:D,$E$1)</f>
        <v>0</v>
      </c>
      <c r="F3663" s="17">
        <f t="shared" si="114"/>
        <v>0</v>
      </c>
      <c r="G3663" s="14">
        <v>1</v>
      </c>
      <c r="H3663" s="15" t="str">
        <f t="shared" si="115"/>
        <v>Realizar Pedido</v>
      </c>
    </row>
    <row r="3664" spans="1:8" x14ac:dyDescent="0.25">
      <c r="A3664" s="3">
        <v>7592601200024</v>
      </c>
      <c r="B3664" s="11" t="s">
        <v>3552</v>
      </c>
      <c r="C3664" s="16"/>
      <c r="D3664" s="15">
        <f>SUMIFS(Movimientos!F:F,Movimientos!B:B,Productos!A3664,Movimientos!D:D,$D$1)</f>
        <v>0</v>
      </c>
      <c r="E3664" s="14">
        <f>SUMIFS(Movimientos!F:F,Movimientos!B:B,Productos!A3664,Movimientos!D:D,$E$1)</f>
        <v>0</v>
      </c>
      <c r="F3664" s="17">
        <f t="shared" si="114"/>
        <v>0</v>
      </c>
      <c r="G3664" s="14">
        <v>1</v>
      </c>
      <c r="H3664" s="15" t="str">
        <f t="shared" si="115"/>
        <v>Realizar Pedido</v>
      </c>
    </row>
    <row r="3665" spans="1:8" x14ac:dyDescent="0.25">
      <c r="A3665" s="3">
        <v>16731</v>
      </c>
      <c r="B3665" s="11" t="s">
        <v>3553</v>
      </c>
      <c r="C3665" s="16"/>
      <c r="D3665" s="15">
        <f>SUMIFS(Movimientos!F:F,Movimientos!B:B,Productos!A3665,Movimientos!D:D,$D$1)</f>
        <v>0</v>
      </c>
      <c r="E3665" s="14">
        <f>SUMIFS(Movimientos!F:F,Movimientos!B:B,Productos!A3665,Movimientos!D:D,$E$1)</f>
        <v>0</v>
      </c>
      <c r="F3665" s="17">
        <f t="shared" si="114"/>
        <v>0</v>
      </c>
      <c r="G3665" s="14">
        <v>1</v>
      </c>
      <c r="H3665" s="15" t="str">
        <f t="shared" si="115"/>
        <v>Realizar Pedido</v>
      </c>
    </row>
    <row r="3666" spans="1:8" x14ac:dyDescent="0.25">
      <c r="A3666" s="3">
        <v>105529</v>
      </c>
      <c r="B3666" s="11" t="s">
        <v>3553</v>
      </c>
      <c r="C3666" s="16"/>
      <c r="D3666" s="15">
        <f>SUMIFS(Movimientos!F:F,Movimientos!B:B,Productos!A3666,Movimientos!D:D,$D$1)</f>
        <v>0</v>
      </c>
      <c r="E3666" s="14">
        <f>SUMIFS(Movimientos!F:F,Movimientos!B:B,Productos!A3666,Movimientos!D:D,$E$1)</f>
        <v>0</v>
      </c>
      <c r="F3666" s="17">
        <f t="shared" si="114"/>
        <v>0</v>
      </c>
      <c r="G3666" s="14">
        <v>1</v>
      </c>
      <c r="H3666" s="15" t="str">
        <f t="shared" si="115"/>
        <v>Realizar Pedido</v>
      </c>
    </row>
    <row r="3667" spans="1:8" x14ac:dyDescent="0.25">
      <c r="A3667" s="2">
        <v>7591196000668</v>
      </c>
      <c r="B3667" s="12" t="s">
        <v>3554</v>
      </c>
      <c r="C3667" s="16"/>
      <c r="D3667" s="15">
        <f>SUMIFS(Movimientos!F:F,Movimientos!B:B,Productos!A3667,Movimientos!D:D,$D$1)</f>
        <v>0</v>
      </c>
      <c r="E3667" s="14">
        <f>SUMIFS(Movimientos!F:F,Movimientos!B:B,Productos!A3667,Movimientos!D:D,$E$1)</f>
        <v>0</v>
      </c>
      <c r="F3667" s="17">
        <f t="shared" si="114"/>
        <v>0</v>
      </c>
      <c r="G3667" s="14">
        <v>1</v>
      </c>
      <c r="H3667" s="15" t="str">
        <f t="shared" si="115"/>
        <v>Realizar Pedido</v>
      </c>
    </row>
    <row r="3668" spans="1:8" x14ac:dyDescent="0.25">
      <c r="A3668" s="3">
        <v>7591196002112</v>
      </c>
      <c r="B3668" s="11" t="s">
        <v>3555</v>
      </c>
      <c r="C3668" s="16"/>
      <c r="D3668" s="15">
        <f>SUMIFS(Movimientos!F:F,Movimientos!B:B,Productos!A3668,Movimientos!D:D,$D$1)</f>
        <v>0</v>
      </c>
      <c r="E3668" s="14">
        <f>SUMIFS(Movimientos!F:F,Movimientos!B:B,Productos!A3668,Movimientos!D:D,$E$1)</f>
        <v>0</v>
      </c>
      <c r="F3668" s="17">
        <f t="shared" si="114"/>
        <v>0</v>
      </c>
      <c r="G3668" s="14">
        <v>1</v>
      </c>
      <c r="H3668" s="15" t="str">
        <f t="shared" si="115"/>
        <v>Realizar Pedido</v>
      </c>
    </row>
    <row r="3669" spans="1:8" x14ac:dyDescent="0.25">
      <c r="A3669" s="3">
        <v>2976</v>
      </c>
      <c r="B3669" s="11" t="s">
        <v>3556</v>
      </c>
      <c r="C3669" s="16"/>
      <c r="D3669" s="15">
        <f>SUMIFS(Movimientos!F:F,Movimientos!B:B,Productos!A3669,Movimientos!D:D,$D$1)</f>
        <v>0</v>
      </c>
      <c r="E3669" s="14">
        <f>SUMIFS(Movimientos!F:F,Movimientos!B:B,Productos!A3669,Movimientos!D:D,$E$1)</f>
        <v>0</v>
      </c>
      <c r="F3669" s="17">
        <f t="shared" si="114"/>
        <v>0</v>
      </c>
      <c r="G3669" s="14">
        <v>1</v>
      </c>
      <c r="H3669" s="15" t="str">
        <f t="shared" si="115"/>
        <v>Realizar Pedido</v>
      </c>
    </row>
    <row r="3670" spans="1:8" x14ac:dyDescent="0.25">
      <c r="A3670" s="3">
        <v>7591196000644</v>
      </c>
      <c r="B3670" s="11" t="s">
        <v>3557</v>
      </c>
      <c r="C3670" s="16"/>
      <c r="D3670" s="15">
        <f>SUMIFS(Movimientos!F:F,Movimientos!B:B,Productos!A3670,Movimientos!D:D,$D$1)</f>
        <v>0</v>
      </c>
      <c r="E3670" s="14">
        <f>SUMIFS(Movimientos!F:F,Movimientos!B:B,Productos!A3670,Movimientos!D:D,$E$1)</f>
        <v>0</v>
      </c>
      <c r="F3670" s="17">
        <f t="shared" si="114"/>
        <v>0</v>
      </c>
      <c r="G3670" s="14">
        <v>1</v>
      </c>
      <c r="H3670" s="15" t="str">
        <f t="shared" si="115"/>
        <v>Realizar Pedido</v>
      </c>
    </row>
    <row r="3671" spans="1:8" x14ac:dyDescent="0.25">
      <c r="A3671" s="3">
        <v>7591196001412</v>
      </c>
      <c r="B3671" s="11" t="s">
        <v>3558</v>
      </c>
      <c r="C3671" s="16"/>
      <c r="D3671" s="15">
        <f>SUMIFS(Movimientos!F:F,Movimientos!B:B,Productos!A3671,Movimientos!D:D,$D$1)</f>
        <v>0</v>
      </c>
      <c r="E3671" s="14">
        <f>SUMIFS(Movimientos!F:F,Movimientos!B:B,Productos!A3671,Movimientos!D:D,$E$1)</f>
        <v>0</v>
      </c>
      <c r="F3671" s="17">
        <f t="shared" si="114"/>
        <v>0</v>
      </c>
      <c r="G3671" s="14">
        <v>1</v>
      </c>
      <c r="H3671" s="15" t="str">
        <f t="shared" si="115"/>
        <v>Realizar Pedido</v>
      </c>
    </row>
    <row r="3672" spans="1:8" x14ac:dyDescent="0.25">
      <c r="A3672" s="2">
        <v>7591096000898</v>
      </c>
      <c r="B3672" s="12" t="s">
        <v>3559</v>
      </c>
      <c r="C3672" s="16"/>
      <c r="D3672" s="15">
        <f>SUMIFS(Movimientos!F:F,Movimientos!B:B,Productos!A3672,Movimientos!D:D,$D$1)</f>
        <v>0</v>
      </c>
      <c r="E3672" s="14">
        <f>SUMIFS(Movimientos!F:F,Movimientos!B:B,Productos!A3672,Movimientos!D:D,$E$1)</f>
        <v>0</v>
      </c>
      <c r="F3672" s="17">
        <f t="shared" si="114"/>
        <v>0</v>
      </c>
      <c r="G3672" s="14">
        <v>1</v>
      </c>
      <c r="H3672" s="15" t="str">
        <f t="shared" si="115"/>
        <v>Realizar Pedido</v>
      </c>
    </row>
    <row r="3673" spans="1:8" x14ac:dyDescent="0.25">
      <c r="A3673" s="2">
        <v>7591096000133</v>
      </c>
      <c r="B3673" s="12" t="s">
        <v>3560</v>
      </c>
      <c r="C3673" s="16"/>
      <c r="D3673" s="15">
        <f>SUMIFS(Movimientos!F:F,Movimientos!B:B,Productos!A3673,Movimientos!D:D,$D$1)</f>
        <v>0</v>
      </c>
      <c r="E3673" s="14">
        <f>SUMIFS(Movimientos!F:F,Movimientos!B:B,Productos!A3673,Movimientos!D:D,$E$1)</f>
        <v>0</v>
      </c>
      <c r="F3673" s="17">
        <f t="shared" si="114"/>
        <v>0</v>
      </c>
      <c r="G3673" s="14">
        <v>1</v>
      </c>
      <c r="H3673" s="15" t="str">
        <f t="shared" si="115"/>
        <v>Realizar Pedido</v>
      </c>
    </row>
    <row r="3674" spans="1:8" x14ac:dyDescent="0.25">
      <c r="A3674" s="3">
        <v>7591096000126</v>
      </c>
      <c r="B3674" s="11" t="s">
        <v>3561</v>
      </c>
      <c r="C3674" s="16"/>
      <c r="D3674" s="15">
        <f>SUMIFS(Movimientos!F:F,Movimientos!B:B,Productos!A3674,Movimientos!D:D,$D$1)</f>
        <v>0</v>
      </c>
      <c r="E3674" s="14">
        <f>SUMIFS(Movimientos!F:F,Movimientos!B:B,Productos!A3674,Movimientos!D:D,$E$1)</f>
        <v>0</v>
      </c>
      <c r="F3674" s="17">
        <f t="shared" si="114"/>
        <v>0</v>
      </c>
      <c r="G3674" s="14">
        <v>1</v>
      </c>
      <c r="H3674" s="15" t="str">
        <f t="shared" si="115"/>
        <v>Realizar Pedido</v>
      </c>
    </row>
    <row r="3675" spans="1:8" x14ac:dyDescent="0.25">
      <c r="A3675" s="3">
        <v>7591440050043</v>
      </c>
      <c r="B3675" s="11" t="s">
        <v>3562</v>
      </c>
      <c r="C3675" s="16"/>
      <c r="D3675" s="15">
        <f>SUMIFS(Movimientos!F:F,Movimientos!B:B,Productos!A3675,Movimientos!D:D,$D$1)</f>
        <v>0</v>
      </c>
      <c r="E3675" s="14">
        <f>SUMIFS(Movimientos!F:F,Movimientos!B:B,Productos!A3675,Movimientos!D:D,$E$1)</f>
        <v>0</v>
      </c>
      <c r="F3675" s="17">
        <f t="shared" si="114"/>
        <v>0</v>
      </c>
      <c r="G3675" s="14">
        <v>1</v>
      </c>
      <c r="H3675" s="15" t="str">
        <f t="shared" si="115"/>
        <v>Realizar Pedido</v>
      </c>
    </row>
    <row r="3676" spans="1:8" x14ac:dyDescent="0.25">
      <c r="A3676" s="2">
        <v>7591440050111</v>
      </c>
      <c r="B3676" s="12" t="s">
        <v>3563</v>
      </c>
      <c r="C3676" s="16"/>
      <c r="D3676" s="15">
        <f>SUMIFS(Movimientos!F:F,Movimientos!B:B,Productos!A3676,Movimientos!D:D,$D$1)</f>
        <v>0</v>
      </c>
      <c r="E3676" s="14">
        <f>SUMIFS(Movimientos!F:F,Movimientos!B:B,Productos!A3676,Movimientos!D:D,$E$1)</f>
        <v>0</v>
      </c>
      <c r="F3676" s="17">
        <f t="shared" si="114"/>
        <v>0</v>
      </c>
      <c r="G3676" s="14">
        <v>1</v>
      </c>
      <c r="H3676" s="15" t="str">
        <f t="shared" si="115"/>
        <v>Realizar Pedido</v>
      </c>
    </row>
    <row r="3677" spans="1:8" x14ac:dyDescent="0.25">
      <c r="A3677" s="3">
        <v>7591440050128</v>
      </c>
      <c r="B3677" s="11" t="s">
        <v>3564</v>
      </c>
      <c r="C3677" s="16"/>
      <c r="D3677" s="15">
        <f>SUMIFS(Movimientos!F:F,Movimientos!B:B,Productos!A3677,Movimientos!D:D,$D$1)</f>
        <v>0</v>
      </c>
      <c r="E3677" s="14">
        <f>SUMIFS(Movimientos!F:F,Movimientos!B:B,Productos!A3677,Movimientos!D:D,$E$1)</f>
        <v>0</v>
      </c>
      <c r="F3677" s="17">
        <f t="shared" si="114"/>
        <v>0</v>
      </c>
      <c r="G3677" s="14">
        <v>1</v>
      </c>
      <c r="H3677" s="15" t="str">
        <f t="shared" si="115"/>
        <v>Realizar Pedido</v>
      </c>
    </row>
    <row r="3678" spans="1:8" x14ac:dyDescent="0.25">
      <c r="A3678" s="3">
        <v>7591440050098</v>
      </c>
      <c r="B3678" s="11" t="s">
        <v>3565</v>
      </c>
      <c r="C3678" s="16"/>
      <c r="D3678" s="15">
        <f>SUMIFS(Movimientos!F:F,Movimientos!B:B,Productos!A3678,Movimientos!D:D,$D$1)</f>
        <v>0</v>
      </c>
      <c r="E3678" s="14">
        <f>SUMIFS(Movimientos!F:F,Movimientos!B:B,Productos!A3678,Movimientos!D:D,$E$1)</f>
        <v>0</v>
      </c>
      <c r="F3678" s="17">
        <f t="shared" si="114"/>
        <v>0</v>
      </c>
      <c r="G3678" s="14">
        <v>1</v>
      </c>
      <c r="H3678" s="15" t="str">
        <f t="shared" si="115"/>
        <v>Realizar Pedido</v>
      </c>
    </row>
    <row r="3679" spans="1:8" x14ac:dyDescent="0.25">
      <c r="A3679" s="2">
        <v>7591440050036</v>
      </c>
      <c r="B3679" s="12" t="s">
        <v>3566</v>
      </c>
      <c r="C3679" s="16"/>
      <c r="D3679" s="15">
        <f>SUMIFS(Movimientos!F:F,Movimientos!B:B,Productos!A3679,Movimientos!D:D,$D$1)</f>
        <v>0</v>
      </c>
      <c r="E3679" s="14">
        <f>SUMIFS(Movimientos!F:F,Movimientos!B:B,Productos!A3679,Movimientos!D:D,$E$1)</f>
        <v>0</v>
      </c>
      <c r="F3679" s="17">
        <f t="shared" si="114"/>
        <v>0</v>
      </c>
      <c r="G3679" s="14">
        <v>1</v>
      </c>
      <c r="H3679" s="15" t="str">
        <f t="shared" si="115"/>
        <v>Realizar Pedido</v>
      </c>
    </row>
    <row r="3680" spans="1:8" x14ac:dyDescent="0.25">
      <c r="A3680" s="3">
        <v>7591440050197</v>
      </c>
      <c r="B3680" s="11" t="s">
        <v>3567</v>
      </c>
      <c r="C3680" s="16"/>
      <c r="D3680" s="15">
        <f>SUMIFS(Movimientos!F:F,Movimientos!B:B,Productos!A3680,Movimientos!D:D,$D$1)</f>
        <v>0</v>
      </c>
      <c r="E3680" s="14">
        <f>SUMIFS(Movimientos!F:F,Movimientos!B:B,Productos!A3680,Movimientos!D:D,$E$1)</f>
        <v>0</v>
      </c>
      <c r="F3680" s="17">
        <f t="shared" si="114"/>
        <v>0</v>
      </c>
      <c r="G3680" s="14">
        <v>1</v>
      </c>
      <c r="H3680" s="15" t="str">
        <f t="shared" si="115"/>
        <v>Realizar Pedido</v>
      </c>
    </row>
    <row r="3681" spans="1:8" x14ac:dyDescent="0.25">
      <c r="A3681" s="3">
        <v>7594957308003</v>
      </c>
      <c r="B3681" s="11" t="s">
        <v>3567</v>
      </c>
      <c r="C3681" s="16"/>
      <c r="D3681" s="15">
        <f>SUMIFS(Movimientos!F:F,Movimientos!B:B,Productos!A3681,Movimientos!D:D,$D$1)</f>
        <v>0</v>
      </c>
      <c r="E3681" s="14">
        <f>SUMIFS(Movimientos!F:F,Movimientos!B:B,Productos!A3681,Movimientos!D:D,$E$1)</f>
        <v>0</v>
      </c>
      <c r="F3681" s="17">
        <f t="shared" si="114"/>
        <v>0</v>
      </c>
      <c r="G3681" s="14">
        <v>1</v>
      </c>
      <c r="H3681" s="15" t="str">
        <f t="shared" si="115"/>
        <v>Realizar Pedido</v>
      </c>
    </row>
    <row r="3682" spans="1:8" x14ac:dyDescent="0.25">
      <c r="A3682" s="3">
        <v>7591440050067</v>
      </c>
      <c r="B3682" s="11" t="s">
        <v>3568</v>
      </c>
      <c r="C3682" s="16"/>
      <c r="D3682" s="15">
        <f>SUMIFS(Movimientos!F:F,Movimientos!B:B,Productos!A3682,Movimientos!D:D,$D$1)</f>
        <v>0</v>
      </c>
      <c r="E3682" s="14">
        <f>SUMIFS(Movimientos!F:F,Movimientos!B:B,Productos!A3682,Movimientos!D:D,$E$1)</f>
        <v>0</v>
      </c>
      <c r="F3682" s="17">
        <f t="shared" si="114"/>
        <v>0</v>
      </c>
      <c r="G3682" s="14">
        <v>1</v>
      </c>
      <c r="H3682" s="15" t="str">
        <f t="shared" si="115"/>
        <v>Realizar Pedido</v>
      </c>
    </row>
    <row r="3683" spans="1:8" x14ac:dyDescent="0.25">
      <c r="A3683" s="3">
        <v>7591802000129</v>
      </c>
      <c r="B3683" s="11" t="s">
        <v>3569</v>
      </c>
      <c r="C3683" s="16"/>
      <c r="D3683" s="15">
        <f>SUMIFS(Movimientos!F:F,Movimientos!B:B,Productos!A3683,Movimientos!D:D,$D$1)</f>
        <v>0</v>
      </c>
      <c r="E3683" s="14">
        <f>SUMIFS(Movimientos!F:F,Movimientos!B:B,Productos!A3683,Movimientos!D:D,$E$1)</f>
        <v>0</v>
      </c>
      <c r="F3683" s="17">
        <f t="shared" si="114"/>
        <v>0</v>
      </c>
      <c r="G3683" s="14">
        <v>1</v>
      </c>
      <c r="H3683" s="15" t="str">
        <f t="shared" si="115"/>
        <v>Realizar Pedido</v>
      </c>
    </row>
    <row r="3684" spans="1:8" x14ac:dyDescent="0.25">
      <c r="A3684" s="3">
        <v>7702174069847</v>
      </c>
      <c r="B3684" s="11" t="s">
        <v>3570</v>
      </c>
      <c r="C3684" s="16"/>
      <c r="D3684" s="15">
        <f>SUMIFS(Movimientos!F:F,Movimientos!B:B,Productos!A3684,Movimientos!D:D,$D$1)</f>
        <v>0</v>
      </c>
      <c r="E3684" s="14">
        <f>SUMIFS(Movimientos!F:F,Movimientos!B:B,Productos!A3684,Movimientos!D:D,$E$1)</f>
        <v>0</v>
      </c>
      <c r="F3684" s="17">
        <f t="shared" si="114"/>
        <v>0</v>
      </c>
      <c r="G3684" s="14">
        <v>1</v>
      </c>
      <c r="H3684" s="15" t="str">
        <f t="shared" si="115"/>
        <v>Realizar Pedido</v>
      </c>
    </row>
    <row r="3685" spans="1:8" x14ac:dyDescent="0.25">
      <c r="A3685" s="2">
        <v>7591955001004</v>
      </c>
      <c r="B3685" s="12" t="s">
        <v>3571</v>
      </c>
      <c r="C3685" s="16"/>
      <c r="D3685" s="15">
        <f>SUMIFS(Movimientos!F:F,Movimientos!B:B,Productos!A3685,Movimientos!D:D,$D$1)</f>
        <v>0</v>
      </c>
      <c r="E3685" s="14">
        <f>SUMIFS(Movimientos!F:F,Movimientos!B:B,Productos!A3685,Movimientos!D:D,$E$1)</f>
        <v>0</v>
      </c>
      <c r="F3685" s="17">
        <f t="shared" si="114"/>
        <v>0</v>
      </c>
      <c r="G3685" s="14">
        <v>1</v>
      </c>
      <c r="H3685" s="15" t="str">
        <f t="shared" si="115"/>
        <v>Realizar Pedido</v>
      </c>
    </row>
    <row r="3686" spans="1:8" x14ac:dyDescent="0.25">
      <c r="A3686" s="3" t="s">
        <v>3572</v>
      </c>
      <c r="B3686" s="11" t="s">
        <v>3573</v>
      </c>
      <c r="C3686" s="16"/>
      <c r="D3686" s="15">
        <f>SUMIFS(Movimientos!F:F,Movimientos!B:B,Productos!A3686,Movimientos!D:D,$D$1)</f>
        <v>0</v>
      </c>
      <c r="E3686" s="14">
        <f>SUMIFS(Movimientos!F:F,Movimientos!B:B,Productos!A3686,Movimientos!D:D,$E$1)</f>
        <v>0</v>
      </c>
      <c r="F3686" s="17">
        <f t="shared" si="114"/>
        <v>0</v>
      </c>
      <c r="G3686" s="14">
        <v>1</v>
      </c>
      <c r="H3686" s="15" t="str">
        <f t="shared" si="115"/>
        <v>Realizar Pedido</v>
      </c>
    </row>
    <row r="3687" spans="1:8" x14ac:dyDescent="0.25">
      <c r="A3687" s="3" t="s">
        <v>3574</v>
      </c>
      <c r="B3687" s="11" t="s">
        <v>3575</v>
      </c>
      <c r="C3687" s="16"/>
      <c r="D3687" s="15">
        <f>SUMIFS(Movimientos!F:F,Movimientos!B:B,Productos!A3687,Movimientos!D:D,$D$1)</f>
        <v>0</v>
      </c>
      <c r="E3687" s="14">
        <f>SUMIFS(Movimientos!F:F,Movimientos!B:B,Productos!A3687,Movimientos!D:D,$E$1)</f>
        <v>0</v>
      </c>
      <c r="F3687" s="17">
        <f t="shared" si="114"/>
        <v>0</v>
      </c>
      <c r="G3687" s="14">
        <v>1</v>
      </c>
      <c r="H3687" s="15" t="str">
        <f t="shared" si="115"/>
        <v>Realizar Pedido</v>
      </c>
    </row>
    <row r="3688" spans="1:8" x14ac:dyDescent="0.25">
      <c r="A3688" s="3">
        <v>7591955000991</v>
      </c>
      <c r="B3688" s="11" t="s">
        <v>3576</v>
      </c>
      <c r="C3688" s="16"/>
      <c r="D3688" s="15">
        <f>SUMIFS(Movimientos!F:F,Movimientos!B:B,Productos!A3688,Movimientos!D:D,$D$1)</f>
        <v>0</v>
      </c>
      <c r="E3688" s="14">
        <f>SUMIFS(Movimientos!F:F,Movimientos!B:B,Productos!A3688,Movimientos!D:D,$E$1)</f>
        <v>0</v>
      </c>
      <c r="F3688" s="17">
        <f t="shared" si="114"/>
        <v>0</v>
      </c>
      <c r="G3688" s="14">
        <v>1</v>
      </c>
      <c r="H3688" s="15" t="str">
        <f t="shared" si="115"/>
        <v>Realizar Pedido</v>
      </c>
    </row>
    <row r="3689" spans="1:8" x14ac:dyDescent="0.25">
      <c r="A3689" s="3">
        <v>20186</v>
      </c>
      <c r="B3689" s="11" t="s">
        <v>3577</v>
      </c>
      <c r="C3689" s="16"/>
      <c r="D3689" s="15">
        <f>SUMIFS(Movimientos!F:F,Movimientos!B:B,Productos!A3689,Movimientos!D:D,$D$1)</f>
        <v>0</v>
      </c>
      <c r="E3689" s="14">
        <f>SUMIFS(Movimientos!F:F,Movimientos!B:B,Productos!A3689,Movimientos!D:D,$E$1)</f>
        <v>0</v>
      </c>
      <c r="F3689" s="17">
        <f t="shared" si="114"/>
        <v>0</v>
      </c>
      <c r="G3689" s="14">
        <v>1</v>
      </c>
      <c r="H3689" s="15" t="str">
        <f t="shared" si="115"/>
        <v>Realizar Pedido</v>
      </c>
    </row>
    <row r="3690" spans="1:8" x14ac:dyDescent="0.25">
      <c r="A3690" s="3">
        <v>200186</v>
      </c>
      <c r="B3690" s="11" t="s">
        <v>3577</v>
      </c>
      <c r="C3690" s="16"/>
      <c r="D3690" s="15">
        <f>SUMIFS(Movimientos!F:F,Movimientos!B:B,Productos!A3690,Movimientos!D:D,$D$1)</f>
        <v>0</v>
      </c>
      <c r="E3690" s="14">
        <f>SUMIFS(Movimientos!F:F,Movimientos!B:B,Productos!A3690,Movimientos!D:D,$E$1)</f>
        <v>0</v>
      </c>
      <c r="F3690" s="17">
        <f t="shared" si="114"/>
        <v>0</v>
      </c>
      <c r="G3690" s="14">
        <v>1</v>
      </c>
      <c r="H3690" s="15" t="str">
        <f t="shared" si="115"/>
        <v>Realizar Pedido</v>
      </c>
    </row>
    <row r="3691" spans="1:8" x14ac:dyDescent="0.25">
      <c r="A3691" s="3">
        <v>7703763861002</v>
      </c>
      <c r="B3691" s="11" t="s">
        <v>3578</v>
      </c>
      <c r="C3691" s="16"/>
      <c r="D3691" s="15">
        <f>SUMIFS(Movimientos!F:F,Movimientos!B:B,Productos!A3691,Movimientos!D:D,$D$1)</f>
        <v>0</v>
      </c>
      <c r="E3691" s="14">
        <f>SUMIFS(Movimientos!F:F,Movimientos!B:B,Productos!A3691,Movimientos!D:D,$E$1)</f>
        <v>0</v>
      </c>
      <c r="F3691" s="17">
        <f t="shared" si="114"/>
        <v>0</v>
      </c>
      <c r="G3691" s="14">
        <v>1</v>
      </c>
      <c r="H3691" s="15" t="str">
        <f t="shared" si="115"/>
        <v>Realizar Pedido</v>
      </c>
    </row>
    <row r="3692" spans="1:8" x14ac:dyDescent="0.25">
      <c r="A3692" s="3">
        <v>7703763861132</v>
      </c>
      <c r="B3692" s="11" t="s">
        <v>3579</v>
      </c>
      <c r="C3692" s="16"/>
      <c r="D3692" s="15">
        <f>SUMIFS(Movimientos!F:F,Movimientos!B:B,Productos!A3692,Movimientos!D:D,$D$1)</f>
        <v>0</v>
      </c>
      <c r="E3692" s="14">
        <f>SUMIFS(Movimientos!F:F,Movimientos!B:B,Productos!A3692,Movimientos!D:D,$E$1)</f>
        <v>0</v>
      </c>
      <c r="F3692" s="17">
        <f t="shared" si="114"/>
        <v>0</v>
      </c>
      <c r="G3692" s="14">
        <v>1</v>
      </c>
      <c r="H3692" s="15" t="str">
        <f t="shared" si="115"/>
        <v>Realizar Pedido</v>
      </c>
    </row>
    <row r="3693" spans="1:8" x14ac:dyDescent="0.25">
      <c r="A3693" s="3">
        <v>7703763860913</v>
      </c>
      <c r="B3693" s="11" t="s">
        <v>3580</v>
      </c>
      <c r="C3693" s="16"/>
      <c r="D3693" s="15">
        <f>SUMIFS(Movimientos!F:F,Movimientos!B:B,Productos!A3693,Movimientos!D:D,$D$1)</f>
        <v>0</v>
      </c>
      <c r="E3693" s="14">
        <f>SUMIFS(Movimientos!F:F,Movimientos!B:B,Productos!A3693,Movimientos!D:D,$E$1)</f>
        <v>0</v>
      </c>
      <c r="F3693" s="17">
        <f t="shared" si="114"/>
        <v>0</v>
      </c>
      <c r="G3693" s="14">
        <v>1</v>
      </c>
      <c r="H3693" s="15" t="str">
        <f t="shared" si="115"/>
        <v>Realizar Pedido</v>
      </c>
    </row>
    <row r="3694" spans="1:8" x14ac:dyDescent="0.25">
      <c r="A3694" s="3">
        <v>5210000000000</v>
      </c>
      <c r="B3694" s="11" t="s">
        <v>3581</v>
      </c>
      <c r="C3694" s="16"/>
      <c r="D3694" s="15">
        <f>SUMIFS(Movimientos!F:F,Movimientos!B:B,Productos!A3694,Movimientos!D:D,$D$1)</f>
        <v>0</v>
      </c>
      <c r="E3694" s="14">
        <f>SUMIFS(Movimientos!F:F,Movimientos!B:B,Productos!A3694,Movimientos!D:D,$E$1)</f>
        <v>0</v>
      </c>
      <c r="F3694" s="17">
        <f t="shared" si="114"/>
        <v>0</v>
      </c>
      <c r="G3694" s="14">
        <v>1</v>
      </c>
      <c r="H3694" s="15" t="str">
        <f t="shared" si="115"/>
        <v>Realizar Pedido</v>
      </c>
    </row>
    <row r="3695" spans="1:8" x14ac:dyDescent="0.25">
      <c r="A3695" s="3">
        <v>7592229000877</v>
      </c>
      <c r="B3695" s="11" t="s">
        <v>3582</v>
      </c>
      <c r="C3695" s="16"/>
      <c r="D3695" s="15">
        <f>SUMIFS(Movimientos!F:F,Movimientos!B:B,Productos!A3695,Movimientos!D:D,$D$1)</f>
        <v>0</v>
      </c>
      <c r="E3695" s="14">
        <f>SUMIFS(Movimientos!F:F,Movimientos!B:B,Productos!A3695,Movimientos!D:D,$E$1)</f>
        <v>0</v>
      </c>
      <c r="F3695" s="17">
        <f t="shared" si="114"/>
        <v>0</v>
      </c>
      <c r="G3695" s="14">
        <v>1</v>
      </c>
      <c r="H3695" s="15" t="str">
        <f t="shared" si="115"/>
        <v>Realizar Pedido</v>
      </c>
    </row>
    <row r="3696" spans="1:8" x14ac:dyDescent="0.25">
      <c r="A3696" s="3">
        <v>7592636000149</v>
      </c>
      <c r="B3696" s="11" t="s">
        <v>3583</v>
      </c>
      <c r="C3696" s="16"/>
      <c r="D3696" s="15">
        <f>SUMIFS(Movimientos!F:F,Movimientos!B:B,Productos!A3696,Movimientos!D:D,$D$1)</f>
        <v>0</v>
      </c>
      <c r="E3696" s="14">
        <f>SUMIFS(Movimientos!F:F,Movimientos!B:B,Productos!A3696,Movimientos!D:D,$E$1)</f>
        <v>0</v>
      </c>
      <c r="F3696" s="17">
        <f t="shared" si="114"/>
        <v>0</v>
      </c>
      <c r="G3696" s="14">
        <v>1</v>
      </c>
      <c r="H3696" s="15" t="str">
        <f t="shared" si="115"/>
        <v>Realizar Pedido</v>
      </c>
    </row>
    <row r="3697" spans="1:8" x14ac:dyDescent="0.25">
      <c r="A3697" s="3">
        <v>146</v>
      </c>
      <c r="B3697" s="11" t="s">
        <v>3584</v>
      </c>
      <c r="C3697" s="16"/>
      <c r="D3697" s="15">
        <f>SUMIFS(Movimientos!F:F,Movimientos!B:B,Productos!A3697,Movimientos!D:D,$D$1)</f>
        <v>0</v>
      </c>
      <c r="E3697" s="14">
        <f>SUMIFS(Movimientos!F:F,Movimientos!B:B,Productos!A3697,Movimientos!D:D,$E$1)</f>
        <v>0</v>
      </c>
      <c r="F3697" s="17">
        <f t="shared" si="114"/>
        <v>0</v>
      </c>
      <c r="G3697" s="14">
        <v>1</v>
      </c>
      <c r="H3697" s="15" t="str">
        <f t="shared" si="115"/>
        <v>Realizar Pedido</v>
      </c>
    </row>
    <row r="3698" spans="1:8" x14ac:dyDescent="0.25">
      <c r="A3698" s="3">
        <v>6952466300061</v>
      </c>
      <c r="B3698" s="11" t="s">
        <v>3585</v>
      </c>
      <c r="C3698" s="16"/>
      <c r="D3698" s="15">
        <f>SUMIFS(Movimientos!F:F,Movimientos!B:B,Productos!A3698,Movimientos!D:D,$D$1)</f>
        <v>0</v>
      </c>
      <c r="E3698" s="14">
        <f>SUMIFS(Movimientos!F:F,Movimientos!B:B,Productos!A3698,Movimientos!D:D,$E$1)</f>
        <v>0</v>
      </c>
      <c r="F3698" s="17">
        <f t="shared" si="114"/>
        <v>0</v>
      </c>
      <c r="G3698" s="14">
        <v>1</v>
      </c>
      <c r="H3698" s="15" t="str">
        <f t="shared" si="115"/>
        <v>Realizar Pedido</v>
      </c>
    </row>
    <row r="3699" spans="1:8" x14ac:dyDescent="0.25">
      <c r="A3699" s="3">
        <v>14483</v>
      </c>
      <c r="B3699" s="11" t="s">
        <v>3585</v>
      </c>
      <c r="C3699" s="16"/>
      <c r="D3699" s="15">
        <f>SUMIFS(Movimientos!F:F,Movimientos!B:B,Productos!A3699,Movimientos!D:D,$D$1)</f>
        <v>0</v>
      </c>
      <c r="E3699" s="14">
        <f>SUMIFS(Movimientos!F:F,Movimientos!B:B,Productos!A3699,Movimientos!D:D,$E$1)</f>
        <v>0</v>
      </c>
      <c r="F3699" s="17">
        <f t="shared" si="114"/>
        <v>0</v>
      </c>
      <c r="G3699" s="14">
        <v>1</v>
      </c>
      <c r="H3699" s="15" t="str">
        <f t="shared" si="115"/>
        <v>Realizar Pedido</v>
      </c>
    </row>
    <row r="3700" spans="1:8" x14ac:dyDescent="0.25">
      <c r="A3700" s="3">
        <v>7592023000905</v>
      </c>
      <c r="B3700" s="11" t="s">
        <v>3586</v>
      </c>
      <c r="C3700" s="16"/>
      <c r="D3700" s="15">
        <f>SUMIFS(Movimientos!F:F,Movimientos!B:B,Productos!A3700,Movimientos!D:D,$D$1)</f>
        <v>0</v>
      </c>
      <c r="E3700" s="14">
        <f>SUMIFS(Movimientos!F:F,Movimientos!B:B,Productos!A3700,Movimientos!D:D,$E$1)</f>
        <v>0</v>
      </c>
      <c r="F3700" s="17">
        <f t="shared" si="114"/>
        <v>0</v>
      </c>
      <c r="G3700" s="14">
        <v>1</v>
      </c>
      <c r="H3700" s="15" t="str">
        <f t="shared" si="115"/>
        <v>Realizar Pedido</v>
      </c>
    </row>
    <row r="3701" spans="1:8" x14ac:dyDescent="0.25">
      <c r="A3701" s="3">
        <v>148</v>
      </c>
      <c r="B3701" s="11" t="s">
        <v>3587</v>
      </c>
      <c r="C3701" s="16"/>
      <c r="D3701" s="15">
        <f>SUMIFS(Movimientos!F:F,Movimientos!B:B,Productos!A3701,Movimientos!D:D,$D$1)</f>
        <v>0</v>
      </c>
      <c r="E3701" s="14">
        <f>SUMIFS(Movimientos!F:F,Movimientos!B:B,Productos!A3701,Movimientos!D:D,$E$1)</f>
        <v>0</v>
      </c>
      <c r="F3701" s="17">
        <f t="shared" si="114"/>
        <v>0</v>
      </c>
      <c r="G3701" s="14">
        <v>1</v>
      </c>
      <c r="H3701" s="15" t="str">
        <f t="shared" si="115"/>
        <v>Realizar Pedido</v>
      </c>
    </row>
    <row r="3702" spans="1:8" x14ac:dyDescent="0.25">
      <c r="A3702" s="3">
        <v>7592194001671</v>
      </c>
      <c r="B3702" s="11" t="s">
        <v>3587</v>
      </c>
      <c r="C3702" s="16"/>
      <c r="D3702" s="15">
        <f>SUMIFS(Movimientos!F:F,Movimientos!B:B,Productos!A3702,Movimientos!D:D,$D$1)</f>
        <v>0</v>
      </c>
      <c r="E3702" s="14">
        <f>SUMIFS(Movimientos!F:F,Movimientos!B:B,Productos!A3702,Movimientos!D:D,$E$1)</f>
        <v>0</v>
      </c>
      <c r="F3702" s="17">
        <f t="shared" si="114"/>
        <v>0</v>
      </c>
      <c r="G3702" s="14">
        <v>1</v>
      </c>
      <c r="H3702" s="15" t="str">
        <f t="shared" si="115"/>
        <v>Realizar Pedido</v>
      </c>
    </row>
    <row r="3703" spans="1:8" x14ac:dyDescent="0.25">
      <c r="A3703" s="3">
        <v>14484</v>
      </c>
      <c r="B3703" s="11" t="s">
        <v>3588</v>
      </c>
      <c r="C3703" s="16"/>
      <c r="D3703" s="15">
        <f>SUMIFS(Movimientos!F:F,Movimientos!B:B,Productos!A3703,Movimientos!D:D,$D$1)</f>
        <v>0</v>
      </c>
      <c r="E3703" s="14">
        <f>SUMIFS(Movimientos!F:F,Movimientos!B:B,Productos!A3703,Movimientos!D:D,$E$1)</f>
        <v>0</v>
      </c>
      <c r="F3703" s="17">
        <f t="shared" si="114"/>
        <v>0</v>
      </c>
      <c r="G3703" s="14">
        <v>1</v>
      </c>
      <c r="H3703" s="15" t="str">
        <f t="shared" si="115"/>
        <v>Realizar Pedido</v>
      </c>
    </row>
    <row r="3704" spans="1:8" x14ac:dyDescent="0.25">
      <c r="A3704" s="3">
        <v>7592950003826</v>
      </c>
      <c r="B3704" s="11" t="s">
        <v>3589</v>
      </c>
      <c r="C3704" s="16"/>
      <c r="D3704" s="15">
        <f>SUMIFS(Movimientos!F:F,Movimientos!B:B,Productos!A3704,Movimientos!D:D,$D$1)</f>
        <v>0</v>
      </c>
      <c r="E3704" s="14">
        <f>SUMIFS(Movimientos!F:F,Movimientos!B:B,Productos!A3704,Movimientos!D:D,$E$1)</f>
        <v>0</v>
      </c>
      <c r="F3704" s="17">
        <f t="shared" si="114"/>
        <v>0</v>
      </c>
      <c r="G3704" s="14">
        <v>1</v>
      </c>
      <c r="H3704" s="15" t="str">
        <f t="shared" si="115"/>
        <v>Realizar Pedido</v>
      </c>
    </row>
    <row r="3705" spans="1:8" x14ac:dyDescent="0.25">
      <c r="A3705" s="3">
        <v>7592285000545</v>
      </c>
      <c r="B3705" s="11" t="s">
        <v>3590</v>
      </c>
      <c r="C3705" s="16"/>
      <c r="D3705" s="15">
        <f>SUMIFS(Movimientos!F:F,Movimientos!B:B,Productos!A3705,Movimientos!D:D,$D$1)</f>
        <v>0</v>
      </c>
      <c r="E3705" s="14">
        <f>SUMIFS(Movimientos!F:F,Movimientos!B:B,Productos!A3705,Movimientos!D:D,$E$1)</f>
        <v>0</v>
      </c>
      <c r="F3705" s="17">
        <f t="shared" si="114"/>
        <v>0</v>
      </c>
      <c r="G3705" s="14">
        <v>1</v>
      </c>
      <c r="H3705" s="15" t="str">
        <f t="shared" si="115"/>
        <v>Realizar Pedido</v>
      </c>
    </row>
    <row r="3706" spans="1:8" x14ac:dyDescent="0.25">
      <c r="A3706" s="3">
        <v>7703381003259</v>
      </c>
      <c r="B3706" s="11" t="s">
        <v>3591</v>
      </c>
      <c r="C3706" s="16"/>
      <c r="D3706" s="15">
        <f>SUMIFS(Movimientos!F:F,Movimientos!B:B,Productos!A3706,Movimientos!D:D,$D$1)</f>
        <v>0</v>
      </c>
      <c r="E3706" s="14">
        <f>SUMIFS(Movimientos!F:F,Movimientos!B:B,Productos!A3706,Movimientos!D:D,$E$1)</f>
        <v>0</v>
      </c>
      <c r="F3706" s="17">
        <f t="shared" si="114"/>
        <v>0</v>
      </c>
      <c r="G3706" s="14">
        <v>1</v>
      </c>
      <c r="H3706" s="15" t="str">
        <f t="shared" si="115"/>
        <v>Realizar Pedido</v>
      </c>
    </row>
    <row r="3707" spans="1:8" x14ac:dyDescent="0.25">
      <c r="A3707" s="3">
        <v>7703381001934</v>
      </c>
      <c r="B3707" s="11" t="s">
        <v>3592</v>
      </c>
      <c r="C3707" s="16"/>
      <c r="D3707" s="15">
        <f>SUMIFS(Movimientos!F:F,Movimientos!B:B,Productos!A3707,Movimientos!D:D,$D$1)</f>
        <v>0</v>
      </c>
      <c r="E3707" s="14">
        <f>SUMIFS(Movimientos!F:F,Movimientos!B:B,Productos!A3707,Movimientos!D:D,$E$1)</f>
        <v>0</v>
      </c>
      <c r="F3707" s="17">
        <f t="shared" si="114"/>
        <v>0</v>
      </c>
      <c r="G3707" s="14">
        <v>1</v>
      </c>
      <c r="H3707" s="15" t="str">
        <f t="shared" si="115"/>
        <v>Realizar Pedido</v>
      </c>
    </row>
    <row r="3708" spans="1:8" x14ac:dyDescent="0.25">
      <c r="A3708" s="3" t="s">
        <v>3593</v>
      </c>
      <c r="B3708" s="11" t="s">
        <v>3594</v>
      </c>
      <c r="C3708" s="16"/>
      <c r="D3708" s="15">
        <f>SUMIFS(Movimientos!F:F,Movimientos!B:B,Productos!A3708,Movimientos!D:D,$D$1)</f>
        <v>0</v>
      </c>
      <c r="E3708" s="14">
        <f>SUMIFS(Movimientos!F:F,Movimientos!B:B,Productos!A3708,Movimientos!D:D,$E$1)</f>
        <v>0</v>
      </c>
      <c r="F3708" s="17">
        <f t="shared" si="114"/>
        <v>0</v>
      </c>
      <c r="G3708" s="14">
        <v>1</v>
      </c>
      <c r="H3708" s="15" t="str">
        <f t="shared" si="115"/>
        <v>Realizar Pedido</v>
      </c>
    </row>
    <row r="3709" spans="1:8" x14ac:dyDescent="0.25">
      <c r="A3709" s="3">
        <v>7591223405664</v>
      </c>
      <c r="B3709" s="11" t="s">
        <v>3595</v>
      </c>
      <c r="C3709" s="16"/>
      <c r="D3709" s="15">
        <f>SUMIFS(Movimientos!F:F,Movimientos!B:B,Productos!A3709,Movimientos!D:D,$D$1)</f>
        <v>0</v>
      </c>
      <c r="E3709" s="14">
        <f>SUMIFS(Movimientos!F:F,Movimientos!B:B,Productos!A3709,Movimientos!D:D,$E$1)</f>
        <v>0</v>
      </c>
      <c r="F3709" s="17">
        <f t="shared" si="114"/>
        <v>0</v>
      </c>
      <c r="G3709" s="14">
        <v>1</v>
      </c>
      <c r="H3709" s="15" t="str">
        <f t="shared" si="115"/>
        <v>Realizar Pedido</v>
      </c>
    </row>
    <row r="3710" spans="1:8" x14ac:dyDescent="0.25">
      <c r="A3710" s="2">
        <v>75902872</v>
      </c>
      <c r="B3710" s="12" t="s">
        <v>3596</v>
      </c>
      <c r="C3710" s="16"/>
      <c r="D3710" s="15">
        <f>SUMIFS(Movimientos!F:F,Movimientos!B:B,Productos!A3710,Movimientos!D:D,$D$1)</f>
        <v>0</v>
      </c>
      <c r="E3710" s="14">
        <f>SUMIFS(Movimientos!F:F,Movimientos!B:B,Productos!A3710,Movimientos!D:D,$E$1)</f>
        <v>0</v>
      </c>
      <c r="F3710" s="17">
        <f t="shared" si="114"/>
        <v>0</v>
      </c>
      <c r="G3710" s="14">
        <v>1</v>
      </c>
      <c r="H3710" s="15" t="str">
        <f t="shared" si="115"/>
        <v>Realizar Pedido</v>
      </c>
    </row>
    <row r="3711" spans="1:8" x14ac:dyDescent="0.25">
      <c r="A3711" s="3">
        <v>7591223465057</v>
      </c>
      <c r="B3711" s="11" t="s">
        <v>3597</v>
      </c>
      <c r="C3711" s="16"/>
      <c r="D3711" s="15">
        <f>SUMIFS(Movimientos!F:F,Movimientos!B:B,Productos!A3711,Movimientos!D:D,$D$1)</f>
        <v>0</v>
      </c>
      <c r="E3711" s="14">
        <f>SUMIFS(Movimientos!F:F,Movimientos!B:B,Productos!A3711,Movimientos!D:D,$E$1)</f>
        <v>0</v>
      </c>
      <c r="F3711" s="17">
        <f t="shared" si="114"/>
        <v>0</v>
      </c>
      <c r="G3711" s="14">
        <v>1</v>
      </c>
      <c r="H3711" s="15" t="str">
        <f t="shared" si="115"/>
        <v>Realizar Pedido</v>
      </c>
    </row>
    <row r="3712" spans="1:8" x14ac:dyDescent="0.25">
      <c r="A3712" s="3" t="s">
        <v>3598</v>
      </c>
      <c r="B3712" s="11" t="s">
        <v>3599</v>
      </c>
      <c r="C3712" s="16"/>
      <c r="D3712" s="15">
        <f>SUMIFS(Movimientos!F:F,Movimientos!B:B,Productos!A3712,Movimientos!D:D,$D$1)</f>
        <v>0</v>
      </c>
      <c r="E3712" s="14">
        <f>SUMIFS(Movimientos!F:F,Movimientos!B:B,Productos!A3712,Movimientos!D:D,$E$1)</f>
        <v>0</v>
      </c>
      <c r="F3712" s="17">
        <f t="shared" si="114"/>
        <v>0</v>
      </c>
      <c r="G3712" s="14">
        <v>1</v>
      </c>
      <c r="H3712" s="15" t="str">
        <f t="shared" si="115"/>
        <v>Realizar Pedido</v>
      </c>
    </row>
    <row r="3713" spans="1:8" x14ac:dyDescent="0.25">
      <c r="A3713" s="3" t="s">
        <v>3600</v>
      </c>
      <c r="B3713" s="11" t="s">
        <v>3599</v>
      </c>
      <c r="C3713" s="16"/>
      <c r="D3713" s="15">
        <f>SUMIFS(Movimientos!F:F,Movimientos!B:B,Productos!A3713,Movimientos!D:D,$D$1)</f>
        <v>0</v>
      </c>
      <c r="E3713" s="14">
        <f>SUMIFS(Movimientos!F:F,Movimientos!B:B,Productos!A3713,Movimientos!D:D,$E$1)</f>
        <v>0</v>
      </c>
      <c r="F3713" s="17">
        <f t="shared" si="114"/>
        <v>0</v>
      </c>
      <c r="G3713" s="14">
        <v>1</v>
      </c>
      <c r="H3713" s="15" t="str">
        <f t="shared" si="115"/>
        <v>Realizar Pedido</v>
      </c>
    </row>
    <row r="3714" spans="1:8" x14ac:dyDescent="0.25">
      <c r="A3714" s="3">
        <v>4048846004895</v>
      </c>
      <c r="B3714" s="11" t="s">
        <v>3601</v>
      </c>
      <c r="C3714" s="16"/>
      <c r="D3714" s="15">
        <f>SUMIFS(Movimientos!F:F,Movimientos!B:B,Productos!A3714,Movimientos!D:D,$D$1)</f>
        <v>0</v>
      </c>
      <c r="E3714" s="14">
        <f>SUMIFS(Movimientos!F:F,Movimientos!B:B,Productos!A3714,Movimientos!D:D,$E$1)</f>
        <v>0</v>
      </c>
      <c r="F3714" s="17">
        <f t="shared" si="114"/>
        <v>0</v>
      </c>
      <c r="G3714" s="14">
        <v>1</v>
      </c>
      <c r="H3714" s="15" t="str">
        <f t="shared" si="115"/>
        <v>Realizar Pedido</v>
      </c>
    </row>
    <row r="3715" spans="1:8" x14ac:dyDescent="0.25">
      <c r="A3715" s="3" t="s">
        <v>3602</v>
      </c>
      <c r="B3715" s="11" t="s">
        <v>3603</v>
      </c>
      <c r="C3715" s="16"/>
      <c r="D3715" s="15">
        <f>SUMIFS(Movimientos!F:F,Movimientos!B:B,Productos!A3715,Movimientos!D:D,$D$1)</f>
        <v>0</v>
      </c>
      <c r="E3715" s="14">
        <f>SUMIFS(Movimientos!F:F,Movimientos!B:B,Productos!A3715,Movimientos!D:D,$E$1)</f>
        <v>0</v>
      </c>
      <c r="F3715" s="17">
        <f t="shared" ref="F3715:F3778" si="116">D3715-E3715</f>
        <v>0</v>
      </c>
      <c r="G3715" s="14">
        <v>1</v>
      </c>
      <c r="H3715" s="15" t="str">
        <f t="shared" ref="H3715:H3778" si="117">IF(F3715&lt;G3715,"Realizar Pedido","")</f>
        <v>Realizar Pedido</v>
      </c>
    </row>
    <row r="3716" spans="1:8" x14ac:dyDescent="0.25">
      <c r="A3716" s="3">
        <v>7591223409242</v>
      </c>
      <c r="B3716" s="11" t="s">
        <v>3604</v>
      </c>
      <c r="C3716" s="16"/>
      <c r="D3716" s="15">
        <f>SUMIFS(Movimientos!F:F,Movimientos!B:B,Productos!A3716,Movimientos!D:D,$D$1)</f>
        <v>0</v>
      </c>
      <c r="E3716" s="14">
        <f>SUMIFS(Movimientos!F:F,Movimientos!B:B,Productos!A3716,Movimientos!D:D,$E$1)</f>
        <v>0</v>
      </c>
      <c r="F3716" s="17">
        <f t="shared" si="116"/>
        <v>0</v>
      </c>
      <c r="G3716" s="14">
        <v>1</v>
      </c>
      <c r="H3716" s="15" t="str">
        <f t="shared" si="117"/>
        <v>Realizar Pedido</v>
      </c>
    </row>
    <row r="3717" spans="1:8" x14ac:dyDescent="0.25">
      <c r="A3717" s="3">
        <v>4048846005380</v>
      </c>
      <c r="B3717" s="11" t="s">
        <v>3605</v>
      </c>
      <c r="C3717" s="16"/>
      <c r="D3717" s="15">
        <f>SUMIFS(Movimientos!F:F,Movimientos!B:B,Productos!A3717,Movimientos!D:D,$D$1)</f>
        <v>0</v>
      </c>
      <c r="E3717" s="14">
        <f>SUMIFS(Movimientos!F:F,Movimientos!B:B,Productos!A3717,Movimientos!D:D,$E$1)</f>
        <v>0</v>
      </c>
      <c r="F3717" s="17">
        <f t="shared" si="116"/>
        <v>0</v>
      </c>
      <c r="G3717" s="14">
        <v>1</v>
      </c>
      <c r="H3717" s="15" t="str">
        <f t="shared" si="117"/>
        <v>Realizar Pedido</v>
      </c>
    </row>
    <row r="3718" spans="1:8" x14ac:dyDescent="0.25">
      <c r="A3718" s="3">
        <v>10000956</v>
      </c>
      <c r="B3718" s="11" t="s">
        <v>3606</v>
      </c>
      <c r="C3718" s="16"/>
      <c r="D3718" s="15">
        <f>SUMIFS(Movimientos!F:F,Movimientos!B:B,Productos!A3718,Movimientos!D:D,$D$1)</f>
        <v>0</v>
      </c>
      <c r="E3718" s="14">
        <f>SUMIFS(Movimientos!F:F,Movimientos!B:B,Productos!A3718,Movimientos!D:D,$E$1)</f>
        <v>0</v>
      </c>
      <c r="F3718" s="17">
        <f t="shared" si="116"/>
        <v>0</v>
      </c>
      <c r="G3718" s="14">
        <v>1</v>
      </c>
      <c r="H3718" s="15" t="str">
        <f t="shared" si="117"/>
        <v>Realizar Pedido</v>
      </c>
    </row>
    <row r="3719" spans="1:8" x14ac:dyDescent="0.25">
      <c r="A3719" s="3">
        <v>4048846003942</v>
      </c>
      <c r="B3719" s="11" t="s">
        <v>3606</v>
      </c>
      <c r="C3719" s="16"/>
      <c r="D3719" s="15">
        <f>SUMIFS(Movimientos!F:F,Movimientos!B:B,Productos!A3719,Movimientos!D:D,$D$1)</f>
        <v>0</v>
      </c>
      <c r="E3719" s="14">
        <f>SUMIFS(Movimientos!F:F,Movimientos!B:B,Productos!A3719,Movimientos!D:D,$E$1)</f>
        <v>0</v>
      </c>
      <c r="F3719" s="17">
        <f t="shared" si="116"/>
        <v>0</v>
      </c>
      <c r="G3719" s="14">
        <v>1</v>
      </c>
      <c r="H3719" s="15" t="str">
        <f t="shared" si="117"/>
        <v>Realizar Pedido</v>
      </c>
    </row>
    <row r="3720" spans="1:8" x14ac:dyDescent="0.25">
      <c r="A3720" s="3">
        <v>10000787</v>
      </c>
      <c r="B3720" s="11" t="s">
        <v>3607</v>
      </c>
      <c r="C3720" s="16"/>
      <c r="D3720" s="15">
        <f>SUMIFS(Movimientos!F:F,Movimientos!B:B,Productos!A3720,Movimientos!D:D,$D$1)</f>
        <v>0</v>
      </c>
      <c r="E3720" s="14">
        <f>SUMIFS(Movimientos!F:F,Movimientos!B:B,Productos!A3720,Movimientos!D:D,$E$1)</f>
        <v>0</v>
      </c>
      <c r="F3720" s="17">
        <f t="shared" si="116"/>
        <v>0</v>
      </c>
      <c r="G3720" s="14">
        <v>1</v>
      </c>
      <c r="H3720" s="15" t="str">
        <f t="shared" si="117"/>
        <v>Realizar Pedido</v>
      </c>
    </row>
    <row r="3721" spans="1:8" x14ac:dyDescent="0.25">
      <c r="A3721" s="3">
        <v>7703381500956</v>
      </c>
      <c r="B3721" s="11" t="s">
        <v>3608</v>
      </c>
      <c r="C3721" s="16"/>
      <c r="D3721" s="15">
        <f>SUMIFS(Movimientos!F:F,Movimientos!B:B,Productos!A3721,Movimientos!D:D,$D$1)</f>
        <v>0</v>
      </c>
      <c r="E3721" s="14">
        <f>SUMIFS(Movimientos!F:F,Movimientos!B:B,Productos!A3721,Movimientos!D:D,$E$1)</f>
        <v>0</v>
      </c>
      <c r="F3721" s="17">
        <f t="shared" si="116"/>
        <v>0</v>
      </c>
      <c r="G3721" s="14">
        <v>1</v>
      </c>
      <c r="H3721" s="15" t="str">
        <f t="shared" si="117"/>
        <v>Realizar Pedido</v>
      </c>
    </row>
    <row r="3722" spans="1:8" x14ac:dyDescent="0.25">
      <c r="A3722" s="3" t="s">
        <v>3609</v>
      </c>
      <c r="B3722" s="11" t="s">
        <v>3610</v>
      </c>
      <c r="C3722" s="16"/>
      <c r="D3722" s="15">
        <f>SUMIFS(Movimientos!F:F,Movimientos!B:B,Productos!A3722,Movimientos!D:D,$D$1)</f>
        <v>0</v>
      </c>
      <c r="E3722" s="14">
        <f>SUMIFS(Movimientos!F:F,Movimientos!B:B,Productos!A3722,Movimientos!D:D,$E$1)</f>
        <v>0</v>
      </c>
      <c r="F3722" s="17">
        <f t="shared" si="116"/>
        <v>0</v>
      </c>
      <c r="G3722" s="14">
        <v>1</v>
      </c>
      <c r="H3722" s="15" t="str">
        <f t="shared" si="117"/>
        <v>Realizar Pedido</v>
      </c>
    </row>
    <row r="3723" spans="1:8" x14ac:dyDescent="0.25">
      <c r="A3723" s="3" t="s">
        <v>3611</v>
      </c>
      <c r="B3723" s="11" t="s">
        <v>3610</v>
      </c>
      <c r="C3723" s="16"/>
      <c r="D3723" s="15">
        <f>SUMIFS(Movimientos!F:F,Movimientos!B:B,Productos!A3723,Movimientos!D:D,$D$1)</f>
        <v>0</v>
      </c>
      <c r="E3723" s="14">
        <f>SUMIFS(Movimientos!F:F,Movimientos!B:B,Productos!A3723,Movimientos!D:D,$E$1)</f>
        <v>0</v>
      </c>
      <c r="F3723" s="17">
        <f t="shared" si="116"/>
        <v>0</v>
      </c>
      <c r="G3723" s="14">
        <v>1</v>
      </c>
      <c r="H3723" s="15" t="str">
        <f t="shared" si="117"/>
        <v>Realizar Pedido</v>
      </c>
    </row>
    <row r="3724" spans="1:8" x14ac:dyDescent="0.25">
      <c r="A3724" s="3">
        <v>7591223900787</v>
      </c>
      <c r="B3724" s="11" t="s">
        <v>3612</v>
      </c>
      <c r="C3724" s="16"/>
      <c r="D3724" s="15">
        <f>SUMIFS(Movimientos!F:F,Movimientos!B:B,Productos!A3724,Movimientos!D:D,$D$1)</f>
        <v>0</v>
      </c>
      <c r="E3724" s="14">
        <f>SUMIFS(Movimientos!F:F,Movimientos!B:B,Productos!A3724,Movimientos!D:D,$E$1)</f>
        <v>0</v>
      </c>
      <c r="F3724" s="17">
        <f t="shared" si="116"/>
        <v>0</v>
      </c>
      <c r="G3724" s="14">
        <v>1</v>
      </c>
      <c r="H3724" s="15" t="str">
        <f t="shared" si="117"/>
        <v>Realizar Pedido</v>
      </c>
    </row>
    <row r="3725" spans="1:8" x14ac:dyDescent="0.25">
      <c r="A3725" s="3">
        <v>7795</v>
      </c>
      <c r="B3725" s="11" t="s">
        <v>3613</v>
      </c>
      <c r="C3725" s="16"/>
      <c r="D3725" s="15">
        <f>SUMIFS(Movimientos!F:F,Movimientos!B:B,Productos!A3725,Movimientos!D:D,$D$1)</f>
        <v>0</v>
      </c>
      <c r="E3725" s="14">
        <f>SUMIFS(Movimientos!F:F,Movimientos!B:B,Productos!A3725,Movimientos!D:D,$E$1)</f>
        <v>0</v>
      </c>
      <c r="F3725" s="17">
        <f t="shared" si="116"/>
        <v>0</v>
      </c>
      <c r="G3725" s="14">
        <v>1</v>
      </c>
      <c r="H3725" s="15" t="str">
        <f t="shared" si="117"/>
        <v>Realizar Pedido</v>
      </c>
    </row>
    <row r="3726" spans="1:8" x14ac:dyDescent="0.25">
      <c r="A3726" s="3">
        <v>7795304000681</v>
      </c>
      <c r="B3726" s="11" t="s">
        <v>3614</v>
      </c>
      <c r="C3726" s="16"/>
      <c r="D3726" s="15">
        <f>SUMIFS(Movimientos!F:F,Movimientos!B:B,Productos!A3726,Movimientos!D:D,$D$1)</f>
        <v>0</v>
      </c>
      <c r="E3726" s="14">
        <f>SUMIFS(Movimientos!F:F,Movimientos!B:B,Productos!A3726,Movimientos!D:D,$E$1)</f>
        <v>0</v>
      </c>
      <c r="F3726" s="17">
        <f t="shared" si="116"/>
        <v>0</v>
      </c>
      <c r="G3726" s="14">
        <v>1</v>
      </c>
      <c r="H3726" s="15" t="str">
        <f t="shared" si="117"/>
        <v>Realizar Pedido</v>
      </c>
    </row>
    <row r="3727" spans="1:8" x14ac:dyDescent="0.25">
      <c r="A3727" s="3">
        <v>10003720</v>
      </c>
      <c r="B3727" s="11" t="s">
        <v>3615</v>
      </c>
      <c r="C3727" s="16"/>
      <c r="D3727" s="15">
        <f>SUMIFS(Movimientos!F:F,Movimientos!B:B,Productos!A3727,Movimientos!D:D,$D$1)</f>
        <v>0</v>
      </c>
      <c r="E3727" s="14">
        <f>SUMIFS(Movimientos!F:F,Movimientos!B:B,Productos!A3727,Movimientos!D:D,$E$1)</f>
        <v>0</v>
      </c>
      <c r="F3727" s="17">
        <f t="shared" si="116"/>
        <v>0</v>
      </c>
      <c r="G3727" s="14">
        <v>1</v>
      </c>
      <c r="H3727" s="15" t="str">
        <f t="shared" si="117"/>
        <v>Realizar Pedido</v>
      </c>
    </row>
    <row r="3728" spans="1:8" x14ac:dyDescent="0.25">
      <c r="A3728" s="3">
        <v>7591223998111</v>
      </c>
      <c r="B3728" s="11" t="s">
        <v>3616</v>
      </c>
      <c r="C3728" s="16"/>
      <c r="D3728" s="15">
        <f>SUMIFS(Movimientos!F:F,Movimientos!B:B,Productos!A3728,Movimientos!D:D,$D$1)</f>
        <v>0</v>
      </c>
      <c r="E3728" s="14">
        <f>SUMIFS(Movimientos!F:F,Movimientos!B:B,Productos!A3728,Movimientos!D:D,$E$1)</f>
        <v>0</v>
      </c>
      <c r="F3728" s="17">
        <f t="shared" si="116"/>
        <v>0</v>
      </c>
      <c r="G3728" s="14">
        <v>1</v>
      </c>
      <c r="H3728" s="15" t="str">
        <f t="shared" si="117"/>
        <v>Realizar Pedido</v>
      </c>
    </row>
    <row r="3729" spans="1:8" x14ac:dyDescent="0.25">
      <c r="A3729" s="3">
        <v>7703381000999</v>
      </c>
      <c r="B3729" s="11" t="s">
        <v>3617</v>
      </c>
      <c r="C3729" s="16"/>
      <c r="D3729" s="15">
        <f>SUMIFS(Movimientos!F:F,Movimientos!B:B,Productos!A3729,Movimientos!D:D,$D$1)</f>
        <v>0</v>
      </c>
      <c r="E3729" s="14">
        <f>SUMIFS(Movimientos!F:F,Movimientos!B:B,Productos!A3729,Movimientos!D:D,$E$1)</f>
        <v>0</v>
      </c>
      <c r="F3729" s="17">
        <f t="shared" si="116"/>
        <v>0</v>
      </c>
      <c r="G3729" s="14">
        <v>1</v>
      </c>
      <c r="H3729" s="15" t="str">
        <f t="shared" si="117"/>
        <v>Realizar Pedido</v>
      </c>
    </row>
    <row r="3730" spans="1:8" x14ac:dyDescent="0.25">
      <c r="A3730" s="3">
        <v>4048846004680</v>
      </c>
      <c r="B3730" s="11" t="s">
        <v>3618</v>
      </c>
      <c r="C3730" s="16"/>
      <c r="D3730" s="15">
        <f>SUMIFS(Movimientos!F:F,Movimientos!B:B,Productos!A3730,Movimientos!D:D,$D$1)</f>
        <v>0</v>
      </c>
      <c r="E3730" s="14">
        <f>SUMIFS(Movimientos!F:F,Movimientos!B:B,Productos!A3730,Movimientos!D:D,$E$1)</f>
        <v>0</v>
      </c>
      <c r="F3730" s="17">
        <f t="shared" si="116"/>
        <v>0</v>
      </c>
      <c r="G3730" s="14">
        <v>1</v>
      </c>
      <c r="H3730" s="15" t="str">
        <f t="shared" si="117"/>
        <v>Realizar Pedido</v>
      </c>
    </row>
    <row r="3731" spans="1:8" x14ac:dyDescent="0.25">
      <c r="A3731" s="3">
        <v>4048846003720</v>
      </c>
      <c r="B3731" s="11" t="s">
        <v>3619</v>
      </c>
      <c r="C3731" s="16"/>
      <c r="D3731" s="15">
        <f>SUMIFS(Movimientos!F:F,Movimientos!B:B,Productos!A3731,Movimientos!D:D,$D$1)</f>
        <v>0</v>
      </c>
      <c r="E3731" s="14">
        <f>SUMIFS(Movimientos!F:F,Movimientos!B:B,Productos!A3731,Movimientos!D:D,$E$1)</f>
        <v>0</v>
      </c>
      <c r="F3731" s="17">
        <f t="shared" si="116"/>
        <v>0</v>
      </c>
      <c r="G3731" s="14">
        <v>1</v>
      </c>
      <c r="H3731" s="15" t="str">
        <f t="shared" si="117"/>
        <v>Realizar Pedido</v>
      </c>
    </row>
    <row r="3732" spans="1:8" x14ac:dyDescent="0.25">
      <c r="A3732" s="3">
        <v>4048846003546</v>
      </c>
      <c r="B3732" s="11" t="s">
        <v>3620</v>
      </c>
      <c r="C3732" s="16"/>
      <c r="D3732" s="15">
        <f>SUMIFS(Movimientos!F:F,Movimientos!B:B,Productos!A3732,Movimientos!D:D,$D$1)</f>
        <v>0</v>
      </c>
      <c r="E3732" s="14">
        <f>SUMIFS(Movimientos!F:F,Movimientos!B:B,Productos!A3732,Movimientos!D:D,$E$1)</f>
        <v>0</v>
      </c>
      <c r="F3732" s="17">
        <f t="shared" si="116"/>
        <v>0</v>
      </c>
      <c r="G3732" s="14">
        <v>1</v>
      </c>
      <c r="H3732" s="15" t="str">
        <f t="shared" si="117"/>
        <v>Realizar Pedido</v>
      </c>
    </row>
    <row r="3733" spans="1:8" x14ac:dyDescent="0.25">
      <c r="A3733" s="3">
        <v>4048846003706</v>
      </c>
      <c r="B3733" s="11" t="s">
        <v>3621</v>
      </c>
      <c r="C3733" s="16"/>
      <c r="D3733" s="15">
        <f>SUMIFS(Movimientos!F:F,Movimientos!B:B,Productos!A3733,Movimientos!D:D,$D$1)</f>
        <v>0</v>
      </c>
      <c r="E3733" s="14">
        <f>SUMIFS(Movimientos!F:F,Movimientos!B:B,Productos!A3733,Movimientos!D:D,$E$1)</f>
        <v>0</v>
      </c>
      <c r="F3733" s="17">
        <f t="shared" si="116"/>
        <v>0</v>
      </c>
      <c r="G3733" s="14">
        <v>1</v>
      </c>
      <c r="H3733" s="15" t="str">
        <f t="shared" si="117"/>
        <v>Realizar Pedido</v>
      </c>
    </row>
    <row r="3734" spans="1:8" x14ac:dyDescent="0.25">
      <c r="A3734" s="3">
        <v>1357</v>
      </c>
      <c r="B3734" s="11" t="s">
        <v>3622</v>
      </c>
      <c r="C3734" s="16"/>
      <c r="D3734" s="15">
        <f>SUMIFS(Movimientos!F:F,Movimientos!B:B,Productos!A3734,Movimientos!D:D,$D$1)</f>
        <v>0</v>
      </c>
      <c r="E3734" s="14">
        <f>SUMIFS(Movimientos!F:F,Movimientos!B:B,Productos!A3734,Movimientos!D:D,$E$1)</f>
        <v>0</v>
      </c>
      <c r="F3734" s="17">
        <f t="shared" si="116"/>
        <v>0</v>
      </c>
      <c r="G3734" s="14">
        <v>1</v>
      </c>
      <c r="H3734" s="15" t="str">
        <f t="shared" si="117"/>
        <v>Realizar Pedido</v>
      </c>
    </row>
    <row r="3735" spans="1:8" x14ac:dyDescent="0.25">
      <c r="A3735" s="2">
        <v>7594001100072</v>
      </c>
      <c r="B3735" s="12" t="s">
        <v>3623</v>
      </c>
      <c r="C3735" s="16"/>
      <c r="D3735" s="15">
        <f>SUMIFS(Movimientos!F:F,Movimientos!B:B,Productos!A3735,Movimientos!D:D,$D$1)</f>
        <v>0</v>
      </c>
      <c r="E3735" s="14">
        <f>SUMIFS(Movimientos!F:F,Movimientos!B:B,Productos!A3735,Movimientos!D:D,$E$1)</f>
        <v>0</v>
      </c>
      <c r="F3735" s="17">
        <f t="shared" si="116"/>
        <v>0</v>
      </c>
      <c r="G3735" s="14">
        <v>1</v>
      </c>
      <c r="H3735" s="15" t="str">
        <f t="shared" si="117"/>
        <v>Realizar Pedido</v>
      </c>
    </row>
    <row r="3736" spans="1:8" x14ac:dyDescent="0.25">
      <c r="A3736" s="3">
        <v>7594001101451</v>
      </c>
      <c r="B3736" s="11" t="s">
        <v>3624</v>
      </c>
      <c r="C3736" s="16"/>
      <c r="D3736" s="15">
        <f>SUMIFS(Movimientos!F:F,Movimientos!B:B,Productos!A3736,Movimientos!D:D,$D$1)</f>
        <v>0</v>
      </c>
      <c r="E3736" s="14">
        <f>SUMIFS(Movimientos!F:F,Movimientos!B:B,Productos!A3736,Movimientos!D:D,$E$1)</f>
        <v>0</v>
      </c>
      <c r="F3736" s="17">
        <f t="shared" si="116"/>
        <v>0</v>
      </c>
      <c r="G3736" s="14">
        <v>1</v>
      </c>
      <c r="H3736" s="15" t="str">
        <f t="shared" si="117"/>
        <v>Realizar Pedido</v>
      </c>
    </row>
    <row r="3737" spans="1:8" x14ac:dyDescent="0.25">
      <c r="A3737" s="3">
        <v>7591096000027</v>
      </c>
      <c r="B3737" s="11" t="s">
        <v>3625</v>
      </c>
      <c r="C3737" s="16"/>
      <c r="D3737" s="15">
        <f>SUMIFS(Movimientos!F:F,Movimientos!B:B,Productos!A3737,Movimientos!D:D,$D$1)</f>
        <v>0</v>
      </c>
      <c r="E3737" s="14">
        <f>SUMIFS(Movimientos!F:F,Movimientos!B:B,Productos!A3737,Movimientos!D:D,$E$1)</f>
        <v>0</v>
      </c>
      <c r="F3737" s="17">
        <f t="shared" si="116"/>
        <v>0</v>
      </c>
      <c r="G3737" s="14">
        <v>1</v>
      </c>
      <c r="H3737" s="15" t="str">
        <f t="shared" si="117"/>
        <v>Realizar Pedido</v>
      </c>
    </row>
    <row r="3738" spans="1:8" x14ac:dyDescent="0.25">
      <c r="A3738" s="3">
        <v>7592782000338</v>
      </c>
      <c r="B3738" s="11" t="s">
        <v>3626</v>
      </c>
      <c r="C3738" s="16"/>
      <c r="D3738" s="15">
        <f>SUMIFS(Movimientos!F:F,Movimientos!B:B,Productos!A3738,Movimientos!D:D,$D$1)</f>
        <v>0</v>
      </c>
      <c r="E3738" s="14">
        <f>SUMIFS(Movimientos!F:F,Movimientos!B:B,Productos!A3738,Movimientos!D:D,$E$1)</f>
        <v>0</v>
      </c>
      <c r="F3738" s="17">
        <f t="shared" si="116"/>
        <v>0</v>
      </c>
      <c r="G3738" s="14">
        <v>1</v>
      </c>
      <c r="H3738" s="15" t="str">
        <f t="shared" si="117"/>
        <v>Realizar Pedido</v>
      </c>
    </row>
    <row r="3739" spans="1:8" x14ac:dyDescent="0.25">
      <c r="A3739" s="2">
        <v>733739104557</v>
      </c>
      <c r="B3739" s="12" t="s">
        <v>3627</v>
      </c>
      <c r="C3739" s="16"/>
      <c r="D3739" s="15">
        <f>SUMIFS(Movimientos!F:F,Movimientos!B:B,Productos!A3739,Movimientos!D:D,$D$1)</f>
        <v>0</v>
      </c>
      <c r="E3739" s="14">
        <f>SUMIFS(Movimientos!F:F,Movimientos!B:B,Productos!A3739,Movimientos!D:D,$E$1)</f>
        <v>0</v>
      </c>
      <c r="F3739" s="17">
        <f t="shared" si="116"/>
        <v>0</v>
      </c>
      <c r="G3739" s="14">
        <v>1</v>
      </c>
      <c r="H3739" s="15" t="str">
        <f t="shared" si="117"/>
        <v>Realizar Pedido</v>
      </c>
    </row>
    <row r="3740" spans="1:8" x14ac:dyDescent="0.25">
      <c r="A3740" s="3">
        <v>7594002081226</v>
      </c>
      <c r="B3740" s="11" t="s">
        <v>3628</v>
      </c>
      <c r="C3740" s="16"/>
      <c r="D3740" s="15">
        <f>SUMIFS(Movimientos!F:F,Movimientos!B:B,Productos!A3740,Movimientos!D:D,$D$1)</f>
        <v>0</v>
      </c>
      <c r="E3740" s="14">
        <f>SUMIFS(Movimientos!F:F,Movimientos!B:B,Productos!A3740,Movimientos!D:D,$E$1)</f>
        <v>0</v>
      </c>
      <c r="F3740" s="17">
        <f t="shared" si="116"/>
        <v>0</v>
      </c>
      <c r="G3740" s="14">
        <v>1</v>
      </c>
      <c r="H3740" s="15" t="str">
        <f t="shared" si="117"/>
        <v>Realizar Pedido</v>
      </c>
    </row>
    <row r="3741" spans="1:8" x14ac:dyDescent="0.25">
      <c r="A3741" s="3">
        <v>7591585918734</v>
      </c>
      <c r="B3741" s="11" t="s">
        <v>3629</v>
      </c>
      <c r="C3741" s="16"/>
      <c r="D3741" s="15">
        <f>SUMIFS(Movimientos!F:F,Movimientos!B:B,Productos!A3741,Movimientos!D:D,$D$1)</f>
        <v>0</v>
      </c>
      <c r="E3741" s="14">
        <f>SUMIFS(Movimientos!F:F,Movimientos!B:B,Productos!A3741,Movimientos!D:D,$E$1)</f>
        <v>0</v>
      </c>
      <c r="F3741" s="17">
        <f t="shared" si="116"/>
        <v>0</v>
      </c>
      <c r="G3741" s="14">
        <v>1</v>
      </c>
      <c r="H3741" s="15" t="str">
        <f t="shared" si="117"/>
        <v>Realizar Pedido</v>
      </c>
    </row>
    <row r="3742" spans="1:8" x14ac:dyDescent="0.25">
      <c r="A3742" s="3">
        <v>8591402000887</v>
      </c>
      <c r="B3742" s="11" t="s">
        <v>3630</v>
      </c>
      <c r="C3742" s="16"/>
      <c r="D3742" s="15">
        <f>SUMIFS(Movimientos!F:F,Movimientos!B:B,Productos!A3742,Movimientos!D:D,$D$1)</f>
        <v>0</v>
      </c>
      <c r="E3742" s="14">
        <f>SUMIFS(Movimientos!F:F,Movimientos!B:B,Productos!A3742,Movimientos!D:D,$E$1)</f>
        <v>0</v>
      </c>
      <c r="F3742" s="17">
        <f t="shared" si="116"/>
        <v>0</v>
      </c>
      <c r="G3742" s="14">
        <v>1</v>
      </c>
      <c r="H3742" s="15" t="str">
        <f t="shared" si="117"/>
        <v>Realizar Pedido</v>
      </c>
    </row>
    <row r="3743" spans="1:8" x14ac:dyDescent="0.25">
      <c r="A3743" s="2">
        <v>128838115298</v>
      </c>
      <c r="B3743" s="12" t="s">
        <v>3631</v>
      </c>
      <c r="C3743" s="16"/>
      <c r="D3743" s="15">
        <f>SUMIFS(Movimientos!F:F,Movimientos!B:B,Productos!A3743,Movimientos!D:D,$D$1)</f>
        <v>0</v>
      </c>
      <c r="E3743" s="14">
        <f>SUMIFS(Movimientos!F:F,Movimientos!B:B,Productos!A3743,Movimientos!D:D,$E$1)</f>
        <v>0</v>
      </c>
      <c r="F3743" s="17">
        <f t="shared" si="116"/>
        <v>0</v>
      </c>
      <c r="G3743" s="14">
        <v>1</v>
      </c>
      <c r="H3743" s="15" t="str">
        <f t="shared" si="117"/>
        <v>Realizar Pedido</v>
      </c>
    </row>
    <row r="3744" spans="1:8" x14ac:dyDescent="0.25">
      <c r="A3744" s="3">
        <v>7730979090889</v>
      </c>
      <c r="B3744" s="11" t="s">
        <v>3632</v>
      </c>
      <c r="C3744" s="16"/>
      <c r="D3744" s="15">
        <f>SUMIFS(Movimientos!F:F,Movimientos!B:B,Productos!A3744,Movimientos!D:D,$D$1)</f>
        <v>0</v>
      </c>
      <c r="E3744" s="14">
        <f>SUMIFS(Movimientos!F:F,Movimientos!B:B,Productos!A3744,Movimientos!D:D,$E$1)</f>
        <v>0</v>
      </c>
      <c r="F3744" s="17">
        <f t="shared" si="116"/>
        <v>0</v>
      </c>
      <c r="G3744" s="14">
        <v>1</v>
      </c>
      <c r="H3744" s="15" t="str">
        <f t="shared" si="117"/>
        <v>Realizar Pedido</v>
      </c>
    </row>
    <row r="3745" spans="1:8" x14ac:dyDescent="0.25">
      <c r="A3745" s="3">
        <v>7730979090544</v>
      </c>
      <c r="B3745" s="11" t="s">
        <v>3633</v>
      </c>
      <c r="C3745" s="16"/>
      <c r="D3745" s="15">
        <f>SUMIFS(Movimientos!F:F,Movimientos!B:B,Productos!A3745,Movimientos!D:D,$D$1)</f>
        <v>0</v>
      </c>
      <c r="E3745" s="14">
        <f>SUMIFS(Movimientos!F:F,Movimientos!B:B,Productos!A3745,Movimientos!D:D,$E$1)</f>
        <v>0</v>
      </c>
      <c r="F3745" s="17">
        <f t="shared" si="116"/>
        <v>0</v>
      </c>
      <c r="G3745" s="14">
        <v>1</v>
      </c>
      <c r="H3745" s="15" t="str">
        <f t="shared" si="117"/>
        <v>Realizar Pedido</v>
      </c>
    </row>
    <row r="3746" spans="1:8" x14ac:dyDescent="0.25">
      <c r="A3746" s="3">
        <v>7594001080749</v>
      </c>
      <c r="B3746" s="11" t="s">
        <v>3634</v>
      </c>
      <c r="C3746" s="16"/>
      <c r="D3746" s="15">
        <f>SUMIFS(Movimientos!F:F,Movimientos!B:B,Productos!A3746,Movimientos!D:D,$D$1)</f>
        <v>0</v>
      </c>
      <c r="E3746" s="14">
        <f>SUMIFS(Movimientos!F:F,Movimientos!B:B,Productos!A3746,Movimientos!D:D,$E$1)</f>
        <v>0</v>
      </c>
      <c r="F3746" s="17">
        <f t="shared" si="116"/>
        <v>0</v>
      </c>
      <c r="G3746" s="14">
        <v>1</v>
      </c>
      <c r="H3746" s="15" t="str">
        <f t="shared" si="117"/>
        <v>Realizar Pedido</v>
      </c>
    </row>
    <row r="3747" spans="1:8" x14ac:dyDescent="0.25">
      <c r="A3747" s="2">
        <v>7591440030588</v>
      </c>
      <c r="B3747" s="12" t="s">
        <v>3635</v>
      </c>
      <c r="C3747" s="16"/>
      <c r="D3747" s="15">
        <f>SUMIFS(Movimientos!F:F,Movimientos!B:B,Productos!A3747,Movimientos!D:D,$D$1)</f>
        <v>0</v>
      </c>
      <c r="E3747" s="14">
        <f>SUMIFS(Movimientos!F:F,Movimientos!B:B,Productos!A3747,Movimientos!D:D,$E$1)</f>
        <v>0</v>
      </c>
      <c r="F3747" s="17">
        <f t="shared" si="116"/>
        <v>0</v>
      </c>
      <c r="G3747" s="14">
        <v>1</v>
      </c>
      <c r="H3747" s="15" t="str">
        <f t="shared" si="117"/>
        <v>Realizar Pedido</v>
      </c>
    </row>
    <row r="3748" spans="1:8" x14ac:dyDescent="0.25">
      <c r="A3748" s="3">
        <v>4042809017298</v>
      </c>
      <c r="B3748" s="11" t="s">
        <v>3636</v>
      </c>
      <c r="C3748" s="16"/>
      <c r="D3748" s="15">
        <f>SUMIFS(Movimientos!F:F,Movimientos!B:B,Productos!A3748,Movimientos!D:D,$D$1)</f>
        <v>0</v>
      </c>
      <c r="E3748" s="14">
        <f>SUMIFS(Movimientos!F:F,Movimientos!B:B,Productos!A3748,Movimientos!D:D,$E$1)</f>
        <v>0</v>
      </c>
      <c r="F3748" s="17">
        <f t="shared" si="116"/>
        <v>0</v>
      </c>
      <c r="G3748" s="14">
        <v>1</v>
      </c>
      <c r="H3748" s="15" t="str">
        <f t="shared" si="117"/>
        <v>Realizar Pedido</v>
      </c>
    </row>
    <row r="3749" spans="1:8" x14ac:dyDescent="0.25">
      <c r="A3749" s="3">
        <v>7594001080756</v>
      </c>
      <c r="B3749" s="11" t="s">
        <v>3637</v>
      </c>
      <c r="C3749" s="16"/>
      <c r="D3749" s="15">
        <f>SUMIFS(Movimientos!F:F,Movimientos!B:B,Productos!A3749,Movimientos!D:D,$D$1)</f>
        <v>0</v>
      </c>
      <c r="E3749" s="14">
        <f>SUMIFS(Movimientos!F:F,Movimientos!B:B,Productos!A3749,Movimientos!D:D,$E$1)</f>
        <v>0</v>
      </c>
      <c r="F3749" s="17">
        <f t="shared" si="116"/>
        <v>0</v>
      </c>
      <c r="G3749" s="14">
        <v>1</v>
      </c>
      <c r="H3749" s="15" t="str">
        <f t="shared" si="117"/>
        <v>Realizar Pedido</v>
      </c>
    </row>
    <row r="3750" spans="1:8" x14ac:dyDescent="0.25">
      <c r="A3750" s="3">
        <v>4042809017205</v>
      </c>
      <c r="B3750" s="11" t="s">
        <v>3638</v>
      </c>
      <c r="C3750" s="16"/>
      <c r="D3750" s="15">
        <f>SUMIFS(Movimientos!F:F,Movimientos!B:B,Productos!A3750,Movimientos!D:D,$D$1)</f>
        <v>0</v>
      </c>
      <c r="E3750" s="14">
        <f>SUMIFS(Movimientos!F:F,Movimientos!B:B,Productos!A3750,Movimientos!D:D,$E$1)</f>
        <v>0</v>
      </c>
      <c r="F3750" s="17">
        <f t="shared" si="116"/>
        <v>0</v>
      </c>
      <c r="G3750" s="14">
        <v>1</v>
      </c>
      <c r="H3750" s="15" t="str">
        <f t="shared" si="117"/>
        <v>Realizar Pedido</v>
      </c>
    </row>
    <row r="3751" spans="1:8" x14ac:dyDescent="0.25">
      <c r="A3751" s="3">
        <v>4042809017175</v>
      </c>
      <c r="B3751" s="11" t="s">
        <v>3639</v>
      </c>
      <c r="C3751" s="16"/>
      <c r="D3751" s="15">
        <f>SUMIFS(Movimientos!F:F,Movimientos!B:B,Productos!A3751,Movimientos!D:D,$D$1)</f>
        <v>0</v>
      </c>
      <c r="E3751" s="14">
        <f>SUMIFS(Movimientos!F:F,Movimientos!B:B,Productos!A3751,Movimientos!D:D,$E$1)</f>
        <v>0</v>
      </c>
      <c r="F3751" s="17">
        <f t="shared" si="116"/>
        <v>0</v>
      </c>
      <c r="G3751" s="14">
        <v>1</v>
      </c>
      <c r="H3751" s="15" t="str">
        <f t="shared" si="117"/>
        <v>Realizar Pedido</v>
      </c>
    </row>
    <row r="3752" spans="1:8" x14ac:dyDescent="0.25">
      <c r="A3752" s="3">
        <v>4042809017236</v>
      </c>
      <c r="B3752" s="11" t="s">
        <v>3640</v>
      </c>
      <c r="C3752" s="16"/>
      <c r="D3752" s="15">
        <f>SUMIFS(Movimientos!F:F,Movimientos!B:B,Productos!A3752,Movimientos!D:D,$D$1)</f>
        <v>0</v>
      </c>
      <c r="E3752" s="14">
        <f>SUMIFS(Movimientos!F:F,Movimientos!B:B,Productos!A3752,Movimientos!D:D,$E$1)</f>
        <v>0</v>
      </c>
      <c r="F3752" s="17">
        <f t="shared" si="116"/>
        <v>0</v>
      </c>
      <c r="G3752" s="14">
        <v>1</v>
      </c>
      <c r="H3752" s="15" t="str">
        <f t="shared" si="117"/>
        <v>Realizar Pedido</v>
      </c>
    </row>
    <row r="3753" spans="1:8" x14ac:dyDescent="0.25">
      <c r="A3753" s="3">
        <v>7594001084891</v>
      </c>
      <c r="B3753" s="11" t="s">
        <v>3641</v>
      </c>
      <c r="C3753" s="16"/>
      <c r="D3753" s="15">
        <f>SUMIFS(Movimientos!F:F,Movimientos!B:B,Productos!A3753,Movimientos!D:D,$D$1)</f>
        <v>0</v>
      </c>
      <c r="E3753" s="14">
        <f>SUMIFS(Movimientos!F:F,Movimientos!B:B,Productos!A3753,Movimientos!D:D,$E$1)</f>
        <v>0</v>
      </c>
      <c r="F3753" s="17">
        <f t="shared" si="116"/>
        <v>0</v>
      </c>
      <c r="G3753" s="14">
        <v>1</v>
      </c>
      <c r="H3753" s="15" t="str">
        <f t="shared" si="117"/>
        <v>Realizar Pedido</v>
      </c>
    </row>
    <row r="3754" spans="1:8" x14ac:dyDescent="0.25">
      <c r="A3754" s="3">
        <v>7594001084921</v>
      </c>
      <c r="B3754" s="11" t="s">
        <v>3641</v>
      </c>
      <c r="C3754" s="16"/>
      <c r="D3754" s="15">
        <f>SUMIFS(Movimientos!F:F,Movimientos!B:B,Productos!A3754,Movimientos!D:D,$D$1)</f>
        <v>0</v>
      </c>
      <c r="E3754" s="14">
        <f>SUMIFS(Movimientos!F:F,Movimientos!B:B,Productos!A3754,Movimientos!D:D,$E$1)</f>
        <v>0</v>
      </c>
      <c r="F3754" s="17">
        <f t="shared" si="116"/>
        <v>0</v>
      </c>
      <c r="G3754" s="14">
        <v>1</v>
      </c>
      <c r="H3754" s="15" t="str">
        <f t="shared" si="117"/>
        <v>Realizar Pedido</v>
      </c>
    </row>
    <row r="3755" spans="1:8" x14ac:dyDescent="0.25">
      <c r="A3755" s="3">
        <v>7594001080770</v>
      </c>
      <c r="B3755" s="11" t="s">
        <v>3642</v>
      </c>
      <c r="C3755" s="16"/>
      <c r="D3755" s="15">
        <f>SUMIFS(Movimientos!F:F,Movimientos!B:B,Productos!A3755,Movimientos!D:D,$D$1)</f>
        <v>0</v>
      </c>
      <c r="E3755" s="14">
        <f>SUMIFS(Movimientos!F:F,Movimientos!B:B,Productos!A3755,Movimientos!D:D,$E$1)</f>
        <v>0</v>
      </c>
      <c r="F3755" s="17">
        <f t="shared" si="116"/>
        <v>0</v>
      </c>
      <c r="G3755" s="14">
        <v>1</v>
      </c>
      <c r="H3755" s="15" t="str">
        <f t="shared" si="117"/>
        <v>Realizar Pedido</v>
      </c>
    </row>
    <row r="3756" spans="1:8" x14ac:dyDescent="0.25">
      <c r="A3756" s="3">
        <v>7594001080787</v>
      </c>
      <c r="B3756" s="11" t="s">
        <v>3643</v>
      </c>
      <c r="C3756" s="16"/>
      <c r="D3756" s="15">
        <f>SUMIFS(Movimientos!F:F,Movimientos!B:B,Productos!A3756,Movimientos!D:D,$D$1)</f>
        <v>0</v>
      </c>
      <c r="E3756" s="14">
        <f>SUMIFS(Movimientos!F:F,Movimientos!B:B,Productos!A3756,Movimientos!D:D,$E$1)</f>
        <v>0</v>
      </c>
      <c r="F3756" s="17">
        <f t="shared" si="116"/>
        <v>0</v>
      </c>
      <c r="G3756" s="14">
        <v>1</v>
      </c>
      <c r="H3756" s="15" t="str">
        <f t="shared" si="117"/>
        <v>Realizar Pedido</v>
      </c>
    </row>
    <row r="3757" spans="1:8" x14ac:dyDescent="0.25">
      <c r="A3757" s="3">
        <v>7594001084884</v>
      </c>
      <c r="B3757" s="11" t="s">
        <v>3644</v>
      </c>
      <c r="C3757" s="16"/>
      <c r="D3757" s="15">
        <f>SUMIFS(Movimientos!F:F,Movimientos!B:B,Productos!A3757,Movimientos!D:D,$D$1)</f>
        <v>0</v>
      </c>
      <c r="E3757" s="14">
        <f>SUMIFS(Movimientos!F:F,Movimientos!B:B,Productos!A3757,Movimientos!D:D,$E$1)</f>
        <v>0</v>
      </c>
      <c r="F3757" s="17">
        <f t="shared" si="116"/>
        <v>0</v>
      </c>
      <c r="G3757" s="14">
        <v>1</v>
      </c>
      <c r="H3757" s="15" t="str">
        <f t="shared" si="117"/>
        <v>Realizar Pedido</v>
      </c>
    </row>
    <row r="3758" spans="1:8" x14ac:dyDescent="0.25">
      <c r="A3758" s="3">
        <v>7594001084938</v>
      </c>
      <c r="B3758" s="11" t="s">
        <v>3645</v>
      </c>
      <c r="C3758" s="16"/>
      <c r="D3758" s="15">
        <f>SUMIFS(Movimientos!F:F,Movimientos!B:B,Productos!A3758,Movimientos!D:D,$D$1)</f>
        <v>0</v>
      </c>
      <c r="E3758" s="14">
        <f>SUMIFS(Movimientos!F:F,Movimientos!B:B,Productos!A3758,Movimientos!D:D,$E$1)</f>
        <v>0</v>
      </c>
      <c r="F3758" s="17">
        <f t="shared" si="116"/>
        <v>0</v>
      </c>
      <c r="G3758" s="14">
        <v>1</v>
      </c>
      <c r="H3758" s="15" t="str">
        <f t="shared" si="117"/>
        <v>Realizar Pedido</v>
      </c>
    </row>
    <row r="3759" spans="1:8" x14ac:dyDescent="0.25">
      <c r="A3759" s="3">
        <v>7594001084945</v>
      </c>
      <c r="B3759" s="11" t="s">
        <v>3646</v>
      </c>
      <c r="C3759" s="16"/>
      <c r="D3759" s="15">
        <f>SUMIFS(Movimientos!F:F,Movimientos!B:B,Productos!A3759,Movimientos!D:D,$D$1)</f>
        <v>0</v>
      </c>
      <c r="E3759" s="14">
        <f>SUMIFS(Movimientos!F:F,Movimientos!B:B,Productos!A3759,Movimientos!D:D,$E$1)</f>
        <v>0</v>
      </c>
      <c r="F3759" s="17">
        <f t="shared" si="116"/>
        <v>0</v>
      </c>
      <c r="G3759" s="14">
        <v>1</v>
      </c>
      <c r="H3759" s="15" t="str">
        <f t="shared" si="117"/>
        <v>Realizar Pedido</v>
      </c>
    </row>
    <row r="3760" spans="1:8" x14ac:dyDescent="0.25">
      <c r="A3760" s="3">
        <v>4042809017359</v>
      </c>
      <c r="B3760" s="11" t="s">
        <v>3647</v>
      </c>
      <c r="C3760" s="16"/>
      <c r="D3760" s="15">
        <f>SUMIFS(Movimientos!F:F,Movimientos!B:B,Productos!A3760,Movimientos!D:D,$D$1)</f>
        <v>0</v>
      </c>
      <c r="E3760" s="14">
        <f>SUMIFS(Movimientos!F:F,Movimientos!B:B,Productos!A3760,Movimientos!D:D,$E$1)</f>
        <v>0</v>
      </c>
      <c r="F3760" s="17">
        <f t="shared" si="116"/>
        <v>0</v>
      </c>
      <c r="G3760" s="14">
        <v>1</v>
      </c>
      <c r="H3760" s="15" t="str">
        <f t="shared" si="117"/>
        <v>Realizar Pedido</v>
      </c>
    </row>
    <row r="3761" spans="1:8" x14ac:dyDescent="0.25">
      <c r="A3761" s="3">
        <v>4042809017328</v>
      </c>
      <c r="B3761" s="11" t="s">
        <v>3648</v>
      </c>
      <c r="C3761" s="16"/>
      <c r="D3761" s="15">
        <f>SUMIFS(Movimientos!F:F,Movimientos!B:B,Productos!A3761,Movimientos!D:D,$D$1)</f>
        <v>0</v>
      </c>
      <c r="E3761" s="14">
        <f>SUMIFS(Movimientos!F:F,Movimientos!B:B,Productos!A3761,Movimientos!D:D,$E$1)</f>
        <v>0</v>
      </c>
      <c r="F3761" s="17">
        <f t="shared" si="116"/>
        <v>0</v>
      </c>
      <c r="G3761" s="14">
        <v>1</v>
      </c>
      <c r="H3761" s="15" t="str">
        <f t="shared" si="117"/>
        <v>Realizar Pedido</v>
      </c>
    </row>
    <row r="3762" spans="1:8" x14ac:dyDescent="0.25">
      <c r="A3762" s="3">
        <v>299</v>
      </c>
      <c r="B3762" s="11" t="s">
        <v>3649</v>
      </c>
      <c r="C3762" s="16"/>
      <c r="D3762" s="15">
        <f>SUMIFS(Movimientos!F:F,Movimientos!B:B,Productos!A3762,Movimientos!D:D,$D$1)</f>
        <v>0</v>
      </c>
      <c r="E3762" s="14">
        <f>SUMIFS(Movimientos!F:F,Movimientos!B:B,Productos!A3762,Movimientos!D:D,$E$1)</f>
        <v>0</v>
      </c>
      <c r="F3762" s="17">
        <f t="shared" si="116"/>
        <v>0</v>
      </c>
      <c r="G3762" s="14">
        <v>1</v>
      </c>
      <c r="H3762" s="15" t="str">
        <f t="shared" si="117"/>
        <v>Realizar Pedido</v>
      </c>
    </row>
    <row r="3763" spans="1:8" x14ac:dyDescent="0.25">
      <c r="A3763" s="3">
        <v>7594001080763</v>
      </c>
      <c r="B3763" s="11" t="s">
        <v>3650</v>
      </c>
      <c r="C3763" s="16"/>
      <c r="D3763" s="15">
        <f>SUMIFS(Movimientos!F:F,Movimientos!B:B,Productos!A3763,Movimientos!D:D,$D$1)</f>
        <v>0</v>
      </c>
      <c r="E3763" s="14">
        <f>SUMIFS(Movimientos!F:F,Movimientos!B:B,Productos!A3763,Movimientos!D:D,$E$1)</f>
        <v>0</v>
      </c>
      <c r="F3763" s="17">
        <f t="shared" si="116"/>
        <v>0</v>
      </c>
      <c r="G3763" s="14">
        <v>1</v>
      </c>
      <c r="H3763" s="15" t="str">
        <f t="shared" si="117"/>
        <v>Realizar Pedido</v>
      </c>
    </row>
    <row r="3764" spans="1:8" x14ac:dyDescent="0.25">
      <c r="A3764" s="3">
        <v>759400108073</v>
      </c>
      <c r="B3764" s="11" t="s">
        <v>3650</v>
      </c>
      <c r="C3764" s="16"/>
      <c r="D3764" s="15">
        <f>SUMIFS(Movimientos!F:F,Movimientos!B:B,Productos!A3764,Movimientos!D:D,$D$1)</f>
        <v>0</v>
      </c>
      <c r="E3764" s="14">
        <f>SUMIFS(Movimientos!F:F,Movimientos!B:B,Productos!A3764,Movimientos!D:D,$E$1)</f>
        <v>0</v>
      </c>
      <c r="F3764" s="17">
        <f t="shared" si="116"/>
        <v>0</v>
      </c>
      <c r="G3764" s="14">
        <v>1</v>
      </c>
      <c r="H3764" s="15" t="str">
        <f t="shared" si="117"/>
        <v>Realizar Pedido</v>
      </c>
    </row>
    <row r="3765" spans="1:8" x14ac:dyDescent="0.25">
      <c r="A3765" s="3">
        <v>4042809017472</v>
      </c>
      <c r="B3765" s="11" t="s">
        <v>3651</v>
      </c>
      <c r="C3765" s="16"/>
      <c r="D3765" s="15">
        <f>SUMIFS(Movimientos!F:F,Movimientos!B:B,Productos!A3765,Movimientos!D:D,$D$1)</f>
        <v>0</v>
      </c>
      <c r="E3765" s="14">
        <f>SUMIFS(Movimientos!F:F,Movimientos!B:B,Productos!A3765,Movimientos!D:D,$E$1)</f>
        <v>0</v>
      </c>
      <c r="F3765" s="17">
        <f t="shared" si="116"/>
        <v>0</v>
      </c>
      <c r="G3765" s="14">
        <v>1</v>
      </c>
      <c r="H3765" s="15" t="str">
        <f t="shared" si="117"/>
        <v>Realizar Pedido</v>
      </c>
    </row>
    <row r="3766" spans="1:8" x14ac:dyDescent="0.25">
      <c r="A3766" s="3">
        <v>4042809017410</v>
      </c>
      <c r="B3766" s="11" t="s">
        <v>3652</v>
      </c>
      <c r="C3766" s="16"/>
      <c r="D3766" s="15">
        <f>SUMIFS(Movimientos!F:F,Movimientos!B:B,Productos!A3766,Movimientos!D:D,$D$1)</f>
        <v>0</v>
      </c>
      <c r="E3766" s="14">
        <f>SUMIFS(Movimientos!F:F,Movimientos!B:B,Productos!A3766,Movimientos!D:D,$E$1)</f>
        <v>0</v>
      </c>
      <c r="F3766" s="17">
        <f t="shared" si="116"/>
        <v>0</v>
      </c>
      <c r="G3766" s="14">
        <v>1</v>
      </c>
      <c r="H3766" s="15" t="str">
        <f t="shared" si="117"/>
        <v>Realizar Pedido</v>
      </c>
    </row>
    <row r="3767" spans="1:8" x14ac:dyDescent="0.25">
      <c r="A3767" s="2">
        <v>7591440030564</v>
      </c>
      <c r="B3767" s="12" t="s">
        <v>3653</v>
      </c>
      <c r="C3767" s="16"/>
      <c r="D3767" s="15">
        <f>SUMIFS(Movimientos!F:F,Movimientos!B:B,Productos!A3767,Movimientos!D:D,$D$1)</f>
        <v>0</v>
      </c>
      <c r="E3767" s="14">
        <f>SUMIFS(Movimientos!F:F,Movimientos!B:B,Productos!A3767,Movimientos!D:D,$E$1)</f>
        <v>0</v>
      </c>
      <c r="F3767" s="17">
        <f t="shared" si="116"/>
        <v>0</v>
      </c>
      <c r="G3767" s="14">
        <v>1</v>
      </c>
      <c r="H3767" s="15" t="str">
        <f t="shared" si="117"/>
        <v>Realizar Pedido</v>
      </c>
    </row>
    <row r="3768" spans="1:8" x14ac:dyDescent="0.25">
      <c r="A3768" s="3">
        <v>7592616071015</v>
      </c>
      <c r="B3768" s="11" t="s">
        <v>3654</v>
      </c>
      <c r="C3768" s="16"/>
      <c r="D3768" s="15">
        <f>SUMIFS(Movimientos!F:F,Movimientos!B:B,Productos!A3768,Movimientos!D:D,$D$1)</f>
        <v>0</v>
      </c>
      <c r="E3768" s="14">
        <f>SUMIFS(Movimientos!F:F,Movimientos!B:B,Productos!A3768,Movimientos!D:D,$E$1)</f>
        <v>0</v>
      </c>
      <c r="F3768" s="17">
        <f t="shared" si="116"/>
        <v>0</v>
      </c>
      <c r="G3768" s="14">
        <v>1</v>
      </c>
      <c r="H3768" s="15" t="str">
        <f t="shared" si="117"/>
        <v>Realizar Pedido</v>
      </c>
    </row>
    <row r="3769" spans="1:8" x14ac:dyDescent="0.25">
      <c r="A3769" s="2">
        <v>7453003541354</v>
      </c>
      <c r="B3769" s="12" t="s">
        <v>3655</v>
      </c>
      <c r="C3769" s="16"/>
      <c r="D3769" s="15">
        <f>SUMIFS(Movimientos!F:F,Movimientos!B:B,Productos!A3769,Movimientos!D:D,$D$1)</f>
        <v>0</v>
      </c>
      <c r="E3769" s="14">
        <f>SUMIFS(Movimientos!F:F,Movimientos!B:B,Productos!A3769,Movimientos!D:D,$E$1)</f>
        <v>0</v>
      </c>
      <c r="F3769" s="17">
        <f t="shared" si="116"/>
        <v>0</v>
      </c>
      <c r="G3769" s="14">
        <v>1</v>
      </c>
      <c r="H3769" s="15" t="str">
        <f t="shared" si="117"/>
        <v>Realizar Pedido</v>
      </c>
    </row>
    <row r="3770" spans="1:8" x14ac:dyDescent="0.25">
      <c r="A3770" s="3">
        <v>7453026416028</v>
      </c>
      <c r="B3770" s="11" t="s">
        <v>3656</v>
      </c>
      <c r="C3770" s="16"/>
      <c r="D3770" s="15">
        <f>SUMIFS(Movimientos!F:F,Movimientos!B:B,Productos!A3770,Movimientos!D:D,$D$1)</f>
        <v>0</v>
      </c>
      <c r="E3770" s="14">
        <f>SUMIFS(Movimientos!F:F,Movimientos!B:B,Productos!A3770,Movimientos!D:D,$E$1)</f>
        <v>0</v>
      </c>
      <c r="F3770" s="17">
        <f t="shared" si="116"/>
        <v>0</v>
      </c>
      <c r="G3770" s="14">
        <v>1</v>
      </c>
      <c r="H3770" s="15" t="str">
        <f t="shared" si="117"/>
        <v>Realizar Pedido</v>
      </c>
    </row>
    <row r="3771" spans="1:8" x14ac:dyDescent="0.25">
      <c r="A3771" s="3">
        <v>7453062467046</v>
      </c>
      <c r="B3771" s="11" t="s">
        <v>3657</v>
      </c>
      <c r="C3771" s="16"/>
      <c r="D3771" s="15">
        <f>SUMIFS(Movimientos!F:F,Movimientos!B:B,Productos!A3771,Movimientos!D:D,$D$1)</f>
        <v>0</v>
      </c>
      <c r="E3771" s="14">
        <f>SUMIFS(Movimientos!F:F,Movimientos!B:B,Productos!A3771,Movimientos!D:D,$E$1)</f>
        <v>0</v>
      </c>
      <c r="F3771" s="17">
        <f t="shared" si="116"/>
        <v>0</v>
      </c>
      <c r="G3771" s="14">
        <v>1</v>
      </c>
      <c r="H3771" s="15" t="str">
        <f t="shared" si="117"/>
        <v>Realizar Pedido</v>
      </c>
    </row>
    <row r="3772" spans="1:8" x14ac:dyDescent="0.25">
      <c r="A3772" s="3">
        <v>7591257004314</v>
      </c>
      <c r="B3772" s="11" t="s">
        <v>3658</v>
      </c>
      <c r="C3772" s="16"/>
      <c r="D3772" s="15">
        <f>SUMIFS(Movimientos!F:F,Movimientos!B:B,Productos!A3772,Movimientos!D:D,$D$1)</f>
        <v>0</v>
      </c>
      <c r="E3772" s="14">
        <f>SUMIFS(Movimientos!F:F,Movimientos!B:B,Productos!A3772,Movimientos!D:D,$E$1)</f>
        <v>0</v>
      </c>
      <c r="F3772" s="17">
        <f t="shared" si="116"/>
        <v>0</v>
      </c>
      <c r="G3772" s="14">
        <v>1</v>
      </c>
      <c r="H3772" s="15" t="str">
        <f t="shared" si="117"/>
        <v>Realizar Pedido</v>
      </c>
    </row>
    <row r="3773" spans="1:8" x14ac:dyDescent="0.25">
      <c r="A3773" s="3">
        <v>7591257004321</v>
      </c>
      <c r="B3773" s="11" t="s">
        <v>3659</v>
      </c>
      <c r="C3773" s="16"/>
      <c r="D3773" s="15">
        <f>SUMIFS(Movimientos!F:F,Movimientos!B:B,Productos!A3773,Movimientos!D:D,$D$1)</f>
        <v>0</v>
      </c>
      <c r="E3773" s="14">
        <f>SUMIFS(Movimientos!F:F,Movimientos!B:B,Productos!A3773,Movimientos!D:D,$E$1)</f>
        <v>0</v>
      </c>
      <c r="F3773" s="17">
        <f t="shared" si="116"/>
        <v>0</v>
      </c>
      <c r="G3773" s="14">
        <v>1</v>
      </c>
      <c r="H3773" s="15" t="str">
        <f t="shared" si="117"/>
        <v>Realizar Pedido</v>
      </c>
    </row>
    <row r="3774" spans="1:8" x14ac:dyDescent="0.25">
      <c r="A3774" s="3">
        <v>7591257004338</v>
      </c>
      <c r="B3774" s="11" t="s">
        <v>3660</v>
      </c>
      <c r="C3774" s="16"/>
      <c r="D3774" s="15">
        <f>SUMIFS(Movimientos!F:F,Movimientos!B:B,Productos!A3774,Movimientos!D:D,$D$1)</f>
        <v>0</v>
      </c>
      <c r="E3774" s="14">
        <f>SUMIFS(Movimientos!F:F,Movimientos!B:B,Productos!A3774,Movimientos!D:D,$E$1)</f>
        <v>0</v>
      </c>
      <c r="F3774" s="17">
        <f t="shared" si="116"/>
        <v>0</v>
      </c>
      <c r="G3774" s="14">
        <v>1</v>
      </c>
      <c r="H3774" s="15" t="str">
        <f t="shared" si="117"/>
        <v>Realizar Pedido</v>
      </c>
    </row>
    <row r="3775" spans="1:8" x14ac:dyDescent="0.25">
      <c r="A3775" s="3">
        <v>7591577000027</v>
      </c>
      <c r="B3775" s="11" t="s">
        <v>3661</v>
      </c>
      <c r="C3775" s="16"/>
      <c r="D3775" s="15">
        <f>SUMIFS(Movimientos!F:F,Movimientos!B:B,Productos!A3775,Movimientos!D:D,$D$1)</f>
        <v>0</v>
      </c>
      <c r="E3775" s="14">
        <f>SUMIFS(Movimientos!F:F,Movimientos!B:B,Productos!A3775,Movimientos!D:D,$E$1)</f>
        <v>0</v>
      </c>
      <c r="F3775" s="17">
        <f t="shared" si="116"/>
        <v>0</v>
      </c>
      <c r="G3775" s="14">
        <v>1</v>
      </c>
      <c r="H3775" s="15" t="str">
        <f t="shared" si="117"/>
        <v>Realizar Pedido</v>
      </c>
    </row>
    <row r="3776" spans="1:8" x14ac:dyDescent="0.25">
      <c r="A3776" s="2">
        <v>7591577000393</v>
      </c>
      <c r="B3776" s="12" t="s">
        <v>3662</v>
      </c>
      <c r="C3776" s="16"/>
      <c r="D3776" s="15">
        <f>SUMIFS(Movimientos!F:F,Movimientos!B:B,Productos!A3776,Movimientos!D:D,$D$1)</f>
        <v>0</v>
      </c>
      <c r="E3776" s="14">
        <f>SUMIFS(Movimientos!F:F,Movimientos!B:B,Productos!A3776,Movimientos!D:D,$E$1)</f>
        <v>0</v>
      </c>
      <c r="F3776" s="17">
        <f t="shared" si="116"/>
        <v>0</v>
      </c>
      <c r="G3776" s="14">
        <v>1</v>
      </c>
      <c r="H3776" s="15" t="str">
        <f t="shared" si="117"/>
        <v>Realizar Pedido</v>
      </c>
    </row>
    <row r="3777" spans="1:8" x14ac:dyDescent="0.25">
      <c r="A3777" s="3">
        <v>7703763450336</v>
      </c>
      <c r="B3777" s="11" t="s">
        <v>3663</v>
      </c>
      <c r="C3777" s="16"/>
      <c r="D3777" s="15">
        <f>SUMIFS(Movimientos!F:F,Movimientos!B:B,Productos!A3777,Movimientos!D:D,$D$1)</f>
        <v>0</v>
      </c>
      <c r="E3777" s="14">
        <f>SUMIFS(Movimientos!F:F,Movimientos!B:B,Productos!A3777,Movimientos!D:D,$E$1)</f>
        <v>0</v>
      </c>
      <c r="F3777" s="17">
        <f t="shared" si="116"/>
        <v>0</v>
      </c>
      <c r="G3777" s="14">
        <v>1</v>
      </c>
      <c r="H3777" s="15" t="str">
        <f t="shared" si="117"/>
        <v>Realizar Pedido</v>
      </c>
    </row>
    <row r="3778" spans="1:8" x14ac:dyDescent="0.25">
      <c r="A3778" s="3" t="s">
        <v>3664</v>
      </c>
      <c r="B3778" s="11" t="s">
        <v>3665</v>
      </c>
      <c r="C3778" s="16"/>
      <c r="D3778" s="15">
        <f>SUMIFS(Movimientos!F:F,Movimientos!B:B,Productos!A3778,Movimientos!D:D,$D$1)</f>
        <v>0</v>
      </c>
      <c r="E3778" s="14">
        <f>SUMIFS(Movimientos!F:F,Movimientos!B:B,Productos!A3778,Movimientos!D:D,$E$1)</f>
        <v>0</v>
      </c>
      <c r="F3778" s="17">
        <f t="shared" si="116"/>
        <v>0</v>
      </c>
      <c r="G3778" s="14">
        <v>1</v>
      </c>
      <c r="H3778" s="15" t="str">
        <f t="shared" si="117"/>
        <v>Realizar Pedido</v>
      </c>
    </row>
    <row r="3779" spans="1:8" x14ac:dyDescent="0.25">
      <c r="A3779" s="3">
        <v>7592020110690</v>
      </c>
      <c r="B3779" s="11" t="s">
        <v>3666</v>
      </c>
      <c r="C3779" s="16"/>
      <c r="D3779" s="15">
        <f>SUMIFS(Movimientos!F:F,Movimientos!B:B,Productos!A3779,Movimientos!D:D,$D$1)</f>
        <v>0</v>
      </c>
      <c r="E3779" s="14">
        <f>SUMIFS(Movimientos!F:F,Movimientos!B:B,Productos!A3779,Movimientos!D:D,$E$1)</f>
        <v>0</v>
      </c>
      <c r="F3779" s="17">
        <f t="shared" ref="F3779:F3842" si="118">D3779-E3779</f>
        <v>0</v>
      </c>
      <c r="G3779" s="14">
        <v>1</v>
      </c>
      <c r="H3779" s="15" t="str">
        <f t="shared" ref="H3779:H3842" si="119">IF(F3779&lt;G3779,"Realizar Pedido","")</f>
        <v>Realizar Pedido</v>
      </c>
    </row>
    <row r="3780" spans="1:8" x14ac:dyDescent="0.25">
      <c r="A3780" s="3">
        <v>2107</v>
      </c>
      <c r="B3780" s="11" t="s">
        <v>3667</v>
      </c>
      <c r="C3780" s="16"/>
      <c r="D3780" s="15">
        <f>SUMIFS(Movimientos!F:F,Movimientos!B:B,Productos!A3780,Movimientos!D:D,$D$1)</f>
        <v>0</v>
      </c>
      <c r="E3780" s="14">
        <f>SUMIFS(Movimientos!F:F,Movimientos!B:B,Productos!A3780,Movimientos!D:D,$E$1)</f>
        <v>0</v>
      </c>
      <c r="F3780" s="17">
        <f t="shared" si="118"/>
        <v>0</v>
      </c>
      <c r="G3780" s="14">
        <v>1</v>
      </c>
      <c r="H3780" s="15" t="str">
        <f t="shared" si="119"/>
        <v>Realizar Pedido</v>
      </c>
    </row>
    <row r="3781" spans="1:8" x14ac:dyDescent="0.25">
      <c r="A3781" s="3">
        <v>7591973000010</v>
      </c>
      <c r="B3781" s="11" t="s">
        <v>3668</v>
      </c>
      <c r="C3781" s="16"/>
      <c r="D3781" s="15">
        <f>SUMIFS(Movimientos!F:F,Movimientos!B:B,Productos!A3781,Movimientos!D:D,$D$1)</f>
        <v>0</v>
      </c>
      <c r="E3781" s="14">
        <f>SUMIFS(Movimientos!F:F,Movimientos!B:B,Productos!A3781,Movimientos!D:D,$E$1)</f>
        <v>0</v>
      </c>
      <c r="F3781" s="17">
        <f t="shared" si="118"/>
        <v>0</v>
      </c>
      <c r="G3781" s="14">
        <v>1</v>
      </c>
      <c r="H3781" s="15" t="str">
        <f t="shared" si="119"/>
        <v>Realizar Pedido</v>
      </c>
    </row>
    <row r="3782" spans="1:8" x14ac:dyDescent="0.25">
      <c r="A3782" s="3">
        <v>2108</v>
      </c>
      <c r="B3782" s="11" t="s">
        <v>3669</v>
      </c>
      <c r="C3782" s="16"/>
      <c r="D3782" s="15">
        <f>SUMIFS(Movimientos!F:F,Movimientos!B:B,Productos!A3782,Movimientos!D:D,$D$1)</f>
        <v>0</v>
      </c>
      <c r="E3782" s="14">
        <f>SUMIFS(Movimientos!F:F,Movimientos!B:B,Productos!A3782,Movimientos!D:D,$E$1)</f>
        <v>0</v>
      </c>
      <c r="F3782" s="17">
        <f t="shared" si="118"/>
        <v>0</v>
      </c>
      <c r="G3782" s="14">
        <v>1</v>
      </c>
      <c r="H3782" s="15" t="str">
        <f t="shared" si="119"/>
        <v>Realizar Pedido</v>
      </c>
    </row>
    <row r="3783" spans="1:8" x14ac:dyDescent="0.25">
      <c r="A3783" s="3">
        <v>7591062010524</v>
      </c>
      <c r="B3783" s="11" t="s">
        <v>3670</v>
      </c>
      <c r="C3783" s="16"/>
      <c r="D3783" s="15">
        <f>SUMIFS(Movimientos!F:F,Movimientos!B:B,Productos!A3783,Movimientos!D:D,$D$1)</f>
        <v>0</v>
      </c>
      <c r="E3783" s="14">
        <f>SUMIFS(Movimientos!F:F,Movimientos!B:B,Productos!A3783,Movimientos!D:D,$E$1)</f>
        <v>0</v>
      </c>
      <c r="F3783" s="17">
        <f t="shared" si="118"/>
        <v>0</v>
      </c>
      <c r="G3783" s="14">
        <v>1</v>
      </c>
      <c r="H3783" s="15" t="str">
        <f t="shared" si="119"/>
        <v>Realizar Pedido</v>
      </c>
    </row>
    <row r="3784" spans="1:8" x14ac:dyDescent="0.25">
      <c r="A3784" s="3">
        <v>7592636000156</v>
      </c>
      <c r="B3784" s="11" t="s">
        <v>3671</v>
      </c>
      <c r="C3784" s="16"/>
      <c r="D3784" s="15">
        <f>SUMIFS(Movimientos!F:F,Movimientos!B:B,Productos!A3784,Movimientos!D:D,$D$1)</f>
        <v>0</v>
      </c>
      <c r="E3784" s="14">
        <f>SUMIFS(Movimientos!F:F,Movimientos!B:B,Productos!A3784,Movimientos!D:D,$E$1)</f>
        <v>0</v>
      </c>
      <c r="F3784" s="17">
        <f t="shared" si="118"/>
        <v>0</v>
      </c>
      <c r="G3784" s="14">
        <v>1</v>
      </c>
      <c r="H3784" s="15" t="str">
        <f t="shared" si="119"/>
        <v>Realizar Pedido</v>
      </c>
    </row>
    <row r="3785" spans="1:8" x14ac:dyDescent="0.25">
      <c r="A3785" s="3" t="s">
        <v>3672</v>
      </c>
      <c r="B3785" s="11" t="s">
        <v>3673</v>
      </c>
      <c r="C3785" s="16"/>
      <c r="D3785" s="15">
        <f>SUMIFS(Movimientos!F:F,Movimientos!B:B,Productos!A3785,Movimientos!D:D,$D$1)</f>
        <v>0</v>
      </c>
      <c r="E3785" s="14">
        <f>SUMIFS(Movimientos!F:F,Movimientos!B:B,Productos!A3785,Movimientos!D:D,$E$1)</f>
        <v>0</v>
      </c>
      <c r="F3785" s="17">
        <f t="shared" si="118"/>
        <v>0</v>
      </c>
      <c r="G3785" s="14">
        <v>1</v>
      </c>
      <c r="H3785" s="15" t="str">
        <f t="shared" si="119"/>
        <v>Realizar Pedido</v>
      </c>
    </row>
    <row r="3786" spans="1:8" x14ac:dyDescent="0.25">
      <c r="A3786" s="3" t="s">
        <v>3674</v>
      </c>
      <c r="B3786" s="11" t="s">
        <v>3673</v>
      </c>
      <c r="C3786" s="16"/>
      <c r="D3786" s="15">
        <f>SUMIFS(Movimientos!F:F,Movimientos!B:B,Productos!A3786,Movimientos!D:D,$D$1)</f>
        <v>0</v>
      </c>
      <c r="E3786" s="14">
        <f>SUMIFS(Movimientos!F:F,Movimientos!B:B,Productos!A3786,Movimientos!D:D,$E$1)</f>
        <v>0</v>
      </c>
      <c r="F3786" s="17">
        <f t="shared" si="118"/>
        <v>0</v>
      </c>
      <c r="G3786" s="14">
        <v>1</v>
      </c>
      <c r="H3786" s="15" t="str">
        <f t="shared" si="119"/>
        <v>Realizar Pedido</v>
      </c>
    </row>
    <row r="3787" spans="1:8" x14ac:dyDescent="0.25">
      <c r="A3787" s="3">
        <v>7592636000163</v>
      </c>
      <c r="B3787" s="11" t="s">
        <v>3675</v>
      </c>
      <c r="C3787" s="16"/>
      <c r="D3787" s="15">
        <f>SUMIFS(Movimientos!F:F,Movimientos!B:B,Productos!A3787,Movimientos!D:D,$D$1)</f>
        <v>0</v>
      </c>
      <c r="E3787" s="14">
        <f>SUMIFS(Movimientos!F:F,Movimientos!B:B,Productos!A3787,Movimientos!D:D,$E$1)</f>
        <v>0</v>
      </c>
      <c r="F3787" s="17">
        <f t="shared" si="118"/>
        <v>0</v>
      </c>
      <c r="G3787" s="14">
        <v>1</v>
      </c>
      <c r="H3787" s="15" t="str">
        <f t="shared" si="119"/>
        <v>Realizar Pedido</v>
      </c>
    </row>
    <row r="3788" spans="1:8" x14ac:dyDescent="0.25">
      <c r="A3788" s="3">
        <v>4412</v>
      </c>
      <c r="B3788" s="11" t="s">
        <v>3676</v>
      </c>
      <c r="C3788" s="16"/>
      <c r="D3788" s="15">
        <f>SUMIFS(Movimientos!F:F,Movimientos!B:B,Productos!A3788,Movimientos!D:D,$D$1)</f>
        <v>0</v>
      </c>
      <c r="E3788" s="14">
        <f>SUMIFS(Movimientos!F:F,Movimientos!B:B,Productos!A3788,Movimientos!D:D,$E$1)</f>
        <v>0</v>
      </c>
      <c r="F3788" s="17">
        <f t="shared" si="118"/>
        <v>0</v>
      </c>
      <c r="G3788" s="14">
        <v>1</v>
      </c>
      <c r="H3788" s="15" t="str">
        <f t="shared" si="119"/>
        <v>Realizar Pedido</v>
      </c>
    </row>
    <row r="3789" spans="1:8" x14ac:dyDescent="0.25">
      <c r="A3789" s="3">
        <v>3312</v>
      </c>
      <c r="B3789" s="11" t="s">
        <v>3677</v>
      </c>
      <c r="C3789" s="16"/>
      <c r="D3789" s="15">
        <f>SUMIFS(Movimientos!F:F,Movimientos!B:B,Productos!A3789,Movimientos!D:D,$D$1)</f>
        <v>0</v>
      </c>
      <c r="E3789" s="14">
        <f>SUMIFS(Movimientos!F:F,Movimientos!B:B,Productos!A3789,Movimientos!D:D,$E$1)</f>
        <v>0</v>
      </c>
      <c r="F3789" s="17">
        <f t="shared" si="118"/>
        <v>0</v>
      </c>
      <c r="G3789" s="14">
        <v>1</v>
      </c>
      <c r="H3789" s="15" t="str">
        <f t="shared" si="119"/>
        <v>Realizar Pedido</v>
      </c>
    </row>
    <row r="3790" spans="1:8" x14ac:dyDescent="0.25">
      <c r="A3790" s="3">
        <v>2002034</v>
      </c>
      <c r="B3790" s="11" t="s">
        <v>3678</v>
      </c>
      <c r="C3790" s="16"/>
      <c r="D3790" s="15">
        <f>SUMIFS(Movimientos!F:F,Movimientos!B:B,Productos!A3790,Movimientos!D:D,$D$1)</f>
        <v>0</v>
      </c>
      <c r="E3790" s="14">
        <f>SUMIFS(Movimientos!F:F,Movimientos!B:B,Productos!A3790,Movimientos!D:D,$E$1)</f>
        <v>0</v>
      </c>
      <c r="F3790" s="17">
        <f t="shared" si="118"/>
        <v>0</v>
      </c>
      <c r="G3790" s="14">
        <v>1</v>
      </c>
      <c r="H3790" s="15" t="str">
        <f t="shared" si="119"/>
        <v>Realizar Pedido</v>
      </c>
    </row>
    <row r="3791" spans="1:8" x14ac:dyDescent="0.25">
      <c r="A3791" s="3">
        <v>1009021</v>
      </c>
      <c r="B3791" s="11" t="s">
        <v>3679</v>
      </c>
      <c r="C3791" s="16"/>
      <c r="D3791" s="15">
        <f>SUMIFS(Movimientos!F:F,Movimientos!B:B,Productos!A3791,Movimientos!D:D,$D$1)</f>
        <v>0</v>
      </c>
      <c r="E3791" s="14">
        <f>SUMIFS(Movimientos!F:F,Movimientos!B:B,Productos!A3791,Movimientos!D:D,$E$1)</f>
        <v>0</v>
      </c>
      <c r="F3791" s="17">
        <f t="shared" si="118"/>
        <v>0</v>
      </c>
      <c r="G3791" s="14">
        <v>1</v>
      </c>
      <c r="H3791" s="15" t="str">
        <f t="shared" si="119"/>
        <v>Realizar Pedido</v>
      </c>
    </row>
    <row r="3792" spans="1:8" x14ac:dyDescent="0.25">
      <c r="A3792" s="3" t="s">
        <v>3680</v>
      </c>
      <c r="B3792" s="11" t="s">
        <v>3681</v>
      </c>
      <c r="C3792" s="16"/>
      <c r="D3792" s="15">
        <f>SUMIFS(Movimientos!F:F,Movimientos!B:B,Productos!A3792,Movimientos!D:D,$D$1)</f>
        <v>0</v>
      </c>
      <c r="E3792" s="14">
        <f>SUMIFS(Movimientos!F:F,Movimientos!B:B,Productos!A3792,Movimientos!D:D,$E$1)</f>
        <v>0</v>
      </c>
      <c r="F3792" s="17">
        <f t="shared" si="118"/>
        <v>0</v>
      </c>
      <c r="G3792" s="14">
        <v>1</v>
      </c>
      <c r="H3792" s="15" t="str">
        <f t="shared" si="119"/>
        <v>Realizar Pedido</v>
      </c>
    </row>
    <row r="3793" spans="1:8" x14ac:dyDescent="0.25">
      <c r="A3793" s="3">
        <v>7669892220618</v>
      </c>
      <c r="B3793" s="11" t="s">
        <v>3682</v>
      </c>
      <c r="C3793" s="16"/>
      <c r="D3793" s="15">
        <f>SUMIFS(Movimientos!F:F,Movimientos!B:B,Productos!A3793,Movimientos!D:D,$D$1)</f>
        <v>0</v>
      </c>
      <c r="E3793" s="14">
        <f>SUMIFS(Movimientos!F:F,Movimientos!B:B,Productos!A3793,Movimientos!D:D,$E$1)</f>
        <v>0</v>
      </c>
      <c r="F3793" s="17">
        <f t="shared" si="118"/>
        <v>0</v>
      </c>
      <c r="G3793" s="14">
        <v>1</v>
      </c>
      <c r="H3793" s="15" t="str">
        <f t="shared" si="119"/>
        <v>Realizar Pedido</v>
      </c>
    </row>
    <row r="3794" spans="1:8" x14ac:dyDescent="0.25">
      <c r="A3794" s="3">
        <v>13960</v>
      </c>
      <c r="B3794" s="11" t="s">
        <v>3683</v>
      </c>
      <c r="C3794" s="16"/>
      <c r="D3794" s="15">
        <f>SUMIFS(Movimientos!F:F,Movimientos!B:B,Productos!A3794,Movimientos!D:D,$D$1)</f>
        <v>0</v>
      </c>
      <c r="E3794" s="14">
        <f>SUMIFS(Movimientos!F:F,Movimientos!B:B,Productos!A3794,Movimientos!D:D,$E$1)</f>
        <v>0</v>
      </c>
      <c r="F3794" s="17">
        <f t="shared" si="118"/>
        <v>0</v>
      </c>
      <c r="G3794" s="14">
        <v>1</v>
      </c>
      <c r="H3794" s="15" t="str">
        <f t="shared" si="119"/>
        <v>Realizar Pedido</v>
      </c>
    </row>
    <row r="3795" spans="1:8" x14ac:dyDescent="0.25">
      <c r="A3795" s="3">
        <v>646824103062</v>
      </c>
      <c r="B3795" s="11" t="s">
        <v>3684</v>
      </c>
      <c r="C3795" s="16"/>
      <c r="D3795" s="15">
        <f>SUMIFS(Movimientos!F:F,Movimientos!B:B,Productos!A3795,Movimientos!D:D,$D$1)</f>
        <v>0</v>
      </c>
      <c r="E3795" s="14">
        <f>SUMIFS(Movimientos!F:F,Movimientos!B:B,Productos!A3795,Movimientos!D:D,$E$1)</f>
        <v>0</v>
      </c>
      <c r="F3795" s="17">
        <f t="shared" si="118"/>
        <v>0</v>
      </c>
      <c r="G3795" s="14">
        <v>1</v>
      </c>
      <c r="H3795" s="15" t="str">
        <f t="shared" si="119"/>
        <v>Realizar Pedido</v>
      </c>
    </row>
    <row r="3796" spans="1:8" x14ac:dyDescent="0.25">
      <c r="A3796" s="3">
        <v>77014535</v>
      </c>
      <c r="B3796" s="11" t="s">
        <v>3685</v>
      </c>
      <c r="C3796" s="16"/>
      <c r="D3796" s="15">
        <f>SUMIFS(Movimientos!F:F,Movimientos!B:B,Productos!A3796,Movimientos!D:D,$D$1)</f>
        <v>0</v>
      </c>
      <c r="E3796" s="14">
        <f>SUMIFS(Movimientos!F:F,Movimientos!B:B,Productos!A3796,Movimientos!D:D,$E$1)</f>
        <v>0</v>
      </c>
      <c r="F3796" s="17">
        <f t="shared" si="118"/>
        <v>0</v>
      </c>
      <c r="G3796" s="14">
        <v>1</v>
      </c>
      <c r="H3796" s="15" t="str">
        <f t="shared" si="119"/>
        <v>Realizar Pedido</v>
      </c>
    </row>
    <row r="3797" spans="1:8" x14ac:dyDescent="0.25">
      <c r="A3797" s="3">
        <v>77014542</v>
      </c>
      <c r="B3797" s="11" t="s">
        <v>3686</v>
      </c>
      <c r="C3797" s="16"/>
      <c r="D3797" s="15">
        <f>SUMIFS(Movimientos!F:F,Movimientos!B:B,Productos!A3797,Movimientos!D:D,$D$1)</f>
        <v>0</v>
      </c>
      <c r="E3797" s="14">
        <f>SUMIFS(Movimientos!F:F,Movimientos!B:B,Productos!A3797,Movimientos!D:D,$E$1)</f>
        <v>0</v>
      </c>
      <c r="F3797" s="17">
        <f t="shared" si="118"/>
        <v>0</v>
      </c>
      <c r="G3797" s="14">
        <v>1</v>
      </c>
      <c r="H3797" s="15" t="str">
        <f t="shared" si="119"/>
        <v>Realizar Pedido</v>
      </c>
    </row>
    <row r="3798" spans="1:8" x14ac:dyDescent="0.25">
      <c r="A3798" s="3" t="s">
        <v>3687</v>
      </c>
      <c r="B3798" s="11" t="s">
        <v>3688</v>
      </c>
      <c r="C3798" s="16"/>
      <c r="D3798" s="15">
        <f>SUMIFS(Movimientos!F:F,Movimientos!B:B,Productos!A3798,Movimientos!D:D,$D$1)</f>
        <v>0</v>
      </c>
      <c r="E3798" s="14">
        <f>SUMIFS(Movimientos!F:F,Movimientos!B:B,Productos!A3798,Movimientos!D:D,$E$1)</f>
        <v>0</v>
      </c>
      <c r="F3798" s="17">
        <f t="shared" si="118"/>
        <v>0</v>
      </c>
      <c r="G3798" s="14">
        <v>1</v>
      </c>
      <c r="H3798" s="15" t="str">
        <f t="shared" si="119"/>
        <v>Realizar Pedido</v>
      </c>
    </row>
    <row r="3799" spans="1:8" x14ac:dyDescent="0.25">
      <c r="A3799" s="3" t="s">
        <v>3689</v>
      </c>
      <c r="B3799" s="11" t="s">
        <v>3688</v>
      </c>
      <c r="C3799" s="16"/>
      <c r="D3799" s="15">
        <f>SUMIFS(Movimientos!F:F,Movimientos!B:B,Productos!A3799,Movimientos!D:D,$D$1)</f>
        <v>0</v>
      </c>
      <c r="E3799" s="14">
        <f>SUMIFS(Movimientos!F:F,Movimientos!B:B,Productos!A3799,Movimientos!D:D,$E$1)</f>
        <v>0</v>
      </c>
      <c r="F3799" s="17">
        <f t="shared" si="118"/>
        <v>0</v>
      </c>
      <c r="G3799" s="14">
        <v>1</v>
      </c>
      <c r="H3799" s="15" t="str">
        <f t="shared" si="119"/>
        <v>Realizar Pedido</v>
      </c>
    </row>
    <row r="3800" spans="1:8" x14ac:dyDescent="0.25">
      <c r="A3800" s="3" t="s">
        <v>3690</v>
      </c>
      <c r="B3800" s="11" t="s">
        <v>3691</v>
      </c>
      <c r="C3800" s="16"/>
      <c r="D3800" s="15">
        <f>SUMIFS(Movimientos!F:F,Movimientos!B:B,Productos!A3800,Movimientos!D:D,$D$1)</f>
        <v>0</v>
      </c>
      <c r="E3800" s="14">
        <f>SUMIFS(Movimientos!F:F,Movimientos!B:B,Productos!A3800,Movimientos!D:D,$E$1)</f>
        <v>0</v>
      </c>
      <c r="F3800" s="17">
        <f t="shared" si="118"/>
        <v>0</v>
      </c>
      <c r="G3800" s="14">
        <v>1</v>
      </c>
      <c r="H3800" s="15" t="str">
        <f t="shared" si="119"/>
        <v>Realizar Pedido</v>
      </c>
    </row>
    <row r="3801" spans="1:8" x14ac:dyDescent="0.25">
      <c r="A3801" s="3" t="s">
        <v>3692</v>
      </c>
      <c r="B3801" s="11" t="s">
        <v>3691</v>
      </c>
      <c r="C3801" s="16"/>
      <c r="D3801" s="15">
        <f>SUMIFS(Movimientos!F:F,Movimientos!B:B,Productos!A3801,Movimientos!D:D,$D$1)</f>
        <v>0</v>
      </c>
      <c r="E3801" s="14">
        <f>SUMIFS(Movimientos!F:F,Movimientos!B:B,Productos!A3801,Movimientos!D:D,$E$1)</f>
        <v>0</v>
      </c>
      <c r="F3801" s="17">
        <f t="shared" si="118"/>
        <v>0</v>
      </c>
      <c r="G3801" s="14">
        <v>1</v>
      </c>
      <c r="H3801" s="15" t="str">
        <f t="shared" si="119"/>
        <v>Realizar Pedido</v>
      </c>
    </row>
    <row r="3802" spans="1:8" x14ac:dyDescent="0.25">
      <c r="A3802" s="3">
        <v>7591808000031</v>
      </c>
      <c r="B3802" s="11" t="s">
        <v>3693</v>
      </c>
      <c r="C3802" s="16"/>
      <c r="D3802" s="15">
        <f>SUMIFS(Movimientos!F:F,Movimientos!B:B,Productos!A3802,Movimientos!D:D,$D$1)</f>
        <v>0</v>
      </c>
      <c r="E3802" s="14">
        <f>SUMIFS(Movimientos!F:F,Movimientos!B:B,Productos!A3802,Movimientos!D:D,$E$1)</f>
        <v>0</v>
      </c>
      <c r="F3802" s="17">
        <f t="shared" si="118"/>
        <v>0</v>
      </c>
      <c r="G3802" s="14">
        <v>1</v>
      </c>
      <c r="H3802" s="15" t="str">
        <f t="shared" si="119"/>
        <v>Realizar Pedido</v>
      </c>
    </row>
    <row r="3803" spans="1:8" x14ac:dyDescent="0.25">
      <c r="A3803" s="3">
        <v>7591808000086</v>
      </c>
      <c r="B3803" s="11" t="s">
        <v>3694</v>
      </c>
      <c r="C3803" s="16"/>
      <c r="D3803" s="15">
        <f>SUMIFS(Movimientos!F:F,Movimientos!B:B,Productos!A3803,Movimientos!D:D,$D$1)</f>
        <v>0</v>
      </c>
      <c r="E3803" s="14">
        <f>SUMIFS(Movimientos!F:F,Movimientos!B:B,Productos!A3803,Movimientos!D:D,$E$1)</f>
        <v>0</v>
      </c>
      <c r="F3803" s="17">
        <f t="shared" si="118"/>
        <v>0</v>
      </c>
      <c r="G3803" s="14">
        <v>1</v>
      </c>
      <c r="H3803" s="15" t="str">
        <f t="shared" si="119"/>
        <v>Realizar Pedido</v>
      </c>
    </row>
    <row r="3804" spans="1:8" x14ac:dyDescent="0.25">
      <c r="A3804" s="3">
        <v>7591808525077</v>
      </c>
      <c r="B3804" s="11" t="s">
        <v>3695</v>
      </c>
      <c r="C3804" s="16"/>
      <c r="D3804" s="15">
        <f>SUMIFS(Movimientos!F:F,Movimientos!B:B,Productos!A3804,Movimientos!D:D,$D$1)</f>
        <v>0</v>
      </c>
      <c r="E3804" s="14">
        <f>SUMIFS(Movimientos!F:F,Movimientos!B:B,Productos!A3804,Movimientos!D:D,$E$1)</f>
        <v>0</v>
      </c>
      <c r="F3804" s="17">
        <f t="shared" si="118"/>
        <v>0</v>
      </c>
      <c r="G3804" s="14">
        <v>1</v>
      </c>
      <c r="H3804" s="15" t="str">
        <f t="shared" si="119"/>
        <v>Realizar Pedido</v>
      </c>
    </row>
    <row r="3805" spans="1:8" x14ac:dyDescent="0.25">
      <c r="A3805" s="3" t="s">
        <v>3696</v>
      </c>
      <c r="B3805" s="11" t="s">
        <v>3697</v>
      </c>
      <c r="C3805" s="16"/>
      <c r="D3805" s="15">
        <f>SUMIFS(Movimientos!F:F,Movimientos!B:B,Productos!A3805,Movimientos!D:D,$D$1)</f>
        <v>0</v>
      </c>
      <c r="E3805" s="14">
        <f>SUMIFS(Movimientos!F:F,Movimientos!B:B,Productos!A3805,Movimientos!D:D,$E$1)</f>
        <v>0</v>
      </c>
      <c r="F3805" s="17">
        <f t="shared" si="118"/>
        <v>0</v>
      </c>
      <c r="G3805" s="14">
        <v>1</v>
      </c>
      <c r="H3805" s="15" t="str">
        <f t="shared" si="119"/>
        <v>Realizar Pedido</v>
      </c>
    </row>
    <row r="3806" spans="1:8" x14ac:dyDescent="0.25">
      <c r="A3806" s="3" t="s">
        <v>3698</v>
      </c>
      <c r="B3806" s="11" t="s">
        <v>3697</v>
      </c>
      <c r="C3806" s="16"/>
      <c r="D3806" s="15">
        <f>SUMIFS(Movimientos!F:F,Movimientos!B:B,Productos!A3806,Movimientos!D:D,$D$1)</f>
        <v>0</v>
      </c>
      <c r="E3806" s="14">
        <f>SUMIFS(Movimientos!F:F,Movimientos!B:B,Productos!A3806,Movimientos!D:D,$E$1)</f>
        <v>0</v>
      </c>
      <c r="F3806" s="17">
        <f t="shared" si="118"/>
        <v>0</v>
      </c>
      <c r="G3806" s="14">
        <v>1</v>
      </c>
      <c r="H3806" s="15" t="str">
        <f t="shared" si="119"/>
        <v>Realizar Pedido</v>
      </c>
    </row>
    <row r="3807" spans="1:8" x14ac:dyDescent="0.25">
      <c r="A3807" s="3">
        <v>7592573000189</v>
      </c>
      <c r="B3807" s="11" t="s">
        <v>3699</v>
      </c>
      <c r="C3807" s="16"/>
      <c r="D3807" s="15">
        <f>SUMIFS(Movimientos!F:F,Movimientos!B:B,Productos!A3807,Movimientos!D:D,$D$1)</f>
        <v>0</v>
      </c>
      <c r="E3807" s="14">
        <f>SUMIFS(Movimientos!F:F,Movimientos!B:B,Productos!A3807,Movimientos!D:D,$E$1)</f>
        <v>0</v>
      </c>
      <c r="F3807" s="17">
        <f t="shared" si="118"/>
        <v>0</v>
      </c>
      <c r="G3807" s="14">
        <v>1</v>
      </c>
      <c r="H3807" s="15" t="str">
        <f t="shared" si="119"/>
        <v>Realizar Pedido</v>
      </c>
    </row>
    <row r="3808" spans="1:8" x14ac:dyDescent="0.25">
      <c r="A3808" s="3">
        <v>7592231001077</v>
      </c>
      <c r="B3808" s="11" t="s">
        <v>3700</v>
      </c>
      <c r="C3808" s="16"/>
      <c r="D3808" s="15">
        <f>SUMIFS(Movimientos!F:F,Movimientos!B:B,Productos!A3808,Movimientos!D:D,$D$1)</f>
        <v>0</v>
      </c>
      <c r="E3808" s="14">
        <f>SUMIFS(Movimientos!F:F,Movimientos!B:B,Productos!A3808,Movimientos!D:D,$E$1)</f>
        <v>0</v>
      </c>
      <c r="F3808" s="17">
        <f t="shared" si="118"/>
        <v>0</v>
      </c>
      <c r="G3808" s="14">
        <v>1</v>
      </c>
      <c r="H3808" s="15" t="str">
        <f t="shared" si="119"/>
        <v>Realizar Pedido</v>
      </c>
    </row>
    <row r="3809" spans="1:8" x14ac:dyDescent="0.25">
      <c r="A3809" s="3">
        <v>7592231001374</v>
      </c>
      <c r="B3809" s="11" t="s">
        <v>3701</v>
      </c>
      <c r="C3809" s="16"/>
      <c r="D3809" s="15">
        <f>SUMIFS(Movimientos!F:F,Movimientos!B:B,Productos!A3809,Movimientos!D:D,$D$1)</f>
        <v>0</v>
      </c>
      <c r="E3809" s="14">
        <f>SUMIFS(Movimientos!F:F,Movimientos!B:B,Productos!A3809,Movimientos!D:D,$E$1)</f>
        <v>0</v>
      </c>
      <c r="F3809" s="17">
        <f t="shared" si="118"/>
        <v>0</v>
      </c>
      <c r="G3809" s="14">
        <v>1</v>
      </c>
      <c r="H3809" s="15" t="str">
        <f t="shared" si="119"/>
        <v>Realizar Pedido</v>
      </c>
    </row>
    <row r="3810" spans="1:8" x14ac:dyDescent="0.25">
      <c r="A3810" s="3">
        <v>7592231001039</v>
      </c>
      <c r="B3810" s="11" t="s">
        <v>3702</v>
      </c>
      <c r="C3810" s="16"/>
      <c r="D3810" s="15">
        <f>SUMIFS(Movimientos!F:F,Movimientos!B:B,Productos!A3810,Movimientos!D:D,$D$1)</f>
        <v>0</v>
      </c>
      <c r="E3810" s="14">
        <f>SUMIFS(Movimientos!F:F,Movimientos!B:B,Productos!A3810,Movimientos!D:D,$E$1)</f>
        <v>0</v>
      </c>
      <c r="F3810" s="17">
        <f t="shared" si="118"/>
        <v>0</v>
      </c>
      <c r="G3810" s="14">
        <v>1</v>
      </c>
      <c r="H3810" s="15" t="str">
        <f t="shared" si="119"/>
        <v>Realizar Pedido</v>
      </c>
    </row>
    <row r="3811" spans="1:8" x14ac:dyDescent="0.25">
      <c r="A3811" s="3">
        <v>7592231001022</v>
      </c>
      <c r="B3811" s="11" t="s">
        <v>3703</v>
      </c>
      <c r="C3811" s="16"/>
      <c r="D3811" s="15">
        <f>SUMIFS(Movimientos!F:F,Movimientos!B:B,Productos!A3811,Movimientos!D:D,$D$1)</f>
        <v>0</v>
      </c>
      <c r="E3811" s="14">
        <f>SUMIFS(Movimientos!F:F,Movimientos!B:B,Productos!A3811,Movimientos!D:D,$E$1)</f>
        <v>0</v>
      </c>
      <c r="F3811" s="17">
        <f t="shared" si="118"/>
        <v>0</v>
      </c>
      <c r="G3811" s="14">
        <v>1</v>
      </c>
      <c r="H3811" s="15" t="str">
        <f t="shared" si="119"/>
        <v>Realizar Pedido</v>
      </c>
    </row>
    <row r="3812" spans="1:8" x14ac:dyDescent="0.25">
      <c r="A3812" s="3">
        <v>7592231001251</v>
      </c>
      <c r="B3812" s="11" t="s">
        <v>3704</v>
      </c>
      <c r="C3812" s="16"/>
      <c r="D3812" s="15">
        <f>SUMIFS(Movimientos!F:F,Movimientos!B:B,Productos!A3812,Movimientos!D:D,$D$1)</f>
        <v>0</v>
      </c>
      <c r="E3812" s="14">
        <f>SUMIFS(Movimientos!F:F,Movimientos!B:B,Productos!A3812,Movimientos!D:D,$E$1)</f>
        <v>0</v>
      </c>
      <c r="F3812" s="17">
        <f t="shared" si="118"/>
        <v>0</v>
      </c>
      <c r="G3812" s="14">
        <v>1</v>
      </c>
      <c r="H3812" s="15" t="str">
        <f t="shared" si="119"/>
        <v>Realizar Pedido</v>
      </c>
    </row>
    <row r="3813" spans="1:8" x14ac:dyDescent="0.25">
      <c r="A3813" s="3">
        <v>7592231001244</v>
      </c>
      <c r="B3813" s="11" t="s">
        <v>3705</v>
      </c>
      <c r="C3813" s="16"/>
      <c r="D3813" s="15">
        <f>SUMIFS(Movimientos!F:F,Movimientos!B:B,Productos!A3813,Movimientos!D:D,$D$1)</f>
        <v>0</v>
      </c>
      <c r="E3813" s="14">
        <f>SUMIFS(Movimientos!F:F,Movimientos!B:B,Productos!A3813,Movimientos!D:D,$E$1)</f>
        <v>0</v>
      </c>
      <c r="F3813" s="17">
        <f t="shared" si="118"/>
        <v>0</v>
      </c>
      <c r="G3813" s="14">
        <v>1</v>
      </c>
      <c r="H3813" s="15" t="str">
        <f t="shared" si="119"/>
        <v>Realizar Pedido</v>
      </c>
    </row>
    <row r="3814" spans="1:8" x14ac:dyDescent="0.25">
      <c r="A3814" s="2">
        <v>7592231001848</v>
      </c>
      <c r="B3814" s="12" t="s">
        <v>3706</v>
      </c>
      <c r="C3814" s="16"/>
      <c r="D3814" s="15">
        <f>SUMIFS(Movimientos!F:F,Movimientos!B:B,Productos!A3814,Movimientos!D:D,$D$1)</f>
        <v>0</v>
      </c>
      <c r="E3814" s="14">
        <f>SUMIFS(Movimientos!F:F,Movimientos!B:B,Productos!A3814,Movimientos!D:D,$E$1)</f>
        <v>0</v>
      </c>
      <c r="F3814" s="17">
        <f t="shared" si="118"/>
        <v>0</v>
      </c>
      <c r="G3814" s="14">
        <v>1</v>
      </c>
      <c r="H3814" s="15" t="str">
        <f t="shared" si="119"/>
        <v>Realizar Pedido</v>
      </c>
    </row>
    <row r="3815" spans="1:8" x14ac:dyDescent="0.25">
      <c r="A3815" s="3">
        <v>7592231002074</v>
      </c>
      <c r="B3815" s="11" t="s">
        <v>3707</v>
      </c>
      <c r="C3815" s="16"/>
      <c r="D3815" s="15">
        <f>SUMIFS(Movimientos!F:F,Movimientos!B:B,Productos!A3815,Movimientos!D:D,$D$1)</f>
        <v>0</v>
      </c>
      <c r="E3815" s="14">
        <f>SUMIFS(Movimientos!F:F,Movimientos!B:B,Productos!A3815,Movimientos!D:D,$E$1)</f>
        <v>0</v>
      </c>
      <c r="F3815" s="17">
        <f t="shared" si="118"/>
        <v>0</v>
      </c>
      <c r="G3815" s="14">
        <v>1</v>
      </c>
      <c r="H3815" s="15" t="str">
        <f t="shared" si="119"/>
        <v>Realizar Pedido</v>
      </c>
    </row>
    <row r="3816" spans="1:8" x14ac:dyDescent="0.25">
      <c r="A3816" s="3">
        <v>7592231001213</v>
      </c>
      <c r="B3816" s="11" t="s">
        <v>3708</v>
      </c>
      <c r="C3816" s="16"/>
      <c r="D3816" s="15">
        <f>SUMIFS(Movimientos!F:F,Movimientos!B:B,Productos!A3816,Movimientos!D:D,$D$1)</f>
        <v>0</v>
      </c>
      <c r="E3816" s="14">
        <f>SUMIFS(Movimientos!F:F,Movimientos!B:B,Productos!A3816,Movimientos!D:D,$E$1)</f>
        <v>0</v>
      </c>
      <c r="F3816" s="17">
        <f t="shared" si="118"/>
        <v>0</v>
      </c>
      <c r="G3816" s="14">
        <v>1</v>
      </c>
      <c r="H3816" s="15" t="str">
        <f t="shared" si="119"/>
        <v>Realizar Pedido</v>
      </c>
    </row>
    <row r="3817" spans="1:8" x14ac:dyDescent="0.25">
      <c r="A3817" s="3">
        <v>7592231002159</v>
      </c>
      <c r="B3817" s="11" t="s">
        <v>3709</v>
      </c>
      <c r="C3817" s="16"/>
      <c r="D3817" s="15">
        <f>SUMIFS(Movimientos!F:F,Movimientos!B:B,Productos!A3817,Movimientos!D:D,$D$1)</f>
        <v>0</v>
      </c>
      <c r="E3817" s="14">
        <f>SUMIFS(Movimientos!F:F,Movimientos!B:B,Productos!A3817,Movimientos!D:D,$E$1)</f>
        <v>0</v>
      </c>
      <c r="F3817" s="17">
        <f t="shared" si="118"/>
        <v>0</v>
      </c>
      <c r="G3817" s="14">
        <v>1</v>
      </c>
      <c r="H3817" s="15" t="str">
        <f t="shared" si="119"/>
        <v>Realizar Pedido</v>
      </c>
    </row>
    <row r="3818" spans="1:8" x14ac:dyDescent="0.25">
      <c r="A3818" s="3">
        <v>7592231002173</v>
      </c>
      <c r="B3818" s="11" t="s">
        <v>3710</v>
      </c>
      <c r="C3818" s="16"/>
      <c r="D3818" s="15">
        <f>SUMIFS(Movimientos!F:F,Movimientos!B:B,Productos!A3818,Movimientos!D:D,$D$1)</f>
        <v>0</v>
      </c>
      <c r="E3818" s="14">
        <f>SUMIFS(Movimientos!F:F,Movimientos!B:B,Productos!A3818,Movimientos!D:D,$E$1)</f>
        <v>0</v>
      </c>
      <c r="F3818" s="17">
        <f t="shared" si="118"/>
        <v>0</v>
      </c>
      <c r="G3818" s="14">
        <v>1</v>
      </c>
      <c r="H3818" s="15" t="str">
        <f t="shared" si="119"/>
        <v>Realizar Pedido</v>
      </c>
    </row>
    <row r="3819" spans="1:8" x14ac:dyDescent="0.25">
      <c r="A3819" s="3">
        <v>7592231001091</v>
      </c>
      <c r="B3819" s="11" t="s">
        <v>3711</v>
      </c>
      <c r="C3819" s="16"/>
      <c r="D3819" s="15">
        <f>SUMIFS(Movimientos!F:F,Movimientos!B:B,Productos!A3819,Movimientos!D:D,$D$1)</f>
        <v>0</v>
      </c>
      <c r="E3819" s="14">
        <f>SUMIFS(Movimientos!F:F,Movimientos!B:B,Productos!A3819,Movimientos!D:D,$E$1)</f>
        <v>0</v>
      </c>
      <c r="F3819" s="17">
        <f t="shared" si="118"/>
        <v>0</v>
      </c>
      <c r="G3819" s="14">
        <v>1</v>
      </c>
      <c r="H3819" s="15" t="str">
        <f t="shared" si="119"/>
        <v>Realizar Pedido</v>
      </c>
    </row>
    <row r="3820" spans="1:8" x14ac:dyDescent="0.25">
      <c r="A3820" s="3">
        <v>7591096000409</v>
      </c>
      <c r="B3820" s="11" t="s">
        <v>3712</v>
      </c>
      <c r="C3820" s="16"/>
      <c r="D3820" s="15">
        <f>SUMIFS(Movimientos!F:F,Movimientos!B:B,Productos!A3820,Movimientos!D:D,$D$1)</f>
        <v>0</v>
      </c>
      <c r="E3820" s="14">
        <f>SUMIFS(Movimientos!F:F,Movimientos!B:B,Productos!A3820,Movimientos!D:D,$E$1)</f>
        <v>0</v>
      </c>
      <c r="F3820" s="17">
        <f t="shared" si="118"/>
        <v>0</v>
      </c>
      <c r="G3820" s="14">
        <v>1</v>
      </c>
      <c r="H3820" s="15" t="str">
        <f t="shared" si="119"/>
        <v>Realizar Pedido</v>
      </c>
    </row>
    <row r="3821" spans="1:8" x14ac:dyDescent="0.25">
      <c r="A3821" s="3">
        <v>7591519002621</v>
      </c>
      <c r="B3821" s="11" t="s">
        <v>3713</v>
      </c>
      <c r="C3821" s="16"/>
      <c r="D3821" s="15">
        <f>SUMIFS(Movimientos!F:F,Movimientos!B:B,Productos!A3821,Movimientos!D:D,$D$1)</f>
        <v>0</v>
      </c>
      <c r="E3821" s="14">
        <f>SUMIFS(Movimientos!F:F,Movimientos!B:B,Productos!A3821,Movimientos!D:D,$E$1)</f>
        <v>0</v>
      </c>
      <c r="F3821" s="17">
        <f t="shared" si="118"/>
        <v>0</v>
      </c>
      <c r="G3821" s="14">
        <v>1</v>
      </c>
      <c r="H3821" s="15" t="str">
        <f t="shared" si="119"/>
        <v>Realizar Pedido</v>
      </c>
    </row>
    <row r="3822" spans="1:8" x14ac:dyDescent="0.25">
      <c r="A3822" s="3">
        <v>7595616000122</v>
      </c>
      <c r="B3822" s="11" t="s">
        <v>3714</v>
      </c>
      <c r="C3822" s="16"/>
      <c r="D3822" s="15">
        <f>SUMIFS(Movimientos!F:F,Movimientos!B:B,Productos!A3822,Movimientos!D:D,$D$1)</f>
        <v>0</v>
      </c>
      <c r="E3822" s="14">
        <f>SUMIFS(Movimientos!F:F,Movimientos!B:B,Productos!A3822,Movimientos!D:D,$E$1)</f>
        <v>0</v>
      </c>
      <c r="F3822" s="17">
        <f t="shared" si="118"/>
        <v>0</v>
      </c>
      <c r="G3822" s="14">
        <v>1</v>
      </c>
      <c r="H3822" s="15" t="str">
        <f t="shared" si="119"/>
        <v>Realizar Pedido</v>
      </c>
    </row>
    <row r="3823" spans="1:8" x14ac:dyDescent="0.25">
      <c r="A3823" s="3">
        <v>7702605201969</v>
      </c>
      <c r="B3823" s="11" t="s">
        <v>3715</v>
      </c>
      <c r="C3823" s="16"/>
      <c r="D3823" s="15">
        <f>SUMIFS(Movimientos!F:F,Movimientos!B:B,Productos!A3823,Movimientos!D:D,$D$1)</f>
        <v>0</v>
      </c>
      <c r="E3823" s="14">
        <f>SUMIFS(Movimientos!F:F,Movimientos!B:B,Productos!A3823,Movimientos!D:D,$E$1)</f>
        <v>0</v>
      </c>
      <c r="F3823" s="17">
        <f t="shared" si="118"/>
        <v>0</v>
      </c>
      <c r="G3823" s="14">
        <v>1</v>
      </c>
      <c r="H3823" s="15" t="str">
        <f t="shared" si="119"/>
        <v>Realizar Pedido</v>
      </c>
    </row>
    <row r="3824" spans="1:8" x14ac:dyDescent="0.25">
      <c r="A3824" s="3">
        <v>7591519051032</v>
      </c>
      <c r="B3824" s="11" t="s">
        <v>3716</v>
      </c>
      <c r="C3824" s="16"/>
      <c r="D3824" s="15">
        <f>SUMIFS(Movimientos!F:F,Movimientos!B:B,Productos!A3824,Movimientos!D:D,$D$1)</f>
        <v>0</v>
      </c>
      <c r="E3824" s="14">
        <f>SUMIFS(Movimientos!F:F,Movimientos!B:B,Productos!A3824,Movimientos!D:D,$E$1)</f>
        <v>0</v>
      </c>
      <c r="F3824" s="17">
        <f t="shared" si="118"/>
        <v>0</v>
      </c>
      <c r="G3824" s="14">
        <v>1</v>
      </c>
      <c r="H3824" s="15" t="str">
        <f t="shared" si="119"/>
        <v>Realizar Pedido</v>
      </c>
    </row>
    <row r="3825" spans="1:8" x14ac:dyDescent="0.25">
      <c r="A3825" s="3">
        <v>83002</v>
      </c>
      <c r="B3825" s="11" t="s">
        <v>3717</v>
      </c>
      <c r="C3825" s="16"/>
      <c r="D3825" s="15">
        <f>SUMIFS(Movimientos!F:F,Movimientos!B:B,Productos!A3825,Movimientos!D:D,$D$1)</f>
        <v>0</v>
      </c>
      <c r="E3825" s="14">
        <f>SUMIFS(Movimientos!F:F,Movimientos!B:B,Productos!A3825,Movimientos!D:D,$E$1)</f>
        <v>0</v>
      </c>
      <c r="F3825" s="17">
        <f t="shared" si="118"/>
        <v>0</v>
      </c>
      <c r="G3825" s="14">
        <v>1</v>
      </c>
      <c r="H3825" s="15" t="str">
        <f t="shared" si="119"/>
        <v>Realizar Pedido</v>
      </c>
    </row>
    <row r="3826" spans="1:8" x14ac:dyDescent="0.25">
      <c r="A3826" s="2">
        <v>608786006706</v>
      </c>
      <c r="B3826" s="12" t="s">
        <v>3718</v>
      </c>
      <c r="C3826" s="16"/>
      <c r="D3826" s="15">
        <f>SUMIFS(Movimientos!F:F,Movimientos!B:B,Productos!A3826,Movimientos!D:D,$D$1)</f>
        <v>0</v>
      </c>
      <c r="E3826" s="14">
        <f>SUMIFS(Movimientos!F:F,Movimientos!B:B,Productos!A3826,Movimientos!D:D,$E$1)</f>
        <v>0</v>
      </c>
      <c r="F3826" s="17">
        <f t="shared" si="118"/>
        <v>0</v>
      </c>
      <c r="G3826" s="14">
        <v>1</v>
      </c>
      <c r="H3826" s="15" t="str">
        <f t="shared" si="119"/>
        <v>Realizar Pedido</v>
      </c>
    </row>
    <row r="3827" spans="1:8" x14ac:dyDescent="0.25">
      <c r="A3827" s="3">
        <v>101604014704</v>
      </c>
      <c r="B3827" s="11" t="s">
        <v>3719</v>
      </c>
      <c r="C3827" s="16"/>
      <c r="D3827" s="15">
        <f>SUMIFS(Movimientos!F:F,Movimientos!B:B,Productos!A3827,Movimientos!D:D,$D$1)</f>
        <v>0</v>
      </c>
      <c r="E3827" s="14">
        <f>SUMIFS(Movimientos!F:F,Movimientos!B:B,Productos!A3827,Movimientos!D:D,$E$1)</f>
        <v>0</v>
      </c>
      <c r="F3827" s="17">
        <f t="shared" si="118"/>
        <v>0</v>
      </c>
      <c r="G3827" s="14">
        <v>1</v>
      </c>
      <c r="H3827" s="15" t="str">
        <f t="shared" si="119"/>
        <v>Realizar Pedido</v>
      </c>
    </row>
    <row r="3828" spans="1:8" x14ac:dyDescent="0.25">
      <c r="A3828" s="3" t="s">
        <v>3720</v>
      </c>
      <c r="B3828" s="11" t="s">
        <v>3721</v>
      </c>
      <c r="C3828" s="16"/>
      <c r="D3828" s="15">
        <f>SUMIFS(Movimientos!F:F,Movimientos!B:B,Productos!A3828,Movimientos!D:D,$D$1)</f>
        <v>0</v>
      </c>
      <c r="E3828" s="14">
        <f>SUMIFS(Movimientos!F:F,Movimientos!B:B,Productos!A3828,Movimientos!D:D,$E$1)</f>
        <v>0</v>
      </c>
      <c r="F3828" s="17">
        <f t="shared" si="118"/>
        <v>0</v>
      </c>
      <c r="G3828" s="14">
        <v>1</v>
      </c>
      <c r="H3828" s="15" t="str">
        <f t="shared" si="119"/>
        <v>Realizar Pedido</v>
      </c>
    </row>
    <row r="3829" spans="1:8" x14ac:dyDescent="0.25">
      <c r="A3829" s="3" t="s">
        <v>3722</v>
      </c>
      <c r="B3829" s="11" t="s">
        <v>3721</v>
      </c>
      <c r="C3829" s="16"/>
      <c r="D3829" s="15">
        <f>SUMIFS(Movimientos!F:F,Movimientos!B:B,Productos!A3829,Movimientos!D:D,$D$1)</f>
        <v>0</v>
      </c>
      <c r="E3829" s="14">
        <f>SUMIFS(Movimientos!F:F,Movimientos!B:B,Productos!A3829,Movimientos!D:D,$E$1)</f>
        <v>0</v>
      </c>
      <c r="F3829" s="17">
        <f t="shared" si="118"/>
        <v>0</v>
      </c>
      <c r="G3829" s="14">
        <v>1</v>
      </c>
      <c r="H3829" s="15" t="str">
        <f t="shared" si="119"/>
        <v>Realizar Pedido</v>
      </c>
    </row>
    <row r="3830" spans="1:8" x14ac:dyDescent="0.25">
      <c r="A3830" s="3">
        <v>7592229003274</v>
      </c>
      <c r="B3830" s="11" t="s">
        <v>3723</v>
      </c>
      <c r="C3830" s="16"/>
      <c r="D3830" s="15">
        <f>SUMIFS(Movimientos!F:F,Movimientos!B:B,Productos!A3830,Movimientos!D:D,$D$1)</f>
        <v>0</v>
      </c>
      <c r="E3830" s="14">
        <f>SUMIFS(Movimientos!F:F,Movimientos!B:B,Productos!A3830,Movimientos!D:D,$E$1)</f>
        <v>0</v>
      </c>
      <c r="F3830" s="17">
        <f t="shared" si="118"/>
        <v>0</v>
      </c>
      <c r="G3830" s="14">
        <v>1</v>
      </c>
      <c r="H3830" s="15" t="str">
        <f t="shared" si="119"/>
        <v>Realizar Pedido</v>
      </c>
    </row>
    <row r="3831" spans="1:8" x14ac:dyDescent="0.25">
      <c r="A3831" s="2">
        <v>7592229001584</v>
      </c>
      <c r="B3831" s="12" t="s">
        <v>3724</v>
      </c>
      <c r="C3831" s="16"/>
      <c r="D3831" s="15">
        <f>SUMIFS(Movimientos!F:F,Movimientos!B:B,Productos!A3831,Movimientos!D:D,$D$1)</f>
        <v>0</v>
      </c>
      <c r="E3831" s="14">
        <f>SUMIFS(Movimientos!F:F,Movimientos!B:B,Productos!A3831,Movimientos!D:D,$E$1)</f>
        <v>0</v>
      </c>
      <c r="F3831" s="17">
        <f t="shared" si="118"/>
        <v>0</v>
      </c>
      <c r="G3831" s="14">
        <v>1</v>
      </c>
      <c r="H3831" s="15" t="str">
        <f t="shared" si="119"/>
        <v>Realizar Pedido</v>
      </c>
    </row>
    <row r="3832" spans="1:8" x14ac:dyDescent="0.25">
      <c r="A3832" s="3">
        <v>7592229002772</v>
      </c>
      <c r="B3832" s="11" t="s">
        <v>3725</v>
      </c>
      <c r="C3832" s="16"/>
      <c r="D3832" s="15">
        <f>SUMIFS(Movimientos!F:F,Movimientos!B:B,Productos!A3832,Movimientos!D:D,$D$1)</f>
        <v>0</v>
      </c>
      <c r="E3832" s="14">
        <f>SUMIFS(Movimientos!F:F,Movimientos!B:B,Productos!A3832,Movimientos!D:D,$E$1)</f>
        <v>0</v>
      </c>
      <c r="F3832" s="17">
        <f t="shared" si="118"/>
        <v>0</v>
      </c>
      <c r="G3832" s="14">
        <v>1</v>
      </c>
      <c r="H3832" s="15" t="str">
        <f t="shared" si="119"/>
        <v>Realizar Pedido</v>
      </c>
    </row>
    <row r="3833" spans="1:8" x14ac:dyDescent="0.25">
      <c r="A3833" s="3">
        <v>2803</v>
      </c>
      <c r="B3833" s="11" t="s">
        <v>3726</v>
      </c>
      <c r="C3833" s="16"/>
      <c r="D3833" s="15">
        <f>SUMIFS(Movimientos!F:F,Movimientos!B:B,Productos!A3833,Movimientos!D:D,$D$1)</f>
        <v>0</v>
      </c>
      <c r="E3833" s="14">
        <f>SUMIFS(Movimientos!F:F,Movimientos!B:B,Productos!A3833,Movimientos!D:D,$E$1)</f>
        <v>0</v>
      </c>
      <c r="F3833" s="17">
        <f t="shared" si="118"/>
        <v>0</v>
      </c>
      <c r="G3833" s="14">
        <v>1</v>
      </c>
      <c r="H3833" s="15" t="str">
        <f t="shared" si="119"/>
        <v>Realizar Pedido</v>
      </c>
    </row>
    <row r="3834" spans="1:8" x14ac:dyDescent="0.25">
      <c r="A3834" s="3">
        <v>7702605201921</v>
      </c>
      <c r="B3834" s="11" t="s">
        <v>3727</v>
      </c>
      <c r="C3834" s="16"/>
      <c r="D3834" s="15">
        <f>SUMIFS(Movimientos!F:F,Movimientos!B:B,Productos!A3834,Movimientos!D:D,$D$1)</f>
        <v>0</v>
      </c>
      <c r="E3834" s="14">
        <f>SUMIFS(Movimientos!F:F,Movimientos!B:B,Productos!A3834,Movimientos!D:D,$E$1)</f>
        <v>0</v>
      </c>
      <c r="F3834" s="17">
        <f t="shared" si="118"/>
        <v>0</v>
      </c>
      <c r="G3834" s="14">
        <v>1</v>
      </c>
      <c r="H3834" s="15" t="str">
        <f t="shared" si="119"/>
        <v>Realizar Pedido</v>
      </c>
    </row>
    <row r="3835" spans="1:8" x14ac:dyDescent="0.25">
      <c r="A3835" s="3">
        <v>7591062010548</v>
      </c>
      <c r="B3835" s="11" t="s">
        <v>3728</v>
      </c>
      <c r="C3835" s="16"/>
      <c r="D3835" s="15">
        <f>SUMIFS(Movimientos!F:F,Movimientos!B:B,Productos!A3835,Movimientos!D:D,$D$1)</f>
        <v>0</v>
      </c>
      <c r="E3835" s="14">
        <f>SUMIFS(Movimientos!F:F,Movimientos!B:B,Productos!A3835,Movimientos!D:D,$E$1)</f>
        <v>0</v>
      </c>
      <c r="F3835" s="17">
        <f t="shared" si="118"/>
        <v>0</v>
      </c>
      <c r="G3835" s="14">
        <v>1</v>
      </c>
      <c r="H3835" s="15" t="str">
        <f t="shared" si="119"/>
        <v>Realizar Pedido</v>
      </c>
    </row>
    <row r="3836" spans="1:8" x14ac:dyDescent="0.25">
      <c r="A3836" s="3">
        <v>7591062010531</v>
      </c>
      <c r="B3836" s="11" t="s">
        <v>3729</v>
      </c>
      <c r="C3836" s="16"/>
      <c r="D3836" s="15">
        <f>SUMIFS(Movimientos!F:F,Movimientos!B:B,Productos!A3836,Movimientos!D:D,$D$1)</f>
        <v>0</v>
      </c>
      <c r="E3836" s="14">
        <f>SUMIFS(Movimientos!F:F,Movimientos!B:B,Productos!A3836,Movimientos!D:D,$E$1)</f>
        <v>0</v>
      </c>
      <c r="F3836" s="17">
        <f t="shared" si="118"/>
        <v>0</v>
      </c>
      <c r="G3836" s="14">
        <v>1</v>
      </c>
      <c r="H3836" s="15" t="str">
        <f t="shared" si="119"/>
        <v>Realizar Pedido</v>
      </c>
    </row>
    <row r="3837" spans="1:8" x14ac:dyDescent="0.25">
      <c r="A3837" s="2">
        <v>7591844000132</v>
      </c>
      <c r="B3837" s="12" t="s">
        <v>3730</v>
      </c>
      <c r="C3837" s="16"/>
      <c r="D3837" s="15">
        <f>SUMIFS(Movimientos!F:F,Movimientos!B:B,Productos!A3837,Movimientos!D:D,$D$1)</f>
        <v>0</v>
      </c>
      <c r="E3837" s="14">
        <f>SUMIFS(Movimientos!F:F,Movimientos!B:B,Productos!A3837,Movimientos!D:D,$E$1)</f>
        <v>0</v>
      </c>
      <c r="F3837" s="17">
        <f t="shared" si="118"/>
        <v>0</v>
      </c>
      <c r="G3837" s="14">
        <v>1</v>
      </c>
      <c r="H3837" s="15" t="str">
        <f t="shared" si="119"/>
        <v>Realizar Pedido</v>
      </c>
    </row>
    <row r="3838" spans="1:8" x14ac:dyDescent="0.25">
      <c r="A3838" s="2">
        <v>7591844000149</v>
      </c>
      <c r="B3838" s="12" t="s">
        <v>3731</v>
      </c>
      <c r="C3838" s="16"/>
      <c r="D3838" s="15">
        <f>SUMIFS(Movimientos!F:F,Movimientos!B:B,Productos!A3838,Movimientos!D:D,$D$1)</f>
        <v>0</v>
      </c>
      <c r="E3838" s="14">
        <f>SUMIFS(Movimientos!F:F,Movimientos!B:B,Productos!A3838,Movimientos!D:D,$E$1)</f>
        <v>0</v>
      </c>
      <c r="F3838" s="17">
        <f t="shared" si="118"/>
        <v>0</v>
      </c>
      <c r="G3838" s="14">
        <v>1</v>
      </c>
      <c r="H3838" s="15" t="str">
        <f t="shared" si="119"/>
        <v>Realizar Pedido</v>
      </c>
    </row>
    <row r="3839" spans="1:8" x14ac:dyDescent="0.25">
      <c r="A3839" s="3" t="s">
        <v>3732</v>
      </c>
      <c r="B3839" s="11" t="s">
        <v>3733</v>
      </c>
      <c r="C3839" s="16"/>
      <c r="D3839" s="15">
        <f>SUMIFS(Movimientos!F:F,Movimientos!B:B,Productos!A3839,Movimientos!D:D,$D$1)</f>
        <v>0</v>
      </c>
      <c r="E3839" s="14">
        <f>SUMIFS(Movimientos!F:F,Movimientos!B:B,Productos!A3839,Movimientos!D:D,$E$1)</f>
        <v>0</v>
      </c>
      <c r="F3839" s="17">
        <f t="shared" si="118"/>
        <v>0</v>
      </c>
      <c r="G3839" s="14">
        <v>1</v>
      </c>
      <c r="H3839" s="15" t="str">
        <f t="shared" si="119"/>
        <v>Realizar Pedido</v>
      </c>
    </row>
    <row r="3840" spans="1:8" x14ac:dyDescent="0.25">
      <c r="A3840" s="3" t="s">
        <v>3734</v>
      </c>
      <c r="B3840" s="11" t="s">
        <v>3733</v>
      </c>
      <c r="C3840" s="16"/>
      <c r="D3840" s="15">
        <f>SUMIFS(Movimientos!F:F,Movimientos!B:B,Productos!A3840,Movimientos!D:D,$D$1)</f>
        <v>0</v>
      </c>
      <c r="E3840" s="14">
        <f>SUMIFS(Movimientos!F:F,Movimientos!B:B,Productos!A3840,Movimientos!D:D,$E$1)</f>
        <v>0</v>
      </c>
      <c r="F3840" s="17">
        <f t="shared" si="118"/>
        <v>0</v>
      </c>
      <c r="G3840" s="14">
        <v>1</v>
      </c>
      <c r="H3840" s="15" t="str">
        <f t="shared" si="119"/>
        <v>Realizar Pedido</v>
      </c>
    </row>
    <row r="3841" spans="1:8" x14ac:dyDescent="0.25">
      <c r="A3841" s="3">
        <v>7592601201113</v>
      </c>
      <c r="B3841" s="11" t="s">
        <v>3735</v>
      </c>
      <c r="C3841" s="16"/>
      <c r="D3841" s="15">
        <f>SUMIFS(Movimientos!F:F,Movimientos!B:B,Productos!A3841,Movimientos!D:D,$D$1)</f>
        <v>0</v>
      </c>
      <c r="E3841" s="14">
        <f>SUMIFS(Movimientos!F:F,Movimientos!B:B,Productos!A3841,Movimientos!D:D,$E$1)</f>
        <v>0</v>
      </c>
      <c r="F3841" s="17">
        <f t="shared" si="118"/>
        <v>0</v>
      </c>
      <c r="G3841" s="14">
        <v>1</v>
      </c>
      <c r="H3841" s="15" t="str">
        <f t="shared" si="119"/>
        <v>Realizar Pedido</v>
      </c>
    </row>
    <row r="3842" spans="1:8" x14ac:dyDescent="0.25">
      <c r="A3842" s="3">
        <v>7592601200048</v>
      </c>
      <c r="B3842" s="11" t="s">
        <v>3736</v>
      </c>
      <c r="C3842" s="16"/>
      <c r="D3842" s="15">
        <f>SUMIFS(Movimientos!F:F,Movimientos!B:B,Productos!A3842,Movimientos!D:D,$D$1)</f>
        <v>0</v>
      </c>
      <c r="E3842" s="14">
        <f>SUMIFS(Movimientos!F:F,Movimientos!B:B,Productos!A3842,Movimientos!D:D,$E$1)</f>
        <v>0</v>
      </c>
      <c r="F3842" s="17">
        <f t="shared" si="118"/>
        <v>0</v>
      </c>
      <c r="G3842" s="14">
        <v>1</v>
      </c>
      <c r="H3842" s="15" t="str">
        <f t="shared" si="119"/>
        <v>Realizar Pedido</v>
      </c>
    </row>
    <row r="3843" spans="1:8" x14ac:dyDescent="0.25">
      <c r="A3843" s="3">
        <v>7592601201090</v>
      </c>
      <c r="B3843" s="11" t="s">
        <v>3737</v>
      </c>
      <c r="C3843" s="16"/>
      <c r="D3843" s="15">
        <f>SUMIFS(Movimientos!F:F,Movimientos!B:B,Productos!A3843,Movimientos!D:D,$D$1)</f>
        <v>0</v>
      </c>
      <c r="E3843" s="14">
        <f>SUMIFS(Movimientos!F:F,Movimientos!B:B,Productos!A3843,Movimientos!D:D,$E$1)</f>
        <v>0</v>
      </c>
      <c r="F3843" s="17">
        <f t="shared" ref="F3843:F3906" si="120">D3843-E3843</f>
        <v>0</v>
      </c>
      <c r="G3843" s="14">
        <v>1</v>
      </c>
      <c r="H3843" s="15" t="str">
        <f t="shared" ref="H3843:H3906" si="121">IF(F3843&lt;G3843,"Realizar Pedido","")</f>
        <v>Realizar Pedido</v>
      </c>
    </row>
    <row r="3844" spans="1:8" x14ac:dyDescent="0.25">
      <c r="A3844" s="3">
        <v>7592601200055</v>
      </c>
      <c r="B3844" s="11" t="s">
        <v>3738</v>
      </c>
      <c r="C3844" s="16"/>
      <c r="D3844" s="15">
        <f>SUMIFS(Movimientos!F:F,Movimientos!B:B,Productos!A3844,Movimientos!D:D,$D$1)</f>
        <v>0</v>
      </c>
      <c r="E3844" s="14">
        <f>SUMIFS(Movimientos!F:F,Movimientos!B:B,Productos!A3844,Movimientos!D:D,$E$1)</f>
        <v>0</v>
      </c>
      <c r="F3844" s="17">
        <f t="shared" si="120"/>
        <v>0</v>
      </c>
      <c r="G3844" s="14">
        <v>1</v>
      </c>
      <c r="H3844" s="15" t="str">
        <f t="shared" si="121"/>
        <v>Realizar Pedido</v>
      </c>
    </row>
    <row r="3845" spans="1:8" x14ac:dyDescent="0.25">
      <c r="A3845" s="2">
        <v>7591196002532</v>
      </c>
      <c r="B3845" s="12" t="s">
        <v>3739</v>
      </c>
      <c r="C3845" s="16"/>
      <c r="D3845" s="15">
        <f>SUMIFS(Movimientos!F:F,Movimientos!B:B,Productos!A3845,Movimientos!D:D,$D$1)</f>
        <v>0</v>
      </c>
      <c r="E3845" s="14">
        <f>SUMIFS(Movimientos!F:F,Movimientos!B:B,Productos!A3845,Movimientos!D:D,$E$1)</f>
        <v>0</v>
      </c>
      <c r="F3845" s="17">
        <f t="shared" si="120"/>
        <v>0</v>
      </c>
      <c r="G3845" s="14">
        <v>1</v>
      </c>
      <c r="H3845" s="15" t="str">
        <f t="shared" si="121"/>
        <v>Realizar Pedido</v>
      </c>
    </row>
    <row r="3846" spans="1:8" x14ac:dyDescent="0.25">
      <c r="A3846" s="3">
        <v>7591196001498</v>
      </c>
      <c r="B3846" s="11" t="s">
        <v>3740</v>
      </c>
      <c r="C3846" s="16"/>
      <c r="D3846" s="15">
        <f>SUMIFS(Movimientos!F:F,Movimientos!B:B,Productos!A3846,Movimientos!D:D,$D$1)</f>
        <v>0</v>
      </c>
      <c r="E3846" s="14">
        <f>SUMIFS(Movimientos!F:F,Movimientos!B:B,Productos!A3846,Movimientos!D:D,$E$1)</f>
        <v>0</v>
      </c>
      <c r="F3846" s="17">
        <f t="shared" si="120"/>
        <v>0</v>
      </c>
      <c r="G3846" s="14">
        <v>1</v>
      </c>
      <c r="H3846" s="15" t="str">
        <f t="shared" si="121"/>
        <v>Realizar Pedido</v>
      </c>
    </row>
    <row r="3847" spans="1:8" x14ac:dyDescent="0.25">
      <c r="A3847" s="2">
        <v>7591196001566</v>
      </c>
      <c r="B3847" s="12" t="s">
        <v>3741</v>
      </c>
      <c r="C3847" s="16"/>
      <c r="D3847" s="15">
        <f>SUMIFS(Movimientos!F:F,Movimientos!B:B,Productos!A3847,Movimientos!D:D,$D$1)</f>
        <v>0</v>
      </c>
      <c r="E3847" s="14">
        <f>SUMIFS(Movimientos!F:F,Movimientos!B:B,Productos!A3847,Movimientos!D:D,$E$1)</f>
        <v>0</v>
      </c>
      <c r="F3847" s="17">
        <f t="shared" si="120"/>
        <v>0</v>
      </c>
      <c r="G3847" s="14">
        <v>1</v>
      </c>
      <c r="H3847" s="15" t="str">
        <f t="shared" si="121"/>
        <v>Realizar Pedido</v>
      </c>
    </row>
    <row r="3848" spans="1:8" x14ac:dyDescent="0.25">
      <c r="A3848" s="3">
        <v>7591196001504</v>
      </c>
      <c r="B3848" s="11" t="s">
        <v>3742</v>
      </c>
      <c r="C3848" s="16"/>
      <c r="D3848" s="15">
        <f>SUMIFS(Movimientos!F:F,Movimientos!B:B,Productos!A3848,Movimientos!D:D,$D$1)</f>
        <v>0</v>
      </c>
      <c r="E3848" s="14">
        <f>SUMIFS(Movimientos!F:F,Movimientos!B:B,Productos!A3848,Movimientos!D:D,$E$1)</f>
        <v>0</v>
      </c>
      <c r="F3848" s="17">
        <f t="shared" si="120"/>
        <v>0</v>
      </c>
      <c r="G3848" s="14">
        <v>1</v>
      </c>
      <c r="H3848" s="15" t="str">
        <f t="shared" si="121"/>
        <v>Realizar Pedido</v>
      </c>
    </row>
    <row r="3849" spans="1:8" x14ac:dyDescent="0.25">
      <c r="A3849" s="2">
        <v>7591196002525</v>
      </c>
      <c r="B3849" s="12" t="s">
        <v>3743</v>
      </c>
      <c r="C3849" s="16"/>
      <c r="D3849" s="15">
        <f>SUMIFS(Movimientos!F:F,Movimientos!B:B,Productos!A3849,Movimientos!D:D,$D$1)</f>
        <v>0</v>
      </c>
      <c r="E3849" s="14">
        <f>SUMIFS(Movimientos!F:F,Movimientos!B:B,Productos!A3849,Movimientos!D:D,$E$1)</f>
        <v>0</v>
      </c>
      <c r="F3849" s="17">
        <f t="shared" si="120"/>
        <v>0</v>
      </c>
      <c r="G3849" s="14">
        <v>1</v>
      </c>
      <c r="H3849" s="15" t="str">
        <f t="shared" si="121"/>
        <v>Realizar Pedido</v>
      </c>
    </row>
    <row r="3850" spans="1:8" x14ac:dyDescent="0.25">
      <c r="A3850" s="3">
        <v>7591196003065</v>
      </c>
      <c r="B3850" s="11" t="s">
        <v>3744</v>
      </c>
      <c r="C3850" s="16"/>
      <c r="D3850" s="15">
        <f>SUMIFS(Movimientos!F:F,Movimientos!B:B,Productos!A3850,Movimientos!D:D,$D$1)</f>
        <v>0</v>
      </c>
      <c r="E3850" s="14">
        <f>SUMIFS(Movimientos!F:F,Movimientos!B:B,Productos!A3850,Movimientos!D:D,$E$1)</f>
        <v>0</v>
      </c>
      <c r="F3850" s="17">
        <f t="shared" si="120"/>
        <v>0</v>
      </c>
      <c r="G3850" s="14">
        <v>1</v>
      </c>
      <c r="H3850" s="15" t="str">
        <f t="shared" si="121"/>
        <v>Realizar Pedido</v>
      </c>
    </row>
    <row r="3851" spans="1:8" x14ac:dyDescent="0.25">
      <c r="A3851" s="3">
        <v>7591196003102</v>
      </c>
      <c r="B3851" s="11" t="s">
        <v>3745</v>
      </c>
      <c r="C3851" s="16"/>
      <c r="D3851" s="15">
        <f>SUMIFS(Movimientos!F:F,Movimientos!B:B,Productos!A3851,Movimientos!D:D,$D$1)</f>
        <v>0</v>
      </c>
      <c r="E3851" s="14">
        <f>SUMIFS(Movimientos!F:F,Movimientos!B:B,Productos!A3851,Movimientos!D:D,$E$1)</f>
        <v>0</v>
      </c>
      <c r="F3851" s="17">
        <f t="shared" si="120"/>
        <v>0</v>
      </c>
      <c r="G3851" s="14">
        <v>1</v>
      </c>
      <c r="H3851" s="15" t="str">
        <f t="shared" si="121"/>
        <v>Realizar Pedido</v>
      </c>
    </row>
    <row r="3852" spans="1:8" x14ac:dyDescent="0.25">
      <c r="A3852" s="3">
        <v>7501124890353</v>
      </c>
      <c r="B3852" s="11" t="s">
        <v>3746</v>
      </c>
      <c r="C3852" s="16"/>
      <c r="D3852" s="15">
        <f>SUMIFS(Movimientos!F:F,Movimientos!B:B,Productos!A3852,Movimientos!D:D,$D$1)</f>
        <v>0</v>
      </c>
      <c r="E3852" s="14">
        <f>SUMIFS(Movimientos!F:F,Movimientos!B:B,Productos!A3852,Movimientos!D:D,$E$1)</f>
        <v>0</v>
      </c>
      <c r="F3852" s="17">
        <f t="shared" si="120"/>
        <v>0</v>
      </c>
      <c r="G3852" s="14">
        <v>1</v>
      </c>
      <c r="H3852" s="15" t="str">
        <f t="shared" si="121"/>
        <v>Realizar Pedido</v>
      </c>
    </row>
    <row r="3853" spans="1:8" x14ac:dyDescent="0.25">
      <c r="A3853" s="3">
        <v>733739100061</v>
      </c>
      <c r="B3853" s="11" t="s">
        <v>3747</v>
      </c>
      <c r="C3853" s="16"/>
      <c r="D3853" s="15">
        <f>SUMIFS(Movimientos!F:F,Movimientos!B:B,Productos!A3853,Movimientos!D:D,$D$1)</f>
        <v>0</v>
      </c>
      <c r="E3853" s="14">
        <f>SUMIFS(Movimientos!F:F,Movimientos!B:B,Productos!A3853,Movimientos!D:D,$E$1)</f>
        <v>0</v>
      </c>
      <c r="F3853" s="17">
        <f t="shared" si="120"/>
        <v>0</v>
      </c>
      <c r="G3853" s="14">
        <v>1</v>
      </c>
      <c r="H3853" s="15" t="str">
        <f t="shared" si="121"/>
        <v>Realizar Pedido</v>
      </c>
    </row>
    <row r="3854" spans="1:8" x14ac:dyDescent="0.25">
      <c r="A3854" s="2">
        <v>48107047849</v>
      </c>
      <c r="B3854" s="12" t="s">
        <v>3748</v>
      </c>
      <c r="C3854" s="16"/>
      <c r="D3854" s="15">
        <f>SUMIFS(Movimientos!F:F,Movimientos!B:B,Productos!A3854,Movimientos!D:D,$D$1)</f>
        <v>0</v>
      </c>
      <c r="E3854" s="14">
        <f>SUMIFS(Movimientos!F:F,Movimientos!B:B,Productos!A3854,Movimientos!D:D,$E$1)</f>
        <v>0</v>
      </c>
      <c r="F3854" s="17">
        <f t="shared" si="120"/>
        <v>0</v>
      </c>
      <c r="G3854" s="14">
        <v>1</v>
      </c>
      <c r="H3854" s="15" t="str">
        <f t="shared" si="121"/>
        <v>Realizar Pedido</v>
      </c>
    </row>
    <row r="3855" spans="1:8" x14ac:dyDescent="0.25">
      <c r="A3855" s="3">
        <v>608786006508</v>
      </c>
      <c r="B3855" s="11" t="s">
        <v>3749</v>
      </c>
      <c r="C3855" s="16"/>
      <c r="D3855" s="15">
        <f>SUMIFS(Movimientos!F:F,Movimientos!B:B,Productos!A3855,Movimientos!D:D,$D$1)</f>
        <v>0</v>
      </c>
      <c r="E3855" s="14">
        <f>SUMIFS(Movimientos!F:F,Movimientos!B:B,Productos!A3855,Movimientos!D:D,$E$1)</f>
        <v>0</v>
      </c>
      <c r="F3855" s="17">
        <f t="shared" si="120"/>
        <v>0</v>
      </c>
      <c r="G3855" s="14">
        <v>1</v>
      </c>
      <c r="H3855" s="15" t="str">
        <f t="shared" si="121"/>
        <v>Realizar Pedido</v>
      </c>
    </row>
    <row r="3856" spans="1:8" x14ac:dyDescent="0.25">
      <c r="A3856" s="3">
        <v>755244063464</v>
      </c>
      <c r="B3856" s="11" t="s">
        <v>3750</v>
      </c>
      <c r="C3856" s="16"/>
      <c r="D3856" s="15">
        <f>SUMIFS(Movimientos!F:F,Movimientos!B:B,Productos!A3856,Movimientos!D:D,$D$1)</f>
        <v>0</v>
      </c>
      <c r="E3856" s="14">
        <f>SUMIFS(Movimientos!F:F,Movimientos!B:B,Productos!A3856,Movimientos!D:D,$E$1)</f>
        <v>0</v>
      </c>
      <c r="F3856" s="17">
        <f t="shared" si="120"/>
        <v>0</v>
      </c>
      <c r="G3856" s="14">
        <v>1</v>
      </c>
      <c r="H3856" s="15" t="str">
        <f t="shared" si="121"/>
        <v>Realizar Pedido</v>
      </c>
    </row>
    <row r="3857" spans="1:8" x14ac:dyDescent="0.25">
      <c r="A3857" s="3">
        <v>733739100047</v>
      </c>
      <c r="B3857" s="11" t="s">
        <v>3751</v>
      </c>
      <c r="C3857" s="16"/>
      <c r="D3857" s="15">
        <f>SUMIFS(Movimientos!F:F,Movimientos!B:B,Productos!A3857,Movimientos!D:D,$D$1)</f>
        <v>0</v>
      </c>
      <c r="E3857" s="14">
        <f>SUMIFS(Movimientos!F:F,Movimientos!B:B,Productos!A3857,Movimientos!D:D,$E$1)</f>
        <v>0</v>
      </c>
      <c r="F3857" s="17">
        <f t="shared" si="120"/>
        <v>0</v>
      </c>
      <c r="G3857" s="14">
        <v>1</v>
      </c>
      <c r="H3857" s="15" t="str">
        <f t="shared" si="121"/>
        <v>Realizar Pedido</v>
      </c>
    </row>
    <row r="3858" spans="1:8" x14ac:dyDescent="0.25">
      <c r="A3858" s="3">
        <v>733739104946</v>
      </c>
      <c r="B3858" s="11" t="s">
        <v>3752</v>
      </c>
      <c r="C3858" s="16"/>
      <c r="D3858" s="15">
        <f>SUMIFS(Movimientos!F:F,Movimientos!B:B,Productos!A3858,Movimientos!D:D,$D$1)</f>
        <v>0</v>
      </c>
      <c r="E3858" s="14">
        <f>SUMIFS(Movimientos!F:F,Movimientos!B:B,Productos!A3858,Movimientos!D:D,$E$1)</f>
        <v>0</v>
      </c>
      <c r="F3858" s="17">
        <f t="shared" si="120"/>
        <v>0</v>
      </c>
      <c r="G3858" s="14">
        <v>1</v>
      </c>
      <c r="H3858" s="15" t="str">
        <f t="shared" si="121"/>
        <v>Realizar Pedido</v>
      </c>
    </row>
    <row r="3859" spans="1:8" x14ac:dyDescent="0.25">
      <c r="A3859" s="3">
        <v>755244061866</v>
      </c>
      <c r="B3859" s="11" t="s">
        <v>3753</v>
      </c>
      <c r="C3859" s="16"/>
      <c r="D3859" s="15">
        <f>SUMIFS(Movimientos!F:F,Movimientos!B:B,Productos!A3859,Movimientos!D:D,$D$1)</f>
        <v>0</v>
      </c>
      <c r="E3859" s="14">
        <f>SUMIFS(Movimientos!F:F,Movimientos!B:B,Productos!A3859,Movimientos!D:D,$E$1)</f>
        <v>0</v>
      </c>
      <c r="F3859" s="17">
        <f t="shared" si="120"/>
        <v>0</v>
      </c>
      <c r="G3859" s="14">
        <v>1</v>
      </c>
      <c r="H3859" s="15" t="str">
        <f t="shared" si="121"/>
        <v>Realizar Pedido</v>
      </c>
    </row>
    <row r="3860" spans="1:8" x14ac:dyDescent="0.25">
      <c r="A3860" s="3">
        <v>7669892220632</v>
      </c>
      <c r="B3860" s="11" t="s">
        <v>3754</v>
      </c>
      <c r="C3860" s="16"/>
      <c r="D3860" s="15">
        <f>SUMIFS(Movimientos!F:F,Movimientos!B:B,Productos!A3860,Movimientos!D:D,$D$1)</f>
        <v>0</v>
      </c>
      <c r="E3860" s="14">
        <f>SUMIFS(Movimientos!F:F,Movimientos!B:B,Productos!A3860,Movimientos!D:D,$E$1)</f>
        <v>0</v>
      </c>
      <c r="F3860" s="17">
        <f t="shared" si="120"/>
        <v>0</v>
      </c>
      <c r="G3860" s="14">
        <v>1</v>
      </c>
      <c r="H3860" s="15" t="str">
        <f t="shared" si="121"/>
        <v>Realizar Pedido</v>
      </c>
    </row>
    <row r="3861" spans="1:8" x14ac:dyDescent="0.25">
      <c r="A3861" s="2">
        <v>7896261008786</v>
      </c>
      <c r="B3861" s="12" t="s">
        <v>3755</v>
      </c>
      <c r="C3861" s="16"/>
      <c r="D3861" s="15">
        <f>SUMIFS(Movimientos!F:F,Movimientos!B:B,Productos!A3861,Movimientos!D:D,$D$1)</f>
        <v>0</v>
      </c>
      <c r="E3861" s="14">
        <f>SUMIFS(Movimientos!F:F,Movimientos!B:B,Productos!A3861,Movimientos!D:D,$E$1)</f>
        <v>0</v>
      </c>
      <c r="F3861" s="17">
        <f t="shared" si="120"/>
        <v>0</v>
      </c>
      <c r="G3861" s="14">
        <v>1</v>
      </c>
      <c r="H3861" s="15" t="str">
        <f t="shared" si="121"/>
        <v>Realizar Pedido</v>
      </c>
    </row>
    <row r="3862" spans="1:8" x14ac:dyDescent="0.25">
      <c r="A3862" s="3">
        <v>7592349956221</v>
      </c>
      <c r="B3862" s="11" t="s">
        <v>3756</v>
      </c>
      <c r="C3862" s="16"/>
      <c r="D3862" s="15">
        <f>SUMIFS(Movimientos!F:F,Movimientos!B:B,Productos!A3862,Movimientos!D:D,$D$1)</f>
        <v>0</v>
      </c>
      <c r="E3862" s="14">
        <f>SUMIFS(Movimientos!F:F,Movimientos!B:B,Productos!A3862,Movimientos!D:D,$E$1)</f>
        <v>0</v>
      </c>
      <c r="F3862" s="17">
        <f t="shared" si="120"/>
        <v>0</v>
      </c>
      <c r="G3862" s="14">
        <v>1</v>
      </c>
      <c r="H3862" s="15" t="str">
        <f t="shared" si="121"/>
        <v>Realizar Pedido</v>
      </c>
    </row>
    <row r="3863" spans="1:8" x14ac:dyDescent="0.25">
      <c r="A3863" s="3">
        <v>7592349956214</v>
      </c>
      <c r="B3863" s="11" t="s">
        <v>3757</v>
      </c>
      <c r="C3863" s="16"/>
      <c r="D3863" s="15">
        <f>SUMIFS(Movimientos!F:F,Movimientos!B:B,Productos!A3863,Movimientos!D:D,$D$1)</f>
        <v>0</v>
      </c>
      <c r="E3863" s="14">
        <f>SUMIFS(Movimientos!F:F,Movimientos!B:B,Productos!A3863,Movimientos!D:D,$E$1)</f>
        <v>0</v>
      </c>
      <c r="F3863" s="17">
        <f t="shared" si="120"/>
        <v>0</v>
      </c>
      <c r="G3863" s="14">
        <v>1</v>
      </c>
      <c r="H3863" s="15" t="str">
        <f t="shared" si="121"/>
        <v>Realizar Pedido</v>
      </c>
    </row>
    <row r="3864" spans="1:8" x14ac:dyDescent="0.25">
      <c r="A3864" s="3">
        <v>7591044009607</v>
      </c>
      <c r="B3864" s="11" t="s">
        <v>3758</v>
      </c>
      <c r="C3864" s="16"/>
      <c r="D3864" s="15">
        <f>SUMIFS(Movimientos!F:F,Movimientos!B:B,Productos!A3864,Movimientos!D:D,$D$1)</f>
        <v>0</v>
      </c>
      <c r="E3864" s="14">
        <f>SUMIFS(Movimientos!F:F,Movimientos!B:B,Productos!A3864,Movimientos!D:D,$E$1)</f>
        <v>0</v>
      </c>
      <c r="F3864" s="17">
        <f t="shared" si="120"/>
        <v>0</v>
      </c>
      <c r="G3864" s="14">
        <v>1</v>
      </c>
      <c r="H3864" s="15" t="str">
        <f t="shared" si="121"/>
        <v>Realizar Pedido</v>
      </c>
    </row>
    <row r="3865" spans="1:8" x14ac:dyDescent="0.25">
      <c r="A3865" s="3">
        <v>7591044006088</v>
      </c>
      <c r="B3865" s="11" t="s">
        <v>3759</v>
      </c>
      <c r="C3865" s="16"/>
      <c r="D3865" s="15">
        <f>SUMIFS(Movimientos!F:F,Movimientos!B:B,Productos!A3865,Movimientos!D:D,$D$1)</f>
        <v>0</v>
      </c>
      <c r="E3865" s="14">
        <f>SUMIFS(Movimientos!F:F,Movimientos!B:B,Productos!A3865,Movimientos!D:D,$E$1)</f>
        <v>0</v>
      </c>
      <c r="F3865" s="17">
        <f t="shared" si="120"/>
        <v>0</v>
      </c>
      <c r="G3865" s="14">
        <v>1</v>
      </c>
      <c r="H3865" s="15" t="str">
        <f t="shared" si="121"/>
        <v>Realizar Pedido</v>
      </c>
    </row>
    <row r="3866" spans="1:8" x14ac:dyDescent="0.25">
      <c r="A3866" s="3">
        <v>7591044006040</v>
      </c>
      <c r="B3866" s="11" t="s">
        <v>3760</v>
      </c>
      <c r="C3866" s="16"/>
      <c r="D3866" s="15">
        <f>SUMIFS(Movimientos!F:F,Movimientos!B:B,Productos!A3866,Movimientos!D:D,$D$1)</f>
        <v>0</v>
      </c>
      <c r="E3866" s="14">
        <f>SUMIFS(Movimientos!F:F,Movimientos!B:B,Productos!A3866,Movimientos!D:D,$E$1)</f>
        <v>0</v>
      </c>
      <c r="F3866" s="17">
        <f t="shared" si="120"/>
        <v>0</v>
      </c>
      <c r="G3866" s="14">
        <v>1</v>
      </c>
      <c r="H3866" s="15" t="str">
        <f t="shared" si="121"/>
        <v>Realizar Pedido</v>
      </c>
    </row>
    <row r="3867" spans="1:8" x14ac:dyDescent="0.25">
      <c r="A3867" s="3">
        <v>7591044006002</v>
      </c>
      <c r="B3867" s="11" t="s">
        <v>3761</v>
      </c>
      <c r="C3867" s="16"/>
      <c r="D3867" s="15">
        <f>SUMIFS(Movimientos!F:F,Movimientos!B:B,Productos!A3867,Movimientos!D:D,$D$1)</f>
        <v>0</v>
      </c>
      <c r="E3867" s="14">
        <f>SUMIFS(Movimientos!F:F,Movimientos!B:B,Productos!A3867,Movimientos!D:D,$E$1)</f>
        <v>0</v>
      </c>
      <c r="F3867" s="17">
        <f t="shared" si="120"/>
        <v>0</v>
      </c>
      <c r="G3867" s="14">
        <v>1</v>
      </c>
      <c r="H3867" s="15" t="str">
        <f t="shared" si="121"/>
        <v>Realizar Pedido</v>
      </c>
    </row>
    <row r="3868" spans="1:8" x14ac:dyDescent="0.25">
      <c r="A3868" s="2">
        <v>7591196001573</v>
      </c>
      <c r="B3868" s="12" t="s">
        <v>3762</v>
      </c>
      <c r="C3868" s="16"/>
      <c r="D3868" s="15">
        <f>SUMIFS(Movimientos!F:F,Movimientos!B:B,Productos!A3868,Movimientos!D:D,$D$1)</f>
        <v>0</v>
      </c>
      <c r="E3868" s="14">
        <f>SUMIFS(Movimientos!F:F,Movimientos!B:B,Productos!A3868,Movimientos!D:D,$E$1)</f>
        <v>0</v>
      </c>
      <c r="F3868" s="17">
        <f t="shared" si="120"/>
        <v>0</v>
      </c>
      <c r="G3868" s="14">
        <v>1</v>
      </c>
      <c r="H3868" s="15" t="str">
        <f t="shared" si="121"/>
        <v>Realizar Pedido</v>
      </c>
    </row>
    <row r="3869" spans="1:8" x14ac:dyDescent="0.25">
      <c r="A3869" s="3">
        <v>984</v>
      </c>
      <c r="B3869" s="11" t="s">
        <v>3763</v>
      </c>
      <c r="C3869" s="16"/>
      <c r="D3869" s="15">
        <f>SUMIFS(Movimientos!F:F,Movimientos!B:B,Productos!A3869,Movimientos!D:D,$D$1)</f>
        <v>0</v>
      </c>
      <c r="E3869" s="14">
        <f>SUMIFS(Movimientos!F:F,Movimientos!B:B,Productos!A3869,Movimientos!D:D,$E$1)</f>
        <v>0</v>
      </c>
      <c r="F3869" s="17">
        <f t="shared" si="120"/>
        <v>0</v>
      </c>
      <c r="G3869" s="14">
        <v>1</v>
      </c>
      <c r="H3869" s="15" t="str">
        <f t="shared" si="121"/>
        <v>Realizar Pedido</v>
      </c>
    </row>
    <row r="3870" spans="1:8" x14ac:dyDescent="0.25">
      <c r="A3870" s="3">
        <v>2615</v>
      </c>
      <c r="B3870" s="11" t="s">
        <v>3763</v>
      </c>
      <c r="C3870" s="16"/>
      <c r="D3870" s="15">
        <f>SUMIFS(Movimientos!F:F,Movimientos!B:B,Productos!A3870,Movimientos!D:D,$D$1)</f>
        <v>0</v>
      </c>
      <c r="E3870" s="14">
        <f>SUMIFS(Movimientos!F:F,Movimientos!B:B,Productos!A3870,Movimientos!D:D,$E$1)</f>
        <v>0</v>
      </c>
      <c r="F3870" s="17">
        <f t="shared" si="120"/>
        <v>0</v>
      </c>
      <c r="G3870" s="14">
        <v>1</v>
      </c>
      <c r="H3870" s="15" t="str">
        <f t="shared" si="121"/>
        <v>Realizar Pedido</v>
      </c>
    </row>
    <row r="3871" spans="1:8" x14ac:dyDescent="0.25">
      <c r="A3871" s="3">
        <v>7591395000124</v>
      </c>
      <c r="B3871" s="11" t="s">
        <v>3764</v>
      </c>
      <c r="C3871" s="16"/>
      <c r="D3871" s="15">
        <f>SUMIFS(Movimientos!F:F,Movimientos!B:B,Productos!A3871,Movimientos!D:D,$D$1)</f>
        <v>0</v>
      </c>
      <c r="E3871" s="14">
        <f>SUMIFS(Movimientos!F:F,Movimientos!B:B,Productos!A3871,Movimientos!D:D,$E$1)</f>
        <v>0</v>
      </c>
      <c r="F3871" s="17">
        <f t="shared" si="120"/>
        <v>0</v>
      </c>
      <c r="G3871" s="14">
        <v>1</v>
      </c>
      <c r="H3871" s="15" t="str">
        <f t="shared" si="121"/>
        <v>Realizar Pedido</v>
      </c>
    </row>
    <row r="3872" spans="1:8" x14ac:dyDescent="0.25">
      <c r="A3872" s="3">
        <v>6931785612383</v>
      </c>
      <c r="B3872" s="11" t="s">
        <v>3765</v>
      </c>
      <c r="C3872" s="16"/>
      <c r="D3872" s="15">
        <f>SUMIFS(Movimientos!F:F,Movimientos!B:B,Productos!A3872,Movimientos!D:D,$D$1)</f>
        <v>0</v>
      </c>
      <c r="E3872" s="14">
        <f>SUMIFS(Movimientos!F:F,Movimientos!B:B,Productos!A3872,Movimientos!D:D,$E$1)</f>
        <v>0</v>
      </c>
      <c r="F3872" s="17">
        <f t="shared" si="120"/>
        <v>0</v>
      </c>
      <c r="G3872" s="14">
        <v>1</v>
      </c>
      <c r="H3872" s="15" t="str">
        <f t="shared" si="121"/>
        <v>Realizar Pedido</v>
      </c>
    </row>
    <row r="3873" spans="1:8" x14ac:dyDescent="0.25">
      <c r="A3873" s="3">
        <v>761269005037</v>
      </c>
      <c r="B3873" s="11" t="s">
        <v>3766</v>
      </c>
      <c r="C3873" s="16"/>
      <c r="D3873" s="15">
        <f>SUMIFS(Movimientos!F:F,Movimientos!B:B,Productos!A3873,Movimientos!D:D,$D$1)</f>
        <v>0</v>
      </c>
      <c r="E3873" s="14">
        <f>SUMIFS(Movimientos!F:F,Movimientos!B:B,Productos!A3873,Movimientos!D:D,$E$1)</f>
        <v>0</v>
      </c>
      <c r="F3873" s="17">
        <f t="shared" si="120"/>
        <v>0</v>
      </c>
      <c r="G3873" s="14">
        <v>1</v>
      </c>
      <c r="H3873" s="15" t="str">
        <f t="shared" si="121"/>
        <v>Realizar Pedido</v>
      </c>
    </row>
    <row r="3874" spans="1:8" x14ac:dyDescent="0.25">
      <c r="A3874" s="3">
        <v>7501092720096</v>
      </c>
      <c r="B3874" s="11" t="s">
        <v>3767</v>
      </c>
      <c r="C3874" s="16"/>
      <c r="D3874" s="15">
        <f>SUMIFS(Movimientos!F:F,Movimientos!B:B,Productos!A3874,Movimientos!D:D,$D$1)</f>
        <v>0</v>
      </c>
      <c r="E3874" s="14">
        <f>SUMIFS(Movimientos!F:F,Movimientos!B:B,Productos!A3874,Movimientos!D:D,$E$1)</f>
        <v>0</v>
      </c>
      <c r="F3874" s="17">
        <f t="shared" si="120"/>
        <v>0</v>
      </c>
      <c r="G3874" s="14">
        <v>1</v>
      </c>
      <c r="H3874" s="15" t="str">
        <f t="shared" si="121"/>
        <v>Realizar Pedido</v>
      </c>
    </row>
    <row r="3875" spans="1:8" x14ac:dyDescent="0.25">
      <c r="A3875" s="3">
        <v>7501092720089</v>
      </c>
      <c r="B3875" s="11" t="s">
        <v>3768</v>
      </c>
      <c r="C3875" s="16"/>
      <c r="D3875" s="15">
        <f>SUMIFS(Movimientos!F:F,Movimientos!B:B,Productos!A3875,Movimientos!D:D,$D$1)</f>
        <v>0</v>
      </c>
      <c r="E3875" s="14">
        <f>SUMIFS(Movimientos!F:F,Movimientos!B:B,Productos!A3875,Movimientos!D:D,$E$1)</f>
        <v>0</v>
      </c>
      <c r="F3875" s="17">
        <f t="shared" si="120"/>
        <v>0</v>
      </c>
      <c r="G3875" s="14">
        <v>1</v>
      </c>
      <c r="H3875" s="15" t="str">
        <f t="shared" si="121"/>
        <v>Realizar Pedido</v>
      </c>
    </row>
    <row r="3876" spans="1:8" x14ac:dyDescent="0.25">
      <c r="A3876" s="2">
        <v>5900008011334</v>
      </c>
      <c r="B3876" s="12" t="s">
        <v>3769</v>
      </c>
      <c r="C3876" s="16"/>
      <c r="D3876" s="15">
        <f>SUMIFS(Movimientos!F:F,Movimientos!B:B,Productos!A3876,Movimientos!D:D,$D$1)</f>
        <v>0</v>
      </c>
      <c r="E3876" s="14">
        <f>SUMIFS(Movimientos!F:F,Movimientos!B:B,Productos!A3876,Movimientos!D:D,$E$1)</f>
        <v>0</v>
      </c>
      <c r="F3876" s="17">
        <f t="shared" si="120"/>
        <v>0</v>
      </c>
      <c r="G3876" s="14">
        <v>1</v>
      </c>
      <c r="H3876" s="15" t="str">
        <f t="shared" si="121"/>
        <v>Realizar Pedido</v>
      </c>
    </row>
    <row r="3877" spans="1:8" x14ac:dyDescent="0.25">
      <c r="A3877" s="3">
        <v>7591088000530</v>
      </c>
      <c r="B3877" s="11" t="s">
        <v>3770</v>
      </c>
      <c r="C3877" s="16"/>
      <c r="D3877" s="15">
        <f>SUMIFS(Movimientos!F:F,Movimientos!B:B,Productos!A3877,Movimientos!D:D,$D$1)</f>
        <v>0</v>
      </c>
      <c r="E3877" s="14">
        <f>SUMIFS(Movimientos!F:F,Movimientos!B:B,Productos!A3877,Movimientos!D:D,$E$1)</f>
        <v>0</v>
      </c>
      <c r="F3877" s="17">
        <f t="shared" si="120"/>
        <v>0</v>
      </c>
      <c r="G3877" s="14">
        <v>1</v>
      </c>
      <c r="H3877" s="15" t="str">
        <f t="shared" si="121"/>
        <v>Realizar Pedido</v>
      </c>
    </row>
    <row r="3878" spans="1:8" x14ac:dyDescent="0.25">
      <c r="A3878" s="3">
        <v>7591088000622</v>
      </c>
      <c r="B3878" s="11" t="s">
        <v>3771</v>
      </c>
      <c r="C3878" s="16"/>
      <c r="D3878" s="15">
        <f>SUMIFS(Movimientos!F:F,Movimientos!B:B,Productos!A3878,Movimientos!D:D,$D$1)</f>
        <v>0</v>
      </c>
      <c r="E3878" s="14">
        <f>SUMIFS(Movimientos!F:F,Movimientos!B:B,Productos!A3878,Movimientos!D:D,$E$1)</f>
        <v>0</v>
      </c>
      <c r="F3878" s="17">
        <f t="shared" si="120"/>
        <v>0</v>
      </c>
      <c r="G3878" s="14">
        <v>1</v>
      </c>
      <c r="H3878" s="15" t="str">
        <f t="shared" si="121"/>
        <v>Realizar Pedido</v>
      </c>
    </row>
    <row r="3879" spans="1:8" x14ac:dyDescent="0.25">
      <c r="A3879" s="3">
        <v>7591088000660</v>
      </c>
      <c r="B3879" s="11" t="s">
        <v>3772</v>
      </c>
      <c r="C3879" s="16"/>
      <c r="D3879" s="15">
        <f>SUMIFS(Movimientos!F:F,Movimientos!B:B,Productos!A3879,Movimientos!D:D,$D$1)</f>
        <v>0</v>
      </c>
      <c r="E3879" s="14">
        <f>SUMIFS(Movimientos!F:F,Movimientos!B:B,Productos!A3879,Movimientos!D:D,$E$1)</f>
        <v>0</v>
      </c>
      <c r="F3879" s="17">
        <f t="shared" si="120"/>
        <v>0</v>
      </c>
      <c r="G3879" s="14">
        <v>1</v>
      </c>
      <c r="H3879" s="15" t="str">
        <f t="shared" si="121"/>
        <v>Realizar Pedido</v>
      </c>
    </row>
    <row r="3880" spans="1:8" x14ac:dyDescent="0.25">
      <c r="A3880" s="3">
        <v>7591088003975</v>
      </c>
      <c r="B3880" s="11" t="s">
        <v>3773</v>
      </c>
      <c r="C3880" s="16"/>
      <c r="D3880" s="15">
        <f>SUMIFS(Movimientos!F:F,Movimientos!B:B,Productos!A3880,Movimientos!D:D,$D$1)</f>
        <v>0</v>
      </c>
      <c r="E3880" s="14">
        <f>SUMIFS(Movimientos!F:F,Movimientos!B:B,Productos!A3880,Movimientos!D:D,$E$1)</f>
        <v>0</v>
      </c>
      <c r="F3880" s="17">
        <f t="shared" si="120"/>
        <v>0</v>
      </c>
      <c r="G3880" s="14">
        <v>1</v>
      </c>
      <c r="H3880" s="15" t="str">
        <f t="shared" si="121"/>
        <v>Realizar Pedido</v>
      </c>
    </row>
    <row r="3881" spans="1:8" x14ac:dyDescent="0.25">
      <c r="A3881" s="3">
        <v>7591088510831</v>
      </c>
      <c r="B3881" s="11" t="s">
        <v>3774</v>
      </c>
      <c r="C3881" s="16"/>
      <c r="D3881" s="15">
        <f>SUMIFS(Movimientos!F:F,Movimientos!B:B,Productos!A3881,Movimientos!D:D,$D$1)</f>
        <v>0</v>
      </c>
      <c r="E3881" s="14">
        <f>SUMIFS(Movimientos!F:F,Movimientos!B:B,Productos!A3881,Movimientos!D:D,$E$1)</f>
        <v>0</v>
      </c>
      <c r="F3881" s="17">
        <f t="shared" si="120"/>
        <v>0</v>
      </c>
      <c r="G3881" s="14">
        <v>1</v>
      </c>
      <c r="H3881" s="15" t="str">
        <f t="shared" si="121"/>
        <v>Realizar Pedido</v>
      </c>
    </row>
    <row r="3882" spans="1:8" x14ac:dyDescent="0.25">
      <c r="A3882" s="3">
        <v>7591088510336</v>
      </c>
      <c r="B3882" s="11" t="s">
        <v>3775</v>
      </c>
      <c r="C3882" s="16"/>
      <c r="D3882" s="15">
        <f>SUMIFS(Movimientos!F:F,Movimientos!B:B,Productos!A3882,Movimientos!D:D,$D$1)</f>
        <v>0</v>
      </c>
      <c r="E3882" s="14">
        <f>SUMIFS(Movimientos!F:F,Movimientos!B:B,Productos!A3882,Movimientos!D:D,$E$1)</f>
        <v>0</v>
      </c>
      <c r="F3882" s="17">
        <f t="shared" si="120"/>
        <v>0</v>
      </c>
      <c r="G3882" s="14">
        <v>1</v>
      </c>
      <c r="H3882" s="15" t="str">
        <f t="shared" si="121"/>
        <v>Realizar Pedido</v>
      </c>
    </row>
    <row r="3883" spans="1:8" x14ac:dyDescent="0.25">
      <c r="A3883" s="3">
        <v>7591088510329</v>
      </c>
      <c r="B3883" s="11" t="s">
        <v>3775</v>
      </c>
      <c r="C3883" s="16"/>
      <c r="D3883" s="15">
        <f>SUMIFS(Movimientos!F:F,Movimientos!B:B,Productos!A3883,Movimientos!D:D,$D$1)</f>
        <v>0</v>
      </c>
      <c r="E3883" s="14">
        <f>SUMIFS(Movimientos!F:F,Movimientos!B:B,Productos!A3883,Movimientos!D:D,$E$1)</f>
        <v>0</v>
      </c>
      <c r="F3883" s="17">
        <f t="shared" si="120"/>
        <v>0</v>
      </c>
      <c r="G3883" s="14">
        <v>1</v>
      </c>
      <c r="H3883" s="15" t="str">
        <f t="shared" si="121"/>
        <v>Realizar Pedido</v>
      </c>
    </row>
    <row r="3884" spans="1:8" x14ac:dyDescent="0.25">
      <c r="A3884" s="3">
        <v>7591088510824</v>
      </c>
      <c r="B3884" s="11" t="s">
        <v>3776</v>
      </c>
      <c r="C3884" s="16"/>
      <c r="D3884" s="15">
        <f>SUMIFS(Movimientos!F:F,Movimientos!B:B,Productos!A3884,Movimientos!D:D,$D$1)</f>
        <v>0</v>
      </c>
      <c r="E3884" s="14">
        <f>SUMIFS(Movimientos!F:F,Movimientos!B:B,Productos!A3884,Movimientos!D:D,$E$1)</f>
        <v>0</v>
      </c>
      <c r="F3884" s="17">
        <f t="shared" si="120"/>
        <v>0</v>
      </c>
      <c r="G3884" s="14">
        <v>1</v>
      </c>
      <c r="H3884" s="15" t="str">
        <f t="shared" si="121"/>
        <v>Realizar Pedido</v>
      </c>
    </row>
    <row r="3885" spans="1:8" x14ac:dyDescent="0.25">
      <c r="A3885" s="3">
        <v>7591088510428</v>
      </c>
      <c r="B3885" s="11" t="s">
        <v>3777</v>
      </c>
      <c r="C3885" s="16"/>
      <c r="D3885" s="15">
        <f>SUMIFS(Movimientos!F:F,Movimientos!B:B,Productos!A3885,Movimientos!D:D,$D$1)</f>
        <v>0</v>
      </c>
      <c r="E3885" s="14">
        <f>SUMIFS(Movimientos!F:F,Movimientos!B:B,Productos!A3885,Movimientos!D:D,$E$1)</f>
        <v>0</v>
      </c>
      <c r="F3885" s="17">
        <f t="shared" si="120"/>
        <v>0</v>
      </c>
      <c r="G3885" s="14">
        <v>1</v>
      </c>
      <c r="H3885" s="15" t="str">
        <f t="shared" si="121"/>
        <v>Realizar Pedido</v>
      </c>
    </row>
    <row r="3886" spans="1:8" x14ac:dyDescent="0.25">
      <c r="A3886" s="2">
        <v>7592601100751</v>
      </c>
      <c r="B3886" s="12" t="s">
        <v>3778</v>
      </c>
      <c r="C3886" s="16"/>
      <c r="D3886" s="15">
        <f>SUMIFS(Movimientos!F:F,Movimientos!B:B,Productos!A3886,Movimientos!D:D,$D$1)</f>
        <v>0</v>
      </c>
      <c r="E3886" s="14">
        <f>SUMIFS(Movimientos!F:F,Movimientos!B:B,Productos!A3886,Movimientos!D:D,$E$1)</f>
        <v>0</v>
      </c>
      <c r="F3886" s="17">
        <f t="shared" si="120"/>
        <v>0</v>
      </c>
      <c r="G3886" s="14">
        <v>1</v>
      </c>
      <c r="H3886" s="15" t="str">
        <f t="shared" si="121"/>
        <v>Realizar Pedido</v>
      </c>
    </row>
    <row r="3887" spans="1:8" x14ac:dyDescent="0.25">
      <c r="A3887" s="3">
        <v>7592601100799</v>
      </c>
      <c r="B3887" s="11" t="s">
        <v>3779</v>
      </c>
      <c r="C3887" s="16"/>
      <c r="D3887" s="15">
        <f>SUMIFS(Movimientos!F:F,Movimientos!B:B,Productos!A3887,Movimientos!D:D,$D$1)</f>
        <v>0</v>
      </c>
      <c r="E3887" s="14">
        <f>SUMIFS(Movimientos!F:F,Movimientos!B:B,Productos!A3887,Movimientos!D:D,$E$1)</f>
        <v>0</v>
      </c>
      <c r="F3887" s="17">
        <f t="shared" si="120"/>
        <v>0</v>
      </c>
      <c r="G3887" s="14">
        <v>1</v>
      </c>
      <c r="H3887" s="15" t="str">
        <f t="shared" si="121"/>
        <v>Realizar Pedido</v>
      </c>
    </row>
    <row r="3888" spans="1:8" x14ac:dyDescent="0.25">
      <c r="A3888" s="3">
        <v>7592601100744</v>
      </c>
      <c r="B3888" s="11" t="s">
        <v>3780</v>
      </c>
      <c r="C3888" s="16"/>
      <c r="D3888" s="15">
        <f>SUMIFS(Movimientos!F:F,Movimientos!B:B,Productos!A3888,Movimientos!D:D,$D$1)</f>
        <v>0</v>
      </c>
      <c r="E3888" s="14">
        <f>SUMIFS(Movimientos!F:F,Movimientos!B:B,Productos!A3888,Movimientos!D:D,$E$1)</f>
        <v>0</v>
      </c>
      <c r="F3888" s="17">
        <f t="shared" si="120"/>
        <v>0</v>
      </c>
      <c r="G3888" s="14">
        <v>1</v>
      </c>
      <c r="H3888" s="15" t="str">
        <f t="shared" si="121"/>
        <v>Realizar Pedido</v>
      </c>
    </row>
    <row r="3889" spans="1:8" x14ac:dyDescent="0.25">
      <c r="A3889" s="3">
        <v>7591519008487</v>
      </c>
      <c r="B3889" s="11" t="s">
        <v>3781</v>
      </c>
      <c r="C3889" s="16"/>
      <c r="D3889" s="15">
        <f>SUMIFS(Movimientos!F:F,Movimientos!B:B,Productos!A3889,Movimientos!D:D,$D$1)</f>
        <v>0</v>
      </c>
      <c r="E3889" s="14">
        <f>SUMIFS(Movimientos!F:F,Movimientos!B:B,Productos!A3889,Movimientos!D:D,$E$1)</f>
        <v>0</v>
      </c>
      <c r="F3889" s="17">
        <f t="shared" si="120"/>
        <v>0</v>
      </c>
      <c r="G3889" s="14">
        <v>1</v>
      </c>
      <c r="H3889" s="15" t="str">
        <f t="shared" si="121"/>
        <v>Realizar Pedido</v>
      </c>
    </row>
    <row r="3890" spans="1:8" x14ac:dyDescent="0.25">
      <c r="A3890" s="3">
        <v>7591242807555</v>
      </c>
      <c r="B3890" s="11" t="s">
        <v>3782</v>
      </c>
      <c r="C3890" s="16"/>
      <c r="D3890" s="15">
        <f>SUMIFS(Movimientos!F:F,Movimientos!B:B,Productos!A3890,Movimientos!D:D,$D$1)</f>
        <v>0</v>
      </c>
      <c r="E3890" s="14">
        <f>SUMIFS(Movimientos!F:F,Movimientos!B:B,Productos!A3890,Movimientos!D:D,$E$1)</f>
        <v>0</v>
      </c>
      <c r="F3890" s="17">
        <f t="shared" si="120"/>
        <v>0</v>
      </c>
      <c r="G3890" s="14">
        <v>1</v>
      </c>
      <c r="H3890" s="15" t="str">
        <f t="shared" si="121"/>
        <v>Realizar Pedido</v>
      </c>
    </row>
    <row r="3891" spans="1:8" x14ac:dyDescent="0.25">
      <c r="A3891" s="3">
        <v>7592946000594</v>
      </c>
      <c r="B3891" s="11" t="s">
        <v>3783</v>
      </c>
      <c r="C3891" s="16"/>
      <c r="D3891" s="15">
        <f>SUMIFS(Movimientos!F:F,Movimientos!B:B,Productos!A3891,Movimientos!D:D,$D$1)</f>
        <v>0</v>
      </c>
      <c r="E3891" s="14">
        <f>SUMIFS(Movimientos!F:F,Movimientos!B:B,Productos!A3891,Movimientos!D:D,$E$1)</f>
        <v>0</v>
      </c>
      <c r="F3891" s="17">
        <f t="shared" si="120"/>
        <v>0</v>
      </c>
      <c r="G3891" s="14">
        <v>1</v>
      </c>
      <c r="H3891" s="15" t="str">
        <f t="shared" si="121"/>
        <v>Realizar Pedido</v>
      </c>
    </row>
    <row r="3892" spans="1:8" x14ac:dyDescent="0.25">
      <c r="A3892" s="3">
        <v>7592946168508</v>
      </c>
      <c r="B3892" s="11" t="s">
        <v>3783</v>
      </c>
      <c r="C3892" s="16"/>
      <c r="D3892" s="15">
        <f>SUMIFS(Movimientos!F:F,Movimientos!B:B,Productos!A3892,Movimientos!D:D,$D$1)</f>
        <v>0</v>
      </c>
      <c r="E3892" s="14">
        <f>SUMIFS(Movimientos!F:F,Movimientos!B:B,Productos!A3892,Movimientos!D:D,$E$1)</f>
        <v>0</v>
      </c>
      <c r="F3892" s="17">
        <f t="shared" si="120"/>
        <v>0</v>
      </c>
      <c r="G3892" s="14">
        <v>1</v>
      </c>
      <c r="H3892" s="15" t="str">
        <f t="shared" si="121"/>
        <v>Realizar Pedido</v>
      </c>
    </row>
    <row r="3893" spans="1:8" x14ac:dyDescent="0.25">
      <c r="A3893" s="3">
        <v>7591592258090</v>
      </c>
      <c r="B3893" s="11" t="s">
        <v>3784</v>
      </c>
      <c r="C3893" s="16"/>
      <c r="D3893" s="15">
        <f>SUMIFS(Movimientos!F:F,Movimientos!B:B,Productos!A3893,Movimientos!D:D,$D$1)</f>
        <v>0</v>
      </c>
      <c r="E3893" s="14">
        <f>SUMIFS(Movimientos!F:F,Movimientos!B:B,Productos!A3893,Movimientos!D:D,$E$1)</f>
        <v>0</v>
      </c>
      <c r="F3893" s="17">
        <f t="shared" si="120"/>
        <v>0</v>
      </c>
      <c r="G3893" s="14">
        <v>1</v>
      </c>
      <c r="H3893" s="15" t="str">
        <f t="shared" si="121"/>
        <v>Realizar Pedido</v>
      </c>
    </row>
    <row r="3894" spans="1:8" x14ac:dyDescent="0.25">
      <c r="A3894" s="3">
        <v>7591592318947</v>
      </c>
      <c r="B3894" s="11" t="s">
        <v>3785</v>
      </c>
      <c r="C3894" s="16"/>
      <c r="D3894" s="15">
        <f>SUMIFS(Movimientos!F:F,Movimientos!B:B,Productos!A3894,Movimientos!D:D,$D$1)</f>
        <v>0</v>
      </c>
      <c r="E3894" s="14">
        <f>SUMIFS(Movimientos!F:F,Movimientos!B:B,Productos!A3894,Movimientos!D:D,$E$1)</f>
        <v>0</v>
      </c>
      <c r="F3894" s="17">
        <f t="shared" si="120"/>
        <v>0</v>
      </c>
      <c r="G3894" s="14">
        <v>1</v>
      </c>
      <c r="H3894" s="15" t="str">
        <f t="shared" si="121"/>
        <v>Realizar Pedido</v>
      </c>
    </row>
    <row r="3895" spans="1:8" x14ac:dyDescent="0.25">
      <c r="A3895" s="3">
        <v>7591592258069</v>
      </c>
      <c r="B3895" s="11" t="s">
        <v>3786</v>
      </c>
      <c r="C3895" s="16"/>
      <c r="D3895" s="15">
        <f>SUMIFS(Movimientos!F:F,Movimientos!B:B,Productos!A3895,Movimientos!D:D,$D$1)</f>
        <v>0</v>
      </c>
      <c r="E3895" s="14">
        <f>SUMIFS(Movimientos!F:F,Movimientos!B:B,Productos!A3895,Movimientos!D:D,$E$1)</f>
        <v>0</v>
      </c>
      <c r="F3895" s="17">
        <f t="shared" si="120"/>
        <v>0</v>
      </c>
      <c r="G3895" s="14">
        <v>1</v>
      </c>
      <c r="H3895" s="15" t="str">
        <f t="shared" si="121"/>
        <v>Realizar Pedido</v>
      </c>
    </row>
    <row r="3896" spans="1:8" x14ac:dyDescent="0.25">
      <c r="A3896" s="2">
        <v>7591592373649</v>
      </c>
      <c r="B3896" s="12" t="s">
        <v>3787</v>
      </c>
      <c r="C3896" s="16"/>
      <c r="D3896" s="15">
        <f>SUMIFS(Movimientos!F:F,Movimientos!B:B,Productos!A3896,Movimientos!D:D,$D$1)</f>
        <v>0</v>
      </c>
      <c r="E3896" s="14">
        <f>SUMIFS(Movimientos!F:F,Movimientos!B:B,Productos!A3896,Movimientos!D:D,$E$1)</f>
        <v>0</v>
      </c>
      <c r="F3896" s="17">
        <f t="shared" si="120"/>
        <v>0</v>
      </c>
      <c r="G3896" s="14">
        <v>1</v>
      </c>
      <c r="H3896" s="15" t="str">
        <f t="shared" si="121"/>
        <v>Realizar Pedido</v>
      </c>
    </row>
    <row r="3897" spans="1:8" x14ac:dyDescent="0.25">
      <c r="A3897" s="3">
        <v>7702132007041</v>
      </c>
      <c r="B3897" s="11" t="s">
        <v>3788</v>
      </c>
      <c r="C3897" s="16"/>
      <c r="D3897" s="15">
        <f>SUMIFS(Movimientos!F:F,Movimientos!B:B,Productos!A3897,Movimientos!D:D,$D$1)</f>
        <v>0</v>
      </c>
      <c r="E3897" s="14">
        <f>SUMIFS(Movimientos!F:F,Movimientos!B:B,Productos!A3897,Movimientos!D:D,$E$1)</f>
        <v>0</v>
      </c>
      <c r="F3897" s="17">
        <f t="shared" si="120"/>
        <v>0</v>
      </c>
      <c r="G3897" s="14">
        <v>1</v>
      </c>
      <c r="H3897" s="15" t="str">
        <f t="shared" si="121"/>
        <v>Realizar Pedido</v>
      </c>
    </row>
    <row r="3898" spans="1:8" x14ac:dyDescent="0.25">
      <c r="A3898" s="3">
        <v>7702132007034</v>
      </c>
      <c r="B3898" s="11" t="s">
        <v>3789</v>
      </c>
      <c r="C3898" s="16"/>
      <c r="D3898" s="15">
        <f>SUMIFS(Movimientos!F:F,Movimientos!B:B,Productos!A3898,Movimientos!D:D,$D$1)</f>
        <v>0</v>
      </c>
      <c r="E3898" s="14">
        <f>SUMIFS(Movimientos!F:F,Movimientos!B:B,Productos!A3898,Movimientos!D:D,$E$1)</f>
        <v>0</v>
      </c>
      <c r="F3898" s="17">
        <f t="shared" si="120"/>
        <v>0</v>
      </c>
      <c r="G3898" s="14">
        <v>1</v>
      </c>
      <c r="H3898" s="15" t="str">
        <f t="shared" si="121"/>
        <v>Realizar Pedido</v>
      </c>
    </row>
    <row r="3899" spans="1:8" x14ac:dyDescent="0.25">
      <c r="A3899" s="3">
        <v>7591592258083</v>
      </c>
      <c r="B3899" s="11" t="s">
        <v>3790</v>
      </c>
      <c r="C3899" s="16"/>
      <c r="D3899" s="15">
        <f>SUMIFS(Movimientos!F:F,Movimientos!B:B,Productos!A3899,Movimientos!D:D,$D$1)</f>
        <v>0</v>
      </c>
      <c r="E3899" s="14">
        <f>SUMIFS(Movimientos!F:F,Movimientos!B:B,Productos!A3899,Movimientos!D:D,$E$1)</f>
        <v>0</v>
      </c>
      <c r="F3899" s="17">
        <f t="shared" si="120"/>
        <v>0</v>
      </c>
      <c r="G3899" s="14">
        <v>1</v>
      </c>
      <c r="H3899" s="15" t="str">
        <f t="shared" si="121"/>
        <v>Realizar Pedido</v>
      </c>
    </row>
    <row r="3900" spans="1:8" x14ac:dyDescent="0.25">
      <c r="A3900" s="3">
        <v>7501001315276</v>
      </c>
      <c r="B3900" s="11" t="s">
        <v>3791</v>
      </c>
      <c r="C3900" s="16"/>
      <c r="D3900" s="15">
        <f>SUMIFS(Movimientos!F:F,Movimientos!B:B,Productos!A3900,Movimientos!D:D,$D$1)</f>
        <v>0</v>
      </c>
      <c r="E3900" s="14">
        <f>SUMIFS(Movimientos!F:F,Movimientos!B:B,Productos!A3900,Movimientos!D:D,$E$1)</f>
        <v>0</v>
      </c>
      <c r="F3900" s="17">
        <f t="shared" si="120"/>
        <v>0</v>
      </c>
      <c r="G3900" s="14">
        <v>1</v>
      </c>
      <c r="H3900" s="15" t="str">
        <f t="shared" si="121"/>
        <v>Realizar Pedido</v>
      </c>
    </row>
    <row r="3901" spans="1:8" x14ac:dyDescent="0.25">
      <c r="A3901" s="2">
        <v>7501001125912</v>
      </c>
      <c r="B3901" s="12" t="s">
        <v>3792</v>
      </c>
      <c r="C3901" s="16"/>
      <c r="D3901" s="15">
        <f>SUMIFS(Movimientos!F:F,Movimientos!B:B,Productos!A3901,Movimientos!D:D,$D$1)</f>
        <v>0</v>
      </c>
      <c r="E3901" s="14">
        <f>SUMIFS(Movimientos!F:F,Movimientos!B:B,Productos!A3901,Movimientos!D:D,$E$1)</f>
        <v>0</v>
      </c>
      <c r="F3901" s="17">
        <f t="shared" si="120"/>
        <v>0</v>
      </c>
      <c r="G3901" s="14">
        <v>1</v>
      </c>
      <c r="H3901" s="15" t="str">
        <f t="shared" si="121"/>
        <v>Realizar Pedido</v>
      </c>
    </row>
    <row r="3902" spans="1:8" x14ac:dyDescent="0.25">
      <c r="A3902" s="3">
        <v>7506195184318</v>
      </c>
      <c r="B3902" s="11" t="s">
        <v>3793</v>
      </c>
      <c r="C3902" s="16"/>
      <c r="D3902" s="15">
        <f>SUMIFS(Movimientos!F:F,Movimientos!B:B,Productos!A3902,Movimientos!D:D,$D$1)</f>
        <v>0</v>
      </c>
      <c r="E3902" s="14">
        <f>SUMIFS(Movimientos!F:F,Movimientos!B:B,Productos!A3902,Movimientos!D:D,$E$1)</f>
        <v>0</v>
      </c>
      <c r="F3902" s="17">
        <f t="shared" si="120"/>
        <v>0</v>
      </c>
      <c r="G3902" s="14">
        <v>1</v>
      </c>
      <c r="H3902" s="15" t="str">
        <f t="shared" si="121"/>
        <v>Realizar Pedido</v>
      </c>
    </row>
    <row r="3903" spans="1:8" x14ac:dyDescent="0.25">
      <c r="A3903" s="3">
        <v>7506195197561</v>
      </c>
      <c r="B3903" s="11" t="s">
        <v>3794</v>
      </c>
      <c r="C3903" s="16"/>
      <c r="D3903" s="15">
        <f>SUMIFS(Movimientos!F:F,Movimientos!B:B,Productos!A3903,Movimientos!D:D,$D$1)</f>
        <v>0</v>
      </c>
      <c r="E3903" s="14">
        <f>SUMIFS(Movimientos!F:F,Movimientos!B:B,Productos!A3903,Movimientos!D:D,$E$1)</f>
        <v>0</v>
      </c>
      <c r="F3903" s="17">
        <f t="shared" si="120"/>
        <v>0</v>
      </c>
      <c r="G3903" s="14">
        <v>1</v>
      </c>
      <c r="H3903" s="15" t="str">
        <f t="shared" si="121"/>
        <v>Realizar Pedido</v>
      </c>
    </row>
    <row r="3904" spans="1:8" x14ac:dyDescent="0.25">
      <c r="A3904" s="3">
        <v>759002008454</v>
      </c>
      <c r="B3904" s="11" t="s">
        <v>3795</v>
      </c>
      <c r="C3904" s="16"/>
      <c r="D3904" s="15">
        <f>SUMIFS(Movimientos!F:F,Movimientos!B:B,Productos!A3904,Movimientos!D:D,$D$1)</f>
        <v>0</v>
      </c>
      <c r="E3904" s="14">
        <f>SUMIFS(Movimientos!F:F,Movimientos!B:B,Productos!A3904,Movimientos!D:D,$E$1)</f>
        <v>0</v>
      </c>
      <c r="F3904" s="17">
        <f t="shared" si="120"/>
        <v>0</v>
      </c>
      <c r="G3904" s="14">
        <v>1</v>
      </c>
      <c r="H3904" s="15" t="str">
        <f t="shared" si="121"/>
        <v>Realizar Pedido</v>
      </c>
    </row>
    <row r="3905" spans="1:8" x14ac:dyDescent="0.25">
      <c r="A3905" s="3">
        <v>7590002008454</v>
      </c>
      <c r="B3905" s="11" t="s">
        <v>3796</v>
      </c>
      <c r="C3905" s="16"/>
      <c r="D3905" s="15">
        <f>SUMIFS(Movimientos!F:F,Movimientos!B:B,Productos!A3905,Movimientos!D:D,$D$1)</f>
        <v>0</v>
      </c>
      <c r="E3905" s="14">
        <f>SUMIFS(Movimientos!F:F,Movimientos!B:B,Productos!A3905,Movimientos!D:D,$E$1)</f>
        <v>0</v>
      </c>
      <c r="F3905" s="17">
        <f t="shared" si="120"/>
        <v>0</v>
      </c>
      <c r="G3905" s="14">
        <v>1</v>
      </c>
      <c r="H3905" s="15" t="str">
        <f t="shared" si="121"/>
        <v>Realizar Pedido</v>
      </c>
    </row>
    <row r="3906" spans="1:8" x14ac:dyDescent="0.25">
      <c r="A3906" s="3">
        <v>7501001398965</v>
      </c>
      <c r="B3906" s="11" t="s">
        <v>3797</v>
      </c>
      <c r="C3906" s="16"/>
      <c r="D3906" s="15">
        <f>SUMIFS(Movimientos!F:F,Movimientos!B:B,Productos!A3906,Movimientos!D:D,$D$1)</f>
        <v>0</v>
      </c>
      <c r="E3906" s="14">
        <f>SUMIFS(Movimientos!F:F,Movimientos!B:B,Productos!A3906,Movimientos!D:D,$E$1)</f>
        <v>0</v>
      </c>
      <c r="F3906" s="17">
        <f t="shared" si="120"/>
        <v>0</v>
      </c>
      <c r="G3906" s="14">
        <v>1</v>
      </c>
      <c r="H3906" s="15" t="str">
        <f t="shared" si="121"/>
        <v>Realizar Pedido</v>
      </c>
    </row>
    <row r="3907" spans="1:8" x14ac:dyDescent="0.25">
      <c r="A3907" s="3">
        <v>7506195184325</v>
      </c>
      <c r="B3907" s="11" t="s">
        <v>3798</v>
      </c>
      <c r="C3907" s="16"/>
      <c r="D3907" s="15">
        <f>SUMIFS(Movimientos!F:F,Movimientos!B:B,Productos!A3907,Movimientos!D:D,$D$1)</f>
        <v>0</v>
      </c>
      <c r="E3907" s="14">
        <f>SUMIFS(Movimientos!F:F,Movimientos!B:B,Productos!A3907,Movimientos!D:D,$E$1)</f>
        <v>0</v>
      </c>
      <c r="F3907" s="17">
        <f t="shared" ref="F3907:F3970" si="122">D3907-E3907</f>
        <v>0</v>
      </c>
      <c r="G3907" s="14">
        <v>1</v>
      </c>
      <c r="H3907" s="15" t="str">
        <f t="shared" ref="H3907:H3970" si="123">IF(F3907&lt;G3907,"Realizar Pedido","")</f>
        <v>Realizar Pedido</v>
      </c>
    </row>
    <row r="3908" spans="1:8" x14ac:dyDescent="0.25">
      <c r="A3908" s="3">
        <v>7591196000057</v>
      </c>
      <c r="B3908" s="11" t="s">
        <v>3799</v>
      </c>
      <c r="C3908" s="16"/>
      <c r="D3908" s="15">
        <f>SUMIFS(Movimientos!F:F,Movimientos!B:B,Productos!A3908,Movimientos!D:D,$D$1)</f>
        <v>0</v>
      </c>
      <c r="E3908" s="14">
        <f>SUMIFS(Movimientos!F:F,Movimientos!B:B,Productos!A3908,Movimientos!D:D,$E$1)</f>
        <v>0</v>
      </c>
      <c r="F3908" s="17">
        <f t="shared" si="122"/>
        <v>0</v>
      </c>
      <c r="G3908" s="14">
        <v>1</v>
      </c>
      <c r="H3908" s="15" t="str">
        <f t="shared" si="123"/>
        <v>Realizar Pedido</v>
      </c>
    </row>
    <row r="3909" spans="1:8" x14ac:dyDescent="0.25">
      <c r="A3909" s="3">
        <v>7591196000651</v>
      </c>
      <c r="B3909" s="11" t="s">
        <v>3800</v>
      </c>
      <c r="C3909" s="16"/>
      <c r="D3909" s="15">
        <f>SUMIFS(Movimientos!F:F,Movimientos!B:B,Productos!A3909,Movimientos!D:D,$D$1)</f>
        <v>0</v>
      </c>
      <c r="E3909" s="14">
        <f>SUMIFS(Movimientos!F:F,Movimientos!B:B,Productos!A3909,Movimientos!D:D,$E$1)</f>
        <v>0</v>
      </c>
      <c r="F3909" s="17">
        <f t="shared" si="122"/>
        <v>0</v>
      </c>
      <c r="G3909" s="14">
        <v>1</v>
      </c>
      <c r="H3909" s="15" t="str">
        <f t="shared" si="123"/>
        <v>Realizar Pedido</v>
      </c>
    </row>
    <row r="3910" spans="1:8" x14ac:dyDescent="0.25">
      <c r="A3910" s="3">
        <v>7592601100232</v>
      </c>
      <c r="B3910" s="11" t="s">
        <v>3801</v>
      </c>
      <c r="C3910" s="16"/>
      <c r="D3910" s="15">
        <f>SUMIFS(Movimientos!F:F,Movimientos!B:B,Productos!A3910,Movimientos!D:D,$D$1)</f>
        <v>0</v>
      </c>
      <c r="E3910" s="14">
        <f>SUMIFS(Movimientos!F:F,Movimientos!B:B,Productos!A3910,Movimientos!D:D,$E$1)</f>
        <v>0</v>
      </c>
      <c r="F3910" s="17">
        <f t="shared" si="122"/>
        <v>0</v>
      </c>
      <c r="G3910" s="14">
        <v>1</v>
      </c>
      <c r="H3910" s="15" t="str">
        <f t="shared" si="123"/>
        <v>Realizar Pedido</v>
      </c>
    </row>
    <row r="3911" spans="1:8" x14ac:dyDescent="0.25">
      <c r="A3911" s="3">
        <v>7592601100249</v>
      </c>
      <c r="B3911" s="11" t="s">
        <v>3802</v>
      </c>
      <c r="C3911" s="16"/>
      <c r="D3911" s="15">
        <f>SUMIFS(Movimientos!F:F,Movimientos!B:B,Productos!A3911,Movimientos!D:D,$D$1)</f>
        <v>0</v>
      </c>
      <c r="E3911" s="14">
        <f>SUMIFS(Movimientos!F:F,Movimientos!B:B,Productos!A3911,Movimientos!D:D,$E$1)</f>
        <v>0</v>
      </c>
      <c r="F3911" s="17">
        <f t="shared" si="122"/>
        <v>0</v>
      </c>
      <c r="G3911" s="14">
        <v>1</v>
      </c>
      <c r="H3911" s="15" t="str">
        <f t="shared" si="123"/>
        <v>Realizar Pedido</v>
      </c>
    </row>
    <row r="3912" spans="1:8" x14ac:dyDescent="0.25">
      <c r="A3912" s="3">
        <v>107332551043</v>
      </c>
      <c r="B3912" s="11" t="s">
        <v>3803</v>
      </c>
      <c r="C3912" s="16"/>
      <c r="D3912" s="15">
        <f>SUMIFS(Movimientos!F:F,Movimientos!B:B,Productos!A3912,Movimientos!D:D,$D$1)</f>
        <v>0</v>
      </c>
      <c r="E3912" s="14">
        <f>SUMIFS(Movimientos!F:F,Movimientos!B:B,Productos!A3912,Movimientos!D:D,$E$1)</f>
        <v>0</v>
      </c>
      <c r="F3912" s="17">
        <f t="shared" si="122"/>
        <v>0</v>
      </c>
      <c r="G3912" s="14">
        <v>1</v>
      </c>
      <c r="H3912" s="15" t="str">
        <f t="shared" si="123"/>
        <v>Realizar Pedido</v>
      </c>
    </row>
    <row r="3913" spans="1:8" x14ac:dyDescent="0.25">
      <c r="A3913" s="3">
        <v>7613034501882</v>
      </c>
      <c r="B3913" s="11" t="s">
        <v>3804</v>
      </c>
      <c r="C3913" s="16"/>
      <c r="D3913" s="15">
        <f>SUMIFS(Movimientos!F:F,Movimientos!B:B,Productos!A3913,Movimientos!D:D,$D$1)</f>
        <v>0</v>
      </c>
      <c r="E3913" s="14">
        <f>SUMIFS(Movimientos!F:F,Movimientos!B:B,Productos!A3913,Movimientos!D:D,$E$1)</f>
        <v>0</v>
      </c>
      <c r="F3913" s="17">
        <f t="shared" si="122"/>
        <v>0</v>
      </c>
      <c r="G3913" s="14">
        <v>1</v>
      </c>
      <c r="H3913" s="15" t="str">
        <f t="shared" si="123"/>
        <v>Realizar Pedido</v>
      </c>
    </row>
    <row r="3914" spans="1:8" x14ac:dyDescent="0.25">
      <c r="A3914" s="3">
        <v>7591016016350</v>
      </c>
      <c r="B3914" s="11" t="s">
        <v>3805</v>
      </c>
      <c r="C3914" s="16"/>
      <c r="D3914" s="15">
        <f>SUMIFS(Movimientos!F:F,Movimientos!B:B,Productos!A3914,Movimientos!D:D,$D$1)</f>
        <v>0</v>
      </c>
      <c r="E3914" s="14">
        <f>SUMIFS(Movimientos!F:F,Movimientos!B:B,Productos!A3914,Movimientos!D:D,$E$1)</f>
        <v>0</v>
      </c>
      <c r="F3914" s="17">
        <f t="shared" si="122"/>
        <v>0</v>
      </c>
      <c r="G3914" s="14">
        <v>1</v>
      </c>
      <c r="H3914" s="15" t="str">
        <f t="shared" si="123"/>
        <v>Realizar Pedido</v>
      </c>
    </row>
    <row r="3915" spans="1:8" x14ac:dyDescent="0.25">
      <c r="A3915" s="3">
        <v>7591016202265</v>
      </c>
      <c r="B3915" s="11" t="s">
        <v>3806</v>
      </c>
      <c r="C3915" s="16"/>
      <c r="D3915" s="15">
        <f>SUMIFS(Movimientos!F:F,Movimientos!B:B,Productos!A3915,Movimientos!D:D,$D$1)</f>
        <v>0</v>
      </c>
      <c r="E3915" s="14">
        <f>SUMIFS(Movimientos!F:F,Movimientos!B:B,Productos!A3915,Movimientos!D:D,$E$1)</f>
        <v>0</v>
      </c>
      <c r="F3915" s="17">
        <f t="shared" si="122"/>
        <v>0</v>
      </c>
      <c r="G3915" s="14">
        <v>1</v>
      </c>
      <c r="H3915" s="15" t="str">
        <f t="shared" si="123"/>
        <v>Realizar Pedido</v>
      </c>
    </row>
    <row r="3916" spans="1:8" x14ac:dyDescent="0.25">
      <c r="A3916" s="3">
        <v>7790430016896</v>
      </c>
      <c r="B3916" s="11" t="s">
        <v>3807</v>
      </c>
      <c r="C3916" s="16"/>
      <c r="D3916" s="15">
        <f>SUMIFS(Movimientos!F:F,Movimientos!B:B,Productos!A3916,Movimientos!D:D,$D$1)</f>
        <v>0</v>
      </c>
      <c r="E3916" s="14">
        <f>SUMIFS(Movimientos!F:F,Movimientos!B:B,Productos!A3916,Movimientos!D:D,$E$1)</f>
        <v>0</v>
      </c>
      <c r="F3916" s="17">
        <f t="shared" si="122"/>
        <v>0</v>
      </c>
      <c r="G3916" s="14">
        <v>1</v>
      </c>
      <c r="H3916" s="15" t="str">
        <f t="shared" si="123"/>
        <v>Realizar Pedido</v>
      </c>
    </row>
    <row r="3917" spans="1:8" x14ac:dyDescent="0.25">
      <c r="A3917" s="3">
        <v>7594004100116</v>
      </c>
      <c r="B3917" s="11" t="s">
        <v>3808</v>
      </c>
      <c r="C3917" s="16"/>
      <c r="D3917" s="15">
        <f>SUMIFS(Movimientos!F:F,Movimientos!B:B,Productos!A3917,Movimientos!D:D,$D$1)</f>
        <v>0</v>
      </c>
      <c r="E3917" s="14">
        <f>SUMIFS(Movimientos!F:F,Movimientos!B:B,Productos!A3917,Movimientos!D:D,$E$1)</f>
        <v>0</v>
      </c>
      <c r="F3917" s="17">
        <f t="shared" si="122"/>
        <v>0</v>
      </c>
      <c r="G3917" s="14">
        <v>1</v>
      </c>
      <c r="H3917" s="15" t="str">
        <f t="shared" si="123"/>
        <v>Realizar Pedido</v>
      </c>
    </row>
    <row r="3918" spans="1:8" x14ac:dyDescent="0.25">
      <c r="A3918" s="3">
        <v>7594004100109</v>
      </c>
      <c r="B3918" s="11" t="s">
        <v>3809</v>
      </c>
      <c r="C3918" s="16"/>
      <c r="D3918" s="15">
        <f>SUMIFS(Movimientos!F:F,Movimientos!B:B,Productos!A3918,Movimientos!D:D,$D$1)</f>
        <v>0</v>
      </c>
      <c r="E3918" s="14">
        <f>SUMIFS(Movimientos!F:F,Movimientos!B:B,Productos!A3918,Movimientos!D:D,$E$1)</f>
        <v>0</v>
      </c>
      <c r="F3918" s="17">
        <f t="shared" si="122"/>
        <v>0</v>
      </c>
      <c r="G3918" s="14">
        <v>1</v>
      </c>
      <c r="H3918" s="15" t="str">
        <f t="shared" si="123"/>
        <v>Realizar Pedido</v>
      </c>
    </row>
    <row r="3919" spans="1:8" x14ac:dyDescent="0.25">
      <c r="A3919" s="3">
        <v>7594004100093</v>
      </c>
      <c r="B3919" s="11" t="s">
        <v>3810</v>
      </c>
      <c r="C3919" s="16"/>
      <c r="D3919" s="15">
        <f>SUMIFS(Movimientos!F:F,Movimientos!B:B,Productos!A3919,Movimientos!D:D,$D$1)</f>
        <v>0</v>
      </c>
      <c r="E3919" s="14">
        <f>SUMIFS(Movimientos!F:F,Movimientos!B:B,Productos!A3919,Movimientos!D:D,$E$1)</f>
        <v>0</v>
      </c>
      <c r="F3919" s="17">
        <f t="shared" si="122"/>
        <v>0</v>
      </c>
      <c r="G3919" s="14">
        <v>1</v>
      </c>
      <c r="H3919" s="15" t="str">
        <f t="shared" si="123"/>
        <v>Realizar Pedido</v>
      </c>
    </row>
    <row r="3920" spans="1:8" x14ac:dyDescent="0.25">
      <c r="A3920" s="3">
        <v>7594004100222</v>
      </c>
      <c r="B3920" s="11" t="s">
        <v>3811</v>
      </c>
      <c r="C3920" s="16"/>
      <c r="D3920" s="15">
        <f>SUMIFS(Movimientos!F:F,Movimientos!B:B,Productos!A3920,Movimientos!D:D,$D$1)</f>
        <v>0</v>
      </c>
      <c r="E3920" s="14">
        <f>SUMIFS(Movimientos!F:F,Movimientos!B:B,Productos!A3920,Movimientos!D:D,$E$1)</f>
        <v>0</v>
      </c>
      <c r="F3920" s="17">
        <f t="shared" si="122"/>
        <v>0</v>
      </c>
      <c r="G3920" s="14">
        <v>1</v>
      </c>
      <c r="H3920" s="15" t="str">
        <f t="shared" si="123"/>
        <v>Realizar Pedido</v>
      </c>
    </row>
    <row r="3921" spans="1:8" x14ac:dyDescent="0.25">
      <c r="A3921" s="3">
        <v>7591020008303</v>
      </c>
      <c r="B3921" s="11" t="s">
        <v>3812</v>
      </c>
      <c r="C3921" s="16"/>
      <c r="D3921" s="15">
        <f>SUMIFS(Movimientos!F:F,Movimientos!B:B,Productos!A3921,Movimientos!D:D,$D$1)</f>
        <v>0</v>
      </c>
      <c r="E3921" s="14">
        <f>SUMIFS(Movimientos!F:F,Movimientos!B:B,Productos!A3921,Movimientos!D:D,$E$1)</f>
        <v>0</v>
      </c>
      <c r="F3921" s="17">
        <f t="shared" si="122"/>
        <v>0</v>
      </c>
      <c r="G3921" s="14">
        <v>1</v>
      </c>
      <c r="H3921" s="15" t="str">
        <f t="shared" si="123"/>
        <v>Realizar Pedido</v>
      </c>
    </row>
    <row r="3922" spans="1:8" x14ac:dyDescent="0.25">
      <c r="A3922" s="3">
        <v>7591020008099</v>
      </c>
      <c r="B3922" s="11" t="s">
        <v>3813</v>
      </c>
      <c r="C3922" s="16"/>
      <c r="D3922" s="15">
        <f>SUMIFS(Movimientos!F:F,Movimientos!B:B,Productos!A3922,Movimientos!D:D,$D$1)</f>
        <v>0</v>
      </c>
      <c r="E3922" s="14">
        <f>SUMIFS(Movimientos!F:F,Movimientos!B:B,Productos!A3922,Movimientos!D:D,$E$1)</f>
        <v>0</v>
      </c>
      <c r="F3922" s="17">
        <f t="shared" si="122"/>
        <v>0</v>
      </c>
      <c r="G3922" s="14">
        <v>1</v>
      </c>
      <c r="H3922" s="15" t="str">
        <f t="shared" si="123"/>
        <v>Realizar Pedido</v>
      </c>
    </row>
    <row r="3923" spans="1:8" x14ac:dyDescent="0.25">
      <c r="A3923" s="3">
        <v>7591020008297</v>
      </c>
      <c r="B3923" s="11" t="s">
        <v>3814</v>
      </c>
      <c r="C3923" s="16"/>
      <c r="D3923" s="15">
        <f>SUMIFS(Movimientos!F:F,Movimientos!B:B,Productos!A3923,Movimientos!D:D,$D$1)</f>
        <v>0</v>
      </c>
      <c r="E3923" s="14">
        <f>SUMIFS(Movimientos!F:F,Movimientos!B:B,Productos!A3923,Movimientos!D:D,$E$1)</f>
        <v>0</v>
      </c>
      <c r="F3923" s="17">
        <f t="shared" si="122"/>
        <v>0</v>
      </c>
      <c r="G3923" s="14">
        <v>1</v>
      </c>
      <c r="H3923" s="15" t="str">
        <f t="shared" si="123"/>
        <v>Realizar Pedido</v>
      </c>
    </row>
    <row r="3924" spans="1:8" x14ac:dyDescent="0.25">
      <c r="A3924" s="3">
        <v>7591020080620</v>
      </c>
      <c r="B3924" s="11" t="s">
        <v>3815</v>
      </c>
      <c r="C3924" s="16"/>
      <c r="D3924" s="15">
        <f>SUMIFS(Movimientos!F:F,Movimientos!B:B,Productos!A3924,Movimientos!D:D,$D$1)</f>
        <v>0</v>
      </c>
      <c r="E3924" s="14">
        <f>SUMIFS(Movimientos!F:F,Movimientos!B:B,Productos!A3924,Movimientos!D:D,$E$1)</f>
        <v>0</v>
      </c>
      <c r="F3924" s="17">
        <f t="shared" si="122"/>
        <v>0</v>
      </c>
      <c r="G3924" s="14">
        <v>1</v>
      </c>
      <c r="H3924" s="15" t="str">
        <f t="shared" si="123"/>
        <v>Realizar Pedido</v>
      </c>
    </row>
    <row r="3925" spans="1:8" x14ac:dyDescent="0.25">
      <c r="A3925" s="3">
        <v>7591585976512</v>
      </c>
      <c r="B3925" s="11" t="s">
        <v>3816</v>
      </c>
      <c r="C3925" s="16"/>
      <c r="D3925" s="15">
        <f>SUMIFS(Movimientos!F:F,Movimientos!B:B,Productos!A3925,Movimientos!D:D,$D$1)</f>
        <v>0</v>
      </c>
      <c r="E3925" s="14">
        <f>SUMIFS(Movimientos!F:F,Movimientos!B:B,Productos!A3925,Movimientos!D:D,$E$1)</f>
        <v>0</v>
      </c>
      <c r="F3925" s="17">
        <f t="shared" si="122"/>
        <v>0</v>
      </c>
      <c r="G3925" s="14">
        <v>1</v>
      </c>
      <c r="H3925" s="15" t="str">
        <f t="shared" si="123"/>
        <v>Realizar Pedido</v>
      </c>
    </row>
    <row r="3926" spans="1:8" x14ac:dyDescent="0.25">
      <c r="A3926" s="3">
        <v>7591020007924</v>
      </c>
      <c r="B3926" s="11" t="s">
        <v>3817</v>
      </c>
      <c r="C3926" s="16"/>
      <c r="D3926" s="15">
        <f>SUMIFS(Movimientos!F:F,Movimientos!B:B,Productos!A3926,Movimientos!D:D,$D$1)</f>
        <v>0</v>
      </c>
      <c r="E3926" s="14">
        <f>SUMIFS(Movimientos!F:F,Movimientos!B:B,Productos!A3926,Movimientos!D:D,$E$1)</f>
        <v>0</v>
      </c>
      <c r="F3926" s="17">
        <f t="shared" si="122"/>
        <v>0</v>
      </c>
      <c r="G3926" s="14">
        <v>1</v>
      </c>
      <c r="H3926" s="15" t="str">
        <f t="shared" si="123"/>
        <v>Realizar Pedido</v>
      </c>
    </row>
    <row r="3927" spans="1:8" x14ac:dyDescent="0.25">
      <c r="A3927" s="3">
        <v>7591020007566</v>
      </c>
      <c r="B3927" s="11" t="s">
        <v>3817</v>
      </c>
      <c r="C3927" s="16"/>
      <c r="D3927" s="15">
        <f>SUMIFS(Movimientos!F:F,Movimientos!B:B,Productos!A3927,Movimientos!D:D,$D$1)</f>
        <v>0</v>
      </c>
      <c r="E3927" s="14">
        <f>SUMIFS(Movimientos!F:F,Movimientos!B:B,Productos!A3927,Movimientos!D:D,$E$1)</f>
        <v>0</v>
      </c>
      <c r="F3927" s="17">
        <f t="shared" si="122"/>
        <v>0</v>
      </c>
      <c r="G3927" s="14">
        <v>1</v>
      </c>
      <c r="H3927" s="15" t="str">
        <f t="shared" si="123"/>
        <v>Realizar Pedido</v>
      </c>
    </row>
    <row r="3928" spans="1:8" x14ac:dyDescent="0.25">
      <c r="A3928" s="3">
        <v>3838957053193</v>
      </c>
      <c r="B3928" s="11" t="s">
        <v>3818</v>
      </c>
      <c r="C3928" s="16"/>
      <c r="D3928" s="15">
        <f>SUMIFS(Movimientos!F:F,Movimientos!B:B,Productos!A3928,Movimientos!D:D,$D$1)</f>
        <v>0</v>
      </c>
      <c r="E3928" s="14">
        <f>SUMIFS(Movimientos!F:F,Movimientos!B:B,Productos!A3928,Movimientos!D:D,$E$1)</f>
        <v>0</v>
      </c>
      <c r="F3928" s="17">
        <f t="shared" si="122"/>
        <v>0</v>
      </c>
      <c r="G3928" s="14">
        <v>1</v>
      </c>
      <c r="H3928" s="15" t="str">
        <f t="shared" si="123"/>
        <v>Realizar Pedido</v>
      </c>
    </row>
    <row r="3929" spans="1:8" x14ac:dyDescent="0.25">
      <c r="A3929" s="3">
        <v>7702605201297</v>
      </c>
      <c r="B3929" s="11" t="s">
        <v>3819</v>
      </c>
      <c r="C3929" s="16"/>
      <c r="D3929" s="15">
        <f>SUMIFS(Movimientos!F:F,Movimientos!B:B,Productos!A3929,Movimientos!D:D,$D$1)</f>
        <v>0</v>
      </c>
      <c r="E3929" s="14">
        <f>SUMIFS(Movimientos!F:F,Movimientos!B:B,Productos!A3929,Movimientos!D:D,$E$1)</f>
        <v>0</v>
      </c>
      <c r="F3929" s="17">
        <f t="shared" si="122"/>
        <v>0</v>
      </c>
      <c r="G3929" s="14">
        <v>1</v>
      </c>
      <c r="H3929" s="15" t="str">
        <f t="shared" si="123"/>
        <v>Realizar Pedido</v>
      </c>
    </row>
    <row r="3930" spans="1:8" x14ac:dyDescent="0.25">
      <c r="A3930" s="3">
        <v>7703763466030</v>
      </c>
      <c r="B3930" s="11" t="s">
        <v>3820</v>
      </c>
      <c r="C3930" s="16"/>
      <c r="D3930" s="15">
        <f>SUMIFS(Movimientos!F:F,Movimientos!B:B,Productos!A3930,Movimientos!D:D,$D$1)</f>
        <v>0</v>
      </c>
      <c r="E3930" s="14">
        <f>SUMIFS(Movimientos!F:F,Movimientos!B:B,Productos!A3930,Movimientos!D:D,$E$1)</f>
        <v>0</v>
      </c>
      <c r="F3930" s="17">
        <f t="shared" si="122"/>
        <v>0</v>
      </c>
      <c r="G3930" s="14">
        <v>1</v>
      </c>
      <c r="H3930" s="15" t="str">
        <f t="shared" si="123"/>
        <v>Realizar Pedido</v>
      </c>
    </row>
    <row r="3931" spans="1:8" x14ac:dyDescent="0.25">
      <c r="A3931" s="2">
        <v>7591585176516</v>
      </c>
      <c r="B3931" s="12" t="s">
        <v>3821</v>
      </c>
      <c r="C3931" s="16"/>
      <c r="D3931" s="15">
        <f>SUMIFS(Movimientos!F:F,Movimientos!B:B,Productos!A3931,Movimientos!D:D,$D$1)</f>
        <v>0</v>
      </c>
      <c r="E3931" s="14">
        <f>SUMIFS(Movimientos!F:F,Movimientos!B:B,Productos!A3931,Movimientos!D:D,$E$1)</f>
        <v>0</v>
      </c>
      <c r="F3931" s="17">
        <f t="shared" si="122"/>
        <v>0</v>
      </c>
      <c r="G3931" s="14">
        <v>1</v>
      </c>
      <c r="H3931" s="15" t="str">
        <f t="shared" si="123"/>
        <v>Realizar Pedido</v>
      </c>
    </row>
    <row r="3932" spans="1:8" x14ac:dyDescent="0.25">
      <c r="A3932" s="3">
        <v>7591020007559</v>
      </c>
      <c r="B3932" s="11" t="s">
        <v>3822</v>
      </c>
      <c r="C3932" s="16"/>
      <c r="D3932" s="15">
        <f>SUMIFS(Movimientos!F:F,Movimientos!B:B,Productos!A3932,Movimientos!D:D,$D$1)</f>
        <v>0</v>
      </c>
      <c r="E3932" s="14">
        <f>SUMIFS(Movimientos!F:F,Movimientos!B:B,Productos!A3932,Movimientos!D:D,$E$1)</f>
        <v>0</v>
      </c>
      <c r="F3932" s="17">
        <f t="shared" si="122"/>
        <v>0</v>
      </c>
      <c r="G3932" s="14">
        <v>1</v>
      </c>
      <c r="H3932" s="15" t="str">
        <f t="shared" si="123"/>
        <v>Realizar Pedido</v>
      </c>
    </row>
    <row r="3933" spans="1:8" x14ac:dyDescent="0.25">
      <c r="A3933" s="3">
        <v>3838957053186</v>
      </c>
      <c r="B3933" s="11" t="s">
        <v>3823</v>
      </c>
      <c r="C3933" s="16"/>
      <c r="D3933" s="15">
        <f>SUMIFS(Movimientos!F:F,Movimientos!B:B,Productos!A3933,Movimientos!D:D,$D$1)</f>
        <v>0</v>
      </c>
      <c r="E3933" s="14">
        <f>SUMIFS(Movimientos!F:F,Movimientos!B:B,Productos!A3933,Movimientos!D:D,$E$1)</f>
        <v>0</v>
      </c>
      <c r="F3933" s="17">
        <f t="shared" si="122"/>
        <v>0</v>
      </c>
      <c r="G3933" s="14">
        <v>1</v>
      </c>
      <c r="H3933" s="15" t="str">
        <f t="shared" si="123"/>
        <v>Realizar Pedido</v>
      </c>
    </row>
    <row r="3934" spans="1:8" x14ac:dyDescent="0.25">
      <c r="A3934" s="3">
        <v>7702605201938</v>
      </c>
      <c r="B3934" s="11" t="s">
        <v>3824</v>
      </c>
      <c r="C3934" s="16"/>
      <c r="D3934" s="15">
        <f>SUMIFS(Movimientos!F:F,Movimientos!B:B,Productos!A3934,Movimientos!D:D,$D$1)</f>
        <v>0</v>
      </c>
      <c r="E3934" s="14">
        <f>SUMIFS(Movimientos!F:F,Movimientos!B:B,Productos!A3934,Movimientos!D:D,$E$1)</f>
        <v>0</v>
      </c>
      <c r="F3934" s="17">
        <f t="shared" si="122"/>
        <v>0</v>
      </c>
      <c r="G3934" s="14">
        <v>1</v>
      </c>
      <c r="H3934" s="15" t="str">
        <f t="shared" si="123"/>
        <v>Realizar Pedido</v>
      </c>
    </row>
    <row r="3935" spans="1:8" x14ac:dyDescent="0.25">
      <c r="A3935" s="3">
        <v>7592616576770</v>
      </c>
      <c r="B3935" s="11" t="s">
        <v>3825</v>
      </c>
      <c r="C3935" s="16"/>
      <c r="D3935" s="15">
        <f>SUMIFS(Movimientos!F:F,Movimientos!B:B,Productos!A3935,Movimientos!D:D,$D$1)</f>
        <v>0</v>
      </c>
      <c r="E3935" s="14">
        <f>SUMIFS(Movimientos!F:F,Movimientos!B:B,Productos!A3935,Movimientos!D:D,$E$1)</f>
        <v>0</v>
      </c>
      <c r="F3935" s="17">
        <f t="shared" si="122"/>
        <v>0</v>
      </c>
      <c r="G3935" s="14">
        <v>1</v>
      </c>
      <c r="H3935" s="15" t="str">
        <f t="shared" si="123"/>
        <v>Realizar Pedido</v>
      </c>
    </row>
    <row r="3936" spans="1:8" x14ac:dyDescent="0.25">
      <c r="A3936" s="3">
        <v>7591020008808</v>
      </c>
      <c r="B3936" s="11" t="s">
        <v>3826</v>
      </c>
      <c r="C3936" s="16"/>
      <c r="D3936" s="15">
        <f>SUMIFS(Movimientos!F:F,Movimientos!B:B,Productos!A3936,Movimientos!D:D,$D$1)</f>
        <v>0</v>
      </c>
      <c r="E3936" s="14">
        <f>SUMIFS(Movimientos!F:F,Movimientos!B:B,Productos!A3936,Movimientos!D:D,$E$1)</f>
        <v>0</v>
      </c>
      <c r="F3936" s="17">
        <f t="shared" si="122"/>
        <v>0</v>
      </c>
      <c r="G3936" s="14">
        <v>1</v>
      </c>
      <c r="H3936" s="15" t="str">
        <f t="shared" si="123"/>
        <v>Realizar Pedido</v>
      </c>
    </row>
    <row r="3937" spans="1:8" x14ac:dyDescent="0.25">
      <c r="A3937" s="3">
        <v>7591585176509</v>
      </c>
      <c r="B3937" s="11" t="s">
        <v>3827</v>
      </c>
      <c r="C3937" s="16"/>
      <c r="D3937" s="15">
        <f>SUMIFS(Movimientos!F:F,Movimientos!B:B,Productos!A3937,Movimientos!D:D,$D$1)</f>
        <v>0</v>
      </c>
      <c r="E3937" s="14">
        <f>SUMIFS(Movimientos!F:F,Movimientos!B:B,Productos!A3937,Movimientos!D:D,$E$1)</f>
        <v>0</v>
      </c>
      <c r="F3937" s="17">
        <f t="shared" si="122"/>
        <v>0</v>
      </c>
      <c r="G3937" s="14">
        <v>1</v>
      </c>
      <c r="H3937" s="15" t="str">
        <f t="shared" si="123"/>
        <v>Realizar Pedido</v>
      </c>
    </row>
    <row r="3938" spans="1:8" x14ac:dyDescent="0.25">
      <c r="A3938" s="3">
        <v>7592616576343</v>
      </c>
      <c r="B3938" s="11" t="s">
        <v>3828</v>
      </c>
      <c r="C3938" s="16"/>
      <c r="D3938" s="15">
        <f>SUMIFS(Movimientos!F:F,Movimientos!B:B,Productos!A3938,Movimientos!D:D,$D$1)</f>
        <v>0</v>
      </c>
      <c r="E3938" s="14">
        <f>SUMIFS(Movimientos!F:F,Movimientos!B:B,Productos!A3938,Movimientos!D:D,$E$1)</f>
        <v>0</v>
      </c>
      <c r="F3938" s="17">
        <f t="shared" si="122"/>
        <v>0</v>
      </c>
      <c r="G3938" s="14">
        <v>1</v>
      </c>
      <c r="H3938" s="15" t="str">
        <f t="shared" si="123"/>
        <v>Realizar Pedido</v>
      </c>
    </row>
    <row r="3939" spans="1:8" x14ac:dyDescent="0.25">
      <c r="A3939" s="3">
        <v>7591020007917</v>
      </c>
      <c r="B3939" s="11" t="s">
        <v>3829</v>
      </c>
      <c r="C3939" s="16"/>
      <c r="D3939" s="15">
        <f>SUMIFS(Movimientos!F:F,Movimientos!B:B,Productos!A3939,Movimientos!D:D,$D$1)</f>
        <v>0</v>
      </c>
      <c r="E3939" s="14">
        <f>SUMIFS(Movimientos!F:F,Movimientos!B:B,Productos!A3939,Movimientos!D:D,$E$1)</f>
        <v>0</v>
      </c>
      <c r="F3939" s="17">
        <f t="shared" si="122"/>
        <v>0</v>
      </c>
      <c r="G3939" s="14">
        <v>1</v>
      </c>
      <c r="H3939" s="15" t="str">
        <f t="shared" si="123"/>
        <v>Realizar Pedido</v>
      </c>
    </row>
    <row r="3940" spans="1:8" x14ac:dyDescent="0.25">
      <c r="A3940" s="3">
        <v>8904091100118</v>
      </c>
      <c r="B3940" s="11" t="s">
        <v>3830</v>
      </c>
      <c r="C3940" s="16"/>
      <c r="D3940" s="15">
        <f>SUMIFS(Movimientos!F:F,Movimientos!B:B,Productos!A3940,Movimientos!D:D,$D$1)</f>
        <v>0</v>
      </c>
      <c r="E3940" s="14">
        <f>SUMIFS(Movimientos!F:F,Movimientos!B:B,Productos!A3940,Movimientos!D:D,$E$1)</f>
        <v>0</v>
      </c>
      <c r="F3940" s="17">
        <f t="shared" si="122"/>
        <v>0</v>
      </c>
      <c r="G3940" s="14">
        <v>1</v>
      </c>
      <c r="H3940" s="15" t="str">
        <f t="shared" si="123"/>
        <v>Realizar Pedido</v>
      </c>
    </row>
    <row r="3941" spans="1:8" x14ac:dyDescent="0.25">
      <c r="A3941" s="3">
        <v>8904091100347</v>
      </c>
      <c r="B3941" s="11" t="s">
        <v>3831</v>
      </c>
      <c r="C3941" s="16"/>
      <c r="D3941" s="15">
        <f>SUMIFS(Movimientos!F:F,Movimientos!B:B,Productos!A3941,Movimientos!D:D,$D$1)</f>
        <v>0</v>
      </c>
      <c r="E3941" s="14">
        <f>SUMIFS(Movimientos!F:F,Movimientos!B:B,Productos!A3941,Movimientos!D:D,$E$1)</f>
        <v>0</v>
      </c>
      <c r="F3941" s="17">
        <f t="shared" si="122"/>
        <v>0</v>
      </c>
      <c r="G3941" s="14">
        <v>1</v>
      </c>
      <c r="H3941" s="15" t="str">
        <f t="shared" si="123"/>
        <v>Realizar Pedido</v>
      </c>
    </row>
    <row r="3942" spans="1:8" x14ac:dyDescent="0.25">
      <c r="A3942" s="3">
        <v>7591165820778</v>
      </c>
      <c r="B3942" s="11" t="s">
        <v>3832</v>
      </c>
      <c r="C3942" s="16"/>
      <c r="D3942" s="15">
        <f>SUMIFS(Movimientos!F:F,Movimientos!B:B,Productos!A3942,Movimientos!D:D,$D$1)</f>
        <v>0</v>
      </c>
      <c r="E3942" s="14">
        <f>SUMIFS(Movimientos!F:F,Movimientos!B:B,Productos!A3942,Movimientos!D:D,$E$1)</f>
        <v>0</v>
      </c>
      <c r="F3942" s="17">
        <f t="shared" si="122"/>
        <v>0</v>
      </c>
      <c r="G3942" s="14">
        <v>1</v>
      </c>
      <c r="H3942" s="15" t="str">
        <f t="shared" si="123"/>
        <v>Realizar Pedido</v>
      </c>
    </row>
    <row r="3943" spans="1:8" x14ac:dyDescent="0.25">
      <c r="A3943" s="3">
        <v>7592368001438</v>
      </c>
      <c r="B3943" s="11" t="s">
        <v>3833</v>
      </c>
      <c r="C3943" s="16"/>
      <c r="D3943" s="15">
        <f>SUMIFS(Movimientos!F:F,Movimientos!B:B,Productos!A3943,Movimientos!D:D,$D$1)</f>
        <v>0</v>
      </c>
      <c r="E3943" s="14">
        <f>SUMIFS(Movimientos!F:F,Movimientos!B:B,Productos!A3943,Movimientos!D:D,$E$1)</f>
        <v>0</v>
      </c>
      <c r="F3943" s="17">
        <f t="shared" si="122"/>
        <v>0</v>
      </c>
      <c r="G3943" s="14">
        <v>1</v>
      </c>
      <c r="H3943" s="15" t="str">
        <f t="shared" si="123"/>
        <v>Realizar Pedido</v>
      </c>
    </row>
    <row r="3944" spans="1:8" x14ac:dyDescent="0.25">
      <c r="A3944" s="3">
        <v>10</v>
      </c>
      <c r="B3944" s="11" t="s">
        <v>3833</v>
      </c>
      <c r="C3944" s="16"/>
      <c r="D3944" s="15">
        <f>SUMIFS(Movimientos!F:F,Movimientos!B:B,Productos!A3944,Movimientos!D:D,$D$1)</f>
        <v>0</v>
      </c>
      <c r="E3944" s="14">
        <f>SUMIFS(Movimientos!F:F,Movimientos!B:B,Productos!A3944,Movimientos!D:D,$E$1)</f>
        <v>0</v>
      </c>
      <c r="F3944" s="17">
        <f t="shared" si="122"/>
        <v>0</v>
      </c>
      <c r="G3944" s="14">
        <v>1</v>
      </c>
      <c r="H3944" s="15" t="str">
        <f t="shared" si="123"/>
        <v>Realizar Pedido</v>
      </c>
    </row>
    <row r="3945" spans="1:8" x14ac:dyDescent="0.25">
      <c r="A3945" s="3">
        <v>7594005620606</v>
      </c>
      <c r="B3945" s="11" t="s">
        <v>3834</v>
      </c>
      <c r="C3945" s="16"/>
      <c r="D3945" s="15">
        <f>SUMIFS(Movimientos!F:F,Movimientos!B:B,Productos!A3945,Movimientos!D:D,$D$1)</f>
        <v>0</v>
      </c>
      <c r="E3945" s="14">
        <f>SUMIFS(Movimientos!F:F,Movimientos!B:B,Productos!A3945,Movimientos!D:D,$E$1)</f>
        <v>0</v>
      </c>
      <c r="F3945" s="17">
        <f t="shared" si="122"/>
        <v>0</v>
      </c>
      <c r="G3945" s="14">
        <v>1</v>
      </c>
      <c r="H3945" s="15" t="str">
        <f t="shared" si="123"/>
        <v>Realizar Pedido</v>
      </c>
    </row>
    <row r="3946" spans="1:8" x14ac:dyDescent="0.25">
      <c r="A3946" s="3">
        <v>245</v>
      </c>
      <c r="B3946" s="11" t="s">
        <v>3835</v>
      </c>
      <c r="C3946" s="16"/>
      <c r="D3946" s="15">
        <f>SUMIFS(Movimientos!F:F,Movimientos!B:B,Productos!A3946,Movimientos!D:D,$D$1)</f>
        <v>0</v>
      </c>
      <c r="E3946" s="14">
        <f>SUMIFS(Movimientos!F:F,Movimientos!B:B,Productos!A3946,Movimientos!D:D,$E$1)</f>
        <v>0</v>
      </c>
      <c r="F3946" s="17">
        <f t="shared" si="122"/>
        <v>0</v>
      </c>
      <c r="G3946" s="14">
        <v>1</v>
      </c>
      <c r="H3946" s="15" t="str">
        <f t="shared" si="123"/>
        <v>Realizar Pedido</v>
      </c>
    </row>
    <row r="3947" spans="1:8" x14ac:dyDescent="0.25">
      <c r="A3947" s="3">
        <v>7592368001469</v>
      </c>
      <c r="B3947" s="11" t="s">
        <v>3835</v>
      </c>
      <c r="C3947" s="16"/>
      <c r="D3947" s="15">
        <f>SUMIFS(Movimientos!F:F,Movimientos!B:B,Productos!A3947,Movimientos!D:D,$D$1)</f>
        <v>0</v>
      </c>
      <c r="E3947" s="14">
        <f>SUMIFS(Movimientos!F:F,Movimientos!B:B,Productos!A3947,Movimientos!D:D,$E$1)</f>
        <v>0</v>
      </c>
      <c r="F3947" s="17">
        <f t="shared" si="122"/>
        <v>0</v>
      </c>
      <c r="G3947" s="14">
        <v>1</v>
      </c>
      <c r="H3947" s="15" t="str">
        <f t="shared" si="123"/>
        <v>Realizar Pedido</v>
      </c>
    </row>
    <row r="3948" spans="1:8" x14ac:dyDescent="0.25">
      <c r="A3948" s="3">
        <v>7591167022446</v>
      </c>
      <c r="B3948" s="11" t="s">
        <v>3836</v>
      </c>
      <c r="C3948" s="16"/>
      <c r="D3948" s="15">
        <f>SUMIFS(Movimientos!F:F,Movimientos!B:B,Productos!A3948,Movimientos!D:D,$D$1)</f>
        <v>0</v>
      </c>
      <c r="E3948" s="14">
        <f>SUMIFS(Movimientos!F:F,Movimientos!B:B,Productos!A3948,Movimientos!D:D,$E$1)</f>
        <v>0</v>
      </c>
      <c r="F3948" s="17">
        <f t="shared" si="122"/>
        <v>0</v>
      </c>
      <c r="G3948" s="14">
        <v>1</v>
      </c>
      <c r="H3948" s="15" t="str">
        <f t="shared" si="123"/>
        <v>Realizar Pedido</v>
      </c>
    </row>
    <row r="3949" spans="1:8" x14ac:dyDescent="0.25">
      <c r="A3949" s="3">
        <v>7591165820600</v>
      </c>
      <c r="B3949" s="11" t="s">
        <v>3837</v>
      </c>
      <c r="C3949" s="16"/>
      <c r="D3949" s="15">
        <f>SUMIFS(Movimientos!F:F,Movimientos!B:B,Productos!A3949,Movimientos!D:D,$D$1)</f>
        <v>0</v>
      </c>
      <c r="E3949" s="14">
        <f>SUMIFS(Movimientos!F:F,Movimientos!B:B,Productos!A3949,Movimientos!D:D,$E$1)</f>
        <v>0</v>
      </c>
      <c r="F3949" s="17">
        <f t="shared" si="122"/>
        <v>0</v>
      </c>
      <c r="G3949" s="14">
        <v>1</v>
      </c>
      <c r="H3949" s="15" t="str">
        <f t="shared" si="123"/>
        <v>Realizar Pedido</v>
      </c>
    </row>
    <row r="3950" spans="1:8" x14ac:dyDescent="0.25">
      <c r="A3950" s="3">
        <v>7591165304926</v>
      </c>
      <c r="B3950" s="11" t="s">
        <v>3838</v>
      </c>
      <c r="C3950" s="16"/>
      <c r="D3950" s="15">
        <f>SUMIFS(Movimientos!F:F,Movimientos!B:B,Productos!A3950,Movimientos!D:D,$D$1)</f>
        <v>0</v>
      </c>
      <c r="E3950" s="14">
        <f>SUMIFS(Movimientos!F:F,Movimientos!B:B,Productos!A3950,Movimientos!D:D,$E$1)</f>
        <v>0</v>
      </c>
      <c r="F3950" s="17">
        <f t="shared" si="122"/>
        <v>0</v>
      </c>
      <c r="G3950" s="14">
        <v>1</v>
      </c>
      <c r="H3950" s="15" t="str">
        <f t="shared" si="123"/>
        <v>Realizar Pedido</v>
      </c>
    </row>
    <row r="3951" spans="1:8" x14ac:dyDescent="0.25">
      <c r="A3951" s="3">
        <v>7591165304902</v>
      </c>
      <c r="B3951" s="11" t="s">
        <v>3839</v>
      </c>
      <c r="C3951" s="16"/>
      <c r="D3951" s="15">
        <f>SUMIFS(Movimientos!F:F,Movimientos!B:B,Productos!A3951,Movimientos!D:D,$D$1)</f>
        <v>0</v>
      </c>
      <c r="E3951" s="14">
        <f>SUMIFS(Movimientos!F:F,Movimientos!B:B,Productos!A3951,Movimientos!D:D,$E$1)</f>
        <v>0</v>
      </c>
      <c r="F3951" s="17">
        <f t="shared" si="122"/>
        <v>0</v>
      </c>
      <c r="G3951" s="14">
        <v>1</v>
      </c>
      <c r="H3951" s="15" t="str">
        <f t="shared" si="123"/>
        <v>Realizar Pedido</v>
      </c>
    </row>
    <row r="3952" spans="1:8" x14ac:dyDescent="0.25">
      <c r="A3952" s="3">
        <v>7591165304933</v>
      </c>
      <c r="B3952" s="11" t="s">
        <v>3840</v>
      </c>
      <c r="C3952" s="16"/>
      <c r="D3952" s="15">
        <f>SUMIFS(Movimientos!F:F,Movimientos!B:B,Productos!A3952,Movimientos!D:D,$D$1)</f>
        <v>0</v>
      </c>
      <c r="E3952" s="14">
        <f>SUMIFS(Movimientos!F:F,Movimientos!B:B,Productos!A3952,Movimientos!D:D,$E$1)</f>
        <v>0</v>
      </c>
      <c r="F3952" s="17">
        <f t="shared" si="122"/>
        <v>0</v>
      </c>
      <c r="G3952" s="14">
        <v>1</v>
      </c>
      <c r="H3952" s="15" t="str">
        <f t="shared" si="123"/>
        <v>Realizar Pedido</v>
      </c>
    </row>
    <row r="3953" spans="1:8" x14ac:dyDescent="0.25">
      <c r="A3953" s="3">
        <v>7591165304919</v>
      </c>
      <c r="B3953" s="11" t="s">
        <v>3841</v>
      </c>
      <c r="C3953" s="16"/>
      <c r="D3953" s="15">
        <f>SUMIFS(Movimientos!F:F,Movimientos!B:B,Productos!A3953,Movimientos!D:D,$D$1)</f>
        <v>0</v>
      </c>
      <c r="E3953" s="14">
        <f>SUMIFS(Movimientos!F:F,Movimientos!B:B,Productos!A3953,Movimientos!D:D,$E$1)</f>
        <v>0</v>
      </c>
      <c r="F3953" s="17">
        <f t="shared" si="122"/>
        <v>0</v>
      </c>
      <c r="G3953" s="14">
        <v>1</v>
      </c>
      <c r="H3953" s="15" t="str">
        <f t="shared" si="123"/>
        <v>Realizar Pedido</v>
      </c>
    </row>
    <row r="3954" spans="1:8" x14ac:dyDescent="0.25">
      <c r="A3954" s="3">
        <v>7501318645806</v>
      </c>
      <c r="B3954" s="11" t="s">
        <v>3842</v>
      </c>
      <c r="C3954" s="16"/>
      <c r="D3954" s="15">
        <f>SUMIFS(Movimientos!F:F,Movimientos!B:B,Productos!A3954,Movimientos!D:D,$D$1)</f>
        <v>0</v>
      </c>
      <c r="E3954" s="14">
        <f>SUMIFS(Movimientos!F:F,Movimientos!B:B,Productos!A3954,Movimientos!D:D,$E$1)</f>
        <v>0</v>
      </c>
      <c r="F3954" s="17">
        <f t="shared" si="122"/>
        <v>0</v>
      </c>
      <c r="G3954" s="14">
        <v>1</v>
      </c>
      <c r="H3954" s="15" t="str">
        <f t="shared" si="123"/>
        <v>Realizar Pedido</v>
      </c>
    </row>
    <row r="3955" spans="1:8" x14ac:dyDescent="0.25">
      <c r="A3955" s="3">
        <v>7591585111661</v>
      </c>
      <c r="B3955" s="11" t="s">
        <v>3843</v>
      </c>
      <c r="C3955" s="16"/>
      <c r="D3955" s="15">
        <f>SUMIFS(Movimientos!F:F,Movimientos!B:B,Productos!A3955,Movimientos!D:D,$D$1)</f>
        <v>0</v>
      </c>
      <c r="E3955" s="14">
        <f>SUMIFS(Movimientos!F:F,Movimientos!B:B,Productos!A3955,Movimientos!D:D,$E$1)</f>
        <v>0</v>
      </c>
      <c r="F3955" s="17">
        <f t="shared" si="122"/>
        <v>0</v>
      </c>
      <c r="G3955" s="14">
        <v>1</v>
      </c>
      <c r="H3955" s="15" t="str">
        <f t="shared" si="123"/>
        <v>Realizar Pedido</v>
      </c>
    </row>
    <row r="3956" spans="1:8" x14ac:dyDescent="0.25">
      <c r="A3956" s="3">
        <v>6923421500062</v>
      </c>
      <c r="B3956" s="11" t="s">
        <v>3844</v>
      </c>
      <c r="C3956" s="16"/>
      <c r="D3956" s="15">
        <f>SUMIFS(Movimientos!F:F,Movimientos!B:B,Productos!A3956,Movimientos!D:D,$D$1)</f>
        <v>0</v>
      </c>
      <c r="E3956" s="14">
        <f>SUMIFS(Movimientos!F:F,Movimientos!B:B,Productos!A3956,Movimientos!D:D,$E$1)</f>
        <v>0</v>
      </c>
      <c r="F3956" s="17">
        <f t="shared" si="122"/>
        <v>0</v>
      </c>
      <c r="G3956" s="14">
        <v>1</v>
      </c>
      <c r="H3956" s="15" t="str">
        <f t="shared" si="123"/>
        <v>Realizar Pedido</v>
      </c>
    </row>
    <row r="3957" spans="1:8" x14ac:dyDescent="0.25">
      <c r="A3957" s="2">
        <v>455466940229</v>
      </c>
      <c r="B3957" s="12" t="s">
        <v>3845</v>
      </c>
      <c r="C3957" s="16"/>
      <c r="D3957" s="15">
        <f>SUMIFS(Movimientos!F:F,Movimientos!B:B,Productos!A3957,Movimientos!D:D,$D$1)</f>
        <v>0</v>
      </c>
      <c r="E3957" s="14">
        <f>SUMIFS(Movimientos!F:F,Movimientos!B:B,Productos!A3957,Movimientos!D:D,$E$1)</f>
        <v>0</v>
      </c>
      <c r="F3957" s="17">
        <f t="shared" si="122"/>
        <v>0</v>
      </c>
      <c r="G3957" s="14">
        <v>1</v>
      </c>
      <c r="H3957" s="15" t="str">
        <f t="shared" si="123"/>
        <v>Realizar Pedido</v>
      </c>
    </row>
    <row r="3958" spans="1:8" x14ac:dyDescent="0.25">
      <c r="A3958" s="3">
        <v>7591242807623</v>
      </c>
      <c r="B3958" s="11" t="s">
        <v>3846</v>
      </c>
      <c r="C3958" s="16"/>
      <c r="D3958" s="15">
        <f>SUMIFS(Movimientos!F:F,Movimientos!B:B,Productos!A3958,Movimientos!D:D,$D$1)</f>
        <v>0</v>
      </c>
      <c r="E3958" s="14">
        <f>SUMIFS(Movimientos!F:F,Movimientos!B:B,Productos!A3958,Movimientos!D:D,$E$1)</f>
        <v>0</v>
      </c>
      <c r="F3958" s="17">
        <f t="shared" si="122"/>
        <v>0</v>
      </c>
      <c r="G3958" s="14">
        <v>1</v>
      </c>
      <c r="H3958" s="15" t="str">
        <f t="shared" si="123"/>
        <v>Realizar Pedido</v>
      </c>
    </row>
    <row r="3959" spans="1:8" x14ac:dyDescent="0.25">
      <c r="A3959" s="3">
        <v>16264</v>
      </c>
      <c r="B3959" s="11" t="s">
        <v>3847</v>
      </c>
      <c r="C3959" s="16"/>
      <c r="D3959" s="15">
        <f>SUMIFS(Movimientos!F:F,Movimientos!B:B,Productos!A3959,Movimientos!D:D,$D$1)</f>
        <v>0</v>
      </c>
      <c r="E3959" s="14">
        <f>SUMIFS(Movimientos!F:F,Movimientos!B:B,Productos!A3959,Movimientos!D:D,$E$1)</f>
        <v>0</v>
      </c>
      <c r="F3959" s="17">
        <f t="shared" si="122"/>
        <v>0</v>
      </c>
      <c r="G3959" s="14">
        <v>1</v>
      </c>
      <c r="H3959" s="15" t="str">
        <f t="shared" si="123"/>
        <v>Realizar Pedido</v>
      </c>
    </row>
    <row r="3960" spans="1:8" x14ac:dyDescent="0.25">
      <c r="A3960" s="3">
        <v>71203</v>
      </c>
      <c r="B3960" s="11" t="s">
        <v>3848</v>
      </c>
      <c r="C3960" s="16"/>
      <c r="D3960" s="15">
        <f>SUMIFS(Movimientos!F:F,Movimientos!B:B,Productos!A3960,Movimientos!D:D,$D$1)</f>
        <v>0</v>
      </c>
      <c r="E3960" s="14">
        <f>SUMIFS(Movimientos!F:F,Movimientos!B:B,Productos!A3960,Movimientos!D:D,$E$1)</f>
        <v>0</v>
      </c>
      <c r="F3960" s="17">
        <f t="shared" si="122"/>
        <v>0</v>
      </c>
      <c r="G3960" s="14">
        <v>1</v>
      </c>
      <c r="H3960" s="15" t="str">
        <f t="shared" si="123"/>
        <v>Realizar Pedido</v>
      </c>
    </row>
    <row r="3961" spans="1:8" x14ac:dyDescent="0.25">
      <c r="A3961" s="3">
        <v>309</v>
      </c>
      <c r="B3961" s="11" t="s">
        <v>3849</v>
      </c>
      <c r="C3961" s="16"/>
      <c r="D3961" s="15">
        <f>SUMIFS(Movimientos!F:F,Movimientos!B:B,Productos!A3961,Movimientos!D:D,$D$1)</f>
        <v>0</v>
      </c>
      <c r="E3961" s="14">
        <f>SUMIFS(Movimientos!F:F,Movimientos!B:B,Productos!A3961,Movimientos!D:D,$E$1)</f>
        <v>0</v>
      </c>
      <c r="F3961" s="17">
        <f t="shared" si="122"/>
        <v>0</v>
      </c>
      <c r="G3961" s="14">
        <v>1</v>
      </c>
      <c r="H3961" s="15" t="str">
        <f t="shared" si="123"/>
        <v>Realizar Pedido</v>
      </c>
    </row>
    <row r="3962" spans="1:8" x14ac:dyDescent="0.25">
      <c r="A3962" s="3">
        <v>3875</v>
      </c>
      <c r="B3962" s="11" t="s">
        <v>3849</v>
      </c>
      <c r="C3962" s="16"/>
      <c r="D3962" s="15">
        <f>SUMIFS(Movimientos!F:F,Movimientos!B:B,Productos!A3962,Movimientos!D:D,$D$1)</f>
        <v>0</v>
      </c>
      <c r="E3962" s="14">
        <f>SUMIFS(Movimientos!F:F,Movimientos!B:B,Productos!A3962,Movimientos!D:D,$E$1)</f>
        <v>0</v>
      </c>
      <c r="F3962" s="17">
        <f t="shared" si="122"/>
        <v>0</v>
      </c>
      <c r="G3962" s="14">
        <v>1</v>
      </c>
      <c r="H3962" s="15" t="str">
        <f t="shared" si="123"/>
        <v>Realizar Pedido</v>
      </c>
    </row>
    <row r="3963" spans="1:8" x14ac:dyDescent="0.25">
      <c r="A3963" s="3">
        <v>16002</v>
      </c>
      <c r="B3963" s="11" t="s">
        <v>3850</v>
      </c>
      <c r="C3963" s="16"/>
      <c r="D3963" s="15">
        <f>SUMIFS(Movimientos!F:F,Movimientos!B:B,Productos!A3963,Movimientos!D:D,$D$1)</f>
        <v>0</v>
      </c>
      <c r="E3963" s="14">
        <f>SUMIFS(Movimientos!F:F,Movimientos!B:B,Productos!A3963,Movimientos!D:D,$E$1)</f>
        <v>0</v>
      </c>
      <c r="F3963" s="17">
        <f t="shared" si="122"/>
        <v>0</v>
      </c>
      <c r="G3963" s="14">
        <v>1</v>
      </c>
      <c r="H3963" s="15" t="str">
        <f t="shared" si="123"/>
        <v>Realizar Pedido</v>
      </c>
    </row>
    <row r="3964" spans="1:8" x14ac:dyDescent="0.25">
      <c r="A3964" s="3">
        <v>15005</v>
      </c>
      <c r="B3964" s="11" t="s">
        <v>3851</v>
      </c>
      <c r="C3964" s="16"/>
      <c r="D3964" s="15">
        <f>SUMIFS(Movimientos!F:F,Movimientos!B:B,Productos!A3964,Movimientos!D:D,$D$1)</f>
        <v>0</v>
      </c>
      <c r="E3964" s="14">
        <f>SUMIFS(Movimientos!F:F,Movimientos!B:B,Productos!A3964,Movimientos!D:D,$E$1)</f>
        <v>0</v>
      </c>
      <c r="F3964" s="17">
        <f t="shared" si="122"/>
        <v>0</v>
      </c>
      <c r="G3964" s="14">
        <v>1</v>
      </c>
      <c r="H3964" s="15" t="str">
        <f t="shared" si="123"/>
        <v>Realizar Pedido</v>
      </c>
    </row>
    <row r="3965" spans="1:8" x14ac:dyDescent="0.25">
      <c r="A3965" s="3">
        <v>248</v>
      </c>
      <c r="B3965" s="11" t="s">
        <v>3852</v>
      </c>
      <c r="C3965" s="16"/>
      <c r="D3965" s="15">
        <f>SUMIFS(Movimientos!F:F,Movimientos!B:B,Productos!A3965,Movimientos!D:D,$D$1)</f>
        <v>0</v>
      </c>
      <c r="E3965" s="14">
        <f>SUMIFS(Movimientos!F:F,Movimientos!B:B,Productos!A3965,Movimientos!D:D,$E$1)</f>
        <v>0</v>
      </c>
      <c r="F3965" s="17">
        <f t="shared" si="122"/>
        <v>0</v>
      </c>
      <c r="G3965" s="14">
        <v>1</v>
      </c>
      <c r="H3965" s="15" t="str">
        <f t="shared" si="123"/>
        <v>Realizar Pedido</v>
      </c>
    </row>
    <row r="3966" spans="1:8" x14ac:dyDescent="0.25">
      <c r="A3966" s="3">
        <v>140910</v>
      </c>
      <c r="B3966" s="11" t="s">
        <v>3853</v>
      </c>
      <c r="C3966" s="16"/>
      <c r="D3966" s="15">
        <f>SUMIFS(Movimientos!F:F,Movimientos!B:B,Productos!A3966,Movimientos!D:D,$D$1)</f>
        <v>0</v>
      </c>
      <c r="E3966" s="14">
        <f>SUMIFS(Movimientos!F:F,Movimientos!B:B,Productos!A3966,Movimientos!D:D,$E$1)</f>
        <v>0</v>
      </c>
      <c r="F3966" s="17">
        <f t="shared" si="122"/>
        <v>0</v>
      </c>
      <c r="G3966" s="14">
        <v>1</v>
      </c>
      <c r="H3966" s="15" t="str">
        <f t="shared" si="123"/>
        <v>Realizar Pedido</v>
      </c>
    </row>
    <row r="3967" spans="1:8" x14ac:dyDescent="0.25">
      <c r="A3967" s="3">
        <v>7594003911287</v>
      </c>
      <c r="B3967" s="11" t="s">
        <v>3854</v>
      </c>
      <c r="C3967" s="16"/>
      <c r="D3967" s="15">
        <f>SUMIFS(Movimientos!F:F,Movimientos!B:B,Productos!A3967,Movimientos!D:D,$D$1)</f>
        <v>0</v>
      </c>
      <c r="E3967" s="14">
        <f>SUMIFS(Movimientos!F:F,Movimientos!B:B,Productos!A3967,Movimientos!D:D,$E$1)</f>
        <v>0</v>
      </c>
      <c r="F3967" s="17">
        <f t="shared" si="122"/>
        <v>0</v>
      </c>
      <c r="G3967" s="14">
        <v>1</v>
      </c>
      <c r="H3967" s="15" t="str">
        <f t="shared" si="123"/>
        <v>Realizar Pedido</v>
      </c>
    </row>
    <row r="3968" spans="1:8" x14ac:dyDescent="0.25">
      <c r="A3968" s="3">
        <v>7750885008105</v>
      </c>
      <c r="B3968" s="11" t="s">
        <v>3855</v>
      </c>
      <c r="C3968" s="16"/>
      <c r="D3968" s="15">
        <f>SUMIFS(Movimientos!F:F,Movimientos!B:B,Productos!A3968,Movimientos!D:D,$D$1)</f>
        <v>0</v>
      </c>
      <c r="E3968" s="14">
        <f>SUMIFS(Movimientos!F:F,Movimientos!B:B,Productos!A3968,Movimientos!D:D,$E$1)</f>
        <v>0</v>
      </c>
      <c r="F3968" s="17">
        <f t="shared" si="122"/>
        <v>0</v>
      </c>
      <c r="G3968" s="14">
        <v>1</v>
      </c>
      <c r="H3968" s="15" t="str">
        <f t="shared" si="123"/>
        <v>Realizar Pedido</v>
      </c>
    </row>
    <row r="3969" spans="1:8" x14ac:dyDescent="0.25">
      <c r="A3969" s="3">
        <v>2810</v>
      </c>
      <c r="B3969" s="11" t="s">
        <v>3856</v>
      </c>
      <c r="C3969" s="16"/>
      <c r="D3969" s="15">
        <f>SUMIFS(Movimientos!F:F,Movimientos!B:B,Productos!A3969,Movimientos!D:D,$D$1)</f>
        <v>0</v>
      </c>
      <c r="E3969" s="14">
        <f>SUMIFS(Movimientos!F:F,Movimientos!B:B,Productos!A3969,Movimientos!D:D,$E$1)</f>
        <v>0</v>
      </c>
      <c r="F3969" s="17">
        <f t="shared" si="122"/>
        <v>0</v>
      </c>
      <c r="G3969" s="14">
        <v>1</v>
      </c>
      <c r="H3969" s="15" t="str">
        <f t="shared" si="123"/>
        <v>Realizar Pedido</v>
      </c>
    </row>
    <row r="3970" spans="1:8" x14ac:dyDescent="0.25">
      <c r="A3970" s="3">
        <v>7592637005372</v>
      </c>
      <c r="B3970" s="11" t="s">
        <v>3857</v>
      </c>
      <c r="C3970" s="16"/>
      <c r="D3970" s="15">
        <f>SUMIFS(Movimientos!F:F,Movimientos!B:B,Productos!A3970,Movimientos!D:D,$D$1)</f>
        <v>0</v>
      </c>
      <c r="E3970" s="14">
        <f>SUMIFS(Movimientos!F:F,Movimientos!B:B,Productos!A3970,Movimientos!D:D,$E$1)</f>
        <v>0</v>
      </c>
      <c r="F3970" s="17">
        <f t="shared" si="122"/>
        <v>0</v>
      </c>
      <c r="G3970" s="14">
        <v>1</v>
      </c>
      <c r="H3970" s="15" t="str">
        <f t="shared" si="123"/>
        <v>Realizar Pedido</v>
      </c>
    </row>
    <row r="3971" spans="1:8" x14ac:dyDescent="0.25">
      <c r="A3971" s="3">
        <v>7501041991263</v>
      </c>
      <c r="B3971" s="11" t="s">
        <v>3858</v>
      </c>
      <c r="C3971" s="16"/>
      <c r="D3971" s="15">
        <f>SUMIFS(Movimientos!F:F,Movimientos!B:B,Productos!A3971,Movimientos!D:D,$D$1)</f>
        <v>0</v>
      </c>
      <c r="E3971" s="14">
        <f>SUMIFS(Movimientos!F:F,Movimientos!B:B,Productos!A3971,Movimientos!D:D,$E$1)</f>
        <v>0</v>
      </c>
      <c r="F3971" s="17">
        <f t="shared" ref="F3971:F4034" si="124">D3971-E3971</f>
        <v>0</v>
      </c>
      <c r="G3971" s="14">
        <v>1</v>
      </c>
      <c r="H3971" s="15" t="str">
        <f t="shared" ref="H3971:H4034" si="125">IF(F3971&lt;G3971,"Realizar Pedido","")</f>
        <v>Realizar Pedido</v>
      </c>
    </row>
    <row r="3972" spans="1:8" x14ac:dyDescent="0.25">
      <c r="A3972" s="3">
        <v>8027950230174</v>
      </c>
      <c r="B3972" s="11" t="s">
        <v>3859</v>
      </c>
      <c r="C3972" s="16"/>
      <c r="D3972" s="15">
        <f>SUMIFS(Movimientos!F:F,Movimientos!B:B,Productos!A3972,Movimientos!D:D,$D$1)</f>
        <v>0</v>
      </c>
      <c r="E3972" s="14">
        <f>SUMIFS(Movimientos!F:F,Movimientos!B:B,Productos!A3972,Movimientos!D:D,$E$1)</f>
        <v>0</v>
      </c>
      <c r="F3972" s="17">
        <f t="shared" si="124"/>
        <v>0</v>
      </c>
      <c r="G3972" s="14">
        <v>1</v>
      </c>
      <c r="H3972" s="15" t="str">
        <f t="shared" si="125"/>
        <v>Realizar Pedido</v>
      </c>
    </row>
    <row r="3973" spans="1:8" x14ac:dyDescent="0.25">
      <c r="A3973" s="3">
        <v>8027950230167</v>
      </c>
      <c r="B3973" s="11" t="s">
        <v>3860</v>
      </c>
      <c r="C3973" s="16"/>
      <c r="D3973" s="15">
        <f>SUMIFS(Movimientos!F:F,Movimientos!B:B,Productos!A3973,Movimientos!D:D,$D$1)</f>
        <v>0</v>
      </c>
      <c r="E3973" s="14">
        <f>SUMIFS(Movimientos!F:F,Movimientos!B:B,Productos!A3973,Movimientos!D:D,$E$1)</f>
        <v>0</v>
      </c>
      <c r="F3973" s="17">
        <f t="shared" si="124"/>
        <v>0</v>
      </c>
      <c r="G3973" s="14">
        <v>1</v>
      </c>
      <c r="H3973" s="15" t="str">
        <f t="shared" si="125"/>
        <v>Realizar Pedido</v>
      </c>
    </row>
    <row r="3974" spans="1:8" x14ac:dyDescent="0.25">
      <c r="A3974" s="3">
        <v>7501041991256</v>
      </c>
      <c r="B3974" s="11" t="s">
        <v>3861</v>
      </c>
      <c r="C3974" s="16"/>
      <c r="D3974" s="15">
        <f>SUMIFS(Movimientos!F:F,Movimientos!B:B,Productos!A3974,Movimientos!D:D,$D$1)</f>
        <v>0</v>
      </c>
      <c r="E3974" s="14">
        <f>SUMIFS(Movimientos!F:F,Movimientos!B:B,Productos!A3974,Movimientos!D:D,$E$1)</f>
        <v>0</v>
      </c>
      <c r="F3974" s="17">
        <f t="shared" si="124"/>
        <v>0</v>
      </c>
      <c r="G3974" s="14">
        <v>1</v>
      </c>
      <c r="H3974" s="15" t="str">
        <f t="shared" si="125"/>
        <v>Realizar Pedido</v>
      </c>
    </row>
    <row r="3975" spans="1:8" x14ac:dyDescent="0.25">
      <c r="A3975" s="3">
        <v>7501041991287</v>
      </c>
      <c r="B3975" s="11" t="s">
        <v>3862</v>
      </c>
      <c r="C3975" s="16"/>
      <c r="D3975" s="15">
        <f>SUMIFS(Movimientos!F:F,Movimientos!B:B,Productos!A3975,Movimientos!D:D,$D$1)</f>
        <v>0</v>
      </c>
      <c r="E3975" s="14">
        <f>SUMIFS(Movimientos!F:F,Movimientos!B:B,Productos!A3975,Movimientos!D:D,$E$1)</f>
        <v>0</v>
      </c>
      <c r="F3975" s="17">
        <f t="shared" si="124"/>
        <v>0</v>
      </c>
      <c r="G3975" s="14">
        <v>1</v>
      </c>
      <c r="H3975" s="15" t="str">
        <f t="shared" si="125"/>
        <v>Realizar Pedido</v>
      </c>
    </row>
    <row r="3976" spans="1:8" x14ac:dyDescent="0.25">
      <c r="A3976" s="2">
        <v>7501041991270</v>
      </c>
      <c r="B3976" s="12" t="s">
        <v>3863</v>
      </c>
      <c r="C3976" s="16"/>
      <c r="D3976" s="15">
        <f>SUMIFS(Movimientos!F:F,Movimientos!B:B,Productos!A3976,Movimientos!D:D,$D$1)</f>
        <v>0</v>
      </c>
      <c r="E3976" s="14">
        <f>SUMIFS(Movimientos!F:F,Movimientos!B:B,Productos!A3976,Movimientos!D:D,$E$1)</f>
        <v>0</v>
      </c>
      <c r="F3976" s="17">
        <f t="shared" si="124"/>
        <v>0</v>
      </c>
      <c r="G3976" s="14">
        <v>1</v>
      </c>
      <c r="H3976" s="15" t="str">
        <f t="shared" si="125"/>
        <v>Realizar Pedido</v>
      </c>
    </row>
    <row r="3977" spans="1:8" x14ac:dyDescent="0.25">
      <c r="A3977" s="3">
        <v>7750304002967</v>
      </c>
      <c r="B3977" s="11" t="s">
        <v>3864</v>
      </c>
      <c r="C3977" s="16"/>
      <c r="D3977" s="15">
        <f>SUMIFS(Movimientos!F:F,Movimientos!B:B,Productos!A3977,Movimientos!D:D,$D$1)</f>
        <v>0</v>
      </c>
      <c r="E3977" s="14">
        <f>SUMIFS(Movimientos!F:F,Movimientos!B:B,Productos!A3977,Movimientos!D:D,$E$1)</f>
        <v>0</v>
      </c>
      <c r="F3977" s="17">
        <f t="shared" si="124"/>
        <v>0</v>
      </c>
      <c r="G3977" s="14">
        <v>1</v>
      </c>
      <c r="H3977" s="15" t="str">
        <f t="shared" si="125"/>
        <v>Realizar Pedido</v>
      </c>
    </row>
    <row r="3978" spans="1:8" x14ac:dyDescent="0.25">
      <c r="A3978" s="3">
        <v>7595343721383</v>
      </c>
      <c r="B3978" s="11" t="s">
        <v>3865</v>
      </c>
      <c r="C3978" s="16"/>
      <c r="D3978" s="15">
        <f>SUMIFS(Movimientos!F:F,Movimientos!B:B,Productos!A3978,Movimientos!D:D,$D$1)</f>
        <v>0</v>
      </c>
      <c r="E3978" s="14">
        <f>SUMIFS(Movimientos!F:F,Movimientos!B:B,Productos!A3978,Movimientos!D:D,$E$1)</f>
        <v>0</v>
      </c>
      <c r="F3978" s="17">
        <f t="shared" si="124"/>
        <v>0</v>
      </c>
      <c r="G3978" s="14">
        <v>1</v>
      </c>
      <c r="H3978" s="15" t="str">
        <f t="shared" si="125"/>
        <v>Realizar Pedido</v>
      </c>
    </row>
    <row r="3979" spans="1:8" x14ac:dyDescent="0.25">
      <c r="A3979" s="3">
        <v>7592349721386</v>
      </c>
      <c r="B3979" s="11" t="s">
        <v>3866</v>
      </c>
      <c r="C3979" s="16"/>
      <c r="D3979" s="15">
        <f>SUMIFS(Movimientos!F:F,Movimientos!B:B,Productos!A3979,Movimientos!D:D,$D$1)</f>
        <v>0</v>
      </c>
      <c r="E3979" s="14">
        <f>SUMIFS(Movimientos!F:F,Movimientos!B:B,Productos!A3979,Movimientos!D:D,$E$1)</f>
        <v>0</v>
      </c>
      <c r="F3979" s="17">
        <f t="shared" si="124"/>
        <v>0</v>
      </c>
      <c r="G3979" s="14">
        <v>1</v>
      </c>
      <c r="H3979" s="15" t="str">
        <f t="shared" si="125"/>
        <v>Realizar Pedido</v>
      </c>
    </row>
    <row r="3980" spans="1:8" x14ac:dyDescent="0.25">
      <c r="A3980" s="3">
        <v>7592349831870</v>
      </c>
      <c r="B3980" s="11" t="s">
        <v>3867</v>
      </c>
      <c r="C3980" s="16"/>
      <c r="D3980" s="15">
        <f>SUMIFS(Movimientos!F:F,Movimientos!B:B,Productos!A3980,Movimientos!D:D,$D$1)</f>
        <v>0</v>
      </c>
      <c r="E3980" s="14">
        <f>SUMIFS(Movimientos!F:F,Movimientos!B:B,Productos!A3980,Movimientos!D:D,$E$1)</f>
        <v>0</v>
      </c>
      <c r="F3980" s="17">
        <f t="shared" si="124"/>
        <v>0</v>
      </c>
      <c r="G3980" s="14">
        <v>1</v>
      </c>
      <c r="H3980" s="15" t="str">
        <f t="shared" si="125"/>
        <v>Realizar Pedido</v>
      </c>
    </row>
    <row r="3981" spans="1:8" x14ac:dyDescent="0.25">
      <c r="A3981" s="3">
        <v>7595343721727</v>
      </c>
      <c r="B3981" s="11" t="s">
        <v>3868</v>
      </c>
      <c r="C3981" s="16"/>
      <c r="D3981" s="15">
        <f>SUMIFS(Movimientos!F:F,Movimientos!B:B,Productos!A3981,Movimientos!D:D,$D$1)</f>
        <v>0</v>
      </c>
      <c r="E3981" s="14">
        <f>SUMIFS(Movimientos!F:F,Movimientos!B:B,Productos!A3981,Movimientos!D:D,$E$1)</f>
        <v>0</v>
      </c>
      <c r="F3981" s="17">
        <f t="shared" si="124"/>
        <v>0</v>
      </c>
      <c r="G3981" s="14">
        <v>1</v>
      </c>
      <c r="H3981" s="15" t="str">
        <f t="shared" si="125"/>
        <v>Realizar Pedido</v>
      </c>
    </row>
    <row r="3982" spans="1:8" x14ac:dyDescent="0.25">
      <c r="A3982" s="3">
        <v>7592349831979</v>
      </c>
      <c r="B3982" s="11" t="s">
        <v>3869</v>
      </c>
      <c r="C3982" s="16"/>
      <c r="D3982" s="15">
        <f>SUMIFS(Movimientos!F:F,Movimientos!B:B,Productos!A3982,Movimientos!D:D,$D$1)</f>
        <v>0</v>
      </c>
      <c r="E3982" s="14">
        <f>SUMIFS(Movimientos!F:F,Movimientos!B:B,Productos!A3982,Movimientos!D:D,$E$1)</f>
        <v>0</v>
      </c>
      <c r="F3982" s="17">
        <f t="shared" si="124"/>
        <v>0</v>
      </c>
      <c r="G3982" s="14">
        <v>1</v>
      </c>
      <c r="H3982" s="15" t="str">
        <f t="shared" si="125"/>
        <v>Realizar Pedido</v>
      </c>
    </row>
    <row r="3983" spans="1:8" x14ac:dyDescent="0.25">
      <c r="A3983" s="3">
        <v>7592349948059</v>
      </c>
      <c r="B3983" s="11" t="s">
        <v>3870</v>
      </c>
      <c r="C3983" s="16"/>
      <c r="D3983" s="15">
        <f>SUMIFS(Movimientos!F:F,Movimientos!B:B,Productos!A3983,Movimientos!D:D,$D$1)</f>
        <v>0</v>
      </c>
      <c r="E3983" s="14">
        <f>SUMIFS(Movimientos!F:F,Movimientos!B:B,Productos!A3983,Movimientos!D:D,$E$1)</f>
        <v>0</v>
      </c>
      <c r="F3983" s="17">
        <f t="shared" si="124"/>
        <v>0</v>
      </c>
      <c r="G3983" s="14">
        <v>1</v>
      </c>
      <c r="H3983" s="15" t="str">
        <f t="shared" si="125"/>
        <v>Realizar Pedido</v>
      </c>
    </row>
    <row r="3984" spans="1:8" x14ac:dyDescent="0.25">
      <c r="A3984" s="3">
        <v>7595343721390</v>
      </c>
      <c r="B3984" s="11" t="s">
        <v>3871</v>
      </c>
      <c r="C3984" s="16"/>
      <c r="D3984" s="15">
        <f>SUMIFS(Movimientos!F:F,Movimientos!B:B,Productos!A3984,Movimientos!D:D,$D$1)</f>
        <v>0</v>
      </c>
      <c r="E3984" s="14">
        <f>SUMIFS(Movimientos!F:F,Movimientos!B:B,Productos!A3984,Movimientos!D:D,$E$1)</f>
        <v>0</v>
      </c>
      <c r="F3984" s="17">
        <f t="shared" si="124"/>
        <v>0</v>
      </c>
      <c r="G3984" s="14">
        <v>1</v>
      </c>
      <c r="H3984" s="15" t="str">
        <f t="shared" si="125"/>
        <v>Realizar Pedido</v>
      </c>
    </row>
    <row r="3985" spans="1:8" x14ac:dyDescent="0.25">
      <c r="A3985" s="3">
        <v>7592349831771</v>
      </c>
      <c r="B3985" s="11" t="s">
        <v>3872</v>
      </c>
      <c r="C3985" s="16"/>
      <c r="D3985" s="15">
        <f>SUMIFS(Movimientos!F:F,Movimientos!B:B,Productos!A3985,Movimientos!D:D,$D$1)</f>
        <v>0</v>
      </c>
      <c r="E3985" s="14">
        <f>SUMIFS(Movimientos!F:F,Movimientos!B:B,Productos!A3985,Movimientos!D:D,$E$1)</f>
        <v>0</v>
      </c>
      <c r="F3985" s="17">
        <f t="shared" si="124"/>
        <v>0</v>
      </c>
      <c r="G3985" s="14">
        <v>1</v>
      </c>
      <c r="H3985" s="15" t="str">
        <f t="shared" si="125"/>
        <v>Realizar Pedido</v>
      </c>
    </row>
    <row r="3986" spans="1:8" x14ac:dyDescent="0.25">
      <c r="A3986" s="3">
        <v>7592349831900</v>
      </c>
      <c r="B3986" s="11" t="s">
        <v>3873</v>
      </c>
      <c r="C3986" s="16"/>
      <c r="D3986" s="15">
        <f>SUMIFS(Movimientos!F:F,Movimientos!B:B,Productos!A3986,Movimientos!D:D,$D$1)</f>
        <v>0</v>
      </c>
      <c r="E3986" s="14">
        <f>SUMIFS(Movimientos!F:F,Movimientos!B:B,Productos!A3986,Movimientos!D:D,$E$1)</f>
        <v>0</v>
      </c>
      <c r="F3986" s="17">
        <f t="shared" si="124"/>
        <v>0</v>
      </c>
      <c r="G3986" s="14">
        <v>1</v>
      </c>
      <c r="H3986" s="15" t="str">
        <f t="shared" si="125"/>
        <v>Realizar Pedido</v>
      </c>
    </row>
    <row r="3987" spans="1:8" x14ac:dyDescent="0.25">
      <c r="A3987" s="3">
        <v>7592349721393</v>
      </c>
      <c r="B3987" s="11" t="s">
        <v>3874</v>
      </c>
      <c r="C3987" s="16"/>
      <c r="D3987" s="15">
        <f>SUMIFS(Movimientos!F:F,Movimientos!B:B,Productos!A3987,Movimientos!D:D,$D$1)</f>
        <v>0</v>
      </c>
      <c r="E3987" s="14">
        <f>SUMIFS(Movimientos!F:F,Movimientos!B:B,Productos!A3987,Movimientos!D:D,$E$1)</f>
        <v>0</v>
      </c>
      <c r="F3987" s="17">
        <f t="shared" si="124"/>
        <v>0</v>
      </c>
      <c r="G3987" s="14">
        <v>1</v>
      </c>
      <c r="H3987" s="15" t="str">
        <f t="shared" si="125"/>
        <v>Realizar Pedido</v>
      </c>
    </row>
    <row r="3988" spans="1:8" x14ac:dyDescent="0.25">
      <c r="A3988" s="3">
        <v>7592349832792</v>
      </c>
      <c r="B3988" s="11" t="s">
        <v>3875</v>
      </c>
      <c r="C3988" s="16"/>
      <c r="D3988" s="15">
        <f>SUMIFS(Movimientos!F:F,Movimientos!B:B,Productos!A3988,Movimientos!D:D,$D$1)</f>
        <v>0</v>
      </c>
      <c r="E3988" s="14">
        <f>SUMIFS(Movimientos!F:F,Movimientos!B:B,Productos!A3988,Movimientos!D:D,$E$1)</f>
        <v>0</v>
      </c>
      <c r="F3988" s="17">
        <f t="shared" si="124"/>
        <v>0</v>
      </c>
      <c r="G3988" s="14">
        <v>1</v>
      </c>
      <c r="H3988" s="15" t="str">
        <f t="shared" si="125"/>
        <v>Realizar Pedido</v>
      </c>
    </row>
    <row r="3989" spans="1:8" x14ac:dyDescent="0.25">
      <c r="A3989" s="2">
        <v>7591136000666</v>
      </c>
      <c r="B3989" s="12" t="s">
        <v>3876</v>
      </c>
      <c r="C3989" s="16"/>
      <c r="D3989" s="15">
        <f>SUMIFS(Movimientos!F:F,Movimientos!B:B,Productos!A3989,Movimientos!D:D,$D$1)</f>
        <v>0</v>
      </c>
      <c r="E3989" s="14">
        <f>SUMIFS(Movimientos!F:F,Movimientos!B:B,Productos!A3989,Movimientos!D:D,$E$1)</f>
        <v>0</v>
      </c>
      <c r="F3989" s="17">
        <f t="shared" si="124"/>
        <v>0</v>
      </c>
      <c r="G3989" s="14">
        <v>1</v>
      </c>
      <c r="H3989" s="15" t="str">
        <f t="shared" si="125"/>
        <v>Realizar Pedido</v>
      </c>
    </row>
    <row r="3990" spans="1:8" x14ac:dyDescent="0.25">
      <c r="A3990" s="3">
        <v>7594002080328</v>
      </c>
      <c r="B3990" s="11" t="s">
        <v>3877</v>
      </c>
      <c r="C3990" s="16"/>
      <c r="D3990" s="15">
        <f>SUMIFS(Movimientos!F:F,Movimientos!B:B,Productos!A3990,Movimientos!D:D,$D$1)</f>
        <v>0</v>
      </c>
      <c r="E3990" s="14">
        <f>SUMIFS(Movimientos!F:F,Movimientos!B:B,Productos!A3990,Movimientos!D:D,$E$1)</f>
        <v>0</v>
      </c>
      <c r="F3990" s="17">
        <f t="shared" si="124"/>
        <v>0</v>
      </c>
      <c r="G3990" s="14">
        <v>1</v>
      </c>
      <c r="H3990" s="15" t="str">
        <f t="shared" si="125"/>
        <v>Realizar Pedido</v>
      </c>
    </row>
    <row r="3991" spans="1:8" x14ac:dyDescent="0.25">
      <c r="A3991" s="3">
        <v>7594002080311</v>
      </c>
      <c r="B3991" s="11" t="s">
        <v>3878</v>
      </c>
      <c r="C3991" s="16"/>
      <c r="D3991" s="15">
        <f>SUMIFS(Movimientos!F:F,Movimientos!B:B,Productos!A3991,Movimientos!D:D,$D$1)</f>
        <v>0</v>
      </c>
      <c r="E3991" s="14">
        <f>SUMIFS(Movimientos!F:F,Movimientos!B:B,Productos!A3991,Movimientos!D:D,$E$1)</f>
        <v>0</v>
      </c>
      <c r="F3991" s="17">
        <f t="shared" si="124"/>
        <v>0</v>
      </c>
      <c r="G3991" s="14">
        <v>1</v>
      </c>
      <c r="H3991" s="15" t="str">
        <f t="shared" si="125"/>
        <v>Realizar Pedido</v>
      </c>
    </row>
    <row r="3992" spans="1:8" x14ac:dyDescent="0.25">
      <c r="A3992" s="3">
        <v>7591585970169</v>
      </c>
      <c r="B3992" s="11" t="s">
        <v>3879</v>
      </c>
      <c r="C3992" s="16"/>
      <c r="D3992" s="15">
        <f>SUMIFS(Movimientos!F:F,Movimientos!B:B,Productos!A3992,Movimientos!D:D,$D$1)</f>
        <v>0</v>
      </c>
      <c r="E3992" s="14">
        <f>SUMIFS(Movimientos!F:F,Movimientos!B:B,Productos!A3992,Movimientos!D:D,$E$1)</f>
        <v>0</v>
      </c>
      <c r="F3992" s="17">
        <f t="shared" si="124"/>
        <v>0</v>
      </c>
      <c r="G3992" s="14">
        <v>1</v>
      </c>
      <c r="H3992" s="15" t="str">
        <f t="shared" si="125"/>
        <v>Realizar Pedido</v>
      </c>
    </row>
    <row r="3993" spans="1:8" x14ac:dyDescent="0.25">
      <c r="A3993" s="3">
        <v>7591585270160</v>
      </c>
      <c r="B3993" s="11" t="s">
        <v>3880</v>
      </c>
      <c r="C3993" s="16"/>
      <c r="D3993" s="15">
        <f>SUMIFS(Movimientos!F:F,Movimientos!B:B,Productos!A3993,Movimientos!D:D,$D$1)</f>
        <v>0</v>
      </c>
      <c r="E3993" s="14">
        <f>SUMIFS(Movimientos!F:F,Movimientos!B:B,Productos!A3993,Movimientos!D:D,$E$1)</f>
        <v>0</v>
      </c>
      <c r="F3993" s="17">
        <f t="shared" si="124"/>
        <v>0</v>
      </c>
      <c r="G3993" s="14">
        <v>1</v>
      </c>
      <c r="H3993" s="15" t="str">
        <f t="shared" si="125"/>
        <v>Realizar Pedido</v>
      </c>
    </row>
    <row r="3994" spans="1:8" x14ac:dyDescent="0.25">
      <c r="A3994" s="3">
        <v>7591519000344</v>
      </c>
      <c r="B3994" s="11" t="s">
        <v>3881</v>
      </c>
      <c r="C3994" s="16"/>
      <c r="D3994" s="15">
        <f>SUMIFS(Movimientos!F:F,Movimientos!B:B,Productos!A3994,Movimientos!D:D,$D$1)</f>
        <v>0</v>
      </c>
      <c r="E3994" s="14">
        <f>SUMIFS(Movimientos!F:F,Movimientos!B:B,Productos!A3994,Movimientos!D:D,$E$1)</f>
        <v>0</v>
      </c>
      <c r="F3994" s="17">
        <f t="shared" si="124"/>
        <v>0</v>
      </c>
      <c r="G3994" s="14">
        <v>1</v>
      </c>
      <c r="H3994" s="15" t="str">
        <f t="shared" si="125"/>
        <v>Realizar Pedido</v>
      </c>
    </row>
    <row r="3995" spans="1:8" x14ac:dyDescent="0.25">
      <c r="A3995" s="3">
        <v>75900779</v>
      </c>
      <c r="B3995" s="11" t="s">
        <v>3882</v>
      </c>
      <c r="C3995" s="16"/>
      <c r="D3995" s="15">
        <f>SUMIFS(Movimientos!F:F,Movimientos!B:B,Productos!A3995,Movimientos!D:D,$D$1)</f>
        <v>0</v>
      </c>
      <c r="E3995" s="14">
        <f>SUMIFS(Movimientos!F:F,Movimientos!B:B,Productos!A3995,Movimientos!D:D,$E$1)</f>
        <v>0</v>
      </c>
      <c r="F3995" s="17">
        <f t="shared" si="124"/>
        <v>0</v>
      </c>
      <c r="G3995" s="14">
        <v>1</v>
      </c>
      <c r="H3995" s="15" t="str">
        <f t="shared" si="125"/>
        <v>Realizar Pedido</v>
      </c>
    </row>
    <row r="3996" spans="1:8" x14ac:dyDescent="0.25">
      <c r="A3996" s="3">
        <v>7591020000949</v>
      </c>
      <c r="B3996" s="11" t="s">
        <v>3883</v>
      </c>
      <c r="C3996" s="16"/>
      <c r="D3996" s="15">
        <f>SUMIFS(Movimientos!F:F,Movimientos!B:B,Productos!A3996,Movimientos!D:D,$D$1)</f>
        <v>0</v>
      </c>
      <c r="E3996" s="14">
        <f>SUMIFS(Movimientos!F:F,Movimientos!B:B,Productos!A3996,Movimientos!D:D,$E$1)</f>
        <v>0</v>
      </c>
      <c r="F3996" s="17">
        <f t="shared" si="124"/>
        <v>0</v>
      </c>
      <c r="G3996" s="14">
        <v>1</v>
      </c>
      <c r="H3996" s="15" t="str">
        <f t="shared" si="125"/>
        <v>Realizar Pedido</v>
      </c>
    </row>
    <row r="3997" spans="1:8" x14ac:dyDescent="0.25">
      <c r="A3997" s="3">
        <v>7591519001679</v>
      </c>
      <c r="B3997" s="11" t="s">
        <v>3884</v>
      </c>
      <c r="C3997" s="16"/>
      <c r="D3997" s="15">
        <f>SUMIFS(Movimientos!F:F,Movimientos!B:B,Productos!A3997,Movimientos!D:D,$D$1)</f>
        <v>0</v>
      </c>
      <c r="E3997" s="14">
        <f>SUMIFS(Movimientos!F:F,Movimientos!B:B,Productos!A3997,Movimientos!D:D,$E$1)</f>
        <v>0</v>
      </c>
      <c r="F3997" s="17">
        <f t="shared" si="124"/>
        <v>0</v>
      </c>
      <c r="G3997" s="14">
        <v>1</v>
      </c>
      <c r="H3997" s="15" t="str">
        <f t="shared" si="125"/>
        <v>Realizar Pedido</v>
      </c>
    </row>
    <row r="3998" spans="1:8" x14ac:dyDescent="0.25">
      <c r="A3998" s="3">
        <v>7592205000884</v>
      </c>
      <c r="B3998" s="11" t="s">
        <v>3885</v>
      </c>
      <c r="C3998" s="16"/>
      <c r="D3998" s="15">
        <f>SUMIFS(Movimientos!F:F,Movimientos!B:B,Productos!A3998,Movimientos!D:D,$D$1)</f>
        <v>0</v>
      </c>
      <c r="E3998" s="14">
        <f>SUMIFS(Movimientos!F:F,Movimientos!B:B,Productos!A3998,Movimientos!D:D,$E$1)</f>
        <v>0</v>
      </c>
      <c r="F3998" s="17">
        <f t="shared" si="124"/>
        <v>0</v>
      </c>
      <c r="G3998" s="14">
        <v>1</v>
      </c>
      <c r="H3998" s="15" t="str">
        <f t="shared" si="125"/>
        <v>Realizar Pedido</v>
      </c>
    </row>
    <row r="3999" spans="1:8" x14ac:dyDescent="0.25">
      <c r="A3999" s="3">
        <v>7592020141489</v>
      </c>
      <c r="B3999" s="11" t="s">
        <v>3886</v>
      </c>
      <c r="C3999" s="16"/>
      <c r="D3999" s="15">
        <f>SUMIFS(Movimientos!F:F,Movimientos!B:B,Productos!A3999,Movimientos!D:D,$D$1)</f>
        <v>0</v>
      </c>
      <c r="E3999" s="14">
        <f>SUMIFS(Movimientos!F:F,Movimientos!B:B,Productos!A3999,Movimientos!D:D,$E$1)</f>
        <v>0</v>
      </c>
      <c r="F3999" s="17">
        <f t="shared" si="124"/>
        <v>0</v>
      </c>
      <c r="G3999" s="14">
        <v>1</v>
      </c>
      <c r="H3999" s="15" t="str">
        <f t="shared" si="125"/>
        <v>Realizar Pedido</v>
      </c>
    </row>
    <row r="4000" spans="1:8" x14ac:dyDescent="0.25">
      <c r="A4000" s="3">
        <v>7592804000131</v>
      </c>
      <c r="B4000" s="11" t="s">
        <v>3887</v>
      </c>
      <c r="C4000" s="16"/>
      <c r="D4000" s="15">
        <f>SUMIFS(Movimientos!F:F,Movimientos!B:B,Productos!A4000,Movimientos!D:D,$D$1)</f>
        <v>0</v>
      </c>
      <c r="E4000" s="14">
        <f>SUMIFS(Movimientos!F:F,Movimientos!B:B,Productos!A4000,Movimientos!D:D,$E$1)</f>
        <v>0</v>
      </c>
      <c r="F4000" s="17">
        <f t="shared" si="124"/>
        <v>0</v>
      </c>
      <c r="G4000" s="14">
        <v>1</v>
      </c>
      <c r="H4000" s="15" t="str">
        <f t="shared" si="125"/>
        <v>Realizar Pedido</v>
      </c>
    </row>
    <row r="4001" spans="1:8" x14ac:dyDescent="0.25">
      <c r="A4001" s="3">
        <v>7592616576145</v>
      </c>
      <c r="B4001" s="11" t="s">
        <v>3887</v>
      </c>
      <c r="C4001" s="16"/>
      <c r="D4001" s="15">
        <f>SUMIFS(Movimientos!F:F,Movimientos!B:B,Productos!A4001,Movimientos!D:D,$D$1)</f>
        <v>0</v>
      </c>
      <c r="E4001" s="14">
        <f>SUMIFS(Movimientos!F:F,Movimientos!B:B,Productos!A4001,Movimientos!D:D,$E$1)</f>
        <v>0</v>
      </c>
      <c r="F4001" s="17">
        <f t="shared" si="124"/>
        <v>0</v>
      </c>
      <c r="G4001" s="14">
        <v>1</v>
      </c>
      <c r="H4001" s="15" t="str">
        <f t="shared" si="125"/>
        <v>Realizar Pedido</v>
      </c>
    </row>
    <row r="4002" spans="1:8" x14ac:dyDescent="0.25">
      <c r="A4002" s="3">
        <v>7594001330394</v>
      </c>
      <c r="B4002" s="11" t="s">
        <v>3887</v>
      </c>
      <c r="C4002" s="16"/>
      <c r="D4002" s="15">
        <f>SUMIFS(Movimientos!F:F,Movimientos!B:B,Productos!A4002,Movimientos!D:D,$D$1)</f>
        <v>0</v>
      </c>
      <c r="E4002" s="14">
        <f>SUMIFS(Movimientos!F:F,Movimientos!B:B,Productos!A4002,Movimientos!D:D,$E$1)</f>
        <v>0</v>
      </c>
      <c r="F4002" s="17">
        <f t="shared" si="124"/>
        <v>0</v>
      </c>
      <c r="G4002" s="14">
        <v>1</v>
      </c>
      <c r="H4002" s="15" t="str">
        <f t="shared" si="125"/>
        <v>Realizar Pedido</v>
      </c>
    </row>
    <row r="4003" spans="1:8" x14ac:dyDescent="0.25">
      <c r="A4003" s="3">
        <v>7468999186540</v>
      </c>
      <c r="B4003" s="11" t="s">
        <v>3887</v>
      </c>
      <c r="C4003" s="16"/>
      <c r="D4003" s="15">
        <f>SUMIFS(Movimientos!F:F,Movimientos!B:B,Productos!A4003,Movimientos!D:D,$D$1)</f>
        <v>0</v>
      </c>
      <c r="E4003" s="14">
        <f>SUMIFS(Movimientos!F:F,Movimientos!B:B,Productos!A4003,Movimientos!D:D,$E$1)</f>
        <v>0</v>
      </c>
      <c r="F4003" s="17">
        <f t="shared" si="124"/>
        <v>0</v>
      </c>
      <c r="G4003" s="14">
        <v>1</v>
      </c>
      <c r="H4003" s="15" t="str">
        <f t="shared" si="125"/>
        <v>Realizar Pedido</v>
      </c>
    </row>
    <row r="4004" spans="1:8" x14ac:dyDescent="0.25">
      <c r="A4004" s="3">
        <v>7591519051285</v>
      </c>
      <c r="B4004" s="11" t="s">
        <v>3888</v>
      </c>
      <c r="C4004" s="16"/>
      <c r="D4004" s="15">
        <f>SUMIFS(Movimientos!F:F,Movimientos!B:B,Productos!A4004,Movimientos!D:D,$D$1)</f>
        <v>0</v>
      </c>
      <c r="E4004" s="14">
        <f>SUMIFS(Movimientos!F:F,Movimientos!B:B,Productos!A4004,Movimientos!D:D,$E$1)</f>
        <v>0</v>
      </c>
      <c r="F4004" s="17">
        <f t="shared" si="124"/>
        <v>0</v>
      </c>
      <c r="G4004" s="14">
        <v>1</v>
      </c>
      <c r="H4004" s="15" t="str">
        <f t="shared" si="125"/>
        <v>Realizar Pedido</v>
      </c>
    </row>
    <row r="4005" spans="1:8" x14ac:dyDescent="0.25">
      <c r="A4005" s="3">
        <v>7594000020159</v>
      </c>
      <c r="B4005" s="11" t="s">
        <v>3889</v>
      </c>
      <c r="C4005" s="16"/>
      <c r="D4005" s="15">
        <f>SUMIFS(Movimientos!F:F,Movimientos!B:B,Productos!A4005,Movimientos!D:D,$D$1)</f>
        <v>0</v>
      </c>
      <c r="E4005" s="14">
        <f>SUMIFS(Movimientos!F:F,Movimientos!B:B,Productos!A4005,Movimientos!D:D,$E$1)</f>
        <v>0</v>
      </c>
      <c r="F4005" s="17">
        <f t="shared" si="124"/>
        <v>0</v>
      </c>
      <c r="G4005" s="14">
        <v>1</v>
      </c>
      <c r="H4005" s="15" t="str">
        <f t="shared" si="125"/>
        <v>Realizar Pedido</v>
      </c>
    </row>
    <row r="4006" spans="1:8" x14ac:dyDescent="0.25">
      <c r="A4006" s="3">
        <v>7702605200139</v>
      </c>
      <c r="B4006" s="11" t="s">
        <v>3890</v>
      </c>
      <c r="C4006" s="16"/>
      <c r="D4006" s="15">
        <f>SUMIFS(Movimientos!F:F,Movimientos!B:B,Productos!A4006,Movimientos!D:D,$D$1)</f>
        <v>0</v>
      </c>
      <c r="E4006" s="14">
        <f>SUMIFS(Movimientos!F:F,Movimientos!B:B,Productos!A4006,Movimientos!D:D,$E$1)</f>
        <v>0</v>
      </c>
      <c r="F4006" s="17">
        <f t="shared" si="124"/>
        <v>0</v>
      </c>
      <c r="G4006" s="14">
        <v>1</v>
      </c>
      <c r="H4006" s="15" t="str">
        <f t="shared" si="125"/>
        <v>Realizar Pedido</v>
      </c>
    </row>
    <row r="4007" spans="1:8" x14ac:dyDescent="0.25">
      <c r="A4007" s="3">
        <v>7594001330387</v>
      </c>
      <c r="B4007" s="11" t="s">
        <v>3891</v>
      </c>
      <c r="C4007" s="16"/>
      <c r="D4007" s="15">
        <f>SUMIFS(Movimientos!F:F,Movimientos!B:B,Productos!A4007,Movimientos!D:D,$D$1)</f>
        <v>0</v>
      </c>
      <c r="E4007" s="14">
        <f>SUMIFS(Movimientos!F:F,Movimientos!B:B,Productos!A4007,Movimientos!D:D,$E$1)</f>
        <v>0</v>
      </c>
      <c r="F4007" s="17">
        <f t="shared" si="124"/>
        <v>0</v>
      </c>
      <c r="G4007" s="14">
        <v>1</v>
      </c>
      <c r="H4007" s="15" t="str">
        <f t="shared" si="125"/>
        <v>Realizar Pedido</v>
      </c>
    </row>
    <row r="4008" spans="1:8" x14ac:dyDescent="0.25">
      <c r="A4008" s="3">
        <v>7591585170163</v>
      </c>
      <c r="B4008" s="11" t="s">
        <v>3892</v>
      </c>
      <c r="C4008" s="16"/>
      <c r="D4008" s="15">
        <f>SUMIFS(Movimientos!F:F,Movimientos!B:B,Productos!A4008,Movimientos!D:D,$D$1)</f>
        <v>0</v>
      </c>
      <c r="E4008" s="14">
        <f>SUMIFS(Movimientos!F:F,Movimientos!B:B,Productos!A4008,Movimientos!D:D,$E$1)</f>
        <v>0</v>
      </c>
      <c r="F4008" s="17">
        <f t="shared" si="124"/>
        <v>0</v>
      </c>
      <c r="G4008" s="14">
        <v>1</v>
      </c>
      <c r="H4008" s="15" t="str">
        <f t="shared" si="125"/>
        <v>Realizar Pedido</v>
      </c>
    </row>
    <row r="4009" spans="1:8" x14ac:dyDescent="0.25">
      <c r="A4009" s="3">
        <v>7592601300458</v>
      </c>
      <c r="B4009" s="11" t="s">
        <v>3893</v>
      </c>
      <c r="C4009" s="16"/>
      <c r="D4009" s="15">
        <f>SUMIFS(Movimientos!F:F,Movimientos!B:B,Productos!A4009,Movimientos!D:D,$D$1)</f>
        <v>0</v>
      </c>
      <c r="E4009" s="14">
        <f>SUMIFS(Movimientos!F:F,Movimientos!B:B,Productos!A4009,Movimientos!D:D,$E$1)</f>
        <v>0</v>
      </c>
      <c r="F4009" s="17">
        <f t="shared" si="124"/>
        <v>0</v>
      </c>
      <c r="G4009" s="14">
        <v>1</v>
      </c>
      <c r="H4009" s="15" t="str">
        <f t="shared" si="125"/>
        <v>Realizar Pedido</v>
      </c>
    </row>
    <row r="4010" spans="1:8" x14ac:dyDescent="0.25">
      <c r="A4010" s="3">
        <v>7591392807740</v>
      </c>
      <c r="B4010" s="11" t="s">
        <v>3894</v>
      </c>
      <c r="C4010" s="16"/>
      <c r="D4010" s="15">
        <f>SUMIFS(Movimientos!F:F,Movimientos!B:B,Productos!A4010,Movimientos!D:D,$D$1)</f>
        <v>0</v>
      </c>
      <c r="E4010" s="14">
        <f>SUMIFS(Movimientos!F:F,Movimientos!B:B,Productos!A4010,Movimientos!D:D,$E$1)</f>
        <v>0</v>
      </c>
      <c r="F4010" s="17">
        <f t="shared" si="124"/>
        <v>0</v>
      </c>
      <c r="G4010" s="14">
        <v>1</v>
      </c>
      <c r="H4010" s="15" t="str">
        <f t="shared" si="125"/>
        <v>Realizar Pedido</v>
      </c>
    </row>
    <row r="4011" spans="1:8" x14ac:dyDescent="0.25">
      <c r="A4011" s="3">
        <v>7703153003920</v>
      </c>
      <c r="B4011" s="11" t="s">
        <v>3895</v>
      </c>
      <c r="C4011" s="16"/>
      <c r="D4011" s="15">
        <f>SUMIFS(Movimientos!F:F,Movimientos!B:B,Productos!A4011,Movimientos!D:D,$D$1)</f>
        <v>0</v>
      </c>
      <c r="E4011" s="14">
        <f>SUMIFS(Movimientos!F:F,Movimientos!B:B,Productos!A4011,Movimientos!D:D,$E$1)</f>
        <v>0</v>
      </c>
      <c r="F4011" s="17">
        <f t="shared" si="124"/>
        <v>0</v>
      </c>
      <c r="G4011" s="14">
        <v>1</v>
      </c>
      <c r="H4011" s="15" t="str">
        <f t="shared" si="125"/>
        <v>Realizar Pedido</v>
      </c>
    </row>
    <row r="4012" spans="1:8" x14ac:dyDescent="0.25">
      <c r="A4012" s="3">
        <v>7501041991393</v>
      </c>
      <c r="B4012" s="11" t="s">
        <v>3896</v>
      </c>
      <c r="C4012" s="16"/>
      <c r="D4012" s="15">
        <f>SUMIFS(Movimientos!F:F,Movimientos!B:B,Productos!A4012,Movimientos!D:D,$D$1)</f>
        <v>0</v>
      </c>
      <c r="E4012" s="14">
        <f>SUMIFS(Movimientos!F:F,Movimientos!B:B,Productos!A4012,Movimientos!D:D,$E$1)</f>
        <v>0</v>
      </c>
      <c r="F4012" s="17">
        <f t="shared" si="124"/>
        <v>0</v>
      </c>
      <c r="G4012" s="14">
        <v>1</v>
      </c>
      <c r="H4012" s="15" t="str">
        <f t="shared" si="125"/>
        <v>Realizar Pedido</v>
      </c>
    </row>
    <row r="4013" spans="1:8" x14ac:dyDescent="0.25">
      <c r="A4013" s="2">
        <v>7591020006262</v>
      </c>
      <c r="B4013" s="12" t="s">
        <v>3897</v>
      </c>
      <c r="C4013" s="16"/>
      <c r="D4013" s="15">
        <f>SUMIFS(Movimientos!F:F,Movimientos!B:B,Productos!A4013,Movimientos!D:D,$D$1)</f>
        <v>0</v>
      </c>
      <c r="E4013" s="14">
        <f>SUMIFS(Movimientos!F:F,Movimientos!B:B,Productos!A4013,Movimientos!D:D,$E$1)</f>
        <v>0</v>
      </c>
      <c r="F4013" s="17">
        <f t="shared" si="124"/>
        <v>0</v>
      </c>
      <c r="G4013" s="14">
        <v>1</v>
      </c>
      <c r="H4013" s="15" t="str">
        <f t="shared" si="125"/>
        <v>Realizar Pedido</v>
      </c>
    </row>
    <row r="4014" spans="1:8" x14ac:dyDescent="0.25">
      <c r="A4014" s="3">
        <v>7703763100132</v>
      </c>
      <c r="B4014" s="11" t="s">
        <v>3898</v>
      </c>
      <c r="C4014" s="16"/>
      <c r="D4014" s="15">
        <f>SUMIFS(Movimientos!F:F,Movimientos!B:B,Productos!A4014,Movimientos!D:D,$D$1)</f>
        <v>0</v>
      </c>
      <c r="E4014" s="14">
        <f>SUMIFS(Movimientos!F:F,Movimientos!B:B,Productos!A4014,Movimientos!D:D,$E$1)</f>
        <v>0</v>
      </c>
      <c r="F4014" s="17">
        <f t="shared" si="124"/>
        <v>0</v>
      </c>
      <c r="G4014" s="14">
        <v>1</v>
      </c>
      <c r="H4014" s="15" t="str">
        <f t="shared" si="125"/>
        <v>Realizar Pedido</v>
      </c>
    </row>
    <row r="4015" spans="1:8" x14ac:dyDescent="0.25">
      <c r="A4015" s="3">
        <v>7591519004014</v>
      </c>
      <c r="B4015" s="11" t="s">
        <v>3899</v>
      </c>
      <c r="C4015" s="16"/>
      <c r="D4015" s="15">
        <f>SUMIFS(Movimientos!F:F,Movimientos!B:B,Productos!A4015,Movimientos!D:D,$D$1)</f>
        <v>0</v>
      </c>
      <c r="E4015" s="14">
        <f>SUMIFS(Movimientos!F:F,Movimientos!B:B,Productos!A4015,Movimientos!D:D,$E$1)</f>
        <v>0</v>
      </c>
      <c r="F4015" s="17">
        <f t="shared" si="124"/>
        <v>0</v>
      </c>
      <c r="G4015" s="14">
        <v>1</v>
      </c>
      <c r="H4015" s="15" t="str">
        <f t="shared" si="125"/>
        <v>Realizar Pedido</v>
      </c>
    </row>
    <row r="4016" spans="1:8" x14ac:dyDescent="0.25">
      <c r="A4016" s="3">
        <v>7591585870162</v>
      </c>
      <c r="B4016" s="11" t="s">
        <v>3900</v>
      </c>
      <c r="C4016" s="16"/>
      <c r="D4016" s="15">
        <f>SUMIFS(Movimientos!F:F,Movimientos!B:B,Productos!A4016,Movimientos!D:D,$D$1)</f>
        <v>0</v>
      </c>
      <c r="E4016" s="14">
        <f>SUMIFS(Movimientos!F:F,Movimientos!B:B,Productos!A4016,Movimientos!D:D,$E$1)</f>
        <v>0</v>
      </c>
      <c r="F4016" s="17">
        <f t="shared" si="124"/>
        <v>0</v>
      </c>
      <c r="G4016" s="14">
        <v>1</v>
      </c>
      <c r="H4016" s="15" t="str">
        <f t="shared" si="125"/>
        <v>Realizar Pedido</v>
      </c>
    </row>
    <row r="4017" spans="1:8" x14ac:dyDescent="0.25">
      <c r="A4017" s="3">
        <v>7592637003439</v>
      </c>
      <c r="B4017" s="11" t="s">
        <v>3901</v>
      </c>
      <c r="C4017" s="16"/>
      <c r="D4017" s="15">
        <f>SUMIFS(Movimientos!F:F,Movimientos!B:B,Productos!A4017,Movimientos!D:D,$D$1)</f>
        <v>0</v>
      </c>
      <c r="E4017" s="14">
        <f>SUMIFS(Movimientos!F:F,Movimientos!B:B,Productos!A4017,Movimientos!D:D,$E$1)</f>
        <v>0</v>
      </c>
      <c r="F4017" s="17">
        <f t="shared" si="124"/>
        <v>0</v>
      </c>
      <c r="G4017" s="14">
        <v>1</v>
      </c>
      <c r="H4017" s="15" t="str">
        <f t="shared" si="125"/>
        <v>Realizar Pedido</v>
      </c>
    </row>
    <row r="4018" spans="1:8" x14ac:dyDescent="0.25">
      <c r="A4018" s="3">
        <v>7592601300465</v>
      </c>
      <c r="B4018" s="11" t="s">
        <v>3902</v>
      </c>
      <c r="C4018" s="16"/>
      <c r="D4018" s="15">
        <f>SUMIFS(Movimientos!F:F,Movimientos!B:B,Productos!A4018,Movimientos!D:D,$D$1)</f>
        <v>0</v>
      </c>
      <c r="E4018" s="14">
        <f>SUMIFS(Movimientos!F:F,Movimientos!B:B,Productos!A4018,Movimientos!D:D,$E$1)</f>
        <v>0</v>
      </c>
      <c r="F4018" s="17">
        <f t="shared" si="124"/>
        <v>0</v>
      </c>
      <c r="G4018" s="14">
        <v>1</v>
      </c>
      <c r="H4018" s="15" t="str">
        <f t="shared" si="125"/>
        <v>Realizar Pedido</v>
      </c>
    </row>
    <row r="4019" spans="1:8" x14ac:dyDescent="0.25">
      <c r="A4019" s="3">
        <v>7703763100194</v>
      </c>
      <c r="B4019" s="11" t="s">
        <v>3903</v>
      </c>
      <c r="C4019" s="16"/>
      <c r="D4019" s="15">
        <f>SUMIFS(Movimientos!F:F,Movimientos!B:B,Productos!A4019,Movimientos!D:D,$D$1)</f>
        <v>0</v>
      </c>
      <c r="E4019" s="14">
        <f>SUMIFS(Movimientos!F:F,Movimientos!B:B,Productos!A4019,Movimientos!D:D,$E$1)</f>
        <v>0</v>
      </c>
      <c r="F4019" s="17">
        <f t="shared" si="124"/>
        <v>0</v>
      </c>
      <c r="G4019" s="14">
        <v>1</v>
      </c>
      <c r="H4019" s="15" t="str">
        <f t="shared" si="125"/>
        <v>Realizar Pedido</v>
      </c>
    </row>
    <row r="4020" spans="1:8" x14ac:dyDescent="0.25">
      <c r="A4020" s="3">
        <v>7592804000193</v>
      </c>
      <c r="B4020" s="11" t="s">
        <v>3904</v>
      </c>
      <c r="C4020" s="16"/>
      <c r="D4020" s="15">
        <f>SUMIFS(Movimientos!F:F,Movimientos!B:B,Productos!A4020,Movimientos!D:D,$D$1)</f>
        <v>0</v>
      </c>
      <c r="E4020" s="14">
        <f>SUMIFS(Movimientos!F:F,Movimientos!B:B,Productos!A4020,Movimientos!D:D,$E$1)</f>
        <v>0</v>
      </c>
      <c r="F4020" s="17">
        <f t="shared" si="124"/>
        <v>0</v>
      </c>
      <c r="G4020" s="14">
        <v>1</v>
      </c>
      <c r="H4020" s="15" t="str">
        <f t="shared" si="125"/>
        <v>Realizar Pedido</v>
      </c>
    </row>
    <row r="4021" spans="1:8" x14ac:dyDescent="0.25">
      <c r="A4021" s="3">
        <v>7591585170170</v>
      </c>
      <c r="B4021" s="11" t="s">
        <v>3905</v>
      </c>
      <c r="C4021" s="16"/>
      <c r="D4021" s="15">
        <f>SUMIFS(Movimientos!F:F,Movimientos!B:B,Productos!A4021,Movimientos!D:D,$D$1)</f>
        <v>0</v>
      </c>
      <c r="E4021" s="14">
        <f>SUMIFS(Movimientos!F:F,Movimientos!B:B,Productos!A4021,Movimientos!D:D,$E$1)</f>
        <v>0</v>
      </c>
      <c r="F4021" s="17">
        <f t="shared" si="124"/>
        <v>0</v>
      </c>
      <c r="G4021" s="14">
        <v>1</v>
      </c>
      <c r="H4021" s="15" t="str">
        <f t="shared" si="125"/>
        <v>Realizar Pedido</v>
      </c>
    </row>
    <row r="4022" spans="1:8" x14ac:dyDescent="0.25">
      <c r="A4022" s="3">
        <v>7594001100089</v>
      </c>
      <c r="B4022" s="11" t="s">
        <v>3906</v>
      </c>
      <c r="C4022" s="16"/>
      <c r="D4022" s="15">
        <f>SUMIFS(Movimientos!F:F,Movimientos!B:B,Productos!A4022,Movimientos!D:D,$D$1)</f>
        <v>0</v>
      </c>
      <c r="E4022" s="14">
        <f>SUMIFS(Movimientos!F:F,Movimientos!B:B,Productos!A4022,Movimientos!D:D,$E$1)</f>
        <v>0</v>
      </c>
      <c r="F4022" s="17">
        <f t="shared" si="124"/>
        <v>0</v>
      </c>
      <c r="G4022" s="14">
        <v>1</v>
      </c>
      <c r="H4022" s="15" t="str">
        <f t="shared" si="125"/>
        <v>Realizar Pedido</v>
      </c>
    </row>
    <row r="4023" spans="1:8" x14ac:dyDescent="0.25">
      <c r="A4023" s="3">
        <v>7591392807788</v>
      </c>
      <c r="B4023" s="11" t="s">
        <v>3907</v>
      </c>
      <c r="C4023" s="16"/>
      <c r="D4023" s="15">
        <f>SUMIFS(Movimientos!F:F,Movimientos!B:B,Productos!A4023,Movimientos!D:D,$D$1)</f>
        <v>0</v>
      </c>
      <c r="E4023" s="14">
        <f>SUMIFS(Movimientos!F:F,Movimientos!B:B,Productos!A4023,Movimientos!D:D,$E$1)</f>
        <v>0</v>
      </c>
      <c r="F4023" s="17">
        <f t="shared" si="124"/>
        <v>0</v>
      </c>
      <c r="G4023" s="14">
        <v>1</v>
      </c>
      <c r="H4023" s="15" t="str">
        <f t="shared" si="125"/>
        <v>Realizar Pedido</v>
      </c>
    </row>
    <row r="4024" spans="1:8" x14ac:dyDescent="0.25">
      <c r="A4024" s="3">
        <v>7703153016906</v>
      </c>
      <c r="B4024" s="11" t="s">
        <v>3908</v>
      </c>
      <c r="C4024" s="16"/>
      <c r="D4024" s="15">
        <f>SUMIFS(Movimientos!F:F,Movimientos!B:B,Productos!A4024,Movimientos!D:D,$D$1)</f>
        <v>0</v>
      </c>
      <c r="E4024" s="14">
        <f>SUMIFS(Movimientos!F:F,Movimientos!B:B,Productos!A4024,Movimientos!D:D,$E$1)</f>
        <v>0</v>
      </c>
      <c r="F4024" s="17">
        <f t="shared" si="124"/>
        <v>0</v>
      </c>
      <c r="G4024" s="14">
        <v>1</v>
      </c>
      <c r="H4024" s="15" t="str">
        <f t="shared" si="125"/>
        <v>Realizar Pedido</v>
      </c>
    </row>
    <row r="4025" spans="1:8" x14ac:dyDescent="0.25">
      <c r="A4025" s="3">
        <v>7592020132166</v>
      </c>
      <c r="B4025" s="11" t="s">
        <v>3909</v>
      </c>
      <c r="C4025" s="16"/>
      <c r="D4025" s="15">
        <f>SUMIFS(Movimientos!F:F,Movimientos!B:B,Productos!A4025,Movimientos!D:D,$D$1)</f>
        <v>0</v>
      </c>
      <c r="E4025" s="14">
        <f>SUMIFS(Movimientos!F:F,Movimientos!B:B,Productos!A4025,Movimientos!D:D,$E$1)</f>
        <v>0</v>
      </c>
      <c r="F4025" s="17">
        <f t="shared" si="124"/>
        <v>0</v>
      </c>
      <c r="G4025" s="14">
        <v>1</v>
      </c>
      <c r="H4025" s="15" t="str">
        <f t="shared" si="125"/>
        <v>Realizar Pedido</v>
      </c>
    </row>
    <row r="4026" spans="1:8" x14ac:dyDescent="0.25">
      <c r="A4026" s="3">
        <v>7591519000351</v>
      </c>
      <c r="B4026" s="11" t="s">
        <v>3910</v>
      </c>
      <c r="C4026" s="16"/>
      <c r="D4026" s="15">
        <f>SUMIFS(Movimientos!F:F,Movimientos!B:B,Productos!A4026,Movimientos!D:D,$D$1)</f>
        <v>0</v>
      </c>
      <c r="E4026" s="14">
        <f>SUMIFS(Movimientos!F:F,Movimientos!B:B,Productos!A4026,Movimientos!D:D,$E$1)</f>
        <v>0</v>
      </c>
      <c r="F4026" s="17">
        <f t="shared" si="124"/>
        <v>0</v>
      </c>
      <c r="G4026" s="14">
        <v>1</v>
      </c>
      <c r="H4026" s="15" t="str">
        <f t="shared" si="125"/>
        <v>Realizar Pedido</v>
      </c>
    </row>
    <row r="4027" spans="1:8" x14ac:dyDescent="0.25">
      <c r="A4027" s="3">
        <v>7468999186533</v>
      </c>
      <c r="B4027" s="11" t="s">
        <v>3911</v>
      </c>
      <c r="C4027" s="16"/>
      <c r="D4027" s="15">
        <f>SUMIFS(Movimientos!F:F,Movimientos!B:B,Productos!A4027,Movimientos!D:D,$D$1)</f>
        <v>0</v>
      </c>
      <c r="E4027" s="14">
        <f>SUMIFS(Movimientos!F:F,Movimientos!B:B,Productos!A4027,Movimientos!D:D,$E$1)</f>
        <v>0</v>
      </c>
      <c r="F4027" s="17">
        <f t="shared" si="124"/>
        <v>0</v>
      </c>
      <c r="G4027" s="14">
        <v>1</v>
      </c>
      <c r="H4027" s="15" t="str">
        <f t="shared" si="125"/>
        <v>Realizar Pedido</v>
      </c>
    </row>
    <row r="4028" spans="1:8" x14ac:dyDescent="0.25">
      <c r="A4028" s="3">
        <v>7592616576138</v>
      </c>
      <c r="B4028" s="11" t="s">
        <v>3912</v>
      </c>
      <c r="C4028" s="16"/>
      <c r="D4028" s="15">
        <f>SUMIFS(Movimientos!F:F,Movimientos!B:B,Productos!A4028,Movimientos!D:D,$D$1)</f>
        <v>0</v>
      </c>
      <c r="E4028" s="14">
        <f>SUMIFS(Movimientos!F:F,Movimientos!B:B,Productos!A4028,Movimientos!D:D,$E$1)</f>
        <v>0</v>
      </c>
      <c r="F4028" s="17">
        <f t="shared" si="124"/>
        <v>0</v>
      </c>
      <c r="G4028" s="14">
        <v>1</v>
      </c>
      <c r="H4028" s="15" t="str">
        <f t="shared" si="125"/>
        <v>Realizar Pedido</v>
      </c>
    </row>
    <row r="4029" spans="1:8" x14ac:dyDescent="0.25">
      <c r="A4029" s="3">
        <v>7592020141496</v>
      </c>
      <c r="B4029" s="11" t="s">
        <v>3912</v>
      </c>
      <c r="C4029" s="16"/>
      <c r="D4029" s="15">
        <f>SUMIFS(Movimientos!F:F,Movimientos!B:B,Productos!A4029,Movimientos!D:D,$D$1)</f>
        <v>0</v>
      </c>
      <c r="E4029" s="14">
        <f>SUMIFS(Movimientos!F:F,Movimientos!B:B,Productos!A4029,Movimientos!D:D,$E$1)</f>
        <v>0</v>
      </c>
      <c r="F4029" s="17">
        <f t="shared" si="124"/>
        <v>0</v>
      </c>
      <c r="G4029" s="14">
        <v>1</v>
      </c>
      <c r="H4029" s="15" t="str">
        <f t="shared" si="125"/>
        <v>Realizar Pedido</v>
      </c>
    </row>
    <row r="4030" spans="1:8" x14ac:dyDescent="0.25">
      <c r="A4030" s="3">
        <v>7592020113615</v>
      </c>
      <c r="B4030" s="11" t="s">
        <v>3913</v>
      </c>
      <c r="C4030" s="16"/>
      <c r="D4030" s="15">
        <f>SUMIFS(Movimientos!F:F,Movimientos!B:B,Productos!A4030,Movimientos!D:D,$D$1)</f>
        <v>0</v>
      </c>
      <c r="E4030" s="14">
        <f>SUMIFS(Movimientos!F:F,Movimientos!B:B,Productos!A4030,Movimientos!D:D,$E$1)</f>
        <v>0</v>
      </c>
      <c r="F4030" s="17">
        <f t="shared" si="124"/>
        <v>0</v>
      </c>
      <c r="G4030" s="14">
        <v>1</v>
      </c>
      <c r="H4030" s="15" t="str">
        <f t="shared" si="125"/>
        <v>Realizar Pedido</v>
      </c>
    </row>
    <row r="4031" spans="1:8" x14ac:dyDescent="0.25">
      <c r="A4031" s="3">
        <v>7591519051292</v>
      </c>
      <c r="B4031" s="11" t="s">
        <v>3913</v>
      </c>
      <c r="C4031" s="16"/>
      <c r="D4031" s="15">
        <f>SUMIFS(Movimientos!F:F,Movimientos!B:B,Productos!A4031,Movimientos!D:D,$D$1)</f>
        <v>0</v>
      </c>
      <c r="E4031" s="14">
        <f>SUMIFS(Movimientos!F:F,Movimientos!B:B,Productos!A4031,Movimientos!D:D,$E$1)</f>
        <v>0</v>
      </c>
      <c r="F4031" s="17">
        <f t="shared" si="124"/>
        <v>0</v>
      </c>
      <c r="G4031" s="14">
        <v>1</v>
      </c>
      <c r="H4031" s="15" t="str">
        <f t="shared" si="125"/>
        <v>Realizar Pedido</v>
      </c>
    </row>
    <row r="4032" spans="1:8" x14ac:dyDescent="0.25">
      <c r="A4032" s="3">
        <v>7591585370174</v>
      </c>
      <c r="B4032" s="11" t="s">
        <v>3914</v>
      </c>
      <c r="C4032" s="16"/>
      <c r="D4032" s="15">
        <f>SUMIFS(Movimientos!F:F,Movimientos!B:B,Productos!A4032,Movimientos!D:D,$D$1)</f>
        <v>0</v>
      </c>
      <c r="E4032" s="14">
        <f>SUMIFS(Movimientos!F:F,Movimientos!B:B,Productos!A4032,Movimientos!D:D,$E$1)</f>
        <v>0</v>
      </c>
      <c r="F4032" s="17">
        <f t="shared" si="124"/>
        <v>0</v>
      </c>
      <c r="G4032" s="14">
        <v>1</v>
      </c>
      <c r="H4032" s="15" t="str">
        <f t="shared" si="125"/>
        <v>Realizar Pedido</v>
      </c>
    </row>
    <row r="4033" spans="1:8" x14ac:dyDescent="0.25">
      <c r="A4033" s="3">
        <v>7592601300472</v>
      </c>
      <c r="B4033" s="11" t="s">
        <v>3915</v>
      </c>
      <c r="C4033" s="16"/>
      <c r="D4033" s="15">
        <f>SUMIFS(Movimientos!F:F,Movimientos!B:B,Productos!A4033,Movimientos!D:D,$D$1)</f>
        <v>0</v>
      </c>
      <c r="E4033" s="14">
        <f>SUMIFS(Movimientos!F:F,Movimientos!B:B,Productos!A4033,Movimientos!D:D,$E$1)</f>
        <v>0</v>
      </c>
      <c r="F4033" s="17">
        <f t="shared" si="124"/>
        <v>0</v>
      </c>
      <c r="G4033" s="14">
        <v>1</v>
      </c>
      <c r="H4033" s="15" t="str">
        <f t="shared" si="125"/>
        <v>Realizar Pedido</v>
      </c>
    </row>
    <row r="4034" spans="1:8" x14ac:dyDescent="0.25">
      <c r="A4034" s="3">
        <v>7591020000956</v>
      </c>
      <c r="B4034" s="11" t="s">
        <v>3916</v>
      </c>
      <c r="C4034" s="16"/>
      <c r="D4034" s="15">
        <f>SUMIFS(Movimientos!F:F,Movimientos!B:B,Productos!A4034,Movimientos!D:D,$D$1)</f>
        <v>0</v>
      </c>
      <c r="E4034" s="14">
        <f>SUMIFS(Movimientos!F:F,Movimientos!B:B,Productos!A4034,Movimientos!D:D,$E$1)</f>
        <v>0</v>
      </c>
      <c r="F4034" s="17">
        <f t="shared" si="124"/>
        <v>0</v>
      </c>
      <c r="G4034" s="14">
        <v>1</v>
      </c>
      <c r="H4034" s="15" t="str">
        <f t="shared" si="125"/>
        <v>Realizar Pedido</v>
      </c>
    </row>
    <row r="4035" spans="1:8" x14ac:dyDescent="0.25">
      <c r="A4035" s="3">
        <v>7591585270177</v>
      </c>
      <c r="B4035" s="11" t="s">
        <v>3917</v>
      </c>
      <c r="C4035" s="16"/>
      <c r="D4035" s="15">
        <f>SUMIFS(Movimientos!F:F,Movimientos!B:B,Productos!A4035,Movimientos!D:D,$D$1)</f>
        <v>0</v>
      </c>
      <c r="E4035" s="14">
        <f>SUMIFS(Movimientos!F:F,Movimientos!B:B,Productos!A4035,Movimientos!D:D,$E$1)</f>
        <v>0</v>
      </c>
      <c r="F4035" s="17">
        <f t="shared" ref="F4035:F4098" si="126">D4035-E4035</f>
        <v>0</v>
      </c>
      <c r="G4035" s="14">
        <v>1</v>
      </c>
      <c r="H4035" s="15" t="str">
        <f t="shared" ref="H4035:H4098" si="127">IF(F4035&lt;G4035,"Realizar Pedido","")</f>
        <v>Realizar Pedido</v>
      </c>
    </row>
    <row r="4036" spans="1:8" x14ac:dyDescent="0.25">
      <c r="A4036" s="3">
        <v>75900786</v>
      </c>
      <c r="B4036" s="11" t="s">
        <v>3918</v>
      </c>
      <c r="C4036" s="16"/>
      <c r="D4036" s="15">
        <f>SUMIFS(Movimientos!F:F,Movimientos!B:B,Productos!A4036,Movimientos!D:D,$D$1)</f>
        <v>0</v>
      </c>
      <c r="E4036" s="14">
        <f>SUMIFS(Movimientos!F:F,Movimientos!B:B,Productos!A4036,Movimientos!D:D,$E$1)</f>
        <v>0</v>
      </c>
      <c r="F4036" s="17">
        <f t="shared" si="126"/>
        <v>0</v>
      </c>
      <c r="G4036" s="14">
        <v>1</v>
      </c>
      <c r="H4036" s="15" t="str">
        <f t="shared" si="127"/>
        <v>Realizar Pedido</v>
      </c>
    </row>
    <row r="4037" spans="1:8" x14ac:dyDescent="0.25">
      <c r="A4037" s="3">
        <v>7591585970176</v>
      </c>
      <c r="B4037" s="11" t="s">
        <v>3919</v>
      </c>
      <c r="C4037" s="16"/>
      <c r="D4037" s="15">
        <f>SUMIFS(Movimientos!F:F,Movimientos!B:B,Productos!A4037,Movimientos!D:D,$D$1)</f>
        <v>0</v>
      </c>
      <c r="E4037" s="14">
        <f>SUMIFS(Movimientos!F:F,Movimientos!B:B,Productos!A4037,Movimientos!D:D,$E$1)</f>
        <v>0</v>
      </c>
      <c r="F4037" s="17">
        <f t="shared" si="126"/>
        <v>0</v>
      </c>
      <c r="G4037" s="14">
        <v>1</v>
      </c>
      <c r="H4037" s="15" t="str">
        <f t="shared" si="127"/>
        <v>Realizar Pedido</v>
      </c>
    </row>
    <row r="4038" spans="1:8" x14ac:dyDescent="0.25">
      <c r="A4038" s="2">
        <v>7591020006279</v>
      </c>
      <c r="B4038" s="12" t="s">
        <v>3920</v>
      </c>
      <c r="C4038" s="16"/>
      <c r="D4038" s="15">
        <f>SUMIFS(Movimientos!F:F,Movimientos!B:B,Productos!A4038,Movimientos!D:D,$D$1)</f>
        <v>0</v>
      </c>
      <c r="E4038" s="14">
        <f>SUMIFS(Movimientos!F:F,Movimientos!B:B,Productos!A4038,Movimientos!D:D,$E$1)</f>
        <v>0</v>
      </c>
      <c r="F4038" s="17">
        <f t="shared" si="126"/>
        <v>0</v>
      </c>
      <c r="G4038" s="14">
        <v>1</v>
      </c>
      <c r="H4038" s="15" t="str">
        <f t="shared" si="127"/>
        <v>Realizar Pedido</v>
      </c>
    </row>
    <row r="4039" spans="1:8" x14ac:dyDescent="0.25">
      <c r="A4039" s="3">
        <v>7590027000334</v>
      </c>
      <c r="B4039" s="11" t="s">
        <v>3921</v>
      </c>
      <c r="C4039" s="16"/>
      <c r="D4039" s="15">
        <f>SUMIFS(Movimientos!F:F,Movimientos!B:B,Productos!A4039,Movimientos!D:D,$D$1)</f>
        <v>0</v>
      </c>
      <c r="E4039" s="14">
        <f>SUMIFS(Movimientos!F:F,Movimientos!B:B,Productos!A4039,Movimientos!D:D,$E$1)</f>
        <v>0</v>
      </c>
      <c r="F4039" s="17">
        <f t="shared" si="126"/>
        <v>0</v>
      </c>
      <c r="G4039" s="14">
        <v>1</v>
      </c>
      <c r="H4039" s="15" t="str">
        <f t="shared" si="127"/>
        <v>Realizar Pedido</v>
      </c>
    </row>
    <row r="4040" spans="1:8" x14ac:dyDescent="0.25">
      <c r="A4040" s="2">
        <v>7703153003937</v>
      </c>
      <c r="B4040" s="12" t="s">
        <v>3922</v>
      </c>
      <c r="C4040" s="16"/>
      <c r="D4040" s="15">
        <f>SUMIFS(Movimientos!F:F,Movimientos!B:B,Productos!A4040,Movimientos!D:D,$D$1)</f>
        <v>0</v>
      </c>
      <c r="E4040" s="14">
        <f>SUMIFS(Movimientos!F:F,Movimientos!B:B,Productos!A4040,Movimientos!D:D,$E$1)</f>
        <v>0</v>
      </c>
      <c r="F4040" s="17">
        <f t="shared" si="126"/>
        <v>0</v>
      </c>
      <c r="G4040" s="14">
        <v>1</v>
      </c>
      <c r="H4040" s="15" t="str">
        <f t="shared" si="127"/>
        <v>Realizar Pedido</v>
      </c>
    </row>
    <row r="4041" spans="1:8" x14ac:dyDescent="0.25">
      <c r="A4041" s="2">
        <v>7703763100187</v>
      </c>
      <c r="B4041" s="12" t="s">
        <v>3923</v>
      </c>
      <c r="C4041" s="16"/>
      <c r="D4041" s="15">
        <f>SUMIFS(Movimientos!F:F,Movimientos!B:B,Productos!A4041,Movimientos!D:D,$D$1)</f>
        <v>0</v>
      </c>
      <c r="E4041" s="14">
        <f>SUMIFS(Movimientos!F:F,Movimientos!B:B,Productos!A4041,Movimientos!D:D,$E$1)</f>
        <v>0</v>
      </c>
      <c r="F4041" s="17">
        <f t="shared" si="126"/>
        <v>0</v>
      </c>
      <c r="G4041" s="14">
        <v>1</v>
      </c>
      <c r="H4041" s="15" t="str">
        <f t="shared" si="127"/>
        <v>Realizar Pedido</v>
      </c>
    </row>
    <row r="4042" spans="1:8" x14ac:dyDescent="0.25">
      <c r="A4042" s="2">
        <v>7594000020173</v>
      </c>
      <c r="B4042" s="12" t="s">
        <v>3924</v>
      </c>
      <c r="C4042" s="16"/>
      <c r="D4042" s="15">
        <f>SUMIFS(Movimientos!F:F,Movimientos!B:B,Productos!A4042,Movimientos!D:D,$D$1)</f>
        <v>0</v>
      </c>
      <c r="E4042" s="14">
        <f>SUMIFS(Movimientos!F:F,Movimientos!B:B,Productos!A4042,Movimientos!D:D,$E$1)</f>
        <v>0</v>
      </c>
      <c r="F4042" s="17">
        <f t="shared" si="126"/>
        <v>0</v>
      </c>
      <c r="G4042" s="14">
        <v>1</v>
      </c>
      <c r="H4042" s="15" t="str">
        <f t="shared" si="127"/>
        <v>Realizar Pedido</v>
      </c>
    </row>
    <row r="4043" spans="1:8" x14ac:dyDescent="0.25">
      <c r="A4043" s="2">
        <v>7592601300489</v>
      </c>
      <c r="B4043" s="12" t="s">
        <v>3925</v>
      </c>
      <c r="C4043" s="16"/>
      <c r="D4043" s="15">
        <f>SUMIFS(Movimientos!F:F,Movimientos!B:B,Productos!A4043,Movimientos!D:D,$D$1)</f>
        <v>0</v>
      </c>
      <c r="E4043" s="14">
        <f>SUMIFS(Movimientos!F:F,Movimientos!B:B,Productos!A4043,Movimientos!D:D,$E$1)</f>
        <v>0</v>
      </c>
      <c r="F4043" s="17">
        <f t="shared" si="126"/>
        <v>0</v>
      </c>
      <c r="G4043" s="14">
        <v>1</v>
      </c>
      <c r="H4043" s="15" t="str">
        <f t="shared" si="127"/>
        <v>Realizar Pedido</v>
      </c>
    </row>
    <row r="4044" spans="1:8" x14ac:dyDescent="0.25">
      <c r="A4044" s="2">
        <v>7591519004021</v>
      </c>
      <c r="B4044" s="12" t="s">
        <v>3926</v>
      </c>
      <c r="C4044" s="16"/>
      <c r="D4044" s="15">
        <f>SUMIFS(Movimientos!F:F,Movimientos!B:B,Productos!A4044,Movimientos!D:D,$D$1)</f>
        <v>0</v>
      </c>
      <c r="E4044" s="14">
        <f>SUMIFS(Movimientos!F:F,Movimientos!B:B,Productos!A4044,Movimientos!D:D,$E$1)</f>
        <v>0</v>
      </c>
      <c r="F4044" s="17">
        <f t="shared" si="126"/>
        <v>0</v>
      </c>
      <c r="G4044" s="14">
        <v>1</v>
      </c>
      <c r="H4044" s="15" t="str">
        <f t="shared" si="127"/>
        <v>Realizar Pedido</v>
      </c>
    </row>
    <row r="4045" spans="1:8" x14ac:dyDescent="0.25">
      <c r="A4045" s="2">
        <v>7591136008884</v>
      </c>
      <c r="B4045" s="12" t="s">
        <v>3927</v>
      </c>
      <c r="C4045" s="16"/>
      <c r="D4045" s="15">
        <f>SUMIFS(Movimientos!F:F,Movimientos!B:B,Productos!A4045,Movimientos!D:D,$D$1)</f>
        <v>0</v>
      </c>
      <c r="E4045" s="14">
        <f>SUMIFS(Movimientos!F:F,Movimientos!B:B,Productos!A4045,Movimientos!D:D,$E$1)</f>
        <v>0</v>
      </c>
      <c r="F4045" s="17">
        <f t="shared" si="126"/>
        <v>0</v>
      </c>
      <c r="G4045" s="14">
        <v>1</v>
      </c>
      <c r="H4045" s="15" t="str">
        <f t="shared" si="127"/>
        <v>Realizar Pedido</v>
      </c>
    </row>
    <row r="4046" spans="1:8" x14ac:dyDescent="0.25">
      <c r="A4046" s="3">
        <v>7703763100149</v>
      </c>
      <c r="B4046" s="11" t="s">
        <v>3928</v>
      </c>
      <c r="C4046" s="16"/>
      <c r="D4046" s="15">
        <f>SUMIFS(Movimientos!F:F,Movimientos!B:B,Productos!A4046,Movimientos!D:D,$D$1)</f>
        <v>0</v>
      </c>
      <c r="E4046" s="14">
        <f>SUMIFS(Movimientos!F:F,Movimientos!B:B,Productos!A4046,Movimientos!D:D,$E$1)</f>
        <v>0</v>
      </c>
      <c r="F4046" s="17">
        <f t="shared" si="126"/>
        <v>0</v>
      </c>
      <c r="G4046" s="14">
        <v>1</v>
      </c>
      <c r="H4046" s="15" t="str">
        <f t="shared" si="127"/>
        <v>Realizar Pedido</v>
      </c>
    </row>
    <row r="4047" spans="1:8" x14ac:dyDescent="0.25">
      <c r="A4047" s="3">
        <v>7591585870179</v>
      </c>
      <c r="B4047" s="11" t="s">
        <v>3929</v>
      </c>
      <c r="C4047" s="16"/>
      <c r="D4047" s="15">
        <f>SUMIFS(Movimientos!F:F,Movimientos!B:B,Productos!A4047,Movimientos!D:D,$D$1)</f>
        <v>0</v>
      </c>
      <c r="E4047" s="14">
        <f>SUMIFS(Movimientos!F:F,Movimientos!B:B,Productos!A4047,Movimientos!D:D,$E$1)</f>
        <v>0</v>
      </c>
      <c r="F4047" s="17">
        <f t="shared" si="126"/>
        <v>0</v>
      </c>
      <c r="G4047" s="14">
        <v>1</v>
      </c>
      <c r="H4047" s="15" t="str">
        <f t="shared" si="127"/>
        <v>Realizar Pedido</v>
      </c>
    </row>
    <row r="4048" spans="1:8" x14ac:dyDescent="0.25">
      <c r="A4048" s="3">
        <v>7594001100096</v>
      </c>
      <c r="B4048" s="11" t="s">
        <v>3930</v>
      </c>
      <c r="C4048" s="16"/>
      <c r="D4048" s="15">
        <f>SUMIFS(Movimientos!F:F,Movimientos!B:B,Productos!A4048,Movimientos!D:D,$D$1)</f>
        <v>0</v>
      </c>
      <c r="E4048" s="14">
        <f>SUMIFS(Movimientos!F:F,Movimientos!B:B,Productos!A4048,Movimientos!D:D,$E$1)</f>
        <v>0</v>
      </c>
      <c r="F4048" s="17">
        <f t="shared" si="126"/>
        <v>0</v>
      </c>
      <c r="G4048" s="14">
        <v>1</v>
      </c>
      <c r="H4048" s="15" t="str">
        <f t="shared" si="127"/>
        <v>Realizar Pedido</v>
      </c>
    </row>
    <row r="4049" spans="1:8" x14ac:dyDescent="0.25">
      <c r="A4049" s="3">
        <v>7591585370167</v>
      </c>
      <c r="B4049" s="11" t="s">
        <v>3931</v>
      </c>
      <c r="C4049" s="16"/>
      <c r="D4049" s="15">
        <f>SUMIFS(Movimientos!F:F,Movimientos!B:B,Productos!A4049,Movimientos!D:D,$D$1)</f>
        <v>0</v>
      </c>
      <c r="E4049" s="14">
        <f>SUMIFS(Movimientos!F:F,Movimientos!B:B,Productos!A4049,Movimientos!D:D,$E$1)</f>
        <v>0</v>
      </c>
      <c r="F4049" s="17">
        <f t="shared" si="126"/>
        <v>0</v>
      </c>
      <c r="G4049" s="14">
        <v>1</v>
      </c>
      <c r="H4049" s="15" t="str">
        <f t="shared" si="127"/>
        <v>Realizar Pedido</v>
      </c>
    </row>
    <row r="4050" spans="1:8" x14ac:dyDescent="0.25">
      <c r="A4050" s="3">
        <v>7703153016890</v>
      </c>
      <c r="B4050" s="11" t="s">
        <v>3932</v>
      </c>
      <c r="C4050" s="16"/>
      <c r="D4050" s="15">
        <f>SUMIFS(Movimientos!F:F,Movimientos!B:B,Productos!A4050,Movimientos!D:D,$D$1)</f>
        <v>0</v>
      </c>
      <c r="E4050" s="14">
        <f>SUMIFS(Movimientos!F:F,Movimientos!B:B,Productos!A4050,Movimientos!D:D,$E$1)</f>
        <v>0</v>
      </c>
      <c r="F4050" s="17">
        <f t="shared" si="126"/>
        <v>0</v>
      </c>
      <c r="G4050" s="14">
        <v>1</v>
      </c>
      <c r="H4050" s="15" t="str">
        <f t="shared" si="127"/>
        <v>Realizar Pedido</v>
      </c>
    </row>
    <row r="4051" spans="1:8" x14ac:dyDescent="0.25">
      <c r="A4051" s="3">
        <v>7591088020149</v>
      </c>
      <c r="B4051" s="11" t="s">
        <v>3933</v>
      </c>
      <c r="C4051" s="16"/>
      <c r="D4051" s="15">
        <f>SUMIFS(Movimientos!F:F,Movimientos!B:B,Productos!A4051,Movimientos!D:D,$D$1)</f>
        <v>0</v>
      </c>
      <c r="E4051" s="14">
        <f>SUMIFS(Movimientos!F:F,Movimientos!B:B,Productos!A4051,Movimientos!D:D,$E$1)</f>
        <v>0</v>
      </c>
      <c r="F4051" s="17">
        <f t="shared" si="126"/>
        <v>0</v>
      </c>
      <c r="G4051" s="14">
        <v>1</v>
      </c>
      <c r="H4051" s="15" t="str">
        <f t="shared" si="127"/>
        <v>Realizar Pedido</v>
      </c>
    </row>
    <row r="4052" spans="1:8" x14ac:dyDescent="0.25">
      <c r="A4052" s="3">
        <v>7591088919283</v>
      </c>
      <c r="B4052" s="11" t="s">
        <v>3934</v>
      </c>
      <c r="C4052" s="16"/>
      <c r="D4052" s="15">
        <f>SUMIFS(Movimientos!F:F,Movimientos!B:B,Productos!A4052,Movimientos!D:D,$D$1)</f>
        <v>0</v>
      </c>
      <c r="E4052" s="14">
        <f>SUMIFS(Movimientos!F:F,Movimientos!B:B,Productos!A4052,Movimientos!D:D,$E$1)</f>
        <v>0</v>
      </c>
      <c r="F4052" s="17">
        <f t="shared" si="126"/>
        <v>0</v>
      </c>
      <c r="G4052" s="14">
        <v>1</v>
      </c>
      <c r="H4052" s="15" t="str">
        <f t="shared" si="127"/>
        <v>Realizar Pedido</v>
      </c>
    </row>
    <row r="4053" spans="1:8" x14ac:dyDescent="0.25">
      <c r="A4053" s="3">
        <v>7591088922283</v>
      </c>
      <c r="B4053" s="11" t="s">
        <v>3935</v>
      </c>
      <c r="C4053" s="16"/>
      <c r="D4053" s="15">
        <f>SUMIFS(Movimientos!F:F,Movimientos!B:B,Productos!A4053,Movimientos!D:D,$D$1)</f>
        <v>0</v>
      </c>
      <c r="E4053" s="14">
        <f>SUMIFS(Movimientos!F:F,Movimientos!B:B,Productos!A4053,Movimientos!D:D,$E$1)</f>
        <v>0</v>
      </c>
      <c r="F4053" s="17">
        <f t="shared" si="126"/>
        <v>0</v>
      </c>
      <c r="G4053" s="14">
        <v>1</v>
      </c>
      <c r="H4053" s="15" t="str">
        <f t="shared" si="127"/>
        <v>Realizar Pedido</v>
      </c>
    </row>
    <row r="4054" spans="1:8" x14ac:dyDescent="0.25">
      <c r="A4054" s="3">
        <v>7591088919306</v>
      </c>
      <c r="B4054" s="11" t="s">
        <v>3936</v>
      </c>
      <c r="C4054" s="16"/>
      <c r="D4054" s="15">
        <f>SUMIFS(Movimientos!F:F,Movimientos!B:B,Productos!A4054,Movimientos!D:D,$D$1)</f>
        <v>0</v>
      </c>
      <c r="E4054" s="14">
        <f>SUMIFS(Movimientos!F:F,Movimientos!B:B,Productos!A4054,Movimientos!D:D,$E$1)</f>
        <v>0</v>
      </c>
      <c r="F4054" s="17">
        <f t="shared" si="126"/>
        <v>0</v>
      </c>
      <c r="G4054" s="14">
        <v>1</v>
      </c>
      <c r="H4054" s="15" t="str">
        <f t="shared" si="127"/>
        <v>Realizar Pedido</v>
      </c>
    </row>
    <row r="4055" spans="1:8" x14ac:dyDescent="0.25">
      <c r="A4055" s="3">
        <v>7592438058911</v>
      </c>
      <c r="B4055" s="11" t="s">
        <v>3937</v>
      </c>
      <c r="C4055" s="16"/>
      <c r="D4055" s="15">
        <f>SUMIFS(Movimientos!F:F,Movimientos!B:B,Productos!A4055,Movimientos!D:D,$D$1)</f>
        <v>0</v>
      </c>
      <c r="E4055" s="14">
        <f>SUMIFS(Movimientos!F:F,Movimientos!B:B,Productos!A4055,Movimientos!D:D,$E$1)</f>
        <v>0</v>
      </c>
      <c r="F4055" s="17">
        <f t="shared" si="126"/>
        <v>0</v>
      </c>
      <c r="G4055" s="14">
        <v>1</v>
      </c>
      <c r="H4055" s="15" t="str">
        <f t="shared" si="127"/>
        <v>Realizar Pedido</v>
      </c>
    </row>
    <row r="4056" spans="1:8" x14ac:dyDescent="0.25">
      <c r="A4056" s="3">
        <v>7802200011557</v>
      </c>
      <c r="B4056" s="11" t="s">
        <v>3938</v>
      </c>
      <c r="C4056" s="16"/>
      <c r="D4056" s="15">
        <f>SUMIFS(Movimientos!F:F,Movimientos!B:B,Productos!A4056,Movimientos!D:D,$D$1)</f>
        <v>0</v>
      </c>
      <c r="E4056" s="14">
        <f>SUMIFS(Movimientos!F:F,Movimientos!B:B,Productos!A4056,Movimientos!D:D,$E$1)</f>
        <v>0</v>
      </c>
      <c r="F4056" s="17">
        <f t="shared" si="126"/>
        <v>0</v>
      </c>
      <c r="G4056" s="14">
        <v>1</v>
      </c>
      <c r="H4056" s="15" t="str">
        <f t="shared" si="127"/>
        <v>Realizar Pedido</v>
      </c>
    </row>
    <row r="4057" spans="1:8" x14ac:dyDescent="0.25">
      <c r="A4057" s="3">
        <v>7591130171317</v>
      </c>
      <c r="B4057" s="11" t="s">
        <v>3939</v>
      </c>
      <c r="C4057" s="16"/>
      <c r="D4057" s="15">
        <f>SUMIFS(Movimientos!F:F,Movimientos!B:B,Productos!A4057,Movimientos!D:D,$D$1)</f>
        <v>0</v>
      </c>
      <c r="E4057" s="14">
        <f>SUMIFS(Movimientos!F:F,Movimientos!B:B,Productos!A4057,Movimientos!D:D,$E$1)</f>
        <v>0</v>
      </c>
      <c r="F4057" s="17">
        <f t="shared" si="126"/>
        <v>0</v>
      </c>
      <c r="G4057" s="14">
        <v>1</v>
      </c>
      <c r="H4057" s="15" t="str">
        <f t="shared" si="127"/>
        <v>Realizar Pedido</v>
      </c>
    </row>
    <row r="4058" spans="1:8" x14ac:dyDescent="0.25">
      <c r="A4058" s="3">
        <v>7591130222927</v>
      </c>
      <c r="B4058" s="11" t="s">
        <v>3940</v>
      </c>
      <c r="C4058" s="16"/>
      <c r="D4058" s="15">
        <f>SUMIFS(Movimientos!F:F,Movimientos!B:B,Productos!A4058,Movimientos!D:D,$D$1)</f>
        <v>0</v>
      </c>
      <c r="E4058" s="14">
        <f>SUMIFS(Movimientos!F:F,Movimientos!B:B,Productos!A4058,Movimientos!D:D,$E$1)</f>
        <v>0</v>
      </c>
      <c r="F4058" s="17">
        <f t="shared" si="126"/>
        <v>0</v>
      </c>
      <c r="G4058" s="14">
        <v>1</v>
      </c>
      <c r="H4058" s="15" t="str">
        <f t="shared" si="127"/>
        <v>Realizar Pedido</v>
      </c>
    </row>
    <row r="4059" spans="1:8" x14ac:dyDescent="0.25">
      <c r="A4059" s="3">
        <v>7591792000093</v>
      </c>
      <c r="B4059" s="11" t="s">
        <v>3941</v>
      </c>
      <c r="C4059" s="16"/>
      <c r="D4059" s="15">
        <f>SUMIFS(Movimientos!F:F,Movimientos!B:B,Productos!A4059,Movimientos!D:D,$D$1)</f>
        <v>0</v>
      </c>
      <c r="E4059" s="14">
        <f>SUMIFS(Movimientos!F:F,Movimientos!B:B,Productos!A4059,Movimientos!D:D,$E$1)</f>
        <v>0</v>
      </c>
      <c r="F4059" s="17">
        <f t="shared" si="126"/>
        <v>0</v>
      </c>
      <c r="G4059" s="14">
        <v>1</v>
      </c>
      <c r="H4059" s="15" t="str">
        <f t="shared" si="127"/>
        <v>Realizar Pedido</v>
      </c>
    </row>
    <row r="4060" spans="1:8" x14ac:dyDescent="0.25">
      <c r="A4060" s="3">
        <v>7591585178237</v>
      </c>
      <c r="B4060" s="11" t="s">
        <v>3942</v>
      </c>
      <c r="C4060" s="16"/>
      <c r="D4060" s="15">
        <f>SUMIFS(Movimientos!F:F,Movimientos!B:B,Productos!A4060,Movimientos!D:D,$D$1)</f>
        <v>0</v>
      </c>
      <c r="E4060" s="14">
        <f>SUMIFS(Movimientos!F:F,Movimientos!B:B,Productos!A4060,Movimientos!D:D,$E$1)</f>
        <v>0</v>
      </c>
      <c r="F4060" s="17">
        <f t="shared" si="126"/>
        <v>0</v>
      </c>
      <c r="G4060" s="14">
        <v>1</v>
      </c>
      <c r="H4060" s="15" t="str">
        <f t="shared" si="127"/>
        <v>Realizar Pedido</v>
      </c>
    </row>
    <row r="4061" spans="1:8" x14ac:dyDescent="0.25">
      <c r="A4061" s="3">
        <v>7591585978264</v>
      </c>
      <c r="B4061" s="11" t="s">
        <v>3943</v>
      </c>
      <c r="C4061" s="16"/>
      <c r="D4061" s="15">
        <f>SUMIFS(Movimientos!F:F,Movimientos!B:B,Productos!A4061,Movimientos!D:D,$D$1)</f>
        <v>0</v>
      </c>
      <c r="E4061" s="14">
        <f>SUMIFS(Movimientos!F:F,Movimientos!B:B,Productos!A4061,Movimientos!D:D,$E$1)</f>
        <v>0</v>
      </c>
      <c r="F4061" s="17">
        <f t="shared" si="126"/>
        <v>0</v>
      </c>
      <c r="G4061" s="14">
        <v>1</v>
      </c>
      <c r="H4061" s="15" t="str">
        <f t="shared" si="127"/>
        <v>Realizar Pedido</v>
      </c>
    </row>
    <row r="4062" spans="1:8" x14ac:dyDescent="0.25">
      <c r="A4062" s="2">
        <v>7590030000185</v>
      </c>
      <c r="B4062" s="12" t="s">
        <v>3944</v>
      </c>
      <c r="C4062" s="16"/>
      <c r="D4062" s="15">
        <f>SUMIFS(Movimientos!F:F,Movimientos!B:B,Productos!A4062,Movimientos!D:D,$D$1)</f>
        <v>0</v>
      </c>
      <c r="E4062" s="14">
        <f>SUMIFS(Movimientos!F:F,Movimientos!B:B,Productos!A4062,Movimientos!D:D,$E$1)</f>
        <v>0</v>
      </c>
      <c r="F4062" s="17">
        <f t="shared" si="126"/>
        <v>0</v>
      </c>
      <c r="G4062" s="14">
        <v>1</v>
      </c>
      <c r="H4062" s="15" t="str">
        <f t="shared" si="127"/>
        <v>Realizar Pedido</v>
      </c>
    </row>
    <row r="4063" spans="1:8" x14ac:dyDescent="0.25">
      <c r="A4063" s="3">
        <v>7591585278265</v>
      </c>
      <c r="B4063" s="11" t="s">
        <v>3945</v>
      </c>
      <c r="C4063" s="16"/>
      <c r="D4063" s="15">
        <f>SUMIFS(Movimientos!F:F,Movimientos!B:B,Productos!A4063,Movimientos!D:D,$D$1)</f>
        <v>0</v>
      </c>
      <c r="E4063" s="14">
        <f>SUMIFS(Movimientos!F:F,Movimientos!B:B,Productos!A4063,Movimientos!D:D,$E$1)</f>
        <v>0</v>
      </c>
      <c r="F4063" s="17">
        <f t="shared" si="126"/>
        <v>0</v>
      </c>
      <c r="G4063" s="14">
        <v>1</v>
      </c>
      <c r="H4063" s="15" t="str">
        <f t="shared" si="127"/>
        <v>Realizar Pedido</v>
      </c>
    </row>
    <row r="4064" spans="1:8" x14ac:dyDescent="0.25">
      <c r="A4064" s="3">
        <v>7703763530199</v>
      </c>
      <c r="B4064" s="11" t="s">
        <v>3946</v>
      </c>
      <c r="C4064" s="16"/>
      <c r="D4064" s="15">
        <f>SUMIFS(Movimientos!F:F,Movimientos!B:B,Productos!A4064,Movimientos!D:D,$D$1)</f>
        <v>0</v>
      </c>
      <c r="E4064" s="14">
        <f>SUMIFS(Movimientos!F:F,Movimientos!B:B,Productos!A4064,Movimientos!D:D,$E$1)</f>
        <v>0</v>
      </c>
      <c r="F4064" s="17">
        <f t="shared" si="126"/>
        <v>0</v>
      </c>
      <c r="G4064" s="14">
        <v>1</v>
      </c>
      <c r="H4064" s="15" t="str">
        <f t="shared" si="127"/>
        <v>Realizar Pedido</v>
      </c>
    </row>
    <row r="4065" spans="1:8" x14ac:dyDescent="0.25">
      <c r="A4065" s="3">
        <v>7592454137256</v>
      </c>
      <c r="B4065" s="11" t="s">
        <v>3947</v>
      </c>
      <c r="C4065" s="16"/>
      <c r="D4065" s="15">
        <f>SUMIFS(Movimientos!F:F,Movimientos!B:B,Productos!A4065,Movimientos!D:D,$D$1)</f>
        <v>0</v>
      </c>
      <c r="E4065" s="14">
        <f>SUMIFS(Movimientos!F:F,Movimientos!B:B,Productos!A4065,Movimientos!D:D,$E$1)</f>
        <v>0</v>
      </c>
      <c r="F4065" s="17">
        <f t="shared" si="126"/>
        <v>0</v>
      </c>
      <c r="G4065" s="14">
        <v>1</v>
      </c>
      <c r="H4065" s="15" t="str">
        <f t="shared" si="127"/>
        <v>Realizar Pedido</v>
      </c>
    </row>
    <row r="4066" spans="1:8" x14ac:dyDescent="0.25">
      <c r="A4066" s="3">
        <v>7591585178268</v>
      </c>
      <c r="B4066" s="11" t="s">
        <v>3948</v>
      </c>
      <c r="C4066" s="16"/>
      <c r="D4066" s="15">
        <f>SUMIFS(Movimientos!F:F,Movimientos!B:B,Productos!A4066,Movimientos!D:D,$D$1)</f>
        <v>0</v>
      </c>
      <c r="E4066" s="14">
        <f>SUMIFS(Movimientos!F:F,Movimientos!B:B,Productos!A4066,Movimientos!D:D,$E$1)</f>
        <v>0</v>
      </c>
      <c r="F4066" s="17">
        <f t="shared" si="126"/>
        <v>0</v>
      </c>
      <c r="G4066" s="14">
        <v>1</v>
      </c>
      <c r="H4066" s="15" t="str">
        <f t="shared" si="127"/>
        <v>Realizar Pedido</v>
      </c>
    </row>
    <row r="4067" spans="1:8" x14ac:dyDescent="0.25">
      <c r="A4067" s="3">
        <v>7594002080335</v>
      </c>
      <c r="B4067" s="11" t="s">
        <v>3949</v>
      </c>
      <c r="C4067" s="16"/>
      <c r="D4067" s="15">
        <f>SUMIFS(Movimientos!F:F,Movimientos!B:B,Productos!A4067,Movimientos!D:D,$D$1)</f>
        <v>0</v>
      </c>
      <c r="E4067" s="14">
        <f>SUMIFS(Movimientos!F:F,Movimientos!B:B,Productos!A4067,Movimientos!D:D,$E$1)</f>
        <v>0</v>
      </c>
      <c r="F4067" s="17">
        <f t="shared" si="126"/>
        <v>0</v>
      </c>
      <c r="G4067" s="14">
        <v>1</v>
      </c>
      <c r="H4067" s="15" t="str">
        <f t="shared" si="127"/>
        <v>Realizar Pedido</v>
      </c>
    </row>
    <row r="4068" spans="1:8" x14ac:dyDescent="0.25">
      <c r="A4068" s="3">
        <v>7591020003179</v>
      </c>
      <c r="B4068" s="11" t="s">
        <v>3950</v>
      </c>
      <c r="C4068" s="16"/>
      <c r="D4068" s="15">
        <f>SUMIFS(Movimientos!F:F,Movimientos!B:B,Productos!A4068,Movimientos!D:D,$D$1)</f>
        <v>0</v>
      </c>
      <c r="E4068" s="14">
        <f>SUMIFS(Movimientos!F:F,Movimientos!B:B,Productos!A4068,Movimientos!D:D,$E$1)</f>
        <v>0</v>
      </c>
      <c r="F4068" s="17">
        <f t="shared" si="126"/>
        <v>0</v>
      </c>
      <c r="G4068" s="14">
        <v>1</v>
      </c>
      <c r="H4068" s="15" t="str">
        <f t="shared" si="127"/>
        <v>Realizar Pedido</v>
      </c>
    </row>
    <row r="4069" spans="1:8" x14ac:dyDescent="0.25">
      <c r="A4069" s="3">
        <v>7591955001127</v>
      </c>
      <c r="B4069" s="11" t="s">
        <v>3951</v>
      </c>
      <c r="C4069" s="16"/>
      <c r="D4069" s="15">
        <f>SUMIFS(Movimientos!F:F,Movimientos!B:B,Productos!A4069,Movimientos!D:D,$D$1)</f>
        <v>0</v>
      </c>
      <c r="E4069" s="14">
        <f>SUMIFS(Movimientos!F:F,Movimientos!B:B,Productos!A4069,Movimientos!D:D,$E$1)</f>
        <v>0</v>
      </c>
      <c r="F4069" s="17">
        <f t="shared" si="126"/>
        <v>0</v>
      </c>
      <c r="G4069" s="14">
        <v>1</v>
      </c>
      <c r="H4069" s="15" t="str">
        <f t="shared" si="127"/>
        <v>Realizar Pedido</v>
      </c>
    </row>
    <row r="4070" spans="1:8" x14ac:dyDescent="0.25">
      <c r="A4070" s="3">
        <v>7591955001844</v>
      </c>
      <c r="B4070" s="11" t="s">
        <v>3952</v>
      </c>
      <c r="C4070" s="16"/>
      <c r="D4070" s="15">
        <f>SUMIFS(Movimientos!F:F,Movimientos!B:B,Productos!A4070,Movimientos!D:D,$D$1)</f>
        <v>0</v>
      </c>
      <c r="E4070" s="14">
        <f>SUMIFS(Movimientos!F:F,Movimientos!B:B,Productos!A4070,Movimientos!D:D,$E$1)</f>
        <v>0</v>
      </c>
      <c r="F4070" s="17">
        <f t="shared" si="126"/>
        <v>0</v>
      </c>
      <c r="G4070" s="14">
        <v>1</v>
      </c>
      <c r="H4070" s="15" t="str">
        <f t="shared" si="127"/>
        <v>Realizar Pedido</v>
      </c>
    </row>
    <row r="4071" spans="1:8" x14ac:dyDescent="0.25">
      <c r="A4071" s="3">
        <v>7591243807974</v>
      </c>
      <c r="B4071" s="11" t="s">
        <v>3953</v>
      </c>
      <c r="C4071" s="16"/>
      <c r="D4071" s="15">
        <f>SUMIFS(Movimientos!F:F,Movimientos!B:B,Productos!A4071,Movimientos!D:D,$D$1)</f>
        <v>0</v>
      </c>
      <c r="E4071" s="14">
        <f>SUMIFS(Movimientos!F:F,Movimientos!B:B,Productos!A4071,Movimientos!D:D,$E$1)</f>
        <v>0</v>
      </c>
      <c r="F4071" s="17">
        <f t="shared" si="126"/>
        <v>0</v>
      </c>
      <c r="G4071" s="14">
        <v>1</v>
      </c>
      <c r="H4071" s="15" t="str">
        <f t="shared" si="127"/>
        <v>Realizar Pedido</v>
      </c>
    </row>
    <row r="4072" spans="1:8" x14ac:dyDescent="0.25">
      <c r="A4072" s="3">
        <v>7591243808018</v>
      </c>
      <c r="B4072" s="11" t="s">
        <v>3954</v>
      </c>
      <c r="C4072" s="16"/>
      <c r="D4072" s="15">
        <f>SUMIFS(Movimientos!F:F,Movimientos!B:B,Productos!A4072,Movimientos!D:D,$D$1)</f>
        <v>0</v>
      </c>
      <c r="E4072" s="14">
        <f>SUMIFS(Movimientos!F:F,Movimientos!B:B,Productos!A4072,Movimientos!D:D,$E$1)</f>
        <v>0</v>
      </c>
      <c r="F4072" s="17">
        <f t="shared" si="126"/>
        <v>0</v>
      </c>
      <c r="G4072" s="14">
        <v>1</v>
      </c>
      <c r="H4072" s="15" t="str">
        <f t="shared" si="127"/>
        <v>Realizar Pedido</v>
      </c>
    </row>
    <row r="4073" spans="1:8" x14ac:dyDescent="0.25">
      <c r="A4073" s="2">
        <v>7591243807851</v>
      </c>
      <c r="B4073" s="12" t="s">
        <v>3955</v>
      </c>
      <c r="C4073" s="16"/>
      <c r="D4073" s="15">
        <f>SUMIFS(Movimientos!F:F,Movimientos!B:B,Productos!A4073,Movimientos!D:D,$D$1)</f>
        <v>0</v>
      </c>
      <c r="E4073" s="14">
        <f>SUMIFS(Movimientos!F:F,Movimientos!B:B,Productos!A4073,Movimientos!D:D,$E$1)</f>
        <v>0</v>
      </c>
      <c r="F4073" s="17">
        <f t="shared" si="126"/>
        <v>0</v>
      </c>
      <c r="G4073" s="14">
        <v>1</v>
      </c>
      <c r="H4073" s="15" t="str">
        <f t="shared" si="127"/>
        <v>Realizar Pedido</v>
      </c>
    </row>
    <row r="4074" spans="1:8" x14ac:dyDescent="0.25">
      <c r="A4074" s="2">
        <v>7591243807820</v>
      </c>
      <c r="B4074" s="12" t="s">
        <v>3956</v>
      </c>
      <c r="C4074" s="16"/>
      <c r="D4074" s="15">
        <f>SUMIFS(Movimientos!F:F,Movimientos!B:B,Productos!A4074,Movimientos!D:D,$D$1)</f>
        <v>0</v>
      </c>
      <c r="E4074" s="14">
        <f>SUMIFS(Movimientos!F:F,Movimientos!B:B,Productos!A4074,Movimientos!D:D,$E$1)</f>
        <v>0</v>
      </c>
      <c r="F4074" s="17">
        <f t="shared" si="126"/>
        <v>0</v>
      </c>
      <c r="G4074" s="14">
        <v>1</v>
      </c>
      <c r="H4074" s="15" t="str">
        <f t="shared" si="127"/>
        <v>Realizar Pedido</v>
      </c>
    </row>
    <row r="4075" spans="1:8" x14ac:dyDescent="0.25">
      <c r="A4075" s="3">
        <v>7591243807998</v>
      </c>
      <c r="B4075" s="11" t="s">
        <v>3957</v>
      </c>
      <c r="C4075" s="16"/>
      <c r="D4075" s="15">
        <f>SUMIFS(Movimientos!F:F,Movimientos!B:B,Productos!A4075,Movimientos!D:D,$D$1)</f>
        <v>0</v>
      </c>
      <c r="E4075" s="14">
        <f>SUMIFS(Movimientos!F:F,Movimientos!B:B,Productos!A4075,Movimientos!D:D,$E$1)</f>
        <v>0</v>
      </c>
      <c r="F4075" s="17">
        <f t="shared" si="126"/>
        <v>0</v>
      </c>
      <c r="G4075" s="14">
        <v>1</v>
      </c>
      <c r="H4075" s="15" t="str">
        <f t="shared" si="127"/>
        <v>Realizar Pedido</v>
      </c>
    </row>
    <row r="4076" spans="1:8" x14ac:dyDescent="0.25">
      <c r="A4076" s="3">
        <v>7602000017151</v>
      </c>
      <c r="B4076" s="11" t="s">
        <v>3958</v>
      </c>
      <c r="C4076" s="16"/>
      <c r="D4076" s="15">
        <f>SUMIFS(Movimientos!F:F,Movimientos!B:B,Productos!A4076,Movimientos!D:D,$D$1)</f>
        <v>0</v>
      </c>
      <c r="E4076" s="14">
        <f>SUMIFS(Movimientos!F:F,Movimientos!B:B,Productos!A4076,Movimientos!D:D,$E$1)</f>
        <v>0</v>
      </c>
      <c r="F4076" s="17">
        <f t="shared" si="126"/>
        <v>0</v>
      </c>
      <c r="G4076" s="14">
        <v>1</v>
      </c>
      <c r="H4076" s="15" t="str">
        <f t="shared" si="127"/>
        <v>Realizar Pedido</v>
      </c>
    </row>
    <row r="4077" spans="1:8" x14ac:dyDescent="0.25">
      <c r="A4077" s="3" t="s">
        <v>3959</v>
      </c>
      <c r="B4077" s="11" t="s">
        <v>3960</v>
      </c>
      <c r="C4077" s="16"/>
      <c r="D4077" s="15">
        <f>SUMIFS(Movimientos!F:F,Movimientos!B:B,Productos!A4077,Movimientos!D:D,$D$1)</f>
        <v>0</v>
      </c>
      <c r="E4077" s="14">
        <f>SUMIFS(Movimientos!F:F,Movimientos!B:B,Productos!A4077,Movimientos!D:D,$E$1)</f>
        <v>0</v>
      </c>
      <c r="F4077" s="17">
        <f t="shared" si="126"/>
        <v>0</v>
      </c>
      <c r="G4077" s="14">
        <v>1</v>
      </c>
      <c r="H4077" s="15" t="str">
        <f t="shared" si="127"/>
        <v>Realizar Pedido</v>
      </c>
    </row>
    <row r="4078" spans="1:8" x14ac:dyDescent="0.25">
      <c r="A4078" s="3" t="s">
        <v>3961</v>
      </c>
      <c r="B4078" s="11" t="s">
        <v>3960</v>
      </c>
      <c r="C4078" s="16"/>
      <c r="D4078" s="15">
        <f>SUMIFS(Movimientos!F:F,Movimientos!B:B,Productos!A4078,Movimientos!D:D,$D$1)</f>
        <v>0</v>
      </c>
      <c r="E4078" s="14">
        <f>SUMIFS(Movimientos!F:F,Movimientos!B:B,Productos!A4078,Movimientos!D:D,$E$1)</f>
        <v>0</v>
      </c>
      <c r="F4078" s="17">
        <f t="shared" si="126"/>
        <v>0</v>
      </c>
      <c r="G4078" s="14">
        <v>1</v>
      </c>
      <c r="H4078" s="15" t="str">
        <f t="shared" si="127"/>
        <v>Realizar Pedido</v>
      </c>
    </row>
    <row r="4079" spans="1:8" x14ac:dyDescent="0.25">
      <c r="A4079" s="3" t="s">
        <v>3962</v>
      </c>
      <c r="B4079" s="11" t="s">
        <v>3963</v>
      </c>
      <c r="C4079" s="16"/>
      <c r="D4079" s="15">
        <f>SUMIFS(Movimientos!F:F,Movimientos!B:B,Productos!A4079,Movimientos!D:D,$D$1)</f>
        <v>0</v>
      </c>
      <c r="E4079" s="14">
        <f>SUMIFS(Movimientos!F:F,Movimientos!B:B,Productos!A4079,Movimientos!D:D,$E$1)</f>
        <v>0</v>
      </c>
      <c r="F4079" s="17">
        <f t="shared" si="126"/>
        <v>0</v>
      </c>
      <c r="G4079" s="14">
        <v>1</v>
      </c>
      <c r="H4079" s="15" t="str">
        <f t="shared" si="127"/>
        <v>Realizar Pedido</v>
      </c>
    </row>
    <row r="4080" spans="1:8" x14ac:dyDescent="0.25">
      <c r="A4080" s="3" t="s">
        <v>3964</v>
      </c>
      <c r="B4080" s="11" t="s">
        <v>3963</v>
      </c>
      <c r="C4080" s="16"/>
      <c r="D4080" s="15">
        <f>SUMIFS(Movimientos!F:F,Movimientos!B:B,Productos!A4080,Movimientos!D:D,$D$1)</f>
        <v>0</v>
      </c>
      <c r="E4080" s="14">
        <f>SUMIFS(Movimientos!F:F,Movimientos!B:B,Productos!A4080,Movimientos!D:D,$E$1)</f>
        <v>0</v>
      </c>
      <c r="F4080" s="17">
        <f t="shared" si="126"/>
        <v>0</v>
      </c>
      <c r="G4080" s="14">
        <v>1</v>
      </c>
      <c r="H4080" s="15" t="str">
        <f t="shared" si="127"/>
        <v>Realizar Pedido</v>
      </c>
    </row>
    <row r="4081" spans="1:8" x14ac:dyDescent="0.25">
      <c r="A4081" s="3">
        <v>7591392807863</v>
      </c>
      <c r="B4081" s="11" t="s">
        <v>3965</v>
      </c>
      <c r="C4081" s="16"/>
      <c r="D4081" s="15">
        <f>SUMIFS(Movimientos!F:F,Movimientos!B:B,Productos!A4081,Movimientos!D:D,$D$1)</f>
        <v>0</v>
      </c>
      <c r="E4081" s="14">
        <f>SUMIFS(Movimientos!F:F,Movimientos!B:B,Productos!A4081,Movimientos!D:D,$E$1)</f>
        <v>0</v>
      </c>
      <c r="F4081" s="17">
        <f t="shared" si="126"/>
        <v>0</v>
      </c>
      <c r="G4081" s="14">
        <v>1</v>
      </c>
      <c r="H4081" s="15" t="str">
        <f t="shared" si="127"/>
        <v>Realizar Pedido</v>
      </c>
    </row>
    <row r="4082" spans="1:8" x14ac:dyDescent="0.25">
      <c r="A4082" s="3" t="s">
        <v>3966</v>
      </c>
      <c r="B4082" s="11" t="s">
        <v>3967</v>
      </c>
      <c r="C4082" s="16"/>
      <c r="D4082" s="15">
        <f>SUMIFS(Movimientos!F:F,Movimientos!B:B,Productos!A4082,Movimientos!D:D,$D$1)</f>
        <v>0</v>
      </c>
      <c r="E4082" s="14">
        <f>SUMIFS(Movimientos!F:F,Movimientos!B:B,Productos!A4082,Movimientos!D:D,$E$1)</f>
        <v>0</v>
      </c>
      <c r="F4082" s="17">
        <f t="shared" si="126"/>
        <v>0</v>
      </c>
      <c r="G4082" s="14">
        <v>1</v>
      </c>
      <c r="H4082" s="15" t="str">
        <f t="shared" si="127"/>
        <v>Realizar Pedido</v>
      </c>
    </row>
    <row r="4083" spans="1:8" x14ac:dyDescent="0.25">
      <c r="A4083" s="3" t="s">
        <v>3968</v>
      </c>
      <c r="B4083" s="11" t="s">
        <v>3967</v>
      </c>
      <c r="C4083" s="16"/>
      <c r="D4083" s="15">
        <f>SUMIFS(Movimientos!F:F,Movimientos!B:B,Productos!A4083,Movimientos!D:D,$D$1)</f>
        <v>0</v>
      </c>
      <c r="E4083" s="14">
        <f>SUMIFS(Movimientos!F:F,Movimientos!B:B,Productos!A4083,Movimientos!D:D,$E$1)</f>
        <v>0</v>
      </c>
      <c r="F4083" s="17">
        <f t="shared" si="126"/>
        <v>0</v>
      </c>
      <c r="G4083" s="14">
        <v>1</v>
      </c>
      <c r="H4083" s="15" t="str">
        <f t="shared" si="127"/>
        <v>Realizar Pedido</v>
      </c>
    </row>
    <row r="4084" spans="1:8" x14ac:dyDescent="0.25">
      <c r="A4084" s="3" t="s">
        <v>3969</v>
      </c>
      <c r="B4084" s="11" t="s">
        <v>3970</v>
      </c>
      <c r="C4084" s="16"/>
      <c r="D4084" s="15">
        <f>SUMIFS(Movimientos!F:F,Movimientos!B:B,Productos!A4084,Movimientos!D:D,$D$1)</f>
        <v>0</v>
      </c>
      <c r="E4084" s="14">
        <f>SUMIFS(Movimientos!F:F,Movimientos!B:B,Productos!A4084,Movimientos!D:D,$E$1)</f>
        <v>0</v>
      </c>
      <c r="F4084" s="17">
        <f t="shared" si="126"/>
        <v>0</v>
      </c>
      <c r="G4084" s="14">
        <v>1</v>
      </c>
      <c r="H4084" s="15" t="str">
        <f t="shared" si="127"/>
        <v>Realizar Pedido</v>
      </c>
    </row>
    <row r="4085" spans="1:8" x14ac:dyDescent="0.25">
      <c r="A4085" s="3" t="s">
        <v>3971</v>
      </c>
      <c r="B4085" s="11" t="s">
        <v>3970</v>
      </c>
      <c r="C4085" s="16"/>
      <c r="D4085" s="15">
        <f>SUMIFS(Movimientos!F:F,Movimientos!B:B,Productos!A4085,Movimientos!D:D,$D$1)</f>
        <v>0</v>
      </c>
      <c r="E4085" s="14">
        <f>SUMIFS(Movimientos!F:F,Movimientos!B:B,Productos!A4085,Movimientos!D:D,$E$1)</f>
        <v>0</v>
      </c>
      <c r="F4085" s="17">
        <f t="shared" si="126"/>
        <v>0</v>
      </c>
      <c r="G4085" s="14">
        <v>1</v>
      </c>
      <c r="H4085" s="15" t="str">
        <f t="shared" si="127"/>
        <v>Realizar Pedido</v>
      </c>
    </row>
    <row r="4086" spans="1:8" x14ac:dyDescent="0.25">
      <c r="A4086" s="3" t="s">
        <v>3972</v>
      </c>
      <c r="B4086" s="11" t="s">
        <v>3973</v>
      </c>
      <c r="C4086" s="16"/>
      <c r="D4086" s="15">
        <f>SUMIFS(Movimientos!F:F,Movimientos!B:B,Productos!A4086,Movimientos!D:D,$D$1)</f>
        <v>0</v>
      </c>
      <c r="E4086" s="14">
        <f>SUMIFS(Movimientos!F:F,Movimientos!B:B,Productos!A4086,Movimientos!D:D,$E$1)</f>
        <v>0</v>
      </c>
      <c r="F4086" s="17">
        <f t="shared" si="126"/>
        <v>0</v>
      </c>
      <c r="G4086" s="14">
        <v>1</v>
      </c>
      <c r="H4086" s="15" t="str">
        <f t="shared" si="127"/>
        <v>Realizar Pedido</v>
      </c>
    </row>
    <row r="4087" spans="1:8" x14ac:dyDescent="0.25">
      <c r="A4087" s="3" t="s">
        <v>3974</v>
      </c>
      <c r="B4087" s="11" t="s">
        <v>3973</v>
      </c>
      <c r="C4087" s="16"/>
      <c r="D4087" s="15">
        <f>SUMIFS(Movimientos!F:F,Movimientos!B:B,Productos!A4087,Movimientos!D:D,$D$1)</f>
        <v>0</v>
      </c>
      <c r="E4087" s="14">
        <f>SUMIFS(Movimientos!F:F,Movimientos!B:B,Productos!A4087,Movimientos!D:D,$E$1)</f>
        <v>0</v>
      </c>
      <c r="F4087" s="17">
        <f t="shared" si="126"/>
        <v>0</v>
      </c>
      <c r="G4087" s="14">
        <v>1</v>
      </c>
      <c r="H4087" s="15" t="str">
        <f t="shared" si="127"/>
        <v>Realizar Pedido</v>
      </c>
    </row>
    <row r="4088" spans="1:8" x14ac:dyDescent="0.25">
      <c r="A4088" s="3" t="s">
        <v>3975</v>
      </c>
      <c r="B4088" s="11" t="s">
        <v>3976</v>
      </c>
      <c r="C4088" s="16"/>
      <c r="D4088" s="15">
        <f>SUMIFS(Movimientos!F:F,Movimientos!B:B,Productos!A4088,Movimientos!D:D,$D$1)</f>
        <v>0</v>
      </c>
      <c r="E4088" s="14">
        <f>SUMIFS(Movimientos!F:F,Movimientos!B:B,Productos!A4088,Movimientos!D:D,$E$1)</f>
        <v>0</v>
      </c>
      <c r="F4088" s="17">
        <f t="shared" si="126"/>
        <v>0</v>
      </c>
      <c r="G4088" s="14">
        <v>1</v>
      </c>
      <c r="H4088" s="15" t="str">
        <f t="shared" si="127"/>
        <v>Realizar Pedido</v>
      </c>
    </row>
    <row r="4089" spans="1:8" x14ac:dyDescent="0.25">
      <c r="A4089" s="3" t="s">
        <v>3977</v>
      </c>
      <c r="B4089" s="11" t="s">
        <v>3976</v>
      </c>
      <c r="C4089" s="16"/>
      <c r="D4089" s="15">
        <f>SUMIFS(Movimientos!F:F,Movimientos!B:B,Productos!A4089,Movimientos!D:D,$D$1)</f>
        <v>0</v>
      </c>
      <c r="E4089" s="14">
        <f>SUMIFS(Movimientos!F:F,Movimientos!B:B,Productos!A4089,Movimientos!D:D,$E$1)</f>
        <v>0</v>
      </c>
      <c r="F4089" s="17">
        <f t="shared" si="126"/>
        <v>0</v>
      </c>
      <c r="G4089" s="14">
        <v>1</v>
      </c>
      <c r="H4089" s="15" t="str">
        <f t="shared" si="127"/>
        <v>Realizar Pedido</v>
      </c>
    </row>
    <row r="4090" spans="1:8" x14ac:dyDescent="0.25">
      <c r="A4090" s="3" t="s">
        <v>3978</v>
      </c>
      <c r="B4090" s="11" t="s">
        <v>3979</v>
      </c>
      <c r="C4090" s="16"/>
      <c r="D4090" s="15">
        <f>SUMIFS(Movimientos!F:F,Movimientos!B:B,Productos!A4090,Movimientos!D:D,$D$1)</f>
        <v>0</v>
      </c>
      <c r="E4090" s="14">
        <f>SUMIFS(Movimientos!F:F,Movimientos!B:B,Productos!A4090,Movimientos!D:D,$E$1)</f>
        <v>0</v>
      </c>
      <c r="F4090" s="17">
        <f t="shared" si="126"/>
        <v>0</v>
      </c>
      <c r="G4090" s="14">
        <v>1</v>
      </c>
      <c r="H4090" s="15" t="str">
        <f t="shared" si="127"/>
        <v>Realizar Pedido</v>
      </c>
    </row>
    <row r="4091" spans="1:8" x14ac:dyDescent="0.25">
      <c r="A4091" s="3" t="s">
        <v>3980</v>
      </c>
      <c r="B4091" s="11" t="s">
        <v>3979</v>
      </c>
      <c r="C4091" s="16"/>
      <c r="D4091" s="15">
        <f>SUMIFS(Movimientos!F:F,Movimientos!B:B,Productos!A4091,Movimientos!D:D,$D$1)</f>
        <v>0</v>
      </c>
      <c r="E4091" s="14">
        <f>SUMIFS(Movimientos!F:F,Movimientos!B:B,Productos!A4091,Movimientos!D:D,$E$1)</f>
        <v>0</v>
      </c>
      <c r="F4091" s="17">
        <f t="shared" si="126"/>
        <v>0</v>
      </c>
      <c r="G4091" s="14">
        <v>1</v>
      </c>
      <c r="H4091" s="15" t="str">
        <f t="shared" si="127"/>
        <v>Realizar Pedido</v>
      </c>
    </row>
    <row r="4092" spans="1:8" x14ac:dyDescent="0.25">
      <c r="A4092" s="3" t="s">
        <v>3981</v>
      </c>
      <c r="B4092" s="11" t="s">
        <v>3982</v>
      </c>
      <c r="C4092" s="16"/>
      <c r="D4092" s="15">
        <f>SUMIFS(Movimientos!F:F,Movimientos!B:B,Productos!A4092,Movimientos!D:D,$D$1)</f>
        <v>0</v>
      </c>
      <c r="E4092" s="14">
        <f>SUMIFS(Movimientos!F:F,Movimientos!B:B,Productos!A4092,Movimientos!D:D,$E$1)</f>
        <v>0</v>
      </c>
      <c r="F4092" s="17">
        <f t="shared" si="126"/>
        <v>0</v>
      </c>
      <c r="G4092" s="14">
        <v>1</v>
      </c>
      <c r="H4092" s="15" t="str">
        <f t="shared" si="127"/>
        <v>Realizar Pedido</v>
      </c>
    </row>
    <row r="4093" spans="1:8" x14ac:dyDescent="0.25">
      <c r="A4093" s="3" t="s">
        <v>3983</v>
      </c>
      <c r="B4093" s="11" t="s">
        <v>3982</v>
      </c>
      <c r="C4093" s="16"/>
      <c r="D4093" s="15">
        <f>SUMIFS(Movimientos!F:F,Movimientos!B:B,Productos!A4093,Movimientos!D:D,$D$1)</f>
        <v>0</v>
      </c>
      <c r="E4093" s="14">
        <f>SUMIFS(Movimientos!F:F,Movimientos!B:B,Productos!A4093,Movimientos!D:D,$E$1)</f>
        <v>0</v>
      </c>
      <c r="F4093" s="17">
        <f t="shared" si="126"/>
        <v>0</v>
      </c>
      <c r="G4093" s="14">
        <v>1</v>
      </c>
      <c r="H4093" s="15" t="str">
        <f t="shared" si="127"/>
        <v>Realizar Pedido</v>
      </c>
    </row>
    <row r="4094" spans="1:8" x14ac:dyDescent="0.25">
      <c r="A4094" s="3">
        <v>37726</v>
      </c>
      <c r="B4094" s="11" t="s">
        <v>3984</v>
      </c>
      <c r="C4094" s="16"/>
      <c r="D4094" s="15">
        <f>SUMIFS(Movimientos!F:F,Movimientos!B:B,Productos!A4094,Movimientos!D:D,$D$1)</f>
        <v>0</v>
      </c>
      <c r="E4094" s="14">
        <f>SUMIFS(Movimientos!F:F,Movimientos!B:B,Productos!A4094,Movimientos!D:D,$E$1)</f>
        <v>0</v>
      </c>
      <c r="F4094" s="17">
        <f t="shared" si="126"/>
        <v>0</v>
      </c>
      <c r="G4094" s="14">
        <v>1</v>
      </c>
      <c r="H4094" s="15" t="str">
        <f t="shared" si="127"/>
        <v>Realizar Pedido</v>
      </c>
    </row>
    <row r="4095" spans="1:8" x14ac:dyDescent="0.25">
      <c r="A4095" s="3">
        <v>8901148216853</v>
      </c>
      <c r="B4095" s="11" t="s">
        <v>3985</v>
      </c>
      <c r="C4095" s="16"/>
      <c r="D4095" s="15">
        <f>SUMIFS(Movimientos!F:F,Movimientos!B:B,Productos!A4095,Movimientos!D:D,$D$1)</f>
        <v>0</v>
      </c>
      <c r="E4095" s="14">
        <f>SUMIFS(Movimientos!F:F,Movimientos!B:B,Productos!A4095,Movimientos!D:D,$E$1)</f>
        <v>0</v>
      </c>
      <c r="F4095" s="17">
        <f t="shared" si="126"/>
        <v>0</v>
      </c>
      <c r="G4095" s="14">
        <v>1</v>
      </c>
      <c r="H4095" s="15" t="str">
        <f t="shared" si="127"/>
        <v>Realizar Pedido</v>
      </c>
    </row>
    <row r="4096" spans="1:8" x14ac:dyDescent="0.25">
      <c r="A4096" s="3">
        <v>8901148216877</v>
      </c>
      <c r="B4096" s="11" t="s">
        <v>3986</v>
      </c>
      <c r="C4096" s="16"/>
      <c r="D4096" s="15">
        <f>SUMIFS(Movimientos!F:F,Movimientos!B:B,Productos!A4096,Movimientos!D:D,$D$1)</f>
        <v>0</v>
      </c>
      <c r="E4096" s="14">
        <f>SUMIFS(Movimientos!F:F,Movimientos!B:B,Productos!A4096,Movimientos!D:D,$E$1)</f>
        <v>0</v>
      </c>
      <c r="F4096" s="17">
        <f t="shared" si="126"/>
        <v>0</v>
      </c>
      <c r="G4096" s="14">
        <v>1</v>
      </c>
      <c r="H4096" s="15" t="str">
        <f t="shared" si="127"/>
        <v>Realizar Pedido</v>
      </c>
    </row>
    <row r="4097" spans="1:8" x14ac:dyDescent="0.25">
      <c r="A4097" s="3">
        <v>7592432010151</v>
      </c>
      <c r="B4097" s="11" t="s">
        <v>3987</v>
      </c>
      <c r="C4097" s="16"/>
      <c r="D4097" s="15">
        <f>SUMIFS(Movimientos!F:F,Movimientos!B:B,Productos!A4097,Movimientos!D:D,$D$1)</f>
        <v>0</v>
      </c>
      <c r="E4097" s="14">
        <f>SUMIFS(Movimientos!F:F,Movimientos!B:B,Productos!A4097,Movimientos!D:D,$E$1)</f>
        <v>0</v>
      </c>
      <c r="F4097" s="17">
        <f t="shared" si="126"/>
        <v>0</v>
      </c>
      <c r="G4097" s="14">
        <v>1</v>
      </c>
      <c r="H4097" s="15" t="str">
        <f t="shared" si="127"/>
        <v>Realizar Pedido</v>
      </c>
    </row>
    <row r="4098" spans="1:8" x14ac:dyDescent="0.25">
      <c r="A4098" s="3">
        <v>7592432010045</v>
      </c>
      <c r="B4098" s="11" t="s">
        <v>3988</v>
      </c>
      <c r="C4098" s="16"/>
      <c r="D4098" s="15">
        <f>SUMIFS(Movimientos!F:F,Movimientos!B:B,Productos!A4098,Movimientos!D:D,$D$1)</f>
        <v>0</v>
      </c>
      <c r="E4098" s="14">
        <f>SUMIFS(Movimientos!F:F,Movimientos!B:B,Productos!A4098,Movimientos!D:D,$E$1)</f>
        <v>0</v>
      </c>
      <c r="F4098" s="17">
        <f t="shared" si="126"/>
        <v>0</v>
      </c>
      <c r="G4098" s="14">
        <v>1</v>
      </c>
      <c r="H4098" s="15" t="str">
        <f t="shared" si="127"/>
        <v>Realizar Pedido</v>
      </c>
    </row>
    <row r="4099" spans="1:8" x14ac:dyDescent="0.25">
      <c r="A4099" s="3">
        <v>7592432017853</v>
      </c>
      <c r="B4099" s="11" t="s">
        <v>3989</v>
      </c>
      <c r="C4099" s="16"/>
      <c r="D4099" s="15">
        <f>SUMIFS(Movimientos!F:F,Movimientos!B:B,Productos!A4099,Movimientos!D:D,$D$1)</f>
        <v>0</v>
      </c>
      <c r="E4099" s="14">
        <f>SUMIFS(Movimientos!F:F,Movimientos!B:B,Productos!A4099,Movimientos!D:D,$E$1)</f>
        <v>0</v>
      </c>
      <c r="F4099" s="17">
        <f t="shared" ref="F4099:F4162" si="128">D4099-E4099</f>
        <v>0</v>
      </c>
      <c r="G4099" s="14">
        <v>1</v>
      </c>
      <c r="H4099" s="15" t="str">
        <f t="shared" ref="H4099:H4162" si="129">IF(F4099&lt;G4099,"Realizar Pedido","")</f>
        <v>Realizar Pedido</v>
      </c>
    </row>
    <row r="4100" spans="1:8" x14ac:dyDescent="0.25">
      <c r="A4100" s="3">
        <v>7592432010168</v>
      </c>
      <c r="B4100" s="11" t="s">
        <v>3990</v>
      </c>
      <c r="C4100" s="16"/>
      <c r="D4100" s="15">
        <f>SUMIFS(Movimientos!F:F,Movimientos!B:B,Productos!A4100,Movimientos!D:D,$D$1)</f>
        <v>0</v>
      </c>
      <c r="E4100" s="14">
        <f>SUMIFS(Movimientos!F:F,Movimientos!B:B,Productos!A4100,Movimientos!D:D,$E$1)</f>
        <v>0</v>
      </c>
      <c r="F4100" s="17">
        <f t="shared" si="128"/>
        <v>0</v>
      </c>
      <c r="G4100" s="14">
        <v>1</v>
      </c>
      <c r="H4100" s="15" t="str">
        <f t="shared" si="129"/>
        <v>Realizar Pedido</v>
      </c>
    </row>
    <row r="4101" spans="1:8" x14ac:dyDescent="0.25">
      <c r="A4101" s="3">
        <v>7592432010052</v>
      </c>
      <c r="B4101" s="11" t="s">
        <v>3991</v>
      </c>
      <c r="C4101" s="16"/>
      <c r="D4101" s="15">
        <f>SUMIFS(Movimientos!F:F,Movimientos!B:B,Productos!A4101,Movimientos!D:D,$D$1)</f>
        <v>0</v>
      </c>
      <c r="E4101" s="14">
        <f>SUMIFS(Movimientos!F:F,Movimientos!B:B,Productos!A4101,Movimientos!D:D,$E$1)</f>
        <v>0</v>
      </c>
      <c r="F4101" s="17">
        <f t="shared" si="128"/>
        <v>0</v>
      </c>
      <c r="G4101" s="14">
        <v>1</v>
      </c>
      <c r="H4101" s="15" t="str">
        <f t="shared" si="129"/>
        <v>Realizar Pedido</v>
      </c>
    </row>
    <row r="4102" spans="1:8" x14ac:dyDescent="0.25">
      <c r="A4102" s="3">
        <v>7592349930962</v>
      </c>
      <c r="B4102" s="11" t="s">
        <v>3992</v>
      </c>
      <c r="C4102" s="16"/>
      <c r="D4102" s="15">
        <f>SUMIFS(Movimientos!F:F,Movimientos!B:B,Productos!A4102,Movimientos!D:D,$D$1)</f>
        <v>0</v>
      </c>
      <c r="E4102" s="14">
        <f>SUMIFS(Movimientos!F:F,Movimientos!B:B,Productos!A4102,Movimientos!D:D,$E$1)</f>
        <v>0</v>
      </c>
      <c r="F4102" s="17">
        <f t="shared" si="128"/>
        <v>0</v>
      </c>
      <c r="G4102" s="14">
        <v>1</v>
      </c>
      <c r="H4102" s="15" t="str">
        <f t="shared" si="129"/>
        <v>Realizar Pedido</v>
      </c>
    </row>
    <row r="4103" spans="1:8" x14ac:dyDescent="0.25">
      <c r="A4103" s="3">
        <v>7591651001193</v>
      </c>
      <c r="B4103" s="11" t="s">
        <v>3993</v>
      </c>
      <c r="C4103" s="16"/>
      <c r="D4103" s="15">
        <f>SUMIFS(Movimientos!F:F,Movimientos!B:B,Productos!A4103,Movimientos!D:D,$D$1)</f>
        <v>0</v>
      </c>
      <c r="E4103" s="14">
        <f>SUMIFS(Movimientos!F:F,Movimientos!B:B,Productos!A4103,Movimientos!D:D,$E$1)</f>
        <v>0</v>
      </c>
      <c r="F4103" s="17">
        <f t="shared" si="128"/>
        <v>0</v>
      </c>
      <c r="G4103" s="14">
        <v>1</v>
      </c>
      <c r="H4103" s="15" t="str">
        <f t="shared" si="129"/>
        <v>Realizar Pedido</v>
      </c>
    </row>
    <row r="4104" spans="1:8" x14ac:dyDescent="0.25">
      <c r="A4104" s="3">
        <v>8901127012568</v>
      </c>
      <c r="B4104" s="11" t="s">
        <v>3994</v>
      </c>
      <c r="C4104" s="16"/>
      <c r="D4104" s="15">
        <f>SUMIFS(Movimientos!F:F,Movimientos!B:B,Productos!A4104,Movimientos!D:D,$D$1)</f>
        <v>0</v>
      </c>
      <c r="E4104" s="14">
        <f>SUMIFS(Movimientos!F:F,Movimientos!B:B,Productos!A4104,Movimientos!D:D,$E$1)</f>
        <v>0</v>
      </c>
      <c r="F4104" s="17">
        <f t="shared" si="128"/>
        <v>0</v>
      </c>
      <c r="G4104" s="14">
        <v>1</v>
      </c>
      <c r="H4104" s="15" t="str">
        <f t="shared" si="129"/>
        <v>Realizar Pedido</v>
      </c>
    </row>
    <row r="4105" spans="1:8" x14ac:dyDescent="0.25">
      <c r="A4105" s="3">
        <v>8901127012575</v>
      </c>
      <c r="B4105" s="11" t="s">
        <v>3995</v>
      </c>
      <c r="C4105" s="16"/>
      <c r="D4105" s="15">
        <f>SUMIFS(Movimientos!F:F,Movimientos!B:B,Productos!A4105,Movimientos!D:D,$D$1)</f>
        <v>0</v>
      </c>
      <c r="E4105" s="14">
        <f>SUMIFS(Movimientos!F:F,Movimientos!B:B,Productos!A4105,Movimientos!D:D,$E$1)</f>
        <v>0</v>
      </c>
      <c r="F4105" s="17">
        <f t="shared" si="128"/>
        <v>0</v>
      </c>
      <c r="G4105" s="14">
        <v>1</v>
      </c>
      <c r="H4105" s="15" t="str">
        <f t="shared" si="129"/>
        <v>Realizar Pedido</v>
      </c>
    </row>
    <row r="4106" spans="1:8" x14ac:dyDescent="0.25">
      <c r="A4106" s="3">
        <v>8901127012551</v>
      </c>
      <c r="B4106" s="11" t="s">
        <v>3996</v>
      </c>
      <c r="C4106" s="16"/>
      <c r="D4106" s="15">
        <f>SUMIFS(Movimientos!F:F,Movimientos!B:B,Productos!A4106,Movimientos!D:D,$D$1)</f>
        <v>0</v>
      </c>
      <c r="E4106" s="14">
        <f>SUMIFS(Movimientos!F:F,Movimientos!B:B,Productos!A4106,Movimientos!D:D,$E$1)</f>
        <v>0</v>
      </c>
      <c r="F4106" s="17">
        <f t="shared" si="128"/>
        <v>0</v>
      </c>
      <c r="G4106" s="14">
        <v>1</v>
      </c>
      <c r="H4106" s="15" t="str">
        <f t="shared" si="129"/>
        <v>Realizar Pedido</v>
      </c>
    </row>
    <row r="4107" spans="1:8" x14ac:dyDescent="0.25">
      <c r="A4107" s="2">
        <v>128838115366</v>
      </c>
      <c r="B4107" s="12" t="s">
        <v>3997</v>
      </c>
      <c r="C4107" s="16"/>
      <c r="D4107" s="15">
        <f>SUMIFS(Movimientos!F:F,Movimientos!B:B,Productos!A4107,Movimientos!D:D,$D$1)</f>
        <v>0</v>
      </c>
      <c r="E4107" s="14">
        <f>SUMIFS(Movimientos!F:F,Movimientos!B:B,Productos!A4107,Movimientos!D:D,$E$1)</f>
        <v>0</v>
      </c>
      <c r="F4107" s="17">
        <f t="shared" si="128"/>
        <v>0</v>
      </c>
      <c r="G4107" s="14">
        <v>1</v>
      </c>
      <c r="H4107" s="15" t="str">
        <f t="shared" si="129"/>
        <v>Realizar Pedido</v>
      </c>
    </row>
    <row r="4108" spans="1:8" x14ac:dyDescent="0.25">
      <c r="A4108" s="3">
        <v>7592710000416</v>
      </c>
      <c r="B4108" s="11" t="s">
        <v>3997</v>
      </c>
      <c r="C4108" s="16"/>
      <c r="D4108" s="15">
        <f>SUMIFS(Movimientos!F:F,Movimientos!B:B,Productos!A4108,Movimientos!D:D,$D$1)</f>
        <v>0</v>
      </c>
      <c r="E4108" s="14">
        <f>SUMIFS(Movimientos!F:F,Movimientos!B:B,Productos!A4108,Movimientos!D:D,$E$1)</f>
        <v>0</v>
      </c>
      <c r="F4108" s="17">
        <f t="shared" si="128"/>
        <v>0</v>
      </c>
      <c r="G4108" s="14">
        <v>1</v>
      </c>
      <c r="H4108" s="15" t="str">
        <f t="shared" si="129"/>
        <v>Realizar Pedido</v>
      </c>
    </row>
    <row r="4109" spans="1:8" x14ac:dyDescent="0.25">
      <c r="A4109" s="3">
        <v>7591257001061</v>
      </c>
      <c r="B4109" s="11" t="s">
        <v>3998</v>
      </c>
      <c r="C4109" s="16"/>
      <c r="D4109" s="15">
        <f>SUMIFS(Movimientos!F:F,Movimientos!B:B,Productos!A4109,Movimientos!D:D,$D$1)</f>
        <v>0</v>
      </c>
      <c r="E4109" s="14">
        <f>SUMIFS(Movimientos!F:F,Movimientos!B:B,Productos!A4109,Movimientos!D:D,$E$1)</f>
        <v>0</v>
      </c>
      <c r="F4109" s="17">
        <f t="shared" si="128"/>
        <v>0</v>
      </c>
      <c r="G4109" s="14">
        <v>1</v>
      </c>
      <c r="H4109" s="15" t="str">
        <f t="shared" si="129"/>
        <v>Realizar Pedido</v>
      </c>
    </row>
    <row r="4110" spans="1:8" x14ac:dyDescent="0.25">
      <c r="A4110" s="3">
        <v>7591257001078</v>
      </c>
      <c r="B4110" s="11" t="s">
        <v>3999</v>
      </c>
      <c r="C4110" s="16"/>
      <c r="D4110" s="15">
        <f>SUMIFS(Movimientos!F:F,Movimientos!B:B,Productos!A4110,Movimientos!D:D,$D$1)</f>
        <v>0</v>
      </c>
      <c r="E4110" s="14">
        <f>SUMIFS(Movimientos!F:F,Movimientos!B:B,Productos!A4110,Movimientos!D:D,$E$1)</f>
        <v>0</v>
      </c>
      <c r="F4110" s="17">
        <f t="shared" si="128"/>
        <v>0</v>
      </c>
      <c r="G4110" s="14">
        <v>1</v>
      </c>
      <c r="H4110" s="15" t="str">
        <f t="shared" si="129"/>
        <v>Realizar Pedido</v>
      </c>
    </row>
    <row r="4111" spans="1:8" x14ac:dyDescent="0.25">
      <c r="A4111" s="3">
        <v>7591257014627</v>
      </c>
      <c r="B4111" s="11" t="s">
        <v>4000</v>
      </c>
      <c r="C4111" s="16"/>
      <c r="D4111" s="15">
        <f>SUMIFS(Movimientos!F:F,Movimientos!B:B,Productos!A4111,Movimientos!D:D,$D$1)</f>
        <v>0</v>
      </c>
      <c r="E4111" s="14">
        <f>SUMIFS(Movimientos!F:F,Movimientos!B:B,Productos!A4111,Movimientos!D:D,$E$1)</f>
        <v>0</v>
      </c>
      <c r="F4111" s="17">
        <f t="shared" si="128"/>
        <v>0</v>
      </c>
      <c r="G4111" s="14">
        <v>1</v>
      </c>
      <c r="H4111" s="15" t="str">
        <f t="shared" si="129"/>
        <v>Realizar Pedido</v>
      </c>
    </row>
    <row r="4112" spans="1:8" x14ac:dyDescent="0.25">
      <c r="A4112" s="3">
        <v>7591086000587</v>
      </c>
      <c r="B4112" s="11" t="s">
        <v>4001</v>
      </c>
      <c r="C4112" s="16"/>
      <c r="D4112" s="15">
        <f>SUMIFS(Movimientos!F:F,Movimientos!B:B,Productos!A4112,Movimientos!D:D,$D$1)</f>
        <v>0</v>
      </c>
      <c r="E4112" s="14">
        <f>SUMIFS(Movimientos!F:F,Movimientos!B:B,Productos!A4112,Movimientos!D:D,$E$1)</f>
        <v>0</v>
      </c>
      <c r="F4112" s="17">
        <f t="shared" si="128"/>
        <v>0</v>
      </c>
      <c r="G4112" s="14">
        <v>1</v>
      </c>
      <c r="H4112" s="15" t="str">
        <f t="shared" si="129"/>
        <v>Realizar Pedido</v>
      </c>
    </row>
    <row r="4113" spans="1:8" x14ac:dyDescent="0.25">
      <c r="A4113" s="3">
        <v>7591086000693</v>
      </c>
      <c r="B4113" s="11" t="s">
        <v>4002</v>
      </c>
      <c r="C4113" s="16"/>
      <c r="D4113" s="15">
        <f>SUMIFS(Movimientos!F:F,Movimientos!B:B,Productos!A4113,Movimientos!D:D,$D$1)</f>
        <v>0</v>
      </c>
      <c r="E4113" s="14">
        <f>SUMIFS(Movimientos!F:F,Movimientos!B:B,Productos!A4113,Movimientos!D:D,$E$1)</f>
        <v>0</v>
      </c>
      <c r="F4113" s="17">
        <f t="shared" si="128"/>
        <v>0</v>
      </c>
      <c r="G4113" s="14">
        <v>1</v>
      </c>
      <c r="H4113" s="15" t="str">
        <f t="shared" si="129"/>
        <v>Realizar Pedido</v>
      </c>
    </row>
    <row r="4114" spans="1:8" x14ac:dyDescent="0.25">
      <c r="A4114" s="3">
        <v>7702031503385</v>
      </c>
      <c r="B4114" s="11" t="s">
        <v>4003</v>
      </c>
      <c r="C4114" s="16"/>
      <c r="D4114" s="15">
        <f>SUMIFS(Movimientos!F:F,Movimientos!B:B,Productos!A4114,Movimientos!D:D,$D$1)</f>
        <v>0</v>
      </c>
      <c r="E4114" s="14">
        <f>SUMIFS(Movimientos!F:F,Movimientos!B:B,Productos!A4114,Movimientos!D:D,$E$1)</f>
        <v>0</v>
      </c>
      <c r="F4114" s="17">
        <f t="shared" si="128"/>
        <v>0</v>
      </c>
      <c r="G4114" s="14">
        <v>1</v>
      </c>
      <c r="H4114" s="15" t="str">
        <f t="shared" si="129"/>
        <v>Realizar Pedido</v>
      </c>
    </row>
    <row r="4115" spans="1:8" x14ac:dyDescent="0.25">
      <c r="A4115" s="3">
        <v>7891010714802</v>
      </c>
      <c r="B4115" s="11" t="s">
        <v>4004</v>
      </c>
      <c r="C4115" s="16"/>
      <c r="D4115" s="15">
        <f>SUMIFS(Movimientos!F:F,Movimientos!B:B,Productos!A4115,Movimientos!D:D,$D$1)</f>
        <v>0</v>
      </c>
      <c r="E4115" s="14">
        <f>SUMIFS(Movimientos!F:F,Movimientos!B:B,Productos!A4115,Movimientos!D:D,$E$1)</f>
        <v>0</v>
      </c>
      <c r="F4115" s="17">
        <f t="shared" si="128"/>
        <v>0</v>
      </c>
      <c r="G4115" s="14">
        <v>1</v>
      </c>
      <c r="H4115" s="15" t="str">
        <f t="shared" si="129"/>
        <v>Realizar Pedido</v>
      </c>
    </row>
    <row r="4116" spans="1:8" x14ac:dyDescent="0.25">
      <c r="A4116" s="3">
        <v>7591086000778</v>
      </c>
      <c r="B4116" s="11" t="s">
        <v>4005</v>
      </c>
      <c r="C4116" s="16"/>
      <c r="D4116" s="15">
        <f>SUMIFS(Movimientos!F:F,Movimientos!B:B,Productos!A4116,Movimientos!D:D,$D$1)</f>
        <v>0</v>
      </c>
      <c r="E4116" s="14">
        <f>SUMIFS(Movimientos!F:F,Movimientos!B:B,Productos!A4116,Movimientos!D:D,$E$1)</f>
        <v>0</v>
      </c>
      <c r="F4116" s="17">
        <f t="shared" si="128"/>
        <v>0</v>
      </c>
      <c r="G4116" s="14">
        <v>1</v>
      </c>
      <c r="H4116" s="15" t="str">
        <f t="shared" si="129"/>
        <v>Realizar Pedido</v>
      </c>
    </row>
    <row r="4117" spans="1:8" x14ac:dyDescent="0.25">
      <c r="A4117" s="3">
        <v>7591086000679</v>
      </c>
      <c r="B4117" s="11" t="s">
        <v>4006</v>
      </c>
      <c r="C4117" s="16"/>
      <c r="D4117" s="15">
        <f>SUMIFS(Movimientos!F:F,Movimientos!B:B,Productos!A4117,Movimientos!D:D,$D$1)</f>
        <v>0</v>
      </c>
      <c r="E4117" s="14">
        <f>SUMIFS(Movimientos!F:F,Movimientos!B:B,Productos!A4117,Movimientos!D:D,$E$1)</f>
        <v>0</v>
      </c>
      <c r="F4117" s="17">
        <f t="shared" si="128"/>
        <v>0</v>
      </c>
      <c r="G4117" s="14">
        <v>1</v>
      </c>
      <c r="H4117" s="15" t="str">
        <f t="shared" si="129"/>
        <v>Realizar Pedido</v>
      </c>
    </row>
    <row r="4118" spans="1:8" x14ac:dyDescent="0.25">
      <c r="A4118" s="3">
        <v>7790010004688</v>
      </c>
      <c r="B4118" s="11" t="s">
        <v>4007</v>
      </c>
      <c r="C4118" s="16"/>
      <c r="D4118" s="15">
        <f>SUMIFS(Movimientos!F:F,Movimientos!B:B,Productos!A4118,Movimientos!D:D,$D$1)</f>
        <v>0</v>
      </c>
      <c r="E4118" s="14">
        <f>SUMIFS(Movimientos!F:F,Movimientos!B:B,Productos!A4118,Movimientos!D:D,$E$1)</f>
        <v>0</v>
      </c>
      <c r="F4118" s="17">
        <f t="shared" si="128"/>
        <v>0</v>
      </c>
      <c r="G4118" s="14">
        <v>1</v>
      </c>
      <c r="H4118" s="15" t="str">
        <f t="shared" si="129"/>
        <v>Realizar Pedido</v>
      </c>
    </row>
    <row r="4119" spans="1:8" x14ac:dyDescent="0.25">
      <c r="A4119" s="3">
        <v>7591086000655</v>
      </c>
      <c r="B4119" s="11" t="s">
        <v>4008</v>
      </c>
      <c r="C4119" s="16"/>
      <c r="D4119" s="15">
        <f>SUMIFS(Movimientos!F:F,Movimientos!B:B,Productos!A4119,Movimientos!D:D,$D$1)</f>
        <v>0</v>
      </c>
      <c r="E4119" s="14">
        <f>SUMIFS(Movimientos!F:F,Movimientos!B:B,Productos!A4119,Movimientos!D:D,$E$1)</f>
        <v>0</v>
      </c>
      <c r="F4119" s="17">
        <f t="shared" si="128"/>
        <v>0</v>
      </c>
      <c r="G4119" s="14">
        <v>1</v>
      </c>
      <c r="H4119" s="15" t="str">
        <f t="shared" si="129"/>
        <v>Realizar Pedido</v>
      </c>
    </row>
    <row r="4120" spans="1:8" x14ac:dyDescent="0.25">
      <c r="A4120" s="3">
        <v>7591086001096</v>
      </c>
      <c r="B4120" s="11" t="s">
        <v>4009</v>
      </c>
      <c r="C4120" s="16"/>
      <c r="D4120" s="15">
        <f>SUMIFS(Movimientos!F:F,Movimientos!B:B,Productos!A4120,Movimientos!D:D,$D$1)</f>
        <v>0</v>
      </c>
      <c r="E4120" s="14">
        <f>SUMIFS(Movimientos!F:F,Movimientos!B:B,Productos!A4120,Movimientos!D:D,$E$1)</f>
        <v>0</v>
      </c>
      <c r="F4120" s="17">
        <f t="shared" si="128"/>
        <v>0</v>
      </c>
      <c r="G4120" s="14">
        <v>1</v>
      </c>
      <c r="H4120" s="15" t="str">
        <f t="shared" si="129"/>
        <v>Realizar Pedido</v>
      </c>
    </row>
    <row r="4121" spans="1:8" x14ac:dyDescent="0.25">
      <c r="A4121" s="3">
        <v>7591086000723</v>
      </c>
      <c r="B4121" s="11" t="s">
        <v>4010</v>
      </c>
      <c r="C4121" s="16"/>
      <c r="D4121" s="15">
        <f>SUMIFS(Movimientos!F:F,Movimientos!B:B,Productos!A4121,Movimientos!D:D,$D$1)</f>
        <v>0</v>
      </c>
      <c r="E4121" s="14">
        <f>SUMIFS(Movimientos!F:F,Movimientos!B:B,Productos!A4121,Movimientos!D:D,$E$1)</f>
        <v>0</v>
      </c>
      <c r="F4121" s="17">
        <f t="shared" si="128"/>
        <v>0</v>
      </c>
      <c r="G4121" s="14">
        <v>1</v>
      </c>
      <c r="H4121" s="15" t="str">
        <f t="shared" si="129"/>
        <v>Realizar Pedido</v>
      </c>
    </row>
    <row r="4122" spans="1:8" x14ac:dyDescent="0.25">
      <c r="A4122" s="3">
        <v>7591086000662</v>
      </c>
      <c r="B4122" s="11" t="s">
        <v>4011</v>
      </c>
      <c r="C4122" s="16"/>
      <c r="D4122" s="15">
        <f>SUMIFS(Movimientos!F:F,Movimientos!B:B,Productos!A4122,Movimientos!D:D,$D$1)</f>
        <v>0</v>
      </c>
      <c r="E4122" s="14">
        <f>SUMIFS(Movimientos!F:F,Movimientos!B:B,Productos!A4122,Movimientos!D:D,$E$1)</f>
        <v>0</v>
      </c>
      <c r="F4122" s="17">
        <f t="shared" si="128"/>
        <v>0</v>
      </c>
      <c r="G4122" s="14">
        <v>1</v>
      </c>
      <c r="H4122" s="15" t="str">
        <f t="shared" si="129"/>
        <v>Realizar Pedido</v>
      </c>
    </row>
    <row r="4123" spans="1:8" x14ac:dyDescent="0.25">
      <c r="A4123" s="3">
        <v>7591086000013</v>
      </c>
      <c r="B4123" s="11" t="s">
        <v>4012</v>
      </c>
      <c r="C4123" s="16"/>
      <c r="D4123" s="15">
        <f>SUMIFS(Movimientos!F:F,Movimientos!B:B,Productos!A4123,Movimientos!D:D,$D$1)</f>
        <v>0</v>
      </c>
      <c r="E4123" s="14">
        <f>SUMIFS(Movimientos!F:F,Movimientos!B:B,Productos!A4123,Movimientos!D:D,$E$1)</f>
        <v>0</v>
      </c>
      <c r="F4123" s="17">
        <f t="shared" si="128"/>
        <v>0</v>
      </c>
      <c r="G4123" s="14">
        <v>1</v>
      </c>
      <c r="H4123" s="15" t="str">
        <f t="shared" si="129"/>
        <v>Realizar Pedido</v>
      </c>
    </row>
    <row r="4124" spans="1:8" x14ac:dyDescent="0.25">
      <c r="A4124" s="2">
        <v>7591086000877</v>
      </c>
      <c r="B4124" s="12" t="s">
        <v>4013</v>
      </c>
      <c r="C4124" s="16"/>
      <c r="D4124" s="15">
        <f>SUMIFS(Movimientos!F:F,Movimientos!B:B,Productos!A4124,Movimientos!D:D,$D$1)</f>
        <v>0</v>
      </c>
      <c r="E4124" s="14">
        <f>SUMIFS(Movimientos!F:F,Movimientos!B:B,Productos!A4124,Movimientos!D:D,$E$1)</f>
        <v>0</v>
      </c>
      <c r="F4124" s="17">
        <f t="shared" si="128"/>
        <v>0</v>
      </c>
      <c r="G4124" s="14">
        <v>1</v>
      </c>
      <c r="H4124" s="15" t="str">
        <f t="shared" si="129"/>
        <v>Realizar Pedido</v>
      </c>
    </row>
    <row r="4125" spans="1:8" x14ac:dyDescent="0.25">
      <c r="A4125" s="3">
        <v>7591086000563</v>
      </c>
      <c r="B4125" s="11" t="s">
        <v>4013</v>
      </c>
      <c r="C4125" s="16"/>
      <c r="D4125" s="15">
        <f>SUMIFS(Movimientos!F:F,Movimientos!B:B,Productos!A4125,Movimientos!D:D,$D$1)</f>
        <v>0</v>
      </c>
      <c r="E4125" s="14">
        <f>SUMIFS(Movimientos!F:F,Movimientos!B:B,Productos!A4125,Movimientos!D:D,$E$1)</f>
        <v>0</v>
      </c>
      <c r="F4125" s="17">
        <f t="shared" si="128"/>
        <v>0</v>
      </c>
      <c r="G4125" s="14">
        <v>1</v>
      </c>
      <c r="H4125" s="15" t="str">
        <f t="shared" si="129"/>
        <v>Realizar Pedido</v>
      </c>
    </row>
    <row r="4126" spans="1:8" x14ac:dyDescent="0.25">
      <c r="A4126" s="3">
        <v>7591086000570</v>
      </c>
      <c r="B4126" s="11" t="s">
        <v>4014</v>
      </c>
      <c r="C4126" s="16"/>
      <c r="D4126" s="15">
        <f>SUMIFS(Movimientos!F:F,Movimientos!B:B,Productos!A4126,Movimientos!D:D,$D$1)</f>
        <v>0</v>
      </c>
      <c r="E4126" s="14">
        <f>SUMIFS(Movimientos!F:F,Movimientos!B:B,Productos!A4126,Movimientos!D:D,$E$1)</f>
        <v>0</v>
      </c>
      <c r="F4126" s="17">
        <f t="shared" si="128"/>
        <v>0</v>
      </c>
      <c r="G4126" s="14">
        <v>1</v>
      </c>
      <c r="H4126" s="15" t="str">
        <f t="shared" si="129"/>
        <v>Realizar Pedido</v>
      </c>
    </row>
    <row r="4127" spans="1:8" x14ac:dyDescent="0.25">
      <c r="A4127" s="3">
        <v>7591086000884</v>
      </c>
      <c r="B4127" s="11" t="s">
        <v>4014</v>
      </c>
      <c r="C4127" s="16"/>
      <c r="D4127" s="15">
        <f>SUMIFS(Movimientos!F:F,Movimientos!B:B,Productos!A4127,Movimientos!D:D,$D$1)</f>
        <v>0</v>
      </c>
      <c r="E4127" s="14">
        <f>SUMIFS(Movimientos!F:F,Movimientos!B:B,Productos!A4127,Movimientos!D:D,$E$1)</f>
        <v>0</v>
      </c>
      <c r="F4127" s="17">
        <f t="shared" si="128"/>
        <v>0</v>
      </c>
      <c r="G4127" s="14">
        <v>1</v>
      </c>
      <c r="H4127" s="15" t="str">
        <f t="shared" si="129"/>
        <v>Realizar Pedido</v>
      </c>
    </row>
    <row r="4128" spans="1:8" x14ac:dyDescent="0.25">
      <c r="A4128" s="3">
        <v>7591086001133</v>
      </c>
      <c r="B4128" s="11" t="s">
        <v>4015</v>
      </c>
      <c r="C4128" s="16"/>
      <c r="D4128" s="15">
        <f>SUMIFS(Movimientos!F:F,Movimientos!B:B,Productos!A4128,Movimientos!D:D,$D$1)</f>
        <v>0</v>
      </c>
      <c r="E4128" s="14">
        <f>SUMIFS(Movimientos!F:F,Movimientos!B:B,Productos!A4128,Movimientos!D:D,$E$1)</f>
        <v>0</v>
      </c>
      <c r="F4128" s="17">
        <f t="shared" si="128"/>
        <v>0</v>
      </c>
      <c r="G4128" s="14">
        <v>1</v>
      </c>
      <c r="H4128" s="15" t="str">
        <f t="shared" si="129"/>
        <v>Realizar Pedido</v>
      </c>
    </row>
    <row r="4129" spans="1:8" x14ac:dyDescent="0.25">
      <c r="A4129" s="3">
        <v>7591086001058</v>
      </c>
      <c r="B4129" s="11" t="s">
        <v>4016</v>
      </c>
      <c r="C4129" s="16"/>
      <c r="D4129" s="15">
        <f>SUMIFS(Movimientos!F:F,Movimientos!B:B,Productos!A4129,Movimientos!D:D,$D$1)</f>
        <v>0</v>
      </c>
      <c r="E4129" s="14">
        <f>SUMIFS(Movimientos!F:F,Movimientos!B:B,Productos!A4129,Movimientos!D:D,$E$1)</f>
        <v>0</v>
      </c>
      <c r="F4129" s="17">
        <f t="shared" si="128"/>
        <v>0</v>
      </c>
      <c r="G4129" s="14">
        <v>1</v>
      </c>
      <c r="H4129" s="15" t="str">
        <f t="shared" si="129"/>
        <v>Realizar Pedido</v>
      </c>
    </row>
    <row r="4130" spans="1:8" x14ac:dyDescent="0.25">
      <c r="A4130" s="2">
        <v>7591086001140</v>
      </c>
      <c r="B4130" s="12" t="s">
        <v>4017</v>
      </c>
      <c r="C4130" s="16"/>
      <c r="D4130" s="15">
        <f>SUMIFS(Movimientos!F:F,Movimientos!B:B,Productos!A4130,Movimientos!D:D,$D$1)</f>
        <v>0</v>
      </c>
      <c r="E4130" s="14">
        <f>SUMIFS(Movimientos!F:F,Movimientos!B:B,Productos!A4130,Movimientos!D:D,$E$1)</f>
        <v>0</v>
      </c>
      <c r="F4130" s="17">
        <f t="shared" si="128"/>
        <v>0</v>
      </c>
      <c r="G4130" s="14">
        <v>1</v>
      </c>
      <c r="H4130" s="15" t="str">
        <f t="shared" si="129"/>
        <v>Realizar Pedido</v>
      </c>
    </row>
    <row r="4131" spans="1:8" x14ac:dyDescent="0.25">
      <c r="A4131" s="3">
        <v>4891199090028</v>
      </c>
      <c r="B4131" s="11" t="s">
        <v>4018</v>
      </c>
      <c r="C4131" s="16"/>
      <c r="D4131" s="15">
        <f>SUMIFS(Movimientos!F:F,Movimientos!B:B,Productos!A4131,Movimientos!D:D,$D$1)</f>
        <v>0</v>
      </c>
      <c r="E4131" s="14">
        <f>SUMIFS(Movimientos!F:F,Movimientos!B:B,Productos!A4131,Movimientos!D:D,$E$1)</f>
        <v>0</v>
      </c>
      <c r="F4131" s="17">
        <f t="shared" si="128"/>
        <v>0</v>
      </c>
      <c r="G4131" s="14">
        <v>1</v>
      </c>
      <c r="H4131" s="15" t="str">
        <f t="shared" si="129"/>
        <v>Realizar Pedido</v>
      </c>
    </row>
    <row r="4132" spans="1:8" x14ac:dyDescent="0.25">
      <c r="A4132" s="3">
        <v>4891199097225</v>
      </c>
      <c r="B4132" s="11" t="s">
        <v>4019</v>
      </c>
      <c r="C4132" s="16"/>
      <c r="D4132" s="15">
        <f>SUMIFS(Movimientos!F:F,Movimientos!B:B,Productos!A4132,Movimientos!D:D,$D$1)</f>
        <v>0</v>
      </c>
      <c r="E4132" s="14">
        <f>SUMIFS(Movimientos!F:F,Movimientos!B:B,Productos!A4132,Movimientos!D:D,$E$1)</f>
        <v>0</v>
      </c>
      <c r="F4132" s="17">
        <f t="shared" si="128"/>
        <v>0</v>
      </c>
      <c r="G4132" s="14">
        <v>1</v>
      </c>
      <c r="H4132" s="15" t="str">
        <f t="shared" si="129"/>
        <v>Realizar Pedido</v>
      </c>
    </row>
    <row r="4133" spans="1:8" x14ac:dyDescent="0.25">
      <c r="A4133" s="3">
        <v>7453050001498</v>
      </c>
      <c r="B4133" s="11" t="s">
        <v>4020</v>
      </c>
      <c r="C4133" s="16"/>
      <c r="D4133" s="15">
        <f>SUMIFS(Movimientos!F:F,Movimientos!B:B,Productos!A4133,Movimientos!D:D,$D$1)</f>
        <v>0</v>
      </c>
      <c r="E4133" s="14">
        <f>SUMIFS(Movimientos!F:F,Movimientos!B:B,Productos!A4133,Movimientos!D:D,$E$1)</f>
        <v>0</v>
      </c>
      <c r="F4133" s="17">
        <f t="shared" si="128"/>
        <v>0</v>
      </c>
      <c r="G4133" s="14">
        <v>1</v>
      </c>
      <c r="H4133" s="15" t="str">
        <f t="shared" si="129"/>
        <v>Realizar Pedido</v>
      </c>
    </row>
    <row r="4134" spans="1:8" x14ac:dyDescent="0.25">
      <c r="A4134" s="3">
        <v>7591585111050</v>
      </c>
      <c r="B4134" s="11" t="s">
        <v>4021</v>
      </c>
      <c r="C4134" s="16"/>
      <c r="D4134" s="15">
        <f>SUMIFS(Movimientos!F:F,Movimientos!B:B,Productos!A4134,Movimientos!D:D,$D$1)</f>
        <v>0</v>
      </c>
      <c r="E4134" s="14">
        <f>SUMIFS(Movimientos!F:F,Movimientos!B:B,Productos!A4134,Movimientos!D:D,$E$1)</f>
        <v>0</v>
      </c>
      <c r="F4134" s="17">
        <f t="shared" si="128"/>
        <v>0</v>
      </c>
      <c r="G4134" s="14">
        <v>1</v>
      </c>
      <c r="H4134" s="15" t="str">
        <f t="shared" si="129"/>
        <v>Realizar Pedido</v>
      </c>
    </row>
    <row r="4135" spans="1:8" x14ac:dyDescent="0.25">
      <c r="A4135" s="3">
        <v>7591206006512</v>
      </c>
      <c r="B4135" s="11" t="s">
        <v>4022</v>
      </c>
      <c r="C4135" s="16"/>
      <c r="D4135" s="15">
        <f>SUMIFS(Movimientos!F:F,Movimientos!B:B,Productos!A4135,Movimientos!D:D,$D$1)</f>
        <v>0</v>
      </c>
      <c r="E4135" s="14">
        <f>SUMIFS(Movimientos!F:F,Movimientos!B:B,Productos!A4135,Movimientos!D:D,$E$1)</f>
        <v>0</v>
      </c>
      <c r="F4135" s="17">
        <f t="shared" si="128"/>
        <v>0</v>
      </c>
      <c r="G4135" s="14">
        <v>1</v>
      </c>
      <c r="H4135" s="15" t="str">
        <f t="shared" si="129"/>
        <v>Realizar Pedido</v>
      </c>
    </row>
    <row r="4136" spans="1:8" x14ac:dyDescent="0.25">
      <c r="A4136" s="3">
        <v>279</v>
      </c>
      <c r="B4136" s="11" t="s">
        <v>4023</v>
      </c>
      <c r="C4136" s="16"/>
      <c r="D4136" s="15">
        <f>SUMIFS(Movimientos!F:F,Movimientos!B:B,Productos!A4136,Movimientos!D:D,$D$1)</f>
        <v>0</v>
      </c>
      <c r="E4136" s="14">
        <f>SUMIFS(Movimientos!F:F,Movimientos!B:B,Productos!A4136,Movimientos!D:D,$E$1)</f>
        <v>0</v>
      </c>
      <c r="F4136" s="17">
        <f t="shared" si="128"/>
        <v>0</v>
      </c>
      <c r="G4136" s="14">
        <v>1</v>
      </c>
      <c r="H4136" s="15" t="str">
        <f t="shared" si="129"/>
        <v>Realizar Pedido</v>
      </c>
    </row>
    <row r="4137" spans="1:8" x14ac:dyDescent="0.25">
      <c r="A4137" s="3">
        <v>7591585110114</v>
      </c>
      <c r="B4137" s="11" t="s">
        <v>4024</v>
      </c>
      <c r="C4137" s="16"/>
      <c r="D4137" s="15">
        <f>SUMIFS(Movimientos!F:F,Movimientos!B:B,Productos!A4137,Movimientos!D:D,$D$1)</f>
        <v>0</v>
      </c>
      <c r="E4137" s="14">
        <f>SUMIFS(Movimientos!F:F,Movimientos!B:B,Productos!A4137,Movimientos!D:D,$E$1)</f>
        <v>0</v>
      </c>
      <c r="F4137" s="17">
        <f t="shared" si="128"/>
        <v>0</v>
      </c>
      <c r="G4137" s="14">
        <v>1</v>
      </c>
      <c r="H4137" s="15" t="str">
        <f t="shared" si="129"/>
        <v>Realizar Pedido</v>
      </c>
    </row>
    <row r="4138" spans="1:8" x14ac:dyDescent="0.25">
      <c r="A4138" s="3">
        <v>7591522000386</v>
      </c>
      <c r="B4138" s="11" t="s">
        <v>4025</v>
      </c>
      <c r="C4138" s="16"/>
      <c r="D4138" s="15">
        <f>SUMIFS(Movimientos!F:F,Movimientos!B:B,Productos!A4138,Movimientos!D:D,$D$1)</f>
        <v>0</v>
      </c>
      <c r="E4138" s="14">
        <f>SUMIFS(Movimientos!F:F,Movimientos!B:B,Productos!A4138,Movimientos!D:D,$E$1)</f>
        <v>0</v>
      </c>
      <c r="F4138" s="17">
        <f t="shared" si="128"/>
        <v>0</v>
      </c>
      <c r="G4138" s="14">
        <v>1</v>
      </c>
      <c r="H4138" s="15" t="str">
        <f t="shared" si="129"/>
        <v>Realizar Pedido</v>
      </c>
    </row>
    <row r="4139" spans="1:8" x14ac:dyDescent="0.25">
      <c r="A4139" s="3">
        <v>7591626011042</v>
      </c>
      <c r="B4139" s="11" t="s">
        <v>4026</v>
      </c>
      <c r="C4139" s="16"/>
      <c r="D4139" s="15">
        <f>SUMIFS(Movimientos!F:F,Movimientos!B:B,Productos!A4139,Movimientos!D:D,$D$1)</f>
        <v>0</v>
      </c>
      <c r="E4139" s="14">
        <f>SUMIFS(Movimientos!F:F,Movimientos!B:B,Productos!A4139,Movimientos!D:D,$E$1)</f>
        <v>0</v>
      </c>
      <c r="F4139" s="17">
        <f t="shared" si="128"/>
        <v>0</v>
      </c>
      <c r="G4139" s="14">
        <v>1</v>
      </c>
      <c r="H4139" s="15" t="str">
        <f t="shared" si="129"/>
        <v>Realizar Pedido</v>
      </c>
    </row>
    <row r="4140" spans="1:8" x14ac:dyDescent="0.25">
      <c r="A4140" s="3">
        <v>7669892220724</v>
      </c>
      <c r="B4140" s="11" t="s">
        <v>4027</v>
      </c>
      <c r="C4140" s="16"/>
      <c r="D4140" s="15">
        <f>SUMIFS(Movimientos!F:F,Movimientos!B:B,Productos!A4140,Movimientos!D:D,$D$1)</f>
        <v>0</v>
      </c>
      <c r="E4140" s="14">
        <f>SUMIFS(Movimientos!F:F,Movimientos!B:B,Productos!A4140,Movimientos!D:D,$E$1)</f>
        <v>0</v>
      </c>
      <c r="F4140" s="17">
        <f t="shared" si="128"/>
        <v>0</v>
      </c>
      <c r="G4140" s="14">
        <v>1</v>
      </c>
      <c r="H4140" s="15" t="str">
        <f t="shared" si="129"/>
        <v>Realizar Pedido</v>
      </c>
    </row>
    <row r="4141" spans="1:8" x14ac:dyDescent="0.25">
      <c r="A4141" s="3">
        <v>7591585212306</v>
      </c>
      <c r="B4141" s="11" t="s">
        <v>4028</v>
      </c>
      <c r="C4141" s="16"/>
      <c r="D4141" s="15">
        <f>SUMIFS(Movimientos!F:F,Movimientos!B:B,Productos!A4141,Movimientos!D:D,$D$1)</f>
        <v>0</v>
      </c>
      <c r="E4141" s="14">
        <f>SUMIFS(Movimientos!F:F,Movimientos!B:B,Productos!A4141,Movimientos!D:D,$E$1)</f>
        <v>0</v>
      </c>
      <c r="F4141" s="17">
        <f t="shared" si="128"/>
        <v>0</v>
      </c>
      <c r="G4141" s="14">
        <v>1</v>
      </c>
      <c r="H4141" s="15" t="str">
        <f t="shared" si="129"/>
        <v>Realizar Pedido</v>
      </c>
    </row>
    <row r="4142" spans="1:8" x14ac:dyDescent="0.25">
      <c r="A4142" s="3">
        <v>7591585112323</v>
      </c>
      <c r="B4142" s="11" t="s">
        <v>4029</v>
      </c>
      <c r="C4142" s="16"/>
      <c r="D4142" s="15">
        <f>SUMIFS(Movimientos!F:F,Movimientos!B:B,Productos!A4142,Movimientos!D:D,$D$1)</f>
        <v>0</v>
      </c>
      <c r="E4142" s="14">
        <f>SUMIFS(Movimientos!F:F,Movimientos!B:B,Productos!A4142,Movimientos!D:D,$E$1)</f>
        <v>0</v>
      </c>
      <c r="F4142" s="17">
        <f t="shared" si="128"/>
        <v>0</v>
      </c>
      <c r="G4142" s="14">
        <v>1</v>
      </c>
      <c r="H4142" s="15" t="str">
        <f t="shared" si="129"/>
        <v>Realizar Pedido</v>
      </c>
    </row>
    <row r="4143" spans="1:8" x14ac:dyDescent="0.25">
      <c r="A4143" s="3">
        <v>7591585412300</v>
      </c>
      <c r="B4143" s="11" t="s">
        <v>4030</v>
      </c>
      <c r="C4143" s="16"/>
      <c r="D4143" s="15">
        <f>SUMIFS(Movimientos!F:F,Movimientos!B:B,Productos!A4143,Movimientos!D:D,$D$1)</f>
        <v>0</v>
      </c>
      <c r="E4143" s="14">
        <f>SUMIFS(Movimientos!F:F,Movimientos!B:B,Productos!A4143,Movimientos!D:D,$E$1)</f>
        <v>0</v>
      </c>
      <c r="F4143" s="17">
        <f t="shared" si="128"/>
        <v>0</v>
      </c>
      <c r="G4143" s="14">
        <v>1</v>
      </c>
      <c r="H4143" s="15" t="str">
        <f t="shared" si="129"/>
        <v>Realizar Pedido</v>
      </c>
    </row>
    <row r="4144" spans="1:8" x14ac:dyDescent="0.25">
      <c r="A4144" s="3">
        <v>7591585512307</v>
      </c>
      <c r="B4144" s="11" t="s">
        <v>4031</v>
      </c>
      <c r="C4144" s="16"/>
      <c r="D4144" s="15">
        <f>SUMIFS(Movimientos!F:F,Movimientos!B:B,Productos!A4144,Movimientos!D:D,$D$1)</f>
        <v>0</v>
      </c>
      <c r="E4144" s="14">
        <f>SUMIFS(Movimientos!F:F,Movimientos!B:B,Productos!A4144,Movimientos!D:D,$E$1)</f>
        <v>0</v>
      </c>
      <c r="F4144" s="17">
        <f t="shared" si="128"/>
        <v>0</v>
      </c>
      <c r="G4144" s="14">
        <v>1</v>
      </c>
      <c r="H4144" s="15" t="str">
        <f t="shared" si="129"/>
        <v>Realizar Pedido</v>
      </c>
    </row>
    <row r="4145" spans="1:8" x14ac:dyDescent="0.25">
      <c r="A4145" s="3">
        <v>7591585312327</v>
      </c>
      <c r="B4145" s="11" t="s">
        <v>4032</v>
      </c>
      <c r="C4145" s="16"/>
      <c r="D4145" s="15">
        <f>SUMIFS(Movimientos!F:F,Movimientos!B:B,Productos!A4145,Movimientos!D:D,$D$1)</f>
        <v>0</v>
      </c>
      <c r="E4145" s="14">
        <f>SUMIFS(Movimientos!F:F,Movimientos!B:B,Productos!A4145,Movimientos!D:D,$E$1)</f>
        <v>0</v>
      </c>
      <c r="F4145" s="17">
        <f t="shared" si="128"/>
        <v>0</v>
      </c>
      <c r="G4145" s="14">
        <v>1</v>
      </c>
      <c r="H4145" s="15" t="str">
        <f t="shared" si="129"/>
        <v>Realizar Pedido</v>
      </c>
    </row>
    <row r="4146" spans="1:8" x14ac:dyDescent="0.25">
      <c r="A4146" s="2">
        <v>7591585312303</v>
      </c>
      <c r="B4146" s="12" t="s">
        <v>4033</v>
      </c>
      <c r="C4146" s="16"/>
      <c r="D4146" s="15">
        <f>SUMIFS(Movimientos!F:F,Movimientos!B:B,Productos!A4146,Movimientos!D:D,$D$1)</f>
        <v>0</v>
      </c>
      <c r="E4146" s="14">
        <f>SUMIFS(Movimientos!F:F,Movimientos!B:B,Productos!A4146,Movimientos!D:D,$E$1)</f>
        <v>0</v>
      </c>
      <c r="F4146" s="17">
        <f t="shared" si="128"/>
        <v>0</v>
      </c>
      <c r="G4146" s="14">
        <v>1</v>
      </c>
      <c r="H4146" s="15" t="str">
        <f t="shared" si="129"/>
        <v>Realizar Pedido</v>
      </c>
    </row>
    <row r="4147" spans="1:8" x14ac:dyDescent="0.25">
      <c r="A4147" s="2">
        <v>7591062011033</v>
      </c>
      <c r="B4147" s="12" t="s">
        <v>4034</v>
      </c>
      <c r="C4147" s="16"/>
      <c r="D4147" s="15">
        <f>SUMIFS(Movimientos!F:F,Movimientos!B:B,Productos!A4147,Movimientos!D:D,$D$1)</f>
        <v>0</v>
      </c>
      <c r="E4147" s="14">
        <f>SUMIFS(Movimientos!F:F,Movimientos!B:B,Productos!A4147,Movimientos!D:D,$E$1)</f>
        <v>0</v>
      </c>
      <c r="F4147" s="17">
        <f t="shared" si="128"/>
        <v>0</v>
      </c>
      <c r="G4147" s="14">
        <v>1</v>
      </c>
      <c r="H4147" s="15" t="str">
        <f t="shared" si="129"/>
        <v>Realizar Pedido</v>
      </c>
    </row>
    <row r="4148" spans="1:8" x14ac:dyDescent="0.25">
      <c r="A4148" s="3">
        <v>7591062011057</v>
      </c>
      <c r="B4148" s="11" t="s">
        <v>4035</v>
      </c>
      <c r="C4148" s="16"/>
      <c r="D4148" s="15">
        <f>SUMIFS(Movimientos!F:F,Movimientos!B:B,Productos!A4148,Movimientos!D:D,$D$1)</f>
        <v>0</v>
      </c>
      <c r="E4148" s="14">
        <f>SUMIFS(Movimientos!F:F,Movimientos!B:B,Productos!A4148,Movimientos!D:D,$E$1)</f>
        <v>0</v>
      </c>
      <c r="F4148" s="17">
        <f t="shared" si="128"/>
        <v>0</v>
      </c>
      <c r="G4148" s="14">
        <v>1</v>
      </c>
      <c r="H4148" s="15" t="str">
        <f t="shared" si="129"/>
        <v>Realizar Pedido</v>
      </c>
    </row>
    <row r="4149" spans="1:8" x14ac:dyDescent="0.25">
      <c r="A4149" s="3">
        <v>7591016850336</v>
      </c>
      <c r="B4149" s="11" t="s">
        <v>4036</v>
      </c>
      <c r="C4149" s="16"/>
      <c r="D4149" s="15">
        <f>SUMIFS(Movimientos!F:F,Movimientos!B:B,Productos!A4149,Movimientos!D:D,$D$1)</f>
        <v>0</v>
      </c>
      <c r="E4149" s="14">
        <f>SUMIFS(Movimientos!F:F,Movimientos!B:B,Productos!A4149,Movimientos!D:D,$E$1)</f>
        <v>0</v>
      </c>
      <c r="F4149" s="17">
        <f t="shared" si="128"/>
        <v>0</v>
      </c>
      <c r="G4149" s="14">
        <v>1</v>
      </c>
      <c r="H4149" s="15" t="str">
        <f t="shared" si="129"/>
        <v>Realizar Pedido</v>
      </c>
    </row>
    <row r="4150" spans="1:8" x14ac:dyDescent="0.25">
      <c r="A4150" s="3">
        <v>7591016854273</v>
      </c>
      <c r="B4150" s="11" t="s">
        <v>4037</v>
      </c>
      <c r="C4150" s="16"/>
      <c r="D4150" s="15">
        <f>SUMIFS(Movimientos!F:F,Movimientos!B:B,Productos!A4150,Movimientos!D:D,$D$1)</f>
        <v>0</v>
      </c>
      <c r="E4150" s="14">
        <f>SUMIFS(Movimientos!F:F,Movimientos!B:B,Productos!A4150,Movimientos!D:D,$E$1)</f>
        <v>0</v>
      </c>
      <c r="F4150" s="17">
        <f t="shared" si="128"/>
        <v>0</v>
      </c>
      <c r="G4150" s="14">
        <v>1</v>
      </c>
      <c r="H4150" s="15" t="str">
        <f t="shared" si="129"/>
        <v>Realizar Pedido</v>
      </c>
    </row>
    <row r="4151" spans="1:8" x14ac:dyDescent="0.25">
      <c r="A4151" s="3">
        <v>7591016852095</v>
      </c>
      <c r="B4151" s="11" t="s">
        <v>4038</v>
      </c>
      <c r="C4151" s="16"/>
      <c r="D4151" s="15">
        <f>SUMIFS(Movimientos!F:F,Movimientos!B:B,Productos!A4151,Movimientos!D:D,$D$1)</f>
        <v>0</v>
      </c>
      <c r="E4151" s="14">
        <f>SUMIFS(Movimientos!F:F,Movimientos!B:B,Productos!A4151,Movimientos!D:D,$E$1)</f>
        <v>0</v>
      </c>
      <c r="F4151" s="17">
        <f t="shared" si="128"/>
        <v>0</v>
      </c>
      <c r="G4151" s="14">
        <v>1</v>
      </c>
      <c r="H4151" s="15" t="str">
        <f t="shared" si="129"/>
        <v>Realizar Pedido</v>
      </c>
    </row>
    <row r="4152" spans="1:8" x14ac:dyDescent="0.25">
      <c r="A4152" s="3">
        <v>7591016850534</v>
      </c>
      <c r="B4152" s="11" t="s">
        <v>4039</v>
      </c>
      <c r="C4152" s="16"/>
      <c r="D4152" s="15">
        <f>SUMIFS(Movimientos!F:F,Movimientos!B:B,Productos!A4152,Movimientos!D:D,$D$1)</f>
        <v>0</v>
      </c>
      <c r="E4152" s="14">
        <f>SUMIFS(Movimientos!F:F,Movimientos!B:B,Productos!A4152,Movimientos!D:D,$E$1)</f>
        <v>0</v>
      </c>
      <c r="F4152" s="17">
        <f t="shared" si="128"/>
        <v>0</v>
      </c>
      <c r="G4152" s="14">
        <v>1</v>
      </c>
      <c r="H4152" s="15" t="str">
        <f t="shared" si="129"/>
        <v>Realizar Pedido</v>
      </c>
    </row>
    <row r="4153" spans="1:8" x14ac:dyDescent="0.25">
      <c r="A4153" s="3">
        <v>7591016852101</v>
      </c>
      <c r="B4153" s="11" t="s">
        <v>4040</v>
      </c>
      <c r="C4153" s="16"/>
      <c r="D4153" s="15">
        <f>SUMIFS(Movimientos!F:F,Movimientos!B:B,Productos!A4153,Movimientos!D:D,$D$1)</f>
        <v>0</v>
      </c>
      <c r="E4153" s="14">
        <f>SUMIFS(Movimientos!F:F,Movimientos!B:B,Productos!A4153,Movimientos!D:D,$E$1)</f>
        <v>0</v>
      </c>
      <c r="F4153" s="17">
        <f t="shared" si="128"/>
        <v>0</v>
      </c>
      <c r="G4153" s="14">
        <v>1</v>
      </c>
      <c r="H4153" s="15" t="str">
        <f t="shared" si="129"/>
        <v>Realizar Pedido</v>
      </c>
    </row>
    <row r="4154" spans="1:8" x14ac:dyDescent="0.25">
      <c r="A4154" s="3">
        <v>7591016850305</v>
      </c>
      <c r="B4154" s="11" t="s">
        <v>4041</v>
      </c>
      <c r="C4154" s="16"/>
      <c r="D4154" s="15">
        <f>SUMIFS(Movimientos!F:F,Movimientos!B:B,Productos!A4154,Movimientos!D:D,$D$1)</f>
        <v>0</v>
      </c>
      <c r="E4154" s="14">
        <f>SUMIFS(Movimientos!F:F,Movimientos!B:B,Productos!A4154,Movimientos!D:D,$E$1)</f>
        <v>0</v>
      </c>
      <c r="F4154" s="17">
        <f t="shared" si="128"/>
        <v>0</v>
      </c>
      <c r="G4154" s="14">
        <v>1</v>
      </c>
      <c r="H4154" s="15" t="str">
        <f t="shared" si="129"/>
        <v>Realizar Pedido</v>
      </c>
    </row>
    <row r="4155" spans="1:8" x14ac:dyDescent="0.25">
      <c r="A4155" s="3">
        <v>7591016852859</v>
      </c>
      <c r="B4155" s="11" t="s">
        <v>4042</v>
      </c>
      <c r="C4155" s="16"/>
      <c r="D4155" s="15">
        <f>SUMIFS(Movimientos!F:F,Movimientos!B:B,Productos!A4155,Movimientos!D:D,$D$1)</f>
        <v>0</v>
      </c>
      <c r="E4155" s="14">
        <f>SUMIFS(Movimientos!F:F,Movimientos!B:B,Productos!A4155,Movimientos!D:D,$E$1)</f>
        <v>0</v>
      </c>
      <c r="F4155" s="17">
        <f t="shared" si="128"/>
        <v>0</v>
      </c>
      <c r="G4155" s="14">
        <v>1</v>
      </c>
      <c r="H4155" s="15" t="str">
        <f t="shared" si="129"/>
        <v>Realizar Pedido</v>
      </c>
    </row>
    <row r="4156" spans="1:8" x14ac:dyDescent="0.25">
      <c r="A4156" s="3">
        <v>7591016850657</v>
      </c>
      <c r="B4156" s="11" t="s">
        <v>4043</v>
      </c>
      <c r="C4156" s="16"/>
      <c r="D4156" s="15">
        <f>SUMIFS(Movimientos!F:F,Movimientos!B:B,Productos!A4156,Movimientos!D:D,$D$1)</f>
        <v>0</v>
      </c>
      <c r="E4156" s="14">
        <f>SUMIFS(Movimientos!F:F,Movimientos!B:B,Productos!A4156,Movimientos!D:D,$E$1)</f>
        <v>0</v>
      </c>
      <c r="F4156" s="17">
        <f t="shared" si="128"/>
        <v>0</v>
      </c>
      <c r="G4156" s="14">
        <v>1</v>
      </c>
      <c r="H4156" s="15" t="str">
        <f t="shared" si="129"/>
        <v>Realizar Pedido</v>
      </c>
    </row>
    <row r="4157" spans="1:8" x14ac:dyDescent="0.25">
      <c r="A4157" s="3">
        <v>7591062017622</v>
      </c>
      <c r="B4157" s="11" t="s">
        <v>4044</v>
      </c>
      <c r="C4157" s="16"/>
      <c r="D4157" s="15">
        <f>SUMIFS(Movimientos!F:F,Movimientos!B:B,Productos!A4157,Movimientos!D:D,$D$1)</f>
        <v>0</v>
      </c>
      <c r="E4157" s="14">
        <f>SUMIFS(Movimientos!F:F,Movimientos!B:B,Productos!A4157,Movimientos!D:D,$E$1)</f>
        <v>0</v>
      </c>
      <c r="F4157" s="17">
        <f t="shared" si="128"/>
        <v>0</v>
      </c>
      <c r="G4157" s="14">
        <v>1</v>
      </c>
      <c r="H4157" s="15" t="str">
        <f t="shared" si="129"/>
        <v>Realizar Pedido</v>
      </c>
    </row>
    <row r="4158" spans="1:8" x14ac:dyDescent="0.25">
      <c r="A4158" s="3">
        <v>7591062017639</v>
      </c>
      <c r="B4158" s="11" t="s">
        <v>4045</v>
      </c>
      <c r="C4158" s="16"/>
      <c r="D4158" s="15">
        <f>SUMIFS(Movimientos!F:F,Movimientos!B:B,Productos!A4158,Movimientos!D:D,$D$1)</f>
        <v>0</v>
      </c>
      <c r="E4158" s="14">
        <f>SUMIFS(Movimientos!F:F,Movimientos!B:B,Productos!A4158,Movimientos!D:D,$E$1)</f>
        <v>0</v>
      </c>
      <c r="F4158" s="17">
        <f t="shared" si="128"/>
        <v>0</v>
      </c>
      <c r="G4158" s="14">
        <v>1</v>
      </c>
      <c r="H4158" s="15" t="str">
        <f t="shared" si="129"/>
        <v>Realizar Pedido</v>
      </c>
    </row>
    <row r="4159" spans="1:8" x14ac:dyDescent="0.25">
      <c r="A4159" s="3">
        <v>7591062017646</v>
      </c>
      <c r="B4159" s="11" t="s">
        <v>4046</v>
      </c>
      <c r="C4159" s="16"/>
      <c r="D4159" s="15">
        <f>SUMIFS(Movimientos!F:F,Movimientos!B:B,Productos!A4159,Movimientos!D:D,$D$1)</f>
        <v>0</v>
      </c>
      <c r="E4159" s="14">
        <f>SUMIFS(Movimientos!F:F,Movimientos!B:B,Productos!A4159,Movimientos!D:D,$E$1)</f>
        <v>0</v>
      </c>
      <c r="F4159" s="17">
        <f t="shared" si="128"/>
        <v>0</v>
      </c>
      <c r="G4159" s="14">
        <v>1</v>
      </c>
      <c r="H4159" s="15" t="str">
        <f t="shared" si="129"/>
        <v>Realizar Pedido</v>
      </c>
    </row>
    <row r="4160" spans="1:8" x14ac:dyDescent="0.25">
      <c r="A4160" s="3">
        <v>70029178</v>
      </c>
      <c r="B4160" s="11" t="s">
        <v>4047</v>
      </c>
      <c r="C4160" s="16"/>
      <c r="D4160" s="15">
        <f>SUMIFS(Movimientos!F:F,Movimientos!B:B,Productos!A4160,Movimientos!D:D,$D$1)</f>
        <v>0</v>
      </c>
      <c r="E4160" s="14">
        <f>SUMIFS(Movimientos!F:F,Movimientos!B:B,Productos!A4160,Movimientos!D:D,$E$1)</f>
        <v>0</v>
      </c>
      <c r="F4160" s="17">
        <f t="shared" si="128"/>
        <v>0</v>
      </c>
      <c r="G4160" s="14">
        <v>1</v>
      </c>
      <c r="H4160" s="15" t="str">
        <f t="shared" si="129"/>
        <v>Realizar Pedido</v>
      </c>
    </row>
    <row r="4161" spans="1:8" x14ac:dyDescent="0.25">
      <c r="A4161" s="3">
        <v>128838193333</v>
      </c>
      <c r="B4161" s="11" t="s">
        <v>4048</v>
      </c>
      <c r="C4161" s="16"/>
      <c r="D4161" s="15">
        <f>SUMIFS(Movimientos!F:F,Movimientos!B:B,Productos!A4161,Movimientos!D:D,$D$1)</f>
        <v>0</v>
      </c>
      <c r="E4161" s="14">
        <f>SUMIFS(Movimientos!F:F,Movimientos!B:B,Productos!A4161,Movimientos!D:D,$E$1)</f>
        <v>0</v>
      </c>
      <c r="F4161" s="17">
        <f t="shared" si="128"/>
        <v>0</v>
      </c>
      <c r="G4161" s="14">
        <v>1</v>
      </c>
      <c r="H4161" s="15" t="str">
        <f t="shared" si="129"/>
        <v>Realizar Pedido</v>
      </c>
    </row>
    <row r="4162" spans="1:8" x14ac:dyDescent="0.25">
      <c r="A4162" s="2">
        <v>7591402001021</v>
      </c>
      <c r="B4162" s="12" t="s">
        <v>4049</v>
      </c>
      <c r="C4162" s="16"/>
      <c r="D4162" s="15">
        <f>SUMIFS(Movimientos!F:F,Movimientos!B:B,Productos!A4162,Movimientos!D:D,$D$1)</f>
        <v>0</v>
      </c>
      <c r="E4162" s="14">
        <f>SUMIFS(Movimientos!F:F,Movimientos!B:B,Productos!A4162,Movimientos!D:D,$E$1)</f>
        <v>0</v>
      </c>
      <c r="F4162" s="17">
        <f t="shared" si="128"/>
        <v>0</v>
      </c>
      <c r="G4162" s="14">
        <v>1</v>
      </c>
      <c r="H4162" s="15" t="str">
        <f t="shared" si="129"/>
        <v>Realizar Pedido</v>
      </c>
    </row>
    <row r="4163" spans="1:8" x14ac:dyDescent="0.25">
      <c r="A4163" s="2">
        <v>728838193335</v>
      </c>
      <c r="B4163" s="12" t="s">
        <v>4050</v>
      </c>
      <c r="C4163" s="16"/>
      <c r="D4163" s="15">
        <f>SUMIFS(Movimientos!F:F,Movimientos!B:B,Productos!A4163,Movimientos!D:D,$D$1)</f>
        <v>0</v>
      </c>
      <c r="E4163" s="14">
        <f>SUMIFS(Movimientos!F:F,Movimientos!B:B,Productos!A4163,Movimientos!D:D,$E$1)</f>
        <v>0</v>
      </c>
      <c r="F4163" s="17">
        <f t="shared" ref="F4163:F4226" si="130">D4163-E4163</f>
        <v>0</v>
      </c>
      <c r="G4163" s="14">
        <v>1</v>
      </c>
      <c r="H4163" s="15" t="str">
        <f t="shared" ref="H4163:H4226" si="131">IF(F4163&lt;G4163,"Realizar Pedido","")</f>
        <v>Realizar Pedido</v>
      </c>
    </row>
    <row r="4164" spans="1:8" x14ac:dyDescent="0.25">
      <c r="A4164" s="2">
        <v>7591402000017</v>
      </c>
      <c r="B4164" s="12" t="s">
        <v>4051</v>
      </c>
      <c r="C4164" s="16"/>
      <c r="D4164" s="15">
        <f>SUMIFS(Movimientos!F:F,Movimientos!B:B,Productos!A4164,Movimientos!D:D,$D$1)</f>
        <v>0</v>
      </c>
      <c r="E4164" s="14">
        <f>SUMIFS(Movimientos!F:F,Movimientos!B:B,Productos!A4164,Movimientos!D:D,$E$1)</f>
        <v>0</v>
      </c>
      <c r="F4164" s="17">
        <f t="shared" si="130"/>
        <v>0</v>
      </c>
      <c r="G4164" s="14">
        <v>1</v>
      </c>
      <c r="H4164" s="15" t="str">
        <f t="shared" si="131"/>
        <v>Realizar Pedido</v>
      </c>
    </row>
    <row r="4165" spans="1:8" x14ac:dyDescent="0.25">
      <c r="A4165" s="3">
        <v>7592710000959</v>
      </c>
      <c r="B4165" s="11" t="s">
        <v>4052</v>
      </c>
      <c r="C4165" s="16"/>
      <c r="D4165" s="15">
        <f>SUMIFS(Movimientos!F:F,Movimientos!B:B,Productos!A4165,Movimientos!D:D,$D$1)</f>
        <v>0</v>
      </c>
      <c r="E4165" s="14">
        <f>SUMIFS(Movimientos!F:F,Movimientos!B:B,Productos!A4165,Movimientos!D:D,$E$1)</f>
        <v>0</v>
      </c>
      <c r="F4165" s="17">
        <f t="shared" si="130"/>
        <v>0</v>
      </c>
      <c r="G4165" s="14">
        <v>1</v>
      </c>
      <c r="H4165" s="15" t="str">
        <f t="shared" si="131"/>
        <v>Realizar Pedido</v>
      </c>
    </row>
    <row r="4166" spans="1:8" x14ac:dyDescent="0.25">
      <c r="A4166" s="2">
        <v>7591243807882</v>
      </c>
      <c r="B4166" s="12" t="s">
        <v>4053</v>
      </c>
      <c r="C4166" s="16"/>
      <c r="D4166" s="15">
        <f>SUMIFS(Movimientos!F:F,Movimientos!B:B,Productos!A4166,Movimientos!D:D,$D$1)</f>
        <v>0</v>
      </c>
      <c r="E4166" s="14">
        <f>SUMIFS(Movimientos!F:F,Movimientos!B:B,Productos!A4166,Movimientos!D:D,$E$1)</f>
        <v>0</v>
      </c>
      <c r="F4166" s="17">
        <f t="shared" si="130"/>
        <v>0</v>
      </c>
      <c r="G4166" s="14">
        <v>1</v>
      </c>
      <c r="H4166" s="15" t="str">
        <f t="shared" si="131"/>
        <v>Realizar Pedido</v>
      </c>
    </row>
    <row r="4167" spans="1:8" x14ac:dyDescent="0.25">
      <c r="A4167" s="3">
        <v>608786002104</v>
      </c>
      <c r="B4167" s="11" t="s">
        <v>4054</v>
      </c>
      <c r="C4167" s="16"/>
      <c r="D4167" s="15">
        <f>SUMIFS(Movimientos!F:F,Movimientos!B:B,Productos!A4167,Movimientos!D:D,$D$1)</f>
        <v>0</v>
      </c>
      <c r="E4167" s="14">
        <f>SUMIFS(Movimientos!F:F,Movimientos!B:B,Productos!A4167,Movimientos!D:D,$E$1)</f>
        <v>0</v>
      </c>
      <c r="F4167" s="17">
        <f t="shared" si="130"/>
        <v>0</v>
      </c>
      <c r="G4167" s="14">
        <v>1</v>
      </c>
      <c r="H4167" s="15" t="str">
        <f t="shared" si="131"/>
        <v>Realizar Pedido</v>
      </c>
    </row>
    <row r="4168" spans="1:8" x14ac:dyDescent="0.25">
      <c r="A4168" s="3">
        <v>7592637002968</v>
      </c>
      <c r="B4168" s="11" t="s">
        <v>4055</v>
      </c>
      <c r="C4168" s="16"/>
      <c r="D4168" s="15">
        <f>SUMIFS(Movimientos!F:F,Movimientos!B:B,Productos!A4168,Movimientos!D:D,$D$1)</f>
        <v>0</v>
      </c>
      <c r="E4168" s="14">
        <f>SUMIFS(Movimientos!F:F,Movimientos!B:B,Productos!A4168,Movimientos!D:D,$E$1)</f>
        <v>0</v>
      </c>
      <c r="F4168" s="17">
        <f t="shared" si="130"/>
        <v>0</v>
      </c>
      <c r="G4168" s="14">
        <v>1</v>
      </c>
      <c r="H4168" s="15" t="str">
        <f t="shared" si="131"/>
        <v>Realizar Pedido</v>
      </c>
    </row>
    <row r="4169" spans="1:8" x14ac:dyDescent="0.25">
      <c r="A4169" s="3">
        <v>7592637007741</v>
      </c>
      <c r="B4169" s="11" t="s">
        <v>4056</v>
      </c>
      <c r="C4169" s="16"/>
      <c r="D4169" s="15">
        <f>SUMIFS(Movimientos!F:F,Movimientos!B:B,Productos!A4169,Movimientos!D:D,$D$1)</f>
        <v>0</v>
      </c>
      <c r="E4169" s="14">
        <f>SUMIFS(Movimientos!F:F,Movimientos!B:B,Productos!A4169,Movimientos!D:D,$E$1)</f>
        <v>0</v>
      </c>
      <c r="F4169" s="17">
        <f t="shared" si="130"/>
        <v>0</v>
      </c>
      <c r="G4169" s="14">
        <v>1</v>
      </c>
      <c r="H4169" s="15" t="str">
        <f t="shared" si="131"/>
        <v>Realizar Pedido</v>
      </c>
    </row>
    <row r="4170" spans="1:8" x14ac:dyDescent="0.25">
      <c r="A4170" s="3">
        <v>7592637007758</v>
      </c>
      <c r="B4170" s="11" t="s">
        <v>4057</v>
      </c>
      <c r="C4170" s="16"/>
      <c r="D4170" s="15">
        <f>SUMIFS(Movimientos!F:F,Movimientos!B:B,Productos!A4170,Movimientos!D:D,$D$1)</f>
        <v>0</v>
      </c>
      <c r="E4170" s="14">
        <f>SUMIFS(Movimientos!F:F,Movimientos!B:B,Productos!A4170,Movimientos!D:D,$E$1)</f>
        <v>0</v>
      </c>
      <c r="F4170" s="17">
        <f t="shared" si="130"/>
        <v>0</v>
      </c>
      <c r="G4170" s="14">
        <v>1</v>
      </c>
      <c r="H4170" s="15" t="str">
        <f t="shared" si="131"/>
        <v>Realizar Pedido</v>
      </c>
    </row>
    <row r="4171" spans="1:8" x14ac:dyDescent="0.25">
      <c r="A4171" s="3">
        <v>7592637007734</v>
      </c>
      <c r="B4171" s="11" t="s">
        <v>4058</v>
      </c>
      <c r="C4171" s="16"/>
      <c r="D4171" s="15">
        <f>SUMIFS(Movimientos!F:F,Movimientos!B:B,Productos!A4171,Movimientos!D:D,$D$1)</f>
        <v>0</v>
      </c>
      <c r="E4171" s="14">
        <f>SUMIFS(Movimientos!F:F,Movimientos!B:B,Productos!A4171,Movimientos!D:D,$E$1)</f>
        <v>0</v>
      </c>
      <c r="F4171" s="17">
        <f t="shared" si="130"/>
        <v>0</v>
      </c>
      <c r="G4171" s="14">
        <v>1</v>
      </c>
      <c r="H4171" s="15" t="str">
        <f t="shared" si="131"/>
        <v>Realizar Pedido</v>
      </c>
    </row>
    <row r="4172" spans="1:8" x14ac:dyDescent="0.25">
      <c r="A4172" s="2">
        <v>7592637002951</v>
      </c>
      <c r="B4172" s="12" t="s">
        <v>4059</v>
      </c>
      <c r="C4172" s="16"/>
      <c r="D4172" s="15">
        <f>SUMIFS(Movimientos!F:F,Movimientos!B:B,Productos!A4172,Movimientos!D:D,$D$1)</f>
        <v>0</v>
      </c>
      <c r="E4172" s="14">
        <f>SUMIFS(Movimientos!F:F,Movimientos!B:B,Productos!A4172,Movimientos!D:D,$E$1)</f>
        <v>0</v>
      </c>
      <c r="F4172" s="17">
        <f t="shared" si="130"/>
        <v>0</v>
      </c>
      <c r="G4172" s="14">
        <v>1</v>
      </c>
      <c r="H4172" s="15" t="str">
        <f t="shared" si="131"/>
        <v>Realizar Pedido</v>
      </c>
    </row>
    <row r="4173" spans="1:8" x14ac:dyDescent="0.25">
      <c r="A4173" s="3">
        <v>7591136009577</v>
      </c>
      <c r="B4173" s="11" t="s">
        <v>4060</v>
      </c>
      <c r="C4173" s="16"/>
      <c r="D4173" s="15">
        <f>SUMIFS(Movimientos!F:F,Movimientos!B:B,Productos!A4173,Movimientos!D:D,$D$1)</f>
        <v>0</v>
      </c>
      <c r="E4173" s="14">
        <f>SUMIFS(Movimientos!F:F,Movimientos!B:B,Productos!A4173,Movimientos!D:D,$E$1)</f>
        <v>0</v>
      </c>
      <c r="F4173" s="17">
        <f t="shared" si="130"/>
        <v>0</v>
      </c>
      <c r="G4173" s="14">
        <v>1</v>
      </c>
      <c r="H4173" s="15" t="str">
        <f t="shared" si="131"/>
        <v>Realizar Pedido</v>
      </c>
    </row>
    <row r="4174" spans="1:8" x14ac:dyDescent="0.25">
      <c r="A4174" s="3">
        <v>7591136009584</v>
      </c>
      <c r="B4174" s="11" t="s">
        <v>4061</v>
      </c>
      <c r="C4174" s="16"/>
      <c r="D4174" s="15">
        <f>SUMIFS(Movimientos!F:F,Movimientos!B:B,Productos!A4174,Movimientos!D:D,$D$1)</f>
        <v>0</v>
      </c>
      <c r="E4174" s="14">
        <f>SUMIFS(Movimientos!F:F,Movimientos!B:B,Productos!A4174,Movimientos!D:D,$E$1)</f>
        <v>0</v>
      </c>
      <c r="F4174" s="17">
        <f t="shared" si="130"/>
        <v>0</v>
      </c>
      <c r="G4174" s="14">
        <v>1</v>
      </c>
      <c r="H4174" s="15" t="str">
        <f t="shared" si="131"/>
        <v>Realizar Pedido</v>
      </c>
    </row>
    <row r="4175" spans="1:8" x14ac:dyDescent="0.25">
      <c r="A4175" s="3">
        <v>7591020008402</v>
      </c>
      <c r="B4175" s="11" t="s">
        <v>4062</v>
      </c>
      <c r="C4175" s="16"/>
      <c r="D4175" s="15">
        <f>SUMIFS(Movimientos!F:F,Movimientos!B:B,Productos!A4175,Movimientos!D:D,$D$1)</f>
        <v>0</v>
      </c>
      <c r="E4175" s="14">
        <f>SUMIFS(Movimientos!F:F,Movimientos!B:B,Productos!A4175,Movimientos!D:D,$E$1)</f>
        <v>0</v>
      </c>
      <c r="F4175" s="17">
        <f t="shared" si="130"/>
        <v>0</v>
      </c>
      <c r="G4175" s="14">
        <v>1</v>
      </c>
      <c r="H4175" s="15" t="str">
        <f t="shared" si="131"/>
        <v>Realizar Pedido</v>
      </c>
    </row>
    <row r="4176" spans="1:8" x14ac:dyDescent="0.25">
      <c r="A4176" s="3">
        <v>7591585975645</v>
      </c>
      <c r="B4176" s="11" t="s">
        <v>4063</v>
      </c>
      <c r="C4176" s="16"/>
      <c r="D4176" s="15">
        <f>SUMIFS(Movimientos!F:F,Movimientos!B:B,Productos!A4176,Movimientos!D:D,$D$1)</f>
        <v>0</v>
      </c>
      <c r="E4176" s="14">
        <f>SUMIFS(Movimientos!F:F,Movimientos!B:B,Productos!A4176,Movimientos!D:D,$E$1)</f>
        <v>0</v>
      </c>
      <c r="F4176" s="17">
        <f t="shared" si="130"/>
        <v>0</v>
      </c>
      <c r="G4176" s="14">
        <v>1</v>
      </c>
      <c r="H4176" s="15" t="str">
        <f t="shared" si="131"/>
        <v>Realizar Pedido</v>
      </c>
    </row>
    <row r="4177" spans="1:8" x14ac:dyDescent="0.25">
      <c r="A4177" s="3">
        <v>7591519007053</v>
      </c>
      <c r="B4177" s="11" t="s">
        <v>4064</v>
      </c>
      <c r="C4177" s="16"/>
      <c r="D4177" s="15">
        <f>SUMIFS(Movimientos!F:F,Movimientos!B:B,Productos!A4177,Movimientos!D:D,$D$1)</f>
        <v>0</v>
      </c>
      <c r="E4177" s="14">
        <f>SUMIFS(Movimientos!F:F,Movimientos!B:B,Productos!A4177,Movimientos!D:D,$E$1)</f>
        <v>0</v>
      </c>
      <c r="F4177" s="17">
        <f t="shared" si="130"/>
        <v>0</v>
      </c>
      <c r="G4177" s="14">
        <v>1</v>
      </c>
      <c r="H4177" s="15" t="str">
        <f t="shared" si="131"/>
        <v>Realizar Pedido</v>
      </c>
    </row>
    <row r="4178" spans="1:8" x14ac:dyDescent="0.25">
      <c r="A4178" s="3">
        <v>7592616576268</v>
      </c>
      <c r="B4178" s="11" t="s">
        <v>4065</v>
      </c>
      <c r="C4178" s="16"/>
      <c r="D4178" s="15">
        <f>SUMIFS(Movimientos!F:F,Movimientos!B:B,Productos!A4178,Movimientos!D:D,$D$1)</f>
        <v>0</v>
      </c>
      <c r="E4178" s="14">
        <f>SUMIFS(Movimientos!F:F,Movimientos!B:B,Productos!A4178,Movimientos!D:D,$E$1)</f>
        <v>0</v>
      </c>
      <c r="F4178" s="17">
        <f t="shared" si="130"/>
        <v>0</v>
      </c>
      <c r="G4178" s="14">
        <v>1</v>
      </c>
      <c r="H4178" s="15" t="str">
        <f t="shared" si="131"/>
        <v>Realizar Pedido</v>
      </c>
    </row>
    <row r="4179" spans="1:8" x14ac:dyDescent="0.25">
      <c r="A4179" s="3">
        <v>7592616576091</v>
      </c>
      <c r="B4179" s="11" t="s">
        <v>4065</v>
      </c>
      <c r="C4179" s="16"/>
      <c r="D4179" s="15">
        <f>SUMIFS(Movimientos!F:F,Movimientos!B:B,Productos!A4179,Movimientos!D:D,$D$1)</f>
        <v>0</v>
      </c>
      <c r="E4179" s="14">
        <f>SUMIFS(Movimientos!F:F,Movimientos!B:B,Productos!A4179,Movimientos!D:D,$E$1)</f>
        <v>0</v>
      </c>
      <c r="F4179" s="17">
        <f t="shared" si="130"/>
        <v>0</v>
      </c>
      <c r="G4179" s="14">
        <v>1</v>
      </c>
      <c r="H4179" s="15" t="str">
        <f t="shared" si="131"/>
        <v>Realizar Pedido</v>
      </c>
    </row>
    <row r="4180" spans="1:8" x14ac:dyDescent="0.25">
      <c r="A4180" s="3">
        <v>7591585375643</v>
      </c>
      <c r="B4180" s="11" t="s">
        <v>4066</v>
      </c>
      <c r="C4180" s="16"/>
      <c r="D4180" s="15">
        <f>SUMIFS(Movimientos!F:F,Movimientos!B:B,Productos!A4180,Movimientos!D:D,$D$1)</f>
        <v>0</v>
      </c>
      <c r="E4180" s="14">
        <f>SUMIFS(Movimientos!F:F,Movimientos!B:B,Productos!A4180,Movimientos!D:D,$E$1)</f>
        <v>0</v>
      </c>
      <c r="F4180" s="17">
        <f t="shared" si="130"/>
        <v>0</v>
      </c>
      <c r="G4180" s="14">
        <v>1</v>
      </c>
      <c r="H4180" s="15" t="str">
        <f t="shared" si="131"/>
        <v>Realizar Pedido</v>
      </c>
    </row>
    <row r="4181" spans="1:8" x14ac:dyDescent="0.25">
      <c r="A4181" s="3">
        <v>7591585175649</v>
      </c>
      <c r="B4181" s="11" t="s">
        <v>4067</v>
      </c>
      <c r="C4181" s="16"/>
      <c r="D4181" s="15">
        <f>SUMIFS(Movimientos!F:F,Movimientos!B:B,Productos!A4181,Movimientos!D:D,$D$1)</f>
        <v>0</v>
      </c>
      <c r="E4181" s="14">
        <f>SUMIFS(Movimientos!F:F,Movimientos!B:B,Productos!A4181,Movimientos!D:D,$E$1)</f>
        <v>0</v>
      </c>
      <c r="F4181" s="17">
        <f t="shared" si="130"/>
        <v>0</v>
      </c>
      <c r="G4181" s="14">
        <v>1</v>
      </c>
      <c r="H4181" s="15" t="str">
        <f t="shared" si="131"/>
        <v>Realizar Pedido</v>
      </c>
    </row>
    <row r="4182" spans="1:8" x14ac:dyDescent="0.25">
      <c r="A4182" s="3">
        <v>7591585175656</v>
      </c>
      <c r="B4182" s="11" t="s">
        <v>4068</v>
      </c>
      <c r="C4182" s="16"/>
      <c r="D4182" s="15">
        <f>SUMIFS(Movimientos!F:F,Movimientos!B:B,Productos!A4182,Movimientos!D:D,$D$1)</f>
        <v>0</v>
      </c>
      <c r="E4182" s="14">
        <f>SUMIFS(Movimientos!F:F,Movimientos!B:B,Productos!A4182,Movimientos!D:D,$E$1)</f>
        <v>0</v>
      </c>
      <c r="F4182" s="17">
        <f t="shared" si="130"/>
        <v>0</v>
      </c>
      <c r="G4182" s="14">
        <v>1</v>
      </c>
      <c r="H4182" s="15" t="str">
        <f t="shared" si="131"/>
        <v>Realizar Pedido</v>
      </c>
    </row>
    <row r="4183" spans="1:8" x14ac:dyDescent="0.25">
      <c r="A4183" s="3">
        <v>7592454002738</v>
      </c>
      <c r="B4183" s="11" t="s">
        <v>4069</v>
      </c>
      <c r="C4183" s="16"/>
      <c r="D4183" s="15">
        <f>SUMIFS(Movimientos!F:F,Movimientos!B:B,Productos!A4183,Movimientos!D:D,$D$1)</f>
        <v>0</v>
      </c>
      <c r="E4183" s="14">
        <f>SUMIFS(Movimientos!F:F,Movimientos!B:B,Productos!A4183,Movimientos!D:D,$E$1)</f>
        <v>0</v>
      </c>
      <c r="F4183" s="17">
        <f t="shared" si="130"/>
        <v>0</v>
      </c>
      <c r="G4183" s="14">
        <v>1</v>
      </c>
      <c r="H4183" s="15" t="str">
        <f t="shared" si="131"/>
        <v>Realizar Pedido</v>
      </c>
    </row>
    <row r="4184" spans="1:8" x14ac:dyDescent="0.25">
      <c r="A4184" s="3">
        <v>7591519007640</v>
      </c>
      <c r="B4184" s="11" t="s">
        <v>4070</v>
      </c>
      <c r="C4184" s="16"/>
      <c r="D4184" s="15">
        <f>SUMIFS(Movimientos!F:F,Movimientos!B:B,Productos!A4184,Movimientos!D:D,$D$1)</f>
        <v>0</v>
      </c>
      <c r="E4184" s="14">
        <f>SUMIFS(Movimientos!F:F,Movimientos!B:B,Productos!A4184,Movimientos!D:D,$E$1)</f>
        <v>0</v>
      </c>
      <c r="F4184" s="17">
        <f t="shared" si="130"/>
        <v>0</v>
      </c>
      <c r="G4184" s="14">
        <v>1</v>
      </c>
      <c r="H4184" s="15" t="str">
        <f t="shared" si="131"/>
        <v>Realizar Pedido</v>
      </c>
    </row>
    <row r="4185" spans="1:8" x14ac:dyDescent="0.25">
      <c r="A4185" s="3">
        <v>769229000436</v>
      </c>
      <c r="B4185" s="11" t="s">
        <v>4071</v>
      </c>
      <c r="C4185" s="16"/>
      <c r="D4185" s="15">
        <f>SUMIFS(Movimientos!F:F,Movimientos!B:B,Productos!A4185,Movimientos!D:D,$D$1)</f>
        <v>0</v>
      </c>
      <c r="E4185" s="14">
        <f>SUMIFS(Movimientos!F:F,Movimientos!B:B,Productos!A4185,Movimientos!D:D,$E$1)</f>
        <v>0</v>
      </c>
      <c r="F4185" s="17">
        <f t="shared" si="130"/>
        <v>0</v>
      </c>
      <c r="G4185" s="14">
        <v>1</v>
      </c>
      <c r="H4185" s="15" t="str">
        <f t="shared" si="131"/>
        <v>Realizar Pedido</v>
      </c>
    </row>
    <row r="4186" spans="1:8" x14ac:dyDescent="0.25">
      <c r="A4186" s="3">
        <v>7592616576657</v>
      </c>
      <c r="B4186" s="11" t="s">
        <v>4072</v>
      </c>
      <c r="C4186" s="16"/>
      <c r="D4186" s="15">
        <f>SUMIFS(Movimientos!F:F,Movimientos!B:B,Productos!A4186,Movimientos!D:D,$D$1)</f>
        <v>0</v>
      </c>
      <c r="E4186" s="14">
        <f>SUMIFS(Movimientos!F:F,Movimientos!B:B,Productos!A4186,Movimientos!D:D,$E$1)</f>
        <v>0</v>
      </c>
      <c r="F4186" s="17">
        <f t="shared" si="130"/>
        <v>0</v>
      </c>
      <c r="G4186" s="14">
        <v>1</v>
      </c>
      <c r="H4186" s="15" t="str">
        <f t="shared" si="131"/>
        <v>Realizar Pedido</v>
      </c>
    </row>
    <row r="4187" spans="1:8" x14ac:dyDescent="0.25">
      <c r="A4187" s="3">
        <v>7594002081745</v>
      </c>
      <c r="B4187" s="11" t="s">
        <v>4073</v>
      </c>
      <c r="C4187" s="16"/>
      <c r="D4187" s="15">
        <f>SUMIFS(Movimientos!F:F,Movimientos!B:B,Productos!A4187,Movimientos!D:D,$D$1)</f>
        <v>0</v>
      </c>
      <c r="E4187" s="14">
        <f>SUMIFS(Movimientos!F:F,Movimientos!B:B,Productos!A4187,Movimientos!D:D,$E$1)</f>
        <v>0</v>
      </c>
      <c r="F4187" s="17">
        <f t="shared" si="130"/>
        <v>0</v>
      </c>
      <c r="G4187" s="14">
        <v>1</v>
      </c>
      <c r="H4187" s="15" t="str">
        <f t="shared" si="131"/>
        <v>Realizar Pedido</v>
      </c>
    </row>
    <row r="4188" spans="1:8" x14ac:dyDescent="0.25">
      <c r="A4188" s="2">
        <v>591585175656</v>
      </c>
      <c r="B4188" s="12" t="s">
        <v>4074</v>
      </c>
      <c r="C4188" s="16"/>
      <c r="D4188" s="15">
        <f>SUMIFS(Movimientos!F:F,Movimientos!B:B,Productos!A4188,Movimientos!D:D,$D$1)</f>
        <v>0</v>
      </c>
      <c r="E4188" s="14">
        <f>SUMIFS(Movimientos!F:F,Movimientos!B:B,Productos!A4188,Movimientos!D:D,$E$1)</f>
        <v>0</v>
      </c>
      <c r="F4188" s="17">
        <f t="shared" si="130"/>
        <v>0</v>
      </c>
      <c r="G4188" s="14">
        <v>1</v>
      </c>
      <c r="H4188" s="15" t="str">
        <f t="shared" si="131"/>
        <v>Realizar Pedido</v>
      </c>
    </row>
    <row r="4189" spans="1:8" x14ac:dyDescent="0.25">
      <c r="A4189" s="2">
        <v>7592637002975</v>
      </c>
      <c r="B4189" s="12" t="s">
        <v>4075</v>
      </c>
      <c r="C4189" s="16"/>
      <c r="D4189" s="15">
        <f>SUMIFS(Movimientos!F:F,Movimientos!B:B,Productos!A4189,Movimientos!D:D,$D$1)</f>
        <v>0</v>
      </c>
      <c r="E4189" s="14">
        <f>SUMIFS(Movimientos!F:F,Movimientos!B:B,Productos!A4189,Movimientos!D:D,$E$1)</f>
        <v>0</v>
      </c>
      <c r="F4189" s="17">
        <f t="shared" si="130"/>
        <v>0</v>
      </c>
      <c r="G4189" s="14">
        <v>1</v>
      </c>
      <c r="H4189" s="15" t="str">
        <f t="shared" si="131"/>
        <v>Realizar Pedido</v>
      </c>
    </row>
    <row r="4190" spans="1:8" x14ac:dyDescent="0.25">
      <c r="A4190" s="3">
        <v>7591585175632</v>
      </c>
      <c r="B4190" s="11" t="s">
        <v>4076</v>
      </c>
      <c r="C4190" s="16"/>
      <c r="D4190" s="15">
        <f>SUMIFS(Movimientos!F:F,Movimientos!B:B,Productos!A4190,Movimientos!D:D,$D$1)</f>
        <v>0</v>
      </c>
      <c r="E4190" s="14">
        <f>SUMIFS(Movimientos!F:F,Movimientos!B:B,Productos!A4190,Movimientos!D:D,$E$1)</f>
        <v>0</v>
      </c>
      <c r="F4190" s="17">
        <f t="shared" si="130"/>
        <v>0</v>
      </c>
      <c r="G4190" s="14">
        <v>1</v>
      </c>
      <c r="H4190" s="15" t="str">
        <f t="shared" si="131"/>
        <v>Realizar Pedido</v>
      </c>
    </row>
    <row r="4191" spans="1:8" x14ac:dyDescent="0.25">
      <c r="A4191" s="3">
        <v>7591585375636</v>
      </c>
      <c r="B4191" s="11" t="s">
        <v>4077</v>
      </c>
      <c r="C4191" s="16"/>
      <c r="D4191" s="15">
        <f>SUMIFS(Movimientos!F:F,Movimientos!B:B,Productos!A4191,Movimientos!D:D,$D$1)</f>
        <v>0</v>
      </c>
      <c r="E4191" s="14">
        <f>SUMIFS(Movimientos!F:F,Movimientos!B:B,Productos!A4191,Movimientos!D:D,$E$1)</f>
        <v>0</v>
      </c>
      <c r="F4191" s="17">
        <f t="shared" si="130"/>
        <v>0</v>
      </c>
      <c r="G4191" s="14">
        <v>1</v>
      </c>
      <c r="H4191" s="15" t="str">
        <f t="shared" si="131"/>
        <v>Realizar Pedido</v>
      </c>
    </row>
    <row r="4192" spans="1:8" x14ac:dyDescent="0.25">
      <c r="A4192" s="3">
        <v>7592616576084</v>
      </c>
      <c r="B4192" s="11" t="s">
        <v>4078</v>
      </c>
      <c r="C4192" s="16"/>
      <c r="D4192" s="15">
        <f>SUMIFS(Movimientos!F:F,Movimientos!B:B,Productos!A4192,Movimientos!D:D,$D$1)</f>
        <v>0</v>
      </c>
      <c r="E4192" s="14">
        <f>SUMIFS(Movimientos!F:F,Movimientos!B:B,Productos!A4192,Movimientos!D:D,$E$1)</f>
        <v>0</v>
      </c>
      <c r="F4192" s="17">
        <f t="shared" si="130"/>
        <v>0</v>
      </c>
      <c r="G4192" s="14">
        <v>1</v>
      </c>
      <c r="H4192" s="15" t="str">
        <f t="shared" si="131"/>
        <v>Realizar Pedido</v>
      </c>
    </row>
    <row r="4193" spans="1:8" x14ac:dyDescent="0.25">
      <c r="A4193" s="3">
        <v>7591519007633</v>
      </c>
      <c r="B4193" s="11" t="s">
        <v>4079</v>
      </c>
      <c r="C4193" s="16"/>
      <c r="D4193" s="15">
        <f>SUMIFS(Movimientos!F:F,Movimientos!B:B,Productos!A4193,Movimientos!D:D,$D$1)</f>
        <v>0</v>
      </c>
      <c r="E4193" s="14">
        <f>SUMIFS(Movimientos!F:F,Movimientos!B:B,Productos!A4193,Movimientos!D:D,$E$1)</f>
        <v>0</v>
      </c>
      <c r="F4193" s="17">
        <f t="shared" si="130"/>
        <v>0</v>
      </c>
      <c r="G4193" s="14">
        <v>1</v>
      </c>
      <c r="H4193" s="15" t="str">
        <f t="shared" si="131"/>
        <v>Realizar Pedido</v>
      </c>
    </row>
    <row r="4194" spans="1:8" x14ac:dyDescent="0.25">
      <c r="A4194" s="3">
        <v>7590027002208</v>
      </c>
      <c r="B4194" s="11" t="s">
        <v>4080</v>
      </c>
      <c r="C4194" s="16"/>
      <c r="D4194" s="15">
        <f>SUMIFS(Movimientos!F:F,Movimientos!B:B,Productos!A4194,Movimientos!D:D,$D$1)</f>
        <v>0</v>
      </c>
      <c r="E4194" s="14">
        <f>SUMIFS(Movimientos!F:F,Movimientos!B:B,Productos!A4194,Movimientos!D:D,$E$1)</f>
        <v>0</v>
      </c>
      <c r="F4194" s="17">
        <f t="shared" si="130"/>
        <v>0</v>
      </c>
      <c r="G4194" s="14">
        <v>1</v>
      </c>
      <c r="H4194" s="15" t="str">
        <f t="shared" si="131"/>
        <v>Realizar Pedido</v>
      </c>
    </row>
    <row r="4195" spans="1:8" x14ac:dyDescent="0.25">
      <c r="A4195" s="3">
        <v>8901148226227</v>
      </c>
      <c r="B4195" s="11" t="s">
        <v>4080</v>
      </c>
      <c r="C4195" s="16"/>
      <c r="D4195" s="15">
        <f>SUMIFS(Movimientos!F:F,Movimientos!B:B,Productos!A4195,Movimientos!D:D,$D$1)</f>
        <v>0</v>
      </c>
      <c r="E4195" s="14">
        <f>SUMIFS(Movimientos!F:F,Movimientos!B:B,Productos!A4195,Movimientos!D:D,$E$1)</f>
        <v>0</v>
      </c>
      <c r="F4195" s="17">
        <f t="shared" si="130"/>
        <v>0</v>
      </c>
      <c r="G4195" s="14">
        <v>1</v>
      </c>
      <c r="H4195" s="15" t="str">
        <f t="shared" si="131"/>
        <v>Realizar Pedido</v>
      </c>
    </row>
    <row r="4196" spans="1:8" x14ac:dyDescent="0.25">
      <c r="A4196" s="3">
        <v>7591585975638</v>
      </c>
      <c r="B4196" s="11" t="s">
        <v>4081</v>
      </c>
      <c r="C4196" s="16"/>
      <c r="D4196" s="15">
        <f>SUMIFS(Movimientos!F:F,Movimientos!B:B,Productos!A4196,Movimientos!D:D,$D$1)</f>
        <v>0</v>
      </c>
      <c r="E4196" s="14">
        <f>SUMIFS(Movimientos!F:F,Movimientos!B:B,Productos!A4196,Movimientos!D:D,$E$1)</f>
        <v>0</v>
      </c>
      <c r="F4196" s="17">
        <f t="shared" si="130"/>
        <v>0</v>
      </c>
      <c r="G4196" s="14">
        <v>1</v>
      </c>
      <c r="H4196" s="15" t="str">
        <f t="shared" si="131"/>
        <v>Realizar Pedido</v>
      </c>
    </row>
    <row r="4197" spans="1:8" x14ac:dyDescent="0.25">
      <c r="A4197" s="3">
        <v>7591020008488</v>
      </c>
      <c r="B4197" s="11" t="s">
        <v>4082</v>
      </c>
      <c r="C4197" s="16"/>
      <c r="D4197" s="15">
        <f>SUMIFS(Movimientos!F:F,Movimientos!B:B,Productos!A4197,Movimientos!D:D,$D$1)</f>
        <v>0</v>
      </c>
      <c r="E4197" s="14">
        <f>SUMIFS(Movimientos!F:F,Movimientos!B:B,Productos!A4197,Movimientos!D:D,$E$1)</f>
        <v>0</v>
      </c>
      <c r="F4197" s="17">
        <f t="shared" si="130"/>
        <v>0</v>
      </c>
      <c r="G4197" s="14">
        <v>1</v>
      </c>
      <c r="H4197" s="15" t="str">
        <f t="shared" si="131"/>
        <v>Realizar Pedido</v>
      </c>
    </row>
    <row r="4198" spans="1:8" x14ac:dyDescent="0.25">
      <c r="A4198" s="3">
        <v>7591585975652</v>
      </c>
      <c r="B4198" s="11" t="s">
        <v>4083</v>
      </c>
      <c r="C4198" s="16"/>
      <c r="D4198" s="15">
        <f>SUMIFS(Movimientos!F:F,Movimientos!B:B,Productos!A4198,Movimientos!D:D,$D$1)</f>
        <v>0</v>
      </c>
      <c r="E4198" s="14">
        <f>SUMIFS(Movimientos!F:F,Movimientos!B:B,Productos!A4198,Movimientos!D:D,$E$1)</f>
        <v>0</v>
      </c>
      <c r="F4198" s="17">
        <f t="shared" si="130"/>
        <v>0</v>
      </c>
      <c r="G4198" s="14">
        <v>1</v>
      </c>
      <c r="H4198" s="15" t="str">
        <f t="shared" si="131"/>
        <v>Realizar Pedido</v>
      </c>
    </row>
    <row r="4199" spans="1:8" x14ac:dyDescent="0.25">
      <c r="A4199" s="3">
        <v>7592020127384</v>
      </c>
      <c r="B4199" s="11" t="s">
        <v>4084</v>
      </c>
      <c r="C4199" s="16"/>
      <c r="D4199" s="15">
        <f>SUMIFS(Movimientos!F:F,Movimientos!B:B,Productos!A4199,Movimientos!D:D,$D$1)</f>
        <v>0</v>
      </c>
      <c r="E4199" s="14">
        <f>SUMIFS(Movimientos!F:F,Movimientos!B:B,Productos!A4199,Movimientos!D:D,$E$1)</f>
        <v>0</v>
      </c>
      <c r="F4199" s="17">
        <f t="shared" si="130"/>
        <v>0</v>
      </c>
      <c r="G4199" s="14">
        <v>1</v>
      </c>
      <c r="H4199" s="15" t="str">
        <f t="shared" si="131"/>
        <v>Realizar Pedido</v>
      </c>
    </row>
    <row r="4200" spans="1:8" x14ac:dyDescent="0.25">
      <c r="A4200" s="3">
        <v>8901148226241</v>
      </c>
      <c r="B4200" s="11" t="s">
        <v>4085</v>
      </c>
      <c r="C4200" s="16"/>
      <c r="D4200" s="15">
        <f>SUMIFS(Movimientos!F:F,Movimientos!B:B,Productos!A4200,Movimientos!D:D,$D$1)</f>
        <v>0</v>
      </c>
      <c r="E4200" s="14">
        <f>SUMIFS(Movimientos!F:F,Movimientos!B:B,Productos!A4200,Movimientos!D:D,$E$1)</f>
        <v>0</v>
      </c>
      <c r="F4200" s="17">
        <f t="shared" si="130"/>
        <v>0</v>
      </c>
      <c r="G4200" s="14">
        <v>1</v>
      </c>
      <c r="H4200" s="15" t="str">
        <f t="shared" si="131"/>
        <v>Realizar Pedido</v>
      </c>
    </row>
    <row r="4201" spans="1:8" x14ac:dyDescent="0.25">
      <c r="A4201" s="3">
        <v>8901148226333</v>
      </c>
      <c r="B4201" s="11" t="s">
        <v>4086</v>
      </c>
      <c r="C4201" s="16"/>
      <c r="D4201" s="15">
        <f>SUMIFS(Movimientos!F:F,Movimientos!B:B,Productos!A4201,Movimientos!D:D,$D$1)</f>
        <v>0</v>
      </c>
      <c r="E4201" s="14">
        <f>SUMIFS(Movimientos!F:F,Movimientos!B:B,Productos!A4201,Movimientos!D:D,$E$1)</f>
        <v>0</v>
      </c>
      <c r="F4201" s="17">
        <f t="shared" si="130"/>
        <v>0</v>
      </c>
      <c r="G4201" s="14">
        <v>1</v>
      </c>
      <c r="H4201" s="15" t="str">
        <f t="shared" si="131"/>
        <v>Realizar Pedido</v>
      </c>
    </row>
    <row r="4202" spans="1:8" x14ac:dyDescent="0.25">
      <c r="A4202" s="3">
        <v>7592432009728</v>
      </c>
      <c r="B4202" s="11" t="s">
        <v>4087</v>
      </c>
      <c r="C4202" s="16"/>
      <c r="D4202" s="15">
        <f>SUMIFS(Movimientos!F:F,Movimientos!B:B,Productos!A4202,Movimientos!D:D,$D$1)</f>
        <v>0</v>
      </c>
      <c r="E4202" s="14">
        <f>SUMIFS(Movimientos!F:F,Movimientos!B:B,Productos!A4202,Movimientos!D:D,$E$1)</f>
        <v>0</v>
      </c>
      <c r="F4202" s="17">
        <f t="shared" si="130"/>
        <v>0</v>
      </c>
      <c r="G4202" s="14">
        <v>1</v>
      </c>
      <c r="H4202" s="15" t="str">
        <f t="shared" si="131"/>
        <v>Realizar Pedido</v>
      </c>
    </row>
    <row r="4203" spans="1:8" x14ac:dyDescent="0.25">
      <c r="A4203" s="3">
        <v>7592946006008</v>
      </c>
      <c r="B4203" s="11" t="s">
        <v>4088</v>
      </c>
      <c r="C4203" s="16"/>
      <c r="D4203" s="15">
        <f>SUMIFS(Movimientos!F:F,Movimientos!B:B,Productos!A4203,Movimientos!D:D,$D$1)</f>
        <v>0</v>
      </c>
      <c r="E4203" s="14">
        <f>SUMIFS(Movimientos!F:F,Movimientos!B:B,Productos!A4203,Movimientos!D:D,$E$1)</f>
        <v>0</v>
      </c>
      <c r="F4203" s="17">
        <f t="shared" si="130"/>
        <v>0</v>
      </c>
      <c r="G4203" s="14">
        <v>1</v>
      </c>
      <c r="H4203" s="15" t="str">
        <f t="shared" si="131"/>
        <v>Realizar Pedido</v>
      </c>
    </row>
    <row r="4204" spans="1:8" x14ac:dyDescent="0.25">
      <c r="A4204" s="2">
        <v>7594001490555</v>
      </c>
      <c r="B4204" s="12" t="s">
        <v>4089</v>
      </c>
      <c r="C4204" s="16"/>
      <c r="D4204" s="15">
        <f>SUMIFS(Movimientos!F:F,Movimientos!B:B,Productos!A4204,Movimientos!D:D,$D$1)</f>
        <v>0</v>
      </c>
      <c r="E4204" s="14">
        <f>SUMIFS(Movimientos!F:F,Movimientos!B:B,Productos!A4204,Movimientos!D:D,$E$1)</f>
        <v>0</v>
      </c>
      <c r="F4204" s="17">
        <f t="shared" si="130"/>
        <v>0</v>
      </c>
      <c r="G4204" s="14">
        <v>1</v>
      </c>
      <c r="H4204" s="15" t="str">
        <f t="shared" si="131"/>
        <v>Realizar Pedido</v>
      </c>
    </row>
    <row r="4205" spans="1:8" x14ac:dyDescent="0.25">
      <c r="A4205" s="3">
        <v>755244070561</v>
      </c>
      <c r="B4205" s="11" t="s">
        <v>4090</v>
      </c>
      <c r="C4205" s="16"/>
      <c r="D4205" s="15">
        <f>SUMIFS(Movimientos!F:F,Movimientos!B:B,Productos!A4205,Movimientos!D:D,$D$1)</f>
        <v>0</v>
      </c>
      <c r="E4205" s="14">
        <f>SUMIFS(Movimientos!F:F,Movimientos!B:B,Productos!A4205,Movimientos!D:D,$E$1)</f>
        <v>0</v>
      </c>
      <c r="F4205" s="17">
        <f t="shared" si="130"/>
        <v>0</v>
      </c>
      <c r="G4205" s="14">
        <v>1</v>
      </c>
      <c r="H4205" s="15" t="str">
        <f t="shared" si="131"/>
        <v>Realizar Pedido</v>
      </c>
    </row>
    <row r="4206" spans="1:8" x14ac:dyDescent="0.25">
      <c r="A4206" s="3">
        <v>48107037567</v>
      </c>
      <c r="B4206" s="11" t="s">
        <v>4091</v>
      </c>
      <c r="C4206" s="16"/>
      <c r="D4206" s="15">
        <f>SUMIFS(Movimientos!F:F,Movimientos!B:B,Productos!A4206,Movimientos!D:D,$D$1)</f>
        <v>0</v>
      </c>
      <c r="E4206" s="14">
        <f>SUMIFS(Movimientos!F:F,Movimientos!B:B,Productos!A4206,Movimientos!D:D,$E$1)</f>
        <v>0</v>
      </c>
      <c r="F4206" s="17">
        <f t="shared" si="130"/>
        <v>0</v>
      </c>
      <c r="G4206" s="14">
        <v>1</v>
      </c>
      <c r="H4206" s="15" t="str">
        <f t="shared" si="131"/>
        <v>Realizar Pedido</v>
      </c>
    </row>
    <row r="4207" spans="1:8" x14ac:dyDescent="0.25">
      <c r="A4207" s="3">
        <v>8470003159609</v>
      </c>
      <c r="B4207" s="11" t="s">
        <v>4092</v>
      </c>
      <c r="C4207" s="16"/>
      <c r="D4207" s="15">
        <f>SUMIFS(Movimientos!F:F,Movimientos!B:B,Productos!A4207,Movimientos!D:D,$D$1)</f>
        <v>0</v>
      </c>
      <c r="E4207" s="14">
        <f>SUMIFS(Movimientos!F:F,Movimientos!B:B,Productos!A4207,Movimientos!D:D,$E$1)</f>
        <v>0</v>
      </c>
      <c r="F4207" s="17">
        <f t="shared" si="130"/>
        <v>0</v>
      </c>
      <c r="G4207" s="14">
        <v>1</v>
      </c>
      <c r="H4207" s="15" t="str">
        <f t="shared" si="131"/>
        <v>Realizar Pedido</v>
      </c>
    </row>
    <row r="4208" spans="1:8" x14ac:dyDescent="0.25">
      <c r="A4208" s="2">
        <v>128838115274</v>
      </c>
      <c r="B4208" s="12" t="s">
        <v>4093</v>
      </c>
      <c r="C4208" s="16"/>
      <c r="D4208" s="15">
        <f>SUMIFS(Movimientos!F:F,Movimientos!B:B,Productos!A4208,Movimientos!D:D,$D$1)</f>
        <v>0</v>
      </c>
      <c r="E4208" s="14">
        <f>SUMIFS(Movimientos!F:F,Movimientos!B:B,Productos!A4208,Movimientos!D:D,$E$1)</f>
        <v>0</v>
      </c>
      <c r="F4208" s="17">
        <f t="shared" si="130"/>
        <v>0</v>
      </c>
      <c r="G4208" s="14">
        <v>1</v>
      </c>
      <c r="H4208" s="15" t="str">
        <f t="shared" si="131"/>
        <v>Realizar Pedido</v>
      </c>
    </row>
    <row r="4209" spans="1:8" x14ac:dyDescent="0.25">
      <c r="A4209" s="3">
        <v>733739100245</v>
      </c>
      <c r="B4209" s="11" t="s">
        <v>4094</v>
      </c>
      <c r="C4209" s="16"/>
      <c r="D4209" s="15">
        <f>SUMIFS(Movimientos!F:F,Movimientos!B:B,Productos!A4209,Movimientos!D:D,$D$1)</f>
        <v>0</v>
      </c>
      <c r="E4209" s="14">
        <f>SUMIFS(Movimientos!F:F,Movimientos!B:B,Productos!A4209,Movimientos!D:D,$E$1)</f>
        <v>0</v>
      </c>
      <c r="F4209" s="17">
        <f t="shared" si="130"/>
        <v>0</v>
      </c>
      <c r="G4209" s="14">
        <v>1</v>
      </c>
      <c r="H4209" s="15" t="str">
        <f t="shared" si="131"/>
        <v>Realizar Pedido</v>
      </c>
    </row>
    <row r="4210" spans="1:8" x14ac:dyDescent="0.25">
      <c r="A4210" s="2">
        <v>7809539290011</v>
      </c>
      <c r="B4210" s="12" t="s">
        <v>4095</v>
      </c>
      <c r="C4210" s="16"/>
      <c r="D4210" s="15">
        <f>SUMIFS(Movimientos!F:F,Movimientos!B:B,Productos!A4210,Movimientos!D:D,$D$1)</f>
        <v>0</v>
      </c>
      <c r="E4210" s="14">
        <f>SUMIFS(Movimientos!F:F,Movimientos!B:B,Productos!A4210,Movimientos!D:D,$E$1)</f>
        <v>0</v>
      </c>
      <c r="F4210" s="17">
        <f t="shared" si="130"/>
        <v>0</v>
      </c>
      <c r="G4210" s="14">
        <v>1</v>
      </c>
      <c r="H4210" s="15" t="str">
        <f t="shared" si="131"/>
        <v>Realizar Pedido</v>
      </c>
    </row>
    <row r="4211" spans="1:8" x14ac:dyDescent="0.25">
      <c r="A4211" s="3">
        <v>1223440003328</v>
      </c>
      <c r="B4211" s="11" t="s">
        <v>4096</v>
      </c>
      <c r="C4211" s="16"/>
      <c r="D4211" s="15">
        <f>SUMIFS(Movimientos!F:F,Movimientos!B:B,Productos!A4211,Movimientos!D:D,$D$1)</f>
        <v>0</v>
      </c>
      <c r="E4211" s="14">
        <f>SUMIFS(Movimientos!F:F,Movimientos!B:B,Productos!A4211,Movimientos!D:D,$E$1)</f>
        <v>0</v>
      </c>
      <c r="F4211" s="17">
        <f t="shared" si="130"/>
        <v>0</v>
      </c>
      <c r="G4211" s="14">
        <v>1</v>
      </c>
      <c r="H4211" s="15" t="str">
        <f t="shared" si="131"/>
        <v>Realizar Pedido</v>
      </c>
    </row>
    <row r="4212" spans="1:8" x14ac:dyDescent="0.25">
      <c r="A4212" s="3">
        <v>7592710000454</v>
      </c>
      <c r="B4212" s="11" t="s">
        <v>4097</v>
      </c>
      <c r="C4212" s="16"/>
      <c r="D4212" s="15">
        <f>SUMIFS(Movimientos!F:F,Movimientos!B:B,Productos!A4212,Movimientos!D:D,$D$1)</f>
        <v>0</v>
      </c>
      <c r="E4212" s="14">
        <f>SUMIFS(Movimientos!F:F,Movimientos!B:B,Productos!A4212,Movimientos!D:D,$E$1)</f>
        <v>0</v>
      </c>
      <c r="F4212" s="17">
        <f t="shared" si="130"/>
        <v>0</v>
      </c>
      <c r="G4212" s="14">
        <v>1</v>
      </c>
      <c r="H4212" s="15" t="str">
        <f t="shared" si="131"/>
        <v>Realizar Pedido</v>
      </c>
    </row>
    <row r="4213" spans="1:8" x14ac:dyDescent="0.25">
      <c r="A4213" s="3">
        <v>7592946007104</v>
      </c>
      <c r="B4213" s="11" t="s">
        <v>4097</v>
      </c>
      <c r="C4213" s="16"/>
      <c r="D4213" s="15">
        <f>SUMIFS(Movimientos!F:F,Movimientos!B:B,Productos!A4213,Movimientos!D:D,$D$1)</f>
        <v>0</v>
      </c>
      <c r="E4213" s="14">
        <f>SUMIFS(Movimientos!F:F,Movimientos!B:B,Productos!A4213,Movimientos!D:D,$E$1)</f>
        <v>0</v>
      </c>
      <c r="F4213" s="17">
        <f t="shared" si="130"/>
        <v>0</v>
      </c>
      <c r="G4213" s="14">
        <v>1</v>
      </c>
      <c r="H4213" s="15" t="str">
        <f t="shared" si="131"/>
        <v>Realizar Pedido</v>
      </c>
    </row>
    <row r="4214" spans="1:8" x14ac:dyDescent="0.25">
      <c r="A4214" s="3">
        <v>7100596412072</v>
      </c>
      <c r="B4214" s="11" t="s">
        <v>4097</v>
      </c>
      <c r="C4214" s="16"/>
      <c r="D4214" s="15">
        <f>SUMIFS(Movimientos!F:F,Movimientos!B:B,Productos!A4214,Movimientos!D:D,$D$1)</f>
        <v>0</v>
      </c>
      <c r="E4214" s="14">
        <f>SUMIFS(Movimientos!F:F,Movimientos!B:B,Productos!A4214,Movimientos!D:D,$E$1)</f>
        <v>0</v>
      </c>
      <c r="F4214" s="17">
        <f t="shared" si="130"/>
        <v>0</v>
      </c>
      <c r="G4214" s="14">
        <v>1</v>
      </c>
      <c r="H4214" s="15" t="str">
        <f t="shared" si="131"/>
        <v>Realizar Pedido</v>
      </c>
    </row>
    <row r="4215" spans="1:8" x14ac:dyDescent="0.25">
      <c r="A4215" s="3">
        <v>7592565000059</v>
      </c>
      <c r="B4215" s="11" t="s">
        <v>4098</v>
      </c>
      <c r="C4215" s="16"/>
      <c r="D4215" s="15">
        <f>SUMIFS(Movimientos!F:F,Movimientos!B:B,Productos!A4215,Movimientos!D:D,$D$1)</f>
        <v>0</v>
      </c>
      <c r="E4215" s="14">
        <f>SUMIFS(Movimientos!F:F,Movimientos!B:B,Productos!A4215,Movimientos!D:D,$E$1)</f>
        <v>0</v>
      </c>
      <c r="F4215" s="17">
        <f t="shared" si="130"/>
        <v>0</v>
      </c>
      <c r="G4215" s="14">
        <v>1</v>
      </c>
      <c r="H4215" s="15" t="str">
        <f t="shared" si="131"/>
        <v>Realizar Pedido</v>
      </c>
    </row>
    <row r="4216" spans="1:8" x14ac:dyDescent="0.25">
      <c r="A4216" s="3">
        <v>7592566002145</v>
      </c>
      <c r="B4216" s="11" t="s">
        <v>4099</v>
      </c>
      <c r="C4216" s="16"/>
      <c r="D4216" s="15">
        <f>SUMIFS(Movimientos!F:F,Movimientos!B:B,Productos!A4216,Movimientos!D:D,$D$1)</f>
        <v>0</v>
      </c>
      <c r="E4216" s="14">
        <f>SUMIFS(Movimientos!F:F,Movimientos!B:B,Productos!A4216,Movimientos!D:D,$E$1)</f>
        <v>0</v>
      </c>
      <c r="F4216" s="17">
        <f t="shared" si="130"/>
        <v>0</v>
      </c>
      <c r="G4216" s="14">
        <v>1</v>
      </c>
      <c r="H4216" s="15" t="str">
        <f t="shared" si="131"/>
        <v>Realizar Pedido</v>
      </c>
    </row>
    <row r="4217" spans="1:8" x14ac:dyDescent="0.25">
      <c r="A4217" s="3">
        <v>7891317188139</v>
      </c>
      <c r="B4217" s="11" t="s">
        <v>4100</v>
      </c>
      <c r="C4217" s="16"/>
      <c r="D4217" s="15">
        <f>SUMIFS(Movimientos!F:F,Movimientos!B:B,Productos!A4217,Movimientos!D:D,$D$1)</f>
        <v>0</v>
      </c>
      <c r="E4217" s="14">
        <f>SUMIFS(Movimientos!F:F,Movimientos!B:B,Productos!A4217,Movimientos!D:D,$E$1)</f>
        <v>0</v>
      </c>
      <c r="F4217" s="17">
        <f t="shared" si="130"/>
        <v>0</v>
      </c>
      <c r="G4217" s="14">
        <v>1</v>
      </c>
      <c r="H4217" s="15" t="str">
        <f t="shared" si="131"/>
        <v>Realizar Pedido</v>
      </c>
    </row>
    <row r="4218" spans="1:8" x14ac:dyDescent="0.25">
      <c r="A4218" s="3">
        <v>736674060094</v>
      </c>
      <c r="B4218" s="11" t="s">
        <v>4101</v>
      </c>
      <c r="C4218" s="16"/>
      <c r="D4218" s="15">
        <f>SUMIFS(Movimientos!F:F,Movimientos!B:B,Productos!A4218,Movimientos!D:D,$D$1)</f>
        <v>0</v>
      </c>
      <c r="E4218" s="14">
        <f>SUMIFS(Movimientos!F:F,Movimientos!B:B,Productos!A4218,Movimientos!D:D,$E$1)</f>
        <v>0</v>
      </c>
      <c r="F4218" s="17">
        <f t="shared" si="130"/>
        <v>0</v>
      </c>
      <c r="G4218" s="14">
        <v>1</v>
      </c>
      <c r="H4218" s="15" t="str">
        <f t="shared" si="131"/>
        <v>Realizar Pedido</v>
      </c>
    </row>
    <row r="4219" spans="1:8" x14ac:dyDescent="0.25">
      <c r="A4219" s="3">
        <v>7591273740500</v>
      </c>
      <c r="B4219" s="11" t="s">
        <v>4102</v>
      </c>
      <c r="C4219" s="16"/>
      <c r="D4219" s="15">
        <f>SUMIFS(Movimientos!F:F,Movimientos!B:B,Productos!A4219,Movimientos!D:D,$D$1)</f>
        <v>0</v>
      </c>
      <c r="E4219" s="14">
        <f>SUMIFS(Movimientos!F:F,Movimientos!B:B,Productos!A4219,Movimientos!D:D,$E$1)</f>
        <v>0</v>
      </c>
      <c r="F4219" s="17">
        <f t="shared" si="130"/>
        <v>0</v>
      </c>
      <c r="G4219" s="14">
        <v>1</v>
      </c>
      <c r="H4219" s="15" t="str">
        <f t="shared" si="131"/>
        <v>Realizar Pedido</v>
      </c>
    </row>
    <row r="4220" spans="1:8" x14ac:dyDescent="0.25">
      <c r="A4220" s="2">
        <v>646824104069</v>
      </c>
      <c r="B4220" s="12" t="s">
        <v>4103</v>
      </c>
      <c r="C4220" s="16"/>
      <c r="D4220" s="15">
        <f>SUMIFS(Movimientos!F:F,Movimientos!B:B,Productos!A4220,Movimientos!D:D,$D$1)</f>
        <v>0</v>
      </c>
      <c r="E4220" s="14">
        <f>SUMIFS(Movimientos!F:F,Movimientos!B:B,Productos!A4220,Movimientos!D:D,$E$1)</f>
        <v>0</v>
      </c>
      <c r="F4220" s="17">
        <f t="shared" si="130"/>
        <v>0</v>
      </c>
      <c r="G4220" s="14">
        <v>1</v>
      </c>
      <c r="H4220" s="15" t="str">
        <f t="shared" si="131"/>
        <v>Realizar Pedido</v>
      </c>
    </row>
    <row r="4221" spans="1:8" x14ac:dyDescent="0.25">
      <c r="A4221" s="3">
        <v>7590019030097</v>
      </c>
      <c r="B4221" s="11" t="s">
        <v>4104</v>
      </c>
      <c r="C4221" s="16"/>
      <c r="D4221" s="15">
        <f>SUMIFS(Movimientos!F:F,Movimientos!B:B,Productos!A4221,Movimientos!D:D,$D$1)</f>
        <v>0</v>
      </c>
      <c r="E4221" s="14">
        <f>SUMIFS(Movimientos!F:F,Movimientos!B:B,Productos!A4221,Movimientos!D:D,$E$1)</f>
        <v>0</v>
      </c>
      <c r="F4221" s="17">
        <f t="shared" si="130"/>
        <v>0</v>
      </c>
      <c r="G4221" s="14">
        <v>1</v>
      </c>
      <c r="H4221" s="15" t="str">
        <f t="shared" si="131"/>
        <v>Realizar Pedido</v>
      </c>
    </row>
    <row r="4222" spans="1:8" x14ac:dyDescent="0.25">
      <c r="A4222" s="3">
        <v>7590019030127</v>
      </c>
      <c r="B4222" s="11" t="s">
        <v>4105</v>
      </c>
      <c r="C4222" s="16"/>
      <c r="D4222" s="15">
        <f>SUMIFS(Movimientos!F:F,Movimientos!B:B,Productos!A4222,Movimientos!D:D,$D$1)</f>
        <v>0</v>
      </c>
      <c r="E4222" s="14">
        <f>SUMIFS(Movimientos!F:F,Movimientos!B:B,Productos!A4222,Movimientos!D:D,$E$1)</f>
        <v>0</v>
      </c>
      <c r="F4222" s="17">
        <f t="shared" si="130"/>
        <v>0</v>
      </c>
      <c r="G4222" s="14">
        <v>1</v>
      </c>
      <c r="H4222" s="15" t="str">
        <f t="shared" si="131"/>
        <v>Realizar Pedido</v>
      </c>
    </row>
    <row r="4223" spans="1:8" x14ac:dyDescent="0.25">
      <c r="A4223" s="3">
        <v>7612797154496</v>
      </c>
      <c r="B4223" s="11" t="s">
        <v>4106</v>
      </c>
      <c r="C4223" s="16"/>
      <c r="D4223" s="15">
        <f>SUMIFS(Movimientos!F:F,Movimientos!B:B,Productos!A4223,Movimientos!D:D,$D$1)</f>
        <v>0</v>
      </c>
      <c r="E4223" s="14">
        <f>SUMIFS(Movimientos!F:F,Movimientos!B:B,Productos!A4223,Movimientos!D:D,$E$1)</f>
        <v>0</v>
      </c>
      <c r="F4223" s="17">
        <f t="shared" si="130"/>
        <v>0</v>
      </c>
      <c r="G4223" s="14">
        <v>1</v>
      </c>
      <c r="H4223" s="15" t="str">
        <f t="shared" si="131"/>
        <v>Realizar Pedido</v>
      </c>
    </row>
    <row r="4224" spans="1:8" x14ac:dyDescent="0.25">
      <c r="A4224" s="2">
        <v>7590019030165</v>
      </c>
      <c r="B4224" s="12" t="s">
        <v>4107</v>
      </c>
      <c r="C4224" s="16"/>
      <c r="D4224" s="15">
        <f>SUMIFS(Movimientos!F:F,Movimientos!B:B,Productos!A4224,Movimientos!D:D,$D$1)</f>
        <v>0</v>
      </c>
      <c r="E4224" s="14">
        <f>SUMIFS(Movimientos!F:F,Movimientos!B:B,Productos!A4224,Movimientos!D:D,$E$1)</f>
        <v>0</v>
      </c>
      <c r="F4224" s="17">
        <f t="shared" si="130"/>
        <v>0</v>
      </c>
      <c r="G4224" s="14">
        <v>1</v>
      </c>
      <c r="H4224" s="15" t="str">
        <f t="shared" si="131"/>
        <v>Realizar Pedido</v>
      </c>
    </row>
    <row r="4225" spans="1:8" x14ac:dyDescent="0.25">
      <c r="A4225" s="3">
        <v>7501094915438</v>
      </c>
      <c r="B4225" s="11" t="s">
        <v>4108</v>
      </c>
      <c r="C4225" s="16"/>
      <c r="D4225" s="15">
        <f>SUMIFS(Movimientos!F:F,Movimientos!B:B,Productos!A4225,Movimientos!D:D,$D$1)</f>
        <v>0</v>
      </c>
      <c r="E4225" s="14">
        <f>SUMIFS(Movimientos!F:F,Movimientos!B:B,Productos!A4225,Movimientos!D:D,$E$1)</f>
        <v>0</v>
      </c>
      <c r="F4225" s="17">
        <f t="shared" si="130"/>
        <v>0</v>
      </c>
      <c r="G4225" s="14">
        <v>1</v>
      </c>
      <c r="H4225" s="15" t="str">
        <f t="shared" si="131"/>
        <v>Realizar Pedido</v>
      </c>
    </row>
    <row r="4226" spans="1:8" x14ac:dyDescent="0.25">
      <c r="A4226" s="3">
        <v>10030134</v>
      </c>
      <c r="B4226" s="11" t="s">
        <v>4109</v>
      </c>
      <c r="C4226" s="16"/>
      <c r="D4226" s="15">
        <f>SUMIFS(Movimientos!F:F,Movimientos!B:B,Productos!A4226,Movimientos!D:D,$D$1)</f>
        <v>0</v>
      </c>
      <c r="E4226" s="14">
        <f>SUMIFS(Movimientos!F:F,Movimientos!B:B,Productos!A4226,Movimientos!D:D,$E$1)</f>
        <v>0</v>
      </c>
      <c r="F4226" s="17">
        <f t="shared" si="130"/>
        <v>0</v>
      </c>
      <c r="G4226" s="14">
        <v>1</v>
      </c>
      <c r="H4226" s="15" t="str">
        <f t="shared" si="131"/>
        <v>Realizar Pedido</v>
      </c>
    </row>
    <row r="4227" spans="1:8" x14ac:dyDescent="0.25">
      <c r="A4227" s="3">
        <v>7590019030066</v>
      </c>
      <c r="B4227" s="11" t="s">
        <v>4110</v>
      </c>
      <c r="C4227" s="16"/>
      <c r="D4227" s="15">
        <f>SUMIFS(Movimientos!F:F,Movimientos!B:B,Productos!A4227,Movimientos!D:D,$D$1)</f>
        <v>0</v>
      </c>
      <c r="E4227" s="14">
        <f>SUMIFS(Movimientos!F:F,Movimientos!B:B,Productos!A4227,Movimientos!D:D,$E$1)</f>
        <v>0</v>
      </c>
      <c r="F4227" s="17">
        <f t="shared" ref="F4227:F4290" si="132">D4227-E4227</f>
        <v>0</v>
      </c>
      <c r="G4227" s="14">
        <v>1</v>
      </c>
      <c r="H4227" s="15" t="str">
        <f t="shared" ref="H4227:H4290" si="133">IF(F4227&lt;G4227,"Realizar Pedido","")</f>
        <v>Realizar Pedido</v>
      </c>
    </row>
    <row r="4228" spans="1:8" x14ac:dyDescent="0.25">
      <c r="A4228" s="3">
        <v>7896261003439</v>
      </c>
      <c r="B4228" s="11" t="s">
        <v>4111</v>
      </c>
      <c r="C4228" s="16"/>
      <c r="D4228" s="15">
        <f>SUMIFS(Movimientos!F:F,Movimientos!B:B,Productos!A4228,Movimientos!D:D,$D$1)</f>
        <v>0</v>
      </c>
      <c r="E4228" s="14">
        <f>SUMIFS(Movimientos!F:F,Movimientos!B:B,Productos!A4228,Movimientos!D:D,$E$1)</f>
        <v>0</v>
      </c>
      <c r="F4228" s="17">
        <f t="shared" si="132"/>
        <v>0</v>
      </c>
      <c r="G4228" s="14">
        <v>1</v>
      </c>
      <c r="H4228" s="15" t="str">
        <f t="shared" si="133"/>
        <v>Realizar Pedido</v>
      </c>
    </row>
    <row r="4229" spans="1:8" x14ac:dyDescent="0.25">
      <c r="A4229" s="3">
        <v>7590019030103</v>
      </c>
      <c r="B4229" s="11" t="s">
        <v>4112</v>
      </c>
      <c r="C4229" s="16"/>
      <c r="D4229" s="15">
        <f>SUMIFS(Movimientos!F:F,Movimientos!B:B,Productos!A4229,Movimientos!D:D,$D$1)</f>
        <v>0</v>
      </c>
      <c r="E4229" s="14">
        <f>SUMIFS(Movimientos!F:F,Movimientos!B:B,Productos!A4229,Movimientos!D:D,$E$1)</f>
        <v>0</v>
      </c>
      <c r="F4229" s="17">
        <f t="shared" si="132"/>
        <v>0</v>
      </c>
      <c r="G4229" s="14">
        <v>1</v>
      </c>
      <c r="H4229" s="15" t="str">
        <f t="shared" si="133"/>
        <v>Realizar Pedido</v>
      </c>
    </row>
    <row r="4230" spans="1:8" x14ac:dyDescent="0.25">
      <c r="A4230" s="3">
        <v>7590019753255</v>
      </c>
      <c r="B4230" s="11" t="s">
        <v>4113</v>
      </c>
      <c r="C4230" s="16"/>
      <c r="D4230" s="15">
        <f>SUMIFS(Movimientos!F:F,Movimientos!B:B,Productos!A4230,Movimientos!D:D,$D$1)</f>
        <v>0</v>
      </c>
      <c r="E4230" s="14">
        <f>SUMIFS(Movimientos!F:F,Movimientos!B:B,Productos!A4230,Movimientos!D:D,$E$1)</f>
        <v>0</v>
      </c>
      <c r="F4230" s="17">
        <f t="shared" si="132"/>
        <v>0</v>
      </c>
      <c r="G4230" s="14">
        <v>1</v>
      </c>
      <c r="H4230" s="15" t="str">
        <f t="shared" si="133"/>
        <v>Realizar Pedido</v>
      </c>
    </row>
    <row r="4231" spans="1:8" x14ac:dyDescent="0.25">
      <c r="A4231" s="3">
        <v>7590019030110</v>
      </c>
      <c r="B4231" s="11" t="s">
        <v>4114</v>
      </c>
      <c r="C4231" s="16"/>
      <c r="D4231" s="15">
        <f>SUMIFS(Movimientos!F:F,Movimientos!B:B,Productos!A4231,Movimientos!D:D,$D$1)</f>
        <v>0</v>
      </c>
      <c r="E4231" s="14">
        <f>SUMIFS(Movimientos!F:F,Movimientos!B:B,Productos!A4231,Movimientos!D:D,$E$1)</f>
        <v>0</v>
      </c>
      <c r="F4231" s="17">
        <f t="shared" si="132"/>
        <v>0</v>
      </c>
      <c r="G4231" s="14">
        <v>1</v>
      </c>
      <c r="H4231" s="15" t="str">
        <f t="shared" si="133"/>
        <v>Realizar Pedido</v>
      </c>
    </row>
    <row r="4232" spans="1:8" x14ac:dyDescent="0.25">
      <c r="A4232" s="3">
        <v>7896261003835</v>
      </c>
      <c r="B4232" s="11" t="s">
        <v>4115</v>
      </c>
      <c r="C4232" s="16"/>
      <c r="D4232" s="15">
        <f>SUMIFS(Movimientos!F:F,Movimientos!B:B,Productos!A4232,Movimientos!D:D,$D$1)</f>
        <v>0</v>
      </c>
      <c r="E4232" s="14">
        <f>SUMIFS(Movimientos!F:F,Movimientos!B:B,Productos!A4232,Movimientos!D:D,$E$1)</f>
        <v>0</v>
      </c>
      <c r="F4232" s="17">
        <f t="shared" si="132"/>
        <v>0</v>
      </c>
      <c r="G4232" s="14">
        <v>1</v>
      </c>
      <c r="H4232" s="15" t="str">
        <f t="shared" si="133"/>
        <v>Realizar Pedido</v>
      </c>
    </row>
    <row r="4233" spans="1:8" x14ac:dyDescent="0.25">
      <c r="A4233" s="3">
        <v>7501094913106</v>
      </c>
      <c r="B4233" s="11" t="s">
        <v>4116</v>
      </c>
      <c r="C4233" s="16"/>
      <c r="D4233" s="15">
        <f>SUMIFS(Movimientos!F:F,Movimientos!B:B,Productos!A4233,Movimientos!D:D,$D$1)</f>
        <v>0</v>
      </c>
      <c r="E4233" s="14">
        <f>SUMIFS(Movimientos!F:F,Movimientos!B:B,Productos!A4233,Movimientos!D:D,$E$1)</f>
        <v>0</v>
      </c>
      <c r="F4233" s="17">
        <f t="shared" si="132"/>
        <v>0</v>
      </c>
      <c r="G4233" s="14">
        <v>1</v>
      </c>
      <c r="H4233" s="15" t="str">
        <f t="shared" si="133"/>
        <v>Realizar Pedido</v>
      </c>
    </row>
    <row r="4234" spans="1:8" x14ac:dyDescent="0.25">
      <c r="A4234" s="3">
        <v>7590019030134</v>
      </c>
      <c r="B4234" s="11" t="s">
        <v>4117</v>
      </c>
      <c r="C4234" s="16"/>
      <c r="D4234" s="15">
        <f>SUMIFS(Movimientos!F:F,Movimientos!B:B,Productos!A4234,Movimientos!D:D,$D$1)</f>
        <v>0</v>
      </c>
      <c r="E4234" s="14">
        <f>SUMIFS(Movimientos!F:F,Movimientos!B:B,Productos!A4234,Movimientos!D:D,$E$1)</f>
        <v>0</v>
      </c>
      <c r="F4234" s="17">
        <f t="shared" si="132"/>
        <v>0</v>
      </c>
      <c r="G4234" s="14">
        <v>1</v>
      </c>
      <c r="H4234" s="15" t="str">
        <f t="shared" si="133"/>
        <v>Realizar Pedido</v>
      </c>
    </row>
    <row r="4235" spans="1:8" x14ac:dyDescent="0.25">
      <c r="A4235" s="3">
        <v>7590019030141</v>
      </c>
      <c r="B4235" s="11" t="s">
        <v>4118</v>
      </c>
      <c r="C4235" s="16"/>
      <c r="D4235" s="15">
        <f>SUMIFS(Movimientos!F:F,Movimientos!B:B,Productos!A4235,Movimientos!D:D,$D$1)</f>
        <v>0</v>
      </c>
      <c r="E4235" s="14">
        <f>SUMIFS(Movimientos!F:F,Movimientos!B:B,Productos!A4235,Movimientos!D:D,$E$1)</f>
        <v>0</v>
      </c>
      <c r="F4235" s="17">
        <f t="shared" si="132"/>
        <v>0</v>
      </c>
      <c r="G4235" s="14">
        <v>1</v>
      </c>
      <c r="H4235" s="15" t="str">
        <f t="shared" si="133"/>
        <v>Realizar Pedido</v>
      </c>
    </row>
    <row r="4236" spans="1:8" x14ac:dyDescent="0.25">
      <c r="A4236" s="3">
        <v>7896261001206</v>
      </c>
      <c r="B4236" s="11" t="s">
        <v>4119</v>
      </c>
      <c r="C4236" s="16"/>
      <c r="D4236" s="15">
        <f>SUMIFS(Movimientos!F:F,Movimientos!B:B,Productos!A4236,Movimientos!D:D,$D$1)</f>
        <v>0</v>
      </c>
      <c r="E4236" s="14">
        <f>SUMIFS(Movimientos!F:F,Movimientos!B:B,Productos!A4236,Movimientos!D:D,$E$1)</f>
        <v>0</v>
      </c>
      <c r="F4236" s="17">
        <f t="shared" si="132"/>
        <v>0</v>
      </c>
      <c r="G4236" s="14">
        <v>1</v>
      </c>
      <c r="H4236" s="15" t="str">
        <f t="shared" si="133"/>
        <v>Realizar Pedido</v>
      </c>
    </row>
    <row r="4237" spans="1:8" x14ac:dyDescent="0.25">
      <c r="A4237" s="3">
        <v>7590019030059</v>
      </c>
      <c r="B4237" s="11" t="s">
        <v>4120</v>
      </c>
      <c r="C4237" s="16"/>
      <c r="D4237" s="15">
        <f>SUMIFS(Movimientos!F:F,Movimientos!B:B,Productos!A4237,Movimientos!D:D,$D$1)</f>
        <v>0</v>
      </c>
      <c r="E4237" s="14">
        <f>SUMIFS(Movimientos!F:F,Movimientos!B:B,Productos!A4237,Movimientos!D:D,$E$1)</f>
        <v>0</v>
      </c>
      <c r="F4237" s="17">
        <f t="shared" si="132"/>
        <v>0</v>
      </c>
      <c r="G4237" s="14">
        <v>1</v>
      </c>
      <c r="H4237" s="15" t="str">
        <f t="shared" si="133"/>
        <v>Realizar Pedido</v>
      </c>
    </row>
    <row r="4238" spans="1:8" x14ac:dyDescent="0.25">
      <c r="A4238" s="3">
        <v>7590019030080</v>
      </c>
      <c r="B4238" s="11" t="s">
        <v>4121</v>
      </c>
      <c r="C4238" s="16"/>
      <c r="D4238" s="15">
        <f>SUMIFS(Movimientos!F:F,Movimientos!B:B,Productos!A4238,Movimientos!D:D,$D$1)</f>
        <v>0</v>
      </c>
      <c r="E4238" s="14">
        <f>SUMIFS(Movimientos!F:F,Movimientos!B:B,Productos!A4238,Movimientos!D:D,$E$1)</f>
        <v>0</v>
      </c>
      <c r="F4238" s="17">
        <f t="shared" si="132"/>
        <v>0</v>
      </c>
      <c r="G4238" s="14">
        <v>1</v>
      </c>
      <c r="H4238" s="15" t="str">
        <f t="shared" si="133"/>
        <v>Realizar Pedido</v>
      </c>
    </row>
    <row r="4239" spans="1:8" x14ac:dyDescent="0.25">
      <c r="A4239" s="3">
        <v>7590019030073</v>
      </c>
      <c r="B4239" s="11" t="s">
        <v>4122</v>
      </c>
      <c r="C4239" s="16"/>
      <c r="D4239" s="15">
        <f>SUMIFS(Movimientos!F:F,Movimientos!B:B,Productos!A4239,Movimientos!D:D,$D$1)</f>
        <v>0</v>
      </c>
      <c r="E4239" s="14">
        <f>SUMIFS(Movimientos!F:F,Movimientos!B:B,Productos!A4239,Movimientos!D:D,$E$1)</f>
        <v>0</v>
      </c>
      <c r="F4239" s="17">
        <f t="shared" si="132"/>
        <v>0</v>
      </c>
      <c r="G4239" s="14">
        <v>1</v>
      </c>
      <c r="H4239" s="15" t="str">
        <f t="shared" si="133"/>
        <v>Realizar Pedido</v>
      </c>
    </row>
    <row r="4240" spans="1:8" x14ac:dyDescent="0.25">
      <c r="A4240" s="3">
        <v>7703381001941</v>
      </c>
      <c r="B4240" s="11" t="s">
        <v>4123</v>
      </c>
      <c r="C4240" s="16"/>
      <c r="D4240" s="15">
        <f>SUMIFS(Movimientos!F:F,Movimientos!B:B,Productos!A4240,Movimientos!D:D,$D$1)</f>
        <v>0</v>
      </c>
      <c r="E4240" s="14">
        <f>SUMIFS(Movimientos!F:F,Movimientos!B:B,Productos!A4240,Movimientos!D:D,$E$1)</f>
        <v>0</v>
      </c>
      <c r="F4240" s="17">
        <f t="shared" si="132"/>
        <v>0</v>
      </c>
      <c r="G4240" s="14">
        <v>1</v>
      </c>
      <c r="H4240" s="15" t="str">
        <f t="shared" si="133"/>
        <v>Realizar Pedido</v>
      </c>
    </row>
    <row r="4241" spans="1:8" x14ac:dyDescent="0.25">
      <c r="A4241" s="3">
        <v>75902896</v>
      </c>
      <c r="B4241" s="11" t="s">
        <v>4124</v>
      </c>
      <c r="C4241" s="16"/>
      <c r="D4241" s="15">
        <f>SUMIFS(Movimientos!F:F,Movimientos!B:B,Productos!A4241,Movimientos!D:D,$D$1)</f>
        <v>0</v>
      </c>
      <c r="E4241" s="14">
        <f>SUMIFS(Movimientos!F:F,Movimientos!B:B,Productos!A4241,Movimientos!D:D,$E$1)</f>
        <v>0</v>
      </c>
      <c r="F4241" s="17">
        <f t="shared" si="132"/>
        <v>0</v>
      </c>
      <c r="G4241" s="14">
        <v>1</v>
      </c>
      <c r="H4241" s="15" t="str">
        <f t="shared" si="133"/>
        <v>Realizar Pedido</v>
      </c>
    </row>
    <row r="4242" spans="1:8" x14ac:dyDescent="0.25">
      <c r="A4242" s="3">
        <v>4048846003713</v>
      </c>
      <c r="B4242" s="11" t="s">
        <v>4125</v>
      </c>
      <c r="C4242" s="16"/>
      <c r="D4242" s="15">
        <f>SUMIFS(Movimientos!F:F,Movimientos!B:B,Productos!A4242,Movimientos!D:D,$D$1)</f>
        <v>0</v>
      </c>
      <c r="E4242" s="14">
        <f>SUMIFS(Movimientos!F:F,Movimientos!B:B,Productos!A4242,Movimientos!D:D,$E$1)</f>
        <v>0</v>
      </c>
      <c r="F4242" s="17">
        <f t="shared" si="132"/>
        <v>0</v>
      </c>
      <c r="G4242" s="14">
        <v>1</v>
      </c>
      <c r="H4242" s="15" t="str">
        <f t="shared" si="133"/>
        <v>Realizar Pedido</v>
      </c>
    </row>
    <row r="4243" spans="1:8" x14ac:dyDescent="0.25">
      <c r="A4243" s="3" t="s">
        <v>4126</v>
      </c>
      <c r="B4243" s="11" t="s">
        <v>4127</v>
      </c>
      <c r="C4243" s="16"/>
      <c r="D4243" s="15">
        <f>SUMIFS(Movimientos!F:F,Movimientos!B:B,Productos!A4243,Movimientos!D:D,$D$1)</f>
        <v>0</v>
      </c>
      <c r="E4243" s="14">
        <f>SUMIFS(Movimientos!F:F,Movimientos!B:B,Productos!A4243,Movimientos!D:D,$E$1)</f>
        <v>0</v>
      </c>
      <c r="F4243" s="17">
        <f t="shared" si="132"/>
        <v>0</v>
      </c>
      <c r="G4243" s="14">
        <v>1</v>
      </c>
      <c r="H4243" s="15" t="str">
        <f t="shared" si="133"/>
        <v>Realizar Pedido</v>
      </c>
    </row>
    <row r="4244" spans="1:8" x14ac:dyDescent="0.25">
      <c r="A4244" s="3" t="s">
        <v>4128</v>
      </c>
      <c r="B4244" s="11" t="s">
        <v>4127</v>
      </c>
      <c r="C4244" s="16"/>
      <c r="D4244" s="15">
        <f>SUMIFS(Movimientos!F:F,Movimientos!B:B,Productos!A4244,Movimientos!D:D,$D$1)</f>
        <v>0</v>
      </c>
      <c r="E4244" s="14">
        <f>SUMIFS(Movimientos!F:F,Movimientos!B:B,Productos!A4244,Movimientos!D:D,$E$1)</f>
        <v>0</v>
      </c>
      <c r="F4244" s="17">
        <f t="shared" si="132"/>
        <v>0</v>
      </c>
      <c r="G4244" s="14">
        <v>1</v>
      </c>
      <c r="H4244" s="15" t="str">
        <f t="shared" si="133"/>
        <v>Realizar Pedido</v>
      </c>
    </row>
    <row r="4245" spans="1:8" x14ac:dyDescent="0.25">
      <c r="A4245" s="3">
        <v>7591223410767</v>
      </c>
      <c r="B4245" s="11" t="s">
        <v>4129</v>
      </c>
      <c r="C4245" s="16"/>
      <c r="D4245" s="15">
        <f>SUMIFS(Movimientos!F:F,Movimientos!B:B,Productos!A4245,Movimientos!D:D,$D$1)</f>
        <v>0</v>
      </c>
      <c r="E4245" s="14">
        <f>SUMIFS(Movimientos!F:F,Movimientos!B:B,Productos!A4245,Movimientos!D:D,$E$1)</f>
        <v>0</v>
      </c>
      <c r="F4245" s="17">
        <f t="shared" si="132"/>
        <v>0</v>
      </c>
      <c r="G4245" s="14">
        <v>1</v>
      </c>
      <c r="H4245" s="15" t="str">
        <f t="shared" si="133"/>
        <v>Realizar Pedido</v>
      </c>
    </row>
    <row r="4246" spans="1:8" x14ac:dyDescent="0.25">
      <c r="A4246" s="3">
        <v>4048846005281</v>
      </c>
      <c r="B4246" s="11" t="s">
        <v>4130</v>
      </c>
      <c r="C4246" s="16"/>
      <c r="D4246" s="15">
        <f>SUMIFS(Movimientos!F:F,Movimientos!B:B,Productos!A4246,Movimientos!D:D,$D$1)</f>
        <v>0</v>
      </c>
      <c r="E4246" s="14">
        <f>SUMIFS(Movimientos!F:F,Movimientos!B:B,Productos!A4246,Movimientos!D:D,$E$1)</f>
        <v>0</v>
      </c>
      <c r="F4246" s="17">
        <f t="shared" si="132"/>
        <v>0</v>
      </c>
      <c r="G4246" s="14">
        <v>1</v>
      </c>
      <c r="H4246" s="15" t="str">
        <f t="shared" si="133"/>
        <v>Realizar Pedido</v>
      </c>
    </row>
    <row r="4247" spans="1:8" x14ac:dyDescent="0.25">
      <c r="A4247" s="3">
        <v>382903882038</v>
      </c>
      <c r="B4247" s="11" t="s">
        <v>4131</v>
      </c>
      <c r="C4247" s="16"/>
      <c r="D4247" s="15">
        <f>SUMIFS(Movimientos!F:F,Movimientos!B:B,Productos!A4247,Movimientos!D:D,$D$1)</f>
        <v>0</v>
      </c>
      <c r="E4247" s="14">
        <f>SUMIFS(Movimientos!F:F,Movimientos!B:B,Productos!A4247,Movimientos!D:D,$E$1)</f>
        <v>0</v>
      </c>
      <c r="F4247" s="17">
        <f t="shared" si="132"/>
        <v>0</v>
      </c>
      <c r="G4247" s="14">
        <v>1</v>
      </c>
      <c r="H4247" s="15" t="str">
        <f t="shared" si="133"/>
        <v>Realizar Pedido</v>
      </c>
    </row>
    <row r="4248" spans="1:8" x14ac:dyDescent="0.25">
      <c r="A4248" s="3">
        <v>7594003911249</v>
      </c>
      <c r="B4248" s="11" t="s">
        <v>4132</v>
      </c>
      <c r="C4248" s="16"/>
      <c r="D4248" s="15">
        <f>SUMIFS(Movimientos!F:F,Movimientos!B:B,Productos!A4248,Movimientos!D:D,$D$1)</f>
        <v>0</v>
      </c>
      <c r="E4248" s="14">
        <f>SUMIFS(Movimientos!F:F,Movimientos!B:B,Productos!A4248,Movimientos!D:D,$E$1)</f>
        <v>0</v>
      </c>
      <c r="F4248" s="17">
        <f t="shared" si="132"/>
        <v>0</v>
      </c>
      <c r="G4248" s="14">
        <v>1</v>
      </c>
      <c r="H4248" s="15" t="str">
        <f t="shared" si="133"/>
        <v>Realizar Pedido</v>
      </c>
    </row>
    <row r="4249" spans="1:8" x14ac:dyDescent="0.25">
      <c r="A4249" s="3">
        <v>97168000058</v>
      </c>
      <c r="B4249" s="11" t="s">
        <v>4133</v>
      </c>
      <c r="C4249" s="16"/>
      <c r="D4249" s="15">
        <f>SUMIFS(Movimientos!F:F,Movimientos!B:B,Productos!A4249,Movimientos!D:D,$D$1)</f>
        <v>0</v>
      </c>
      <c r="E4249" s="14">
        <f>SUMIFS(Movimientos!F:F,Movimientos!B:B,Productos!A4249,Movimientos!D:D,$E$1)</f>
        <v>0</v>
      </c>
      <c r="F4249" s="17">
        <f t="shared" si="132"/>
        <v>0</v>
      </c>
      <c r="G4249" s="14">
        <v>1</v>
      </c>
      <c r="H4249" s="15" t="str">
        <f t="shared" si="133"/>
        <v>Realizar Pedido</v>
      </c>
    </row>
    <row r="4250" spans="1:8" x14ac:dyDescent="0.25">
      <c r="A4250" s="3">
        <v>971687</v>
      </c>
      <c r="B4250" s="11" t="s">
        <v>4134</v>
      </c>
      <c r="C4250" s="16"/>
      <c r="D4250" s="15">
        <f>SUMIFS(Movimientos!F:F,Movimientos!B:B,Productos!A4250,Movimientos!D:D,$D$1)</f>
        <v>0</v>
      </c>
      <c r="E4250" s="14">
        <f>SUMIFS(Movimientos!F:F,Movimientos!B:B,Productos!A4250,Movimientos!D:D,$E$1)</f>
        <v>0</v>
      </c>
      <c r="F4250" s="17">
        <f t="shared" si="132"/>
        <v>0</v>
      </c>
      <c r="G4250" s="14">
        <v>1</v>
      </c>
      <c r="H4250" s="15" t="str">
        <f t="shared" si="133"/>
        <v>Realizar Pedido</v>
      </c>
    </row>
    <row r="4251" spans="1:8" x14ac:dyDescent="0.25">
      <c r="A4251" s="3">
        <v>262</v>
      </c>
      <c r="B4251" s="11" t="s">
        <v>4135</v>
      </c>
      <c r="C4251" s="16"/>
      <c r="D4251" s="15">
        <f>SUMIFS(Movimientos!F:F,Movimientos!B:B,Productos!A4251,Movimientos!D:D,$D$1)</f>
        <v>0</v>
      </c>
      <c r="E4251" s="14">
        <f>SUMIFS(Movimientos!F:F,Movimientos!B:B,Productos!A4251,Movimientos!D:D,$E$1)</f>
        <v>0</v>
      </c>
      <c r="F4251" s="17">
        <f t="shared" si="132"/>
        <v>0</v>
      </c>
      <c r="G4251" s="14">
        <v>1</v>
      </c>
      <c r="H4251" s="15" t="str">
        <f t="shared" si="133"/>
        <v>Realizar Pedido</v>
      </c>
    </row>
    <row r="4252" spans="1:8" x14ac:dyDescent="0.25">
      <c r="A4252" s="2">
        <v>263</v>
      </c>
      <c r="B4252" s="12" t="s">
        <v>4136</v>
      </c>
      <c r="C4252" s="16"/>
      <c r="D4252" s="15">
        <f>SUMIFS(Movimientos!F:F,Movimientos!B:B,Productos!A4252,Movimientos!D:D,$D$1)</f>
        <v>0</v>
      </c>
      <c r="E4252" s="14">
        <f>SUMIFS(Movimientos!F:F,Movimientos!B:B,Productos!A4252,Movimientos!D:D,$E$1)</f>
        <v>0</v>
      </c>
      <c r="F4252" s="17">
        <f t="shared" si="132"/>
        <v>0</v>
      </c>
      <c r="G4252" s="14">
        <v>1</v>
      </c>
      <c r="H4252" s="15" t="str">
        <f t="shared" si="133"/>
        <v>Realizar Pedido</v>
      </c>
    </row>
    <row r="4253" spans="1:8" x14ac:dyDescent="0.25">
      <c r="A4253" s="3">
        <v>7592950003420</v>
      </c>
      <c r="B4253" s="11" t="s">
        <v>4137</v>
      </c>
      <c r="C4253" s="16"/>
      <c r="D4253" s="15">
        <f>SUMIFS(Movimientos!F:F,Movimientos!B:B,Productos!A4253,Movimientos!D:D,$D$1)</f>
        <v>0</v>
      </c>
      <c r="E4253" s="14">
        <f>SUMIFS(Movimientos!F:F,Movimientos!B:B,Productos!A4253,Movimientos!D:D,$E$1)</f>
        <v>0</v>
      </c>
      <c r="F4253" s="17">
        <f t="shared" si="132"/>
        <v>0</v>
      </c>
      <c r="G4253" s="14">
        <v>1</v>
      </c>
      <c r="H4253" s="15" t="str">
        <f t="shared" si="133"/>
        <v>Realizar Pedido</v>
      </c>
    </row>
    <row r="4254" spans="1:8" x14ac:dyDescent="0.25">
      <c r="A4254" s="3">
        <v>7592285002587</v>
      </c>
      <c r="B4254" s="11" t="s">
        <v>4138</v>
      </c>
      <c r="C4254" s="16"/>
      <c r="D4254" s="15">
        <f>SUMIFS(Movimientos!F:F,Movimientos!B:B,Productos!A4254,Movimientos!D:D,$D$1)</f>
        <v>0</v>
      </c>
      <c r="E4254" s="14">
        <f>SUMIFS(Movimientos!F:F,Movimientos!B:B,Productos!A4254,Movimientos!D:D,$E$1)</f>
        <v>0</v>
      </c>
      <c r="F4254" s="17">
        <f t="shared" si="132"/>
        <v>0</v>
      </c>
      <c r="G4254" s="14">
        <v>1</v>
      </c>
      <c r="H4254" s="15" t="str">
        <f t="shared" si="133"/>
        <v>Realizar Pedido</v>
      </c>
    </row>
    <row r="4255" spans="1:8" x14ac:dyDescent="0.25">
      <c r="A4255" s="3">
        <v>7592950004496</v>
      </c>
      <c r="B4255" s="11" t="s">
        <v>4139</v>
      </c>
      <c r="C4255" s="16"/>
      <c r="D4255" s="15">
        <f>SUMIFS(Movimientos!F:F,Movimientos!B:B,Productos!A4255,Movimientos!D:D,$D$1)</f>
        <v>0</v>
      </c>
      <c r="E4255" s="14">
        <f>SUMIFS(Movimientos!F:F,Movimientos!B:B,Productos!A4255,Movimientos!D:D,$E$1)</f>
        <v>0</v>
      </c>
      <c r="F4255" s="17">
        <f t="shared" si="132"/>
        <v>0</v>
      </c>
      <c r="G4255" s="14">
        <v>1</v>
      </c>
      <c r="H4255" s="15" t="str">
        <f t="shared" si="133"/>
        <v>Realizar Pedido</v>
      </c>
    </row>
    <row r="4256" spans="1:8" x14ac:dyDescent="0.25">
      <c r="A4256" s="3">
        <v>292</v>
      </c>
      <c r="B4256" s="11" t="s">
        <v>4140</v>
      </c>
      <c r="C4256" s="16"/>
      <c r="D4256" s="15">
        <f>SUMIFS(Movimientos!F:F,Movimientos!B:B,Productos!A4256,Movimientos!D:D,$D$1)</f>
        <v>0</v>
      </c>
      <c r="E4256" s="14">
        <f>SUMIFS(Movimientos!F:F,Movimientos!B:B,Productos!A4256,Movimientos!D:D,$E$1)</f>
        <v>0</v>
      </c>
      <c r="F4256" s="17">
        <f t="shared" si="132"/>
        <v>0</v>
      </c>
      <c r="G4256" s="14">
        <v>1</v>
      </c>
      <c r="H4256" s="15" t="str">
        <f t="shared" si="133"/>
        <v>Realizar Pedido</v>
      </c>
    </row>
    <row r="4257" spans="1:8" x14ac:dyDescent="0.25">
      <c r="A4257" s="3">
        <v>3241</v>
      </c>
      <c r="B4257" s="11" t="s">
        <v>4141</v>
      </c>
      <c r="C4257" s="16"/>
      <c r="D4257" s="15">
        <f>SUMIFS(Movimientos!F:F,Movimientos!B:B,Productos!A4257,Movimientos!D:D,$D$1)</f>
        <v>0</v>
      </c>
      <c r="E4257" s="14">
        <f>SUMIFS(Movimientos!F:F,Movimientos!B:B,Productos!A4257,Movimientos!D:D,$E$1)</f>
        <v>0</v>
      </c>
      <c r="F4257" s="17">
        <f t="shared" si="132"/>
        <v>0</v>
      </c>
      <c r="G4257" s="14">
        <v>1</v>
      </c>
      <c r="H4257" s="15" t="str">
        <f t="shared" si="133"/>
        <v>Realizar Pedido</v>
      </c>
    </row>
    <row r="4258" spans="1:8" x14ac:dyDescent="0.25">
      <c r="A4258" s="3">
        <v>2114130</v>
      </c>
      <c r="B4258" s="11" t="s">
        <v>4142</v>
      </c>
      <c r="C4258" s="16"/>
      <c r="D4258" s="15">
        <f>SUMIFS(Movimientos!F:F,Movimientos!B:B,Productos!A4258,Movimientos!D:D,$D$1)</f>
        <v>0</v>
      </c>
      <c r="E4258" s="14">
        <f>SUMIFS(Movimientos!F:F,Movimientos!B:B,Productos!A4258,Movimientos!D:D,$E$1)</f>
        <v>0</v>
      </c>
      <c r="F4258" s="17">
        <f t="shared" si="132"/>
        <v>0</v>
      </c>
      <c r="G4258" s="14">
        <v>1</v>
      </c>
      <c r="H4258" s="15" t="str">
        <f t="shared" si="133"/>
        <v>Realizar Pedido</v>
      </c>
    </row>
    <row r="4259" spans="1:8" x14ac:dyDescent="0.25">
      <c r="A4259" s="3">
        <v>6815</v>
      </c>
      <c r="B4259" s="11" t="s">
        <v>4143</v>
      </c>
      <c r="C4259" s="16"/>
      <c r="D4259" s="15">
        <f>SUMIFS(Movimientos!F:F,Movimientos!B:B,Productos!A4259,Movimientos!D:D,$D$1)</f>
        <v>0</v>
      </c>
      <c r="E4259" s="14">
        <f>SUMIFS(Movimientos!F:F,Movimientos!B:B,Productos!A4259,Movimientos!D:D,$E$1)</f>
        <v>0</v>
      </c>
      <c r="F4259" s="17">
        <f t="shared" si="132"/>
        <v>0</v>
      </c>
      <c r="G4259" s="14">
        <v>1</v>
      </c>
      <c r="H4259" s="15" t="str">
        <f t="shared" si="133"/>
        <v>Realizar Pedido</v>
      </c>
    </row>
    <row r="4260" spans="1:8" x14ac:dyDescent="0.25">
      <c r="A4260" s="3">
        <v>281</v>
      </c>
      <c r="B4260" s="11" t="s">
        <v>4144</v>
      </c>
      <c r="C4260" s="16"/>
      <c r="D4260" s="15">
        <f>SUMIFS(Movimientos!F:F,Movimientos!B:B,Productos!A4260,Movimientos!D:D,$D$1)</f>
        <v>0</v>
      </c>
      <c r="E4260" s="14">
        <f>SUMIFS(Movimientos!F:F,Movimientos!B:B,Productos!A4260,Movimientos!D:D,$E$1)</f>
        <v>0</v>
      </c>
      <c r="F4260" s="17">
        <f t="shared" si="132"/>
        <v>0</v>
      </c>
      <c r="G4260" s="14">
        <v>1</v>
      </c>
      <c r="H4260" s="15" t="str">
        <f t="shared" si="133"/>
        <v>Realizar Pedido</v>
      </c>
    </row>
    <row r="4261" spans="1:8" x14ac:dyDescent="0.25">
      <c r="A4261" s="3">
        <v>7592454337472</v>
      </c>
      <c r="B4261" s="11" t="s">
        <v>4145</v>
      </c>
      <c r="C4261" s="16"/>
      <c r="D4261" s="15">
        <f>SUMIFS(Movimientos!F:F,Movimientos!B:B,Productos!A4261,Movimientos!D:D,$D$1)</f>
        <v>0</v>
      </c>
      <c r="E4261" s="14">
        <f>SUMIFS(Movimientos!F:F,Movimientos!B:B,Productos!A4261,Movimientos!D:D,$E$1)</f>
        <v>0</v>
      </c>
      <c r="F4261" s="17">
        <f t="shared" si="132"/>
        <v>0</v>
      </c>
      <c r="G4261" s="14">
        <v>1</v>
      </c>
      <c r="H4261" s="15" t="str">
        <f t="shared" si="133"/>
        <v>Realizar Pedido</v>
      </c>
    </row>
    <row r="4262" spans="1:8" x14ac:dyDescent="0.25">
      <c r="A4262" s="3">
        <v>3215</v>
      </c>
      <c r="B4262" s="11" t="s">
        <v>4146</v>
      </c>
      <c r="C4262" s="16"/>
      <c r="D4262" s="15">
        <f>SUMIFS(Movimientos!F:F,Movimientos!B:B,Productos!A4262,Movimientos!D:D,$D$1)</f>
        <v>0</v>
      </c>
      <c r="E4262" s="14">
        <f>SUMIFS(Movimientos!F:F,Movimientos!B:B,Productos!A4262,Movimientos!D:D,$E$1)</f>
        <v>0</v>
      </c>
      <c r="F4262" s="17">
        <f t="shared" si="132"/>
        <v>0</v>
      </c>
      <c r="G4262" s="14">
        <v>1</v>
      </c>
      <c r="H4262" s="15" t="str">
        <f t="shared" si="133"/>
        <v>Realizar Pedido</v>
      </c>
    </row>
    <row r="4263" spans="1:8" x14ac:dyDescent="0.25">
      <c r="A4263" s="3">
        <v>7592368001490</v>
      </c>
      <c r="B4263" s="11" t="s">
        <v>4147</v>
      </c>
      <c r="C4263" s="16"/>
      <c r="D4263" s="15">
        <f>SUMIFS(Movimientos!F:F,Movimientos!B:B,Productos!A4263,Movimientos!D:D,$D$1)</f>
        <v>0</v>
      </c>
      <c r="E4263" s="14">
        <f>SUMIFS(Movimientos!F:F,Movimientos!B:B,Productos!A4263,Movimientos!D:D,$E$1)</f>
        <v>0</v>
      </c>
      <c r="F4263" s="17">
        <f t="shared" si="132"/>
        <v>0</v>
      </c>
      <c r="G4263" s="14">
        <v>1</v>
      </c>
      <c r="H4263" s="15" t="str">
        <f t="shared" si="133"/>
        <v>Realizar Pedido</v>
      </c>
    </row>
    <row r="4264" spans="1:8" x14ac:dyDescent="0.25">
      <c r="A4264" s="3">
        <v>7594005620613</v>
      </c>
      <c r="B4264" s="11" t="s">
        <v>4147</v>
      </c>
      <c r="C4264" s="16"/>
      <c r="D4264" s="15">
        <f>SUMIFS(Movimientos!F:F,Movimientos!B:B,Productos!A4264,Movimientos!D:D,$D$1)</f>
        <v>0</v>
      </c>
      <c r="E4264" s="14">
        <f>SUMIFS(Movimientos!F:F,Movimientos!B:B,Productos!A4264,Movimientos!D:D,$E$1)</f>
        <v>0</v>
      </c>
      <c r="F4264" s="17">
        <f t="shared" si="132"/>
        <v>0</v>
      </c>
      <c r="G4264" s="14">
        <v>1</v>
      </c>
      <c r="H4264" s="15" t="str">
        <f t="shared" si="133"/>
        <v>Realizar Pedido</v>
      </c>
    </row>
    <row r="4265" spans="1:8" x14ac:dyDescent="0.25">
      <c r="A4265" s="3">
        <v>7590886010560</v>
      </c>
      <c r="B4265" s="11" t="s">
        <v>4148</v>
      </c>
      <c r="C4265" s="16"/>
      <c r="D4265" s="15">
        <f>SUMIFS(Movimientos!F:F,Movimientos!B:B,Productos!A4265,Movimientos!D:D,$D$1)</f>
        <v>0</v>
      </c>
      <c r="E4265" s="14">
        <f>SUMIFS(Movimientos!F:F,Movimientos!B:B,Productos!A4265,Movimientos!D:D,$E$1)</f>
        <v>0</v>
      </c>
      <c r="F4265" s="17">
        <f t="shared" si="132"/>
        <v>0</v>
      </c>
      <c r="G4265" s="14">
        <v>1</v>
      </c>
      <c r="H4265" s="15" t="str">
        <f t="shared" si="133"/>
        <v>Realizar Pedido</v>
      </c>
    </row>
    <row r="4266" spans="1:8" x14ac:dyDescent="0.25">
      <c r="A4266" s="3">
        <v>267</v>
      </c>
      <c r="B4266" s="11" t="s">
        <v>4149</v>
      </c>
      <c r="C4266" s="16"/>
      <c r="D4266" s="15">
        <f>SUMIFS(Movimientos!F:F,Movimientos!B:B,Productos!A4266,Movimientos!D:D,$D$1)</f>
        <v>0</v>
      </c>
      <c r="E4266" s="14">
        <f>SUMIFS(Movimientos!F:F,Movimientos!B:B,Productos!A4266,Movimientos!D:D,$E$1)</f>
        <v>0</v>
      </c>
      <c r="F4266" s="17">
        <f t="shared" si="132"/>
        <v>0</v>
      </c>
      <c r="G4266" s="14">
        <v>1</v>
      </c>
      <c r="H4266" s="15" t="str">
        <f t="shared" si="133"/>
        <v>Realizar Pedido</v>
      </c>
    </row>
    <row r="4267" spans="1:8" x14ac:dyDescent="0.25">
      <c r="A4267" s="3">
        <v>7591672000069</v>
      </c>
      <c r="B4267" s="11" t="s">
        <v>4150</v>
      </c>
      <c r="C4267" s="16"/>
      <c r="D4267" s="15">
        <f>SUMIFS(Movimientos!F:F,Movimientos!B:B,Productos!A4267,Movimientos!D:D,$D$1)</f>
        <v>0</v>
      </c>
      <c r="E4267" s="14">
        <f>SUMIFS(Movimientos!F:F,Movimientos!B:B,Productos!A4267,Movimientos!D:D,$E$1)</f>
        <v>0</v>
      </c>
      <c r="F4267" s="17">
        <f t="shared" si="132"/>
        <v>0</v>
      </c>
      <c r="G4267" s="14">
        <v>1</v>
      </c>
      <c r="H4267" s="15" t="str">
        <f t="shared" si="133"/>
        <v>Realizar Pedido</v>
      </c>
    </row>
    <row r="4268" spans="1:8" x14ac:dyDescent="0.25">
      <c r="A4268" s="3">
        <v>7702418001497</v>
      </c>
      <c r="B4268" s="11" t="s">
        <v>4151</v>
      </c>
      <c r="C4268" s="16"/>
      <c r="D4268" s="15">
        <f>SUMIFS(Movimientos!F:F,Movimientos!B:B,Productos!A4268,Movimientos!D:D,$D$1)</f>
        <v>0</v>
      </c>
      <c r="E4268" s="14">
        <f>SUMIFS(Movimientos!F:F,Movimientos!B:B,Productos!A4268,Movimientos!D:D,$E$1)</f>
        <v>0</v>
      </c>
      <c r="F4268" s="17">
        <f t="shared" si="132"/>
        <v>0</v>
      </c>
      <c r="G4268" s="14">
        <v>1</v>
      </c>
      <c r="H4268" s="15" t="str">
        <f t="shared" si="133"/>
        <v>Realizar Pedido</v>
      </c>
    </row>
    <row r="4269" spans="1:8" x14ac:dyDescent="0.25">
      <c r="A4269" s="3">
        <v>7702418004481</v>
      </c>
      <c r="B4269" s="11" t="s">
        <v>4152</v>
      </c>
      <c r="C4269" s="16"/>
      <c r="D4269" s="15">
        <f>SUMIFS(Movimientos!F:F,Movimientos!B:B,Productos!A4269,Movimientos!D:D,$D$1)</f>
        <v>0</v>
      </c>
      <c r="E4269" s="14">
        <f>SUMIFS(Movimientos!F:F,Movimientos!B:B,Productos!A4269,Movimientos!D:D,$E$1)</f>
        <v>0</v>
      </c>
      <c r="F4269" s="17">
        <f t="shared" si="132"/>
        <v>0</v>
      </c>
      <c r="G4269" s="14">
        <v>1</v>
      </c>
      <c r="H4269" s="15" t="str">
        <f t="shared" si="133"/>
        <v>Realizar Pedido</v>
      </c>
    </row>
    <row r="4270" spans="1:8" x14ac:dyDescent="0.25">
      <c r="A4270" s="3">
        <v>7702418001282</v>
      </c>
      <c r="B4270" s="11" t="s">
        <v>4153</v>
      </c>
      <c r="C4270" s="16"/>
      <c r="D4270" s="15">
        <f>SUMIFS(Movimientos!F:F,Movimientos!B:B,Productos!A4270,Movimientos!D:D,$D$1)</f>
        <v>0</v>
      </c>
      <c r="E4270" s="14">
        <f>SUMIFS(Movimientos!F:F,Movimientos!B:B,Productos!A4270,Movimientos!D:D,$E$1)</f>
        <v>0</v>
      </c>
      <c r="F4270" s="17">
        <f t="shared" si="132"/>
        <v>0</v>
      </c>
      <c r="G4270" s="14">
        <v>1</v>
      </c>
      <c r="H4270" s="15" t="str">
        <f t="shared" si="133"/>
        <v>Realizar Pedido</v>
      </c>
    </row>
    <row r="4271" spans="1:8" x14ac:dyDescent="0.25">
      <c r="A4271" s="3">
        <v>7702418004368</v>
      </c>
      <c r="B4271" s="11" t="s">
        <v>4154</v>
      </c>
      <c r="C4271" s="16"/>
      <c r="D4271" s="15">
        <f>SUMIFS(Movimientos!F:F,Movimientos!B:B,Productos!A4271,Movimientos!D:D,$D$1)</f>
        <v>0</v>
      </c>
      <c r="E4271" s="14">
        <f>SUMIFS(Movimientos!F:F,Movimientos!B:B,Productos!A4271,Movimientos!D:D,$E$1)</f>
        <v>0</v>
      </c>
      <c r="F4271" s="17">
        <f t="shared" si="132"/>
        <v>0</v>
      </c>
      <c r="G4271" s="14">
        <v>1</v>
      </c>
      <c r="H4271" s="15" t="str">
        <f t="shared" si="133"/>
        <v>Realizar Pedido</v>
      </c>
    </row>
    <row r="4272" spans="1:8" x14ac:dyDescent="0.25">
      <c r="A4272" s="3">
        <v>7702418005778</v>
      </c>
      <c r="B4272" s="11" t="s">
        <v>4155</v>
      </c>
      <c r="C4272" s="16"/>
      <c r="D4272" s="15">
        <f>SUMIFS(Movimientos!F:F,Movimientos!B:B,Productos!A4272,Movimientos!D:D,$D$1)</f>
        <v>0</v>
      </c>
      <c r="E4272" s="14">
        <f>SUMIFS(Movimientos!F:F,Movimientos!B:B,Productos!A4272,Movimientos!D:D,$E$1)</f>
        <v>0</v>
      </c>
      <c r="F4272" s="17">
        <f t="shared" si="132"/>
        <v>0</v>
      </c>
      <c r="G4272" s="14">
        <v>1</v>
      </c>
      <c r="H4272" s="15" t="str">
        <f t="shared" si="133"/>
        <v>Realizar Pedido</v>
      </c>
    </row>
    <row r="4273" spans="1:8" x14ac:dyDescent="0.25">
      <c r="A4273" s="3">
        <v>7702418001237</v>
      </c>
      <c r="B4273" s="11" t="s">
        <v>4156</v>
      </c>
      <c r="C4273" s="16"/>
      <c r="D4273" s="15">
        <f>SUMIFS(Movimientos!F:F,Movimientos!B:B,Productos!A4273,Movimientos!D:D,$D$1)</f>
        <v>0</v>
      </c>
      <c r="E4273" s="14">
        <f>SUMIFS(Movimientos!F:F,Movimientos!B:B,Productos!A4273,Movimientos!D:D,$E$1)</f>
        <v>0</v>
      </c>
      <c r="F4273" s="17">
        <f t="shared" si="132"/>
        <v>0</v>
      </c>
      <c r="G4273" s="14">
        <v>1</v>
      </c>
      <c r="H4273" s="15" t="str">
        <f t="shared" si="133"/>
        <v>Realizar Pedido</v>
      </c>
    </row>
    <row r="4274" spans="1:8" x14ac:dyDescent="0.25">
      <c r="A4274" s="2">
        <v>7592573000530</v>
      </c>
      <c r="B4274" s="12" t="s">
        <v>4157</v>
      </c>
      <c r="C4274" s="16"/>
      <c r="D4274" s="15">
        <f>SUMIFS(Movimientos!F:F,Movimientos!B:B,Productos!A4274,Movimientos!D:D,$D$1)</f>
        <v>0</v>
      </c>
      <c r="E4274" s="14">
        <f>SUMIFS(Movimientos!F:F,Movimientos!B:B,Productos!A4274,Movimientos!D:D,$E$1)</f>
        <v>0</v>
      </c>
      <c r="F4274" s="17">
        <f t="shared" si="132"/>
        <v>0</v>
      </c>
      <c r="G4274" s="14">
        <v>1</v>
      </c>
      <c r="H4274" s="15" t="str">
        <f t="shared" si="133"/>
        <v>Realizar Pedido</v>
      </c>
    </row>
    <row r="4275" spans="1:8" x14ac:dyDescent="0.25">
      <c r="A4275" s="3">
        <v>7702418004467</v>
      </c>
      <c r="B4275" s="11" t="s">
        <v>4158</v>
      </c>
      <c r="C4275" s="16"/>
      <c r="D4275" s="15">
        <f>SUMIFS(Movimientos!F:F,Movimientos!B:B,Productos!A4275,Movimientos!D:D,$D$1)</f>
        <v>0</v>
      </c>
      <c r="E4275" s="14">
        <f>SUMIFS(Movimientos!F:F,Movimientos!B:B,Productos!A4275,Movimientos!D:D,$E$1)</f>
        <v>0</v>
      </c>
      <c r="F4275" s="17">
        <f t="shared" si="132"/>
        <v>0</v>
      </c>
      <c r="G4275" s="14">
        <v>1</v>
      </c>
      <c r="H4275" s="15" t="str">
        <f t="shared" si="133"/>
        <v>Realizar Pedido</v>
      </c>
    </row>
    <row r="4276" spans="1:8" x14ac:dyDescent="0.25">
      <c r="A4276" s="3">
        <v>7592573001483</v>
      </c>
      <c r="B4276" s="11" t="s">
        <v>4159</v>
      </c>
      <c r="C4276" s="16"/>
      <c r="D4276" s="15">
        <f>SUMIFS(Movimientos!F:F,Movimientos!B:B,Productos!A4276,Movimientos!D:D,$D$1)</f>
        <v>0</v>
      </c>
      <c r="E4276" s="14">
        <f>SUMIFS(Movimientos!F:F,Movimientos!B:B,Productos!A4276,Movimientos!D:D,$E$1)</f>
        <v>0</v>
      </c>
      <c r="F4276" s="17">
        <f t="shared" si="132"/>
        <v>0</v>
      </c>
      <c r="G4276" s="14">
        <v>1</v>
      </c>
      <c r="H4276" s="15" t="str">
        <f t="shared" si="133"/>
        <v>Realizar Pedido</v>
      </c>
    </row>
    <row r="4277" spans="1:8" x14ac:dyDescent="0.25">
      <c r="A4277" s="3">
        <v>7702418000674</v>
      </c>
      <c r="B4277" s="11" t="s">
        <v>4160</v>
      </c>
      <c r="C4277" s="16"/>
      <c r="D4277" s="15">
        <f>SUMIFS(Movimientos!F:F,Movimientos!B:B,Productos!A4277,Movimientos!D:D,$D$1)</f>
        <v>0</v>
      </c>
      <c r="E4277" s="14">
        <f>SUMIFS(Movimientos!F:F,Movimientos!B:B,Productos!A4277,Movimientos!D:D,$E$1)</f>
        <v>0</v>
      </c>
      <c r="F4277" s="17">
        <f t="shared" si="132"/>
        <v>0</v>
      </c>
      <c r="G4277" s="14">
        <v>1</v>
      </c>
      <c r="H4277" s="15" t="str">
        <f t="shared" si="133"/>
        <v>Realizar Pedido</v>
      </c>
    </row>
    <row r="4278" spans="1:8" x14ac:dyDescent="0.25">
      <c r="A4278" s="3">
        <v>7702418001329</v>
      </c>
      <c r="B4278" s="11" t="s">
        <v>4161</v>
      </c>
      <c r="C4278" s="16"/>
      <c r="D4278" s="15">
        <f>SUMIFS(Movimientos!F:F,Movimientos!B:B,Productos!A4278,Movimientos!D:D,$D$1)</f>
        <v>0</v>
      </c>
      <c r="E4278" s="14">
        <f>SUMIFS(Movimientos!F:F,Movimientos!B:B,Productos!A4278,Movimientos!D:D,$E$1)</f>
        <v>0</v>
      </c>
      <c r="F4278" s="17">
        <f t="shared" si="132"/>
        <v>0</v>
      </c>
      <c r="G4278" s="14">
        <v>1</v>
      </c>
      <c r="H4278" s="15" t="str">
        <f t="shared" si="133"/>
        <v>Realizar Pedido</v>
      </c>
    </row>
    <row r="4279" spans="1:8" x14ac:dyDescent="0.25">
      <c r="A4279" s="3">
        <v>7592573001544</v>
      </c>
      <c r="B4279" s="11" t="s">
        <v>4162</v>
      </c>
      <c r="C4279" s="16"/>
      <c r="D4279" s="15">
        <f>SUMIFS(Movimientos!F:F,Movimientos!B:B,Productos!A4279,Movimientos!D:D,$D$1)</f>
        <v>0</v>
      </c>
      <c r="E4279" s="14">
        <f>SUMIFS(Movimientos!F:F,Movimientos!B:B,Productos!A4279,Movimientos!D:D,$E$1)</f>
        <v>0</v>
      </c>
      <c r="F4279" s="17">
        <f t="shared" si="132"/>
        <v>0</v>
      </c>
      <c r="G4279" s="14">
        <v>1</v>
      </c>
      <c r="H4279" s="15" t="str">
        <f t="shared" si="133"/>
        <v>Realizar Pedido</v>
      </c>
    </row>
    <row r="4280" spans="1:8" x14ac:dyDescent="0.25">
      <c r="A4280" s="3">
        <v>7592573000523</v>
      </c>
      <c r="B4280" s="11" t="s">
        <v>4163</v>
      </c>
      <c r="C4280" s="16"/>
      <c r="D4280" s="15">
        <f>SUMIFS(Movimientos!F:F,Movimientos!B:B,Productos!A4280,Movimientos!D:D,$D$1)</f>
        <v>0</v>
      </c>
      <c r="E4280" s="14">
        <f>SUMIFS(Movimientos!F:F,Movimientos!B:B,Productos!A4280,Movimientos!D:D,$E$1)</f>
        <v>0</v>
      </c>
      <c r="F4280" s="17">
        <f t="shared" si="132"/>
        <v>0</v>
      </c>
      <c r="G4280" s="14">
        <v>1</v>
      </c>
      <c r="H4280" s="15" t="str">
        <f t="shared" si="133"/>
        <v>Realizar Pedido</v>
      </c>
    </row>
    <row r="4281" spans="1:8" x14ac:dyDescent="0.25">
      <c r="A4281" s="3">
        <v>7592573000950</v>
      </c>
      <c r="B4281" s="11" t="s">
        <v>4164</v>
      </c>
      <c r="C4281" s="16"/>
      <c r="D4281" s="15">
        <f>SUMIFS(Movimientos!F:F,Movimientos!B:B,Productos!A4281,Movimientos!D:D,$D$1)</f>
        <v>0</v>
      </c>
      <c r="E4281" s="14">
        <f>SUMIFS(Movimientos!F:F,Movimientos!B:B,Productos!A4281,Movimientos!D:D,$E$1)</f>
        <v>0</v>
      </c>
      <c r="F4281" s="17">
        <f t="shared" si="132"/>
        <v>0</v>
      </c>
      <c r="G4281" s="14">
        <v>1</v>
      </c>
      <c r="H4281" s="15" t="str">
        <f t="shared" si="133"/>
        <v>Realizar Pedido</v>
      </c>
    </row>
    <row r="4282" spans="1:8" x14ac:dyDescent="0.25">
      <c r="A4282" s="3">
        <v>7592573000806</v>
      </c>
      <c r="B4282" s="11" t="s">
        <v>4165</v>
      </c>
      <c r="C4282" s="16"/>
      <c r="D4282" s="15">
        <f>SUMIFS(Movimientos!F:F,Movimientos!B:B,Productos!A4282,Movimientos!D:D,$D$1)</f>
        <v>0</v>
      </c>
      <c r="E4282" s="14">
        <f>SUMIFS(Movimientos!F:F,Movimientos!B:B,Productos!A4282,Movimientos!D:D,$E$1)</f>
        <v>0</v>
      </c>
      <c r="F4282" s="17">
        <f t="shared" si="132"/>
        <v>0</v>
      </c>
      <c r="G4282" s="14">
        <v>1</v>
      </c>
      <c r="H4282" s="15" t="str">
        <f t="shared" si="133"/>
        <v>Realizar Pedido</v>
      </c>
    </row>
    <row r="4283" spans="1:8" x14ac:dyDescent="0.25">
      <c r="A4283" s="3">
        <v>7702418000186</v>
      </c>
      <c r="B4283" s="11" t="s">
        <v>4166</v>
      </c>
      <c r="C4283" s="16"/>
      <c r="D4283" s="15">
        <f>SUMIFS(Movimientos!F:F,Movimientos!B:B,Productos!A4283,Movimientos!D:D,$D$1)</f>
        <v>0</v>
      </c>
      <c r="E4283" s="14">
        <f>SUMIFS(Movimientos!F:F,Movimientos!B:B,Productos!A4283,Movimientos!D:D,$E$1)</f>
        <v>0</v>
      </c>
      <c r="F4283" s="17">
        <f t="shared" si="132"/>
        <v>0</v>
      </c>
      <c r="G4283" s="14">
        <v>1</v>
      </c>
      <c r="H4283" s="15" t="str">
        <f t="shared" si="133"/>
        <v>Realizar Pedido</v>
      </c>
    </row>
    <row r="4284" spans="1:8" x14ac:dyDescent="0.25">
      <c r="A4284" s="3">
        <v>7702418005570</v>
      </c>
      <c r="B4284" s="11" t="s">
        <v>4167</v>
      </c>
      <c r="C4284" s="16"/>
      <c r="D4284" s="15">
        <f>SUMIFS(Movimientos!F:F,Movimientos!B:B,Productos!A4284,Movimientos!D:D,$D$1)</f>
        <v>0</v>
      </c>
      <c r="E4284" s="14">
        <f>SUMIFS(Movimientos!F:F,Movimientos!B:B,Productos!A4284,Movimientos!D:D,$E$1)</f>
        <v>0</v>
      </c>
      <c r="F4284" s="17">
        <f t="shared" si="132"/>
        <v>0</v>
      </c>
      <c r="G4284" s="14">
        <v>1</v>
      </c>
      <c r="H4284" s="15" t="str">
        <f t="shared" si="133"/>
        <v>Realizar Pedido</v>
      </c>
    </row>
    <row r="4285" spans="1:8" x14ac:dyDescent="0.25">
      <c r="A4285" s="3">
        <v>7592573000714</v>
      </c>
      <c r="B4285" s="11" t="s">
        <v>4168</v>
      </c>
      <c r="C4285" s="16"/>
      <c r="D4285" s="15">
        <f>SUMIFS(Movimientos!F:F,Movimientos!B:B,Productos!A4285,Movimientos!D:D,$D$1)</f>
        <v>0</v>
      </c>
      <c r="E4285" s="14">
        <f>SUMIFS(Movimientos!F:F,Movimientos!B:B,Productos!A4285,Movimientos!D:D,$E$1)</f>
        <v>0</v>
      </c>
      <c r="F4285" s="17">
        <f t="shared" si="132"/>
        <v>0</v>
      </c>
      <c r="G4285" s="14">
        <v>1</v>
      </c>
      <c r="H4285" s="15" t="str">
        <f t="shared" si="133"/>
        <v>Realizar Pedido</v>
      </c>
    </row>
    <row r="4286" spans="1:8" x14ac:dyDescent="0.25">
      <c r="A4286" s="3">
        <v>7592573001551</v>
      </c>
      <c r="B4286" s="11" t="s">
        <v>4169</v>
      </c>
      <c r="C4286" s="16"/>
      <c r="D4286" s="15">
        <f>SUMIFS(Movimientos!F:F,Movimientos!B:B,Productos!A4286,Movimientos!D:D,$D$1)</f>
        <v>0</v>
      </c>
      <c r="E4286" s="14">
        <f>SUMIFS(Movimientos!F:F,Movimientos!B:B,Productos!A4286,Movimientos!D:D,$E$1)</f>
        <v>0</v>
      </c>
      <c r="F4286" s="17">
        <f t="shared" si="132"/>
        <v>0</v>
      </c>
      <c r="G4286" s="14">
        <v>1</v>
      </c>
      <c r="H4286" s="15" t="str">
        <f t="shared" si="133"/>
        <v>Realizar Pedido</v>
      </c>
    </row>
    <row r="4287" spans="1:8" x14ac:dyDescent="0.25">
      <c r="A4287" s="3">
        <v>7592573001568</v>
      </c>
      <c r="B4287" s="11" t="s">
        <v>4169</v>
      </c>
      <c r="C4287" s="16"/>
      <c r="D4287" s="15">
        <f>SUMIFS(Movimientos!F:F,Movimientos!B:B,Productos!A4287,Movimientos!D:D,$D$1)</f>
        <v>0</v>
      </c>
      <c r="E4287" s="14">
        <f>SUMIFS(Movimientos!F:F,Movimientos!B:B,Productos!A4287,Movimientos!D:D,$E$1)</f>
        <v>0</v>
      </c>
      <c r="F4287" s="17">
        <f t="shared" si="132"/>
        <v>0</v>
      </c>
      <c r="G4287" s="14">
        <v>1</v>
      </c>
      <c r="H4287" s="15" t="str">
        <f t="shared" si="133"/>
        <v>Realizar Pedido</v>
      </c>
    </row>
    <row r="4288" spans="1:8" x14ac:dyDescent="0.25">
      <c r="A4288" s="3">
        <v>7702418005761</v>
      </c>
      <c r="B4288" s="11" t="s">
        <v>4169</v>
      </c>
      <c r="C4288" s="16"/>
      <c r="D4288" s="15">
        <f>SUMIFS(Movimientos!F:F,Movimientos!B:B,Productos!A4288,Movimientos!D:D,$D$1)</f>
        <v>0</v>
      </c>
      <c r="E4288" s="14">
        <f>SUMIFS(Movimientos!F:F,Movimientos!B:B,Productos!A4288,Movimientos!D:D,$E$1)</f>
        <v>0</v>
      </c>
      <c r="F4288" s="17">
        <f t="shared" si="132"/>
        <v>0</v>
      </c>
      <c r="G4288" s="14">
        <v>1</v>
      </c>
      <c r="H4288" s="15" t="str">
        <f t="shared" si="133"/>
        <v>Realizar Pedido</v>
      </c>
    </row>
    <row r="4289" spans="1:8" x14ac:dyDescent="0.25">
      <c r="A4289" s="3">
        <v>7702418001176</v>
      </c>
      <c r="B4289" s="11" t="s">
        <v>4170</v>
      </c>
      <c r="C4289" s="16"/>
      <c r="D4289" s="15">
        <f>SUMIFS(Movimientos!F:F,Movimientos!B:B,Productos!A4289,Movimientos!D:D,$D$1)</f>
        <v>0</v>
      </c>
      <c r="E4289" s="14">
        <f>SUMIFS(Movimientos!F:F,Movimientos!B:B,Productos!A4289,Movimientos!D:D,$E$1)</f>
        <v>0</v>
      </c>
      <c r="F4289" s="17">
        <f t="shared" si="132"/>
        <v>0</v>
      </c>
      <c r="G4289" s="14">
        <v>1</v>
      </c>
      <c r="H4289" s="15" t="str">
        <f t="shared" si="133"/>
        <v>Realizar Pedido</v>
      </c>
    </row>
    <row r="4290" spans="1:8" x14ac:dyDescent="0.25">
      <c r="A4290" s="3">
        <v>7702418001909</v>
      </c>
      <c r="B4290" s="11" t="s">
        <v>4171</v>
      </c>
      <c r="C4290" s="16"/>
      <c r="D4290" s="15">
        <f>SUMIFS(Movimientos!F:F,Movimientos!B:B,Productos!A4290,Movimientos!D:D,$D$1)</f>
        <v>0</v>
      </c>
      <c r="E4290" s="14">
        <f>SUMIFS(Movimientos!F:F,Movimientos!B:B,Productos!A4290,Movimientos!D:D,$E$1)</f>
        <v>0</v>
      </c>
      <c r="F4290" s="17">
        <f t="shared" si="132"/>
        <v>0</v>
      </c>
      <c r="G4290" s="14">
        <v>1</v>
      </c>
      <c r="H4290" s="15" t="str">
        <f t="shared" si="133"/>
        <v>Realizar Pedido</v>
      </c>
    </row>
    <row r="4291" spans="1:8" x14ac:dyDescent="0.25">
      <c r="A4291" s="3">
        <v>7702418005785</v>
      </c>
      <c r="B4291" s="11" t="s">
        <v>4172</v>
      </c>
      <c r="C4291" s="16"/>
      <c r="D4291" s="15">
        <f>SUMIFS(Movimientos!F:F,Movimientos!B:B,Productos!A4291,Movimientos!D:D,$D$1)</f>
        <v>0</v>
      </c>
      <c r="E4291" s="14">
        <f>SUMIFS(Movimientos!F:F,Movimientos!B:B,Productos!A4291,Movimientos!D:D,$E$1)</f>
        <v>0</v>
      </c>
      <c r="F4291" s="17">
        <f t="shared" ref="F4291:F4354" si="134">D4291-E4291</f>
        <v>0</v>
      </c>
      <c r="G4291" s="14">
        <v>1</v>
      </c>
      <c r="H4291" s="15" t="str">
        <f t="shared" ref="H4291:H4354" si="135">IF(F4291&lt;G4291,"Realizar Pedido","")</f>
        <v>Realizar Pedido</v>
      </c>
    </row>
    <row r="4292" spans="1:8" x14ac:dyDescent="0.25">
      <c r="A4292" s="3">
        <v>7702418004665</v>
      </c>
      <c r="B4292" s="11" t="s">
        <v>4173</v>
      </c>
      <c r="C4292" s="16"/>
      <c r="D4292" s="15">
        <f>SUMIFS(Movimientos!F:F,Movimientos!B:B,Productos!A4292,Movimientos!D:D,$D$1)</f>
        <v>0</v>
      </c>
      <c r="E4292" s="14">
        <f>SUMIFS(Movimientos!F:F,Movimientos!B:B,Productos!A4292,Movimientos!D:D,$E$1)</f>
        <v>0</v>
      </c>
      <c r="F4292" s="17">
        <f t="shared" si="134"/>
        <v>0</v>
      </c>
      <c r="G4292" s="14">
        <v>1</v>
      </c>
      <c r="H4292" s="15" t="str">
        <f t="shared" si="135"/>
        <v>Realizar Pedido</v>
      </c>
    </row>
    <row r="4293" spans="1:8" x14ac:dyDescent="0.25">
      <c r="A4293" s="3">
        <v>7702418000070</v>
      </c>
      <c r="B4293" s="11" t="s">
        <v>4174</v>
      </c>
      <c r="C4293" s="16"/>
      <c r="D4293" s="15">
        <f>SUMIFS(Movimientos!F:F,Movimientos!B:B,Productos!A4293,Movimientos!D:D,$D$1)</f>
        <v>0</v>
      </c>
      <c r="E4293" s="14">
        <f>SUMIFS(Movimientos!F:F,Movimientos!B:B,Productos!A4293,Movimientos!D:D,$E$1)</f>
        <v>0</v>
      </c>
      <c r="F4293" s="17">
        <f t="shared" si="134"/>
        <v>0</v>
      </c>
      <c r="G4293" s="14">
        <v>1</v>
      </c>
      <c r="H4293" s="15" t="str">
        <f t="shared" si="135"/>
        <v>Realizar Pedido</v>
      </c>
    </row>
    <row r="4294" spans="1:8" x14ac:dyDescent="0.25">
      <c r="A4294" s="3">
        <v>7592573001506</v>
      </c>
      <c r="B4294" s="11" t="s">
        <v>4175</v>
      </c>
      <c r="C4294" s="16"/>
      <c r="D4294" s="15">
        <f>SUMIFS(Movimientos!F:F,Movimientos!B:B,Productos!A4294,Movimientos!D:D,$D$1)</f>
        <v>0</v>
      </c>
      <c r="E4294" s="14">
        <f>SUMIFS(Movimientos!F:F,Movimientos!B:B,Productos!A4294,Movimientos!D:D,$E$1)</f>
        <v>0</v>
      </c>
      <c r="F4294" s="17">
        <f t="shared" si="134"/>
        <v>0</v>
      </c>
      <c r="G4294" s="14">
        <v>1</v>
      </c>
      <c r="H4294" s="15" t="str">
        <f t="shared" si="135"/>
        <v>Realizar Pedido</v>
      </c>
    </row>
    <row r="4295" spans="1:8" x14ac:dyDescent="0.25">
      <c r="A4295" s="3">
        <v>7702418002876</v>
      </c>
      <c r="B4295" s="11" t="s">
        <v>4176</v>
      </c>
      <c r="C4295" s="16"/>
      <c r="D4295" s="15">
        <f>SUMIFS(Movimientos!F:F,Movimientos!B:B,Productos!A4295,Movimientos!D:D,$D$1)</f>
        <v>0</v>
      </c>
      <c r="E4295" s="14">
        <f>SUMIFS(Movimientos!F:F,Movimientos!B:B,Productos!A4295,Movimientos!D:D,$E$1)</f>
        <v>0</v>
      </c>
      <c r="F4295" s="17">
        <f t="shared" si="134"/>
        <v>0</v>
      </c>
      <c r="G4295" s="14">
        <v>1</v>
      </c>
      <c r="H4295" s="15" t="str">
        <f t="shared" si="135"/>
        <v>Realizar Pedido</v>
      </c>
    </row>
    <row r="4296" spans="1:8" x14ac:dyDescent="0.25">
      <c r="A4296" s="3">
        <v>7592573001537</v>
      </c>
      <c r="B4296" s="11" t="s">
        <v>4177</v>
      </c>
      <c r="C4296" s="16"/>
      <c r="D4296" s="15">
        <f>SUMIFS(Movimientos!F:F,Movimientos!B:B,Productos!A4296,Movimientos!D:D,$D$1)</f>
        <v>0</v>
      </c>
      <c r="E4296" s="14">
        <f>SUMIFS(Movimientos!F:F,Movimientos!B:B,Productos!A4296,Movimientos!D:D,$E$1)</f>
        <v>0</v>
      </c>
      <c r="F4296" s="17">
        <f t="shared" si="134"/>
        <v>0</v>
      </c>
      <c r="G4296" s="14">
        <v>1</v>
      </c>
      <c r="H4296" s="15" t="str">
        <f t="shared" si="135"/>
        <v>Realizar Pedido</v>
      </c>
    </row>
    <row r="4297" spans="1:8" x14ac:dyDescent="0.25">
      <c r="A4297" s="3">
        <v>7702418002883</v>
      </c>
      <c r="B4297" s="11" t="s">
        <v>4178</v>
      </c>
      <c r="C4297" s="16"/>
      <c r="D4297" s="15">
        <f>SUMIFS(Movimientos!F:F,Movimientos!B:B,Productos!A4297,Movimientos!D:D,$D$1)</f>
        <v>0</v>
      </c>
      <c r="E4297" s="14">
        <f>SUMIFS(Movimientos!F:F,Movimientos!B:B,Productos!A4297,Movimientos!D:D,$E$1)</f>
        <v>0</v>
      </c>
      <c r="F4297" s="17">
        <f t="shared" si="134"/>
        <v>0</v>
      </c>
      <c r="G4297" s="14">
        <v>1</v>
      </c>
      <c r="H4297" s="15" t="str">
        <f t="shared" si="135"/>
        <v>Realizar Pedido</v>
      </c>
    </row>
    <row r="4298" spans="1:8" x14ac:dyDescent="0.25">
      <c r="A4298" s="3">
        <v>7702418001688</v>
      </c>
      <c r="B4298" s="11" t="s">
        <v>4179</v>
      </c>
      <c r="C4298" s="16"/>
      <c r="D4298" s="15">
        <f>SUMIFS(Movimientos!F:F,Movimientos!B:B,Productos!A4298,Movimientos!D:D,$D$1)</f>
        <v>0</v>
      </c>
      <c r="E4298" s="14">
        <f>SUMIFS(Movimientos!F:F,Movimientos!B:B,Productos!A4298,Movimientos!D:D,$E$1)</f>
        <v>0</v>
      </c>
      <c r="F4298" s="17">
        <f t="shared" si="134"/>
        <v>0</v>
      </c>
      <c r="G4298" s="14">
        <v>1</v>
      </c>
      <c r="H4298" s="15" t="str">
        <f t="shared" si="135"/>
        <v>Realizar Pedido</v>
      </c>
    </row>
    <row r="4299" spans="1:8" x14ac:dyDescent="0.25">
      <c r="A4299" s="3">
        <v>7592573001582</v>
      </c>
      <c r="B4299" s="11" t="s">
        <v>4180</v>
      </c>
      <c r="C4299" s="16"/>
      <c r="D4299" s="15">
        <f>SUMIFS(Movimientos!F:F,Movimientos!B:B,Productos!A4299,Movimientos!D:D,$D$1)</f>
        <v>0</v>
      </c>
      <c r="E4299" s="14">
        <f>SUMIFS(Movimientos!F:F,Movimientos!B:B,Productos!A4299,Movimientos!D:D,$E$1)</f>
        <v>0</v>
      </c>
      <c r="F4299" s="17">
        <f t="shared" si="134"/>
        <v>0</v>
      </c>
      <c r="G4299" s="14">
        <v>1</v>
      </c>
      <c r="H4299" s="15" t="str">
        <f t="shared" si="135"/>
        <v>Realizar Pedido</v>
      </c>
    </row>
    <row r="4300" spans="1:8" x14ac:dyDescent="0.25">
      <c r="A4300" s="3">
        <v>7592573001575</v>
      </c>
      <c r="B4300" s="11" t="s">
        <v>4180</v>
      </c>
      <c r="C4300" s="16"/>
      <c r="D4300" s="15">
        <f>SUMIFS(Movimientos!F:F,Movimientos!B:B,Productos!A4300,Movimientos!D:D,$D$1)</f>
        <v>0</v>
      </c>
      <c r="E4300" s="14">
        <f>SUMIFS(Movimientos!F:F,Movimientos!B:B,Productos!A4300,Movimientos!D:D,$E$1)</f>
        <v>0</v>
      </c>
      <c r="F4300" s="17">
        <f t="shared" si="134"/>
        <v>0</v>
      </c>
      <c r="G4300" s="14">
        <v>1</v>
      </c>
      <c r="H4300" s="15" t="str">
        <f t="shared" si="135"/>
        <v>Realizar Pedido</v>
      </c>
    </row>
    <row r="4301" spans="1:8" x14ac:dyDescent="0.25">
      <c r="A4301" s="3">
        <v>7592573000608</v>
      </c>
      <c r="B4301" s="11" t="s">
        <v>4181</v>
      </c>
      <c r="C4301" s="16"/>
      <c r="D4301" s="15">
        <f>SUMIFS(Movimientos!F:F,Movimientos!B:B,Productos!A4301,Movimientos!D:D,$D$1)</f>
        <v>0</v>
      </c>
      <c r="E4301" s="14">
        <f>SUMIFS(Movimientos!F:F,Movimientos!B:B,Productos!A4301,Movimientos!D:D,$E$1)</f>
        <v>0</v>
      </c>
      <c r="F4301" s="17">
        <f t="shared" si="134"/>
        <v>0</v>
      </c>
      <c r="G4301" s="14">
        <v>1</v>
      </c>
      <c r="H4301" s="15" t="str">
        <f t="shared" si="135"/>
        <v>Realizar Pedido</v>
      </c>
    </row>
    <row r="4302" spans="1:8" x14ac:dyDescent="0.25">
      <c r="A4302" s="3">
        <v>7592573001520</v>
      </c>
      <c r="B4302" s="11" t="s">
        <v>4182</v>
      </c>
      <c r="C4302" s="16"/>
      <c r="D4302" s="15">
        <f>SUMIFS(Movimientos!F:F,Movimientos!B:B,Productos!A4302,Movimientos!D:D,$D$1)</f>
        <v>0</v>
      </c>
      <c r="E4302" s="14">
        <f>SUMIFS(Movimientos!F:F,Movimientos!B:B,Productos!A4302,Movimientos!D:D,$E$1)</f>
        <v>0</v>
      </c>
      <c r="F4302" s="17">
        <f t="shared" si="134"/>
        <v>0</v>
      </c>
      <c r="G4302" s="14">
        <v>1</v>
      </c>
      <c r="H4302" s="15" t="str">
        <f t="shared" si="135"/>
        <v>Realizar Pedido</v>
      </c>
    </row>
    <row r="4303" spans="1:8" x14ac:dyDescent="0.25">
      <c r="A4303" s="3">
        <v>7592573001490</v>
      </c>
      <c r="B4303" s="11" t="s">
        <v>4182</v>
      </c>
      <c r="C4303" s="16"/>
      <c r="D4303" s="15">
        <f>SUMIFS(Movimientos!F:F,Movimientos!B:B,Productos!A4303,Movimientos!D:D,$D$1)</f>
        <v>0</v>
      </c>
      <c r="E4303" s="14">
        <f>SUMIFS(Movimientos!F:F,Movimientos!B:B,Productos!A4303,Movimientos!D:D,$E$1)</f>
        <v>0</v>
      </c>
      <c r="F4303" s="17">
        <f t="shared" si="134"/>
        <v>0</v>
      </c>
      <c r="G4303" s="14">
        <v>1</v>
      </c>
      <c r="H4303" s="15" t="str">
        <f t="shared" si="135"/>
        <v>Realizar Pedido</v>
      </c>
    </row>
    <row r="4304" spans="1:8" x14ac:dyDescent="0.25">
      <c r="A4304" s="3">
        <v>7702418000193</v>
      </c>
      <c r="B4304" s="11" t="s">
        <v>4183</v>
      </c>
      <c r="C4304" s="16"/>
      <c r="D4304" s="15">
        <f>SUMIFS(Movimientos!F:F,Movimientos!B:B,Productos!A4304,Movimientos!D:D,$D$1)</f>
        <v>0</v>
      </c>
      <c r="E4304" s="14">
        <f>SUMIFS(Movimientos!F:F,Movimientos!B:B,Productos!A4304,Movimientos!D:D,$E$1)</f>
        <v>0</v>
      </c>
      <c r="F4304" s="17">
        <f t="shared" si="134"/>
        <v>0</v>
      </c>
      <c r="G4304" s="14">
        <v>1</v>
      </c>
      <c r="H4304" s="15" t="str">
        <f t="shared" si="135"/>
        <v>Realizar Pedido</v>
      </c>
    </row>
    <row r="4305" spans="1:8" x14ac:dyDescent="0.25">
      <c r="A4305" s="3">
        <v>7592573000509</v>
      </c>
      <c r="B4305" s="11" t="s">
        <v>4184</v>
      </c>
      <c r="C4305" s="16"/>
      <c r="D4305" s="15">
        <f>SUMIFS(Movimientos!F:F,Movimientos!B:B,Productos!A4305,Movimientos!D:D,$D$1)</f>
        <v>0</v>
      </c>
      <c r="E4305" s="14">
        <f>SUMIFS(Movimientos!F:F,Movimientos!B:B,Productos!A4305,Movimientos!D:D,$E$1)</f>
        <v>0</v>
      </c>
      <c r="F4305" s="17">
        <f t="shared" si="134"/>
        <v>0</v>
      </c>
      <c r="G4305" s="14">
        <v>1</v>
      </c>
      <c r="H4305" s="15" t="str">
        <f t="shared" si="135"/>
        <v>Realizar Pedido</v>
      </c>
    </row>
    <row r="4306" spans="1:8" x14ac:dyDescent="0.25">
      <c r="A4306" s="2">
        <v>7592573000400</v>
      </c>
      <c r="B4306" s="12" t="s">
        <v>4185</v>
      </c>
      <c r="C4306" s="16"/>
      <c r="D4306" s="15">
        <f>SUMIFS(Movimientos!F:F,Movimientos!B:B,Productos!A4306,Movimientos!D:D,$D$1)</f>
        <v>0</v>
      </c>
      <c r="E4306" s="14">
        <f>SUMIFS(Movimientos!F:F,Movimientos!B:B,Productos!A4306,Movimientos!D:D,$E$1)</f>
        <v>0</v>
      </c>
      <c r="F4306" s="17">
        <f t="shared" si="134"/>
        <v>0</v>
      </c>
      <c r="G4306" s="14">
        <v>1</v>
      </c>
      <c r="H4306" s="15" t="str">
        <f t="shared" si="135"/>
        <v>Realizar Pedido</v>
      </c>
    </row>
    <row r="4307" spans="1:8" x14ac:dyDescent="0.25">
      <c r="A4307" s="3">
        <v>759229002338</v>
      </c>
      <c r="B4307" s="11" t="s">
        <v>4186</v>
      </c>
      <c r="C4307" s="16"/>
      <c r="D4307" s="15">
        <f>SUMIFS(Movimientos!F:F,Movimientos!B:B,Productos!A4307,Movimientos!D:D,$D$1)</f>
        <v>0</v>
      </c>
      <c r="E4307" s="14">
        <f>SUMIFS(Movimientos!F:F,Movimientos!B:B,Productos!A4307,Movimientos!D:D,$E$1)</f>
        <v>0</v>
      </c>
      <c r="F4307" s="17">
        <f t="shared" si="134"/>
        <v>0</v>
      </c>
      <c r="G4307" s="14">
        <v>1</v>
      </c>
      <c r="H4307" s="15" t="str">
        <f t="shared" si="135"/>
        <v>Realizar Pedido</v>
      </c>
    </row>
    <row r="4308" spans="1:8" x14ac:dyDescent="0.25">
      <c r="A4308" s="3">
        <v>7592229002321</v>
      </c>
      <c r="B4308" s="11" t="s">
        <v>4187</v>
      </c>
      <c r="C4308" s="16"/>
      <c r="D4308" s="15">
        <f>SUMIFS(Movimientos!F:F,Movimientos!B:B,Productos!A4308,Movimientos!D:D,$D$1)</f>
        <v>0</v>
      </c>
      <c r="E4308" s="14">
        <f>SUMIFS(Movimientos!F:F,Movimientos!B:B,Productos!A4308,Movimientos!D:D,$E$1)</f>
        <v>0</v>
      </c>
      <c r="F4308" s="17">
        <f t="shared" si="134"/>
        <v>0</v>
      </c>
      <c r="G4308" s="14">
        <v>1</v>
      </c>
      <c r="H4308" s="15" t="str">
        <f t="shared" si="135"/>
        <v>Realizar Pedido</v>
      </c>
    </row>
    <row r="4309" spans="1:8" x14ac:dyDescent="0.25">
      <c r="A4309" s="3">
        <v>7591463000018</v>
      </c>
      <c r="B4309" s="11" t="s">
        <v>4188</v>
      </c>
      <c r="C4309" s="16"/>
      <c r="D4309" s="15">
        <f>SUMIFS(Movimientos!F:F,Movimientos!B:B,Productos!A4309,Movimientos!D:D,$D$1)</f>
        <v>0</v>
      </c>
      <c r="E4309" s="14">
        <f>SUMIFS(Movimientos!F:F,Movimientos!B:B,Productos!A4309,Movimientos!D:D,$E$1)</f>
        <v>0</v>
      </c>
      <c r="F4309" s="17">
        <f t="shared" si="134"/>
        <v>0</v>
      </c>
      <c r="G4309" s="14">
        <v>1</v>
      </c>
      <c r="H4309" s="15" t="str">
        <f t="shared" si="135"/>
        <v>Realizar Pedido</v>
      </c>
    </row>
    <row r="4310" spans="1:8" x14ac:dyDescent="0.25">
      <c r="A4310" s="2">
        <v>7592229002338</v>
      </c>
      <c r="B4310" s="12" t="s">
        <v>4189</v>
      </c>
      <c r="C4310" s="16"/>
      <c r="D4310" s="15">
        <f>SUMIFS(Movimientos!F:F,Movimientos!B:B,Productos!A4310,Movimientos!D:D,$D$1)</f>
        <v>0</v>
      </c>
      <c r="E4310" s="14">
        <f>SUMIFS(Movimientos!F:F,Movimientos!B:B,Productos!A4310,Movimientos!D:D,$E$1)</f>
        <v>0</v>
      </c>
      <c r="F4310" s="17">
        <f t="shared" si="134"/>
        <v>0</v>
      </c>
      <c r="G4310" s="14">
        <v>1</v>
      </c>
      <c r="H4310" s="15" t="str">
        <f t="shared" si="135"/>
        <v>Realizar Pedido</v>
      </c>
    </row>
    <row r="4311" spans="1:8" x14ac:dyDescent="0.25">
      <c r="A4311" s="3">
        <v>7592229002338</v>
      </c>
      <c r="B4311" s="11" t="s">
        <v>4190</v>
      </c>
      <c r="C4311" s="16"/>
      <c r="D4311" s="15">
        <f>SUMIFS(Movimientos!F:F,Movimientos!B:B,Productos!A4311,Movimientos!D:D,$D$1)</f>
        <v>0</v>
      </c>
      <c r="E4311" s="14">
        <f>SUMIFS(Movimientos!F:F,Movimientos!B:B,Productos!A4311,Movimientos!D:D,$E$1)</f>
        <v>0</v>
      </c>
      <c r="F4311" s="17">
        <f t="shared" si="134"/>
        <v>0</v>
      </c>
      <c r="G4311" s="14">
        <v>1</v>
      </c>
      <c r="H4311" s="15" t="str">
        <f t="shared" si="135"/>
        <v>Realizar Pedido</v>
      </c>
    </row>
    <row r="4312" spans="1:8" x14ac:dyDescent="0.25">
      <c r="A4312" s="3">
        <v>7896382703034</v>
      </c>
      <c r="B4312" s="11" t="s">
        <v>4191</v>
      </c>
      <c r="C4312" s="16"/>
      <c r="D4312" s="15">
        <f>SUMIFS(Movimientos!F:F,Movimientos!B:B,Productos!A4312,Movimientos!D:D,$D$1)</f>
        <v>0</v>
      </c>
      <c r="E4312" s="14">
        <f>SUMIFS(Movimientos!F:F,Movimientos!B:B,Productos!A4312,Movimientos!D:D,$E$1)</f>
        <v>0</v>
      </c>
      <c r="F4312" s="17">
        <f t="shared" si="134"/>
        <v>0</v>
      </c>
      <c r="G4312" s="14">
        <v>1</v>
      </c>
      <c r="H4312" s="15" t="str">
        <f t="shared" si="135"/>
        <v>Realizar Pedido</v>
      </c>
    </row>
    <row r="4313" spans="1:8" x14ac:dyDescent="0.25">
      <c r="A4313" s="3">
        <v>7591463039261</v>
      </c>
      <c r="B4313" s="11" t="s">
        <v>4192</v>
      </c>
      <c r="C4313" s="16"/>
      <c r="D4313" s="15">
        <f>SUMIFS(Movimientos!F:F,Movimientos!B:B,Productos!A4313,Movimientos!D:D,$D$1)</f>
        <v>0</v>
      </c>
      <c r="E4313" s="14">
        <f>SUMIFS(Movimientos!F:F,Movimientos!B:B,Productos!A4313,Movimientos!D:D,$E$1)</f>
        <v>0</v>
      </c>
      <c r="F4313" s="17">
        <f t="shared" si="134"/>
        <v>0</v>
      </c>
      <c r="G4313" s="14">
        <v>1</v>
      </c>
      <c r="H4313" s="15" t="str">
        <f t="shared" si="135"/>
        <v>Realizar Pedido</v>
      </c>
    </row>
    <row r="4314" spans="1:8" x14ac:dyDescent="0.25">
      <c r="A4314" s="3">
        <v>7591099124409</v>
      </c>
      <c r="B4314" s="11" t="s">
        <v>4193</v>
      </c>
      <c r="C4314" s="16"/>
      <c r="D4314" s="15">
        <f>SUMIFS(Movimientos!F:F,Movimientos!B:B,Productos!A4314,Movimientos!D:D,$D$1)</f>
        <v>0</v>
      </c>
      <c r="E4314" s="14">
        <f>SUMIFS(Movimientos!F:F,Movimientos!B:B,Productos!A4314,Movimientos!D:D,$E$1)</f>
        <v>0</v>
      </c>
      <c r="F4314" s="17">
        <f t="shared" si="134"/>
        <v>0</v>
      </c>
      <c r="G4314" s="14">
        <v>1</v>
      </c>
      <c r="H4314" s="15" t="str">
        <f t="shared" si="135"/>
        <v>Realizar Pedido</v>
      </c>
    </row>
    <row r="4315" spans="1:8" x14ac:dyDescent="0.25">
      <c r="A4315" s="3">
        <v>7591099124003</v>
      </c>
      <c r="B4315" s="11" t="s">
        <v>4194</v>
      </c>
      <c r="C4315" s="16"/>
      <c r="D4315" s="15">
        <f>SUMIFS(Movimientos!F:F,Movimientos!B:B,Productos!A4315,Movimientos!D:D,$D$1)</f>
        <v>0</v>
      </c>
      <c r="E4315" s="14">
        <f>SUMIFS(Movimientos!F:F,Movimientos!B:B,Productos!A4315,Movimientos!D:D,$E$1)</f>
        <v>0</v>
      </c>
      <c r="F4315" s="17">
        <f t="shared" si="134"/>
        <v>0</v>
      </c>
      <c r="G4315" s="14">
        <v>1</v>
      </c>
      <c r="H4315" s="15" t="str">
        <f t="shared" si="135"/>
        <v>Realizar Pedido</v>
      </c>
    </row>
    <row r="4316" spans="1:8" x14ac:dyDescent="0.25">
      <c r="A4316" s="3">
        <v>7591099124102</v>
      </c>
      <c r="B4316" s="11" t="s">
        <v>4195</v>
      </c>
      <c r="C4316" s="16"/>
      <c r="D4316" s="15">
        <f>SUMIFS(Movimientos!F:F,Movimientos!B:B,Productos!A4316,Movimientos!D:D,$D$1)</f>
        <v>0</v>
      </c>
      <c r="E4316" s="14">
        <f>SUMIFS(Movimientos!F:F,Movimientos!B:B,Productos!A4316,Movimientos!D:D,$E$1)</f>
        <v>0</v>
      </c>
      <c r="F4316" s="17">
        <f t="shared" si="134"/>
        <v>0</v>
      </c>
      <c r="G4316" s="14">
        <v>1</v>
      </c>
      <c r="H4316" s="15" t="str">
        <f t="shared" si="135"/>
        <v>Realizar Pedido</v>
      </c>
    </row>
    <row r="4317" spans="1:8" x14ac:dyDescent="0.25">
      <c r="A4317" s="3">
        <v>7796285054427</v>
      </c>
      <c r="B4317" s="11" t="s">
        <v>4196</v>
      </c>
      <c r="C4317" s="16"/>
      <c r="D4317" s="15">
        <f>SUMIFS(Movimientos!F:F,Movimientos!B:B,Productos!A4317,Movimientos!D:D,$D$1)</f>
        <v>0</v>
      </c>
      <c r="E4317" s="14">
        <f>SUMIFS(Movimientos!F:F,Movimientos!B:B,Productos!A4317,Movimientos!D:D,$E$1)</f>
        <v>0</v>
      </c>
      <c r="F4317" s="17">
        <f t="shared" si="134"/>
        <v>0</v>
      </c>
      <c r="G4317" s="14">
        <v>1</v>
      </c>
      <c r="H4317" s="15" t="str">
        <f t="shared" si="135"/>
        <v>Realizar Pedido</v>
      </c>
    </row>
    <row r="4318" spans="1:8" x14ac:dyDescent="0.25">
      <c r="A4318" s="2">
        <v>7591585210210</v>
      </c>
      <c r="B4318" s="12" t="s">
        <v>4197</v>
      </c>
      <c r="C4318" s="16"/>
      <c r="D4318" s="15">
        <f>SUMIFS(Movimientos!F:F,Movimientos!B:B,Productos!A4318,Movimientos!D:D,$D$1)</f>
        <v>0</v>
      </c>
      <c r="E4318" s="14">
        <f>SUMIFS(Movimientos!F:F,Movimientos!B:B,Productos!A4318,Movimientos!D:D,$E$1)</f>
        <v>0</v>
      </c>
      <c r="F4318" s="17">
        <f t="shared" si="134"/>
        <v>0</v>
      </c>
      <c r="G4318" s="14">
        <v>1</v>
      </c>
      <c r="H4318" s="15" t="str">
        <f t="shared" si="135"/>
        <v>Realizar Pedido</v>
      </c>
    </row>
    <row r="4319" spans="1:8" x14ac:dyDescent="0.25">
      <c r="A4319" s="3">
        <v>7591585310200</v>
      </c>
      <c r="B4319" s="11" t="s">
        <v>4198</v>
      </c>
      <c r="C4319" s="16"/>
      <c r="D4319" s="15">
        <f>SUMIFS(Movimientos!F:F,Movimientos!B:B,Productos!A4319,Movimientos!D:D,$D$1)</f>
        <v>0</v>
      </c>
      <c r="E4319" s="14">
        <f>SUMIFS(Movimientos!F:F,Movimientos!B:B,Productos!A4319,Movimientos!D:D,$E$1)</f>
        <v>0</v>
      </c>
      <c r="F4319" s="17">
        <f t="shared" si="134"/>
        <v>0</v>
      </c>
      <c r="G4319" s="14">
        <v>1</v>
      </c>
      <c r="H4319" s="15" t="str">
        <f t="shared" si="135"/>
        <v>Realizar Pedido</v>
      </c>
    </row>
    <row r="4320" spans="1:8" x14ac:dyDescent="0.25">
      <c r="A4320" s="3">
        <v>7591585310224</v>
      </c>
      <c r="B4320" s="11" t="s">
        <v>4199</v>
      </c>
      <c r="C4320" s="16"/>
      <c r="D4320" s="15">
        <f>SUMIFS(Movimientos!F:F,Movimientos!B:B,Productos!A4320,Movimientos!D:D,$D$1)</f>
        <v>0</v>
      </c>
      <c r="E4320" s="14">
        <f>SUMIFS(Movimientos!F:F,Movimientos!B:B,Productos!A4320,Movimientos!D:D,$E$1)</f>
        <v>0</v>
      </c>
      <c r="F4320" s="17">
        <f t="shared" si="134"/>
        <v>0</v>
      </c>
      <c r="G4320" s="14">
        <v>1</v>
      </c>
      <c r="H4320" s="15" t="str">
        <f t="shared" si="135"/>
        <v>Realizar Pedido</v>
      </c>
    </row>
    <row r="4321" spans="1:8" x14ac:dyDescent="0.25">
      <c r="A4321" s="3">
        <v>7591585110220</v>
      </c>
      <c r="B4321" s="11" t="s">
        <v>4200</v>
      </c>
      <c r="C4321" s="16"/>
      <c r="D4321" s="15">
        <f>SUMIFS(Movimientos!F:F,Movimientos!B:B,Productos!A4321,Movimientos!D:D,$D$1)</f>
        <v>0</v>
      </c>
      <c r="E4321" s="14">
        <f>SUMIFS(Movimientos!F:F,Movimientos!B:B,Productos!A4321,Movimientos!D:D,$E$1)</f>
        <v>0</v>
      </c>
      <c r="F4321" s="17">
        <f t="shared" si="134"/>
        <v>0</v>
      </c>
      <c r="G4321" s="14">
        <v>1</v>
      </c>
      <c r="H4321" s="15" t="str">
        <f t="shared" si="135"/>
        <v>Realizar Pedido</v>
      </c>
    </row>
    <row r="4322" spans="1:8" x14ac:dyDescent="0.25">
      <c r="A4322" s="3">
        <v>7591585410221</v>
      </c>
      <c r="B4322" s="11" t="s">
        <v>4201</v>
      </c>
      <c r="C4322" s="16"/>
      <c r="D4322" s="15">
        <f>SUMIFS(Movimientos!F:F,Movimientos!B:B,Productos!A4322,Movimientos!D:D,$D$1)</f>
        <v>0</v>
      </c>
      <c r="E4322" s="14">
        <f>SUMIFS(Movimientos!F:F,Movimientos!B:B,Productos!A4322,Movimientos!D:D,$E$1)</f>
        <v>0</v>
      </c>
      <c r="F4322" s="17">
        <f t="shared" si="134"/>
        <v>0</v>
      </c>
      <c r="G4322" s="14">
        <v>1</v>
      </c>
      <c r="H4322" s="15" t="str">
        <f t="shared" si="135"/>
        <v>Realizar Pedido</v>
      </c>
    </row>
    <row r="4323" spans="1:8" x14ac:dyDescent="0.25">
      <c r="A4323" s="3">
        <v>7591585210258</v>
      </c>
      <c r="B4323" s="11" t="s">
        <v>4202</v>
      </c>
      <c r="C4323" s="16"/>
      <c r="D4323" s="15">
        <f>SUMIFS(Movimientos!F:F,Movimientos!B:B,Productos!A4323,Movimientos!D:D,$D$1)</f>
        <v>0</v>
      </c>
      <c r="E4323" s="14">
        <f>SUMIFS(Movimientos!F:F,Movimientos!B:B,Productos!A4323,Movimientos!D:D,$E$1)</f>
        <v>0</v>
      </c>
      <c r="F4323" s="17">
        <f t="shared" si="134"/>
        <v>0</v>
      </c>
      <c r="G4323" s="14">
        <v>1</v>
      </c>
      <c r="H4323" s="15" t="str">
        <f t="shared" si="135"/>
        <v>Realizar Pedido</v>
      </c>
    </row>
    <row r="4324" spans="1:8" x14ac:dyDescent="0.25">
      <c r="A4324" s="2">
        <v>7591585510228</v>
      </c>
      <c r="B4324" s="12" t="s">
        <v>4203</v>
      </c>
      <c r="C4324" s="16"/>
      <c r="D4324" s="15">
        <f>SUMIFS(Movimientos!F:F,Movimientos!B:B,Productos!A4324,Movimientos!D:D,$D$1)</f>
        <v>0</v>
      </c>
      <c r="E4324" s="14">
        <f>SUMIFS(Movimientos!F:F,Movimientos!B:B,Productos!A4324,Movimientos!D:D,$E$1)</f>
        <v>0</v>
      </c>
      <c r="F4324" s="17">
        <f t="shared" si="134"/>
        <v>0</v>
      </c>
      <c r="G4324" s="14">
        <v>1</v>
      </c>
      <c r="H4324" s="15" t="str">
        <f t="shared" si="135"/>
        <v>Realizar Pedido</v>
      </c>
    </row>
    <row r="4325" spans="1:8" x14ac:dyDescent="0.25">
      <c r="A4325" s="3">
        <v>7591585110251</v>
      </c>
      <c r="B4325" s="11" t="s">
        <v>4204</v>
      </c>
      <c r="C4325" s="16"/>
      <c r="D4325" s="15">
        <f>SUMIFS(Movimientos!F:F,Movimientos!B:B,Productos!A4325,Movimientos!D:D,$D$1)</f>
        <v>0</v>
      </c>
      <c r="E4325" s="14">
        <f>SUMIFS(Movimientos!F:F,Movimientos!B:B,Productos!A4325,Movimientos!D:D,$E$1)</f>
        <v>0</v>
      </c>
      <c r="F4325" s="17">
        <f t="shared" si="134"/>
        <v>0</v>
      </c>
      <c r="G4325" s="14">
        <v>1</v>
      </c>
      <c r="H4325" s="15" t="str">
        <f t="shared" si="135"/>
        <v>Realizar Pedido</v>
      </c>
    </row>
    <row r="4326" spans="1:8" x14ac:dyDescent="0.25">
      <c r="A4326" s="2">
        <v>7591585210203</v>
      </c>
      <c r="B4326" s="12" t="s">
        <v>4205</v>
      </c>
      <c r="C4326" s="16"/>
      <c r="D4326" s="15">
        <f>SUMIFS(Movimientos!F:F,Movimientos!B:B,Productos!A4326,Movimientos!D:D,$D$1)</f>
        <v>0</v>
      </c>
      <c r="E4326" s="14">
        <f>SUMIFS(Movimientos!F:F,Movimientos!B:B,Productos!A4326,Movimientos!D:D,$E$1)</f>
        <v>0</v>
      </c>
      <c r="F4326" s="17">
        <f t="shared" si="134"/>
        <v>0</v>
      </c>
      <c r="G4326" s="14">
        <v>1</v>
      </c>
      <c r="H4326" s="15" t="str">
        <f t="shared" si="135"/>
        <v>Realizar Pedido</v>
      </c>
    </row>
    <row r="4327" spans="1:8" x14ac:dyDescent="0.25">
      <c r="A4327" s="3">
        <v>7591585210272</v>
      </c>
      <c r="B4327" s="11" t="s">
        <v>4206</v>
      </c>
      <c r="C4327" s="16"/>
      <c r="D4327" s="15">
        <f>SUMIFS(Movimientos!F:F,Movimientos!B:B,Productos!A4327,Movimientos!D:D,$D$1)</f>
        <v>0</v>
      </c>
      <c r="E4327" s="14">
        <f>SUMIFS(Movimientos!F:F,Movimientos!B:B,Productos!A4327,Movimientos!D:D,$E$1)</f>
        <v>0</v>
      </c>
      <c r="F4327" s="17">
        <f t="shared" si="134"/>
        <v>0</v>
      </c>
      <c r="G4327" s="14">
        <v>1</v>
      </c>
      <c r="H4327" s="15" t="str">
        <f t="shared" si="135"/>
        <v>Realizar Pedido</v>
      </c>
    </row>
    <row r="4328" spans="1:8" x14ac:dyDescent="0.25">
      <c r="A4328" s="3">
        <v>7591585110206</v>
      </c>
      <c r="B4328" s="11" t="s">
        <v>4207</v>
      </c>
      <c r="C4328" s="16"/>
      <c r="D4328" s="15">
        <f>SUMIFS(Movimientos!F:F,Movimientos!B:B,Productos!A4328,Movimientos!D:D,$D$1)</f>
        <v>0</v>
      </c>
      <c r="E4328" s="14">
        <f>SUMIFS(Movimientos!F:F,Movimientos!B:B,Productos!A4328,Movimientos!D:D,$E$1)</f>
        <v>0</v>
      </c>
      <c r="F4328" s="17">
        <f t="shared" si="134"/>
        <v>0</v>
      </c>
      <c r="G4328" s="14">
        <v>1</v>
      </c>
      <c r="H4328" s="15" t="str">
        <f t="shared" si="135"/>
        <v>Realizar Pedido</v>
      </c>
    </row>
    <row r="4329" spans="1:8" x14ac:dyDescent="0.25">
      <c r="A4329" s="3">
        <v>7591585110190</v>
      </c>
      <c r="B4329" s="11" t="s">
        <v>4208</v>
      </c>
      <c r="C4329" s="16"/>
      <c r="D4329" s="15">
        <f>SUMIFS(Movimientos!F:F,Movimientos!B:B,Productos!A4329,Movimientos!D:D,$D$1)</f>
        <v>0</v>
      </c>
      <c r="E4329" s="14">
        <f>SUMIFS(Movimientos!F:F,Movimientos!B:B,Productos!A4329,Movimientos!D:D,$E$1)</f>
        <v>0</v>
      </c>
      <c r="F4329" s="17">
        <f t="shared" si="134"/>
        <v>0</v>
      </c>
      <c r="G4329" s="14">
        <v>1</v>
      </c>
      <c r="H4329" s="15" t="str">
        <f t="shared" si="135"/>
        <v>Realizar Pedido</v>
      </c>
    </row>
    <row r="4330" spans="1:8" x14ac:dyDescent="0.25">
      <c r="A4330" s="3">
        <v>7591585110268</v>
      </c>
      <c r="B4330" s="11" t="s">
        <v>4209</v>
      </c>
      <c r="C4330" s="16"/>
      <c r="D4330" s="15">
        <f>SUMIFS(Movimientos!F:F,Movimientos!B:B,Productos!A4330,Movimientos!D:D,$D$1)</f>
        <v>0</v>
      </c>
      <c r="E4330" s="14">
        <f>SUMIFS(Movimientos!F:F,Movimientos!B:B,Productos!A4330,Movimientos!D:D,$E$1)</f>
        <v>0</v>
      </c>
      <c r="F4330" s="17">
        <f t="shared" si="134"/>
        <v>0</v>
      </c>
      <c r="G4330" s="14">
        <v>1</v>
      </c>
      <c r="H4330" s="15" t="str">
        <f t="shared" si="135"/>
        <v>Realizar Pedido</v>
      </c>
    </row>
    <row r="4331" spans="1:8" x14ac:dyDescent="0.25">
      <c r="A4331" s="2">
        <v>7591585110244</v>
      </c>
      <c r="B4331" s="12" t="s">
        <v>4210</v>
      </c>
      <c r="C4331" s="16"/>
      <c r="D4331" s="15">
        <f>SUMIFS(Movimientos!F:F,Movimientos!B:B,Productos!A4331,Movimientos!D:D,$D$1)</f>
        <v>0</v>
      </c>
      <c r="E4331" s="14">
        <f>SUMIFS(Movimientos!F:F,Movimientos!B:B,Productos!A4331,Movimientos!D:D,$E$1)</f>
        <v>0</v>
      </c>
      <c r="F4331" s="17">
        <f t="shared" si="134"/>
        <v>0</v>
      </c>
      <c r="G4331" s="14">
        <v>1</v>
      </c>
      <c r="H4331" s="15" t="str">
        <f t="shared" si="135"/>
        <v>Realizar Pedido</v>
      </c>
    </row>
    <row r="4332" spans="1:8" x14ac:dyDescent="0.25">
      <c r="A4332" s="2">
        <v>7591585210227</v>
      </c>
      <c r="B4332" s="12" t="s">
        <v>4211</v>
      </c>
      <c r="C4332" s="16"/>
      <c r="D4332" s="15">
        <f>SUMIFS(Movimientos!F:F,Movimientos!B:B,Productos!A4332,Movimientos!D:D,$D$1)</f>
        <v>0</v>
      </c>
      <c r="E4332" s="14">
        <f>SUMIFS(Movimientos!F:F,Movimientos!B:B,Productos!A4332,Movimientos!D:D,$E$1)</f>
        <v>0</v>
      </c>
      <c r="F4332" s="17">
        <f t="shared" si="134"/>
        <v>0</v>
      </c>
      <c r="G4332" s="14">
        <v>1</v>
      </c>
      <c r="H4332" s="15" t="str">
        <f t="shared" si="135"/>
        <v>Realizar Pedido</v>
      </c>
    </row>
    <row r="4333" spans="1:8" x14ac:dyDescent="0.25">
      <c r="A4333" s="3">
        <v>7591585210265</v>
      </c>
      <c r="B4333" s="11" t="s">
        <v>4212</v>
      </c>
      <c r="C4333" s="16"/>
      <c r="D4333" s="15">
        <f>SUMIFS(Movimientos!F:F,Movimientos!B:B,Productos!A4333,Movimientos!D:D,$D$1)</f>
        <v>0</v>
      </c>
      <c r="E4333" s="14">
        <f>SUMIFS(Movimientos!F:F,Movimientos!B:B,Productos!A4333,Movimientos!D:D,$E$1)</f>
        <v>0</v>
      </c>
      <c r="F4333" s="17">
        <f t="shared" si="134"/>
        <v>0</v>
      </c>
      <c r="G4333" s="14">
        <v>1</v>
      </c>
      <c r="H4333" s="15" t="str">
        <f t="shared" si="135"/>
        <v>Realizar Pedido</v>
      </c>
    </row>
    <row r="4334" spans="1:8" x14ac:dyDescent="0.25">
      <c r="A4334" s="2">
        <v>7861004506102</v>
      </c>
      <c r="B4334" s="12" t="s">
        <v>4213</v>
      </c>
      <c r="C4334" s="16"/>
      <c r="D4334" s="15">
        <f>SUMIFS(Movimientos!F:F,Movimientos!B:B,Productos!A4334,Movimientos!D:D,$D$1)</f>
        <v>0</v>
      </c>
      <c r="E4334" s="14">
        <f>SUMIFS(Movimientos!F:F,Movimientos!B:B,Productos!A4334,Movimientos!D:D,$E$1)</f>
        <v>0</v>
      </c>
      <c r="F4334" s="17">
        <f t="shared" si="134"/>
        <v>0</v>
      </c>
      <c r="G4334" s="14">
        <v>1</v>
      </c>
      <c r="H4334" s="15" t="str">
        <f t="shared" si="135"/>
        <v>Realizar Pedido</v>
      </c>
    </row>
    <row r="4335" spans="1:8" x14ac:dyDescent="0.25">
      <c r="A4335" s="3">
        <v>7591204733939</v>
      </c>
      <c r="B4335" s="11" t="s">
        <v>4214</v>
      </c>
      <c r="C4335" s="16"/>
      <c r="D4335" s="15">
        <f>SUMIFS(Movimientos!F:F,Movimientos!B:B,Productos!A4335,Movimientos!D:D,$D$1)</f>
        <v>0</v>
      </c>
      <c r="E4335" s="14">
        <f>SUMIFS(Movimientos!F:F,Movimientos!B:B,Productos!A4335,Movimientos!D:D,$E$1)</f>
        <v>0</v>
      </c>
      <c r="F4335" s="17">
        <f t="shared" si="134"/>
        <v>0</v>
      </c>
      <c r="G4335" s="14">
        <v>1</v>
      </c>
      <c r="H4335" s="15" t="str">
        <f t="shared" si="135"/>
        <v>Realizar Pedido</v>
      </c>
    </row>
    <row r="4336" spans="1:8" x14ac:dyDescent="0.25">
      <c r="A4336" s="3">
        <v>7591204733823</v>
      </c>
      <c r="B4336" s="11" t="s">
        <v>4215</v>
      </c>
      <c r="C4336" s="16"/>
      <c r="D4336" s="15">
        <f>SUMIFS(Movimientos!F:F,Movimientos!B:B,Productos!A4336,Movimientos!D:D,$D$1)</f>
        <v>0</v>
      </c>
      <c r="E4336" s="14">
        <f>SUMIFS(Movimientos!F:F,Movimientos!B:B,Productos!A4336,Movimientos!D:D,$E$1)</f>
        <v>0</v>
      </c>
      <c r="F4336" s="17">
        <f t="shared" si="134"/>
        <v>0</v>
      </c>
      <c r="G4336" s="14">
        <v>1</v>
      </c>
      <c r="H4336" s="15" t="str">
        <f t="shared" si="135"/>
        <v>Realizar Pedido</v>
      </c>
    </row>
    <row r="4337" spans="1:8" x14ac:dyDescent="0.25">
      <c r="A4337" s="3">
        <v>7591585160218</v>
      </c>
      <c r="B4337" s="11" t="s">
        <v>4216</v>
      </c>
      <c r="C4337" s="16"/>
      <c r="D4337" s="15">
        <f>SUMIFS(Movimientos!F:F,Movimientos!B:B,Productos!A4337,Movimientos!D:D,$D$1)</f>
        <v>0</v>
      </c>
      <c r="E4337" s="14">
        <f>SUMIFS(Movimientos!F:F,Movimientos!B:B,Productos!A4337,Movimientos!D:D,$E$1)</f>
        <v>0</v>
      </c>
      <c r="F4337" s="17">
        <f t="shared" si="134"/>
        <v>0</v>
      </c>
      <c r="G4337" s="14">
        <v>1</v>
      </c>
      <c r="H4337" s="15" t="str">
        <f t="shared" si="135"/>
        <v>Realizar Pedido</v>
      </c>
    </row>
    <row r="4338" spans="1:8" x14ac:dyDescent="0.25">
      <c r="A4338" s="3">
        <v>7591585160225</v>
      </c>
      <c r="B4338" s="11" t="s">
        <v>4217</v>
      </c>
      <c r="C4338" s="16"/>
      <c r="D4338" s="15">
        <f>SUMIFS(Movimientos!F:F,Movimientos!B:B,Productos!A4338,Movimientos!D:D,$D$1)</f>
        <v>0</v>
      </c>
      <c r="E4338" s="14">
        <f>SUMIFS(Movimientos!F:F,Movimientos!B:B,Productos!A4338,Movimientos!D:D,$E$1)</f>
        <v>0</v>
      </c>
      <c r="F4338" s="17">
        <f t="shared" si="134"/>
        <v>0</v>
      </c>
      <c r="G4338" s="14">
        <v>1</v>
      </c>
      <c r="H4338" s="15" t="str">
        <f t="shared" si="135"/>
        <v>Realizar Pedido</v>
      </c>
    </row>
    <row r="4339" spans="1:8" x14ac:dyDescent="0.25">
      <c r="A4339" s="3">
        <v>7591585160256</v>
      </c>
      <c r="B4339" s="11" t="s">
        <v>4218</v>
      </c>
      <c r="C4339" s="16"/>
      <c r="D4339" s="15">
        <f>SUMIFS(Movimientos!F:F,Movimientos!B:B,Productos!A4339,Movimientos!D:D,$D$1)</f>
        <v>0</v>
      </c>
      <c r="E4339" s="14">
        <f>SUMIFS(Movimientos!F:F,Movimientos!B:B,Productos!A4339,Movimientos!D:D,$E$1)</f>
        <v>0</v>
      </c>
      <c r="F4339" s="17">
        <f t="shared" si="134"/>
        <v>0</v>
      </c>
      <c r="G4339" s="14">
        <v>1</v>
      </c>
      <c r="H4339" s="15" t="str">
        <f t="shared" si="135"/>
        <v>Realizar Pedido</v>
      </c>
    </row>
    <row r="4340" spans="1:8" x14ac:dyDescent="0.25">
      <c r="A4340" s="3">
        <v>7592601300274</v>
      </c>
      <c r="B4340" s="11" t="s">
        <v>4219</v>
      </c>
      <c r="C4340" s="16"/>
      <c r="D4340" s="15">
        <f>SUMIFS(Movimientos!F:F,Movimientos!B:B,Productos!A4340,Movimientos!D:D,$D$1)</f>
        <v>0</v>
      </c>
      <c r="E4340" s="14">
        <f>SUMIFS(Movimientos!F:F,Movimientos!B:B,Productos!A4340,Movimientos!D:D,$E$1)</f>
        <v>0</v>
      </c>
      <c r="F4340" s="17">
        <f t="shared" si="134"/>
        <v>0</v>
      </c>
      <c r="G4340" s="14">
        <v>1</v>
      </c>
      <c r="H4340" s="15" t="str">
        <f t="shared" si="135"/>
        <v>Realizar Pedido</v>
      </c>
    </row>
    <row r="4341" spans="1:8" x14ac:dyDescent="0.25">
      <c r="A4341" s="2">
        <v>7591136000277</v>
      </c>
      <c r="B4341" s="12" t="s">
        <v>4220</v>
      </c>
      <c r="C4341" s="16"/>
      <c r="D4341" s="15">
        <f>SUMIFS(Movimientos!F:F,Movimientos!B:B,Productos!A4341,Movimientos!D:D,$D$1)</f>
        <v>0</v>
      </c>
      <c r="E4341" s="14">
        <f>SUMIFS(Movimientos!F:F,Movimientos!B:B,Productos!A4341,Movimientos!D:D,$E$1)</f>
        <v>0</v>
      </c>
      <c r="F4341" s="17">
        <f t="shared" si="134"/>
        <v>0</v>
      </c>
      <c r="G4341" s="14">
        <v>1</v>
      </c>
      <c r="H4341" s="15" t="str">
        <f t="shared" si="135"/>
        <v>Realizar Pedido</v>
      </c>
    </row>
    <row r="4342" spans="1:8" x14ac:dyDescent="0.25">
      <c r="A4342" s="2">
        <v>7591519006315</v>
      </c>
      <c r="B4342" s="12" t="s">
        <v>4221</v>
      </c>
      <c r="C4342" s="16"/>
      <c r="D4342" s="15">
        <f>SUMIFS(Movimientos!F:F,Movimientos!B:B,Productos!A4342,Movimientos!D:D,$D$1)</f>
        <v>0</v>
      </c>
      <c r="E4342" s="14">
        <f>SUMIFS(Movimientos!F:F,Movimientos!B:B,Productos!A4342,Movimientos!D:D,$E$1)</f>
        <v>0</v>
      </c>
      <c r="F4342" s="17">
        <f t="shared" si="134"/>
        <v>0</v>
      </c>
      <c r="G4342" s="14">
        <v>1</v>
      </c>
      <c r="H4342" s="15" t="str">
        <f t="shared" si="135"/>
        <v>Realizar Pedido</v>
      </c>
    </row>
    <row r="4343" spans="1:8" x14ac:dyDescent="0.25">
      <c r="A4343" s="2">
        <v>7591136000284</v>
      </c>
      <c r="B4343" s="12" t="s">
        <v>4222</v>
      </c>
      <c r="C4343" s="16"/>
      <c r="D4343" s="15">
        <f>SUMIFS(Movimientos!F:F,Movimientos!B:B,Productos!A4343,Movimientos!D:D,$D$1)</f>
        <v>0</v>
      </c>
      <c r="E4343" s="14">
        <f>SUMIFS(Movimientos!F:F,Movimientos!B:B,Productos!A4343,Movimientos!D:D,$E$1)</f>
        <v>0</v>
      </c>
      <c r="F4343" s="17">
        <f t="shared" si="134"/>
        <v>0</v>
      </c>
      <c r="G4343" s="14">
        <v>1</v>
      </c>
      <c r="H4343" s="15" t="str">
        <f t="shared" si="135"/>
        <v>Realizar Pedido</v>
      </c>
    </row>
    <row r="4344" spans="1:8" x14ac:dyDescent="0.25">
      <c r="A4344" s="2">
        <v>7591585170279</v>
      </c>
      <c r="B4344" s="12" t="s">
        <v>4223</v>
      </c>
      <c r="C4344" s="16"/>
      <c r="D4344" s="15">
        <f>SUMIFS(Movimientos!F:F,Movimientos!B:B,Productos!A4344,Movimientos!D:D,$D$1)</f>
        <v>0</v>
      </c>
      <c r="E4344" s="14">
        <f>SUMIFS(Movimientos!F:F,Movimientos!B:B,Productos!A4344,Movimientos!D:D,$E$1)</f>
        <v>0</v>
      </c>
      <c r="F4344" s="17">
        <f t="shared" si="134"/>
        <v>0</v>
      </c>
      <c r="G4344" s="14">
        <v>1</v>
      </c>
      <c r="H4344" s="15" t="str">
        <f t="shared" si="135"/>
        <v>Realizar Pedido</v>
      </c>
    </row>
    <row r="4345" spans="1:8" x14ac:dyDescent="0.25">
      <c r="A4345" s="3">
        <v>7591585270207</v>
      </c>
      <c r="B4345" s="11" t="s">
        <v>4224</v>
      </c>
      <c r="C4345" s="16"/>
      <c r="D4345" s="15">
        <f>SUMIFS(Movimientos!F:F,Movimientos!B:B,Productos!A4345,Movimientos!D:D,$D$1)</f>
        <v>0</v>
      </c>
      <c r="E4345" s="14">
        <f>SUMIFS(Movimientos!F:F,Movimientos!B:B,Productos!A4345,Movimientos!D:D,$E$1)</f>
        <v>0</v>
      </c>
      <c r="F4345" s="17">
        <f t="shared" si="134"/>
        <v>0</v>
      </c>
      <c r="G4345" s="14">
        <v>1</v>
      </c>
      <c r="H4345" s="15" t="str">
        <f t="shared" si="135"/>
        <v>Realizar Pedido</v>
      </c>
    </row>
    <row r="4346" spans="1:8" x14ac:dyDescent="0.25">
      <c r="A4346" s="2">
        <v>7594002080373</v>
      </c>
      <c r="B4346" s="12" t="s">
        <v>4225</v>
      </c>
      <c r="C4346" s="16"/>
      <c r="D4346" s="15">
        <f>SUMIFS(Movimientos!F:F,Movimientos!B:B,Productos!A4346,Movimientos!D:D,$D$1)</f>
        <v>0</v>
      </c>
      <c r="E4346" s="14">
        <f>SUMIFS(Movimientos!F:F,Movimientos!B:B,Productos!A4346,Movimientos!D:D,$E$1)</f>
        <v>0</v>
      </c>
      <c r="F4346" s="17">
        <f t="shared" si="134"/>
        <v>0</v>
      </c>
      <c r="G4346" s="14">
        <v>1</v>
      </c>
      <c r="H4346" s="15" t="str">
        <f t="shared" si="135"/>
        <v>Realizar Pedido</v>
      </c>
    </row>
    <row r="4347" spans="1:8" x14ac:dyDescent="0.25">
      <c r="A4347" s="3">
        <v>7468999186526</v>
      </c>
      <c r="B4347" s="11" t="s">
        <v>4226</v>
      </c>
      <c r="C4347" s="16"/>
      <c r="D4347" s="15">
        <f>SUMIFS(Movimientos!F:F,Movimientos!B:B,Productos!A4347,Movimientos!D:D,$D$1)</f>
        <v>0</v>
      </c>
      <c r="E4347" s="14">
        <f>SUMIFS(Movimientos!F:F,Movimientos!B:B,Productos!A4347,Movimientos!D:D,$E$1)</f>
        <v>0</v>
      </c>
      <c r="F4347" s="17">
        <f t="shared" si="134"/>
        <v>0</v>
      </c>
      <c r="G4347" s="14">
        <v>1</v>
      </c>
      <c r="H4347" s="15" t="str">
        <f t="shared" si="135"/>
        <v>Realizar Pedido</v>
      </c>
    </row>
    <row r="4348" spans="1:8" x14ac:dyDescent="0.25">
      <c r="A4348" s="3">
        <v>7703763180318</v>
      </c>
      <c r="B4348" s="11" t="s">
        <v>4227</v>
      </c>
      <c r="C4348" s="16"/>
      <c r="D4348" s="15">
        <f>SUMIFS(Movimientos!F:F,Movimientos!B:B,Productos!A4348,Movimientos!D:D,$D$1)</f>
        <v>0</v>
      </c>
      <c r="E4348" s="14">
        <f>SUMIFS(Movimientos!F:F,Movimientos!B:B,Productos!A4348,Movimientos!D:D,$E$1)</f>
        <v>0</v>
      </c>
      <c r="F4348" s="17">
        <f t="shared" si="134"/>
        <v>0</v>
      </c>
      <c r="G4348" s="14">
        <v>1</v>
      </c>
      <c r="H4348" s="15" t="str">
        <f t="shared" si="135"/>
        <v>Realizar Pedido</v>
      </c>
    </row>
    <row r="4349" spans="1:8" x14ac:dyDescent="0.25">
      <c r="A4349" s="3">
        <v>7592020114346</v>
      </c>
      <c r="B4349" s="11" t="s">
        <v>4228</v>
      </c>
      <c r="C4349" s="16"/>
      <c r="D4349" s="15">
        <f>SUMIFS(Movimientos!F:F,Movimientos!B:B,Productos!A4349,Movimientos!D:D,$D$1)</f>
        <v>0</v>
      </c>
      <c r="E4349" s="14">
        <f>SUMIFS(Movimientos!F:F,Movimientos!B:B,Productos!A4349,Movimientos!D:D,$E$1)</f>
        <v>0</v>
      </c>
      <c r="F4349" s="17">
        <f t="shared" si="134"/>
        <v>0</v>
      </c>
      <c r="G4349" s="14">
        <v>1</v>
      </c>
      <c r="H4349" s="15" t="str">
        <f t="shared" si="135"/>
        <v>Realizar Pedido</v>
      </c>
    </row>
    <row r="4350" spans="1:8" x14ac:dyDescent="0.25">
      <c r="A4350" s="3">
        <v>7702605201679</v>
      </c>
      <c r="B4350" s="11" t="s">
        <v>4229</v>
      </c>
      <c r="C4350" s="16"/>
      <c r="D4350" s="15">
        <f>SUMIFS(Movimientos!F:F,Movimientos!B:B,Productos!A4350,Movimientos!D:D,$D$1)</f>
        <v>0</v>
      </c>
      <c r="E4350" s="14">
        <f>SUMIFS(Movimientos!F:F,Movimientos!B:B,Productos!A4350,Movimientos!D:D,$E$1)</f>
        <v>0</v>
      </c>
      <c r="F4350" s="17">
        <f t="shared" si="134"/>
        <v>0</v>
      </c>
      <c r="G4350" s="14">
        <v>1</v>
      </c>
      <c r="H4350" s="15" t="str">
        <f t="shared" si="135"/>
        <v>Realizar Pedido</v>
      </c>
    </row>
    <row r="4351" spans="1:8" x14ac:dyDescent="0.25">
      <c r="A4351" s="3">
        <v>7591519003208</v>
      </c>
      <c r="B4351" s="11" t="s">
        <v>4230</v>
      </c>
      <c r="C4351" s="16"/>
      <c r="D4351" s="15">
        <f>SUMIFS(Movimientos!F:F,Movimientos!B:B,Productos!A4351,Movimientos!D:D,$D$1)</f>
        <v>0</v>
      </c>
      <c r="E4351" s="14">
        <f>SUMIFS(Movimientos!F:F,Movimientos!B:B,Productos!A4351,Movimientos!D:D,$E$1)</f>
        <v>0</v>
      </c>
      <c r="F4351" s="17">
        <f t="shared" si="134"/>
        <v>0</v>
      </c>
      <c r="G4351" s="14">
        <v>1</v>
      </c>
      <c r="H4351" s="15" t="str">
        <f t="shared" si="135"/>
        <v>Realizar Pedido</v>
      </c>
    </row>
    <row r="4352" spans="1:8" x14ac:dyDescent="0.25">
      <c r="A4352" s="2">
        <v>7592616094014</v>
      </c>
      <c r="B4352" s="12" t="s">
        <v>4231</v>
      </c>
      <c r="C4352" s="16"/>
      <c r="D4352" s="15">
        <f>SUMIFS(Movimientos!F:F,Movimientos!B:B,Productos!A4352,Movimientos!D:D,$D$1)</f>
        <v>0</v>
      </c>
      <c r="E4352" s="14">
        <f>SUMIFS(Movimientos!F:F,Movimientos!B:B,Productos!A4352,Movimientos!D:D,$E$1)</f>
        <v>0</v>
      </c>
      <c r="F4352" s="17">
        <f t="shared" si="134"/>
        <v>0</v>
      </c>
      <c r="G4352" s="14">
        <v>1</v>
      </c>
      <c r="H4352" s="15" t="str">
        <f t="shared" si="135"/>
        <v>Realizar Pedido</v>
      </c>
    </row>
    <row r="4353" spans="1:8" x14ac:dyDescent="0.25">
      <c r="A4353" s="3">
        <v>7591585170200</v>
      </c>
      <c r="B4353" s="11" t="s">
        <v>4232</v>
      </c>
      <c r="C4353" s="16"/>
      <c r="D4353" s="15">
        <f>SUMIFS(Movimientos!F:F,Movimientos!B:B,Productos!A4353,Movimientos!D:D,$D$1)</f>
        <v>0</v>
      </c>
      <c r="E4353" s="14">
        <f>SUMIFS(Movimientos!F:F,Movimientos!B:B,Productos!A4353,Movimientos!D:D,$E$1)</f>
        <v>0</v>
      </c>
      <c r="F4353" s="17">
        <f t="shared" si="134"/>
        <v>0</v>
      </c>
      <c r="G4353" s="14">
        <v>1</v>
      </c>
      <c r="H4353" s="15" t="str">
        <f t="shared" si="135"/>
        <v>Realizar Pedido</v>
      </c>
    </row>
    <row r="4354" spans="1:8" x14ac:dyDescent="0.25">
      <c r="A4354" s="3">
        <v>7702605201167</v>
      </c>
      <c r="B4354" s="11" t="s">
        <v>4233</v>
      </c>
      <c r="C4354" s="16"/>
      <c r="D4354" s="15">
        <f>SUMIFS(Movimientos!F:F,Movimientos!B:B,Productos!A4354,Movimientos!D:D,$D$1)</f>
        <v>0</v>
      </c>
      <c r="E4354" s="14">
        <f>SUMIFS(Movimientos!F:F,Movimientos!B:B,Productos!A4354,Movimientos!D:D,$E$1)</f>
        <v>0</v>
      </c>
      <c r="F4354" s="17">
        <f t="shared" si="134"/>
        <v>0</v>
      </c>
      <c r="G4354" s="14">
        <v>1</v>
      </c>
      <c r="H4354" s="15" t="str">
        <f t="shared" si="135"/>
        <v>Realizar Pedido</v>
      </c>
    </row>
    <row r="4355" spans="1:8" x14ac:dyDescent="0.25">
      <c r="A4355" s="3">
        <v>7591585170224</v>
      </c>
      <c r="B4355" s="11" t="s">
        <v>4234</v>
      </c>
      <c r="C4355" s="16"/>
      <c r="D4355" s="15">
        <f>SUMIFS(Movimientos!F:F,Movimientos!B:B,Productos!A4355,Movimientos!D:D,$D$1)</f>
        <v>0</v>
      </c>
      <c r="E4355" s="14">
        <f>SUMIFS(Movimientos!F:F,Movimientos!B:B,Productos!A4355,Movimientos!D:D,$E$1)</f>
        <v>0</v>
      </c>
      <c r="F4355" s="17">
        <f t="shared" ref="F4355:F4418" si="136">D4355-E4355</f>
        <v>0</v>
      </c>
      <c r="G4355" s="14">
        <v>1</v>
      </c>
      <c r="H4355" s="15" t="str">
        <f t="shared" ref="H4355:H4418" si="137">IF(F4355&lt;G4355,"Realizar Pedido","")</f>
        <v>Realizar Pedido</v>
      </c>
    </row>
    <row r="4356" spans="1:8" x14ac:dyDescent="0.25">
      <c r="A4356" s="3">
        <v>7703763180233</v>
      </c>
      <c r="B4356" s="11" t="s">
        <v>4235</v>
      </c>
      <c r="C4356" s="16"/>
      <c r="D4356" s="15">
        <f>SUMIFS(Movimientos!F:F,Movimientos!B:B,Productos!A4356,Movimientos!D:D,$D$1)</f>
        <v>0</v>
      </c>
      <c r="E4356" s="14">
        <f>SUMIFS(Movimientos!F:F,Movimientos!B:B,Productos!A4356,Movimientos!D:D,$E$1)</f>
        <v>0</v>
      </c>
      <c r="F4356" s="17">
        <f t="shared" si="136"/>
        <v>0</v>
      </c>
      <c r="G4356" s="14">
        <v>1</v>
      </c>
      <c r="H4356" s="15" t="str">
        <f t="shared" si="137"/>
        <v>Realizar Pedido</v>
      </c>
    </row>
    <row r="4357" spans="1:8" x14ac:dyDescent="0.25">
      <c r="A4357" s="3">
        <v>7591519001273</v>
      </c>
      <c r="B4357" s="11" t="s">
        <v>4236</v>
      </c>
      <c r="C4357" s="16"/>
      <c r="D4357" s="15">
        <f>SUMIFS(Movimientos!F:F,Movimientos!B:B,Productos!A4357,Movimientos!D:D,$D$1)</f>
        <v>0</v>
      </c>
      <c r="E4357" s="14">
        <f>SUMIFS(Movimientos!F:F,Movimientos!B:B,Productos!A4357,Movimientos!D:D,$E$1)</f>
        <v>0</v>
      </c>
      <c r="F4357" s="17">
        <f t="shared" si="136"/>
        <v>0</v>
      </c>
      <c r="G4357" s="14">
        <v>1</v>
      </c>
      <c r="H4357" s="15" t="str">
        <f t="shared" si="137"/>
        <v>Realizar Pedido</v>
      </c>
    </row>
    <row r="4358" spans="1:8" x14ac:dyDescent="0.25">
      <c r="A4358" s="3">
        <v>7592616093017</v>
      </c>
      <c r="B4358" s="11" t="s">
        <v>4237</v>
      </c>
      <c r="C4358" s="16"/>
      <c r="D4358" s="15">
        <f>SUMIFS(Movimientos!F:F,Movimientos!B:B,Productos!A4358,Movimientos!D:D,$D$1)</f>
        <v>0</v>
      </c>
      <c r="E4358" s="14">
        <f>SUMIFS(Movimientos!F:F,Movimientos!B:B,Productos!A4358,Movimientos!D:D,$E$1)</f>
        <v>0</v>
      </c>
      <c r="F4358" s="17">
        <f t="shared" si="136"/>
        <v>0</v>
      </c>
      <c r="G4358" s="14">
        <v>1</v>
      </c>
      <c r="H4358" s="15" t="str">
        <f t="shared" si="137"/>
        <v>Realizar Pedido</v>
      </c>
    </row>
    <row r="4359" spans="1:8" x14ac:dyDescent="0.25">
      <c r="A4359" s="3">
        <v>7468999186519</v>
      </c>
      <c r="B4359" s="11" t="s">
        <v>4238</v>
      </c>
      <c r="C4359" s="16"/>
      <c r="D4359" s="15">
        <f>SUMIFS(Movimientos!F:F,Movimientos!B:B,Productos!A4359,Movimientos!D:D,$D$1)</f>
        <v>0</v>
      </c>
      <c r="E4359" s="14">
        <f>SUMIFS(Movimientos!F:F,Movimientos!B:B,Productos!A4359,Movimientos!D:D,$E$1)</f>
        <v>0</v>
      </c>
      <c r="F4359" s="17">
        <f t="shared" si="136"/>
        <v>0</v>
      </c>
      <c r="G4359" s="14">
        <v>1</v>
      </c>
      <c r="H4359" s="15" t="str">
        <f t="shared" si="137"/>
        <v>Realizar Pedido</v>
      </c>
    </row>
    <row r="4360" spans="1:8" x14ac:dyDescent="0.25">
      <c r="A4360" s="3">
        <v>7591585770226</v>
      </c>
      <c r="B4360" s="11" t="s">
        <v>4239</v>
      </c>
      <c r="C4360" s="16"/>
      <c r="D4360" s="15">
        <f>SUMIFS(Movimientos!F:F,Movimientos!B:B,Productos!A4360,Movimientos!D:D,$D$1)</f>
        <v>0</v>
      </c>
      <c r="E4360" s="14">
        <f>SUMIFS(Movimientos!F:F,Movimientos!B:B,Productos!A4360,Movimientos!D:D,$E$1)</f>
        <v>0</v>
      </c>
      <c r="F4360" s="17">
        <f t="shared" si="136"/>
        <v>0</v>
      </c>
      <c r="G4360" s="14">
        <v>1</v>
      </c>
      <c r="H4360" s="15" t="str">
        <f t="shared" si="137"/>
        <v>Realizar Pedido</v>
      </c>
    </row>
    <row r="4361" spans="1:8" x14ac:dyDescent="0.25">
      <c r="A4361" s="3">
        <v>7592616930213</v>
      </c>
      <c r="B4361" s="11" t="s">
        <v>4240</v>
      </c>
      <c r="C4361" s="16"/>
      <c r="D4361" s="15">
        <f>SUMIFS(Movimientos!F:F,Movimientos!B:B,Productos!A4361,Movimientos!D:D,$D$1)</f>
        <v>0</v>
      </c>
      <c r="E4361" s="14">
        <f>SUMIFS(Movimientos!F:F,Movimientos!B:B,Productos!A4361,Movimientos!D:D,$E$1)</f>
        <v>0</v>
      </c>
      <c r="F4361" s="17">
        <f t="shared" si="136"/>
        <v>0</v>
      </c>
      <c r="G4361" s="14">
        <v>1</v>
      </c>
      <c r="H4361" s="15" t="str">
        <f t="shared" si="137"/>
        <v>Realizar Pedido</v>
      </c>
    </row>
    <row r="4362" spans="1:8" x14ac:dyDescent="0.25">
      <c r="A4362" s="3">
        <v>7591136009218</v>
      </c>
      <c r="B4362" s="11" t="s">
        <v>4241</v>
      </c>
      <c r="C4362" s="16"/>
      <c r="D4362" s="15">
        <f>SUMIFS(Movimientos!F:F,Movimientos!B:B,Productos!A4362,Movimientos!D:D,$D$1)</f>
        <v>0</v>
      </c>
      <c r="E4362" s="14">
        <f>SUMIFS(Movimientos!F:F,Movimientos!B:B,Productos!A4362,Movimientos!D:D,$E$1)</f>
        <v>0</v>
      </c>
      <c r="F4362" s="17">
        <f t="shared" si="136"/>
        <v>0</v>
      </c>
      <c r="G4362" s="14">
        <v>1</v>
      </c>
      <c r="H4362" s="15" t="str">
        <f t="shared" si="137"/>
        <v>Realizar Pedido</v>
      </c>
    </row>
    <row r="4363" spans="1:8" x14ac:dyDescent="0.25">
      <c r="A4363" s="3">
        <v>7592454000253</v>
      </c>
      <c r="B4363" s="11" t="s">
        <v>4242</v>
      </c>
      <c r="C4363" s="16"/>
      <c r="D4363" s="15">
        <f>SUMIFS(Movimientos!F:F,Movimientos!B:B,Productos!A4363,Movimientos!D:D,$D$1)</f>
        <v>0</v>
      </c>
      <c r="E4363" s="14">
        <f>SUMIFS(Movimientos!F:F,Movimientos!B:B,Productos!A4363,Movimientos!D:D,$E$1)</f>
        <v>0</v>
      </c>
      <c r="F4363" s="17">
        <f t="shared" si="136"/>
        <v>0</v>
      </c>
      <c r="G4363" s="14">
        <v>1</v>
      </c>
      <c r="H4363" s="15" t="str">
        <f t="shared" si="137"/>
        <v>Realizar Pedido</v>
      </c>
    </row>
    <row r="4364" spans="1:8" x14ac:dyDescent="0.25">
      <c r="A4364" s="3">
        <v>7591585270221</v>
      </c>
      <c r="B4364" s="11" t="s">
        <v>4243</v>
      </c>
      <c r="C4364" s="16"/>
      <c r="D4364" s="15">
        <f>SUMIFS(Movimientos!F:F,Movimientos!B:B,Productos!A4364,Movimientos!D:D,$D$1)</f>
        <v>0</v>
      </c>
      <c r="E4364" s="14">
        <f>SUMIFS(Movimientos!F:F,Movimientos!B:B,Productos!A4364,Movimientos!D:D,$E$1)</f>
        <v>0</v>
      </c>
      <c r="F4364" s="17">
        <f t="shared" si="136"/>
        <v>0</v>
      </c>
      <c r="G4364" s="14">
        <v>1</v>
      </c>
      <c r="H4364" s="15" t="str">
        <f t="shared" si="137"/>
        <v>Realizar Pedido</v>
      </c>
    </row>
    <row r="4365" spans="1:8" x14ac:dyDescent="0.25">
      <c r="A4365" s="2">
        <v>7592205000259</v>
      </c>
      <c r="B4365" s="12" t="s">
        <v>4244</v>
      </c>
      <c r="C4365" s="16"/>
      <c r="D4365" s="15">
        <f>SUMIFS(Movimientos!F:F,Movimientos!B:B,Productos!A4365,Movimientos!D:D,$D$1)</f>
        <v>0</v>
      </c>
      <c r="E4365" s="14">
        <f>SUMIFS(Movimientos!F:F,Movimientos!B:B,Productos!A4365,Movimientos!D:D,$E$1)</f>
        <v>0</v>
      </c>
      <c r="F4365" s="17">
        <f t="shared" si="136"/>
        <v>0</v>
      </c>
      <c r="G4365" s="14">
        <v>1</v>
      </c>
      <c r="H4365" s="15" t="str">
        <f t="shared" si="137"/>
        <v>Realizar Pedido</v>
      </c>
    </row>
    <row r="4366" spans="1:8" x14ac:dyDescent="0.25">
      <c r="A4366" s="2">
        <v>7592637003637</v>
      </c>
      <c r="B4366" s="12" t="s">
        <v>4245</v>
      </c>
      <c r="C4366" s="16"/>
      <c r="D4366" s="15">
        <f>SUMIFS(Movimientos!F:F,Movimientos!B:B,Productos!A4366,Movimientos!D:D,$D$1)</f>
        <v>0</v>
      </c>
      <c r="E4366" s="14">
        <f>SUMIFS(Movimientos!F:F,Movimientos!B:B,Productos!A4366,Movimientos!D:D,$E$1)</f>
        <v>0</v>
      </c>
      <c r="F4366" s="17">
        <f t="shared" si="136"/>
        <v>0</v>
      </c>
      <c r="G4366" s="14">
        <v>1</v>
      </c>
      <c r="H4366" s="15" t="str">
        <f t="shared" si="137"/>
        <v>Realizar Pedido</v>
      </c>
    </row>
    <row r="4367" spans="1:8" x14ac:dyDescent="0.25">
      <c r="A4367" s="2">
        <v>7591585370228</v>
      </c>
      <c r="B4367" s="12" t="s">
        <v>4246</v>
      </c>
      <c r="C4367" s="16"/>
      <c r="D4367" s="15">
        <f>SUMIFS(Movimientos!F:F,Movimientos!B:B,Productos!A4367,Movimientos!D:D,$D$1)</f>
        <v>0</v>
      </c>
      <c r="E4367" s="14">
        <f>SUMIFS(Movimientos!F:F,Movimientos!B:B,Productos!A4367,Movimientos!D:D,$E$1)</f>
        <v>0</v>
      </c>
      <c r="F4367" s="17">
        <f t="shared" si="136"/>
        <v>0</v>
      </c>
      <c r="G4367" s="14">
        <v>1</v>
      </c>
      <c r="H4367" s="15" t="str">
        <f t="shared" si="137"/>
        <v>Realizar Pedido</v>
      </c>
    </row>
    <row r="4368" spans="1:8" x14ac:dyDescent="0.25">
      <c r="A4368" s="3">
        <v>7591585970220</v>
      </c>
      <c r="B4368" s="11" t="s">
        <v>4247</v>
      </c>
      <c r="C4368" s="16"/>
      <c r="D4368" s="15">
        <f>SUMIFS(Movimientos!F:F,Movimientos!B:B,Productos!A4368,Movimientos!D:D,$D$1)</f>
        <v>0</v>
      </c>
      <c r="E4368" s="14">
        <f>SUMIFS(Movimientos!F:F,Movimientos!B:B,Productos!A4368,Movimientos!D:D,$E$1)</f>
        <v>0</v>
      </c>
      <c r="F4368" s="17">
        <f t="shared" si="136"/>
        <v>0</v>
      </c>
      <c r="G4368" s="14">
        <v>1</v>
      </c>
      <c r="H4368" s="15" t="str">
        <f t="shared" si="137"/>
        <v>Realizar Pedido</v>
      </c>
    </row>
    <row r="4369" spans="1:8" x14ac:dyDescent="0.25">
      <c r="A4369" s="2">
        <v>7594002080366</v>
      </c>
      <c r="B4369" s="12" t="s">
        <v>4248</v>
      </c>
      <c r="C4369" s="16"/>
      <c r="D4369" s="15">
        <f>SUMIFS(Movimientos!F:F,Movimientos!B:B,Productos!A4369,Movimientos!D:D,$D$1)</f>
        <v>0</v>
      </c>
      <c r="E4369" s="14">
        <f>SUMIFS(Movimientos!F:F,Movimientos!B:B,Productos!A4369,Movimientos!D:D,$E$1)</f>
        <v>0</v>
      </c>
      <c r="F4369" s="17">
        <f t="shared" si="136"/>
        <v>0</v>
      </c>
      <c r="G4369" s="14">
        <v>1</v>
      </c>
      <c r="H4369" s="15" t="str">
        <f t="shared" si="137"/>
        <v>Realizar Pedido</v>
      </c>
    </row>
    <row r="4370" spans="1:8" x14ac:dyDescent="0.25">
      <c r="A4370" s="3">
        <v>3017</v>
      </c>
      <c r="B4370" s="11" t="s">
        <v>4249</v>
      </c>
      <c r="C4370" s="16"/>
      <c r="D4370" s="15">
        <f>SUMIFS(Movimientos!F:F,Movimientos!B:B,Productos!A4370,Movimientos!D:D,$D$1)</f>
        <v>0</v>
      </c>
      <c r="E4370" s="14">
        <f>SUMIFS(Movimientos!F:F,Movimientos!B:B,Productos!A4370,Movimientos!D:D,$E$1)</f>
        <v>0</v>
      </c>
      <c r="F4370" s="17">
        <f t="shared" si="136"/>
        <v>0</v>
      </c>
      <c r="G4370" s="14">
        <v>1</v>
      </c>
      <c r="H4370" s="15" t="str">
        <f t="shared" si="137"/>
        <v>Realizar Pedido</v>
      </c>
    </row>
    <row r="4371" spans="1:8" x14ac:dyDescent="0.25">
      <c r="A4371" s="2">
        <v>7592601300281</v>
      </c>
      <c r="B4371" s="12" t="s">
        <v>4250</v>
      </c>
      <c r="C4371" s="16"/>
      <c r="D4371" s="15">
        <f>SUMIFS(Movimientos!F:F,Movimientos!B:B,Productos!A4371,Movimientos!D:D,$D$1)</f>
        <v>0</v>
      </c>
      <c r="E4371" s="14">
        <f>SUMIFS(Movimientos!F:F,Movimientos!B:B,Productos!A4371,Movimientos!D:D,$E$1)</f>
        <v>0</v>
      </c>
      <c r="F4371" s="17">
        <f t="shared" si="136"/>
        <v>0</v>
      </c>
      <c r="G4371" s="14">
        <v>1</v>
      </c>
      <c r="H4371" s="15" t="str">
        <f t="shared" si="137"/>
        <v>Realizar Pedido</v>
      </c>
    </row>
    <row r="4372" spans="1:8" x14ac:dyDescent="0.25">
      <c r="A4372" s="3">
        <v>7592020122235</v>
      </c>
      <c r="B4372" s="11" t="s">
        <v>4251</v>
      </c>
      <c r="C4372" s="16"/>
      <c r="D4372" s="15">
        <f>SUMIFS(Movimientos!F:F,Movimientos!B:B,Productos!A4372,Movimientos!D:D,$D$1)</f>
        <v>0</v>
      </c>
      <c r="E4372" s="14">
        <f>SUMIFS(Movimientos!F:F,Movimientos!B:B,Productos!A4372,Movimientos!D:D,$E$1)</f>
        <v>0</v>
      </c>
      <c r="F4372" s="17">
        <f t="shared" si="136"/>
        <v>0</v>
      </c>
      <c r="G4372" s="14">
        <v>1</v>
      </c>
      <c r="H4372" s="15" t="str">
        <f t="shared" si="137"/>
        <v>Realizar Pedido</v>
      </c>
    </row>
    <row r="4373" spans="1:8" x14ac:dyDescent="0.25">
      <c r="A4373" s="3">
        <v>7591136001113</v>
      </c>
      <c r="B4373" s="11" t="s">
        <v>4252</v>
      </c>
      <c r="C4373" s="16"/>
      <c r="D4373" s="15">
        <f>SUMIFS(Movimientos!F:F,Movimientos!B:B,Productos!A4373,Movimientos!D:D,$D$1)</f>
        <v>0</v>
      </c>
      <c r="E4373" s="14">
        <f>SUMIFS(Movimientos!F:F,Movimientos!B:B,Productos!A4373,Movimientos!D:D,$E$1)</f>
        <v>0</v>
      </c>
      <c r="F4373" s="17">
        <f t="shared" si="136"/>
        <v>0</v>
      </c>
      <c r="G4373" s="14">
        <v>1</v>
      </c>
      <c r="H4373" s="15" t="str">
        <f t="shared" si="137"/>
        <v>Realizar Pedido</v>
      </c>
    </row>
    <row r="4374" spans="1:8" x14ac:dyDescent="0.25">
      <c r="A4374" s="3">
        <v>7594000020234</v>
      </c>
      <c r="B4374" s="11" t="s">
        <v>4253</v>
      </c>
      <c r="C4374" s="16"/>
      <c r="D4374" s="15">
        <f>SUMIFS(Movimientos!F:F,Movimientos!B:B,Productos!A4374,Movimientos!D:D,$D$1)</f>
        <v>0</v>
      </c>
      <c r="E4374" s="14">
        <f>SUMIFS(Movimientos!F:F,Movimientos!B:B,Productos!A4374,Movimientos!D:D,$E$1)</f>
        <v>0</v>
      </c>
      <c r="F4374" s="17">
        <f t="shared" si="136"/>
        <v>0</v>
      </c>
      <c r="G4374" s="14">
        <v>1</v>
      </c>
      <c r="H4374" s="15" t="str">
        <f t="shared" si="137"/>
        <v>Realizar Pedido</v>
      </c>
    </row>
    <row r="4375" spans="1:8" x14ac:dyDescent="0.25">
      <c r="A4375" s="3">
        <v>7592205000280</v>
      </c>
      <c r="B4375" s="11" t="s">
        <v>4254</v>
      </c>
      <c r="C4375" s="16"/>
      <c r="D4375" s="15">
        <f>SUMIFS(Movimientos!F:F,Movimientos!B:B,Productos!A4375,Movimientos!D:D,$D$1)</f>
        <v>0</v>
      </c>
      <c r="E4375" s="14">
        <f>SUMIFS(Movimientos!F:F,Movimientos!B:B,Productos!A4375,Movimientos!D:D,$E$1)</f>
        <v>0</v>
      </c>
      <c r="F4375" s="17">
        <f t="shared" si="136"/>
        <v>0</v>
      </c>
      <c r="G4375" s="14">
        <v>1</v>
      </c>
      <c r="H4375" s="15" t="str">
        <f t="shared" si="137"/>
        <v>Realizar Pedido</v>
      </c>
    </row>
    <row r="4376" spans="1:8" x14ac:dyDescent="0.25">
      <c r="A4376" s="3">
        <v>7591519000238</v>
      </c>
      <c r="B4376" s="11" t="s">
        <v>4255</v>
      </c>
      <c r="C4376" s="16"/>
      <c r="D4376" s="15">
        <f>SUMIFS(Movimientos!F:F,Movimientos!B:B,Productos!A4376,Movimientos!D:D,$D$1)</f>
        <v>0</v>
      </c>
      <c r="E4376" s="14">
        <f>SUMIFS(Movimientos!F:F,Movimientos!B:B,Productos!A4376,Movimientos!D:D,$E$1)</f>
        <v>0</v>
      </c>
      <c r="F4376" s="17">
        <f t="shared" si="136"/>
        <v>0</v>
      </c>
      <c r="G4376" s="14">
        <v>1</v>
      </c>
      <c r="H4376" s="15" t="str">
        <f t="shared" si="137"/>
        <v>Realizar Pedido</v>
      </c>
    </row>
    <row r="4377" spans="1:8" x14ac:dyDescent="0.25">
      <c r="A4377" s="3">
        <v>7703763450299</v>
      </c>
      <c r="B4377" s="11" t="s">
        <v>4256</v>
      </c>
      <c r="C4377" s="16"/>
      <c r="D4377" s="15">
        <f>SUMIFS(Movimientos!F:F,Movimientos!B:B,Productos!A4377,Movimientos!D:D,$D$1)</f>
        <v>0</v>
      </c>
      <c r="E4377" s="14">
        <f>SUMIFS(Movimientos!F:F,Movimientos!B:B,Productos!A4377,Movimientos!D:D,$E$1)</f>
        <v>0</v>
      </c>
      <c r="F4377" s="17">
        <f t="shared" si="136"/>
        <v>0</v>
      </c>
      <c r="G4377" s="14">
        <v>1</v>
      </c>
      <c r="H4377" s="15" t="str">
        <f t="shared" si="137"/>
        <v>Realizar Pedido</v>
      </c>
    </row>
    <row r="4378" spans="1:8" x14ac:dyDescent="0.25">
      <c r="A4378" s="3">
        <v>7591136000253</v>
      </c>
      <c r="B4378" s="11" t="s">
        <v>4257</v>
      </c>
      <c r="C4378" s="16"/>
      <c r="D4378" s="15">
        <f>SUMIFS(Movimientos!F:F,Movimientos!B:B,Productos!A4378,Movimientos!D:D,$D$1)</f>
        <v>0</v>
      </c>
      <c r="E4378" s="14">
        <f>SUMIFS(Movimientos!F:F,Movimientos!B:B,Productos!A4378,Movimientos!D:D,$E$1)</f>
        <v>0</v>
      </c>
      <c r="F4378" s="17">
        <f t="shared" si="136"/>
        <v>0</v>
      </c>
      <c r="G4378" s="14">
        <v>1</v>
      </c>
      <c r="H4378" s="15" t="str">
        <f t="shared" si="137"/>
        <v>Realizar Pedido</v>
      </c>
    </row>
    <row r="4379" spans="1:8" x14ac:dyDescent="0.25">
      <c r="A4379" s="3">
        <v>7594000020197</v>
      </c>
      <c r="B4379" s="11" t="s">
        <v>4258</v>
      </c>
      <c r="C4379" s="16"/>
      <c r="D4379" s="15">
        <f>SUMIFS(Movimientos!F:F,Movimientos!B:B,Productos!A4379,Movimientos!D:D,$D$1)</f>
        <v>0</v>
      </c>
      <c r="E4379" s="14">
        <f>SUMIFS(Movimientos!F:F,Movimientos!B:B,Productos!A4379,Movimientos!D:D,$E$1)</f>
        <v>0</v>
      </c>
      <c r="F4379" s="17">
        <f t="shared" si="136"/>
        <v>0</v>
      </c>
      <c r="G4379" s="14">
        <v>1</v>
      </c>
      <c r="H4379" s="15" t="str">
        <f t="shared" si="137"/>
        <v>Realizar Pedido</v>
      </c>
    </row>
    <row r="4380" spans="1:8" x14ac:dyDescent="0.25">
      <c r="A4380" s="3">
        <v>7591585170910</v>
      </c>
      <c r="B4380" s="11" t="s">
        <v>4259</v>
      </c>
      <c r="C4380" s="16"/>
      <c r="D4380" s="15">
        <f>SUMIFS(Movimientos!F:F,Movimientos!B:B,Productos!A4380,Movimientos!D:D,$D$1)</f>
        <v>0</v>
      </c>
      <c r="E4380" s="14">
        <f>SUMIFS(Movimientos!F:F,Movimientos!B:B,Productos!A4380,Movimientos!D:D,$E$1)</f>
        <v>0</v>
      </c>
      <c r="F4380" s="17">
        <f t="shared" si="136"/>
        <v>0</v>
      </c>
      <c r="G4380" s="14">
        <v>1</v>
      </c>
      <c r="H4380" s="15" t="str">
        <f t="shared" si="137"/>
        <v>Realizar Pedido</v>
      </c>
    </row>
    <row r="4381" spans="1:8" x14ac:dyDescent="0.25">
      <c r="A4381" s="3">
        <v>7702605200146</v>
      </c>
      <c r="B4381" s="11" t="s">
        <v>4260</v>
      </c>
      <c r="C4381" s="16"/>
      <c r="D4381" s="15">
        <f>SUMIFS(Movimientos!F:F,Movimientos!B:B,Productos!A4381,Movimientos!D:D,$D$1)</f>
        <v>0</v>
      </c>
      <c r="E4381" s="14">
        <f>SUMIFS(Movimientos!F:F,Movimientos!B:B,Productos!A4381,Movimientos!D:D,$E$1)</f>
        <v>0</v>
      </c>
      <c r="F4381" s="17">
        <f t="shared" si="136"/>
        <v>0</v>
      </c>
      <c r="G4381" s="14">
        <v>1</v>
      </c>
      <c r="H4381" s="15" t="str">
        <f t="shared" si="137"/>
        <v>Realizar Pedido</v>
      </c>
    </row>
    <row r="4382" spans="1:8" x14ac:dyDescent="0.25">
      <c r="A4382" s="3">
        <v>7468999188780</v>
      </c>
      <c r="B4382" s="11" t="s">
        <v>4261</v>
      </c>
      <c r="C4382" s="16"/>
      <c r="D4382" s="15">
        <f>SUMIFS(Movimientos!F:F,Movimientos!B:B,Productos!A4382,Movimientos!D:D,$D$1)</f>
        <v>0</v>
      </c>
      <c r="E4382" s="14">
        <f>SUMIFS(Movimientos!F:F,Movimientos!B:B,Productos!A4382,Movimientos!D:D,$E$1)</f>
        <v>0</v>
      </c>
      <c r="F4382" s="17">
        <f t="shared" si="136"/>
        <v>0</v>
      </c>
      <c r="G4382" s="14">
        <v>1</v>
      </c>
      <c r="H4382" s="15" t="str">
        <f t="shared" si="137"/>
        <v>Realizar Pedido</v>
      </c>
    </row>
    <row r="4383" spans="1:8" x14ac:dyDescent="0.25">
      <c r="A4383" s="2">
        <v>8901296006757</v>
      </c>
      <c r="B4383" s="12" t="s">
        <v>4262</v>
      </c>
      <c r="C4383" s="16"/>
      <c r="D4383" s="15">
        <f>SUMIFS(Movimientos!F:F,Movimientos!B:B,Productos!A4383,Movimientos!D:D,$D$1)</f>
        <v>0</v>
      </c>
      <c r="E4383" s="14">
        <f>SUMIFS(Movimientos!F:F,Movimientos!B:B,Productos!A4383,Movimientos!D:D,$E$1)</f>
        <v>0</v>
      </c>
      <c r="F4383" s="17">
        <f t="shared" si="136"/>
        <v>0</v>
      </c>
      <c r="G4383" s="14">
        <v>1</v>
      </c>
      <c r="H4383" s="15" t="str">
        <f t="shared" si="137"/>
        <v>Realizar Pedido</v>
      </c>
    </row>
    <row r="4384" spans="1:8" x14ac:dyDescent="0.25">
      <c r="A4384" s="2">
        <v>7591585970916</v>
      </c>
      <c r="B4384" s="12" t="s">
        <v>4263</v>
      </c>
      <c r="C4384" s="16"/>
      <c r="D4384" s="15">
        <f>SUMIFS(Movimientos!F:F,Movimientos!B:B,Productos!A4384,Movimientos!D:D,$D$1)</f>
        <v>0</v>
      </c>
      <c r="E4384" s="14">
        <f>SUMIFS(Movimientos!F:F,Movimientos!B:B,Productos!A4384,Movimientos!D:D,$E$1)</f>
        <v>0</v>
      </c>
      <c r="F4384" s="17">
        <f t="shared" si="136"/>
        <v>0</v>
      </c>
      <c r="G4384" s="14">
        <v>1</v>
      </c>
      <c r="H4384" s="15" t="str">
        <f t="shared" si="137"/>
        <v>Realizar Pedido</v>
      </c>
    </row>
    <row r="4385" spans="1:8" x14ac:dyDescent="0.25">
      <c r="A4385" s="3">
        <v>7591585177001</v>
      </c>
      <c r="B4385" s="11" t="s">
        <v>4264</v>
      </c>
      <c r="C4385" s="16"/>
      <c r="D4385" s="15">
        <f>SUMIFS(Movimientos!F:F,Movimientos!B:B,Productos!A4385,Movimientos!D:D,$D$1)</f>
        <v>0</v>
      </c>
      <c r="E4385" s="14">
        <f>SUMIFS(Movimientos!F:F,Movimientos!B:B,Productos!A4385,Movimientos!D:D,$E$1)</f>
        <v>0</v>
      </c>
      <c r="F4385" s="17">
        <f t="shared" si="136"/>
        <v>0</v>
      </c>
      <c r="G4385" s="14">
        <v>1</v>
      </c>
      <c r="H4385" s="15" t="str">
        <f t="shared" si="137"/>
        <v>Realizar Pedido</v>
      </c>
    </row>
    <row r="4386" spans="1:8" x14ac:dyDescent="0.25">
      <c r="A4386" s="3">
        <v>7591519000252</v>
      </c>
      <c r="B4386" s="11" t="s">
        <v>4265</v>
      </c>
      <c r="C4386" s="16"/>
      <c r="D4386" s="15">
        <f>SUMIFS(Movimientos!F:F,Movimientos!B:B,Productos!A4386,Movimientos!D:D,$D$1)</f>
        <v>0</v>
      </c>
      <c r="E4386" s="14">
        <f>SUMIFS(Movimientos!F:F,Movimientos!B:B,Productos!A4386,Movimientos!D:D,$E$1)</f>
        <v>0</v>
      </c>
      <c r="F4386" s="17">
        <f t="shared" si="136"/>
        <v>0</v>
      </c>
      <c r="G4386" s="14">
        <v>1</v>
      </c>
      <c r="H4386" s="15" t="str">
        <f t="shared" si="137"/>
        <v>Realizar Pedido</v>
      </c>
    </row>
    <row r="4387" spans="1:8" x14ac:dyDescent="0.25">
      <c r="A4387" s="3">
        <v>7592020124208</v>
      </c>
      <c r="B4387" s="11" t="s">
        <v>4266</v>
      </c>
      <c r="C4387" s="16"/>
      <c r="D4387" s="15">
        <f>SUMIFS(Movimientos!F:F,Movimientos!B:B,Productos!A4387,Movimientos!D:D,$D$1)</f>
        <v>0</v>
      </c>
      <c r="E4387" s="14">
        <f>SUMIFS(Movimientos!F:F,Movimientos!B:B,Productos!A4387,Movimientos!D:D,$E$1)</f>
        <v>0</v>
      </c>
      <c r="F4387" s="17">
        <f t="shared" si="136"/>
        <v>0</v>
      </c>
      <c r="G4387" s="14">
        <v>1</v>
      </c>
      <c r="H4387" s="15" t="str">
        <f t="shared" si="137"/>
        <v>Realizar Pedido</v>
      </c>
    </row>
    <row r="4388" spans="1:8" x14ac:dyDescent="0.25">
      <c r="A4388" s="3">
        <v>7707236120993</v>
      </c>
      <c r="B4388" s="11" t="s">
        <v>4266</v>
      </c>
      <c r="C4388" s="16"/>
      <c r="D4388" s="15">
        <f>SUMIFS(Movimientos!F:F,Movimientos!B:B,Productos!A4388,Movimientos!D:D,$D$1)</f>
        <v>0</v>
      </c>
      <c r="E4388" s="14">
        <f>SUMIFS(Movimientos!F:F,Movimientos!B:B,Productos!A4388,Movimientos!D:D,$E$1)</f>
        <v>0</v>
      </c>
      <c r="F4388" s="17">
        <f t="shared" si="136"/>
        <v>0</v>
      </c>
      <c r="G4388" s="14">
        <v>1</v>
      </c>
      <c r="H4388" s="15" t="str">
        <f t="shared" si="137"/>
        <v>Realizar Pedido</v>
      </c>
    </row>
    <row r="4389" spans="1:8" x14ac:dyDescent="0.25">
      <c r="A4389" s="3">
        <v>5595585170965</v>
      </c>
      <c r="B4389" s="11" t="s">
        <v>4267</v>
      </c>
      <c r="C4389" s="16"/>
      <c r="D4389" s="15">
        <f>SUMIFS(Movimientos!F:F,Movimientos!B:B,Productos!A4389,Movimientos!D:D,$D$1)</f>
        <v>0</v>
      </c>
      <c r="E4389" s="14">
        <f>SUMIFS(Movimientos!F:F,Movimientos!B:B,Productos!A4389,Movimientos!D:D,$E$1)</f>
        <v>0</v>
      </c>
      <c r="F4389" s="17">
        <f t="shared" si="136"/>
        <v>0</v>
      </c>
      <c r="G4389" s="14">
        <v>1</v>
      </c>
      <c r="H4389" s="15" t="str">
        <f t="shared" si="137"/>
        <v>Realizar Pedido</v>
      </c>
    </row>
    <row r="4390" spans="1:8" x14ac:dyDescent="0.25">
      <c r="A4390" s="3">
        <v>7591463032040</v>
      </c>
      <c r="B4390" s="11" t="s">
        <v>4267</v>
      </c>
      <c r="C4390" s="16"/>
      <c r="D4390" s="15">
        <f>SUMIFS(Movimientos!F:F,Movimientos!B:B,Productos!A4390,Movimientos!D:D,$D$1)</f>
        <v>0</v>
      </c>
      <c r="E4390" s="14">
        <f>SUMIFS(Movimientos!F:F,Movimientos!B:B,Productos!A4390,Movimientos!D:D,$E$1)</f>
        <v>0</v>
      </c>
      <c r="F4390" s="17">
        <f t="shared" si="136"/>
        <v>0</v>
      </c>
      <c r="G4390" s="14">
        <v>1</v>
      </c>
      <c r="H4390" s="15" t="str">
        <f t="shared" si="137"/>
        <v>Realizar Pedido</v>
      </c>
    </row>
    <row r="4391" spans="1:8" x14ac:dyDescent="0.25">
      <c r="A4391" s="3">
        <v>8901175006663</v>
      </c>
      <c r="B4391" s="11" t="s">
        <v>4267</v>
      </c>
      <c r="C4391" s="16"/>
      <c r="D4391" s="15">
        <f>SUMIFS(Movimientos!F:F,Movimientos!B:B,Productos!A4391,Movimientos!D:D,$D$1)</f>
        <v>0</v>
      </c>
      <c r="E4391" s="14">
        <f>SUMIFS(Movimientos!F:F,Movimientos!B:B,Productos!A4391,Movimientos!D:D,$E$1)</f>
        <v>0</v>
      </c>
      <c r="F4391" s="17">
        <f t="shared" si="136"/>
        <v>0</v>
      </c>
      <c r="G4391" s="14">
        <v>1</v>
      </c>
      <c r="H4391" s="15" t="str">
        <f t="shared" si="137"/>
        <v>Realizar Pedido</v>
      </c>
    </row>
    <row r="4392" spans="1:8" x14ac:dyDescent="0.25">
      <c r="A4392" s="3">
        <v>7591585170965</v>
      </c>
      <c r="B4392" s="11" t="s">
        <v>4268</v>
      </c>
      <c r="C4392" s="16"/>
      <c r="D4392" s="15">
        <f>SUMIFS(Movimientos!F:F,Movimientos!B:B,Productos!A4392,Movimientos!D:D,$D$1)</f>
        <v>0</v>
      </c>
      <c r="E4392" s="14">
        <f>SUMIFS(Movimientos!F:F,Movimientos!B:B,Productos!A4392,Movimientos!D:D,$E$1)</f>
        <v>0</v>
      </c>
      <c r="F4392" s="17">
        <f t="shared" si="136"/>
        <v>0</v>
      </c>
      <c r="G4392" s="14">
        <v>1</v>
      </c>
      <c r="H4392" s="15" t="str">
        <f t="shared" si="137"/>
        <v>Realizar Pedido</v>
      </c>
    </row>
    <row r="4393" spans="1:8" x14ac:dyDescent="0.25">
      <c r="A4393" s="3">
        <v>7591020000963</v>
      </c>
      <c r="B4393" s="11" t="s">
        <v>4269</v>
      </c>
      <c r="C4393" s="16"/>
      <c r="D4393" s="15">
        <f>SUMIFS(Movimientos!F:F,Movimientos!B:B,Productos!A4393,Movimientos!D:D,$D$1)</f>
        <v>0</v>
      </c>
      <c r="E4393" s="14">
        <f>SUMIFS(Movimientos!F:F,Movimientos!B:B,Productos!A4393,Movimientos!D:D,$E$1)</f>
        <v>0</v>
      </c>
      <c r="F4393" s="17">
        <f t="shared" si="136"/>
        <v>0</v>
      </c>
      <c r="G4393" s="14">
        <v>1</v>
      </c>
      <c r="H4393" s="15" t="str">
        <f t="shared" si="137"/>
        <v>Realizar Pedido</v>
      </c>
    </row>
    <row r="4394" spans="1:8" x14ac:dyDescent="0.25">
      <c r="A4394" s="3">
        <v>20993</v>
      </c>
      <c r="B4394" s="11" t="s">
        <v>4270</v>
      </c>
      <c r="C4394" s="16"/>
      <c r="D4394" s="15">
        <f>SUMIFS(Movimientos!F:F,Movimientos!B:B,Productos!A4394,Movimientos!D:D,$D$1)</f>
        <v>0</v>
      </c>
      <c r="E4394" s="14">
        <f>SUMIFS(Movimientos!F:F,Movimientos!B:B,Productos!A4394,Movimientos!D:D,$E$1)</f>
        <v>0</v>
      </c>
      <c r="F4394" s="17">
        <f t="shared" si="136"/>
        <v>0</v>
      </c>
      <c r="G4394" s="14">
        <v>1</v>
      </c>
      <c r="H4394" s="15" t="str">
        <f t="shared" si="137"/>
        <v>Realizar Pedido</v>
      </c>
    </row>
    <row r="4395" spans="1:8" x14ac:dyDescent="0.25">
      <c r="A4395" s="3">
        <v>7591204733724</v>
      </c>
      <c r="B4395" s="11" t="s">
        <v>4271</v>
      </c>
      <c r="C4395" s="16"/>
      <c r="D4395" s="15">
        <f>SUMIFS(Movimientos!F:F,Movimientos!B:B,Productos!A4395,Movimientos!D:D,$D$1)</f>
        <v>0</v>
      </c>
      <c r="E4395" s="14">
        <f>SUMIFS(Movimientos!F:F,Movimientos!B:B,Productos!A4395,Movimientos!D:D,$E$1)</f>
        <v>0</v>
      </c>
      <c r="F4395" s="17">
        <f t="shared" si="136"/>
        <v>0</v>
      </c>
      <c r="G4395" s="14">
        <v>1</v>
      </c>
      <c r="H4395" s="15" t="str">
        <f t="shared" si="137"/>
        <v>Realizar Pedido</v>
      </c>
    </row>
    <row r="4396" spans="1:8" x14ac:dyDescent="0.25">
      <c r="A4396" s="3" t="s">
        <v>4272</v>
      </c>
      <c r="B4396" s="11" t="s">
        <v>4273</v>
      </c>
      <c r="C4396" s="16"/>
      <c r="D4396" s="15">
        <f>SUMIFS(Movimientos!F:F,Movimientos!B:B,Productos!A4396,Movimientos!D:D,$D$1)</f>
        <v>0</v>
      </c>
      <c r="E4396" s="14">
        <f>SUMIFS(Movimientos!F:F,Movimientos!B:B,Productos!A4396,Movimientos!D:D,$E$1)</f>
        <v>0</v>
      </c>
      <c r="F4396" s="17">
        <f t="shared" si="136"/>
        <v>0</v>
      </c>
      <c r="G4396" s="14">
        <v>1</v>
      </c>
      <c r="H4396" s="15" t="str">
        <f t="shared" si="137"/>
        <v>Realizar Pedido</v>
      </c>
    </row>
    <row r="4397" spans="1:8" x14ac:dyDescent="0.25">
      <c r="A4397" s="3" t="s">
        <v>4274</v>
      </c>
      <c r="B4397" s="11" t="s">
        <v>4273</v>
      </c>
      <c r="C4397" s="16"/>
      <c r="D4397" s="15">
        <f>SUMIFS(Movimientos!F:F,Movimientos!B:B,Productos!A4397,Movimientos!D:D,$D$1)</f>
        <v>0</v>
      </c>
      <c r="E4397" s="14">
        <f>SUMIFS(Movimientos!F:F,Movimientos!B:B,Productos!A4397,Movimientos!D:D,$E$1)</f>
        <v>0</v>
      </c>
      <c r="F4397" s="17">
        <f t="shared" si="136"/>
        <v>0</v>
      </c>
      <c r="G4397" s="14">
        <v>1</v>
      </c>
      <c r="H4397" s="15" t="str">
        <f t="shared" si="137"/>
        <v>Realizar Pedido</v>
      </c>
    </row>
    <row r="4398" spans="1:8" x14ac:dyDescent="0.25">
      <c r="A4398" s="3" t="s">
        <v>4275</v>
      </c>
      <c r="B4398" s="11" t="s">
        <v>4276</v>
      </c>
      <c r="C4398" s="16"/>
      <c r="D4398" s="15">
        <f>SUMIFS(Movimientos!F:F,Movimientos!B:B,Productos!A4398,Movimientos!D:D,$D$1)</f>
        <v>0</v>
      </c>
      <c r="E4398" s="14">
        <f>SUMIFS(Movimientos!F:F,Movimientos!B:B,Productos!A4398,Movimientos!D:D,$E$1)</f>
        <v>0</v>
      </c>
      <c r="F4398" s="17">
        <f t="shared" si="136"/>
        <v>0</v>
      </c>
      <c r="G4398" s="14">
        <v>1</v>
      </c>
      <c r="H4398" s="15" t="str">
        <f t="shared" si="137"/>
        <v>Realizar Pedido</v>
      </c>
    </row>
    <row r="4399" spans="1:8" x14ac:dyDescent="0.25">
      <c r="A4399" s="3" t="s">
        <v>4277</v>
      </c>
      <c r="B4399" s="11" t="s">
        <v>4276</v>
      </c>
      <c r="C4399" s="16"/>
      <c r="D4399" s="15">
        <f>SUMIFS(Movimientos!F:F,Movimientos!B:B,Productos!A4399,Movimientos!D:D,$D$1)</f>
        <v>0</v>
      </c>
      <c r="E4399" s="14">
        <f>SUMIFS(Movimientos!F:F,Movimientos!B:B,Productos!A4399,Movimientos!D:D,$E$1)</f>
        <v>0</v>
      </c>
      <c r="F4399" s="17">
        <f t="shared" si="136"/>
        <v>0</v>
      </c>
      <c r="G4399" s="14">
        <v>1</v>
      </c>
      <c r="H4399" s="15" t="str">
        <f t="shared" si="137"/>
        <v>Realizar Pedido</v>
      </c>
    </row>
    <row r="4400" spans="1:8" x14ac:dyDescent="0.25">
      <c r="A4400" s="2">
        <v>7591020000994</v>
      </c>
      <c r="B4400" s="12" t="s">
        <v>4278</v>
      </c>
      <c r="C4400" s="16"/>
      <c r="D4400" s="15">
        <f>SUMIFS(Movimientos!F:F,Movimientos!B:B,Productos!A4400,Movimientos!D:D,$D$1)</f>
        <v>0</v>
      </c>
      <c r="E4400" s="14">
        <f>SUMIFS(Movimientos!F:F,Movimientos!B:B,Productos!A4400,Movimientos!D:D,$E$1)</f>
        <v>0</v>
      </c>
      <c r="F4400" s="17">
        <f t="shared" si="136"/>
        <v>0</v>
      </c>
      <c r="G4400" s="14">
        <v>1</v>
      </c>
      <c r="H4400" s="15" t="str">
        <f t="shared" si="137"/>
        <v>Realizar Pedido</v>
      </c>
    </row>
    <row r="4401" spans="1:8" x14ac:dyDescent="0.25">
      <c r="A4401" s="3" t="s">
        <v>4279</v>
      </c>
      <c r="B4401" s="11" t="s">
        <v>4280</v>
      </c>
      <c r="C4401" s="16"/>
      <c r="D4401" s="15">
        <f>SUMIFS(Movimientos!F:F,Movimientos!B:B,Productos!A4401,Movimientos!D:D,$D$1)</f>
        <v>0</v>
      </c>
      <c r="E4401" s="14">
        <f>SUMIFS(Movimientos!F:F,Movimientos!B:B,Productos!A4401,Movimientos!D:D,$E$1)</f>
        <v>0</v>
      </c>
      <c r="F4401" s="17">
        <f t="shared" si="136"/>
        <v>0</v>
      </c>
      <c r="G4401" s="14">
        <v>1</v>
      </c>
      <c r="H4401" s="15" t="str">
        <f t="shared" si="137"/>
        <v>Realizar Pedido</v>
      </c>
    </row>
    <row r="4402" spans="1:8" x14ac:dyDescent="0.25">
      <c r="A4402" s="3" t="s">
        <v>4281</v>
      </c>
      <c r="B4402" s="11" t="s">
        <v>4280</v>
      </c>
      <c r="C4402" s="16"/>
      <c r="D4402" s="15">
        <f>SUMIFS(Movimientos!F:F,Movimientos!B:B,Productos!A4402,Movimientos!D:D,$D$1)</f>
        <v>0</v>
      </c>
      <c r="E4402" s="14">
        <f>SUMIFS(Movimientos!F:F,Movimientos!B:B,Productos!A4402,Movimientos!D:D,$E$1)</f>
        <v>0</v>
      </c>
      <c r="F4402" s="17">
        <f t="shared" si="136"/>
        <v>0</v>
      </c>
      <c r="G4402" s="14">
        <v>1</v>
      </c>
      <c r="H4402" s="15" t="str">
        <f t="shared" si="137"/>
        <v>Realizar Pedido</v>
      </c>
    </row>
    <row r="4403" spans="1:8" x14ac:dyDescent="0.25">
      <c r="A4403" s="3">
        <v>7591020000987</v>
      </c>
      <c r="B4403" s="11" t="s">
        <v>4282</v>
      </c>
      <c r="C4403" s="16"/>
      <c r="D4403" s="15">
        <f>SUMIFS(Movimientos!F:F,Movimientos!B:B,Productos!A4403,Movimientos!D:D,$D$1)</f>
        <v>0</v>
      </c>
      <c r="E4403" s="14">
        <f>SUMIFS(Movimientos!F:F,Movimientos!B:B,Productos!A4403,Movimientos!D:D,$E$1)</f>
        <v>0</v>
      </c>
      <c r="F4403" s="17">
        <f t="shared" si="136"/>
        <v>0</v>
      </c>
      <c r="G4403" s="14">
        <v>1</v>
      </c>
      <c r="H4403" s="15" t="str">
        <f t="shared" si="137"/>
        <v>Realizar Pedido</v>
      </c>
    </row>
    <row r="4404" spans="1:8" x14ac:dyDescent="0.25">
      <c r="A4404" s="3">
        <v>7594002080410</v>
      </c>
      <c r="B4404" s="11" t="s">
        <v>4283</v>
      </c>
      <c r="C4404" s="16"/>
      <c r="D4404" s="15">
        <f>SUMIFS(Movimientos!F:F,Movimientos!B:B,Productos!A4404,Movimientos!D:D,$D$1)</f>
        <v>0</v>
      </c>
      <c r="E4404" s="14">
        <f>SUMIFS(Movimientos!F:F,Movimientos!B:B,Productos!A4404,Movimientos!D:D,$E$1)</f>
        <v>0</v>
      </c>
      <c r="F4404" s="17">
        <f t="shared" si="136"/>
        <v>0</v>
      </c>
      <c r="G4404" s="14">
        <v>1</v>
      </c>
      <c r="H4404" s="15" t="str">
        <f t="shared" si="137"/>
        <v>Realizar Pedido</v>
      </c>
    </row>
    <row r="4405" spans="1:8" x14ac:dyDescent="0.25">
      <c r="A4405" s="3">
        <v>7591585173898</v>
      </c>
      <c r="B4405" s="11" t="s">
        <v>4284</v>
      </c>
      <c r="C4405" s="16"/>
      <c r="D4405" s="15">
        <f>SUMIFS(Movimientos!F:F,Movimientos!B:B,Productos!A4405,Movimientos!D:D,$D$1)</f>
        <v>0</v>
      </c>
      <c r="E4405" s="14">
        <f>SUMIFS(Movimientos!F:F,Movimientos!B:B,Productos!A4405,Movimientos!D:D,$E$1)</f>
        <v>0</v>
      </c>
      <c r="F4405" s="17">
        <f t="shared" si="136"/>
        <v>0</v>
      </c>
      <c r="G4405" s="14">
        <v>1</v>
      </c>
      <c r="H4405" s="15" t="str">
        <f t="shared" si="137"/>
        <v>Realizar Pedido</v>
      </c>
    </row>
    <row r="4406" spans="1:8" x14ac:dyDescent="0.25">
      <c r="A4406" s="3">
        <v>9002260003624</v>
      </c>
      <c r="B4406" s="11" t="s">
        <v>4285</v>
      </c>
      <c r="C4406" s="16"/>
      <c r="D4406" s="15">
        <f>SUMIFS(Movimientos!F:F,Movimientos!B:B,Productos!A4406,Movimientos!D:D,$D$1)</f>
        <v>0</v>
      </c>
      <c r="E4406" s="14">
        <f>SUMIFS(Movimientos!F:F,Movimientos!B:B,Productos!A4406,Movimientos!D:D,$E$1)</f>
        <v>0</v>
      </c>
      <c r="F4406" s="17">
        <f t="shared" si="136"/>
        <v>0</v>
      </c>
      <c r="G4406" s="14">
        <v>1</v>
      </c>
      <c r="H4406" s="15" t="str">
        <f t="shared" si="137"/>
        <v>Realizar Pedido</v>
      </c>
    </row>
    <row r="4407" spans="1:8" x14ac:dyDescent="0.25">
      <c r="A4407" s="3" t="s">
        <v>4286</v>
      </c>
      <c r="B4407" s="11" t="s">
        <v>4287</v>
      </c>
      <c r="C4407" s="16"/>
      <c r="D4407" s="15">
        <f>SUMIFS(Movimientos!F:F,Movimientos!B:B,Productos!A4407,Movimientos!D:D,$D$1)</f>
        <v>0</v>
      </c>
      <c r="E4407" s="14">
        <f>SUMIFS(Movimientos!F:F,Movimientos!B:B,Productos!A4407,Movimientos!D:D,$E$1)</f>
        <v>0</v>
      </c>
      <c r="F4407" s="17">
        <f t="shared" si="136"/>
        <v>0</v>
      </c>
      <c r="G4407" s="14">
        <v>1</v>
      </c>
      <c r="H4407" s="15" t="str">
        <f t="shared" si="137"/>
        <v>Realizar Pedido</v>
      </c>
    </row>
    <row r="4408" spans="1:8" x14ac:dyDescent="0.25">
      <c r="A4408" s="3">
        <v>7707236125240</v>
      </c>
      <c r="B4408" s="11" t="s">
        <v>4287</v>
      </c>
      <c r="C4408" s="16"/>
      <c r="D4408" s="15">
        <f>SUMIFS(Movimientos!F:F,Movimientos!B:B,Productos!A4408,Movimientos!D:D,$D$1)</f>
        <v>0</v>
      </c>
      <c r="E4408" s="14">
        <f>SUMIFS(Movimientos!F:F,Movimientos!B:B,Productos!A4408,Movimientos!D:D,$E$1)</f>
        <v>0</v>
      </c>
      <c r="F4408" s="17">
        <f t="shared" si="136"/>
        <v>0</v>
      </c>
      <c r="G4408" s="14">
        <v>1</v>
      </c>
      <c r="H4408" s="15" t="str">
        <f t="shared" si="137"/>
        <v>Realizar Pedido</v>
      </c>
    </row>
    <row r="4409" spans="1:8" x14ac:dyDescent="0.25">
      <c r="A4409" s="3">
        <v>7594001420019</v>
      </c>
      <c r="B4409" s="11" t="s">
        <v>4288</v>
      </c>
      <c r="C4409" s="16"/>
      <c r="D4409" s="15">
        <f>SUMIFS(Movimientos!F:F,Movimientos!B:B,Productos!A4409,Movimientos!D:D,$D$1)</f>
        <v>0</v>
      </c>
      <c r="E4409" s="14">
        <f>SUMIFS(Movimientos!F:F,Movimientos!B:B,Productos!A4409,Movimientos!D:D,$E$1)</f>
        <v>0</v>
      </c>
      <c r="F4409" s="17">
        <f t="shared" si="136"/>
        <v>0</v>
      </c>
      <c r="G4409" s="14">
        <v>1</v>
      </c>
      <c r="H4409" s="15" t="str">
        <f t="shared" si="137"/>
        <v>Realizar Pedido</v>
      </c>
    </row>
    <row r="4410" spans="1:8" x14ac:dyDescent="0.25">
      <c r="A4410" s="3">
        <v>75920005</v>
      </c>
      <c r="B4410" s="11" t="s">
        <v>4289</v>
      </c>
      <c r="C4410" s="16"/>
      <c r="D4410" s="15">
        <f>SUMIFS(Movimientos!F:F,Movimientos!B:B,Productos!A4410,Movimientos!D:D,$D$1)</f>
        <v>0</v>
      </c>
      <c r="E4410" s="14">
        <f>SUMIFS(Movimientos!F:F,Movimientos!B:B,Productos!A4410,Movimientos!D:D,$E$1)</f>
        <v>0</v>
      </c>
      <c r="F4410" s="17">
        <f t="shared" si="136"/>
        <v>0</v>
      </c>
      <c r="G4410" s="14">
        <v>1</v>
      </c>
      <c r="H4410" s="15" t="str">
        <f t="shared" si="137"/>
        <v>Realizar Pedido</v>
      </c>
    </row>
    <row r="4411" spans="1:8" x14ac:dyDescent="0.25">
      <c r="A4411" s="2">
        <v>7591585173874</v>
      </c>
      <c r="B4411" s="12" t="s">
        <v>4290</v>
      </c>
      <c r="C4411" s="16"/>
      <c r="D4411" s="15">
        <f>SUMIFS(Movimientos!F:F,Movimientos!B:B,Productos!A4411,Movimientos!D:D,$D$1)</f>
        <v>0</v>
      </c>
      <c r="E4411" s="14">
        <f>SUMIFS(Movimientos!F:F,Movimientos!B:B,Productos!A4411,Movimientos!D:D,$E$1)</f>
        <v>0</v>
      </c>
      <c r="F4411" s="17">
        <f t="shared" si="136"/>
        <v>0</v>
      </c>
      <c r="G4411" s="14">
        <v>1</v>
      </c>
      <c r="H4411" s="15" t="str">
        <f t="shared" si="137"/>
        <v>Realizar Pedido</v>
      </c>
    </row>
    <row r="4412" spans="1:8" x14ac:dyDescent="0.25">
      <c r="A4412" s="3">
        <v>7702605201396</v>
      </c>
      <c r="B4412" s="11" t="s">
        <v>4291</v>
      </c>
      <c r="C4412" s="16"/>
      <c r="D4412" s="15">
        <f>SUMIFS(Movimientos!F:F,Movimientos!B:B,Productos!A4412,Movimientos!D:D,$D$1)</f>
        <v>0</v>
      </c>
      <c r="E4412" s="14">
        <f>SUMIFS(Movimientos!F:F,Movimientos!B:B,Productos!A4412,Movimientos!D:D,$E$1)</f>
        <v>0</v>
      </c>
      <c r="F4412" s="17">
        <f t="shared" si="136"/>
        <v>0</v>
      </c>
      <c r="G4412" s="14">
        <v>1</v>
      </c>
      <c r="H4412" s="15" t="str">
        <f t="shared" si="137"/>
        <v>Realizar Pedido</v>
      </c>
    </row>
    <row r="4413" spans="1:8" x14ac:dyDescent="0.25">
      <c r="A4413" s="3">
        <v>7591062010500</v>
      </c>
      <c r="B4413" s="11" t="s">
        <v>4292</v>
      </c>
      <c r="C4413" s="16"/>
      <c r="D4413" s="15">
        <f>SUMIFS(Movimientos!F:F,Movimientos!B:B,Productos!A4413,Movimientos!D:D,$D$1)</f>
        <v>0</v>
      </c>
      <c r="E4413" s="14">
        <f>SUMIFS(Movimientos!F:F,Movimientos!B:B,Productos!A4413,Movimientos!D:D,$E$1)</f>
        <v>0</v>
      </c>
      <c r="F4413" s="17">
        <f t="shared" si="136"/>
        <v>0</v>
      </c>
      <c r="G4413" s="14">
        <v>1</v>
      </c>
      <c r="H4413" s="15" t="str">
        <f t="shared" si="137"/>
        <v>Realizar Pedido</v>
      </c>
    </row>
    <row r="4414" spans="1:8" x14ac:dyDescent="0.25">
      <c r="A4414" s="3">
        <v>7591585171368</v>
      </c>
      <c r="B4414" s="11" t="s">
        <v>4293</v>
      </c>
      <c r="C4414" s="16"/>
      <c r="D4414" s="15">
        <f>SUMIFS(Movimientos!F:F,Movimientos!B:B,Productos!A4414,Movimientos!D:D,$D$1)</f>
        <v>0</v>
      </c>
      <c r="E4414" s="14">
        <f>SUMIFS(Movimientos!F:F,Movimientos!B:B,Productos!A4414,Movimientos!D:D,$E$1)</f>
        <v>0</v>
      </c>
      <c r="F4414" s="17">
        <f t="shared" si="136"/>
        <v>0</v>
      </c>
      <c r="G4414" s="14">
        <v>1</v>
      </c>
      <c r="H4414" s="15" t="str">
        <f t="shared" si="137"/>
        <v>Realizar Pedido</v>
      </c>
    </row>
    <row r="4415" spans="1:8" x14ac:dyDescent="0.25">
      <c r="A4415" s="3">
        <v>8906012340528</v>
      </c>
      <c r="B4415" s="11" t="s">
        <v>4294</v>
      </c>
      <c r="C4415" s="16"/>
      <c r="D4415" s="15">
        <f>SUMIFS(Movimientos!F:F,Movimientos!B:B,Productos!A4415,Movimientos!D:D,$D$1)</f>
        <v>0</v>
      </c>
      <c r="E4415" s="14">
        <f>SUMIFS(Movimientos!F:F,Movimientos!B:B,Productos!A4415,Movimientos!D:D,$E$1)</f>
        <v>0</v>
      </c>
      <c r="F4415" s="17">
        <f t="shared" si="136"/>
        <v>0</v>
      </c>
      <c r="G4415" s="14">
        <v>1</v>
      </c>
      <c r="H4415" s="15" t="str">
        <f t="shared" si="137"/>
        <v>Realizar Pedido</v>
      </c>
    </row>
    <row r="4416" spans="1:8" x14ac:dyDescent="0.25">
      <c r="A4416" s="3">
        <v>8906012340368</v>
      </c>
      <c r="B4416" s="11" t="s">
        <v>4295</v>
      </c>
      <c r="C4416" s="16"/>
      <c r="D4416" s="15">
        <f>SUMIFS(Movimientos!F:F,Movimientos!B:B,Productos!A4416,Movimientos!D:D,$D$1)</f>
        <v>0</v>
      </c>
      <c r="E4416" s="14">
        <f>SUMIFS(Movimientos!F:F,Movimientos!B:B,Productos!A4416,Movimientos!D:D,$E$1)</f>
        <v>0</v>
      </c>
      <c r="F4416" s="17">
        <f t="shared" si="136"/>
        <v>0</v>
      </c>
      <c r="G4416" s="14">
        <v>1</v>
      </c>
      <c r="H4416" s="15" t="str">
        <f t="shared" si="137"/>
        <v>Realizar Pedido</v>
      </c>
    </row>
    <row r="4417" spans="1:8" x14ac:dyDescent="0.25">
      <c r="A4417" s="3">
        <v>7591062112259</v>
      </c>
      <c r="B4417" s="11" t="s">
        <v>4296</v>
      </c>
      <c r="C4417" s="16"/>
      <c r="D4417" s="15">
        <f>SUMIFS(Movimientos!F:F,Movimientos!B:B,Productos!A4417,Movimientos!D:D,$D$1)</f>
        <v>0</v>
      </c>
      <c r="E4417" s="14">
        <f>SUMIFS(Movimientos!F:F,Movimientos!B:B,Productos!A4417,Movimientos!D:D,$E$1)</f>
        <v>0</v>
      </c>
      <c r="F4417" s="17">
        <f t="shared" si="136"/>
        <v>0</v>
      </c>
      <c r="G4417" s="14">
        <v>1</v>
      </c>
      <c r="H4417" s="15" t="str">
        <f t="shared" si="137"/>
        <v>Realizar Pedido</v>
      </c>
    </row>
    <row r="4418" spans="1:8" x14ac:dyDescent="0.25">
      <c r="A4418" s="3">
        <v>7591062012153</v>
      </c>
      <c r="B4418" s="11" t="s">
        <v>4297</v>
      </c>
      <c r="C4418" s="16"/>
      <c r="D4418" s="15">
        <f>SUMIFS(Movimientos!F:F,Movimientos!B:B,Productos!A4418,Movimientos!D:D,$D$1)</f>
        <v>0</v>
      </c>
      <c r="E4418" s="14">
        <f>SUMIFS(Movimientos!F:F,Movimientos!B:B,Productos!A4418,Movimientos!D:D,$E$1)</f>
        <v>0</v>
      </c>
      <c r="F4418" s="17">
        <f t="shared" si="136"/>
        <v>0</v>
      </c>
      <c r="G4418" s="14">
        <v>1</v>
      </c>
      <c r="H4418" s="15" t="str">
        <f t="shared" si="137"/>
        <v>Realizar Pedido</v>
      </c>
    </row>
    <row r="4419" spans="1:8" x14ac:dyDescent="0.25">
      <c r="A4419" s="3">
        <v>7591062012092</v>
      </c>
      <c r="B4419" s="11" t="s">
        <v>4298</v>
      </c>
      <c r="C4419" s="16"/>
      <c r="D4419" s="15">
        <f>SUMIFS(Movimientos!F:F,Movimientos!B:B,Productos!A4419,Movimientos!D:D,$D$1)</f>
        <v>0</v>
      </c>
      <c r="E4419" s="14">
        <f>SUMIFS(Movimientos!F:F,Movimientos!B:B,Productos!A4419,Movimientos!D:D,$E$1)</f>
        <v>0</v>
      </c>
      <c r="F4419" s="17">
        <f t="shared" ref="F4419:F4482" si="138">D4419-E4419</f>
        <v>0</v>
      </c>
      <c r="G4419" s="14">
        <v>1</v>
      </c>
      <c r="H4419" s="15" t="str">
        <f t="shared" ref="H4419:H4482" si="139">IF(F4419&lt;G4419,"Realizar Pedido","")</f>
        <v>Realizar Pedido</v>
      </c>
    </row>
    <row r="4420" spans="1:8" x14ac:dyDescent="0.25">
      <c r="A4420" s="3">
        <v>7591062112242</v>
      </c>
      <c r="B4420" s="11" t="s">
        <v>4299</v>
      </c>
      <c r="C4420" s="16"/>
      <c r="D4420" s="15">
        <f>SUMIFS(Movimientos!F:F,Movimientos!B:B,Productos!A4420,Movimientos!D:D,$D$1)</f>
        <v>0</v>
      </c>
      <c r="E4420" s="14">
        <f>SUMIFS(Movimientos!F:F,Movimientos!B:B,Productos!A4420,Movimientos!D:D,$E$1)</f>
        <v>0</v>
      </c>
      <c r="F4420" s="17">
        <f t="shared" si="138"/>
        <v>0</v>
      </c>
      <c r="G4420" s="14">
        <v>1</v>
      </c>
      <c r="H4420" s="15" t="str">
        <f t="shared" si="139"/>
        <v>Realizar Pedido</v>
      </c>
    </row>
    <row r="4421" spans="1:8" x14ac:dyDescent="0.25">
      <c r="A4421" s="3">
        <v>7591062012320</v>
      </c>
      <c r="B4421" s="11" t="s">
        <v>4300</v>
      </c>
      <c r="C4421" s="16"/>
      <c r="D4421" s="15">
        <f>SUMIFS(Movimientos!F:F,Movimientos!B:B,Productos!A4421,Movimientos!D:D,$D$1)</f>
        <v>0</v>
      </c>
      <c r="E4421" s="14">
        <f>SUMIFS(Movimientos!F:F,Movimientos!B:B,Productos!A4421,Movimientos!D:D,$E$1)</f>
        <v>0</v>
      </c>
      <c r="F4421" s="17">
        <f t="shared" si="138"/>
        <v>0</v>
      </c>
      <c r="G4421" s="14">
        <v>1</v>
      </c>
      <c r="H4421" s="15" t="str">
        <f t="shared" si="139"/>
        <v>Realizar Pedido</v>
      </c>
    </row>
    <row r="4422" spans="1:8" x14ac:dyDescent="0.25">
      <c r="A4422" s="3">
        <v>7591062012184</v>
      </c>
      <c r="B4422" s="11" t="s">
        <v>4301</v>
      </c>
      <c r="C4422" s="16"/>
      <c r="D4422" s="15">
        <f>SUMIFS(Movimientos!F:F,Movimientos!B:B,Productos!A4422,Movimientos!D:D,$D$1)</f>
        <v>0</v>
      </c>
      <c r="E4422" s="14">
        <f>SUMIFS(Movimientos!F:F,Movimientos!B:B,Productos!A4422,Movimientos!D:D,$E$1)</f>
        <v>0</v>
      </c>
      <c r="F4422" s="17">
        <f t="shared" si="138"/>
        <v>0</v>
      </c>
      <c r="G4422" s="14">
        <v>1</v>
      </c>
      <c r="H4422" s="15" t="str">
        <f t="shared" si="139"/>
        <v>Realizar Pedido</v>
      </c>
    </row>
    <row r="4423" spans="1:8" x14ac:dyDescent="0.25">
      <c r="A4423" s="3">
        <v>7592020122587</v>
      </c>
      <c r="B4423" s="11" t="s">
        <v>4302</v>
      </c>
      <c r="C4423" s="16"/>
      <c r="D4423" s="15">
        <f>SUMIFS(Movimientos!F:F,Movimientos!B:B,Productos!A4423,Movimientos!D:D,$D$1)</f>
        <v>0</v>
      </c>
      <c r="E4423" s="14">
        <f>SUMIFS(Movimientos!F:F,Movimientos!B:B,Productos!A4423,Movimientos!D:D,$E$1)</f>
        <v>0</v>
      </c>
      <c r="F4423" s="17">
        <f t="shared" si="138"/>
        <v>0</v>
      </c>
      <c r="G4423" s="14">
        <v>1</v>
      </c>
      <c r="H4423" s="15" t="str">
        <f t="shared" si="139"/>
        <v>Realizar Pedido</v>
      </c>
    </row>
    <row r="4424" spans="1:8" x14ac:dyDescent="0.25">
      <c r="A4424" s="3">
        <v>7803</v>
      </c>
      <c r="B4424" s="11" t="s">
        <v>4303</v>
      </c>
      <c r="C4424" s="16"/>
      <c r="D4424" s="15">
        <f>SUMIFS(Movimientos!F:F,Movimientos!B:B,Productos!A4424,Movimientos!D:D,$D$1)</f>
        <v>0</v>
      </c>
      <c r="E4424" s="14">
        <f>SUMIFS(Movimientos!F:F,Movimientos!B:B,Productos!A4424,Movimientos!D:D,$E$1)</f>
        <v>0</v>
      </c>
      <c r="F4424" s="17">
        <f t="shared" si="138"/>
        <v>0</v>
      </c>
      <c r="G4424" s="14">
        <v>1</v>
      </c>
      <c r="H4424" s="15" t="str">
        <f t="shared" si="139"/>
        <v>Realizar Pedido</v>
      </c>
    </row>
    <row r="4425" spans="1:8" x14ac:dyDescent="0.25">
      <c r="A4425" s="3">
        <v>355</v>
      </c>
      <c r="B4425" s="11" t="s">
        <v>4304</v>
      </c>
      <c r="C4425" s="16"/>
      <c r="D4425" s="15">
        <f>SUMIFS(Movimientos!F:F,Movimientos!B:B,Productos!A4425,Movimientos!D:D,$D$1)</f>
        <v>0</v>
      </c>
      <c r="E4425" s="14">
        <f>SUMIFS(Movimientos!F:F,Movimientos!B:B,Productos!A4425,Movimientos!D:D,$E$1)</f>
        <v>0</v>
      </c>
      <c r="F4425" s="17">
        <f t="shared" si="138"/>
        <v>0</v>
      </c>
      <c r="G4425" s="14">
        <v>1</v>
      </c>
      <c r="H4425" s="15" t="str">
        <f t="shared" si="139"/>
        <v>Realizar Pedido</v>
      </c>
    </row>
    <row r="4426" spans="1:8" x14ac:dyDescent="0.25">
      <c r="A4426" s="3">
        <v>7707236121471</v>
      </c>
      <c r="B4426" s="11" t="s">
        <v>4305</v>
      </c>
      <c r="C4426" s="16"/>
      <c r="D4426" s="15">
        <f>SUMIFS(Movimientos!F:F,Movimientos!B:B,Productos!A4426,Movimientos!D:D,$D$1)</f>
        <v>0</v>
      </c>
      <c r="E4426" s="14">
        <f>SUMIFS(Movimientos!F:F,Movimientos!B:B,Productos!A4426,Movimientos!D:D,$E$1)</f>
        <v>0</v>
      </c>
      <c r="F4426" s="17">
        <f t="shared" si="138"/>
        <v>0</v>
      </c>
      <c r="G4426" s="14">
        <v>1</v>
      </c>
      <c r="H4426" s="15" t="str">
        <f t="shared" si="139"/>
        <v>Realizar Pedido</v>
      </c>
    </row>
    <row r="4427" spans="1:8" x14ac:dyDescent="0.25">
      <c r="A4427" s="2">
        <v>7703763790524</v>
      </c>
      <c r="B4427" s="12" t="s">
        <v>4306</v>
      </c>
      <c r="C4427" s="16"/>
      <c r="D4427" s="15">
        <f>SUMIFS(Movimientos!F:F,Movimientos!B:B,Productos!A4427,Movimientos!D:D,$D$1)</f>
        <v>0</v>
      </c>
      <c r="E4427" s="14">
        <f>SUMIFS(Movimientos!F:F,Movimientos!B:B,Productos!A4427,Movimientos!D:D,$E$1)</f>
        <v>0</v>
      </c>
      <c r="F4427" s="17">
        <f t="shared" si="138"/>
        <v>0</v>
      </c>
      <c r="G4427" s="14">
        <v>1</v>
      </c>
      <c r="H4427" s="15" t="str">
        <f t="shared" si="139"/>
        <v>Realizar Pedido</v>
      </c>
    </row>
    <row r="4428" spans="1:8" x14ac:dyDescent="0.25">
      <c r="A4428" s="2">
        <v>7592616087016</v>
      </c>
      <c r="B4428" s="12" t="s">
        <v>4307</v>
      </c>
      <c r="C4428" s="16"/>
      <c r="D4428" s="15">
        <f>SUMIFS(Movimientos!F:F,Movimientos!B:B,Productos!A4428,Movimientos!D:D,$D$1)</f>
        <v>0</v>
      </c>
      <c r="E4428" s="14">
        <f>SUMIFS(Movimientos!F:F,Movimientos!B:B,Productos!A4428,Movimientos!D:D,$E$1)</f>
        <v>0</v>
      </c>
      <c r="F4428" s="17">
        <f t="shared" si="138"/>
        <v>0</v>
      </c>
      <c r="G4428" s="14">
        <v>1</v>
      </c>
      <c r="H4428" s="15" t="str">
        <f t="shared" si="139"/>
        <v>Realizar Pedido</v>
      </c>
    </row>
    <row r="4429" spans="1:8" x14ac:dyDescent="0.25">
      <c r="A4429" s="3">
        <v>7702605202270</v>
      </c>
      <c r="B4429" s="11" t="s">
        <v>4308</v>
      </c>
      <c r="C4429" s="16"/>
      <c r="D4429" s="15">
        <f>SUMIFS(Movimientos!F:F,Movimientos!B:B,Productos!A4429,Movimientos!D:D,$D$1)</f>
        <v>0</v>
      </c>
      <c r="E4429" s="14">
        <f>SUMIFS(Movimientos!F:F,Movimientos!B:B,Productos!A4429,Movimientos!D:D,$E$1)</f>
        <v>0</v>
      </c>
      <c r="F4429" s="17">
        <f t="shared" si="138"/>
        <v>0</v>
      </c>
      <c r="G4429" s="14">
        <v>1</v>
      </c>
      <c r="H4429" s="15" t="str">
        <f t="shared" si="139"/>
        <v>Realizar Pedido</v>
      </c>
    </row>
    <row r="4430" spans="1:8" x14ac:dyDescent="0.25">
      <c r="A4430" s="3">
        <v>8906012341181</v>
      </c>
      <c r="B4430" s="11" t="s">
        <v>4309</v>
      </c>
      <c r="C4430" s="16"/>
      <c r="D4430" s="15">
        <f>SUMIFS(Movimientos!F:F,Movimientos!B:B,Productos!A4430,Movimientos!D:D,$D$1)</f>
        <v>0</v>
      </c>
      <c r="E4430" s="14">
        <f>SUMIFS(Movimientos!F:F,Movimientos!B:B,Productos!A4430,Movimientos!D:D,$E$1)</f>
        <v>0</v>
      </c>
      <c r="F4430" s="17">
        <f t="shared" si="138"/>
        <v>0</v>
      </c>
      <c r="G4430" s="14">
        <v>1</v>
      </c>
      <c r="H4430" s="15" t="str">
        <f t="shared" si="139"/>
        <v>Realizar Pedido</v>
      </c>
    </row>
    <row r="4431" spans="1:8" x14ac:dyDescent="0.25">
      <c r="A4431" s="3">
        <v>7591585271884</v>
      </c>
      <c r="B4431" s="11" t="s">
        <v>4310</v>
      </c>
      <c r="C4431" s="16"/>
      <c r="D4431" s="15">
        <f>SUMIFS(Movimientos!F:F,Movimientos!B:B,Productos!A4431,Movimientos!D:D,$D$1)</f>
        <v>0</v>
      </c>
      <c r="E4431" s="14">
        <f>SUMIFS(Movimientos!F:F,Movimientos!B:B,Productos!A4431,Movimientos!D:D,$E$1)</f>
        <v>0</v>
      </c>
      <c r="F4431" s="17">
        <f t="shared" si="138"/>
        <v>0</v>
      </c>
      <c r="G4431" s="14">
        <v>1</v>
      </c>
      <c r="H4431" s="15" t="str">
        <f t="shared" si="139"/>
        <v>Realizar Pedido</v>
      </c>
    </row>
    <row r="4432" spans="1:8" x14ac:dyDescent="0.25">
      <c r="A4432" s="3">
        <v>7702605201747</v>
      </c>
      <c r="B4432" s="11" t="s">
        <v>4311</v>
      </c>
      <c r="C4432" s="16"/>
      <c r="D4432" s="15">
        <f>SUMIFS(Movimientos!F:F,Movimientos!B:B,Productos!A4432,Movimientos!D:D,$D$1)</f>
        <v>0</v>
      </c>
      <c r="E4432" s="14">
        <f>SUMIFS(Movimientos!F:F,Movimientos!B:B,Productos!A4432,Movimientos!D:D,$E$1)</f>
        <v>0</v>
      </c>
      <c r="F4432" s="17">
        <f t="shared" si="138"/>
        <v>0</v>
      </c>
      <c r="G4432" s="14">
        <v>1</v>
      </c>
      <c r="H4432" s="15" t="str">
        <f t="shared" si="139"/>
        <v>Realizar Pedido</v>
      </c>
    </row>
    <row r="4433" spans="1:8" x14ac:dyDescent="0.25">
      <c r="A4433" s="3">
        <v>7702605201419</v>
      </c>
      <c r="B4433" s="11" t="s">
        <v>4312</v>
      </c>
      <c r="C4433" s="16"/>
      <c r="D4433" s="15">
        <f>SUMIFS(Movimientos!F:F,Movimientos!B:B,Productos!A4433,Movimientos!D:D,$D$1)</f>
        <v>0</v>
      </c>
      <c r="E4433" s="14">
        <f>SUMIFS(Movimientos!F:F,Movimientos!B:B,Productos!A4433,Movimientos!D:D,$E$1)</f>
        <v>0</v>
      </c>
      <c r="F4433" s="17">
        <f t="shared" si="138"/>
        <v>0</v>
      </c>
      <c r="G4433" s="14">
        <v>1</v>
      </c>
      <c r="H4433" s="15" t="str">
        <f t="shared" si="139"/>
        <v>Realizar Pedido</v>
      </c>
    </row>
    <row r="4434" spans="1:8" x14ac:dyDescent="0.25">
      <c r="A4434" s="3">
        <v>7702605201471</v>
      </c>
      <c r="B4434" s="11" t="s">
        <v>4313</v>
      </c>
      <c r="C4434" s="16"/>
      <c r="D4434" s="15">
        <f>SUMIFS(Movimientos!F:F,Movimientos!B:B,Productos!A4434,Movimientos!D:D,$D$1)</f>
        <v>0</v>
      </c>
      <c r="E4434" s="14">
        <f>SUMIFS(Movimientos!F:F,Movimientos!B:B,Productos!A4434,Movimientos!D:D,$E$1)</f>
        <v>0</v>
      </c>
      <c r="F4434" s="17">
        <f t="shared" si="138"/>
        <v>0</v>
      </c>
      <c r="G4434" s="14">
        <v>1</v>
      </c>
      <c r="H4434" s="15" t="str">
        <f t="shared" si="139"/>
        <v>Realizar Pedido</v>
      </c>
    </row>
    <row r="4435" spans="1:8" x14ac:dyDescent="0.25">
      <c r="A4435" s="3">
        <v>759400208441</v>
      </c>
      <c r="B4435" s="11" t="s">
        <v>4314</v>
      </c>
      <c r="C4435" s="16"/>
      <c r="D4435" s="15">
        <f>SUMIFS(Movimientos!F:F,Movimientos!B:B,Productos!A4435,Movimientos!D:D,$D$1)</f>
        <v>0</v>
      </c>
      <c r="E4435" s="14">
        <f>SUMIFS(Movimientos!F:F,Movimientos!B:B,Productos!A4435,Movimientos!D:D,$E$1)</f>
        <v>0</v>
      </c>
      <c r="F4435" s="17">
        <f t="shared" si="138"/>
        <v>0</v>
      </c>
      <c r="G4435" s="14">
        <v>1</v>
      </c>
      <c r="H4435" s="15" t="str">
        <f t="shared" si="139"/>
        <v>Realizar Pedido</v>
      </c>
    </row>
    <row r="4436" spans="1:8" x14ac:dyDescent="0.25">
      <c r="A4436" s="3">
        <v>7594002080434</v>
      </c>
      <c r="B4436" s="11" t="s">
        <v>4315</v>
      </c>
      <c r="C4436" s="16"/>
      <c r="D4436" s="15">
        <f>SUMIFS(Movimientos!F:F,Movimientos!B:B,Productos!A4436,Movimientos!D:D,$D$1)</f>
        <v>0</v>
      </c>
      <c r="E4436" s="14">
        <f>SUMIFS(Movimientos!F:F,Movimientos!B:B,Productos!A4436,Movimientos!D:D,$E$1)</f>
        <v>0</v>
      </c>
      <c r="F4436" s="17">
        <f t="shared" si="138"/>
        <v>0</v>
      </c>
      <c r="G4436" s="14">
        <v>1</v>
      </c>
      <c r="H4436" s="15" t="str">
        <f t="shared" si="139"/>
        <v>Realizar Pedido</v>
      </c>
    </row>
    <row r="4437" spans="1:8" x14ac:dyDescent="0.25">
      <c r="A4437" s="3">
        <v>7703763520190</v>
      </c>
      <c r="B4437" s="11" t="s">
        <v>4316</v>
      </c>
      <c r="C4437" s="16"/>
      <c r="D4437" s="15">
        <f>SUMIFS(Movimientos!F:F,Movimientos!B:B,Productos!A4437,Movimientos!D:D,$D$1)</f>
        <v>0</v>
      </c>
      <c r="E4437" s="14">
        <f>SUMIFS(Movimientos!F:F,Movimientos!B:B,Productos!A4437,Movimientos!D:D,$E$1)</f>
        <v>0</v>
      </c>
      <c r="F4437" s="17">
        <f t="shared" si="138"/>
        <v>0</v>
      </c>
      <c r="G4437" s="14">
        <v>1</v>
      </c>
      <c r="H4437" s="15" t="str">
        <f t="shared" si="139"/>
        <v>Realizar Pedido</v>
      </c>
    </row>
    <row r="4438" spans="1:8" x14ac:dyDescent="0.25">
      <c r="A4438" s="3">
        <v>7707236120603</v>
      </c>
      <c r="B4438" s="11" t="s">
        <v>4317</v>
      </c>
      <c r="C4438" s="16"/>
      <c r="D4438" s="15">
        <f>SUMIFS(Movimientos!F:F,Movimientos!B:B,Productos!A4438,Movimientos!D:D,$D$1)</f>
        <v>0</v>
      </c>
      <c r="E4438" s="14">
        <f>SUMIFS(Movimientos!F:F,Movimientos!B:B,Productos!A4438,Movimientos!D:D,$E$1)</f>
        <v>0</v>
      </c>
      <c r="F4438" s="17">
        <f t="shared" si="138"/>
        <v>0</v>
      </c>
      <c r="G4438" s="14">
        <v>1</v>
      </c>
      <c r="H4438" s="15" t="str">
        <f t="shared" si="139"/>
        <v>Realizar Pedido</v>
      </c>
    </row>
    <row r="4439" spans="1:8" x14ac:dyDescent="0.25">
      <c r="A4439" s="3">
        <v>40221</v>
      </c>
      <c r="B4439" s="11" t="s">
        <v>4317</v>
      </c>
      <c r="C4439" s="16"/>
      <c r="D4439" s="15">
        <f>SUMIFS(Movimientos!F:F,Movimientos!B:B,Productos!A4439,Movimientos!D:D,$D$1)</f>
        <v>0</v>
      </c>
      <c r="E4439" s="14">
        <f>SUMIFS(Movimientos!F:F,Movimientos!B:B,Productos!A4439,Movimientos!D:D,$E$1)</f>
        <v>0</v>
      </c>
      <c r="F4439" s="17">
        <f t="shared" si="138"/>
        <v>0</v>
      </c>
      <c r="G4439" s="14">
        <v>1</v>
      </c>
      <c r="H4439" s="15" t="str">
        <f t="shared" si="139"/>
        <v>Realizar Pedido</v>
      </c>
    </row>
    <row r="4440" spans="1:8" x14ac:dyDescent="0.25">
      <c r="A4440" s="2">
        <v>7591136000734</v>
      </c>
      <c r="B4440" s="12" t="s">
        <v>4318</v>
      </c>
      <c r="C4440" s="16"/>
      <c r="D4440" s="15">
        <f>SUMIFS(Movimientos!F:F,Movimientos!B:B,Productos!A4440,Movimientos!D:D,$D$1)</f>
        <v>0</v>
      </c>
      <c r="E4440" s="14">
        <f>SUMIFS(Movimientos!F:F,Movimientos!B:B,Productos!A4440,Movimientos!D:D,$E$1)</f>
        <v>0</v>
      </c>
      <c r="F4440" s="17">
        <f t="shared" si="138"/>
        <v>0</v>
      </c>
      <c r="G4440" s="14">
        <v>1</v>
      </c>
      <c r="H4440" s="15" t="str">
        <f t="shared" si="139"/>
        <v>Realizar Pedido</v>
      </c>
    </row>
    <row r="4441" spans="1:8" x14ac:dyDescent="0.25">
      <c r="A4441" s="3">
        <v>8906012340221</v>
      </c>
      <c r="B4441" s="11" t="s">
        <v>4319</v>
      </c>
      <c r="C4441" s="16"/>
      <c r="D4441" s="15">
        <f>SUMIFS(Movimientos!F:F,Movimientos!B:B,Productos!A4441,Movimientos!D:D,$D$1)</f>
        <v>0</v>
      </c>
      <c r="E4441" s="14">
        <f>SUMIFS(Movimientos!F:F,Movimientos!B:B,Productos!A4441,Movimientos!D:D,$E$1)</f>
        <v>0</v>
      </c>
      <c r="F4441" s="17">
        <f t="shared" si="138"/>
        <v>0</v>
      </c>
      <c r="G4441" s="14">
        <v>1</v>
      </c>
      <c r="H4441" s="15" t="str">
        <f t="shared" si="139"/>
        <v>Realizar Pedido</v>
      </c>
    </row>
    <row r="4442" spans="1:8" x14ac:dyDescent="0.25">
      <c r="A4442" s="3">
        <v>808</v>
      </c>
      <c r="B4442" s="11" t="s">
        <v>4319</v>
      </c>
      <c r="C4442" s="16"/>
      <c r="D4442" s="15">
        <f>SUMIFS(Movimientos!F:F,Movimientos!B:B,Productos!A4442,Movimientos!D:D,$D$1)</f>
        <v>0</v>
      </c>
      <c r="E4442" s="14">
        <f>SUMIFS(Movimientos!F:F,Movimientos!B:B,Productos!A4442,Movimientos!D:D,$E$1)</f>
        <v>0</v>
      </c>
      <c r="F4442" s="17">
        <f t="shared" si="138"/>
        <v>0</v>
      </c>
      <c r="G4442" s="14">
        <v>1</v>
      </c>
      <c r="H4442" s="15" t="str">
        <f t="shared" si="139"/>
        <v>Realizar Pedido</v>
      </c>
    </row>
    <row r="4443" spans="1:8" x14ac:dyDescent="0.25">
      <c r="A4443" s="2">
        <v>7592637001947</v>
      </c>
      <c r="B4443" s="12" t="s">
        <v>4320</v>
      </c>
      <c r="C4443" s="16"/>
      <c r="D4443" s="15">
        <f>SUMIFS(Movimientos!F:F,Movimientos!B:B,Productos!A4443,Movimientos!D:D,$D$1)</f>
        <v>0</v>
      </c>
      <c r="E4443" s="14">
        <f>SUMIFS(Movimientos!F:F,Movimientos!B:B,Productos!A4443,Movimientos!D:D,$E$1)</f>
        <v>0</v>
      </c>
      <c r="F4443" s="17">
        <f t="shared" si="138"/>
        <v>0</v>
      </c>
      <c r="G4443" s="14">
        <v>1</v>
      </c>
      <c r="H4443" s="15" t="str">
        <f t="shared" si="139"/>
        <v>Realizar Pedido</v>
      </c>
    </row>
    <row r="4444" spans="1:8" x14ac:dyDescent="0.25">
      <c r="A4444" s="3">
        <v>40191</v>
      </c>
      <c r="B4444" s="11" t="s">
        <v>4321</v>
      </c>
      <c r="C4444" s="16"/>
      <c r="D4444" s="15">
        <f>SUMIFS(Movimientos!F:F,Movimientos!B:B,Productos!A4444,Movimientos!D:D,$D$1)</f>
        <v>0</v>
      </c>
      <c r="E4444" s="14">
        <f>SUMIFS(Movimientos!F:F,Movimientos!B:B,Productos!A4444,Movimientos!D:D,$E$1)</f>
        <v>0</v>
      </c>
      <c r="F4444" s="17">
        <f t="shared" si="138"/>
        <v>0</v>
      </c>
      <c r="G4444" s="14">
        <v>1</v>
      </c>
      <c r="H4444" s="15" t="str">
        <f t="shared" si="139"/>
        <v>Realizar Pedido</v>
      </c>
    </row>
    <row r="4445" spans="1:8" x14ac:dyDescent="0.25">
      <c r="A4445" s="3">
        <v>8906012341082</v>
      </c>
      <c r="B4445" s="11" t="s">
        <v>4322</v>
      </c>
      <c r="C4445" s="16"/>
      <c r="D4445" s="15">
        <f>SUMIFS(Movimientos!F:F,Movimientos!B:B,Productos!A4445,Movimientos!D:D,$D$1)</f>
        <v>0</v>
      </c>
      <c r="E4445" s="14">
        <f>SUMIFS(Movimientos!F:F,Movimientos!B:B,Productos!A4445,Movimientos!D:D,$E$1)</f>
        <v>0</v>
      </c>
      <c r="F4445" s="17">
        <f t="shared" si="138"/>
        <v>0</v>
      </c>
      <c r="G4445" s="14">
        <v>1</v>
      </c>
      <c r="H4445" s="15" t="str">
        <f t="shared" si="139"/>
        <v>Realizar Pedido</v>
      </c>
    </row>
    <row r="4446" spans="1:8" x14ac:dyDescent="0.25">
      <c r="A4446" s="3">
        <v>8906012340191</v>
      </c>
      <c r="B4446" s="11" t="s">
        <v>4323</v>
      </c>
      <c r="C4446" s="16"/>
      <c r="D4446" s="15">
        <f>SUMIFS(Movimientos!F:F,Movimientos!B:B,Productos!A4446,Movimientos!D:D,$D$1)</f>
        <v>0</v>
      </c>
      <c r="E4446" s="14">
        <f>SUMIFS(Movimientos!F:F,Movimientos!B:B,Productos!A4446,Movimientos!D:D,$E$1)</f>
        <v>0</v>
      </c>
      <c r="F4446" s="17">
        <f t="shared" si="138"/>
        <v>0</v>
      </c>
      <c r="G4446" s="14">
        <v>1</v>
      </c>
      <c r="H4446" s="15" t="str">
        <f t="shared" si="139"/>
        <v>Realizar Pedido</v>
      </c>
    </row>
    <row r="4447" spans="1:8" x14ac:dyDescent="0.25">
      <c r="A4447" s="3">
        <v>22600</v>
      </c>
      <c r="B4447" s="11" t="s">
        <v>4324</v>
      </c>
      <c r="C4447" s="16"/>
      <c r="D4447" s="15">
        <f>SUMIFS(Movimientos!F:F,Movimientos!B:B,Productos!A4447,Movimientos!D:D,$D$1)</f>
        <v>0</v>
      </c>
      <c r="E4447" s="14">
        <f>SUMIFS(Movimientos!F:F,Movimientos!B:B,Productos!A4447,Movimientos!D:D,$E$1)</f>
        <v>0</v>
      </c>
      <c r="F4447" s="17">
        <f t="shared" si="138"/>
        <v>0</v>
      </c>
      <c r="G4447" s="14">
        <v>1</v>
      </c>
      <c r="H4447" s="15" t="str">
        <f t="shared" si="139"/>
        <v>Realizar Pedido</v>
      </c>
    </row>
    <row r="4448" spans="1:8" x14ac:dyDescent="0.25">
      <c r="A4448" s="3">
        <v>5578</v>
      </c>
      <c r="B4448" s="11" t="s">
        <v>4324</v>
      </c>
      <c r="C4448" s="16"/>
      <c r="D4448" s="15">
        <f>SUMIFS(Movimientos!F:F,Movimientos!B:B,Productos!A4448,Movimientos!D:D,$D$1)</f>
        <v>0</v>
      </c>
      <c r="E4448" s="14">
        <f>SUMIFS(Movimientos!F:F,Movimientos!B:B,Productos!A4448,Movimientos!D:D,$E$1)</f>
        <v>0</v>
      </c>
      <c r="F4448" s="17">
        <f t="shared" si="138"/>
        <v>0</v>
      </c>
      <c r="G4448" s="14">
        <v>1</v>
      </c>
      <c r="H4448" s="15" t="str">
        <f t="shared" si="139"/>
        <v>Realizar Pedido</v>
      </c>
    </row>
    <row r="4449" spans="1:8" x14ac:dyDescent="0.25">
      <c r="A4449" s="3">
        <v>7702605201532</v>
      </c>
      <c r="B4449" s="11" t="s">
        <v>4325</v>
      </c>
      <c r="C4449" s="16"/>
      <c r="D4449" s="15">
        <f>SUMIFS(Movimientos!F:F,Movimientos!B:B,Productos!A4449,Movimientos!D:D,$D$1)</f>
        <v>0</v>
      </c>
      <c r="E4449" s="14">
        <f>SUMIFS(Movimientos!F:F,Movimientos!B:B,Productos!A4449,Movimientos!D:D,$E$1)</f>
        <v>0</v>
      </c>
      <c r="F4449" s="17">
        <f t="shared" si="138"/>
        <v>0</v>
      </c>
      <c r="G4449" s="14">
        <v>1</v>
      </c>
      <c r="H4449" s="15" t="str">
        <f t="shared" si="139"/>
        <v>Realizar Pedido</v>
      </c>
    </row>
    <row r="4450" spans="1:8" x14ac:dyDescent="0.25">
      <c r="A4450" s="3">
        <v>27841</v>
      </c>
      <c r="B4450" s="11" t="s">
        <v>4326</v>
      </c>
      <c r="C4450" s="16"/>
      <c r="D4450" s="15">
        <f>SUMIFS(Movimientos!F:F,Movimientos!B:B,Productos!A4450,Movimientos!D:D,$D$1)</f>
        <v>0</v>
      </c>
      <c r="E4450" s="14">
        <f>SUMIFS(Movimientos!F:F,Movimientos!B:B,Productos!A4450,Movimientos!D:D,$E$1)</f>
        <v>0</v>
      </c>
      <c r="F4450" s="17">
        <f t="shared" si="138"/>
        <v>0</v>
      </c>
      <c r="G4450" s="14">
        <v>1</v>
      </c>
      <c r="H4450" s="15" t="str">
        <f t="shared" si="139"/>
        <v>Realizar Pedido</v>
      </c>
    </row>
    <row r="4451" spans="1:8" x14ac:dyDescent="0.25">
      <c r="A4451" s="3">
        <v>7707236125561</v>
      </c>
      <c r="B4451" s="11" t="s">
        <v>4327</v>
      </c>
      <c r="C4451" s="16"/>
      <c r="D4451" s="15">
        <f>SUMIFS(Movimientos!F:F,Movimientos!B:B,Productos!A4451,Movimientos!D:D,$D$1)</f>
        <v>0</v>
      </c>
      <c r="E4451" s="14">
        <f>SUMIFS(Movimientos!F:F,Movimientos!B:B,Productos!A4451,Movimientos!D:D,$E$1)</f>
        <v>0</v>
      </c>
      <c r="F4451" s="17">
        <f t="shared" si="138"/>
        <v>0</v>
      </c>
      <c r="G4451" s="14">
        <v>1</v>
      </c>
      <c r="H4451" s="15" t="str">
        <f t="shared" si="139"/>
        <v>Realizar Pedido</v>
      </c>
    </row>
    <row r="4452" spans="1:8" x14ac:dyDescent="0.25">
      <c r="A4452" s="3">
        <v>7592020122600</v>
      </c>
      <c r="B4452" s="11" t="s">
        <v>4328</v>
      </c>
      <c r="C4452" s="16"/>
      <c r="D4452" s="15">
        <f>SUMIFS(Movimientos!F:F,Movimientos!B:B,Productos!A4452,Movimientos!D:D,$D$1)</f>
        <v>0</v>
      </c>
      <c r="E4452" s="14">
        <f>SUMIFS(Movimientos!F:F,Movimientos!B:B,Productos!A4452,Movimientos!D:D,$E$1)</f>
        <v>0</v>
      </c>
      <c r="F4452" s="17">
        <f t="shared" si="138"/>
        <v>0</v>
      </c>
      <c r="G4452" s="14">
        <v>1</v>
      </c>
      <c r="H4452" s="15" t="str">
        <f t="shared" si="139"/>
        <v>Realizar Pedido</v>
      </c>
    </row>
    <row r="4453" spans="1:8" x14ac:dyDescent="0.25">
      <c r="A4453" s="3">
        <v>8901296004265</v>
      </c>
      <c r="B4453" s="11" t="s">
        <v>4329</v>
      </c>
      <c r="C4453" s="16"/>
      <c r="D4453" s="15">
        <f>SUMIFS(Movimientos!F:F,Movimientos!B:B,Productos!A4453,Movimientos!D:D,$D$1)</f>
        <v>0</v>
      </c>
      <c r="E4453" s="14">
        <f>SUMIFS(Movimientos!F:F,Movimientos!B:B,Productos!A4453,Movimientos!D:D,$E$1)</f>
        <v>0</v>
      </c>
      <c r="F4453" s="17">
        <f t="shared" si="138"/>
        <v>0</v>
      </c>
      <c r="G4453" s="14">
        <v>1</v>
      </c>
      <c r="H4453" s="15" t="str">
        <f t="shared" si="139"/>
        <v>Realizar Pedido</v>
      </c>
    </row>
    <row r="4454" spans="1:8" x14ac:dyDescent="0.25">
      <c r="A4454" s="3">
        <v>7592616089010</v>
      </c>
      <c r="B4454" s="11" t="s">
        <v>4330</v>
      </c>
      <c r="C4454" s="16"/>
      <c r="D4454" s="15">
        <f>SUMIFS(Movimientos!F:F,Movimientos!B:B,Productos!A4454,Movimientos!D:D,$D$1)</f>
        <v>0</v>
      </c>
      <c r="E4454" s="14">
        <f>SUMIFS(Movimientos!F:F,Movimientos!B:B,Productos!A4454,Movimientos!D:D,$E$1)</f>
        <v>0</v>
      </c>
      <c r="F4454" s="17">
        <f t="shared" si="138"/>
        <v>0</v>
      </c>
      <c r="G4454" s="14">
        <v>1</v>
      </c>
      <c r="H4454" s="15" t="str">
        <f t="shared" si="139"/>
        <v>Realizar Pedido</v>
      </c>
    </row>
    <row r="4455" spans="1:8" x14ac:dyDescent="0.25">
      <c r="A4455" s="3">
        <v>7591519009521</v>
      </c>
      <c r="B4455" s="11" t="s">
        <v>4331</v>
      </c>
      <c r="C4455" s="16"/>
      <c r="D4455" s="15">
        <f>SUMIFS(Movimientos!F:F,Movimientos!B:B,Productos!A4455,Movimientos!D:D,$D$1)</f>
        <v>0</v>
      </c>
      <c r="E4455" s="14">
        <f>SUMIFS(Movimientos!F:F,Movimientos!B:B,Productos!A4455,Movimientos!D:D,$E$1)</f>
        <v>0</v>
      </c>
      <c r="F4455" s="17">
        <f t="shared" si="138"/>
        <v>0</v>
      </c>
      <c r="G4455" s="14">
        <v>1</v>
      </c>
      <c r="H4455" s="15" t="str">
        <f t="shared" si="139"/>
        <v>Realizar Pedido</v>
      </c>
    </row>
    <row r="4456" spans="1:8" x14ac:dyDescent="0.25">
      <c r="A4456" s="2">
        <v>7591818116104</v>
      </c>
      <c r="B4456" s="12" t="s">
        <v>4332</v>
      </c>
      <c r="C4456" s="16"/>
      <c r="D4456" s="15">
        <f>SUMIFS(Movimientos!F:F,Movimientos!B:B,Productos!A4456,Movimientos!D:D,$D$1)</f>
        <v>0</v>
      </c>
      <c r="E4456" s="14">
        <f>SUMIFS(Movimientos!F:F,Movimientos!B:B,Productos!A4456,Movimientos!D:D,$E$1)</f>
        <v>0</v>
      </c>
      <c r="F4456" s="17">
        <f t="shared" si="138"/>
        <v>0</v>
      </c>
      <c r="G4456" s="14">
        <v>1</v>
      </c>
      <c r="H4456" s="15" t="str">
        <f t="shared" si="139"/>
        <v>Realizar Pedido</v>
      </c>
    </row>
    <row r="4457" spans="1:8" x14ac:dyDescent="0.25">
      <c r="A4457" s="3">
        <v>7591818111123</v>
      </c>
      <c r="B4457" s="11" t="s">
        <v>4333</v>
      </c>
      <c r="C4457" s="16"/>
      <c r="D4457" s="15">
        <f>SUMIFS(Movimientos!F:F,Movimientos!B:B,Productos!A4457,Movimientos!D:D,$D$1)</f>
        <v>0</v>
      </c>
      <c r="E4457" s="14">
        <f>SUMIFS(Movimientos!F:F,Movimientos!B:B,Productos!A4457,Movimientos!D:D,$E$1)</f>
        <v>0</v>
      </c>
      <c r="F4457" s="17">
        <f t="shared" si="138"/>
        <v>0</v>
      </c>
      <c r="G4457" s="14">
        <v>1</v>
      </c>
      <c r="H4457" s="15" t="str">
        <f t="shared" si="139"/>
        <v>Realizar Pedido</v>
      </c>
    </row>
    <row r="4458" spans="1:8" x14ac:dyDescent="0.25">
      <c r="A4458" s="3">
        <v>7591818215050</v>
      </c>
      <c r="B4458" s="11" t="s">
        <v>4334</v>
      </c>
      <c r="C4458" s="16"/>
      <c r="D4458" s="15">
        <f>SUMIFS(Movimientos!F:F,Movimientos!B:B,Productos!A4458,Movimientos!D:D,$D$1)</f>
        <v>0</v>
      </c>
      <c r="E4458" s="14">
        <f>SUMIFS(Movimientos!F:F,Movimientos!B:B,Productos!A4458,Movimientos!D:D,$E$1)</f>
        <v>0</v>
      </c>
      <c r="F4458" s="17">
        <f t="shared" si="138"/>
        <v>0</v>
      </c>
      <c r="G4458" s="14">
        <v>1</v>
      </c>
      <c r="H4458" s="15" t="str">
        <f t="shared" si="139"/>
        <v>Realizar Pedido</v>
      </c>
    </row>
    <row r="4459" spans="1:8" x14ac:dyDescent="0.25">
      <c r="A4459" s="3">
        <v>7591257004802</v>
      </c>
      <c r="B4459" s="11" t="s">
        <v>4335</v>
      </c>
      <c r="C4459" s="16"/>
      <c r="D4459" s="15">
        <f>SUMIFS(Movimientos!F:F,Movimientos!B:B,Productos!A4459,Movimientos!D:D,$D$1)</f>
        <v>0</v>
      </c>
      <c r="E4459" s="14">
        <f>SUMIFS(Movimientos!F:F,Movimientos!B:B,Productos!A4459,Movimientos!D:D,$E$1)</f>
        <v>0</v>
      </c>
      <c r="F4459" s="17">
        <f t="shared" si="138"/>
        <v>0</v>
      </c>
      <c r="G4459" s="14">
        <v>1</v>
      </c>
      <c r="H4459" s="15" t="str">
        <f t="shared" si="139"/>
        <v>Realizar Pedido</v>
      </c>
    </row>
    <row r="4460" spans="1:8" x14ac:dyDescent="0.25">
      <c r="A4460" s="3">
        <v>7591257014771</v>
      </c>
      <c r="B4460" s="11" t="s">
        <v>4336</v>
      </c>
      <c r="C4460" s="16"/>
      <c r="D4460" s="15">
        <f>SUMIFS(Movimientos!F:F,Movimientos!B:B,Productos!A4460,Movimientos!D:D,$D$1)</f>
        <v>0</v>
      </c>
      <c r="E4460" s="14">
        <f>SUMIFS(Movimientos!F:F,Movimientos!B:B,Productos!A4460,Movimientos!D:D,$E$1)</f>
        <v>0</v>
      </c>
      <c r="F4460" s="17">
        <f t="shared" si="138"/>
        <v>0</v>
      </c>
      <c r="G4460" s="14">
        <v>1</v>
      </c>
      <c r="H4460" s="15" t="str">
        <f t="shared" si="139"/>
        <v>Realizar Pedido</v>
      </c>
    </row>
    <row r="4461" spans="1:8" x14ac:dyDescent="0.25">
      <c r="A4461" s="2">
        <v>7591196001313</v>
      </c>
      <c r="B4461" s="12" t="s">
        <v>4337</v>
      </c>
      <c r="C4461" s="16"/>
      <c r="D4461" s="15">
        <f>SUMIFS(Movimientos!F:F,Movimientos!B:B,Productos!A4461,Movimientos!D:D,$D$1)</f>
        <v>0</v>
      </c>
      <c r="E4461" s="14">
        <f>SUMIFS(Movimientos!F:F,Movimientos!B:B,Productos!A4461,Movimientos!D:D,$E$1)</f>
        <v>0</v>
      </c>
      <c r="F4461" s="17">
        <f t="shared" si="138"/>
        <v>0</v>
      </c>
      <c r="G4461" s="14">
        <v>1</v>
      </c>
      <c r="H4461" s="15" t="str">
        <f t="shared" si="139"/>
        <v>Realizar Pedido</v>
      </c>
    </row>
    <row r="4462" spans="1:8" x14ac:dyDescent="0.25">
      <c r="A4462" s="3">
        <v>7591392808501</v>
      </c>
      <c r="B4462" s="11" t="s">
        <v>4338</v>
      </c>
      <c r="C4462" s="16"/>
      <c r="D4462" s="15">
        <f>SUMIFS(Movimientos!F:F,Movimientos!B:B,Productos!A4462,Movimientos!D:D,$D$1)</f>
        <v>0</v>
      </c>
      <c r="E4462" s="14">
        <f>SUMIFS(Movimientos!F:F,Movimientos!B:B,Productos!A4462,Movimientos!D:D,$E$1)</f>
        <v>0</v>
      </c>
      <c r="F4462" s="17">
        <f t="shared" si="138"/>
        <v>0</v>
      </c>
      <c r="G4462" s="14">
        <v>1</v>
      </c>
      <c r="H4462" s="15" t="str">
        <f t="shared" si="139"/>
        <v>Realizar Pedido</v>
      </c>
    </row>
    <row r="4463" spans="1:8" x14ac:dyDescent="0.25">
      <c r="A4463" s="3">
        <v>7591585170071</v>
      </c>
      <c r="B4463" s="11" t="s">
        <v>4339</v>
      </c>
      <c r="C4463" s="16"/>
      <c r="D4463" s="15">
        <f>SUMIFS(Movimientos!F:F,Movimientos!B:B,Productos!A4463,Movimientos!D:D,$D$1)</f>
        <v>0</v>
      </c>
      <c r="E4463" s="14">
        <f>SUMIFS(Movimientos!F:F,Movimientos!B:B,Productos!A4463,Movimientos!D:D,$E$1)</f>
        <v>0</v>
      </c>
      <c r="F4463" s="17">
        <f t="shared" si="138"/>
        <v>0</v>
      </c>
      <c r="G4463" s="14">
        <v>1</v>
      </c>
      <c r="H4463" s="15" t="str">
        <f t="shared" si="139"/>
        <v>Realizar Pedido</v>
      </c>
    </row>
    <row r="4464" spans="1:8" x14ac:dyDescent="0.25">
      <c r="A4464" s="2">
        <v>7592616096018</v>
      </c>
      <c r="B4464" s="12" t="s">
        <v>4340</v>
      </c>
      <c r="C4464" s="16"/>
      <c r="D4464" s="15">
        <f>SUMIFS(Movimientos!F:F,Movimientos!B:B,Productos!A4464,Movimientos!D:D,$D$1)</f>
        <v>0</v>
      </c>
      <c r="E4464" s="14">
        <f>SUMIFS(Movimientos!F:F,Movimientos!B:B,Productos!A4464,Movimientos!D:D,$E$1)</f>
        <v>0</v>
      </c>
      <c r="F4464" s="17">
        <f t="shared" si="138"/>
        <v>0</v>
      </c>
      <c r="G4464" s="14">
        <v>1</v>
      </c>
      <c r="H4464" s="15" t="str">
        <f t="shared" si="139"/>
        <v>Realizar Pedido</v>
      </c>
    </row>
    <row r="4465" spans="1:8" x14ac:dyDescent="0.25">
      <c r="A4465" s="3">
        <v>7592229002567</v>
      </c>
      <c r="B4465" s="11" t="s">
        <v>4341</v>
      </c>
      <c r="C4465" s="16"/>
      <c r="D4465" s="15">
        <f>SUMIFS(Movimientos!F:F,Movimientos!B:B,Productos!A4465,Movimientos!D:D,$D$1)</f>
        <v>0</v>
      </c>
      <c r="E4465" s="14">
        <f>SUMIFS(Movimientos!F:F,Movimientos!B:B,Productos!A4465,Movimientos!D:D,$E$1)</f>
        <v>0</v>
      </c>
      <c r="F4465" s="17">
        <f t="shared" si="138"/>
        <v>0</v>
      </c>
      <c r="G4465" s="14">
        <v>1</v>
      </c>
      <c r="H4465" s="15" t="str">
        <f t="shared" si="139"/>
        <v>Realizar Pedido</v>
      </c>
    </row>
    <row r="4466" spans="1:8" x14ac:dyDescent="0.25">
      <c r="A4466" s="3">
        <v>7592229002550</v>
      </c>
      <c r="B4466" s="11" t="s">
        <v>4342</v>
      </c>
      <c r="C4466" s="16"/>
      <c r="D4466" s="15">
        <f>SUMIFS(Movimientos!F:F,Movimientos!B:B,Productos!A4466,Movimientos!D:D,$D$1)</f>
        <v>0</v>
      </c>
      <c r="E4466" s="14">
        <f>SUMIFS(Movimientos!F:F,Movimientos!B:B,Productos!A4466,Movimientos!D:D,$E$1)</f>
        <v>0</v>
      </c>
      <c r="F4466" s="17">
        <f t="shared" si="138"/>
        <v>0</v>
      </c>
      <c r="G4466" s="14">
        <v>1</v>
      </c>
      <c r="H4466" s="15" t="str">
        <f t="shared" si="139"/>
        <v>Realizar Pedido</v>
      </c>
    </row>
    <row r="4467" spans="1:8" x14ac:dyDescent="0.25">
      <c r="A4467" s="3">
        <v>7592229002499</v>
      </c>
      <c r="B4467" s="11" t="s">
        <v>4343</v>
      </c>
      <c r="C4467" s="16"/>
      <c r="D4467" s="15">
        <f>SUMIFS(Movimientos!F:F,Movimientos!B:B,Productos!A4467,Movimientos!D:D,$D$1)</f>
        <v>0</v>
      </c>
      <c r="E4467" s="14">
        <f>SUMIFS(Movimientos!F:F,Movimientos!B:B,Productos!A4467,Movimientos!D:D,$E$1)</f>
        <v>0</v>
      </c>
      <c r="F4467" s="17">
        <f t="shared" si="138"/>
        <v>0</v>
      </c>
      <c r="G4467" s="14">
        <v>1</v>
      </c>
      <c r="H4467" s="15" t="str">
        <f t="shared" si="139"/>
        <v>Realizar Pedido</v>
      </c>
    </row>
    <row r="4468" spans="1:8" x14ac:dyDescent="0.25">
      <c r="A4468" s="3">
        <v>7591099107501</v>
      </c>
      <c r="B4468" s="11" t="s">
        <v>4344</v>
      </c>
      <c r="C4468" s="16"/>
      <c r="D4468" s="15">
        <f>SUMIFS(Movimientos!F:F,Movimientos!B:B,Productos!A4468,Movimientos!D:D,$D$1)</f>
        <v>0</v>
      </c>
      <c r="E4468" s="14">
        <f>SUMIFS(Movimientos!F:F,Movimientos!B:B,Productos!A4468,Movimientos!D:D,$E$1)</f>
        <v>0</v>
      </c>
      <c r="F4468" s="17">
        <f t="shared" si="138"/>
        <v>0</v>
      </c>
      <c r="G4468" s="14">
        <v>1</v>
      </c>
      <c r="H4468" s="15" t="str">
        <f t="shared" si="139"/>
        <v>Realizar Pedido</v>
      </c>
    </row>
    <row r="4469" spans="1:8" x14ac:dyDescent="0.25">
      <c r="A4469" s="3">
        <v>7591099107600</v>
      </c>
      <c r="B4469" s="11" t="s">
        <v>4345</v>
      </c>
      <c r="C4469" s="16"/>
      <c r="D4469" s="15">
        <f>SUMIFS(Movimientos!F:F,Movimientos!B:B,Productos!A4469,Movimientos!D:D,$D$1)</f>
        <v>0</v>
      </c>
      <c r="E4469" s="14">
        <f>SUMIFS(Movimientos!F:F,Movimientos!B:B,Productos!A4469,Movimientos!D:D,$E$1)</f>
        <v>0</v>
      </c>
      <c r="F4469" s="17">
        <f t="shared" si="138"/>
        <v>0</v>
      </c>
      <c r="G4469" s="14">
        <v>1</v>
      </c>
      <c r="H4469" s="15" t="str">
        <f t="shared" si="139"/>
        <v>Realizar Pedido</v>
      </c>
    </row>
    <row r="4470" spans="1:8" x14ac:dyDescent="0.25">
      <c r="A4470" s="2">
        <v>7591099107709</v>
      </c>
      <c r="B4470" s="12" t="s">
        <v>4346</v>
      </c>
      <c r="C4470" s="16"/>
      <c r="D4470" s="15">
        <f>SUMIFS(Movimientos!F:F,Movimientos!B:B,Productos!A4470,Movimientos!D:D,$D$1)</f>
        <v>0</v>
      </c>
      <c r="E4470" s="14">
        <f>SUMIFS(Movimientos!F:F,Movimientos!B:B,Productos!A4470,Movimientos!D:D,$E$1)</f>
        <v>0</v>
      </c>
      <c r="F4470" s="17">
        <f t="shared" si="138"/>
        <v>0</v>
      </c>
      <c r="G4470" s="14">
        <v>1</v>
      </c>
      <c r="H4470" s="15" t="str">
        <f t="shared" si="139"/>
        <v>Realizar Pedido</v>
      </c>
    </row>
    <row r="4471" spans="1:8" x14ac:dyDescent="0.25">
      <c r="A4471" s="3">
        <v>7591099200509</v>
      </c>
      <c r="B4471" s="11" t="s">
        <v>4347</v>
      </c>
      <c r="C4471" s="16"/>
      <c r="D4471" s="15">
        <f>SUMIFS(Movimientos!F:F,Movimientos!B:B,Productos!A4471,Movimientos!D:D,$D$1)</f>
        <v>0</v>
      </c>
      <c r="E4471" s="14">
        <f>SUMIFS(Movimientos!F:F,Movimientos!B:B,Productos!A4471,Movimientos!D:D,$E$1)</f>
        <v>0</v>
      </c>
      <c r="F4471" s="17">
        <f t="shared" si="138"/>
        <v>0</v>
      </c>
      <c r="G4471" s="14">
        <v>1</v>
      </c>
      <c r="H4471" s="15" t="str">
        <f t="shared" si="139"/>
        <v>Realizar Pedido</v>
      </c>
    </row>
    <row r="4472" spans="1:8" x14ac:dyDescent="0.25">
      <c r="A4472" s="3">
        <v>7591099210409</v>
      </c>
      <c r="B4472" s="11" t="s">
        <v>4348</v>
      </c>
      <c r="C4472" s="16"/>
      <c r="D4472" s="15">
        <f>SUMIFS(Movimientos!F:F,Movimientos!B:B,Productos!A4472,Movimientos!D:D,$D$1)</f>
        <v>0</v>
      </c>
      <c r="E4472" s="14">
        <f>SUMIFS(Movimientos!F:F,Movimientos!B:B,Productos!A4472,Movimientos!D:D,$E$1)</f>
        <v>0</v>
      </c>
      <c r="F4472" s="17">
        <f t="shared" si="138"/>
        <v>0</v>
      </c>
      <c r="G4472" s="14">
        <v>1</v>
      </c>
      <c r="H4472" s="15" t="str">
        <f t="shared" si="139"/>
        <v>Realizar Pedido</v>
      </c>
    </row>
    <row r="4473" spans="1:8" x14ac:dyDescent="0.25">
      <c r="A4473" s="3">
        <v>591099208406</v>
      </c>
      <c r="B4473" s="11" t="s">
        <v>4349</v>
      </c>
      <c r="C4473" s="16"/>
      <c r="D4473" s="15">
        <f>SUMIFS(Movimientos!F:F,Movimientos!B:B,Productos!A4473,Movimientos!D:D,$D$1)</f>
        <v>0</v>
      </c>
      <c r="E4473" s="14">
        <f>SUMIFS(Movimientos!F:F,Movimientos!B:B,Productos!A4473,Movimientos!D:D,$E$1)</f>
        <v>0</v>
      </c>
      <c r="F4473" s="17">
        <f t="shared" si="138"/>
        <v>0</v>
      </c>
      <c r="G4473" s="14">
        <v>1</v>
      </c>
      <c r="H4473" s="15" t="str">
        <f t="shared" si="139"/>
        <v>Realizar Pedido</v>
      </c>
    </row>
    <row r="4474" spans="1:8" x14ac:dyDescent="0.25">
      <c r="A4474" s="2">
        <v>7591099211208</v>
      </c>
      <c r="B4474" s="12" t="s">
        <v>4350</v>
      </c>
      <c r="C4474" s="16"/>
      <c r="D4474" s="15">
        <f>SUMIFS(Movimientos!F:F,Movimientos!B:B,Productos!A4474,Movimientos!D:D,$D$1)</f>
        <v>0</v>
      </c>
      <c r="E4474" s="14">
        <f>SUMIFS(Movimientos!F:F,Movimientos!B:B,Productos!A4474,Movimientos!D:D,$E$1)</f>
        <v>0</v>
      </c>
      <c r="F4474" s="17">
        <f t="shared" si="138"/>
        <v>0</v>
      </c>
      <c r="G4474" s="14">
        <v>1</v>
      </c>
      <c r="H4474" s="15" t="str">
        <f t="shared" si="139"/>
        <v>Realizar Pedido</v>
      </c>
    </row>
    <row r="4475" spans="1:8" x14ac:dyDescent="0.25">
      <c r="A4475" s="3">
        <v>7591099208406</v>
      </c>
      <c r="B4475" s="11" t="s">
        <v>4351</v>
      </c>
      <c r="C4475" s="16"/>
      <c r="D4475" s="15">
        <f>SUMIFS(Movimientos!F:F,Movimientos!B:B,Productos!A4475,Movimientos!D:D,$D$1)</f>
        <v>0</v>
      </c>
      <c r="E4475" s="14">
        <f>SUMIFS(Movimientos!F:F,Movimientos!B:B,Productos!A4475,Movimientos!D:D,$E$1)</f>
        <v>0</v>
      </c>
      <c r="F4475" s="17">
        <f t="shared" si="138"/>
        <v>0</v>
      </c>
      <c r="G4475" s="14">
        <v>1</v>
      </c>
      <c r="H4475" s="15" t="str">
        <f t="shared" si="139"/>
        <v>Realizar Pedido</v>
      </c>
    </row>
    <row r="4476" spans="1:8" x14ac:dyDescent="0.25">
      <c r="A4476" s="3">
        <v>7591099210706</v>
      </c>
      <c r="B4476" s="11" t="s">
        <v>4352</v>
      </c>
      <c r="C4476" s="16"/>
      <c r="D4476" s="15">
        <f>SUMIFS(Movimientos!F:F,Movimientos!B:B,Productos!A4476,Movimientos!D:D,$D$1)</f>
        <v>0</v>
      </c>
      <c r="E4476" s="14">
        <f>SUMIFS(Movimientos!F:F,Movimientos!B:B,Productos!A4476,Movimientos!D:D,$E$1)</f>
        <v>0</v>
      </c>
      <c r="F4476" s="17">
        <f t="shared" si="138"/>
        <v>0</v>
      </c>
      <c r="G4476" s="14">
        <v>1</v>
      </c>
      <c r="H4476" s="15" t="str">
        <f t="shared" si="139"/>
        <v>Realizar Pedido</v>
      </c>
    </row>
    <row r="4477" spans="1:8" x14ac:dyDescent="0.25">
      <c r="A4477" s="3">
        <v>7591099210805</v>
      </c>
      <c r="B4477" s="11" t="s">
        <v>4353</v>
      </c>
      <c r="C4477" s="16"/>
      <c r="D4477" s="15">
        <f>SUMIFS(Movimientos!F:F,Movimientos!B:B,Productos!A4477,Movimientos!D:D,$D$1)</f>
        <v>0</v>
      </c>
      <c r="E4477" s="14">
        <f>SUMIFS(Movimientos!F:F,Movimientos!B:B,Productos!A4477,Movimientos!D:D,$E$1)</f>
        <v>0</v>
      </c>
      <c r="F4477" s="17">
        <f t="shared" si="138"/>
        <v>0</v>
      </c>
      <c r="G4477" s="14">
        <v>1</v>
      </c>
      <c r="H4477" s="15" t="str">
        <f t="shared" si="139"/>
        <v>Realizar Pedido</v>
      </c>
    </row>
    <row r="4478" spans="1:8" x14ac:dyDescent="0.25">
      <c r="A4478" s="2">
        <v>7591099200905</v>
      </c>
      <c r="B4478" s="12" t="s">
        <v>4354</v>
      </c>
      <c r="C4478" s="16"/>
      <c r="D4478" s="15">
        <f>SUMIFS(Movimientos!F:F,Movimientos!B:B,Productos!A4478,Movimientos!D:D,$D$1)</f>
        <v>0</v>
      </c>
      <c r="E4478" s="14">
        <f>SUMIFS(Movimientos!F:F,Movimientos!B:B,Productos!A4478,Movimientos!D:D,$E$1)</f>
        <v>0</v>
      </c>
      <c r="F4478" s="17">
        <f t="shared" si="138"/>
        <v>0</v>
      </c>
      <c r="G4478" s="14">
        <v>1</v>
      </c>
      <c r="H4478" s="15" t="str">
        <f t="shared" si="139"/>
        <v>Realizar Pedido</v>
      </c>
    </row>
    <row r="4479" spans="1:8" x14ac:dyDescent="0.25">
      <c r="A4479" s="3">
        <v>10001902</v>
      </c>
      <c r="B4479" s="11" t="s">
        <v>4355</v>
      </c>
      <c r="C4479" s="16"/>
      <c r="D4479" s="15">
        <f>SUMIFS(Movimientos!F:F,Movimientos!B:B,Productos!A4479,Movimientos!D:D,$D$1)</f>
        <v>0</v>
      </c>
      <c r="E4479" s="14">
        <f>SUMIFS(Movimientos!F:F,Movimientos!B:B,Productos!A4479,Movimientos!D:D,$E$1)</f>
        <v>0</v>
      </c>
      <c r="F4479" s="17">
        <f t="shared" si="138"/>
        <v>0</v>
      </c>
      <c r="G4479" s="14">
        <v>1</v>
      </c>
      <c r="H4479" s="15" t="str">
        <f t="shared" si="139"/>
        <v>Realizar Pedido</v>
      </c>
    </row>
    <row r="4480" spans="1:8" x14ac:dyDescent="0.25">
      <c r="A4480" s="2">
        <v>7591099132909</v>
      </c>
      <c r="B4480" s="12" t="s">
        <v>4356</v>
      </c>
      <c r="C4480" s="16"/>
      <c r="D4480" s="15">
        <f>SUMIFS(Movimientos!F:F,Movimientos!B:B,Productos!A4480,Movimientos!D:D,$D$1)</f>
        <v>0</v>
      </c>
      <c r="E4480" s="14">
        <f>SUMIFS(Movimientos!F:F,Movimientos!B:B,Productos!A4480,Movimientos!D:D,$E$1)</f>
        <v>0</v>
      </c>
      <c r="F4480" s="17">
        <f t="shared" si="138"/>
        <v>0</v>
      </c>
      <c r="G4480" s="14">
        <v>1</v>
      </c>
      <c r="H4480" s="15" t="str">
        <f t="shared" si="139"/>
        <v>Realizar Pedido</v>
      </c>
    </row>
    <row r="4481" spans="1:8" x14ac:dyDescent="0.25">
      <c r="A4481" s="3">
        <v>7591099201902</v>
      </c>
      <c r="B4481" s="11" t="s">
        <v>4357</v>
      </c>
      <c r="C4481" s="16"/>
      <c r="D4481" s="15">
        <f>SUMIFS(Movimientos!F:F,Movimientos!B:B,Productos!A4481,Movimientos!D:D,$D$1)</f>
        <v>0</v>
      </c>
      <c r="E4481" s="14">
        <f>SUMIFS(Movimientos!F:F,Movimientos!B:B,Productos!A4481,Movimientos!D:D,$E$1)</f>
        <v>0</v>
      </c>
      <c r="F4481" s="17">
        <f t="shared" si="138"/>
        <v>0</v>
      </c>
      <c r="G4481" s="14">
        <v>1</v>
      </c>
      <c r="H4481" s="15" t="str">
        <f t="shared" si="139"/>
        <v>Realizar Pedido</v>
      </c>
    </row>
    <row r="4482" spans="1:8" x14ac:dyDescent="0.25">
      <c r="A4482" s="3">
        <v>7591099212007</v>
      </c>
      <c r="B4482" s="11" t="s">
        <v>4358</v>
      </c>
      <c r="C4482" s="16"/>
      <c r="D4482" s="15">
        <f>SUMIFS(Movimientos!F:F,Movimientos!B:B,Productos!A4482,Movimientos!D:D,$D$1)</f>
        <v>0</v>
      </c>
      <c r="E4482" s="14">
        <f>SUMIFS(Movimientos!F:F,Movimientos!B:B,Productos!A4482,Movimientos!D:D,$E$1)</f>
        <v>0</v>
      </c>
      <c r="F4482" s="17">
        <f t="shared" si="138"/>
        <v>0</v>
      </c>
      <c r="G4482" s="14">
        <v>1</v>
      </c>
      <c r="H4482" s="15" t="str">
        <f t="shared" si="139"/>
        <v>Realizar Pedido</v>
      </c>
    </row>
    <row r="4483" spans="1:8" x14ac:dyDescent="0.25">
      <c r="A4483" s="3">
        <v>7591099202107</v>
      </c>
      <c r="B4483" s="11" t="s">
        <v>4359</v>
      </c>
      <c r="C4483" s="16"/>
      <c r="D4483" s="15">
        <f>SUMIFS(Movimientos!F:F,Movimientos!B:B,Productos!A4483,Movimientos!D:D,$D$1)</f>
        <v>0</v>
      </c>
      <c r="E4483" s="14">
        <f>SUMIFS(Movimientos!F:F,Movimientos!B:B,Productos!A4483,Movimientos!D:D,$E$1)</f>
        <v>0</v>
      </c>
      <c r="F4483" s="17">
        <f t="shared" ref="F4483:F4546" si="140">D4483-E4483</f>
        <v>0</v>
      </c>
      <c r="G4483" s="14">
        <v>1</v>
      </c>
      <c r="H4483" s="15" t="str">
        <f t="shared" ref="H4483:H4546" si="141">IF(F4483&lt;G4483,"Realizar Pedido","")</f>
        <v>Realizar Pedido</v>
      </c>
    </row>
    <row r="4484" spans="1:8" x14ac:dyDescent="0.25">
      <c r="A4484" s="3">
        <v>7591099133708</v>
      </c>
      <c r="B4484" s="11" t="s">
        <v>4360</v>
      </c>
      <c r="C4484" s="16"/>
      <c r="D4484" s="15">
        <f>SUMIFS(Movimientos!F:F,Movimientos!B:B,Productos!A4484,Movimientos!D:D,$D$1)</f>
        <v>0</v>
      </c>
      <c r="E4484" s="14">
        <f>SUMIFS(Movimientos!F:F,Movimientos!B:B,Productos!A4484,Movimientos!D:D,$E$1)</f>
        <v>0</v>
      </c>
      <c r="F4484" s="17">
        <f t="shared" si="140"/>
        <v>0</v>
      </c>
      <c r="G4484" s="14">
        <v>1</v>
      </c>
      <c r="H4484" s="15" t="str">
        <f t="shared" si="141"/>
        <v>Realizar Pedido</v>
      </c>
    </row>
    <row r="4485" spans="1:8" x14ac:dyDescent="0.25">
      <c r="A4485" s="3">
        <v>7591099212601</v>
      </c>
      <c r="B4485" s="11" t="s">
        <v>4361</v>
      </c>
      <c r="C4485" s="16"/>
      <c r="D4485" s="15">
        <f>SUMIFS(Movimientos!F:F,Movimientos!B:B,Productos!A4485,Movimientos!D:D,$D$1)</f>
        <v>0</v>
      </c>
      <c r="E4485" s="14">
        <f>SUMIFS(Movimientos!F:F,Movimientos!B:B,Productos!A4485,Movimientos!D:D,$E$1)</f>
        <v>0</v>
      </c>
      <c r="F4485" s="17">
        <f t="shared" si="140"/>
        <v>0</v>
      </c>
      <c r="G4485" s="14">
        <v>1</v>
      </c>
      <c r="H4485" s="15" t="str">
        <f t="shared" si="141"/>
        <v>Realizar Pedido</v>
      </c>
    </row>
    <row r="4486" spans="1:8" x14ac:dyDescent="0.25">
      <c r="A4486" s="3">
        <v>7591099212304</v>
      </c>
      <c r="B4486" s="11" t="s">
        <v>4362</v>
      </c>
      <c r="C4486" s="16"/>
      <c r="D4486" s="15">
        <f>SUMIFS(Movimientos!F:F,Movimientos!B:B,Productos!A4486,Movimientos!D:D,$D$1)</f>
        <v>0</v>
      </c>
      <c r="E4486" s="14">
        <f>SUMIFS(Movimientos!F:F,Movimientos!B:B,Productos!A4486,Movimientos!D:D,$E$1)</f>
        <v>0</v>
      </c>
      <c r="F4486" s="17">
        <f t="shared" si="140"/>
        <v>0</v>
      </c>
      <c r="G4486" s="14">
        <v>1</v>
      </c>
      <c r="H4486" s="15" t="str">
        <f t="shared" si="141"/>
        <v>Realizar Pedido</v>
      </c>
    </row>
    <row r="4487" spans="1:8" x14ac:dyDescent="0.25">
      <c r="A4487" s="3">
        <v>7591099133906</v>
      </c>
      <c r="B4487" s="11" t="s">
        <v>4363</v>
      </c>
      <c r="C4487" s="16"/>
      <c r="D4487" s="15">
        <f>SUMIFS(Movimientos!F:F,Movimientos!B:B,Productos!A4487,Movimientos!D:D,$D$1)</f>
        <v>0</v>
      </c>
      <c r="E4487" s="14">
        <f>SUMIFS(Movimientos!F:F,Movimientos!B:B,Productos!A4487,Movimientos!D:D,$E$1)</f>
        <v>0</v>
      </c>
      <c r="F4487" s="17">
        <f t="shared" si="140"/>
        <v>0</v>
      </c>
      <c r="G4487" s="14">
        <v>1</v>
      </c>
      <c r="H4487" s="15" t="str">
        <f t="shared" si="141"/>
        <v>Realizar Pedido</v>
      </c>
    </row>
    <row r="4488" spans="1:8" x14ac:dyDescent="0.25">
      <c r="A4488" s="3">
        <v>7591099133807</v>
      </c>
      <c r="B4488" s="11" t="s">
        <v>4364</v>
      </c>
      <c r="C4488" s="16"/>
      <c r="D4488" s="15">
        <f>SUMIFS(Movimientos!F:F,Movimientos!B:B,Productos!A4488,Movimientos!D:D,$D$1)</f>
        <v>0</v>
      </c>
      <c r="E4488" s="14">
        <f>SUMIFS(Movimientos!F:F,Movimientos!B:B,Productos!A4488,Movimientos!D:D,$E$1)</f>
        <v>0</v>
      </c>
      <c r="F4488" s="17">
        <f t="shared" si="140"/>
        <v>0</v>
      </c>
      <c r="G4488" s="14">
        <v>1</v>
      </c>
      <c r="H4488" s="15" t="str">
        <f t="shared" si="141"/>
        <v>Realizar Pedido</v>
      </c>
    </row>
    <row r="4489" spans="1:8" x14ac:dyDescent="0.25">
      <c r="A4489" s="3">
        <v>7591014011890</v>
      </c>
      <c r="B4489" s="11" t="s">
        <v>4365</v>
      </c>
      <c r="C4489" s="16"/>
      <c r="D4489" s="15">
        <f>SUMIFS(Movimientos!F:F,Movimientos!B:B,Productos!A4489,Movimientos!D:D,$D$1)</f>
        <v>0</v>
      </c>
      <c r="E4489" s="14">
        <f>SUMIFS(Movimientos!F:F,Movimientos!B:B,Productos!A4489,Movimientos!D:D,$E$1)</f>
        <v>0</v>
      </c>
      <c r="F4489" s="17">
        <f t="shared" si="140"/>
        <v>0</v>
      </c>
      <c r="G4489" s="14">
        <v>1</v>
      </c>
      <c r="H4489" s="15" t="str">
        <f t="shared" si="141"/>
        <v>Realizar Pedido</v>
      </c>
    </row>
    <row r="4490" spans="1:8" x14ac:dyDescent="0.25">
      <c r="A4490" s="3">
        <v>7591014011883</v>
      </c>
      <c r="B4490" s="11" t="s">
        <v>4366</v>
      </c>
      <c r="C4490" s="16"/>
      <c r="D4490" s="15">
        <f>SUMIFS(Movimientos!F:F,Movimientos!B:B,Productos!A4490,Movimientos!D:D,$D$1)</f>
        <v>0</v>
      </c>
      <c r="E4490" s="14">
        <f>SUMIFS(Movimientos!F:F,Movimientos!B:B,Productos!A4490,Movimientos!D:D,$E$1)</f>
        <v>0</v>
      </c>
      <c r="F4490" s="17">
        <f t="shared" si="140"/>
        <v>0</v>
      </c>
      <c r="G4490" s="14">
        <v>1</v>
      </c>
      <c r="H4490" s="15" t="str">
        <f t="shared" si="141"/>
        <v>Realizar Pedido</v>
      </c>
    </row>
    <row r="4491" spans="1:8" x14ac:dyDescent="0.25">
      <c r="A4491" s="3">
        <v>7591014011869</v>
      </c>
      <c r="B4491" s="11" t="s">
        <v>4367</v>
      </c>
      <c r="C4491" s="16"/>
      <c r="D4491" s="15">
        <f>SUMIFS(Movimientos!F:F,Movimientos!B:B,Productos!A4491,Movimientos!D:D,$D$1)</f>
        <v>0</v>
      </c>
      <c r="E4491" s="14">
        <f>SUMIFS(Movimientos!F:F,Movimientos!B:B,Productos!A4491,Movimientos!D:D,$E$1)</f>
        <v>0</v>
      </c>
      <c r="F4491" s="17">
        <f t="shared" si="140"/>
        <v>0</v>
      </c>
      <c r="G4491" s="14">
        <v>1</v>
      </c>
      <c r="H4491" s="15" t="str">
        <f t="shared" si="141"/>
        <v>Realizar Pedido</v>
      </c>
    </row>
    <row r="4492" spans="1:8" x14ac:dyDescent="0.25">
      <c r="A4492" s="3">
        <v>7591014011876</v>
      </c>
      <c r="B4492" s="11" t="s">
        <v>4368</v>
      </c>
      <c r="C4492" s="16"/>
      <c r="D4492" s="15">
        <f>SUMIFS(Movimientos!F:F,Movimientos!B:B,Productos!A4492,Movimientos!D:D,$D$1)</f>
        <v>0</v>
      </c>
      <c r="E4492" s="14">
        <f>SUMIFS(Movimientos!F:F,Movimientos!B:B,Productos!A4492,Movimientos!D:D,$E$1)</f>
        <v>0</v>
      </c>
      <c r="F4492" s="17">
        <f t="shared" si="140"/>
        <v>0</v>
      </c>
      <c r="G4492" s="14">
        <v>1</v>
      </c>
      <c r="H4492" s="15" t="str">
        <f t="shared" si="141"/>
        <v>Realizar Pedido</v>
      </c>
    </row>
    <row r="4493" spans="1:8" x14ac:dyDescent="0.25">
      <c r="A4493" s="3">
        <v>733739104540</v>
      </c>
      <c r="B4493" s="11" t="s">
        <v>4369</v>
      </c>
      <c r="C4493" s="16"/>
      <c r="D4493" s="15">
        <f>SUMIFS(Movimientos!F:F,Movimientos!B:B,Productos!A4493,Movimientos!D:D,$D$1)</f>
        <v>0</v>
      </c>
      <c r="E4493" s="14">
        <f>SUMIFS(Movimientos!F:F,Movimientos!B:B,Productos!A4493,Movimientos!D:D,$E$1)</f>
        <v>0</v>
      </c>
      <c r="F4493" s="17">
        <f t="shared" si="140"/>
        <v>0</v>
      </c>
      <c r="G4493" s="14">
        <v>1</v>
      </c>
      <c r="H4493" s="15" t="str">
        <f t="shared" si="141"/>
        <v>Realizar Pedido</v>
      </c>
    </row>
    <row r="4494" spans="1:8" x14ac:dyDescent="0.25">
      <c r="A4494" s="2">
        <v>48107063160</v>
      </c>
      <c r="B4494" s="12" t="s">
        <v>4370</v>
      </c>
      <c r="C4494" s="16"/>
      <c r="D4494" s="15">
        <f>SUMIFS(Movimientos!F:F,Movimientos!B:B,Productos!A4494,Movimientos!D:D,$D$1)</f>
        <v>0</v>
      </c>
      <c r="E4494" s="14">
        <f>SUMIFS(Movimientos!F:F,Movimientos!B:B,Productos!A4494,Movimientos!D:D,$E$1)</f>
        <v>0</v>
      </c>
      <c r="F4494" s="17">
        <f t="shared" si="140"/>
        <v>0</v>
      </c>
      <c r="G4494" s="14">
        <v>1</v>
      </c>
      <c r="H4494" s="15" t="str">
        <f t="shared" si="141"/>
        <v>Realizar Pedido</v>
      </c>
    </row>
    <row r="4495" spans="1:8" x14ac:dyDescent="0.25">
      <c r="A4495" s="3">
        <v>201520162108</v>
      </c>
      <c r="B4495" s="11" t="s">
        <v>4371</v>
      </c>
      <c r="C4495" s="16"/>
      <c r="D4495" s="15">
        <f>SUMIFS(Movimientos!F:F,Movimientos!B:B,Productos!A4495,Movimientos!D:D,$D$1)</f>
        <v>0</v>
      </c>
      <c r="E4495" s="14">
        <f>SUMIFS(Movimientos!F:F,Movimientos!B:B,Productos!A4495,Movimientos!D:D,$E$1)</f>
        <v>0</v>
      </c>
      <c r="F4495" s="17">
        <f t="shared" si="140"/>
        <v>0</v>
      </c>
      <c r="G4495" s="14">
        <v>1</v>
      </c>
      <c r="H4495" s="15" t="str">
        <f t="shared" si="141"/>
        <v>Realizar Pedido</v>
      </c>
    </row>
    <row r="4496" spans="1:8" x14ac:dyDescent="0.25">
      <c r="A4496" s="3">
        <v>7591585114396</v>
      </c>
      <c r="B4496" s="11" t="s">
        <v>4372</v>
      </c>
      <c r="C4496" s="16"/>
      <c r="D4496" s="15">
        <f>SUMIFS(Movimientos!F:F,Movimientos!B:B,Productos!A4496,Movimientos!D:D,$D$1)</f>
        <v>0</v>
      </c>
      <c r="E4496" s="14">
        <f>SUMIFS(Movimientos!F:F,Movimientos!B:B,Productos!A4496,Movimientos!D:D,$E$1)</f>
        <v>0</v>
      </c>
      <c r="F4496" s="17">
        <f t="shared" si="140"/>
        <v>0</v>
      </c>
      <c r="G4496" s="14">
        <v>1</v>
      </c>
      <c r="H4496" s="15" t="str">
        <f t="shared" si="141"/>
        <v>Realizar Pedido</v>
      </c>
    </row>
    <row r="4497" spans="1:8" x14ac:dyDescent="0.25">
      <c r="A4497" s="3">
        <v>7591585114341</v>
      </c>
      <c r="B4497" s="11" t="s">
        <v>4373</v>
      </c>
      <c r="C4497" s="16"/>
      <c r="D4497" s="15">
        <f>SUMIFS(Movimientos!F:F,Movimientos!B:B,Productos!A4497,Movimientos!D:D,$D$1)</f>
        <v>0</v>
      </c>
      <c r="E4497" s="14">
        <f>SUMIFS(Movimientos!F:F,Movimientos!B:B,Productos!A4497,Movimientos!D:D,$E$1)</f>
        <v>0</v>
      </c>
      <c r="F4497" s="17">
        <f t="shared" si="140"/>
        <v>0</v>
      </c>
      <c r="G4497" s="14">
        <v>1</v>
      </c>
      <c r="H4497" s="15" t="str">
        <f t="shared" si="141"/>
        <v>Realizar Pedido</v>
      </c>
    </row>
    <row r="4498" spans="1:8" x14ac:dyDescent="0.25">
      <c r="A4498" s="3">
        <v>7591585114334</v>
      </c>
      <c r="B4498" s="11" t="s">
        <v>4373</v>
      </c>
      <c r="C4498" s="16"/>
      <c r="D4498" s="15">
        <f>SUMIFS(Movimientos!F:F,Movimientos!B:B,Productos!A4498,Movimientos!D:D,$D$1)</f>
        <v>0</v>
      </c>
      <c r="E4498" s="14">
        <f>SUMIFS(Movimientos!F:F,Movimientos!B:B,Productos!A4498,Movimientos!D:D,$E$1)</f>
        <v>0</v>
      </c>
      <c r="F4498" s="17">
        <f t="shared" si="140"/>
        <v>0</v>
      </c>
      <c r="G4498" s="14">
        <v>1</v>
      </c>
      <c r="H4498" s="15" t="str">
        <f t="shared" si="141"/>
        <v>Realizar Pedido</v>
      </c>
    </row>
    <row r="4499" spans="1:8" x14ac:dyDescent="0.25">
      <c r="A4499" s="3">
        <v>7591585314338</v>
      </c>
      <c r="B4499" s="11" t="s">
        <v>4374</v>
      </c>
      <c r="C4499" s="16"/>
      <c r="D4499" s="15">
        <f>SUMIFS(Movimientos!F:F,Movimientos!B:B,Productos!A4499,Movimientos!D:D,$D$1)</f>
        <v>0</v>
      </c>
      <c r="E4499" s="14">
        <f>SUMIFS(Movimientos!F:F,Movimientos!B:B,Productos!A4499,Movimientos!D:D,$E$1)</f>
        <v>0</v>
      </c>
      <c r="F4499" s="17">
        <f t="shared" si="140"/>
        <v>0</v>
      </c>
      <c r="G4499" s="14">
        <v>1</v>
      </c>
      <c r="H4499" s="15" t="str">
        <f t="shared" si="141"/>
        <v>Realizar Pedido</v>
      </c>
    </row>
    <row r="4500" spans="1:8" x14ac:dyDescent="0.25">
      <c r="A4500" s="2">
        <v>7592946002116</v>
      </c>
      <c r="B4500" s="12" t="s">
        <v>4375</v>
      </c>
      <c r="C4500" s="16"/>
      <c r="D4500" s="15">
        <f>SUMIFS(Movimientos!F:F,Movimientos!B:B,Productos!A4500,Movimientos!D:D,$D$1)</f>
        <v>0</v>
      </c>
      <c r="E4500" s="14">
        <f>SUMIFS(Movimientos!F:F,Movimientos!B:B,Productos!A4500,Movimientos!D:D,$E$1)</f>
        <v>0</v>
      </c>
      <c r="F4500" s="17">
        <f t="shared" si="140"/>
        <v>0</v>
      </c>
      <c r="G4500" s="14">
        <v>1</v>
      </c>
      <c r="H4500" s="15" t="str">
        <f t="shared" si="141"/>
        <v>Realizar Pedido</v>
      </c>
    </row>
    <row r="4501" spans="1:8" x14ac:dyDescent="0.25">
      <c r="A4501" s="3">
        <v>646824137067</v>
      </c>
      <c r="B4501" s="11" t="s">
        <v>4376</v>
      </c>
      <c r="C4501" s="16"/>
      <c r="D4501" s="15">
        <f>SUMIFS(Movimientos!F:F,Movimientos!B:B,Productos!A4501,Movimientos!D:D,$D$1)</f>
        <v>0</v>
      </c>
      <c r="E4501" s="14">
        <f>SUMIFS(Movimientos!F:F,Movimientos!B:B,Productos!A4501,Movimientos!D:D,$E$1)</f>
        <v>0</v>
      </c>
      <c r="F4501" s="17">
        <f t="shared" si="140"/>
        <v>0</v>
      </c>
      <c r="G4501" s="14">
        <v>1</v>
      </c>
      <c r="H4501" s="15" t="str">
        <f t="shared" si="141"/>
        <v>Realizar Pedido</v>
      </c>
    </row>
    <row r="4502" spans="1:8" x14ac:dyDescent="0.25">
      <c r="A4502" s="3">
        <v>7591404000015</v>
      </c>
      <c r="B4502" s="11" t="s">
        <v>4377</v>
      </c>
      <c r="C4502" s="16"/>
      <c r="D4502" s="15">
        <f>SUMIFS(Movimientos!F:F,Movimientos!B:B,Productos!A4502,Movimientos!D:D,$D$1)</f>
        <v>0</v>
      </c>
      <c r="E4502" s="14">
        <f>SUMIFS(Movimientos!F:F,Movimientos!B:B,Productos!A4502,Movimientos!D:D,$E$1)</f>
        <v>0</v>
      </c>
      <c r="F4502" s="17">
        <f t="shared" si="140"/>
        <v>0</v>
      </c>
      <c r="G4502" s="14">
        <v>1</v>
      </c>
      <c r="H4502" s="15" t="str">
        <f t="shared" si="141"/>
        <v>Realizar Pedido</v>
      </c>
    </row>
    <row r="4503" spans="1:8" x14ac:dyDescent="0.25">
      <c r="A4503" s="3">
        <v>7591472006124</v>
      </c>
      <c r="B4503" s="11" t="s">
        <v>4378</v>
      </c>
      <c r="C4503" s="16"/>
      <c r="D4503" s="15">
        <f>SUMIFS(Movimientos!F:F,Movimientos!B:B,Productos!A4503,Movimientos!D:D,$D$1)</f>
        <v>0</v>
      </c>
      <c r="E4503" s="14">
        <f>SUMIFS(Movimientos!F:F,Movimientos!B:B,Productos!A4503,Movimientos!D:D,$E$1)</f>
        <v>0</v>
      </c>
      <c r="F4503" s="17">
        <f t="shared" si="140"/>
        <v>0</v>
      </c>
      <c r="G4503" s="14">
        <v>1</v>
      </c>
      <c r="H4503" s="15" t="str">
        <f t="shared" si="141"/>
        <v>Realizar Pedido</v>
      </c>
    </row>
    <row r="4504" spans="1:8" x14ac:dyDescent="0.25">
      <c r="A4504" s="3">
        <v>7591938001205</v>
      </c>
      <c r="B4504" s="11" t="s">
        <v>4379</v>
      </c>
      <c r="C4504" s="16"/>
      <c r="D4504" s="15">
        <f>SUMIFS(Movimientos!F:F,Movimientos!B:B,Productos!A4504,Movimientos!D:D,$D$1)</f>
        <v>0</v>
      </c>
      <c r="E4504" s="14">
        <f>SUMIFS(Movimientos!F:F,Movimientos!B:B,Productos!A4504,Movimientos!D:D,$E$1)</f>
        <v>0</v>
      </c>
      <c r="F4504" s="17">
        <f t="shared" si="140"/>
        <v>0</v>
      </c>
      <c r="G4504" s="14">
        <v>1</v>
      </c>
      <c r="H4504" s="15" t="str">
        <f t="shared" si="141"/>
        <v>Realizar Pedido</v>
      </c>
    </row>
    <row r="4505" spans="1:8" x14ac:dyDescent="0.25">
      <c r="A4505" s="3">
        <v>7591241808706</v>
      </c>
      <c r="B4505" s="11" t="s">
        <v>4380</v>
      </c>
      <c r="C4505" s="16"/>
      <c r="D4505" s="15">
        <f>SUMIFS(Movimientos!F:F,Movimientos!B:B,Productos!A4505,Movimientos!D:D,$D$1)</f>
        <v>0</v>
      </c>
      <c r="E4505" s="14">
        <f>SUMIFS(Movimientos!F:F,Movimientos!B:B,Productos!A4505,Movimientos!D:D,$E$1)</f>
        <v>0</v>
      </c>
      <c r="F4505" s="17">
        <f t="shared" si="140"/>
        <v>0</v>
      </c>
      <c r="G4505" s="14">
        <v>1</v>
      </c>
      <c r="H4505" s="15" t="str">
        <f t="shared" si="141"/>
        <v>Realizar Pedido</v>
      </c>
    </row>
    <row r="4506" spans="1:8" x14ac:dyDescent="0.25">
      <c r="A4506" s="3">
        <v>7593500000098</v>
      </c>
      <c r="B4506" s="11" t="s">
        <v>4381</v>
      </c>
      <c r="C4506" s="16"/>
      <c r="D4506" s="15">
        <f>SUMIFS(Movimientos!F:F,Movimientos!B:B,Productos!A4506,Movimientos!D:D,$D$1)</f>
        <v>0</v>
      </c>
      <c r="E4506" s="14">
        <f>SUMIFS(Movimientos!F:F,Movimientos!B:B,Productos!A4506,Movimientos!D:D,$E$1)</f>
        <v>0</v>
      </c>
      <c r="F4506" s="17">
        <f t="shared" si="140"/>
        <v>0</v>
      </c>
      <c r="G4506" s="14">
        <v>1</v>
      </c>
      <c r="H4506" s="15" t="str">
        <f t="shared" si="141"/>
        <v>Realizar Pedido</v>
      </c>
    </row>
    <row r="4507" spans="1:8" x14ac:dyDescent="0.25">
      <c r="A4507" s="2">
        <v>7591402000178</v>
      </c>
      <c r="B4507" s="12" t="s">
        <v>4382</v>
      </c>
      <c r="C4507" s="16"/>
      <c r="D4507" s="15">
        <f>SUMIFS(Movimientos!F:F,Movimientos!B:B,Productos!A4507,Movimientos!D:D,$D$1)</f>
        <v>0</v>
      </c>
      <c r="E4507" s="14">
        <f>SUMIFS(Movimientos!F:F,Movimientos!B:B,Productos!A4507,Movimientos!D:D,$E$1)</f>
        <v>0</v>
      </c>
      <c r="F4507" s="17">
        <f t="shared" si="140"/>
        <v>0</v>
      </c>
      <c r="G4507" s="14">
        <v>1</v>
      </c>
      <c r="H4507" s="15" t="str">
        <f t="shared" si="141"/>
        <v>Realizar Pedido</v>
      </c>
    </row>
    <row r="4508" spans="1:8" x14ac:dyDescent="0.25">
      <c r="A4508" s="2">
        <v>7592074003191</v>
      </c>
      <c r="B4508" s="12" t="s">
        <v>4382</v>
      </c>
      <c r="C4508" s="16"/>
      <c r="D4508" s="15">
        <f>SUMIFS(Movimientos!F:F,Movimientos!B:B,Productos!A4508,Movimientos!D:D,$D$1)</f>
        <v>0</v>
      </c>
      <c r="E4508" s="14">
        <f>SUMIFS(Movimientos!F:F,Movimientos!B:B,Productos!A4508,Movimientos!D:D,$E$1)</f>
        <v>0</v>
      </c>
      <c r="F4508" s="17">
        <f t="shared" si="140"/>
        <v>0</v>
      </c>
      <c r="G4508" s="14">
        <v>1</v>
      </c>
      <c r="H4508" s="15" t="str">
        <f t="shared" si="141"/>
        <v>Realizar Pedido</v>
      </c>
    </row>
    <row r="4509" spans="1:8" x14ac:dyDescent="0.25">
      <c r="A4509" s="3">
        <v>7669892220526</v>
      </c>
      <c r="B4509" s="11" t="s">
        <v>4383</v>
      </c>
      <c r="C4509" s="16"/>
      <c r="D4509" s="15">
        <f>SUMIFS(Movimientos!F:F,Movimientos!B:B,Productos!A4509,Movimientos!D:D,$D$1)</f>
        <v>0</v>
      </c>
      <c r="E4509" s="14">
        <f>SUMIFS(Movimientos!F:F,Movimientos!B:B,Productos!A4509,Movimientos!D:D,$E$1)</f>
        <v>0</v>
      </c>
      <c r="F4509" s="17">
        <f t="shared" si="140"/>
        <v>0</v>
      </c>
      <c r="G4509" s="14">
        <v>1</v>
      </c>
      <c r="H4509" s="15" t="str">
        <f t="shared" si="141"/>
        <v>Realizar Pedido</v>
      </c>
    </row>
    <row r="4510" spans="1:8" x14ac:dyDescent="0.25">
      <c r="A4510" s="2">
        <v>128838115151</v>
      </c>
      <c r="B4510" s="12" t="s">
        <v>4384</v>
      </c>
      <c r="C4510" s="16"/>
      <c r="D4510" s="15">
        <f>SUMIFS(Movimientos!F:F,Movimientos!B:B,Productos!A4510,Movimientos!D:D,$D$1)</f>
        <v>0</v>
      </c>
      <c r="E4510" s="14">
        <f>SUMIFS(Movimientos!F:F,Movimientos!B:B,Productos!A4510,Movimientos!D:D,$E$1)</f>
        <v>0</v>
      </c>
      <c r="F4510" s="17">
        <f t="shared" si="140"/>
        <v>0</v>
      </c>
      <c r="G4510" s="14">
        <v>1</v>
      </c>
      <c r="H4510" s="15" t="str">
        <f t="shared" si="141"/>
        <v>Realizar Pedido</v>
      </c>
    </row>
    <row r="4511" spans="1:8" x14ac:dyDescent="0.25">
      <c r="A4511" s="3">
        <v>7591402001106</v>
      </c>
      <c r="B4511" s="11" t="s">
        <v>4384</v>
      </c>
      <c r="C4511" s="16"/>
      <c r="D4511" s="15">
        <f>SUMIFS(Movimientos!F:F,Movimientos!B:B,Productos!A4511,Movimientos!D:D,$D$1)</f>
        <v>0</v>
      </c>
      <c r="E4511" s="14">
        <f>SUMIFS(Movimientos!F:F,Movimientos!B:B,Productos!A4511,Movimientos!D:D,$E$1)</f>
        <v>0</v>
      </c>
      <c r="F4511" s="17">
        <f t="shared" si="140"/>
        <v>0</v>
      </c>
      <c r="G4511" s="14">
        <v>1</v>
      </c>
      <c r="H4511" s="15" t="str">
        <f t="shared" si="141"/>
        <v>Realizar Pedido</v>
      </c>
    </row>
    <row r="4512" spans="1:8" x14ac:dyDescent="0.25">
      <c r="A4512" s="3">
        <v>7592946168324</v>
      </c>
      <c r="B4512" s="11" t="s">
        <v>4385</v>
      </c>
      <c r="C4512" s="16"/>
      <c r="D4512" s="15">
        <f>SUMIFS(Movimientos!F:F,Movimientos!B:B,Productos!A4512,Movimientos!D:D,$D$1)</f>
        <v>0</v>
      </c>
      <c r="E4512" s="14">
        <f>SUMIFS(Movimientos!F:F,Movimientos!B:B,Productos!A4512,Movimientos!D:D,$E$1)</f>
        <v>0</v>
      </c>
      <c r="F4512" s="17">
        <f t="shared" si="140"/>
        <v>0</v>
      </c>
      <c r="G4512" s="14">
        <v>1</v>
      </c>
      <c r="H4512" s="15" t="str">
        <f t="shared" si="141"/>
        <v>Realizar Pedido</v>
      </c>
    </row>
    <row r="4513" spans="1:8" x14ac:dyDescent="0.25">
      <c r="A4513" s="3">
        <v>7592946032021</v>
      </c>
      <c r="B4513" s="11" t="s">
        <v>4386</v>
      </c>
      <c r="C4513" s="16"/>
      <c r="D4513" s="15">
        <f>SUMIFS(Movimientos!F:F,Movimientos!B:B,Productos!A4513,Movimientos!D:D,$D$1)</f>
        <v>0</v>
      </c>
      <c r="E4513" s="14">
        <f>SUMIFS(Movimientos!F:F,Movimientos!B:B,Productos!A4513,Movimientos!D:D,$E$1)</f>
        <v>0</v>
      </c>
      <c r="F4513" s="17">
        <f t="shared" si="140"/>
        <v>0</v>
      </c>
      <c r="G4513" s="14">
        <v>1</v>
      </c>
      <c r="H4513" s="15" t="str">
        <f t="shared" si="141"/>
        <v>Realizar Pedido</v>
      </c>
    </row>
    <row r="4514" spans="1:8" x14ac:dyDescent="0.25">
      <c r="A4514" s="3">
        <v>7592946005704</v>
      </c>
      <c r="B4514" s="11" t="s">
        <v>4387</v>
      </c>
      <c r="C4514" s="16"/>
      <c r="D4514" s="15">
        <f>SUMIFS(Movimientos!F:F,Movimientos!B:B,Productos!A4514,Movimientos!D:D,$D$1)</f>
        <v>0</v>
      </c>
      <c r="E4514" s="14">
        <f>SUMIFS(Movimientos!F:F,Movimientos!B:B,Productos!A4514,Movimientos!D:D,$E$1)</f>
        <v>0</v>
      </c>
      <c r="F4514" s="17">
        <f t="shared" si="140"/>
        <v>0</v>
      </c>
      <c r="G4514" s="14">
        <v>1</v>
      </c>
      <c r="H4514" s="15" t="str">
        <f t="shared" si="141"/>
        <v>Realizar Pedido</v>
      </c>
    </row>
    <row r="4515" spans="1:8" x14ac:dyDescent="0.25">
      <c r="A4515" s="3">
        <v>7592946000631</v>
      </c>
      <c r="B4515" s="11" t="s">
        <v>4388</v>
      </c>
      <c r="C4515" s="16"/>
      <c r="D4515" s="15">
        <f>SUMIFS(Movimientos!F:F,Movimientos!B:B,Productos!A4515,Movimientos!D:D,$D$1)</f>
        <v>0</v>
      </c>
      <c r="E4515" s="14">
        <f>SUMIFS(Movimientos!F:F,Movimientos!B:B,Productos!A4515,Movimientos!D:D,$E$1)</f>
        <v>0</v>
      </c>
      <c r="F4515" s="17">
        <f t="shared" si="140"/>
        <v>0</v>
      </c>
      <c r="G4515" s="14">
        <v>1</v>
      </c>
      <c r="H4515" s="15" t="str">
        <f t="shared" si="141"/>
        <v>Realizar Pedido</v>
      </c>
    </row>
    <row r="4516" spans="1:8" x14ac:dyDescent="0.25">
      <c r="A4516" s="2">
        <v>7591111000025</v>
      </c>
      <c r="B4516" s="12" t="s">
        <v>4389</v>
      </c>
      <c r="C4516" s="16"/>
      <c r="D4516" s="15">
        <f>SUMIFS(Movimientos!F:F,Movimientos!B:B,Productos!A4516,Movimientos!D:D,$D$1)</f>
        <v>0</v>
      </c>
      <c r="E4516" s="14">
        <f>SUMIFS(Movimientos!F:F,Movimientos!B:B,Productos!A4516,Movimientos!D:D,$E$1)</f>
        <v>0</v>
      </c>
      <c r="F4516" s="17">
        <f t="shared" si="140"/>
        <v>0</v>
      </c>
      <c r="G4516" s="14">
        <v>1</v>
      </c>
      <c r="H4516" s="15" t="str">
        <f t="shared" si="141"/>
        <v>Realizar Pedido</v>
      </c>
    </row>
    <row r="4517" spans="1:8" x14ac:dyDescent="0.25">
      <c r="A4517" s="2">
        <v>7591111000018</v>
      </c>
      <c r="B4517" s="12" t="s">
        <v>4390</v>
      </c>
      <c r="C4517" s="16"/>
      <c r="D4517" s="15">
        <f>SUMIFS(Movimientos!F:F,Movimientos!B:B,Productos!A4517,Movimientos!D:D,$D$1)</f>
        <v>0</v>
      </c>
      <c r="E4517" s="14">
        <f>SUMIFS(Movimientos!F:F,Movimientos!B:B,Productos!A4517,Movimientos!D:D,$E$1)</f>
        <v>0</v>
      </c>
      <c r="F4517" s="17">
        <f t="shared" si="140"/>
        <v>0</v>
      </c>
      <c r="G4517" s="14">
        <v>1</v>
      </c>
      <c r="H4517" s="15" t="str">
        <f t="shared" si="141"/>
        <v>Realizar Pedido</v>
      </c>
    </row>
    <row r="4518" spans="1:8" x14ac:dyDescent="0.25">
      <c r="A4518" s="3">
        <v>7592946000648</v>
      </c>
      <c r="B4518" s="11" t="s">
        <v>4391</v>
      </c>
      <c r="C4518" s="16"/>
      <c r="D4518" s="15">
        <f>SUMIFS(Movimientos!F:F,Movimientos!B:B,Productos!A4518,Movimientos!D:D,$D$1)</f>
        <v>0</v>
      </c>
      <c r="E4518" s="14">
        <f>SUMIFS(Movimientos!F:F,Movimientos!B:B,Productos!A4518,Movimientos!D:D,$E$1)</f>
        <v>0</v>
      </c>
      <c r="F4518" s="17">
        <f t="shared" si="140"/>
        <v>0</v>
      </c>
      <c r="G4518" s="14">
        <v>1</v>
      </c>
      <c r="H4518" s="15" t="str">
        <f t="shared" si="141"/>
        <v>Realizar Pedido</v>
      </c>
    </row>
    <row r="4519" spans="1:8" x14ac:dyDescent="0.25">
      <c r="A4519" s="3">
        <v>7592601100690</v>
      </c>
      <c r="B4519" s="11" t="s">
        <v>4392</v>
      </c>
      <c r="C4519" s="16"/>
      <c r="D4519" s="15">
        <f>SUMIFS(Movimientos!F:F,Movimientos!B:B,Productos!A4519,Movimientos!D:D,$D$1)</f>
        <v>0</v>
      </c>
      <c r="E4519" s="14">
        <f>SUMIFS(Movimientos!F:F,Movimientos!B:B,Productos!A4519,Movimientos!D:D,$E$1)</f>
        <v>0</v>
      </c>
      <c r="F4519" s="17">
        <f t="shared" si="140"/>
        <v>0</v>
      </c>
      <c r="G4519" s="14">
        <v>1</v>
      </c>
      <c r="H4519" s="15" t="str">
        <f t="shared" si="141"/>
        <v>Realizar Pedido</v>
      </c>
    </row>
    <row r="4520" spans="1:8" x14ac:dyDescent="0.25">
      <c r="A4520" s="3">
        <v>7592601100706</v>
      </c>
      <c r="B4520" s="11" t="s">
        <v>4393</v>
      </c>
      <c r="C4520" s="16"/>
      <c r="D4520" s="15">
        <f>SUMIFS(Movimientos!F:F,Movimientos!B:B,Productos!A4520,Movimientos!D:D,$D$1)</f>
        <v>0</v>
      </c>
      <c r="E4520" s="14">
        <f>SUMIFS(Movimientos!F:F,Movimientos!B:B,Productos!A4520,Movimientos!D:D,$E$1)</f>
        <v>0</v>
      </c>
      <c r="F4520" s="17">
        <f t="shared" si="140"/>
        <v>0</v>
      </c>
      <c r="G4520" s="14">
        <v>1</v>
      </c>
      <c r="H4520" s="15" t="str">
        <f t="shared" si="141"/>
        <v>Realizar Pedido</v>
      </c>
    </row>
    <row r="4521" spans="1:8" x14ac:dyDescent="0.25">
      <c r="A4521" s="3">
        <v>246</v>
      </c>
      <c r="B4521" s="11" t="s">
        <v>4394</v>
      </c>
      <c r="C4521" s="16"/>
      <c r="D4521" s="15">
        <f>SUMIFS(Movimientos!F:F,Movimientos!B:B,Productos!A4521,Movimientos!D:D,$D$1)</f>
        <v>0</v>
      </c>
      <c r="E4521" s="14">
        <f>SUMIFS(Movimientos!F:F,Movimientos!B:B,Productos!A4521,Movimientos!D:D,$E$1)</f>
        <v>0</v>
      </c>
      <c r="F4521" s="17">
        <f t="shared" si="140"/>
        <v>0</v>
      </c>
      <c r="G4521" s="14">
        <v>1</v>
      </c>
      <c r="H4521" s="15" t="str">
        <f t="shared" si="141"/>
        <v>Realizar Pedido</v>
      </c>
    </row>
    <row r="4522" spans="1:8" x14ac:dyDescent="0.25">
      <c r="A4522" s="3">
        <v>7591948000434</v>
      </c>
      <c r="B4522" s="11" t="s">
        <v>4394</v>
      </c>
      <c r="C4522" s="16"/>
      <c r="D4522" s="15">
        <f>SUMIFS(Movimientos!F:F,Movimientos!B:B,Productos!A4522,Movimientos!D:D,$D$1)</f>
        <v>0</v>
      </c>
      <c r="E4522" s="14">
        <f>SUMIFS(Movimientos!F:F,Movimientos!B:B,Productos!A4522,Movimientos!D:D,$E$1)</f>
        <v>0</v>
      </c>
      <c r="F4522" s="17">
        <f t="shared" si="140"/>
        <v>0</v>
      </c>
      <c r="G4522" s="14">
        <v>1</v>
      </c>
      <c r="H4522" s="15" t="str">
        <f t="shared" si="141"/>
        <v>Realizar Pedido</v>
      </c>
    </row>
    <row r="4523" spans="1:8" x14ac:dyDescent="0.25">
      <c r="A4523" s="3">
        <v>271</v>
      </c>
      <c r="B4523" s="11" t="s">
        <v>4395</v>
      </c>
      <c r="C4523" s="16"/>
      <c r="D4523" s="15">
        <f>SUMIFS(Movimientos!F:F,Movimientos!B:B,Productos!A4523,Movimientos!D:D,$D$1)</f>
        <v>0</v>
      </c>
      <c r="E4523" s="14">
        <f>SUMIFS(Movimientos!F:F,Movimientos!B:B,Productos!A4523,Movimientos!D:D,$E$1)</f>
        <v>0</v>
      </c>
      <c r="F4523" s="17">
        <f t="shared" si="140"/>
        <v>0</v>
      </c>
      <c r="G4523" s="14">
        <v>1</v>
      </c>
      <c r="H4523" s="15" t="str">
        <f t="shared" si="141"/>
        <v>Realizar Pedido</v>
      </c>
    </row>
    <row r="4524" spans="1:8" x14ac:dyDescent="0.25">
      <c r="A4524" s="3">
        <v>7591928000171</v>
      </c>
      <c r="B4524" s="11" t="s">
        <v>4396</v>
      </c>
      <c r="C4524" s="16"/>
      <c r="D4524" s="15">
        <f>SUMIFS(Movimientos!F:F,Movimientos!B:B,Productos!A4524,Movimientos!D:D,$D$1)</f>
        <v>0</v>
      </c>
      <c r="E4524" s="14">
        <f>SUMIFS(Movimientos!F:F,Movimientos!B:B,Productos!A4524,Movimientos!D:D,$E$1)</f>
        <v>0</v>
      </c>
      <c r="F4524" s="17">
        <f t="shared" si="140"/>
        <v>0</v>
      </c>
      <c r="G4524" s="14">
        <v>1</v>
      </c>
      <c r="H4524" s="15" t="str">
        <f t="shared" si="141"/>
        <v>Realizar Pedido</v>
      </c>
    </row>
    <row r="4525" spans="1:8" x14ac:dyDescent="0.25">
      <c r="A4525" s="3">
        <v>7592726000189</v>
      </c>
      <c r="B4525" s="11" t="s">
        <v>4397</v>
      </c>
      <c r="C4525" s="16"/>
      <c r="D4525" s="15">
        <f>SUMIFS(Movimientos!F:F,Movimientos!B:B,Productos!A4525,Movimientos!D:D,$D$1)</f>
        <v>0</v>
      </c>
      <c r="E4525" s="14">
        <f>SUMIFS(Movimientos!F:F,Movimientos!B:B,Productos!A4525,Movimientos!D:D,$E$1)</f>
        <v>0</v>
      </c>
      <c r="F4525" s="17">
        <f t="shared" si="140"/>
        <v>0</v>
      </c>
      <c r="G4525" s="14">
        <v>1</v>
      </c>
      <c r="H4525" s="15" t="str">
        <f t="shared" si="141"/>
        <v>Realizar Pedido</v>
      </c>
    </row>
    <row r="4526" spans="1:8" x14ac:dyDescent="0.25">
      <c r="A4526" s="3">
        <v>7592726000158</v>
      </c>
      <c r="B4526" s="11" t="s">
        <v>4398</v>
      </c>
      <c r="C4526" s="16"/>
      <c r="D4526" s="15">
        <f>SUMIFS(Movimientos!F:F,Movimientos!B:B,Productos!A4526,Movimientos!D:D,$D$1)</f>
        <v>0</v>
      </c>
      <c r="E4526" s="14">
        <f>SUMIFS(Movimientos!F:F,Movimientos!B:B,Productos!A4526,Movimientos!D:D,$E$1)</f>
        <v>0</v>
      </c>
      <c r="F4526" s="17">
        <f t="shared" si="140"/>
        <v>0</v>
      </c>
      <c r="G4526" s="14">
        <v>1</v>
      </c>
      <c r="H4526" s="15" t="str">
        <f t="shared" si="141"/>
        <v>Realizar Pedido</v>
      </c>
    </row>
    <row r="4527" spans="1:8" x14ac:dyDescent="0.25">
      <c r="A4527" s="3">
        <v>7591928000881</v>
      </c>
      <c r="B4527" s="11" t="s">
        <v>4399</v>
      </c>
      <c r="C4527" s="16"/>
      <c r="D4527" s="15">
        <f>SUMIFS(Movimientos!F:F,Movimientos!B:B,Productos!A4527,Movimientos!D:D,$D$1)</f>
        <v>0</v>
      </c>
      <c r="E4527" s="14">
        <f>SUMIFS(Movimientos!F:F,Movimientos!B:B,Productos!A4527,Movimientos!D:D,$E$1)</f>
        <v>0</v>
      </c>
      <c r="F4527" s="17">
        <f t="shared" si="140"/>
        <v>0</v>
      </c>
      <c r="G4527" s="14">
        <v>1</v>
      </c>
      <c r="H4527" s="15" t="str">
        <f t="shared" si="141"/>
        <v>Realizar Pedido</v>
      </c>
    </row>
    <row r="4528" spans="1:8" x14ac:dyDescent="0.25">
      <c r="A4528" s="2">
        <v>311</v>
      </c>
      <c r="B4528" s="12" t="s">
        <v>4400</v>
      </c>
      <c r="C4528" s="16"/>
      <c r="D4528" s="15">
        <f>SUMIFS(Movimientos!F:F,Movimientos!B:B,Productos!A4528,Movimientos!D:D,$D$1)</f>
        <v>0</v>
      </c>
      <c r="E4528" s="14">
        <f>SUMIFS(Movimientos!F:F,Movimientos!B:B,Productos!A4528,Movimientos!D:D,$E$1)</f>
        <v>0</v>
      </c>
      <c r="F4528" s="17">
        <f t="shared" si="140"/>
        <v>0</v>
      </c>
      <c r="G4528" s="14">
        <v>1</v>
      </c>
      <c r="H4528" s="15" t="str">
        <f t="shared" si="141"/>
        <v>Realizar Pedido</v>
      </c>
    </row>
    <row r="4529" spans="1:8" x14ac:dyDescent="0.25">
      <c r="A4529" s="3">
        <v>7591248189303</v>
      </c>
      <c r="B4529" s="11" t="s">
        <v>4401</v>
      </c>
      <c r="C4529" s="16"/>
      <c r="D4529" s="15">
        <f>SUMIFS(Movimientos!F:F,Movimientos!B:B,Productos!A4529,Movimientos!D:D,$D$1)</f>
        <v>0</v>
      </c>
      <c r="E4529" s="14">
        <f>SUMIFS(Movimientos!F:F,Movimientos!B:B,Productos!A4529,Movimientos!D:D,$E$1)</f>
        <v>0</v>
      </c>
      <c r="F4529" s="17">
        <f t="shared" si="140"/>
        <v>0</v>
      </c>
      <c r="G4529" s="14">
        <v>1</v>
      </c>
      <c r="H4529" s="15" t="str">
        <f t="shared" si="141"/>
        <v>Realizar Pedido</v>
      </c>
    </row>
    <row r="4530" spans="1:8" x14ac:dyDescent="0.25">
      <c r="A4530" s="3">
        <v>294</v>
      </c>
      <c r="B4530" s="11" t="s">
        <v>4402</v>
      </c>
      <c r="C4530" s="16"/>
      <c r="D4530" s="15">
        <f>SUMIFS(Movimientos!F:F,Movimientos!B:B,Productos!A4530,Movimientos!D:D,$D$1)</f>
        <v>0</v>
      </c>
      <c r="E4530" s="14">
        <f>SUMIFS(Movimientos!F:F,Movimientos!B:B,Productos!A4530,Movimientos!D:D,$E$1)</f>
        <v>0</v>
      </c>
      <c r="F4530" s="17">
        <f t="shared" si="140"/>
        <v>0</v>
      </c>
      <c r="G4530" s="14">
        <v>1</v>
      </c>
      <c r="H4530" s="15" t="str">
        <f t="shared" si="141"/>
        <v>Realizar Pedido</v>
      </c>
    </row>
    <row r="4531" spans="1:8" x14ac:dyDescent="0.25">
      <c r="A4531" s="3">
        <v>7591592342270</v>
      </c>
      <c r="B4531" s="11" t="s">
        <v>4403</v>
      </c>
      <c r="C4531" s="16"/>
      <c r="D4531" s="15">
        <f>SUMIFS(Movimientos!F:F,Movimientos!B:B,Productos!A4531,Movimientos!D:D,$D$1)</f>
        <v>0</v>
      </c>
      <c r="E4531" s="14">
        <f>SUMIFS(Movimientos!F:F,Movimientos!B:B,Productos!A4531,Movimientos!D:D,$E$1)</f>
        <v>0</v>
      </c>
      <c r="F4531" s="17">
        <f t="shared" si="140"/>
        <v>0</v>
      </c>
      <c r="G4531" s="14">
        <v>1</v>
      </c>
      <c r="H4531" s="15" t="str">
        <f t="shared" si="141"/>
        <v>Realizar Pedido</v>
      </c>
    </row>
    <row r="4532" spans="1:8" x14ac:dyDescent="0.25">
      <c r="A4532" s="2">
        <v>7591592355027</v>
      </c>
      <c r="B4532" s="12" t="s">
        <v>4404</v>
      </c>
      <c r="C4532" s="16"/>
      <c r="D4532" s="15">
        <f>SUMIFS(Movimientos!F:F,Movimientos!B:B,Productos!A4532,Movimientos!D:D,$D$1)</f>
        <v>0</v>
      </c>
      <c r="E4532" s="14">
        <f>SUMIFS(Movimientos!F:F,Movimientos!B:B,Productos!A4532,Movimientos!D:D,$E$1)</f>
        <v>0</v>
      </c>
      <c r="F4532" s="17">
        <f t="shared" si="140"/>
        <v>0</v>
      </c>
      <c r="G4532" s="14">
        <v>1</v>
      </c>
      <c r="H4532" s="15" t="str">
        <f t="shared" si="141"/>
        <v>Realizar Pedido</v>
      </c>
    </row>
    <row r="4533" spans="1:8" x14ac:dyDescent="0.25">
      <c r="A4533" s="3">
        <v>7591592387714</v>
      </c>
      <c r="B4533" s="11" t="s">
        <v>4405</v>
      </c>
      <c r="C4533" s="16"/>
      <c r="D4533" s="15">
        <f>SUMIFS(Movimientos!F:F,Movimientos!B:B,Productos!A4533,Movimientos!D:D,$D$1)</f>
        <v>0</v>
      </c>
      <c r="E4533" s="14">
        <f>SUMIFS(Movimientos!F:F,Movimientos!B:B,Productos!A4533,Movimientos!D:D,$E$1)</f>
        <v>0</v>
      </c>
      <c r="F4533" s="17">
        <f t="shared" si="140"/>
        <v>0</v>
      </c>
      <c r="G4533" s="14">
        <v>1</v>
      </c>
      <c r="H4533" s="15" t="str">
        <f t="shared" si="141"/>
        <v>Realizar Pedido</v>
      </c>
    </row>
    <row r="4534" spans="1:8" x14ac:dyDescent="0.25">
      <c r="A4534" s="3">
        <v>7501108765479</v>
      </c>
      <c r="B4534" s="11" t="s">
        <v>4406</v>
      </c>
      <c r="C4534" s="16"/>
      <c r="D4534" s="15">
        <f>SUMIFS(Movimientos!F:F,Movimientos!B:B,Productos!A4534,Movimientos!D:D,$D$1)</f>
        <v>0</v>
      </c>
      <c r="E4534" s="14">
        <f>SUMIFS(Movimientos!F:F,Movimientos!B:B,Productos!A4534,Movimientos!D:D,$E$1)</f>
        <v>0</v>
      </c>
      <c r="F4534" s="17">
        <f t="shared" si="140"/>
        <v>0</v>
      </c>
      <c r="G4534" s="14">
        <v>1</v>
      </c>
      <c r="H4534" s="15" t="str">
        <f t="shared" si="141"/>
        <v>Realizar Pedido</v>
      </c>
    </row>
    <row r="4535" spans="1:8" x14ac:dyDescent="0.25">
      <c r="A4535" s="3">
        <v>7501108765486</v>
      </c>
      <c r="B4535" s="11" t="s">
        <v>4407</v>
      </c>
      <c r="C4535" s="16"/>
      <c r="D4535" s="15">
        <f>SUMIFS(Movimientos!F:F,Movimientos!B:B,Productos!A4535,Movimientos!D:D,$D$1)</f>
        <v>0</v>
      </c>
      <c r="E4535" s="14">
        <f>SUMIFS(Movimientos!F:F,Movimientos!B:B,Productos!A4535,Movimientos!D:D,$E$1)</f>
        <v>0</v>
      </c>
      <c r="F4535" s="17">
        <f t="shared" si="140"/>
        <v>0</v>
      </c>
      <c r="G4535" s="14">
        <v>1</v>
      </c>
      <c r="H4535" s="15" t="str">
        <f t="shared" si="141"/>
        <v>Realizar Pedido</v>
      </c>
    </row>
    <row r="4536" spans="1:8" x14ac:dyDescent="0.25">
      <c r="A4536" s="3">
        <v>7591592342195</v>
      </c>
      <c r="B4536" s="11" t="s">
        <v>4408</v>
      </c>
      <c r="C4536" s="16"/>
      <c r="D4536" s="15">
        <f>SUMIFS(Movimientos!F:F,Movimientos!B:B,Productos!A4536,Movimientos!D:D,$D$1)</f>
        <v>0</v>
      </c>
      <c r="E4536" s="14">
        <f>SUMIFS(Movimientos!F:F,Movimientos!B:B,Productos!A4536,Movimientos!D:D,$E$1)</f>
        <v>0</v>
      </c>
      <c r="F4536" s="17">
        <f t="shared" si="140"/>
        <v>0</v>
      </c>
      <c r="G4536" s="14">
        <v>1</v>
      </c>
      <c r="H4536" s="15" t="str">
        <f t="shared" si="141"/>
        <v>Realizar Pedido</v>
      </c>
    </row>
    <row r="4537" spans="1:8" x14ac:dyDescent="0.25">
      <c r="A4537" s="3">
        <v>7591257395474</v>
      </c>
      <c r="B4537" s="11" t="s">
        <v>4409</v>
      </c>
      <c r="C4537" s="16"/>
      <c r="D4537" s="15">
        <f>SUMIFS(Movimientos!F:F,Movimientos!B:B,Productos!A4537,Movimientos!D:D,$D$1)</f>
        <v>0</v>
      </c>
      <c r="E4537" s="14">
        <f>SUMIFS(Movimientos!F:F,Movimientos!B:B,Productos!A4537,Movimientos!D:D,$E$1)</f>
        <v>0</v>
      </c>
      <c r="F4537" s="17">
        <f t="shared" si="140"/>
        <v>0</v>
      </c>
      <c r="G4537" s="14">
        <v>1</v>
      </c>
      <c r="H4537" s="15" t="str">
        <f t="shared" si="141"/>
        <v>Realizar Pedido</v>
      </c>
    </row>
    <row r="4538" spans="1:8" x14ac:dyDescent="0.25">
      <c r="A4538" s="3">
        <v>7591257395559</v>
      </c>
      <c r="B4538" s="11" t="s">
        <v>4410</v>
      </c>
      <c r="C4538" s="16"/>
      <c r="D4538" s="15">
        <f>SUMIFS(Movimientos!F:F,Movimientos!B:B,Productos!A4538,Movimientos!D:D,$D$1)</f>
        <v>0</v>
      </c>
      <c r="E4538" s="14">
        <f>SUMIFS(Movimientos!F:F,Movimientos!B:B,Productos!A4538,Movimientos!D:D,$E$1)</f>
        <v>0</v>
      </c>
      <c r="F4538" s="17">
        <f t="shared" si="140"/>
        <v>0</v>
      </c>
      <c r="G4538" s="14">
        <v>1</v>
      </c>
      <c r="H4538" s="15" t="str">
        <f t="shared" si="141"/>
        <v>Realizar Pedido</v>
      </c>
    </row>
    <row r="4539" spans="1:8" x14ac:dyDescent="0.25">
      <c r="A4539" s="3">
        <v>7591592395894</v>
      </c>
      <c r="B4539" s="11" t="s">
        <v>4411</v>
      </c>
      <c r="C4539" s="16"/>
      <c r="D4539" s="15">
        <f>SUMIFS(Movimientos!F:F,Movimientos!B:B,Productos!A4539,Movimientos!D:D,$D$1)</f>
        <v>0</v>
      </c>
      <c r="E4539" s="14">
        <f>SUMIFS(Movimientos!F:F,Movimientos!B:B,Productos!A4539,Movimientos!D:D,$E$1)</f>
        <v>0</v>
      </c>
      <c r="F4539" s="17">
        <f t="shared" si="140"/>
        <v>0</v>
      </c>
      <c r="G4539" s="14">
        <v>1</v>
      </c>
      <c r="H4539" s="15" t="str">
        <f t="shared" si="141"/>
        <v>Realizar Pedido</v>
      </c>
    </row>
    <row r="4540" spans="1:8" x14ac:dyDescent="0.25">
      <c r="A4540" s="3">
        <v>7591257395900</v>
      </c>
      <c r="B4540" s="11" t="s">
        <v>4411</v>
      </c>
      <c r="C4540" s="16"/>
      <c r="D4540" s="15">
        <f>SUMIFS(Movimientos!F:F,Movimientos!B:B,Productos!A4540,Movimientos!D:D,$D$1)</f>
        <v>0</v>
      </c>
      <c r="E4540" s="14">
        <f>SUMIFS(Movimientos!F:F,Movimientos!B:B,Productos!A4540,Movimientos!D:D,$E$1)</f>
        <v>0</v>
      </c>
      <c r="F4540" s="17">
        <f t="shared" si="140"/>
        <v>0</v>
      </c>
      <c r="G4540" s="14">
        <v>1</v>
      </c>
      <c r="H4540" s="15" t="str">
        <f t="shared" si="141"/>
        <v>Realizar Pedido</v>
      </c>
    </row>
    <row r="4541" spans="1:8" x14ac:dyDescent="0.25">
      <c r="A4541" s="3">
        <v>7591257395801</v>
      </c>
      <c r="B4541" s="11" t="s">
        <v>4412</v>
      </c>
      <c r="C4541" s="16"/>
      <c r="D4541" s="15">
        <f>SUMIFS(Movimientos!F:F,Movimientos!B:B,Productos!A4541,Movimientos!D:D,$D$1)</f>
        <v>0</v>
      </c>
      <c r="E4541" s="14">
        <f>SUMIFS(Movimientos!F:F,Movimientos!B:B,Productos!A4541,Movimientos!D:D,$E$1)</f>
        <v>0</v>
      </c>
      <c r="F4541" s="17">
        <f t="shared" si="140"/>
        <v>0</v>
      </c>
      <c r="G4541" s="14">
        <v>1</v>
      </c>
      <c r="H4541" s="15" t="str">
        <f t="shared" si="141"/>
        <v>Realizar Pedido</v>
      </c>
    </row>
    <row r="4542" spans="1:8" x14ac:dyDescent="0.25">
      <c r="A4542" s="3">
        <v>7591257395634</v>
      </c>
      <c r="B4542" s="11" t="s">
        <v>4413</v>
      </c>
      <c r="C4542" s="16"/>
      <c r="D4542" s="15">
        <f>SUMIFS(Movimientos!F:F,Movimientos!B:B,Productos!A4542,Movimientos!D:D,$D$1)</f>
        <v>0</v>
      </c>
      <c r="E4542" s="14">
        <f>SUMIFS(Movimientos!F:F,Movimientos!B:B,Productos!A4542,Movimientos!D:D,$E$1)</f>
        <v>0</v>
      </c>
      <c r="F4542" s="17">
        <f t="shared" si="140"/>
        <v>0</v>
      </c>
      <c r="G4542" s="14">
        <v>1</v>
      </c>
      <c r="H4542" s="15" t="str">
        <f t="shared" si="141"/>
        <v>Realizar Pedido</v>
      </c>
    </row>
    <row r="4543" spans="1:8" x14ac:dyDescent="0.25">
      <c r="A4543" s="2">
        <v>7591592387622</v>
      </c>
      <c r="B4543" s="12" t="s">
        <v>4414</v>
      </c>
      <c r="C4543" s="16"/>
      <c r="D4543" s="15">
        <f>SUMIFS(Movimientos!F:F,Movimientos!B:B,Productos!A4543,Movimientos!D:D,$D$1)</f>
        <v>0</v>
      </c>
      <c r="E4543" s="14">
        <f>SUMIFS(Movimientos!F:F,Movimientos!B:B,Productos!A4543,Movimientos!D:D,$E$1)</f>
        <v>0</v>
      </c>
      <c r="F4543" s="17">
        <f t="shared" si="140"/>
        <v>0</v>
      </c>
      <c r="G4543" s="14">
        <v>1</v>
      </c>
      <c r="H4543" s="15" t="str">
        <f t="shared" si="141"/>
        <v>Realizar Pedido</v>
      </c>
    </row>
    <row r="4544" spans="1:8" x14ac:dyDescent="0.25">
      <c r="A4544" s="3">
        <v>7591130181316</v>
      </c>
      <c r="B4544" s="11" t="s">
        <v>4415</v>
      </c>
      <c r="C4544" s="16"/>
      <c r="D4544" s="15">
        <f>SUMIFS(Movimientos!F:F,Movimientos!B:B,Productos!A4544,Movimientos!D:D,$D$1)</f>
        <v>0</v>
      </c>
      <c r="E4544" s="14">
        <f>SUMIFS(Movimientos!F:F,Movimientos!B:B,Productos!A4544,Movimientos!D:D,$E$1)</f>
        <v>0</v>
      </c>
      <c r="F4544" s="17">
        <f t="shared" si="140"/>
        <v>0</v>
      </c>
      <c r="G4544" s="14">
        <v>1</v>
      </c>
      <c r="H4544" s="15" t="str">
        <f t="shared" si="141"/>
        <v>Realizar Pedido</v>
      </c>
    </row>
    <row r="4545" spans="1:8" x14ac:dyDescent="0.25">
      <c r="A4545" s="3">
        <v>7591044913201</v>
      </c>
      <c r="B4545" s="11" t="s">
        <v>4416</v>
      </c>
      <c r="C4545" s="16"/>
      <c r="D4545" s="15">
        <f>SUMIFS(Movimientos!F:F,Movimientos!B:B,Productos!A4545,Movimientos!D:D,$D$1)</f>
        <v>0</v>
      </c>
      <c r="E4545" s="14">
        <f>SUMIFS(Movimientos!F:F,Movimientos!B:B,Productos!A4545,Movimientos!D:D,$E$1)</f>
        <v>0</v>
      </c>
      <c r="F4545" s="17">
        <f t="shared" si="140"/>
        <v>0</v>
      </c>
      <c r="G4545" s="14">
        <v>1</v>
      </c>
      <c r="H4545" s="15" t="str">
        <f t="shared" si="141"/>
        <v>Realizar Pedido</v>
      </c>
    </row>
    <row r="4546" spans="1:8" x14ac:dyDescent="0.25">
      <c r="A4546" s="3">
        <v>10007515</v>
      </c>
      <c r="B4546" s="11" t="s">
        <v>4417</v>
      </c>
      <c r="C4546" s="16"/>
      <c r="D4546" s="15">
        <f>SUMIFS(Movimientos!F:F,Movimientos!B:B,Productos!A4546,Movimientos!D:D,$D$1)</f>
        <v>0</v>
      </c>
      <c r="E4546" s="14">
        <f>SUMIFS(Movimientos!F:F,Movimientos!B:B,Productos!A4546,Movimientos!D:D,$E$1)</f>
        <v>0</v>
      </c>
      <c r="F4546" s="17">
        <f t="shared" si="140"/>
        <v>0</v>
      </c>
      <c r="G4546" s="14">
        <v>1</v>
      </c>
      <c r="H4546" s="15" t="str">
        <f t="shared" si="141"/>
        <v>Realizar Pedido</v>
      </c>
    </row>
    <row r="4547" spans="1:8" x14ac:dyDescent="0.25">
      <c r="A4547" s="3">
        <v>7591044207492</v>
      </c>
      <c r="B4547" s="11" t="s">
        <v>4418</v>
      </c>
      <c r="C4547" s="16"/>
      <c r="D4547" s="15">
        <f>SUMIFS(Movimientos!F:F,Movimientos!B:B,Productos!A4547,Movimientos!D:D,$D$1)</f>
        <v>0</v>
      </c>
      <c r="E4547" s="14">
        <f>SUMIFS(Movimientos!F:F,Movimientos!B:B,Productos!A4547,Movimientos!D:D,$E$1)</f>
        <v>0</v>
      </c>
      <c r="F4547" s="17">
        <f t="shared" ref="F4547:F4610" si="142">D4547-E4547</f>
        <v>0</v>
      </c>
      <c r="G4547" s="14">
        <v>1</v>
      </c>
      <c r="H4547" s="15" t="str">
        <f t="shared" ref="H4547:H4610" si="143">IF(F4547&lt;G4547,"Realizar Pedido","")</f>
        <v>Realizar Pedido</v>
      </c>
    </row>
    <row r="4548" spans="1:8" x14ac:dyDescent="0.25">
      <c r="A4548" s="3">
        <v>7591044912068</v>
      </c>
      <c r="B4548" s="11" t="s">
        <v>4419</v>
      </c>
      <c r="C4548" s="16"/>
      <c r="D4548" s="15">
        <f>SUMIFS(Movimientos!F:F,Movimientos!B:B,Productos!A4548,Movimientos!D:D,$D$1)</f>
        <v>0</v>
      </c>
      <c r="E4548" s="14">
        <f>SUMIFS(Movimientos!F:F,Movimientos!B:B,Productos!A4548,Movimientos!D:D,$E$1)</f>
        <v>0</v>
      </c>
      <c r="F4548" s="17">
        <f t="shared" si="142"/>
        <v>0</v>
      </c>
      <c r="G4548" s="14">
        <v>1</v>
      </c>
      <c r="H4548" s="15" t="str">
        <f t="shared" si="143"/>
        <v>Realizar Pedido</v>
      </c>
    </row>
    <row r="4549" spans="1:8" x14ac:dyDescent="0.25">
      <c r="A4549" s="3">
        <v>7591044912075</v>
      </c>
      <c r="B4549" s="11" t="s">
        <v>4420</v>
      </c>
      <c r="C4549" s="16"/>
      <c r="D4549" s="15">
        <f>SUMIFS(Movimientos!F:F,Movimientos!B:B,Productos!A4549,Movimientos!D:D,$D$1)</f>
        <v>0</v>
      </c>
      <c r="E4549" s="14">
        <f>SUMIFS(Movimientos!F:F,Movimientos!B:B,Productos!A4549,Movimientos!D:D,$E$1)</f>
        <v>0</v>
      </c>
      <c r="F4549" s="17">
        <f t="shared" si="142"/>
        <v>0</v>
      </c>
      <c r="G4549" s="14">
        <v>1</v>
      </c>
      <c r="H4549" s="15" t="str">
        <f t="shared" si="143"/>
        <v>Realizar Pedido</v>
      </c>
    </row>
    <row r="4550" spans="1:8" x14ac:dyDescent="0.25">
      <c r="A4550" s="3">
        <v>7591044207508</v>
      </c>
      <c r="B4550" s="11" t="s">
        <v>4421</v>
      </c>
      <c r="C4550" s="16"/>
      <c r="D4550" s="15">
        <f>SUMIFS(Movimientos!F:F,Movimientos!B:B,Productos!A4550,Movimientos!D:D,$D$1)</f>
        <v>0</v>
      </c>
      <c r="E4550" s="14">
        <f>SUMIFS(Movimientos!F:F,Movimientos!B:B,Productos!A4550,Movimientos!D:D,$E$1)</f>
        <v>0</v>
      </c>
      <c r="F4550" s="17">
        <f t="shared" si="142"/>
        <v>0</v>
      </c>
      <c r="G4550" s="14">
        <v>1</v>
      </c>
      <c r="H4550" s="15" t="str">
        <f t="shared" si="143"/>
        <v>Realizar Pedido</v>
      </c>
    </row>
    <row r="4551" spans="1:8" x14ac:dyDescent="0.25">
      <c r="A4551" s="3">
        <v>7591044207515</v>
      </c>
      <c r="B4551" s="11" t="s">
        <v>4422</v>
      </c>
      <c r="C4551" s="16"/>
      <c r="D4551" s="15">
        <f>SUMIFS(Movimientos!F:F,Movimientos!B:B,Productos!A4551,Movimientos!D:D,$D$1)</f>
        <v>0</v>
      </c>
      <c r="E4551" s="14">
        <f>SUMIFS(Movimientos!F:F,Movimientos!B:B,Productos!A4551,Movimientos!D:D,$E$1)</f>
        <v>0</v>
      </c>
      <c r="F4551" s="17">
        <f t="shared" si="142"/>
        <v>0</v>
      </c>
      <c r="G4551" s="14">
        <v>1</v>
      </c>
      <c r="H4551" s="15" t="str">
        <f t="shared" si="143"/>
        <v>Realizar Pedido</v>
      </c>
    </row>
    <row r="4552" spans="1:8" x14ac:dyDescent="0.25">
      <c r="A4552" s="3">
        <v>7591044913195</v>
      </c>
      <c r="B4552" s="11" t="s">
        <v>4423</v>
      </c>
      <c r="C4552" s="16"/>
      <c r="D4552" s="15">
        <f>SUMIFS(Movimientos!F:F,Movimientos!B:B,Productos!A4552,Movimientos!D:D,$D$1)</f>
        <v>0</v>
      </c>
      <c r="E4552" s="14">
        <f>SUMIFS(Movimientos!F:F,Movimientos!B:B,Productos!A4552,Movimientos!D:D,$E$1)</f>
        <v>0</v>
      </c>
      <c r="F4552" s="17">
        <f t="shared" si="142"/>
        <v>0</v>
      </c>
      <c r="G4552" s="14">
        <v>1</v>
      </c>
      <c r="H4552" s="15" t="str">
        <f t="shared" si="143"/>
        <v>Realizar Pedido</v>
      </c>
    </row>
    <row r="4553" spans="1:8" x14ac:dyDescent="0.25">
      <c r="A4553" s="3">
        <v>7591044913430</v>
      </c>
      <c r="B4553" s="11" t="s">
        <v>4424</v>
      </c>
      <c r="C4553" s="16"/>
      <c r="D4553" s="15">
        <f>SUMIFS(Movimientos!F:F,Movimientos!B:B,Productos!A4553,Movimientos!D:D,$D$1)</f>
        <v>0</v>
      </c>
      <c r="E4553" s="14">
        <f>SUMIFS(Movimientos!F:F,Movimientos!B:B,Productos!A4553,Movimientos!D:D,$E$1)</f>
        <v>0</v>
      </c>
      <c r="F4553" s="17">
        <f t="shared" si="142"/>
        <v>0</v>
      </c>
      <c r="G4553" s="14">
        <v>1</v>
      </c>
      <c r="H4553" s="15" t="str">
        <f t="shared" si="143"/>
        <v>Realizar Pedido</v>
      </c>
    </row>
    <row r="4554" spans="1:8" x14ac:dyDescent="0.25">
      <c r="A4554" s="3">
        <v>7592419005125</v>
      </c>
      <c r="B4554" s="11" t="s">
        <v>4425</v>
      </c>
      <c r="C4554" s="16"/>
      <c r="D4554" s="15">
        <f>SUMIFS(Movimientos!F:F,Movimientos!B:B,Productos!A4554,Movimientos!D:D,$D$1)</f>
        <v>0</v>
      </c>
      <c r="E4554" s="14">
        <f>SUMIFS(Movimientos!F:F,Movimientos!B:B,Productos!A4554,Movimientos!D:D,$E$1)</f>
        <v>0</v>
      </c>
      <c r="F4554" s="17">
        <f t="shared" si="142"/>
        <v>0</v>
      </c>
      <c r="G4554" s="14">
        <v>1</v>
      </c>
      <c r="H4554" s="15" t="str">
        <f t="shared" si="143"/>
        <v>Realizar Pedido</v>
      </c>
    </row>
    <row r="4555" spans="1:8" x14ac:dyDescent="0.25">
      <c r="A4555" s="2">
        <v>745300720103</v>
      </c>
      <c r="B4555" s="12" t="s">
        <v>4426</v>
      </c>
      <c r="C4555" s="16"/>
      <c r="D4555" s="15">
        <f>SUMIFS(Movimientos!F:F,Movimientos!B:B,Productos!A4555,Movimientos!D:D,$D$1)</f>
        <v>0</v>
      </c>
      <c r="E4555" s="14">
        <f>SUMIFS(Movimientos!F:F,Movimientos!B:B,Productos!A4555,Movimientos!D:D,$E$1)</f>
        <v>0</v>
      </c>
      <c r="F4555" s="17">
        <f t="shared" si="142"/>
        <v>0</v>
      </c>
      <c r="G4555" s="14">
        <v>1</v>
      </c>
      <c r="H4555" s="15" t="str">
        <f t="shared" si="143"/>
        <v>Realizar Pedido</v>
      </c>
    </row>
    <row r="4556" spans="1:8" x14ac:dyDescent="0.25">
      <c r="A4556" s="2">
        <v>7590003113423</v>
      </c>
      <c r="B4556" s="12" t="s">
        <v>4427</v>
      </c>
      <c r="C4556" s="16"/>
      <c r="D4556" s="15">
        <f>SUMIFS(Movimientos!F:F,Movimientos!B:B,Productos!A4556,Movimientos!D:D,$D$1)</f>
        <v>0</v>
      </c>
      <c r="E4556" s="14">
        <f>SUMIFS(Movimientos!F:F,Movimientos!B:B,Productos!A4556,Movimientos!D:D,$E$1)</f>
        <v>0</v>
      </c>
      <c r="F4556" s="17">
        <f t="shared" si="142"/>
        <v>0</v>
      </c>
      <c r="G4556" s="14">
        <v>1</v>
      </c>
      <c r="H4556" s="15" t="str">
        <f t="shared" si="143"/>
        <v>Realizar Pedido</v>
      </c>
    </row>
    <row r="4557" spans="1:8" x14ac:dyDescent="0.25">
      <c r="A4557" s="3">
        <v>7793350000280</v>
      </c>
      <c r="B4557" s="11" t="s">
        <v>4428</v>
      </c>
      <c r="C4557" s="16"/>
      <c r="D4557" s="15">
        <f>SUMIFS(Movimientos!F:F,Movimientos!B:B,Productos!A4557,Movimientos!D:D,$D$1)</f>
        <v>0</v>
      </c>
      <c r="E4557" s="14">
        <f>SUMIFS(Movimientos!F:F,Movimientos!B:B,Productos!A4557,Movimientos!D:D,$E$1)</f>
        <v>0</v>
      </c>
      <c r="F4557" s="17">
        <f t="shared" si="142"/>
        <v>0</v>
      </c>
      <c r="G4557" s="14">
        <v>1</v>
      </c>
      <c r="H4557" s="15" t="str">
        <f t="shared" si="143"/>
        <v>Realizar Pedido</v>
      </c>
    </row>
    <row r="4558" spans="1:8" x14ac:dyDescent="0.25">
      <c r="A4558" s="3">
        <v>7591130963844</v>
      </c>
      <c r="B4558" s="11" t="s">
        <v>4429</v>
      </c>
      <c r="C4558" s="16"/>
      <c r="D4558" s="15">
        <f>SUMIFS(Movimientos!F:F,Movimientos!B:B,Productos!A4558,Movimientos!D:D,$D$1)</f>
        <v>0</v>
      </c>
      <c r="E4558" s="14">
        <f>SUMIFS(Movimientos!F:F,Movimientos!B:B,Productos!A4558,Movimientos!D:D,$E$1)</f>
        <v>0</v>
      </c>
      <c r="F4558" s="17">
        <f t="shared" si="142"/>
        <v>0</v>
      </c>
      <c r="G4558" s="14">
        <v>1</v>
      </c>
      <c r="H4558" s="15" t="str">
        <f t="shared" si="143"/>
        <v>Realizar Pedido</v>
      </c>
    </row>
    <row r="4559" spans="1:8" x14ac:dyDescent="0.25">
      <c r="A4559" s="3">
        <v>7591083011098</v>
      </c>
      <c r="B4559" s="11" t="s">
        <v>4430</v>
      </c>
      <c r="C4559" s="16"/>
      <c r="D4559" s="15">
        <f>SUMIFS(Movimientos!F:F,Movimientos!B:B,Productos!A4559,Movimientos!D:D,$D$1)</f>
        <v>0</v>
      </c>
      <c r="E4559" s="14">
        <f>SUMIFS(Movimientos!F:F,Movimientos!B:B,Productos!A4559,Movimientos!D:D,$E$1)</f>
        <v>0</v>
      </c>
      <c r="F4559" s="17">
        <f t="shared" si="142"/>
        <v>0</v>
      </c>
      <c r="G4559" s="14">
        <v>1</v>
      </c>
      <c r="H4559" s="15" t="str">
        <f t="shared" si="143"/>
        <v>Realizar Pedido</v>
      </c>
    </row>
    <row r="4560" spans="1:8" x14ac:dyDescent="0.25">
      <c r="A4560" s="2">
        <v>7702010630293</v>
      </c>
      <c r="B4560" s="12" t="s">
        <v>4431</v>
      </c>
      <c r="C4560" s="16"/>
      <c r="D4560" s="15">
        <f>SUMIFS(Movimientos!F:F,Movimientos!B:B,Productos!A4560,Movimientos!D:D,$D$1)</f>
        <v>0</v>
      </c>
      <c r="E4560" s="14">
        <f>SUMIFS(Movimientos!F:F,Movimientos!B:B,Productos!A4560,Movimientos!D:D,$E$1)</f>
        <v>0</v>
      </c>
      <c r="F4560" s="17">
        <f t="shared" si="142"/>
        <v>0</v>
      </c>
      <c r="G4560" s="14">
        <v>1</v>
      </c>
      <c r="H4560" s="15" t="str">
        <f t="shared" si="143"/>
        <v>Realizar Pedido</v>
      </c>
    </row>
    <row r="4561" spans="1:8" x14ac:dyDescent="0.25">
      <c r="A4561" s="3">
        <v>7591083011104</v>
      </c>
      <c r="B4561" s="11" t="s">
        <v>4432</v>
      </c>
      <c r="C4561" s="16"/>
      <c r="D4561" s="15">
        <f>SUMIFS(Movimientos!F:F,Movimientos!B:B,Productos!A4561,Movimientos!D:D,$D$1)</f>
        <v>0</v>
      </c>
      <c r="E4561" s="14">
        <f>SUMIFS(Movimientos!F:F,Movimientos!B:B,Productos!A4561,Movimientos!D:D,$E$1)</f>
        <v>0</v>
      </c>
      <c r="F4561" s="17">
        <f t="shared" si="142"/>
        <v>0</v>
      </c>
      <c r="G4561" s="14">
        <v>1</v>
      </c>
      <c r="H4561" s="15" t="str">
        <f t="shared" si="143"/>
        <v>Realizar Pedido</v>
      </c>
    </row>
    <row r="4562" spans="1:8" x14ac:dyDescent="0.25">
      <c r="A4562" s="3">
        <v>6910021007206</v>
      </c>
      <c r="B4562" s="11" t="s">
        <v>4433</v>
      </c>
      <c r="C4562" s="16"/>
      <c r="D4562" s="15">
        <f>SUMIFS(Movimientos!F:F,Movimientos!B:B,Productos!A4562,Movimientos!D:D,$D$1)</f>
        <v>0</v>
      </c>
      <c r="E4562" s="14">
        <f>SUMIFS(Movimientos!F:F,Movimientos!B:B,Productos!A4562,Movimientos!D:D,$E$1)</f>
        <v>0</v>
      </c>
      <c r="F4562" s="17">
        <f t="shared" si="142"/>
        <v>0</v>
      </c>
      <c r="G4562" s="14">
        <v>1</v>
      </c>
      <c r="H4562" s="15" t="str">
        <f t="shared" si="143"/>
        <v>Realizar Pedido</v>
      </c>
    </row>
    <row r="4563" spans="1:8" x14ac:dyDescent="0.25">
      <c r="A4563" s="2">
        <v>600</v>
      </c>
      <c r="B4563" s="12" t="s">
        <v>4434</v>
      </c>
      <c r="C4563" s="16"/>
      <c r="D4563" s="15">
        <f>SUMIFS(Movimientos!F:F,Movimientos!B:B,Productos!A4563,Movimientos!D:D,$D$1)</f>
        <v>0</v>
      </c>
      <c r="E4563" s="14">
        <f>SUMIFS(Movimientos!F:F,Movimientos!B:B,Productos!A4563,Movimientos!D:D,$E$1)</f>
        <v>0</v>
      </c>
      <c r="F4563" s="17">
        <f t="shared" si="142"/>
        <v>0</v>
      </c>
      <c r="G4563" s="14">
        <v>1</v>
      </c>
      <c r="H4563" s="15" t="str">
        <f t="shared" si="143"/>
        <v>Realizar Pedido</v>
      </c>
    </row>
    <row r="4564" spans="1:8" x14ac:dyDescent="0.25">
      <c r="A4564" s="2">
        <v>745300721520</v>
      </c>
      <c r="B4564" s="12" t="s">
        <v>4434</v>
      </c>
      <c r="C4564" s="16"/>
      <c r="D4564" s="15">
        <f>SUMIFS(Movimientos!F:F,Movimientos!B:B,Productos!A4564,Movimientos!D:D,$D$1)</f>
        <v>0</v>
      </c>
      <c r="E4564" s="14">
        <f>SUMIFS(Movimientos!F:F,Movimientos!B:B,Productos!A4564,Movimientos!D:D,$E$1)</f>
        <v>0</v>
      </c>
      <c r="F4564" s="17">
        <f t="shared" si="142"/>
        <v>0</v>
      </c>
      <c r="G4564" s="14">
        <v>1</v>
      </c>
      <c r="H4564" s="15" t="str">
        <f t="shared" si="143"/>
        <v>Realizar Pedido</v>
      </c>
    </row>
    <row r="4565" spans="1:8" x14ac:dyDescent="0.25">
      <c r="A4565" s="3">
        <v>7543210083560</v>
      </c>
      <c r="B4565" s="11" t="s">
        <v>4435</v>
      </c>
      <c r="C4565" s="16"/>
      <c r="D4565" s="15">
        <f>SUMIFS(Movimientos!F:F,Movimientos!B:B,Productos!A4565,Movimientos!D:D,$D$1)</f>
        <v>0</v>
      </c>
      <c r="E4565" s="14">
        <f>SUMIFS(Movimientos!F:F,Movimientos!B:B,Productos!A4565,Movimientos!D:D,$E$1)</f>
        <v>0</v>
      </c>
      <c r="F4565" s="17">
        <f t="shared" si="142"/>
        <v>0</v>
      </c>
      <c r="G4565" s="14">
        <v>1</v>
      </c>
      <c r="H4565" s="15" t="str">
        <f t="shared" si="143"/>
        <v>Realizar Pedido</v>
      </c>
    </row>
    <row r="4566" spans="1:8" x14ac:dyDescent="0.25">
      <c r="A4566" s="3">
        <v>6922369926095</v>
      </c>
      <c r="B4566" s="11" t="s">
        <v>4436</v>
      </c>
      <c r="C4566" s="16"/>
      <c r="D4566" s="15">
        <f>SUMIFS(Movimientos!F:F,Movimientos!B:B,Productos!A4566,Movimientos!D:D,$D$1)</f>
        <v>0</v>
      </c>
      <c r="E4566" s="14">
        <f>SUMIFS(Movimientos!F:F,Movimientos!B:B,Productos!A4566,Movimientos!D:D,$E$1)</f>
        <v>0</v>
      </c>
      <c r="F4566" s="17">
        <f t="shared" si="142"/>
        <v>0</v>
      </c>
      <c r="G4566" s="14">
        <v>1</v>
      </c>
      <c r="H4566" s="15" t="str">
        <f t="shared" si="143"/>
        <v>Realizar Pedido</v>
      </c>
    </row>
    <row r="4567" spans="1:8" x14ac:dyDescent="0.25">
      <c r="A4567" s="3">
        <v>6945507818113</v>
      </c>
      <c r="B4567" s="11" t="s">
        <v>4437</v>
      </c>
      <c r="C4567" s="16"/>
      <c r="D4567" s="15">
        <f>SUMIFS(Movimientos!F:F,Movimientos!B:B,Productos!A4567,Movimientos!D:D,$D$1)</f>
        <v>0</v>
      </c>
      <c r="E4567" s="14">
        <f>SUMIFS(Movimientos!F:F,Movimientos!B:B,Productos!A4567,Movimientos!D:D,$E$1)</f>
        <v>0</v>
      </c>
      <c r="F4567" s="17">
        <f t="shared" si="142"/>
        <v>0</v>
      </c>
      <c r="G4567" s="14">
        <v>1</v>
      </c>
      <c r="H4567" s="15" t="str">
        <f t="shared" si="143"/>
        <v>Realizar Pedido</v>
      </c>
    </row>
    <row r="4568" spans="1:8" x14ac:dyDescent="0.25">
      <c r="A4568" s="3">
        <v>6945507882053</v>
      </c>
      <c r="B4568" s="11" t="s">
        <v>4438</v>
      </c>
      <c r="C4568" s="16"/>
      <c r="D4568" s="15">
        <f>SUMIFS(Movimientos!F:F,Movimientos!B:B,Productos!A4568,Movimientos!D:D,$D$1)</f>
        <v>0</v>
      </c>
      <c r="E4568" s="14">
        <f>SUMIFS(Movimientos!F:F,Movimientos!B:B,Productos!A4568,Movimientos!D:D,$E$1)</f>
        <v>0</v>
      </c>
      <c r="F4568" s="17">
        <f t="shared" si="142"/>
        <v>0</v>
      </c>
      <c r="G4568" s="14">
        <v>1</v>
      </c>
      <c r="H4568" s="15" t="str">
        <f t="shared" si="143"/>
        <v>Realizar Pedido</v>
      </c>
    </row>
    <row r="4569" spans="1:8" x14ac:dyDescent="0.25">
      <c r="A4569" s="3">
        <v>7591130956907</v>
      </c>
      <c r="B4569" s="11" t="s">
        <v>4439</v>
      </c>
      <c r="C4569" s="16"/>
      <c r="D4569" s="15">
        <f>SUMIFS(Movimientos!F:F,Movimientos!B:B,Productos!A4569,Movimientos!D:D,$D$1)</f>
        <v>0</v>
      </c>
      <c r="E4569" s="14">
        <f>SUMIFS(Movimientos!F:F,Movimientos!B:B,Productos!A4569,Movimientos!D:D,$E$1)</f>
        <v>0</v>
      </c>
      <c r="F4569" s="17">
        <f t="shared" si="142"/>
        <v>0</v>
      </c>
      <c r="G4569" s="14">
        <v>1</v>
      </c>
      <c r="H4569" s="15" t="str">
        <f t="shared" si="143"/>
        <v>Realizar Pedido</v>
      </c>
    </row>
    <row r="4570" spans="1:8" x14ac:dyDescent="0.25">
      <c r="A4570" s="3">
        <v>7891051030480</v>
      </c>
      <c r="B4570" s="11" t="s">
        <v>4440</v>
      </c>
      <c r="C4570" s="16"/>
      <c r="D4570" s="15">
        <f>SUMIFS(Movimientos!F:F,Movimientos!B:B,Productos!A4570,Movimientos!D:D,$D$1)</f>
        <v>0</v>
      </c>
      <c r="E4570" s="14">
        <f>SUMIFS(Movimientos!F:F,Movimientos!B:B,Productos!A4570,Movimientos!D:D,$E$1)</f>
        <v>0</v>
      </c>
      <c r="F4570" s="17">
        <f t="shared" si="142"/>
        <v>0</v>
      </c>
      <c r="G4570" s="14">
        <v>1</v>
      </c>
      <c r="H4570" s="15" t="str">
        <f t="shared" si="143"/>
        <v>Realizar Pedido</v>
      </c>
    </row>
    <row r="4571" spans="1:8" x14ac:dyDescent="0.25">
      <c r="A4571" s="2">
        <v>7501086494361</v>
      </c>
      <c r="B4571" s="12" t="s">
        <v>4441</v>
      </c>
      <c r="C4571" s="16"/>
      <c r="D4571" s="15">
        <f>SUMIFS(Movimientos!F:F,Movimientos!B:B,Productos!A4571,Movimientos!D:D,$D$1)</f>
        <v>0</v>
      </c>
      <c r="E4571" s="14">
        <f>SUMIFS(Movimientos!F:F,Movimientos!B:B,Productos!A4571,Movimientos!D:D,$E$1)</f>
        <v>0</v>
      </c>
      <c r="F4571" s="17">
        <f t="shared" si="142"/>
        <v>0</v>
      </c>
      <c r="G4571" s="14">
        <v>1</v>
      </c>
      <c r="H4571" s="15" t="str">
        <f t="shared" si="143"/>
        <v>Realizar Pedido</v>
      </c>
    </row>
    <row r="4572" spans="1:8" x14ac:dyDescent="0.25">
      <c r="A4572" s="2">
        <v>7702018903641</v>
      </c>
      <c r="B4572" s="12" t="s">
        <v>4442</v>
      </c>
      <c r="C4572" s="16"/>
      <c r="D4572" s="15">
        <f>SUMIFS(Movimientos!F:F,Movimientos!B:B,Productos!A4572,Movimientos!D:D,$D$1)</f>
        <v>0</v>
      </c>
      <c r="E4572" s="14">
        <f>SUMIFS(Movimientos!F:F,Movimientos!B:B,Productos!A4572,Movimientos!D:D,$E$1)</f>
        <v>0</v>
      </c>
      <c r="F4572" s="17">
        <f t="shared" si="142"/>
        <v>0</v>
      </c>
      <c r="G4572" s="14">
        <v>1</v>
      </c>
      <c r="H4572" s="15" t="str">
        <f t="shared" si="143"/>
        <v>Realizar Pedido</v>
      </c>
    </row>
    <row r="4573" spans="1:8" x14ac:dyDescent="0.25">
      <c r="A4573" s="3">
        <v>6934985771225</v>
      </c>
      <c r="B4573" s="11" t="s">
        <v>4443</v>
      </c>
      <c r="C4573" s="16"/>
      <c r="D4573" s="15">
        <f>SUMIFS(Movimientos!F:F,Movimientos!B:B,Productos!A4573,Movimientos!D:D,$D$1)</f>
        <v>0</v>
      </c>
      <c r="E4573" s="14">
        <f>SUMIFS(Movimientos!F:F,Movimientos!B:B,Productos!A4573,Movimientos!D:D,$E$1)</f>
        <v>0</v>
      </c>
      <c r="F4573" s="17">
        <f t="shared" si="142"/>
        <v>0</v>
      </c>
      <c r="G4573" s="14">
        <v>1</v>
      </c>
      <c r="H4573" s="15" t="str">
        <f t="shared" si="143"/>
        <v>Realizar Pedido</v>
      </c>
    </row>
    <row r="4574" spans="1:8" x14ac:dyDescent="0.25">
      <c r="A4574" s="3">
        <v>3694812230607</v>
      </c>
      <c r="B4574" s="11" t="s">
        <v>4444</v>
      </c>
      <c r="C4574" s="16"/>
      <c r="D4574" s="15">
        <f>SUMIFS(Movimientos!F:F,Movimientos!B:B,Productos!A4574,Movimientos!D:D,$D$1)</f>
        <v>0</v>
      </c>
      <c r="E4574" s="14">
        <f>SUMIFS(Movimientos!F:F,Movimientos!B:B,Productos!A4574,Movimientos!D:D,$E$1)</f>
        <v>0</v>
      </c>
      <c r="F4574" s="17">
        <f t="shared" si="142"/>
        <v>0</v>
      </c>
      <c r="G4574" s="14">
        <v>1</v>
      </c>
      <c r="H4574" s="15" t="str">
        <f t="shared" si="143"/>
        <v>Realizar Pedido</v>
      </c>
    </row>
    <row r="4575" spans="1:8" x14ac:dyDescent="0.25">
      <c r="A4575" s="3">
        <v>7702010362552</v>
      </c>
      <c r="B4575" s="11" t="s">
        <v>4445</v>
      </c>
      <c r="C4575" s="16"/>
      <c r="D4575" s="15">
        <f>SUMIFS(Movimientos!F:F,Movimientos!B:B,Productos!A4575,Movimientos!D:D,$D$1)</f>
        <v>0</v>
      </c>
      <c r="E4575" s="14">
        <f>SUMIFS(Movimientos!F:F,Movimientos!B:B,Productos!A4575,Movimientos!D:D,$E$1)</f>
        <v>0</v>
      </c>
      <c r="F4575" s="17">
        <f t="shared" si="142"/>
        <v>0</v>
      </c>
      <c r="G4575" s="14">
        <v>1</v>
      </c>
      <c r="H4575" s="15" t="str">
        <f t="shared" si="143"/>
        <v>Realizar Pedido</v>
      </c>
    </row>
    <row r="4576" spans="1:8" x14ac:dyDescent="0.25">
      <c r="A4576" s="3">
        <v>6926091402261</v>
      </c>
      <c r="B4576" s="11" t="s">
        <v>4446</v>
      </c>
      <c r="C4576" s="16"/>
      <c r="D4576" s="15">
        <f>SUMIFS(Movimientos!F:F,Movimientos!B:B,Productos!A4576,Movimientos!D:D,$D$1)</f>
        <v>0</v>
      </c>
      <c r="E4576" s="14">
        <f>SUMIFS(Movimientos!F:F,Movimientos!B:B,Productos!A4576,Movimientos!D:D,$E$1)</f>
        <v>0</v>
      </c>
      <c r="F4576" s="17">
        <f t="shared" si="142"/>
        <v>0</v>
      </c>
      <c r="G4576" s="14">
        <v>1</v>
      </c>
      <c r="H4576" s="15" t="str">
        <f t="shared" si="143"/>
        <v>Realizar Pedido</v>
      </c>
    </row>
    <row r="4577" spans="1:8" x14ac:dyDescent="0.25">
      <c r="A4577" s="3">
        <v>7501086494675</v>
      </c>
      <c r="B4577" s="11" t="s">
        <v>4447</v>
      </c>
      <c r="C4577" s="16"/>
      <c r="D4577" s="15">
        <f>SUMIFS(Movimientos!F:F,Movimientos!B:B,Productos!A4577,Movimientos!D:D,$D$1)</f>
        <v>0</v>
      </c>
      <c r="E4577" s="14">
        <f>SUMIFS(Movimientos!F:F,Movimientos!B:B,Productos!A4577,Movimientos!D:D,$E$1)</f>
        <v>0</v>
      </c>
      <c r="F4577" s="17">
        <f t="shared" si="142"/>
        <v>0</v>
      </c>
      <c r="G4577" s="14">
        <v>1</v>
      </c>
      <c r="H4577" s="15" t="str">
        <f t="shared" si="143"/>
        <v>Realizar Pedido</v>
      </c>
    </row>
    <row r="4578" spans="1:8" x14ac:dyDescent="0.25">
      <c r="A4578" s="3">
        <v>7543498456469</v>
      </c>
      <c r="B4578" s="11" t="s">
        <v>4448</v>
      </c>
      <c r="C4578" s="16"/>
      <c r="D4578" s="15">
        <f>SUMIFS(Movimientos!F:F,Movimientos!B:B,Productos!A4578,Movimientos!D:D,$D$1)</f>
        <v>0</v>
      </c>
      <c r="E4578" s="14">
        <f>SUMIFS(Movimientos!F:F,Movimientos!B:B,Productos!A4578,Movimientos!D:D,$E$1)</f>
        <v>0</v>
      </c>
      <c r="F4578" s="17">
        <f t="shared" si="142"/>
        <v>0</v>
      </c>
      <c r="G4578" s="14">
        <v>1</v>
      </c>
      <c r="H4578" s="15" t="str">
        <f t="shared" si="143"/>
        <v>Realizar Pedido</v>
      </c>
    </row>
    <row r="4579" spans="1:8" x14ac:dyDescent="0.25">
      <c r="A4579" s="2">
        <v>7702018905379</v>
      </c>
      <c r="B4579" s="12" t="s">
        <v>4449</v>
      </c>
      <c r="C4579" s="16"/>
      <c r="D4579" s="15">
        <f>SUMIFS(Movimientos!F:F,Movimientos!B:B,Productos!A4579,Movimientos!D:D,$D$1)</f>
        <v>0</v>
      </c>
      <c r="E4579" s="14">
        <f>SUMIFS(Movimientos!F:F,Movimientos!B:B,Productos!A4579,Movimientos!D:D,$E$1)</f>
        <v>0</v>
      </c>
      <c r="F4579" s="17">
        <f t="shared" si="142"/>
        <v>0</v>
      </c>
      <c r="G4579" s="14">
        <v>1</v>
      </c>
      <c r="H4579" s="15" t="str">
        <f t="shared" si="143"/>
        <v>Realizar Pedido</v>
      </c>
    </row>
    <row r="4580" spans="1:8" x14ac:dyDescent="0.25">
      <c r="A4580" s="3">
        <v>7503009088312</v>
      </c>
      <c r="B4580" s="11" t="s">
        <v>4450</v>
      </c>
      <c r="C4580" s="16"/>
      <c r="D4580" s="15">
        <f>SUMIFS(Movimientos!F:F,Movimientos!B:B,Productos!A4580,Movimientos!D:D,$D$1)</f>
        <v>0</v>
      </c>
      <c r="E4580" s="14">
        <f>SUMIFS(Movimientos!F:F,Movimientos!B:B,Productos!A4580,Movimientos!D:D,$E$1)</f>
        <v>0</v>
      </c>
      <c r="F4580" s="17">
        <f t="shared" si="142"/>
        <v>0</v>
      </c>
      <c r="G4580" s="14">
        <v>1</v>
      </c>
      <c r="H4580" s="15" t="str">
        <f t="shared" si="143"/>
        <v>Realizar Pedido</v>
      </c>
    </row>
    <row r="4581" spans="1:8" x14ac:dyDescent="0.25">
      <c r="A4581" s="3">
        <v>7503009088299</v>
      </c>
      <c r="B4581" s="11" t="s">
        <v>4450</v>
      </c>
      <c r="C4581" s="16"/>
      <c r="D4581" s="15">
        <f>SUMIFS(Movimientos!F:F,Movimientos!B:B,Productos!A4581,Movimientos!D:D,$D$1)</f>
        <v>0</v>
      </c>
      <c r="E4581" s="14">
        <f>SUMIFS(Movimientos!F:F,Movimientos!B:B,Productos!A4581,Movimientos!D:D,$E$1)</f>
        <v>0</v>
      </c>
      <c r="F4581" s="17">
        <f t="shared" si="142"/>
        <v>0</v>
      </c>
      <c r="G4581" s="14">
        <v>1</v>
      </c>
      <c r="H4581" s="15" t="str">
        <f t="shared" si="143"/>
        <v>Realizar Pedido</v>
      </c>
    </row>
    <row r="4582" spans="1:8" x14ac:dyDescent="0.25">
      <c r="A4582" s="3">
        <v>7503009088305</v>
      </c>
      <c r="B4582" s="11" t="s">
        <v>4450</v>
      </c>
      <c r="C4582" s="16"/>
      <c r="D4582" s="15">
        <f>SUMIFS(Movimientos!F:F,Movimientos!B:B,Productos!A4582,Movimientos!D:D,$D$1)</f>
        <v>0</v>
      </c>
      <c r="E4582" s="14">
        <f>SUMIFS(Movimientos!F:F,Movimientos!B:B,Productos!A4582,Movimientos!D:D,$E$1)</f>
        <v>0</v>
      </c>
      <c r="F4582" s="17">
        <f t="shared" si="142"/>
        <v>0</v>
      </c>
      <c r="G4582" s="14">
        <v>1</v>
      </c>
      <c r="H4582" s="15" t="str">
        <f t="shared" si="143"/>
        <v>Realizar Pedido</v>
      </c>
    </row>
    <row r="4583" spans="1:8" x14ac:dyDescent="0.25">
      <c r="A4583" s="3">
        <v>7591190000183</v>
      </c>
      <c r="B4583" s="11" t="s">
        <v>4450</v>
      </c>
      <c r="C4583" s="16"/>
      <c r="D4583" s="15">
        <f>SUMIFS(Movimientos!F:F,Movimientos!B:B,Productos!A4583,Movimientos!D:D,$D$1)</f>
        <v>0</v>
      </c>
      <c r="E4583" s="14">
        <f>SUMIFS(Movimientos!F:F,Movimientos!B:B,Productos!A4583,Movimientos!D:D,$E$1)</f>
        <v>0</v>
      </c>
      <c r="F4583" s="17">
        <f t="shared" si="142"/>
        <v>0</v>
      </c>
      <c r="G4583" s="14">
        <v>1</v>
      </c>
      <c r="H4583" s="15" t="str">
        <f t="shared" si="143"/>
        <v>Realizar Pedido</v>
      </c>
    </row>
    <row r="4584" spans="1:8" x14ac:dyDescent="0.25">
      <c r="A4584" s="3">
        <v>6934741706287</v>
      </c>
      <c r="B4584" s="11" t="s">
        <v>4450</v>
      </c>
      <c r="C4584" s="16"/>
      <c r="D4584" s="15">
        <f>SUMIFS(Movimientos!F:F,Movimientos!B:B,Productos!A4584,Movimientos!D:D,$D$1)</f>
        <v>0</v>
      </c>
      <c r="E4584" s="14">
        <f>SUMIFS(Movimientos!F:F,Movimientos!B:B,Productos!A4584,Movimientos!D:D,$E$1)</f>
        <v>0</v>
      </c>
      <c r="F4584" s="17">
        <f t="shared" si="142"/>
        <v>0</v>
      </c>
      <c r="G4584" s="14">
        <v>1</v>
      </c>
      <c r="H4584" s="15" t="str">
        <f t="shared" si="143"/>
        <v>Realizar Pedido</v>
      </c>
    </row>
    <row r="4585" spans="1:8" x14ac:dyDescent="0.25">
      <c r="A4585" s="3">
        <v>7591190002095</v>
      </c>
      <c r="B4585" s="11" t="s">
        <v>4451</v>
      </c>
      <c r="C4585" s="16"/>
      <c r="D4585" s="15">
        <f>SUMIFS(Movimientos!F:F,Movimientos!B:B,Productos!A4585,Movimientos!D:D,$D$1)</f>
        <v>0</v>
      </c>
      <c r="E4585" s="14">
        <f>SUMIFS(Movimientos!F:F,Movimientos!B:B,Productos!A4585,Movimientos!D:D,$E$1)</f>
        <v>0</v>
      </c>
      <c r="F4585" s="17">
        <f t="shared" si="142"/>
        <v>0</v>
      </c>
      <c r="G4585" s="14">
        <v>1</v>
      </c>
      <c r="H4585" s="15" t="str">
        <f t="shared" si="143"/>
        <v>Realizar Pedido</v>
      </c>
    </row>
    <row r="4586" spans="1:8" x14ac:dyDescent="0.25">
      <c r="A4586" s="3">
        <v>7591190000190</v>
      </c>
      <c r="B4586" s="11" t="s">
        <v>4451</v>
      </c>
      <c r="C4586" s="16"/>
      <c r="D4586" s="15">
        <f>SUMIFS(Movimientos!F:F,Movimientos!B:B,Productos!A4586,Movimientos!D:D,$D$1)</f>
        <v>0</v>
      </c>
      <c r="E4586" s="14">
        <f>SUMIFS(Movimientos!F:F,Movimientos!B:B,Productos!A4586,Movimientos!D:D,$E$1)</f>
        <v>0</v>
      </c>
      <c r="F4586" s="17">
        <f t="shared" si="142"/>
        <v>0</v>
      </c>
      <c r="G4586" s="14">
        <v>1</v>
      </c>
      <c r="H4586" s="15" t="str">
        <f t="shared" si="143"/>
        <v>Realizar Pedido</v>
      </c>
    </row>
    <row r="4587" spans="1:8" x14ac:dyDescent="0.25">
      <c r="A4587" s="3">
        <v>7591190006789</v>
      </c>
      <c r="B4587" s="11" t="s">
        <v>4451</v>
      </c>
      <c r="C4587" s="16"/>
      <c r="D4587" s="15">
        <f>SUMIFS(Movimientos!F:F,Movimientos!B:B,Productos!A4587,Movimientos!D:D,$D$1)</f>
        <v>0</v>
      </c>
      <c r="E4587" s="14">
        <f>SUMIFS(Movimientos!F:F,Movimientos!B:B,Productos!A4587,Movimientos!D:D,$E$1)</f>
        <v>0</v>
      </c>
      <c r="F4587" s="17">
        <f t="shared" si="142"/>
        <v>0</v>
      </c>
      <c r="G4587" s="14">
        <v>1</v>
      </c>
      <c r="H4587" s="15" t="str">
        <f t="shared" si="143"/>
        <v>Realizar Pedido</v>
      </c>
    </row>
    <row r="4588" spans="1:8" x14ac:dyDescent="0.25">
      <c r="A4588" s="3">
        <v>7591190000084</v>
      </c>
      <c r="B4588" s="11" t="s">
        <v>4451</v>
      </c>
      <c r="C4588" s="16"/>
      <c r="D4588" s="15">
        <f>SUMIFS(Movimientos!F:F,Movimientos!B:B,Productos!A4588,Movimientos!D:D,$D$1)</f>
        <v>0</v>
      </c>
      <c r="E4588" s="14">
        <f>SUMIFS(Movimientos!F:F,Movimientos!B:B,Productos!A4588,Movimientos!D:D,$E$1)</f>
        <v>0</v>
      </c>
      <c r="F4588" s="17">
        <f t="shared" si="142"/>
        <v>0</v>
      </c>
      <c r="G4588" s="14">
        <v>1</v>
      </c>
      <c r="H4588" s="15" t="str">
        <f t="shared" si="143"/>
        <v>Realizar Pedido</v>
      </c>
    </row>
    <row r="4589" spans="1:8" x14ac:dyDescent="0.25">
      <c r="A4589" s="3">
        <v>7591190000077</v>
      </c>
      <c r="B4589" s="11" t="s">
        <v>4451</v>
      </c>
      <c r="C4589" s="16"/>
      <c r="D4589" s="15">
        <f>SUMIFS(Movimientos!F:F,Movimientos!B:B,Productos!A4589,Movimientos!D:D,$D$1)</f>
        <v>0</v>
      </c>
      <c r="E4589" s="14">
        <f>SUMIFS(Movimientos!F:F,Movimientos!B:B,Productos!A4589,Movimientos!D:D,$E$1)</f>
        <v>0</v>
      </c>
      <c r="F4589" s="17">
        <f t="shared" si="142"/>
        <v>0</v>
      </c>
      <c r="G4589" s="14">
        <v>1</v>
      </c>
      <c r="H4589" s="15" t="str">
        <f t="shared" si="143"/>
        <v>Realizar Pedido</v>
      </c>
    </row>
    <row r="4590" spans="1:8" x14ac:dyDescent="0.25">
      <c r="A4590" s="3">
        <v>6939624306080</v>
      </c>
      <c r="B4590" s="11" t="s">
        <v>4452</v>
      </c>
      <c r="C4590" s="16"/>
      <c r="D4590" s="15">
        <f>SUMIFS(Movimientos!F:F,Movimientos!B:B,Productos!A4590,Movimientos!D:D,$D$1)</f>
        <v>0</v>
      </c>
      <c r="E4590" s="14">
        <f>SUMIFS(Movimientos!F:F,Movimientos!B:B,Productos!A4590,Movimientos!D:D,$E$1)</f>
        <v>0</v>
      </c>
      <c r="F4590" s="17">
        <f t="shared" si="142"/>
        <v>0</v>
      </c>
      <c r="G4590" s="14">
        <v>1</v>
      </c>
      <c r="H4590" s="15" t="str">
        <f t="shared" si="143"/>
        <v>Realizar Pedido</v>
      </c>
    </row>
    <row r="4591" spans="1:8" x14ac:dyDescent="0.25">
      <c r="A4591" s="3">
        <v>6930988820045</v>
      </c>
      <c r="B4591" s="11" t="s">
        <v>4453</v>
      </c>
      <c r="C4591" s="16"/>
      <c r="D4591" s="15">
        <f>SUMIFS(Movimientos!F:F,Movimientos!B:B,Productos!A4591,Movimientos!D:D,$D$1)</f>
        <v>0</v>
      </c>
      <c r="E4591" s="14">
        <f>SUMIFS(Movimientos!F:F,Movimientos!B:B,Productos!A4591,Movimientos!D:D,$E$1)</f>
        <v>0</v>
      </c>
      <c r="F4591" s="17">
        <f t="shared" si="142"/>
        <v>0</v>
      </c>
      <c r="G4591" s="14">
        <v>1</v>
      </c>
      <c r="H4591" s="15" t="str">
        <f t="shared" si="143"/>
        <v>Realizar Pedido</v>
      </c>
    </row>
    <row r="4592" spans="1:8" x14ac:dyDescent="0.25">
      <c r="A4592" s="3">
        <v>6930988800030</v>
      </c>
      <c r="B4592" s="11" t="s">
        <v>4454</v>
      </c>
      <c r="C4592" s="16"/>
      <c r="D4592" s="15">
        <f>SUMIFS(Movimientos!F:F,Movimientos!B:B,Productos!A4592,Movimientos!D:D,$D$1)</f>
        <v>0</v>
      </c>
      <c r="E4592" s="14">
        <f>SUMIFS(Movimientos!F:F,Movimientos!B:B,Productos!A4592,Movimientos!D:D,$E$1)</f>
        <v>0</v>
      </c>
      <c r="F4592" s="17">
        <f t="shared" si="142"/>
        <v>0</v>
      </c>
      <c r="G4592" s="14">
        <v>1</v>
      </c>
      <c r="H4592" s="15" t="str">
        <f t="shared" si="143"/>
        <v>Realizar Pedido</v>
      </c>
    </row>
    <row r="4593" spans="1:8" x14ac:dyDescent="0.25">
      <c r="A4593" s="3">
        <v>6934741703279</v>
      </c>
      <c r="B4593" s="11" t="s">
        <v>4455</v>
      </c>
      <c r="C4593" s="16"/>
      <c r="D4593" s="15">
        <f>SUMIFS(Movimientos!F:F,Movimientos!B:B,Productos!A4593,Movimientos!D:D,$D$1)</f>
        <v>0</v>
      </c>
      <c r="E4593" s="14">
        <f>SUMIFS(Movimientos!F:F,Movimientos!B:B,Productos!A4593,Movimientos!D:D,$E$1)</f>
        <v>0</v>
      </c>
      <c r="F4593" s="17">
        <f t="shared" si="142"/>
        <v>0</v>
      </c>
      <c r="G4593" s="14">
        <v>1</v>
      </c>
      <c r="H4593" s="15" t="str">
        <f t="shared" si="143"/>
        <v>Realizar Pedido</v>
      </c>
    </row>
    <row r="4594" spans="1:8" x14ac:dyDescent="0.25">
      <c r="A4594" s="3">
        <v>6930660901109</v>
      </c>
      <c r="B4594" s="11" t="s">
        <v>4455</v>
      </c>
      <c r="C4594" s="16"/>
      <c r="D4594" s="15">
        <f>SUMIFS(Movimientos!F:F,Movimientos!B:B,Productos!A4594,Movimientos!D:D,$D$1)</f>
        <v>0</v>
      </c>
      <c r="E4594" s="14">
        <f>SUMIFS(Movimientos!F:F,Movimientos!B:B,Productos!A4594,Movimientos!D:D,$E$1)</f>
        <v>0</v>
      </c>
      <c r="F4594" s="17">
        <f t="shared" si="142"/>
        <v>0</v>
      </c>
      <c r="G4594" s="14">
        <v>1</v>
      </c>
      <c r="H4594" s="15" t="str">
        <f t="shared" si="143"/>
        <v>Realizar Pedido</v>
      </c>
    </row>
    <row r="4595" spans="1:8" x14ac:dyDescent="0.25">
      <c r="A4595" s="2">
        <v>3014260279264</v>
      </c>
      <c r="B4595" s="12" t="s">
        <v>4456</v>
      </c>
      <c r="C4595" s="16"/>
      <c r="D4595" s="15">
        <f>SUMIFS(Movimientos!F:F,Movimientos!B:B,Productos!A4595,Movimientos!D:D,$D$1)</f>
        <v>0</v>
      </c>
      <c r="E4595" s="14">
        <f>SUMIFS(Movimientos!F:F,Movimientos!B:B,Productos!A4595,Movimientos!D:D,$E$1)</f>
        <v>0</v>
      </c>
      <c r="F4595" s="17">
        <f t="shared" si="142"/>
        <v>0</v>
      </c>
      <c r="G4595" s="14">
        <v>1</v>
      </c>
      <c r="H4595" s="15" t="str">
        <f t="shared" si="143"/>
        <v>Realizar Pedido</v>
      </c>
    </row>
    <row r="4596" spans="1:8" x14ac:dyDescent="0.25">
      <c r="A4596" s="3">
        <v>6930660930109</v>
      </c>
      <c r="B4596" s="11" t="s">
        <v>4457</v>
      </c>
      <c r="C4596" s="16"/>
      <c r="D4596" s="15">
        <f>SUMIFS(Movimientos!F:F,Movimientos!B:B,Productos!A4596,Movimientos!D:D,$D$1)</f>
        <v>0</v>
      </c>
      <c r="E4596" s="14">
        <f>SUMIFS(Movimientos!F:F,Movimientos!B:B,Productos!A4596,Movimientos!D:D,$E$1)</f>
        <v>0</v>
      </c>
      <c r="F4596" s="17">
        <f t="shared" si="142"/>
        <v>0</v>
      </c>
      <c r="G4596" s="14">
        <v>1</v>
      </c>
      <c r="H4596" s="15" t="str">
        <f t="shared" si="143"/>
        <v>Realizar Pedido</v>
      </c>
    </row>
    <row r="4597" spans="1:8" x14ac:dyDescent="0.25">
      <c r="A4597" s="2">
        <v>6930660930178</v>
      </c>
      <c r="B4597" s="12" t="s">
        <v>4458</v>
      </c>
      <c r="C4597" s="16"/>
      <c r="D4597" s="15">
        <f>SUMIFS(Movimientos!F:F,Movimientos!B:B,Productos!A4597,Movimientos!D:D,$D$1)</f>
        <v>0</v>
      </c>
      <c r="E4597" s="14">
        <f>SUMIFS(Movimientos!F:F,Movimientos!B:B,Productos!A4597,Movimientos!D:D,$E$1)</f>
        <v>0</v>
      </c>
      <c r="F4597" s="17">
        <f t="shared" si="142"/>
        <v>0</v>
      </c>
      <c r="G4597" s="14">
        <v>1</v>
      </c>
      <c r="H4597" s="15" t="str">
        <f t="shared" si="143"/>
        <v>Realizar Pedido</v>
      </c>
    </row>
    <row r="4598" spans="1:8" x14ac:dyDescent="0.25">
      <c r="A4598" s="3">
        <v>6930660920292</v>
      </c>
      <c r="B4598" s="11" t="s">
        <v>4458</v>
      </c>
      <c r="C4598" s="16"/>
      <c r="D4598" s="15">
        <f>SUMIFS(Movimientos!F:F,Movimientos!B:B,Productos!A4598,Movimientos!D:D,$D$1)</f>
        <v>0</v>
      </c>
      <c r="E4598" s="14">
        <f>SUMIFS(Movimientos!F:F,Movimientos!B:B,Productos!A4598,Movimientos!D:D,$E$1)</f>
        <v>0</v>
      </c>
      <c r="F4598" s="17">
        <f t="shared" si="142"/>
        <v>0</v>
      </c>
      <c r="G4598" s="14">
        <v>1</v>
      </c>
      <c r="H4598" s="15" t="str">
        <f t="shared" si="143"/>
        <v>Realizar Pedido</v>
      </c>
    </row>
    <row r="4599" spans="1:8" x14ac:dyDescent="0.25">
      <c r="A4599" s="3">
        <v>7501007508627</v>
      </c>
      <c r="B4599" s="11" t="s">
        <v>4459</v>
      </c>
      <c r="C4599" s="16"/>
      <c r="D4599" s="15">
        <f>SUMIFS(Movimientos!F:F,Movimientos!B:B,Productos!A4599,Movimientos!D:D,$D$1)</f>
        <v>0</v>
      </c>
      <c r="E4599" s="14">
        <f>SUMIFS(Movimientos!F:F,Movimientos!B:B,Productos!A4599,Movimientos!D:D,$E$1)</f>
        <v>0</v>
      </c>
      <c r="F4599" s="17">
        <f t="shared" si="142"/>
        <v>0</v>
      </c>
      <c r="G4599" s="14">
        <v>1</v>
      </c>
      <c r="H4599" s="15" t="str">
        <f t="shared" si="143"/>
        <v>Realizar Pedido</v>
      </c>
    </row>
    <row r="4600" spans="1:8" x14ac:dyDescent="0.25">
      <c r="A4600" s="3">
        <v>6948122306027</v>
      </c>
      <c r="B4600" s="11" t="s">
        <v>4460</v>
      </c>
      <c r="C4600" s="16"/>
      <c r="D4600" s="15">
        <f>SUMIFS(Movimientos!F:F,Movimientos!B:B,Productos!A4600,Movimientos!D:D,$D$1)</f>
        <v>0</v>
      </c>
      <c r="E4600" s="14">
        <f>SUMIFS(Movimientos!F:F,Movimientos!B:B,Productos!A4600,Movimientos!D:D,$E$1)</f>
        <v>0</v>
      </c>
      <c r="F4600" s="17">
        <f t="shared" si="142"/>
        <v>0</v>
      </c>
      <c r="G4600" s="14">
        <v>1</v>
      </c>
      <c r="H4600" s="15" t="str">
        <f t="shared" si="143"/>
        <v>Realizar Pedido</v>
      </c>
    </row>
    <row r="4601" spans="1:8" x14ac:dyDescent="0.25">
      <c r="A4601" s="3">
        <v>7591130180319</v>
      </c>
      <c r="B4601" s="11" t="s">
        <v>4461</v>
      </c>
      <c r="C4601" s="16"/>
      <c r="D4601" s="15">
        <f>SUMIFS(Movimientos!F:F,Movimientos!B:B,Productos!A4601,Movimientos!D:D,$D$1)</f>
        <v>0</v>
      </c>
      <c r="E4601" s="14">
        <f>SUMIFS(Movimientos!F:F,Movimientos!B:B,Productos!A4601,Movimientos!D:D,$E$1)</f>
        <v>0</v>
      </c>
      <c r="F4601" s="17">
        <f t="shared" si="142"/>
        <v>0</v>
      </c>
      <c r="G4601" s="14">
        <v>1</v>
      </c>
      <c r="H4601" s="15" t="str">
        <f t="shared" si="143"/>
        <v>Realizar Pedido</v>
      </c>
    </row>
    <row r="4602" spans="1:8" x14ac:dyDescent="0.25">
      <c r="A4602" s="3">
        <v>249</v>
      </c>
      <c r="B4602" s="11" t="s">
        <v>4462</v>
      </c>
      <c r="C4602" s="16"/>
      <c r="D4602" s="15">
        <f>SUMIFS(Movimientos!F:F,Movimientos!B:B,Productos!A4602,Movimientos!D:D,$D$1)</f>
        <v>0</v>
      </c>
      <c r="E4602" s="14">
        <f>SUMIFS(Movimientos!F:F,Movimientos!B:B,Productos!A4602,Movimientos!D:D,$E$1)</f>
        <v>0</v>
      </c>
      <c r="F4602" s="17">
        <f t="shared" si="142"/>
        <v>0</v>
      </c>
      <c r="G4602" s="14">
        <v>1</v>
      </c>
      <c r="H4602" s="15" t="str">
        <f t="shared" si="143"/>
        <v>Realizar Pedido</v>
      </c>
    </row>
    <row r="4603" spans="1:8" x14ac:dyDescent="0.25">
      <c r="A4603" s="3">
        <v>7793100151088</v>
      </c>
      <c r="B4603" s="11" t="s">
        <v>4463</v>
      </c>
      <c r="C4603" s="16"/>
      <c r="D4603" s="15">
        <f>SUMIFS(Movimientos!F:F,Movimientos!B:B,Productos!A4603,Movimientos!D:D,$D$1)</f>
        <v>0</v>
      </c>
      <c r="E4603" s="14">
        <f>SUMIFS(Movimientos!F:F,Movimientos!B:B,Productos!A4603,Movimientos!D:D,$E$1)</f>
        <v>0</v>
      </c>
      <c r="F4603" s="17">
        <f t="shared" si="142"/>
        <v>0</v>
      </c>
      <c r="G4603" s="14">
        <v>1</v>
      </c>
      <c r="H4603" s="15" t="str">
        <f t="shared" si="143"/>
        <v>Realizar Pedido</v>
      </c>
    </row>
    <row r="4604" spans="1:8" x14ac:dyDescent="0.25">
      <c r="A4604" s="3">
        <v>70942906258</v>
      </c>
      <c r="B4604" s="11" t="s">
        <v>4464</v>
      </c>
      <c r="C4604" s="16"/>
      <c r="D4604" s="15">
        <f>SUMIFS(Movimientos!F:F,Movimientos!B:B,Productos!A4604,Movimientos!D:D,$D$1)</f>
        <v>0</v>
      </c>
      <c r="E4604" s="14">
        <f>SUMIFS(Movimientos!F:F,Movimientos!B:B,Productos!A4604,Movimientos!D:D,$E$1)</f>
        <v>0</v>
      </c>
      <c r="F4604" s="17">
        <f t="shared" si="142"/>
        <v>0</v>
      </c>
      <c r="G4604" s="14">
        <v>1</v>
      </c>
      <c r="H4604" s="15" t="str">
        <f t="shared" si="143"/>
        <v>Realizar Pedido</v>
      </c>
    </row>
    <row r="4605" spans="1:8" x14ac:dyDescent="0.25">
      <c r="A4605" s="3">
        <v>48526055036</v>
      </c>
      <c r="B4605" s="11" t="s">
        <v>4465</v>
      </c>
      <c r="C4605" s="16"/>
      <c r="D4605" s="15">
        <f>SUMIFS(Movimientos!F:F,Movimientos!B:B,Productos!A4605,Movimientos!D:D,$D$1)</f>
        <v>0</v>
      </c>
      <c r="E4605" s="14">
        <f>SUMIFS(Movimientos!F:F,Movimientos!B:B,Productos!A4605,Movimientos!D:D,$E$1)</f>
        <v>0</v>
      </c>
      <c r="F4605" s="17">
        <f t="shared" si="142"/>
        <v>0</v>
      </c>
      <c r="G4605" s="14">
        <v>1</v>
      </c>
      <c r="H4605" s="15" t="str">
        <f t="shared" si="143"/>
        <v>Realizar Pedido</v>
      </c>
    </row>
    <row r="4606" spans="1:8" x14ac:dyDescent="0.25">
      <c r="A4606" s="2">
        <v>7453003503284</v>
      </c>
      <c r="B4606" s="12" t="s">
        <v>4466</v>
      </c>
      <c r="C4606" s="16"/>
      <c r="D4606" s="15">
        <f>SUMIFS(Movimientos!F:F,Movimientos!B:B,Productos!A4606,Movimientos!D:D,$D$1)</f>
        <v>0</v>
      </c>
      <c r="E4606" s="14">
        <f>SUMIFS(Movimientos!F:F,Movimientos!B:B,Productos!A4606,Movimientos!D:D,$E$1)</f>
        <v>0</v>
      </c>
      <c r="F4606" s="17">
        <f t="shared" si="142"/>
        <v>0</v>
      </c>
      <c r="G4606" s="14">
        <v>1</v>
      </c>
      <c r="H4606" s="15" t="str">
        <f t="shared" si="143"/>
        <v>Realizar Pedido</v>
      </c>
    </row>
    <row r="4607" spans="1:8" x14ac:dyDescent="0.25">
      <c r="A4607" s="3">
        <v>7453024031247</v>
      </c>
      <c r="B4607" s="11" t="s">
        <v>4467</v>
      </c>
      <c r="C4607" s="16"/>
      <c r="D4607" s="15">
        <f>SUMIFS(Movimientos!F:F,Movimientos!B:B,Productos!A4607,Movimientos!D:D,$D$1)</f>
        <v>0</v>
      </c>
      <c r="E4607" s="14">
        <f>SUMIFS(Movimientos!F:F,Movimientos!B:B,Productos!A4607,Movimientos!D:D,$E$1)</f>
        <v>0</v>
      </c>
      <c r="F4607" s="17">
        <f t="shared" si="142"/>
        <v>0</v>
      </c>
      <c r="G4607" s="14">
        <v>1</v>
      </c>
      <c r="H4607" s="15" t="str">
        <f t="shared" si="143"/>
        <v>Realizar Pedido</v>
      </c>
    </row>
    <row r="4608" spans="1:8" x14ac:dyDescent="0.25">
      <c r="A4608" s="3">
        <v>6946357102865</v>
      </c>
      <c r="B4608" s="11" t="s">
        <v>4468</v>
      </c>
      <c r="C4608" s="16"/>
      <c r="D4608" s="15">
        <f>SUMIFS(Movimientos!F:F,Movimientos!B:B,Productos!A4608,Movimientos!D:D,$D$1)</f>
        <v>0</v>
      </c>
      <c r="E4608" s="14">
        <f>SUMIFS(Movimientos!F:F,Movimientos!B:B,Productos!A4608,Movimientos!D:D,$E$1)</f>
        <v>0</v>
      </c>
      <c r="F4608" s="17">
        <f t="shared" si="142"/>
        <v>0</v>
      </c>
      <c r="G4608" s="14">
        <v>1</v>
      </c>
      <c r="H4608" s="15" t="str">
        <f t="shared" si="143"/>
        <v>Realizar Pedido</v>
      </c>
    </row>
    <row r="4609" spans="1:8" x14ac:dyDescent="0.25">
      <c r="A4609" s="3">
        <v>6930988824166</v>
      </c>
      <c r="B4609" s="11" t="s">
        <v>4469</v>
      </c>
      <c r="C4609" s="16"/>
      <c r="D4609" s="15">
        <f>SUMIFS(Movimientos!F:F,Movimientos!B:B,Productos!A4609,Movimientos!D:D,$D$1)</f>
        <v>0</v>
      </c>
      <c r="E4609" s="14">
        <f>SUMIFS(Movimientos!F:F,Movimientos!B:B,Productos!A4609,Movimientos!D:D,$E$1)</f>
        <v>0</v>
      </c>
      <c r="F4609" s="17">
        <f t="shared" si="142"/>
        <v>0</v>
      </c>
      <c r="G4609" s="14">
        <v>1</v>
      </c>
      <c r="H4609" s="15" t="str">
        <f t="shared" si="143"/>
        <v>Realizar Pedido</v>
      </c>
    </row>
    <row r="4610" spans="1:8" x14ac:dyDescent="0.25">
      <c r="A4610" s="3">
        <v>6946357103183</v>
      </c>
      <c r="B4610" s="11" t="s">
        <v>4470</v>
      </c>
      <c r="C4610" s="16"/>
      <c r="D4610" s="15">
        <f>SUMIFS(Movimientos!F:F,Movimientos!B:B,Productos!A4610,Movimientos!D:D,$D$1)</f>
        <v>0</v>
      </c>
      <c r="E4610" s="14">
        <f>SUMIFS(Movimientos!F:F,Movimientos!B:B,Productos!A4610,Movimientos!D:D,$E$1)</f>
        <v>0</v>
      </c>
      <c r="F4610" s="17">
        <f t="shared" si="142"/>
        <v>0</v>
      </c>
      <c r="G4610" s="14">
        <v>1</v>
      </c>
      <c r="H4610" s="15" t="str">
        <f t="shared" si="143"/>
        <v>Realizar Pedido</v>
      </c>
    </row>
    <row r="4611" spans="1:8" x14ac:dyDescent="0.25">
      <c r="A4611" s="3">
        <v>6927236631096</v>
      </c>
      <c r="B4611" s="11" t="s">
        <v>4471</v>
      </c>
      <c r="C4611" s="16"/>
      <c r="D4611" s="15">
        <f>SUMIFS(Movimientos!F:F,Movimientos!B:B,Productos!A4611,Movimientos!D:D,$D$1)</f>
        <v>0</v>
      </c>
      <c r="E4611" s="14">
        <f>SUMIFS(Movimientos!F:F,Movimientos!B:B,Productos!A4611,Movimientos!D:D,$E$1)</f>
        <v>0</v>
      </c>
      <c r="F4611" s="17">
        <f t="shared" ref="F4611:F4674" si="144">D4611-E4611</f>
        <v>0</v>
      </c>
      <c r="G4611" s="14">
        <v>1</v>
      </c>
      <c r="H4611" s="15" t="str">
        <f t="shared" ref="H4611:H4674" si="145">IF(F4611&lt;G4611,"Realizar Pedido","")</f>
        <v>Realizar Pedido</v>
      </c>
    </row>
    <row r="4612" spans="1:8" x14ac:dyDescent="0.25">
      <c r="A4612" s="3">
        <v>70942501248</v>
      </c>
      <c r="B4612" s="11" t="s">
        <v>4472</v>
      </c>
      <c r="C4612" s="16"/>
      <c r="D4612" s="15">
        <f>SUMIFS(Movimientos!F:F,Movimientos!B:B,Productos!A4612,Movimientos!D:D,$D$1)</f>
        <v>0</v>
      </c>
      <c r="E4612" s="14">
        <f>SUMIFS(Movimientos!F:F,Movimientos!B:B,Productos!A4612,Movimientos!D:D,$E$1)</f>
        <v>0</v>
      </c>
      <c r="F4612" s="17">
        <f t="shared" si="144"/>
        <v>0</v>
      </c>
      <c r="G4612" s="14">
        <v>1</v>
      </c>
      <c r="H4612" s="15" t="str">
        <f t="shared" si="145"/>
        <v>Realizar Pedido</v>
      </c>
    </row>
    <row r="4613" spans="1:8" x14ac:dyDescent="0.25">
      <c r="A4613" s="3">
        <v>7595651000019</v>
      </c>
      <c r="B4613" s="11" t="s">
        <v>4473</v>
      </c>
      <c r="C4613" s="16"/>
      <c r="D4613" s="15">
        <f>SUMIFS(Movimientos!F:F,Movimientos!B:B,Productos!A4613,Movimientos!D:D,$D$1)</f>
        <v>0</v>
      </c>
      <c r="E4613" s="14">
        <f>SUMIFS(Movimientos!F:F,Movimientos!B:B,Productos!A4613,Movimientos!D:D,$E$1)</f>
        <v>0</v>
      </c>
      <c r="F4613" s="17">
        <f t="shared" si="144"/>
        <v>0</v>
      </c>
      <c r="G4613" s="14">
        <v>1</v>
      </c>
      <c r="H4613" s="15" t="str">
        <f t="shared" si="145"/>
        <v>Realizar Pedido</v>
      </c>
    </row>
    <row r="4614" spans="1:8" x14ac:dyDescent="0.25">
      <c r="A4614" s="3">
        <v>253</v>
      </c>
      <c r="B4614" s="11" t="s">
        <v>4474</v>
      </c>
      <c r="C4614" s="16"/>
      <c r="D4614" s="15">
        <f>SUMIFS(Movimientos!F:F,Movimientos!B:B,Productos!A4614,Movimientos!D:D,$D$1)</f>
        <v>0</v>
      </c>
      <c r="E4614" s="14">
        <f>SUMIFS(Movimientos!F:F,Movimientos!B:B,Productos!A4614,Movimientos!D:D,$E$1)</f>
        <v>0</v>
      </c>
      <c r="F4614" s="17">
        <f t="shared" si="144"/>
        <v>0</v>
      </c>
      <c r="G4614" s="14">
        <v>1</v>
      </c>
      <c r="H4614" s="15" t="str">
        <f t="shared" si="145"/>
        <v>Realizar Pedido</v>
      </c>
    </row>
    <row r="4615" spans="1:8" x14ac:dyDescent="0.25">
      <c r="A4615" s="3">
        <v>291</v>
      </c>
      <c r="B4615" s="11" t="s">
        <v>4475</v>
      </c>
      <c r="C4615" s="16"/>
      <c r="D4615" s="15">
        <f>SUMIFS(Movimientos!F:F,Movimientos!B:B,Productos!A4615,Movimientos!D:D,$D$1)</f>
        <v>0</v>
      </c>
      <c r="E4615" s="14">
        <f>SUMIFS(Movimientos!F:F,Movimientos!B:B,Productos!A4615,Movimientos!D:D,$E$1)</f>
        <v>0</v>
      </c>
      <c r="F4615" s="17">
        <f t="shared" si="144"/>
        <v>0</v>
      </c>
      <c r="G4615" s="14">
        <v>1</v>
      </c>
      <c r="H4615" s="15" t="str">
        <f t="shared" si="145"/>
        <v>Realizar Pedido</v>
      </c>
    </row>
    <row r="4616" spans="1:8" x14ac:dyDescent="0.25">
      <c r="A4616" s="3">
        <v>280</v>
      </c>
      <c r="B4616" s="11" t="s">
        <v>4476</v>
      </c>
      <c r="C4616" s="16"/>
      <c r="D4616" s="15">
        <f>SUMIFS(Movimientos!F:F,Movimientos!B:B,Productos!A4616,Movimientos!D:D,$D$1)</f>
        <v>0</v>
      </c>
      <c r="E4616" s="14">
        <f>SUMIFS(Movimientos!F:F,Movimientos!B:B,Productos!A4616,Movimientos!D:D,$E$1)</f>
        <v>0</v>
      </c>
      <c r="F4616" s="17">
        <f t="shared" si="144"/>
        <v>0</v>
      </c>
      <c r="G4616" s="14">
        <v>1</v>
      </c>
      <c r="H4616" s="15" t="str">
        <f t="shared" si="145"/>
        <v>Realizar Pedido</v>
      </c>
    </row>
    <row r="4617" spans="1:8" x14ac:dyDescent="0.25">
      <c r="A4617" s="3">
        <v>8850217080027</v>
      </c>
      <c r="B4617" s="11" t="s">
        <v>4477</v>
      </c>
      <c r="C4617" s="16"/>
      <c r="D4617" s="15">
        <f>SUMIFS(Movimientos!F:F,Movimientos!B:B,Productos!A4617,Movimientos!D:D,$D$1)</f>
        <v>0</v>
      </c>
      <c r="E4617" s="14">
        <f>SUMIFS(Movimientos!F:F,Movimientos!B:B,Productos!A4617,Movimientos!D:D,$E$1)</f>
        <v>0</v>
      </c>
      <c r="F4617" s="17">
        <f t="shared" si="144"/>
        <v>0</v>
      </c>
      <c r="G4617" s="14">
        <v>1</v>
      </c>
      <c r="H4617" s="15" t="str">
        <f t="shared" si="145"/>
        <v>Realizar Pedido</v>
      </c>
    </row>
    <row r="4618" spans="1:8" x14ac:dyDescent="0.25">
      <c r="A4618" s="3">
        <v>7453026411757</v>
      </c>
      <c r="B4618" s="11" t="s">
        <v>4478</v>
      </c>
      <c r="C4618" s="16"/>
      <c r="D4618" s="15">
        <f>SUMIFS(Movimientos!F:F,Movimientos!B:B,Productos!A4618,Movimientos!D:D,$D$1)</f>
        <v>0</v>
      </c>
      <c r="E4618" s="14">
        <f>SUMIFS(Movimientos!F:F,Movimientos!B:B,Productos!A4618,Movimientos!D:D,$E$1)</f>
        <v>0</v>
      </c>
      <c r="F4618" s="17">
        <f t="shared" si="144"/>
        <v>0</v>
      </c>
      <c r="G4618" s="14">
        <v>1</v>
      </c>
      <c r="H4618" s="15" t="str">
        <f t="shared" si="145"/>
        <v>Realizar Pedido</v>
      </c>
    </row>
    <row r="4619" spans="1:8" x14ac:dyDescent="0.25">
      <c r="A4619" s="3">
        <v>7453003501976</v>
      </c>
      <c r="B4619" s="11" t="s">
        <v>4478</v>
      </c>
      <c r="C4619" s="16"/>
      <c r="D4619" s="15">
        <f>SUMIFS(Movimientos!F:F,Movimientos!B:B,Productos!A4619,Movimientos!D:D,$D$1)</f>
        <v>0</v>
      </c>
      <c r="E4619" s="14">
        <f>SUMIFS(Movimientos!F:F,Movimientos!B:B,Productos!A4619,Movimientos!D:D,$E$1)</f>
        <v>0</v>
      </c>
      <c r="F4619" s="17">
        <f t="shared" si="144"/>
        <v>0</v>
      </c>
      <c r="G4619" s="14">
        <v>1</v>
      </c>
      <c r="H4619" s="15" t="str">
        <f t="shared" si="145"/>
        <v>Realizar Pedido</v>
      </c>
    </row>
    <row r="4620" spans="1:8" x14ac:dyDescent="0.25">
      <c r="A4620" s="3">
        <v>71603055827</v>
      </c>
      <c r="B4620" s="11" t="s">
        <v>4479</v>
      </c>
      <c r="C4620" s="16"/>
      <c r="D4620" s="15">
        <f>SUMIFS(Movimientos!F:F,Movimientos!B:B,Productos!A4620,Movimientos!D:D,$D$1)</f>
        <v>0</v>
      </c>
      <c r="E4620" s="14">
        <f>SUMIFS(Movimientos!F:F,Movimientos!B:B,Productos!A4620,Movimientos!D:D,$E$1)</f>
        <v>0</v>
      </c>
      <c r="F4620" s="17">
        <f t="shared" si="144"/>
        <v>0</v>
      </c>
      <c r="G4620" s="14">
        <v>1</v>
      </c>
      <c r="H4620" s="15" t="str">
        <f t="shared" si="145"/>
        <v>Realizar Pedido</v>
      </c>
    </row>
    <row r="4621" spans="1:8" x14ac:dyDescent="0.25">
      <c r="A4621" s="3">
        <v>7591130958307</v>
      </c>
      <c r="B4621" s="11" t="s">
        <v>4480</v>
      </c>
      <c r="C4621" s="16"/>
      <c r="D4621" s="15">
        <f>SUMIFS(Movimientos!F:F,Movimientos!B:B,Productos!A4621,Movimientos!D:D,$D$1)</f>
        <v>0</v>
      </c>
      <c r="E4621" s="14">
        <f>SUMIFS(Movimientos!F:F,Movimientos!B:B,Productos!A4621,Movimientos!D:D,$E$1)</f>
        <v>0</v>
      </c>
      <c r="F4621" s="17">
        <f t="shared" si="144"/>
        <v>0</v>
      </c>
      <c r="G4621" s="14">
        <v>1</v>
      </c>
      <c r="H4621" s="15" t="str">
        <f t="shared" si="145"/>
        <v>Realizar Pedido</v>
      </c>
    </row>
    <row r="4622" spans="1:8" x14ac:dyDescent="0.25">
      <c r="A4622" s="3">
        <v>300416629209</v>
      </c>
      <c r="B4622" s="11" t="s">
        <v>4481</v>
      </c>
      <c r="C4622" s="16"/>
      <c r="D4622" s="15">
        <f>SUMIFS(Movimientos!F:F,Movimientos!B:B,Productos!A4622,Movimientos!D:D,$D$1)</f>
        <v>0</v>
      </c>
      <c r="E4622" s="14">
        <f>SUMIFS(Movimientos!F:F,Movimientos!B:B,Productos!A4622,Movimientos!D:D,$E$1)</f>
        <v>0</v>
      </c>
      <c r="F4622" s="17">
        <f t="shared" si="144"/>
        <v>0</v>
      </c>
      <c r="G4622" s="14">
        <v>1</v>
      </c>
      <c r="H4622" s="15" t="str">
        <f t="shared" si="145"/>
        <v>Realizar Pedido</v>
      </c>
    </row>
    <row r="4623" spans="1:8" x14ac:dyDescent="0.25">
      <c r="A4623" s="3">
        <v>278</v>
      </c>
      <c r="B4623" s="11" t="s">
        <v>4482</v>
      </c>
      <c r="C4623" s="16"/>
      <c r="D4623" s="15">
        <f>SUMIFS(Movimientos!F:F,Movimientos!B:B,Productos!A4623,Movimientos!D:D,$D$1)</f>
        <v>0</v>
      </c>
      <c r="E4623" s="14">
        <f>SUMIFS(Movimientos!F:F,Movimientos!B:B,Productos!A4623,Movimientos!D:D,$E$1)</f>
        <v>0</v>
      </c>
      <c r="F4623" s="17">
        <f t="shared" si="144"/>
        <v>0</v>
      </c>
      <c r="G4623" s="14">
        <v>1</v>
      </c>
      <c r="H4623" s="15" t="str">
        <f t="shared" si="145"/>
        <v>Realizar Pedido</v>
      </c>
    </row>
    <row r="4624" spans="1:8" x14ac:dyDescent="0.25">
      <c r="A4624" s="3">
        <v>7702018961306</v>
      </c>
      <c r="B4624" s="11" t="s">
        <v>4483</v>
      </c>
      <c r="C4624" s="16"/>
      <c r="D4624" s="15">
        <f>SUMIFS(Movimientos!F:F,Movimientos!B:B,Productos!A4624,Movimientos!D:D,$D$1)</f>
        <v>0</v>
      </c>
      <c r="E4624" s="14">
        <f>SUMIFS(Movimientos!F:F,Movimientos!B:B,Productos!A4624,Movimientos!D:D,$E$1)</f>
        <v>0</v>
      </c>
      <c r="F4624" s="17">
        <f t="shared" si="144"/>
        <v>0</v>
      </c>
      <c r="G4624" s="14">
        <v>1</v>
      </c>
      <c r="H4624" s="15" t="str">
        <f t="shared" si="145"/>
        <v>Realizar Pedido</v>
      </c>
    </row>
    <row r="4625" spans="1:8" x14ac:dyDescent="0.25">
      <c r="A4625" s="3">
        <v>7591740000076</v>
      </c>
      <c r="B4625" s="11" t="s">
        <v>4484</v>
      </c>
      <c r="C4625" s="16"/>
      <c r="D4625" s="15">
        <f>SUMIFS(Movimientos!F:F,Movimientos!B:B,Productos!A4625,Movimientos!D:D,$D$1)</f>
        <v>0</v>
      </c>
      <c r="E4625" s="14">
        <f>SUMIFS(Movimientos!F:F,Movimientos!B:B,Productos!A4625,Movimientos!D:D,$E$1)</f>
        <v>0</v>
      </c>
      <c r="F4625" s="17">
        <f t="shared" si="144"/>
        <v>0</v>
      </c>
      <c r="G4625" s="14">
        <v>1</v>
      </c>
      <c r="H4625" s="15" t="str">
        <f t="shared" si="145"/>
        <v>Realizar Pedido</v>
      </c>
    </row>
    <row r="4626" spans="1:8" x14ac:dyDescent="0.25">
      <c r="A4626" s="3">
        <v>7591130977216</v>
      </c>
      <c r="B4626" s="11" t="s">
        <v>4485</v>
      </c>
      <c r="C4626" s="16"/>
      <c r="D4626" s="15">
        <f>SUMIFS(Movimientos!F:F,Movimientos!B:B,Productos!A4626,Movimientos!D:D,$D$1)</f>
        <v>0</v>
      </c>
      <c r="E4626" s="14">
        <f>SUMIFS(Movimientos!F:F,Movimientos!B:B,Productos!A4626,Movimientos!D:D,$E$1)</f>
        <v>0</v>
      </c>
      <c r="F4626" s="17">
        <f t="shared" si="144"/>
        <v>0</v>
      </c>
      <c r="G4626" s="14">
        <v>1</v>
      </c>
      <c r="H4626" s="15" t="str">
        <f t="shared" si="145"/>
        <v>Realizar Pedido</v>
      </c>
    </row>
    <row r="4627" spans="1:8" x14ac:dyDescent="0.25">
      <c r="A4627" s="3">
        <v>6927236682104</v>
      </c>
      <c r="B4627" s="11" t="s">
        <v>4485</v>
      </c>
      <c r="C4627" s="16"/>
      <c r="D4627" s="15">
        <f>SUMIFS(Movimientos!F:F,Movimientos!B:B,Productos!A4627,Movimientos!D:D,$D$1)</f>
        <v>0</v>
      </c>
      <c r="E4627" s="14">
        <f>SUMIFS(Movimientos!F:F,Movimientos!B:B,Productos!A4627,Movimientos!D:D,$E$1)</f>
        <v>0</v>
      </c>
      <c r="F4627" s="17">
        <f t="shared" si="144"/>
        <v>0</v>
      </c>
      <c r="G4627" s="14">
        <v>1</v>
      </c>
      <c r="H4627" s="15" t="str">
        <f t="shared" si="145"/>
        <v>Realizar Pedido</v>
      </c>
    </row>
    <row r="4628" spans="1:8" x14ac:dyDescent="0.25">
      <c r="A4628" s="2">
        <v>7702018900381</v>
      </c>
      <c r="B4628" s="12" t="s">
        <v>4486</v>
      </c>
      <c r="C4628" s="16"/>
      <c r="D4628" s="15">
        <f>SUMIFS(Movimientos!F:F,Movimientos!B:B,Productos!A4628,Movimientos!D:D,$D$1)</f>
        <v>0</v>
      </c>
      <c r="E4628" s="14">
        <f>SUMIFS(Movimientos!F:F,Movimientos!B:B,Productos!A4628,Movimientos!D:D,$E$1)</f>
        <v>0</v>
      </c>
      <c r="F4628" s="17">
        <f t="shared" si="144"/>
        <v>0</v>
      </c>
      <c r="G4628" s="14">
        <v>1</v>
      </c>
      <c r="H4628" s="15" t="str">
        <f t="shared" si="145"/>
        <v>Realizar Pedido</v>
      </c>
    </row>
    <row r="4629" spans="1:8" x14ac:dyDescent="0.25">
      <c r="A4629" s="2">
        <v>745300720189</v>
      </c>
      <c r="B4629" s="12" t="s">
        <v>4487</v>
      </c>
      <c r="C4629" s="16"/>
      <c r="D4629" s="15">
        <f>SUMIFS(Movimientos!F:F,Movimientos!B:B,Productos!A4629,Movimientos!D:D,$D$1)</f>
        <v>0</v>
      </c>
      <c r="E4629" s="14">
        <f>SUMIFS(Movimientos!F:F,Movimientos!B:B,Productos!A4629,Movimientos!D:D,$E$1)</f>
        <v>0</v>
      </c>
      <c r="F4629" s="17">
        <f t="shared" si="144"/>
        <v>0</v>
      </c>
      <c r="G4629" s="14">
        <v>1</v>
      </c>
      <c r="H4629" s="15" t="str">
        <f t="shared" si="145"/>
        <v>Realizar Pedido</v>
      </c>
    </row>
    <row r="4630" spans="1:8" x14ac:dyDescent="0.25">
      <c r="A4630" s="3">
        <v>7453003507138</v>
      </c>
      <c r="B4630" s="11" t="s">
        <v>4488</v>
      </c>
      <c r="C4630" s="16"/>
      <c r="D4630" s="15">
        <f>SUMIFS(Movimientos!F:F,Movimientos!B:B,Productos!A4630,Movimientos!D:D,$D$1)</f>
        <v>0</v>
      </c>
      <c r="E4630" s="14">
        <f>SUMIFS(Movimientos!F:F,Movimientos!B:B,Productos!A4630,Movimientos!D:D,$E$1)</f>
        <v>0</v>
      </c>
      <c r="F4630" s="17">
        <f t="shared" si="144"/>
        <v>0</v>
      </c>
      <c r="G4630" s="14">
        <v>1</v>
      </c>
      <c r="H4630" s="15" t="str">
        <f t="shared" si="145"/>
        <v>Realizar Pedido</v>
      </c>
    </row>
    <row r="4631" spans="1:8" x14ac:dyDescent="0.25">
      <c r="A4631" s="3">
        <v>6928568900232</v>
      </c>
      <c r="B4631" s="11" t="s">
        <v>4489</v>
      </c>
      <c r="C4631" s="16"/>
      <c r="D4631" s="15">
        <f>SUMIFS(Movimientos!F:F,Movimientos!B:B,Productos!A4631,Movimientos!D:D,$D$1)</f>
        <v>0</v>
      </c>
      <c r="E4631" s="14">
        <f>SUMIFS(Movimientos!F:F,Movimientos!B:B,Productos!A4631,Movimientos!D:D,$E$1)</f>
        <v>0</v>
      </c>
      <c r="F4631" s="17">
        <f t="shared" si="144"/>
        <v>0</v>
      </c>
      <c r="G4631" s="14">
        <v>1</v>
      </c>
      <c r="H4631" s="15" t="str">
        <f t="shared" si="145"/>
        <v>Realizar Pedido</v>
      </c>
    </row>
    <row r="4632" spans="1:8" x14ac:dyDescent="0.25">
      <c r="A4632" s="3">
        <v>48526007066</v>
      </c>
      <c r="B4632" s="11" t="s">
        <v>4490</v>
      </c>
      <c r="C4632" s="16"/>
      <c r="D4632" s="15">
        <f>SUMIFS(Movimientos!F:F,Movimientos!B:B,Productos!A4632,Movimientos!D:D,$D$1)</f>
        <v>0</v>
      </c>
      <c r="E4632" s="14">
        <f>SUMIFS(Movimientos!F:F,Movimientos!B:B,Productos!A4632,Movimientos!D:D,$E$1)</f>
        <v>0</v>
      </c>
      <c r="F4632" s="17">
        <f t="shared" si="144"/>
        <v>0</v>
      </c>
      <c r="G4632" s="14">
        <v>1</v>
      </c>
      <c r="H4632" s="15" t="str">
        <f t="shared" si="145"/>
        <v>Realizar Pedido</v>
      </c>
    </row>
    <row r="4633" spans="1:8" x14ac:dyDescent="0.25">
      <c r="A4633" s="3">
        <v>7453049853466</v>
      </c>
      <c r="B4633" s="11" t="s">
        <v>4491</v>
      </c>
      <c r="C4633" s="16"/>
      <c r="D4633" s="15">
        <f>SUMIFS(Movimientos!F:F,Movimientos!B:B,Productos!A4633,Movimientos!D:D,$D$1)</f>
        <v>0</v>
      </c>
      <c r="E4633" s="14">
        <f>SUMIFS(Movimientos!F:F,Movimientos!B:B,Productos!A4633,Movimientos!D:D,$E$1)</f>
        <v>0</v>
      </c>
      <c r="F4633" s="17">
        <f t="shared" si="144"/>
        <v>0</v>
      </c>
      <c r="G4633" s="14">
        <v>1</v>
      </c>
      <c r="H4633" s="15" t="str">
        <f t="shared" si="145"/>
        <v>Realizar Pedido</v>
      </c>
    </row>
    <row r="4634" spans="1:8" x14ac:dyDescent="0.25">
      <c r="A4634" s="3">
        <v>7891024181706</v>
      </c>
      <c r="B4634" s="11" t="s">
        <v>4492</v>
      </c>
      <c r="C4634" s="16"/>
      <c r="D4634" s="15">
        <f>SUMIFS(Movimientos!F:F,Movimientos!B:B,Productos!A4634,Movimientos!D:D,$D$1)</f>
        <v>0</v>
      </c>
      <c r="E4634" s="14">
        <f>SUMIFS(Movimientos!F:F,Movimientos!B:B,Productos!A4634,Movimientos!D:D,$E$1)</f>
        <v>0</v>
      </c>
      <c r="F4634" s="17">
        <f t="shared" si="144"/>
        <v>0</v>
      </c>
      <c r="G4634" s="14">
        <v>1</v>
      </c>
      <c r="H4634" s="15" t="str">
        <f t="shared" si="145"/>
        <v>Realizar Pedido</v>
      </c>
    </row>
    <row r="4635" spans="1:8" x14ac:dyDescent="0.25">
      <c r="A4635" s="3">
        <v>1125022</v>
      </c>
      <c r="B4635" s="11" t="s">
        <v>4493</v>
      </c>
      <c r="C4635" s="16"/>
      <c r="D4635" s="15">
        <f>SUMIFS(Movimientos!F:F,Movimientos!B:B,Productos!A4635,Movimientos!D:D,$D$1)</f>
        <v>0</v>
      </c>
      <c r="E4635" s="14">
        <f>SUMIFS(Movimientos!F:F,Movimientos!B:B,Productos!A4635,Movimientos!D:D,$E$1)</f>
        <v>0</v>
      </c>
      <c r="F4635" s="17">
        <f t="shared" si="144"/>
        <v>0</v>
      </c>
      <c r="G4635" s="14">
        <v>1</v>
      </c>
      <c r="H4635" s="15" t="str">
        <f t="shared" si="145"/>
        <v>Realizar Pedido</v>
      </c>
    </row>
    <row r="4636" spans="1:8" x14ac:dyDescent="0.25">
      <c r="A4636" s="3">
        <v>6930660930307</v>
      </c>
      <c r="B4636" s="11" t="s">
        <v>4494</v>
      </c>
      <c r="C4636" s="16"/>
      <c r="D4636" s="15">
        <f>SUMIFS(Movimientos!F:F,Movimientos!B:B,Productos!A4636,Movimientos!D:D,$D$1)</f>
        <v>0</v>
      </c>
      <c r="E4636" s="14">
        <f>SUMIFS(Movimientos!F:F,Movimientos!B:B,Productos!A4636,Movimientos!D:D,$E$1)</f>
        <v>0</v>
      </c>
      <c r="F4636" s="17">
        <f t="shared" si="144"/>
        <v>0</v>
      </c>
      <c r="G4636" s="14">
        <v>1</v>
      </c>
      <c r="H4636" s="15" t="str">
        <f t="shared" si="145"/>
        <v>Realizar Pedido</v>
      </c>
    </row>
    <row r="4637" spans="1:8" x14ac:dyDescent="0.25">
      <c r="A4637" s="3">
        <v>7453026411740</v>
      </c>
      <c r="B4637" s="11" t="s">
        <v>4495</v>
      </c>
      <c r="C4637" s="16"/>
      <c r="D4637" s="15">
        <f>SUMIFS(Movimientos!F:F,Movimientos!B:B,Productos!A4637,Movimientos!D:D,$D$1)</f>
        <v>0</v>
      </c>
      <c r="E4637" s="14">
        <f>SUMIFS(Movimientos!F:F,Movimientos!B:B,Productos!A4637,Movimientos!D:D,$E$1)</f>
        <v>0</v>
      </c>
      <c r="F4637" s="17">
        <f t="shared" si="144"/>
        <v>0</v>
      </c>
      <c r="G4637" s="14">
        <v>1</v>
      </c>
      <c r="H4637" s="15" t="str">
        <f t="shared" si="145"/>
        <v>Realizar Pedido</v>
      </c>
    </row>
    <row r="4638" spans="1:8" x14ac:dyDescent="0.25">
      <c r="A4638" s="2">
        <v>7453010041168</v>
      </c>
      <c r="B4638" s="12" t="s">
        <v>4496</v>
      </c>
      <c r="C4638" s="16"/>
      <c r="D4638" s="15">
        <f>SUMIFS(Movimientos!F:F,Movimientos!B:B,Productos!A4638,Movimientos!D:D,$D$1)</f>
        <v>0</v>
      </c>
      <c r="E4638" s="14">
        <f>SUMIFS(Movimientos!F:F,Movimientos!B:B,Productos!A4638,Movimientos!D:D,$E$1)</f>
        <v>0</v>
      </c>
      <c r="F4638" s="17">
        <f t="shared" si="144"/>
        <v>0</v>
      </c>
      <c r="G4638" s="14">
        <v>1</v>
      </c>
      <c r="H4638" s="15" t="str">
        <f t="shared" si="145"/>
        <v>Realizar Pedido</v>
      </c>
    </row>
    <row r="4639" spans="1:8" x14ac:dyDescent="0.25">
      <c r="A4639" s="2">
        <v>7453010041793</v>
      </c>
      <c r="B4639" s="12" t="s">
        <v>4496</v>
      </c>
      <c r="C4639" s="16"/>
      <c r="D4639" s="15">
        <f>SUMIFS(Movimientos!F:F,Movimientos!B:B,Productos!A4639,Movimientos!D:D,$D$1)</f>
        <v>0</v>
      </c>
      <c r="E4639" s="14">
        <f>SUMIFS(Movimientos!F:F,Movimientos!B:B,Productos!A4639,Movimientos!D:D,$E$1)</f>
        <v>0</v>
      </c>
      <c r="F4639" s="17">
        <f t="shared" si="144"/>
        <v>0</v>
      </c>
      <c r="G4639" s="14">
        <v>1</v>
      </c>
      <c r="H4639" s="15" t="str">
        <f t="shared" si="145"/>
        <v>Realizar Pedido</v>
      </c>
    </row>
    <row r="4640" spans="1:8" x14ac:dyDescent="0.25">
      <c r="A4640" s="2">
        <v>6926091402353</v>
      </c>
      <c r="B4640" s="12" t="s">
        <v>4497</v>
      </c>
      <c r="C4640" s="16"/>
      <c r="D4640" s="15">
        <f>SUMIFS(Movimientos!F:F,Movimientos!B:B,Productos!A4640,Movimientos!D:D,$D$1)</f>
        <v>0</v>
      </c>
      <c r="E4640" s="14">
        <f>SUMIFS(Movimientos!F:F,Movimientos!B:B,Productos!A4640,Movimientos!D:D,$E$1)</f>
        <v>0</v>
      </c>
      <c r="F4640" s="17">
        <f t="shared" si="144"/>
        <v>0</v>
      </c>
      <c r="G4640" s="14">
        <v>1</v>
      </c>
      <c r="H4640" s="15" t="str">
        <f t="shared" si="145"/>
        <v>Realizar Pedido</v>
      </c>
    </row>
    <row r="4641" spans="1:8" x14ac:dyDescent="0.25">
      <c r="A4641" s="2">
        <v>7453010042042</v>
      </c>
      <c r="B4641" s="12" t="s">
        <v>4498</v>
      </c>
      <c r="C4641" s="16"/>
      <c r="D4641" s="15">
        <f>SUMIFS(Movimientos!F:F,Movimientos!B:B,Productos!A4641,Movimientos!D:D,$D$1)</f>
        <v>0</v>
      </c>
      <c r="E4641" s="14">
        <f>SUMIFS(Movimientos!F:F,Movimientos!B:B,Productos!A4641,Movimientos!D:D,$E$1)</f>
        <v>0</v>
      </c>
      <c r="F4641" s="17">
        <f t="shared" si="144"/>
        <v>0</v>
      </c>
      <c r="G4641" s="14">
        <v>1</v>
      </c>
      <c r="H4641" s="15" t="str">
        <f t="shared" si="145"/>
        <v>Realizar Pedido</v>
      </c>
    </row>
    <row r="4642" spans="1:8" x14ac:dyDescent="0.25">
      <c r="A4642" s="3">
        <v>6945352830216</v>
      </c>
      <c r="B4642" s="11" t="s">
        <v>4499</v>
      </c>
      <c r="C4642" s="16"/>
      <c r="D4642" s="15">
        <f>SUMIFS(Movimientos!F:F,Movimientos!B:B,Productos!A4642,Movimientos!D:D,$D$1)</f>
        <v>0</v>
      </c>
      <c r="E4642" s="14">
        <f>SUMIFS(Movimientos!F:F,Movimientos!B:B,Productos!A4642,Movimientos!D:D,$E$1)</f>
        <v>0</v>
      </c>
      <c r="F4642" s="17">
        <f t="shared" si="144"/>
        <v>0</v>
      </c>
      <c r="G4642" s="14">
        <v>1</v>
      </c>
      <c r="H4642" s="15" t="str">
        <f t="shared" si="145"/>
        <v>Realizar Pedido</v>
      </c>
    </row>
    <row r="4643" spans="1:8" x14ac:dyDescent="0.25">
      <c r="A4643" s="3">
        <v>7453010025588</v>
      </c>
      <c r="B4643" s="11" t="s">
        <v>4500</v>
      </c>
      <c r="C4643" s="16"/>
      <c r="D4643" s="15">
        <f>SUMIFS(Movimientos!F:F,Movimientos!B:B,Productos!A4643,Movimientos!D:D,$D$1)</f>
        <v>0</v>
      </c>
      <c r="E4643" s="14">
        <f>SUMIFS(Movimientos!F:F,Movimientos!B:B,Productos!A4643,Movimientos!D:D,$E$1)</f>
        <v>0</v>
      </c>
      <c r="F4643" s="17">
        <f t="shared" si="144"/>
        <v>0</v>
      </c>
      <c r="G4643" s="14">
        <v>1</v>
      </c>
      <c r="H4643" s="15" t="str">
        <f t="shared" si="145"/>
        <v>Realizar Pedido</v>
      </c>
    </row>
    <row r="4644" spans="1:8" x14ac:dyDescent="0.25">
      <c r="A4644" s="3">
        <v>6928158590195</v>
      </c>
      <c r="B4644" s="11" t="s">
        <v>4501</v>
      </c>
      <c r="C4644" s="16"/>
      <c r="D4644" s="15">
        <f>SUMIFS(Movimientos!F:F,Movimientos!B:B,Productos!A4644,Movimientos!D:D,$D$1)</f>
        <v>0</v>
      </c>
      <c r="E4644" s="14">
        <f>SUMIFS(Movimientos!F:F,Movimientos!B:B,Productos!A4644,Movimientos!D:D,$E$1)</f>
        <v>0</v>
      </c>
      <c r="F4644" s="17">
        <f t="shared" si="144"/>
        <v>0</v>
      </c>
      <c r="G4644" s="14">
        <v>1</v>
      </c>
      <c r="H4644" s="15" t="str">
        <f t="shared" si="145"/>
        <v>Realizar Pedido</v>
      </c>
    </row>
    <row r="4645" spans="1:8" x14ac:dyDescent="0.25">
      <c r="A4645" s="3">
        <v>6934741706157</v>
      </c>
      <c r="B4645" s="11" t="s">
        <v>4502</v>
      </c>
      <c r="C4645" s="16"/>
      <c r="D4645" s="15">
        <f>SUMIFS(Movimientos!F:F,Movimientos!B:B,Productos!A4645,Movimientos!D:D,$D$1)</f>
        <v>0</v>
      </c>
      <c r="E4645" s="14">
        <f>SUMIFS(Movimientos!F:F,Movimientos!B:B,Productos!A4645,Movimientos!D:D,$E$1)</f>
        <v>0</v>
      </c>
      <c r="F4645" s="17">
        <f t="shared" si="144"/>
        <v>0</v>
      </c>
      <c r="G4645" s="14">
        <v>1</v>
      </c>
      <c r="H4645" s="15" t="str">
        <f t="shared" si="145"/>
        <v>Realizar Pedido</v>
      </c>
    </row>
    <row r="4646" spans="1:8" x14ac:dyDescent="0.25">
      <c r="A4646" s="3">
        <v>6940220109999</v>
      </c>
      <c r="B4646" s="11" t="s">
        <v>4503</v>
      </c>
      <c r="C4646" s="16"/>
      <c r="D4646" s="15">
        <f>SUMIFS(Movimientos!F:F,Movimientos!B:B,Productos!A4646,Movimientos!D:D,$D$1)</f>
        <v>0</v>
      </c>
      <c r="E4646" s="14">
        <f>SUMIFS(Movimientos!F:F,Movimientos!B:B,Productos!A4646,Movimientos!D:D,$E$1)</f>
        <v>0</v>
      </c>
      <c r="F4646" s="17">
        <f t="shared" si="144"/>
        <v>0</v>
      </c>
      <c r="G4646" s="14">
        <v>1</v>
      </c>
      <c r="H4646" s="15" t="str">
        <f t="shared" si="145"/>
        <v>Realizar Pedido</v>
      </c>
    </row>
    <row r="4647" spans="1:8" x14ac:dyDescent="0.25">
      <c r="A4647" s="3">
        <v>6950126105865</v>
      </c>
      <c r="B4647" s="11" t="s">
        <v>4504</v>
      </c>
      <c r="C4647" s="16"/>
      <c r="D4647" s="15">
        <f>SUMIFS(Movimientos!F:F,Movimientos!B:B,Productos!A4647,Movimientos!D:D,$D$1)</f>
        <v>0</v>
      </c>
      <c r="E4647" s="14">
        <f>SUMIFS(Movimientos!F:F,Movimientos!B:B,Productos!A4647,Movimientos!D:D,$E$1)</f>
        <v>0</v>
      </c>
      <c r="F4647" s="17">
        <f t="shared" si="144"/>
        <v>0</v>
      </c>
      <c r="G4647" s="14">
        <v>1</v>
      </c>
      <c r="H4647" s="15" t="str">
        <f t="shared" si="145"/>
        <v>Realizar Pedido</v>
      </c>
    </row>
    <row r="4648" spans="1:8" x14ac:dyDescent="0.25">
      <c r="A4648" s="3">
        <v>6939624396975</v>
      </c>
      <c r="B4648" s="11" t="s">
        <v>4505</v>
      </c>
      <c r="C4648" s="16"/>
      <c r="D4648" s="15">
        <f>SUMIFS(Movimientos!F:F,Movimientos!B:B,Productos!A4648,Movimientos!D:D,$D$1)</f>
        <v>0</v>
      </c>
      <c r="E4648" s="14">
        <f>SUMIFS(Movimientos!F:F,Movimientos!B:B,Productos!A4648,Movimientos!D:D,$E$1)</f>
        <v>0</v>
      </c>
      <c r="F4648" s="17">
        <f t="shared" si="144"/>
        <v>0</v>
      </c>
      <c r="G4648" s="14">
        <v>1</v>
      </c>
      <c r="H4648" s="15" t="str">
        <f t="shared" si="145"/>
        <v>Realizar Pedido</v>
      </c>
    </row>
    <row r="4649" spans="1:8" x14ac:dyDescent="0.25">
      <c r="A4649" s="3">
        <v>6934985719784</v>
      </c>
      <c r="B4649" s="11" t="s">
        <v>4506</v>
      </c>
      <c r="C4649" s="16"/>
      <c r="D4649" s="15">
        <f>SUMIFS(Movimientos!F:F,Movimientos!B:B,Productos!A4649,Movimientos!D:D,$D$1)</f>
        <v>0</v>
      </c>
      <c r="E4649" s="14">
        <f>SUMIFS(Movimientos!F:F,Movimientos!B:B,Productos!A4649,Movimientos!D:D,$E$1)</f>
        <v>0</v>
      </c>
      <c r="F4649" s="17">
        <f t="shared" si="144"/>
        <v>0</v>
      </c>
      <c r="G4649" s="14">
        <v>1</v>
      </c>
      <c r="H4649" s="15" t="str">
        <f t="shared" si="145"/>
        <v>Realizar Pedido</v>
      </c>
    </row>
    <row r="4650" spans="1:8" x14ac:dyDescent="0.25">
      <c r="A4650" s="3">
        <v>6934985716233</v>
      </c>
      <c r="B4650" s="11" t="s">
        <v>4506</v>
      </c>
      <c r="C4650" s="16"/>
      <c r="D4650" s="15">
        <f>SUMIFS(Movimientos!F:F,Movimientos!B:B,Productos!A4650,Movimientos!D:D,$D$1)</f>
        <v>0</v>
      </c>
      <c r="E4650" s="14">
        <f>SUMIFS(Movimientos!F:F,Movimientos!B:B,Productos!A4650,Movimientos!D:D,$E$1)</f>
        <v>0</v>
      </c>
      <c r="F4650" s="17">
        <f t="shared" si="144"/>
        <v>0</v>
      </c>
      <c r="G4650" s="14">
        <v>1</v>
      </c>
      <c r="H4650" s="15" t="str">
        <f t="shared" si="145"/>
        <v>Realizar Pedido</v>
      </c>
    </row>
    <row r="4651" spans="1:8" x14ac:dyDescent="0.25">
      <c r="A4651" s="3">
        <v>6939624302280</v>
      </c>
      <c r="B4651" s="11" t="s">
        <v>4507</v>
      </c>
      <c r="C4651" s="16"/>
      <c r="D4651" s="15">
        <f>SUMIFS(Movimientos!F:F,Movimientos!B:B,Productos!A4651,Movimientos!D:D,$D$1)</f>
        <v>0</v>
      </c>
      <c r="E4651" s="14">
        <f>SUMIFS(Movimientos!F:F,Movimientos!B:B,Productos!A4651,Movimientos!D:D,$E$1)</f>
        <v>0</v>
      </c>
      <c r="F4651" s="17">
        <f t="shared" si="144"/>
        <v>0</v>
      </c>
      <c r="G4651" s="14">
        <v>1</v>
      </c>
      <c r="H4651" s="15" t="str">
        <f t="shared" si="145"/>
        <v>Realizar Pedido</v>
      </c>
    </row>
    <row r="4652" spans="1:8" x14ac:dyDescent="0.25">
      <c r="A4652" s="3">
        <v>6930525063089</v>
      </c>
      <c r="B4652" s="11" t="s">
        <v>4508</v>
      </c>
      <c r="C4652" s="16"/>
      <c r="D4652" s="15">
        <f>SUMIFS(Movimientos!F:F,Movimientos!B:B,Productos!A4652,Movimientos!D:D,$D$1)</f>
        <v>0</v>
      </c>
      <c r="E4652" s="14">
        <f>SUMIFS(Movimientos!F:F,Movimientos!B:B,Productos!A4652,Movimientos!D:D,$E$1)</f>
        <v>0</v>
      </c>
      <c r="F4652" s="17">
        <f t="shared" si="144"/>
        <v>0</v>
      </c>
      <c r="G4652" s="14">
        <v>1</v>
      </c>
      <c r="H4652" s="15" t="str">
        <f t="shared" si="145"/>
        <v>Realizar Pedido</v>
      </c>
    </row>
    <row r="4653" spans="1:8" x14ac:dyDescent="0.25">
      <c r="A4653" s="3">
        <v>6939624302235</v>
      </c>
      <c r="B4653" s="11" t="s">
        <v>4509</v>
      </c>
      <c r="C4653" s="16"/>
      <c r="D4653" s="15">
        <f>SUMIFS(Movimientos!F:F,Movimientos!B:B,Productos!A4653,Movimientos!D:D,$D$1)</f>
        <v>0</v>
      </c>
      <c r="E4653" s="14">
        <f>SUMIFS(Movimientos!F:F,Movimientos!B:B,Productos!A4653,Movimientos!D:D,$E$1)</f>
        <v>0</v>
      </c>
      <c r="F4653" s="17">
        <f t="shared" si="144"/>
        <v>0</v>
      </c>
      <c r="G4653" s="14">
        <v>1</v>
      </c>
      <c r="H4653" s="15" t="str">
        <f t="shared" si="145"/>
        <v>Realizar Pedido</v>
      </c>
    </row>
    <row r="4654" spans="1:8" x14ac:dyDescent="0.25">
      <c r="A4654" s="3">
        <v>6930660902083</v>
      </c>
      <c r="B4654" s="11" t="s">
        <v>4510</v>
      </c>
      <c r="C4654" s="16"/>
      <c r="D4654" s="15">
        <f>SUMIFS(Movimientos!F:F,Movimientos!B:B,Productos!A4654,Movimientos!D:D,$D$1)</f>
        <v>0</v>
      </c>
      <c r="E4654" s="14">
        <f>SUMIFS(Movimientos!F:F,Movimientos!B:B,Productos!A4654,Movimientos!D:D,$E$1)</f>
        <v>0</v>
      </c>
      <c r="F4654" s="17">
        <f t="shared" si="144"/>
        <v>0</v>
      </c>
      <c r="G4654" s="14">
        <v>1</v>
      </c>
      <c r="H4654" s="15" t="str">
        <f t="shared" si="145"/>
        <v>Realizar Pedido</v>
      </c>
    </row>
    <row r="4655" spans="1:8" x14ac:dyDescent="0.25">
      <c r="A4655" s="3">
        <v>6930660902069</v>
      </c>
      <c r="B4655" s="11" t="s">
        <v>4510</v>
      </c>
      <c r="C4655" s="16"/>
      <c r="D4655" s="15">
        <f>SUMIFS(Movimientos!F:F,Movimientos!B:B,Productos!A4655,Movimientos!D:D,$D$1)</f>
        <v>0</v>
      </c>
      <c r="E4655" s="14">
        <f>SUMIFS(Movimientos!F:F,Movimientos!B:B,Productos!A4655,Movimientos!D:D,$E$1)</f>
        <v>0</v>
      </c>
      <c r="F4655" s="17">
        <f t="shared" si="144"/>
        <v>0</v>
      </c>
      <c r="G4655" s="14">
        <v>1</v>
      </c>
      <c r="H4655" s="15" t="str">
        <f t="shared" si="145"/>
        <v>Realizar Pedido</v>
      </c>
    </row>
    <row r="4656" spans="1:8" x14ac:dyDescent="0.25">
      <c r="A4656" s="3">
        <v>6930660902120</v>
      </c>
      <c r="B4656" s="11" t="s">
        <v>4510</v>
      </c>
      <c r="C4656" s="16"/>
      <c r="D4656" s="15">
        <f>SUMIFS(Movimientos!F:F,Movimientos!B:B,Productos!A4656,Movimientos!D:D,$D$1)</f>
        <v>0</v>
      </c>
      <c r="E4656" s="14">
        <f>SUMIFS(Movimientos!F:F,Movimientos!B:B,Productos!A4656,Movimientos!D:D,$E$1)</f>
        <v>0</v>
      </c>
      <c r="F4656" s="17">
        <f t="shared" si="144"/>
        <v>0</v>
      </c>
      <c r="G4656" s="14">
        <v>1</v>
      </c>
      <c r="H4656" s="15" t="str">
        <f t="shared" si="145"/>
        <v>Realizar Pedido</v>
      </c>
    </row>
    <row r="4657" spans="1:8" x14ac:dyDescent="0.25">
      <c r="A4657" s="3">
        <v>6939624302204</v>
      </c>
      <c r="B4657" s="11" t="s">
        <v>4511</v>
      </c>
      <c r="C4657" s="16"/>
      <c r="D4657" s="15">
        <f>SUMIFS(Movimientos!F:F,Movimientos!B:B,Productos!A4657,Movimientos!D:D,$D$1)</f>
        <v>0</v>
      </c>
      <c r="E4657" s="14">
        <f>SUMIFS(Movimientos!F:F,Movimientos!B:B,Productos!A4657,Movimientos!D:D,$E$1)</f>
        <v>0</v>
      </c>
      <c r="F4657" s="17">
        <f t="shared" si="144"/>
        <v>0</v>
      </c>
      <c r="G4657" s="14">
        <v>1</v>
      </c>
      <c r="H4657" s="15" t="str">
        <f t="shared" si="145"/>
        <v>Realizar Pedido</v>
      </c>
    </row>
    <row r="4658" spans="1:8" x14ac:dyDescent="0.25">
      <c r="A4658" s="3">
        <v>6932447900015</v>
      </c>
      <c r="B4658" s="11" t="s">
        <v>4512</v>
      </c>
      <c r="C4658" s="16"/>
      <c r="D4658" s="15">
        <f>SUMIFS(Movimientos!F:F,Movimientos!B:B,Productos!A4658,Movimientos!D:D,$D$1)</f>
        <v>0</v>
      </c>
      <c r="E4658" s="14">
        <f>SUMIFS(Movimientos!F:F,Movimientos!B:B,Productos!A4658,Movimientos!D:D,$E$1)</f>
        <v>0</v>
      </c>
      <c r="F4658" s="17">
        <f t="shared" si="144"/>
        <v>0</v>
      </c>
      <c r="G4658" s="14">
        <v>1</v>
      </c>
      <c r="H4658" s="15" t="str">
        <f t="shared" si="145"/>
        <v>Realizar Pedido</v>
      </c>
    </row>
    <row r="4659" spans="1:8" x14ac:dyDescent="0.25">
      <c r="A4659" s="3">
        <v>6950126105858</v>
      </c>
      <c r="B4659" s="11" t="s">
        <v>4513</v>
      </c>
      <c r="C4659" s="16"/>
      <c r="D4659" s="15">
        <f>SUMIFS(Movimientos!F:F,Movimientos!B:B,Productos!A4659,Movimientos!D:D,$D$1)</f>
        <v>0</v>
      </c>
      <c r="E4659" s="14">
        <f>SUMIFS(Movimientos!F:F,Movimientos!B:B,Productos!A4659,Movimientos!D:D,$E$1)</f>
        <v>0</v>
      </c>
      <c r="F4659" s="17">
        <f t="shared" si="144"/>
        <v>0</v>
      </c>
      <c r="G4659" s="14">
        <v>1</v>
      </c>
      <c r="H4659" s="15" t="str">
        <f t="shared" si="145"/>
        <v>Realizar Pedido</v>
      </c>
    </row>
    <row r="4660" spans="1:8" x14ac:dyDescent="0.25">
      <c r="A4660" s="3">
        <v>6930660900836</v>
      </c>
      <c r="B4660" s="11" t="s">
        <v>4513</v>
      </c>
      <c r="C4660" s="16"/>
      <c r="D4660" s="15">
        <f>SUMIFS(Movimientos!F:F,Movimientos!B:B,Productos!A4660,Movimientos!D:D,$D$1)</f>
        <v>0</v>
      </c>
      <c r="E4660" s="14">
        <f>SUMIFS(Movimientos!F:F,Movimientos!B:B,Productos!A4660,Movimientos!D:D,$E$1)</f>
        <v>0</v>
      </c>
      <c r="F4660" s="17">
        <f t="shared" si="144"/>
        <v>0</v>
      </c>
      <c r="G4660" s="14">
        <v>1</v>
      </c>
      <c r="H4660" s="15" t="str">
        <f t="shared" si="145"/>
        <v>Realizar Pedido</v>
      </c>
    </row>
    <row r="4661" spans="1:8" x14ac:dyDescent="0.25">
      <c r="A4661" s="3">
        <v>6939624312517</v>
      </c>
      <c r="B4661" s="11" t="s">
        <v>4514</v>
      </c>
      <c r="C4661" s="16"/>
      <c r="D4661" s="15">
        <f>SUMIFS(Movimientos!F:F,Movimientos!B:B,Productos!A4661,Movimientos!D:D,$D$1)</f>
        <v>0</v>
      </c>
      <c r="E4661" s="14">
        <f>SUMIFS(Movimientos!F:F,Movimientos!B:B,Productos!A4661,Movimientos!D:D,$E$1)</f>
        <v>0</v>
      </c>
      <c r="F4661" s="17">
        <f t="shared" si="144"/>
        <v>0</v>
      </c>
      <c r="G4661" s="14">
        <v>1</v>
      </c>
      <c r="H4661" s="15" t="str">
        <f t="shared" si="145"/>
        <v>Realizar Pedido</v>
      </c>
    </row>
    <row r="4662" spans="1:8" x14ac:dyDescent="0.25">
      <c r="A4662" s="2">
        <v>7453003503055</v>
      </c>
      <c r="B4662" s="12" t="s">
        <v>4515</v>
      </c>
      <c r="C4662" s="16"/>
      <c r="D4662" s="15">
        <f>SUMIFS(Movimientos!F:F,Movimientos!B:B,Productos!A4662,Movimientos!D:D,$D$1)</f>
        <v>0</v>
      </c>
      <c r="E4662" s="14">
        <f>SUMIFS(Movimientos!F:F,Movimientos!B:B,Productos!A4662,Movimientos!D:D,$E$1)</f>
        <v>0</v>
      </c>
      <c r="F4662" s="17">
        <f t="shared" si="144"/>
        <v>0</v>
      </c>
      <c r="G4662" s="14">
        <v>1</v>
      </c>
      <c r="H4662" s="15" t="str">
        <f t="shared" si="145"/>
        <v>Realizar Pedido</v>
      </c>
    </row>
    <row r="4663" spans="1:8" x14ac:dyDescent="0.25">
      <c r="A4663" s="3">
        <v>7453003509927</v>
      </c>
      <c r="B4663" s="11" t="s">
        <v>4516</v>
      </c>
      <c r="C4663" s="16"/>
      <c r="D4663" s="15">
        <f>SUMIFS(Movimientos!F:F,Movimientos!B:B,Productos!A4663,Movimientos!D:D,$D$1)</f>
        <v>0</v>
      </c>
      <c r="E4663" s="14">
        <f>SUMIFS(Movimientos!F:F,Movimientos!B:B,Productos!A4663,Movimientos!D:D,$E$1)</f>
        <v>0</v>
      </c>
      <c r="F4663" s="17">
        <f t="shared" si="144"/>
        <v>0</v>
      </c>
      <c r="G4663" s="14">
        <v>1</v>
      </c>
      <c r="H4663" s="15" t="str">
        <f t="shared" si="145"/>
        <v>Realizar Pedido</v>
      </c>
    </row>
    <row r="4664" spans="1:8" x14ac:dyDescent="0.25">
      <c r="A4664" s="3">
        <v>3014260275931</v>
      </c>
      <c r="B4664" s="11" t="s">
        <v>4517</v>
      </c>
      <c r="C4664" s="16"/>
      <c r="D4664" s="15">
        <f>SUMIFS(Movimientos!F:F,Movimientos!B:B,Productos!A4664,Movimientos!D:D,$D$1)</f>
        <v>0</v>
      </c>
      <c r="E4664" s="14">
        <f>SUMIFS(Movimientos!F:F,Movimientos!B:B,Productos!A4664,Movimientos!D:D,$E$1)</f>
        <v>0</v>
      </c>
      <c r="F4664" s="17">
        <f t="shared" si="144"/>
        <v>0</v>
      </c>
      <c r="G4664" s="14">
        <v>1</v>
      </c>
      <c r="H4664" s="15" t="str">
        <f t="shared" si="145"/>
        <v>Realizar Pedido</v>
      </c>
    </row>
    <row r="4665" spans="1:8" x14ac:dyDescent="0.25">
      <c r="A4665" s="3">
        <v>8850217080058</v>
      </c>
      <c r="B4665" s="11" t="s">
        <v>4518</v>
      </c>
      <c r="C4665" s="16"/>
      <c r="D4665" s="15">
        <f>SUMIFS(Movimientos!F:F,Movimientos!B:B,Productos!A4665,Movimientos!D:D,$D$1)</f>
        <v>0</v>
      </c>
      <c r="E4665" s="14">
        <f>SUMIFS(Movimientos!F:F,Movimientos!B:B,Productos!A4665,Movimientos!D:D,$E$1)</f>
        <v>0</v>
      </c>
      <c r="F4665" s="17">
        <f t="shared" si="144"/>
        <v>0</v>
      </c>
      <c r="G4665" s="14">
        <v>1</v>
      </c>
      <c r="H4665" s="15" t="str">
        <f t="shared" si="145"/>
        <v>Realizar Pedido</v>
      </c>
    </row>
    <row r="4666" spans="1:8" x14ac:dyDescent="0.25">
      <c r="A4666" s="3">
        <v>8850217080065</v>
      </c>
      <c r="B4666" s="11" t="s">
        <v>4519</v>
      </c>
      <c r="C4666" s="16"/>
      <c r="D4666" s="15">
        <f>SUMIFS(Movimientos!F:F,Movimientos!B:B,Productos!A4666,Movimientos!D:D,$D$1)</f>
        <v>0</v>
      </c>
      <c r="E4666" s="14">
        <f>SUMIFS(Movimientos!F:F,Movimientos!B:B,Productos!A4666,Movimientos!D:D,$E$1)</f>
        <v>0</v>
      </c>
      <c r="F4666" s="17">
        <f t="shared" si="144"/>
        <v>0</v>
      </c>
      <c r="G4666" s="14">
        <v>1</v>
      </c>
      <c r="H4666" s="15" t="str">
        <f t="shared" si="145"/>
        <v>Realizar Pedido</v>
      </c>
    </row>
    <row r="4667" spans="1:8" x14ac:dyDescent="0.25">
      <c r="A4667" s="2">
        <v>7703281009535</v>
      </c>
      <c r="B4667" s="12" t="s">
        <v>4520</v>
      </c>
      <c r="C4667" s="16"/>
      <c r="D4667" s="15">
        <f>SUMIFS(Movimientos!F:F,Movimientos!B:B,Productos!A4667,Movimientos!D:D,$D$1)</f>
        <v>0</v>
      </c>
      <c r="E4667" s="14">
        <f>SUMIFS(Movimientos!F:F,Movimientos!B:B,Productos!A4667,Movimientos!D:D,$E$1)</f>
        <v>0</v>
      </c>
      <c r="F4667" s="17">
        <f t="shared" si="144"/>
        <v>0</v>
      </c>
      <c r="G4667" s="14">
        <v>1</v>
      </c>
      <c r="H4667" s="15" t="str">
        <f t="shared" si="145"/>
        <v>Realizar Pedido</v>
      </c>
    </row>
    <row r="4668" spans="1:8" x14ac:dyDescent="0.25">
      <c r="A4668" s="3" t="s">
        <v>4521</v>
      </c>
      <c r="B4668" s="11" t="s">
        <v>4522</v>
      </c>
      <c r="C4668" s="16"/>
      <c r="D4668" s="15">
        <f>SUMIFS(Movimientos!F:F,Movimientos!B:B,Productos!A4668,Movimientos!D:D,$D$1)</f>
        <v>0</v>
      </c>
      <c r="E4668" s="14">
        <f>SUMIFS(Movimientos!F:F,Movimientos!B:B,Productos!A4668,Movimientos!D:D,$E$1)</f>
        <v>0</v>
      </c>
      <c r="F4668" s="17">
        <f t="shared" si="144"/>
        <v>0</v>
      </c>
      <c r="G4668" s="14">
        <v>1</v>
      </c>
      <c r="H4668" s="15" t="str">
        <f t="shared" si="145"/>
        <v>Realizar Pedido</v>
      </c>
    </row>
    <row r="4669" spans="1:8" x14ac:dyDescent="0.25">
      <c r="A4669" s="3" t="s">
        <v>4523</v>
      </c>
      <c r="B4669" s="11" t="s">
        <v>4522</v>
      </c>
      <c r="C4669" s="16"/>
      <c r="D4669" s="15">
        <f>SUMIFS(Movimientos!F:F,Movimientos!B:B,Productos!A4669,Movimientos!D:D,$D$1)</f>
        <v>0</v>
      </c>
      <c r="E4669" s="14">
        <f>SUMIFS(Movimientos!F:F,Movimientos!B:B,Productos!A4669,Movimientos!D:D,$E$1)</f>
        <v>0</v>
      </c>
      <c r="F4669" s="17">
        <f t="shared" si="144"/>
        <v>0</v>
      </c>
      <c r="G4669" s="14">
        <v>1</v>
      </c>
      <c r="H4669" s="15" t="str">
        <f t="shared" si="145"/>
        <v>Realizar Pedido</v>
      </c>
    </row>
    <row r="4670" spans="1:8" x14ac:dyDescent="0.25">
      <c r="A4670" s="3">
        <v>7592340004419</v>
      </c>
      <c r="B4670" s="11" t="s">
        <v>4524</v>
      </c>
      <c r="C4670" s="16"/>
      <c r="D4670" s="15">
        <f>SUMIFS(Movimientos!F:F,Movimientos!B:B,Productos!A4670,Movimientos!D:D,$D$1)</f>
        <v>0</v>
      </c>
      <c r="E4670" s="14">
        <f>SUMIFS(Movimientos!F:F,Movimientos!B:B,Productos!A4670,Movimientos!D:D,$E$1)</f>
        <v>0</v>
      </c>
      <c r="F4670" s="17">
        <f t="shared" si="144"/>
        <v>0</v>
      </c>
      <c r="G4670" s="14">
        <v>1</v>
      </c>
      <c r="H4670" s="15" t="str">
        <f t="shared" si="145"/>
        <v>Realizar Pedido</v>
      </c>
    </row>
    <row r="4671" spans="1:8" x14ac:dyDescent="0.25">
      <c r="A4671" s="3">
        <v>7592340004402</v>
      </c>
      <c r="B4671" s="11" t="s">
        <v>4524</v>
      </c>
      <c r="C4671" s="16"/>
      <c r="D4671" s="15">
        <f>SUMIFS(Movimientos!F:F,Movimientos!B:B,Productos!A4671,Movimientos!D:D,$D$1)</f>
        <v>0</v>
      </c>
      <c r="E4671" s="14">
        <f>SUMIFS(Movimientos!F:F,Movimientos!B:B,Productos!A4671,Movimientos!D:D,$E$1)</f>
        <v>0</v>
      </c>
      <c r="F4671" s="17">
        <f t="shared" si="144"/>
        <v>0</v>
      </c>
      <c r="G4671" s="14">
        <v>1</v>
      </c>
      <c r="H4671" s="15" t="str">
        <f t="shared" si="145"/>
        <v>Realizar Pedido</v>
      </c>
    </row>
    <row r="4672" spans="1:8" x14ac:dyDescent="0.25">
      <c r="A4672" s="3">
        <v>10004419</v>
      </c>
      <c r="B4672" s="11" t="s">
        <v>4524</v>
      </c>
      <c r="C4672" s="16"/>
      <c r="D4672" s="15">
        <f>SUMIFS(Movimientos!F:F,Movimientos!B:B,Productos!A4672,Movimientos!D:D,$D$1)</f>
        <v>0</v>
      </c>
      <c r="E4672" s="14">
        <f>SUMIFS(Movimientos!F:F,Movimientos!B:B,Productos!A4672,Movimientos!D:D,$E$1)</f>
        <v>0</v>
      </c>
      <c r="F4672" s="17">
        <f t="shared" si="144"/>
        <v>0</v>
      </c>
      <c r="G4672" s="14">
        <v>1</v>
      </c>
      <c r="H4672" s="15" t="str">
        <f t="shared" si="145"/>
        <v>Realizar Pedido</v>
      </c>
    </row>
    <row r="4673" spans="1:8" x14ac:dyDescent="0.25">
      <c r="A4673" s="3">
        <v>4419</v>
      </c>
      <c r="B4673" s="11" t="s">
        <v>4525</v>
      </c>
      <c r="C4673" s="16"/>
      <c r="D4673" s="15">
        <f>SUMIFS(Movimientos!F:F,Movimientos!B:B,Productos!A4673,Movimientos!D:D,$D$1)</f>
        <v>0</v>
      </c>
      <c r="E4673" s="14">
        <f>SUMIFS(Movimientos!F:F,Movimientos!B:B,Productos!A4673,Movimientos!D:D,$E$1)</f>
        <v>0</v>
      </c>
      <c r="F4673" s="17">
        <f t="shared" si="144"/>
        <v>0</v>
      </c>
      <c r="G4673" s="14">
        <v>1</v>
      </c>
      <c r="H4673" s="15" t="str">
        <f t="shared" si="145"/>
        <v>Realizar Pedido</v>
      </c>
    </row>
    <row r="4674" spans="1:8" x14ac:dyDescent="0.25">
      <c r="A4674" s="3">
        <v>241</v>
      </c>
      <c r="B4674" s="11" t="s">
        <v>4526</v>
      </c>
      <c r="C4674" s="16"/>
      <c r="D4674" s="15">
        <f>SUMIFS(Movimientos!F:F,Movimientos!B:B,Productos!A4674,Movimientos!D:D,$D$1)</f>
        <v>0</v>
      </c>
      <c r="E4674" s="14">
        <f>SUMIFS(Movimientos!F:F,Movimientos!B:B,Productos!A4674,Movimientos!D:D,$E$1)</f>
        <v>0</v>
      </c>
      <c r="F4674" s="17">
        <f t="shared" si="144"/>
        <v>0</v>
      </c>
      <c r="G4674" s="14">
        <v>1</v>
      </c>
      <c r="H4674" s="15" t="str">
        <f t="shared" si="145"/>
        <v>Realizar Pedido</v>
      </c>
    </row>
    <row r="4675" spans="1:8" x14ac:dyDescent="0.25">
      <c r="A4675" s="3">
        <v>3433422403659</v>
      </c>
      <c r="B4675" s="11" t="s">
        <v>4527</v>
      </c>
      <c r="C4675" s="16"/>
      <c r="D4675" s="15">
        <f>SUMIFS(Movimientos!F:F,Movimientos!B:B,Productos!A4675,Movimientos!D:D,$D$1)</f>
        <v>0</v>
      </c>
      <c r="E4675" s="14">
        <f>SUMIFS(Movimientos!F:F,Movimientos!B:B,Productos!A4675,Movimientos!D:D,$E$1)</f>
        <v>0</v>
      </c>
      <c r="F4675" s="17">
        <f t="shared" ref="F4675:F4738" si="146">D4675-E4675</f>
        <v>0</v>
      </c>
      <c r="G4675" s="14">
        <v>1</v>
      </c>
      <c r="H4675" s="15" t="str">
        <f t="shared" ref="H4675:H4738" si="147">IF(F4675&lt;G4675,"Realizar Pedido","")</f>
        <v>Realizar Pedido</v>
      </c>
    </row>
    <row r="4676" spans="1:8" x14ac:dyDescent="0.25">
      <c r="A4676" s="3">
        <v>7591585167811</v>
      </c>
      <c r="B4676" s="11" t="s">
        <v>4528</v>
      </c>
      <c r="C4676" s="16"/>
      <c r="D4676" s="15">
        <f>SUMIFS(Movimientos!F:F,Movimientos!B:B,Productos!A4676,Movimientos!D:D,$D$1)</f>
        <v>0</v>
      </c>
      <c r="E4676" s="14">
        <f>SUMIFS(Movimientos!F:F,Movimientos!B:B,Productos!A4676,Movimientos!D:D,$E$1)</f>
        <v>0</v>
      </c>
      <c r="F4676" s="17">
        <f t="shared" si="146"/>
        <v>0</v>
      </c>
      <c r="G4676" s="14">
        <v>1</v>
      </c>
      <c r="H4676" s="15" t="str">
        <f t="shared" si="147"/>
        <v>Realizar Pedido</v>
      </c>
    </row>
    <row r="4677" spans="1:8" x14ac:dyDescent="0.25">
      <c r="A4677" s="3">
        <v>7591585467812</v>
      </c>
      <c r="B4677" s="11" t="s">
        <v>4529</v>
      </c>
      <c r="C4677" s="16"/>
      <c r="D4677" s="15">
        <f>SUMIFS(Movimientos!F:F,Movimientos!B:B,Productos!A4677,Movimientos!D:D,$D$1)</f>
        <v>0</v>
      </c>
      <c r="E4677" s="14">
        <f>SUMIFS(Movimientos!F:F,Movimientos!B:B,Productos!A4677,Movimientos!D:D,$E$1)</f>
        <v>0</v>
      </c>
      <c r="F4677" s="17">
        <f t="shared" si="146"/>
        <v>0</v>
      </c>
      <c r="G4677" s="14">
        <v>1</v>
      </c>
      <c r="H4677" s="15" t="str">
        <f t="shared" si="147"/>
        <v>Realizar Pedido</v>
      </c>
    </row>
    <row r="4678" spans="1:8" x14ac:dyDescent="0.25">
      <c r="A4678" s="3">
        <v>7591585267818</v>
      </c>
      <c r="B4678" s="11" t="s">
        <v>4530</v>
      </c>
      <c r="C4678" s="16"/>
      <c r="D4678" s="15">
        <f>SUMIFS(Movimientos!F:F,Movimientos!B:B,Productos!A4678,Movimientos!D:D,$D$1)</f>
        <v>0</v>
      </c>
      <c r="E4678" s="14">
        <f>SUMIFS(Movimientos!F:F,Movimientos!B:B,Productos!A4678,Movimientos!D:D,$E$1)</f>
        <v>0</v>
      </c>
      <c r="F4678" s="17">
        <f t="shared" si="146"/>
        <v>0</v>
      </c>
      <c r="G4678" s="14">
        <v>1</v>
      </c>
      <c r="H4678" s="15" t="str">
        <f t="shared" si="147"/>
        <v>Realizar Pedido</v>
      </c>
    </row>
    <row r="4679" spans="1:8" x14ac:dyDescent="0.25">
      <c r="A4679" s="3">
        <v>7591099810005</v>
      </c>
      <c r="B4679" s="11" t="s">
        <v>4531</v>
      </c>
      <c r="C4679" s="16"/>
      <c r="D4679" s="15">
        <f>SUMIFS(Movimientos!F:F,Movimientos!B:B,Productos!A4679,Movimientos!D:D,$D$1)</f>
        <v>0</v>
      </c>
      <c r="E4679" s="14">
        <f>SUMIFS(Movimientos!F:F,Movimientos!B:B,Productos!A4679,Movimientos!D:D,$E$1)</f>
        <v>0</v>
      </c>
      <c r="F4679" s="17">
        <f t="shared" si="146"/>
        <v>0</v>
      </c>
      <c r="G4679" s="14">
        <v>1</v>
      </c>
      <c r="H4679" s="15" t="str">
        <f t="shared" si="147"/>
        <v>Realizar Pedido</v>
      </c>
    </row>
    <row r="4680" spans="1:8" x14ac:dyDescent="0.25">
      <c r="A4680" s="3">
        <v>7591365000024</v>
      </c>
      <c r="B4680" s="11" t="s">
        <v>4532</v>
      </c>
      <c r="C4680" s="16"/>
      <c r="D4680" s="15">
        <f>SUMIFS(Movimientos!F:F,Movimientos!B:B,Productos!A4680,Movimientos!D:D,$D$1)</f>
        <v>0</v>
      </c>
      <c r="E4680" s="14">
        <f>SUMIFS(Movimientos!F:F,Movimientos!B:B,Productos!A4680,Movimientos!D:D,$E$1)</f>
        <v>0</v>
      </c>
      <c r="F4680" s="17">
        <f t="shared" si="146"/>
        <v>0</v>
      </c>
      <c r="G4680" s="14">
        <v>1</v>
      </c>
      <c r="H4680" s="15" t="str">
        <f t="shared" si="147"/>
        <v>Realizar Pedido</v>
      </c>
    </row>
    <row r="4681" spans="1:8" x14ac:dyDescent="0.25">
      <c r="A4681" s="3">
        <v>7591016202746</v>
      </c>
      <c r="B4681" s="11" t="s">
        <v>4533</v>
      </c>
      <c r="C4681" s="16"/>
      <c r="D4681" s="15">
        <f>SUMIFS(Movimientos!F:F,Movimientos!B:B,Productos!A4681,Movimientos!D:D,$D$1)</f>
        <v>0</v>
      </c>
      <c r="E4681" s="14">
        <f>SUMIFS(Movimientos!F:F,Movimientos!B:B,Productos!A4681,Movimientos!D:D,$E$1)</f>
        <v>0</v>
      </c>
      <c r="F4681" s="17">
        <f t="shared" si="146"/>
        <v>0</v>
      </c>
      <c r="G4681" s="14">
        <v>1</v>
      </c>
      <c r="H4681" s="15" t="str">
        <f t="shared" si="147"/>
        <v>Realizar Pedido</v>
      </c>
    </row>
    <row r="4682" spans="1:8" x14ac:dyDescent="0.25">
      <c r="A4682" s="3">
        <v>7591016202739</v>
      </c>
      <c r="B4682" s="11" t="s">
        <v>4534</v>
      </c>
      <c r="C4682" s="16"/>
      <c r="D4682" s="15">
        <f>SUMIFS(Movimientos!F:F,Movimientos!B:B,Productos!A4682,Movimientos!D:D,$D$1)</f>
        <v>0</v>
      </c>
      <c r="E4682" s="14">
        <f>SUMIFS(Movimientos!F:F,Movimientos!B:B,Productos!A4682,Movimientos!D:D,$E$1)</f>
        <v>0</v>
      </c>
      <c r="F4682" s="17">
        <f t="shared" si="146"/>
        <v>0</v>
      </c>
      <c r="G4682" s="14">
        <v>1</v>
      </c>
      <c r="H4682" s="15" t="str">
        <f t="shared" si="147"/>
        <v>Realizar Pedido</v>
      </c>
    </row>
    <row r="4683" spans="1:8" x14ac:dyDescent="0.25">
      <c r="A4683" s="3">
        <v>854688003170</v>
      </c>
      <c r="B4683" s="11" t="s">
        <v>4535</v>
      </c>
      <c r="C4683" s="16"/>
      <c r="D4683" s="15">
        <f>SUMIFS(Movimientos!F:F,Movimientos!B:B,Productos!A4683,Movimientos!D:D,$D$1)</f>
        <v>0</v>
      </c>
      <c r="E4683" s="14">
        <f>SUMIFS(Movimientos!F:F,Movimientos!B:B,Productos!A4683,Movimientos!D:D,$E$1)</f>
        <v>0</v>
      </c>
      <c r="F4683" s="17">
        <f t="shared" si="146"/>
        <v>0</v>
      </c>
      <c r="G4683" s="14">
        <v>1</v>
      </c>
      <c r="H4683" s="15" t="str">
        <f t="shared" si="147"/>
        <v>Realizar Pedido</v>
      </c>
    </row>
    <row r="4684" spans="1:8" x14ac:dyDescent="0.25">
      <c r="A4684" s="3">
        <v>854688003187</v>
      </c>
      <c r="B4684" s="11" t="s">
        <v>4536</v>
      </c>
      <c r="C4684" s="16"/>
      <c r="D4684" s="15">
        <f>SUMIFS(Movimientos!F:F,Movimientos!B:B,Productos!A4684,Movimientos!D:D,$D$1)</f>
        <v>0</v>
      </c>
      <c r="E4684" s="14">
        <f>SUMIFS(Movimientos!F:F,Movimientos!B:B,Productos!A4684,Movimientos!D:D,$E$1)</f>
        <v>0</v>
      </c>
      <c r="F4684" s="17">
        <f t="shared" si="146"/>
        <v>0</v>
      </c>
      <c r="G4684" s="14">
        <v>1</v>
      </c>
      <c r="H4684" s="15" t="str">
        <f t="shared" si="147"/>
        <v>Realizar Pedido</v>
      </c>
    </row>
    <row r="4685" spans="1:8" x14ac:dyDescent="0.25">
      <c r="A4685" s="3">
        <v>854688003194</v>
      </c>
      <c r="B4685" s="11" t="s">
        <v>4537</v>
      </c>
      <c r="C4685" s="16"/>
      <c r="D4685" s="15">
        <f>SUMIFS(Movimientos!F:F,Movimientos!B:B,Productos!A4685,Movimientos!D:D,$D$1)</f>
        <v>0</v>
      </c>
      <c r="E4685" s="14">
        <f>SUMIFS(Movimientos!F:F,Movimientos!B:B,Productos!A4685,Movimientos!D:D,$E$1)</f>
        <v>0</v>
      </c>
      <c r="F4685" s="17">
        <f t="shared" si="146"/>
        <v>0</v>
      </c>
      <c r="G4685" s="14">
        <v>1</v>
      </c>
      <c r="H4685" s="15" t="str">
        <f t="shared" si="147"/>
        <v>Realizar Pedido</v>
      </c>
    </row>
    <row r="4686" spans="1:8" x14ac:dyDescent="0.25">
      <c r="A4686" s="3">
        <v>7591942000522</v>
      </c>
      <c r="B4686" s="11" t="s">
        <v>4538</v>
      </c>
      <c r="C4686" s="16"/>
      <c r="D4686" s="15">
        <f>SUMIFS(Movimientos!F:F,Movimientos!B:B,Productos!A4686,Movimientos!D:D,$D$1)</f>
        <v>0</v>
      </c>
      <c r="E4686" s="14">
        <f>SUMIFS(Movimientos!F:F,Movimientos!B:B,Productos!A4686,Movimientos!D:D,$E$1)</f>
        <v>0</v>
      </c>
      <c r="F4686" s="17">
        <f t="shared" si="146"/>
        <v>0</v>
      </c>
      <c r="G4686" s="14">
        <v>1</v>
      </c>
      <c r="H4686" s="15" t="str">
        <f t="shared" si="147"/>
        <v>Realizar Pedido</v>
      </c>
    </row>
    <row r="4687" spans="1:8" x14ac:dyDescent="0.25">
      <c r="A4687" s="3">
        <v>2429</v>
      </c>
      <c r="B4687" s="11" t="s">
        <v>4539</v>
      </c>
      <c r="C4687" s="16"/>
      <c r="D4687" s="15">
        <f>SUMIFS(Movimientos!F:F,Movimientos!B:B,Productos!A4687,Movimientos!D:D,$D$1)</f>
        <v>0</v>
      </c>
      <c r="E4687" s="14">
        <f>SUMIFS(Movimientos!F:F,Movimientos!B:B,Productos!A4687,Movimientos!D:D,$E$1)</f>
        <v>0</v>
      </c>
      <c r="F4687" s="17">
        <f t="shared" si="146"/>
        <v>0</v>
      </c>
      <c r="G4687" s="14">
        <v>1</v>
      </c>
      <c r="H4687" s="15" t="str">
        <f t="shared" si="147"/>
        <v>Realizar Pedido</v>
      </c>
    </row>
    <row r="4688" spans="1:8" x14ac:dyDescent="0.25">
      <c r="A4688" s="3">
        <v>7592349254297</v>
      </c>
      <c r="B4688" s="11" t="s">
        <v>4540</v>
      </c>
      <c r="C4688" s="16"/>
      <c r="D4688" s="15">
        <f>SUMIFS(Movimientos!F:F,Movimientos!B:B,Productos!A4688,Movimientos!D:D,$D$1)</f>
        <v>0</v>
      </c>
      <c r="E4688" s="14">
        <f>SUMIFS(Movimientos!F:F,Movimientos!B:B,Productos!A4688,Movimientos!D:D,$E$1)</f>
        <v>0</v>
      </c>
      <c r="F4688" s="17">
        <f t="shared" si="146"/>
        <v>0</v>
      </c>
      <c r="G4688" s="14">
        <v>1</v>
      </c>
      <c r="H4688" s="15" t="str">
        <f t="shared" si="147"/>
        <v>Realizar Pedido</v>
      </c>
    </row>
    <row r="4689" spans="1:8" x14ac:dyDescent="0.25">
      <c r="A4689" s="3">
        <v>7592349252057</v>
      </c>
      <c r="B4689" s="11" t="s">
        <v>4541</v>
      </c>
      <c r="C4689" s="16"/>
      <c r="D4689" s="15">
        <f>SUMIFS(Movimientos!F:F,Movimientos!B:B,Productos!A4689,Movimientos!D:D,$D$1)</f>
        <v>0</v>
      </c>
      <c r="E4689" s="14">
        <f>SUMIFS(Movimientos!F:F,Movimientos!B:B,Productos!A4689,Movimientos!D:D,$E$1)</f>
        <v>0</v>
      </c>
      <c r="F4689" s="17">
        <f t="shared" si="146"/>
        <v>0</v>
      </c>
      <c r="G4689" s="14">
        <v>1</v>
      </c>
      <c r="H4689" s="15" t="str">
        <f t="shared" si="147"/>
        <v>Realizar Pedido</v>
      </c>
    </row>
    <row r="4690" spans="1:8" x14ac:dyDescent="0.25">
      <c r="A4690" s="3">
        <v>897225002090</v>
      </c>
      <c r="B4690" s="11" t="s">
        <v>4542</v>
      </c>
      <c r="C4690" s="16"/>
      <c r="D4690" s="15">
        <f>SUMIFS(Movimientos!F:F,Movimientos!B:B,Productos!A4690,Movimientos!D:D,$D$1)</f>
        <v>0</v>
      </c>
      <c r="E4690" s="14">
        <f>SUMIFS(Movimientos!F:F,Movimientos!B:B,Productos!A4690,Movimientos!D:D,$E$1)</f>
        <v>0</v>
      </c>
      <c r="F4690" s="17">
        <f t="shared" si="146"/>
        <v>0</v>
      </c>
      <c r="G4690" s="14">
        <v>1</v>
      </c>
      <c r="H4690" s="15" t="str">
        <f t="shared" si="147"/>
        <v>Realizar Pedido</v>
      </c>
    </row>
    <row r="4691" spans="1:8" x14ac:dyDescent="0.25">
      <c r="A4691" s="3">
        <v>7591016017319</v>
      </c>
      <c r="B4691" s="11" t="s">
        <v>4543</v>
      </c>
      <c r="C4691" s="16"/>
      <c r="D4691" s="15">
        <f>SUMIFS(Movimientos!F:F,Movimientos!B:B,Productos!A4691,Movimientos!D:D,$D$1)</f>
        <v>0</v>
      </c>
      <c r="E4691" s="14">
        <f>SUMIFS(Movimientos!F:F,Movimientos!B:B,Productos!A4691,Movimientos!D:D,$E$1)</f>
        <v>0</v>
      </c>
      <c r="F4691" s="17">
        <f t="shared" si="146"/>
        <v>0</v>
      </c>
      <c r="G4691" s="14">
        <v>1</v>
      </c>
      <c r="H4691" s="15" t="str">
        <f t="shared" si="147"/>
        <v>Realizar Pedido</v>
      </c>
    </row>
    <row r="4692" spans="1:8" x14ac:dyDescent="0.25">
      <c r="A4692" s="3">
        <v>7591016201275</v>
      </c>
      <c r="B4692" s="11" t="s">
        <v>4544</v>
      </c>
      <c r="C4692" s="16"/>
      <c r="D4692" s="15">
        <f>SUMIFS(Movimientos!F:F,Movimientos!B:B,Productos!A4692,Movimientos!D:D,$D$1)</f>
        <v>0</v>
      </c>
      <c r="E4692" s="14">
        <f>SUMIFS(Movimientos!F:F,Movimientos!B:B,Productos!A4692,Movimientos!D:D,$E$1)</f>
        <v>0</v>
      </c>
      <c r="F4692" s="17">
        <f t="shared" si="146"/>
        <v>0</v>
      </c>
      <c r="G4692" s="14">
        <v>1</v>
      </c>
      <c r="H4692" s="15" t="str">
        <f t="shared" si="147"/>
        <v>Realizar Pedido</v>
      </c>
    </row>
    <row r="4693" spans="1:8" x14ac:dyDescent="0.25">
      <c r="A4693" s="3">
        <v>7591016005163</v>
      </c>
      <c r="B4693" s="11" t="s">
        <v>4545</v>
      </c>
      <c r="C4693" s="16"/>
      <c r="D4693" s="15">
        <f>SUMIFS(Movimientos!F:F,Movimientos!B:B,Productos!A4693,Movimientos!D:D,$D$1)</f>
        <v>0</v>
      </c>
      <c r="E4693" s="14">
        <f>SUMIFS(Movimientos!F:F,Movimientos!B:B,Productos!A4693,Movimientos!D:D,$E$1)</f>
        <v>0</v>
      </c>
      <c r="F4693" s="17">
        <f t="shared" si="146"/>
        <v>0</v>
      </c>
      <c r="G4693" s="14">
        <v>1</v>
      </c>
      <c r="H4693" s="15" t="str">
        <f t="shared" si="147"/>
        <v>Realizar Pedido</v>
      </c>
    </row>
    <row r="4694" spans="1:8" x14ac:dyDescent="0.25">
      <c r="A4694" s="3">
        <v>7591016017302</v>
      </c>
      <c r="B4694" s="11" t="s">
        <v>4546</v>
      </c>
      <c r="C4694" s="16"/>
      <c r="D4694" s="15">
        <f>SUMIFS(Movimientos!F:F,Movimientos!B:B,Productos!A4694,Movimientos!D:D,$D$1)</f>
        <v>0</v>
      </c>
      <c r="E4694" s="14">
        <f>SUMIFS(Movimientos!F:F,Movimientos!B:B,Productos!A4694,Movimientos!D:D,$E$1)</f>
        <v>0</v>
      </c>
      <c r="F4694" s="17">
        <f t="shared" si="146"/>
        <v>0</v>
      </c>
      <c r="G4694" s="14">
        <v>1</v>
      </c>
      <c r="H4694" s="15" t="str">
        <f t="shared" si="147"/>
        <v>Realizar Pedido</v>
      </c>
    </row>
    <row r="4695" spans="1:8" x14ac:dyDescent="0.25">
      <c r="A4695" s="3">
        <v>7591016018095</v>
      </c>
      <c r="B4695" s="11" t="s">
        <v>4547</v>
      </c>
      <c r="C4695" s="16"/>
      <c r="D4695" s="15">
        <f>SUMIFS(Movimientos!F:F,Movimientos!B:B,Productos!A4695,Movimientos!D:D,$D$1)</f>
        <v>0</v>
      </c>
      <c r="E4695" s="14">
        <f>SUMIFS(Movimientos!F:F,Movimientos!B:B,Productos!A4695,Movimientos!D:D,$E$1)</f>
        <v>0</v>
      </c>
      <c r="F4695" s="17">
        <f t="shared" si="146"/>
        <v>0</v>
      </c>
      <c r="G4695" s="14">
        <v>1</v>
      </c>
      <c r="H4695" s="15" t="str">
        <f t="shared" si="147"/>
        <v>Realizar Pedido</v>
      </c>
    </row>
    <row r="4696" spans="1:8" x14ac:dyDescent="0.25">
      <c r="A4696" s="3">
        <v>7591016201299</v>
      </c>
      <c r="B4696" s="11" t="s">
        <v>4548</v>
      </c>
      <c r="C4696" s="16"/>
      <c r="D4696" s="15">
        <f>SUMIFS(Movimientos!F:F,Movimientos!B:B,Productos!A4696,Movimientos!D:D,$D$1)</f>
        <v>0</v>
      </c>
      <c r="E4696" s="14">
        <f>SUMIFS(Movimientos!F:F,Movimientos!B:B,Productos!A4696,Movimientos!D:D,$E$1)</f>
        <v>0</v>
      </c>
      <c r="F4696" s="17">
        <f t="shared" si="146"/>
        <v>0</v>
      </c>
      <c r="G4696" s="14">
        <v>1</v>
      </c>
      <c r="H4696" s="15" t="str">
        <f t="shared" si="147"/>
        <v>Realizar Pedido</v>
      </c>
    </row>
    <row r="4697" spans="1:8" x14ac:dyDescent="0.25">
      <c r="A4697" s="3">
        <v>7591016201244</v>
      </c>
      <c r="B4697" s="11" t="s">
        <v>4548</v>
      </c>
      <c r="C4697" s="16"/>
      <c r="D4697" s="15">
        <f>SUMIFS(Movimientos!F:F,Movimientos!B:B,Productos!A4697,Movimientos!D:D,$D$1)</f>
        <v>0</v>
      </c>
      <c r="E4697" s="14">
        <f>SUMIFS(Movimientos!F:F,Movimientos!B:B,Productos!A4697,Movimientos!D:D,$E$1)</f>
        <v>0</v>
      </c>
      <c r="F4697" s="17">
        <f t="shared" si="146"/>
        <v>0</v>
      </c>
      <c r="G4697" s="14">
        <v>1</v>
      </c>
      <c r="H4697" s="15" t="str">
        <f t="shared" si="147"/>
        <v>Realizar Pedido</v>
      </c>
    </row>
    <row r="4698" spans="1:8" x14ac:dyDescent="0.25">
      <c r="A4698" s="3">
        <v>7592637007536</v>
      </c>
      <c r="B4698" s="11" t="s">
        <v>4549</v>
      </c>
      <c r="C4698" s="16"/>
      <c r="D4698" s="15">
        <f>SUMIFS(Movimientos!F:F,Movimientos!B:B,Productos!A4698,Movimientos!D:D,$D$1)</f>
        <v>0</v>
      </c>
      <c r="E4698" s="14">
        <f>SUMIFS(Movimientos!F:F,Movimientos!B:B,Productos!A4698,Movimientos!D:D,$E$1)</f>
        <v>0</v>
      </c>
      <c r="F4698" s="17">
        <f t="shared" si="146"/>
        <v>0</v>
      </c>
      <c r="G4698" s="14">
        <v>1</v>
      </c>
      <c r="H4698" s="15" t="str">
        <f t="shared" si="147"/>
        <v>Realizar Pedido</v>
      </c>
    </row>
    <row r="4699" spans="1:8" x14ac:dyDescent="0.25">
      <c r="A4699" s="3">
        <v>7702661843028</v>
      </c>
      <c r="B4699" s="11" t="s">
        <v>4550</v>
      </c>
      <c r="C4699" s="16"/>
      <c r="D4699" s="15">
        <f>SUMIFS(Movimientos!F:F,Movimientos!B:B,Productos!A4699,Movimientos!D:D,$D$1)</f>
        <v>0</v>
      </c>
      <c r="E4699" s="14">
        <f>SUMIFS(Movimientos!F:F,Movimientos!B:B,Productos!A4699,Movimientos!D:D,$E$1)</f>
        <v>0</v>
      </c>
      <c r="F4699" s="17">
        <f t="shared" si="146"/>
        <v>0</v>
      </c>
      <c r="G4699" s="14">
        <v>1</v>
      </c>
      <c r="H4699" s="15" t="str">
        <f t="shared" si="147"/>
        <v>Realizar Pedido</v>
      </c>
    </row>
    <row r="4700" spans="1:8" x14ac:dyDescent="0.25">
      <c r="A4700" s="3">
        <v>7702661844025</v>
      </c>
      <c r="B4700" s="11" t="s">
        <v>4551</v>
      </c>
      <c r="C4700" s="16"/>
      <c r="D4700" s="15">
        <f>SUMIFS(Movimientos!F:F,Movimientos!B:B,Productos!A4700,Movimientos!D:D,$D$1)</f>
        <v>0</v>
      </c>
      <c r="E4700" s="14">
        <f>SUMIFS(Movimientos!F:F,Movimientos!B:B,Productos!A4700,Movimientos!D:D,$E$1)</f>
        <v>0</v>
      </c>
      <c r="F4700" s="17">
        <f t="shared" si="146"/>
        <v>0</v>
      </c>
      <c r="G4700" s="14">
        <v>1</v>
      </c>
      <c r="H4700" s="15" t="str">
        <f t="shared" si="147"/>
        <v>Realizar Pedido</v>
      </c>
    </row>
    <row r="4701" spans="1:8" x14ac:dyDescent="0.25">
      <c r="A4701" s="3">
        <v>7592666000027</v>
      </c>
      <c r="B4701" s="11" t="s">
        <v>4552</v>
      </c>
      <c r="C4701" s="16"/>
      <c r="D4701" s="15">
        <f>SUMIFS(Movimientos!F:F,Movimientos!B:B,Productos!A4701,Movimientos!D:D,$D$1)</f>
        <v>0</v>
      </c>
      <c r="E4701" s="14">
        <f>SUMIFS(Movimientos!F:F,Movimientos!B:B,Productos!A4701,Movimientos!D:D,$E$1)</f>
        <v>0</v>
      </c>
      <c r="F4701" s="17">
        <f t="shared" si="146"/>
        <v>0</v>
      </c>
      <c r="G4701" s="14">
        <v>1</v>
      </c>
      <c r="H4701" s="15" t="str">
        <f t="shared" si="147"/>
        <v>Realizar Pedido</v>
      </c>
    </row>
    <row r="4702" spans="1:8" x14ac:dyDescent="0.25">
      <c r="A4702" s="2">
        <v>7612711540916</v>
      </c>
      <c r="B4702" s="12" t="s">
        <v>4553</v>
      </c>
      <c r="C4702" s="16"/>
      <c r="D4702" s="15">
        <f>SUMIFS(Movimientos!F:F,Movimientos!B:B,Productos!A4702,Movimientos!D:D,$D$1)</f>
        <v>0</v>
      </c>
      <c r="E4702" s="14">
        <f>SUMIFS(Movimientos!F:F,Movimientos!B:B,Productos!A4702,Movimientos!D:D,$E$1)</f>
        <v>0</v>
      </c>
      <c r="F4702" s="17">
        <f t="shared" si="146"/>
        <v>0</v>
      </c>
      <c r="G4702" s="14">
        <v>1</v>
      </c>
      <c r="H4702" s="15" t="str">
        <f t="shared" si="147"/>
        <v>Realizar Pedido</v>
      </c>
    </row>
    <row r="4703" spans="1:8" x14ac:dyDescent="0.25">
      <c r="A4703" s="2">
        <v>7702133260483</v>
      </c>
      <c r="B4703" s="12" t="s">
        <v>4554</v>
      </c>
      <c r="C4703" s="16"/>
      <c r="D4703" s="15">
        <f>SUMIFS(Movimientos!F:F,Movimientos!B:B,Productos!A4703,Movimientos!D:D,$D$1)</f>
        <v>0</v>
      </c>
      <c r="E4703" s="14">
        <f>SUMIFS(Movimientos!F:F,Movimientos!B:B,Productos!A4703,Movimientos!D:D,$E$1)</f>
        <v>0</v>
      </c>
      <c r="F4703" s="17">
        <f t="shared" si="146"/>
        <v>0</v>
      </c>
      <c r="G4703" s="14">
        <v>1</v>
      </c>
      <c r="H4703" s="15" t="str">
        <f t="shared" si="147"/>
        <v>Realizar Pedido</v>
      </c>
    </row>
    <row r="4704" spans="1:8" x14ac:dyDescent="0.25">
      <c r="A4704" s="3">
        <v>7702133101755</v>
      </c>
      <c r="B4704" s="11" t="s">
        <v>4555</v>
      </c>
      <c r="C4704" s="16"/>
      <c r="D4704" s="15">
        <f>SUMIFS(Movimientos!F:F,Movimientos!B:B,Productos!A4704,Movimientos!D:D,$D$1)</f>
        <v>0</v>
      </c>
      <c r="E4704" s="14">
        <f>SUMIFS(Movimientos!F:F,Movimientos!B:B,Productos!A4704,Movimientos!D:D,$E$1)</f>
        <v>0</v>
      </c>
      <c r="F4704" s="17">
        <f t="shared" si="146"/>
        <v>0</v>
      </c>
      <c r="G4704" s="14">
        <v>1</v>
      </c>
      <c r="H4704" s="15" t="str">
        <f t="shared" si="147"/>
        <v>Realizar Pedido</v>
      </c>
    </row>
    <row r="4705" spans="1:8" x14ac:dyDescent="0.25">
      <c r="A4705" s="3">
        <v>7702133101762</v>
      </c>
      <c r="B4705" s="11" t="s">
        <v>4556</v>
      </c>
      <c r="C4705" s="16"/>
      <c r="D4705" s="15">
        <f>SUMIFS(Movimientos!F:F,Movimientos!B:B,Productos!A4705,Movimientos!D:D,$D$1)</f>
        <v>0</v>
      </c>
      <c r="E4705" s="14">
        <f>SUMIFS(Movimientos!F:F,Movimientos!B:B,Productos!A4705,Movimientos!D:D,$E$1)</f>
        <v>0</v>
      </c>
      <c r="F4705" s="17">
        <f t="shared" si="146"/>
        <v>0</v>
      </c>
      <c r="G4705" s="14">
        <v>1</v>
      </c>
      <c r="H4705" s="15" t="str">
        <f t="shared" si="147"/>
        <v>Realizar Pedido</v>
      </c>
    </row>
    <row r="4706" spans="1:8" x14ac:dyDescent="0.25">
      <c r="A4706" s="3">
        <v>7702133108761</v>
      </c>
      <c r="B4706" s="11" t="s">
        <v>4557</v>
      </c>
      <c r="C4706" s="16"/>
      <c r="D4706" s="15">
        <f>SUMIFS(Movimientos!F:F,Movimientos!B:B,Productos!A4706,Movimientos!D:D,$D$1)</f>
        <v>0</v>
      </c>
      <c r="E4706" s="14">
        <f>SUMIFS(Movimientos!F:F,Movimientos!B:B,Productos!A4706,Movimientos!D:D,$E$1)</f>
        <v>0</v>
      </c>
      <c r="F4706" s="17">
        <f t="shared" si="146"/>
        <v>0</v>
      </c>
      <c r="G4706" s="14">
        <v>1</v>
      </c>
      <c r="H4706" s="15" t="str">
        <f t="shared" si="147"/>
        <v>Realizar Pedido</v>
      </c>
    </row>
    <row r="4707" spans="1:8" x14ac:dyDescent="0.25">
      <c r="A4707" s="3">
        <v>7592306000066</v>
      </c>
      <c r="B4707" s="11" t="s">
        <v>4558</v>
      </c>
      <c r="C4707" s="16"/>
      <c r="D4707" s="15">
        <f>SUMIFS(Movimientos!F:F,Movimientos!B:B,Productos!A4707,Movimientos!D:D,$D$1)</f>
        <v>0</v>
      </c>
      <c r="E4707" s="14">
        <f>SUMIFS(Movimientos!F:F,Movimientos!B:B,Productos!A4707,Movimientos!D:D,$E$1)</f>
        <v>0</v>
      </c>
      <c r="F4707" s="17">
        <f t="shared" si="146"/>
        <v>0</v>
      </c>
      <c r="G4707" s="14">
        <v>1</v>
      </c>
      <c r="H4707" s="15" t="str">
        <f t="shared" si="147"/>
        <v>Realizar Pedido</v>
      </c>
    </row>
    <row r="4708" spans="1:8" x14ac:dyDescent="0.25">
      <c r="A4708" s="3" t="s">
        <v>4559</v>
      </c>
      <c r="B4708" s="11" t="s">
        <v>4560</v>
      </c>
      <c r="C4708" s="16"/>
      <c r="D4708" s="15">
        <f>SUMIFS(Movimientos!F:F,Movimientos!B:B,Productos!A4708,Movimientos!D:D,$D$1)</f>
        <v>0</v>
      </c>
      <c r="E4708" s="14">
        <f>SUMIFS(Movimientos!F:F,Movimientos!B:B,Productos!A4708,Movimientos!D:D,$E$1)</f>
        <v>0</v>
      </c>
      <c r="F4708" s="17">
        <f t="shared" si="146"/>
        <v>0</v>
      </c>
      <c r="G4708" s="14">
        <v>1</v>
      </c>
      <c r="H4708" s="15" t="str">
        <f t="shared" si="147"/>
        <v>Realizar Pedido</v>
      </c>
    </row>
    <row r="4709" spans="1:8" x14ac:dyDescent="0.25">
      <c r="A4709" s="3" t="s">
        <v>4561</v>
      </c>
      <c r="B4709" s="11" t="s">
        <v>4560</v>
      </c>
      <c r="C4709" s="16"/>
      <c r="D4709" s="15">
        <f>SUMIFS(Movimientos!F:F,Movimientos!B:B,Productos!A4709,Movimientos!D:D,$D$1)</f>
        <v>0</v>
      </c>
      <c r="E4709" s="14">
        <f>SUMIFS(Movimientos!F:F,Movimientos!B:B,Productos!A4709,Movimientos!D:D,$E$1)</f>
        <v>0</v>
      </c>
      <c r="F4709" s="17">
        <f t="shared" si="146"/>
        <v>0</v>
      </c>
      <c r="G4709" s="14">
        <v>1</v>
      </c>
      <c r="H4709" s="15" t="str">
        <f t="shared" si="147"/>
        <v>Realizar Pedido</v>
      </c>
    </row>
    <row r="4710" spans="1:8" x14ac:dyDescent="0.25">
      <c r="A4710" s="3">
        <v>3499320000611</v>
      </c>
      <c r="B4710" s="11" t="s">
        <v>4562</v>
      </c>
      <c r="C4710" s="16"/>
      <c r="D4710" s="15">
        <f>SUMIFS(Movimientos!F:F,Movimientos!B:B,Productos!A4710,Movimientos!D:D,$D$1)</f>
        <v>0</v>
      </c>
      <c r="E4710" s="14">
        <f>SUMIFS(Movimientos!F:F,Movimientos!B:B,Productos!A4710,Movimientos!D:D,$E$1)</f>
        <v>0</v>
      </c>
      <c r="F4710" s="17">
        <f t="shared" si="146"/>
        <v>0</v>
      </c>
      <c r="G4710" s="14">
        <v>1</v>
      </c>
      <c r="H4710" s="15" t="str">
        <f t="shared" si="147"/>
        <v>Realizar Pedido</v>
      </c>
    </row>
    <row r="4711" spans="1:8" x14ac:dyDescent="0.25">
      <c r="A4711" s="3">
        <v>3499320003254</v>
      </c>
      <c r="B4711" s="11" t="s">
        <v>4563</v>
      </c>
      <c r="C4711" s="16"/>
      <c r="D4711" s="15">
        <f>SUMIFS(Movimientos!F:F,Movimientos!B:B,Productos!A4711,Movimientos!D:D,$D$1)</f>
        <v>0</v>
      </c>
      <c r="E4711" s="14">
        <f>SUMIFS(Movimientos!F:F,Movimientos!B:B,Productos!A4711,Movimientos!D:D,$E$1)</f>
        <v>0</v>
      </c>
      <c r="F4711" s="17">
        <f t="shared" si="146"/>
        <v>0</v>
      </c>
      <c r="G4711" s="14">
        <v>1</v>
      </c>
      <c r="H4711" s="15" t="str">
        <f t="shared" si="147"/>
        <v>Realizar Pedido</v>
      </c>
    </row>
    <row r="4712" spans="1:8" x14ac:dyDescent="0.25">
      <c r="A4712" s="3">
        <v>302993925040</v>
      </c>
      <c r="B4712" s="11" t="s">
        <v>4564</v>
      </c>
      <c r="C4712" s="16"/>
      <c r="D4712" s="15">
        <f>SUMIFS(Movimientos!F:F,Movimientos!B:B,Productos!A4712,Movimientos!D:D,$D$1)</f>
        <v>0</v>
      </c>
      <c r="E4712" s="14">
        <f>SUMIFS(Movimientos!F:F,Movimientos!B:B,Productos!A4712,Movimientos!D:D,$E$1)</f>
        <v>0</v>
      </c>
      <c r="F4712" s="17">
        <f t="shared" si="146"/>
        <v>0</v>
      </c>
      <c r="G4712" s="14">
        <v>1</v>
      </c>
      <c r="H4712" s="15" t="str">
        <f t="shared" si="147"/>
        <v>Realizar Pedido</v>
      </c>
    </row>
    <row r="4713" spans="1:8" x14ac:dyDescent="0.25">
      <c r="A4713" s="3">
        <v>7502003560510</v>
      </c>
      <c r="B4713" s="11" t="s">
        <v>4565</v>
      </c>
      <c r="C4713" s="16"/>
      <c r="D4713" s="15">
        <f>SUMIFS(Movimientos!F:F,Movimientos!B:B,Productos!A4713,Movimientos!D:D,$D$1)</f>
        <v>0</v>
      </c>
      <c r="E4713" s="14">
        <f>SUMIFS(Movimientos!F:F,Movimientos!B:B,Productos!A4713,Movimientos!D:D,$E$1)</f>
        <v>0</v>
      </c>
      <c r="F4713" s="17">
        <f t="shared" si="146"/>
        <v>0</v>
      </c>
      <c r="G4713" s="14">
        <v>1</v>
      </c>
      <c r="H4713" s="15" t="str">
        <f t="shared" si="147"/>
        <v>Realizar Pedido</v>
      </c>
    </row>
    <row r="4714" spans="1:8" x14ac:dyDescent="0.25">
      <c r="A4714" s="3">
        <v>302993923046</v>
      </c>
      <c r="B4714" s="11" t="s">
        <v>4566</v>
      </c>
      <c r="C4714" s="16"/>
      <c r="D4714" s="15">
        <f>SUMIFS(Movimientos!F:F,Movimientos!B:B,Productos!A4714,Movimientos!D:D,$D$1)</f>
        <v>0</v>
      </c>
      <c r="E4714" s="14">
        <f>SUMIFS(Movimientos!F:F,Movimientos!B:B,Productos!A4714,Movimientos!D:D,$E$1)</f>
        <v>0</v>
      </c>
      <c r="F4714" s="17">
        <f t="shared" si="146"/>
        <v>0</v>
      </c>
      <c r="G4714" s="14">
        <v>1</v>
      </c>
      <c r="H4714" s="15" t="str">
        <f t="shared" si="147"/>
        <v>Realizar Pedido</v>
      </c>
    </row>
    <row r="4715" spans="1:8" x14ac:dyDescent="0.25">
      <c r="A4715" s="3">
        <v>7502003560527</v>
      </c>
      <c r="B4715" s="11" t="s">
        <v>4567</v>
      </c>
      <c r="C4715" s="16"/>
      <c r="D4715" s="15">
        <f>SUMIFS(Movimientos!F:F,Movimientos!B:B,Productos!A4715,Movimientos!D:D,$D$1)</f>
        <v>0</v>
      </c>
      <c r="E4715" s="14">
        <f>SUMIFS(Movimientos!F:F,Movimientos!B:B,Productos!A4715,Movimientos!D:D,$E$1)</f>
        <v>0</v>
      </c>
      <c r="F4715" s="17">
        <f t="shared" si="146"/>
        <v>0</v>
      </c>
      <c r="G4715" s="14">
        <v>1</v>
      </c>
      <c r="H4715" s="15" t="str">
        <f t="shared" si="147"/>
        <v>Realizar Pedido</v>
      </c>
    </row>
    <row r="4716" spans="1:8" x14ac:dyDescent="0.25">
      <c r="A4716" s="3">
        <v>3499320003247</v>
      </c>
      <c r="B4716" s="11" t="s">
        <v>4568</v>
      </c>
      <c r="C4716" s="16"/>
      <c r="D4716" s="15">
        <f>SUMIFS(Movimientos!F:F,Movimientos!B:B,Productos!A4716,Movimientos!D:D,$D$1)</f>
        <v>0</v>
      </c>
      <c r="E4716" s="14">
        <f>SUMIFS(Movimientos!F:F,Movimientos!B:B,Productos!A4716,Movimientos!D:D,$E$1)</f>
        <v>0</v>
      </c>
      <c r="F4716" s="17">
        <f t="shared" si="146"/>
        <v>0</v>
      </c>
      <c r="G4716" s="14">
        <v>1</v>
      </c>
      <c r="H4716" s="15" t="str">
        <f t="shared" si="147"/>
        <v>Realizar Pedido</v>
      </c>
    </row>
    <row r="4717" spans="1:8" x14ac:dyDescent="0.25">
      <c r="A4717" s="3">
        <v>302993917168</v>
      </c>
      <c r="B4717" s="11" t="s">
        <v>4569</v>
      </c>
      <c r="C4717" s="16"/>
      <c r="D4717" s="15">
        <f>SUMIFS(Movimientos!F:F,Movimientos!B:B,Productos!A4717,Movimientos!D:D,$D$1)</f>
        <v>0</v>
      </c>
      <c r="E4717" s="14">
        <f>SUMIFS(Movimientos!F:F,Movimientos!B:B,Productos!A4717,Movimientos!D:D,$E$1)</f>
        <v>0</v>
      </c>
      <c r="F4717" s="17">
        <f t="shared" si="146"/>
        <v>0</v>
      </c>
      <c r="G4717" s="14">
        <v>1</v>
      </c>
      <c r="H4717" s="15" t="str">
        <f t="shared" si="147"/>
        <v>Realizar Pedido</v>
      </c>
    </row>
    <row r="4718" spans="1:8" x14ac:dyDescent="0.25">
      <c r="A4718" s="3">
        <v>3499320004497</v>
      </c>
      <c r="B4718" s="11" t="s">
        <v>4570</v>
      </c>
      <c r="C4718" s="16"/>
      <c r="D4718" s="15">
        <f>SUMIFS(Movimientos!F:F,Movimientos!B:B,Productos!A4718,Movimientos!D:D,$D$1)</f>
        <v>0</v>
      </c>
      <c r="E4718" s="14">
        <f>SUMIFS(Movimientos!F:F,Movimientos!B:B,Productos!A4718,Movimientos!D:D,$E$1)</f>
        <v>0</v>
      </c>
      <c r="F4718" s="17">
        <f t="shared" si="146"/>
        <v>0</v>
      </c>
      <c r="G4718" s="14">
        <v>1</v>
      </c>
      <c r="H4718" s="15" t="str">
        <f t="shared" si="147"/>
        <v>Realizar Pedido</v>
      </c>
    </row>
    <row r="4719" spans="1:8" x14ac:dyDescent="0.25">
      <c r="A4719" s="3">
        <v>3499320004473</v>
      </c>
      <c r="B4719" s="11" t="s">
        <v>4571</v>
      </c>
      <c r="C4719" s="16"/>
      <c r="D4719" s="15">
        <f>SUMIFS(Movimientos!F:F,Movimientos!B:B,Productos!A4719,Movimientos!D:D,$D$1)</f>
        <v>0</v>
      </c>
      <c r="E4719" s="14">
        <f>SUMIFS(Movimientos!F:F,Movimientos!B:B,Productos!A4719,Movimientos!D:D,$E$1)</f>
        <v>0</v>
      </c>
      <c r="F4719" s="17">
        <f t="shared" si="146"/>
        <v>0</v>
      </c>
      <c r="G4719" s="14">
        <v>1</v>
      </c>
      <c r="H4719" s="15" t="str">
        <f t="shared" si="147"/>
        <v>Realizar Pedido</v>
      </c>
    </row>
    <row r="4720" spans="1:8" x14ac:dyDescent="0.25">
      <c r="A4720" s="3">
        <v>3499320003223</v>
      </c>
      <c r="B4720" s="11" t="s">
        <v>4572</v>
      </c>
      <c r="C4720" s="16"/>
      <c r="D4720" s="15">
        <f>SUMIFS(Movimientos!F:F,Movimientos!B:B,Productos!A4720,Movimientos!D:D,$D$1)</f>
        <v>0</v>
      </c>
      <c r="E4720" s="14">
        <f>SUMIFS(Movimientos!F:F,Movimientos!B:B,Productos!A4720,Movimientos!D:D,$E$1)</f>
        <v>0</v>
      </c>
      <c r="F4720" s="17">
        <f t="shared" si="146"/>
        <v>0</v>
      </c>
      <c r="G4720" s="14">
        <v>1</v>
      </c>
      <c r="H4720" s="15" t="str">
        <f t="shared" si="147"/>
        <v>Realizar Pedido</v>
      </c>
    </row>
    <row r="4721" spans="1:8" x14ac:dyDescent="0.25">
      <c r="A4721" s="3">
        <v>3499320004541</v>
      </c>
      <c r="B4721" s="11" t="s">
        <v>4573</v>
      </c>
      <c r="C4721" s="16"/>
      <c r="D4721" s="15">
        <f>SUMIFS(Movimientos!F:F,Movimientos!B:B,Productos!A4721,Movimientos!D:D,$D$1)</f>
        <v>0</v>
      </c>
      <c r="E4721" s="14">
        <f>SUMIFS(Movimientos!F:F,Movimientos!B:B,Productos!A4721,Movimientos!D:D,$E$1)</f>
        <v>0</v>
      </c>
      <c r="F4721" s="17">
        <f t="shared" si="146"/>
        <v>0</v>
      </c>
      <c r="G4721" s="14">
        <v>1</v>
      </c>
      <c r="H4721" s="15" t="str">
        <f t="shared" si="147"/>
        <v>Realizar Pedido</v>
      </c>
    </row>
    <row r="4722" spans="1:8" x14ac:dyDescent="0.25">
      <c r="A4722" s="3">
        <v>7897930762268</v>
      </c>
      <c r="B4722" s="11" t="s">
        <v>4574</v>
      </c>
      <c r="C4722" s="16"/>
      <c r="D4722" s="15">
        <f>SUMIFS(Movimientos!F:F,Movimientos!B:B,Productos!A4722,Movimientos!D:D,$D$1)</f>
        <v>0</v>
      </c>
      <c r="E4722" s="14">
        <f>SUMIFS(Movimientos!F:F,Movimientos!B:B,Productos!A4722,Movimientos!D:D,$E$1)</f>
        <v>0</v>
      </c>
      <c r="F4722" s="17">
        <f t="shared" si="146"/>
        <v>0</v>
      </c>
      <c r="G4722" s="14">
        <v>1</v>
      </c>
      <c r="H4722" s="15" t="str">
        <f t="shared" si="147"/>
        <v>Realizar Pedido</v>
      </c>
    </row>
    <row r="4723" spans="1:8" x14ac:dyDescent="0.25">
      <c r="A4723" s="3">
        <v>772618232950</v>
      </c>
      <c r="B4723" s="11" t="s">
        <v>4574</v>
      </c>
      <c r="C4723" s="16"/>
      <c r="D4723" s="15">
        <f>SUMIFS(Movimientos!F:F,Movimientos!B:B,Productos!A4723,Movimientos!D:D,$D$1)</f>
        <v>0</v>
      </c>
      <c r="E4723" s="14">
        <f>SUMIFS(Movimientos!F:F,Movimientos!B:B,Productos!A4723,Movimientos!D:D,$E$1)</f>
        <v>0</v>
      </c>
      <c r="F4723" s="17">
        <f t="shared" si="146"/>
        <v>0</v>
      </c>
      <c r="G4723" s="14">
        <v>1</v>
      </c>
      <c r="H4723" s="15" t="str">
        <f t="shared" si="147"/>
        <v>Realizar Pedido</v>
      </c>
    </row>
    <row r="4724" spans="1:8" x14ac:dyDescent="0.25">
      <c r="A4724" s="3">
        <v>3499320001076</v>
      </c>
      <c r="B4724" s="11" t="s">
        <v>4575</v>
      </c>
      <c r="C4724" s="16"/>
      <c r="D4724" s="15">
        <f>SUMIFS(Movimientos!F:F,Movimientos!B:B,Productos!A4724,Movimientos!D:D,$D$1)</f>
        <v>0</v>
      </c>
      <c r="E4724" s="14">
        <f>SUMIFS(Movimientos!F:F,Movimientos!B:B,Productos!A4724,Movimientos!D:D,$E$1)</f>
        <v>0</v>
      </c>
      <c r="F4724" s="17">
        <f t="shared" si="146"/>
        <v>0</v>
      </c>
      <c r="G4724" s="14">
        <v>1</v>
      </c>
      <c r="H4724" s="15" t="str">
        <f t="shared" si="147"/>
        <v>Realizar Pedido</v>
      </c>
    </row>
    <row r="4725" spans="1:8" x14ac:dyDescent="0.25">
      <c r="A4725" s="3">
        <v>3499320001083</v>
      </c>
      <c r="B4725" s="11" t="s">
        <v>4576</v>
      </c>
      <c r="C4725" s="16"/>
      <c r="D4725" s="15">
        <f>SUMIFS(Movimientos!F:F,Movimientos!B:B,Productos!A4725,Movimientos!D:D,$D$1)</f>
        <v>0</v>
      </c>
      <c r="E4725" s="14">
        <f>SUMIFS(Movimientos!F:F,Movimientos!B:B,Productos!A4725,Movimientos!D:D,$E$1)</f>
        <v>0</v>
      </c>
      <c r="F4725" s="17">
        <f t="shared" si="146"/>
        <v>0</v>
      </c>
      <c r="G4725" s="14">
        <v>1</v>
      </c>
      <c r="H4725" s="15" t="str">
        <f t="shared" si="147"/>
        <v>Realizar Pedido</v>
      </c>
    </row>
    <row r="4726" spans="1:8" x14ac:dyDescent="0.25">
      <c r="A4726" s="3">
        <v>7897930760455</v>
      </c>
      <c r="B4726" s="11" t="s">
        <v>4577</v>
      </c>
      <c r="C4726" s="16"/>
      <c r="D4726" s="15">
        <f>SUMIFS(Movimientos!F:F,Movimientos!B:B,Productos!A4726,Movimientos!D:D,$D$1)</f>
        <v>0</v>
      </c>
      <c r="E4726" s="14">
        <f>SUMIFS(Movimientos!F:F,Movimientos!B:B,Productos!A4726,Movimientos!D:D,$E$1)</f>
        <v>0</v>
      </c>
      <c r="F4726" s="17">
        <f t="shared" si="146"/>
        <v>0</v>
      </c>
      <c r="G4726" s="14">
        <v>1</v>
      </c>
      <c r="H4726" s="15" t="str">
        <f t="shared" si="147"/>
        <v>Realizar Pedido</v>
      </c>
    </row>
    <row r="4727" spans="1:8" x14ac:dyDescent="0.25">
      <c r="A4727" s="3">
        <v>772618233001</v>
      </c>
      <c r="B4727" s="11" t="s">
        <v>4578</v>
      </c>
      <c r="C4727" s="16"/>
      <c r="D4727" s="15">
        <f>SUMIFS(Movimientos!F:F,Movimientos!B:B,Productos!A4727,Movimientos!D:D,$D$1)</f>
        <v>0</v>
      </c>
      <c r="E4727" s="14">
        <f>SUMIFS(Movimientos!F:F,Movimientos!B:B,Productos!A4727,Movimientos!D:D,$E$1)</f>
        <v>0</v>
      </c>
      <c r="F4727" s="17">
        <f t="shared" si="146"/>
        <v>0</v>
      </c>
      <c r="G4727" s="14">
        <v>1</v>
      </c>
      <c r="H4727" s="15" t="str">
        <f t="shared" si="147"/>
        <v>Realizar Pedido</v>
      </c>
    </row>
    <row r="4728" spans="1:8" x14ac:dyDescent="0.25">
      <c r="A4728" s="3">
        <v>7897930762312</v>
      </c>
      <c r="B4728" s="11" t="s">
        <v>4579</v>
      </c>
      <c r="C4728" s="16"/>
      <c r="D4728" s="15">
        <f>SUMIFS(Movimientos!F:F,Movimientos!B:B,Productos!A4728,Movimientos!D:D,$D$1)</f>
        <v>0</v>
      </c>
      <c r="E4728" s="14">
        <f>SUMIFS(Movimientos!F:F,Movimientos!B:B,Productos!A4728,Movimientos!D:D,$E$1)</f>
        <v>0</v>
      </c>
      <c r="F4728" s="17">
        <f t="shared" si="146"/>
        <v>0</v>
      </c>
      <c r="G4728" s="14">
        <v>1</v>
      </c>
      <c r="H4728" s="15" t="str">
        <f t="shared" si="147"/>
        <v>Realizar Pedido</v>
      </c>
    </row>
    <row r="4729" spans="1:8" x14ac:dyDescent="0.25">
      <c r="A4729" s="3">
        <v>7897930761100</v>
      </c>
      <c r="B4729" s="11" t="s">
        <v>4580</v>
      </c>
      <c r="C4729" s="16"/>
      <c r="D4729" s="15">
        <f>SUMIFS(Movimientos!F:F,Movimientos!B:B,Productos!A4729,Movimientos!D:D,$D$1)</f>
        <v>0</v>
      </c>
      <c r="E4729" s="14">
        <f>SUMIFS(Movimientos!F:F,Movimientos!B:B,Productos!A4729,Movimientos!D:D,$E$1)</f>
        <v>0</v>
      </c>
      <c r="F4729" s="17">
        <f t="shared" si="146"/>
        <v>0</v>
      </c>
      <c r="G4729" s="14">
        <v>1</v>
      </c>
      <c r="H4729" s="15" t="str">
        <f t="shared" si="147"/>
        <v>Realizar Pedido</v>
      </c>
    </row>
    <row r="4730" spans="1:8" x14ac:dyDescent="0.25">
      <c r="A4730" s="3">
        <v>302993921165</v>
      </c>
      <c r="B4730" s="11" t="s">
        <v>4581</v>
      </c>
      <c r="C4730" s="16"/>
      <c r="D4730" s="15">
        <f>SUMIFS(Movimientos!F:F,Movimientos!B:B,Productos!A4730,Movimientos!D:D,$D$1)</f>
        <v>0</v>
      </c>
      <c r="E4730" s="14">
        <f>SUMIFS(Movimientos!F:F,Movimientos!B:B,Productos!A4730,Movimientos!D:D,$E$1)</f>
        <v>0</v>
      </c>
      <c r="F4730" s="17">
        <f t="shared" si="146"/>
        <v>0</v>
      </c>
      <c r="G4730" s="14">
        <v>1</v>
      </c>
      <c r="H4730" s="15" t="str">
        <f t="shared" si="147"/>
        <v>Realizar Pedido</v>
      </c>
    </row>
    <row r="4731" spans="1:8" x14ac:dyDescent="0.25">
      <c r="A4731" s="3">
        <v>8430351066035</v>
      </c>
      <c r="B4731" s="11" t="s">
        <v>4581</v>
      </c>
      <c r="C4731" s="16"/>
      <c r="D4731" s="15">
        <f>SUMIFS(Movimientos!F:F,Movimientos!B:B,Productos!A4731,Movimientos!D:D,$D$1)</f>
        <v>0</v>
      </c>
      <c r="E4731" s="14">
        <f>SUMIFS(Movimientos!F:F,Movimientos!B:B,Productos!A4731,Movimientos!D:D,$E$1)</f>
        <v>0</v>
      </c>
      <c r="F4731" s="17">
        <f t="shared" si="146"/>
        <v>0</v>
      </c>
      <c r="G4731" s="14">
        <v>1</v>
      </c>
      <c r="H4731" s="15" t="str">
        <f t="shared" si="147"/>
        <v>Realizar Pedido</v>
      </c>
    </row>
    <row r="4732" spans="1:8" x14ac:dyDescent="0.25">
      <c r="A4732" s="3">
        <v>7897930761674</v>
      </c>
      <c r="B4732" s="11" t="s">
        <v>4582</v>
      </c>
      <c r="C4732" s="16"/>
      <c r="D4732" s="15">
        <f>SUMIFS(Movimientos!F:F,Movimientos!B:B,Productos!A4732,Movimientos!D:D,$D$1)</f>
        <v>0</v>
      </c>
      <c r="E4732" s="14">
        <f>SUMIFS(Movimientos!F:F,Movimientos!B:B,Productos!A4732,Movimientos!D:D,$E$1)</f>
        <v>0</v>
      </c>
      <c r="F4732" s="17">
        <f t="shared" si="146"/>
        <v>0</v>
      </c>
      <c r="G4732" s="14">
        <v>1</v>
      </c>
      <c r="H4732" s="15" t="str">
        <f t="shared" si="147"/>
        <v>Realizar Pedido</v>
      </c>
    </row>
    <row r="4733" spans="1:8" x14ac:dyDescent="0.25">
      <c r="A4733" s="3">
        <v>302993918165</v>
      </c>
      <c r="B4733" s="11" t="s">
        <v>4583</v>
      </c>
      <c r="C4733" s="16"/>
      <c r="D4733" s="15">
        <f>SUMIFS(Movimientos!F:F,Movimientos!B:B,Productos!A4733,Movimientos!D:D,$D$1)</f>
        <v>0</v>
      </c>
      <c r="E4733" s="14">
        <f>SUMIFS(Movimientos!F:F,Movimientos!B:B,Productos!A4733,Movimientos!D:D,$E$1)</f>
        <v>0</v>
      </c>
      <c r="F4733" s="17">
        <f t="shared" si="146"/>
        <v>0</v>
      </c>
      <c r="G4733" s="14">
        <v>1</v>
      </c>
      <c r="H4733" s="15" t="str">
        <f t="shared" si="147"/>
        <v>Realizar Pedido</v>
      </c>
    </row>
    <row r="4734" spans="1:8" x14ac:dyDescent="0.25">
      <c r="A4734" s="3">
        <v>3499320003018</v>
      </c>
      <c r="B4734" s="11" t="s">
        <v>4584</v>
      </c>
      <c r="C4734" s="16"/>
      <c r="D4734" s="15">
        <f>SUMIFS(Movimientos!F:F,Movimientos!B:B,Productos!A4734,Movimientos!D:D,$D$1)</f>
        <v>0</v>
      </c>
      <c r="E4734" s="14">
        <f>SUMIFS(Movimientos!F:F,Movimientos!B:B,Productos!A4734,Movimientos!D:D,$E$1)</f>
        <v>0</v>
      </c>
      <c r="F4734" s="17">
        <f t="shared" si="146"/>
        <v>0</v>
      </c>
      <c r="G4734" s="14">
        <v>1</v>
      </c>
      <c r="H4734" s="15" t="str">
        <f t="shared" si="147"/>
        <v>Realizar Pedido</v>
      </c>
    </row>
    <row r="4735" spans="1:8" x14ac:dyDescent="0.25">
      <c r="A4735" s="3">
        <v>77261823295</v>
      </c>
      <c r="B4735" s="11" t="s">
        <v>4585</v>
      </c>
      <c r="C4735" s="16"/>
      <c r="D4735" s="15">
        <f>SUMIFS(Movimientos!F:F,Movimientos!B:B,Productos!A4735,Movimientos!D:D,$D$1)</f>
        <v>0</v>
      </c>
      <c r="E4735" s="14">
        <f>SUMIFS(Movimientos!F:F,Movimientos!B:B,Productos!A4735,Movimientos!D:D,$E$1)</f>
        <v>0</v>
      </c>
      <c r="F4735" s="17">
        <f t="shared" si="146"/>
        <v>0</v>
      </c>
      <c r="G4735" s="14">
        <v>1</v>
      </c>
      <c r="H4735" s="15" t="str">
        <f t="shared" si="147"/>
        <v>Realizar Pedido</v>
      </c>
    </row>
    <row r="4736" spans="1:8" x14ac:dyDescent="0.25">
      <c r="A4736" s="2">
        <v>3499320001960</v>
      </c>
      <c r="B4736" s="12" t="s">
        <v>4586</v>
      </c>
      <c r="C4736" s="16"/>
      <c r="D4736" s="15">
        <f>SUMIFS(Movimientos!F:F,Movimientos!B:B,Productos!A4736,Movimientos!D:D,$D$1)</f>
        <v>0</v>
      </c>
      <c r="E4736" s="14">
        <f>SUMIFS(Movimientos!F:F,Movimientos!B:B,Productos!A4736,Movimientos!D:D,$E$1)</f>
        <v>0</v>
      </c>
      <c r="F4736" s="17">
        <f t="shared" si="146"/>
        <v>0</v>
      </c>
      <c r="G4736" s="14">
        <v>1</v>
      </c>
      <c r="H4736" s="15" t="str">
        <f t="shared" si="147"/>
        <v>Realizar Pedido</v>
      </c>
    </row>
    <row r="4737" spans="1:8" x14ac:dyDescent="0.25">
      <c r="A4737" s="3">
        <v>7897930762077</v>
      </c>
      <c r="B4737" s="11" t="s">
        <v>4587</v>
      </c>
      <c r="C4737" s="16"/>
      <c r="D4737" s="15">
        <f>SUMIFS(Movimientos!F:F,Movimientos!B:B,Productos!A4737,Movimientos!D:D,$D$1)</f>
        <v>0</v>
      </c>
      <c r="E4737" s="14">
        <f>SUMIFS(Movimientos!F:F,Movimientos!B:B,Productos!A4737,Movimientos!D:D,$E$1)</f>
        <v>0</v>
      </c>
      <c r="F4737" s="17">
        <f t="shared" si="146"/>
        <v>0</v>
      </c>
      <c r="G4737" s="14">
        <v>1</v>
      </c>
      <c r="H4737" s="15" t="str">
        <f t="shared" si="147"/>
        <v>Realizar Pedido</v>
      </c>
    </row>
    <row r="4738" spans="1:8" x14ac:dyDescent="0.25">
      <c r="A4738" s="3">
        <v>7593500000081</v>
      </c>
      <c r="B4738" s="11" t="s">
        <v>4588</v>
      </c>
      <c r="C4738" s="16"/>
      <c r="D4738" s="15">
        <f>SUMIFS(Movimientos!F:F,Movimientos!B:B,Productos!A4738,Movimientos!D:D,$D$1)</f>
        <v>0</v>
      </c>
      <c r="E4738" s="14">
        <f>SUMIFS(Movimientos!F:F,Movimientos!B:B,Productos!A4738,Movimientos!D:D,$E$1)</f>
        <v>0</v>
      </c>
      <c r="F4738" s="17">
        <f t="shared" si="146"/>
        <v>0</v>
      </c>
      <c r="G4738" s="14">
        <v>1</v>
      </c>
      <c r="H4738" s="15" t="str">
        <f t="shared" si="147"/>
        <v>Realizar Pedido</v>
      </c>
    </row>
    <row r="4739" spans="1:8" x14ac:dyDescent="0.25">
      <c r="A4739" s="3">
        <v>7591585874580</v>
      </c>
      <c r="B4739" s="11" t="s">
        <v>4589</v>
      </c>
      <c r="C4739" s="16"/>
      <c r="D4739" s="15">
        <f>SUMIFS(Movimientos!F:F,Movimientos!B:B,Productos!A4739,Movimientos!D:D,$D$1)</f>
        <v>0</v>
      </c>
      <c r="E4739" s="14">
        <f>SUMIFS(Movimientos!F:F,Movimientos!B:B,Productos!A4739,Movimientos!D:D,$E$1)</f>
        <v>0</v>
      </c>
      <c r="F4739" s="17">
        <f t="shared" ref="F4739:F4802" si="148">D4739-E4739</f>
        <v>0</v>
      </c>
      <c r="G4739" s="14">
        <v>1</v>
      </c>
      <c r="H4739" s="15" t="str">
        <f t="shared" ref="H4739:H4802" si="149">IF(F4739&lt;G4739,"Realizar Pedido","")</f>
        <v>Realizar Pedido</v>
      </c>
    </row>
    <row r="4740" spans="1:8" x14ac:dyDescent="0.25">
      <c r="A4740" s="3">
        <v>7592601300748</v>
      </c>
      <c r="B4740" s="11" t="s">
        <v>4590</v>
      </c>
      <c r="C4740" s="16"/>
      <c r="D4740" s="15">
        <f>SUMIFS(Movimientos!F:F,Movimientos!B:B,Productos!A4740,Movimientos!D:D,$D$1)</f>
        <v>0</v>
      </c>
      <c r="E4740" s="14">
        <f>SUMIFS(Movimientos!F:F,Movimientos!B:B,Productos!A4740,Movimientos!D:D,$E$1)</f>
        <v>0</v>
      </c>
      <c r="F4740" s="17">
        <f t="shared" si="148"/>
        <v>0</v>
      </c>
      <c r="G4740" s="14">
        <v>1</v>
      </c>
      <c r="H4740" s="15" t="str">
        <f t="shared" si="149"/>
        <v>Realizar Pedido</v>
      </c>
    </row>
    <row r="4741" spans="1:8" x14ac:dyDescent="0.25">
      <c r="A4741" s="3">
        <v>7592601300755</v>
      </c>
      <c r="B4741" s="11" t="s">
        <v>4591</v>
      </c>
      <c r="C4741" s="16"/>
      <c r="D4741" s="15">
        <f>SUMIFS(Movimientos!F:F,Movimientos!B:B,Productos!A4741,Movimientos!D:D,$D$1)</f>
        <v>0</v>
      </c>
      <c r="E4741" s="14">
        <f>SUMIFS(Movimientos!F:F,Movimientos!B:B,Productos!A4741,Movimientos!D:D,$E$1)</f>
        <v>0</v>
      </c>
      <c r="F4741" s="17">
        <f t="shared" si="148"/>
        <v>0</v>
      </c>
      <c r="G4741" s="14">
        <v>1</v>
      </c>
      <c r="H4741" s="15" t="str">
        <f t="shared" si="149"/>
        <v>Realizar Pedido</v>
      </c>
    </row>
    <row r="4742" spans="1:8" x14ac:dyDescent="0.25">
      <c r="A4742" s="2">
        <v>7590027001317</v>
      </c>
      <c r="B4742" s="12" t="s">
        <v>4592</v>
      </c>
      <c r="C4742" s="16"/>
      <c r="D4742" s="15">
        <f>SUMIFS(Movimientos!F:F,Movimientos!B:B,Productos!A4742,Movimientos!D:D,$D$1)</f>
        <v>0</v>
      </c>
      <c r="E4742" s="14">
        <f>SUMIFS(Movimientos!F:F,Movimientos!B:B,Productos!A4742,Movimientos!D:D,$E$1)</f>
        <v>0</v>
      </c>
      <c r="F4742" s="17">
        <f t="shared" si="148"/>
        <v>0</v>
      </c>
      <c r="G4742" s="14">
        <v>1</v>
      </c>
      <c r="H4742" s="15" t="str">
        <f t="shared" si="149"/>
        <v>Realizar Pedido</v>
      </c>
    </row>
    <row r="4743" spans="1:8" x14ac:dyDescent="0.25">
      <c r="A4743" s="2">
        <v>7592616084015</v>
      </c>
      <c r="B4743" s="12" t="s">
        <v>4593</v>
      </c>
      <c r="C4743" s="16"/>
      <c r="D4743" s="15">
        <f>SUMIFS(Movimientos!F:F,Movimientos!B:B,Productos!A4743,Movimientos!D:D,$D$1)</f>
        <v>0</v>
      </c>
      <c r="E4743" s="14">
        <f>SUMIFS(Movimientos!F:F,Movimientos!B:B,Productos!A4743,Movimientos!D:D,$E$1)</f>
        <v>0</v>
      </c>
      <c r="F4743" s="17">
        <f t="shared" si="148"/>
        <v>0</v>
      </c>
      <c r="G4743" s="14">
        <v>1</v>
      </c>
      <c r="H4743" s="15" t="str">
        <f t="shared" si="149"/>
        <v>Realizar Pedido</v>
      </c>
    </row>
    <row r="4744" spans="1:8" x14ac:dyDescent="0.25">
      <c r="A4744" s="3">
        <v>7592601300816</v>
      </c>
      <c r="B4744" s="11" t="s">
        <v>4594</v>
      </c>
      <c r="C4744" s="16"/>
      <c r="D4744" s="15">
        <f>SUMIFS(Movimientos!F:F,Movimientos!B:B,Productos!A4744,Movimientos!D:D,$D$1)</f>
        <v>0</v>
      </c>
      <c r="E4744" s="14">
        <f>SUMIFS(Movimientos!F:F,Movimientos!B:B,Productos!A4744,Movimientos!D:D,$E$1)</f>
        <v>0</v>
      </c>
      <c r="F4744" s="17">
        <f t="shared" si="148"/>
        <v>0</v>
      </c>
      <c r="G4744" s="14">
        <v>1</v>
      </c>
      <c r="H4744" s="15" t="str">
        <f t="shared" si="149"/>
        <v>Realizar Pedido</v>
      </c>
    </row>
    <row r="4745" spans="1:8" x14ac:dyDescent="0.25">
      <c r="A4745" s="3">
        <v>7591585174598</v>
      </c>
      <c r="B4745" s="11" t="s">
        <v>4595</v>
      </c>
      <c r="C4745" s="16"/>
      <c r="D4745" s="15">
        <f>SUMIFS(Movimientos!F:F,Movimientos!B:B,Productos!A4745,Movimientos!D:D,$D$1)</f>
        <v>0</v>
      </c>
      <c r="E4745" s="14">
        <f>SUMIFS(Movimientos!F:F,Movimientos!B:B,Productos!A4745,Movimientos!D:D,$E$1)</f>
        <v>0</v>
      </c>
      <c r="F4745" s="17">
        <f t="shared" si="148"/>
        <v>0</v>
      </c>
      <c r="G4745" s="14">
        <v>1</v>
      </c>
      <c r="H4745" s="15" t="str">
        <f t="shared" si="149"/>
        <v>Realizar Pedido</v>
      </c>
    </row>
    <row r="4746" spans="1:8" x14ac:dyDescent="0.25">
      <c r="A4746" s="3" t="s">
        <v>4596</v>
      </c>
      <c r="B4746" s="11" t="s">
        <v>4597</v>
      </c>
      <c r="C4746" s="16"/>
      <c r="D4746" s="15">
        <f>SUMIFS(Movimientos!F:F,Movimientos!B:B,Productos!A4746,Movimientos!D:D,$D$1)</f>
        <v>0</v>
      </c>
      <c r="E4746" s="14">
        <f>SUMIFS(Movimientos!F:F,Movimientos!B:B,Productos!A4746,Movimientos!D:D,$E$1)</f>
        <v>0</v>
      </c>
      <c r="F4746" s="17">
        <f t="shared" si="148"/>
        <v>0</v>
      </c>
      <c r="G4746" s="14">
        <v>1</v>
      </c>
      <c r="H4746" s="15" t="str">
        <f t="shared" si="149"/>
        <v>Realizar Pedido</v>
      </c>
    </row>
    <row r="4747" spans="1:8" x14ac:dyDescent="0.25">
      <c r="A4747" s="3">
        <v>7404000040074</v>
      </c>
      <c r="B4747" s="11" t="s">
        <v>4598</v>
      </c>
      <c r="C4747" s="16"/>
      <c r="D4747" s="15">
        <f>SUMIFS(Movimientos!F:F,Movimientos!B:B,Productos!A4747,Movimientos!D:D,$D$1)</f>
        <v>0</v>
      </c>
      <c r="E4747" s="14">
        <f>SUMIFS(Movimientos!F:F,Movimientos!B:B,Productos!A4747,Movimientos!D:D,$E$1)</f>
        <v>0</v>
      </c>
      <c r="F4747" s="17">
        <f t="shared" si="148"/>
        <v>0</v>
      </c>
      <c r="G4747" s="14">
        <v>1</v>
      </c>
      <c r="H4747" s="15" t="str">
        <f t="shared" si="149"/>
        <v>Realizar Pedido</v>
      </c>
    </row>
    <row r="4748" spans="1:8" x14ac:dyDescent="0.25">
      <c r="A4748" s="3">
        <v>7404000040968</v>
      </c>
      <c r="B4748" s="11" t="s">
        <v>4599</v>
      </c>
      <c r="C4748" s="16"/>
      <c r="D4748" s="15">
        <f>SUMIFS(Movimientos!F:F,Movimientos!B:B,Productos!A4748,Movimientos!D:D,$D$1)</f>
        <v>0</v>
      </c>
      <c r="E4748" s="14">
        <f>SUMIFS(Movimientos!F:F,Movimientos!B:B,Productos!A4748,Movimientos!D:D,$E$1)</f>
        <v>0</v>
      </c>
      <c r="F4748" s="17">
        <f t="shared" si="148"/>
        <v>0</v>
      </c>
      <c r="G4748" s="14">
        <v>1</v>
      </c>
      <c r="H4748" s="15" t="str">
        <f t="shared" si="149"/>
        <v>Realizar Pedido</v>
      </c>
    </row>
    <row r="4749" spans="1:8" x14ac:dyDescent="0.25">
      <c r="A4749" s="3">
        <v>7592432001654</v>
      </c>
      <c r="B4749" s="11" t="s">
        <v>4600</v>
      </c>
      <c r="C4749" s="16"/>
      <c r="D4749" s="15">
        <f>SUMIFS(Movimientos!F:F,Movimientos!B:B,Productos!A4749,Movimientos!D:D,$D$1)</f>
        <v>0</v>
      </c>
      <c r="E4749" s="14">
        <f>SUMIFS(Movimientos!F:F,Movimientos!B:B,Productos!A4749,Movimientos!D:D,$E$1)</f>
        <v>0</v>
      </c>
      <c r="F4749" s="17">
        <f t="shared" si="148"/>
        <v>0</v>
      </c>
      <c r="G4749" s="14">
        <v>1</v>
      </c>
      <c r="H4749" s="15" t="str">
        <f t="shared" si="149"/>
        <v>Realizar Pedido</v>
      </c>
    </row>
    <row r="4750" spans="1:8" x14ac:dyDescent="0.25">
      <c r="A4750" s="3">
        <v>7592432001616</v>
      </c>
      <c r="B4750" s="11" t="s">
        <v>4601</v>
      </c>
      <c r="C4750" s="16"/>
      <c r="D4750" s="15">
        <f>SUMIFS(Movimientos!F:F,Movimientos!B:B,Productos!A4750,Movimientos!D:D,$D$1)</f>
        <v>0</v>
      </c>
      <c r="E4750" s="14">
        <f>SUMIFS(Movimientos!F:F,Movimientos!B:B,Productos!A4750,Movimientos!D:D,$E$1)</f>
        <v>0</v>
      </c>
      <c r="F4750" s="17">
        <f t="shared" si="148"/>
        <v>0</v>
      </c>
      <c r="G4750" s="14">
        <v>1</v>
      </c>
      <c r="H4750" s="15" t="str">
        <f t="shared" si="149"/>
        <v>Realizar Pedido</v>
      </c>
    </row>
    <row r="4751" spans="1:8" x14ac:dyDescent="0.25">
      <c r="A4751" s="3">
        <v>7592432008783</v>
      </c>
      <c r="B4751" s="11" t="s">
        <v>4602</v>
      </c>
      <c r="C4751" s="16"/>
      <c r="D4751" s="15">
        <f>SUMIFS(Movimientos!F:F,Movimientos!B:B,Productos!A4751,Movimientos!D:D,$D$1)</f>
        <v>0</v>
      </c>
      <c r="E4751" s="14">
        <f>SUMIFS(Movimientos!F:F,Movimientos!B:B,Productos!A4751,Movimientos!D:D,$E$1)</f>
        <v>0</v>
      </c>
      <c r="F4751" s="17">
        <f t="shared" si="148"/>
        <v>0</v>
      </c>
      <c r="G4751" s="14">
        <v>1</v>
      </c>
      <c r="H4751" s="15" t="str">
        <f t="shared" si="149"/>
        <v>Realizar Pedido</v>
      </c>
    </row>
    <row r="4752" spans="1:8" x14ac:dyDescent="0.25">
      <c r="A4752" s="2">
        <v>7592432001630</v>
      </c>
      <c r="B4752" s="12" t="s">
        <v>4603</v>
      </c>
      <c r="C4752" s="16"/>
      <c r="D4752" s="15">
        <f>SUMIFS(Movimientos!F:F,Movimientos!B:B,Productos!A4752,Movimientos!D:D,$D$1)</f>
        <v>0</v>
      </c>
      <c r="E4752" s="14">
        <f>SUMIFS(Movimientos!F:F,Movimientos!B:B,Productos!A4752,Movimientos!D:D,$E$1)</f>
        <v>0</v>
      </c>
      <c r="F4752" s="17">
        <f t="shared" si="148"/>
        <v>0</v>
      </c>
      <c r="G4752" s="14">
        <v>1</v>
      </c>
      <c r="H4752" s="15" t="str">
        <f t="shared" si="149"/>
        <v>Realizar Pedido</v>
      </c>
    </row>
    <row r="4753" spans="1:8" x14ac:dyDescent="0.25">
      <c r="A4753" s="3">
        <v>7591585474582</v>
      </c>
      <c r="B4753" s="11" t="s">
        <v>4604</v>
      </c>
      <c r="C4753" s="16"/>
      <c r="D4753" s="15">
        <f>SUMIFS(Movimientos!F:F,Movimientos!B:B,Productos!A4753,Movimientos!D:D,$D$1)</f>
        <v>0</v>
      </c>
      <c r="E4753" s="14">
        <f>SUMIFS(Movimientos!F:F,Movimientos!B:B,Productos!A4753,Movimientos!D:D,$E$1)</f>
        <v>0</v>
      </c>
      <c r="F4753" s="17">
        <f t="shared" si="148"/>
        <v>0</v>
      </c>
      <c r="G4753" s="14">
        <v>1</v>
      </c>
      <c r="H4753" s="15" t="str">
        <f t="shared" si="149"/>
        <v>Realizar Pedido</v>
      </c>
    </row>
    <row r="4754" spans="1:8" x14ac:dyDescent="0.25">
      <c r="A4754" s="2">
        <v>7591519003024</v>
      </c>
      <c r="B4754" s="12" t="s">
        <v>4605</v>
      </c>
      <c r="C4754" s="16"/>
      <c r="D4754" s="15">
        <f>SUMIFS(Movimientos!F:F,Movimientos!B:B,Productos!A4754,Movimientos!D:D,$D$1)</f>
        <v>0</v>
      </c>
      <c r="E4754" s="14">
        <f>SUMIFS(Movimientos!F:F,Movimientos!B:B,Productos!A4754,Movimientos!D:D,$E$1)</f>
        <v>0</v>
      </c>
      <c r="F4754" s="17">
        <f t="shared" si="148"/>
        <v>0</v>
      </c>
      <c r="G4754" s="14">
        <v>1</v>
      </c>
      <c r="H4754" s="15" t="str">
        <f t="shared" si="149"/>
        <v>Realizar Pedido</v>
      </c>
    </row>
    <row r="4755" spans="1:8" x14ac:dyDescent="0.25">
      <c r="A4755" s="3">
        <v>7592616083018</v>
      </c>
      <c r="B4755" s="11" t="s">
        <v>4606</v>
      </c>
      <c r="C4755" s="16"/>
      <c r="D4755" s="15">
        <f>SUMIFS(Movimientos!F:F,Movimientos!B:B,Productos!A4755,Movimientos!D:D,$D$1)</f>
        <v>0</v>
      </c>
      <c r="E4755" s="14">
        <f>SUMIFS(Movimientos!F:F,Movimientos!B:B,Productos!A4755,Movimientos!D:D,$E$1)</f>
        <v>0</v>
      </c>
      <c r="F4755" s="17">
        <f t="shared" si="148"/>
        <v>0</v>
      </c>
      <c r="G4755" s="14">
        <v>1</v>
      </c>
      <c r="H4755" s="15" t="str">
        <f t="shared" si="149"/>
        <v>Realizar Pedido</v>
      </c>
    </row>
    <row r="4756" spans="1:8" x14ac:dyDescent="0.25">
      <c r="A4756" s="2">
        <v>7591519003031</v>
      </c>
      <c r="B4756" s="12" t="s">
        <v>4607</v>
      </c>
      <c r="C4756" s="16"/>
      <c r="D4756" s="15">
        <f>SUMIFS(Movimientos!F:F,Movimientos!B:B,Productos!A4756,Movimientos!D:D,$D$1)</f>
        <v>0</v>
      </c>
      <c r="E4756" s="14">
        <f>SUMIFS(Movimientos!F:F,Movimientos!B:B,Productos!A4756,Movimientos!D:D,$E$1)</f>
        <v>0</v>
      </c>
      <c r="F4756" s="17">
        <f t="shared" si="148"/>
        <v>0</v>
      </c>
      <c r="G4756" s="14">
        <v>1</v>
      </c>
      <c r="H4756" s="15" t="str">
        <f t="shared" si="149"/>
        <v>Realizar Pedido</v>
      </c>
    </row>
    <row r="4757" spans="1:8" x14ac:dyDescent="0.25">
      <c r="A4757" s="3">
        <v>7592454138185</v>
      </c>
      <c r="B4757" s="11" t="s">
        <v>4608</v>
      </c>
      <c r="C4757" s="16"/>
      <c r="D4757" s="15">
        <f>SUMIFS(Movimientos!F:F,Movimientos!B:B,Productos!A4757,Movimientos!D:D,$D$1)</f>
        <v>0</v>
      </c>
      <c r="E4757" s="14">
        <f>SUMIFS(Movimientos!F:F,Movimientos!B:B,Productos!A4757,Movimientos!D:D,$E$1)</f>
        <v>0</v>
      </c>
      <c r="F4757" s="17">
        <f t="shared" si="148"/>
        <v>0</v>
      </c>
      <c r="G4757" s="14">
        <v>1</v>
      </c>
      <c r="H4757" s="15" t="str">
        <f t="shared" si="149"/>
        <v>Realizar Pedido</v>
      </c>
    </row>
    <row r="4758" spans="1:8" x14ac:dyDescent="0.25">
      <c r="A4758" s="3">
        <v>7591585174581</v>
      </c>
      <c r="B4758" s="11" t="s">
        <v>4609</v>
      </c>
      <c r="C4758" s="16"/>
      <c r="D4758" s="15">
        <f>SUMIFS(Movimientos!F:F,Movimientos!B:B,Productos!A4758,Movimientos!D:D,$D$1)</f>
        <v>0</v>
      </c>
      <c r="E4758" s="14">
        <f>SUMIFS(Movimientos!F:F,Movimientos!B:B,Productos!A4758,Movimientos!D:D,$E$1)</f>
        <v>0</v>
      </c>
      <c r="F4758" s="17">
        <f t="shared" si="148"/>
        <v>0</v>
      </c>
      <c r="G4758" s="14">
        <v>1</v>
      </c>
      <c r="H4758" s="15" t="str">
        <f t="shared" si="149"/>
        <v>Realizar Pedido</v>
      </c>
    </row>
    <row r="4759" spans="1:8" x14ac:dyDescent="0.25">
      <c r="A4759" s="3">
        <v>7594001330578</v>
      </c>
      <c r="B4759" s="11" t="s">
        <v>4610</v>
      </c>
      <c r="C4759" s="16"/>
      <c r="D4759" s="15">
        <f>SUMIFS(Movimientos!F:F,Movimientos!B:B,Productos!A4759,Movimientos!D:D,$D$1)</f>
        <v>0</v>
      </c>
      <c r="E4759" s="14">
        <f>SUMIFS(Movimientos!F:F,Movimientos!B:B,Productos!A4759,Movimientos!D:D,$E$1)</f>
        <v>0</v>
      </c>
      <c r="F4759" s="17">
        <f t="shared" si="148"/>
        <v>0</v>
      </c>
      <c r="G4759" s="14">
        <v>1</v>
      </c>
      <c r="H4759" s="15" t="str">
        <f t="shared" si="149"/>
        <v>Realizar Pedido</v>
      </c>
    </row>
    <row r="4760" spans="1:8" x14ac:dyDescent="0.25">
      <c r="A4760" s="3">
        <v>7591585374585</v>
      </c>
      <c r="B4760" s="11" t="s">
        <v>4611</v>
      </c>
      <c r="C4760" s="16"/>
      <c r="D4760" s="15">
        <f>SUMIFS(Movimientos!F:F,Movimientos!B:B,Productos!A4760,Movimientos!D:D,$D$1)</f>
        <v>0</v>
      </c>
      <c r="E4760" s="14">
        <f>SUMIFS(Movimientos!F:F,Movimientos!B:B,Productos!A4760,Movimientos!D:D,$E$1)</f>
        <v>0</v>
      </c>
      <c r="F4760" s="17">
        <f t="shared" si="148"/>
        <v>0</v>
      </c>
      <c r="G4760" s="14">
        <v>1</v>
      </c>
      <c r="H4760" s="15" t="str">
        <f t="shared" si="149"/>
        <v>Realizar Pedido</v>
      </c>
    </row>
    <row r="4761" spans="1:8" x14ac:dyDescent="0.25">
      <c r="A4761" s="3">
        <v>7594002081561</v>
      </c>
      <c r="B4761" s="11" t="s">
        <v>4612</v>
      </c>
      <c r="C4761" s="16"/>
      <c r="D4761" s="15">
        <f>SUMIFS(Movimientos!F:F,Movimientos!B:B,Productos!A4761,Movimientos!D:D,$D$1)</f>
        <v>0</v>
      </c>
      <c r="E4761" s="14">
        <f>SUMIFS(Movimientos!F:F,Movimientos!B:B,Productos!A4761,Movimientos!D:D,$E$1)</f>
        <v>0</v>
      </c>
      <c r="F4761" s="17">
        <f t="shared" si="148"/>
        <v>0</v>
      </c>
      <c r="G4761" s="14">
        <v>1</v>
      </c>
      <c r="H4761" s="15" t="str">
        <f t="shared" si="149"/>
        <v>Realizar Pedido</v>
      </c>
    </row>
    <row r="4762" spans="1:8" x14ac:dyDescent="0.25">
      <c r="A4762" s="3">
        <v>7703153020743</v>
      </c>
      <c r="B4762" s="11" t="s">
        <v>4613</v>
      </c>
      <c r="C4762" s="16"/>
      <c r="D4762" s="15">
        <f>SUMIFS(Movimientos!F:F,Movimientos!B:B,Productos!A4762,Movimientos!D:D,$D$1)</f>
        <v>0</v>
      </c>
      <c r="E4762" s="14">
        <f>SUMIFS(Movimientos!F:F,Movimientos!B:B,Productos!A4762,Movimientos!D:D,$E$1)</f>
        <v>0</v>
      </c>
      <c r="F4762" s="17">
        <f t="shared" si="148"/>
        <v>0</v>
      </c>
      <c r="G4762" s="14">
        <v>1</v>
      </c>
      <c r="H4762" s="15" t="str">
        <f t="shared" si="149"/>
        <v>Realizar Pedido</v>
      </c>
    </row>
    <row r="4763" spans="1:8" x14ac:dyDescent="0.25">
      <c r="A4763" s="3">
        <v>7591585179548</v>
      </c>
      <c r="B4763" s="11" t="s">
        <v>4614</v>
      </c>
      <c r="C4763" s="16"/>
      <c r="D4763" s="15">
        <f>SUMIFS(Movimientos!F:F,Movimientos!B:B,Productos!A4763,Movimientos!D:D,$D$1)</f>
        <v>0</v>
      </c>
      <c r="E4763" s="14">
        <f>SUMIFS(Movimientos!F:F,Movimientos!B:B,Productos!A4763,Movimientos!D:D,$E$1)</f>
        <v>0</v>
      </c>
      <c r="F4763" s="17">
        <f t="shared" si="148"/>
        <v>0</v>
      </c>
      <c r="G4763" s="14">
        <v>1</v>
      </c>
      <c r="H4763" s="15" t="str">
        <f t="shared" si="149"/>
        <v>Realizar Pedido</v>
      </c>
    </row>
    <row r="4764" spans="1:8" x14ac:dyDescent="0.25">
      <c r="A4764" s="2">
        <v>7594002081233</v>
      </c>
      <c r="B4764" s="12" t="s">
        <v>4615</v>
      </c>
      <c r="C4764" s="16"/>
      <c r="D4764" s="15">
        <f>SUMIFS(Movimientos!F:F,Movimientos!B:B,Productos!A4764,Movimientos!D:D,$D$1)</f>
        <v>0</v>
      </c>
      <c r="E4764" s="14">
        <f>SUMIFS(Movimientos!F:F,Movimientos!B:B,Productos!A4764,Movimientos!D:D,$E$1)</f>
        <v>0</v>
      </c>
      <c r="F4764" s="17">
        <f t="shared" si="148"/>
        <v>0</v>
      </c>
      <c r="G4764" s="14">
        <v>1</v>
      </c>
      <c r="H4764" s="15" t="str">
        <f t="shared" si="149"/>
        <v>Realizar Pedido</v>
      </c>
    </row>
    <row r="4765" spans="1:8" x14ac:dyDescent="0.25">
      <c r="A4765" s="3">
        <v>7592454889940</v>
      </c>
      <c r="B4765" s="11" t="s">
        <v>4616</v>
      </c>
      <c r="C4765" s="16"/>
      <c r="D4765" s="15">
        <f>SUMIFS(Movimientos!F:F,Movimientos!B:B,Productos!A4765,Movimientos!D:D,$D$1)</f>
        <v>0</v>
      </c>
      <c r="E4765" s="14">
        <f>SUMIFS(Movimientos!F:F,Movimientos!B:B,Productos!A4765,Movimientos!D:D,$E$1)</f>
        <v>0</v>
      </c>
      <c r="F4765" s="17">
        <f t="shared" si="148"/>
        <v>0</v>
      </c>
      <c r="G4765" s="14">
        <v>1</v>
      </c>
      <c r="H4765" s="15" t="str">
        <f t="shared" si="149"/>
        <v>Realizar Pedido</v>
      </c>
    </row>
    <row r="4766" spans="1:8" x14ac:dyDescent="0.25">
      <c r="A4766" s="3">
        <v>7592454138215</v>
      </c>
      <c r="B4766" s="11" t="s">
        <v>4617</v>
      </c>
      <c r="C4766" s="16"/>
      <c r="D4766" s="15">
        <f>SUMIFS(Movimientos!F:F,Movimientos!B:B,Productos!A4766,Movimientos!D:D,$D$1)</f>
        <v>0</v>
      </c>
      <c r="E4766" s="14">
        <f>SUMIFS(Movimientos!F:F,Movimientos!B:B,Productos!A4766,Movimientos!D:D,$E$1)</f>
        <v>0</v>
      </c>
      <c r="F4766" s="17">
        <f t="shared" si="148"/>
        <v>0</v>
      </c>
      <c r="G4766" s="14">
        <v>1</v>
      </c>
      <c r="H4766" s="15" t="str">
        <f t="shared" si="149"/>
        <v>Realizar Pedido</v>
      </c>
    </row>
    <row r="4767" spans="1:8" x14ac:dyDescent="0.25">
      <c r="A4767" s="3">
        <v>7592454138239</v>
      </c>
      <c r="B4767" s="11" t="s">
        <v>4618</v>
      </c>
      <c r="C4767" s="16"/>
      <c r="D4767" s="15">
        <f>SUMIFS(Movimientos!F:F,Movimientos!B:B,Productos!A4767,Movimientos!D:D,$D$1)</f>
        <v>0</v>
      </c>
      <c r="E4767" s="14">
        <f>SUMIFS(Movimientos!F:F,Movimientos!B:B,Productos!A4767,Movimientos!D:D,$E$1)</f>
        <v>0</v>
      </c>
      <c r="F4767" s="17">
        <f t="shared" si="148"/>
        <v>0</v>
      </c>
      <c r="G4767" s="14">
        <v>1</v>
      </c>
      <c r="H4767" s="15" t="str">
        <f t="shared" si="149"/>
        <v>Realizar Pedido</v>
      </c>
    </row>
    <row r="4768" spans="1:8" x14ac:dyDescent="0.25">
      <c r="A4768" s="3">
        <v>7592432001609</v>
      </c>
      <c r="B4768" s="11" t="s">
        <v>4619</v>
      </c>
      <c r="C4768" s="16"/>
      <c r="D4768" s="15">
        <f>SUMIFS(Movimientos!F:F,Movimientos!B:B,Productos!A4768,Movimientos!D:D,$D$1)</f>
        <v>0</v>
      </c>
      <c r="E4768" s="14">
        <f>SUMIFS(Movimientos!F:F,Movimientos!B:B,Productos!A4768,Movimientos!D:D,$E$1)</f>
        <v>0</v>
      </c>
      <c r="F4768" s="17">
        <f t="shared" si="148"/>
        <v>0</v>
      </c>
      <c r="G4768" s="14">
        <v>1</v>
      </c>
      <c r="H4768" s="15" t="str">
        <f t="shared" si="149"/>
        <v>Realizar Pedido</v>
      </c>
    </row>
    <row r="4769" spans="1:8" x14ac:dyDescent="0.25">
      <c r="A4769" s="3">
        <v>7592601101147</v>
      </c>
      <c r="B4769" s="11" t="s">
        <v>4620</v>
      </c>
      <c r="C4769" s="16"/>
      <c r="D4769" s="15">
        <f>SUMIFS(Movimientos!F:F,Movimientos!B:B,Productos!A4769,Movimientos!D:D,$D$1)</f>
        <v>0</v>
      </c>
      <c r="E4769" s="14">
        <f>SUMIFS(Movimientos!F:F,Movimientos!B:B,Productos!A4769,Movimientos!D:D,$E$1)</f>
        <v>0</v>
      </c>
      <c r="F4769" s="17">
        <f t="shared" si="148"/>
        <v>0</v>
      </c>
      <c r="G4769" s="14">
        <v>1</v>
      </c>
      <c r="H4769" s="15" t="str">
        <f t="shared" si="149"/>
        <v>Realizar Pedido</v>
      </c>
    </row>
    <row r="4770" spans="1:8" x14ac:dyDescent="0.25">
      <c r="A4770" s="3">
        <v>7592601100928</v>
      </c>
      <c r="B4770" s="11" t="s">
        <v>4621</v>
      </c>
      <c r="C4770" s="16"/>
      <c r="D4770" s="15">
        <f>SUMIFS(Movimientos!F:F,Movimientos!B:B,Productos!A4770,Movimientos!D:D,$D$1)</f>
        <v>0</v>
      </c>
      <c r="E4770" s="14">
        <f>SUMIFS(Movimientos!F:F,Movimientos!B:B,Productos!A4770,Movimientos!D:D,$E$1)</f>
        <v>0</v>
      </c>
      <c r="F4770" s="17">
        <f t="shared" si="148"/>
        <v>0</v>
      </c>
      <c r="G4770" s="14">
        <v>1</v>
      </c>
      <c r="H4770" s="15" t="str">
        <f t="shared" si="149"/>
        <v>Realizar Pedido</v>
      </c>
    </row>
    <row r="4771" spans="1:8" x14ac:dyDescent="0.25">
      <c r="A4771" s="3">
        <v>7591585172815</v>
      </c>
      <c r="B4771" s="11" t="s">
        <v>4622</v>
      </c>
      <c r="C4771" s="16"/>
      <c r="D4771" s="15">
        <f>SUMIFS(Movimientos!F:F,Movimientos!B:B,Productos!A4771,Movimientos!D:D,$D$1)</f>
        <v>0</v>
      </c>
      <c r="E4771" s="14">
        <f>SUMIFS(Movimientos!F:F,Movimientos!B:B,Productos!A4771,Movimientos!D:D,$E$1)</f>
        <v>0</v>
      </c>
      <c r="F4771" s="17">
        <f t="shared" si="148"/>
        <v>0</v>
      </c>
      <c r="G4771" s="14">
        <v>1</v>
      </c>
      <c r="H4771" s="15" t="str">
        <f t="shared" si="149"/>
        <v>Realizar Pedido</v>
      </c>
    </row>
    <row r="4772" spans="1:8" x14ac:dyDescent="0.25">
      <c r="A4772" s="3">
        <v>7591136000598</v>
      </c>
      <c r="B4772" s="11" t="s">
        <v>4623</v>
      </c>
      <c r="C4772" s="16"/>
      <c r="D4772" s="15">
        <f>SUMIFS(Movimientos!F:F,Movimientos!B:B,Productos!A4772,Movimientos!D:D,$D$1)</f>
        <v>0</v>
      </c>
      <c r="E4772" s="14">
        <f>SUMIFS(Movimientos!F:F,Movimientos!B:B,Productos!A4772,Movimientos!D:D,$E$1)</f>
        <v>0</v>
      </c>
      <c r="F4772" s="17">
        <f t="shared" si="148"/>
        <v>0</v>
      </c>
      <c r="G4772" s="14">
        <v>1</v>
      </c>
      <c r="H4772" s="15" t="str">
        <f t="shared" si="149"/>
        <v>Realizar Pedido</v>
      </c>
    </row>
    <row r="4773" spans="1:8" x14ac:dyDescent="0.25">
      <c r="A4773" s="3">
        <v>7592020126028</v>
      </c>
      <c r="B4773" s="11" t="s">
        <v>4624</v>
      </c>
      <c r="C4773" s="16"/>
      <c r="D4773" s="15">
        <f>SUMIFS(Movimientos!F:F,Movimientos!B:B,Productos!A4773,Movimientos!D:D,$D$1)</f>
        <v>0</v>
      </c>
      <c r="E4773" s="14">
        <f>SUMIFS(Movimientos!F:F,Movimientos!B:B,Productos!A4773,Movimientos!D:D,$E$1)</f>
        <v>0</v>
      </c>
      <c r="F4773" s="17">
        <f t="shared" si="148"/>
        <v>0</v>
      </c>
      <c r="G4773" s="14">
        <v>1</v>
      </c>
      <c r="H4773" s="15" t="str">
        <f t="shared" si="149"/>
        <v>Realizar Pedido</v>
      </c>
    </row>
    <row r="4774" spans="1:8" x14ac:dyDescent="0.25">
      <c r="A4774" s="3">
        <v>7592020126035</v>
      </c>
      <c r="B4774" s="11" t="s">
        <v>4625</v>
      </c>
      <c r="C4774" s="16"/>
      <c r="D4774" s="15">
        <f>SUMIFS(Movimientos!F:F,Movimientos!B:B,Productos!A4774,Movimientos!D:D,$D$1)</f>
        <v>0</v>
      </c>
      <c r="E4774" s="14">
        <f>SUMIFS(Movimientos!F:F,Movimientos!B:B,Productos!A4774,Movimientos!D:D,$E$1)</f>
        <v>0</v>
      </c>
      <c r="F4774" s="17">
        <f t="shared" si="148"/>
        <v>0</v>
      </c>
      <c r="G4774" s="14">
        <v>1</v>
      </c>
      <c r="H4774" s="15" t="str">
        <f t="shared" si="149"/>
        <v>Realizar Pedido</v>
      </c>
    </row>
    <row r="4775" spans="1:8" x14ac:dyDescent="0.25">
      <c r="A4775" s="2">
        <v>7592432007656</v>
      </c>
      <c r="B4775" s="12" t="s">
        <v>4626</v>
      </c>
      <c r="C4775" s="16"/>
      <c r="D4775" s="15">
        <f>SUMIFS(Movimientos!F:F,Movimientos!B:B,Productos!A4775,Movimientos!D:D,$D$1)</f>
        <v>0</v>
      </c>
      <c r="E4775" s="14">
        <f>SUMIFS(Movimientos!F:F,Movimientos!B:B,Productos!A4775,Movimientos!D:D,$E$1)</f>
        <v>0</v>
      </c>
      <c r="F4775" s="17">
        <f t="shared" si="148"/>
        <v>0</v>
      </c>
      <c r="G4775" s="14">
        <v>1</v>
      </c>
      <c r="H4775" s="15" t="str">
        <f t="shared" si="149"/>
        <v>Realizar Pedido</v>
      </c>
    </row>
    <row r="4776" spans="1:8" x14ac:dyDescent="0.25">
      <c r="A4776" s="3">
        <v>759243200649</v>
      </c>
      <c r="B4776" s="11" t="s">
        <v>4627</v>
      </c>
      <c r="C4776" s="16"/>
      <c r="D4776" s="15">
        <f>SUMIFS(Movimientos!F:F,Movimientos!B:B,Productos!A4776,Movimientos!D:D,$D$1)</f>
        <v>0</v>
      </c>
      <c r="E4776" s="14">
        <f>SUMIFS(Movimientos!F:F,Movimientos!B:B,Productos!A4776,Movimientos!D:D,$E$1)</f>
        <v>0</v>
      </c>
      <c r="F4776" s="17">
        <f t="shared" si="148"/>
        <v>0</v>
      </c>
      <c r="G4776" s="14">
        <v>1</v>
      </c>
      <c r="H4776" s="15" t="str">
        <f t="shared" si="149"/>
        <v>Realizar Pedido</v>
      </c>
    </row>
    <row r="4777" spans="1:8" x14ac:dyDescent="0.25">
      <c r="A4777" s="3">
        <v>7592432007649</v>
      </c>
      <c r="B4777" s="11" t="s">
        <v>4628</v>
      </c>
      <c r="C4777" s="16"/>
      <c r="D4777" s="15">
        <f>SUMIFS(Movimientos!F:F,Movimientos!B:B,Productos!A4777,Movimientos!D:D,$D$1)</f>
        <v>0</v>
      </c>
      <c r="E4777" s="14">
        <f>SUMIFS(Movimientos!F:F,Movimientos!B:B,Productos!A4777,Movimientos!D:D,$E$1)</f>
        <v>0</v>
      </c>
      <c r="F4777" s="17">
        <f t="shared" si="148"/>
        <v>0</v>
      </c>
      <c r="G4777" s="14">
        <v>1</v>
      </c>
      <c r="H4777" s="15" t="str">
        <f t="shared" si="149"/>
        <v>Realizar Pedido</v>
      </c>
    </row>
    <row r="4778" spans="1:8" x14ac:dyDescent="0.25">
      <c r="A4778" s="3">
        <v>7592432900056</v>
      </c>
      <c r="B4778" s="11" t="s">
        <v>4629</v>
      </c>
      <c r="C4778" s="16"/>
      <c r="D4778" s="15">
        <f>SUMIFS(Movimientos!F:F,Movimientos!B:B,Productos!A4778,Movimientos!D:D,$D$1)</f>
        <v>0</v>
      </c>
      <c r="E4778" s="14">
        <f>SUMIFS(Movimientos!F:F,Movimientos!B:B,Productos!A4778,Movimientos!D:D,$E$1)</f>
        <v>0</v>
      </c>
      <c r="F4778" s="17">
        <f t="shared" si="148"/>
        <v>0</v>
      </c>
      <c r="G4778" s="14">
        <v>1</v>
      </c>
      <c r="H4778" s="15" t="str">
        <f t="shared" si="149"/>
        <v>Realizar Pedido</v>
      </c>
    </row>
    <row r="4779" spans="1:8" x14ac:dyDescent="0.25">
      <c r="A4779" s="3">
        <v>7592432900193</v>
      </c>
      <c r="B4779" s="11" t="s">
        <v>4630</v>
      </c>
      <c r="C4779" s="16"/>
      <c r="D4779" s="15">
        <f>SUMIFS(Movimientos!F:F,Movimientos!B:B,Productos!A4779,Movimientos!D:D,$D$1)</f>
        <v>0</v>
      </c>
      <c r="E4779" s="14">
        <f>SUMIFS(Movimientos!F:F,Movimientos!B:B,Productos!A4779,Movimientos!D:D,$E$1)</f>
        <v>0</v>
      </c>
      <c r="F4779" s="17">
        <f t="shared" si="148"/>
        <v>0</v>
      </c>
      <c r="G4779" s="14">
        <v>1</v>
      </c>
      <c r="H4779" s="15" t="str">
        <f t="shared" si="149"/>
        <v>Realizar Pedido</v>
      </c>
    </row>
    <row r="4780" spans="1:8" x14ac:dyDescent="0.25">
      <c r="A4780" s="2">
        <v>7594001101017</v>
      </c>
      <c r="B4780" s="12" t="s">
        <v>4631</v>
      </c>
      <c r="C4780" s="16"/>
      <c r="D4780" s="15">
        <f>SUMIFS(Movimientos!F:F,Movimientos!B:B,Productos!A4780,Movimientos!D:D,$D$1)</f>
        <v>0</v>
      </c>
      <c r="E4780" s="14">
        <f>SUMIFS(Movimientos!F:F,Movimientos!B:B,Productos!A4780,Movimientos!D:D,$E$1)</f>
        <v>0</v>
      </c>
      <c r="F4780" s="17">
        <f t="shared" si="148"/>
        <v>0</v>
      </c>
      <c r="G4780" s="14">
        <v>1</v>
      </c>
      <c r="H4780" s="15" t="str">
        <f t="shared" si="149"/>
        <v>Realizar Pedido</v>
      </c>
    </row>
    <row r="4781" spans="1:8" x14ac:dyDescent="0.25">
      <c r="A4781" s="3">
        <v>620</v>
      </c>
      <c r="B4781" s="11" t="s">
        <v>4632</v>
      </c>
      <c r="C4781" s="16"/>
      <c r="D4781" s="15">
        <f>SUMIFS(Movimientos!F:F,Movimientos!B:B,Productos!A4781,Movimientos!D:D,$D$1)</f>
        <v>0</v>
      </c>
      <c r="E4781" s="14">
        <f>SUMIFS(Movimientos!F:F,Movimientos!B:B,Productos!A4781,Movimientos!D:D,$E$1)</f>
        <v>0</v>
      </c>
      <c r="F4781" s="17">
        <f t="shared" si="148"/>
        <v>0</v>
      </c>
      <c r="G4781" s="14">
        <v>1</v>
      </c>
      <c r="H4781" s="15" t="str">
        <f t="shared" si="149"/>
        <v>Realizar Pedido</v>
      </c>
    </row>
    <row r="4782" spans="1:8" x14ac:dyDescent="0.25">
      <c r="A4782" s="3">
        <v>48503030551</v>
      </c>
      <c r="B4782" s="11" t="s">
        <v>4633</v>
      </c>
      <c r="C4782" s="16"/>
      <c r="D4782" s="15">
        <f>SUMIFS(Movimientos!F:F,Movimientos!B:B,Productos!A4782,Movimientos!D:D,$D$1)</f>
        <v>0</v>
      </c>
      <c r="E4782" s="14">
        <f>SUMIFS(Movimientos!F:F,Movimientos!B:B,Productos!A4782,Movimientos!D:D,$E$1)</f>
        <v>0</v>
      </c>
      <c r="F4782" s="17">
        <f t="shared" si="148"/>
        <v>0</v>
      </c>
      <c r="G4782" s="14">
        <v>1</v>
      </c>
      <c r="H4782" s="15" t="str">
        <f t="shared" si="149"/>
        <v>Realizar Pedido</v>
      </c>
    </row>
    <row r="4783" spans="1:8" x14ac:dyDescent="0.25">
      <c r="A4783" s="3">
        <v>7795381411103</v>
      </c>
      <c r="B4783" s="11" t="s">
        <v>4634</v>
      </c>
      <c r="C4783" s="16"/>
      <c r="D4783" s="15">
        <f>SUMIFS(Movimientos!F:F,Movimientos!B:B,Productos!A4783,Movimientos!D:D,$D$1)</f>
        <v>0</v>
      </c>
      <c r="E4783" s="14">
        <f>SUMIFS(Movimientos!F:F,Movimientos!B:B,Productos!A4783,Movimientos!D:D,$E$1)</f>
        <v>0</v>
      </c>
      <c r="F4783" s="17">
        <f t="shared" si="148"/>
        <v>0</v>
      </c>
      <c r="G4783" s="14">
        <v>1</v>
      </c>
      <c r="H4783" s="15" t="str">
        <f t="shared" si="149"/>
        <v>Realizar Pedido</v>
      </c>
    </row>
    <row r="4784" spans="1:8" x14ac:dyDescent="0.25">
      <c r="A4784" s="3">
        <v>7795381411110</v>
      </c>
      <c r="B4784" s="11" t="s">
        <v>4635</v>
      </c>
      <c r="C4784" s="16"/>
      <c r="D4784" s="15">
        <f>SUMIFS(Movimientos!F:F,Movimientos!B:B,Productos!A4784,Movimientos!D:D,$D$1)</f>
        <v>0</v>
      </c>
      <c r="E4784" s="14">
        <f>SUMIFS(Movimientos!F:F,Movimientos!B:B,Productos!A4784,Movimientos!D:D,$E$1)</f>
        <v>0</v>
      </c>
      <c r="F4784" s="17">
        <f t="shared" si="148"/>
        <v>0</v>
      </c>
      <c r="G4784" s="14">
        <v>1</v>
      </c>
      <c r="H4784" s="15" t="str">
        <f t="shared" si="149"/>
        <v>Realizar Pedido</v>
      </c>
    </row>
    <row r="4785" spans="1:8" x14ac:dyDescent="0.25">
      <c r="A4785" s="3">
        <v>7501035919112</v>
      </c>
      <c r="B4785" s="11" t="s">
        <v>4636</v>
      </c>
      <c r="C4785" s="16"/>
      <c r="D4785" s="15">
        <f>SUMIFS(Movimientos!F:F,Movimientos!B:B,Productos!A4785,Movimientos!D:D,$D$1)</f>
        <v>0</v>
      </c>
      <c r="E4785" s="14">
        <f>SUMIFS(Movimientos!F:F,Movimientos!B:B,Productos!A4785,Movimientos!D:D,$E$1)</f>
        <v>0</v>
      </c>
      <c r="F4785" s="17">
        <f t="shared" si="148"/>
        <v>0</v>
      </c>
      <c r="G4785" s="14">
        <v>1</v>
      </c>
      <c r="H4785" s="15" t="str">
        <f t="shared" si="149"/>
        <v>Realizar Pedido</v>
      </c>
    </row>
    <row r="4786" spans="1:8" x14ac:dyDescent="0.25">
      <c r="A4786" s="3">
        <v>7501035919129</v>
      </c>
      <c r="B4786" s="11" t="s">
        <v>4636</v>
      </c>
      <c r="C4786" s="16"/>
      <c r="D4786" s="15">
        <f>SUMIFS(Movimientos!F:F,Movimientos!B:B,Productos!A4786,Movimientos!D:D,$D$1)</f>
        <v>0</v>
      </c>
      <c r="E4786" s="14">
        <f>SUMIFS(Movimientos!F:F,Movimientos!B:B,Productos!A4786,Movimientos!D:D,$E$1)</f>
        <v>0</v>
      </c>
      <c r="F4786" s="17">
        <f t="shared" si="148"/>
        <v>0</v>
      </c>
      <c r="G4786" s="14">
        <v>1</v>
      </c>
      <c r="H4786" s="15" t="str">
        <f t="shared" si="149"/>
        <v>Realizar Pedido</v>
      </c>
    </row>
    <row r="4787" spans="1:8" x14ac:dyDescent="0.25">
      <c r="A4787" s="3">
        <v>7592430000291</v>
      </c>
      <c r="B4787" s="11" t="s">
        <v>4637</v>
      </c>
      <c r="C4787" s="16"/>
      <c r="D4787" s="15">
        <f>SUMIFS(Movimientos!F:F,Movimientos!B:B,Productos!A4787,Movimientos!D:D,$D$1)</f>
        <v>0</v>
      </c>
      <c r="E4787" s="14">
        <f>SUMIFS(Movimientos!F:F,Movimientos!B:B,Productos!A4787,Movimientos!D:D,$E$1)</f>
        <v>0</v>
      </c>
      <c r="F4787" s="17">
        <f t="shared" si="148"/>
        <v>0</v>
      </c>
      <c r="G4787" s="14">
        <v>1</v>
      </c>
      <c r="H4787" s="15" t="str">
        <f t="shared" si="149"/>
        <v>Realizar Pedido</v>
      </c>
    </row>
    <row r="4788" spans="1:8" x14ac:dyDescent="0.25">
      <c r="A4788" s="3">
        <v>7591635000129</v>
      </c>
      <c r="B4788" s="11" t="s">
        <v>4638</v>
      </c>
      <c r="C4788" s="16"/>
      <c r="D4788" s="15">
        <f>SUMIFS(Movimientos!F:F,Movimientos!B:B,Productos!A4788,Movimientos!D:D,$D$1)</f>
        <v>0</v>
      </c>
      <c r="E4788" s="14">
        <f>SUMIFS(Movimientos!F:F,Movimientos!B:B,Productos!A4788,Movimientos!D:D,$E$1)</f>
        <v>0</v>
      </c>
      <c r="F4788" s="17">
        <f t="shared" si="148"/>
        <v>0</v>
      </c>
      <c r="G4788" s="14">
        <v>1</v>
      </c>
      <c r="H4788" s="15" t="str">
        <f t="shared" si="149"/>
        <v>Realizar Pedido</v>
      </c>
    </row>
    <row r="4789" spans="1:8" x14ac:dyDescent="0.25">
      <c r="A4789" s="3">
        <v>314</v>
      </c>
      <c r="B4789" s="11" t="s">
        <v>4639</v>
      </c>
      <c r="C4789" s="16"/>
      <c r="D4789" s="15">
        <f>SUMIFS(Movimientos!F:F,Movimientos!B:B,Productos!A4789,Movimientos!D:D,$D$1)</f>
        <v>0</v>
      </c>
      <c r="E4789" s="14">
        <f>SUMIFS(Movimientos!F:F,Movimientos!B:B,Productos!A4789,Movimientos!D:D,$E$1)</f>
        <v>0</v>
      </c>
      <c r="F4789" s="17">
        <f t="shared" si="148"/>
        <v>0</v>
      </c>
      <c r="G4789" s="14">
        <v>1</v>
      </c>
      <c r="H4789" s="15" t="str">
        <f t="shared" si="149"/>
        <v>Realizar Pedido</v>
      </c>
    </row>
    <row r="4790" spans="1:8" x14ac:dyDescent="0.25">
      <c r="A4790" s="3">
        <v>7591635910206</v>
      </c>
      <c r="B4790" s="11" t="s">
        <v>4640</v>
      </c>
      <c r="C4790" s="16"/>
      <c r="D4790" s="15">
        <f>SUMIFS(Movimientos!F:F,Movimientos!B:B,Productos!A4790,Movimientos!D:D,$D$1)</f>
        <v>0</v>
      </c>
      <c r="E4790" s="14">
        <f>SUMIFS(Movimientos!F:F,Movimientos!B:B,Productos!A4790,Movimientos!D:D,$E$1)</f>
        <v>0</v>
      </c>
      <c r="F4790" s="17">
        <f t="shared" si="148"/>
        <v>0</v>
      </c>
      <c r="G4790" s="14">
        <v>1</v>
      </c>
      <c r="H4790" s="15" t="str">
        <f t="shared" si="149"/>
        <v>Realizar Pedido</v>
      </c>
    </row>
    <row r="4791" spans="1:8" x14ac:dyDescent="0.25">
      <c r="A4791" s="2">
        <v>7591635000105</v>
      </c>
      <c r="B4791" s="12" t="s">
        <v>4641</v>
      </c>
      <c r="C4791" s="16"/>
      <c r="D4791" s="15">
        <f>SUMIFS(Movimientos!F:F,Movimientos!B:B,Productos!A4791,Movimientos!D:D,$D$1)</f>
        <v>0</v>
      </c>
      <c r="E4791" s="14">
        <f>SUMIFS(Movimientos!F:F,Movimientos!B:B,Productos!A4791,Movimientos!D:D,$E$1)</f>
        <v>0</v>
      </c>
      <c r="F4791" s="17">
        <f t="shared" si="148"/>
        <v>0</v>
      </c>
      <c r="G4791" s="14">
        <v>1</v>
      </c>
      <c r="H4791" s="15" t="str">
        <f t="shared" si="149"/>
        <v>Realizar Pedido</v>
      </c>
    </row>
    <row r="4792" spans="1:8" x14ac:dyDescent="0.25">
      <c r="A4792" s="3">
        <v>7591635910213</v>
      </c>
      <c r="B4792" s="11" t="s">
        <v>4642</v>
      </c>
      <c r="C4792" s="16"/>
      <c r="D4792" s="15">
        <f>SUMIFS(Movimientos!F:F,Movimientos!B:B,Productos!A4792,Movimientos!D:D,$D$1)</f>
        <v>0</v>
      </c>
      <c r="E4792" s="14">
        <f>SUMIFS(Movimientos!F:F,Movimientos!B:B,Productos!A4792,Movimientos!D:D,$E$1)</f>
        <v>0</v>
      </c>
      <c r="F4792" s="17">
        <f t="shared" si="148"/>
        <v>0</v>
      </c>
      <c r="G4792" s="14">
        <v>1</v>
      </c>
      <c r="H4792" s="15" t="str">
        <f t="shared" si="149"/>
        <v>Realizar Pedido</v>
      </c>
    </row>
    <row r="4793" spans="1:8" x14ac:dyDescent="0.25">
      <c r="A4793" s="3">
        <v>7591635000136</v>
      </c>
      <c r="B4793" s="11" t="s">
        <v>4643</v>
      </c>
      <c r="C4793" s="16"/>
      <c r="D4793" s="15">
        <f>SUMIFS(Movimientos!F:F,Movimientos!B:B,Productos!A4793,Movimientos!D:D,$D$1)</f>
        <v>0</v>
      </c>
      <c r="E4793" s="14">
        <f>SUMIFS(Movimientos!F:F,Movimientos!B:B,Productos!A4793,Movimientos!D:D,$E$1)</f>
        <v>0</v>
      </c>
      <c r="F4793" s="17">
        <f t="shared" si="148"/>
        <v>0</v>
      </c>
      <c r="G4793" s="14">
        <v>1</v>
      </c>
      <c r="H4793" s="15" t="str">
        <f t="shared" si="149"/>
        <v>Realizar Pedido</v>
      </c>
    </row>
    <row r="4794" spans="1:8" x14ac:dyDescent="0.25">
      <c r="A4794" s="3">
        <v>7702045518894</v>
      </c>
      <c r="B4794" s="11" t="s">
        <v>4644</v>
      </c>
      <c r="C4794" s="16"/>
      <c r="D4794" s="15">
        <f>SUMIFS(Movimientos!F:F,Movimientos!B:B,Productos!A4794,Movimientos!D:D,$D$1)</f>
        <v>0</v>
      </c>
      <c r="E4794" s="14">
        <f>SUMIFS(Movimientos!F:F,Movimientos!B:B,Productos!A4794,Movimientos!D:D,$E$1)</f>
        <v>0</v>
      </c>
      <c r="F4794" s="17">
        <f t="shared" si="148"/>
        <v>0</v>
      </c>
      <c r="G4794" s="14">
        <v>1</v>
      </c>
      <c r="H4794" s="15" t="str">
        <f t="shared" si="149"/>
        <v>Realizar Pedido</v>
      </c>
    </row>
    <row r="4795" spans="1:8" x14ac:dyDescent="0.25">
      <c r="A4795" s="3">
        <v>7592107601578</v>
      </c>
      <c r="B4795" s="11" t="s">
        <v>4645</v>
      </c>
      <c r="C4795" s="16"/>
      <c r="D4795" s="15">
        <f>SUMIFS(Movimientos!F:F,Movimientos!B:B,Productos!A4795,Movimientos!D:D,$D$1)</f>
        <v>0</v>
      </c>
      <c r="E4795" s="14">
        <f>SUMIFS(Movimientos!F:F,Movimientos!B:B,Productos!A4795,Movimientos!D:D,$E$1)</f>
        <v>0</v>
      </c>
      <c r="F4795" s="17">
        <f t="shared" si="148"/>
        <v>0</v>
      </c>
      <c r="G4795" s="14">
        <v>1</v>
      </c>
      <c r="H4795" s="15" t="str">
        <f t="shared" si="149"/>
        <v>Realizar Pedido</v>
      </c>
    </row>
    <row r="4796" spans="1:8" x14ac:dyDescent="0.25">
      <c r="A4796" s="3">
        <v>728417616200</v>
      </c>
      <c r="B4796" s="11" t="s">
        <v>4646</v>
      </c>
      <c r="C4796" s="16"/>
      <c r="D4796" s="15">
        <f>SUMIFS(Movimientos!F:F,Movimientos!B:B,Productos!A4796,Movimientos!D:D,$D$1)</f>
        <v>0</v>
      </c>
      <c r="E4796" s="14">
        <f>SUMIFS(Movimientos!F:F,Movimientos!B:B,Productos!A4796,Movimientos!D:D,$E$1)</f>
        <v>0</v>
      </c>
      <c r="F4796" s="17">
        <f t="shared" si="148"/>
        <v>0</v>
      </c>
      <c r="G4796" s="14">
        <v>1</v>
      </c>
      <c r="H4796" s="15" t="str">
        <f t="shared" si="149"/>
        <v>Realizar Pedido</v>
      </c>
    </row>
    <row r="4797" spans="1:8" x14ac:dyDescent="0.25">
      <c r="A4797" s="3">
        <v>7590005320133</v>
      </c>
      <c r="B4797" s="11" t="s">
        <v>4647</v>
      </c>
      <c r="C4797" s="16"/>
      <c r="D4797" s="15">
        <f>SUMIFS(Movimientos!F:F,Movimientos!B:B,Productos!A4797,Movimientos!D:D,$D$1)</f>
        <v>0</v>
      </c>
      <c r="E4797" s="14">
        <f>SUMIFS(Movimientos!F:F,Movimientos!B:B,Productos!A4797,Movimientos!D:D,$E$1)</f>
        <v>0</v>
      </c>
      <c r="F4797" s="17">
        <f t="shared" si="148"/>
        <v>0</v>
      </c>
      <c r="G4797" s="14">
        <v>1</v>
      </c>
      <c r="H4797" s="15" t="str">
        <f t="shared" si="149"/>
        <v>Realizar Pedido</v>
      </c>
    </row>
    <row r="4798" spans="1:8" x14ac:dyDescent="0.25">
      <c r="A4798" s="3">
        <v>7590005163044</v>
      </c>
      <c r="B4798" s="11" t="s">
        <v>4648</v>
      </c>
      <c r="C4798" s="16"/>
      <c r="D4798" s="15">
        <f>SUMIFS(Movimientos!F:F,Movimientos!B:B,Productos!A4798,Movimientos!D:D,$D$1)</f>
        <v>0</v>
      </c>
      <c r="E4798" s="14">
        <f>SUMIFS(Movimientos!F:F,Movimientos!B:B,Productos!A4798,Movimientos!D:D,$E$1)</f>
        <v>0</v>
      </c>
      <c r="F4798" s="17">
        <f t="shared" si="148"/>
        <v>0</v>
      </c>
      <c r="G4798" s="14">
        <v>1</v>
      </c>
      <c r="H4798" s="15" t="str">
        <f t="shared" si="149"/>
        <v>Realizar Pedido</v>
      </c>
    </row>
    <row r="4799" spans="1:8" x14ac:dyDescent="0.25">
      <c r="A4799" s="2">
        <v>7501035912786</v>
      </c>
      <c r="B4799" s="12" t="s">
        <v>4649</v>
      </c>
      <c r="C4799" s="16"/>
      <c r="D4799" s="15">
        <f>SUMIFS(Movimientos!F:F,Movimientos!B:B,Productos!A4799,Movimientos!D:D,$D$1)</f>
        <v>0</v>
      </c>
      <c r="E4799" s="14">
        <f>SUMIFS(Movimientos!F:F,Movimientos!B:B,Productos!A4799,Movimientos!D:D,$E$1)</f>
        <v>0</v>
      </c>
      <c r="F4799" s="17">
        <f t="shared" si="148"/>
        <v>0</v>
      </c>
      <c r="G4799" s="14">
        <v>1</v>
      </c>
      <c r="H4799" s="15" t="str">
        <f t="shared" si="149"/>
        <v>Realizar Pedido</v>
      </c>
    </row>
    <row r="4800" spans="1:8" x14ac:dyDescent="0.25">
      <c r="A4800" s="3">
        <v>324</v>
      </c>
      <c r="B4800" s="11" t="s">
        <v>4650</v>
      </c>
      <c r="C4800" s="16"/>
      <c r="D4800" s="15">
        <f>SUMIFS(Movimientos!F:F,Movimientos!B:B,Productos!A4800,Movimientos!D:D,$D$1)</f>
        <v>0</v>
      </c>
      <c r="E4800" s="14">
        <f>SUMIFS(Movimientos!F:F,Movimientos!B:B,Productos!A4800,Movimientos!D:D,$E$1)</f>
        <v>0</v>
      </c>
      <c r="F4800" s="17">
        <f t="shared" si="148"/>
        <v>0</v>
      </c>
      <c r="G4800" s="14">
        <v>1</v>
      </c>
      <c r="H4800" s="15" t="str">
        <f t="shared" si="149"/>
        <v>Realizar Pedido</v>
      </c>
    </row>
    <row r="4801" spans="1:8" x14ac:dyDescent="0.25">
      <c r="A4801" s="3">
        <v>7592871001581</v>
      </c>
      <c r="B4801" s="11" t="s">
        <v>4651</v>
      </c>
      <c r="C4801" s="16"/>
      <c r="D4801" s="15">
        <f>SUMIFS(Movimientos!F:F,Movimientos!B:B,Productos!A4801,Movimientos!D:D,$D$1)</f>
        <v>0</v>
      </c>
      <c r="E4801" s="14">
        <f>SUMIFS(Movimientos!F:F,Movimientos!B:B,Productos!A4801,Movimientos!D:D,$E$1)</f>
        <v>0</v>
      </c>
      <c r="F4801" s="17">
        <f t="shared" si="148"/>
        <v>0</v>
      </c>
      <c r="G4801" s="14">
        <v>1</v>
      </c>
      <c r="H4801" s="15" t="str">
        <f t="shared" si="149"/>
        <v>Realizar Pedido</v>
      </c>
    </row>
    <row r="4802" spans="1:8" x14ac:dyDescent="0.25">
      <c r="A4802" s="3">
        <v>319</v>
      </c>
      <c r="B4802" s="11" t="s">
        <v>4652</v>
      </c>
      <c r="C4802" s="16"/>
      <c r="D4802" s="15">
        <f>SUMIFS(Movimientos!F:F,Movimientos!B:B,Productos!A4802,Movimientos!D:D,$D$1)</f>
        <v>0</v>
      </c>
      <c r="E4802" s="14">
        <f>SUMIFS(Movimientos!F:F,Movimientos!B:B,Productos!A4802,Movimientos!D:D,$E$1)</f>
        <v>0</v>
      </c>
      <c r="F4802" s="17">
        <f t="shared" si="148"/>
        <v>0</v>
      </c>
      <c r="G4802" s="14">
        <v>1</v>
      </c>
      <c r="H4802" s="15" t="str">
        <f t="shared" si="149"/>
        <v>Realizar Pedido</v>
      </c>
    </row>
    <row r="4803" spans="1:8" x14ac:dyDescent="0.25">
      <c r="A4803" s="3">
        <v>7592710000478</v>
      </c>
      <c r="B4803" s="11" t="s">
        <v>4653</v>
      </c>
      <c r="C4803" s="16"/>
      <c r="D4803" s="15">
        <f>SUMIFS(Movimientos!F:F,Movimientos!B:B,Productos!A4803,Movimientos!D:D,$D$1)</f>
        <v>0</v>
      </c>
      <c r="E4803" s="14">
        <f>SUMIFS(Movimientos!F:F,Movimientos!B:B,Productos!A4803,Movimientos!D:D,$E$1)</f>
        <v>0</v>
      </c>
      <c r="F4803" s="17">
        <f t="shared" ref="F4803:F4866" si="150">D4803-E4803</f>
        <v>0</v>
      </c>
      <c r="G4803" s="14">
        <v>1</v>
      </c>
      <c r="H4803" s="15" t="str">
        <f t="shared" ref="H4803:H4866" si="151">IF(F4803&lt;G4803,"Realizar Pedido","")</f>
        <v>Realizar Pedido</v>
      </c>
    </row>
    <row r="4804" spans="1:8" x14ac:dyDescent="0.25">
      <c r="A4804" s="3">
        <v>7100314002073</v>
      </c>
      <c r="B4804" s="11" t="s">
        <v>4654</v>
      </c>
      <c r="C4804" s="16"/>
      <c r="D4804" s="15">
        <f>SUMIFS(Movimientos!F:F,Movimientos!B:B,Productos!A4804,Movimientos!D:D,$D$1)</f>
        <v>0</v>
      </c>
      <c r="E4804" s="14">
        <f>SUMIFS(Movimientos!F:F,Movimientos!B:B,Productos!A4804,Movimientos!D:D,$E$1)</f>
        <v>0</v>
      </c>
      <c r="F4804" s="17">
        <f t="shared" si="150"/>
        <v>0</v>
      </c>
      <c r="G4804" s="14">
        <v>1</v>
      </c>
      <c r="H4804" s="15" t="str">
        <f t="shared" si="151"/>
        <v>Realizar Pedido</v>
      </c>
    </row>
    <row r="4805" spans="1:8" x14ac:dyDescent="0.25">
      <c r="A4805" s="3">
        <v>7591592702005</v>
      </c>
      <c r="B4805" s="11" t="s">
        <v>4655</v>
      </c>
      <c r="C4805" s="16"/>
      <c r="D4805" s="15">
        <f>SUMIFS(Movimientos!F:F,Movimientos!B:B,Productos!A4805,Movimientos!D:D,$D$1)</f>
        <v>0</v>
      </c>
      <c r="E4805" s="14">
        <f>SUMIFS(Movimientos!F:F,Movimientos!B:B,Productos!A4805,Movimientos!D:D,$E$1)</f>
        <v>0</v>
      </c>
      <c r="F4805" s="17">
        <f t="shared" si="150"/>
        <v>0</v>
      </c>
      <c r="G4805" s="14">
        <v>1</v>
      </c>
      <c r="H4805" s="15" t="str">
        <f t="shared" si="151"/>
        <v>Realizar Pedido</v>
      </c>
    </row>
    <row r="4806" spans="1:8" x14ac:dyDescent="0.25">
      <c r="A4806" s="3">
        <v>7591592702029</v>
      </c>
      <c r="B4806" s="11" t="s">
        <v>4656</v>
      </c>
      <c r="C4806" s="16"/>
      <c r="D4806" s="15">
        <f>SUMIFS(Movimientos!F:F,Movimientos!B:B,Productos!A4806,Movimientos!D:D,$D$1)</f>
        <v>0</v>
      </c>
      <c r="E4806" s="14">
        <f>SUMIFS(Movimientos!F:F,Movimientos!B:B,Productos!A4806,Movimientos!D:D,$E$1)</f>
        <v>0</v>
      </c>
      <c r="F4806" s="17">
        <f t="shared" si="150"/>
        <v>0</v>
      </c>
      <c r="G4806" s="14">
        <v>1</v>
      </c>
      <c r="H4806" s="15" t="str">
        <f t="shared" si="151"/>
        <v>Realizar Pedido</v>
      </c>
    </row>
    <row r="4807" spans="1:8" x14ac:dyDescent="0.25">
      <c r="A4807" s="3">
        <v>7591592702043</v>
      </c>
      <c r="B4807" s="11" t="s">
        <v>4657</v>
      </c>
      <c r="C4807" s="16"/>
      <c r="D4807" s="15">
        <f>SUMIFS(Movimientos!F:F,Movimientos!B:B,Productos!A4807,Movimientos!D:D,$D$1)</f>
        <v>0</v>
      </c>
      <c r="E4807" s="14">
        <f>SUMIFS(Movimientos!F:F,Movimientos!B:B,Productos!A4807,Movimientos!D:D,$E$1)</f>
        <v>0</v>
      </c>
      <c r="F4807" s="17">
        <f t="shared" si="150"/>
        <v>0</v>
      </c>
      <c r="G4807" s="14">
        <v>1</v>
      </c>
      <c r="H4807" s="15" t="str">
        <f t="shared" si="151"/>
        <v>Realizar Pedido</v>
      </c>
    </row>
    <row r="4808" spans="1:8" x14ac:dyDescent="0.25">
      <c r="A4808" s="3">
        <v>7591592328205</v>
      </c>
      <c r="B4808" s="11" t="s">
        <v>4658</v>
      </c>
      <c r="C4808" s="16"/>
      <c r="D4808" s="15">
        <f>SUMIFS(Movimientos!F:F,Movimientos!B:B,Productos!A4808,Movimientos!D:D,$D$1)</f>
        <v>0</v>
      </c>
      <c r="E4808" s="14">
        <f>SUMIFS(Movimientos!F:F,Movimientos!B:B,Productos!A4808,Movimientos!D:D,$E$1)</f>
        <v>0</v>
      </c>
      <c r="F4808" s="17">
        <f t="shared" si="150"/>
        <v>0</v>
      </c>
      <c r="G4808" s="14">
        <v>1</v>
      </c>
      <c r="H4808" s="15" t="str">
        <f t="shared" si="151"/>
        <v>Realizar Pedido</v>
      </c>
    </row>
    <row r="4809" spans="1:8" x14ac:dyDescent="0.25">
      <c r="A4809" s="3" t="s">
        <v>4659</v>
      </c>
      <c r="B4809" s="11" t="s">
        <v>4660</v>
      </c>
      <c r="C4809" s="16"/>
      <c r="D4809" s="15">
        <f>SUMIFS(Movimientos!F:F,Movimientos!B:B,Productos!A4809,Movimientos!D:D,$D$1)</f>
        <v>0</v>
      </c>
      <c r="E4809" s="14">
        <f>SUMIFS(Movimientos!F:F,Movimientos!B:B,Productos!A4809,Movimientos!D:D,$E$1)</f>
        <v>0</v>
      </c>
      <c r="F4809" s="17">
        <f t="shared" si="150"/>
        <v>0</v>
      </c>
      <c r="G4809" s="14">
        <v>1</v>
      </c>
      <c r="H4809" s="15" t="str">
        <f t="shared" si="151"/>
        <v>Realizar Pedido</v>
      </c>
    </row>
    <row r="4810" spans="1:8" x14ac:dyDescent="0.25">
      <c r="A4810" s="3">
        <v>7591206010328</v>
      </c>
      <c r="B4810" s="11" t="s">
        <v>4661</v>
      </c>
      <c r="C4810" s="16"/>
      <c r="D4810" s="15">
        <f>SUMIFS(Movimientos!F:F,Movimientos!B:B,Productos!A4810,Movimientos!D:D,$D$1)</f>
        <v>0</v>
      </c>
      <c r="E4810" s="14">
        <f>SUMIFS(Movimientos!F:F,Movimientos!B:B,Productos!A4810,Movimientos!D:D,$E$1)</f>
        <v>0</v>
      </c>
      <c r="F4810" s="17">
        <f t="shared" si="150"/>
        <v>0</v>
      </c>
      <c r="G4810" s="14">
        <v>1</v>
      </c>
      <c r="H4810" s="15" t="str">
        <f t="shared" si="151"/>
        <v>Realizar Pedido</v>
      </c>
    </row>
    <row r="4811" spans="1:8" x14ac:dyDescent="0.25">
      <c r="A4811" s="3">
        <v>7591206001258</v>
      </c>
      <c r="B4811" s="11" t="s">
        <v>4662</v>
      </c>
      <c r="C4811" s="16"/>
      <c r="D4811" s="15">
        <f>SUMIFS(Movimientos!F:F,Movimientos!B:B,Productos!A4811,Movimientos!D:D,$D$1)</f>
        <v>0</v>
      </c>
      <c r="E4811" s="14">
        <f>SUMIFS(Movimientos!F:F,Movimientos!B:B,Productos!A4811,Movimientos!D:D,$E$1)</f>
        <v>0</v>
      </c>
      <c r="F4811" s="17">
        <f t="shared" si="150"/>
        <v>0</v>
      </c>
      <c r="G4811" s="14">
        <v>1</v>
      </c>
      <c r="H4811" s="15" t="str">
        <f t="shared" si="151"/>
        <v>Realizar Pedido</v>
      </c>
    </row>
    <row r="4812" spans="1:8" x14ac:dyDescent="0.25">
      <c r="A4812" s="2">
        <v>7591206000381</v>
      </c>
      <c r="B4812" s="12" t="s">
        <v>4663</v>
      </c>
      <c r="C4812" s="16"/>
      <c r="D4812" s="15">
        <f>SUMIFS(Movimientos!F:F,Movimientos!B:B,Productos!A4812,Movimientos!D:D,$D$1)</f>
        <v>0</v>
      </c>
      <c r="E4812" s="14">
        <f>SUMIFS(Movimientos!F:F,Movimientos!B:B,Productos!A4812,Movimientos!D:D,$E$1)</f>
        <v>0</v>
      </c>
      <c r="F4812" s="17">
        <f t="shared" si="150"/>
        <v>0</v>
      </c>
      <c r="G4812" s="14">
        <v>1</v>
      </c>
      <c r="H4812" s="15" t="str">
        <f t="shared" si="151"/>
        <v>Realizar Pedido</v>
      </c>
    </row>
    <row r="4813" spans="1:8" x14ac:dyDescent="0.25">
      <c r="A4813" s="3">
        <v>7591206007403</v>
      </c>
      <c r="B4813" s="11" t="s">
        <v>4664</v>
      </c>
      <c r="C4813" s="16"/>
      <c r="D4813" s="15">
        <f>SUMIFS(Movimientos!F:F,Movimientos!B:B,Productos!A4813,Movimientos!D:D,$D$1)</f>
        <v>0</v>
      </c>
      <c r="E4813" s="14">
        <f>SUMIFS(Movimientos!F:F,Movimientos!B:B,Productos!A4813,Movimientos!D:D,$E$1)</f>
        <v>0</v>
      </c>
      <c r="F4813" s="17">
        <f t="shared" si="150"/>
        <v>0</v>
      </c>
      <c r="G4813" s="14">
        <v>1</v>
      </c>
      <c r="H4813" s="15" t="str">
        <f t="shared" si="151"/>
        <v>Realizar Pedido</v>
      </c>
    </row>
    <row r="4814" spans="1:8" x14ac:dyDescent="0.25">
      <c r="A4814" s="3">
        <v>7591206007397</v>
      </c>
      <c r="B4814" s="11" t="s">
        <v>4665</v>
      </c>
      <c r="C4814" s="16"/>
      <c r="D4814" s="15">
        <f>SUMIFS(Movimientos!F:F,Movimientos!B:B,Productos!A4814,Movimientos!D:D,$D$1)</f>
        <v>0</v>
      </c>
      <c r="E4814" s="14">
        <f>SUMIFS(Movimientos!F:F,Movimientos!B:B,Productos!A4814,Movimientos!D:D,$E$1)</f>
        <v>0</v>
      </c>
      <c r="F4814" s="17">
        <f t="shared" si="150"/>
        <v>0</v>
      </c>
      <c r="G4814" s="14">
        <v>1</v>
      </c>
      <c r="H4814" s="15" t="str">
        <f t="shared" si="151"/>
        <v>Realizar Pedido</v>
      </c>
    </row>
    <row r="4815" spans="1:8" x14ac:dyDescent="0.25">
      <c r="A4815" s="3">
        <v>7591206002194</v>
      </c>
      <c r="B4815" s="11" t="s">
        <v>4666</v>
      </c>
      <c r="C4815" s="16"/>
      <c r="D4815" s="15">
        <f>SUMIFS(Movimientos!F:F,Movimientos!B:B,Productos!A4815,Movimientos!D:D,$D$1)</f>
        <v>0</v>
      </c>
      <c r="E4815" s="14">
        <f>SUMIFS(Movimientos!F:F,Movimientos!B:B,Productos!A4815,Movimientos!D:D,$E$1)</f>
        <v>0</v>
      </c>
      <c r="F4815" s="17">
        <f t="shared" si="150"/>
        <v>0</v>
      </c>
      <c r="G4815" s="14">
        <v>1</v>
      </c>
      <c r="H4815" s="15" t="str">
        <f t="shared" si="151"/>
        <v>Realizar Pedido</v>
      </c>
    </row>
    <row r="4816" spans="1:8" x14ac:dyDescent="0.25">
      <c r="A4816" s="3">
        <v>7591206113326</v>
      </c>
      <c r="B4816" s="11" t="s">
        <v>4667</v>
      </c>
      <c r="C4816" s="16"/>
      <c r="D4816" s="15">
        <f>SUMIFS(Movimientos!F:F,Movimientos!B:B,Productos!A4816,Movimientos!D:D,$D$1)</f>
        <v>0</v>
      </c>
      <c r="E4816" s="14">
        <f>SUMIFS(Movimientos!F:F,Movimientos!B:B,Productos!A4816,Movimientos!D:D,$E$1)</f>
        <v>0</v>
      </c>
      <c r="F4816" s="17">
        <f t="shared" si="150"/>
        <v>0</v>
      </c>
      <c r="G4816" s="14">
        <v>1</v>
      </c>
      <c r="H4816" s="15" t="str">
        <f t="shared" si="151"/>
        <v>Realizar Pedido</v>
      </c>
    </row>
    <row r="4817" spans="1:8" x14ac:dyDescent="0.25">
      <c r="A4817" s="3">
        <v>7591206010854</v>
      </c>
      <c r="B4817" s="11" t="s">
        <v>4668</v>
      </c>
      <c r="C4817" s="16"/>
      <c r="D4817" s="15">
        <f>SUMIFS(Movimientos!F:F,Movimientos!B:B,Productos!A4817,Movimientos!D:D,$D$1)</f>
        <v>0</v>
      </c>
      <c r="E4817" s="14">
        <f>SUMIFS(Movimientos!F:F,Movimientos!B:B,Productos!A4817,Movimientos!D:D,$E$1)</f>
        <v>0</v>
      </c>
      <c r="F4817" s="17">
        <f t="shared" si="150"/>
        <v>0</v>
      </c>
      <c r="G4817" s="14">
        <v>1</v>
      </c>
      <c r="H4817" s="15" t="str">
        <f t="shared" si="151"/>
        <v>Realizar Pedido</v>
      </c>
    </row>
    <row r="4818" spans="1:8" x14ac:dyDescent="0.25">
      <c r="A4818" s="3">
        <v>7591206003580</v>
      </c>
      <c r="B4818" s="11" t="s">
        <v>4669</v>
      </c>
      <c r="C4818" s="16"/>
      <c r="D4818" s="15">
        <f>SUMIFS(Movimientos!F:F,Movimientos!B:B,Productos!A4818,Movimientos!D:D,$D$1)</f>
        <v>0</v>
      </c>
      <c r="E4818" s="14">
        <f>SUMIFS(Movimientos!F:F,Movimientos!B:B,Productos!A4818,Movimientos!D:D,$E$1)</f>
        <v>0</v>
      </c>
      <c r="F4818" s="17">
        <f t="shared" si="150"/>
        <v>0</v>
      </c>
      <c r="G4818" s="14">
        <v>1</v>
      </c>
      <c r="H4818" s="15" t="str">
        <f t="shared" si="151"/>
        <v>Realizar Pedido</v>
      </c>
    </row>
    <row r="4819" spans="1:8" x14ac:dyDescent="0.25">
      <c r="A4819" s="3">
        <v>7896058510553</v>
      </c>
      <c r="B4819" s="11" t="s">
        <v>4669</v>
      </c>
      <c r="C4819" s="16"/>
      <c r="D4819" s="15">
        <f>SUMIFS(Movimientos!F:F,Movimientos!B:B,Productos!A4819,Movimientos!D:D,$D$1)</f>
        <v>0</v>
      </c>
      <c r="E4819" s="14">
        <f>SUMIFS(Movimientos!F:F,Movimientos!B:B,Productos!A4819,Movimientos!D:D,$E$1)</f>
        <v>0</v>
      </c>
      <c r="F4819" s="17">
        <f t="shared" si="150"/>
        <v>0</v>
      </c>
      <c r="G4819" s="14">
        <v>1</v>
      </c>
      <c r="H4819" s="15" t="str">
        <f t="shared" si="151"/>
        <v>Realizar Pedido</v>
      </c>
    </row>
    <row r="4820" spans="1:8" x14ac:dyDescent="0.25">
      <c r="A4820" s="3">
        <v>7591206007151</v>
      </c>
      <c r="B4820" s="11" t="s">
        <v>4670</v>
      </c>
      <c r="C4820" s="16"/>
      <c r="D4820" s="15">
        <f>SUMIFS(Movimientos!F:F,Movimientos!B:B,Productos!A4820,Movimientos!D:D,$D$1)</f>
        <v>0</v>
      </c>
      <c r="E4820" s="14">
        <f>SUMIFS(Movimientos!F:F,Movimientos!B:B,Productos!A4820,Movimientos!D:D,$E$1)</f>
        <v>0</v>
      </c>
      <c r="F4820" s="17">
        <f t="shared" si="150"/>
        <v>0</v>
      </c>
      <c r="G4820" s="14">
        <v>1</v>
      </c>
      <c r="H4820" s="15" t="str">
        <f t="shared" si="151"/>
        <v>Realizar Pedido</v>
      </c>
    </row>
    <row r="4821" spans="1:8" x14ac:dyDescent="0.25">
      <c r="A4821" s="3">
        <v>7591206000893</v>
      </c>
      <c r="B4821" s="11" t="s">
        <v>4671</v>
      </c>
      <c r="C4821" s="16"/>
      <c r="D4821" s="15">
        <f>SUMIFS(Movimientos!F:F,Movimientos!B:B,Productos!A4821,Movimientos!D:D,$D$1)</f>
        <v>0</v>
      </c>
      <c r="E4821" s="14">
        <f>SUMIFS(Movimientos!F:F,Movimientos!B:B,Productos!A4821,Movimientos!D:D,$E$1)</f>
        <v>0</v>
      </c>
      <c r="F4821" s="17">
        <f t="shared" si="150"/>
        <v>0</v>
      </c>
      <c r="G4821" s="14">
        <v>1</v>
      </c>
      <c r="H4821" s="15" t="str">
        <f t="shared" si="151"/>
        <v>Realizar Pedido</v>
      </c>
    </row>
    <row r="4822" spans="1:8" x14ac:dyDescent="0.25">
      <c r="A4822" s="3">
        <v>7591206007113</v>
      </c>
      <c r="B4822" s="11" t="s">
        <v>4672</v>
      </c>
      <c r="C4822" s="16"/>
      <c r="D4822" s="15">
        <f>SUMIFS(Movimientos!F:F,Movimientos!B:B,Productos!A4822,Movimientos!D:D,$D$1)</f>
        <v>0</v>
      </c>
      <c r="E4822" s="14">
        <f>SUMIFS(Movimientos!F:F,Movimientos!B:B,Productos!A4822,Movimientos!D:D,$E$1)</f>
        <v>0</v>
      </c>
      <c r="F4822" s="17">
        <f t="shared" si="150"/>
        <v>0</v>
      </c>
      <c r="G4822" s="14">
        <v>1</v>
      </c>
      <c r="H4822" s="15" t="str">
        <f t="shared" si="151"/>
        <v>Realizar Pedido</v>
      </c>
    </row>
    <row r="4823" spans="1:8" x14ac:dyDescent="0.25">
      <c r="A4823" s="3">
        <v>7591206114699</v>
      </c>
      <c r="B4823" s="11" t="s">
        <v>4673</v>
      </c>
      <c r="C4823" s="16"/>
      <c r="D4823" s="15">
        <f>SUMIFS(Movimientos!F:F,Movimientos!B:B,Productos!A4823,Movimientos!D:D,$D$1)</f>
        <v>0</v>
      </c>
      <c r="E4823" s="14">
        <f>SUMIFS(Movimientos!F:F,Movimientos!B:B,Productos!A4823,Movimientos!D:D,$E$1)</f>
        <v>0</v>
      </c>
      <c r="F4823" s="17">
        <f t="shared" si="150"/>
        <v>0</v>
      </c>
      <c r="G4823" s="14">
        <v>1</v>
      </c>
      <c r="H4823" s="15" t="str">
        <f t="shared" si="151"/>
        <v>Realizar Pedido</v>
      </c>
    </row>
    <row r="4824" spans="1:8" x14ac:dyDescent="0.25">
      <c r="A4824" s="3">
        <v>7591206114705</v>
      </c>
      <c r="B4824" s="11" t="s">
        <v>4673</v>
      </c>
      <c r="C4824" s="16"/>
      <c r="D4824" s="15">
        <f>SUMIFS(Movimientos!F:F,Movimientos!B:B,Productos!A4824,Movimientos!D:D,$D$1)</f>
        <v>0</v>
      </c>
      <c r="E4824" s="14">
        <f>SUMIFS(Movimientos!F:F,Movimientos!B:B,Productos!A4824,Movimientos!D:D,$E$1)</f>
        <v>0</v>
      </c>
      <c r="F4824" s="17">
        <f t="shared" si="150"/>
        <v>0</v>
      </c>
      <c r="G4824" s="14">
        <v>1</v>
      </c>
      <c r="H4824" s="15" t="str">
        <f t="shared" si="151"/>
        <v>Realizar Pedido</v>
      </c>
    </row>
    <row r="4825" spans="1:8" x14ac:dyDescent="0.25">
      <c r="A4825" s="3">
        <v>7591206114194</v>
      </c>
      <c r="B4825" s="11" t="s">
        <v>4674</v>
      </c>
      <c r="C4825" s="16"/>
      <c r="D4825" s="15">
        <f>SUMIFS(Movimientos!F:F,Movimientos!B:B,Productos!A4825,Movimientos!D:D,$D$1)</f>
        <v>0</v>
      </c>
      <c r="E4825" s="14">
        <f>SUMIFS(Movimientos!F:F,Movimientos!B:B,Productos!A4825,Movimientos!D:D,$E$1)</f>
        <v>0</v>
      </c>
      <c r="F4825" s="17">
        <f t="shared" si="150"/>
        <v>0</v>
      </c>
      <c r="G4825" s="14">
        <v>1</v>
      </c>
      <c r="H4825" s="15" t="str">
        <f t="shared" si="151"/>
        <v>Realizar Pedido</v>
      </c>
    </row>
    <row r="4826" spans="1:8" x14ac:dyDescent="0.25">
      <c r="A4826" s="3">
        <v>7591206114187</v>
      </c>
      <c r="B4826" s="11" t="s">
        <v>4675</v>
      </c>
      <c r="C4826" s="16"/>
      <c r="D4826" s="15">
        <f>SUMIFS(Movimientos!F:F,Movimientos!B:B,Productos!A4826,Movimientos!D:D,$D$1)</f>
        <v>0</v>
      </c>
      <c r="E4826" s="14">
        <f>SUMIFS(Movimientos!F:F,Movimientos!B:B,Productos!A4826,Movimientos!D:D,$E$1)</f>
        <v>0</v>
      </c>
      <c r="F4826" s="17">
        <f t="shared" si="150"/>
        <v>0</v>
      </c>
      <c r="G4826" s="14">
        <v>1</v>
      </c>
      <c r="H4826" s="15" t="str">
        <f t="shared" si="151"/>
        <v>Realizar Pedido</v>
      </c>
    </row>
    <row r="4827" spans="1:8" x14ac:dyDescent="0.25">
      <c r="A4827" s="3">
        <v>7591206003566</v>
      </c>
      <c r="B4827" s="11" t="s">
        <v>4676</v>
      </c>
      <c r="C4827" s="16"/>
      <c r="D4827" s="15">
        <f>SUMIFS(Movimientos!F:F,Movimientos!B:B,Productos!A4827,Movimientos!D:D,$D$1)</f>
        <v>0</v>
      </c>
      <c r="E4827" s="14">
        <f>SUMIFS(Movimientos!F:F,Movimientos!B:B,Productos!A4827,Movimientos!D:D,$E$1)</f>
        <v>0</v>
      </c>
      <c r="F4827" s="17">
        <f t="shared" si="150"/>
        <v>0</v>
      </c>
      <c r="G4827" s="14">
        <v>1</v>
      </c>
      <c r="H4827" s="15" t="str">
        <f t="shared" si="151"/>
        <v>Realizar Pedido</v>
      </c>
    </row>
    <row r="4828" spans="1:8" x14ac:dyDescent="0.25">
      <c r="A4828" s="3">
        <v>7591206007120</v>
      </c>
      <c r="B4828" s="11" t="s">
        <v>4677</v>
      </c>
      <c r="C4828" s="16"/>
      <c r="D4828" s="15">
        <f>SUMIFS(Movimientos!F:F,Movimientos!B:B,Productos!A4828,Movimientos!D:D,$D$1)</f>
        <v>0</v>
      </c>
      <c r="E4828" s="14">
        <f>SUMIFS(Movimientos!F:F,Movimientos!B:B,Productos!A4828,Movimientos!D:D,$E$1)</f>
        <v>0</v>
      </c>
      <c r="F4828" s="17">
        <f t="shared" si="150"/>
        <v>0</v>
      </c>
      <c r="G4828" s="14">
        <v>1</v>
      </c>
      <c r="H4828" s="15" t="str">
        <f t="shared" si="151"/>
        <v>Realizar Pedido</v>
      </c>
    </row>
    <row r="4829" spans="1:8" x14ac:dyDescent="0.25">
      <c r="A4829" s="3">
        <v>7591206114675</v>
      </c>
      <c r="B4829" s="11" t="s">
        <v>4678</v>
      </c>
      <c r="C4829" s="16"/>
      <c r="D4829" s="15">
        <f>SUMIFS(Movimientos!F:F,Movimientos!B:B,Productos!A4829,Movimientos!D:D,$D$1)</f>
        <v>0</v>
      </c>
      <c r="E4829" s="14">
        <f>SUMIFS(Movimientos!F:F,Movimientos!B:B,Productos!A4829,Movimientos!D:D,$E$1)</f>
        <v>0</v>
      </c>
      <c r="F4829" s="17">
        <f t="shared" si="150"/>
        <v>0</v>
      </c>
      <c r="G4829" s="14">
        <v>1</v>
      </c>
      <c r="H4829" s="15" t="str">
        <f t="shared" si="151"/>
        <v>Realizar Pedido</v>
      </c>
    </row>
    <row r="4830" spans="1:8" x14ac:dyDescent="0.25">
      <c r="A4830" s="3">
        <v>7591206114668</v>
      </c>
      <c r="B4830" s="11" t="s">
        <v>4679</v>
      </c>
      <c r="C4830" s="16"/>
      <c r="D4830" s="15">
        <f>SUMIFS(Movimientos!F:F,Movimientos!B:B,Productos!A4830,Movimientos!D:D,$D$1)</f>
        <v>0</v>
      </c>
      <c r="E4830" s="14">
        <f>SUMIFS(Movimientos!F:F,Movimientos!B:B,Productos!A4830,Movimientos!D:D,$E$1)</f>
        <v>0</v>
      </c>
      <c r="F4830" s="17">
        <f t="shared" si="150"/>
        <v>0</v>
      </c>
      <c r="G4830" s="14">
        <v>1</v>
      </c>
      <c r="H4830" s="15" t="str">
        <f t="shared" si="151"/>
        <v>Realizar Pedido</v>
      </c>
    </row>
    <row r="4831" spans="1:8" x14ac:dyDescent="0.25">
      <c r="A4831" s="3">
        <v>7591206114682</v>
      </c>
      <c r="B4831" s="11" t="s">
        <v>4680</v>
      </c>
      <c r="C4831" s="16"/>
      <c r="D4831" s="15">
        <f>SUMIFS(Movimientos!F:F,Movimientos!B:B,Productos!A4831,Movimientos!D:D,$D$1)</f>
        <v>0</v>
      </c>
      <c r="E4831" s="14">
        <f>SUMIFS(Movimientos!F:F,Movimientos!B:B,Productos!A4831,Movimientos!D:D,$E$1)</f>
        <v>0</v>
      </c>
      <c r="F4831" s="17">
        <f t="shared" si="150"/>
        <v>0</v>
      </c>
      <c r="G4831" s="14">
        <v>1</v>
      </c>
      <c r="H4831" s="15" t="str">
        <f t="shared" si="151"/>
        <v>Realizar Pedido</v>
      </c>
    </row>
    <row r="4832" spans="1:8" x14ac:dyDescent="0.25">
      <c r="A4832" s="3">
        <v>300093548053</v>
      </c>
      <c r="B4832" s="11" t="s">
        <v>4681</v>
      </c>
      <c r="C4832" s="16"/>
      <c r="D4832" s="15">
        <f>SUMIFS(Movimientos!F:F,Movimientos!B:B,Productos!A4832,Movimientos!D:D,$D$1)</f>
        <v>0</v>
      </c>
      <c r="E4832" s="14">
        <f>SUMIFS(Movimientos!F:F,Movimientos!B:B,Productos!A4832,Movimientos!D:D,$E$1)</f>
        <v>0</v>
      </c>
      <c r="F4832" s="17">
        <f t="shared" si="150"/>
        <v>0</v>
      </c>
      <c r="G4832" s="14">
        <v>1</v>
      </c>
      <c r="H4832" s="15" t="str">
        <f t="shared" si="151"/>
        <v>Realizar Pedido</v>
      </c>
    </row>
    <row r="4833" spans="1:8" x14ac:dyDescent="0.25">
      <c r="A4833" s="3" t="s">
        <v>4682</v>
      </c>
      <c r="B4833" s="11" t="s">
        <v>4683</v>
      </c>
      <c r="C4833" s="16"/>
      <c r="D4833" s="15">
        <f>SUMIFS(Movimientos!F:F,Movimientos!B:B,Productos!A4833,Movimientos!D:D,$D$1)</f>
        <v>0</v>
      </c>
      <c r="E4833" s="14">
        <f>SUMIFS(Movimientos!F:F,Movimientos!B:B,Productos!A4833,Movimientos!D:D,$E$1)</f>
        <v>0</v>
      </c>
      <c r="F4833" s="17">
        <f t="shared" si="150"/>
        <v>0</v>
      </c>
      <c r="G4833" s="14">
        <v>1</v>
      </c>
      <c r="H4833" s="15" t="str">
        <f t="shared" si="151"/>
        <v>Realizar Pedido</v>
      </c>
    </row>
    <row r="4834" spans="1:8" x14ac:dyDescent="0.25">
      <c r="A4834" s="2">
        <v>7591257004529</v>
      </c>
      <c r="B4834" s="12" t="s">
        <v>4684</v>
      </c>
      <c r="C4834" s="16"/>
      <c r="D4834" s="15">
        <f>SUMIFS(Movimientos!F:F,Movimientos!B:B,Productos!A4834,Movimientos!D:D,$D$1)</f>
        <v>0</v>
      </c>
      <c r="E4834" s="14">
        <f>SUMIFS(Movimientos!F:F,Movimientos!B:B,Productos!A4834,Movimientos!D:D,$E$1)</f>
        <v>0</v>
      </c>
      <c r="F4834" s="17">
        <f t="shared" si="150"/>
        <v>0</v>
      </c>
      <c r="G4834" s="14">
        <v>1</v>
      </c>
      <c r="H4834" s="15" t="str">
        <f t="shared" si="151"/>
        <v>Realizar Pedido</v>
      </c>
    </row>
    <row r="4835" spans="1:8" x14ac:dyDescent="0.25">
      <c r="A4835" s="3">
        <v>7702626202617</v>
      </c>
      <c r="B4835" s="11" t="s">
        <v>4685</v>
      </c>
      <c r="C4835" s="16"/>
      <c r="D4835" s="15">
        <f>SUMIFS(Movimientos!F:F,Movimientos!B:B,Productos!A4835,Movimientos!D:D,$D$1)</f>
        <v>0</v>
      </c>
      <c r="E4835" s="14">
        <f>SUMIFS(Movimientos!F:F,Movimientos!B:B,Productos!A4835,Movimientos!D:D,$E$1)</f>
        <v>0</v>
      </c>
      <c r="F4835" s="17">
        <f t="shared" si="150"/>
        <v>0</v>
      </c>
      <c r="G4835" s="14">
        <v>1</v>
      </c>
      <c r="H4835" s="15" t="str">
        <f t="shared" si="151"/>
        <v>Realizar Pedido</v>
      </c>
    </row>
    <row r="4836" spans="1:8" x14ac:dyDescent="0.25">
      <c r="A4836" s="3">
        <v>7702626202600</v>
      </c>
      <c r="B4836" s="11" t="s">
        <v>4686</v>
      </c>
      <c r="C4836" s="16"/>
      <c r="D4836" s="15">
        <f>SUMIFS(Movimientos!F:F,Movimientos!B:B,Productos!A4836,Movimientos!D:D,$D$1)</f>
        <v>0</v>
      </c>
      <c r="E4836" s="14">
        <f>SUMIFS(Movimientos!F:F,Movimientos!B:B,Productos!A4836,Movimientos!D:D,$E$1)</f>
        <v>0</v>
      </c>
      <c r="F4836" s="17">
        <f t="shared" si="150"/>
        <v>0</v>
      </c>
      <c r="G4836" s="14">
        <v>1</v>
      </c>
      <c r="H4836" s="15" t="str">
        <f t="shared" si="151"/>
        <v>Realizar Pedido</v>
      </c>
    </row>
    <row r="4837" spans="1:8" x14ac:dyDescent="0.25">
      <c r="A4837" s="3">
        <v>7702626104003</v>
      </c>
      <c r="B4837" s="11" t="s">
        <v>4687</v>
      </c>
      <c r="C4837" s="16"/>
      <c r="D4837" s="15">
        <f>SUMIFS(Movimientos!F:F,Movimientos!B:B,Productos!A4837,Movimientos!D:D,$D$1)</f>
        <v>0</v>
      </c>
      <c r="E4837" s="14">
        <f>SUMIFS(Movimientos!F:F,Movimientos!B:B,Productos!A4837,Movimientos!D:D,$E$1)</f>
        <v>0</v>
      </c>
      <c r="F4837" s="17">
        <f t="shared" si="150"/>
        <v>0</v>
      </c>
      <c r="G4837" s="14">
        <v>1</v>
      </c>
      <c r="H4837" s="15" t="str">
        <f t="shared" si="151"/>
        <v>Realizar Pedido</v>
      </c>
    </row>
    <row r="4838" spans="1:8" x14ac:dyDescent="0.25">
      <c r="A4838" s="3">
        <v>8014966230953</v>
      </c>
      <c r="B4838" s="11" t="s">
        <v>4688</v>
      </c>
      <c r="C4838" s="16"/>
      <c r="D4838" s="15">
        <f>SUMIFS(Movimientos!F:F,Movimientos!B:B,Productos!A4838,Movimientos!D:D,$D$1)</f>
        <v>0</v>
      </c>
      <c r="E4838" s="14">
        <f>SUMIFS(Movimientos!F:F,Movimientos!B:B,Productos!A4838,Movimientos!D:D,$E$1)</f>
        <v>0</v>
      </c>
      <c r="F4838" s="17">
        <f t="shared" si="150"/>
        <v>0</v>
      </c>
      <c r="G4838" s="14">
        <v>1</v>
      </c>
      <c r="H4838" s="15" t="str">
        <f t="shared" si="151"/>
        <v>Realizar Pedido</v>
      </c>
    </row>
    <row r="4839" spans="1:8" x14ac:dyDescent="0.25">
      <c r="A4839" s="3">
        <v>8013</v>
      </c>
      <c r="B4839" s="11" t="s">
        <v>4688</v>
      </c>
      <c r="C4839" s="16"/>
      <c r="D4839" s="15">
        <f>SUMIFS(Movimientos!F:F,Movimientos!B:B,Productos!A4839,Movimientos!D:D,$D$1)</f>
        <v>0</v>
      </c>
      <c r="E4839" s="14">
        <f>SUMIFS(Movimientos!F:F,Movimientos!B:B,Productos!A4839,Movimientos!D:D,$E$1)</f>
        <v>0</v>
      </c>
      <c r="F4839" s="17">
        <f t="shared" si="150"/>
        <v>0</v>
      </c>
      <c r="G4839" s="14">
        <v>1</v>
      </c>
      <c r="H4839" s="15" t="str">
        <f t="shared" si="151"/>
        <v>Realizar Pedido</v>
      </c>
    </row>
    <row r="4840" spans="1:8" x14ac:dyDescent="0.25">
      <c r="A4840" s="3">
        <v>728417616033</v>
      </c>
      <c r="B4840" s="11" t="s">
        <v>4689</v>
      </c>
      <c r="C4840" s="16"/>
      <c r="D4840" s="15">
        <f>SUMIFS(Movimientos!F:F,Movimientos!B:B,Productos!A4840,Movimientos!D:D,$D$1)</f>
        <v>0</v>
      </c>
      <c r="E4840" s="14">
        <f>SUMIFS(Movimientos!F:F,Movimientos!B:B,Productos!A4840,Movimientos!D:D,$E$1)</f>
        <v>0</v>
      </c>
      <c r="F4840" s="17">
        <f t="shared" si="150"/>
        <v>0</v>
      </c>
      <c r="G4840" s="14">
        <v>1</v>
      </c>
      <c r="H4840" s="15" t="str">
        <f t="shared" si="151"/>
        <v>Realizar Pedido</v>
      </c>
    </row>
    <row r="4841" spans="1:8" x14ac:dyDescent="0.25">
      <c r="A4841" s="3">
        <v>728417618068</v>
      </c>
      <c r="B4841" s="11" t="s">
        <v>4690</v>
      </c>
      <c r="C4841" s="16"/>
      <c r="D4841" s="15">
        <f>SUMIFS(Movimientos!F:F,Movimientos!B:B,Productos!A4841,Movimientos!D:D,$D$1)</f>
        <v>0</v>
      </c>
      <c r="E4841" s="14">
        <f>SUMIFS(Movimientos!F:F,Movimientos!B:B,Productos!A4841,Movimientos!D:D,$E$1)</f>
        <v>0</v>
      </c>
      <c r="F4841" s="17">
        <f t="shared" si="150"/>
        <v>0</v>
      </c>
      <c r="G4841" s="14">
        <v>1</v>
      </c>
      <c r="H4841" s="15" t="str">
        <f t="shared" si="151"/>
        <v>Realizar Pedido</v>
      </c>
    </row>
    <row r="4842" spans="1:8" x14ac:dyDescent="0.25">
      <c r="A4842" s="3">
        <v>728417618051</v>
      </c>
      <c r="B4842" s="11" t="s">
        <v>4691</v>
      </c>
      <c r="C4842" s="16"/>
      <c r="D4842" s="15">
        <f>SUMIFS(Movimientos!F:F,Movimientos!B:B,Productos!A4842,Movimientos!D:D,$D$1)</f>
        <v>0</v>
      </c>
      <c r="E4842" s="14">
        <f>SUMIFS(Movimientos!F:F,Movimientos!B:B,Productos!A4842,Movimientos!D:D,$E$1)</f>
        <v>0</v>
      </c>
      <c r="F4842" s="17">
        <f t="shared" si="150"/>
        <v>0</v>
      </c>
      <c r="G4842" s="14">
        <v>1</v>
      </c>
      <c r="H4842" s="15" t="str">
        <f t="shared" si="151"/>
        <v>Realizar Pedido</v>
      </c>
    </row>
    <row r="4843" spans="1:8" x14ac:dyDescent="0.25">
      <c r="A4843" s="3">
        <v>72841761792</v>
      </c>
      <c r="B4843" s="11" t="s">
        <v>4692</v>
      </c>
      <c r="C4843" s="16"/>
      <c r="D4843" s="15">
        <f>SUMIFS(Movimientos!F:F,Movimientos!B:B,Productos!A4843,Movimientos!D:D,$D$1)</f>
        <v>0</v>
      </c>
      <c r="E4843" s="14">
        <f>SUMIFS(Movimientos!F:F,Movimientos!B:B,Productos!A4843,Movimientos!D:D,$E$1)</f>
        <v>0</v>
      </c>
      <c r="F4843" s="17">
        <f t="shared" si="150"/>
        <v>0</v>
      </c>
      <c r="G4843" s="14">
        <v>1</v>
      </c>
      <c r="H4843" s="15" t="str">
        <f t="shared" si="151"/>
        <v>Realizar Pedido</v>
      </c>
    </row>
    <row r="4844" spans="1:8" x14ac:dyDescent="0.25">
      <c r="A4844" s="3">
        <v>728417623239</v>
      </c>
      <c r="B4844" s="11" t="s">
        <v>4693</v>
      </c>
      <c r="C4844" s="16"/>
      <c r="D4844" s="15">
        <f>SUMIFS(Movimientos!F:F,Movimientos!B:B,Productos!A4844,Movimientos!D:D,$D$1)</f>
        <v>0</v>
      </c>
      <c r="E4844" s="14">
        <f>SUMIFS(Movimientos!F:F,Movimientos!B:B,Productos!A4844,Movimientos!D:D,$E$1)</f>
        <v>0</v>
      </c>
      <c r="F4844" s="17">
        <f t="shared" si="150"/>
        <v>0</v>
      </c>
      <c r="G4844" s="14">
        <v>1</v>
      </c>
      <c r="H4844" s="15" t="str">
        <f t="shared" si="151"/>
        <v>Realizar Pedido</v>
      </c>
    </row>
    <row r="4845" spans="1:8" x14ac:dyDescent="0.25">
      <c r="A4845" s="3">
        <v>7591061501054</v>
      </c>
      <c r="B4845" s="11" t="s">
        <v>4694</v>
      </c>
      <c r="C4845" s="16"/>
      <c r="D4845" s="15">
        <f>SUMIFS(Movimientos!F:F,Movimientos!B:B,Productos!A4845,Movimientos!D:D,$D$1)</f>
        <v>0</v>
      </c>
      <c r="E4845" s="14">
        <f>SUMIFS(Movimientos!F:F,Movimientos!B:B,Productos!A4845,Movimientos!D:D,$E$1)</f>
        <v>0</v>
      </c>
      <c r="F4845" s="17">
        <f t="shared" si="150"/>
        <v>0</v>
      </c>
      <c r="G4845" s="14">
        <v>1</v>
      </c>
      <c r="H4845" s="15" t="str">
        <f t="shared" si="151"/>
        <v>Realizar Pedido</v>
      </c>
    </row>
    <row r="4846" spans="1:8" x14ac:dyDescent="0.25">
      <c r="A4846" s="3">
        <v>7591061647097</v>
      </c>
      <c r="B4846" s="11" t="s">
        <v>4695</v>
      </c>
      <c r="C4846" s="16"/>
      <c r="D4846" s="15">
        <f>SUMIFS(Movimientos!F:F,Movimientos!B:B,Productos!A4846,Movimientos!D:D,$D$1)</f>
        <v>0</v>
      </c>
      <c r="E4846" s="14">
        <f>SUMIFS(Movimientos!F:F,Movimientos!B:B,Productos!A4846,Movimientos!D:D,$E$1)</f>
        <v>0</v>
      </c>
      <c r="F4846" s="17">
        <f t="shared" si="150"/>
        <v>0</v>
      </c>
      <c r="G4846" s="14">
        <v>1</v>
      </c>
      <c r="H4846" s="15" t="str">
        <f t="shared" si="151"/>
        <v>Realizar Pedido</v>
      </c>
    </row>
    <row r="4847" spans="1:8" x14ac:dyDescent="0.25">
      <c r="A4847" s="3">
        <v>7591061501153</v>
      </c>
      <c r="B4847" s="11" t="s">
        <v>4696</v>
      </c>
      <c r="C4847" s="16"/>
      <c r="D4847" s="15">
        <f>SUMIFS(Movimientos!F:F,Movimientos!B:B,Productos!A4847,Movimientos!D:D,$D$1)</f>
        <v>0</v>
      </c>
      <c r="E4847" s="14">
        <f>SUMIFS(Movimientos!F:F,Movimientos!B:B,Productos!A4847,Movimientos!D:D,$E$1)</f>
        <v>0</v>
      </c>
      <c r="F4847" s="17">
        <f t="shared" si="150"/>
        <v>0</v>
      </c>
      <c r="G4847" s="14">
        <v>1</v>
      </c>
      <c r="H4847" s="15" t="str">
        <f t="shared" si="151"/>
        <v>Realizar Pedido</v>
      </c>
    </row>
    <row r="4848" spans="1:8" x14ac:dyDescent="0.25">
      <c r="A4848" s="3">
        <v>7591061647394</v>
      </c>
      <c r="B4848" s="11" t="s">
        <v>4697</v>
      </c>
      <c r="C4848" s="16"/>
      <c r="D4848" s="15">
        <f>SUMIFS(Movimientos!F:F,Movimientos!B:B,Productos!A4848,Movimientos!D:D,$D$1)</f>
        <v>0</v>
      </c>
      <c r="E4848" s="14">
        <f>SUMIFS(Movimientos!F:F,Movimientos!B:B,Productos!A4848,Movimientos!D:D,$E$1)</f>
        <v>0</v>
      </c>
      <c r="F4848" s="17">
        <f t="shared" si="150"/>
        <v>0</v>
      </c>
      <c r="G4848" s="14">
        <v>1</v>
      </c>
      <c r="H4848" s="15" t="str">
        <f t="shared" si="151"/>
        <v>Realizar Pedido</v>
      </c>
    </row>
    <row r="4849" spans="1:8" x14ac:dyDescent="0.25">
      <c r="A4849" s="3">
        <v>728417617863</v>
      </c>
      <c r="B4849" s="11" t="s">
        <v>4698</v>
      </c>
      <c r="C4849" s="16"/>
      <c r="D4849" s="15">
        <f>SUMIFS(Movimientos!F:F,Movimientos!B:B,Productos!A4849,Movimientos!D:D,$D$1)</f>
        <v>0</v>
      </c>
      <c r="E4849" s="14">
        <f>SUMIFS(Movimientos!F:F,Movimientos!B:B,Productos!A4849,Movimientos!D:D,$E$1)</f>
        <v>0</v>
      </c>
      <c r="F4849" s="17">
        <f t="shared" si="150"/>
        <v>0</v>
      </c>
      <c r="G4849" s="14">
        <v>1</v>
      </c>
      <c r="H4849" s="15" t="str">
        <f t="shared" si="151"/>
        <v>Realizar Pedido</v>
      </c>
    </row>
    <row r="4850" spans="1:8" x14ac:dyDescent="0.25">
      <c r="A4850" s="3">
        <v>7591061660362</v>
      </c>
      <c r="B4850" s="11" t="s">
        <v>4699</v>
      </c>
      <c r="C4850" s="16"/>
      <c r="D4850" s="15">
        <f>SUMIFS(Movimientos!F:F,Movimientos!B:B,Productos!A4850,Movimientos!D:D,$D$1)</f>
        <v>0</v>
      </c>
      <c r="E4850" s="14">
        <f>SUMIFS(Movimientos!F:F,Movimientos!B:B,Productos!A4850,Movimientos!D:D,$E$1)</f>
        <v>0</v>
      </c>
      <c r="F4850" s="17">
        <f t="shared" si="150"/>
        <v>0</v>
      </c>
      <c r="G4850" s="14">
        <v>1</v>
      </c>
      <c r="H4850" s="15" t="str">
        <f t="shared" si="151"/>
        <v>Realizar Pedido</v>
      </c>
    </row>
    <row r="4851" spans="1:8" x14ac:dyDescent="0.25">
      <c r="A4851" s="3">
        <v>728417616132</v>
      </c>
      <c r="B4851" s="11" t="s">
        <v>4700</v>
      </c>
      <c r="C4851" s="16"/>
      <c r="D4851" s="15">
        <f>SUMIFS(Movimientos!F:F,Movimientos!B:B,Productos!A4851,Movimientos!D:D,$D$1)</f>
        <v>0</v>
      </c>
      <c r="E4851" s="14">
        <f>SUMIFS(Movimientos!F:F,Movimientos!B:B,Productos!A4851,Movimientos!D:D,$E$1)</f>
        <v>0</v>
      </c>
      <c r="F4851" s="17">
        <f t="shared" si="150"/>
        <v>0</v>
      </c>
      <c r="G4851" s="14">
        <v>1</v>
      </c>
      <c r="H4851" s="15" t="str">
        <f t="shared" si="151"/>
        <v>Realizar Pedido</v>
      </c>
    </row>
    <row r="4852" spans="1:8" x14ac:dyDescent="0.25">
      <c r="A4852" s="3">
        <v>728417616217</v>
      </c>
      <c r="B4852" s="11" t="s">
        <v>4701</v>
      </c>
      <c r="C4852" s="16"/>
      <c r="D4852" s="15">
        <f>SUMIFS(Movimientos!F:F,Movimientos!B:B,Productos!A4852,Movimientos!D:D,$D$1)</f>
        <v>0</v>
      </c>
      <c r="E4852" s="14">
        <f>SUMIFS(Movimientos!F:F,Movimientos!B:B,Productos!A4852,Movimientos!D:D,$E$1)</f>
        <v>0</v>
      </c>
      <c r="F4852" s="17">
        <f t="shared" si="150"/>
        <v>0</v>
      </c>
      <c r="G4852" s="14">
        <v>1</v>
      </c>
      <c r="H4852" s="15" t="str">
        <f t="shared" si="151"/>
        <v>Realizar Pedido</v>
      </c>
    </row>
    <row r="4853" spans="1:8" x14ac:dyDescent="0.25">
      <c r="A4853" s="3">
        <v>728417616163</v>
      </c>
      <c r="B4853" s="11" t="s">
        <v>4702</v>
      </c>
      <c r="C4853" s="16"/>
      <c r="D4853" s="15">
        <f>SUMIFS(Movimientos!F:F,Movimientos!B:B,Productos!A4853,Movimientos!D:D,$D$1)</f>
        <v>0</v>
      </c>
      <c r="E4853" s="14">
        <f>SUMIFS(Movimientos!F:F,Movimientos!B:B,Productos!A4853,Movimientos!D:D,$E$1)</f>
        <v>0</v>
      </c>
      <c r="F4853" s="17">
        <f t="shared" si="150"/>
        <v>0</v>
      </c>
      <c r="G4853" s="14">
        <v>1</v>
      </c>
      <c r="H4853" s="15" t="str">
        <f t="shared" si="151"/>
        <v>Realizar Pedido</v>
      </c>
    </row>
    <row r="4854" spans="1:8" x14ac:dyDescent="0.25">
      <c r="A4854" s="3">
        <v>7591061660317</v>
      </c>
      <c r="B4854" s="11" t="s">
        <v>4702</v>
      </c>
      <c r="C4854" s="16"/>
      <c r="D4854" s="15">
        <f>SUMIFS(Movimientos!F:F,Movimientos!B:B,Productos!A4854,Movimientos!D:D,$D$1)</f>
        <v>0</v>
      </c>
      <c r="E4854" s="14">
        <f>SUMIFS(Movimientos!F:F,Movimientos!B:B,Productos!A4854,Movimientos!D:D,$E$1)</f>
        <v>0</v>
      </c>
      <c r="F4854" s="17">
        <f t="shared" si="150"/>
        <v>0</v>
      </c>
      <c r="G4854" s="14">
        <v>1</v>
      </c>
      <c r="H4854" s="15" t="str">
        <f t="shared" si="151"/>
        <v>Realizar Pedido</v>
      </c>
    </row>
    <row r="4855" spans="1:8" x14ac:dyDescent="0.25">
      <c r="A4855" s="3">
        <v>728417616149</v>
      </c>
      <c r="B4855" s="11" t="s">
        <v>4703</v>
      </c>
      <c r="C4855" s="16"/>
      <c r="D4855" s="15">
        <f>SUMIFS(Movimientos!F:F,Movimientos!B:B,Productos!A4855,Movimientos!D:D,$D$1)</f>
        <v>0</v>
      </c>
      <c r="E4855" s="14">
        <f>SUMIFS(Movimientos!F:F,Movimientos!B:B,Productos!A4855,Movimientos!D:D,$E$1)</f>
        <v>0</v>
      </c>
      <c r="F4855" s="17">
        <f t="shared" si="150"/>
        <v>0</v>
      </c>
      <c r="G4855" s="14">
        <v>1</v>
      </c>
      <c r="H4855" s="15" t="str">
        <f t="shared" si="151"/>
        <v>Realizar Pedido</v>
      </c>
    </row>
    <row r="4856" spans="1:8" x14ac:dyDescent="0.25">
      <c r="A4856" s="3">
        <v>728417616095</v>
      </c>
      <c r="B4856" s="11" t="s">
        <v>4704</v>
      </c>
      <c r="C4856" s="16"/>
      <c r="D4856" s="15">
        <f>SUMIFS(Movimientos!F:F,Movimientos!B:B,Productos!A4856,Movimientos!D:D,$D$1)</f>
        <v>0</v>
      </c>
      <c r="E4856" s="14">
        <f>SUMIFS(Movimientos!F:F,Movimientos!B:B,Productos!A4856,Movimientos!D:D,$E$1)</f>
        <v>0</v>
      </c>
      <c r="F4856" s="17">
        <f t="shared" si="150"/>
        <v>0</v>
      </c>
      <c r="G4856" s="14">
        <v>1</v>
      </c>
      <c r="H4856" s="15" t="str">
        <f t="shared" si="151"/>
        <v>Realizar Pedido</v>
      </c>
    </row>
    <row r="4857" spans="1:8" x14ac:dyDescent="0.25">
      <c r="A4857" s="2">
        <v>728417007237</v>
      </c>
      <c r="B4857" s="12" t="s">
        <v>4705</v>
      </c>
      <c r="C4857" s="16"/>
      <c r="D4857" s="15">
        <f>SUMIFS(Movimientos!F:F,Movimientos!B:B,Productos!A4857,Movimientos!D:D,$D$1)</f>
        <v>0</v>
      </c>
      <c r="E4857" s="14">
        <f>SUMIFS(Movimientos!F:F,Movimientos!B:B,Productos!A4857,Movimientos!D:D,$E$1)</f>
        <v>0</v>
      </c>
      <c r="F4857" s="17">
        <f t="shared" si="150"/>
        <v>0</v>
      </c>
      <c r="G4857" s="14">
        <v>1</v>
      </c>
      <c r="H4857" s="15" t="str">
        <f t="shared" si="151"/>
        <v>Realizar Pedido</v>
      </c>
    </row>
    <row r="4858" spans="1:8" x14ac:dyDescent="0.25">
      <c r="A4858" s="3">
        <v>728417616125</v>
      </c>
      <c r="B4858" s="11" t="s">
        <v>4706</v>
      </c>
      <c r="C4858" s="16"/>
      <c r="D4858" s="15">
        <f>SUMIFS(Movimientos!F:F,Movimientos!B:B,Productos!A4858,Movimientos!D:D,$D$1)</f>
        <v>0</v>
      </c>
      <c r="E4858" s="14">
        <f>SUMIFS(Movimientos!F:F,Movimientos!B:B,Productos!A4858,Movimientos!D:D,$E$1)</f>
        <v>0</v>
      </c>
      <c r="F4858" s="17">
        <f t="shared" si="150"/>
        <v>0</v>
      </c>
      <c r="G4858" s="14">
        <v>1</v>
      </c>
      <c r="H4858" s="15" t="str">
        <f t="shared" si="151"/>
        <v>Realizar Pedido</v>
      </c>
    </row>
    <row r="4859" spans="1:8" x14ac:dyDescent="0.25">
      <c r="A4859" s="3">
        <v>728417617924</v>
      </c>
      <c r="B4859" s="11" t="s">
        <v>4707</v>
      </c>
      <c r="C4859" s="16"/>
      <c r="D4859" s="15">
        <f>SUMIFS(Movimientos!F:F,Movimientos!B:B,Productos!A4859,Movimientos!D:D,$D$1)</f>
        <v>0</v>
      </c>
      <c r="E4859" s="14">
        <f>SUMIFS(Movimientos!F:F,Movimientos!B:B,Productos!A4859,Movimientos!D:D,$E$1)</f>
        <v>0</v>
      </c>
      <c r="F4859" s="17">
        <f t="shared" si="150"/>
        <v>0</v>
      </c>
      <c r="G4859" s="14">
        <v>1</v>
      </c>
      <c r="H4859" s="15" t="str">
        <f t="shared" si="151"/>
        <v>Realizar Pedido</v>
      </c>
    </row>
    <row r="4860" spans="1:8" x14ac:dyDescent="0.25">
      <c r="A4860" s="3">
        <v>728417616019</v>
      </c>
      <c r="B4860" s="11" t="s">
        <v>4708</v>
      </c>
      <c r="C4860" s="16"/>
      <c r="D4860" s="15">
        <f>SUMIFS(Movimientos!F:F,Movimientos!B:B,Productos!A4860,Movimientos!D:D,$D$1)</f>
        <v>0</v>
      </c>
      <c r="E4860" s="14">
        <f>SUMIFS(Movimientos!F:F,Movimientos!B:B,Productos!A4860,Movimientos!D:D,$E$1)</f>
        <v>0</v>
      </c>
      <c r="F4860" s="17">
        <f t="shared" si="150"/>
        <v>0</v>
      </c>
      <c r="G4860" s="14">
        <v>1</v>
      </c>
      <c r="H4860" s="15" t="str">
        <f t="shared" si="151"/>
        <v>Realizar Pedido</v>
      </c>
    </row>
    <row r="4861" spans="1:8" x14ac:dyDescent="0.25">
      <c r="A4861" s="3">
        <v>7591061647424</v>
      </c>
      <c r="B4861" s="11" t="s">
        <v>4709</v>
      </c>
      <c r="C4861" s="16"/>
      <c r="D4861" s="15">
        <f>SUMIFS(Movimientos!F:F,Movimientos!B:B,Productos!A4861,Movimientos!D:D,$D$1)</f>
        <v>0</v>
      </c>
      <c r="E4861" s="14">
        <f>SUMIFS(Movimientos!F:F,Movimientos!B:B,Productos!A4861,Movimientos!D:D,$E$1)</f>
        <v>0</v>
      </c>
      <c r="F4861" s="17">
        <f t="shared" si="150"/>
        <v>0</v>
      </c>
      <c r="G4861" s="14">
        <v>1</v>
      </c>
      <c r="H4861" s="15" t="str">
        <f t="shared" si="151"/>
        <v>Realizar Pedido</v>
      </c>
    </row>
    <row r="4862" spans="1:8" x14ac:dyDescent="0.25">
      <c r="A4862" s="3">
        <v>7591061660010</v>
      </c>
      <c r="B4862" s="11" t="s">
        <v>4710</v>
      </c>
      <c r="C4862" s="16"/>
      <c r="D4862" s="15">
        <f>SUMIFS(Movimientos!F:F,Movimientos!B:B,Productos!A4862,Movimientos!D:D,$D$1)</f>
        <v>0</v>
      </c>
      <c r="E4862" s="14">
        <f>SUMIFS(Movimientos!F:F,Movimientos!B:B,Productos!A4862,Movimientos!D:D,$E$1)</f>
        <v>0</v>
      </c>
      <c r="F4862" s="17">
        <f t="shared" si="150"/>
        <v>0</v>
      </c>
      <c r="G4862" s="14">
        <v>1</v>
      </c>
      <c r="H4862" s="15" t="str">
        <f t="shared" si="151"/>
        <v>Realizar Pedido</v>
      </c>
    </row>
    <row r="4863" spans="1:8" x14ac:dyDescent="0.25">
      <c r="A4863" s="3">
        <v>7591061660027</v>
      </c>
      <c r="B4863" s="11" t="s">
        <v>4711</v>
      </c>
      <c r="C4863" s="16"/>
      <c r="D4863" s="15">
        <f>SUMIFS(Movimientos!F:F,Movimientos!B:B,Productos!A4863,Movimientos!D:D,$D$1)</f>
        <v>0</v>
      </c>
      <c r="E4863" s="14">
        <f>SUMIFS(Movimientos!F:F,Movimientos!B:B,Productos!A4863,Movimientos!D:D,$E$1)</f>
        <v>0</v>
      </c>
      <c r="F4863" s="17">
        <f t="shared" si="150"/>
        <v>0</v>
      </c>
      <c r="G4863" s="14">
        <v>1</v>
      </c>
      <c r="H4863" s="15" t="str">
        <f t="shared" si="151"/>
        <v>Realizar Pedido</v>
      </c>
    </row>
    <row r="4864" spans="1:8" x14ac:dyDescent="0.25">
      <c r="A4864" s="3">
        <v>7591061647066</v>
      </c>
      <c r="B4864" s="11" t="s">
        <v>4712</v>
      </c>
      <c r="C4864" s="16"/>
      <c r="D4864" s="15">
        <f>SUMIFS(Movimientos!F:F,Movimientos!B:B,Productos!A4864,Movimientos!D:D,$D$1)</f>
        <v>0</v>
      </c>
      <c r="E4864" s="14">
        <f>SUMIFS(Movimientos!F:F,Movimientos!B:B,Productos!A4864,Movimientos!D:D,$E$1)</f>
        <v>0</v>
      </c>
      <c r="F4864" s="17">
        <f t="shared" si="150"/>
        <v>0</v>
      </c>
      <c r="G4864" s="14">
        <v>1</v>
      </c>
      <c r="H4864" s="15" t="str">
        <f t="shared" si="151"/>
        <v>Realizar Pedido</v>
      </c>
    </row>
    <row r="4865" spans="1:8" x14ac:dyDescent="0.25">
      <c r="A4865" s="3">
        <v>8003670845843</v>
      </c>
      <c r="B4865" s="11" t="s">
        <v>4713</v>
      </c>
      <c r="C4865" s="16"/>
      <c r="D4865" s="15">
        <f>SUMIFS(Movimientos!F:F,Movimientos!B:B,Productos!A4865,Movimientos!D:D,$D$1)</f>
        <v>0</v>
      </c>
      <c r="E4865" s="14">
        <f>SUMIFS(Movimientos!F:F,Movimientos!B:B,Productos!A4865,Movimientos!D:D,$E$1)</f>
        <v>0</v>
      </c>
      <c r="F4865" s="17">
        <f t="shared" si="150"/>
        <v>0</v>
      </c>
      <c r="G4865" s="14">
        <v>1</v>
      </c>
      <c r="H4865" s="15" t="str">
        <f t="shared" si="151"/>
        <v>Realizar Pedido</v>
      </c>
    </row>
    <row r="4866" spans="1:8" x14ac:dyDescent="0.25">
      <c r="A4866" s="3">
        <v>728417631005</v>
      </c>
      <c r="B4866" s="11" t="s">
        <v>4714</v>
      </c>
      <c r="C4866" s="16"/>
      <c r="D4866" s="15">
        <f>SUMIFS(Movimientos!F:F,Movimientos!B:B,Productos!A4866,Movimientos!D:D,$D$1)</f>
        <v>0</v>
      </c>
      <c r="E4866" s="14">
        <f>SUMIFS(Movimientos!F:F,Movimientos!B:B,Productos!A4866,Movimientos!D:D,$E$1)</f>
        <v>0</v>
      </c>
      <c r="F4866" s="17">
        <f t="shared" si="150"/>
        <v>0</v>
      </c>
      <c r="G4866" s="14">
        <v>1</v>
      </c>
      <c r="H4866" s="15" t="str">
        <f t="shared" si="151"/>
        <v>Realizar Pedido</v>
      </c>
    </row>
    <row r="4867" spans="1:8" x14ac:dyDescent="0.25">
      <c r="A4867" s="3">
        <v>728417616187</v>
      </c>
      <c r="B4867" s="11" t="s">
        <v>4715</v>
      </c>
      <c r="C4867" s="16"/>
      <c r="D4867" s="15">
        <f>SUMIFS(Movimientos!F:F,Movimientos!B:B,Productos!A4867,Movimientos!D:D,$D$1)</f>
        <v>0</v>
      </c>
      <c r="E4867" s="14">
        <f>SUMIFS(Movimientos!F:F,Movimientos!B:B,Productos!A4867,Movimientos!D:D,$E$1)</f>
        <v>0</v>
      </c>
      <c r="F4867" s="17">
        <f t="shared" ref="F4867:F4930" si="152">D4867-E4867</f>
        <v>0</v>
      </c>
      <c r="G4867" s="14">
        <v>1</v>
      </c>
      <c r="H4867" s="15" t="str">
        <f t="shared" ref="H4867:H4930" si="153">IF(F4867&lt;G4867,"Realizar Pedido","")</f>
        <v>Realizar Pedido</v>
      </c>
    </row>
    <row r="4868" spans="1:8" x14ac:dyDescent="0.25">
      <c r="A4868" s="3">
        <v>7591061660218</v>
      </c>
      <c r="B4868" s="11" t="s">
        <v>4716</v>
      </c>
      <c r="C4868" s="16"/>
      <c r="D4868" s="15">
        <f>SUMIFS(Movimientos!F:F,Movimientos!B:B,Productos!A4868,Movimientos!D:D,$D$1)</f>
        <v>0</v>
      </c>
      <c r="E4868" s="14">
        <f>SUMIFS(Movimientos!F:F,Movimientos!B:B,Productos!A4868,Movimientos!D:D,$E$1)</f>
        <v>0</v>
      </c>
      <c r="F4868" s="17">
        <f t="shared" si="152"/>
        <v>0</v>
      </c>
      <c r="G4868" s="14">
        <v>1</v>
      </c>
      <c r="H4868" s="15" t="str">
        <f t="shared" si="153"/>
        <v>Realizar Pedido</v>
      </c>
    </row>
    <row r="4869" spans="1:8" x14ac:dyDescent="0.25">
      <c r="A4869" s="3">
        <v>7591061647301</v>
      </c>
      <c r="B4869" s="11" t="s">
        <v>4716</v>
      </c>
      <c r="C4869" s="16"/>
      <c r="D4869" s="15">
        <f>SUMIFS(Movimientos!F:F,Movimientos!B:B,Productos!A4869,Movimientos!D:D,$D$1)</f>
        <v>0</v>
      </c>
      <c r="E4869" s="14">
        <f>SUMIFS(Movimientos!F:F,Movimientos!B:B,Productos!A4869,Movimientos!D:D,$E$1)</f>
        <v>0</v>
      </c>
      <c r="F4869" s="17">
        <f t="shared" si="152"/>
        <v>0</v>
      </c>
      <c r="G4869" s="14">
        <v>1</v>
      </c>
      <c r="H4869" s="15" t="str">
        <f t="shared" si="153"/>
        <v>Realizar Pedido</v>
      </c>
    </row>
    <row r="4870" spans="1:8" x14ac:dyDescent="0.25">
      <c r="A4870" s="3">
        <v>7591061660256</v>
      </c>
      <c r="B4870" s="11" t="s">
        <v>4717</v>
      </c>
      <c r="C4870" s="16"/>
      <c r="D4870" s="15">
        <f>SUMIFS(Movimientos!F:F,Movimientos!B:B,Productos!A4870,Movimientos!D:D,$D$1)</f>
        <v>0</v>
      </c>
      <c r="E4870" s="14">
        <f>SUMIFS(Movimientos!F:F,Movimientos!B:B,Productos!A4870,Movimientos!D:D,$E$1)</f>
        <v>0</v>
      </c>
      <c r="F4870" s="17">
        <f t="shared" si="152"/>
        <v>0</v>
      </c>
      <c r="G4870" s="14">
        <v>1</v>
      </c>
      <c r="H4870" s="15" t="str">
        <f t="shared" si="153"/>
        <v>Realizar Pedido</v>
      </c>
    </row>
    <row r="4871" spans="1:8" x14ac:dyDescent="0.25">
      <c r="A4871" s="3">
        <v>728417625998</v>
      </c>
      <c r="B4871" s="11" t="s">
        <v>4718</v>
      </c>
      <c r="C4871" s="16"/>
      <c r="D4871" s="15">
        <f>SUMIFS(Movimientos!F:F,Movimientos!B:B,Productos!A4871,Movimientos!D:D,$D$1)</f>
        <v>0</v>
      </c>
      <c r="E4871" s="14">
        <f>SUMIFS(Movimientos!F:F,Movimientos!B:B,Productos!A4871,Movimientos!D:D,$E$1)</f>
        <v>0</v>
      </c>
      <c r="F4871" s="17">
        <f t="shared" si="152"/>
        <v>0</v>
      </c>
      <c r="G4871" s="14">
        <v>1</v>
      </c>
      <c r="H4871" s="15" t="str">
        <f t="shared" si="153"/>
        <v>Realizar Pedido</v>
      </c>
    </row>
    <row r="4872" spans="1:8" x14ac:dyDescent="0.25">
      <c r="A4872" s="3">
        <v>728417623246</v>
      </c>
      <c r="B4872" s="11" t="s">
        <v>4719</v>
      </c>
      <c r="C4872" s="16"/>
      <c r="D4872" s="15">
        <f>SUMIFS(Movimientos!F:F,Movimientos!B:B,Productos!A4872,Movimientos!D:D,$D$1)</f>
        <v>0</v>
      </c>
      <c r="E4872" s="14">
        <f>SUMIFS(Movimientos!F:F,Movimientos!B:B,Productos!A4872,Movimientos!D:D,$E$1)</f>
        <v>0</v>
      </c>
      <c r="F4872" s="17">
        <f t="shared" si="152"/>
        <v>0</v>
      </c>
      <c r="G4872" s="14">
        <v>1</v>
      </c>
      <c r="H4872" s="15" t="str">
        <f t="shared" si="153"/>
        <v>Realizar Pedido</v>
      </c>
    </row>
    <row r="4873" spans="1:8" x14ac:dyDescent="0.25">
      <c r="A4873" s="3">
        <v>7591061647141</v>
      </c>
      <c r="B4873" s="11" t="s">
        <v>4720</v>
      </c>
      <c r="C4873" s="16"/>
      <c r="D4873" s="15">
        <f>SUMIFS(Movimientos!F:F,Movimientos!B:B,Productos!A4873,Movimientos!D:D,$D$1)</f>
        <v>0</v>
      </c>
      <c r="E4873" s="14">
        <f>SUMIFS(Movimientos!F:F,Movimientos!B:B,Productos!A4873,Movimientos!D:D,$E$1)</f>
        <v>0</v>
      </c>
      <c r="F4873" s="17">
        <f t="shared" si="152"/>
        <v>0</v>
      </c>
      <c r="G4873" s="14">
        <v>1</v>
      </c>
      <c r="H4873" s="15" t="str">
        <f t="shared" si="153"/>
        <v>Realizar Pedido</v>
      </c>
    </row>
    <row r="4874" spans="1:8" x14ac:dyDescent="0.25">
      <c r="A4874" s="3">
        <v>7591061501238</v>
      </c>
      <c r="B4874" s="11" t="s">
        <v>4721</v>
      </c>
      <c r="C4874" s="16"/>
      <c r="D4874" s="15">
        <f>SUMIFS(Movimientos!F:F,Movimientos!B:B,Productos!A4874,Movimientos!D:D,$D$1)</f>
        <v>0</v>
      </c>
      <c r="E4874" s="14">
        <f>SUMIFS(Movimientos!F:F,Movimientos!B:B,Productos!A4874,Movimientos!D:D,$E$1)</f>
        <v>0</v>
      </c>
      <c r="F4874" s="17">
        <f t="shared" si="152"/>
        <v>0</v>
      </c>
      <c r="G4874" s="14">
        <v>1</v>
      </c>
      <c r="H4874" s="15" t="str">
        <f t="shared" si="153"/>
        <v>Realizar Pedido</v>
      </c>
    </row>
    <row r="4875" spans="1:8" x14ac:dyDescent="0.25">
      <c r="A4875" s="3">
        <v>7591061501108</v>
      </c>
      <c r="B4875" s="11" t="s">
        <v>4722</v>
      </c>
      <c r="C4875" s="16"/>
      <c r="D4875" s="15">
        <f>SUMIFS(Movimientos!F:F,Movimientos!B:B,Productos!A4875,Movimientos!D:D,$D$1)</f>
        <v>0</v>
      </c>
      <c r="E4875" s="14">
        <f>SUMIFS(Movimientos!F:F,Movimientos!B:B,Productos!A4875,Movimientos!D:D,$E$1)</f>
        <v>0</v>
      </c>
      <c r="F4875" s="17">
        <f t="shared" si="152"/>
        <v>0</v>
      </c>
      <c r="G4875" s="14">
        <v>1</v>
      </c>
      <c r="H4875" s="15" t="str">
        <f t="shared" si="153"/>
        <v>Realizar Pedido</v>
      </c>
    </row>
    <row r="4876" spans="1:8" x14ac:dyDescent="0.25">
      <c r="A4876" s="3">
        <v>7591061501191</v>
      </c>
      <c r="B4876" s="11" t="s">
        <v>4723</v>
      </c>
      <c r="C4876" s="16"/>
      <c r="D4876" s="15">
        <f>SUMIFS(Movimientos!F:F,Movimientos!B:B,Productos!A4876,Movimientos!D:D,$D$1)</f>
        <v>0</v>
      </c>
      <c r="E4876" s="14">
        <f>SUMIFS(Movimientos!F:F,Movimientos!B:B,Productos!A4876,Movimientos!D:D,$E$1)</f>
        <v>0</v>
      </c>
      <c r="F4876" s="17">
        <f t="shared" si="152"/>
        <v>0</v>
      </c>
      <c r="G4876" s="14">
        <v>1</v>
      </c>
      <c r="H4876" s="15" t="str">
        <f t="shared" si="153"/>
        <v>Realizar Pedido</v>
      </c>
    </row>
    <row r="4877" spans="1:8" x14ac:dyDescent="0.25">
      <c r="A4877" s="3">
        <v>7591061501160</v>
      </c>
      <c r="B4877" s="11" t="s">
        <v>4724</v>
      </c>
      <c r="C4877" s="16"/>
      <c r="D4877" s="15">
        <f>SUMIFS(Movimientos!F:F,Movimientos!B:B,Productos!A4877,Movimientos!D:D,$D$1)</f>
        <v>0</v>
      </c>
      <c r="E4877" s="14">
        <f>SUMIFS(Movimientos!F:F,Movimientos!B:B,Productos!A4877,Movimientos!D:D,$E$1)</f>
        <v>0</v>
      </c>
      <c r="F4877" s="17">
        <f t="shared" si="152"/>
        <v>0</v>
      </c>
      <c r="G4877" s="14">
        <v>1</v>
      </c>
      <c r="H4877" s="15" t="str">
        <f t="shared" si="153"/>
        <v>Realizar Pedido</v>
      </c>
    </row>
    <row r="4878" spans="1:8" x14ac:dyDescent="0.25">
      <c r="A4878" s="3">
        <v>7591061501047</v>
      </c>
      <c r="B4878" s="11" t="s">
        <v>4725</v>
      </c>
      <c r="C4878" s="16"/>
      <c r="D4878" s="15">
        <f>SUMIFS(Movimientos!F:F,Movimientos!B:B,Productos!A4878,Movimientos!D:D,$D$1)</f>
        <v>0</v>
      </c>
      <c r="E4878" s="14">
        <f>SUMIFS(Movimientos!F:F,Movimientos!B:B,Productos!A4878,Movimientos!D:D,$E$1)</f>
        <v>0</v>
      </c>
      <c r="F4878" s="17">
        <f t="shared" si="152"/>
        <v>0</v>
      </c>
      <c r="G4878" s="14">
        <v>1</v>
      </c>
      <c r="H4878" s="15" t="str">
        <f t="shared" si="153"/>
        <v>Realizar Pedido</v>
      </c>
    </row>
    <row r="4879" spans="1:8" x14ac:dyDescent="0.25">
      <c r="A4879" s="3">
        <v>7592212000839</v>
      </c>
      <c r="B4879" s="11" t="s">
        <v>4726</v>
      </c>
      <c r="C4879" s="16"/>
      <c r="D4879" s="15">
        <f>SUMIFS(Movimientos!F:F,Movimientos!B:B,Productos!A4879,Movimientos!D:D,$D$1)</f>
        <v>0</v>
      </c>
      <c r="E4879" s="14">
        <f>SUMIFS(Movimientos!F:F,Movimientos!B:B,Productos!A4879,Movimientos!D:D,$E$1)</f>
        <v>0</v>
      </c>
      <c r="F4879" s="17">
        <f t="shared" si="152"/>
        <v>0</v>
      </c>
      <c r="G4879" s="14">
        <v>1</v>
      </c>
      <c r="H4879" s="15" t="str">
        <f t="shared" si="153"/>
        <v>Realizar Pedido</v>
      </c>
    </row>
    <row r="4880" spans="1:8" x14ac:dyDescent="0.25">
      <c r="A4880" s="3">
        <v>7592538200807</v>
      </c>
      <c r="B4880" s="11" t="s">
        <v>4727</v>
      </c>
      <c r="C4880" s="16"/>
      <c r="D4880" s="15">
        <f>SUMIFS(Movimientos!F:F,Movimientos!B:B,Productos!A4880,Movimientos!D:D,$D$1)</f>
        <v>0</v>
      </c>
      <c r="E4880" s="14">
        <f>SUMIFS(Movimientos!F:F,Movimientos!B:B,Productos!A4880,Movimientos!D:D,$E$1)</f>
        <v>0</v>
      </c>
      <c r="F4880" s="17">
        <f t="shared" si="152"/>
        <v>0</v>
      </c>
      <c r="G4880" s="14">
        <v>1</v>
      </c>
      <c r="H4880" s="15" t="str">
        <f t="shared" si="153"/>
        <v>Realizar Pedido</v>
      </c>
    </row>
    <row r="4881" spans="1:8" x14ac:dyDescent="0.25">
      <c r="A4881" s="3">
        <v>7591206001210</v>
      </c>
      <c r="B4881" s="11" t="s">
        <v>4728</v>
      </c>
      <c r="C4881" s="16"/>
      <c r="D4881" s="15">
        <f>SUMIFS(Movimientos!F:F,Movimientos!B:B,Productos!A4881,Movimientos!D:D,$D$1)</f>
        <v>0</v>
      </c>
      <c r="E4881" s="14">
        <f>SUMIFS(Movimientos!F:F,Movimientos!B:B,Productos!A4881,Movimientos!D:D,$E$1)</f>
        <v>0</v>
      </c>
      <c r="F4881" s="17">
        <f t="shared" si="152"/>
        <v>0</v>
      </c>
      <c r="G4881" s="14">
        <v>1</v>
      </c>
      <c r="H4881" s="15" t="str">
        <f t="shared" si="153"/>
        <v>Realizar Pedido</v>
      </c>
    </row>
    <row r="4882" spans="1:8" x14ac:dyDescent="0.25">
      <c r="A4882" s="2">
        <v>7591206000770</v>
      </c>
      <c r="B4882" s="12" t="s">
        <v>4729</v>
      </c>
      <c r="C4882" s="16"/>
      <c r="D4882" s="15">
        <f>SUMIFS(Movimientos!F:F,Movimientos!B:B,Productos!A4882,Movimientos!D:D,$D$1)</f>
        <v>0</v>
      </c>
      <c r="E4882" s="14">
        <f>SUMIFS(Movimientos!F:F,Movimientos!B:B,Productos!A4882,Movimientos!D:D,$E$1)</f>
        <v>0</v>
      </c>
      <c r="F4882" s="17">
        <f t="shared" si="152"/>
        <v>0</v>
      </c>
      <c r="G4882" s="14">
        <v>1</v>
      </c>
      <c r="H4882" s="15" t="str">
        <f t="shared" si="153"/>
        <v>Realizar Pedido</v>
      </c>
    </row>
    <row r="4883" spans="1:8" x14ac:dyDescent="0.25">
      <c r="A4883" s="3">
        <v>7592708000060</v>
      </c>
      <c r="B4883" s="11" t="s">
        <v>4730</v>
      </c>
      <c r="C4883" s="16"/>
      <c r="D4883" s="15">
        <f>SUMIFS(Movimientos!F:F,Movimientos!B:B,Productos!A4883,Movimientos!D:D,$D$1)</f>
        <v>0</v>
      </c>
      <c r="E4883" s="14">
        <f>SUMIFS(Movimientos!F:F,Movimientos!B:B,Productos!A4883,Movimientos!D:D,$E$1)</f>
        <v>0</v>
      </c>
      <c r="F4883" s="17">
        <f t="shared" si="152"/>
        <v>0</v>
      </c>
      <c r="G4883" s="14">
        <v>1</v>
      </c>
      <c r="H4883" s="15" t="str">
        <f t="shared" si="153"/>
        <v>Realizar Pedido</v>
      </c>
    </row>
    <row r="4884" spans="1:8" x14ac:dyDescent="0.25">
      <c r="A4884" s="3">
        <v>7592708000114</v>
      </c>
      <c r="B4884" s="11" t="s">
        <v>4731</v>
      </c>
      <c r="C4884" s="16"/>
      <c r="D4884" s="15">
        <f>SUMIFS(Movimientos!F:F,Movimientos!B:B,Productos!A4884,Movimientos!D:D,$D$1)</f>
        <v>0</v>
      </c>
      <c r="E4884" s="14">
        <f>SUMIFS(Movimientos!F:F,Movimientos!B:B,Productos!A4884,Movimientos!D:D,$E$1)</f>
        <v>0</v>
      </c>
      <c r="F4884" s="17">
        <f t="shared" si="152"/>
        <v>0</v>
      </c>
      <c r="G4884" s="14">
        <v>1</v>
      </c>
      <c r="H4884" s="15" t="str">
        <f t="shared" si="153"/>
        <v>Realizar Pedido</v>
      </c>
    </row>
    <row r="4885" spans="1:8" x14ac:dyDescent="0.25">
      <c r="A4885" s="3">
        <v>7592708000329</v>
      </c>
      <c r="B4885" s="11" t="s">
        <v>4732</v>
      </c>
      <c r="C4885" s="16"/>
      <c r="D4885" s="15">
        <f>SUMIFS(Movimientos!F:F,Movimientos!B:B,Productos!A4885,Movimientos!D:D,$D$1)</f>
        <v>0</v>
      </c>
      <c r="E4885" s="14">
        <f>SUMIFS(Movimientos!F:F,Movimientos!B:B,Productos!A4885,Movimientos!D:D,$E$1)</f>
        <v>0</v>
      </c>
      <c r="F4885" s="17">
        <f t="shared" si="152"/>
        <v>0</v>
      </c>
      <c r="G4885" s="14">
        <v>1</v>
      </c>
      <c r="H4885" s="15" t="str">
        <f t="shared" si="153"/>
        <v>Realizar Pedido</v>
      </c>
    </row>
    <row r="4886" spans="1:8" x14ac:dyDescent="0.25">
      <c r="A4886" s="3">
        <v>7596097000014</v>
      </c>
      <c r="B4886" s="11" t="s">
        <v>4733</v>
      </c>
      <c r="C4886" s="16"/>
      <c r="D4886" s="15">
        <f>SUMIFS(Movimientos!F:F,Movimientos!B:B,Productos!A4886,Movimientos!D:D,$D$1)</f>
        <v>0</v>
      </c>
      <c r="E4886" s="14">
        <f>SUMIFS(Movimientos!F:F,Movimientos!B:B,Productos!A4886,Movimientos!D:D,$E$1)</f>
        <v>0</v>
      </c>
      <c r="F4886" s="17">
        <f t="shared" si="152"/>
        <v>0</v>
      </c>
      <c r="G4886" s="14">
        <v>1</v>
      </c>
      <c r="H4886" s="15" t="str">
        <f t="shared" si="153"/>
        <v>Realizar Pedido</v>
      </c>
    </row>
    <row r="4887" spans="1:8" x14ac:dyDescent="0.25">
      <c r="A4887" s="3">
        <v>7596097000052</v>
      </c>
      <c r="B4887" s="11" t="s">
        <v>4734</v>
      </c>
      <c r="C4887" s="16"/>
      <c r="D4887" s="15">
        <f>SUMIFS(Movimientos!F:F,Movimientos!B:B,Productos!A4887,Movimientos!D:D,$D$1)</f>
        <v>0</v>
      </c>
      <c r="E4887" s="14">
        <f>SUMIFS(Movimientos!F:F,Movimientos!B:B,Productos!A4887,Movimientos!D:D,$E$1)</f>
        <v>0</v>
      </c>
      <c r="F4887" s="17">
        <f t="shared" si="152"/>
        <v>0</v>
      </c>
      <c r="G4887" s="14">
        <v>1</v>
      </c>
      <c r="H4887" s="15" t="str">
        <f t="shared" si="153"/>
        <v>Realizar Pedido</v>
      </c>
    </row>
    <row r="4888" spans="1:8" x14ac:dyDescent="0.25">
      <c r="A4888" s="3">
        <v>7596097000038</v>
      </c>
      <c r="B4888" s="11" t="s">
        <v>4735</v>
      </c>
      <c r="C4888" s="16"/>
      <c r="D4888" s="15">
        <f>SUMIFS(Movimientos!F:F,Movimientos!B:B,Productos!A4888,Movimientos!D:D,$D$1)</f>
        <v>0</v>
      </c>
      <c r="E4888" s="14">
        <f>SUMIFS(Movimientos!F:F,Movimientos!B:B,Productos!A4888,Movimientos!D:D,$E$1)</f>
        <v>0</v>
      </c>
      <c r="F4888" s="17">
        <f t="shared" si="152"/>
        <v>0</v>
      </c>
      <c r="G4888" s="14">
        <v>1</v>
      </c>
      <c r="H4888" s="15" t="str">
        <f t="shared" si="153"/>
        <v>Realizar Pedido</v>
      </c>
    </row>
    <row r="4889" spans="1:8" x14ac:dyDescent="0.25">
      <c r="A4889" s="3">
        <v>7596097005705</v>
      </c>
      <c r="B4889" s="11" t="s">
        <v>4736</v>
      </c>
      <c r="C4889" s="16"/>
      <c r="D4889" s="15">
        <f>SUMIFS(Movimientos!F:F,Movimientos!B:B,Productos!A4889,Movimientos!D:D,$D$1)</f>
        <v>0</v>
      </c>
      <c r="E4889" s="14">
        <f>SUMIFS(Movimientos!F:F,Movimientos!B:B,Productos!A4889,Movimientos!D:D,$E$1)</f>
        <v>0</v>
      </c>
      <c r="F4889" s="17">
        <f t="shared" si="152"/>
        <v>0</v>
      </c>
      <c r="G4889" s="14">
        <v>1</v>
      </c>
      <c r="H4889" s="15" t="str">
        <f t="shared" si="153"/>
        <v>Realizar Pedido</v>
      </c>
    </row>
    <row r="4890" spans="1:8" x14ac:dyDescent="0.25">
      <c r="A4890" s="2">
        <v>7702133241772</v>
      </c>
      <c r="B4890" s="12" t="s">
        <v>4737</v>
      </c>
      <c r="C4890" s="16"/>
      <c r="D4890" s="15">
        <f>SUMIFS(Movimientos!F:F,Movimientos!B:B,Productos!A4890,Movimientos!D:D,$D$1)</f>
        <v>0</v>
      </c>
      <c r="E4890" s="14">
        <f>SUMIFS(Movimientos!F:F,Movimientos!B:B,Productos!A4890,Movimientos!D:D,$E$1)</f>
        <v>0</v>
      </c>
      <c r="F4890" s="17">
        <f t="shared" si="152"/>
        <v>0</v>
      </c>
      <c r="G4890" s="14">
        <v>1</v>
      </c>
      <c r="H4890" s="15" t="str">
        <f t="shared" si="153"/>
        <v>Realizar Pedido</v>
      </c>
    </row>
    <row r="4891" spans="1:8" x14ac:dyDescent="0.25">
      <c r="A4891" s="3">
        <v>7702133100116</v>
      </c>
      <c r="B4891" s="11" t="s">
        <v>4738</v>
      </c>
      <c r="C4891" s="16"/>
      <c r="D4891" s="15">
        <f>SUMIFS(Movimientos!F:F,Movimientos!B:B,Productos!A4891,Movimientos!D:D,$D$1)</f>
        <v>0</v>
      </c>
      <c r="E4891" s="14">
        <f>SUMIFS(Movimientos!F:F,Movimientos!B:B,Productos!A4891,Movimientos!D:D,$E$1)</f>
        <v>0</v>
      </c>
      <c r="F4891" s="17">
        <f t="shared" si="152"/>
        <v>0</v>
      </c>
      <c r="G4891" s="14">
        <v>1</v>
      </c>
      <c r="H4891" s="15" t="str">
        <f t="shared" si="153"/>
        <v>Realizar Pedido</v>
      </c>
    </row>
    <row r="4892" spans="1:8" x14ac:dyDescent="0.25">
      <c r="A4892" s="3">
        <v>7702133266416</v>
      </c>
      <c r="B4892" s="11" t="s">
        <v>4739</v>
      </c>
      <c r="C4892" s="16"/>
      <c r="D4892" s="15">
        <f>SUMIFS(Movimientos!F:F,Movimientos!B:B,Productos!A4892,Movimientos!D:D,$D$1)</f>
        <v>0</v>
      </c>
      <c r="E4892" s="14">
        <f>SUMIFS(Movimientos!F:F,Movimientos!B:B,Productos!A4892,Movimientos!D:D,$E$1)</f>
        <v>0</v>
      </c>
      <c r="F4892" s="17">
        <f t="shared" si="152"/>
        <v>0</v>
      </c>
      <c r="G4892" s="14">
        <v>1</v>
      </c>
      <c r="H4892" s="15" t="str">
        <f t="shared" si="153"/>
        <v>Realizar Pedido</v>
      </c>
    </row>
    <row r="4893" spans="1:8" x14ac:dyDescent="0.25">
      <c r="A4893" s="3">
        <v>7702133811272</v>
      </c>
      <c r="B4893" s="11" t="s">
        <v>4740</v>
      </c>
      <c r="C4893" s="16"/>
      <c r="D4893" s="15">
        <f>SUMIFS(Movimientos!F:F,Movimientos!B:B,Productos!A4893,Movimientos!D:D,$D$1)</f>
        <v>0</v>
      </c>
      <c r="E4893" s="14">
        <f>SUMIFS(Movimientos!F:F,Movimientos!B:B,Productos!A4893,Movimientos!D:D,$E$1)</f>
        <v>0</v>
      </c>
      <c r="F4893" s="17">
        <f t="shared" si="152"/>
        <v>0</v>
      </c>
      <c r="G4893" s="14">
        <v>1</v>
      </c>
      <c r="H4893" s="15" t="str">
        <f t="shared" si="153"/>
        <v>Realizar Pedido</v>
      </c>
    </row>
    <row r="4894" spans="1:8" x14ac:dyDescent="0.25">
      <c r="A4894" s="3">
        <v>7702133271212</v>
      </c>
      <c r="B4894" s="11" t="s">
        <v>4741</v>
      </c>
      <c r="C4894" s="16"/>
      <c r="D4894" s="15">
        <f>SUMIFS(Movimientos!F:F,Movimientos!B:B,Productos!A4894,Movimientos!D:D,$D$1)</f>
        <v>0</v>
      </c>
      <c r="E4894" s="14">
        <f>SUMIFS(Movimientos!F:F,Movimientos!B:B,Productos!A4894,Movimientos!D:D,$E$1)</f>
        <v>0</v>
      </c>
      <c r="F4894" s="17">
        <f t="shared" si="152"/>
        <v>0</v>
      </c>
      <c r="G4894" s="14">
        <v>1</v>
      </c>
      <c r="H4894" s="15" t="str">
        <f t="shared" si="153"/>
        <v>Realizar Pedido</v>
      </c>
    </row>
    <row r="4895" spans="1:8" x14ac:dyDescent="0.25">
      <c r="A4895" s="3">
        <v>7702133815485</v>
      </c>
      <c r="B4895" s="11" t="s">
        <v>4741</v>
      </c>
      <c r="C4895" s="16"/>
      <c r="D4895" s="15">
        <f>SUMIFS(Movimientos!F:F,Movimientos!B:B,Productos!A4895,Movimientos!D:D,$D$1)</f>
        <v>0</v>
      </c>
      <c r="E4895" s="14">
        <f>SUMIFS(Movimientos!F:F,Movimientos!B:B,Productos!A4895,Movimientos!D:D,$E$1)</f>
        <v>0</v>
      </c>
      <c r="F4895" s="17">
        <f t="shared" si="152"/>
        <v>0</v>
      </c>
      <c r="G4895" s="14">
        <v>1</v>
      </c>
      <c r="H4895" s="15" t="str">
        <f t="shared" si="153"/>
        <v>Realizar Pedido</v>
      </c>
    </row>
    <row r="4896" spans="1:8" x14ac:dyDescent="0.25">
      <c r="A4896" s="3">
        <v>7702133821240</v>
      </c>
      <c r="B4896" s="11" t="s">
        <v>4742</v>
      </c>
      <c r="C4896" s="16"/>
      <c r="D4896" s="15">
        <f>SUMIFS(Movimientos!F:F,Movimientos!B:B,Productos!A4896,Movimientos!D:D,$D$1)</f>
        <v>0</v>
      </c>
      <c r="E4896" s="14">
        <f>SUMIFS(Movimientos!F:F,Movimientos!B:B,Productos!A4896,Movimientos!D:D,$E$1)</f>
        <v>0</v>
      </c>
      <c r="F4896" s="17">
        <f t="shared" si="152"/>
        <v>0</v>
      </c>
      <c r="G4896" s="14">
        <v>1</v>
      </c>
      <c r="H4896" s="15" t="str">
        <f t="shared" si="153"/>
        <v>Realizar Pedido</v>
      </c>
    </row>
    <row r="4897" spans="1:8" x14ac:dyDescent="0.25">
      <c r="A4897" s="2">
        <v>7702133241765</v>
      </c>
      <c r="B4897" s="12" t="s">
        <v>4743</v>
      </c>
      <c r="C4897" s="16"/>
      <c r="D4897" s="15">
        <f>SUMIFS(Movimientos!F:F,Movimientos!B:B,Productos!A4897,Movimientos!D:D,$D$1)</f>
        <v>0</v>
      </c>
      <c r="E4897" s="14">
        <f>SUMIFS(Movimientos!F:F,Movimientos!B:B,Productos!A4897,Movimientos!D:D,$E$1)</f>
        <v>0</v>
      </c>
      <c r="F4897" s="17">
        <f t="shared" si="152"/>
        <v>0</v>
      </c>
      <c r="G4897" s="14">
        <v>1</v>
      </c>
      <c r="H4897" s="15" t="str">
        <f t="shared" si="153"/>
        <v>Realizar Pedido</v>
      </c>
    </row>
    <row r="4898" spans="1:8" x14ac:dyDescent="0.25">
      <c r="A4898" s="3">
        <v>7702133510632</v>
      </c>
      <c r="B4898" s="11" t="s">
        <v>4744</v>
      </c>
      <c r="C4898" s="16"/>
      <c r="D4898" s="15">
        <f>SUMIFS(Movimientos!F:F,Movimientos!B:B,Productos!A4898,Movimientos!D:D,$D$1)</f>
        <v>0</v>
      </c>
      <c r="E4898" s="14">
        <f>SUMIFS(Movimientos!F:F,Movimientos!B:B,Productos!A4898,Movimientos!D:D,$E$1)</f>
        <v>0</v>
      </c>
      <c r="F4898" s="17">
        <f t="shared" si="152"/>
        <v>0</v>
      </c>
      <c r="G4898" s="14">
        <v>1</v>
      </c>
      <c r="H4898" s="15" t="str">
        <f t="shared" si="153"/>
        <v>Realizar Pedido</v>
      </c>
    </row>
    <row r="4899" spans="1:8" x14ac:dyDescent="0.25">
      <c r="A4899" s="3">
        <v>7702133821295</v>
      </c>
      <c r="B4899" s="11" t="s">
        <v>4745</v>
      </c>
      <c r="C4899" s="16"/>
      <c r="D4899" s="15">
        <f>SUMIFS(Movimientos!F:F,Movimientos!B:B,Productos!A4899,Movimientos!D:D,$D$1)</f>
        <v>0</v>
      </c>
      <c r="E4899" s="14">
        <f>SUMIFS(Movimientos!F:F,Movimientos!B:B,Productos!A4899,Movimientos!D:D,$E$1)</f>
        <v>0</v>
      </c>
      <c r="F4899" s="17">
        <f t="shared" si="152"/>
        <v>0</v>
      </c>
      <c r="G4899" s="14">
        <v>1</v>
      </c>
      <c r="H4899" s="15" t="str">
        <f t="shared" si="153"/>
        <v>Realizar Pedido</v>
      </c>
    </row>
    <row r="4900" spans="1:8" x14ac:dyDescent="0.25">
      <c r="A4900" s="2">
        <v>7702133249198</v>
      </c>
      <c r="B4900" s="12" t="s">
        <v>4746</v>
      </c>
      <c r="C4900" s="16"/>
      <c r="D4900" s="15">
        <f>SUMIFS(Movimientos!F:F,Movimientos!B:B,Productos!A4900,Movimientos!D:D,$D$1)</f>
        <v>0</v>
      </c>
      <c r="E4900" s="14">
        <f>SUMIFS(Movimientos!F:F,Movimientos!B:B,Productos!A4900,Movimientos!D:D,$E$1)</f>
        <v>0</v>
      </c>
      <c r="F4900" s="17">
        <f t="shared" si="152"/>
        <v>0</v>
      </c>
      <c r="G4900" s="14">
        <v>1</v>
      </c>
      <c r="H4900" s="15" t="str">
        <f t="shared" si="153"/>
        <v>Realizar Pedido</v>
      </c>
    </row>
    <row r="4901" spans="1:8" x14ac:dyDescent="0.25">
      <c r="A4901" s="3">
        <v>7702133249204</v>
      </c>
      <c r="B4901" s="11" t="s">
        <v>4747</v>
      </c>
      <c r="C4901" s="16"/>
      <c r="D4901" s="15">
        <f>SUMIFS(Movimientos!F:F,Movimientos!B:B,Productos!A4901,Movimientos!D:D,$D$1)</f>
        <v>0</v>
      </c>
      <c r="E4901" s="14">
        <f>SUMIFS(Movimientos!F:F,Movimientos!B:B,Productos!A4901,Movimientos!D:D,$E$1)</f>
        <v>0</v>
      </c>
      <c r="F4901" s="17">
        <f t="shared" si="152"/>
        <v>0</v>
      </c>
      <c r="G4901" s="14">
        <v>1</v>
      </c>
      <c r="H4901" s="15" t="str">
        <f t="shared" si="153"/>
        <v>Realizar Pedido</v>
      </c>
    </row>
    <row r="4902" spans="1:8" x14ac:dyDescent="0.25">
      <c r="A4902" s="3">
        <v>7702133514852</v>
      </c>
      <c r="B4902" s="11" t="s">
        <v>4747</v>
      </c>
      <c r="C4902" s="16"/>
      <c r="D4902" s="15">
        <f>SUMIFS(Movimientos!F:F,Movimientos!B:B,Productos!A4902,Movimientos!D:D,$D$1)</f>
        <v>0</v>
      </c>
      <c r="E4902" s="14">
        <f>SUMIFS(Movimientos!F:F,Movimientos!B:B,Productos!A4902,Movimientos!D:D,$E$1)</f>
        <v>0</v>
      </c>
      <c r="F4902" s="17">
        <f t="shared" si="152"/>
        <v>0</v>
      </c>
      <c r="G4902" s="14">
        <v>1</v>
      </c>
      <c r="H4902" s="15" t="str">
        <f t="shared" si="153"/>
        <v>Realizar Pedido</v>
      </c>
    </row>
    <row r="4903" spans="1:8" x14ac:dyDescent="0.25">
      <c r="A4903" s="3">
        <v>7702133100123</v>
      </c>
      <c r="B4903" s="11" t="s">
        <v>4748</v>
      </c>
      <c r="C4903" s="16"/>
      <c r="D4903" s="15">
        <f>SUMIFS(Movimientos!F:F,Movimientos!B:B,Productos!A4903,Movimientos!D:D,$D$1)</f>
        <v>0</v>
      </c>
      <c r="E4903" s="14">
        <f>SUMIFS(Movimientos!F:F,Movimientos!B:B,Productos!A4903,Movimientos!D:D,$E$1)</f>
        <v>0</v>
      </c>
      <c r="F4903" s="17">
        <f t="shared" si="152"/>
        <v>0</v>
      </c>
      <c r="G4903" s="14">
        <v>1</v>
      </c>
      <c r="H4903" s="15" t="str">
        <f t="shared" si="153"/>
        <v>Realizar Pedido</v>
      </c>
    </row>
    <row r="4904" spans="1:8" x14ac:dyDescent="0.25">
      <c r="A4904" s="3">
        <v>7702133821257</v>
      </c>
      <c r="B4904" s="11" t="s">
        <v>4749</v>
      </c>
      <c r="C4904" s="16"/>
      <c r="D4904" s="15">
        <f>SUMIFS(Movimientos!F:F,Movimientos!B:B,Productos!A4904,Movimientos!D:D,$D$1)</f>
        <v>0</v>
      </c>
      <c r="E4904" s="14">
        <f>SUMIFS(Movimientos!F:F,Movimientos!B:B,Productos!A4904,Movimientos!D:D,$E$1)</f>
        <v>0</v>
      </c>
      <c r="F4904" s="17">
        <f t="shared" si="152"/>
        <v>0</v>
      </c>
      <c r="G4904" s="14">
        <v>1</v>
      </c>
      <c r="H4904" s="15" t="str">
        <f t="shared" si="153"/>
        <v>Realizar Pedido</v>
      </c>
    </row>
    <row r="4905" spans="1:8" x14ac:dyDescent="0.25">
      <c r="A4905" s="3">
        <v>7702133100154</v>
      </c>
      <c r="B4905" s="11" t="s">
        <v>4750</v>
      </c>
      <c r="C4905" s="16"/>
      <c r="D4905" s="15">
        <f>SUMIFS(Movimientos!F:F,Movimientos!B:B,Productos!A4905,Movimientos!D:D,$D$1)</f>
        <v>0</v>
      </c>
      <c r="E4905" s="14">
        <f>SUMIFS(Movimientos!F:F,Movimientos!B:B,Productos!A4905,Movimientos!D:D,$E$1)</f>
        <v>0</v>
      </c>
      <c r="F4905" s="17">
        <f t="shared" si="152"/>
        <v>0</v>
      </c>
      <c r="G4905" s="14">
        <v>1</v>
      </c>
      <c r="H4905" s="15" t="str">
        <f t="shared" si="153"/>
        <v>Realizar Pedido</v>
      </c>
    </row>
    <row r="4906" spans="1:8" x14ac:dyDescent="0.25">
      <c r="A4906" s="3">
        <v>728417617955</v>
      </c>
      <c r="B4906" s="11" t="s">
        <v>4751</v>
      </c>
      <c r="C4906" s="16"/>
      <c r="D4906" s="15">
        <f>SUMIFS(Movimientos!F:F,Movimientos!B:B,Productos!A4906,Movimientos!D:D,$D$1)</f>
        <v>0</v>
      </c>
      <c r="E4906" s="14">
        <f>SUMIFS(Movimientos!F:F,Movimientos!B:B,Productos!A4906,Movimientos!D:D,$E$1)</f>
        <v>0</v>
      </c>
      <c r="F4906" s="17">
        <f t="shared" si="152"/>
        <v>0</v>
      </c>
      <c r="G4906" s="14">
        <v>1</v>
      </c>
      <c r="H4906" s="15" t="str">
        <f t="shared" si="153"/>
        <v>Realizar Pedido</v>
      </c>
    </row>
    <row r="4907" spans="1:8" x14ac:dyDescent="0.25">
      <c r="A4907" s="3">
        <v>7591742001897</v>
      </c>
      <c r="B4907" s="11" t="s">
        <v>4752</v>
      </c>
      <c r="C4907" s="16"/>
      <c r="D4907" s="15">
        <f>SUMIFS(Movimientos!F:F,Movimientos!B:B,Productos!A4907,Movimientos!D:D,$D$1)</f>
        <v>0</v>
      </c>
      <c r="E4907" s="14">
        <f>SUMIFS(Movimientos!F:F,Movimientos!B:B,Productos!A4907,Movimientos!D:D,$E$1)</f>
        <v>0</v>
      </c>
      <c r="F4907" s="17">
        <f t="shared" si="152"/>
        <v>0</v>
      </c>
      <c r="G4907" s="14">
        <v>1</v>
      </c>
      <c r="H4907" s="15" t="str">
        <f t="shared" si="153"/>
        <v>Realizar Pedido</v>
      </c>
    </row>
    <row r="4908" spans="1:8" x14ac:dyDescent="0.25">
      <c r="A4908" s="2">
        <v>7591742001514</v>
      </c>
      <c r="B4908" s="12" t="s">
        <v>4753</v>
      </c>
      <c r="C4908" s="16"/>
      <c r="D4908" s="15">
        <f>SUMIFS(Movimientos!F:F,Movimientos!B:B,Productos!A4908,Movimientos!D:D,$D$1)</f>
        <v>0</v>
      </c>
      <c r="E4908" s="14">
        <f>SUMIFS(Movimientos!F:F,Movimientos!B:B,Productos!A4908,Movimientos!D:D,$E$1)</f>
        <v>0</v>
      </c>
      <c r="F4908" s="17">
        <f t="shared" si="152"/>
        <v>0</v>
      </c>
      <c r="G4908" s="14">
        <v>1</v>
      </c>
      <c r="H4908" s="15" t="str">
        <f t="shared" si="153"/>
        <v>Realizar Pedido</v>
      </c>
    </row>
    <row r="4909" spans="1:8" x14ac:dyDescent="0.25">
      <c r="A4909" s="3">
        <v>250</v>
      </c>
      <c r="B4909" s="11" t="s">
        <v>4754</v>
      </c>
      <c r="C4909" s="16"/>
      <c r="D4909" s="15">
        <f>SUMIFS(Movimientos!F:F,Movimientos!B:B,Productos!A4909,Movimientos!D:D,$D$1)</f>
        <v>0</v>
      </c>
      <c r="E4909" s="14">
        <f>SUMIFS(Movimientos!F:F,Movimientos!B:B,Productos!A4909,Movimientos!D:D,$E$1)</f>
        <v>0</v>
      </c>
      <c r="F4909" s="17">
        <f t="shared" si="152"/>
        <v>0</v>
      </c>
      <c r="G4909" s="14">
        <v>1</v>
      </c>
      <c r="H4909" s="15" t="str">
        <f t="shared" si="153"/>
        <v>Realizar Pedido</v>
      </c>
    </row>
    <row r="4910" spans="1:8" x14ac:dyDescent="0.25">
      <c r="A4910" s="3">
        <v>7591127703507</v>
      </c>
      <c r="B4910" s="11" t="s">
        <v>4755</v>
      </c>
      <c r="C4910" s="16"/>
      <c r="D4910" s="15">
        <f>SUMIFS(Movimientos!F:F,Movimientos!B:B,Productos!A4910,Movimientos!D:D,$D$1)</f>
        <v>0</v>
      </c>
      <c r="E4910" s="14">
        <f>SUMIFS(Movimientos!F:F,Movimientos!B:B,Productos!A4910,Movimientos!D:D,$E$1)</f>
        <v>0</v>
      </c>
      <c r="F4910" s="17">
        <f t="shared" si="152"/>
        <v>0</v>
      </c>
      <c r="G4910" s="14">
        <v>1</v>
      </c>
      <c r="H4910" s="15" t="str">
        <f t="shared" si="153"/>
        <v>Realizar Pedido</v>
      </c>
    </row>
    <row r="4911" spans="1:8" x14ac:dyDescent="0.25">
      <c r="A4911" s="3">
        <v>7591127703606</v>
      </c>
      <c r="B4911" s="11" t="s">
        <v>4756</v>
      </c>
      <c r="C4911" s="16"/>
      <c r="D4911" s="15">
        <f>SUMIFS(Movimientos!F:F,Movimientos!B:B,Productos!A4911,Movimientos!D:D,$D$1)</f>
        <v>0</v>
      </c>
      <c r="E4911" s="14">
        <f>SUMIFS(Movimientos!F:F,Movimientos!B:B,Productos!A4911,Movimientos!D:D,$E$1)</f>
        <v>0</v>
      </c>
      <c r="F4911" s="17">
        <f t="shared" si="152"/>
        <v>0</v>
      </c>
      <c r="G4911" s="14">
        <v>1</v>
      </c>
      <c r="H4911" s="15" t="str">
        <f t="shared" si="153"/>
        <v>Realizar Pedido</v>
      </c>
    </row>
    <row r="4912" spans="1:8" x14ac:dyDescent="0.25">
      <c r="A4912" s="3">
        <v>7591127704405</v>
      </c>
      <c r="B4912" s="11" t="s">
        <v>4757</v>
      </c>
      <c r="C4912" s="16"/>
      <c r="D4912" s="15">
        <f>SUMIFS(Movimientos!F:F,Movimientos!B:B,Productos!A4912,Movimientos!D:D,$D$1)</f>
        <v>0</v>
      </c>
      <c r="E4912" s="14">
        <f>SUMIFS(Movimientos!F:F,Movimientos!B:B,Productos!A4912,Movimientos!D:D,$E$1)</f>
        <v>0</v>
      </c>
      <c r="F4912" s="17">
        <f t="shared" si="152"/>
        <v>0</v>
      </c>
      <c r="G4912" s="14">
        <v>1</v>
      </c>
      <c r="H4912" s="15" t="str">
        <f t="shared" si="153"/>
        <v>Realizar Pedido</v>
      </c>
    </row>
    <row r="4913" spans="1:8" x14ac:dyDescent="0.25">
      <c r="A4913" s="3">
        <v>7591127704542</v>
      </c>
      <c r="B4913" s="11" t="s">
        <v>4757</v>
      </c>
      <c r="C4913" s="16"/>
      <c r="D4913" s="15">
        <f>SUMIFS(Movimientos!F:F,Movimientos!B:B,Productos!A4913,Movimientos!D:D,$D$1)</f>
        <v>0</v>
      </c>
      <c r="E4913" s="14">
        <f>SUMIFS(Movimientos!F:F,Movimientos!B:B,Productos!A4913,Movimientos!D:D,$E$1)</f>
        <v>0</v>
      </c>
      <c r="F4913" s="17">
        <f t="shared" si="152"/>
        <v>0</v>
      </c>
      <c r="G4913" s="14">
        <v>1</v>
      </c>
      <c r="H4913" s="15" t="str">
        <f t="shared" si="153"/>
        <v>Realizar Pedido</v>
      </c>
    </row>
    <row r="4914" spans="1:8" x14ac:dyDescent="0.25">
      <c r="A4914" s="3">
        <v>591127704542</v>
      </c>
      <c r="B4914" s="11" t="s">
        <v>4758</v>
      </c>
      <c r="C4914" s="16"/>
      <c r="D4914" s="15">
        <f>SUMIFS(Movimientos!F:F,Movimientos!B:B,Productos!A4914,Movimientos!D:D,$D$1)</f>
        <v>0</v>
      </c>
      <c r="E4914" s="14">
        <f>SUMIFS(Movimientos!F:F,Movimientos!B:B,Productos!A4914,Movimientos!D:D,$E$1)</f>
        <v>0</v>
      </c>
      <c r="F4914" s="17">
        <f t="shared" si="152"/>
        <v>0</v>
      </c>
      <c r="G4914" s="14">
        <v>1</v>
      </c>
      <c r="H4914" s="15" t="str">
        <f t="shared" si="153"/>
        <v>Realizar Pedido</v>
      </c>
    </row>
    <row r="4915" spans="1:8" x14ac:dyDescent="0.25">
      <c r="A4915" s="3">
        <v>7591127703804</v>
      </c>
      <c r="B4915" s="11" t="s">
        <v>4759</v>
      </c>
      <c r="C4915" s="16"/>
      <c r="D4915" s="15">
        <f>SUMIFS(Movimientos!F:F,Movimientos!B:B,Productos!A4915,Movimientos!D:D,$D$1)</f>
        <v>0</v>
      </c>
      <c r="E4915" s="14">
        <f>SUMIFS(Movimientos!F:F,Movimientos!B:B,Productos!A4915,Movimientos!D:D,$E$1)</f>
        <v>0</v>
      </c>
      <c r="F4915" s="17">
        <f t="shared" si="152"/>
        <v>0</v>
      </c>
      <c r="G4915" s="14">
        <v>1</v>
      </c>
      <c r="H4915" s="15" t="str">
        <f t="shared" si="153"/>
        <v>Realizar Pedido</v>
      </c>
    </row>
    <row r="4916" spans="1:8" x14ac:dyDescent="0.25">
      <c r="A4916" s="3">
        <v>7591127713605</v>
      </c>
      <c r="B4916" s="11" t="s">
        <v>4760</v>
      </c>
      <c r="C4916" s="16"/>
      <c r="D4916" s="15">
        <f>SUMIFS(Movimientos!F:F,Movimientos!B:B,Productos!A4916,Movimientos!D:D,$D$1)</f>
        <v>0</v>
      </c>
      <c r="E4916" s="14">
        <f>SUMIFS(Movimientos!F:F,Movimientos!B:B,Productos!A4916,Movimientos!D:D,$E$1)</f>
        <v>0</v>
      </c>
      <c r="F4916" s="17">
        <f t="shared" si="152"/>
        <v>0</v>
      </c>
      <c r="G4916" s="14">
        <v>1</v>
      </c>
      <c r="H4916" s="15" t="str">
        <f t="shared" si="153"/>
        <v>Realizar Pedido</v>
      </c>
    </row>
    <row r="4917" spans="1:8" x14ac:dyDescent="0.25">
      <c r="A4917" s="3">
        <v>7591127713551</v>
      </c>
      <c r="B4917" s="11" t="s">
        <v>4761</v>
      </c>
      <c r="C4917" s="16"/>
      <c r="D4917" s="15">
        <f>SUMIFS(Movimientos!F:F,Movimientos!B:B,Productos!A4917,Movimientos!D:D,$D$1)</f>
        <v>0</v>
      </c>
      <c r="E4917" s="14">
        <f>SUMIFS(Movimientos!F:F,Movimientos!B:B,Productos!A4917,Movimientos!D:D,$E$1)</f>
        <v>0</v>
      </c>
      <c r="F4917" s="17">
        <f t="shared" si="152"/>
        <v>0</v>
      </c>
      <c r="G4917" s="14">
        <v>1</v>
      </c>
      <c r="H4917" s="15" t="str">
        <f t="shared" si="153"/>
        <v>Realizar Pedido</v>
      </c>
    </row>
    <row r="4918" spans="1:8" x14ac:dyDescent="0.25">
      <c r="A4918" s="3">
        <v>7590011238408</v>
      </c>
      <c r="B4918" s="11" t="s">
        <v>4762</v>
      </c>
      <c r="C4918" s="16"/>
      <c r="D4918" s="15">
        <f>SUMIFS(Movimientos!F:F,Movimientos!B:B,Productos!A4918,Movimientos!D:D,$D$1)</f>
        <v>0</v>
      </c>
      <c r="E4918" s="14">
        <f>SUMIFS(Movimientos!F:F,Movimientos!B:B,Productos!A4918,Movimientos!D:D,$E$1)</f>
        <v>0</v>
      </c>
      <c r="F4918" s="17">
        <f t="shared" si="152"/>
        <v>0</v>
      </c>
      <c r="G4918" s="14">
        <v>1</v>
      </c>
      <c r="H4918" s="15" t="str">
        <f t="shared" si="153"/>
        <v>Realizar Pedido</v>
      </c>
    </row>
    <row r="4919" spans="1:8" x14ac:dyDescent="0.25">
      <c r="A4919" s="3">
        <v>7590011138104</v>
      </c>
      <c r="B4919" s="11" t="s">
        <v>4763</v>
      </c>
      <c r="C4919" s="16"/>
      <c r="D4919" s="15">
        <f>SUMIFS(Movimientos!F:F,Movimientos!B:B,Productos!A4919,Movimientos!D:D,$D$1)</f>
        <v>0</v>
      </c>
      <c r="E4919" s="14">
        <f>SUMIFS(Movimientos!F:F,Movimientos!B:B,Productos!A4919,Movimientos!D:D,$E$1)</f>
        <v>0</v>
      </c>
      <c r="F4919" s="17">
        <f t="shared" si="152"/>
        <v>0</v>
      </c>
      <c r="G4919" s="14">
        <v>1</v>
      </c>
      <c r="H4919" s="15" t="str">
        <f t="shared" si="153"/>
        <v>Realizar Pedido</v>
      </c>
    </row>
    <row r="4920" spans="1:8" x14ac:dyDescent="0.25">
      <c r="A4920" s="3">
        <v>7591114001791</v>
      </c>
      <c r="B4920" s="11" t="s">
        <v>4764</v>
      </c>
      <c r="C4920" s="16"/>
      <c r="D4920" s="15">
        <f>SUMIFS(Movimientos!F:F,Movimientos!B:B,Productos!A4920,Movimientos!D:D,$D$1)</f>
        <v>0</v>
      </c>
      <c r="E4920" s="14">
        <f>SUMIFS(Movimientos!F:F,Movimientos!B:B,Productos!A4920,Movimientos!D:D,$E$1)</f>
        <v>0</v>
      </c>
      <c r="F4920" s="17">
        <f t="shared" si="152"/>
        <v>0</v>
      </c>
      <c r="G4920" s="14">
        <v>1</v>
      </c>
      <c r="H4920" s="15" t="str">
        <f t="shared" si="153"/>
        <v>Realizar Pedido</v>
      </c>
    </row>
    <row r="4921" spans="1:8" x14ac:dyDescent="0.25">
      <c r="A4921" s="3">
        <v>7591138025209</v>
      </c>
      <c r="B4921" s="11" t="s">
        <v>4765</v>
      </c>
      <c r="C4921" s="16"/>
      <c r="D4921" s="15">
        <f>SUMIFS(Movimientos!F:F,Movimientos!B:B,Productos!A4921,Movimientos!D:D,$D$1)</f>
        <v>0</v>
      </c>
      <c r="E4921" s="14">
        <f>SUMIFS(Movimientos!F:F,Movimientos!B:B,Productos!A4921,Movimientos!D:D,$E$1)</f>
        <v>0</v>
      </c>
      <c r="F4921" s="17">
        <f t="shared" si="152"/>
        <v>0</v>
      </c>
      <c r="G4921" s="14">
        <v>1</v>
      </c>
      <c r="H4921" s="15" t="str">
        <f t="shared" si="153"/>
        <v>Realizar Pedido</v>
      </c>
    </row>
    <row r="4922" spans="1:8" x14ac:dyDescent="0.25">
      <c r="A4922" s="3">
        <v>7592708000367</v>
      </c>
      <c r="B4922" s="11" t="s">
        <v>4766</v>
      </c>
      <c r="C4922" s="16"/>
      <c r="D4922" s="15">
        <f>SUMIFS(Movimientos!F:F,Movimientos!B:B,Productos!A4922,Movimientos!D:D,$D$1)</f>
        <v>0</v>
      </c>
      <c r="E4922" s="14">
        <f>SUMIFS(Movimientos!F:F,Movimientos!B:B,Productos!A4922,Movimientos!D:D,$E$1)</f>
        <v>0</v>
      </c>
      <c r="F4922" s="17">
        <f t="shared" si="152"/>
        <v>0</v>
      </c>
      <c r="G4922" s="14">
        <v>1</v>
      </c>
      <c r="H4922" s="15" t="str">
        <f t="shared" si="153"/>
        <v>Realizar Pedido</v>
      </c>
    </row>
    <row r="4923" spans="1:8" x14ac:dyDescent="0.25">
      <c r="A4923" s="3">
        <v>7592708000046</v>
      </c>
      <c r="B4923" s="11" t="s">
        <v>4767</v>
      </c>
      <c r="C4923" s="16"/>
      <c r="D4923" s="15">
        <f>SUMIFS(Movimientos!F:F,Movimientos!B:B,Productos!A4923,Movimientos!D:D,$D$1)</f>
        <v>0</v>
      </c>
      <c r="E4923" s="14">
        <f>SUMIFS(Movimientos!F:F,Movimientos!B:B,Productos!A4923,Movimientos!D:D,$E$1)</f>
        <v>0</v>
      </c>
      <c r="F4923" s="17">
        <f t="shared" si="152"/>
        <v>0</v>
      </c>
      <c r="G4923" s="14">
        <v>1</v>
      </c>
      <c r="H4923" s="15" t="str">
        <f t="shared" si="153"/>
        <v>Realizar Pedido</v>
      </c>
    </row>
    <row r="4924" spans="1:8" x14ac:dyDescent="0.25">
      <c r="A4924" s="3">
        <v>7592708000145</v>
      </c>
      <c r="B4924" s="11" t="s">
        <v>4768</v>
      </c>
      <c r="C4924" s="16"/>
      <c r="D4924" s="15">
        <f>SUMIFS(Movimientos!F:F,Movimientos!B:B,Productos!A4924,Movimientos!D:D,$D$1)</f>
        <v>0</v>
      </c>
      <c r="E4924" s="14">
        <f>SUMIFS(Movimientos!F:F,Movimientos!B:B,Productos!A4924,Movimientos!D:D,$E$1)</f>
        <v>0</v>
      </c>
      <c r="F4924" s="17">
        <f t="shared" si="152"/>
        <v>0</v>
      </c>
      <c r="G4924" s="14">
        <v>1</v>
      </c>
      <c r="H4924" s="15" t="str">
        <f t="shared" si="153"/>
        <v>Realizar Pedido</v>
      </c>
    </row>
    <row r="4925" spans="1:8" x14ac:dyDescent="0.25">
      <c r="A4925" s="3">
        <v>7592708000350</v>
      </c>
      <c r="B4925" s="11" t="s">
        <v>4769</v>
      </c>
      <c r="C4925" s="16"/>
      <c r="D4925" s="15">
        <f>SUMIFS(Movimientos!F:F,Movimientos!B:B,Productos!A4925,Movimientos!D:D,$D$1)</f>
        <v>0</v>
      </c>
      <c r="E4925" s="14">
        <f>SUMIFS(Movimientos!F:F,Movimientos!B:B,Productos!A4925,Movimientos!D:D,$E$1)</f>
        <v>0</v>
      </c>
      <c r="F4925" s="17">
        <f t="shared" si="152"/>
        <v>0</v>
      </c>
      <c r="G4925" s="14">
        <v>1</v>
      </c>
      <c r="H4925" s="15" t="str">
        <f t="shared" si="153"/>
        <v>Realizar Pedido</v>
      </c>
    </row>
    <row r="4926" spans="1:8" x14ac:dyDescent="0.25">
      <c r="A4926" s="3">
        <v>7592708000053</v>
      </c>
      <c r="B4926" s="11" t="s">
        <v>4770</v>
      </c>
      <c r="C4926" s="16"/>
      <c r="D4926" s="15">
        <f>SUMIFS(Movimientos!F:F,Movimientos!B:B,Productos!A4926,Movimientos!D:D,$D$1)</f>
        <v>0</v>
      </c>
      <c r="E4926" s="14">
        <f>SUMIFS(Movimientos!F:F,Movimientos!B:B,Productos!A4926,Movimientos!D:D,$E$1)</f>
        <v>0</v>
      </c>
      <c r="F4926" s="17">
        <f t="shared" si="152"/>
        <v>0</v>
      </c>
      <c r="G4926" s="14">
        <v>1</v>
      </c>
      <c r="H4926" s="15" t="str">
        <f t="shared" si="153"/>
        <v>Realizar Pedido</v>
      </c>
    </row>
    <row r="4927" spans="1:8" x14ac:dyDescent="0.25">
      <c r="A4927" s="2">
        <v>128838210573</v>
      </c>
      <c r="B4927" s="12" t="s">
        <v>4771</v>
      </c>
      <c r="C4927" s="16"/>
      <c r="D4927" s="15">
        <f>SUMIFS(Movimientos!F:F,Movimientos!B:B,Productos!A4927,Movimientos!D:D,$D$1)</f>
        <v>0</v>
      </c>
      <c r="E4927" s="14">
        <f>SUMIFS(Movimientos!F:F,Movimientos!B:B,Productos!A4927,Movimientos!D:D,$E$1)</f>
        <v>0</v>
      </c>
      <c r="F4927" s="17">
        <f t="shared" si="152"/>
        <v>0</v>
      </c>
      <c r="G4927" s="14">
        <v>1</v>
      </c>
      <c r="H4927" s="15" t="str">
        <f t="shared" si="153"/>
        <v>Realizar Pedido</v>
      </c>
    </row>
    <row r="4928" spans="1:8" x14ac:dyDescent="0.25">
      <c r="A4928" s="2">
        <v>8032804160750</v>
      </c>
      <c r="B4928" s="12" t="s">
        <v>4772</v>
      </c>
      <c r="C4928" s="16"/>
      <c r="D4928" s="15">
        <f>SUMIFS(Movimientos!F:F,Movimientos!B:B,Productos!A4928,Movimientos!D:D,$D$1)</f>
        <v>0</v>
      </c>
      <c r="E4928" s="14">
        <f>SUMIFS(Movimientos!F:F,Movimientos!B:B,Productos!A4928,Movimientos!D:D,$E$1)</f>
        <v>0</v>
      </c>
      <c r="F4928" s="17">
        <f t="shared" si="152"/>
        <v>0</v>
      </c>
      <c r="G4928" s="14">
        <v>1</v>
      </c>
      <c r="H4928" s="15" t="str">
        <f t="shared" si="153"/>
        <v>Realizar Pedido</v>
      </c>
    </row>
    <row r="4929" spans="1:8" x14ac:dyDescent="0.25">
      <c r="A4929" s="3">
        <v>7702103251015</v>
      </c>
      <c r="B4929" s="11" t="s">
        <v>4773</v>
      </c>
      <c r="C4929" s="16"/>
      <c r="D4929" s="15">
        <f>SUMIFS(Movimientos!F:F,Movimientos!B:B,Productos!A4929,Movimientos!D:D,$D$1)</f>
        <v>0</v>
      </c>
      <c r="E4929" s="14">
        <f>SUMIFS(Movimientos!F:F,Movimientos!B:B,Productos!A4929,Movimientos!D:D,$E$1)</f>
        <v>0</v>
      </c>
      <c r="F4929" s="17">
        <f t="shared" si="152"/>
        <v>0</v>
      </c>
      <c r="G4929" s="14">
        <v>1</v>
      </c>
      <c r="H4929" s="15" t="str">
        <f t="shared" si="153"/>
        <v>Realizar Pedido</v>
      </c>
    </row>
    <row r="4930" spans="1:8" x14ac:dyDescent="0.25">
      <c r="A4930" s="3">
        <v>7592212000846</v>
      </c>
      <c r="B4930" s="11" t="s">
        <v>4774</v>
      </c>
      <c r="C4930" s="16"/>
      <c r="D4930" s="15">
        <f>SUMIFS(Movimientos!F:F,Movimientos!B:B,Productos!A4930,Movimientos!D:D,$D$1)</f>
        <v>0</v>
      </c>
      <c r="E4930" s="14">
        <f>SUMIFS(Movimientos!F:F,Movimientos!B:B,Productos!A4930,Movimientos!D:D,$E$1)</f>
        <v>0</v>
      </c>
      <c r="F4930" s="17">
        <f t="shared" si="152"/>
        <v>0</v>
      </c>
      <c r="G4930" s="14">
        <v>1</v>
      </c>
      <c r="H4930" s="15" t="str">
        <f t="shared" si="153"/>
        <v>Realizar Pedido</v>
      </c>
    </row>
    <row r="4931" spans="1:8" x14ac:dyDescent="0.25">
      <c r="A4931" s="3">
        <v>7591016853696</v>
      </c>
      <c r="B4931" s="11" t="s">
        <v>4775</v>
      </c>
      <c r="C4931" s="16"/>
      <c r="D4931" s="15">
        <f>SUMIFS(Movimientos!F:F,Movimientos!B:B,Productos!A4931,Movimientos!D:D,$D$1)</f>
        <v>0</v>
      </c>
      <c r="E4931" s="14">
        <f>SUMIFS(Movimientos!F:F,Movimientos!B:B,Productos!A4931,Movimientos!D:D,$E$1)</f>
        <v>0</v>
      </c>
      <c r="F4931" s="17">
        <f t="shared" ref="F4931:F4994" si="154">D4931-E4931</f>
        <v>0</v>
      </c>
      <c r="G4931" s="14">
        <v>1</v>
      </c>
      <c r="H4931" s="15" t="str">
        <f t="shared" ref="H4931:H4994" si="155">IF(F4931&lt;G4931,"Realizar Pedido","")</f>
        <v>Realizar Pedido</v>
      </c>
    </row>
    <row r="4932" spans="1:8" x14ac:dyDescent="0.25">
      <c r="A4932" s="2">
        <v>7591206002583</v>
      </c>
      <c r="B4932" s="12" t="s">
        <v>4776</v>
      </c>
      <c r="C4932" s="16"/>
      <c r="D4932" s="15">
        <f>SUMIFS(Movimientos!F:F,Movimientos!B:B,Productos!A4932,Movimientos!D:D,$D$1)</f>
        <v>0</v>
      </c>
      <c r="E4932" s="14">
        <f>SUMIFS(Movimientos!F:F,Movimientos!B:B,Productos!A4932,Movimientos!D:D,$E$1)</f>
        <v>0</v>
      </c>
      <c r="F4932" s="17">
        <f t="shared" si="154"/>
        <v>0</v>
      </c>
      <c r="G4932" s="14">
        <v>1</v>
      </c>
      <c r="H4932" s="15" t="str">
        <f t="shared" si="155"/>
        <v>Realizar Pedido</v>
      </c>
    </row>
    <row r="4933" spans="1:8" x14ac:dyDescent="0.25">
      <c r="A4933" s="2">
        <v>759120602583</v>
      </c>
      <c r="B4933" s="12" t="s">
        <v>4776</v>
      </c>
      <c r="C4933" s="16"/>
      <c r="D4933" s="15">
        <f>SUMIFS(Movimientos!F:F,Movimientos!B:B,Productos!A4933,Movimientos!D:D,$D$1)</f>
        <v>0</v>
      </c>
      <c r="E4933" s="14">
        <f>SUMIFS(Movimientos!F:F,Movimientos!B:B,Productos!A4933,Movimientos!D:D,$E$1)</f>
        <v>0</v>
      </c>
      <c r="F4933" s="17">
        <f t="shared" si="154"/>
        <v>0</v>
      </c>
      <c r="G4933" s="14">
        <v>1</v>
      </c>
      <c r="H4933" s="15" t="str">
        <f t="shared" si="155"/>
        <v>Realizar Pedido</v>
      </c>
    </row>
    <row r="4934" spans="1:8" x14ac:dyDescent="0.25">
      <c r="A4934" s="3">
        <v>7591039534015</v>
      </c>
      <c r="B4934" s="11" t="s">
        <v>4777</v>
      </c>
      <c r="C4934" s="16"/>
      <c r="D4934" s="15">
        <f>SUMIFS(Movimientos!F:F,Movimientos!B:B,Productos!A4934,Movimientos!D:D,$D$1)</f>
        <v>0</v>
      </c>
      <c r="E4934" s="14">
        <f>SUMIFS(Movimientos!F:F,Movimientos!B:B,Productos!A4934,Movimientos!D:D,$E$1)</f>
        <v>0</v>
      </c>
      <c r="F4934" s="17">
        <f t="shared" si="154"/>
        <v>0</v>
      </c>
      <c r="G4934" s="14">
        <v>1</v>
      </c>
      <c r="H4934" s="15" t="str">
        <f t="shared" si="155"/>
        <v>Realizar Pedido</v>
      </c>
    </row>
    <row r="4935" spans="1:8" x14ac:dyDescent="0.25">
      <c r="A4935" s="3">
        <v>7591016852217</v>
      </c>
      <c r="B4935" s="11" t="s">
        <v>4778</v>
      </c>
      <c r="C4935" s="16"/>
      <c r="D4935" s="15">
        <f>SUMIFS(Movimientos!F:F,Movimientos!B:B,Productos!A4935,Movimientos!D:D,$D$1)</f>
        <v>0</v>
      </c>
      <c r="E4935" s="14">
        <f>SUMIFS(Movimientos!F:F,Movimientos!B:B,Productos!A4935,Movimientos!D:D,$E$1)</f>
        <v>0</v>
      </c>
      <c r="F4935" s="17">
        <f t="shared" si="154"/>
        <v>0</v>
      </c>
      <c r="G4935" s="14">
        <v>1</v>
      </c>
      <c r="H4935" s="15" t="str">
        <f t="shared" si="155"/>
        <v>Realizar Pedido</v>
      </c>
    </row>
    <row r="4936" spans="1:8" x14ac:dyDescent="0.25">
      <c r="A4936" s="3">
        <v>7591016851227</v>
      </c>
      <c r="B4936" s="11" t="s">
        <v>4779</v>
      </c>
      <c r="C4936" s="16"/>
      <c r="D4936" s="15">
        <f>SUMIFS(Movimientos!F:F,Movimientos!B:B,Productos!A4936,Movimientos!D:D,$D$1)</f>
        <v>0</v>
      </c>
      <c r="E4936" s="14">
        <f>SUMIFS(Movimientos!F:F,Movimientos!B:B,Productos!A4936,Movimientos!D:D,$E$1)</f>
        <v>0</v>
      </c>
      <c r="F4936" s="17">
        <f t="shared" si="154"/>
        <v>0</v>
      </c>
      <c r="G4936" s="14">
        <v>1</v>
      </c>
      <c r="H4936" s="15" t="str">
        <f t="shared" si="155"/>
        <v>Realizar Pedido</v>
      </c>
    </row>
    <row r="4937" spans="1:8" x14ac:dyDescent="0.25">
      <c r="A4937" s="3">
        <v>7591016851135</v>
      </c>
      <c r="B4937" s="11" t="s">
        <v>4780</v>
      </c>
      <c r="C4937" s="16"/>
      <c r="D4937" s="15">
        <f>SUMIFS(Movimientos!F:F,Movimientos!B:B,Productos!A4937,Movimientos!D:D,$D$1)</f>
        <v>0</v>
      </c>
      <c r="E4937" s="14">
        <f>SUMIFS(Movimientos!F:F,Movimientos!B:B,Productos!A4937,Movimientos!D:D,$E$1)</f>
        <v>0</v>
      </c>
      <c r="F4937" s="17">
        <f t="shared" si="154"/>
        <v>0</v>
      </c>
      <c r="G4937" s="14">
        <v>1</v>
      </c>
      <c r="H4937" s="15" t="str">
        <f t="shared" si="155"/>
        <v>Realizar Pedido</v>
      </c>
    </row>
    <row r="4938" spans="1:8" x14ac:dyDescent="0.25">
      <c r="A4938" s="3">
        <v>7591016851197</v>
      </c>
      <c r="B4938" s="11" t="s">
        <v>4781</v>
      </c>
      <c r="C4938" s="16"/>
      <c r="D4938" s="15">
        <f>SUMIFS(Movimientos!F:F,Movimientos!B:B,Productos!A4938,Movimientos!D:D,$D$1)</f>
        <v>0</v>
      </c>
      <c r="E4938" s="14">
        <f>SUMIFS(Movimientos!F:F,Movimientos!B:B,Productos!A4938,Movimientos!D:D,$E$1)</f>
        <v>0</v>
      </c>
      <c r="F4938" s="17">
        <f t="shared" si="154"/>
        <v>0</v>
      </c>
      <c r="G4938" s="14">
        <v>1</v>
      </c>
      <c r="H4938" s="15" t="str">
        <f t="shared" si="155"/>
        <v>Realizar Pedido</v>
      </c>
    </row>
    <row r="4939" spans="1:8" x14ac:dyDescent="0.25">
      <c r="A4939" s="3">
        <v>7591012000209</v>
      </c>
      <c r="B4939" s="11" t="s">
        <v>4782</v>
      </c>
      <c r="C4939" s="16"/>
      <c r="D4939" s="15">
        <f>SUMIFS(Movimientos!F:F,Movimientos!B:B,Productos!A4939,Movimientos!D:D,$D$1)</f>
        <v>0</v>
      </c>
      <c r="E4939" s="14">
        <f>SUMIFS(Movimientos!F:F,Movimientos!B:B,Productos!A4939,Movimientos!D:D,$E$1)</f>
        <v>0</v>
      </c>
      <c r="F4939" s="17">
        <f t="shared" si="154"/>
        <v>0</v>
      </c>
      <c r="G4939" s="14">
        <v>1</v>
      </c>
      <c r="H4939" s="15" t="str">
        <f t="shared" si="155"/>
        <v>Realizar Pedido</v>
      </c>
    </row>
    <row r="4940" spans="1:8" x14ac:dyDescent="0.25">
      <c r="A4940" s="3">
        <v>7591016851128</v>
      </c>
      <c r="B4940" s="11" t="s">
        <v>4783</v>
      </c>
      <c r="C4940" s="16"/>
      <c r="D4940" s="15">
        <f>SUMIFS(Movimientos!F:F,Movimientos!B:B,Productos!A4940,Movimientos!D:D,$D$1)</f>
        <v>0</v>
      </c>
      <c r="E4940" s="14">
        <f>SUMIFS(Movimientos!F:F,Movimientos!B:B,Productos!A4940,Movimientos!D:D,$E$1)</f>
        <v>0</v>
      </c>
      <c r="F4940" s="17">
        <f t="shared" si="154"/>
        <v>0</v>
      </c>
      <c r="G4940" s="14">
        <v>1</v>
      </c>
      <c r="H4940" s="15" t="str">
        <f t="shared" si="155"/>
        <v>Realizar Pedido</v>
      </c>
    </row>
    <row r="4941" spans="1:8" x14ac:dyDescent="0.25">
      <c r="A4941" s="3">
        <v>7591016851562</v>
      </c>
      <c r="B4941" s="11" t="s">
        <v>4784</v>
      </c>
      <c r="C4941" s="16"/>
      <c r="D4941" s="15">
        <f>SUMIFS(Movimientos!F:F,Movimientos!B:B,Productos!A4941,Movimientos!D:D,$D$1)</f>
        <v>0</v>
      </c>
      <c r="E4941" s="14">
        <f>SUMIFS(Movimientos!F:F,Movimientos!B:B,Productos!A4941,Movimientos!D:D,$E$1)</f>
        <v>0</v>
      </c>
      <c r="F4941" s="17">
        <f t="shared" si="154"/>
        <v>0</v>
      </c>
      <c r="G4941" s="14">
        <v>1</v>
      </c>
      <c r="H4941" s="15" t="str">
        <f t="shared" si="155"/>
        <v>Realizar Pedido</v>
      </c>
    </row>
    <row r="4942" spans="1:8" x14ac:dyDescent="0.25">
      <c r="A4942" s="3">
        <v>7591016854112</v>
      </c>
      <c r="B4942" s="11" t="s">
        <v>4785</v>
      </c>
      <c r="C4942" s="16"/>
      <c r="D4942" s="15">
        <f>SUMIFS(Movimientos!F:F,Movimientos!B:B,Productos!A4942,Movimientos!D:D,$D$1)</f>
        <v>0</v>
      </c>
      <c r="E4942" s="14">
        <f>SUMIFS(Movimientos!F:F,Movimientos!B:B,Productos!A4942,Movimientos!D:D,$E$1)</f>
        <v>0</v>
      </c>
      <c r="F4942" s="17">
        <f t="shared" si="154"/>
        <v>0</v>
      </c>
      <c r="G4942" s="14">
        <v>1</v>
      </c>
      <c r="H4942" s="15" t="str">
        <f t="shared" si="155"/>
        <v>Realizar Pedido</v>
      </c>
    </row>
    <row r="4943" spans="1:8" x14ac:dyDescent="0.25">
      <c r="A4943" s="3">
        <v>7591012000216</v>
      </c>
      <c r="B4943" s="11" t="s">
        <v>4786</v>
      </c>
      <c r="C4943" s="16"/>
      <c r="D4943" s="15">
        <f>SUMIFS(Movimientos!F:F,Movimientos!B:B,Productos!A4943,Movimientos!D:D,$D$1)</f>
        <v>0</v>
      </c>
      <c r="E4943" s="14">
        <f>SUMIFS(Movimientos!F:F,Movimientos!B:B,Productos!A4943,Movimientos!D:D,$E$1)</f>
        <v>0</v>
      </c>
      <c r="F4943" s="17">
        <f t="shared" si="154"/>
        <v>0</v>
      </c>
      <c r="G4943" s="14">
        <v>1</v>
      </c>
      <c r="H4943" s="15" t="str">
        <f t="shared" si="155"/>
        <v>Realizar Pedido</v>
      </c>
    </row>
    <row r="4944" spans="1:8" x14ac:dyDescent="0.25">
      <c r="A4944" s="3">
        <v>7591720600418</v>
      </c>
      <c r="B4944" s="11" t="s">
        <v>4787</v>
      </c>
      <c r="C4944" s="16"/>
      <c r="D4944" s="15">
        <f>SUMIFS(Movimientos!F:F,Movimientos!B:B,Productos!A4944,Movimientos!D:D,$D$1)</f>
        <v>0</v>
      </c>
      <c r="E4944" s="14">
        <f>SUMIFS(Movimientos!F:F,Movimientos!B:B,Productos!A4944,Movimientos!D:D,$E$1)</f>
        <v>0</v>
      </c>
      <c r="F4944" s="17">
        <f t="shared" si="154"/>
        <v>0</v>
      </c>
      <c r="G4944" s="14">
        <v>1</v>
      </c>
      <c r="H4944" s="15" t="str">
        <f t="shared" si="155"/>
        <v>Realizar Pedido</v>
      </c>
    </row>
    <row r="4945" spans="1:8" x14ac:dyDescent="0.25">
      <c r="A4945" s="3">
        <v>7591016854129</v>
      </c>
      <c r="B4945" s="11" t="s">
        <v>4788</v>
      </c>
      <c r="C4945" s="16"/>
      <c r="D4945" s="15">
        <f>SUMIFS(Movimientos!F:F,Movimientos!B:B,Productos!A4945,Movimientos!D:D,$D$1)</f>
        <v>0</v>
      </c>
      <c r="E4945" s="14">
        <f>SUMIFS(Movimientos!F:F,Movimientos!B:B,Productos!A4945,Movimientos!D:D,$E$1)</f>
        <v>0</v>
      </c>
      <c r="F4945" s="17">
        <f t="shared" si="154"/>
        <v>0</v>
      </c>
      <c r="G4945" s="14">
        <v>1</v>
      </c>
      <c r="H4945" s="15" t="str">
        <f t="shared" si="155"/>
        <v>Realizar Pedido</v>
      </c>
    </row>
    <row r="4946" spans="1:8" x14ac:dyDescent="0.25">
      <c r="A4946" s="3">
        <v>7591016853689</v>
      </c>
      <c r="B4946" s="11" t="s">
        <v>4789</v>
      </c>
      <c r="C4946" s="16"/>
      <c r="D4946" s="15">
        <f>SUMIFS(Movimientos!F:F,Movimientos!B:B,Productos!A4946,Movimientos!D:D,$D$1)</f>
        <v>0</v>
      </c>
      <c r="E4946" s="14">
        <f>SUMIFS(Movimientos!F:F,Movimientos!B:B,Productos!A4946,Movimientos!D:D,$E$1)</f>
        <v>0</v>
      </c>
      <c r="F4946" s="17">
        <f t="shared" si="154"/>
        <v>0</v>
      </c>
      <c r="G4946" s="14">
        <v>1</v>
      </c>
      <c r="H4946" s="15" t="str">
        <f t="shared" si="155"/>
        <v>Realizar Pedido</v>
      </c>
    </row>
    <row r="4947" spans="1:8" x14ac:dyDescent="0.25">
      <c r="A4947" s="3">
        <v>7593094000207</v>
      </c>
      <c r="B4947" s="11" t="s">
        <v>4790</v>
      </c>
      <c r="C4947" s="16"/>
      <c r="D4947" s="15">
        <f>SUMIFS(Movimientos!F:F,Movimientos!B:B,Productos!A4947,Movimientos!D:D,$D$1)</f>
        <v>0</v>
      </c>
      <c r="E4947" s="14">
        <f>SUMIFS(Movimientos!F:F,Movimientos!B:B,Productos!A4947,Movimientos!D:D,$E$1)</f>
        <v>0</v>
      </c>
      <c r="F4947" s="17">
        <f t="shared" si="154"/>
        <v>0</v>
      </c>
      <c r="G4947" s="14">
        <v>1</v>
      </c>
      <c r="H4947" s="15" t="str">
        <f t="shared" si="155"/>
        <v>Realizar Pedido</v>
      </c>
    </row>
    <row r="4948" spans="1:8" x14ac:dyDescent="0.25">
      <c r="A4948" s="3">
        <v>7592349919837</v>
      </c>
      <c r="B4948" s="11" t="s">
        <v>4791</v>
      </c>
      <c r="C4948" s="16"/>
      <c r="D4948" s="15">
        <f>SUMIFS(Movimientos!F:F,Movimientos!B:B,Productos!A4948,Movimientos!D:D,$D$1)</f>
        <v>0</v>
      </c>
      <c r="E4948" s="14">
        <f>SUMIFS(Movimientos!F:F,Movimientos!B:B,Productos!A4948,Movimientos!D:D,$E$1)</f>
        <v>0</v>
      </c>
      <c r="F4948" s="17">
        <f t="shared" si="154"/>
        <v>0</v>
      </c>
      <c r="G4948" s="14">
        <v>1</v>
      </c>
      <c r="H4948" s="15" t="str">
        <f t="shared" si="155"/>
        <v>Realizar Pedido</v>
      </c>
    </row>
    <row r="4949" spans="1:8" x14ac:dyDescent="0.25">
      <c r="A4949" s="3">
        <v>646824106100</v>
      </c>
      <c r="B4949" s="11" t="s">
        <v>4792</v>
      </c>
      <c r="C4949" s="16"/>
      <c r="D4949" s="15">
        <f>SUMIFS(Movimientos!F:F,Movimientos!B:B,Productos!A4949,Movimientos!D:D,$D$1)</f>
        <v>0</v>
      </c>
      <c r="E4949" s="14">
        <f>SUMIFS(Movimientos!F:F,Movimientos!B:B,Productos!A4949,Movimientos!D:D,$E$1)</f>
        <v>0</v>
      </c>
      <c r="F4949" s="17">
        <f t="shared" si="154"/>
        <v>0</v>
      </c>
      <c r="G4949" s="14">
        <v>1</v>
      </c>
      <c r="H4949" s="15" t="str">
        <f t="shared" si="155"/>
        <v>Realizar Pedido</v>
      </c>
    </row>
    <row r="4950" spans="1:8" x14ac:dyDescent="0.25">
      <c r="A4950" s="3">
        <v>2215</v>
      </c>
      <c r="B4950" s="11" t="s">
        <v>4793</v>
      </c>
      <c r="C4950" s="16"/>
      <c r="D4950" s="15">
        <f>SUMIFS(Movimientos!F:F,Movimientos!B:B,Productos!A4950,Movimientos!D:D,$D$1)</f>
        <v>0</v>
      </c>
      <c r="E4950" s="14">
        <f>SUMIFS(Movimientos!F:F,Movimientos!B:B,Productos!A4950,Movimientos!D:D,$E$1)</f>
        <v>0</v>
      </c>
      <c r="F4950" s="17">
        <f t="shared" si="154"/>
        <v>0</v>
      </c>
      <c r="G4950" s="14">
        <v>1</v>
      </c>
      <c r="H4950" s="15" t="str">
        <f t="shared" si="155"/>
        <v>Realizar Pedido</v>
      </c>
    </row>
    <row r="4951" spans="1:8" x14ac:dyDescent="0.25">
      <c r="A4951" s="3">
        <v>4261</v>
      </c>
      <c r="B4951" s="11" t="s">
        <v>4794</v>
      </c>
      <c r="C4951" s="16"/>
      <c r="D4951" s="15">
        <f>SUMIFS(Movimientos!F:F,Movimientos!B:B,Productos!A4951,Movimientos!D:D,$D$1)</f>
        <v>0</v>
      </c>
      <c r="E4951" s="14">
        <f>SUMIFS(Movimientos!F:F,Movimientos!B:B,Productos!A4951,Movimientos!D:D,$E$1)</f>
        <v>0</v>
      </c>
      <c r="F4951" s="17">
        <f t="shared" si="154"/>
        <v>0</v>
      </c>
      <c r="G4951" s="14">
        <v>1</v>
      </c>
      <c r="H4951" s="15" t="str">
        <f t="shared" si="155"/>
        <v>Realizar Pedido</v>
      </c>
    </row>
    <row r="4952" spans="1:8" x14ac:dyDescent="0.25">
      <c r="A4952" s="3">
        <v>9842</v>
      </c>
      <c r="B4952" s="11" t="s">
        <v>4794</v>
      </c>
      <c r="C4952" s="16"/>
      <c r="D4952" s="15">
        <f>SUMIFS(Movimientos!F:F,Movimientos!B:B,Productos!A4952,Movimientos!D:D,$D$1)</f>
        <v>0</v>
      </c>
      <c r="E4952" s="14">
        <f>SUMIFS(Movimientos!F:F,Movimientos!B:B,Productos!A4952,Movimientos!D:D,$E$1)</f>
        <v>0</v>
      </c>
      <c r="F4952" s="17">
        <f t="shared" si="154"/>
        <v>0</v>
      </c>
      <c r="G4952" s="14">
        <v>1</v>
      </c>
      <c r="H4952" s="15" t="str">
        <f t="shared" si="155"/>
        <v>Realizar Pedido</v>
      </c>
    </row>
    <row r="4953" spans="1:8" x14ac:dyDescent="0.25">
      <c r="A4953" s="3">
        <v>7592946168355</v>
      </c>
      <c r="B4953" s="11" t="s">
        <v>4795</v>
      </c>
      <c r="C4953" s="16"/>
      <c r="D4953" s="15">
        <f>SUMIFS(Movimientos!F:F,Movimientos!B:B,Productos!A4953,Movimientos!D:D,$D$1)</f>
        <v>0</v>
      </c>
      <c r="E4953" s="14">
        <f>SUMIFS(Movimientos!F:F,Movimientos!B:B,Productos!A4953,Movimientos!D:D,$E$1)</f>
        <v>0</v>
      </c>
      <c r="F4953" s="17">
        <f t="shared" si="154"/>
        <v>0</v>
      </c>
      <c r="G4953" s="14">
        <v>1</v>
      </c>
      <c r="H4953" s="15" t="str">
        <f t="shared" si="155"/>
        <v>Realizar Pedido</v>
      </c>
    </row>
    <row r="4954" spans="1:8" x14ac:dyDescent="0.25">
      <c r="A4954" s="3">
        <v>7592946001478</v>
      </c>
      <c r="B4954" s="11" t="s">
        <v>4796</v>
      </c>
      <c r="C4954" s="16"/>
      <c r="D4954" s="15">
        <f>SUMIFS(Movimientos!F:F,Movimientos!B:B,Productos!A4954,Movimientos!D:D,$D$1)</f>
        <v>0</v>
      </c>
      <c r="E4954" s="14">
        <f>SUMIFS(Movimientos!F:F,Movimientos!B:B,Productos!A4954,Movimientos!D:D,$E$1)</f>
        <v>0</v>
      </c>
      <c r="F4954" s="17">
        <f t="shared" si="154"/>
        <v>0</v>
      </c>
      <c r="G4954" s="14">
        <v>1</v>
      </c>
      <c r="H4954" s="15" t="str">
        <f t="shared" si="155"/>
        <v>Realizar Pedido</v>
      </c>
    </row>
    <row r="4955" spans="1:8" x14ac:dyDescent="0.25">
      <c r="A4955" s="2">
        <v>5012909007078</v>
      </c>
      <c r="B4955" s="12" t="s">
        <v>4797</v>
      </c>
      <c r="C4955" s="16"/>
      <c r="D4955" s="15">
        <f>SUMIFS(Movimientos!F:F,Movimientos!B:B,Productos!A4955,Movimientos!D:D,$D$1)</f>
        <v>0</v>
      </c>
      <c r="E4955" s="14">
        <f>SUMIFS(Movimientos!F:F,Movimientos!B:B,Productos!A4955,Movimientos!D:D,$E$1)</f>
        <v>0</v>
      </c>
      <c r="F4955" s="17">
        <f t="shared" si="154"/>
        <v>0</v>
      </c>
      <c r="G4955" s="14">
        <v>1</v>
      </c>
      <c r="H4955" s="15" t="str">
        <f t="shared" si="155"/>
        <v>Realizar Pedido</v>
      </c>
    </row>
    <row r="4956" spans="1:8" x14ac:dyDescent="0.25">
      <c r="A4956" s="2">
        <v>4710962321063</v>
      </c>
      <c r="B4956" s="12" t="s">
        <v>4798</v>
      </c>
      <c r="C4956" s="16"/>
      <c r="D4956" s="15">
        <f>SUMIFS(Movimientos!F:F,Movimientos!B:B,Productos!A4956,Movimientos!D:D,$D$1)</f>
        <v>0</v>
      </c>
      <c r="E4956" s="14">
        <f>SUMIFS(Movimientos!F:F,Movimientos!B:B,Productos!A4956,Movimientos!D:D,$E$1)</f>
        <v>0</v>
      </c>
      <c r="F4956" s="17">
        <f t="shared" si="154"/>
        <v>0</v>
      </c>
      <c r="G4956" s="14">
        <v>1</v>
      </c>
      <c r="H4956" s="15" t="str">
        <f t="shared" si="155"/>
        <v>Realizar Pedido</v>
      </c>
    </row>
    <row r="4957" spans="1:8" x14ac:dyDescent="0.25">
      <c r="A4957" s="2">
        <v>4710962441105</v>
      </c>
      <c r="B4957" s="12" t="s">
        <v>4799</v>
      </c>
      <c r="C4957" s="16"/>
      <c r="D4957" s="15">
        <f>SUMIFS(Movimientos!F:F,Movimientos!B:B,Productos!A4957,Movimientos!D:D,$D$1)</f>
        <v>0</v>
      </c>
      <c r="E4957" s="14">
        <f>SUMIFS(Movimientos!F:F,Movimientos!B:B,Productos!A4957,Movimientos!D:D,$E$1)</f>
        <v>0</v>
      </c>
      <c r="F4957" s="17">
        <f t="shared" si="154"/>
        <v>0</v>
      </c>
      <c r="G4957" s="14">
        <v>1</v>
      </c>
      <c r="H4957" s="15" t="str">
        <f t="shared" si="155"/>
        <v>Realizar Pedido</v>
      </c>
    </row>
    <row r="4958" spans="1:8" x14ac:dyDescent="0.25">
      <c r="A4958" s="3">
        <v>77045089</v>
      </c>
      <c r="B4958" s="11" t="s">
        <v>4800</v>
      </c>
      <c r="C4958" s="16"/>
      <c r="D4958" s="15">
        <f>SUMIFS(Movimientos!F:F,Movimientos!B:B,Productos!A4958,Movimientos!D:D,$D$1)</f>
        <v>0</v>
      </c>
      <c r="E4958" s="14">
        <f>SUMIFS(Movimientos!F:F,Movimientos!B:B,Productos!A4958,Movimientos!D:D,$E$1)</f>
        <v>0</v>
      </c>
      <c r="F4958" s="17">
        <f t="shared" si="154"/>
        <v>0</v>
      </c>
      <c r="G4958" s="14">
        <v>1</v>
      </c>
      <c r="H4958" s="15" t="str">
        <f t="shared" si="155"/>
        <v>Realizar Pedido</v>
      </c>
    </row>
    <row r="4959" spans="1:8" x14ac:dyDescent="0.25">
      <c r="A4959" s="3">
        <v>77086716</v>
      </c>
      <c r="B4959" s="11" t="s">
        <v>4801</v>
      </c>
      <c r="C4959" s="16"/>
      <c r="D4959" s="15">
        <f>SUMIFS(Movimientos!F:F,Movimientos!B:B,Productos!A4959,Movimientos!D:D,$D$1)</f>
        <v>0</v>
      </c>
      <c r="E4959" s="14">
        <f>SUMIFS(Movimientos!F:F,Movimientos!B:B,Productos!A4959,Movimientos!D:D,$E$1)</f>
        <v>0</v>
      </c>
      <c r="F4959" s="17">
        <f t="shared" si="154"/>
        <v>0</v>
      </c>
      <c r="G4959" s="14">
        <v>1</v>
      </c>
      <c r="H4959" s="15" t="str">
        <f t="shared" si="155"/>
        <v>Realizar Pedido</v>
      </c>
    </row>
    <row r="4960" spans="1:8" x14ac:dyDescent="0.25">
      <c r="A4960" s="3">
        <v>584</v>
      </c>
      <c r="B4960" s="11" t="s">
        <v>4802</v>
      </c>
      <c r="C4960" s="16"/>
      <c r="D4960" s="15">
        <f>SUMIFS(Movimientos!F:F,Movimientos!B:B,Productos!A4960,Movimientos!D:D,$D$1)</f>
        <v>0</v>
      </c>
      <c r="E4960" s="14">
        <f>SUMIFS(Movimientos!F:F,Movimientos!B:B,Productos!A4960,Movimientos!D:D,$E$1)</f>
        <v>0</v>
      </c>
      <c r="F4960" s="17">
        <f t="shared" si="154"/>
        <v>0</v>
      </c>
      <c r="G4960" s="14">
        <v>1</v>
      </c>
      <c r="H4960" s="15" t="str">
        <f t="shared" si="155"/>
        <v>Realizar Pedido</v>
      </c>
    </row>
    <row r="4961" spans="1:8" x14ac:dyDescent="0.25">
      <c r="A4961" s="3">
        <v>4902508136884</v>
      </c>
      <c r="B4961" s="11" t="s">
        <v>4803</v>
      </c>
      <c r="C4961" s="16"/>
      <c r="D4961" s="15">
        <f>SUMIFS(Movimientos!F:F,Movimientos!B:B,Productos!A4961,Movimientos!D:D,$D$1)</f>
        <v>0</v>
      </c>
      <c r="E4961" s="14">
        <f>SUMIFS(Movimientos!F:F,Movimientos!B:B,Productos!A4961,Movimientos!D:D,$E$1)</f>
        <v>0</v>
      </c>
      <c r="F4961" s="17">
        <f t="shared" si="154"/>
        <v>0</v>
      </c>
      <c r="G4961" s="14">
        <v>1</v>
      </c>
      <c r="H4961" s="15" t="str">
        <f t="shared" si="155"/>
        <v>Realizar Pedido</v>
      </c>
    </row>
    <row r="4962" spans="1:8" x14ac:dyDescent="0.25">
      <c r="A4962" s="2">
        <v>7453003501</v>
      </c>
      <c r="B4962" s="12" t="s">
        <v>4804</v>
      </c>
      <c r="C4962" s="16"/>
      <c r="D4962" s="15">
        <f>SUMIFS(Movimientos!F:F,Movimientos!B:B,Productos!A4962,Movimientos!D:D,$D$1)</f>
        <v>0</v>
      </c>
      <c r="E4962" s="14">
        <f>SUMIFS(Movimientos!F:F,Movimientos!B:B,Productos!A4962,Movimientos!D:D,$E$1)</f>
        <v>0</v>
      </c>
      <c r="F4962" s="17">
        <f t="shared" si="154"/>
        <v>0</v>
      </c>
      <c r="G4962" s="14">
        <v>1</v>
      </c>
      <c r="H4962" s="15" t="str">
        <f t="shared" si="155"/>
        <v>Realizar Pedido</v>
      </c>
    </row>
    <row r="4963" spans="1:8" x14ac:dyDescent="0.25">
      <c r="A4963" s="3">
        <v>4902508136853</v>
      </c>
      <c r="B4963" s="11" t="s">
        <v>4805</v>
      </c>
      <c r="C4963" s="16"/>
      <c r="D4963" s="15">
        <f>SUMIFS(Movimientos!F:F,Movimientos!B:B,Productos!A4963,Movimientos!D:D,$D$1)</f>
        <v>0</v>
      </c>
      <c r="E4963" s="14">
        <f>SUMIFS(Movimientos!F:F,Movimientos!B:B,Productos!A4963,Movimientos!D:D,$E$1)</f>
        <v>0</v>
      </c>
      <c r="F4963" s="17">
        <f t="shared" si="154"/>
        <v>0</v>
      </c>
      <c r="G4963" s="14">
        <v>1</v>
      </c>
      <c r="H4963" s="15" t="str">
        <f t="shared" si="155"/>
        <v>Realizar Pedido</v>
      </c>
    </row>
    <row r="4964" spans="1:8" x14ac:dyDescent="0.25">
      <c r="A4964" s="3">
        <v>48526059782</v>
      </c>
      <c r="B4964" s="11" t="s">
        <v>4806</v>
      </c>
      <c r="C4964" s="16"/>
      <c r="D4964" s="15">
        <f>SUMIFS(Movimientos!F:F,Movimientos!B:B,Productos!A4964,Movimientos!D:D,$D$1)</f>
        <v>0</v>
      </c>
      <c r="E4964" s="14">
        <f>SUMIFS(Movimientos!F:F,Movimientos!B:B,Productos!A4964,Movimientos!D:D,$E$1)</f>
        <v>0</v>
      </c>
      <c r="F4964" s="17">
        <f t="shared" si="154"/>
        <v>0</v>
      </c>
      <c r="G4964" s="14">
        <v>1</v>
      </c>
      <c r="H4964" s="15" t="str">
        <f t="shared" si="155"/>
        <v>Realizar Pedido</v>
      </c>
    </row>
    <row r="4965" spans="1:8" x14ac:dyDescent="0.25">
      <c r="A4965" s="3">
        <v>48526059805</v>
      </c>
      <c r="B4965" s="11" t="s">
        <v>4807</v>
      </c>
      <c r="C4965" s="16"/>
      <c r="D4965" s="15">
        <f>SUMIFS(Movimientos!F:F,Movimientos!B:B,Productos!A4965,Movimientos!D:D,$D$1)</f>
        <v>0</v>
      </c>
      <c r="E4965" s="14">
        <f>SUMIFS(Movimientos!F:F,Movimientos!B:B,Productos!A4965,Movimientos!D:D,$E$1)</f>
        <v>0</v>
      </c>
      <c r="F4965" s="17">
        <f t="shared" si="154"/>
        <v>0</v>
      </c>
      <c r="G4965" s="14">
        <v>1</v>
      </c>
      <c r="H4965" s="15" t="str">
        <f t="shared" si="155"/>
        <v>Realizar Pedido</v>
      </c>
    </row>
    <row r="4966" spans="1:8" x14ac:dyDescent="0.25">
      <c r="A4966" s="3">
        <v>4902508136839</v>
      </c>
      <c r="B4966" s="11" t="s">
        <v>4808</v>
      </c>
      <c r="C4966" s="16"/>
      <c r="D4966" s="15">
        <f>SUMIFS(Movimientos!F:F,Movimientos!B:B,Productos!A4966,Movimientos!D:D,$D$1)</f>
        <v>0</v>
      </c>
      <c r="E4966" s="14">
        <f>SUMIFS(Movimientos!F:F,Movimientos!B:B,Productos!A4966,Movimientos!D:D,$E$1)</f>
        <v>0</v>
      </c>
      <c r="F4966" s="17">
        <f t="shared" si="154"/>
        <v>0</v>
      </c>
      <c r="G4966" s="14">
        <v>1</v>
      </c>
      <c r="H4966" s="15" t="str">
        <f t="shared" si="155"/>
        <v>Realizar Pedido</v>
      </c>
    </row>
    <row r="4967" spans="1:8" x14ac:dyDescent="0.25">
      <c r="A4967" s="3">
        <v>48526984220</v>
      </c>
      <c r="B4967" s="11" t="s">
        <v>4809</v>
      </c>
      <c r="C4967" s="16"/>
      <c r="D4967" s="15">
        <f>SUMIFS(Movimientos!F:F,Movimientos!B:B,Productos!A4967,Movimientos!D:D,$D$1)</f>
        <v>0</v>
      </c>
      <c r="E4967" s="14">
        <f>SUMIFS(Movimientos!F:F,Movimientos!B:B,Productos!A4967,Movimientos!D:D,$E$1)</f>
        <v>0</v>
      </c>
      <c r="F4967" s="17">
        <f t="shared" si="154"/>
        <v>0</v>
      </c>
      <c r="G4967" s="14">
        <v>1</v>
      </c>
      <c r="H4967" s="15" t="str">
        <f t="shared" si="155"/>
        <v>Realizar Pedido</v>
      </c>
    </row>
    <row r="4968" spans="1:8" x14ac:dyDescent="0.25">
      <c r="A4968" s="3">
        <v>48526984244</v>
      </c>
      <c r="B4968" s="11" t="s">
        <v>4810</v>
      </c>
      <c r="C4968" s="16"/>
      <c r="D4968" s="15">
        <f>SUMIFS(Movimientos!F:F,Movimientos!B:B,Productos!A4968,Movimientos!D:D,$D$1)</f>
        <v>0</v>
      </c>
      <c r="E4968" s="14">
        <f>SUMIFS(Movimientos!F:F,Movimientos!B:B,Productos!A4968,Movimientos!D:D,$E$1)</f>
        <v>0</v>
      </c>
      <c r="F4968" s="17">
        <f t="shared" si="154"/>
        <v>0</v>
      </c>
      <c r="G4968" s="14">
        <v>1</v>
      </c>
      <c r="H4968" s="15" t="str">
        <f t="shared" si="155"/>
        <v>Realizar Pedido</v>
      </c>
    </row>
    <row r="4969" spans="1:8" x14ac:dyDescent="0.25">
      <c r="A4969" s="3">
        <v>7453026416240</v>
      </c>
      <c r="B4969" s="11" t="s">
        <v>4811</v>
      </c>
      <c r="C4969" s="16"/>
      <c r="D4969" s="15">
        <f>SUMIFS(Movimientos!F:F,Movimientos!B:B,Productos!A4969,Movimientos!D:D,$D$1)</f>
        <v>0</v>
      </c>
      <c r="E4969" s="14">
        <f>SUMIFS(Movimientos!F:F,Movimientos!B:B,Productos!A4969,Movimientos!D:D,$E$1)</f>
        <v>0</v>
      </c>
      <c r="F4969" s="17">
        <f t="shared" si="154"/>
        <v>0</v>
      </c>
      <c r="G4969" s="14">
        <v>1</v>
      </c>
      <c r="H4969" s="15" t="str">
        <f t="shared" si="155"/>
        <v>Realizar Pedido</v>
      </c>
    </row>
    <row r="4970" spans="1:8" x14ac:dyDescent="0.25">
      <c r="A4970" s="3">
        <v>7453062467800</v>
      </c>
      <c r="B4970" s="11" t="s">
        <v>4811</v>
      </c>
      <c r="C4970" s="16"/>
      <c r="D4970" s="15">
        <f>SUMIFS(Movimientos!F:F,Movimientos!B:B,Productos!A4970,Movimientos!D:D,$D$1)</f>
        <v>0</v>
      </c>
      <c r="E4970" s="14">
        <f>SUMIFS(Movimientos!F:F,Movimientos!B:B,Productos!A4970,Movimientos!D:D,$E$1)</f>
        <v>0</v>
      </c>
      <c r="F4970" s="17">
        <f t="shared" si="154"/>
        <v>0</v>
      </c>
      <c r="G4970" s="14">
        <v>1</v>
      </c>
      <c r="H4970" s="15" t="str">
        <f t="shared" si="155"/>
        <v>Realizar Pedido</v>
      </c>
    </row>
    <row r="4971" spans="1:8" x14ac:dyDescent="0.25">
      <c r="A4971" s="2">
        <v>728417601626</v>
      </c>
      <c r="B4971" s="12" t="s">
        <v>4812</v>
      </c>
      <c r="C4971" s="16"/>
      <c r="D4971" s="15">
        <f>SUMIFS(Movimientos!F:F,Movimientos!B:B,Productos!A4971,Movimientos!D:D,$D$1)</f>
        <v>0</v>
      </c>
      <c r="E4971" s="14">
        <f>SUMIFS(Movimientos!F:F,Movimientos!B:B,Productos!A4971,Movimientos!D:D,$E$1)</f>
        <v>0</v>
      </c>
      <c r="F4971" s="17">
        <f t="shared" si="154"/>
        <v>0</v>
      </c>
      <c r="G4971" s="14">
        <v>1</v>
      </c>
      <c r="H4971" s="15" t="str">
        <f t="shared" si="155"/>
        <v>Realizar Pedido</v>
      </c>
    </row>
    <row r="4972" spans="1:8" x14ac:dyDescent="0.25">
      <c r="A4972" s="3">
        <v>48526059362</v>
      </c>
      <c r="B4972" s="11" t="s">
        <v>4813</v>
      </c>
      <c r="C4972" s="16"/>
      <c r="D4972" s="15">
        <f>SUMIFS(Movimientos!F:F,Movimientos!B:B,Productos!A4972,Movimientos!D:D,$D$1)</f>
        <v>0</v>
      </c>
      <c r="E4972" s="14">
        <f>SUMIFS(Movimientos!F:F,Movimientos!B:B,Productos!A4972,Movimientos!D:D,$E$1)</f>
        <v>0</v>
      </c>
      <c r="F4972" s="17">
        <f t="shared" si="154"/>
        <v>0</v>
      </c>
      <c r="G4972" s="14">
        <v>1</v>
      </c>
      <c r="H4972" s="15" t="str">
        <f t="shared" si="155"/>
        <v>Realizar Pedido</v>
      </c>
    </row>
    <row r="4973" spans="1:8" x14ac:dyDescent="0.25">
      <c r="A4973" s="3">
        <v>48526059409</v>
      </c>
      <c r="B4973" s="11" t="s">
        <v>4814</v>
      </c>
      <c r="C4973" s="16"/>
      <c r="D4973" s="15">
        <f>SUMIFS(Movimientos!F:F,Movimientos!B:B,Productos!A4973,Movimientos!D:D,$D$1)</f>
        <v>0</v>
      </c>
      <c r="E4973" s="14">
        <f>SUMIFS(Movimientos!F:F,Movimientos!B:B,Productos!A4973,Movimientos!D:D,$E$1)</f>
        <v>0</v>
      </c>
      <c r="F4973" s="17">
        <f t="shared" si="154"/>
        <v>0</v>
      </c>
      <c r="G4973" s="14">
        <v>1</v>
      </c>
      <c r="H4973" s="15" t="str">
        <f t="shared" si="155"/>
        <v>Realizar Pedido</v>
      </c>
    </row>
    <row r="4974" spans="1:8" x14ac:dyDescent="0.25">
      <c r="A4974" s="3">
        <v>48526983292</v>
      </c>
      <c r="B4974" s="11" t="s">
        <v>4815</v>
      </c>
      <c r="C4974" s="16"/>
      <c r="D4974" s="15">
        <f>SUMIFS(Movimientos!F:F,Movimientos!B:B,Productos!A4974,Movimientos!D:D,$D$1)</f>
        <v>0</v>
      </c>
      <c r="E4974" s="14">
        <f>SUMIFS(Movimientos!F:F,Movimientos!B:B,Productos!A4974,Movimientos!D:D,$E$1)</f>
        <v>0</v>
      </c>
      <c r="F4974" s="17">
        <f t="shared" si="154"/>
        <v>0</v>
      </c>
      <c r="G4974" s="14">
        <v>1</v>
      </c>
      <c r="H4974" s="15" t="str">
        <f t="shared" si="155"/>
        <v>Realizar Pedido</v>
      </c>
    </row>
    <row r="4975" spans="1:8" x14ac:dyDescent="0.25">
      <c r="A4975" s="3">
        <v>8850217090064</v>
      </c>
      <c r="B4975" s="11" t="s">
        <v>4816</v>
      </c>
      <c r="C4975" s="16"/>
      <c r="D4975" s="15">
        <f>SUMIFS(Movimientos!F:F,Movimientos!B:B,Productos!A4975,Movimientos!D:D,$D$1)</f>
        <v>0</v>
      </c>
      <c r="E4975" s="14">
        <f>SUMIFS(Movimientos!F:F,Movimientos!B:B,Productos!A4975,Movimientos!D:D,$E$1)</f>
        <v>0</v>
      </c>
      <c r="F4975" s="17">
        <f t="shared" si="154"/>
        <v>0</v>
      </c>
      <c r="G4975" s="14">
        <v>1</v>
      </c>
      <c r="H4975" s="15" t="str">
        <f t="shared" si="155"/>
        <v>Realizar Pedido</v>
      </c>
    </row>
    <row r="4976" spans="1:8" x14ac:dyDescent="0.25">
      <c r="A4976" s="3">
        <v>8850217090071</v>
      </c>
      <c r="B4976" s="11" t="s">
        <v>4817</v>
      </c>
      <c r="C4976" s="16"/>
      <c r="D4976" s="15">
        <f>SUMIFS(Movimientos!F:F,Movimientos!B:B,Productos!A4976,Movimientos!D:D,$D$1)</f>
        <v>0</v>
      </c>
      <c r="E4976" s="14">
        <f>SUMIFS(Movimientos!F:F,Movimientos!B:B,Productos!A4976,Movimientos!D:D,$E$1)</f>
        <v>0</v>
      </c>
      <c r="F4976" s="17">
        <f t="shared" si="154"/>
        <v>0</v>
      </c>
      <c r="G4976" s="14">
        <v>1</v>
      </c>
      <c r="H4976" s="15" t="str">
        <f t="shared" si="155"/>
        <v>Realizar Pedido</v>
      </c>
    </row>
    <row r="4977" spans="1:8" x14ac:dyDescent="0.25">
      <c r="A4977" s="3">
        <v>48526981885</v>
      </c>
      <c r="B4977" s="11" t="s">
        <v>4818</v>
      </c>
      <c r="C4977" s="16"/>
      <c r="D4977" s="15">
        <f>SUMIFS(Movimientos!F:F,Movimientos!B:B,Productos!A4977,Movimientos!D:D,$D$1)</f>
        <v>0</v>
      </c>
      <c r="E4977" s="14">
        <f>SUMIFS(Movimientos!F:F,Movimientos!B:B,Productos!A4977,Movimientos!D:D,$E$1)</f>
        <v>0</v>
      </c>
      <c r="F4977" s="17">
        <f t="shared" si="154"/>
        <v>0</v>
      </c>
      <c r="G4977" s="14">
        <v>1</v>
      </c>
      <c r="H4977" s="15" t="str">
        <f t="shared" si="155"/>
        <v>Realizar Pedido</v>
      </c>
    </row>
    <row r="4978" spans="1:8" x14ac:dyDescent="0.25">
      <c r="A4978" s="3">
        <v>7453026410927</v>
      </c>
      <c r="B4978" s="11" t="s">
        <v>4819</v>
      </c>
      <c r="C4978" s="16"/>
      <c r="D4978" s="15">
        <f>SUMIFS(Movimientos!F:F,Movimientos!B:B,Productos!A4978,Movimientos!D:D,$D$1)</f>
        <v>0</v>
      </c>
      <c r="E4978" s="14">
        <f>SUMIFS(Movimientos!F:F,Movimientos!B:B,Productos!A4978,Movimientos!D:D,$E$1)</f>
        <v>0</v>
      </c>
      <c r="F4978" s="17">
        <f t="shared" si="154"/>
        <v>0</v>
      </c>
      <c r="G4978" s="14">
        <v>1</v>
      </c>
      <c r="H4978" s="15" t="str">
        <f t="shared" si="155"/>
        <v>Realizar Pedido</v>
      </c>
    </row>
    <row r="4979" spans="1:8" x14ac:dyDescent="0.25">
      <c r="A4979" s="3">
        <v>8850217090088</v>
      </c>
      <c r="B4979" s="11" t="s">
        <v>4820</v>
      </c>
      <c r="C4979" s="16"/>
      <c r="D4979" s="15">
        <f>SUMIFS(Movimientos!F:F,Movimientos!B:B,Productos!A4979,Movimientos!D:D,$D$1)</f>
        <v>0</v>
      </c>
      <c r="E4979" s="14">
        <f>SUMIFS(Movimientos!F:F,Movimientos!B:B,Productos!A4979,Movimientos!D:D,$E$1)</f>
        <v>0</v>
      </c>
      <c r="F4979" s="17">
        <f t="shared" si="154"/>
        <v>0</v>
      </c>
      <c r="G4979" s="14">
        <v>1</v>
      </c>
      <c r="H4979" s="15" t="str">
        <f t="shared" si="155"/>
        <v>Realizar Pedido</v>
      </c>
    </row>
    <row r="4980" spans="1:8" x14ac:dyDescent="0.25">
      <c r="A4980" s="3">
        <v>48526980123</v>
      </c>
      <c r="B4980" s="11" t="s">
        <v>4821</v>
      </c>
      <c r="C4980" s="16"/>
      <c r="D4980" s="15">
        <f>SUMIFS(Movimientos!F:F,Movimientos!B:B,Productos!A4980,Movimientos!D:D,$D$1)</f>
        <v>0</v>
      </c>
      <c r="E4980" s="14">
        <f>SUMIFS(Movimientos!F:F,Movimientos!B:B,Productos!A4980,Movimientos!D:D,$E$1)</f>
        <v>0</v>
      </c>
      <c r="F4980" s="17">
        <f t="shared" si="154"/>
        <v>0</v>
      </c>
      <c r="G4980" s="14">
        <v>1</v>
      </c>
      <c r="H4980" s="15" t="str">
        <f t="shared" si="155"/>
        <v>Realizar Pedido</v>
      </c>
    </row>
    <row r="4981" spans="1:8" x14ac:dyDescent="0.25">
      <c r="A4981" s="3">
        <v>7896033205542</v>
      </c>
      <c r="B4981" s="11" t="s">
        <v>4822</v>
      </c>
      <c r="C4981" s="16"/>
      <c r="D4981" s="15">
        <f>SUMIFS(Movimientos!F:F,Movimientos!B:B,Productos!A4981,Movimientos!D:D,$D$1)</f>
        <v>0</v>
      </c>
      <c r="E4981" s="14">
        <f>SUMIFS(Movimientos!F:F,Movimientos!B:B,Productos!A4981,Movimientos!D:D,$E$1)</f>
        <v>0</v>
      </c>
      <c r="F4981" s="17">
        <f t="shared" si="154"/>
        <v>0</v>
      </c>
      <c r="G4981" s="14">
        <v>1</v>
      </c>
      <c r="H4981" s="15" t="str">
        <f t="shared" si="155"/>
        <v>Realizar Pedido</v>
      </c>
    </row>
    <row r="4982" spans="1:8" x14ac:dyDescent="0.25">
      <c r="A4982" s="3">
        <v>15000784607</v>
      </c>
      <c r="B4982" s="11" t="s">
        <v>4823</v>
      </c>
      <c r="C4982" s="16"/>
      <c r="D4982" s="15">
        <f>SUMIFS(Movimientos!F:F,Movimientos!B:B,Productos!A4982,Movimientos!D:D,$D$1)</f>
        <v>0</v>
      </c>
      <c r="E4982" s="14">
        <f>SUMIFS(Movimientos!F:F,Movimientos!B:B,Productos!A4982,Movimientos!D:D,$E$1)</f>
        <v>0</v>
      </c>
      <c r="F4982" s="17">
        <f t="shared" si="154"/>
        <v>0</v>
      </c>
      <c r="G4982" s="14">
        <v>1</v>
      </c>
      <c r="H4982" s="15" t="str">
        <f t="shared" si="155"/>
        <v>Realizar Pedido</v>
      </c>
    </row>
    <row r="4983" spans="1:8" x14ac:dyDescent="0.25">
      <c r="A4983" s="2">
        <v>7453003504601</v>
      </c>
      <c r="B4983" s="12" t="s">
        <v>4824</v>
      </c>
      <c r="C4983" s="16"/>
      <c r="D4983" s="15">
        <f>SUMIFS(Movimientos!F:F,Movimientos!B:B,Productos!A4983,Movimientos!D:D,$D$1)</f>
        <v>0</v>
      </c>
      <c r="E4983" s="14">
        <f>SUMIFS(Movimientos!F:F,Movimientos!B:B,Productos!A4983,Movimientos!D:D,$E$1)</f>
        <v>0</v>
      </c>
      <c r="F4983" s="17">
        <f t="shared" si="154"/>
        <v>0</v>
      </c>
      <c r="G4983" s="14">
        <v>1</v>
      </c>
      <c r="H4983" s="15" t="str">
        <f t="shared" si="155"/>
        <v>Realizar Pedido</v>
      </c>
    </row>
    <row r="4984" spans="1:8" x14ac:dyDescent="0.25">
      <c r="A4984" s="3">
        <v>4902508136921</v>
      </c>
      <c r="B4984" s="11" t="s">
        <v>4825</v>
      </c>
      <c r="C4984" s="16"/>
      <c r="D4984" s="15">
        <f>SUMIFS(Movimientos!F:F,Movimientos!B:B,Productos!A4984,Movimientos!D:D,$D$1)</f>
        <v>0</v>
      </c>
      <c r="E4984" s="14">
        <f>SUMIFS(Movimientos!F:F,Movimientos!B:B,Productos!A4984,Movimientos!D:D,$E$1)</f>
        <v>0</v>
      </c>
      <c r="F4984" s="17">
        <f t="shared" si="154"/>
        <v>0</v>
      </c>
      <c r="G4984" s="14">
        <v>1</v>
      </c>
      <c r="H4984" s="15" t="str">
        <f t="shared" si="155"/>
        <v>Realizar Pedido</v>
      </c>
    </row>
    <row r="4985" spans="1:8" x14ac:dyDescent="0.25">
      <c r="A4985" s="3">
        <v>48526675197</v>
      </c>
      <c r="B4985" s="11" t="s">
        <v>4826</v>
      </c>
      <c r="C4985" s="16"/>
      <c r="D4985" s="15">
        <f>SUMIFS(Movimientos!F:F,Movimientos!B:B,Productos!A4985,Movimientos!D:D,$D$1)</f>
        <v>0</v>
      </c>
      <c r="E4985" s="14">
        <f>SUMIFS(Movimientos!F:F,Movimientos!B:B,Productos!A4985,Movimientos!D:D,$E$1)</f>
        <v>0</v>
      </c>
      <c r="F4985" s="17">
        <f t="shared" si="154"/>
        <v>0</v>
      </c>
      <c r="G4985" s="14">
        <v>1</v>
      </c>
      <c r="H4985" s="15" t="str">
        <f t="shared" si="155"/>
        <v>Realizar Pedido</v>
      </c>
    </row>
    <row r="4986" spans="1:8" x14ac:dyDescent="0.25">
      <c r="A4986" s="3">
        <v>4902508136877</v>
      </c>
      <c r="B4986" s="11" t="s">
        <v>4827</v>
      </c>
      <c r="C4986" s="16"/>
      <c r="D4986" s="15">
        <f>SUMIFS(Movimientos!F:F,Movimientos!B:B,Productos!A4986,Movimientos!D:D,$D$1)</f>
        <v>0</v>
      </c>
      <c r="E4986" s="14">
        <f>SUMIFS(Movimientos!F:F,Movimientos!B:B,Productos!A4986,Movimientos!D:D,$E$1)</f>
        <v>0</v>
      </c>
      <c r="F4986" s="17">
        <f t="shared" si="154"/>
        <v>0</v>
      </c>
      <c r="G4986" s="14">
        <v>1</v>
      </c>
      <c r="H4986" s="15" t="str">
        <f t="shared" si="155"/>
        <v>Realizar Pedido</v>
      </c>
    </row>
    <row r="4987" spans="1:8" x14ac:dyDescent="0.25">
      <c r="A4987" s="3">
        <v>4902508136815</v>
      </c>
      <c r="B4987" s="11" t="s">
        <v>4827</v>
      </c>
      <c r="C4987" s="16"/>
      <c r="D4987" s="15">
        <f>SUMIFS(Movimientos!F:F,Movimientos!B:B,Productos!A4987,Movimientos!D:D,$D$1)</f>
        <v>0</v>
      </c>
      <c r="E4987" s="14">
        <f>SUMIFS(Movimientos!F:F,Movimientos!B:B,Productos!A4987,Movimientos!D:D,$E$1)</f>
        <v>0</v>
      </c>
      <c r="F4987" s="17">
        <f t="shared" si="154"/>
        <v>0</v>
      </c>
      <c r="G4987" s="14">
        <v>1</v>
      </c>
      <c r="H4987" s="15" t="str">
        <f t="shared" si="155"/>
        <v>Realizar Pedido</v>
      </c>
    </row>
    <row r="4988" spans="1:8" x14ac:dyDescent="0.25">
      <c r="A4988" s="3">
        <v>5012909006309</v>
      </c>
      <c r="B4988" s="11" t="s">
        <v>4828</v>
      </c>
      <c r="C4988" s="16"/>
      <c r="D4988" s="15">
        <f>SUMIFS(Movimientos!F:F,Movimientos!B:B,Productos!A4988,Movimientos!D:D,$D$1)</f>
        <v>0</v>
      </c>
      <c r="E4988" s="14">
        <f>SUMIFS(Movimientos!F:F,Movimientos!B:B,Productos!A4988,Movimientos!D:D,$E$1)</f>
        <v>0</v>
      </c>
      <c r="F4988" s="17">
        <f t="shared" si="154"/>
        <v>0</v>
      </c>
      <c r="G4988" s="14">
        <v>1</v>
      </c>
      <c r="H4988" s="15" t="str">
        <f t="shared" si="155"/>
        <v>Realizar Pedido</v>
      </c>
    </row>
    <row r="4989" spans="1:8" x14ac:dyDescent="0.25">
      <c r="A4989" s="3">
        <v>5012909007979</v>
      </c>
      <c r="B4989" s="11" t="s">
        <v>4829</v>
      </c>
      <c r="C4989" s="16"/>
      <c r="D4989" s="15">
        <f>SUMIFS(Movimientos!F:F,Movimientos!B:B,Productos!A4989,Movimientos!D:D,$D$1)</f>
        <v>0</v>
      </c>
      <c r="E4989" s="14">
        <f>SUMIFS(Movimientos!F:F,Movimientos!B:B,Productos!A4989,Movimientos!D:D,$E$1)</f>
        <v>0</v>
      </c>
      <c r="F4989" s="17">
        <f t="shared" si="154"/>
        <v>0</v>
      </c>
      <c r="G4989" s="14">
        <v>1</v>
      </c>
      <c r="H4989" s="15" t="str">
        <f t="shared" si="155"/>
        <v>Realizar Pedido</v>
      </c>
    </row>
    <row r="4990" spans="1:8" x14ac:dyDescent="0.25">
      <c r="A4990" s="3">
        <v>761269002081</v>
      </c>
      <c r="B4990" s="11" t="s">
        <v>4830</v>
      </c>
      <c r="C4990" s="16"/>
      <c r="D4990" s="15">
        <f>SUMIFS(Movimientos!F:F,Movimientos!B:B,Productos!A4990,Movimientos!D:D,$D$1)</f>
        <v>0</v>
      </c>
      <c r="E4990" s="14">
        <f>SUMIFS(Movimientos!F:F,Movimientos!B:B,Productos!A4990,Movimientos!D:D,$E$1)</f>
        <v>0</v>
      </c>
      <c r="F4990" s="17">
        <f t="shared" si="154"/>
        <v>0</v>
      </c>
      <c r="G4990" s="14">
        <v>1</v>
      </c>
      <c r="H4990" s="15" t="str">
        <f t="shared" si="155"/>
        <v>Realizar Pedido</v>
      </c>
    </row>
    <row r="4991" spans="1:8" x14ac:dyDescent="0.25">
      <c r="A4991" s="3">
        <v>5012909007986</v>
      </c>
      <c r="B4991" s="11" t="s">
        <v>4831</v>
      </c>
      <c r="C4991" s="16"/>
      <c r="D4991" s="15">
        <f>SUMIFS(Movimientos!F:F,Movimientos!B:B,Productos!A4991,Movimientos!D:D,$D$1)</f>
        <v>0</v>
      </c>
      <c r="E4991" s="14">
        <f>SUMIFS(Movimientos!F:F,Movimientos!B:B,Productos!A4991,Movimientos!D:D,$E$1)</f>
        <v>0</v>
      </c>
      <c r="F4991" s="17">
        <f t="shared" si="154"/>
        <v>0</v>
      </c>
      <c r="G4991" s="14">
        <v>1</v>
      </c>
      <c r="H4991" s="15" t="str">
        <f t="shared" si="155"/>
        <v>Realizar Pedido</v>
      </c>
    </row>
    <row r="4992" spans="1:8" x14ac:dyDescent="0.25">
      <c r="A4992" s="3">
        <v>8850217121157</v>
      </c>
      <c r="B4992" s="11" t="s">
        <v>4832</v>
      </c>
      <c r="C4992" s="16"/>
      <c r="D4992" s="15">
        <f>SUMIFS(Movimientos!F:F,Movimientos!B:B,Productos!A4992,Movimientos!D:D,$D$1)</f>
        <v>0</v>
      </c>
      <c r="E4992" s="14">
        <f>SUMIFS(Movimientos!F:F,Movimientos!B:B,Productos!A4992,Movimientos!D:D,$E$1)</f>
        <v>0</v>
      </c>
      <c r="F4992" s="17">
        <f t="shared" si="154"/>
        <v>0</v>
      </c>
      <c r="G4992" s="14">
        <v>1</v>
      </c>
      <c r="H4992" s="15" t="str">
        <f t="shared" si="155"/>
        <v>Realizar Pedido</v>
      </c>
    </row>
    <row r="4993" spans="1:8" x14ac:dyDescent="0.25">
      <c r="A4993" s="3">
        <v>8850217121140</v>
      </c>
      <c r="B4993" s="11" t="s">
        <v>4833</v>
      </c>
      <c r="C4993" s="16"/>
      <c r="D4993" s="15">
        <f>SUMIFS(Movimientos!F:F,Movimientos!B:B,Productos!A4993,Movimientos!D:D,$D$1)</f>
        <v>0</v>
      </c>
      <c r="E4993" s="14">
        <f>SUMIFS(Movimientos!F:F,Movimientos!B:B,Productos!A4993,Movimientos!D:D,$E$1)</f>
        <v>0</v>
      </c>
      <c r="F4993" s="17">
        <f t="shared" si="154"/>
        <v>0</v>
      </c>
      <c r="G4993" s="14">
        <v>1</v>
      </c>
      <c r="H4993" s="15" t="str">
        <f t="shared" si="155"/>
        <v>Realizar Pedido</v>
      </c>
    </row>
    <row r="4994" spans="1:8" x14ac:dyDescent="0.25">
      <c r="A4994" s="3">
        <v>8850217412071</v>
      </c>
      <c r="B4994" s="11" t="s">
        <v>4834</v>
      </c>
      <c r="C4994" s="16"/>
      <c r="D4994" s="15">
        <f>SUMIFS(Movimientos!F:F,Movimientos!B:B,Productos!A4994,Movimientos!D:D,$D$1)</f>
        <v>0</v>
      </c>
      <c r="E4994" s="14">
        <f>SUMIFS(Movimientos!F:F,Movimientos!B:B,Productos!A4994,Movimientos!D:D,$E$1)</f>
        <v>0</v>
      </c>
      <c r="F4994" s="17">
        <f t="shared" si="154"/>
        <v>0</v>
      </c>
      <c r="G4994" s="14">
        <v>1</v>
      </c>
      <c r="H4994" s="15" t="str">
        <f t="shared" si="155"/>
        <v>Realizar Pedido</v>
      </c>
    </row>
    <row r="4995" spans="1:8" x14ac:dyDescent="0.25">
      <c r="A4995" s="3">
        <v>8850217014121</v>
      </c>
      <c r="B4995" s="11" t="s">
        <v>4835</v>
      </c>
      <c r="C4995" s="16"/>
      <c r="D4995" s="15">
        <f>SUMIFS(Movimientos!F:F,Movimientos!B:B,Productos!A4995,Movimientos!D:D,$D$1)</f>
        <v>0</v>
      </c>
      <c r="E4995" s="14">
        <f>SUMIFS(Movimientos!F:F,Movimientos!B:B,Productos!A4995,Movimientos!D:D,$E$1)</f>
        <v>0</v>
      </c>
      <c r="F4995" s="17">
        <f t="shared" ref="F4995:F5058" si="156">D4995-E4995</f>
        <v>0</v>
      </c>
      <c r="G4995" s="14">
        <v>1</v>
      </c>
      <c r="H4995" s="15" t="str">
        <f t="shared" ref="H4995:H5058" si="157">IF(F4995&lt;G4995,"Realizar Pedido","")</f>
        <v>Realizar Pedido</v>
      </c>
    </row>
    <row r="4996" spans="1:8" x14ac:dyDescent="0.25">
      <c r="A4996" s="3">
        <v>48526985821</v>
      </c>
      <c r="B4996" s="11" t="s">
        <v>4836</v>
      </c>
      <c r="C4996" s="16"/>
      <c r="D4996" s="15">
        <f>SUMIFS(Movimientos!F:F,Movimientos!B:B,Productos!A4996,Movimientos!D:D,$D$1)</f>
        <v>0</v>
      </c>
      <c r="E4996" s="14">
        <f>SUMIFS(Movimientos!F:F,Movimientos!B:B,Productos!A4996,Movimientos!D:D,$E$1)</f>
        <v>0</v>
      </c>
      <c r="F4996" s="17">
        <f t="shared" si="156"/>
        <v>0</v>
      </c>
      <c r="G4996" s="14">
        <v>1</v>
      </c>
      <c r="H4996" s="15" t="str">
        <f t="shared" si="157"/>
        <v>Realizar Pedido</v>
      </c>
    </row>
    <row r="4997" spans="1:8" x14ac:dyDescent="0.25">
      <c r="A4997" s="3">
        <v>8850217050020</v>
      </c>
      <c r="B4997" s="11" t="s">
        <v>4837</v>
      </c>
      <c r="C4997" s="16"/>
      <c r="D4997" s="15">
        <f>SUMIFS(Movimientos!F:F,Movimientos!B:B,Productos!A4997,Movimientos!D:D,$D$1)</f>
        <v>0</v>
      </c>
      <c r="E4997" s="14">
        <f>SUMIFS(Movimientos!F:F,Movimientos!B:B,Productos!A4997,Movimientos!D:D,$E$1)</f>
        <v>0</v>
      </c>
      <c r="F4997" s="17">
        <f t="shared" si="156"/>
        <v>0</v>
      </c>
      <c r="G4997" s="14">
        <v>1</v>
      </c>
      <c r="H4997" s="15" t="str">
        <f t="shared" si="157"/>
        <v>Realizar Pedido</v>
      </c>
    </row>
    <row r="4998" spans="1:8" x14ac:dyDescent="0.25">
      <c r="A4998" s="3">
        <v>48526001118</v>
      </c>
      <c r="B4998" s="11" t="s">
        <v>4838</v>
      </c>
      <c r="C4998" s="16"/>
      <c r="D4998" s="15">
        <f>SUMIFS(Movimientos!F:F,Movimientos!B:B,Productos!A4998,Movimientos!D:D,$D$1)</f>
        <v>0</v>
      </c>
      <c r="E4998" s="14">
        <f>SUMIFS(Movimientos!F:F,Movimientos!B:B,Productos!A4998,Movimientos!D:D,$E$1)</f>
        <v>0</v>
      </c>
      <c r="F4998" s="17">
        <f t="shared" si="156"/>
        <v>0</v>
      </c>
      <c r="G4998" s="14">
        <v>1</v>
      </c>
      <c r="H4998" s="15" t="str">
        <f t="shared" si="157"/>
        <v>Realizar Pedido</v>
      </c>
    </row>
    <row r="4999" spans="1:8" x14ac:dyDescent="0.25">
      <c r="A4999" s="3">
        <v>48526980840</v>
      </c>
      <c r="B4999" s="11" t="s">
        <v>4839</v>
      </c>
      <c r="C4999" s="16"/>
      <c r="D4999" s="15">
        <f>SUMIFS(Movimientos!F:F,Movimientos!B:B,Productos!A4999,Movimientos!D:D,$D$1)</f>
        <v>0</v>
      </c>
      <c r="E4999" s="14">
        <f>SUMIFS(Movimientos!F:F,Movimientos!B:B,Productos!A4999,Movimientos!D:D,$E$1)</f>
        <v>0</v>
      </c>
      <c r="F4999" s="17">
        <f t="shared" si="156"/>
        <v>0</v>
      </c>
      <c r="G4999" s="14">
        <v>1</v>
      </c>
      <c r="H4999" s="15" t="str">
        <f t="shared" si="157"/>
        <v>Realizar Pedido</v>
      </c>
    </row>
    <row r="5000" spans="1:8" x14ac:dyDescent="0.25">
      <c r="A5000" s="3">
        <v>48526980888</v>
      </c>
      <c r="B5000" s="11" t="s">
        <v>4839</v>
      </c>
      <c r="C5000" s="16"/>
      <c r="D5000" s="15">
        <f>SUMIFS(Movimientos!F:F,Movimientos!B:B,Productos!A5000,Movimientos!D:D,$D$1)</f>
        <v>0</v>
      </c>
      <c r="E5000" s="14">
        <f>SUMIFS(Movimientos!F:F,Movimientos!B:B,Productos!A5000,Movimientos!D:D,$E$1)</f>
        <v>0</v>
      </c>
      <c r="F5000" s="17">
        <f t="shared" si="156"/>
        <v>0</v>
      </c>
      <c r="G5000" s="14">
        <v>1</v>
      </c>
      <c r="H5000" s="15" t="str">
        <f t="shared" si="157"/>
        <v>Realizar Pedido</v>
      </c>
    </row>
    <row r="5001" spans="1:8" x14ac:dyDescent="0.25">
      <c r="A5001" s="3">
        <v>48526001170</v>
      </c>
      <c r="B5001" s="11" t="s">
        <v>4839</v>
      </c>
      <c r="C5001" s="16"/>
      <c r="D5001" s="15">
        <f>SUMIFS(Movimientos!F:F,Movimientos!B:B,Productos!A5001,Movimientos!D:D,$D$1)</f>
        <v>0</v>
      </c>
      <c r="E5001" s="14">
        <f>SUMIFS(Movimientos!F:F,Movimientos!B:B,Productos!A5001,Movimientos!D:D,$E$1)</f>
        <v>0</v>
      </c>
      <c r="F5001" s="17">
        <f t="shared" si="156"/>
        <v>0</v>
      </c>
      <c r="G5001" s="14">
        <v>1</v>
      </c>
      <c r="H5001" s="15" t="str">
        <f t="shared" si="157"/>
        <v>Realizar Pedido</v>
      </c>
    </row>
    <row r="5002" spans="1:8" x14ac:dyDescent="0.25">
      <c r="A5002" s="3">
        <v>8850217050174</v>
      </c>
      <c r="B5002" s="11" t="s">
        <v>4840</v>
      </c>
      <c r="C5002" s="16"/>
      <c r="D5002" s="15">
        <f>SUMIFS(Movimientos!F:F,Movimientos!B:B,Productos!A5002,Movimientos!D:D,$D$1)</f>
        <v>0</v>
      </c>
      <c r="E5002" s="14">
        <f>SUMIFS(Movimientos!F:F,Movimientos!B:B,Productos!A5002,Movimientos!D:D,$E$1)</f>
        <v>0</v>
      </c>
      <c r="F5002" s="17">
        <f t="shared" si="156"/>
        <v>0</v>
      </c>
      <c r="G5002" s="14">
        <v>1</v>
      </c>
      <c r="H5002" s="15" t="str">
        <f t="shared" si="157"/>
        <v>Realizar Pedido</v>
      </c>
    </row>
    <row r="5003" spans="1:8" x14ac:dyDescent="0.25">
      <c r="A5003" s="3">
        <v>48526675142</v>
      </c>
      <c r="B5003" s="11" t="s">
        <v>4841</v>
      </c>
      <c r="C5003" s="16"/>
      <c r="D5003" s="15">
        <f>SUMIFS(Movimientos!F:F,Movimientos!B:B,Productos!A5003,Movimientos!D:D,$D$1)</f>
        <v>0</v>
      </c>
      <c r="E5003" s="14">
        <f>SUMIFS(Movimientos!F:F,Movimientos!B:B,Productos!A5003,Movimientos!D:D,$E$1)</f>
        <v>0</v>
      </c>
      <c r="F5003" s="17">
        <f t="shared" si="156"/>
        <v>0</v>
      </c>
      <c r="G5003" s="14">
        <v>1</v>
      </c>
      <c r="H5003" s="15" t="str">
        <f t="shared" si="157"/>
        <v>Realizar Pedido</v>
      </c>
    </row>
    <row r="5004" spans="1:8" x14ac:dyDescent="0.25">
      <c r="A5004" s="3">
        <v>48526985104</v>
      </c>
      <c r="B5004" s="11" t="s">
        <v>4842</v>
      </c>
      <c r="C5004" s="16"/>
      <c r="D5004" s="15">
        <f>SUMIFS(Movimientos!F:F,Movimientos!B:B,Productos!A5004,Movimientos!D:D,$D$1)</f>
        <v>0</v>
      </c>
      <c r="E5004" s="14">
        <f>SUMIFS(Movimientos!F:F,Movimientos!B:B,Productos!A5004,Movimientos!D:D,$E$1)</f>
        <v>0</v>
      </c>
      <c r="F5004" s="17">
        <f t="shared" si="156"/>
        <v>0</v>
      </c>
      <c r="G5004" s="14">
        <v>1</v>
      </c>
      <c r="H5004" s="15" t="str">
        <f t="shared" si="157"/>
        <v>Realizar Pedido</v>
      </c>
    </row>
    <row r="5005" spans="1:8" x14ac:dyDescent="0.25">
      <c r="A5005" s="3">
        <v>4710693223148</v>
      </c>
      <c r="B5005" s="11" t="s">
        <v>4843</v>
      </c>
      <c r="C5005" s="16"/>
      <c r="D5005" s="15">
        <f>SUMIFS(Movimientos!F:F,Movimientos!B:B,Productos!A5005,Movimientos!D:D,$D$1)</f>
        <v>0</v>
      </c>
      <c r="E5005" s="14">
        <f>SUMIFS(Movimientos!F:F,Movimientos!B:B,Productos!A5005,Movimientos!D:D,$E$1)</f>
        <v>0</v>
      </c>
      <c r="F5005" s="17">
        <f t="shared" si="156"/>
        <v>0</v>
      </c>
      <c r="G5005" s="14">
        <v>1</v>
      </c>
      <c r="H5005" s="15" t="str">
        <f t="shared" si="157"/>
        <v>Realizar Pedido</v>
      </c>
    </row>
    <row r="5006" spans="1:8" x14ac:dyDescent="0.25">
      <c r="A5006" s="3">
        <v>4710693223155</v>
      </c>
      <c r="B5006" s="11" t="s">
        <v>4844</v>
      </c>
      <c r="C5006" s="16"/>
      <c r="D5006" s="15">
        <f>SUMIFS(Movimientos!F:F,Movimientos!B:B,Productos!A5006,Movimientos!D:D,$D$1)</f>
        <v>0</v>
      </c>
      <c r="E5006" s="14">
        <f>SUMIFS(Movimientos!F:F,Movimientos!B:B,Productos!A5006,Movimientos!D:D,$E$1)</f>
        <v>0</v>
      </c>
      <c r="F5006" s="17">
        <f t="shared" si="156"/>
        <v>0</v>
      </c>
      <c r="G5006" s="14">
        <v>1</v>
      </c>
      <c r="H5006" s="15" t="str">
        <f t="shared" si="157"/>
        <v>Realizar Pedido</v>
      </c>
    </row>
    <row r="5007" spans="1:8" x14ac:dyDescent="0.25">
      <c r="A5007" s="3">
        <v>48526985852</v>
      </c>
      <c r="B5007" s="11" t="s">
        <v>4845</v>
      </c>
      <c r="C5007" s="16"/>
      <c r="D5007" s="15">
        <f>SUMIFS(Movimientos!F:F,Movimientos!B:B,Productos!A5007,Movimientos!D:D,$D$1)</f>
        <v>0</v>
      </c>
      <c r="E5007" s="14">
        <f>SUMIFS(Movimientos!F:F,Movimientos!B:B,Productos!A5007,Movimientos!D:D,$E$1)</f>
        <v>0</v>
      </c>
      <c r="F5007" s="17">
        <f t="shared" si="156"/>
        <v>0</v>
      </c>
      <c r="G5007" s="14">
        <v>1</v>
      </c>
      <c r="H5007" s="15" t="str">
        <f t="shared" si="157"/>
        <v>Realizar Pedido</v>
      </c>
    </row>
    <row r="5008" spans="1:8" x14ac:dyDescent="0.25">
      <c r="A5008" s="3">
        <v>48526057177</v>
      </c>
      <c r="B5008" s="11" t="s">
        <v>4846</v>
      </c>
      <c r="C5008" s="16"/>
      <c r="D5008" s="15">
        <f>SUMIFS(Movimientos!F:F,Movimientos!B:B,Productos!A5008,Movimientos!D:D,$D$1)</f>
        <v>0</v>
      </c>
      <c r="E5008" s="14">
        <f>SUMIFS(Movimientos!F:F,Movimientos!B:B,Productos!A5008,Movimientos!D:D,$E$1)</f>
        <v>0</v>
      </c>
      <c r="F5008" s="17">
        <f t="shared" si="156"/>
        <v>0</v>
      </c>
      <c r="G5008" s="14">
        <v>1</v>
      </c>
      <c r="H5008" s="15" t="str">
        <f t="shared" si="157"/>
        <v>Realizar Pedido</v>
      </c>
    </row>
    <row r="5009" spans="1:8" x14ac:dyDescent="0.25">
      <c r="A5009" s="3">
        <v>48526059836</v>
      </c>
      <c r="B5009" s="11" t="s">
        <v>4847</v>
      </c>
      <c r="C5009" s="16"/>
      <c r="D5009" s="15">
        <f>SUMIFS(Movimientos!F:F,Movimientos!B:B,Productos!A5009,Movimientos!D:D,$D$1)</f>
        <v>0</v>
      </c>
      <c r="E5009" s="14">
        <f>SUMIFS(Movimientos!F:F,Movimientos!B:B,Productos!A5009,Movimientos!D:D,$E$1)</f>
        <v>0</v>
      </c>
      <c r="F5009" s="17">
        <f t="shared" si="156"/>
        <v>0</v>
      </c>
      <c r="G5009" s="14">
        <v>1</v>
      </c>
      <c r="H5009" s="15" t="str">
        <f t="shared" si="157"/>
        <v>Realizar Pedido</v>
      </c>
    </row>
    <row r="5010" spans="1:8" x14ac:dyDescent="0.25">
      <c r="A5010" s="3">
        <v>7453003501648</v>
      </c>
      <c r="B5010" s="11" t="s">
        <v>4848</v>
      </c>
      <c r="C5010" s="16"/>
      <c r="D5010" s="15">
        <f>SUMIFS(Movimientos!F:F,Movimientos!B:B,Productos!A5010,Movimientos!D:D,$D$1)</f>
        <v>0</v>
      </c>
      <c r="E5010" s="14">
        <f>SUMIFS(Movimientos!F:F,Movimientos!B:B,Productos!A5010,Movimientos!D:D,$E$1)</f>
        <v>0</v>
      </c>
      <c r="F5010" s="17">
        <f t="shared" si="156"/>
        <v>0</v>
      </c>
      <c r="G5010" s="14">
        <v>1</v>
      </c>
      <c r="H5010" s="15" t="str">
        <f t="shared" si="157"/>
        <v>Realizar Pedido</v>
      </c>
    </row>
    <row r="5011" spans="1:8" x14ac:dyDescent="0.25">
      <c r="A5011" s="3">
        <v>48526985920</v>
      </c>
      <c r="B5011" s="11" t="s">
        <v>4849</v>
      </c>
      <c r="C5011" s="16"/>
      <c r="D5011" s="15">
        <f>SUMIFS(Movimientos!F:F,Movimientos!B:B,Productos!A5011,Movimientos!D:D,$D$1)</f>
        <v>0</v>
      </c>
      <c r="E5011" s="14">
        <f>SUMIFS(Movimientos!F:F,Movimientos!B:B,Productos!A5011,Movimientos!D:D,$E$1)</f>
        <v>0</v>
      </c>
      <c r="F5011" s="17">
        <f t="shared" si="156"/>
        <v>0</v>
      </c>
      <c r="G5011" s="14">
        <v>1</v>
      </c>
      <c r="H5011" s="15" t="str">
        <f t="shared" si="157"/>
        <v>Realizar Pedido</v>
      </c>
    </row>
    <row r="5012" spans="1:8" x14ac:dyDescent="0.25">
      <c r="A5012" s="3">
        <v>48526985913</v>
      </c>
      <c r="B5012" s="11" t="s">
        <v>4850</v>
      </c>
      <c r="C5012" s="16"/>
      <c r="D5012" s="15">
        <f>SUMIFS(Movimientos!F:F,Movimientos!B:B,Productos!A5012,Movimientos!D:D,$D$1)</f>
        <v>0</v>
      </c>
      <c r="E5012" s="14">
        <f>SUMIFS(Movimientos!F:F,Movimientos!B:B,Productos!A5012,Movimientos!D:D,$E$1)</f>
        <v>0</v>
      </c>
      <c r="F5012" s="17">
        <f t="shared" si="156"/>
        <v>0</v>
      </c>
      <c r="G5012" s="14">
        <v>1</v>
      </c>
      <c r="H5012" s="15" t="str">
        <f t="shared" si="157"/>
        <v>Realizar Pedido</v>
      </c>
    </row>
    <row r="5013" spans="1:8" x14ac:dyDescent="0.25">
      <c r="A5013" s="3">
        <v>8850217050143</v>
      </c>
      <c r="B5013" s="11" t="s">
        <v>4851</v>
      </c>
      <c r="C5013" s="16"/>
      <c r="D5013" s="15">
        <f>SUMIFS(Movimientos!F:F,Movimientos!B:B,Productos!A5013,Movimientos!D:D,$D$1)</f>
        <v>0</v>
      </c>
      <c r="E5013" s="14">
        <f>SUMIFS(Movimientos!F:F,Movimientos!B:B,Productos!A5013,Movimientos!D:D,$E$1)</f>
        <v>0</v>
      </c>
      <c r="F5013" s="17">
        <f t="shared" si="156"/>
        <v>0</v>
      </c>
      <c r="G5013" s="14">
        <v>1</v>
      </c>
      <c r="H5013" s="15" t="str">
        <f t="shared" si="157"/>
        <v>Realizar Pedido</v>
      </c>
    </row>
    <row r="5014" spans="1:8" x14ac:dyDescent="0.25">
      <c r="A5014" s="3">
        <v>8850217050105</v>
      </c>
      <c r="B5014" s="11" t="s">
        <v>4851</v>
      </c>
      <c r="C5014" s="16"/>
      <c r="D5014" s="15">
        <f>SUMIFS(Movimientos!F:F,Movimientos!B:B,Productos!A5014,Movimientos!D:D,$D$1)</f>
        <v>0</v>
      </c>
      <c r="E5014" s="14">
        <f>SUMIFS(Movimientos!F:F,Movimientos!B:B,Productos!A5014,Movimientos!D:D,$E$1)</f>
        <v>0</v>
      </c>
      <c r="F5014" s="17">
        <f t="shared" si="156"/>
        <v>0</v>
      </c>
      <c r="G5014" s="14">
        <v>1</v>
      </c>
      <c r="H5014" s="15" t="str">
        <f t="shared" si="157"/>
        <v>Realizar Pedido</v>
      </c>
    </row>
    <row r="5015" spans="1:8" x14ac:dyDescent="0.25">
      <c r="A5015" s="3">
        <v>8850217050099</v>
      </c>
      <c r="B5015" s="11" t="s">
        <v>4852</v>
      </c>
      <c r="C5015" s="16"/>
      <c r="D5015" s="15">
        <f>SUMIFS(Movimientos!F:F,Movimientos!B:B,Productos!A5015,Movimientos!D:D,$D$1)</f>
        <v>0</v>
      </c>
      <c r="E5015" s="14">
        <f>SUMIFS(Movimientos!F:F,Movimientos!B:B,Productos!A5015,Movimientos!D:D,$E$1)</f>
        <v>0</v>
      </c>
      <c r="F5015" s="17">
        <f t="shared" si="156"/>
        <v>0</v>
      </c>
      <c r="G5015" s="14">
        <v>1</v>
      </c>
      <c r="H5015" s="15" t="str">
        <f t="shared" si="157"/>
        <v>Realizar Pedido</v>
      </c>
    </row>
    <row r="5016" spans="1:8" x14ac:dyDescent="0.25">
      <c r="A5016" s="3">
        <v>4893014865484</v>
      </c>
      <c r="B5016" s="11" t="s">
        <v>4853</v>
      </c>
      <c r="C5016" s="16"/>
      <c r="D5016" s="15">
        <f>SUMIFS(Movimientos!F:F,Movimientos!B:B,Productos!A5016,Movimientos!D:D,$D$1)</f>
        <v>0</v>
      </c>
      <c r="E5016" s="14">
        <f>SUMIFS(Movimientos!F:F,Movimientos!B:B,Productos!A5016,Movimientos!D:D,$E$1)</f>
        <v>0</v>
      </c>
      <c r="F5016" s="17">
        <f t="shared" si="156"/>
        <v>0</v>
      </c>
      <c r="G5016" s="14">
        <v>1</v>
      </c>
      <c r="H5016" s="15" t="str">
        <f t="shared" si="157"/>
        <v>Realizar Pedido</v>
      </c>
    </row>
    <row r="5017" spans="1:8" x14ac:dyDescent="0.25">
      <c r="A5017" s="3">
        <v>4893014865507</v>
      </c>
      <c r="B5017" s="11" t="s">
        <v>4853</v>
      </c>
      <c r="C5017" s="16"/>
      <c r="D5017" s="15">
        <f>SUMIFS(Movimientos!F:F,Movimientos!B:B,Productos!A5017,Movimientos!D:D,$D$1)</f>
        <v>0</v>
      </c>
      <c r="E5017" s="14">
        <f>SUMIFS(Movimientos!F:F,Movimientos!B:B,Productos!A5017,Movimientos!D:D,$E$1)</f>
        <v>0</v>
      </c>
      <c r="F5017" s="17">
        <f t="shared" si="156"/>
        <v>0</v>
      </c>
      <c r="G5017" s="14">
        <v>1</v>
      </c>
      <c r="H5017" s="15" t="str">
        <f t="shared" si="157"/>
        <v>Realizar Pedido</v>
      </c>
    </row>
    <row r="5018" spans="1:8" x14ac:dyDescent="0.25">
      <c r="A5018" s="3">
        <v>4893014865514</v>
      </c>
      <c r="B5018" s="11" t="s">
        <v>4853</v>
      </c>
      <c r="C5018" s="16"/>
      <c r="D5018" s="15">
        <f>SUMIFS(Movimientos!F:F,Movimientos!B:B,Productos!A5018,Movimientos!D:D,$D$1)</f>
        <v>0</v>
      </c>
      <c r="E5018" s="14">
        <f>SUMIFS(Movimientos!F:F,Movimientos!B:B,Productos!A5018,Movimientos!D:D,$E$1)</f>
        <v>0</v>
      </c>
      <c r="F5018" s="17">
        <f t="shared" si="156"/>
        <v>0</v>
      </c>
      <c r="G5018" s="14">
        <v>1</v>
      </c>
      <c r="H5018" s="15" t="str">
        <f t="shared" si="157"/>
        <v>Realizar Pedido</v>
      </c>
    </row>
    <row r="5019" spans="1:8" x14ac:dyDescent="0.25">
      <c r="A5019" s="3">
        <v>4893014865491</v>
      </c>
      <c r="B5019" s="11" t="s">
        <v>4853</v>
      </c>
      <c r="C5019" s="16"/>
      <c r="D5019" s="15">
        <f>SUMIFS(Movimientos!F:F,Movimientos!B:B,Productos!A5019,Movimientos!D:D,$D$1)</f>
        <v>0</v>
      </c>
      <c r="E5019" s="14">
        <f>SUMIFS(Movimientos!F:F,Movimientos!B:B,Productos!A5019,Movimientos!D:D,$E$1)</f>
        <v>0</v>
      </c>
      <c r="F5019" s="17">
        <f t="shared" si="156"/>
        <v>0</v>
      </c>
      <c r="G5019" s="14">
        <v>1</v>
      </c>
      <c r="H5019" s="15" t="str">
        <f t="shared" si="157"/>
        <v>Realizar Pedido</v>
      </c>
    </row>
    <row r="5020" spans="1:8" x14ac:dyDescent="0.25">
      <c r="A5020" s="3">
        <v>7453024033241</v>
      </c>
      <c r="B5020" s="11" t="s">
        <v>4854</v>
      </c>
      <c r="C5020" s="16"/>
      <c r="D5020" s="15">
        <f>SUMIFS(Movimientos!F:F,Movimientos!B:B,Productos!A5020,Movimientos!D:D,$D$1)</f>
        <v>0</v>
      </c>
      <c r="E5020" s="14">
        <f>SUMIFS(Movimientos!F:F,Movimientos!B:B,Productos!A5020,Movimientos!D:D,$E$1)</f>
        <v>0</v>
      </c>
      <c r="F5020" s="17">
        <f t="shared" si="156"/>
        <v>0</v>
      </c>
      <c r="G5020" s="14">
        <v>1</v>
      </c>
      <c r="H5020" s="15" t="str">
        <f t="shared" si="157"/>
        <v>Realizar Pedido</v>
      </c>
    </row>
    <row r="5021" spans="1:8" x14ac:dyDescent="0.25">
      <c r="A5021" s="3">
        <v>7453024031025</v>
      </c>
      <c r="B5021" s="11" t="s">
        <v>4854</v>
      </c>
      <c r="C5021" s="16"/>
      <c r="D5021" s="15">
        <f>SUMIFS(Movimientos!F:F,Movimientos!B:B,Productos!A5021,Movimientos!D:D,$D$1)</f>
        <v>0</v>
      </c>
      <c r="E5021" s="14">
        <f>SUMIFS(Movimientos!F:F,Movimientos!B:B,Productos!A5021,Movimientos!D:D,$E$1)</f>
        <v>0</v>
      </c>
      <c r="F5021" s="17">
        <f t="shared" si="156"/>
        <v>0</v>
      </c>
      <c r="G5021" s="14">
        <v>1</v>
      </c>
      <c r="H5021" s="15" t="str">
        <f t="shared" si="157"/>
        <v>Realizar Pedido</v>
      </c>
    </row>
    <row r="5022" spans="1:8" x14ac:dyDescent="0.25">
      <c r="A5022" s="3">
        <v>7453024030257</v>
      </c>
      <c r="B5022" s="11" t="s">
        <v>4854</v>
      </c>
      <c r="C5022" s="16"/>
      <c r="D5022" s="15">
        <f>SUMIFS(Movimientos!F:F,Movimientos!B:B,Productos!A5022,Movimientos!D:D,$D$1)</f>
        <v>0</v>
      </c>
      <c r="E5022" s="14">
        <f>SUMIFS(Movimientos!F:F,Movimientos!B:B,Productos!A5022,Movimientos!D:D,$E$1)</f>
        <v>0</v>
      </c>
      <c r="F5022" s="17">
        <f t="shared" si="156"/>
        <v>0</v>
      </c>
      <c r="G5022" s="14">
        <v>1</v>
      </c>
      <c r="H5022" s="15" t="str">
        <f t="shared" si="157"/>
        <v>Realizar Pedido</v>
      </c>
    </row>
    <row r="5023" spans="1:8" x14ac:dyDescent="0.25">
      <c r="A5023" s="3">
        <v>7453003500108</v>
      </c>
      <c r="B5023" s="11" t="s">
        <v>4855</v>
      </c>
      <c r="C5023" s="16"/>
      <c r="D5023" s="15">
        <f>SUMIFS(Movimientos!F:F,Movimientos!B:B,Productos!A5023,Movimientos!D:D,$D$1)</f>
        <v>0</v>
      </c>
      <c r="E5023" s="14">
        <f>SUMIFS(Movimientos!F:F,Movimientos!B:B,Productos!A5023,Movimientos!D:D,$E$1)</f>
        <v>0</v>
      </c>
      <c r="F5023" s="17">
        <f t="shared" si="156"/>
        <v>0</v>
      </c>
      <c r="G5023" s="14">
        <v>1</v>
      </c>
      <c r="H5023" s="15" t="str">
        <f t="shared" si="157"/>
        <v>Realizar Pedido</v>
      </c>
    </row>
    <row r="5024" spans="1:8" x14ac:dyDescent="0.25">
      <c r="A5024" s="3">
        <v>1662</v>
      </c>
      <c r="B5024" s="11" t="s">
        <v>4856</v>
      </c>
      <c r="C5024" s="16"/>
      <c r="D5024" s="15">
        <f>SUMIFS(Movimientos!F:F,Movimientos!B:B,Productos!A5024,Movimientos!D:D,$D$1)</f>
        <v>0</v>
      </c>
      <c r="E5024" s="14">
        <f>SUMIFS(Movimientos!F:F,Movimientos!B:B,Productos!A5024,Movimientos!D:D,$E$1)</f>
        <v>0</v>
      </c>
      <c r="F5024" s="17">
        <f t="shared" si="156"/>
        <v>0</v>
      </c>
      <c r="G5024" s="14">
        <v>1</v>
      </c>
      <c r="H5024" s="15" t="str">
        <f t="shared" si="157"/>
        <v>Realizar Pedido</v>
      </c>
    </row>
    <row r="5025" spans="1:8" x14ac:dyDescent="0.25">
      <c r="A5025" s="3">
        <v>8850217050242</v>
      </c>
      <c r="B5025" s="11" t="s">
        <v>4857</v>
      </c>
      <c r="C5025" s="16"/>
      <c r="D5025" s="15">
        <f>SUMIFS(Movimientos!F:F,Movimientos!B:B,Productos!A5025,Movimientos!D:D,$D$1)</f>
        <v>0</v>
      </c>
      <c r="E5025" s="14">
        <f>SUMIFS(Movimientos!F:F,Movimientos!B:B,Productos!A5025,Movimientos!D:D,$E$1)</f>
        <v>0</v>
      </c>
      <c r="F5025" s="17">
        <f t="shared" si="156"/>
        <v>0</v>
      </c>
      <c r="G5025" s="14">
        <v>1</v>
      </c>
      <c r="H5025" s="15" t="str">
        <f t="shared" si="157"/>
        <v>Realizar Pedido</v>
      </c>
    </row>
    <row r="5026" spans="1:8" x14ac:dyDescent="0.25">
      <c r="A5026" s="3">
        <v>5012909005616</v>
      </c>
      <c r="B5026" s="11" t="s">
        <v>4858</v>
      </c>
      <c r="C5026" s="16"/>
      <c r="D5026" s="15">
        <f>SUMIFS(Movimientos!F:F,Movimientos!B:B,Productos!A5026,Movimientos!D:D,$D$1)</f>
        <v>0</v>
      </c>
      <c r="E5026" s="14">
        <f>SUMIFS(Movimientos!F:F,Movimientos!B:B,Productos!A5026,Movimientos!D:D,$E$1)</f>
        <v>0</v>
      </c>
      <c r="F5026" s="17">
        <f t="shared" si="156"/>
        <v>0</v>
      </c>
      <c r="G5026" s="14">
        <v>1</v>
      </c>
      <c r="H5026" s="15" t="str">
        <f t="shared" si="157"/>
        <v>Realizar Pedido</v>
      </c>
    </row>
    <row r="5027" spans="1:8" x14ac:dyDescent="0.25">
      <c r="A5027" s="3">
        <v>5012909005364</v>
      </c>
      <c r="B5027" s="11" t="s">
        <v>4859</v>
      </c>
      <c r="C5027" s="16"/>
      <c r="D5027" s="15">
        <f>SUMIFS(Movimientos!F:F,Movimientos!B:B,Productos!A5027,Movimientos!D:D,$D$1)</f>
        <v>0</v>
      </c>
      <c r="E5027" s="14">
        <f>SUMIFS(Movimientos!F:F,Movimientos!B:B,Productos!A5027,Movimientos!D:D,$E$1)</f>
        <v>0</v>
      </c>
      <c r="F5027" s="17">
        <f t="shared" si="156"/>
        <v>0</v>
      </c>
      <c r="G5027" s="14">
        <v>1</v>
      </c>
      <c r="H5027" s="15" t="str">
        <f t="shared" si="157"/>
        <v>Realizar Pedido</v>
      </c>
    </row>
    <row r="5028" spans="1:8" x14ac:dyDescent="0.25">
      <c r="A5028" s="3">
        <v>7453014044073</v>
      </c>
      <c r="B5028" s="11" t="s">
        <v>4860</v>
      </c>
      <c r="C5028" s="16"/>
      <c r="D5028" s="15">
        <f>SUMIFS(Movimientos!F:F,Movimientos!B:B,Productos!A5028,Movimientos!D:D,$D$1)</f>
        <v>0</v>
      </c>
      <c r="E5028" s="14">
        <f>SUMIFS(Movimientos!F:F,Movimientos!B:B,Productos!A5028,Movimientos!D:D,$E$1)</f>
        <v>0</v>
      </c>
      <c r="F5028" s="17">
        <f t="shared" si="156"/>
        <v>0</v>
      </c>
      <c r="G5028" s="14">
        <v>1</v>
      </c>
      <c r="H5028" s="15" t="str">
        <f t="shared" si="157"/>
        <v>Realizar Pedido</v>
      </c>
    </row>
    <row r="5029" spans="1:8" x14ac:dyDescent="0.25">
      <c r="A5029" s="3">
        <v>48526683062</v>
      </c>
      <c r="B5029" s="11" t="s">
        <v>4861</v>
      </c>
      <c r="C5029" s="16"/>
      <c r="D5029" s="15">
        <f>SUMIFS(Movimientos!F:F,Movimientos!B:B,Productos!A5029,Movimientos!D:D,$D$1)</f>
        <v>0</v>
      </c>
      <c r="E5029" s="14">
        <f>SUMIFS(Movimientos!F:F,Movimientos!B:B,Productos!A5029,Movimientos!D:D,$E$1)</f>
        <v>0</v>
      </c>
      <c r="F5029" s="17">
        <f t="shared" si="156"/>
        <v>0</v>
      </c>
      <c r="G5029" s="14">
        <v>1</v>
      </c>
      <c r="H5029" s="15" t="str">
        <f t="shared" si="157"/>
        <v>Realizar Pedido</v>
      </c>
    </row>
    <row r="5030" spans="1:8" x14ac:dyDescent="0.25">
      <c r="A5030" s="3">
        <v>48526985326</v>
      </c>
      <c r="B5030" s="11" t="s">
        <v>4862</v>
      </c>
      <c r="C5030" s="16"/>
      <c r="D5030" s="15">
        <f>SUMIFS(Movimientos!F:F,Movimientos!B:B,Productos!A5030,Movimientos!D:D,$D$1)</f>
        <v>0</v>
      </c>
      <c r="E5030" s="14">
        <f>SUMIFS(Movimientos!F:F,Movimientos!B:B,Productos!A5030,Movimientos!D:D,$E$1)</f>
        <v>0</v>
      </c>
      <c r="F5030" s="17">
        <f t="shared" si="156"/>
        <v>0</v>
      </c>
      <c r="G5030" s="14">
        <v>1</v>
      </c>
      <c r="H5030" s="15" t="str">
        <f t="shared" si="157"/>
        <v>Realizar Pedido</v>
      </c>
    </row>
    <row r="5031" spans="1:8" x14ac:dyDescent="0.25">
      <c r="A5031" s="2">
        <v>7453003501631</v>
      </c>
      <c r="B5031" s="12" t="s">
        <v>4863</v>
      </c>
      <c r="C5031" s="16"/>
      <c r="D5031" s="15">
        <f>SUMIFS(Movimientos!F:F,Movimientos!B:B,Productos!A5031,Movimientos!D:D,$D$1)</f>
        <v>0</v>
      </c>
      <c r="E5031" s="14">
        <f>SUMIFS(Movimientos!F:F,Movimientos!B:B,Productos!A5031,Movimientos!D:D,$E$1)</f>
        <v>0</v>
      </c>
      <c r="F5031" s="17">
        <f t="shared" si="156"/>
        <v>0</v>
      </c>
      <c r="G5031" s="14">
        <v>1</v>
      </c>
      <c r="H5031" s="15" t="str">
        <f t="shared" si="157"/>
        <v>Realizar Pedido</v>
      </c>
    </row>
    <row r="5032" spans="1:8" x14ac:dyDescent="0.25">
      <c r="A5032" s="3">
        <v>239</v>
      </c>
      <c r="B5032" s="11" t="s">
        <v>4864</v>
      </c>
      <c r="C5032" s="16"/>
      <c r="D5032" s="15">
        <f>SUMIFS(Movimientos!F:F,Movimientos!B:B,Productos!A5032,Movimientos!D:D,$D$1)</f>
        <v>0</v>
      </c>
      <c r="E5032" s="14">
        <f>SUMIFS(Movimientos!F:F,Movimientos!B:B,Productos!A5032,Movimientos!D:D,$E$1)</f>
        <v>0</v>
      </c>
      <c r="F5032" s="17">
        <f t="shared" si="156"/>
        <v>0</v>
      </c>
      <c r="G5032" s="14">
        <v>1</v>
      </c>
      <c r="H5032" s="15" t="str">
        <f t="shared" si="157"/>
        <v>Realizar Pedido</v>
      </c>
    </row>
    <row r="5033" spans="1:8" x14ac:dyDescent="0.25">
      <c r="A5033" s="2">
        <v>80213006389</v>
      </c>
      <c r="B5033" s="12" t="s">
        <v>4865</v>
      </c>
      <c r="C5033" s="16"/>
      <c r="D5033" s="15">
        <f>SUMIFS(Movimientos!F:F,Movimientos!B:B,Productos!A5033,Movimientos!D:D,$D$1)</f>
        <v>0</v>
      </c>
      <c r="E5033" s="14">
        <f>SUMIFS(Movimientos!F:F,Movimientos!B:B,Productos!A5033,Movimientos!D:D,$E$1)</f>
        <v>0</v>
      </c>
      <c r="F5033" s="17">
        <f t="shared" si="156"/>
        <v>0</v>
      </c>
      <c r="G5033" s="14">
        <v>1</v>
      </c>
      <c r="H5033" s="15" t="str">
        <f t="shared" si="157"/>
        <v>Realizar Pedido</v>
      </c>
    </row>
    <row r="5034" spans="1:8" x14ac:dyDescent="0.25">
      <c r="A5034" s="3">
        <v>885021704270</v>
      </c>
      <c r="B5034" s="11" t="s">
        <v>4866</v>
      </c>
      <c r="C5034" s="16"/>
      <c r="D5034" s="15">
        <f>SUMIFS(Movimientos!F:F,Movimientos!B:B,Productos!A5034,Movimientos!D:D,$D$1)</f>
        <v>0</v>
      </c>
      <c r="E5034" s="14">
        <f>SUMIFS(Movimientos!F:F,Movimientos!B:B,Productos!A5034,Movimientos!D:D,$E$1)</f>
        <v>0</v>
      </c>
      <c r="F5034" s="17">
        <f t="shared" si="156"/>
        <v>0</v>
      </c>
      <c r="G5034" s="14">
        <v>1</v>
      </c>
      <c r="H5034" s="15" t="str">
        <f t="shared" si="157"/>
        <v>Realizar Pedido</v>
      </c>
    </row>
    <row r="5035" spans="1:8" x14ac:dyDescent="0.25">
      <c r="A5035" s="3">
        <v>885021704256</v>
      </c>
      <c r="B5035" s="11" t="s">
        <v>4867</v>
      </c>
      <c r="C5035" s="16"/>
      <c r="D5035" s="15">
        <f>SUMIFS(Movimientos!F:F,Movimientos!B:B,Productos!A5035,Movimientos!D:D,$D$1)</f>
        <v>0</v>
      </c>
      <c r="E5035" s="14">
        <f>SUMIFS(Movimientos!F:F,Movimientos!B:B,Productos!A5035,Movimientos!D:D,$E$1)</f>
        <v>0</v>
      </c>
      <c r="F5035" s="17">
        <f t="shared" si="156"/>
        <v>0</v>
      </c>
      <c r="G5035" s="14">
        <v>1</v>
      </c>
      <c r="H5035" s="15" t="str">
        <f t="shared" si="157"/>
        <v>Realizar Pedido</v>
      </c>
    </row>
    <row r="5036" spans="1:8" x14ac:dyDescent="0.25">
      <c r="A5036" s="3">
        <v>885021704263</v>
      </c>
      <c r="B5036" s="11" t="s">
        <v>4868</v>
      </c>
      <c r="C5036" s="16"/>
      <c r="D5036" s="15">
        <f>SUMIFS(Movimientos!F:F,Movimientos!B:B,Productos!A5036,Movimientos!D:D,$D$1)</f>
        <v>0</v>
      </c>
      <c r="E5036" s="14">
        <f>SUMIFS(Movimientos!F:F,Movimientos!B:B,Productos!A5036,Movimientos!D:D,$E$1)</f>
        <v>0</v>
      </c>
      <c r="F5036" s="17">
        <f t="shared" si="156"/>
        <v>0</v>
      </c>
      <c r="G5036" s="14">
        <v>1</v>
      </c>
      <c r="H5036" s="15" t="str">
        <f t="shared" si="157"/>
        <v>Realizar Pedido</v>
      </c>
    </row>
    <row r="5037" spans="1:8" x14ac:dyDescent="0.25">
      <c r="A5037" s="3">
        <v>885021704249</v>
      </c>
      <c r="B5037" s="11" t="s">
        <v>4869</v>
      </c>
      <c r="C5037" s="16"/>
      <c r="D5037" s="15">
        <f>SUMIFS(Movimientos!F:F,Movimientos!B:B,Productos!A5037,Movimientos!D:D,$D$1)</f>
        <v>0</v>
      </c>
      <c r="E5037" s="14">
        <f>SUMIFS(Movimientos!F:F,Movimientos!B:B,Productos!A5037,Movimientos!D:D,$E$1)</f>
        <v>0</v>
      </c>
      <c r="F5037" s="17">
        <f t="shared" si="156"/>
        <v>0</v>
      </c>
      <c r="G5037" s="14">
        <v>1</v>
      </c>
      <c r="H5037" s="15" t="str">
        <f t="shared" si="157"/>
        <v>Realizar Pedido</v>
      </c>
    </row>
    <row r="5038" spans="1:8" x14ac:dyDescent="0.25">
      <c r="A5038" s="3">
        <v>7453021103572</v>
      </c>
      <c r="B5038" s="11" t="s">
        <v>4870</v>
      </c>
      <c r="C5038" s="16"/>
      <c r="D5038" s="15">
        <f>SUMIFS(Movimientos!F:F,Movimientos!B:B,Productos!A5038,Movimientos!D:D,$D$1)</f>
        <v>0</v>
      </c>
      <c r="E5038" s="14">
        <f>SUMIFS(Movimientos!F:F,Movimientos!B:B,Productos!A5038,Movimientos!D:D,$E$1)</f>
        <v>0</v>
      </c>
      <c r="F5038" s="17">
        <f t="shared" si="156"/>
        <v>0</v>
      </c>
      <c r="G5038" s="14">
        <v>1</v>
      </c>
      <c r="H5038" s="15" t="str">
        <f t="shared" si="157"/>
        <v>Realizar Pedido</v>
      </c>
    </row>
    <row r="5039" spans="1:8" x14ac:dyDescent="0.25">
      <c r="A5039" s="3">
        <v>6930869800913</v>
      </c>
      <c r="B5039" s="11" t="s">
        <v>4871</v>
      </c>
      <c r="C5039" s="16"/>
      <c r="D5039" s="15">
        <f>SUMIFS(Movimientos!F:F,Movimientos!B:B,Productos!A5039,Movimientos!D:D,$D$1)</f>
        <v>0</v>
      </c>
      <c r="E5039" s="14">
        <f>SUMIFS(Movimientos!F:F,Movimientos!B:B,Productos!A5039,Movimientos!D:D,$E$1)</f>
        <v>0</v>
      </c>
      <c r="F5039" s="17">
        <f t="shared" si="156"/>
        <v>0</v>
      </c>
      <c r="G5039" s="14">
        <v>1</v>
      </c>
      <c r="H5039" s="15" t="str">
        <f t="shared" si="157"/>
        <v>Realizar Pedido</v>
      </c>
    </row>
    <row r="5040" spans="1:8" x14ac:dyDescent="0.25">
      <c r="A5040" s="3">
        <v>7501082242027</v>
      </c>
      <c r="B5040" s="11" t="s">
        <v>4872</v>
      </c>
      <c r="C5040" s="16"/>
      <c r="D5040" s="15">
        <f>SUMIFS(Movimientos!F:F,Movimientos!B:B,Productos!A5040,Movimientos!D:D,$D$1)</f>
        <v>0</v>
      </c>
      <c r="E5040" s="14">
        <f>SUMIFS(Movimientos!F:F,Movimientos!B:B,Productos!A5040,Movimientos!D:D,$E$1)</f>
        <v>0</v>
      </c>
      <c r="F5040" s="17">
        <f t="shared" si="156"/>
        <v>0</v>
      </c>
      <c r="G5040" s="14">
        <v>1</v>
      </c>
      <c r="H5040" s="15" t="str">
        <f t="shared" si="157"/>
        <v>Realizar Pedido</v>
      </c>
    </row>
    <row r="5041" spans="1:8" x14ac:dyDescent="0.25">
      <c r="A5041" s="3">
        <v>7501082242034</v>
      </c>
      <c r="B5041" s="11" t="s">
        <v>4873</v>
      </c>
      <c r="C5041" s="16"/>
      <c r="D5041" s="15">
        <f>SUMIFS(Movimientos!F:F,Movimientos!B:B,Productos!A5041,Movimientos!D:D,$D$1)</f>
        <v>0</v>
      </c>
      <c r="E5041" s="14">
        <f>SUMIFS(Movimientos!F:F,Movimientos!B:B,Productos!A5041,Movimientos!D:D,$E$1)</f>
        <v>0</v>
      </c>
      <c r="F5041" s="17">
        <f t="shared" si="156"/>
        <v>0</v>
      </c>
      <c r="G5041" s="14">
        <v>1</v>
      </c>
      <c r="H5041" s="15" t="str">
        <f t="shared" si="157"/>
        <v>Realizar Pedido</v>
      </c>
    </row>
    <row r="5042" spans="1:8" x14ac:dyDescent="0.25">
      <c r="A5042" s="2">
        <v>7795990001337</v>
      </c>
      <c r="B5042" s="12" t="s">
        <v>4874</v>
      </c>
      <c r="C5042" s="16"/>
      <c r="D5042" s="15">
        <f>SUMIFS(Movimientos!F:F,Movimientos!B:B,Productos!A5042,Movimientos!D:D,$D$1)</f>
        <v>0</v>
      </c>
      <c r="E5042" s="14">
        <f>SUMIFS(Movimientos!F:F,Movimientos!B:B,Productos!A5042,Movimientos!D:D,$E$1)</f>
        <v>0</v>
      </c>
      <c r="F5042" s="17">
        <f t="shared" si="156"/>
        <v>0</v>
      </c>
      <c r="G5042" s="14">
        <v>1</v>
      </c>
      <c r="H5042" s="15" t="str">
        <f t="shared" si="157"/>
        <v>Realizar Pedido</v>
      </c>
    </row>
    <row r="5043" spans="1:8" x14ac:dyDescent="0.25">
      <c r="A5043" s="3">
        <v>10042294</v>
      </c>
      <c r="B5043" s="11" t="s">
        <v>4875</v>
      </c>
      <c r="C5043" s="16"/>
      <c r="D5043" s="15">
        <f>SUMIFS(Movimientos!F:F,Movimientos!B:B,Productos!A5043,Movimientos!D:D,$D$1)</f>
        <v>0</v>
      </c>
      <c r="E5043" s="14">
        <f>SUMIFS(Movimientos!F:F,Movimientos!B:B,Productos!A5043,Movimientos!D:D,$E$1)</f>
        <v>0</v>
      </c>
      <c r="F5043" s="17">
        <f t="shared" si="156"/>
        <v>0</v>
      </c>
      <c r="G5043" s="14">
        <v>1</v>
      </c>
      <c r="H5043" s="15" t="str">
        <f t="shared" si="157"/>
        <v>Realizar Pedido</v>
      </c>
    </row>
    <row r="5044" spans="1:8" x14ac:dyDescent="0.25">
      <c r="A5044" s="3">
        <v>7795990001313</v>
      </c>
      <c r="B5044" s="11" t="s">
        <v>4876</v>
      </c>
      <c r="C5044" s="16"/>
      <c r="D5044" s="15">
        <f>SUMIFS(Movimientos!F:F,Movimientos!B:B,Productos!A5044,Movimientos!D:D,$D$1)</f>
        <v>0</v>
      </c>
      <c r="E5044" s="14">
        <f>SUMIFS(Movimientos!F:F,Movimientos!B:B,Productos!A5044,Movimientos!D:D,$E$1)</f>
        <v>0</v>
      </c>
      <c r="F5044" s="17">
        <f t="shared" si="156"/>
        <v>0</v>
      </c>
      <c r="G5044" s="14">
        <v>1</v>
      </c>
      <c r="H5044" s="15" t="str">
        <f t="shared" si="157"/>
        <v>Realizar Pedido</v>
      </c>
    </row>
    <row r="5045" spans="1:8" x14ac:dyDescent="0.25">
      <c r="A5045" s="3">
        <v>7501082242010</v>
      </c>
      <c r="B5045" s="11" t="s">
        <v>4877</v>
      </c>
      <c r="C5045" s="16"/>
      <c r="D5045" s="15">
        <f>SUMIFS(Movimientos!F:F,Movimientos!B:B,Productos!A5045,Movimientos!D:D,$D$1)</f>
        <v>0</v>
      </c>
      <c r="E5045" s="14">
        <f>SUMIFS(Movimientos!F:F,Movimientos!B:B,Productos!A5045,Movimientos!D:D,$E$1)</f>
        <v>0</v>
      </c>
      <c r="F5045" s="17">
        <f t="shared" si="156"/>
        <v>0</v>
      </c>
      <c r="G5045" s="14">
        <v>1</v>
      </c>
      <c r="H5045" s="15" t="str">
        <f t="shared" si="157"/>
        <v>Realizar Pedido</v>
      </c>
    </row>
    <row r="5046" spans="1:8" x14ac:dyDescent="0.25">
      <c r="A5046" s="3">
        <v>7703991000112</v>
      </c>
      <c r="B5046" s="11" t="s">
        <v>4878</v>
      </c>
      <c r="C5046" s="16"/>
      <c r="D5046" s="15">
        <f>SUMIFS(Movimientos!F:F,Movimientos!B:B,Productos!A5046,Movimientos!D:D,$D$1)</f>
        <v>0</v>
      </c>
      <c r="E5046" s="14">
        <f>SUMIFS(Movimientos!F:F,Movimientos!B:B,Productos!A5046,Movimientos!D:D,$E$1)</f>
        <v>0</v>
      </c>
      <c r="F5046" s="17">
        <f t="shared" si="156"/>
        <v>0</v>
      </c>
      <c r="G5046" s="14">
        <v>1</v>
      </c>
      <c r="H5046" s="15" t="str">
        <f t="shared" si="157"/>
        <v>Realizar Pedido</v>
      </c>
    </row>
    <row r="5047" spans="1:8" x14ac:dyDescent="0.25">
      <c r="A5047" s="3">
        <v>7756597000024</v>
      </c>
      <c r="B5047" s="11" t="s">
        <v>4879</v>
      </c>
      <c r="C5047" s="16"/>
      <c r="D5047" s="15">
        <f>SUMIFS(Movimientos!F:F,Movimientos!B:B,Productos!A5047,Movimientos!D:D,$D$1)</f>
        <v>0</v>
      </c>
      <c r="E5047" s="14">
        <f>SUMIFS(Movimientos!F:F,Movimientos!B:B,Productos!A5047,Movimientos!D:D,$E$1)</f>
        <v>0</v>
      </c>
      <c r="F5047" s="17">
        <f t="shared" si="156"/>
        <v>0</v>
      </c>
      <c r="G5047" s="14">
        <v>1</v>
      </c>
      <c r="H5047" s="15" t="str">
        <f t="shared" si="157"/>
        <v>Realizar Pedido</v>
      </c>
    </row>
    <row r="5048" spans="1:8" x14ac:dyDescent="0.25">
      <c r="A5048" s="2">
        <v>7795990001320</v>
      </c>
      <c r="B5048" s="12" t="s">
        <v>4880</v>
      </c>
      <c r="C5048" s="16"/>
      <c r="D5048" s="15">
        <f>SUMIFS(Movimientos!F:F,Movimientos!B:B,Productos!A5048,Movimientos!D:D,$D$1)</f>
        <v>0</v>
      </c>
      <c r="E5048" s="14">
        <f>SUMIFS(Movimientos!F:F,Movimientos!B:B,Productos!A5048,Movimientos!D:D,$E$1)</f>
        <v>0</v>
      </c>
      <c r="F5048" s="17">
        <f t="shared" si="156"/>
        <v>0</v>
      </c>
      <c r="G5048" s="14">
        <v>1</v>
      </c>
      <c r="H5048" s="15" t="str">
        <f t="shared" si="157"/>
        <v>Realizar Pedido</v>
      </c>
    </row>
    <row r="5049" spans="1:8" x14ac:dyDescent="0.25">
      <c r="A5049" s="3">
        <v>7501082242294</v>
      </c>
      <c r="B5049" s="11" t="s">
        <v>4881</v>
      </c>
      <c r="C5049" s="16"/>
      <c r="D5049" s="15">
        <f>SUMIFS(Movimientos!F:F,Movimientos!B:B,Productos!A5049,Movimientos!D:D,$D$1)</f>
        <v>0</v>
      </c>
      <c r="E5049" s="14">
        <f>SUMIFS(Movimientos!F:F,Movimientos!B:B,Productos!A5049,Movimientos!D:D,$E$1)</f>
        <v>0</v>
      </c>
      <c r="F5049" s="17">
        <f t="shared" si="156"/>
        <v>0</v>
      </c>
      <c r="G5049" s="14">
        <v>1</v>
      </c>
      <c r="H5049" s="15" t="str">
        <f t="shared" si="157"/>
        <v>Realizar Pedido</v>
      </c>
    </row>
    <row r="5050" spans="1:8" x14ac:dyDescent="0.25">
      <c r="A5050" s="3">
        <v>1780006200290</v>
      </c>
      <c r="B5050" s="11" t="s">
        <v>4882</v>
      </c>
      <c r="C5050" s="16"/>
      <c r="D5050" s="15">
        <f>SUMIFS(Movimientos!F:F,Movimientos!B:B,Productos!A5050,Movimientos!D:D,$D$1)</f>
        <v>0</v>
      </c>
      <c r="E5050" s="14">
        <f>SUMIFS(Movimientos!F:F,Movimientos!B:B,Productos!A5050,Movimientos!D:D,$E$1)</f>
        <v>0</v>
      </c>
      <c r="F5050" s="17">
        <f t="shared" si="156"/>
        <v>0</v>
      </c>
      <c r="G5050" s="14">
        <v>1</v>
      </c>
      <c r="H5050" s="15" t="str">
        <f t="shared" si="157"/>
        <v>Realizar Pedido</v>
      </c>
    </row>
    <row r="5051" spans="1:8" x14ac:dyDescent="0.25">
      <c r="A5051" s="2">
        <v>7592782000086</v>
      </c>
      <c r="B5051" s="12" t="s">
        <v>4883</v>
      </c>
      <c r="C5051" s="16"/>
      <c r="D5051" s="15">
        <f>SUMIFS(Movimientos!F:F,Movimientos!B:B,Productos!A5051,Movimientos!D:D,$D$1)</f>
        <v>0</v>
      </c>
      <c r="E5051" s="14">
        <f>SUMIFS(Movimientos!F:F,Movimientos!B:B,Productos!A5051,Movimientos!D:D,$E$1)</f>
        <v>0</v>
      </c>
      <c r="F5051" s="17">
        <f t="shared" si="156"/>
        <v>0</v>
      </c>
      <c r="G5051" s="14">
        <v>1</v>
      </c>
      <c r="H5051" s="15" t="str">
        <f t="shared" si="157"/>
        <v>Realizar Pedido</v>
      </c>
    </row>
    <row r="5052" spans="1:8" x14ac:dyDescent="0.25">
      <c r="A5052" s="3">
        <v>3433422408067</v>
      </c>
      <c r="B5052" s="11" t="s">
        <v>4884</v>
      </c>
      <c r="C5052" s="16"/>
      <c r="D5052" s="15">
        <f>SUMIFS(Movimientos!F:F,Movimientos!B:B,Productos!A5052,Movimientos!D:D,$D$1)</f>
        <v>0</v>
      </c>
      <c r="E5052" s="14">
        <f>SUMIFS(Movimientos!F:F,Movimientos!B:B,Productos!A5052,Movimientos!D:D,$E$1)</f>
        <v>0</v>
      </c>
      <c r="F5052" s="17">
        <f t="shared" si="156"/>
        <v>0</v>
      </c>
      <c r="G5052" s="14">
        <v>1</v>
      </c>
      <c r="H5052" s="15" t="str">
        <f t="shared" si="157"/>
        <v>Realizar Pedido</v>
      </c>
    </row>
    <row r="5053" spans="1:8" x14ac:dyDescent="0.25">
      <c r="A5053" s="3">
        <v>8470000393112</v>
      </c>
      <c r="B5053" s="11" t="s">
        <v>4885</v>
      </c>
      <c r="C5053" s="16"/>
      <c r="D5053" s="15">
        <f>SUMIFS(Movimientos!F:F,Movimientos!B:B,Productos!A5053,Movimientos!D:D,$D$1)</f>
        <v>0</v>
      </c>
      <c r="E5053" s="14">
        <f>SUMIFS(Movimientos!F:F,Movimientos!B:B,Productos!A5053,Movimientos!D:D,$E$1)</f>
        <v>0</v>
      </c>
      <c r="F5053" s="17">
        <f t="shared" si="156"/>
        <v>0</v>
      </c>
      <c r="G5053" s="14">
        <v>1</v>
      </c>
      <c r="H5053" s="15" t="str">
        <f t="shared" si="157"/>
        <v>Realizar Pedido</v>
      </c>
    </row>
    <row r="5054" spans="1:8" x14ac:dyDescent="0.25">
      <c r="A5054" s="3">
        <v>7592432007809</v>
      </c>
      <c r="B5054" s="11" t="s">
        <v>4886</v>
      </c>
      <c r="C5054" s="16"/>
      <c r="D5054" s="15">
        <f>SUMIFS(Movimientos!F:F,Movimientos!B:B,Productos!A5054,Movimientos!D:D,$D$1)</f>
        <v>0</v>
      </c>
      <c r="E5054" s="14">
        <f>SUMIFS(Movimientos!F:F,Movimientos!B:B,Productos!A5054,Movimientos!D:D,$E$1)</f>
        <v>0</v>
      </c>
      <c r="F5054" s="17">
        <f t="shared" si="156"/>
        <v>0</v>
      </c>
      <c r="G5054" s="14">
        <v>1</v>
      </c>
      <c r="H5054" s="15" t="str">
        <f t="shared" si="157"/>
        <v>Realizar Pedido</v>
      </c>
    </row>
    <row r="5055" spans="1:8" x14ac:dyDescent="0.25">
      <c r="A5055" s="3">
        <v>35002031</v>
      </c>
      <c r="B5055" s="11" t="s">
        <v>4887</v>
      </c>
      <c r="C5055" s="16"/>
      <c r="D5055" s="15">
        <f>SUMIFS(Movimientos!F:F,Movimientos!B:B,Productos!A5055,Movimientos!D:D,$D$1)</f>
        <v>0</v>
      </c>
      <c r="E5055" s="14">
        <f>SUMIFS(Movimientos!F:F,Movimientos!B:B,Productos!A5055,Movimientos!D:D,$E$1)</f>
        <v>0</v>
      </c>
      <c r="F5055" s="17">
        <f t="shared" si="156"/>
        <v>0</v>
      </c>
      <c r="G5055" s="14">
        <v>1</v>
      </c>
      <c r="H5055" s="15" t="str">
        <f t="shared" si="157"/>
        <v>Realizar Pedido</v>
      </c>
    </row>
    <row r="5056" spans="1:8" x14ac:dyDescent="0.25">
      <c r="A5056" s="3">
        <v>7591020007054</v>
      </c>
      <c r="B5056" s="11" t="s">
        <v>4888</v>
      </c>
      <c r="C5056" s="16"/>
      <c r="D5056" s="15">
        <f>SUMIFS(Movimientos!F:F,Movimientos!B:B,Productos!A5056,Movimientos!D:D,$D$1)</f>
        <v>0</v>
      </c>
      <c r="E5056" s="14">
        <f>SUMIFS(Movimientos!F:F,Movimientos!B:B,Productos!A5056,Movimientos!D:D,$E$1)</f>
        <v>0</v>
      </c>
      <c r="F5056" s="17">
        <f t="shared" si="156"/>
        <v>0</v>
      </c>
      <c r="G5056" s="14">
        <v>1</v>
      </c>
      <c r="H5056" s="15" t="str">
        <f t="shared" si="157"/>
        <v>Realizar Pedido</v>
      </c>
    </row>
    <row r="5057" spans="1:8" x14ac:dyDescent="0.25">
      <c r="A5057" s="3">
        <v>7591020007061</v>
      </c>
      <c r="B5057" s="11" t="s">
        <v>4889</v>
      </c>
      <c r="C5057" s="16"/>
      <c r="D5057" s="15">
        <f>SUMIFS(Movimientos!F:F,Movimientos!B:B,Productos!A5057,Movimientos!D:D,$D$1)</f>
        <v>0</v>
      </c>
      <c r="E5057" s="14">
        <f>SUMIFS(Movimientos!F:F,Movimientos!B:B,Productos!A5057,Movimientos!D:D,$E$1)</f>
        <v>0</v>
      </c>
      <c r="F5057" s="17">
        <f t="shared" si="156"/>
        <v>0</v>
      </c>
      <c r="G5057" s="14">
        <v>1</v>
      </c>
      <c r="H5057" s="15" t="str">
        <f t="shared" si="157"/>
        <v>Realizar Pedido</v>
      </c>
    </row>
    <row r="5058" spans="1:8" x14ac:dyDescent="0.25">
      <c r="A5058" s="3" t="s">
        <v>4890</v>
      </c>
      <c r="B5058" s="11" t="s">
        <v>4891</v>
      </c>
      <c r="C5058" s="16"/>
      <c r="D5058" s="15">
        <f>SUMIFS(Movimientos!F:F,Movimientos!B:B,Productos!A5058,Movimientos!D:D,$D$1)</f>
        <v>0</v>
      </c>
      <c r="E5058" s="14">
        <f>SUMIFS(Movimientos!F:F,Movimientos!B:B,Productos!A5058,Movimientos!D:D,$E$1)</f>
        <v>0</v>
      </c>
      <c r="F5058" s="17">
        <f t="shared" si="156"/>
        <v>0</v>
      </c>
      <c r="G5058" s="14">
        <v>1</v>
      </c>
      <c r="H5058" s="15" t="str">
        <f t="shared" si="157"/>
        <v>Realizar Pedido</v>
      </c>
    </row>
    <row r="5059" spans="1:8" x14ac:dyDescent="0.25">
      <c r="A5059" s="3" t="s">
        <v>4892</v>
      </c>
      <c r="B5059" s="11" t="s">
        <v>4893</v>
      </c>
      <c r="C5059" s="16"/>
      <c r="D5059" s="15">
        <f>SUMIFS(Movimientos!F:F,Movimientos!B:B,Productos!A5059,Movimientos!D:D,$D$1)</f>
        <v>0</v>
      </c>
      <c r="E5059" s="14">
        <f>SUMIFS(Movimientos!F:F,Movimientos!B:B,Productos!A5059,Movimientos!D:D,$E$1)</f>
        <v>0</v>
      </c>
      <c r="F5059" s="17">
        <f t="shared" ref="F5059:F5122" si="158">D5059-E5059</f>
        <v>0</v>
      </c>
      <c r="G5059" s="14">
        <v>1</v>
      </c>
      <c r="H5059" s="15" t="str">
        <f t="shared" ref="H5059:H5122" si="159">IF(F5059&lt;G5059,"Realizar Pedido","")</f>
        <v>Realizar Pedido</v>
      </c>
    </row>
    <row r="5060" spans="1:8" x14ac:dyDescent="0.25">
      <c r="A5060" s="3">
        <v>7591196000064</v>
      </c>
      <c r="B5060" s="11" t="s">
        <v>4894</v>
      </c>
      <c r="C5060" s="16"/>
      <c r="D5060" s="15">
        <f>SUMIFS(Movimientos!F:F,Movimientos!B:B,Productos!A5060,Movimientos!D:D,$D$1)</f>
        <v>0</v>
      </c>
      <c r="E5060" s="14">
        <f>SUMIFS(Movimientos!F:F,Movimientos!B:B,Productos!A5060,Movimientos!D:D,$E$1)</f>
        <v>0</v>
      </c>
      <c r="F5060" s="17">
        <f t="shared" si="158"/>
        <v>0</v>
      </c>
      <c r="G5060" s="14">
        <v>1</v>
      </c>
      <c r="H5060" s="15" t="str">
        <f t="shared" si="159"/>
        <v>Realizar Pedido</v>
      </c>
    </row>
    <row r="5061" spans="1:8" x14ac:dyDescent="0.25">
      <c r="A5061" s="3">
        <v>717</v>
      </c>
      <c r="B5061" s="11" t="s">
        <v>4895</v>
      </c>
      <c r="C5061" s="16"/>
      <c r="D5061" s="15">
        <f>SUMIFS(Movimientos!F:F,Movimientos!B:B,Productos!A5061,Movimientos!D:D,$D$1)</f>
        <v>0</v>
      </c>
      <c r="E5061" s="14">
        <f>SUMIFS(Movimientos!F:F,Movimientos!B:B,Productos!A5061,Movimientos!D:D,$E$1)</f>
        <v>0</v>
      </c>
      <c r="F5061" s="17">
        <f t="shared" si="158"/>
        <v>0</v>
      </c>
      <c r="G5061" s="14">
        <v>1</v>
      </c>
      <c r="H5061" s="15" t="str">
        <f t="shared" si="159"/>
        <v>Realizar Pedido</v>
      </c>
    </row>
    <row r="5062" spans="1:8" x14ac:dyDescent="0.25">
      <c r="A5062" s="3">
        <v>7594000491744</v>
      </c>
      <c r="B5062" s="11" t="s">
        <v>4896</v>
      </c>
      <c r="C5062" s="16"/>
      <c r="D5062" s="15">
        <f>SUMIFS(Movimientos!F:F,Movimientos!B:B,Productos!A5062,Movimientos!D:D,$D$1)</f>
        <v>0</v>
      </c>
      <c r="E5062" s="14">
        <f>SUMIFS(Movimientos!F:F,Movimientos!B:B,Productos!A5062,Movimientos!D:D,$E$1)</f>
        <v>0</v>
      </c>
      <c r="F5062" s="17">
        <f t="shared" si="158"/>
        <v>0</v>
      </c>
      <c r="G5062" s="14">
        <v>1</v>
      </c>
      <c r="H5062" s="15" t="str">
        <f t="shared" si="159"/>
        <v>Realizar Pedido</v>
      </c>
    </row>
    <row r="5063" spans="1:8" x14ac:dyDescent="0.25">
      <c r="A5063" s="3">
        <v>7591257001887</v>
      </c>
      <c r="B5063" s="11" t="s">
        <v>4897</v>
      </c>
      <c r="C5063" s="16"/>
      <c r="D5063" s="15">
        <f>SUMIFS(Movimientos!F:F,Movimientos!B:B,Productos!A5063,Movimientos!D:D,$D$1)</f>
        <v>0</v>
      </c>
      <c r="E5063" s="14">
        <f>SUMIFS(Movimientos!F:F,Movimientos!B:B,Productos!A5063,Movimientos!D:D,$E$1)</f>
        <v>0</v>
      </c>
      <c r="F5063" s="17">
        <f t="shared" si="158"/>
        <v>0</v>
      </c>
      <c r="G5063" s="14">
        <v>1</v>
      </c>
      <c r="H5063" s="15" t="str">
        <f t="shared" si="159"/>
        <v>Realizar Pedido</v>
      </c>
    </row>
    <row r="5064" spans="1:8" x14ac:dyDescent="0.25">
      <c r="A5064" s="3">
        <v>7591257014450</v>
      </c>
      <c r="B5064" s="11" t="s">
        <v>4898</v>
      </c>
      <c r="C5064" s="16"/>
      <c r="D5064" s="15">
        <f>SUMIFS(Movimientos!F:F,Movimientos!B:B,Productos!A5064,Movimientos!D:D,$D$1)</f>
        <v>0</v>
      </c>
      <c r="E5064" s="14">
        <f>SUMIFS(Movimientos!F:F,Movimientos!B:B,Productos!A5064,Movimientos!D:D,$E$1)</f>
        <v>0</v>
      </c>
      <c r="F5064" s="17">
        <f t="shared" si="158"/>
        <v>0</v>
      </c>
      <c r="G5064" s="14">
        <v>1</v>
      </c>
      <c r="H5064" s="15" t="str">
        <f t="shared" si="159"/>
        <v>Realizar Pedido</v>
      </c>
    </row>
    <row r="5065" spans="1:8" x14ac:dyDescent="0.25">
      <c r="A5065" s="3">
        <v>300099999958</v>
      </c>
      <c r="B5065" s="11" t="s">
        <v>4899</v>
      </c>
      <c r="C5065" s="16"/>
      <c r="D5065" s="15">
        <f>SUMIFS(Movimientos!F:F,Movimientos!B:B,Productos!A5065,Movimientos!D:D,$D$1)</f>
        <v>0</v>
      </c>
      <c r="E5065" s="14">
        <f>SUMIFS(Movimientos!F:F,Movimientos!B:B,Productos!A5065,Movimientos!D:D,$E$1)</f>
        <v>0</v>
      </c>
      <c r="F5065" s="17">
        <f t="shared" si="158"/>
        <v>0</v>
      </c>
      <c r="G5065" s="14">
        <v>1</v>
      </c>
      <c r="H5065" s="15" t="str">
        <f t="shared" si="159"/>
        <v>Realizar Pedido</v>
      </c>
    </row>
    <row r="5066" spans="1:8" x14ac:dyDescent="0.25">
      <c r="A5066" s="3">
        <v>7591257001894</v>
      </c>
      <c r="B5066" s="11" t="s">
        <v>4900</v>
      </c>
      <c r="C5066" s="16"/>
      <c r="D5066" s="15">
        <f>SUMIFS(Movimientos!F:F,Movimientos!B:B,Productos!A5066,Movimientos!D:D,$D$1)</f>
        <v>0</v>
      </c>
      <c r="E5066" s="14">
        <f>SUMIFS(Movimientos!F:F,Movimientos!B:B,Productos!A5066,Movimientos!D:D,$E$1)</f>
        <v>0</v>
      </c>
      <c r="F5066" s="17">
        <f t="shared" si="158"/>
        <v>0</v>
      </c>
      <c r="G5066" s="14">
        <v>1</v>
      </c>
      <c r="H5066" s="15" t="str">
        <f t="shared" si="159"/>
        <v>Realizar Pedido</v>
      </c>
    </row>
    <row r="5067" spans="1:8" x14ac:dyDescent="0.25">
      <c r="A5067" s="3">
        <v>7591257014283</v>
      </c>
      <c r="B5067" s="11" t="s">
        <v>4901</v>
      </c>
      <c r="C5067" s="16"/>
      <c r="D5067" s="15">
        <f>SUMIFS(Movimientos!F:F,Movimientos!B:B,Productos!A5067,Movimientos!D:D,$D$1)</f>
        <v>0</v>
      </c>
      <c r="E5067" s="14">
        <f>SUMIFS(Movimientos!F:F,Movimientos!B:B,Productos!A5067,Movimientos!D:D,$E$1)</f>
        <v>0</v>
      </c>
      <c r="F5067" s="17">
        <f t="shared" si="158"/>
        <v>0</v>
      </c>
      <c r="G5067" s="14">
        <v>1</v>
      </c>
      <c r="H5067" s="15" t="str">
        <f t="shared" si="159"/>
        <v>Realizar Pedido</v>
      </c>
    </row>
    <row r="5068" spans="1:8" x14ac:dyDescent="0.25">
      <c r="A5068" s="3">
        <v>300090999957</v>
      </c>
      <c r="B5068" s="11" t="s">
        <v>4902</v>
      </c>
      <c r="C5068" s="16"/>
      <c r="D5068" s="15">
        <f>SUMIFS(Movimientos!F:F,Movimientos!B:B,Productos!A5068,Movimientos!D:D,$D$1)</f>
        <v>0</v>
      </c>
      <c r="E5068" s="14">
        <f>SUMIFS(Movimientos!F:F,Movimientos!B:B,Productos!A5068,Movimientos!D:D,$E$1)</f>
        <v>0</v>
      </c>
      <c r="F5068" s="17">
        <f t="shared" si="158"/>
        <v>0</v>
      </c>
      <c r="G5068" s="14">
        <v>1</v>
      </c>
      <c r="H5068" s="15" t="str">
        <f t="shared" si="159"/>
        <v>Realizar Pedido</v>
      </c>
    </row>
    <row r="5069" spans="1:8" x14ac:dyDescent="0.25">
      <c r="A5069" s="3">
        <v>300099999934</v>
      </c>
      <c r="B5069" s="11" t="s">
        <v>4903</v>
      </c>
      <c r="C5069" s="16"/>
      <c r="D5069" s="15">
        <f>SUMIFS(Movimientos!F:F,Movimientos!B:B,Productos!A5069,Movimientos!D:D,$D$1)</f>
        <v>0</v>
      </c>
      <c r="E5069" s="14">
        <f>SUMIFS(Movimientos!F:F,Movimientos!B:B,Productos!A5069,Movimientos!D:D,$E$1)</f>
        <v>0</v>
      </c>
      <c r="F5069" s="17">
        <f t="shared" si="158"/>
        <v>0</v>
      </c>
      <c r="G5069" s="14">
        <v>1</v>
      </c>
      <c r="H5069" s="15" t="str">
        <f t="shared" si="159"/>
        <v>Realizar Pedido</v>
      </c>
    </row>
    <row r="5070" spans="1:8" x14ac:dyDescent="0.25">
      <c r="A5070" s="2">
        <v>3000999999344</v>
      </c>
      <c r="B5070" s="12" t="s">
        <v>4904</v>
      </c>
      <c r="C5070" s="16"/>
      <c r="D5070" s="15">
        <f>SUMIFS(Movimientos!F:F,Movimientos!B:B,Productos!A5070,Movimientos!D:D,$D$1)</f>
        <v>0</v>
      </c>
      <c r="E5070" s="14">
        <f>SUMIFS(Movimientos!F:F,Movimientos!B:B,Productos!A5070,Movimientos!D:D,$E$1)</f>
        <v>0</v>
      </c>
      <c r="F5070" s="17">
        <f t="shared" si="158"/>
        <v>0</v>
      </c>
      <c r="G5070" s="14">
        <v>1</v>
      </c>
      <c r="H5070" s="15" t="str">
        <f t="shared" si="159"/>
        <v>Realizar Pedido</v>
      </c>
    </row>
    <row r="5071" spans="1:8" x14ac:dyDescent="0.25">
      <c r="A5071" s="3">
        <v>8901117037137</v>
      </c>
      <c r="B5071" s="11" t="s">
        <v>4905</v>
      </c>
      <c r="C5071" s="16"/>
      <c r="D5071" s="15">
        <f>SUMIFS(Movimientos!F:F,Movimientos!B:B,Productos!A5071,Movimientos!D:D,$D$1)</f>
        <v>0</v>
      </c>
      <c r="E5071" s="14">
        <f>SUMIFS(Movimientos!F:F,Movimientos!B:B,Productos!A5071,Movimientos!D:D,$E$1)</f>
        <v>0</v>
      </c>
      <c r="F5071" s="17">
        <f t="shared" si="158"/>
        <v>0</v>
      </c>
      <c r="G5071" s="14">
        <v>1</v>
      </c>
      <c r="H5071" s="15" t="str">
        <f t="shared" si="159"/>
        <v>Realizar Pedido</v>
      </c>
    </row>
    <row r="5072" spans="1:8" x14ac:dyDescent="0.25">
      <c r="A5072" s="3">
        <v>10949</v>
      </c>
      <c r="B5072" s="11" t="s">
        <v>4906</v>
      </c>
      <c r="C5072" s="16"/>
      <c r="D5072" s="15">
        <f>SUMIFS(Movimientos!F:F,Movimientos!B:B,Productos!A5072,Movimientos!D:D,$D$1)</f>
        <v>0</v>
      </c>
      <c r="E5072" s="14">
        <f>SUMIFS(Movimientos!F:F,Movimientos!B:B,Productos!A5072,Movimientos!D:D,$E$1)</f>
        <v>0</v>
      </c>
      <c r="F5072" s="17">
        <f t="shared" si="158"/>
        <v>0</v>
      </c>
      <c r="G5072" s="14">
        <v>1</v>
      </c>
      <c r="H5072" s="15" t="str">
        <f t="shared" si="159"/>
        <v>Realizar Pedido</v>
      </c>
    </row>
    <row r="5073" spans="1:8" x14ac:dyDescent="0.25">
      <c r="A5073" s="3">
        <v>7592637000155</v>
      </c>
      <c r="B5073" s="11" t="s">
        <v>4907</v>
      </c>
      <c r="C5073" s="16"/>
      <c r="D5073" s="15">
        <f>SUMIFS(Movimientos!F:F,Movimientos!B:B,Productos!A5073,Movimientos!D:D,$D$1)</f>
        <v>0</v>
      </c>
      <c r="E5073" s="14">
        <f>SUMIFS(Movimientos!F:F,Movimientos!B:B,Productos!A5073,Movimientos!D:D,$E$1)</f>
        <v>0</v>
      </c>
      <c r="F5073" s="17">
        <f t="shared" si="158"/>
        <v>0</v>
      </c>
      <c r="G5073" s="14">
        <v>1</v>
      </c>
      <c r="H5073" s="15" t="str">
        <f t="shared" si="159"/>
        <v>Realizar Pedido</v>
      </c>
    </row>
    <row r="5074" spans="1:8" x14ac:dyDescent="0.25">
      <c r="A5074" s="3">
        <v>7592637002333</v>
      </c>
      <c r="B5074" s="11" t="s">
        <v>4908</v>
      </c>
      <c r="C5074" s="16"/>
      <c r="D5074" s="15">
        <f>SUMIFS(Movimientos!F:F,Movimientos!B:B,Productos!A5074,Movimientos!D:D,$D$1)</f>
        <v>0</v>
      </c>
      <c r="E5074" s="14">
        <f>SUMIFS(Movimientos!F:F,Movimientos!B:B,Productos!A5074,Movimientos!D:D,$E$1)</f>
        <v>0</v>
      </c>
      <c r="F5074" s="17">
        <f t="shared" si="158"/>
        <v>0</v>
      </c>
      <c r="G5074" s="14">
        <v>1</v>
      </c>
      <c r="H5074" s="15" t="str">
        <f t="shared" si="159"/>
        <v>Realizar Pedido</v>
      </c>
    </row>
    <row r="5075" spans="1:8" x14ac:dyDescent="0.25">
      <c r="A5075" s="3">
        <v>7592637002340</v>
      </c>
      <c r="B5075" s="11" t="s">
        <v>4909</v>
      </c>
      <c r="C5075" s="16"/>
      <c r="D5075" s="15">
        <f>SUMIFS(Movimientos!F:F,Movimientos!B:B,Productos!A5075,Movimientos!D:D,$D$1)</f>
        <v>0</v>
      </c>
      <c r="E5075" s="14">
        <f>SUMIFS(Movimientos!F:F,Movimientos!B:B,Productos!A5075,Movimientos!D:D,$E$1)</f>
        <v>0</v>
      </c>
      <c r="F5075" s="17">
        <f t="shared" si="158"/>
        <v>0</v>
      </c>
      <c r="G5075" s="14">
        <v>1</v>
      </c>
      <c r="H5075" s="15" t="str">
        <f t="shared" si="159"/>
        <v>Realizar Pedido</v>
      </c>
    </row>
    <row r="5076" spans="1:8" x14ac:dyDescent="0.25">
      <c r="A5076" s="3">
        <v>293</v>
      </c>
      <c r="B5076" s="11" t="s">
        <v>4910</v>
      </c>
      <c r="C5076" s="16"/>
      <c r="D5076" s="15">
        <f>SUMIFS(Movimientos!F:F,Movimientos!B:B,Productos!A5076,Movimientos!D:D,$D$1)</f>
        <v>0</v>
      </c>
      <c r="E5076" s="14">
        <f>SUMIFS(Movimientos!F:F,Movimientos!B:B,Productos!A5076,Movimientos!D:D,$E$1)</f>
        <v>0</v>
      </c>
      <c r="F5076" s="17">
        <f t="shared" si="158"/>
        <v>0</v>
      </c>
      <c r="G5076" s="14">
        <v>1</v>
      </c>
      <c r="H5076" s="15" t="str">
        <f t="shared" si="159"/>
        <v>Realizar Pedido</v>
      </c>
    </row>
    <row r="5077" spans="1:8" x14ac:dyDescent="0.25">
      <c r="A5077" s="3">
        <v>286</v>
      </c>
      <c r="B5077" s="11" t="s">
        <v>4911</v>
      </c>
      <c r="C5077" s="16"/>
      <c r="D5077" s="15">
        <f>SUMIFS(Movimientos!F:F,Movimientos!B:B,Productos!A5077,Movimientos!D:D,$D$1)</f>
        <v>0</v>
      </c>
      <c r="E5077" s="14">
        <f>SUMIFS(Movimientos!F:F,Movimientos!B:B,Productos!A5077,Movimientos!D:D,$E$1)</f>
        <v>0</v>
      </c>
      <c r="F5077" s="17">
        <f t="shared" si="158"/>
        <v>0</v>
      </c>
      <c r="G5077" s="14">
        <v>1</v>
      </c>
      <c r="H5077" s="15" t="str">
        <f t="shared" si="159"/>
        <v>Realizar Pedido</v>
      </c>
    </row>
    <row r="5078" spans="1:8" x14ac:dyDescent="0.25">
      <c r="A5078" s="3">
        <v>14223</v>
      </c>
      <c r="B5078" s="11" t="s">
        <v>4912</v>
      </c>
      <c r="C5078" s="16"/>
      <c r="D5078" s="15">
        <f>SUMIFS(Movimientos!F:F,Movimientos!B:B,Productos!A5078,Movimientos!D:D,$D$1)</f>
        <v>0</v>
      </c>
      <c r="E5078" s="14">
        <f>SUMIFS(Movimientos!F:F,Movimientos!B:B,Productos!A5078,Movimientos!D:D,$E$1)</f>
        <v>0</v>
      </c>
      <c r="F5078" s="17">
        <f t="shared" si="158"/>
        <v>0</v>
      </c>
      <c r="G5078" s="14">
        <v>1</v>
      </c>
      <c r="H5078" s="15" t="str">
        <f t="shared" si="159"/>
        <v>Realizar Pedido</v>
      </c>
    </row>
    <row r="5079" spans="1:8" x14ac:dyDescent="0.25">
      <c r="A5079" s="3">
        <v>7592637000186</v>
      </c>
      <c r="B5079" s="11" t="s">
        <v>4913</v>
      </c>
      <c r="C5079" s="16"/>
      <c r="D5079" s="15">
        <f>SUMIFS(Movimientos!F:F,Movimientos!B:B,Productos!A5079,Movimientos!D:D,$D$1)</f>
        <v>0</v>
      </c>
      <c r="E5079" s="14">
        <f>SUMIFS(Movimientos!F:F,Movimientos!B:B,Productos!A5079,Movimientos!D:D,$E$1)</f>
        <v>0</v>
      </c>
      <c r="F5079" s="17">
        <f t="shared" si="158"/>
        <v>0</v>
      </c>
      <c r="G5079" s="14">
        <v>1</v>
      </c>
      <c r="H5079" s="15" t="str">
        <f t="shared" si="159"/>
        <v>Realizar Pedido</v>
      </c>
    </row>
    <row r="5080" spans="1:8" x14ac:dyDescent="0.25">
      <c r="A5080" s="3">
        <v>7591955002438</v>
      </c>
      <c r="B5080" s="11" t="s">
        <v>4914</v>
      </c>
      <c r="C5080" s="16"/>
      <c r="D5080" s="15">
        <f>SUMIFS(Movimientos!F:F,Movimientos!B:B,Productos!A5080,Movimientos!D:D,$D$1)</f>
        <v>0</v>
      </c>
      <c r="E5080" s="14">
        <f>SUMIFS(Movimientos!F:F,Movimientos!B:B,Productos!A5080,Movimientos!D:D,$E$1)</f>
        <v>0</v>
      </c>
      <c r="F5080" s="17">
        <f t="shared" si="158"/>
        <v>0</v>
      </c>
      <c r="G5080" s="14">
        <v>1</v>
      </c>
      <c r="H5080" s="15" t="str">
        <f t="shared" si="159"/>
        <v>Realizar Pedido</v>
      </c>
    </row>
    <row r="5081" spans="1:8" x14ac:dyDescent="0.25">
      <c r="A5081" s="3">
        <v>7592773000286</v>
      </c>
      <c r="B5081" s="11" t="s">
        <v>4915</v>
      </c>
      <c r="C5081" s="16"/>
      <c r="D5081" s="15">
        <f>SUMIFS(Movimientos!F:F,Movimientos!B:B,Productos!A5081,Movimientos!D:D,$D$1)</f>
        <v>0</v>
      </c>
      <c r="E5081" s="14">
        <f>SUMIFS(Movimientos!F:F,Movimientos!B:B,Productos!A5081,Movimientos!D:D,$E$1)</f>
        <v>0</v>
      </c>
      <c r="F5081" s="17">
        <f t="shared" si="158"/>
        <v>0</v>
      </c>
      <c r="G5081" s="14">
        <v>1</v>
      </c>
      <c r="H5081" s="15" t="str">
        <f t="shared" si="159"/>
        <v>Realizar Pedido</v>
      </c>
    </row>
    <row r="5082" spans="1:8" x14ac:dyDescent="0.25">
      <c r="A5082" s="3">
        <v>7592773000279</v>
      </c>
      <c r="B5082" s="11" t="s">
        <v>4916</v>
      </c>
      <c r="C5082" s="16"/>
      <c r="D5082" s="15">
        <f>SUMIFS(Movimientos!F:F,Movimientos!B:B,Productos!A5082,Movimientos!D:D,$D$1)</f>
        <v>0</v>
      </c>
      <c r="E5082" s="14">
        <f>SUMIFS(Movimientos!F:F,Movimientos!B:B,Productos!A5082,Movimientos!D:D,$E$1)</f>
        <v>0</v>
      </c>
      <c r="F5082" s="17">
        <f t="shared" si="158"/>
        <v>0</v>
      </c>
      <c r="G5082" s="14">
        <v>1</v>
      </c>
      <c r="H5082" s="15" t="str">
        <f t="shared" si="159"/>
        <v>Realizar Pedido</v>
      </c>
    </row>
    <row r="5083" spans="1:8" x14ac:dyDescent="0.25">
      <c r="A5083" s="2">
        <v>7591955002520</v>
      </c>
      <c r="B5083" s="12" t="s">
        <v>4917</v>
      </c>
      <c r="C5083" s="16"/>
      <c r="D5083" s="15">
        <f>SUMIFS(Movimientos!F:F,Movimientos!B:B,Productos!A5083,Movimientos!D:D,$D$1)</f>
        <v>0</v>
      </c>
      <c r="E5083" s="14">
        <f>SUMIFS(Movimientos!F:F,Movimientos!B:B,Productos!A5083,Movimientos!D:D,$E$1)</f>
        <v>0</v>
      </c>
      <c r="F5083" s="17">
        <f t="shared" si="158"/>
        <v>0</v>
      </c>
      <c r="G5083" s="14">
        <v>1</v>
      </c>
      <c r="H5083" s="15" t="str">
        <f t="shared" si="159"/>
        <v>Realizar Pedido</v>
      </c>
    </row>
    <row r="5084" spans="1:8" x14ac:dyDescent="0.25">
      <c r="A5084" s="3">
        <v>7593533002939</v>
      </c>
      <c r="B5084" s="11" t="s">
        <v>4918</v>
      </c>
      <c r="C5084" s="16"/>
      <c r="D5084" s="15">
        <f>SUMIFS(Movimientos!F:F,Movimientos!B:B,Productos!A5084,Movimientos!D:D,$D$1)</f>
        <v>0</v>
      </c>
      <c r="E5084" s="14">
        <f>SUMIFS(Movimientos!F:F,Movimientos!B:B,Productos!A5084,Movimientos!D:D,$E$1)</f>
        <v>0</v>
      </c>
      <c r="F5084" s="17">
        <f t="shared" si="158"/>
        <v>0</v>
      </c>
      <c r="G5084" s="14">
        <v>1</v>
      </c>
      <c r="H5084" s="15" t="str">
        <f t="shared" si="159"/>
        <v>Realizar Pedido</v>
      </c>
    </row>
    <row r="5085" spans="1:8" x14ac:dyDescent="0.25">
      <c r="A5085" s="3">
        <v>7404000043303</v>
      </c>
      <c r="B5085" s="11" t="s">
        <v>4919</v>
      </c>
      <c r="C5085" s="16"/>
      <c r="D5085" s="15">
        <f>SUMIFS(Movimientos!F:F,Movimientos!B:B,Productos!A5085,Movimientos!D:D,$D$1)</f>
        <v>0</v>
      </c>
      <c r="E5085" s="14">
        <f>SUMIFS(Movimientos!F:F,Movimientos!B:B,Productos!A5085,Movimientos!D:D,$E$1)</f>
        <v>0</v>
      </c>
      <c r="F5085" s="17">
        <f t="shared" si="158"/>
        <v>0</v>
      </c>
      <c r="G5085" s="14">
        <v>1</v>
      </c>
      <c r="H5085" s="15" t="str">
        <f t="shared" si="159"/>
        <v>Realizar Pedido</v>
      </c>
    </row>
    <row r="5086" spans="1:8" x14ac:dyDescent="0.25">
      <c r="A5086" s="3">
        <v>7702418003521</v>
      </c>
      <c r="B5086" s="11" t="s">
        <v>4920</v>
      </c>
      <c r="C5086" s="16"/>
      <c r="D5086" s="15">
        <f>SUMIFS(Movimientos!F:F,Movimientos!B:B,Productos!A5086,Movimientos!D:D,$D$1)</f>
        <v>0</v>
      </c>
      <c r="E5086" s="14">
        <f>SUMIFS(Movimientos!F:F,Movimientos!B:B,Productos!A5086,Movimientos!D:D,$E$1)</f>
        <v>0</v>
      </c>
      <c r="F5086" s="17">
        <f t="shared" si="158"/>
        <v>0</v>
      </c>
      <c r="G5086" s="14">
        <v>1</v>
      </c>
      <c r="H5086" s="15" t="str">
        <f t="shared" si="159"/>
        <v>Realizar Pedido</v>
      </c>
    </row>
    <row r="5087" spans="1:8" x14ac:dyDescent="0.25">
      <c r="A5087" s="3">
        <v>7702418003545</v>
      </c>
      <c r="B5087" s="11" t="s">
        <v>4921</v>
      </c>
      <c r="C5087" s="16"/>
      <c r="D5087" s="15">
        <f>SUMIFS(Movimientos!F:F,Movimientos!B:B,Productos!A5087,Movimientos!D:D,$D$1)</f>
        <v>0</v>
      </c>
      <c r="E5087" s="14">
        <f>SUMIFS(Movimientos!F:F,Movimientos!B:B,Productos!A5087,Movimientos!D:D,$E$1)</f>
        <v>0</v>
      </c>
      <c r="F5087" s="17">
        <f t="shared" si="158"/>
        <v>0</v>
      </c>
      <c r="G5087" s="14">
        <v>1</v>
      </c>
      <c r="H5087" s="15" t="str">
        <f t="shared" si="159"/>
        <v>Realizar Pedido</v>
      </c>
    </row>
    <row r="5088" spans="1:8" x14ac:dyDescent="0.25">
      <c r="A5088" s="3">
        <v>7404000043327</v>
      </c>
      <c r="B5088" s="11" t="s">
        <v>4922</v>
      </c>
      <c r="C5088" s="16"/>
      <c r="D5088" s="15">
        <f>SUMIFS(Movimientos!F:F,Movimientos!B:B,Productos!A5088,Movimientos!D:D,$D$1)</f>
        <v>0</v>
      </c>
      <c r="E5088" s="14">
        <f>SUMIFS(Movimientos!F:F,Movimientos!B:B,Productos!A5088,Movimientos!D:D,$E$1)</f>
        <v>0</v>
      </c>
      <c r="F5088" s="17">
        <f t="shared" si="158"/>
        <v>0</v>
      </c>
      <c r="G5088" s="14">
        <v>1</v>
      </c>
      <c r="H5088" s="15" t="str">
        <f t="shared" si="159"/>
        <v>Realizar Pedido</v>
      </c>
    </row>
    <row r="5089" spans="1:8" x14ac:dyDescent="0.25">
      <c r="A5089" s="3">
        <v>5413895000904</v>
      </c>
      <c r="B5089" s="11" t="s">
        <v>4923</v>
      </c>
      <c r="C5089" s="16"/>
      <c r="D5089" s="15">
        <f>SUMIFS(Movimientos!F:F,Movimientos!B:B,Productos!A5089,Movimientos!D:D,$D$1)</f>
        <v>0</v>
      </c>
      <c r="E5089" s="14">
        <f>SUMIFS(Movimientos!F:F,Movimientos!B:B,Productos!A5089,Movimientos!D:D,$E$1)</f>
        <v>0</v>
      </c>
      <c r="F5089" s="17">
        <f t="shared" si="158"/>
        <v>0</v>
      </c>
      <c r="G5089" s="14">
        <v>1</v>
      </c>
      <c r="H5089" s="15" t="str">
        <f t="shared" si="159"/>
        <v>Realizar Pedido</v>
      </c>
    </row>
    <row r="5090" spans="1:8" x14ac:dyDescent="0.25">
      <c r="A5090" s="3">
        <v>7896548135228</v>
      </c>
      <c r="B5090" s="11" t="s">
        <v>4924</v>
      </c>
      <c r="C5090" s="16"/>
      <c r="D5090" s="15">
        <f>SUMIFS(Movimientos!F:F,Movimientos!B:B,Productos!A5090,Movimientos!D:D,$D$1)</f>
        <v>0</v>
      </c>
      <c r="E5090" s="14">
        <f>SUMIFS(Movimientos!F:F,Movimientos!B:B,Productos!A5090,Movimientos!D:D,$E$1)</f>
        <v>0</v>
      </c>
      <c r="F5090" s="17">
        <f t="shared" si="158"/>
        <v>0</v>
      </c>
      <c r="G5090" s="14">
        <v>1</v>
      </c>
      <c r="H5090" s="15" t="str">
        <f t="shared" si="159"/>
        <v>Realizar Pedido</v>
      </c>
    </row>
    <row r="5091" spans="1:8" x14ac:dyDescent="0.25">
      <c r="A5091" s="3">
        <v>7592432008936</v>
      </c>
      <c r="B5091" s="11" t="s">
        <v>4925</v>
      </c>
      <c r="C5091" s="16"/>
      <c r="D5091" s="15">
        <f>SUMIFS(Movimientos!F:F,Movimientos!B:B,Productos!A5091,Movimientos!D:D,$D$1)</f>
        <v>0</v>
      </c>
      <c r="E5091" s="14">
        <f>SUMIFS(Movimientos!F:F,Movimientos!B:B,Productos!A5091,Movimientos!D:D,$E$1)</f>
        <v>0</v>
      </c>
      <c r="F5091" s="17">
        <f t="shared" si="158"/>
        <v>0</v>
      </c>
      <c r="G5091" s="14">
        <v>1</v>
      </c>
      <c r="H5091" s="15" t="str">
        <f t="shared" si="159"/>
        <v>Realizar Pedido</v>
      </c>
    </row>
    <row r="5092" spans="1:8" x14ac:dyDescent="0.25">
      <c r="A5092" s="3">
        <v>7592432009902</v>
      </c>
      <c r="B5092" s="11" t="s">
        <v>4926</v>
      </c>
      <c r="C5092" s="16"/>
      <c r="D5092" s="15">
        <f>SUMIFS(Movimientos!F:F,Movimientos!B:B,Productos!A5092,Movimientos!D:D,$D$1)</f>
        <v>0</v>
      </c>
      <c r="E5092" s="14">
        <f>SUMIFS(Movimientos!F:F,Movimientos!B:B,Productos!A5092,Movimientos!D:D,$E$1)</f>
        <v>0</v>
      </c>
      <c r="F5092" s="17">
        <f t="shared" si="158"/>
        <v>0</v>
      </c>
      <c r="G5092" s="14">
        <v>1</v>
      </c>
      <c r="H5092" s="15" t="str">
        <f t="shared" si="159"/>
        <v>Realizar Pedido</v>
      </c>
    </row>
    <row r="5093" spans="1:8" x14ac:dyDescent="0.25">
      <c r="A5093" s="3">
        <v>7592432009896</v>
      </c>
      <c r="B5093" s="11" t="s">
        <v>4927</v>
      </c>
      <c r="C5093" s="16"/>
      <c r="D5093" s="15">
        <f>SUMIFS(Movimientos!F:F,Movimientos!B:B,Productos!A5093,Movimientos!D:D,$D$1)</f>
        <v>0</v>
      </c>
      <c r="E5093" s="14">
        <f>SUMIFS(Movimientos!F:F,Movimientos!B:B,Productos!A5093,Movimientos!D:D,$E$1)</f>
        <v>0</v>
      </c>
      <c r="F5093" s="17">
        <f t="shared" si="158"/>
        <v>0</v>
      </c>
      <c r="G5093" s="14">
        <v>1</v>
      </c>
      <c r="H5093" s="15" t="str">
        <f t="shared" si="159"/>
        <v>Realizar Pedido</v>
      </c>
    </row>
    <row r="5094" spans="1:8" x14ac:dyDescent="0.25">
      <c r="A5094" s="2">
        <v>7592432007694</v>
      </c>
      <c r="B5094" s="12" t="s">
        <v>4928</v>
      </c>
      <c r="C5094" s="16"/>
      <c r="D5094" s="15">
        <f>SUMIFS(Movimientos!F:F,Movimientos!B:B,Productos!A5094,Movimientos!D:D,$D$1)</f>
        <v>0</v>
      </c>
      <c r="E5094" s="14">
        <f>SUMIFS(Movimientos!F:F,Movimientos!B:B,Productos!A5094,Movimientos!D:D,$E$1)</f>
        <v>0</v>
      </c>
      <c r="F5094" s="17">
        <f t="shared" si="158"/>
        <v>0</v>
      </c>
      <c r="G5094" s="14">
        <v>1</v>
      </c>
      <c r="H5094" s="15" t="str">
        <f t="shared" si="159"/>
        <v>Realizar Pedido</v>
      </c>
    </row>
    <row r="5095" spans="1:8" x14ac:dyDescent="0.25">
      <c r="A5095" s="3">
        <v>7591585373922</v>
      </c>
      <c r="B5095" s="11" t="s">
        <v>4929</v>
      </c>
      <c r="C5095" s="16"/>
      <c r="D5095" s="15">
        <f>SUMIFS(Movimientos!F:F,Movimientos!B:B,Productos!A5095,Movimientos!D:D,$D$1)</f>
        <v>0</v>
      </c>
      <c r="E5095" s="14">
        <f>SUMIFS(Movimientos!F:F,Movimientos!B:B,Productos!A5095,Movimientos!D:D,$E$1)</f>
        <v>0</v>
      </c>
      <c r="F5095" s="17">
        <f t="shared" si="158"/>
        <v>0</v>
      </c>
      <c r="G5095" s="14">
        <v>1</v>
      </c>
      <c r="H5095" s="15" t="str">
        <f t="shared" si="159"/>
        <v>Realizar Pedido</v>
      </c>
    </row>
    <row r="5096" spans="1:8" x14ac:dyDescent="0.25">
      <c r="A5096" s="2">
        <v>7592616092010</v>
      </c>
      <c r="B5096" s="12" t="s">
        <v>4930</v>
      </c>
      <c r="C5096" s="16"/>
      <c r="D5096" s="15">
        <f>SUMIFS(Movimientos!F:F,Movimientos!B:B,Productos!A5096,Movimientos!D:D,$D$1)</f>
        <v>0</v>
      </c>
      <c r="E5096" s="14">
        <f>SUMIFS(Movimientos!F:F,Movimientos!B:B,Productos!A5096,Movimientos!D:D,$E$1)</f>
        <v>0</v>
      </c>
      <c r="F5096" s="17">
        <f t="shared" si="158"/>
        <v>0</v>
      </c>
      <c r="G5096" s="14">
        <v>1</v>
      </c>
      <c r="H5096" s="15" t="str">
        <f t="shared" si="159"/>
        <v>Realizar Pedido</v>
      </c>
    </row>
    <row r="5097" spans="1:8" x14ac:dyDescent="0.25">
      <c r="A5097" s="3">
        <v>7592616092027</v>
      </c>
      <c r="B5097" s="11" t="s">
        <v>4931</v>
      </c>
      <c r="C5097" s="16"/>
      <c r="D5097" s="15">
        <f>SUMIFS(Movimientos!F:F,Movimientos!B:B,Productos!A5097,Movimientos!D:D,$D$1)</f>
        <v>0</v>
      </c>
      <c r="E5097" s="14">
        <f>SUMIFS(Movimientos!F:F,Movimientos!B:B,Productos!A5097,Movimientos!D:D,$E$1)</f>
        <v>0</v>
      </c>
      <c r="F5097" s="17">
        <f t="shared" si="158"/>
        <v>0</v>
      </c>
      <c r="G5097" s="14">
        <v>1</v>
      </c>
      <c r="H5097" s="15" t="str">
        <f t="shared" si="159"/>
        <v>Realizar Pedido</v>
      </c>
    </row>
    <row r="5098" spans="1:8" x14ac:dyDescent="0.25">
      <c r="A5098" s="3">
        <v>7592616091013</v>
      </c>
      <c r="B5098" s="11" t="s">
        <v>4932</v>
      </c>
      <c r="C5098" s="16"/>
      <c r="D5098" s="15">
        <f>SUMIFS(Movimientos!F:F,Movimientos!B:B,Productos!A5098,Movimientos!D:D,$D$1)</f>
        <v>0</v>
      </c>
      <c r="E5098" s="14">
        <f>SUMIFS(Movimientos!F:F,Movimientos!B:B,Productos!A5098,Movimientos!D:D,$E$1)</f>
        <v>0</v>
      </c>
      <c r="F5098" s="17">
        <f t="shared" si="158"/>
        <v>0</v>
      </c>
      <c r="G5098" s="14">
        <v>1</v>
      </c>
      <c r="H5098" s="15" t="str">
        <f t="shared" si="159"/>
        <v>Realizar Pedido</v>
      </c>
    </row>
    <row r="5099" spans="1:8" x14ac:dyDescent="0.25">
      <c r="A5099" s="3">
        <v>7592454170161</v>
      </c>
      <c r="B5099" s="11" t="s">
        <v>4933</v>
      </c>
      <c r="C5099" s="16"/>
      <c r="D5099" s="15">
        <f>SUMIFS(Movimientos!F:F,Movimientos!B:B,Productos!A5099,Movimientos!D:D,$D$1)</f>
        <v>0</v>
      </c>
      <c r="E5099" s="14">
        <f>SUMIFS(Movimientos!F:F,Movimientos!B:B,Productos!A5099,Movimientos!D:D,$E$1)</f>
        <v>0</v>
      </c>
      <c r="F5099" s="17">
        <f t="shared" si="158"/>
        <v>0</v>
      </c>
      <c r="G5099" s="14">
        <v>1</v>
      </c>
      <c r="H5099" s="15" t="str">
        <f t="shared" si="159"/>
        <v>Realizar Pedido</v>
      </c>
    </row>
    <row r="5100" spans="1:8" x14ac:dyDescent="0.25">
      <c r="A5100" s="3">
        <v>7591818136010</v>
      </c>
      <c r="B5100" s="11" t="s">
        <v>4934</v>
      </c>
      <c r="C5100" s="16"/>
      <c r="D5100" s="15">
        <f>SUMIFS(Movimientos!F:F,Movimientos!B:B,Productos!A5100,Movimientos!D:D,$D$1)</f>
        <v>0</v>
      </c>
      <c r="E5100" s="14">
        <f>SUMIFS(Movimientos!F:F,Movimientos!B:B,Productos!A5100,Movimientos!D:D,$E$1)</f>
        <v>0</v>
      </c>
      <c r="F5100" s="17">
        <f t="shared" si="158"/>
        <v>0</v>
      </c>
      <c r="G5100" s="14">
        <v>1</v>
      </c>
      <c r="H5100" s="15" t="str">
        <f t="shared" si="159"/>
        <v>Realizar Pedido</v>
      </c>
    </row>
    <row r="5101" spans="1:8" x14ac:dyDescent="0.25">
      <c r="A5101" s="3">
        <v>7591585170958</v>
      </c>
      <c r="B5101" s="11" t="s">
        <v>4935</v>
      </c>
      <c r="C5101" s="16"/>
      <c r="D5101" s="15">
        <f>SUMIFS(Movimientos!F:F,Movimientos!B:B,Productos!A5101,Movimientos!D:D,$D$1)</f>
        <v>0</v>
      </c>
      <c r="E5101" s="14">
        <f>SUMIFS(Movimientos!F:F,Movimientos!B:B,Productos!A5101,Movimientos!D:D,$E$1)</f>
        <v>0</v>
      </c>
      <c r="F5101" s="17">
        <f t="shared" si="158"/>
        <v>0</v>
      </c>
      <c r="G5101" s="14">
        <v>1</v>
      </c>
      <c r="H5101" s="15" t="str">
        <f t="shared" si="159"/>
        <v>Realizar Pedido</v>
      </c>
    </row>
    <row r="5102" spans="1:8" x14ac:dyDescent="0.25">
      <c r="A5102" s="3">
        <v>7592454170062</v>
      </c>
      <c r="B5102" s="11" t="s">
        <v>4936</v>
      </c>
      <c r="C5102" s="16"/>
      <c r="D5102" s="15">
        <f>SUMIFS(Movimientos!F:F,Movimientos!B:B,Productos!A5102,Movimientos!D:D,$D$1)</f>
        <v>0</v>
      </c>
      <c r="E5102" s="14">
        <f>SUMIFS(Movimientos!F:F,Movimientos!B:B,Productos!A5102,Movimientos!D:D,$E$1)</f>
        <v>0</v>
      </c>
      <c r="F5102" s="17">
        <f t="shared" si="158"/>
        <v>0</v>
      </c>
      <c r="G5102" s="14">
        <v>1</v>
      </c>
      <c r="H5102" s="15" t="str">
        <f t="shared" si="159"/>
        <v>Realizar Pedido</v>
      </c>
    </row>
    <row r="5103" spans="1:8" x14ac:dyDescent="0.25">
      <c r="A5103" s="3">
        <v>7591585171849</v>
      </c>
      <c r="B5103" s="11" t="s">
        <v>4937</v>
      </c>
      <c r="C5103" s="16"/>
      <c r="D5103" s="15">
        <f>SUMIFS(Movimientos!F:F,Movimientos!B:B,Productos!A5103,Movimientos!D:D,$D$1)</f>
        <v>0</v>
      </c>
      <c r="E5103" s="14">
        <f>SUMIFS(Movimientos!F:F,Movimientos!B:B,Productos!A5103,Movimientos!D:D,$E$1)</f>
        <v>0</v>
      </c>
      <c r="F5103" s="17">
        <f t="shared" si="158"/>
        <v>0</v>
      </c>
      <c r="G5103" s="14">
        <v>1</v>
      </c>
      <c r="H5103" s="15" t="str">
        <f t="shared" si="159"/>
        <v>Realizar Pedido</v>
      </c>
    </row>
    <row r="5104" spans="1:8" x14ac:dyDescent="0.25">
      <c r="A5104" s="3" t="s">
        <v>4938</v>
      </c>
      <c r="B5104" s="11" t="s">
        <v>4939</v>
      </c>
      <c r="C5104" s="16"/>
      <c r="D5104" s="15">
        <f>SUMIFS(Movimientos!F:F,Movimientos!B:B,Productos!A5104,Movimientos!D:D,$D$1)</f>
        <v>0</v>
      </c>
      <c r="E5104" s="14">
        <f>SUMIFS(Movimientos!F:F,Movimientos!B:B,Productos!A5104,Movimientos!D:D,$E$1)</f>
        <v>0</v>
      </c>
      <c r="F5104" s="17">
        <f t="shared" si="158"/>
        <v>0</v>
      </c>
      <c r="G5104" s="14">
        <v>1</v>
      </c>
      <c r="H5104" s="15" t="str">
        <f t="shared" si="159"/>
        <v>Realizar Pedido</v>
      </c>
    </row>
    <row r="5105" spans="1:8" x14ac:dyDescent="0.25">
      <c r="A5105" s="3" t="s">
        <v>4940</v>
      </c>
      <c r="B5105" s="11" t="s">
        <v>4939</v>
      </c>
      <c r="C5105" s="16"/>
      <c r="D5105" s="15">
        <f>SUMIFS(Movimientos!F:F,Movimientos!B:B,Productos!A5105,Movimientos!D:D,$D$1)</f>
        <v>0</v>
      </c>
      <c r="E5105" s="14">
        <f>SUMIFS(Movimientos!F:F,Movimientos!B:B,Productos!A5105,Movimientos!D:D,$E$1)</f>
        <v>0</v>
      </c>
      <c r="F5105" s="17">
        <f t="shared" si="158"/>
        <v>0</v>
      </c>
      <c r="G5105" s="14">
        <v>1</v>
      </c>
      <c r="H5105" s="15" t="str">
        <f t="shared" si="159"/>
        <v>Realizar Pedido</v>
      </c>
    </row>
    <row r="5106" spans="1:8" x14ac:dyDescent="0.25">
      <c r="A5106" s="3">
        <v>7592803000101</v>
      </c>
      <c r="B5106" s="11" t="s">
        <v>4941</v>
      </c>
      <c r="C5106" s="16"/>
      <c r="D5106" s="15">
        <f>SUMIFS(Movimientos!F:F,Movimientos!B:B,Productos!A5106,Movimientos!D:D,$D$1)</f>
        <v>0</v>
      </c>
      <c r="E5106" s="14">
        <f>SUMIFS(Movimientos!F:F,Movimientos!B:B,Productos!A5106,Movimientos!D:D,$E$1)</f>
        <v>0</v>
      </c>
      <c r="F5106" s="17">
        <f t="shared" si="158"/>
        <v>0</v>
      </c>
      <c r="G5106" s="14">
        <v>1</v>
      </c>
      <c r="H5106" s="15" t="str">
        <f t="shared" si="159"/>
        <v>Realizar Pedido</v>
      </c>
    </row>
    <row r="5107" spans="1:8" x14ac:dyDescent="0.25">
      <c r="A5107" s="3">
        <v>7592803000118</v>
      </c>
      <c r="B5107" s="11" t="s">
        <v>4942</v>
      </c>
      <c r="C5107" s="16"/>
      <c r="D5107" s="15">
        <f>SUMIFS(Movimientos!F:F,Movimientos!B:B,Productos!A5107,Movimientos!D:D,$D$1)</f>
        <v>0</v>
      </c>
      <c r="E5107" s="14">
        <f>SUMIFS(Movimientos!F:F,Movimientos!B:B,Productos!A5107,Movimientos!D:D,$E$1)</f>
        <v>0</v>
      </c>
      <c r="F5107" s="17">
        <f t="shared" si="158"/>
        <v>0</v>
      </c>
      <c r="G5107" s="14">
        <v>1</v>
      </c>
      <c r="H5107" s="15" t="str">
        <f t="shared" si="159"/>
        <v>Realizar Pedido</v>
      </c>
    </row>
    <row r="5108" spans="1:8" x14ac:dyDescent="0.25">
      <c r="A5108" s="3">
        <v>7592803001207</v>
      </c>
      <c r="B5108" s="11" t="s">
        <v>4943</v>
      </c>
      <c r="C5108" s="16"/>
      <c r="D5108" s="15">
        <f>SUMIFS(Movimientos!F:F,Movimientos!B:B,Productos!A5108,Movimientos!D:D,$D$1)</f>
        <v>0</v>
      </c>
      <c r="E5108" s="14">
        <f>SUMIFS(Movimientos!F:F,Movimientos!B:B,Productos!A5108,Movimientos!D:D,$E$1)</f>
        <v>0</v>
      </c>
      <c r="F5108" s="17">
        <f t="shared" si="158"/>
        <v>0</v>
      </c>
      <c r="G5108" s="14">
        <v>1</v>
      </c>
      <c r="H5108" s="15" t="str">
        <f t="shared" si="159"/>
        <v>Realizar Pedido</v>
      </c>
    </row>
    <row r="5109" spans="1:8" x14ac:dyDescent="0.25">
      <c r="A5109" s="3">
        <v>7592803002303</v>
      </c>
      <c r="B5109" s="11" t="s">
        <v>4944</v>
      </c>
      <c r="C5109" s="16"/>
      <c r="D5109" s="15">
        <f>SUMIFS(Movimientos!F:F,Movimientos!B:B,Productos!A5109,Movimientos!D:D,$D$1)</f>
        <v>0</v>
      </c>
      <c r="E5109" s="14">
        <f>SUMIFS(Movimientos!F:F,Movimientos!B:B,Productos!A5109,Movimientos!D:D,$E$1)</f>
        <v>0</v>
      </c>
      <c r="F5109" s="17">
        <f t="shared" si="158"/>
        <v>0</v>
      </c>
      <c r="G5109" s="14">
        <v>1</v>
      </c>
      <c r="H5109" s="15" t="str">
        <f t="shared" si="159"/>
        <v>Realizar Pedido</v>
      </c>
    </row>
    <row r="5110" spans="1:8" x14ac:dyDescent="0.25">
      <c r="A5110" s="3">
        <v>7592454338370</v>
      </c>
      <c r="B5110" s="11" t="s">
        <v>4945</v>
      </c>
      <c r="C5110" s="16"/>
      <c r="D5110" s="15">
        <f>SUMIFS(Movimientos!F:F,Movimientos!B:B,Productos!A5110,Movimientos!D:D,$D$1)</f>
        <v>0</v>
      </c>
      <c r="E5110" s="14">
        <f>SUMIFS(Movimientos!F:F,Movimientos!B:B,Productos!A5110,Movimientos!D:D,$E$1)</f>
        <v>0</v>
      </c>
      <c r="F5110" s="17">
        <f t="shared" si="158"/>
        <v>0</v>
      </c>
      <c r="G5110" s="14">
        <v>1</v>
      </c>
      <c r="H5110" s="15" t="str">
        <f t="shared" si="159"/>
        <v>Realizar Pedido</v>
      </c>
    </row>
    <row r="5111" spans="1:8" x14ac:dyDescent="0.25">
      <c r="A5111" s="3">
        <v>7592454338479</v>
      </c>
      <c r="B5111" s="11" t="s">
        <v>4946</v>
      </c>
      <c r="C5111" s="16"/>
      <c r="D5111" s="15">
        <f>SUMIFS(Movimientos!F:F,Movimientos!B:B,Productos!A5111,Movimientos!D:D,$D$1)</f>
        <v>0</v>
      </c>
      <c r="E5111" s="14">
        <f>SUMIFS(Movimientos!F:F,Movimientos!B:B,Productos!A5111,Movimientos!D:D,$E$1)</f>
        <v>0</v>
      </c>
      <c r="F5111" s="17">
        <f t="shared" si="158"/>
        <v>0</v>
      </c>
      <c r="G5111" s="14">
        <v>1</v>
      </c>
      <c r="H5111" s="15" t="str">
        <f t="shared" si="159"/>
        <v>Realizar Pedido</v>
      </c>
    </row>
    <row r="5112" spans="1:8" x14ac:dyDescent="0.25">
      <c r="A5112" s="3">
        <v>7592020127278</v>
      </c>
      <c r="B5112" s="11" t="s">
        <v>4947</v>
      </c>
      <c r="C5112" s="16"/>
      <c r="D5112" s="15">
        <f>SUMIFS(Movimientos!F:F,Movimientos!B:B,Productos!A5112,Movimientos!D:D,$D$1)</f>
        <v>0</v>
      </c>
      <c r="E5112" s="14">
        <f>SUMIFS(Movimientos!F:F,Movimientos!B:B,Productos!A5112,Movimientos!D:D,$E$1)</f>
        <v>0</v>
      </c>
      <c r="F5112" s="17">
        <f t="shared" si="158"/>
        <v>0</v>
      </c>
      <c r="G5112" s="14">
        <v>1</v>
      </c>
      <c r="H5112" s="15" t="str">
        <f t="shared" si="159"/>
        <v>Realizar Pedido</v>
      </c>
    </row>
    <row r="5113" spans="1:8" x14ac:dyDescent="0.25">
      <c r="A5113" s="3">
        <v>7590027001881</v>
      </c>
      <c r="B5113" s="11" t="s">
        <v>4948</v>
      </c>
      <c r="C5113" s="16"/>
      <c r="D5113" s="15">
        <f>SUMIFS(Movimientos!F:F,Movimientos!B:B,Productos!A5113,Movimientos!D:D,$D$1)</f>
        <v>0</v>
      </c>
      <c r="E5113" s="14">
        <f>SUMIFS(Movimientos!F:F,Movimientos!B:B,Productos!A5113,Movimientos!D:D,$E$1)</f>
        <v>0</v>
      </c>
      <c r="F5113" s="17">
        <f t="shared" si="158"/>
        <v>0</v>
      </c>
      <c r="G5113" s="14">
        <v>1</v>
      </c>
      <c r="H5113" s="15" t="str">
        <f t="shared" si="159"/>
        <v>Realizar Pedido</v>
      </c>
    </row>
    <row r="5114" spans="1:8" x14ac:dyDescent="0.25">
      <c r="A5114" s="3">
        <v>7591241809062</v>
      </c>
      <c r="B5114" s="11" t="s">
        <v>4949</v>
      </c>
      <c r="C5114" s="16"/>
      <c r="D5114" s="15">
        <f>SUMIFS(Movimientos!F:F,Movimientos!B:B,Productos!A5114,Movimientos!D:D,$D$1)</f>
        <v>0</v>
      </c>
      <c r="E5114" s="14">
        <f>SUMIFS(Movimientos!F:F,Movimientos!B:B,Productos!A5114,Movimientos!D:D,$E$1)</f>
        <v>0</v>
      </c>
      <c r="F5114" s="17">
        <f t="shared" si="158"/>
        <v>0</v>
      </c>
      <c r="G5114" s="14">
        <v>1</v>
      </c>
      <c r="H5114" s="15" t="str">
        <f t="shared" si="159"/>
        <v>Realizar Pedido</v>
      </c>
    </row>
    <row r="5115" spans="1:8" x14ac:dyDescent="0.25">
      <c r="A5115" s="3">
        <v>75930561</v>
      </c>
      <c r="B5115" s="11" t="s">
        <v>4950</v>
      </c>
      <c r="C5115" s="16"/>
      <c r="D5115" s="15">
        <f>SUMIFS(Movimientos!F:F,Movimientos!B:B,Productos!A5115,Movimientos!D:D,$D$1)</f>
        <v>0</v>
      </c>
      <c r="E5115" s="14">
        <f>SUMIFS(Movimientos!F:F,Movimientos!B:B,Productos!A5115,Movimientos!D:D,$E$1)</f>
        <v>0</v>
      </c>
      <c r="F5115" s="17">
        <f t="shared" si="158"/>
        <v>0</v>
      </c>
      <c r="G5115" s="14">
        <v>1</v>
      </c>
      <c r="H5115" s="15" t="str">
        <f t="shared" si="159"/>
        <v>Realizar Pedido</v>
      </c>
    </row>
    <row r="5116" spans="1:8" x14ac:dyDescent="0.25">
      <c r="A5116" s="3">
        <v>8690529509584</v>
      </c>
      <c r="B5116" s="11" t="s">
        <v>4951</v>
      </c>
      <c r="C5116" s="16"/>
      <c r="D5116" s="15">
        <f>SUMIFS(Movimientos!F:F,Movimientos!B:B,Productos!A5116,Movimientos!D:D,$D$1)</f>
        <v>0</v>
      </c>
      <c r="E5116" s="14">
        <f>SUMIFS(Movimientos!F:F,Movimientos!B:B,Productos!A5116,Movimientos!D:D,$E$1)</f>
        <v>0</v>
      </c>
      <c r="F5116" s="17">
        <f t="shared" si="158"/>
        <v>0</v>
      </c>
      <c r="G5116" s="14">
        <v>1</v>
      </c>
      <c r="H5116" s="15" t="str">
        <f t="shared" si="159"/>
        <v>Realizar Pedido</v>
      </c>
    </row>
    <row r="5117" spans="1:8" x14ac:dyDescent="0.25">
      <c r="A5117" s="3">
        <v>8690529509607</v>
      </c>
      <c r="B5117" s="11" t="s">
        <v>4952</v>
      </c>
      <c r="C5117" s="16"/>
      <c r="D5117" s="15">
        <f>SUMIFS(Movimientos!F:F,Movimientos!B:B,Productos!A5117,Movimientos!D:D,$D$1)</f>
        <v>0</v>
      </c>
      <c r="E5117" s="14">
        <f>SUMIFS(Movimientos!F:F,Movimientos!B:B,Productos!A5117,Movimientos!D:D,$E$1)</f>
        <v>0</v>
      </c>
      <c r="F5117" s="17">
        <f t="shared" si="158"/>
        <v>0</v>
      </c>
      <c r="G5117" s="14">
        <v>1</v>
      </c>
      <c r="H5117" s="15" t="str">
        <f t="shared" si="159"/>
        <v>Realizar Pedido</v>
      </c>
    </row>
    <row r="5118" spans="1:8" x14ac:dyDescent="0.25">
      <c r="A5118" s="3">
        <v>739835005439</v>
      </c>
      <c r="B5118" s="11" t="s">
        <v>4952</v>
      </c>
      <c r="C5118" s="16"/>
      <c r="D5118" s="15">
        <f>SUMIFS(Movimientos!F:F,Movimientos!B:B,Productos!A5118,Movimientos!D:D,$D$1)</f>
        <v>0</v>
      </c>
      <c r="E5118" s="14">
        <f>SUMIFS(Movimientos!F:F,Movimientos!B:B,Productos!A5118,Movimientos!D:D,$E$1)</f>
        <v>0</v>
      </c>
      <c r="F5118" s="17">
        <f t="shared" si="158"/>
        <v>0</v>
      </c>
      <c r="G5118" s="14">
        <v>1</v>
      </c>
      <c r="H5118" s="15" t="str">
        <f t="shared" si="159"/>
        <v>Realizar Pedido</v>
      </c>
    </row>
    <row r="5119" spans="1:8" x14ac:dyDescent="0.25">
      <c r="A5119" s="3">
        <v>739835005422</v>
      </c>
      <c r="B5119" s="11" t="s">
        <v>4953</v>
      </c>
      <c r="C5119" s="16"/>
      <c r="D5119" s="15">
        <f>SUMIFS(Movimientos!F:F,Movimientos!B:B,Productos!A5119,Movimientos!D:D,$D$1)</f>
        <v>0</v>
      </c>
      <c r="E5119" s="14">
        <f>SUMIFS(Movimientos!F:F,Movimientos!B:B,Productos!A5119,Movimientos!D:D,$E$1)</f>
        <v>0</v>
      </c>
      <c r="F5119" s="17">
        <f t="shared" si="158"/>
        <v>0</v>
      </c>
      <c r="G5119" s="14">
        <v>1</v>
      </c>
      <c r="H5119" s="15" t="str">
        <f t="shared" si="159"/>
        <v>Realizar Pedido</v>
      </c>
    </row>
    <row r="5120" spans="1:8" x14ac:dyDescent="0.25">
      <c r="A5120" s="3">
        <v>7591585976819</v>
      </c>
      <c r="B5120" s="11" t="s">
        <v>4954</v>
      </c>
      <c r="C5120" s="16"/>
      <c r="D5120" s="15">
        <f>SUMIFS(Movimientos!F:F,Movimientos!B:B,Productos!A5120,Movimientos!D:D,$D$1)</f>
        <v>0</v>
      </c>
      <c r="E5120" s="14">
        <f>SUMIFS(Movimientos!F:F,Movimientos!B:B,Productos!A5120,Movimientos!D:D,$E$1)</f>
        <v>0</v>
      </c>
      <c r="F5120" s="17">
        <f t="shared" si="158"/>
        <v>0</v>
      </c>
      <c r="G5120" s="14">
        <v>1</v>
      </c>
      <c r="H5120" s="15" t="str">
        <f t="shared" si="159"/>
        <v>Realizar Pedido</v>
      </c>
    </row>
    <row r="5121" spans="1:8" x14ac:dyDescent="0.25">
      <c r="A5121" s="3">
        <v>7591585176813</v>
      </c>
      <c r="B5121" s="11" t="s">
        <v>4955</v>
      </c>
      <c r="C5121" s="16"/>
      <c r="D5121" s="15">
        <f>SUMIFS(Movimientos!F:F,Movimientos!B:B,Productos!A5121,Movimientos!D:D,$D$1)</f>
        <v>0</v>
      </c>
      <c r="E5121" s="14">
        <f>SUMIFS(Movimientos!F:F,Movimientos!B:B,Productos!A5121,Movimientos!D:D,$E$1)</f>
        <v>0</v>
      </c>
      <c r="F5121" s="17">
        <f t="shared" si="158"/>
        <v>0</v>
      </c>
      <c r="G5121" s="14">
        <v>1</v>
      </c>
      <c r="H5121" s="15" t="str">
        <f t="shared" si="159"/>
        <v>Realizar Pedido</v>
      </c>
    </row>
    <row r="5122" spans="1:8" x14ac:dyDescent="0.25">
      <c r="A5122" s="3">
        <v>7591585176806</v>
      </c>
      <c r="B5122" s="11" t="s">
        <v>4956</v>
      </c>
      <c r="C5122" s="16"/>
      <c r="D5122" s="15">
        <f>SUMIFS(Movimientos!F:F,Movimientos!B:B,Productos!A5122,Movimientos!D:D,$D$1)</f>
        <v>0</v>
      </c>
      <c r="E5122" s="14">
        <f>SUMIFS(Movimientos!F:F,Movimientos!B:B,Productos!A5122,Movimientos!D:D,$E$1)</f>
        <v>0</v>
      </c>
      <c r="F5122" s="17">
        <f t="shared" si="158"/>
        <v>0</v>
      </c>
      <c r="G5122" s="14">
        <v>1</v>
      </c>
      <c r="H5122" s="15" t="str">
        <f t="shared" si="159"/>
        <v>Realizar Pedido</v>
      </c>
    </row>
    <row r="5123" spans="1:8" x14ac:dyDescent="0.25">
      <c r="A5123" s="3">
        <v>7591519007060</v>
      </c>
      <c r="B5123" s="11" t="s">
        <v>4957</v>
      </c>
      <c r="C5123" s="16"/>
      <c r="D5123" s="15">
        <f>SUMIFS(Movimientos!F:F,Movimientos!B:B,Productos!A5123,Movimientos!D:D,$D$1)</f>
        <v>0</v>
      </c>
      <c r="E5123" s="14">
        <f>SUMIFS(Movimientos!F:F,Movimientos!B:B,Productos!A5123,Movimientos!D:D,$E$1)</f>
        <v>0</v>
      </c>
      <c r="F5123" s="17">
        <f t="shared" ref="F5123:F5186" si="160">D5123-E5123</f>
        <v>0</v>
      </c>
      <c r="G5123" s="14">
        <v>1</v>
      </c>
      <c r="H5123" s="15" t="str">
        <f t="shared" ref="H5123:H5186" si="161">IF(F5123&lt;G5123,"Realizar Pedido","")</f>
        <v>Realizar Pedido</v>
      </c>
    </row>
    <row r="5124" spans="1:8" x14ac:dyDescent="0.25">
      <c r="A5124" s="2">
        <v>7591585976802</v>
      </c>
      <c r="B5124" s="12" t="s">
        <v>4958</v>
      </c>
      <c r="C5124" s="16"/>
      <c r="D5124" s="15">
        <f>SUMIFS(Movimientos!F:F,Movimientos!B:B,Productos!A5124,Movimientos!D:D,$D$1)</f>
        <v>0</v>
      </c>
      <c r="E5124" s="14">
        <f>SUMIFS(Movimientos!F:F,Movimientos!B:B,Productos!A5124,Movimientos!D:D,$E$1)</f>
        <v>0</v>
      </c>
      <c r="F5124" s="17">
        <f t="shared" si="160"/>
        <v>0</v>
      </c>
      <c r="G5124" s="14">
        <v>1</v>
      </c>
      <c r="H5124" s="15" t="str">
        <f t="shared" si="161"/>
        <v>Realizar Pedido</v>
      </c>
    </row>
    <row r="5125" spans="1:8" x14ac:dyDescent="0.25">
      <c r="A5125" s="2">
        <v>7591603000090</v>
      </c>
      <c r="B5125" s="12" t="s">
        <v>4959</v>
      </c>
      <c r="C5125" s="16"/>
      <c r="D5125" s="15">
        <f>SUMIFS(Movimientos!F:F,Movimientos!B:B,Productos!A5125,Movimientos!D:D,$D$1)</f>
        <v>0</v>
      </c>
      <c r="E5125" s="14">
        <f>SUMIFS(Movimientos!F:F,Movimientos!B:B,Productos!A5125,Movimientos!D:D,$E$1)</f>
        <v>0</v>
      </c>
      <c r="F5125" s="17">
        <f t="shared" si="160"/>
        <v>0</v>
      </c>
      <c r="G5125" s="14">
        <v>1</v>
      </c>
      <c r="H5125" s="15" t="str">
        <f t="shared" si="161"/>
        <v>Realizar Pedido</v>
      </c>
    </row>
    <row r="5126" spans="1:8" x14ac:dyDescent="0.25">
      <c r="A5126" s="2">
        <v>15000762322</v>
      </c>
      <c r="B5126" s="12" t="s">
        <v>4960</v>
      </c>
      <c r="C5126" s="16"/>
      <c r="D5126" s="15">
        <f>SUMIFS(Movimientos!F:F,Movimientos!B:B,Productos!A5126,Movimientos!D:D,$D$1)</f>
        <v>0</v>
      </c>
      <c r="E5126" s="14">
        <f>SUMIFS(Movimientos!F:F,Movimientos!B:B,Productos!A5126,Movimientos!D:D,$E$1)</f>
        <v>0</v>
      </c>
      <c r="F5126" s="17">
        <f t="shared" si="160"/>
        <v>0</v>
      </c>
      <c r="G5126" s="14">
        <v>1</v>
      </c>
      <c r="H5126" s="15" t="str">
        <f t="shared" si="161"/>
        <v>Realizar Pedido</v>
      </c>
    </row>
    <row r="5127" spans="1:8" x14ac:dyDescent="0.25">
      <c r="A5127" s="3">
        <v>39530</v>
      </c>
      <c r="B5127" s="11" t="s">
        <v>4961</v>
      </c>
      <c r="C5127" s="16"/>
      <c r="D5127" s="15">
        <f>SUMIFS(Movimientos!F:F,Movimientos!B:B,Productos!A5127,Movimientos!D:D,$D$1)</f>
        <v>0</v>
      </c>
      <c r="E5127" s="14">
        <f>SUMIFS(Movimientos!F:F,Movimientos!B:B,Productos!A5127,Movimientos!D:D,$E$1)</f>
        <v>0</v>
      </c>
      <c r="F5127" s="17">
        <f t="shared" si="160"/>
        <v>0</v>
      </c>
      <c r="G5127" s="14">
        <v>1</v>
      </c>
      <c r="H5127" s="15" t="str">
        <f t="shared" si="161"/>
        <v>Realizar Pedido</v>
      </c>
    </row>
    <row r="5128" spans="1:8" x14ac:dyDescent="0.25">
      <c r="A5128" s="3">
        <v>8809</v>
      </c>
      <c r="B5128" s="11" t="s">
        <v>4962</v>
      </c>
      <c r="C5128" s="16"/>
      <c r="D5128" s="15">
        <f>SUMIFS(Movimientos!F:F,Movimientos!B:B,Productos!A5128,Movimientos!D:D,$D$1)</f>
        <v>0</v>
      </c>
      <c r="E5128" s="14">
        <f>SUMIFS(Movimientos!F:F,Movimientos!B:B,Productos!A5128,Movimientos!D:D,$E$1)</f>
        <v>0</v>
      </c>
      <c r="F5128" s="17">
        <f t="shared" si="160"/>
        <v>0</v>
      </c>
      <c r="G5128" s="14">
        <v>1</v>
      </c>
      <c r="H5128" s="15" t="str">
        <f t="shared" si="161"/>
        <v>Realizar Pedido</v>
      </c>
    </row>
    <row r="5129" spans="1:8" x14ac:dyDescent="0.25">
      <c r="A5129" s="3">
        <v>7891800398915</v>
      </c>
      <c r="B5129" s="11" t="s">
        <v>4963</v>
      </c>
      <c r="C5129" s="16"/>
      <c r="D5129" s="15">
        <f>SUMIFS(Movimientos!F:F,Movimientos!B:B,Productos!A5129,Movimientos!D:D,$D$1)</f>
        <v>0</v>
      </c>
      <c r="E5129" s="14">
        <f>SUMIFS(Movimientos!F:F,Movimientos!B:B,Productos!A5129,Movimientos!D:D,$E$1)</f>
        <v>0</v>
      </c>
      <c r="F5129" s="17">
        <f t="shared" si="160"/>
        <v>0</v>
      </c>
      <c r="G5129" s="14">
        <v>1</v>
      </c>
      <c r="H5129" s="15" t="str">
        <f t="shared" si="161"/>
        <v>Realizar Pedido</v>
      </c>
    </row>
    <row r="5130" spans="1:8" x14ac:dyDescent="0.25">
      <c r="A5130" s="3">
        <v>7891800399066</v>
      </c>
      <c r="B5130" s="11" t="s">
        <v>4963</v>
      </c>
      <c r="C5130" s="16"/>
      <c r="D5130" s="15">
        <f>SUMIFS(Movimientos!F:F,Movimientos!B:B,Productos!A5130,Movimientos!D:D,$D$1)</f>
        <v>0</v>
      </c>
      <c r="E5130" s="14">
        <f>SUMIFS(Movimientos!F:F,Movimientos!B:B,Productos!A5130,Movimientos!D:D,$E$1)</f>
        <v>0</v>
      </c>
      <c r="F5130" s="17">
        <f t="shared" si="160"/>
        <v>0</v>
      </c>
      <c r="G5130" s="14">
        <v>1</v>
      </c>
      <c r="H5130" s="15" t="str">
        <f t="shared" si="161"/>
        <v>Realizar Pedido</v>
      </c>
    </row>
    <row r="5131" spans="1:8" x14ac:dyDescent="0.25">
      <c r="A5131" s="3">
        <v>7891800398977</v>
      </c>
      <c r="B5131" s="11" t="s">
        <v>4964</v>
      </c>
      <c r="C5131" s="16"/>
      <c r="D5131" s="15">
        <f>SUMIFS(Movimientos!F:F,Movimientos!B:B,Productos!A5131,Movimientos!D:D,$D$1)</f>
        <v>0</v>
      </c>
      <c r="E5131" s="14">
        <f>SUMIFS(Movimientos!F:F,Movimientos!B:B,Productos!A5131,Movimientos!D:D,$E$1)</f>
        <v>0</v>
      </c>
      <c r="F5131" s="17">
        <f t="shared" si="160"/>
        <v>0</v>
      </c>
      <c r="G5131" s="14">
        <v>1</v>
      </c>
      <c r="H5131" s="15" t="str">
        <f t="shared" si="161"/>
        <v>Realizar Pedido</v>
      </c>
    </row>
    <row r="5132" spans="1:8" x14ac:dyDescent="0.25">
      <c r="A5132" s="3">
        <v>7891800398984</v>
      </c>
      <c r="B5132" s="11" t="s">
        <v>4965</v>
      </c>
      <c r="C5132" s="16"/>
      <c r="D5132" s="15">
        <f>SUMIFS(Movimientos!F:F,Movimientos!B:B,Productos!A5132,Movimientos!D:D,$D$1)</f>
        <v>0</v>
      </c>
      <c r="E5132" s="14">
        <f>SUMIFS(Movimientos!F:F,Movimientos!B:B,Productos!A5132,Movimientos!D:D,$E$1)</f>
        <v>0</v>
      </c>
      <c r="F5132" s="17">
        <f t="shared" si="160"/>
        <v>0</v>
      </c>
      <c r="G5132" s="14">
        <v>1</v>
      </c>
      <c r="H5132" s="15" t="str">
        <f t="shared" si="161"/>
        <v>Realizar Pedido</v>
      </c>
    </row>
    <row r="5133" spans="1:8" x14ac:dyDescent="0.25">
      <c r="A5133" s="3">
        <v>7891800398892</v>
      </c>
      <c r="B5133" s="11" t="s">
        <v>4966</v>
      </c>
      <c r="C5133" s="16"/>
      <c r="D5133" s="15">
        <f>SUMIFS(Movimientos!F:F,Movimientos!B:B,Productos!A5133,Movimientos!D:D,$D$1)</f>
        <v>0</v>
      </c>
      <c r="E5133" s="14">
        <f>SUMIFS(Movimientos!F:F,Movimientos!B:B,Productos!A5133,Movimientos!D:D,$E$1)</f>
        <v>0</v>
      </c>
      <c r="F5133" s="17">
        <f t="shared" si="160"/>
        <v>0</v>
      </c>
      <c r="G5133" s="14">
        <v>1</v>
      </c>
      <c r="H5133" s="15" t="str">
        <f t="shared" si="161"/>
        <v>Realizar Pedido</v>
      </c>
    </row>
    <row r="5134" spans="1:8" x14ac:dyDescent="0.25">
      <c r="A5134" s="3">
        <v>7891800398908</v>
      </c>
      <c r="B5134" s="11" t="s">
        <v>4967</v>
      </c>
      <c r="C5134" s="16"/>
      <c r="D5134" s="15">
        <f>SUMIFS(Movimientos!F:F,Movimientos!B:B,Productos!A5134,Movimientos!D:D,$D$1)</f>
        <v>0</v>
      </c>
      <c r="E5134" s="14">
        <f>SUMIFS(Movimientos!F:F,Movimientos!B:B,Productos!A5134,Movimientos!D:D,$E$1)</f>
        <v>0</v>
      </c>
      <c r="F5134" s="17">
        <f t="shared" si="160"/>
        <v>0</v>
      </c>
      <c r="G5134" s="14">
        <v>1</v>
      </c>
      <c r="H5134" s="15" t="str">
        <f t="shared" si="161"/>
        <v>Realizar Pedido</v>
      </c>
    </row>
    <row r="5135" spans="1:8" x14ac:dyDescent="0.25">
      <c r="A5135" s="3">
        <v>7591603000144</v>
      </c>
      <c r="B5135" s="11" t="s">
        <v>4968</v>
      </c>
      <c r="C5135" s="16"/>
      <c r="D5135" s="15">
        <f>SUMIFS(Movimientos!F:F,Movimientos!B:B,Productos!A5135,Movimientos!D:D,$D$1)</f>
        <v>0</v>
      </c>
      <c r="E5135" s="14">
        <f>SUMIFS(Movimientos!F:F,Movimientos!B:B,Productos!A5135,Movimientos!D:D,$E$1)</f>
        <v>0</v>
      </c>
      <c r="F5135" s="17">
        <f t="shared" si="160"/>
        <v>0</v>
      </c>
      <c r="G5135" s="14">
        <v>1</v>
      </c>
      <c r="H5135" s="15" t="str">
        <f t="shared" si="161"/>
        <v>Realizar Pedido</v>
      </c>
    </row>
    <row r="5136" spans="1:8" x14ac:dyDescent="0.25">
      <c r="A5136" s="3">
        <v>7156880254972</v>
      </c>
      <c r="B5136" s="11" t="s">
        <v>4969</v>
      </c>
      <c r="C5136" s="16"/>
      <c r="D5136" s="15">
        <f>SUMIFS(Movimientos!F:F,Movimientos!B:B,Productos!A5136,Movimientos!D:D,$D$1)</f>
        <v>0</v>
      </c>
      <c r="E5136" s="14">
        <f>SUMIFS(Movimientos!F:F,Movimientos!B:B,Productos!A5136,Movimientos!D:D,$E$1)</f>
        <v>0</v>
      </c>
      <c r="F5136" s="17">
        <f t="shared" si="160"/>
        <v>0</v>
      </c>
      <c r="G5136" s="14">
        <v>1</v>
      </c>
      <c r="H5136" s="15" t="str">
        <f t="shared" si="161"/>
        <v>Realizar Pedido</v>
      </c>
    </row>
    <row r="5137" spans="1:8" x14ac:dyDescent="0.25">
      <c r="A5137" s="2">
        <v>7592116000041</v>
      </c>
      <c r="B5137" s="12" t="s">
        <v>4970</v>
      </c>
      <c r="C5137" s="16"/>
      <c r="D5137" s="15">
        <f>SUMIFS(Movimientos!F:F,Movimientos!B:B,Productos!A5137,Movimientos!D:D,$D$1)</f>
        <v>0</v>
      </c>
      <c r="E5137" s="14">
        <f>SUMIFS(Movimientos!F:F,Movimientos!B:B,Productos!A5137,Movimientos!D:D,$E$1)</f>
        <v>0</v>
      </c>
      <c r="F5137" s="17">
        <f t="shared" si="160"/>
        <v>0</v>
      </c>
      <c r="G5137" s="14">
        <v>1</v>
      </c>
      <c r="H5137" s="15" t="str">
        <f t="shared" si="161"/>
        <v>Realizar Pedido</v>
      </c>
    </row>
    <row r="5138" spans="1:8" x14ac:dyDescent="0.25">
      <c r="A5138" s="3">
        <v>8904134900002</v>
      </c>
      <c r="B5138" s="11" t="s">
        <v>4971</v>
      </c>
      <c r="C5138" s="16"/>
      <c r="D5138" s="15">
        <f>SUMIFS(Movimientos!F:F,Movimientos!B:B,Productos!A5138,Movimientos!D:D,$D$1)</f>
        <v>0</v>
      </c>
      <c r="E5138" s="14">
        <f>SUMIFS(Movimientos!F:F,Movimientos!B:B,Productos!A5138,Movimientos!D:D,$E$1)</f>
        <v>0</v>
      </c>
      <c r="F5138" s="17">
        <f t="shared" si="160"/>
        <v>0</v>
      </c>
      <c r="G5138" s="14">
        <v>1</v>
      </c>
      <c r="H5138" s="15" t="str">
        <f t="shared" si="161"/>
        <v>Realizar Pedido</v>
      </c>
    </row>
    <row r="5139" spans="1:8" x14ac:dyDescent="0.25">
      <c r="A5139" s="3">
        <v>7703763080700</v>
      </c>
      <c r="B5139" s="11" t="s">
        <v>4972</v>
      </c>
      <c r="C5139" s="16"/>
      <c r="D5139" s="15">
        <f>SUMIFS(Movimientos!F:F,Movimientos!B:B,Productos!A5139,Movimientos!D:D,$D$1)</f>
        <v>0</v>
      </c>
      <c r="E5139" s="14">
        <f>SUMIFS(Movimientos!F:F,Movimientos!B:B,Productos!A5139,Movimientos!D:D,$E$1)</f>
        <v>0</v>
      </c>
      <c r="F5139" s="17">
        <f t="shared" si="160"/>
        <v>0</v>
      </c>
      <c r="G5139" s="14">
        <v>1</v>
      </c>
      <c r="H5139" s="15" t="str">
        <f t="shared" si="161"/>
        <v>Realizar Pedido</v>
      </c>
    </row>
    <row r="5140" spans="1:8" x14ac:dyDescent="0.25">
      <c r="A5140" s="2">
        <v>7592432000343</v>
      </c>
      <c r="B5140" s="12" t="s">
        <v>4973</v>
      </c>
      <c r="C5140" s="16"/>
      <c r="D5140" s="15">
        <f>SUMIFS(Movimientos!F:F,Movimientos!B:B,Productos!A5140,Movimientos!D:D,$D$1)</f>
        <v>0</v>
      </c>
      <c r="E5140" s="14">
        <f>SUMIFS(Movimientos!F:F,Movimientos!B:B,Productos!A5140,Movimientos!D:D,$E$1)</f>
        <v>0</v>
      </c>
      <c r="F5140" s="17">
        <f t="shared" si="160"/>
        <v>0</v>
      </c>
      <c r="G5140" s="14">
        <v>1</v>
      </c>
      <c r="H5140" s="15" t="str">
        <f t="shared" si="161"/>
        <v>Realizar Pedido</v>
      </c>
    </row>
    <row r="5141" spans="1:8" x14ac:dyDescent="0.25">
      <c r="A5141" s="3">
        <v>7592432005621</v>
      </c>
      <c r="B5141" s="11" t="s">
        <v>4974</v>
      </c>
      <c r="C5141" s="16"/>
      <c r="D5141" s="15">
        <f>SUMIFS(Movimientos!F:F,Movimientos!B:B,Productos!A5141,Movimientos!D:D,$D$1)</f>
        <v>0</v>
      </c>
      <c r="E5141" s="14">
        <f>SUMIFS(Movimientos!F:F,Movimientos!B:B,Productos!A5141,Movimientos!D:D,$E$1)</f>
        <v>0</v>
      </c>
      <c r="F5141" s="17">
        <f t="shared" si="160"/>
        <v>0</v>
      </c>
      <c r="G5141" s="14">
        <v>1</v>
      </c>
      <c r="H5141" s="15" t="str">
        <f t="shared" si="161"/>
        <v>Realizar Pedido</v>
      </c>
    </row>
    <row r="5142" spans="1:8" x14ac:dyDescent="0.25">
      <c r="A5142" s="3">
        <v>7592432000282</v>
      </c>
      <c r="B5142" s="11" t="s">
        <v>4975</v>
      </c>
      <c r="C5142" s="16"/>
      <c r="D5142" s="15">
        <f>SUMIFS(Movimientos!F:F,Movimientos!B:B,Productos!A5142,Movimientos!D:D,$D$1)</f>
        <v>0</v>
      </c>
      <c r="E5142" s="14">
        <f>SUMIFS(Movimientos!F:F,Movimientos!B:B,Productos!A5142,Movimientos!D:D,$E$1)</f>
        <v>0</v>
      </c>
      <c r="F5142" s="17">
        <f t="shared" si="160"/>
        <v>0</v>
      </c>
      <c r="G5142" s="14">
        <v>1</v>
      </c>
      <c r="H5142" s="15" t="str">
        <f t="shared" si="161"/>
        <v>Realizar Pedido</v>
      </c>
    </row>
    <row r="5143" spans="1:8" x14ac:dyDescent="0.25">
      <c r="A5143" s="3">
        <v>7592432000268</v>
      </c>
      <c r="B5143" s="11" t="s">
        <v>4976</v>
      </c>
      <c r="C5143" s="16"/>
      <c r="D5143" s="15">
        <f>SUMIFS(Movimientos!F:F,Movimientos!B:B,Productos!A5143,Movimientos!D:D,$D$1)</f>
        <v>0</v>
      </c>
      <c r="E5143" s="14">
        <f>SUMIFS(Movimientos!F:F,Movimientos!B:B,Productos!A5143,Movimientos!D:D,$E$1)</f>
        <v>0</v>
      </c>
      <c r="F5143" s="17">
        <f t="shared" si="160"/>
        <v>0</v>
      </c>
      <c r="G5143" s="14">
        <v>1</v>
      </c>
      <c r="H5143" s="15" t="str">
        <f t="shared" si="161"/>
        <v>Realizar Pedido</v>
      </c>
    </row>
    <row r="5144" spans="1:8" x14ac:dyDescent="0.25">
      <c r="A5144" s="3">
        <v>7592432005881</v>
      </c>
      <c r="B5144" s="11" t="s">
        <v>4977</v>
      </c>
      <c r="C5144" s="16"/>
      <c r="D5144" s="15">
        <f>SUMIFS(Movimientos!F:F,Movimientos!B:B,Productos!A5144,Movimientos!D:D,$D$1)</f>
        <v>0</v>
      </c>
      <c r="E5144" s="14">
        <f>SUMIFS(Movimientos!F:F,Movimientos!B:B,Productos!A5144,Movimientos!D:D,$E$1)</f>
        <v>0</v>
      </c>
      <c r="F5144" s="17">
        <f t="shared" si="160"/>
        <v>0</v>
      </c>
      <c r="G5144" s="14">
        <v>1</v>
      </c>
      <c r="H5144" s="15" t="str">
        <f t="shared" si="161"/>
        <v>Realizar Pedido</v>
      </c>
    </row>
    <row r="5145" spans="1:8" x14ac:dyDescent="0.25">
      <c r="A5145" s="3">
        <v>7591165810038</v>
      </c>
      <c r="B5145" s="11" t="s">
        <v>4978</v>
      </c>
      <c r="C5145" s="16"/>
      <c r="D5145" s="15">
        <f>SUMIFS(Movimientos!F:F,Movimientos!B:B,Productos!A5145,Movimientos!D:D,$D$1)</f>
        <v>0</v>
      </c>
      <c r="E5145" s="14">
        <f>SUMIFS(Movimientos!F:F,Movimientos!B:B,Productos!A5145,Movimientos!D:D,$E$1)</f>
        <v>0</v>
      </c>
      <c r="F5145" s="17">
        <f t="shared" si="160"/>
        <v>0</v>
      </c>
      <c r="G5145" s="14">
        <v>1</v>
      </c>
      <c r="H5145" s="15" t="str">
        <f t="shared" si="161"/>
        <v>Realizar Pedido</v>
      </c>
    </row>
    <row r="5146" spans="1:8" x14ac:dyDescent="0.25">
      <c r="A5146" s="3">
        <v>7468999188773</v>
      </c>
      <c r="B5146" s="11" t="s">
        <v>4979</v>
      </c>
      <c r="C5146" s="16"/>
      <c r="D5146" s="15">
        <f>SUMIFS(Movimientos!F:F,Movimientos!B:B,Productos!A5146,Movimientos!D:D,$D$1)</f>
        <v>0</v>
      </c>
      <c r="E5146" s="14">
        <f>SUMIFS(Movimientos!F:F,Movimientos!B:B,Productos!A5146,Movimientos!D:D,$E$1)</f>
        <v>0</v>
      </c>
      <c r="F5146" s="17">
        <f t="shared" si="160"/>
        <v>0</v>
      </c>
      <c r="G5146" s="14">
        <v>1</v>
      </c>
      <c r="H5146" s="15" t="str">
        <f t="shared" si="161"/>
        <v>Realizar Pedido</v>
      </c>
    </row>
    <row r="5147" spans="1:8" x14ac:dyDescent="0.25">
      <c r="A5147" s="3">
        <v>7592454002431</v>
      </c>
      <c r="B5147" s="11" t="s">
        <v>4980</v>
      </c>
      <c r="C5147" s="16"/>
      <c r="D5147" s="15">
        <f>SUMIFS(Movimientos!F:F,Movimientos!B:B,Productos!A5147,Movimientos!D:D,$D$1)</f>
        <v>0</v>
      </c>
      <c r="E5147" s="14">
        <f>SUMIFS(Movimientos!F:F,Movimientos!B:B,Productos!A5147,Movimientos!D:D,$E$1)</f>
        <v>0</v>
      </c>
      <c r="F5147" s="17">
        <f t="shared" si="160"/>
        <v>0</v>
      </c>
      <c r="G5147" s="14">
        <v>1</v>
      </c>
      <c r="H5147" s="15" t="str">
        <f t="shared" si="161"/>
        <v>Realizar Pedido</v>
      </c>
    </row>
    <row r="5148" spans="1:8" x14ac:dyDescent="0.25">
      <c r="A5148" s="3">
        <v>7591062011118</v>
      </c>
      <c r="B5148" s="11" t="s">
        <v>4981</v>
      </c>
      <c r="C5148" s="16"/>
      <c r="D5148" s="15">
        <f>SUMIFS(Movimientos!F:F,Movimientos!B:B,Productos!A5148,Movimientos!D:D,$D$1)</f>
        <v>0</v>
      </c>
      <c r="E5148" s="14">
        <f>SUMIFS(Movimientos!F:F,Movimientos!B:B,Productos!A5148,Movimientos!D:D,$E$1)</f>
        <v>0</v>
      </c>
      <c r="F5148" s="17">
        <f t="shared" si="160"/>
        <v>0</v>
      </c>
      <c r="G5148" s="14">
        <v>1</v>
      </c>
      <c r="H5148" s="15" t="str">
        <f t="shared" si="161"/>
        <v>Realizar Pedido</v>
      </c>
    </row>
    <row r="5149" spans="1:8" x14ac:dyDescent="0.25">
      <c r="A5149" s="3">
        <v>7591062010555</v>
      </c>
      <c r="B5149" s="11" t="s">
        <v>4982</v>
      </c>
      <c r="C5149" s="16"/>
      <c r="D5149" s="15">
        <f>SUMIFS(Movimientos!F:F,Movimientos!B:B,Productos!A5149,Movimientos!D:D,$D$1)</f>
        <v>0</v>
      </c>
      <c r="E5149" s="14">
        <f>SUMIFS(Movimientos!F:F,Movimientos!B:B,Productos!A5149,Movimientos!D:D,$E$1)</f>
        <v>0</v>
      </c>
      <c r="F5149" s="17">
        <f t="shared" si="160"/>
        <v>0</v>
      </c>
      <c r="G5149" s="14">
        <v>1</v>
      </c>
      <c r="H5149" s="15" t="str">
        <f t="shared" si="161"/>
        <v>Realizar Pedido</v>
      </c>
    </row>
    <row r="5150" spans="1:8" x14ac:dyDescent="0.25">
      <c r="A5150" s="3">
        <v>7591062011095</v>
      </c>
      <c r="B5150" s="11" t="s">
        <v>4983</v>
      </c>
      <c r="C5150" s="16"/>
      <c r="D5150" s="15">
        <f>SUMIFS(Movimientos!F:F,Movimientos!B:B,Productos!A5150,Movimientos!D:D,$D$1)</f>
        <v>0</v>
      </c>
      <c r="E5150" s="14">
        <f>SUMIFS(Movimientos!F:F,Movimientos!B:B,Productos!A5150,Movimientos!D:D,$E$1)</f>
        <v>0</v>
      </c>
      <c r="F5150" s="17">
        <f t="shared" si="160"/>
        <v>0</v>
      </c>
      <c r="G5150" s="14">
        <v>1</v>
      </c>
      <c r="H5150" s="15" t="str">
        <f t="shared" si="161"/>
        <v>Realizar Pedido</v>
      </c>
    </row>
    <row r="5151" spans="1:8" x14ac:dyDescent="0.25">
      <c r="A5151" s="3">
        <v>7591062010487</v>
      </c>
      <c r="B5151" s="11" t="s">
        <v>4984</v>
      </c>
      <c r="C5151" s="16"/>
      <c r="D5151" s="15">
        <f>SUMIFS(Movimientos!F:F,Movimientos!B:B,Productos!A5151,Movimientos!D:D,$D$1)</f>
        <v>0</v>
      </c>
      <c r="E5151" s="14">
        <f>SUMIFS(Movimientos!F:F,Movimientos!B:B,Productos!A5151,Movimientos!D:D,$E$1)</f>
        <v>0</v>
      </c>
      <c r="F5151" s="17">
        <f t="shared" si="160"/>
        <v>0</v>
      </c>
      <c r="G5151" s="14">
        <v>1</v>
      </c>
      <c r="H5151" s="15" t="str">
        <f t="shared" si="161"/>
        <v>Realizar Pedido</v>
      </c>
    </row>
    <row r="5152" spans="1:8" x14ac:dyDescent="0.25">
      <c r="A5152" s="3">
        <v>8906012340313</v>
      </c>
      <c r="B5152" s="11" t="s">
        <v>4985</v>
      </c>
      <c r="C5152" s="16"/>
      <c r="D5152" s="15">
        <f>SUMIFS(Movimientos!F:F,Movimientos!B:B,Productos!A5152,Movimientos!D:D,$D$1)</f>
        <v>0</v>
      </c>
      <c r="E5152" s="14">
        <f>SUMIFS(Movimientos!F:F,Movimientos!B:B,Productos!A5152,Movimientos!D:D,$E$1)</f>
        <v>0</v>
      </c>
      <c r="F5152" s="17">
        <f t="shared" si="160"/>
        <v>0</v>
      </c>
      <c r="G5152" s="14">
        <v>1</v>
      </c>
      <c r="H5152" s="15" t="str">
        <f t="shared" si="161"/>
        <v>Realizar Pedido</v>
      </c>
    </row>
    <row r="5153" spans="1:8" x14ac:dyDescent="0.25">
      <c r="A5153" s="3">
        <v>7703763080625</v>
      </c>
      <c r="B5153" s="11" t="s">
        <v>4986</v>
      </c>
      <c r="C5153" s="16"/>
      <c r="D5153" s="15">
        <f>SUMIFS(Movimientos!F:F,Movimientos!B:B,Productos!A5153,Movimientos!D:D,$D$1)</f>
        <v>0</v>
      </c>
      <c r="E5153" s="14">
        <f>SUMIFS(Movimientos!F:F,Movimientos!B:B,Productos!A5153,Movimientos!D:D,$E$1)</f>
        <v>0</v>
      </c>
      <c r="F5153" s="17">
        <f t="shared" si="160"/>
        <v>0</v>
      </c>
      <c r="G5153" s="14">
        <v>1</v>
      </c>
      <c r="H5153" s="15" t="str">
        <f t="shared" si="161"/>
        <v>Realizar Pedido</v>
      </c>
    </row>
    <row r="5154" spans="1:8" x14ac:dyDescent="0.25">
      <c r="A5154" s="3">
        <v>7591519004038</v>
      </c>
      <c r="B5154" s="11" t="s">
        <v>4987</v>
      </c>
      <c r="C5154" s="16"/>
      <c r="D5154" s="15">
        <f>SUMIFS(Movimientos!F:F,Movimientos!B:B,Productos!A5154,Movimientos!D:D,$D$1)</f>
        <v>0</v>
      </c>
      <c r="E5154" s="14">
        <f>SUMIFS(Movimientos!F:F,Movimientos!B:B,Productos!A5154,Movimientos!D:D,$E$1)</f>
        <v>0</v>
      </c>
      <c r="F5154" s="17">
        <f t="shared" si="160"/>
        <v>0</v>
      </c>
      <c r="G5154" s="14">
        <v>1</v>
      </c>
      <c r="H5154" s="15" t="str">
        <f t="shared" si="161"/>
        <v>Realizar Pedido</v>
      </c>
    </row>
    <row r="5155" spans="1:8" x14ac:dyDescent="0.25">
      <c r="A5155" s="2">
        <v>7592601301264</v>
      </c>
      <c r="B5155" s="12" t="s">
        <v>4988</v>
      </c>
      <c r="C5155" s="16"/>
      <c r="D5155" s="15">
        <f>SUMIFS(Movimientos!F:F,Movimientos!B:B,Productos!A5155,Movimientos!D:D,$D$1)</f>
        <v>0</v>
      </c>
      <c r="E5155" s="14">
        <f>SUMIFS(Movimientos!F:F,Movimientos!B:B,Productos!A5155,Movimientos!D:D,$E$1)</f>
        <v>0</v>
      </c>
      <c r="F5155" s="17">
        <f t="shared" si="160"/>
        <v>0</v>
      </c>
      <c r="G5155" s="14">
        <v>1</v>
      </c>
      <c r="H5155" s="15" t="str">
        <f t="shared" si="161"/>
        <v>Realizar Pedido</v>
      </c>
    </row>
    <row r="5156" spans="1:8" x14ac:dyDescent="0.25">
      <c r="A5156" s="3">
        <v>7591392809423</v>
      </c>
      <c r="B5156" s="11" t="s">
        <v>4989</v>
      </c>
      <c r="C5156" s="16"/>
      <c r="D5156" s="15">
        <f>SUMIFS(Movimientos!F:F,Movimientos!B:B,Productos!A5156,Movimientos!D:D,$D$1)</f>
        <v>0</v>
      </c>
      <c r="E5156" s="14">
        <f>SUMIFS(Movimientos!F:F,Movimientos!B:B,Productos!A5156,Movimientos!D:D,$E$1)</f>
        <v>0</v>
      </c>
      <c r="F5156" s="17">
        <f t="shared" si="160"/>
        <v>0</v>
      </c>
      <c r="G5156" s="14">
        <v>1</v>
      </c>
      <c r="H5156" s="15" t="str">
        <f t="shared" si="161"/>
        <v>Realizar Pedido</v>
      </c>
    </row>
    <row r="5157" spans="1:8" x14ac:dyDescent="0.25">
      <c r="A5157" s="3">
        <v>40932</v>
      </c>
      <c r="B5157" s="11" t="s">
        <v>4990</v>
      </c>
      <c r="C5157" s="16"/>
      <c r="D5157" s="15">
        <f>SUMIFS(Movimientos!F:F,Movimientos!B:B,Productos!A5157,Movimientos!D:D,$D$1)</f>
        <v>0</v>
      </c>
      <c r="E5157" s="14">
        <f>SUMIFS(Movimientos!F:F,Movimientos!B:B,Productos!A5157,Movimientos!D:D,$E$1)</f>
        <v>0</v>
      </c>
      <c r="F5157" s="17">
        <f t="shared" si="160"/>
        <v>0</v>
      </c>
      <c r="G5157" s="14">
        <v>1</v>
      </c>
      <c r="H5157" s="15" t="str">
        <f t="shared" si="161"/>
        <v>Realizar Pedido</v>
      </c>
    </row>
    <row r="5158" spans="1:8" x14ac:dyDescent="0.25">
      <c r="A5158" s="3">
        <v>7591585176141</v>
      </c>
      <c r="B5158" s="11" t="s">
        <v>4991</v>
      </c>
      <c r="C5158" s="16"/>
      <c r="D5158" s="15">
        <f>SUMIFS(Movimientos!F:F,Movimientos!B:B,Productos!A5158,Movimientos!D:D,$D$1)</f>
        <v>0</v>
      </c>
      <c r="E5158" s="14">
        <f>SUMIFS(Movimientos!F:F,Movimientos!B:B,Productos!A5158,Movimientos!D:D,$E$1)</f>
        <v>0</v>
      </c>
      <c r="F5158" s="17">
        <f t="shared" si="160"/>
        <v>0</v>
      </c>
      <c r="G5158" s="14">
        <v>1</v>
      </c>
      <c r="H5158" s="15" t="str">
        <f t="shared" si="161"/>
        <v>Realizar Pedido</v>
      </c>
    </row>
    <row r="5159" spans="1:8" x14ac:dyDescent="0.25">
      <c r="A5159" s="2">
        <v>7591136000741</v>
      </c>
      <c r="B5159" s="12" t="s">
        <v>4992</v>
      </c>
      <c r="C5159" s="16"/>
      <c r="D5159" s="15">
        <f>SUMIFS(Movimientos!F:F,Movimientos!B:B,Productos!A5159,Movimientos!D:D,$D$1)</f>
        <v>0</v>
      </c>
      <c r="E5159" s="14">
        <f>SUMIFS(Movimientos!F:F,Movimientos!B:B,Productos!A5159,Movimientos!D:D,$E$1)</f>
        <v>0</v>
      </c>
      <c r="F5159" s="17">
        <f t="shared" si="160"/>
        <v>0</v>
      </c>
      <c r="G5159" s="14">
        <v>1</v>
      </c>
      <c r="H5159" s="15" t="str">
        <f t="shared" si="161"/>
        <v>Realizar Pedido</v>
      </c>
    </row>
    <row r="5160" spans="1:8" x14ac:dyDescent="0.25">
      <c r="A5160" s="3">
        <v>244</v>
      </c>
      <c r="B5160" s="11" t="s">
        <v>4993</v>
      </c>
      <c r="C5160" s="16"/>
      <c r="D5160" s="15">
        <f>SUMIFS(Movimientos!F:F,Movimientos!B:B,Productos!A5160,Movimientos!D:D,$D$1)</f>
        <v>0</v>
      </c>
      <c r="E5160" s="14">
        <f>SUMIFS(Movimientos!F:F,Movimientos!B:B,Productos!A5160,Movimientos!D:D,$E$1)</f>
        <v>0</v>
      </c>
      <c r="F5160" s="17">
        <f t="shared" si="160"/>
        <v>0</v>
      </c>
      <c r="G5160" s="14">
        <v>1</v>
      </c>
      <c r="H5160" s="15" t="str">
        <f t="shared" si="161"/>
        <v>Realizar Pedido</v>
      </c>
    </row>
    <row r="5161" spans="1:8" x14ac:dyDescent="0.25">
      <c r="A5161" s="3">
        <v>7592020115381</v>
      </c>
      <c r="B5161" s="11" t="s">
        <v>4994</v>
      </c>
      <c r="C5161" s="16"/>
      <c r="D5161" s="15">
        <f>SUMIFS(Movimientos!F:F,Movimientos!B:B,Productos!A5161,Movimientos!D:D,$D$1)</f>
        <v>0</v>
      </c>
      <c r="E5161" s="14">
        <f>SUMIFS(Movimientos!F:F,Movimientos!B:B,Productos!A5161,Movimientos!D:D,$E$1)</f>
        <v>0</v>
      </c>
      <c r="F5161" s="17">
        <f t="shared" si="160"/>
        <v>0</v>
      </c>
      <c r="G5161" s="14">
        <v>1</v>
      </c>
      <c r="H5161" s="15" t="str">
        <f t="shared" si="161"/>
        <v>Realizar Pedido</v>
      </c>
    </row>
    <row r="5162" spans="1:8" x14ac:dyDescent="0.25">
      <c r="A5162" s="3">
        <v>7702605200160</v>
      </c>
      <c r="B5162" s="11" t="s">
        <v>4995</v>
      </c>
      <c r="C5162" s="16"/>
      <c r="D5162" s="15">
        <f>SUMIFS(Movimientos!F:F,Movimientos!B:B,Productos!A5162,Movimientos!D:D,$D$1)</f>
        <v>0</v>
      </c>
      <c r="E5162" s="14">
        <f>SUMIFS(Movimientos!F:F,Movimientos!B:B,Productos!A5162,Movimientos!D:D,$E$1)</f>
        <v>0</v>
      </c>
      <c r="F5162" s="17">
        <f t="shared" si="160"/>
        <v>0</v>
      </c>
      <c r="G5162" s="14">
        <v>1</v>
      </c>
      <c r="H5162" s="15" t="str">
        <f t="shared" si="161"/>
        <v>Realizar Pedido</v>
      </c>
    </row>
    <row r="5163" spans="1:8" x14ac:dyDescent="0.25">
      <c r="A5163" s="2">
        <v>7594000020487</v>
      </c>
      <c r="B5163" s="12" t="s">
        <v>4996</v>
      </c>
      <c r="C5163" s="16"/>
      <c r="D5163" s="15">
        <f>SUMIFS(Movimientos!F:F,Movimientos!B:B,Productos!A5163,Movimientos!D:D,$D$1)</f>
        <v>0</v>
      </c>
      <c r="E5163" s="14">
        <f>SUMIFS(Movimientos!F:F,Movimientos!B:B,Productos!A5163,Movimientos!D:D,$E$1)</f>
        <v>0</v>
      </c>
      <c r="F5163" s="17">
        <f t="shared" si="160"/>
        <v>0</v>
      </c>
      <c r="G5163" s="14">
        <v>1</v>
      </c>
      <c r="H5163" s="15" t="str">
        <f t="shared" si="161"/>
        <v>Realizar Pedido</v>
      </c>
    </row>
    <row r="5164" spans="1:8" x14ac:dyDescent="0.25">
      <c r="A5164" s="3">
        <v>7591020008891</v>
      </c>
      <c r="B5164" s="11" t="s">
        <v>4997</v>
      </c>
      <c r="C5164" s="16"/>
      <c r="D5164" s="15">
        <f>SUMIFS(Movimientos!F:F,Movimientos!B:B,Productos!A5164,Movimientos!D:D,$D$1)</f>
        <v>0</v>
      </c>
      <c r="E5164" s="14">
        <f>SUMIFS(Movimientos!F:F,Movimientos!B:B,Productos!A5164,Movimientos!D:D,$E$1)</f>
        <v>0</v>
      </c>
      <c r="F5164" s="17">
        <f t="shared" si="160"/>
        <v>0</v>
      </c>
      <c r="G5164" s="14">
        <v>1</v>
      </c>
      <c r="H5164" s="15" t="str">
        <f t="shared" si="161"/>
        <v>Realizar Pedido</v>
      </c>
    </row>
    <row r="5165" spans="1:8" x14ac:dyDescent="0.25">
      <c r="A5165" s="3">
        <v>7591585573667</v>
      </c>
      <c r="B5165" s="11" t="s">
        <v>4998</v>
      </c>
      <c r="C5165" s="16"/>
      <c r="D5165" s="15">
        <f>SUMIFS(Movimientos!F:F,Movimientos!B:B,Productos!A5165,Movimientos!D:D,$D$1)</f>
        <v>0</v>
      </c>
      <c r="E5165" s="14">
        <f>SUMIFS(Movimientos!F:F,Movimientos!B:B,Productos!A5165,Movimientos!D:D,$E$1)</f>
        <v>0</v>
      </c>
      <c r="F5165" s="17">
        <f t="shared" si="160"/>
        <v>0</v>
      </c>
      <c r="G5165" s="14">
        <v>1</v>
      </c>
      <c r="H5165" s="15" t="str">
        <f t="shared" si="161"/>
        <v>Realizar Pedido</v>
      </c>
    </row>
    <row r="5166" spans="1:8" x14ac:dyDescent="0.25">
      <c r="A5166" s="2">
        <v>7592804000315</v>
      </c>
      <c r="B5166" s="12" t="s">
        <v>4999</v>
      </c>
      <c r="C5166" s="16"/>
      <c r="D5166" s="15">
        <f>SUMIFS(Movimientos!F:F,Movimientos!B:B,Productos!A5166,Movimientos!D:D,$D$1)</f>
        <v>0</v>
      </c>
      <c r="E5166" s="14">
        <f>SUMIFS(Movimientos!F:F,Movimientos!B:B,Productos!A5166,Movimientos!D:D,$E$1)</f>
        <v>0</v>
      </c>
      <c r="F5166" s="17">
        <f t="shared" si="160"/>
        <v>0</v>
      </c>
      <c r="G5166" s="14">
        <v>1</v>
      </c>
      <c r="H5166" s="15" t="str">
        <f t="shared" si="161"/>
        <v>Realizar Pedido</v>
      </c>
    </row>
    <row r="5167" spans="1:8" x14ac:dyDescent="0.25">
      <c r="A5167" s="3">
        <v>7592601300205</v>
      </c>
      <c r="B5167" s="11" t="s">
        <v>5000</v>
      </c>
      <c r="C5167" s="16"/>
      <c r="D5167" s="15">
        <f>SUMIFS(Movimientos!F:F,Movimientos!B:B,Productos!A5167,Movimientos!D:D,$D$1)</f>
        <v>0</v>
      </c>
      <c r="E5167" s="14">
        <f>SUMIFS(Movimientos!F:F,Movimientos!B:B,Productos!A5167,Movimientos!D:D,$E$1)</f>
        <v>0</v>
      </c>
      <c r="F5167" s="17">
        <f t="shared" si="160"/>
        <v>0</v>
      </c>
      <c r="G5167" s="14">
        <v>1</v>
      </c>
      <c r="H5167" s="15" t="str">
        <f t="shared" si="161"/>
        <v>Realizar Pedido</v>
      </c>
    </row>
    <row r="5168" spans="1:8" x14ac:dyDescent="0.25">
      <c r="A5168" s="3">
        <v>7591020003100</v>
      </c>
      <c r="B5168" s="11" t="s">
        <v>5001</v>
      </c>
      <c r="C5168" s="16"/>
      <c r="D5168" s="15">
        <f>SUMIFS(Movimientos!F:F,Movimientos!B:B,Productos!A5168,Movimientos!D:D,$D$1)</f>
        <v>0</v>
      </c>
      <c r="E5168" s="14">
        <f>SUMIFS(Movimientos!F:F,Movimientos!B:B,Productos!A5168,Movimientos!D:D,$E$1)</f>
        <v>0</v>
      </c>
      <c r="F5168" s="17">
        <f t="shared" si="160"/>
        <v>0</v>
      </c>
      <c r="G5168" s="14">
        <v>1</v>
      </c>
      <c r="H5168" s="15" t="str">
        <f t="shared" si="161"/>
        <v>Realizar Pedido</v>
      </c>
    </row>
    <row r="5169" spans="1:8" x14ac:dyDescent="0.25">
      <c r="A5169" s="3">
        <v>7592236002062</v>
      </c>
      <c r="B5169" s="11" t="s">
        <v>5002</v>
      </c>
      <c r="C5169" s="16"/>
      <c r="D5169" s="15">
        <f>SUMIFS(Movimientos!F:F,Movimientos!B:B,Productos!A5169,Movimientos!D:D,$D$1)</f>
        <v>0</v>
      </c>
      <c r="E5169" s="14">
        <f>SUMIFS(Movimientos!F:F,Movimientos!B:B,Productos!A5169,Movimientos!D:D,$E$1)</f>
        <v>0</v>
      </c>
      <c r="F5169" s="17">
        <f t="shared" si="160"/>
        <v>0</v>
      </c>
      <c r="G5169" s="14">
        <v>1</v>
      </c>
      <c r="H5169" s="15" t="str">
        <f t="shared" si="161"/>
        <v>Realizar Pedido</v>
      </c>
    </row>
    <row r="5170" spans="1:8" x14ac:dyDescent="0.25">
      <c r="A5170" s="3">
        <v>7591585273666</v>
      </c>
      <c r="B5170" s="11" t="s">
        <v>5003</v>
      </c>
      <c r="C5170" s="16"/>
      <c r="D5170" s="15">
        <f>SUMIFS(Movimientos!F:F,Movimientos!B:B,Productos!A5170,Movimientos!D:D,$D$1)</f>
        <v>0</v>
      </c>
      <c r="E5170" s="14">
        <f>SUMIFS(Movimientos!F:F,Movimientos!B:B,Productos!A5170,Movimientos!D:D,$E$1)</f>
        <v>0</v>
      </c>
      <c r="F5170" s="17">
        <f t="shared" si="160"/>
        <v>0</v>
      </c>
      <c r="G5170" s="14">
        <v>1</v>
      </c>
      <c r="H5170" s="15" t="str">
        <f t="shared" si="161"/>
        <v>Realizar Pedido</v>
      </c>
    </row>
    <row r="5171" spans="1:8" x14ac:dyDescent="0.25">
      <c r="A5171" s="3">
        <v>7591519001396</v>
      </c>
      <c r="B5171" s="11" t="s">
        <v>5004</v>
      </c>
      <c r="C5171" s="16"/>
      <c r="D5171" s="15">
        <f>SUMIFS(Movimientos!F:F,Movimientos!B:B,Productos!A5171,Movimientos!D:D,$D$1)</f>
        <v>0</v>
      </c>
      <c r="E5171" s="14">
        <f>SUMIFS(Movimientos!F:F,Movimientos!B:B,Productos!A5171,Movimientos!D:D,$E$1)</f>
        <v>0</v>
      </c>
      <c r="F5171" s="17">
        <f t="shared" si="160"/>
        <v>0</v>
      </c>
      <c r="G5171" s="14">
        <v>1</v>
      </c>
      <c r="H5171" s="15" t="str">
        <f t="shared" si="161"/>
        <v>Realizar Pedido</v>
      </c>
    </row>
    <row r="5172" spans="1:8" x14ac:dyDescent="0.25">
      <c r="A5172" s="3">
        <v>7591585973665</v>
      </c>
      <c r="B5172" s="11" t="s">
        <v>5005</v>
      </c>
      <c r="C5172" s="16"/>
      <c r="D5172" s="15">
        <f>SUMIFS(Movimientos!F:F,Movimientos!B:B,Productos!A5172,Movimientos!D:D,$D$1)</f>
        <v>0</v>
      </c>
      <c r="E5172" s="14">
        <f>SUMIFS(Movimientos!F:F,Movimientos!B:B,Productos!A5172,Movimientos!D:D,$E$1)</f>
        <v>0</v>
      </c>
      <c r="F5172" s="17">
        <f t="shared" si="160"/>
        <v>0</v>
      </c>
      <c r="G5172" s="14">
        <v>1</v>
      </c>
      <c r="H5172" s="15" t="str">
        <f t="shared" si="161"/>
        <v>Realizar Pedido</v>
      </c>
    </row>
    <row r="5173" spans="1:8" x14ac:dyDescent="0.25">
      <c r="A5173" s="3">
        <v>7590027000358</v>
      </c>
      <c r="B5173" s="11" t="s">
        <v>5006</v>
      </c>
      <c r="C5173" s="16"/>
      <c r="D5173" s="15">
        <f>SUMIFS(Movimientos!F:F,Movimientos!B:B,Productos!A5173,Movimientos!D:D,$D$1)</f>
        <v>0</v>
      </c>
      <c r="E5173" s="14">
        <f>SUMIFS(Movimientos!F:F,Movimientos!B:B,Productos!A5173,Movimientos!D:D,$E$1)</f>
        <v>0</v>
      </c>
      <c r="F5173" s="17">
        <f t="shared" si="160"/>
        <v>0</v>
      </c>
      <c r="G5173" s="14">
        <v>1</v>
      </c>
      <c r="H5173" s="15" t="str">
        <f t="shared" si="161"/>
        <v>Realizar Pedido</v>
      </c>
    </row>
    <row r="5174" spans="1:8" x14ac:dyDescent="0.25">
      <c r="A5174" s="3">
        <v>7594000020081</v>
      </c>
      <c r="B5174" s="11" t="s">
        <v>5007</v>
      </c>
      <c r="C5174" s="16"/>
      <c r="D5174" s="15">
        <f>SUMIFS(Movimientos!F:F,Movimientos!B:B,Productos!A5174,Movimientos!D:D,$D$1)</f>
        <v>0</v>
      </c>
      <c r="E5174" s="14">
        <f>SUMIFS(Movimientos!F:F,Movimientos!B:B,Productos!A5174,Movimientos!D:D,$E$1)</f>
        <v>0</v>
      </c>
      <c r="F5174" s="17">
        <f t="shared" si="160"/>
        <v>0</v>
      </c>
      <c r="G5174" s="14">
        <v>1</v>
      </c>
      <c r="H5174" s="15" t="str">
        <f t="shared" si="161"/>
        <v>Realizar Pedido</v>
      </c>
    </row>
    <row r="5175" spans="1:8" x14ac:dyDescent="0.25">
      <c r="A5175" s="3">
        <v>7592616100012</v>
      </c>
      <c r="B5175" s="11" t="s">
        <v>5008</v>
      </c>
      <c r="C5175" s="16"/>
      <c r="D5175" s="15">
        <f>SUMIFS(Movimientos!F:F,Movimientos!B:B,Productos!A5175,Movimientos!D:D,$D$1)</f>
        <v>0</v>
      </c>
      <c r="E5175" s="14">
        <f>SUMIFS(Movimientos!F:F,Movimientos!B:B,Productos!A5175,Movimientos!D:D,$E$1)</f>
        <v>0</v>
      </c>
      <c r="F5175" s="17">
        <f t="shared" si="160"/>
        <v>0</v>
      </c>
      <c r="G5175" s="14">
        <v>1</v>
      </c>
      <c r="H5175" s="15" t="str">
        <f t="shared" si="161"/>
        <v>Realizar Pedido</v>
      </c>
    </row>
    <row r="5176" spans="1:8" x14ac:dyDescent="0.25">
      <c r="A5176" s="2">
        <v>7591519001709</v>
      </c>
      <c r="B5176" s="12" t="s">
        <v>5009</v>
      </c>
      <c r="C5176" s="16"/>
      <c r="D5176" s="15">
        <f>SUMIFS(Movimientos!F:F,Movimientos!B:B,Productos!A5176,Movimientos!D:D,$D$1)</f>
        <v>0</v>
      </c>
      <c r="E5176" s="14">
        <f>SUMIFS(Movimientos!F:F,Movimientos!B:B,Productos!A5176,Movimientos!D:D,$E$1)</f>
        <v>0</v>
      </c>
      <c r="F5176" s="17">
        <f t="shared" si="160"/>
        <v>0</v>
      </c>
      <c r="G5176" s="14">
        <v>1</v>
      </c>
      <c r="H5176" s="15" t="str">
        <f t="shared" si="161"/>
        <v>Realizar Pedido</v>
      </c>
    </row>
    <row r="5177" spans="1:8" x14ac:dyDescent="0.25">
      <c r="A5177" s="3">
        <v>7591519001716</v>
      </c>
      <c r="B5177" s="11" t="s">
        <v>5010</v>
      </c>
      <c r="C5177" s="16"/>
      <c r="D5177" s="15">
        <f>SUMIFS(Movimientos!F:F,Movimientos!B:B,Productos!A5177,Movimientos!D:D,$D$1)</f>
        <v>0</v>
      </c>
      <c r="E5177" s="14">
        <f>SUMIFS(Movimientos!F:F,Movimientos!B:B,Productos!A5177,Movimientos!D:D,$E$1)</f>
        <v>0</v>
      </c>
      <c r="F5177" s="17">
        <f t="shared" si="160"/>
        <v>0</v>
      </c>
      <c r="G5177" s="14">
        <v>1</v>
      </c>
      <c r="H5177" s="15" t="str">
        <f t="shared" si="161"/>
        <v>Realizar Pedido</v>
      </c>
    </row>
    <row r="5178" spans="1:8" x14ac:dyDescent="0.25">
      <c r="A5178" s="3">
        <v>8902501007262</v>
      </c>
      <c r="B5178" s="11" t="s">
        <v>5011</v>
      </c>
      <c r="C5178" s="16"/>
      <c r="D5178" s="15">
        <f>SUMIFS(Movimientos!F:F,Movimientos!B:B,Productos!A5178,Movimientos!D:D,$D$1)</f>
        <v>0</v>
      </c>
      <c r="E5178" s="14">
        <f>SUMIFS(Movimientos!F:F,Movimientos!B:B,Productos!A5178,Movimientos!D:D,$E$1)</f>
        <v>0</v>
      </c>
      <c r="F5178" s="17">
        <f t="shared" si="160"/>
        <v>0</v>
      </c>
      <c r="G5178" s="14">
        <v>1</v>
      </c>
      <c r="H5178" s="15" t="str">
        <f t="shared" si="161"/>
        <v>Realizar Pedido</v>
      </c>
    </row>
    <row r="5179" spans="1:8" x14ac:dyDescent="0.25">
      <c r="A5179" s="3">
        <v>7703153003906</v>
      </c>
      <c r="B5179" s="11" t="s">
        <v>5012</v>
      </c>
      <c r="C5179" s="16"/>
      <c r="D5179" s="15">
        <f>SUMIFS(Movimientos!F:F,Movimientos!B:B,Productos!A5179,Movimientos!D:D,$D$1)</f>
        <v>0</v>
      </c>
      <c r="E5179" s="14">
        <f>SUMIFS(Movimientos!F:F,Movimientos!B:B,Productos!A5179,Movimientos!D:D,$E$1)</f>
        <v>0</v>
      </c>
      <c r="F5179" s="17">
        <f t="shared" si="160"/>
        <v>0</v>
      </c>
      <c r="G5179" s="14">
        <v>1</v>
      </c>
      <c r="H5179" s="15" t="str">
        <f t="shared" si="161"/>
        <v>Realizar Pedido</v>
      </c>
    </row>
    <row r="5180" spans="1:8" x14ac:dyDescent="0.25">
      <c r="A5180" s="3">
        <v>7592020110447</v>
      </c>
      <c r="B5180" s="11" t="s">
        <v>5013</v>
      </c>
      <c r="C5180" s="16"/>
      <c r="D5180" s="15">
        <f>SUMIFS(Movimientos!F:F,Movimientos!B:B,Productos!A5180,Movimientos!D:D,$D$1)</f>
        <v>0</v>
      </c>
      <c r="E5180" s="14">
        <f>SUMIFS(Movimientos!F:F,Movimientos!B:B,Productos!A5180,Movimientos!D:D,$E$1)</f>
        <v>0</v>
      </c>
      <c r="F5180" s="17">
        <f t="shared" si="160"/>
        <v>0</v>
      </c>
      <c r="G5180" s="14">
        <v>1</v>
      </c>
      <c r="H5180" s="15" t="str">
        <f t="shared" si="161"/>
        <v>Realizar Pedido</v>
      </c>
    </row>
    <row r="5181" spans="1:8" x14ac:dyDescent="0.25">
      <c r="A5181" s="2">
        <v>7592454138260</v>
      </c>
      <c r="B5181" s="12" t="s">
        <v>5014</v>
      </c>
      <c r="C5181" s="16"/>
      <c r="D5181" s="15">
        <f>SUMIFS(Movimientos!F:F,Movimientos!B:B,Productos!A5181,Movimientos!D:D,$D$1)</f>
        <v>0</v>
      </c>
      <c r="E5181" s="14">
        <f>SUMIFS(Movimientos!F:F,Movimientos!B:B,Productos!A5181,Movimientos!D:D,$E$1)</f>
        <v>0</v>
      </c>
      <c r="F5181" s="17">
        <f t="shared" si="160"/>
        <v>0</v>
      </c>
      <c r="G5181" s="14">
        <v>1</v>
      </c>
      <c r="H5181" s="15" t="str">
        <f t="shared" si="161"/>
        <v>Realizar Pedido</v>
      </c>
    </row>
    <row r="5182" spans="1:8" x14ac:dyDescent="0.25">
      <c r="A5182" s="3">
        <v>7591592000880</v>
      </c>
      <c r="B5182" s="11" t="s">
        <v>5015</v>
      </c>
      <c r="C5182" s="16"/>
      <c r="D5182" s="15">
        <f>SUMIFS(Movimientos!F:F,Movimientos!B:B,Productos!A5182,Movimientos!D:D,$D$1)</f>
        <v>0</v>
      </c>
      <c r="E5182" s="14">
        <f>SUMIFS(Movimientos!F:F,Movimientos!B:B,Productos!A5182,Movimientos!D:D,$E$1)</f>
        <v>0</v>
      </c>
      <c r="F5182" s="17">
        <f t="shared" si="160"/>
        <v>0</v>
      </c>
      <c r="G5182" s="14">
        <v>1</v>
      </c>
      <c r="H5182" s="15" t="str">
        <f t="shared" si="161"/>
        <v>Realizar Pedido</v>
      </c>
    </row>
    <row r="5183" spans="1:8" x14ac:dyDescent="0.25">
      <c r="A5183" s="3" t="s">
        <v>5016</v>
      </c>
      <c r="B5183" s="11" t="s">
        <v>5017</v>
      </c>
      <c r="C5183" s="16"/>
      <c r="D5183" s="15">
        <f>SUMIFS(Movimientos!F:F,Movimientos!B:B,Productos!A5183,Movimientos!D:D,$D$1)</f>
        <v>0</v>
      </c>
      <c r="E5183" s="14">
        <f>SUMIFS(Movimientos!F:F,Movimientos!B:B,Productos!A5183,Movimientos!D:D,$E$1)</f>
        <v>0</v>
      </c>
      <c r="F5183" s="17">
        <f t="shared" si="160"/>
        <v>0</v>
      </c>
      <c r="G5183" s="14">
        <v>1</v>
      </c>
      <c r="H5183" s="15" t="str">
        <f t="shared" si="161"/>
        <v>Realizar Pedido</v>
      </c>
    </row>
    <row r="5184" spans="1:8" x14ac:dyDescent="0.25">
      <c r="A5184" s="3">
        <v>7590027001010</v>
      </c>
      <c r="B5184" s="11" t="s">
        <v>5018</v>
      </c>
      <c r="C5184" s="16"/>
      <c r="D5184" s="15">
        <f>SUMIFS(Movimientos!F:F,Movimientos!B:B,Productos!A5184,Movimientos!D:D,$D$1)</f>
        <v>0</v>
      </c>
      <c r="E5184" s="14">
        <f>SUMIFS(Movimientos!F:F,Movimientos!B:B,Productos!A5184,Movimientos!D:D,$E$1)</f>
        <v>0</v>
      </c>
      <c r="F5184" s="17">
        <f t="shared" si="160"/>
        <v>0</v>
      </c>
      <c r="G5184" s="14">
        <v>1</v>
      </c>
      <c r="H5184" s="15" t="str">
        <f t="shared" si="161"/>
        <v>Realizar Pedido</v>
      </c>
    </row>
    <row r="5185" spans="1:8" x14ac:dyDescent="0.25">
      <c r="A5185" s="2">
        <v>8901296004371</v>
      </c>
      <c r="B5185" s="12" t="s">
        <v>5019</v>
      </c>
      <c r="C5185" s="16"/>
      <c r="D5185" s="15">
        <f>SUMIFS(Movimientos!F:F,Movimientos!B:B,Productos!A5185,Movimientos!D:D,$D$1)</f>
        <v>0</v>
      </c>
      <c r="E5185" s="14">
        <f>SUMIFS(Movimientos!F:F,Movimientos!B:B,Productos!A5185,Movimientos!D:D,$E$1)</f>
        <v>0</v>
      </c>
      <c r="F5185" s="17">
        <f t="shared" si="160"/>
        <v>0</v>
      </c>
      <c r="G5185" s="14">
        <v>1</v>
      </c>
      <c r="H5185" s="15" t="str">
        <f t="shared" si="161"/>
        <v>Realizar Pedido</v>
      </c>
    </row>
    <row r="5186" spans="1:8" x14ac:dyDescent="0.25">
      <c r="A5186" s="3">
        <v>8901086030559</v>
      </c>
      <c r="B5186" s="11" t="s">
        <v>5020</v>
      </c>
      <c r="C5186" s="16"/>
      <c r="D5186" s="15">
        <f>SUMIFS(Movimientos!F:F,Movimientos!B:B,Productos!A5186,Movimientos!D:D,$D$1)</f>
        <v>0</v>
      </c>
      <c r="E5186" s="14">
        <f>SUMIFS(Movimientos!F:F,Movimientos!B:B,Productos!A5186,Movimientos!D:D,$E$1)</f>
        <v>0</v>
      </c>
      <c r="F5186" s="17">
        <f t="shared" si="160"/>
        <v>0</v>
      </c>
      <c r="G5186" s="14">
        <v>1</v>
      </c>
      <c r="H5186" s="15" t="str">
        <f t="shared" si="161"/>
        <v>Realizar Pedido</v>
      </c>
    </row>
    <row r="5187" spans="1:8" x14ac:dyDescent="0.25">
      <c r="A5187" s="3">
        <v>8901148012035</v>
      </c>
      <c r="B5187" s="11" t="s">
        <v>5021</v>
      </c>
      <c r="C5187" s="16"/>
      <c r="D5187" s="15">
        <f>SUMIFS(Movimientos!F:F,Movimientos!B:B,Productos!A5187,Movimientos!D:D,$D$1)</f>
        <v>0</v>
      </c>
      <c r="E5187" s="14">
        <f>SUMIFS(Movimientos!F:F,Movimientos!B:B,Productos!A5187,Movimientos!D:D,$E$1)</f>
        <v>0</v>
      </c>
      <c r="F5187" s="17">
        <f t="shared" ref="F5187:F5250" si="162">D5187-E5187</f>
        <v>0</v>
      </c>
      <c r="G5187" s="14">
        <v>1</v>
      </c>
      <c r="H5187" s="15" t="str">
        <f t="shared" ref="H5187:H5250" si="163">IF(F5187&lt;G5187,"Realizar Pedido","")</f>
        <v>Realizar Pedido</v>
      </c>
    </row>
    <row r="5188" spans="1:8" x14ac:dyDescent="0.25">
      <c r="A5188" s="3">
        <v>8901148010062</v>
      </c>
      <c r="B5188" s="11" t="s">
        <v>5022</v>
      </c>
      <c r="C5188" s="16"/>
      <c r="D5188" s="15">
        <f>SUMIFS(Movimientos!F:F,Movimientos!B:B,Productos!A5188,Movimientos!D:D,$D$1)</f>
        <v>0</v>
      </c>
      <c r="E5188" s="14">
        <f>SUMIFS(Movimientos!F:F,Movimientos!B:B,Productos!A5188,Movimientos!D:D,$E$1)</f>
        <v>0</v>
      </c>
      <c r="F5188" s="17">
        <f t="shared" si="162"/>
        <v>0</v>
      </c>
      <c r="G5188" s="14">
        <v>1</v>
      </c>
      <c r="H5188" s="15" t="str">
        <f t="shared" si="163"/>
        <v>Realizar Pedido</v>
      </c>
    </row>
    <row r="5189" spans="1:8" x14ac:dyDescent="0.25">
      <c r="A5189" s="3">
        <v>8901148229563</v>
      </c>
      <c r="B5189" s="11" t="s">
        <v>5023</v>
      </c>
      <c r="C5189" s="16"/>
      <c r="D5189" s="15">
        <f>SUMIFS(Movimientos!F:F,Movimientos!B:B,Productos!A5189,Movimientos!D:D,$D$1)</f>
        <v>0</v>
      </c>
      <c r="E5189" s="14">
        <f>SUMIFS(Movimientos!F:F,Movimientos!B:B,Productos!A5189,Movimientos!D:D,$E$1)</f>
        <v>0</v>
      </c>
      <c r="F5189" s="17">
        <f t="shared" si="162"/>
        <v>0</v>
      </c>
      <c r="G5189" s="14">
        <v>1</v>
      </c>
      <c r="H5189" s="15" t="str">
        <f t="shared" si="163"/>
        <v>Realizar Pedido</v>
      </c>
    </row>
    <row r="5190" spans="1:8" x14ac:dyDescent="0.25">
      <c r="A5190" s="3">
        <v>8901108900327</v>
      </c>
      <c r="B5190" s="11" t="s">
        <v>5024</v>
      </c>
      <c r="C5190" s="16"/>
      <c r="D5190" s="15">
        <f>SUMIFS(Movimientos!F:F,Movimientos!B:B,Productos!A5190,Movimientos!D:D,$D$1)</f>
        <v>0</v>
      </c>
      <c r="E5190" s="14">
        <f>SUMIFS(Movimientos!F:F,Movimientos!B:B,Productos!A5190,Movimientos!D:D,$E$1)</f>
        <v>0</v>
      </c>
      <c r="F5190" s="17">
        <f t="shared" si="162"/>
        <v>0</v>
      </c>
      <c r="G5190" s="14">
        <v>1</v>
      </c>
      <c r="H5190" s="15" t="str">
        <f t="shared" si="163"/>
        <v>Realizar Pedido</v>
      </c>
    </row>
    <row r="5191" spans="1:8" x14ac:dyDescent="0.25">
      <c r="A5191" s="3">
        <v>7703153008116</v>
      </c>
      <c r="B5191" s="11" t="s">
        <v>5025</v>
      </c>
      <c r="C5191" s="16"/>
      <c r="D5191" s="15">
        <f>SUMIFS(Movimientos!F:F,Movimientos!B:B,Productos!A5191,Movimientos!D:D,$D$1)</f>
        <v>0</v>
      </c>
      <c r="E5191" s="14">
        <f>SUMIFS(Movimientos!F:F,Movimientos!B:B,Productos!A5191,Movimientos!D:D,$E$1)</f>
        <v>0</v>
      </c>
      <c r="F5191" s="17">
        <f t="shared" si="162"/>
        <v>0</v>
      </c>
      <c r="G5191" s="14">
        <v>1</v>
      </c>
      <c r="H5191" s="15" t="str">
        <f t="shared" si="163"/>
        <v>Realizar Pedido</v>
      </c>
    </row>
    <row r="5192" spans="1:8" x14ac:dyDescent="0.25">
      <c r="A5192" s="2">
        <v>7592637000209</v>
      </c>
      <c r="B5192" s="12" t="s">
        <v>5026</v>
      </c>
      <c r="C5192" s="16"/>
      <c r="D5192" s="15">
        <f>SUMIFS(Movimientos!F:F,Movimientos!B:B,Productos!A5192,Movimientos!D:D,$D$1)</f>
        <v>0</v>
      </c>
      <c r="E5192" s="14">
        <f>SUMIFS(Movimientos!F:F,Movimientos!B:B,Productos!A5192,Movimientos!D:D,$E$1)</f>
        <v>0</v>
      </c>
      <c r="F5192" s="17">
        <f t="shared" si="162"/>
        <v>0</v>
      </c>
      <c r="G5192" s="14">
        <v>1</v>
      </c>
      <c r="H5192" s="15" t="str">
        <f t="shared" si="163"/>
        <v>Realizar Pedido</v>
      </c>
    </row>
    <row r="5193" spans="1:8" x14ac:dyDescent="0.25">
      <c r="A5193" s="3">
        <v>7592637006683</v>
      </c>
      <c r="B5193" s="11" t="s">
        <v>5027</v>
      </c>
      <c r="C5193" s="16"/>
      <c r="D5193" s="15">
        <f>SUMIFS(Movimientos!F:F,Movimientos!B:B,Productos!A5193,Movimientos!D:D,$D$1)</f>
        <v>0</v>
      </c>
      <c r="E5193" s="14">
        <f>SUMIFS(Movimientos!F:F,Movimientos!B:B,Productos!A5193,Movimientos!D:D,$E$1)</f>
        <v>0</v>
      </c>
      <c r="F5193" s="17">
        <f t="shared" si="162"/>
        <v>0</v>
      </c>
      <c r="G5193" s="14">
        <v>1</v>
      </c>
      <c r="H5193" s="15" t="str">
        <f t="shared" si="163"/>
        <v>Realizar Pedido</v>
      </c>
    </row>
    <row r="5194" spans="1:8" x14ac:dyDescent="0.25">
      <c r="A5194" s="3">
        <v>7591165810342</v>
      </c>
      <c r="B5194" s="11" t="s">
        <v>5028</v>
      </c>
      <c r="C5194" s="16"/>
      <c r="D5194" s="15">
        <f>SUMIFS(Movimientos!F:F,Movimientos!B:B,Productos!A5194,Movimientos!D:D,$D$1)</f>
        <v>0</v>
      </c>
      <c r="E5194" s="14">
        <f>SUMIFS(Movimientos!F:F,Movimientos!B:B,Productos!A5194,Movimientos!D:D,$E$1)</f>
        <v>0</v>
      </c>
      <c r="F5194" s="17">
        <f t="shared" si="162"/>
        <v>0</v>
      </c>
      <c r="G5194" s="14">
        <v>1</v>
      </c>
      <c r="H5194" s="15" t="str">
        <f t="shared" si="163"/>
        <v>Realizar Pedido</v>
      </c>
    </row>
    <row r="5195" spans="1:8" x14ac:dyDescent="0.25">
      <c r="A5195" s="3">
        <v>7591165810410</v>
      </c>
      <c r="B5195" s="11" t="s">
        <v>5029</v>
      </c>
      <c r="C5195" s="16"/>
      <c r="D5195" s="15">
        <f>SUMIFS(Movimientos!F:F,Movimientos!B:B,Productos!A5195,Movimientos!D:D,$D$1)</f>
        <v>0</v>
      </c>
      <c r="E5195" s="14">
        <f>SUMIFS(Movimientos!F:F,Movimientos!B:B,Productos!A5195,Movimientos!D:D,$E$1)</f>
        <v>0</v>
      </c>
      <c r="F5195" s="17">
        <f t="shared" si="162"/>
        <v>0</v>
      </c>
      <c r="G5195" s="14">
        <v>1</v>
      </c>
      <c r="H5195" s="15" t="str">
        <f t="shared" si="163"/>
        <v>Realizar Pedido</v>
      </c>
    </row>
    <row r="5196" spans="1:8" x14ac:dyDescent="0.25">
      <c r="A5196" s="3">
        <v>7591165810069</v>
      </c>
      <c r="B5196" s="11" t="s">
        <v>5030</v>
      </c>
      <c r="C5196" s="16"/>
      <c r="D5196" s="15">
        <f>SUMIFS(Movimientos!F:F,Movimientos!B:B,Productos!A5196,Movimientos!D:D,$D$1)</f>
        <v>0</v>
      </c>
      <c r="E5196" s="14">
        <f>SUMIFS(Movimientos!F:F,Movimientos!B:B,Productos!A5196,Movimientos!D:D,$E$1)</f>
        <v>0</v>
      </c>
      <c r="F5196" s="17">
        <f t="shared" si="162"/>
        <v>0</v>
      </c>
      <c r="G5196" s="14">
        <v>1</v>
      </c>
      <c r="H5196" s="15" t="str">
        <f t="shared" si="163"/>
        <v>Realizar Pedido</v>
      </c>
    </row>
    <row r="5197" spans="1:8" x14ac:dyDescent="0.25">
      <c r="A5197" s="3">
        <v>7591165810076</v>
      </c>
      <c r="B5197" s="11" t="s">
        <v>5031</v>
      </c>
      <c r="C5197" s="16"/>
      <c r="D5197" s="15">
        <f>SUMIFS(Movimientos!F:F,Movimientos!B:B,Productos!A5197,Movimientos!D:D,$D$1)</f>
        <v>0</v>
      </c>
      <c r="E5197" s="14">
        <f>SUMIFS(Movimientos!F:F,Movimientos!B:B,Productos!A5197,Movimientos!D:D,$E$1)</f>
        <v>0</v>
      </c>
      <c r="F5197" s="17">
        <f t="shared" si="162"/>
        <v>0</v>
      </c>
      <c r="G5197" s="14">
        <v>1</v>
      </c>
      <c r="H5197" s="15" t="str">
        <f t="shared" si="163"/>
        <v>Realizar Pedido</v>
      </c>
    </row>
    <row r="5198" spans="1:8" x14ac:dyDescent="0.25">
      <c r="A5198" s="2">
        <v>7591165810205</v>
      </c>
      <c r="B5198" s="12" t="s">
        <v>5032</v>
      </c>
      <c r="C5198" s="16"/>
      <c r="D5198" s="15">
        <f>SUMIFS(Movimientos!F:F,Movimientos!B:B,Productos!A5198,Movimientos!D:D,$D$1)</f>
        <v>0</v>
      </c>
      <c r="E5198" s="14">
        <f>SUMIFS(Movimientos!F:F,Movimientos!B:B,Productos!A5198,Movimientos!D:D,$E$1)</f>
        <v>0</v>
      </c>
      <c r="F5198" s="17">
        <f t="shared" si="162"/>
        <v>0</v>
      </c>
      <c r="G5198" s="14">
        <v>1</v>
      </c>
      <c r="H5198" s="15" t="str">
        <f t="shared" si="163"/>
        <v>Realizar Pedido</v>
      </c>
    </row>
    <row r="5199" spans="1:8" x14ac:dyDescent="0.25">
      <c r="A5199" s="3">
        <v>7591165810014</v>
      </c>
      <c r="B5199" s="11" t="s">
        <v>5033</v>
      </c>
      <c r="C5199" s="16"/>
      <c r="D5199" s="15">
        <f>SUMIFS(Movimientos!F:F,Movimientos!B:B,Productos!A5199,Movimientos!D:D,$D$1)</f>
        <v>0</v>
      </c>
      <c r="E5199" s="14">
        <f>SUMIFS(Movimientos!F:F,Movimientos!B:B,Productos!A5199,Movimientos!D:D,$E$1)</f>
        <v>0</v>
      </c>
      <c r="F5199" s="17">
        <f t="shared" si="162"/>
        <v>0</v>
      </c>
      <c r="G5199" s="14">
        <v>1</v>
      </c>
      <c r="H5199" s="15" t="str">
        <f t="shared" si="163"/>
        <v>Realizar Pedido</v>
      </c>
    </row>
    <row r="5200" spans="1:8" x14ac:dyDescent="0.25">
      <c r="A5200" s="3">
        <v>7591165810052</v>
      </c>
      <c r="B5200" s="11" t="s">
        <v>5034</v>
      </c>
      <c r="C5200" s="16"/>
      <c r="D5200" s="15">
        <f>SUMIFS(Movimientos!F:F,Movimientos!B:B,Productos!A5200,Movimientos!D:D,$D$1)</f>
        <v>0</v>
      </c>
      <c r="E5200" s="14">
        <f>SUMIFS(Movimientos!F:F,Movimientos!B:B,Productos!A5200,Movimientos!D:D,$E$1)</f>
        <v>0</v>
      </c>
      <c r="F5200" s="17">
        <f t="shared" si="162"/>
        <v>0</v>
      </c>
      <c r="G5200" s="14">
        <v>1</v>
      </c>
      <c r="H5200" s="15" t="str">
        <f t="shared" si="163"/>
        <v>Realizar Pedido</v>
      </c>
    </row>
    <row r="5201" spans="1:8" x14ac:dyDescent="0.25">
      <c r="A5201" s="3">
        <v>7591165810403</v>
      </c>
      <c r="B5201" s="11" t="s">
        <v>5035</v>
      </c>
      <c r="C5201" s="16"/>
      <c r="D5201" s="15">
        <f>SUMIFS(Movimientos!F:F,Movimientos!B:B,Productos!A5201,Movimientos!D:D,$D$1)</f>
        <v>0</v>
      </c>
      <c r="E5201" s="14">
        <f>SUMIFS(Movimientos!F:F,Movimientos!B:B,Productos!A5201,Movimientos!D:D,$E$1)</f>
        <v>0</v>
      </c>
      <c r="F5201" s="17">
        <f t="shared" si="162"/>
        <v>0</v>
      </c>
      <c r="G5201" s="14">
        <v>1</v>
      </c>
      <c r="H5201" s="15" t="str">
        <f t="shared" si="163"/>
        <v>Realizar Pedido</v>
      </c>
    </row>
    <row r="5202" spans="1:8" x14ac:dyDescent="0.25">
      <c r="A5202" s="3">
        <v>7591165810434</v>
      </c>
      <c r="B5202" s="11" t="s">
        <v>5036</v>
      </c>
      <c r="C5202" s="16"/>
      <c r="D5202" s="15">
        <f>SUMIFS(Movimientos!F:F,Movimientos!B:B,Productos!A5202,Movimientos!D:D,$D$1)</f>
        <v>0</v>
      </c>
      <c r="E5202" s="14">
        <f>SUMIFS(Movimientos!F:F,Movimientos!B:B,Productos!A5202,Movimientos!D:D,$E$1)</f>
        <v>0</v>
      </c>
      <c r="F5202" s="17">
        <f t="shared" si="162"/>
        <v>0</v>
      </c>
      <c r="G5202" s="14">
        <v>1</v>
      </c>
      <c r="H5202" s="15" t="str">
        <f t="shared" si="163"/>
        <v>Realizar Pedido</v>
      </c>
    </row>
    <row r="5203" spans="1:8" x14ac:dyDescent="0.25">
      <c r="A5203" s="2">
        <v>7591165810359</v>
      </c>
      <c r="B5203" s="12" t="s">
        <v>5037</v>
      </c>
      <c r="C5203" s="16"/>
      <c r="D5203" s="15">
        <f>SUMIFS(Movimientos!F:F,Movimientos!B:B,Productos!A5203,Movimientos!D:D,$D$1)</f>
        <v>0</v>
      </c>
      <c r="E5203" s="14">
        <f>SUMIFS(Movimientos!F:F,Movimientos!B:B,Productos!A5203,Movimientos!D:D,$E$1)</f>
        <v>0</v>
      </c>
      <c r="F5203" s="17">
        <f t="shared" si="162"/>
        <v>0</v>
      </c>
      <c r="G5203" s="14">
        <v>1</v>
      </c>
      <c r="H5203" s="15" t="str">
        <f t="shared" si="163"/>
        <v>Realizar Pedido</v>
      </c>
    </row>
    <row r="5204" spans="1:8" x14ac:dyDescent="0.25">
      <c r="A5204" s="3">
        <v>56000</v>
      </c>
      <c r="B5204" s="11" t="s">
        <v>5038</v>
      </c>
      <c r="C5204" s="16"/>
      <c r="D5204" s="15">
        <f>SUMIFS(Movimientos!F:F,Movimientos!B:B,Productos!A5204,Movimientos!D:D,$D$1)</f>
        <v>0</v>
      </c>
      <c r="E5204" s="14">
        <f>SUMIFS(Movimientos!F:F,Movimientos!B:B,Productos!A5204,Movimientos!D:D,$E$1)</f>
        <v>0</v>
      </c>
      <c r="F5204" s="17">
        <f t="shared" si="162"/>
        <v>0</v>
      </c>
      <c r="G5204" s="14">
        <v>1</v>
      </c>
      <c r="H5204" s="15" t="str">
        <f t="shared" si="163"/>
        <v>Realizar Pedido</v>
      </c>
    </row>
    <row r="5205" spans="1:8" x14ac:dyDescent="0.25">
      <c r="A5205" s="3">
        <v>2604</v>
      </c>
      <c r="B5205" s="11" t="s">
        <v>5039</v>
      </c>
      <c r="C5205" s="16"/>
      <c r="D5205" s="15">
        <f>SUMIFS(Movimientos!F:F,Movimientos!B:B,Productos!A5205,Movimientos!D:D,$D$1)</f>
        <v>0</v>
      </c>
      <c r="E5205" s="14">
        <f>SUMIFS(Movimientos!F:F,Movimientos!B:B,Productos!A5205,Movimientos!D:D,$E$1)</f>
        <v>0</v>
      </c>
      <c r="F5205" s="17">
        <f t="shared" si="162"/>
        <v>0</v>
      </c>
      <c r="G5205" s="14">
        <v>1</v>
      </c>
      <c r="H5205" s="15" t="str">
        <f t="shared" si="163"/>
        <v>Realizar Pedido</v>
      </c>
    </row>
    <row r="5206" spans="1:8" x14ac:dyDescent="0.25">
      <c r="A5206" s="3">
        <v>7592946168331</v>
      </c>
      <c r="B5206" s="11" t="s">
        <v>5040</v>
      </c>
      <c r="C5206" s="16"/>
      <c r="D5206" s="15">
        <f>SUMIFS(Movimientos!F:F,Movimientos!B:B,Productos!A5206,Movimientos!D:D,$D$1)</f>
        <v>0</v>
      </c>
      <c r="E5206" s="14">
        <f>SUMIFS(Movimientos!F:F,Movimientos!B:B,Productos!A5206,Movimientos!D:D,$E$1)</f>
        <v>0</v>
      </c>
      <c r="F5206" s="17">
        <f t="shared" si="162"/>
        <v>0</v>
      </c>
      <c r="G5206" s="14">
        <v>1</v>
      </c>
      <c r="H5206" s="15" t="str">
        <f t="shared" si="163"/>
        <v>Realizar Pedido</v>
      </c>
    </row>
    <row r="5207" spans="1:8" x14ac:dyDescent="0.25">
      <c r="A5207" s="3">
        <v>7703763324088</v>
      </c>
      <c r="B5207" s="11" t="s">
        <v>5041</v>
      </c>
      <c r="C5207" s="16"/>
      <c r="D5207" s="15">
        <f>SUMIFS(Movimientos!F:F,Movimientos!B:B,Productos!A5207,Movimientos!D:D,$D$1)</f>
        <v>0</v>
      </c>
      <c r="E5207" s="14">
        <f>SUMIFS(Movimientos!F:F,Movimientos!B:B,Productos!A5207,Movimientos!D:D,$E$1)</f>
        <v>0</v>
      </c>
      <c r="F5207" s="17">
        <f t="shared" si="162"/>
        <v>0</v>
      </c>
      <c r="G5207" s="14">
        <v>1</v>
      </c>
      <c r="H5207" s="15" t="str">
        <f t="shared" si="163"/>
        <v>Realizar Pedido</v>
      </c>
    </row>
    <row r="5208" spans="1:8" x14ac:dyDescent="0.25">
      <c r="A5208" s="3">
        <v>7703763080199</v>
      </c>
      <c r="B5208" s="11" t="s">
        <v>5042</v>
      </c>
      <c r="C5208" s="16"/>
      <c r="D5208" s="15">
        <f>SUMIFS(Movimientos!F:F,Movimientos!B:B,Productos!A5208,Movimientos!D:D,$D$1)</f>
        <v>0</v>
      </c>
      <c r="E5208" s="14">
        <f>SUMIFS(Movimientos!F:F,Movimientos!B:B,Productos!A5208,Movimientos!D:D,$E$1)</f>
        <v>0</v>
      </c>
      <c r="F5208" s="17">
        <f t="shared" si="162"/>
        <v>0</v>
      </c>
      <c r="G5208" s="14">
        <v>1</v>
      </c>
      <c r="H5208" s="15" t="str">
        <f t="shared" si="163"/>
        <v>Realizar Pedido</v>
      </c>
    </row>
    <row r="5209" spans="1:8" x14ac:dyDescent="0.25">
      <c r="A5209" s="2">
        <v>7592803000132</v>
      </c>
      <c r="B5209" s="12" t="s">
        <v>5043</v>
      </c>
      <c r="C5209" s="16"/>
      <c r="D5209" s="15">
        <f>SUMIFS(Movimientos!F:F,Movimientos!B:B,Productos!A5209,Movimientos!D:D,$D$1)</f>
        <v>0</v>
      </c>
      <c r="E5209" s="14">
        <f>SUMIFS(Movimientos!F:F,Movimientos!B:B,Productos!A5209,Movimientos!D:D,$E$1)</f>
        <v>0</v>
      </c>
      <c r="F5209" s="17">
        <f t="shared" si="162"/>
        <v>0</v>
      </c>
      <c r="G5209" s="14">
        <v>1</v>
      </c>
      <c r="H5209" s="15" t="str">
        <f t="shared" si="163"/>
        <v>Realizar Pedido</v>
      </c>
    </row>
    <row r="5210" spans="1:8" x14ac:dyDescent="0.25">
      <c r="A5210" s="3">
        <v>7592803000170</v>
      </c>
      <c r="B5210" s="11" t="s">
        <v>5044</v>
      </c>
      <c r="C5210" s="16"/>
      <c r="D5210" s="15">
        <f>SUMIFS(Movimientos!F:F,Movimientos!B:B,Productos!A5210,Movimientos!D:D,$D$1)</f>
        <v>0</v>
      </c>
      <c r="E5210" s="14">
        <f>SUMIFS(Movimientos!F:F,Movimientos!B:B,Productos!A5210,Movimientos!D:D,$E$1)</f>
        <v>0</v>
      </c>
      <c r="F5210" s="17">
        <f t="shared" si="162"/>
        <v>0</v>
      </c>
      <c r="G5210" s="14">
        <v>1</v>
      </c>
      <c r="H5210" s="15" t="str">
        <f t="shared" si="163"/>
        <v>Realizar Pedido</v>
      </c>
    </row>
    <row r="5211" spans="1:8" x14ac:dyDescent="0.25">
      <c r="A5211" s="3">
        <v>7592454538671</v>
      </c>
      <c r="B5211" s="11" t="s">
        <v>5045</v>
      </c>
      <c r="C5211" s="16"/>
      <c r="D5211" s="15">
        <f>SUMIFS(Movimientos!F:F,Movimientos!B:B,Productos!A5211,Movimientos!D:D,$D$1)</f>
        <v>0</v>
      </c>
      <c r="E5211" s="14">
        <f>SUMIFS(Movimientos!F:F,Movimientos!B:B,Productos!A5211,Movimientos!D:D,$E$1)</f>
        <v>0</v>
      </c>
      <c r="F5211" s="17">
        <f t="shared" si="162"/>
        <v>0</v>
      </c>
      <c r="G5211" s="14">
        <v>1</v>
      </c>
      <c r="H5211" s="15" t="str">
        <f t="shared" si="163"/>
        <v>Realizar Pedido</v>
      </c>
    </row>
    <row r="5212" spans="1:8" x14ac:dyDescent="0.25">
      <c r="A5212" s="3">
        <v>8470003395069</v>
      </c>
      <c r="B5212" s="11" t="s">
        <v>5046</v>
      </c>
      <c r="C5212" s="16"/>
      <c r="D5212" s="15">
        <f>SUMIFS(Movimientos!F:F,Movimientos!B:B,Productos!A5212,Movimientos!D:D,$D$1)</f>
        <v>0</v>
      </c>
      <c r="E5212" s="14">
        <f>SUMIFS(Movimientos!F:F,Movimientos!B:B,Productos!A5212,Movimientos!D:D,$E$1)</f>
        <v>0</v>
      </c>
      <c r="F5212" s="17">
        <f t="shared" si="162"/>
        <v>0</v>
      </c>
      <c r="G5212" s="14">
        <v>1</v>
      </c>
      <c r="H5212" s="15" t="str">
        <f t="shared" si="163"/>
        <v>Realizar Pedido</v>
      </c>
    </row>
    <row r="5213" spans="1:8" x14ac:dyDescent="0.25">
      <c r="A5213" s="3">
        <v>7750304008648</v>
      </c>
      <c r="B5213" s="11" t="s">
        <v>5047</v>
      </c>
      <c r="C5213" s="16"/>
      <c r="D5213" s="15">
        <f>SUMIFS(Movimientos!F:F,Movimientos!B:B,Productos!A5213,Movimientos!D:D,$D$1)</f>
        <v>0</v>
      </c>
      <c r="E5213" s="14">
        <f>SUMIFS(Movimientos!F:F,Movimientos!B:B,Productos!A5213,Movimientos!D:D,$E$1)</f>
        <v>0</v>
      </c>
      <c r="F5213" s="17">
        <f t="shared" si="162"/>
        <v>0</v>
      </c>
      <c r="G5213" s="14">
        <v>1</v>
      </c>
      <c r="H5213" s="15" t="str">
        <f t="shared" si="163"/>
        <v>Realizar Pedido</v>
      </c>
    </row>
    <row r="5214" spans="1:8" x14ac:dyDescent="0.25">
      <c r="A5214" s="2">
        <v>7592432006994</v>
      </c>
      <c r="B5214" s="12" t="s">
        <v>5048</v>
      </c>
      <c r="C5214" s="16"/>
      <c r="D5214" s="15">
        <f>SUMIFS(Movimientos!F:F,Movimientos!B:B,Productos!A5214,Movimientos!D:D,$D$1)</f>
        <v>0</v>
      </c>
      <c r="E5214" s="14">
        <f>SUMIFS(Movimientos!F:F,Movimientos!B:B,Productos!A5214,Movimientos!D:D,$E$1)</f>
        <v>0</v>
      </c>
      <c r="F5214" s="17">
        <f t="shared" si="162"/>
        <v>0</v>
      </c>
      <c r="G5214" s="14">
        <v>1</v>
      </c>
      <c r="H5214" s="15" t="str">
        <f t="shared" si="163"/>
        <v>Realizar Pedido</v>
      </c>
    </row>
    <row r="5215" spans="1:8" x14ac:dyDescent="0.25">
      <c r="A5215" s="3">
        <v>7592432007021</v>
      </c>
      <c r="B5215" s="11" t="s">
        <v>5049</v>
      </c>
      <c r="C5215" s="16"/>
      <c r="D5215" s="15">
        <f>SUMIFS(Movimientos!F:F,Movimientos!B:B,Productos!A5215,Movimientos!D:D,$D$1)</f>
        <v>0</v>
      </c>
      <c r="E5215" s="14">
        <f>SUMIFS(Movimientos!F:F,Movimientos!B:B,Productos!A5215,Movimientos!D:D,$E$1)</f>
        <v>0</v>
      </c>
      <c r="F5215" s="17">
        <f t="shared" si="162"/>
        <v>0</v>
      </c>
      <c r="G5215" s="14">
        <v>1</v>
      </c>
      <c r="H5215" s="15" t="str">
        <f t="shared" si="163"/>
        <v>Realizar Pedido</v>
      </c>
    </row>
    <row r="5216" spans="1:8" x14ac:dyDescent="0.25">
      <c r="A5216" s="2">
        <v>6994</v>
      </c>
      <c r="B5216" s="12" t="s">
        <v>5050</v>
      </c>
      <c r="C5216" s="16"/>
      <c r="D5216" s="15">
        <f>SUMIFS(Movimientos!F:F,Movimientos!B:B,Productos!A5216,Movimientos!D:D,$D$1)</f>
        <v>0</v>
      </c>
      <c r="E5216" s="14">
        <f>SUMIFS(Movimientos!F:F,Movimientos!B:B,Productos!A5216,Movimientos!D:D,$E$1)</f>
        <v>0</v>
      </c>
      <c r="F5216" s="17">
        <f t="shared" si="162"/>
        <v>0</v>
      </c>
      <c r="G5216" s="14">
        <v>1</v>
      </c>
      <c r="H5216" s="15" t="str">
        <f t="shared" si="163"/>
        <v>Realizar Pedido</v>
      </c>
    </row>
    <row r="5217" spans="1:8" x14ac:dyDescent="0.25">
      <c r="A5217" s="3">
        <v>7592432006963</v>
      </c>
      <c r="B5217" s="11" t="s">
        <v>5051</v>
      </c>
      <c r="C5217" s="16"/>
      <c r="D5217" s="15">
        <f>SUMIFS(Movimientos!F:F,Movimientos!B:B,Productos!A5217,Movimientos!D:D,$D$1)</f>
        <v>0</v>
      </c>
      <c r="E5217" s="14">
        <f>SUMIFS(Movimientos!F:F,Movimientos!B:B,Productos!A5217,Movimientos!D:D,$E$1)</f>
        <v>0</v>
      </c>
      <c r="F5217" s="17">
        <f t="shared" si="162"/>
        <v>0</v>
      </c>
      <c r="G5217" s="14">
        <v>1</v>
      </c>
      <c r="H5217" s="15" t="str">
        <f t="shared" si="163"/>
        <v>Realizar Pedido</v>
      </c>
    </row>
    <row r="5218" spans="1:8" x14ac:dyDescent="0.25">
      <c r="A5218" s="3">
        <v>7592309000230</v>
      </c>
      <c r="B5218" s="11" t="s">
        <v>5052</v>
      </c>
      <c r="C5218" s="16"/>
      <c r="D5218" s="15">
        <f>SUMIFS(Movimientos!F:F,Movimientos!B:B,Productos!A5218,Movimientos!D:D,$D$1)</f>
        <v>0</v>
      </c>
      <c r="E5218" s="14">
        <f>SUMIFS(Movimientos!F:F,Movimientos!B:B,Productos!A5218,Movimientos!D:D,$E$1)</f>
        <v>0</v>
      </c>
      <c r="F5218" s="17">
        <f t="shared" si="162"/>
        <v>0</v>
      </c>
      <c r="G5218" s="14">
        <v>1</v>
      </c>
      <c r="H5218" s="15" t="str">
        <f t="shared" si="163"/>
        <v>Realizar Pedido</v>
      </c>
    </row>
    <row r="5219" spans="1:8" x14ac:dyDescent="0.25">
      <c r="A5219" s="3">
        <v>7592432007052</v>
      </c>
      <c r="B5219" s="11" t="s">
        <v>5053</v>
      </c>
      <c r="C5219" s="16"/>
      <c r="D5219" s="15">
        <f>SUMIFS(Movimientos!F:F,Movimientos!B:B,Productos!A5219,Movimientos!D:D,$D$1)</f>
        <v>0</v>
      </c>
      <c r="E5219" s="14">
        <f>SUMIFS(Movimientos!F:F,Movimientos!B:B,Productos!A5219,Movimientos!D:D,$E$1)</f>
        <v>0</v>
      </c>
      <c r="F5219" s="17">
        <f t="shared" si="162"/>
        <v>0</v>
      </c>
      <c r="G5219" s="14">
        <v>1</v>
      </c>
      <c r="H5219" s="15" t="str">
        <f t="shared" si="163"/>
        <v>Realizar Pedido</v>
      </c>
    </row>
    <row r="5220" spans="1:8" x14ac:dyDescent="0.25">
      <c r="A5220" s="3">
        <v>7592432007069</v>
      </c>
      <c r="B5220" s="11" t="s">
        <v>5054</v>
      </c>
      <c r="C5220" s="16"/>
      <c r="D5220" s="15">
        <f>SUMIFS(Movimientos!F:F,Movimientos!B:B,Productos!A5220,Movimientos!D:D,$D$1)</f>
        <v>0</v>
      </c>
      <c r="E5220" s="14">
        <f>SUMIFS(Movimientos!F:F,Movimientos!B:B,Productos!A5220,Movimientos!D:D,$E$1)</f>
        <v>0</v>
      </c>
      <c r="F5220" s="17">
        <f t="shared" si="162"/>
        <v>0</v>
      </c>
      <c r="G5220" s="14">
        <v>1</v>
      </c>
      <c r="H5220" s="15" t="str">
        <f t="shared" si="163"/>
        <v>Realizar Pedido</v>
      </c>
    </row>
    <row r="5221" spans="1:8" x14ac:dyDescent="0.25">
      <c r="A5221" s="3">
        <v>7592432007045</v>
      </c>
      <c r="B5221" s="11" t="s">
        <v>5055</v>
      </c>
      <c r="C5221" s="16"/>
      <c r="D5221" s="15">
        <f>SUMIFS(Movimientos!F:F,Movimientos!B:B,Productos!A5221,Movimientos!D:D,$D$1)</f>
        <v>0</v>
      </c>
      <c r="E5221" s="14">
        <f>SUMIFS(Movimientos!F:F,Movimientos!B:B,Productos!A5221,Movimientos!D:D,$E$1)</f>
        <v>0</v>
      </c>
      <c r="F5221" s="17">
        <f t="shared" si="162"/>
        <v>0</v>
      </c>
      <c r="G5221" s="14">
        <v>1</v>
      </c>
      <c r="H5221" s="15" t="str">
        <f t="shared" si="163"/>
        <v>Realizar Pedido</v>
      </c>
    </row>
    <row r="5222" spans="1:8" x14ac:dyDescent="0.25">
      <c r="A5222" s="3">
        <v>7750304008631</v>
      </c>
      <c r="B5222" s="11" t="s">
        <v>5056</v>
      </c>
      <c r="C5222" s="16"/>
      <c r="D5222" s="15">
        <f>SUMIFS(Movimientos!F:F,Movimientos!B:B,Productos!A5222,Movimientos!D:D,$D$1)</f>
        <v>0</v>
      </c>
      <c r="E5222" s="14">
        <f>SUMIFS(Movimientos!F:F,Movimientos!B:B,Productos!A5222,Movimientos!D:D,$E$1)</f>
        <v>0</v>
      </c>
      <c r="F5222" s="17">
        <f t="shared" si="162"/>
        <v>0</v>
      </c>
      <c r="G5222" s="14">
        <v>1</v>
      </c>
      <c r="H5222" s="15" t="str">
        <f t="shared" si="163"/>
        <v>Realizar Pedido</v>
      </c>
    </row>
    <row r="5223" spans="1:8" x14ac:dyDescent="0.25">
      <c r="A5223" s="3">
        <v>7592432006970</v>
      </c>
      <c r="B5223" s="11" t="s">
        <v>5057</v>
      </c>
      <c r="C5223" s="16"/>
      <c r="D5223" s="15">
        <f>SUMIFS(Movimientos!F:F,Movimientos!B:B,Productos!A5223,Movimientos!D:D,$D$1)</f>
        <v>0</v>
      </c>
      <c r="E5223" s="14">
        <f>SUMIFS(Movimientos!F:F,Movimientos!B:B,Productos!A5223,Movimientos!D:D,$E$1)</f>
        <v>0</v>
      </c>
      <c r="F5223" s="17">
        <f t="shared" si="162"/>
        <v>0</v>
      </c>
      <c r="G5223" s="14">
        <v>1</v>
      </c>
      <c r="H5223" s="15" t="str">
        <f t="shared" si="163"/>
        <v>Realizar Pedido</v>
      </c>
    </row>
    <row r="5224" spans="1:8" x14ac:dyDescent="0.25">
      <c r="A5224" s="3">
        <v>7592432006987</v>
      </c>
      <c r="B5224" s="11" t="s">
        <v>5058</v>
      </c>
      <c r="C5224" s="16"/>
      <c r="D5224" s="15">
        <f>SUMIFS(Movimientos!F:F,Movimientos!B:B,Productos!A5224,Movimientos!D:D,$D$1)</f>
        <v>0</v>
      </c>
      <c r="E5224" s="14">
        <f>SUMIFS(Movimientos!F:F,Movimientos!B:B,Productos!A5224,Movimientos!D:D,$E$1)</f>
        <v>0</v>
      </c>
      <c r="F5224" s="17">
        <f t="shared" si="162"/>
        <v>0</v>
      </c>
      <c r="G5224" s="14">
        <v>1</v>
      </c>
      <c r="H5224" s="15" t="str">
        <f t="shared" si="163"/>
        <v>Realizar Pedido</v>
      </c>
    </row>
    <row r="5225" spans="1:8" x14ac:dyDescent="0.25">
      <c r="A5225" s="2">
        <v>7592432008707</v>
      </c>
      <c r="B5225" s="12" t="s">
        <v>5059</v>
      </c>
      <c r="C5225" s="16"/>
      <c r="D5225" s="15">
        <f>SUMIFS(Movimientos!F:F,Movimientos!B:B,Productos!A5225,Movimientos!D:D,$D$1)</f>
        <v>0</v>
      </c>
      <c r="E5225" s="14">
        <f>SUMIFS(Movimientos!F:F,Movimientos!B:B,Productos!A5225,Movimientos!D:D,$E$1)</f>
        <v>0</v>
      </c>
      <c r="F5225" s="17">
        <f t="shared" si="162"/>
        <v>0</v>
      </c>
      <c r="G5225" s="14">
        <v>1</v>
      </c>
      <c r="H5225" s="15" t="str">
        <f t="shared" si="163"/>
        <v>Realizar Pedido</v>
      </c>
    </row>
    <row r="5226" spans="1:8" x14ac:dyDescent="0.25">
      <c r="A5226" s="3">
        <v>7592432009889</v>
      </c>
      <c r="B5226" s="11" t="s">
        <v>5060</v>
      </c>
      <c r="C5226" s="16"/>
      <c r="D5226" s="15">
        <f>SUMIFS(Movimientos!F:F,Movimientos!B:B,Productos!A5226,Movimientos!D:D,$D$1)</f>
        <v>0</v>
      </c>
      <c r="E5226" s="14">
        <f>SUMIFS(Movimientos!F:F,Movimientos!B:B,Productos!A5226,Movimientos!D:D,$E$1)</f>
        <v>0</v>
      </c>
      <c r="F5226" s="17">
        <f t="shared" si="162"/>
        <v>0</v>
      </c>
      <c r="G5226" s="14">
        <v>1</v>
      </c>
      <c r="H5226" s="15" t="str">
        <f t="shared" si="163"/>
        <v>Realizar Pedido</v>
      </c>
    </row>
    <row r="5227" spans="1:8" x14ac:dyDescent="0.25">
      <c r="A5227" s="3">
        <v>7592601301134</v>
      </c>
      <c r="B5227" s="11" t="s">
        <v>5061</v>
      </c>
      <c r="C5227" s="16"/>
      <c r="D5227" s="15">
        <f>SUMIFS(Movimientos!F:F,Movimientos!B:B,Productos!A5227,Movimientos!D:D,$D$1)</f>
        <v>0</v>
      </c>
      <c r="E5227" s="14">
        <f>SUMIFS(Movimientos!F:F,Movimientos!B:B,Productos!A5227,Movimientos!D:D,$E$1)</f>
        <v>0</v>
      </c>
      <c r="F5227" s="17">
        <f t="shared" si="162"/>
        <v>0</v>
      </c>
      <c r="G5227" s="14">
        <v>1</v>
      </c>
      <c r="H5227" s="15" t="str">
        <f t="shared" si="163"/>
        <v>Realizar Pedido</v>
      </c>
    </row>
    <row r="5228" spans="1:8" x14ac:dyDescent="0.25">
      <c r="A5228" s="3">
        <v>7592601300595</v>
      </c>
      <c r="B5228" s="11" t="s">
        <v>5062</v>
      </c>
      <c r="C5228" s="16"/>
      <c r="D5228" s="15">
        <f>SUMIFS(Movimientos!F:F,Movimientos!B:B,Productos!A5228,Movimientos!D:D,$D$1)</f>
        <v>0</v>
      </c>
      <c r="E5228" s="14">
        <f>SUMIFS(Movimientos!F:F,Movimientos!B:B,Productos!A5228,Movimientos!D:D,$E$1)</f>
        <v>0</v>
      </c>
      <c r="F5228" s="17">
        <f t="shared" si="162"/>
        <v>0</v>
      </c>
      <c r="G5228" s="14">
        <v>1</v>
      </c>
      <c r="H5228" s="15" t="str">
        <f t="shared" si="163"/>
        <v>Realizar Pedido</v>
      </c>
    </row>
    <row r="5229" spans="1:8" x14ac:dyDescent="0.25">
      <c r="A5229" s="3">
        <v>7591585178763</v>
      </c>
      <c r="B5229" s="11" t="s">
        <v>5063</v>
      </c>
      <c r="C5229" s="16"/>
      <c r="D5229" s="15">
        <f>SUMIFS(Movimientos!F:F,Movimientos!B:B,Productos!A5229,Movimientos!D:D,$D$1)</f>
        <v>0</v>
      </c>
      <c r="E5229" s="14">
        <f>SUMIFS(Movimientos!F:F,Movimientos!B:B,Productos!A5229,Movimientos!D:D,$E$1)</f>
        <v>0</v>
      </c>
      <c r="F5229" s="17">
        <f t="shared" si="162"/>
        <v>0</v>
      </c>
      <c r="G5229" s="14">
        <v>1</v>
      </c>
      <c r="H5229" s="15" t="str">
        <f t="shared" si="163"/>
        <v>Realizar Pedido</v>
      </c>
    </row>
    <row r="5230" spans="1:8" x14ac:dyDescent="0.25">
      <c r="A5230" s="3">
        <v>7591585378767</v>
      </c>
      <c r="B5230" s="11" t="s">
        <v>5064</v>
      </c>
      <c r="C5230" s="16"/>
      <c r="D5230" s="15">
        <f>SUMIFS(Movimientos!F:F,Movimientos!B:B,Productos!A5230,Movimientos!D:D,$D$1)</f>
        <v>0</v>
      </c>
      <c r="E5230" s="14">
        <f>SUMIFS(Movimientos!F:F,Movimientos!B:B,Productos!A5230,Movimientos!D:D,$E$1)</f>
        <v>0</v>
      </c>
      <c r="F5230" s="17">
        <f t="shared" si="162"/>
        <v>0</v>
      </c>
      <c r="G5230" s="14">
        <v>1</v>
      </c>
      <c r="H5230" s="15" t="str">
        <f t="shared" si="163"/>
        <v>Realizar Pedido</v>
      </c>
    </row>
    <row r="5231" spans="1:8" x14ac:dyDescent="0.25">
      <c r="A5231" s="2">
        <v>7594000020203</v>
      </c>
      <c r="B5231" s="12" t="s">
        <v>5065</v>
      </c>
      <c r="C5231" s="16"/>
      <c r="D5231" s="15">
        <f>SUMIFS(Movimientos!F:F,Movimientos!B:B,Productos!A5231,Movimientos!D:D,$D$1)</f>
        <v>0</v>
      </c>
      <c r="E5231" s="14">
        <f>SUMIFS(Movimientos!F:F,Movimientos!B:B,Productos!A5231,Movimientos!D:D,$E$1)</f>
        <v>0</v>
      </c>
      <c r="F5231" s="17">
        <f t="shared" si="162"/>
        <v>0</v>
      </c>
      <c r="G5231" s="14">
        <v>1</v>
      </c>
      <c r="H5231" s="15" t="str">
        <f t="shared" si="163"/>
        <v>Realizar Pedido</v>
      </c>
    </row>
    <row r="5232" spans="1:8" x14ac:dyDescent="0.25">
      <c r="A5232" s="3">
        <v>7591585978769</v>
      </c>
      <c r="B5232" s="11" t="s">
        <v>5066</v>
      </c>
      <c r="C5232" s="16"/>
      <c r="D5232" s="15">
        <f>SUMIFS(Movimientos!F:F,Movimientos!B:B,Productos!A5232,Movimientos!D:D,$D$1)</f>
        <v>0</v>
      </c>
      <c r="E5232" s="14">
        <f>SUMIFS(Movimientos!F:F,Movimientos!B:B,Productos!A5232,Movimientos!D:D,$E$1)</f>
        <v>0</v>
      </c>
      <c r="F5232" s="17">
        <f t="shared" si="162"/>
        <v>0</v>
      </c>
      <c r="G5232" s="14">
        <v>1</v>
      </c>
      <c r="H5232" s="15" t="str">
        <f t="shared" si="163"/>
        <v>Realizar Pedido</v>
      </c>
    </row>
    <row r="5233" spans="1:8" x14ac:dyDescent="0.25">
      <c r="A5233" s="3">
        <v>7100341002060</v>
      </c>
      <c r="B5233" s="11" t="s">
        <v>5067</v>
      </c>
      <c r="C5233" s="16"/>
      <c r="D5233" s="15">
        <f>SUMIFS(Movimientos!F:F,Movimientos!B:B,Productos!A5233,Movimientos!D:D,$D$1)</f>
        <v>0</v>
      </c>
      <c r="E5233" s="14">
        <f>SUMIFS(Movimientos!F:F,Movimientos!B:B,Productos!A5233,Movimientos!D:D,$E$1)</f>
        <v>0</v>
      </c>
      <c r="F5233" s="17">
        <f t="shared" si="162"/>
        <v>0</v>
      </c>
      <c r="G5233" s="14">
        <v>1</v>
      </c>
      <c r="H5233" s="15" t="str">
        <f t="shared" si="163"/>
        <v>Realizar Pedido</v>
      </c>
    </row>
    <row r="5234" spans="1:8" x14ac:dyDescent="0.25">
      <c r="A5234" s="3">
        <v>273</v>
      </c>
      <c r="B5234" s="11" t="s">
        <v>5068</v>
      </c>
      <c r="C5234" s="16"/>
      <c r="D5234" s="15">
        <f>SUMIFS(Movimientos!F:F,Movimientos!B:B,Productos!A5234,Movimientos!D:D,$D$1)</f>
        <v>0</v>
      </c>
      <c r="E5234" s="14">
        <f>SUMIFS(Movimientos!F:F,Movimientos!B:B,Productos!A5234,Movimientos!D:D,$E$1)</f>
        <v>0</v>
      </c>
      <c r="F5234" s="17">
        <f t="shared" si="162"/>
        <v>0</v>
      </c>
      <c r="G5234" s="14">
        <v>1</v>
      </c>
      <c r="H5234" s="15" t="str">
        <f t="shared" si="163"/>
        <v>Realizar Pedido</v>
      </c>
    </row>
    <row r="5235" spans="1:8" x14ac:dyDescent="0.25">
      <c r="A5235" s="3" t="s">
        <v>5069</v>
      </c>
      <c r="B5235" s="11" t="s">
        <v>5068</v>
      </c>
      <c r="C5235" s="16"/>
      <c r="D5235" s="15">
        <f>SUMIFS(Movimientos!F:F,Movimientos!B:B,Productos!A5235,Movimientos!D:D,$D$1)</f>
        <v>0</v>
      </c>
      <c r="E5235" s="14">
        <f>SUMIFS(Movimientos!F:F,Movimientos!B:B,Productos!A5235,Movimientos!D:D,$E$1)</f>
        <v>0</v>
      </c>
      <c r="F5235" s="17">
        <f t="shared" si="162"/>
        <v>0</v>
      </c>
      <c r="G5235" s="14">
        <v>1</v>
      </c>
      <c r="H5235" s="15" t="str">
        <f t="shared" si="163"/>
        <v>Realizar Pedido</v>
      </c>
    </row>
    <row r="5236" spans="1:8" x14ac:dyDescent="0.25">
      <c r="A5236" s="3" t="s">
        <v>5070</v>
      </c>
      <c r="B5236" s="11" t="s">
        <v>5068</v>
      </c>
      <c r="C5236" s="16"/>
      <c r="D5236" s="15">
        <f>SUMIFS(Movimientos!F:F,Movimientos!B:B,Productos!A5236,Movimientos!D:D,$D$1)</f>
        <v>0</v>
      </c>
      <c r="E5236" s="14">
        <f>SUMIFS(Movimientos!F:F,Movimientos!B:B,Productos!A5236,Movimientos!D:D,$E$1)</f>
        <v>0</v>
      </c>
      <c r="F5236" s="17">
        <f t="shared" si="162"/>
        <v>0</v>
      </c>
      <c r="G5236" s="14">
        <v>1</v>
      </c>
      <c r="H5236" s="15" t="str">
        <f t="shared" si="163"/>
        <v>Realizar Pedido</v>
      </c>
    </row>
    <row r="5237" spans="1:8" x14ac:dyDescent="0.25">
      <c r="A5237" s="3" t="s">
        <v>5071</v>
      </c>
      <c r="B5237" s="11" t="s">
        <v>5068</v>
      </c>
      <c r="C5237" s="16"/>
      <c r="D5237" s="15">
        <f>SUMIFS(Movimientos!F:F,Movimientos!B:B,Productos!A5237,Movimientos!D:D,$D$1)</f>
        <v>0</v>
      </c>
      <c r="E5237" s="14">
        <f>SUMIFS(Movimientos!F:F,Movimientos!B:B,Productos!A5237,Movimientos!D:D,$E$1)</f>
        <v>0</v>
      </c>
      <c r="F5237" s="17">
        <f t="shared" si="162"/>
        <v>0</v>
      </c>
      <c r="G5237" s="14">
        <v>1</v>
      </c>
      <c r="H5237" s="15" t="str">
        <f t="shared" si="163"/>
        <v>Realizar Pedido</v>
      </c>
    </row>
    <row r="5238" spans="1:8" x14ac:dyDescent="0.25">
      <c r="A5238" s="3">
        <v>283</v>
      </c>
      <c r="B5238" s="11" t="s">
        <v>5068</v>
      </c>
      <c r="C5238" s="16"/>
      <c r="D5238" s="15">
        <f>SUMIFS(Movimientos!F:F,Movimientos!B:B,Productos!A5238,Movimientos!D:D,$D$1)</f>
        <v>0</v>
      </c>
      <c r="E5238" s="14">
        <f>SUMIFS(Movimientos!F:F,Movimientos!B:B,Productos!A5238,Movimientos!D:D,$E$1)</f>
        <v>0</v>
      </c>
      <c r="F5238" s="17">
        <f t="shared" si="162"/>
        <v>0</v>
      </c>
      <c r="G5238" s="14">
        <v>1</v>
      </c>
      <c r="H5238" s="15" t="str">
        <f t="shared" si="163"/>
        <v>Realizar Pedido</v>
      </c>
    </row>
    <row r="5239" spans="1:8" x14ac:dyDescent="0.25">
      <c r="A5239" s="3">
        <v>185</v>
      </c>
      <c r="B5239" s="11" t="s">
        <v>5068</v>
      </c>
      <c r="C5239" s="16"/>
      <c r="D5239" s="15">
        <f>SUMIFS(Movimientos!F:F,Movimientos!B:B,Productos!A5239,Movimientos!D:D,$D$1)</f>
        <v>0</v>
      </c>
      <c r="E5239" s="14">
        <f>SUMIFS(Movimientos!F:F,Movimientos!B:B,Productos!A5239,Movimientos!D:D,$E$1)</f>
        <v>0</v>
      </c>
      <c r="F5239" s="17">
        <f t="shared" si="162"/>
        <v>0</v>
      </c>
      <c r="G5239" s="14">
        <v>1</v>
      </c>
      <c r="H5239" s="15" t="str">
        <f t="shared" si="163"/>
        <v>Realizar Pedido</v>
      </c>
    </row>
    <row r="5240" spans="1:8" x14ac:dyDescent="0.25">
      <c r="A5240" s="3">
        <v>7592368003128</v>
      </c>
      <c r="B5240" s="11" t="s">
        <v>5072</v>
      </c>
      <c r="C5240" s="16"/>
      <c r="D5240" s="15">
        <f>SUMIFS(Movimientos!F:F,Movimientos!B:B,Productos!A5240,Movimientos!D:D,$D$1)</f>
        <v>0</v>
      </c>
      <c r="E5240" s="14">
        <f>SUMIFS(Movimientos!F:F,Movimientos!B:B,Productos!A5240,Movimientos!D:D,$E$1)</f>
        <v>0</v>
      </c>
      <c r="F5240" s="17">
        <f t="shared" si="162"/>
        <v>0</v>
      </c>
      <c r="G5240" s="14">
        <v>1</v>
      </c>
      <c r="H5240" s="15" t="str">
        <f t="shared" si="163"/>
        <v>Realizar Pedido</v>
      </c>
    </row>
    <row r="5241" spans="1:8" x14ac:dyDescent="0.25">
      <c r="A5241" s="3">
        <v>646824147066</v>
      </c>
      <c r="B5241" s="11" t="s">
        <v>5073</v>
      </c>
      <c r="C5241" s="16"/>
      <c r="D5241" s="15">
        <f>SUMIFS(Movimientos!F:F,Movimientos!B:B,Productos!A5241,Movimientos!D:D,$D$1)</f>
        <v>0</v>
      </c>
      <c r="E5241" s="14">
        <f>SUMIFS(Movimientos!F:F,Movimientos!B:B,Productos!A5241,Movimientos!D:D,$E$1)</f>
        <v>0</v>
      </c>
      <c r="F5241" s="17">
        <f t="shared" si="162"/>
        <v>0</v>
      </c>
      <c r="G5241" s="14">
        <v>1</v>
      </c>
      <c r="H5241" s="15" t="str">
        <f t="shared" si="163"/>
        <v>Realizar Pedido</v>
      </c>
    </row>
    <row r="5242" spans="1:8" x14ac:dyDescent="0.25">
      <c r="A5242" s="3" t="s">
        <v>5074</v>
      </c>
      <c r="B5242" s="11" t="s">
        <v>5075</v>
      </c>
      <c r="C5242" s="16"/>
      <c r="D5242" s="15">
        <f>SUMIFS(Movimientos!F:F,Movimientos!B:B,Productos!A5242,Movimientos!D:D,$D$1)</f>
        <v>0</v>
      </c>
      <c r="E5242" s="14">
        <f>SUMIFS(Movimientos!F:F,Movimientos!B:B,Productos!A5242,Movimientos!D:D,$E$1)</f>
        <v>0</v>
      </c>
      <c r="F5242" s="17">
        <f t="shared" si="162"/>
        <v>0</v>
      </c>
      <c r="G5242" s="14">
        <v>1</v>
      </c>
      <c r="H5242" s="15" t="str">
        <f t="shared" si="163"/>
        <v>Realizar Pedido</v>
      </c>
    </row>
    <row r="5243" spans="1:8" x14ac:dyDescent="0.25">
      <c r="A5243" s="3" t="s">
        <v>5076</v>
      </c>
      <c r="B5243" s="11" t="s">
        <v>5075</v>
      </c>
      <c r="C5243" s="16"/>
      <c r="D5243" s="15">
        <f>SUMIFS(Movimientos!F:F,Movimientos!B:B,Productos!A5243,Movimientos!D:D,$D$1)</f>
        <v>0</v>
      </c>
      <c r="E5243" s="14">
        <f>SUMIFS(Movimientos!F:F,Movimientos!B:B,Productos!A5243,Movimientos!D:D,$E$1)</f>
        <v>0</v>
      </c>
      <c r="F5243" s="17">
        <f t="shared" si="162"/>
        <v>0</v>
      </c>
      <c r="G5243" s="14">
        <v>1</v>
      </c>
      <c r="H5243" s="15" t="str">
        <f t="shared" si="163"/>
        <v>Realizar Pedido</v>
      </c>
    </row>
    <row r="5244" spans="1:8" x14ac:dyDescent="0.25">
      <c r="A5244" s="3" t="s">
        <v>5077</v>
      </c>
      <c r="B5244" s="11" t="s">
        <v>5075</v>
      </c>
      <c r="C5244" s="16"/>
      <c r="D5244" s="15">
        <f>SUMIFS(Movimientos!F:F,Movimientos!B:B,Productos!A5244,Movimientos!D:D,$D$1)</f>
        <v>0</v>
      </c>
      <c r="E5244" s="14">
        <f>SUMIFS(Movimientos!F:F,Movimientos!B:B,Productos!A5244,Movimientos!D:D,$E$1)</f>
        <v>0</v>
      </c>
      <c r="F5244" s="17">
        <f t="shared" si="162"/>
        <v>0</v>
      </c>
      <c r="G5244" s="14">
        <v>1</v>
      </c>
      <c r="H5244" s="15" t="str">
        <f t="shared" si="163"/>
        <v>Realizar Pedido</v>
      </c>
    </row>
    <row r="5245" spans="1:8" x14ac:dyDescent="0.25">
      <c r="A5245" s="3" t="s">
        <v>5078</v>
      </c>
      <c r="B5245" s="11" t="s">
        <v>5075</v>
      </c>
      <c r="C5245" s="16"/>
      <c r="D5245" s="15">
        <f>SUMIFS(Movimientos!F:F,Movimientos!B:B,Productos!A5245,Movimientos!D:D,$D$1)</f>
        <v>0</v>
      </c>
      <c r="E5245" s="14">
        <f>SUMIFS(Movimientos!F:F,Movimientos!B:B,Productos!A5245,Movimientos!D:D,$E$1)</f>
        <v>0</v>
      </c>
      <c r="F5245" s="17">
        <f t="shared" si="162"/>
        <v>0</v>
      </c>
      <c r="G5245" s="14">
        <v>1</v>
      </c>
      <c r="H5245" s="15" t="str">
        <f t="shared" si="163"/>
        <v>Realizar Pedido</v>
      </c>
    </row>
    <row r="5246" spans="1:8" x14ac:dyDescent="0.25">
      <c r="A5246" s="3" t="s">
        <v>5079</v>
      </c>
      <c r="B5246" s="11" t="s">
        <v>5075</v>
      </c>
      <c r="C5246" s="16"/>
      <c r="D5246" s="15">
        <f>SUMIFS(Movimientos!F:F,Movimientos!B:B,Productos!A5246,Movimientos!D:D,$D$1)</f>
        <v>0</v>
      </c>
      <c r="E5246" s="14">
        <f>SUMIFS(Movimientos!F:F,Movimientos!B:B,Productos!A5246,Movimientos!D:D,$E$1)</f>
        <v>0</v>
      </c>
      <c r="F5246" s="17">
        <f t="shared" si="162"/>
        <v>0</v>
      </c>
      <c r="G5246" s="14">
        <v>1</v>
      </c>
      <c r="H5246" s="15" t="str">
        <f t="shared" si="163"/>
        <v>Realizar Pedido</v>
      </c>
    </row>
    <row r="5247" spans="1:8" x14ac:dyDescent="0.25">
      <c r="A5247" s="3">
        <v>288</v>
      </c>
      <c r="B5247" s="11" t="s">
        <v>5075</v>
      </c>
      <c r="C5247" s="16"/>
      <c r="D5247" s="15">
        <f>SUMIFS(Movimientos!F:F,Movimientos!B:B,Productos!A5247,Movimientos!D:D,$D$1)</f>
        <v>0</v>
      </c>
      <c r="E5247" s="14">
        <f>SUMIFS(Movimientos!F:F,Movimientos!B:B,Productos!A5247,Movimientos!D:D,$E$1)</f>
        <v>0</v>
      </c>
      <c r="F5247" s="17">
        <f t="shared" si="162"/>
        <v>0</v>
      </c>
      <c r="G5247" s="14">
        <v>1</v>
      </c>
      <c r="H5247" s="15" t="str">
        <f t="shared" si="163"/>
        <v>Realizar Pedido</v>
      </c>
    </row>
    <row r="5248" spans="1:8" x14ac:dyDescent="0.25">
      <c r="A5248" s="3">
        <v>1221</v>
      </c>
      <c r="B5248" s="11" t="s">
        <v>5080</v>
      </c>
      <c r="C5248" s="16"/>
      <c r="D5248" s="15">
        <f>SUMIFS(Movimientos!F:F,Movimientos!B:B,Productos!A5248,Movimientos!D:D,$D$1)</f>
        <v>0</v>
      </c>
      <c r="E5248" s="14">
        <f>SUMIFS(Movimientos!F:F,Movimientos!B:B,Productos!A5248,Movimientos!D:D,$E$1)</f>
        <v>0</v>
      </c>
      <c r="F5248" s="17">
        <f t="shared" si="162"/>
        <v>0</v>
      </c>
      <c r="G5248" s="14">
        <v>1</v>
      </c>
      <c r="H5248" s="15" t="str">
        <f t="shared" si="163"/>
        <v>Realizar Pedido</v>
      </c>
    </row>
    <row r="5249" spans="1:8" x14ac:dyDescent="0.25">
      <c r="A5249" s="3">
        <v>12145</v>
      </c>
      <c r="B5249" s="11" t="s">
        <v>5080</v>
      </c>
      <c r="C5249" s="16"/>
      <c r="D5249" s="15">
        <f>SUMIFS(Movimientos!F:F,Movimientos!B:B,Productos!A5249,Movimientos!D:D,$D$1)</f>
        <v>0</v>
      </c>
      <c r="E5249" s="14">
        <f>SUMIFS(Movimientos!F:F,Movimientos!B:B,Productos!A5249,Movimientos!D:D,$E$1)</f>
        <v>0</v>
      </c>
      <c r="F5249" s="17">
        <f t="shared" si="162"/>
        <v>0</v>
      </c>
      <c r="G5249" s="14">
        <v>1</v>
      </c>
      <c r="H5249" s="15" t="str">
        <f t="shared" si="163"/>
        <v>Realizar Pedido</v>
      </c>
    </row>
    <row r="5250" spans="1:8" x14ac:dyDescent="0.25">
      <c r="A5250" s="3">
        <v>7501174601305</v>
      </c>
      <c r="B5250" s="11" t="s">
        <v>5081</v>
      </c>
      <c r="C5250" s="16"/>
      <c r="D5250" s="15">
        <f>SUMIFS(Movimientos!F:F,Movimientos!B:B,Productos!A5250,Movimientos!D:D,$D$1)</f>
        <v>0</v>
      </c>
      <c r="E5250" s="14">
        <f>SUMIFS(Movimientos!F:F,Movimientos!B:B,Productos!A5250,Movimientos!D:D,$E$1)</f>
        <v>0</v>
      </c>
      <c r="F5250" s="17">
        <f t="shared" si="162"/>
        <v>0</v>
      </c>
      <c r="G5250" s="14">
        <v>1</v>
      </c>
      <c r="H5250" s="15" t="str">
        <f t="shared" si="163"/>
        <v>Realizar Pedido</v>
      </c>
    </row>
    <row r="5251" spans="1:8" x14ac:dyDescent="0.25">
      <c r="A5251" s="3">
        <v>7591196000071</v>
      </c>
      <c r="B5251" s="11" t="s">
        <v>5082</v>
      </c>
      <c r="C5251" s="16"/>
      <c r="D5251" s="15">
        <f>SUMIFS(Movimientos!F:F,Movimientos!B:B,Productos!A5251,Movimientos!D:D,$D$1)</f>
        <v>0</v>
      </c>
      <c r="E5251" s="14">
        <f>SUMIFS(Movimientos!F:F,Movimientos!B:B,Productos!A5251,Movimientos!D:D,$E$1)</f>
        <v>0</v>
      </c>
      <c r="F5251" s="17">
        <f t="shared" ref="F5251:F5314" si="164">D5251-E5251</f>
        <v>0</v>
      </c>
      <c r="G5251" s="14">
        <v>1</v>
      </c>
      <c r="H5251" s="15" t="str">
        <f t="shared" ref="H5251:H5314" si="165">IF(F5251&lt;G5251,"Realizar Pedido","")</f>
        <v>Realizar Pedido</v>
      </c>
    </row>
    <row r="5252" spans="1:8" x14ac:dyDescent="0.25">
      <c r="A5252" s="2">
        <v>7591196000125</v>
      </c>
      <c r="B5252" s="12" t="s">
        <v>5083</v>
      </c>
      <c r="C5252" s="16"/>
      <c r="D5252" s="15">
        <f>SUMIFS(Movimientos!F:F,Movimientos!B:B,Productos!A5252,Movimientos!D:D,$D$1)</f>
        <v>0</v>
      </c>
      <c r="E5252" s="14">
        <f>SUMIFS(Movimientos!F:F,Movimientos!B:B,Productos!A5252,Movimientos!D:D,$E$1)</f>
        <v>0</v>
      </c>
      <c r="F5252" s="17">
        <f t="shared" si="164"/>
        <v>0</v>
      </c>
      <c r="G5252" s="14">
        <v>1</v>
      </c>
      <c r="H5252" s="15" t="str">
        <f t="shared" si="165"/>
        <v>Realizar Pedido</v>
      </c>
    </row>
    <row r="5253" spans="1:8" x14ac:dyDescent="0.25">
      <c r="A5253" s="3">
        <v>7591099149501</v>
      </c>
      <c r="B5253" s="11" t="s">
        <v>5084</v>
      </c>
      <c r="C5253" s="16"/>
      <c r="D5253" s="15">
        <f>SUMIFS(Movimientos!F:F,Movimientos!B:B,Productos!A5253,Movimientos!D:D,$D$1)</f>
        <v>0</v>
      </c>
      <c r="E5253" s="14">
        <f>SUMIFS(Movimientos!F:F,Movimientos!B:B,Productos!A5253,Movimientos!D:D,$E$1)</f>
        <v>0</v>
      </c>
      <c r="F5253" s="17">
        <f t="shared" si="164"/>
        <v>0</v>
      </c>
      <c r="G5253" s="14">
        <v>1</v>
      </c>
      <c r="H5253" s="15" t="str">
        <f t="shared" si="165"/>
        <v>Realizar Pedido</v>
      </c>
    </row>
    <row r="5254" spans="1:8" x14ac:dyDescent="0.25">
      <c r="A5254" s="3" t="s">
        <v>5085</v>
      </c>
      <c r="B5254" s="11" t="s">
        <v>5086</v>
      </c>
      <c r="C5254" s="16"/>
      <c r="D5254" s="15">
        <f>SUMIFS(Movimientos!F:F,Movimientos!B:B,Productos!A5254,Movimientos!D:D,$D$1)</f>
        <v>0</v>
      </c>
      <c r="E5254" s="14">
        <f>SUMIFS(Movimientos!F:F,Movimientos!B:B,Productos!A5254,Movimientos!D:D,$E$1)</f>
        <v>0</v>
      </c>
      <c r="F5254" s="17">
        <f t="shared" si="164"/>
        <v>0</v>
      </c>
      <c r="G5254" s="14">
        <v>1</v>
      </c>
      <c r="H5254" s="15" t="str">
        <f t="shared" si="165"/>
        <v>Realizar Pedido</v>
      </c>
    </row>
    <row r="5255" spans="1:8" x14ac:dyDescent="0.25">
      <c r="A5255" s="3" t="s">
        <v>5087</v>
      </c>
      <c r="B5255" s="11" t="s">
        <v>5086</v>
      </c>
      <c r="C5255" s="16"/>
      <c r="D5255" s="15">
        <f>SUMIFS(Movimientos!F:F,Movimientos!B:B,Productos!A5255,Movimientos!D:D,$D$1)</f>
        <v>0</v>
      </c>
      <c r="E5255" s="14">
        <f>SUMIFS(Movimientos!F:F,Movimientos!B:B,Productos!A5255,Movimientos!D:D,$E$1)</f>
        <v>0</v>
      </c>
      <c r="F5255" s="17">
        <f t="shared" si="164"/>
        <v>0</v>
      </c>
      <c r="G5255" s="14">
        <v>1</v>
      </c>
      <c r="H5255" s="15" t="str">
        <f t="shared" si="165"/>
        <v>Realizar Pedido</v>
      </c>
    </row>
    <row r="5256" spans="1:8" x14ac:dyDescent="0.25">
      <c r="A5256" s="3">
        <v>7591099159500</v>
      </c>
      <c r="B5256" s="11" t="s">
        <v>5088</v>
      </c>
      <c r="C5256" s="16"/>
      <c r="D5256" s="15">
        <f>SUMIFS(Movimientos!F:F,Movimientos!B:B,Productos!A5256,Movimientos!D:D,$D$1)</f>
        <v>0</v>
      </c>
      <c r="E5256" s="14">
        <f>SUMIFS(Movimientos!F:F,Movimientos!B:B,Productos!A5256,Movimientos!D:D,$E$1)</f>
        <v>0</v>
      </c>
      <c r="F5256" s="17">
        <f t="shared" si="164"/>
        <v>0</v>
      </c>
      <c r="G5256" s="14">
        <v>1</v>
      </c>
      <c r="H5256" s="15" t="str">
        <f t="shared" si="165"/>
        <v>Realizar Pedido</v>
      </c>
    </row>
    <row r="5257" spans="1:8" x14ac:dyDescent="0.25">
      <c r="A5257" s="2">
        <v>7591099159401</v>
      </c>
      <c r="B5257" s="12" t="s">
        <v>5089</v>
      </c>
      <c r="C5257" s="16"/>
      <c r="D5257" s="15">
        <f>SUMIFS(Movimientos!F:F,Movimientos!B:B,Productos!A5257,Movimientos!D:D,$D$1)</f>
        <v>0</v>
      </c>
      <c r="E5257" s="14">
        <f>SUMIFS(Movimientos!F:F,Movimientos!B:B,Productos!A5257,Movimientos!D:D,$E$1)</f>
        <v>0</v>
      </c>
      <c r="F5257" s="17">
        <f t="shared" si="164"/>
        <v>0</v>
      </c>
      <c r="G5257" s="14">
        <v>1</v>
      </c>
      <c r="H5257" s="15" t="str">
        <f t="shared" si="165"/>
        <v>Realizar Pedido</v>
      </c>
    </row>
    <row r="5258" spans="1:8" x14ac:dyDescent="0.25">
      <c r="A5258" s="3">
        <v>7591099159005</v>
      </c>
      <c r="B5258" s="11" t="s">
        <v>5090</v>
      </c>
      <c r="C5258" s="16"/>
      <c r="D5258" s="15">
        <f>SUMIFS(Movimientos!F:F,Movimientos!B:B,Productos!A5258,Movimientos!D:D,$D$1)</f>
        <v>0</v>
      </c>
      <c r="E5258" s="14">
        <f>SUMIFS(Movimientos!F:F,Movimientos!B:B,Productos!A5258,Movimientos!D:D,$E$1)</f>
        <v>0</v>
      </c>
      <c r="F5258" s="17">
        <f t="shared" si="164"/>
        <v>0</v>
      </c>
      <c r="G5258" s="14">
        <v>1</v>
      </c>
      <c r="H5258" s="15" t="str">
        <f t="shared" si="165"/>
        <v>Realizar Pedido</v>
      </c>
    </row>
    <row r="5259" spans="1:8" x14ac:dyDescent="0.25">
      <c r="A5259" s="3">
        <v>7591099214407</v>
      </c>
      <c r="B5259" s="11" t="s">
        <v>5091</v>
      </c>
      <c r="C5259" s="16"/>
      <c r="D5259" s="15">
        <f>SUMIFS(Movimientos!F:F,Movimientos!B:B,Productos!A5259,Movimientos!D:D,$D$1)</f>
        <v>0</v>
      </c>
      <c r="E5259" s="14">
        <f>SUMIFS(Movimientos!F:F,Movimientos!B:B,Productos!A5259,Movimientos!D:D,$E$1)</f>
        <v>0</v>
      </c>
      <c r="F5259" s="17">
        <f t="shared" si="164"/>
        <v>0</v>
      </c>
      <c r="G5259" s="14">
        <v>1</v>
      </c>
      <c r="H5259" s="15" t="str">
        <f t="shared" si="165"/>
        <v>Realizar Pedido</v>
      </c>
    </row>
    <row r="5260" spans="1:8" x14ac:dyDescent="0.25">
      <c r="A5260" s="3">
        <v>7591099214605</v>
      </c>
      <c r="B5260" s="11" t="s">
        <v>5092</v>
      </c>
      <c r="C5260" s="16"/>
      <c r="D5260" s="15">
        <f>SUMIFS(Movimientos!F:F,Movimientos!B:B,Productos!A5260,Movimientos!D:D,$D$1)</f>
        <v>0</v>
      </c>
      <c r="E5260" s="14">
        <f>SUMIFS(Movimientos!F:F,Movimientos!B:B,Productos!A5260,Movimientos!D:D,$E$1)</f>
        <v>0</v>
      </c>
      <c r="F5260" s="17">
        <f t="shared" si="164"/>
        <v>0</v>
      </c>
      <c r="G5260" s="14">
        <v>1</v>
      </c>
      <c r="H5260" s="15" t="str">
        <f t="shared" si="165"/>
        <v>Realizar Pedido</v>
      </c>
    </row>
    <row r="5261" spans="1:8" x14ac:dyDescent="0.25">
      <c r="A5261" s="3">
        <v>7591099214506</v>
      </c>
      <c r="B5261" s="11" t="s">
        <v>5093</v>
      </c>
      <c r="C5261" s="16"/>
      <c r="D5261" s="15">
        <f>SUMIFS(Movimientos!F:F,Movimientos!B:B,Productos!A5261,Movimientos!D:D,$D$1)</f>
        <v>0</v>
      </c>
      <c r="E5261" s="14">
        <f>SUMIFS(Movimientos!F:F,Movimientos!B:B,Productos!A5261,Movimientos!D:D,$E$1)</f>
        <v>0</v>
      </c>
      <c r="F5261" s="17">
        <f t="shared" si="164"/>
        <v>0</v>
      </c>
      <c r="G5261" s="14">
        <v>1</v>
      </c>
      <c r="H5261" s="15" t="str">
        <f t="shared" si="165"/>
        <v>Realizar Pedido</v>
      </c>
    </row>
    <row r="5262" spans="1:8" x14ac:dyDescent="0.25">
      <c r="A5262" s="3">
        <v>7591099149303</v>
      </c>
      <c r="B5262" s="11" t="s">
        <v>5094</v>
      </c>
      <c r="C5262" s="16"/>
      <c r="D5262" s="15">
        <f>SUMIFS(Movimientos!F:F,Movimientos!B:B,Productos!A5262,Movimientos!D:D,$D$1)</f>
        <v>0</v>
      </c>
      <c r="E5262" s="14">
        <f>SUMIFS(Movimientos!F:F,Movimientos!B:B,Productos!A5262,Movimientos!D:D,$E$1)</f>
        <v>0</v>
      </c>
      <c r="F5262" s="17">
        <f t="shared" si="164"/>
        <v>0</v>
      </c>
      <c r="G5262" s="14">
        <v>1</v>
      </c>
      <c r="H5262" s="15" t="str">
        <f t="shared" si="165"/>
        <v>Realizar Pedido</v>
      </c>
    </row>
    <row r="5263" spans="1:8" x14ac:dyDescent="0.25">
      <c r="A5263" s="3">
        <v>7591099139403</v>
      </c>
      <c r="B5263" s="11" t="s">
        <v>5095</v>
      </c>
      <c r="C5263" s="16"/>
      <c r="D5263" s="15">
        <f>SUMIFS(Movimientos!F:F,Movimientos!B:B,Productos!A5263,Movimientos!D:D,$D$1)</f>
        <v>0</v>
      </c>
      <c r="E5263" s="14">
        <f>SUMIFS(Movimientos!F:F,Movimientos!B:B,Productos!A5263,Movimientos!D:D,$E$1)</f>
        <v>0</v>
      </c>
      <c r="F5263" s="17">
        <f t="shared" si="164"/>
        <v>0</v>
      </c>
      <c r="G5263" s="14">
        <v>1</v>
      </c>
      <c r="H5263" s="15" t="str">
        <f t="shared" si="165"/>
        <v>Realizar Pedido</v>
      </c>
    </row>
    <row r="5264" spans="1:8" x14ac:dyDescent="0.25">
      <c r="A5264" s="3">
        <v>7591099139304</v>
      </c>
      <c r="B5264" s="11" t="s">
        <v>5096</v>
      </c>
      <c r="C5264" s="16"/>
      <c r="D5264" s="15">
        <f>SUMIFS(Movimientos!F:F,Movimientos!B:B,Productos!A5264,Movimientos!D:D,$D$1)</f>
        <v>0</v>
      </c>
      <c r="E5264" s="14">
        <f>SUMIFS(Movimientos!F:F,Movimientos!B:B,Productos!A5264,Movimientos!D:D,$E$1)</f>
        <v>0</v>
      </c>
      <c r="F5264" s="17">
        <f t="shared" si="164"/>
        <v>0</v>
      </c>
      <c r="G5264" s="14">
        <v>1</v>
      </c>
      <c r="H5264" s="15" t="str">
        <f t="shared" si="165"/>
        <v>Realizar Pedido</v>
      </c>
    </row>
    <row r="5265" spans="1:8" x14ac:dyDescent="0.25">
      <c r="A5265" s="3">
        <v>7591099140904</v>
      </c>
      <c r="B5265" s="11" t="s">
        <v>5097</v>
      </c>
      <c r="C5265" s="16"/>
      <c r="D5265" s="15">
        <f>SUMIFS(Movimientos!F:F,Movimientos!B:B,Productos!A5265,Movimientos!D:D,$D$1)</f>
        <v>0</v>
      </c>
      <c r="E5265" s="14">
        <f>SUMIFS(Movimientos!F:F,Movimientos!B:B,Productos!A5265,Movimientos!D:D,$E$1)</f>
        <v>0</v>
      </c>
      <c r="F5265" s="17">
        <f t="shared" si="164"/>
        <v>0</v>
      </c>
      <c r="G5265" s="14">
        <v>1</v>
      </c>
      <c r="H5265" s="15" t="str">
        <f t="shared" si="165"/>
        <v>Realizar Pedido</v>
      </c>
    </row>
    <row r="5266" spans="1:8" x14ac:dyDescent="0.25">
      <c r="A5266" s="3">
        <v>7591099159203</v>
      </c>
      <c r="B5266" s="11" t="s">
        <v>5098</v>
      </c>
      <c r="C5266" s="16"/>
      <c r="D5266" s="15">
        <f>SUMIFS(Movimientos!F:F,Movimientos!B:B,Productos!A5266,Movimientos!D:D,$D$1)</f>
        <v>0</v>
      </c>
      <c r="E5266" s="14">
        <f>SUMIFS(Movimientos!F:F,Movimientos!B:B,Productos!A5266,Movimientos!D:D,$E$1)</f>
        <v>0</v>
      </c>
      <c r="F5266" s="17">
        <f t="shared" si="164"/>
        <v>0</v>
      </c>
      <c r="G5266" s="14">
        <v>1</v>
      </c>
      <c r="H5266" s="15" t="str">
        <f t="shared" si="165"/>
        <v>Realizar Pedido</v>
      </c>
    </row>
    <row r="5267" spans="1:8" x14ac:dyDescent="0.25">
      <c r="A5267" s="3">
        <v>7591099159302</v>
      </c>
      <c r="B5267" s="11" t="s">
        <v>5099</v>
      </c>
      <c r="C5267" s="16"/>
      <c r="D5267" s="15">
        <f>SUMIFS(Movimientos!F:F,Movimientos!B:B,Productos!A5267,Movimientos!D:D,$D$1)</f>
        <v>0</v>
      </c>
      <c r="E5267" s="14">
        <f>SUMIFS(Movimientos!F:F,Movimientos!B:B,Productos!A5267,Movimientos!D:D,$E$1)</f>
        <v>0</v>
      </c>
      <c r="F5267" s="17">
        <f t="shared" si="164"/>
        <v>0</v>
      </c>
      <c r="G5267" s="14">
        <v>1</v>
      </c>
      <c r="H5267" s="15" t="str">
        <f t="shared" si="165"/>
        <v>Realizar Pedido</v>
      </c>
    </row>
    <row r="5268" spans="1:8" x14ac:dyDescent="0.25">
      <c r="A5268" s="3">
        <v>7591099149105</v>
      </c>
      <c r="B5268" s="11" t="s">
        <v>5100</v>
      </c>
      <c r="C5268" s="16"/>
      <c r="D5268" s="15">
        <f>SUMIFS(Movimientos!F:F,Movimientos!B:B,Productos!A5268,Movimientos!D:D,$D$1)</f>
        <v>0</v>
      </c>
      <c r="E5268" s="14">
        <f>SUMIFS(Movimientos!F:F,Movimientos!B:B,Productos!A5268,Movimientos!D:D,$E$1)</f>
        <v>0</v>
      </c>
      <c r="F5268" s="17">
        <f t="shared" si="164"/>
        <v>0</v>
      </c>
      <c r="G5268" s="14">
        <v>1</v>
      </c>
      <c r="H5268" s="15" t="str">
        <f t="shared" si="165"/>
        <v>Realizar Pedido</v>
      </c>
    </row>
    <row r="5269" spans="1:8" x14ac:dyDescent="0.25">
      <c r="A5269" s="3">
        <v>7591099139502</v>
      </c>
      <c r="B5269" s="11" t="s">
        <v>5101</v>
      </c>
      <c r="C5269" s="16"/>
      <c r="D5269" s="15">
        <f>SUMIFS(Movimientos!F:F,Movimientos!B:B,Productos!A5269,Movimientos!D:D,$D$1)</f>
        <v>0</v>
      </c>
      <c r="E5269" s="14">
        <f>SUMIFS(Movimientos!F:F,Movimientos!B:B,Productos!A5269,Movimientos!D:D,$E$1)</f>
        <v>0</v>
      </c>
      <c r="F5269" s="17">
        <f t="shared" si="164"/>
        <v>0</v>
      </c>
      <c r="G5269" s="14">
        <v>1</v>
      </c>
      <c r="H5269" s="15" t="str">
        <f t="shared" si="165"/>
        <v>Realizar Pedido</v>
      </c>
    </row>
    <row r="5270" spans="1:8" x14ac:dyDescent="0.25">
      <c r="A5270" s="3">
        <v>7591099152006</v>
      </c>
      <c r="B5270" s="11" t="s">
        <v>5102</v>
      </c>
      <c r="C5270" s="16"/>
      <c r="D5270" s="15">
        <f>SUMIFS(Movimientos!F:F,Movimientos!B:B,Productos!A5270,Movimientos!D:D,$D$1)</f>
        <v>0</v>
      </c>
      <c r="E5270" s="14">
        <f>SUMIFS(Movimientos!F:F,Movimientos!B:B,Productos!A5270,Movimientos!D:D,$E$1)</f>
        <v>0</v>
      </c>
      <c r="F5270" s="17">
        <f t="shared" si="164"/>
        <v>0</v>
      </c>
      <c r="G5270" s="14">
        <v>1</v>
      </c>
      <c r="H5270" s="15" t="str">
        <f t="shared" si="165"/>
        <v>Realizar Pedido</v>
      </c>
    </row>
    <row r="5271" spans="1:8" x14ac:dyDescent="0.25">
      <c r="A5271" s="3">
        <v>7591099189002</v>
      </c>
      <c r="B5271" s="11" t="s">
        <v>5103</v>
      </c>
      <c r="C5271" s="16"/>
      <c r="D5271" s="15">
        <f>SUMIFS(Movimientos!F:F,Movimientos!B:B,Productos!A5271,Movimientos!D:D,$D$1)</f>
        <v>0</v>
      </c>
      <c r="E5271" s="14">
        <f>SUMIFS(Movimientos!F:F,Movimientos!B:B,Productos!A5271,Movimientos!D:D,$E$1)</f>
        <v>0</v>
      </c>
      <c r="F5271" s="17">
        <f t="shared" si="164"/>
        <v>0</v>
      </c>
      <c r="G5271" s="14">
        <v>1</v>
      </c>
      <c r="H5271" s="15" t="str">
        <f t="shared" si="165"/>
        <v>Realizar Pedido</v>
      </c>
    </row>
    <row r="5272" spans="1:8" x14ac:dyDescent="0.25">
      <c r="A5272" s="3">
        <v>7592020119341</v>
      </c>
      <c r="B5272" s="11" t="s">
        <v>5104</v>
      </c>
      <c r="C5272" s="16"/>
      <c r="D5272" s="15">
        <f>SUMIFS(Movimientos!F:F,Movimientos!B:B,Productos!A5272,Movimientos!D:D,$D$1)</f>
        <v>0</v>
      </c>
      <c r="E5272" s="14">
        <f>SUMIFS(Movimientos!F:F,Movimientos!B:B,Productos!A5272,Movimientos!D:D,$E$1)</f>
        <v>0</v>
      </c>
      <c r="F5272" s="17">
        <f t="shared" si="164"/>
        <v>0</v>
      </c>
      <c r="G5272" s="14">
        <v>1</v>
      </c>
      <c r="H5272" s="15" t="str">
        <f t="shared" si="165"/>
        <v>Realizar Pedido</v>
      </c>
    </row>
    <row r="5273" spans="1:8" x14ac:dyDescent="0.25">
      <c r="A5273" s="3">
        <v>7591099208604</v>
      </c>
      <c r="B5273" s="11" t="s">
        <v>5105</v>
      </c>
      <c r="C5273" s="16"/>
      <c r="D5273" s="15">
        <f>SUMIFS(Movimientos!F:F,Movimientos!B:B,Productos!A5273,Movimientos!D:D,$D$1)</f>
        <v>0</v>
      </c>
      <c r="E5273" s="14">
        <f>SUMIFS(Movimientos!F:F,Movimientos!B:B,Productos!A5273,Movimientos!D:D,$E$1)</f>
        <v>0</v>
      </c>
      <c r="F5273" s="17">
        <f t="shared" si="164"/>
        <v>0</v>
      </c>
      <c r="G5273" s="14">
        <v>1</v>
      </c>
      <c r="H5273" s="15" t="str">
        <f t="shared" si="165"/>
        <v>Realizar Pedido</v>
      </c>
    </row>
    <row r="5274" spans="1:8" x14ac:dyDescent="0.25">
      <c r="A5274" s="3">
        <v>7591519003048</v>
      </c>
      <c r="B5274" s="11" t="s">
        <v>5106</v>
      </c>
      <c r="C5274" s="16"/>
      <c r="D5274" s="15">
        <f>SUMIFS(Movimientos!F:F,Movimientos!B:B,Productos!A5274,Movimientos!D:D,$D$1)</f>
        <v>0</v>
      </c>
      <c r="E5274" s="14">
        <f>SUMIFS(Movimientos!F:F,Movimientos!B:B,Productos!A5274,Movimientos!D:D,$E$1)</f>
        <v>0</v>
      </c>
      <c r="F5274" s="17">
        <f t="shared" si="164"/>
        <v>0</v>
      </c>
      <c r="G5274" s="14">
        <v>1</v>
      </c>
      <c r="H5274" s="15" t="str">
        <f t="shared" si="165"/>
        <v>Realizar Pedido</v>
      </c>
    </row>
    <row r="5275" spans="1:8" x14ac:dyDescent="0.25">
      <c r="A5275" s="3">
        <v>7591519003079</v>
      </c>
      <c r="B5275" s="11" t="s">
        <v>5107</v>
      </c>
      <c r="C5275" s="16"/>
      <c r="D5275" s="15">
        <f>SUMIFS(Movimientos!F:F,Movimientos!B:B,Productos!A5275,Movimientos!D:D,$D$1)</f>
        <v>0</v>
      </c>
      <c r="E5275" s="14">
        <f>SUMIFS(Movimientos!F:F,Movimientos!B:B,Productos!A5275,Movimientos!D:D,$E$1)</f>
        <v>0</v>
      </c>
      <c r="F5275" s="17">
        <f t="shared" si="164"/>
        <v>0</v>
      </c>
      <c r="G5275" s="14">
        <v>1</v>
      </c>
      <c r="H5275" s="15" t="str">
        <f t="shared" si="165"/>
        <v>Realizar Pedido</v>
      </c>
    </row>
    <row r="5276" spans="1:8" x14ac:dyDescent="0.25">
      <c r="A5276" s="3">
        <v>7703763660124</v>
      </c>
      <c r="B5276" s="11" t="s">
        <v>5108</v>
      </c>
      <c r="C5276" s="16"/>
      <c r="D5276" s="15">
        <f>SUMIFS(Movimientos!F:F,Movimientos!B:B,Productos!A5276,Movimientos!D:D,$D$1)</f>
        <v>0</v>
      </c>
      <c r="E5276" s="14">
        <f>SUMIFS(Movimientos!F:F,Movimientos!B:B,Productos!A5276,Movimientos!D:D,$E$1)</f>
        <v>0</v>
      </c>
      <c r="F5276" s="17">
        <f t="shared" si="164"/>
        <v>0</v>
      </c>
      <c r="G5276" s="14">
        <v>1</v>
      </c>
      <c r="H5276" s="15" t="str">
        <f t="shared" si="165"/>
        <v>Realizar Pedido</v>
      </c>
    </row>
    <row r="5277" spans="1:8" x14ac:dyDescent="0.25">
      <c r="A5277" s="3">
        <v>9021</v>
      </c>
      <c r="B5277" s="11" t="s">
        <v>5109</v>
      </c>
      <c r="C5277" s="16"/>
      <c r="D5277" s="15">
        <f>SUMIFS(Movimientos!F:F,Movimientos!B:B,Productos!A5277,Movimientos!D:D,$D$1)</f>
        <v>0</v>
      </c>
      <c r="E5277" s="14">
        <f>SUMIFS(Movimientos!F:F,Movimientos!B:B,Productos!A5277,Movimientos!D:D,$E$1)</f>
        <v>0</v>
      </c>
      <c r="F5277" s="17">
        <f t="shared" si="164"/>
        <v>0</v>
      </c>
      <c r="G5277" s="14">
        <v>1</v>
      </c>
      <c r="H5277" s="15" t="str">
        <f t="shared" si="165"/>
        <v>Realizar Pedido</v>
      </c>
    </row>
    <row r="5278" spans="1:8" x14ac:dyDescent="0.25">
      <c r="A5278" s="3">
        <v>7592205000389</v>
      </c>
      <c r="B5278" s="11" t="s">
        <v>5110</v>
      </c>
      <c r="C5278" s="16"/>
      <c r="D5278" s="15">
        <f>SUMIFS(Movimientos!F:F,Movimientos!B:B,Productos!A5278,Movimientos!D:D,$D$1)</f>
        <v>0</v>
      </c>
      <c r="E5278" s="14">
        <f>SUMIFS(Movimientos!F:F,Movimientos!B:B,Productos!A5278,Movimientos!D:D,$E$1)</f>
        <v>0</v>
      </c>
      <c r="F5278" s="17">
        <f t="shared" si="164"/>
        <v>0</v>
      </c>
      <c r="G5278" s="14">
        <v>1</v>
      </c>
      <c r="H5278" s="15" t="str">
        <f t="shared" si="165"/>
        <v>Realizar Pedido</v>
      </c>
    </row>
    <row r="5279" spans="1:8" x14ac:dyDescent="0.25">
      <c r="A5279" s="3">
        <v>7591585171443</v>
      </c>
      <c r="B5279" s="11" t="s">
        <v>5111</v>
      </c>
      <c r="C5279" s="16"/>
      <c r="D5279" s="15">
        <f>SUMIFS(Movimientos!F:F,Movimientos!B:B,Productos!A5279,Movimientos!D:D,$D$1)</f>
        <v>0</v>
      </c>
      <c r="E5279" s="14">
        <f>SUMIFS(Movimientos!F:F,Movimientos!B:B,Productos!A5279,Movimientos!D:D,$E$1)</f>
        <v>0</v>
      </c>
      <c r="F5279" s="17">
        <f t="shared" si="164"/>
        <v>0</v>
      </c>
      <c r="G5279" s="14">
        <v>1</v>
      </c>
      <c r="H5279" s="15" t="str">
        <f t="shared" si="165"/>
        <v>Realizar Pedido</v>
      </c>
    </row>
    <row r="5280" spans="1:8" x14ac:dyDescent="0.25">
      <c r="A5280" s="2">
        <v>7703153019976</v>
      </c>
      <c r="B5280" s="12" t="s">
        <v>5112</v>
      </c>
      <c r="C5280" s="16"/>
      <c r="D5280" s="15">
        <f>SUMIFS(Movimientos!F:F,Movimientos!B:B,Productos!A5280,Movimientos!D:D,$D$1)</f>
        <v>0</v>
      </c>
      <c r="E5280" s="14">
        <f>SUMIFS(Movimientos!F:F,Movimientos!B:B,Productos!A5280,Movimientos!D:D,$E$1)</f>
        <v>0</v>
      </c>
      <c r="F5280" s="17">
        <f t="shared" si="164"/>
        <v>0</v>
      </c>
      <c r="G5280" s="14">
        <v>1</v>
      </c>
      <c r="H5280" s="15" t="str">
        <f t="shared" si="165"/>
        <v>Realizar Pedido</v>
      </c>
    </row>
    <row r="5281" spans="1:8" x14ac:dyDescent="0.25">
      <c r="A5281" s="3">
        <v>7702605200177</v>
      </c>
      <c r="B5281" s="11" t="s">
        <v>5113</v>
      </c>
      <c r="C5281" s="16"/>
      <c r="D5281" s="15">
        <f>SUMIFS(Movimientos!F:F,Movimientos!B:B,Productos!A5281,Movimientos!D:D,$D$1)</f>
        <v>0</v>
      </c>
      <c r="E5281" s="14">
        <f>SUMIFS(Movimientos!F:F,Movimientos!B:B,Productos!A5281,Movimientos!D:D,$E$1)</f>
        <v>0</v>
      </c>
      <c r="F5281" s="17">
        <f t="shared" si="164"/>
        <v>0</v>
      </c>
      <c r="G5281" s="14">
        <v>1</v>
      </c>
      <c r="H5281" s="15" t="str">
        <f t="shared" si="165"/>
        <v>Realizar Pedido</v>
      </c>
    </row>
    <row r="5282" spans="1:8" x14ac:dyDescent="0.25">
      <c r="A5282" s="3">
        <v>7703763660131</v>
      </c>
      <c r="B5282" s="11" t="s">
        <v>5114</v>
      </c>
      <c r="C5282" s="16"/>
      <c r="D5282" s="15">
        <f>SUMIFS(Movimientos!F:F,Movimientos!B:B,Productos!A5282,Movimientos!D:D,$D$1)</f>
        <v>0</v>
      </c>
      <c r="E5282" s="14">
        <f>SUMIFS(Movimientos!F:F,Movimientos!B:B,Productos!A5282,Movimientos!D:D,$E$1)</f>
        <v>0</v>
      </c>
      <c r="F5282" s="17">
        <f t="shared" si="164"/>
        <v>0</v>
      </c>
      <c r="G5282" s="14">
        <v>1</v>
      </c>
      <c r="H5282" s="15" t="str">
        <f t="shared" si="165"/>
        <v>Realizar Pedido</v>
      </c>
    </row>
    <row r="5283" spans="1:8" x14ac:dyDescent="0.25">
      <c r="A5283" s="2">
        <v>7590027001300</v>
      </c>
      <c r="B5283" s="12" t="s">
        <v>5115</v>
      </c>
      <c r="C5283" s="16"/>
      <c r="D5283" s="15">
        <f>SUMIFS(Movimientos!F:F,Movimientos!B:B,Productos!A5283,Movimientos!D:D,$D$1)</f>
        <v>0</v>
      </c>
      <c r="E5283" s="14">
        <f>SUMIFS(Movimientos!F:F,Movimientos!B:B,Productos!A5283,Movimientos!D:D,$E$1)</f>
        <v>0</v>
      </c>
      <c r="F5283" s="17">
        <f t="shared" si="164"/>
        <v>0</v>
      </c>
      <c r="G5283" s="14">
        <v>1</v>
      </c>
      <c r="H5283" s="15" t="str">
        <f t="shared" si="165"/>
        <v>Realizar Pedido</v>
      </c>
    </row>
    <row r="5284" spans="1:8" x14ac:dyDescent="0.25">
      <c r="A5284" s="2">
        <v>7591519003123</v>
      </c>
      <c r="B5284" s="12" t="s">
        <v>5116</v>
      </c>
      <c r="C5284" s="16"/>
      <c r="D5284" s="15">
        <f>SUMIFS(Movimientos!F:F,Movimientos!B:B,Productos!A5284,Movimientos!D:D,$D$1)</f>
        <v>0</v>
      </c>
      <c r="E5284" s="14">
        <f>SUMIFS(Movimientos!F:F,Movimientos!B:B,Productos!A5284,Movimientos!D:D,$E$1)</f>
        <v>0</v>
      </c>
      <c r="F5284" s="17">
        <f t="shared" si="164"/>
        <v>0</v>
      </c>
      <c r="G5284" s="14">
        <v>1</v>
      </c>
      <c r="H5284" s="15" t="str">
        <f t="shared" si="165"/>
        <v>Realizar Pedido</v>
      </c>
    </row>
    <row r="5285" spans="1:8" x14ac:dyDescent="0.25">
      <c r="A5285" s="3">
        <v>8902501006791</v>
      </c>
      <c r="B5285" s="11" t="s">
        <v>5117</v>
      </c>
      <c r="C5285" s="16"/>
      <c r="D5285" s="15">
        <f>SUMIFS(Movimientos!F:F,Movimientos!B:B,Productos!A5285,Movimientos!D:D,$D$1)</f>
        <v>0</v>
      </c>
      <c r="E5285" s="14">
        <f>SUMIFS(Movimientos!F:F,Movimientos!B:B,Productos!A5285,Movimientos!D:D,$E$1)</f>
        <v>0</v>
      </c>
      <c r="F5285" s="17">
        <f t="shared" si="164"/>
        <v>0</v>
      </c>
      <c r="G5285" s="14">
        <v>1</v>
      </c>
      <c r="H5285" s="15" t="str">
        <f t="shared" si="165"/>
        <v>Realizar Pedido</v>
      </c>
    </row>
    <row r="5286" spans="1:8" x14ac:dyDescent="0.25">
      <c r="A5286" s="3">
        <v>7591099149808</v>
      </c>
      <c r="B5286" s="11" t="s">
        <v>5118</v>
      </c>
      <c r="C5286" s="16"/>
      <c r="D5286" s="15">
        <f>SUMIFS(Movimientos!F:F,Movimientos!B:B,Productos!A5286,Movimientos!D:D,$D$1)</f>
        <v>0</v>
      </c>
      <c r="E5286" s="14">
        <f>SUMIFS(Movimientos!F:F,Movimientos!B:B,Productos!A5286,Movimientos!D:D,$E$1)</f>
        <v>0</v>
      </c>
      <c r="F5286" s="17">
        <f t="shared" si="164"/>
        <v>0</v>
      </c>
      <c r="G5286" s="14">
        <v>1</v>
      </c>
      <c r="H5286" s="15" t="str">
        <f t="shared" si="165"/>
        <v>Realizar Pedido</v>
      </c>
    </row>
    <row r="5287" spans="1:8" x14ac:dyDescent="0.25">
      <c r="A5287" s="3">
        <v>7591099149600</v>
      </c>
      <c r="B5287" s="11" t="s">
        <v>5119</v>
      </c>
      <c r="C5287" s="16"/>
      <c r="D5287" s="15">
        <f>SUMIFS(Movimientos!F:F,Movimientos!B:B,Productos!A5287,Movimientos!D:D,$D$1)</f>
        <v>0</v>
      </c>
      <c r="E5287" s="14">
        <f>SUMIFS(Movimientos!F:F,Movimientos!B:B,Productos!A5287,Movimientos!D:D,$E$1)</f>
        <v>0</v>
      </c>
      <c r="F5287" s="17">
        <f t="shared" si="164"/>
        <v>0</v>
      </c>
      <c r="G5287" s="14">
        <v>1</v>
      </c>
      <c r="H5287" s="15" t="str">
        <f t="shared" si="165"/>
        <v>Realizar Pedido</v>
      </c>
    </row>
    <row r="5288" spans="1:8" x14ac:dyDescent="0.25">
      <c r="A5288" s="3">
        <v>7591099149907</v>
      </c>
      <c r="B5288" s="11" t="s">
        <v>5120</v>
      </c>
      <c r="C5288" s="16"/>
      <c r="D5288" s="15">
        <f>SUMIFS(Movimientos!F:F,Movimientos!B:B,Productos!A5288,Movimientos!D:D,$D$1)</f>
        <v>0</v>
      </c>
      <c r="E5288" s="14">
        <f>SUMIFS(Movimientos!F:F,Movimientos!B:B,Productos!A5288,Movimientos!D:D,$E$1)</f>
        <v>0</v>
      </c>
      <c r="F5288" s="17">
        <f t="shared" si="164"/>
        <v>0</v>
      </c>
      <c r="G5288" s="14">
        <v>1</v>
      </c>
      <c r="H5288" s="15" t="str">
        <f t="shared" si="165"/>
        <v>Realizar Pedido</v>
      </c>
    </row>
    <row r="5289" spans="1:8" x14ac:dyDescent="0.25">
      <c r="A5289" s="3">
        <v>7591099150309</v>
      </c>
      <c r="B5289" s="11" t="s">
        <v>5121</v>
      </c>
      <c r="C5289" s="16"/>
      <c r="D5289" s="15">
        <f>SUMIFS(Movimientos!F:F,Movimientos!B:B,Productos!A5289,Movimientos!D:D,$D$1)</f>
        <v>0</v>
      </c>
      <c r="E5289" s="14">
        <f>SUMIFS(Movimientos!F:F,Movimientos!B:B,Productos!A5289,Movimientos!D:D,$E$1)</f>
        <v>0</v>
      </c>
      <c r="F5289" s="17">
        <f t="shared" si="164"/>
        <v>0</v>
      </c>
      <c r="G5289" s="14">
        <v>1</v>
      </c>
      <c r="H5289" s="15" t="str">
        <f t="shared" si="165"/>
        <v>Realizar Pedido</v>
      </c>
    </row>
    <row r="5290" spans="1:8" x14ac:dyDescent="0.25">
      <c r="A5290" s="3">
        <v>7591099150408</v>
      </c>
      <c r="B5290" s="11" t="s">
        <v>5122</v>
      </c>
      <c r="C5290" s="16"/>
      <c r="D5290" s="15">
        <f>SUMIFS(Movimientos!F:F,Movimientos!B:B,Productos!A5290,Movimientos!D:D,$D$1)</f>
        <v>0</v>
      </c>
      <c r="E5290" s="14">
        <f>SUMIFS(Movimientos!F:F,Movimientos!B:B,Productos!A5290,Movimientos!D:D,$E$1)</f>
        <v>0</v>
      </c>
      <c r="F5290" s="17">
        <f t="shared" si="164"/>
        <v>0</v>
      </c>
      <c r="G5290" s="14">
        <v>1</v>
      </c>
      <c r="H5290" s="15" t="str">
        <f t="shared" si="165"/>
        <v>Realizar Pedido</v>
      </c>
    </row>
    <row r="5291" spans="1:8" x14ac:dyDescent="0.25">
      <c r="A5291" s="3">
        <v>7591099149709</v>
      </c>
      <c r="B5291" s="11" t="s">
        <v>5123</v>
      </c>
      <c r="C5291" s="16"/>
      <c r="D5291" s="15">
        <f>SUMIFS(Movimientos!F:F,Movimientos!B:B,Productos!A5291,Movimientos!D:D,$D$1)</f>
        <v>0</v>
      </c>
      <c r="E5291" s="14">
        <f>SUMIFS(Movimientos!F:F,Movimientos!B:B,Productos!A5291,Movimientos!D:D,$E$1)</f>
        <v>0</v>
      </c>
      <c r="F5291" s="17">
        <f t="shared" si="164"/>
        <v>0</v>
      </c>
      <c r="G5291" s="14">
        <v>1</v>
      </c>
      <c r="H5291" s="15" t="str">
        <f t="shared" si="165"/>
        <v>Realizar Pedido</v>
      </c>
    </row>
    <row r="5292" spans="1:8" x14ac:dyDescent="0.25">
      <c r="A5292" s="3">
        <v>7591099208703</v>
      </c>
      <c r="B5292" s="11" t="s">
        <v>5124</v>
      </c>
      <c r="C5292" s="16"/>
      <c r="D5292" s="15">
        <f>SUMIFS(Movimientos!F:F,Movimientos!B:B,Productos!A5292,Movimientos!D:D,$D$1)</f>
        <v>0</v>
      </c>
      <c r="E5292" s="14">
        <f>SUMIFS(Movimientos!F:F,Movimientos!B:B,Productos!A5292,Movimientos!D:D,$E$1)</f>
        <v>0</v>
      </c>
      <c r="F5292" s="17">
        <f t="shared" si="164"/>
        <v>0</v>
      </c>
      <c r="G5292" s="14">
        <v>1</v>
      </c>
      <c r="H5292" s="15" t="str">
        <f t="shared" si="165"/>
        <v>Realizar Pedido</v>
      </c>
    </row>
    <row r="5293" spans="1:8" x14ac:dyDescent="0.25">
      <c r="A5293" s="3">
        <v>7591099159807</v>
      </c>
      <c r="B5293" s="11" t="s">
        <v>5125</v>
      </c>
      <c r="C5293" s="16"/>
      <c r="D5293" s="15">
        <f>SUMIFS(Movimientos!F:F,Movimientos!B:B,Productos!A5293,Movimientos!D:D,$D$1)</f>
        <v>0</v>
      </c>
      <c r="E5293" s="14">
        <f>SUMIFS(Movimientos!F:F,Movimientos!B:B,Productos!A5293,Movimientos!D:D,$E$1)</f>
        <v>0</v>
      </c>
      <c r="F5293" s="17">
        <f t="shared" si="164"/>
        <v>0</v>
      </c>
      <c r="G5293" s="14">
        <v>1</v>
      </c>
      <c r="H5293" s="15" t="str">
        <f t="shared" si="165"/>
        <v>Realizar Pedido</v>
      </c>
    </row>
    <row r="5294" spans="1:8" x14ac:dyDescent="0.25">
      <c r="A5294" s="3">
        <v>7591099150705</v>
      </c>
      <c r="B5294" s="11" t="s">
        <v>5126</v>
      </c>
      <c r="C5294" s="16"/>
      <c r="D5294" s="15">
        <f>SUMIFS(Movimientos!F:F,Movimientos!B:B,Productos!A5294,Movimientos!D:D,$D$1)</f>
        <v>0</v>
      </c>
      <c r="E5294" s="14">
        <f>SUMIFS(Movimientos!F:F,Movimientos!B:B,Productos!A5294,Movimientos!D:D,$E$1)</f>
        <v>0</v>
      </c>
      <c r="F5294" s="17">
        <f t="shared" si="164"/>
        <v>0</v>
      </c>
      <c r="G5294" s="14">
        <v>1</v>
      </c>
      <c r="H5294" s="15" t="str">
        <f t="shared" si="165"/>
        <v>Realizar Pedido</v>
      </c>
    </row>
    <row r="5295" spans="1:8" x14ac:dyDescent="0.25">
      <c r="A5295" s="3">
        <v>7591099150002</v>
      </c>
      <c r="B5295" s="11" t="s">
        <v>5127</v>
      </c>
      <c r="C5295" s="16"/>
      <c r="D5295" s="15">
        <f>SUMIFS(Movimientos!F:F,Movimientos!B:B,Productos!A5295,Movimientos!D:D,$D$1)</f>
        <v>0</v>
      </c>
      <c r="E5295" s="14">
        <f>SUMIFS(Movimientos!F:F,Movimientos!B:B,Productos!A5295,Movimientos!D:D,$E$1)</f>
        <v>0</v>
      </c>
      <c r="F5295" s="17">
        <f t="shared" si="164"/>
        <v>0</v>
      </c>
      <c r="G5295" s="14">
        <v>1</v>
      </c>
      <c r="H5295" s="15" t="str">
        <f t="shared" si="165"/>
        <v>Realizar Pedido</v>
      </c>
    </row>
    <row r="5296" spans="1:8" x14ac:dyDescent="0.25">
      <c r="A5296" s="3">
        <v>7591099150606</v>
      </c>
      <c r="B5296" s="11" t="s">
        <v>5128</v>
      </c>
      <c r="C5296" s="16"/>
      <c r="D5296" s="15">
        <f>SUMIFS(Movimientos!F:F,Movimientos!B:B,Productos!A5296,Movimientos!D:D,$D$1)</f>
        <v>0</v>
      </c>
      <c r="E5296" s="14">
        <f>SUMIFS(Movimientos!F:F,Movimientos!B:B,Productos!A5296,Movimientos!D:D,$E$1)</f>
        <v>0</v>
      </c>
      <c r="F5296" s="17">
        <f t="shared" si="164"/>
        <v>0</v>
      </c>
      <c r="G5296" s="14">
        <v>1</v>
      </c>
      <c r="H5296" s="15" t="str">
        <f t="shared" si="165"/>
        <v>Realizar Pedido</v>
      </c>
    </row>
    <row r="5297" spans="1:8" x14ac:dyDescent="0.25">
      <c r="A5297" s="2">
        <v>7592432001685</v>
      </c>
      <c r="B5297" s="12" t="s">
        <v>5129</v>
      </c>
      <c r="C5297" s="16"/>
      <c r="D5297" s="15">
        <f>SUMIFS(Movimientos!F:F,Movimientos!B:B,Productos!A5297,Movimientos!D:D,$D$1)</f>
        <v>0</v>
      </c>
      <c r="E5297" s="14">
        <f>SUMIFS(Movimientos!F:F,Movimientos!B:B,Productos!A5297,Movimientos!D:D,$E$1)</f>
        <v>0</v>
      </c>
      <c r="F5297" s="17">
        <f t="shared" si="164"/>
        <v>0</v>
      </c>
      <c r="G5297" s="14">
        <v>1</v>
      </c>
      <c r="H5297" s="15" t="str">
        <f t="shared" si="165"/>
        <v>Realizar Pedido</v>
      </c>
    </row>
    <row r="5298" spans="1:8" x14ac:dyDescent="0.25">
      <c r="A5298" s="2">
        <v>766961205624</v>
      </c>
      <c r="B5298" s="12" t="s">
        <v>5130</v>
      </c>
      <c r="C5298" s="16"/>
      <c r="D5298" s="15">
        <f>SUMIFS(Movimientos!F:F,Movimientos!B:B,Productos!A5298,Movimientos!D:D,$D$1)</f>
        <v>0</v>
      </c>
      <c r="E5298" s="14">
        <f>SUMIFS(Movimientos!F:F,Movimientos!B:B,Productos!A5298,Movimientos!D:D,$E$1)</f>
        <v>0</v>
      </c>
      <c r="F5298" s="17">
        <f t="shared" si="164"/>
        <v>0</v>
      </c>
      <c r="G5298" s="14">
        <v>1</v>
      </c>
      <c r="H5298" s="15" t="str">
        <f t="shared" si="165"/>
        <v>Realizar Pedido</v>
      </c>
    </row>
    <row r="5299" spans="1:8" x14ac:dyDescent="0.25">
      <c r="A5299" s="3">
        <v>7591196000101</v>
      </c>
      <c r="B5299" s="11" t="s">
        <v>5130</v>
      </c>
      <c r="C5299" s="16"/>
      <c r="D5299" s="15">
        <f>SUMIFS(Movimientos!F:F,Movimientos!B:B,Productos!A5299,Movimientos!D:D,$D$1)</f>
        <v>0</v>
      </c>
      <c r="E5299" s="14">
        <f>SUMIFS(Movimientos!F:F,Movimientos!B:B,Productos!A5299,Movimientos!D:D,$E$1)</f>
        <v>0</v>
      </c>
      <c r="F5299" s="17">
        <f t="shared" si="164"/>
        <v>0</v>
      </c>
      <c r="G5299" s="14">
        <v>1</v>
      </c>
      <c r="H5299" s="15" t="str">
        <f t="shared" si="165"/>
        <v>Realizar Pedido</v>
      </c>
    </row>
    <row r="5300" spans="1:8" x14ac:dyDescent="0.25">
      <c r="A5300" s="3">
        <v>7591196003171</v>
      </c>
      <c r="B5300" s="11" t="s">
        <v>5131</v>
      </c>
      <c r="C5300" s="16"/>
      <c r="D5300" s="15">
        <f>SUMIFS(Movimientos!F:F,Movimientos!B:B,Productos!A5300,Movimientos!D:D,$D$1)</f>
        <v>0</v>
      </c>
      <c r="E5300" s="14">
        <f>SUMIFS(Movimientos!F:F,Movimientos!B:B,Productos!A5300,Movimientos!D:D,$E$1)</f>
        <v>0</v>
      </c>
      <c r="F5300" s="17">
        <f t="shared" si="164"/>
        <v>0</v>
      </c>
      <c r="G5300" s="14">
        <v>1</v>
      </c>
      <c r="H5300" s="15" t="str">
        <f t="shared" si="165"/>
        <v>Realizar Pedido</v>
      </c>
    </row>
    <row r="5301" spans="1:8" x14ac:dyDescent="0.25">
      <c r="A5301" s="3" t="s">
        <v>5132</v>
      </c>
      <c r="B5301" s="11" t="s">
        <v>5133</v>
      </c>
      <c r="C5301" s="16"/>
      <c r="D5301" s="15">
        <f>SUMIFS(Movimientos!F:F,Movimientos!B:B,Productos!A5301,Movimientos!D:D,$D$1)</f>
        <v>0</v>
      </c>
      <c r="E5301" s="14">
        <f>SUMIFS(Movimientos!F:F,Movimientos!B:B,Productos!A5301,Movimientos!D:D,$E$1)</f>
        <v>0</v>
      </c>
      <c r="F5301" s="17">
        <f t="shared" si="164"/>
        <v>0</v>
      </c>
      <c r="G5301" s="14">
        <v>1</v>
      </c>
      <c r="H5301" s="15" t="str">
        <f t="shared" si="165"/>
        <v>Realizar Pedido</v>
      </c>
    </row>
    <row r="5302" spans="1:8" x14ac:dyDescent="0.25">
      <c r="A5302" s="3">
        <v>7591196000095</v>
      </c>
      <c r="B5302" s="11" t="s">
        <v>5134</v>
      </c>
      <c r="C5302" s="16"/>
      <c r="D5302" s="15">
        <f>SUMIFS(Movimientos!F:F,Movimientos!B:B,Productos!A5302,Movimientos!D:D,$D$1)</f>
        <v>0</v>
      </c>
      <c r="E5302" s="14">
        <f>SUMIFS(Movimientos!F:F,Movimientos!B:B,Productos!A5302,Movimientos!D:D,$E$1)</f>
        <v>0</v>
      </c>
      <c r="F5302" s="17">
        <f t="shared" si="164"/>
        <v>0</v>
      </c>
      <c r="G5302" s="14">
        <v>1</v>
      </c>
      <c r="H5302" s="15" t="str">
        <f t="shared" si="165"/>
        <v>Realizar Pedido</v>
      </c>
    </row>
    <row r="5303" spans="1:8" x14ac:dyDescent="0.25">
      <c r="A5303" s="3">
        <v>7591099139205</v>
      </c>
      <c r="B5303" s="11" t="s">
        <v>5135</v>
      </c>
      <c r="C5303" s="16"/>
      <c r="D5303" s="15">
        <f>SUMIFS(Movimientos!F:F,Movimientos!B:B,Productos!A5303,Movimientos!D:D,$D$1)</f>
        <v>0</v>
      </c>
      <c r="E5303" s="14">
        <f>SUMIFS(Movimientos!F:F,Movimientos!B:B,Productos!A5303,Movimientos!D:D,$E$1)</f>
        <v>0</v>
      </c>
      <c r="F5303" s="17">
        <f t="shared" si="164"/>
        <v>0</v>
      </c>
      <c r="G5303" s="14">
        <v>1</v>
      </c>
      <c r="H5303" s="15" t="str">
        <f t="shared" si="165"/>
        <v>Realizar Pedido</v>
      </c>
    </row>
    <row r="5304" spans="1:8" x14ac:dyDescent="0.25">
      <c r="A5304" s="3">
        <v>7591196000088</v>
      </c>
      <c r="B5304" s="11" t="s">
        <v>5136</v>
      </c>
      <c r="C5304" s="16"/>
      <c r="D5304" s="15">
        <f>SUMIFS(Movimientos!F:F,Movimientos!B:B,Productos!A5304,Movimientos!D:D,$D$1)</f>
        <v>0</v>
      </c>
      <c r="E5304" s="14">
        <f>SUMIFS(Movimientos!F:F,Movimientos!B:B,Productos!A5304,Movimientos!D:D,$E$1)</f>
        <v>0</v>
      </c>
      <c r="F5304" s="17">
        <f t="shared" si="164"/>
        <v>0</v>
      </c>
      <c r="G5304" s="14">
        <v>1</v>
      </c>
      <c r="H5304" s="15" t="str">
        <f t="shared" si="165"/>
        <v>Realizar Pedido</v>
      </c>
    </row>
    <row r="5305" spans="1:8" x14ac:dyDescent="0.25">
      <c r="A5305" s="2">
        <v>7501406823000</v>
      </c>
      <c r="B5305" s="12" t="s">
        <v>5137</v>
      </c>
      <c r="C5305" s="16"/>
      <c r="D5305" s="15">
        <f>SUMIFS(Movimientos!F:F,Movimientos!B:B,Productos!A5305,Movimientos!D:D,$D$1)</f>
        <v>0</v>
      </c>
      <c r="E5305" s="14">
        <f>SUMIFS(Movimientos!F:F,Movimientos!B:B,Productos!A5305,Movimientos!D:D,$E$1)</f>
        <v>0</v>
      </c>
      <c r="F5305" s="17">
        <f t="shared" si="164"/>
        <v>0</v>
      </c>
      <c r="G5305" s="14">
        <v>1</v>
      </c>
      <c r="H5305" s="15" t="str">
        <f t="shared" si="165"/>
        <v>Realizar Pedido</v>
      </c>
    </row>
    <row r="5306" spans="1:8" x14ac:dyDescent="0.25">
      <c r="A5306" s="3">
        <v>8902501007446</v>
      </c>
      <c r="B5306" s="11" t="s">
        <v>5138</v>
      </c>
      <c r="C5306" s="16"/>
      <c r="D5306" s="15">
        <f>SUMIFS(Movimientos!F:F,Movimientos!B:B,Productos!A5306,Movimientos!D:D,$D$1)</f>
        <v>0</v>
      </c>
      <c r="E5306" s="14">
        <f>SUMIFS(Movimientos!F:F,Movimientos!B:B,Productos!A5306,Movimientos!D:D,$E$1)</f>
        <v>0</v>
      </c>
      <c r="F5306" s="17">
        <f t="shared" si="164"/>
        <v>0</v>
      </c>
      <c r="G5306" s="14">
        <v>1</v>
      </c>
      <c r="H5306" s="15" t="str">
        <f t="shared" si="165"/>
        <v>Realizar Pedido</v>
      </c>
    </row>
    <row r="5307" spans="1:8" x14ac:dyDescent="0.25">
      <c r="A5307" s="3">
        <v>261</v>
      </c>
      <c r="B5307" s="11" t="s">
        <v>5139</v>
      </c>
      <c r="C5307" s="16"/>
      <c r="D5307" s="15">
        <f>SUMIFS(Movimientos!F:F,Movimientos!B:B,Productos!A5307,Movimientos!D:D,$D$1)</f>
        <v>0</v>
      </c>
      <c r="E5307" s="14">
        <f>SUMIFS(Movimientos!F:F,Movimientos!B:B,Productos!A5307,Movimientos!D:D,$E$1)</f>
        <v>0</v>
      </c>
      <c r="F5307" s="17">
        <f t="shared" si="164"/>
        <v>0</v>
      </c>
      <c r="G5307" s="14">
        <v>1</v>
      </c>
      <c r="H5307" s="15" t="str">
        <f t="shared" si="165"/>
        <v>Realizar Pedido</v>
      </c>
    </row>
    <row r="5308" spans="1:8" x14ac:dyDescent="0.25">
      <c r="A5308" s="3">
        <v>7592803001108</v>
      </c>
      <c r="B5308" s="11" t="s">
        <v>5140</v>
      </c>
      <c r="C5308" s="16"/>
      <c r="D5308" s="15">
        <f>SUMIFS(Movimientos!F:F,Movimientos!B:B,Productos!A5308,Movimientos!D:D,$D$1)</f>
        <v>0</v>
      </c>
      <c r="E5308" s="14">
        <f>SUMIFS(Movimientos!F:F,Movimientos!B:B,Productos!A5308,Movimientos!D:D,$E$1)</f>
        <v>0</v>
      </c>
      <c r="F5308" s="17">
        <f t="shared" si="164"/>
        <v>0</v>
      </c>
      <c r="G5308" s="14">
        <v>1</v>
      </c>
      <c r="H5308" s="15" t="str">
        <f t="shared" si="165"/>
        <v>Realizar Pedido</v>
      </c>
    </row>
    <row r="5309" spans="1:8" x14ac:dyDescent="0.25">
      <c r="A5309" s="3">
        <v>7591955003121</v>
      </c>
      <c r="B5309" s="11" t="s">
        <v>5141</v>
      </c>
      <c r="C5309" s="16"/>
      <c r="D5309" s="15">
        <f>SUMIFS(Movimientos!F:F,Movimientos!B:B,Productos!A5309,Movimientos!D:D,$D$1)</f>
        <v>0</v>
      </c>
      <c r="E5309" s="14">
        <f>SUMIFS(Movimientos!F:F,Movimientos!B:B,Productos!A5309,Movimientos!D:D,$E$1)</f>
        <v>0</v>
      </c>
      <c r="F5309" s="17">
        <f t="shared" si="164"/>
        <v>0</v>
      </c>
      <c r="G5309" s="14">
        <v>1</v>
      </c>
      <c r="H5309" s="15" t="str">
        <f t="shared" si="165"/>
        <v>Realizar Pedido</v>
      </c>
    </row>
    <row r="5310" spans="1:8" x14ac:dyDescent="0.25">
      <c r="A5310" s="3">
        <v>7592803001658</v>
      </c>
      <c r="B5310" s="11" t="s">
        <v>5142</v>
      </c>
      <c r="C5310" s="16"/>
      <c r="D5310" s="15">
        <f>SUMIFS(Movimientos!F:F,Movimientos!B:B,Productos!A5310,Movimientos!D:D,$D$1)</f>
        <v>0</v>
      </c>
      <c r="E5310" s="14">
        <f>SUMIFS(Movimientos!F:F,Movimientos!B:B,Productos!A5310,Movimientos!D:D,$E$1)</f>
        <v>0</v>
      </c>
      <c r="F5310" s="17">
        <f t="shared" si="164"/>
        <v>0</v>
      </c>
      <c r="G5310" s="14">
        <v>1</v>
      </c>
      <c r="H5310" s="15" t="str">
        <f t="shared" si="165"/>
        <v>Realizar Pedido</v>
      </c>
    </row>
    <row r="5311" spans="1:8" x14ac:dyDescent="0.25">
      <c r="A5311" s="3">
        <v>7592803001122</v>
      </c>
      <c r="B5311" s="11" t="s">
        <v>5143</v>
      </c>
      <c r="C5311" s="16"/>
      <c r="D5311" s="15">
        <f>SUMIFS(Movimientos!F:F,Movimientos!B:B,Productos!A5311,Movimientos!D:D,$D$1)</f>
        <v>0</v>
      </c>
      <c r="E5311" s="14">
        <f>SUMIFS(Movimientos!F:F,Movimientos!B:B,Productos!A5311,Movimientos!D:D,$E$1)</f>
        <v>0</v>
      </c>
      <c r="F5311" s="17">
        <f t="shared" si="164"/>
        <v>0</v>
      </c>
      <c r="G5311" s="14">
        <v>1</v>
      </c>
      <c r="H5311" s="15" t="str">
        <f t="shared" si="165"/>
        <v>Realizar Pedido</v>
      </c>
    </row>
    <row r="5312" spans="1:8" x14ac:dyDescent="0.25">
      <c r="A5312" s="3">
        <v>8906012340399</v>
      </c>
      <c r="B5312" s="11" t="s">
        <v>5144</v>
      </c>
      <c r="C5312" s="16"/>
      <c r="D5312" s="15">
        <f>SUMIFS(Movimientos!F:F,Movimientos!B:B,Productos!A5312,Movimientos!D:D,$D$1)</f>
        <v>0</v>
      </c>
      <c r="E5312" s="14">
        <f>SUMIFS(Movimientos!F:F,Movimientos!B:B,Productos!A5312,Movimientos!D:D,$E$1)</f>
        <v>0</v>
      </c>
      <c r="F5312" s="17">
        <f t="shared" si="164"/>
        <v>0</v>
      </c>
      <c r="G5312" s="14">
        <v>1</v>
      </c>
      <c r="H5312" s="15" t="str">
        <f t="shared" si="165"/>
        <v>Realizar Pedido</v>
      </c>
    </row>
    <row r="5313" spans="1:8" x14ac:dyDescent="0.25">
      <c r="A5313" s="2">
        <v>7891010031855</v>
      </c>
      <c r="B5313" s="12" t="s">
        <v>5145</v>
      </c>
      <c r="C5313" s="16"/>
      <c r="D5313" s="15">
        <f>SUMIFS(Movimientos!F:F,Movimientos!B:B,Productos!A5313,Movimientos!D:D,$D$1)</f>
        <v>0</v>
      </c>
      <c r="E5313" s="14">
        <f>SUMIFS(Movimientos!F:F,Movimientos!B:B,Productos!A5313,Movimientos!D:D,$E$1)</f>
        <v>0</v>
      </c>
      <c r="F5313" s="17">
        <f t="shared" si="164"/>
        <v>0</v>
      </c>
      <c r="G5313" s="14">
        <v>1</v>
      </c>
      <c r="H5313" s="15" t="str">
        <f t="shared" si="165"/>
        <v>Realizar Pedido</v>
      </c>
    </row>
    <row r="5314" spans="1:8" x14ac:dyDescent="0.25">
      <c r="A5314" s="3">
        <v>7891010042783</v>
      </c>
      <c r="B5314" s="11" t="s">
        <v>5146</v>
      </c>
      <c r="C5314" s="16"/>
      <c r="D5314" s="15">
        <f>SUMIFS(Movimientos!F:F,Movimientos!B:B,Productos!A5314,Movimientos!D:D,$D$1)</f>
        <v>0</v>
      </c>
      <c r="E5314" s="14">
        <f>SUMIFS(Movimientos!F:F,Movimientos!B:B,Productos!A5314,Movimientos!D:D,$E$1)</f>
        <v>0</v>
      </c>
      <c r="F5314" s="17">
        <f t="shared" si="164"/>
        <v>0</v>
      </c>
      <c r="G5314" s="14">
        <v>1</v>
      </c>
      <c r="H5314" s="15" t="str">
        <f t="shared" si="165"/>
        <v>Realizar Pedido</v>
      </c>
    </row>
    <row r="5315" spans="1:8" x14ac:dyDescent="0.25">
      <c r="A5315" s="3">
        <v>7891010713706</v>
      </c>
      <c r="B5315" s="11" t="s">
        <v>5147</v>
      </c>
      <c r="C5315" s="16"/>
      <c r="D5315" s="15">
        <f>SUMIFS(Movimientos!F:F,Movimientos!B:B,Productos!A5315,Movimientos!D:D,$D$1)</f>
        <v>0</v>
      </c>
      <c r="E5315" s="14">
        <f>SUMIFS(Movimientos!F:F,Movimientos!B:B,Productos!A5315,Movimientos!D:D,$E$1)</f>
        <v>0</v>
      </c>
      <c r="F5315" s="17">
        <f t="shared" ref="F5315:F5378" si="166">D5315-E5315</f>
        <v>0</v>
      </c>
      <c r="G5315" s="14">
        <v>1</v>
      </c>
      <c r="H5315" s="15" t="str">
        <f t="shared" ref="H5315:H5378" si="167">IF(F5315&lt;G5315,"Realizar Pedido","")</f>
        <v>Realizar Pedido</v>
      </c>
    </row>
    <row r="5316" spans="1:8" x14ac:dyDescent="0.25">
      <c r="A5316" s="2">
        <v>7891010031961</v>
      </c>
      <c r="B5316" s="12" t="s">
        <v>5148</v>
      </c>
      <c r="C5316" s="16"/>
      <c r="D5316" s="15">
        <f>SUMIFS(Movimientos!F:F,Movimientos!B:B,Productos!A5316,Movimientos!D:D,$D$1)</f>
        <v>0</v>
      </c>
      <c r="E5316" s="14">
        <f>SUMIFS(Movimientos!F:F,Movimientos!B:B,Productos!A5316,Movimientos!D:D,$E$1)</f>
        <v>0</v>
      </c>
      <c r="F5316" s="17">
        <f t="shared" si="166"/>
        <v>0</v>
      </c>
      <c r="G5316" s="14">
        <v>1</v>
      </c>
      <c r="H5316" s="15" t="str">
        <f t="shared" si="167"/>
        <v>Realizar Pedido</v>
      </c>
    </row>
    <row r="5317" spans="1:8" x14ac:dyDescent="0.25">
      <c r="A5317" s="2">
        <v>7891010031831</v>
      </c>
      <c r="B5317" s="12" t="s">
        <v>5149</v>
      </c>
      <c r="C5317" s="16"/>
      <c r="D5317" s="15">
        <f>SUMIFS(Movimientos!F:F,Movimientos!B:B,Productos!A5317,Movimientos!D:D,$D$1)</f>
        <v>0</v>
      </c>
      <c r="E5317" s="14">
        <f>SUMIFS(Movimientos!F:F,Movimientos!B:B,Productos!A5317,Movimientos!D:D,$E$1)</f>
        <v>0</v>
      </c>
      <c r="F5317" s="17">
        <f t="shared" si="166"/>
        <v>0</v>
      </c>
      <c r="G5317" s="14">
        <v>1</v>
      </c>
      <c r="H5317" s="15" t="str">
        <f t="shared" si="167"/>
        <v>Realizar Pedido</v>
      </c>
    </row>
    <row r="5318" spans="1:8" x14ac:dyDescent="0.25">
      <c r="A5318" s="3">
        <v>7891010008697</v>
      </c>
      <c r="B5318" s="11" t="s">
        <v>5150</v>
      </c>
      <c r="C5318" s="16"/>
      <c r="D5318" s="15">
        <f>SUMIFS(Movimientos!F:F,Movimientos!B:B,Productos!A5318,Movimientos!D:D,$D$1)</f>
        <v>0</v>
      </c>
      <c r="E5318" s="14">
        <f>SUMIFS(Movimientos!F:F,Movimientos!B:B,Productos!A5318,Movimientos!D:D,$E$1)</f>
        <v>0</v>
      </c>
      <c r="F5318" s="17">
        <f t="shared" si="166"/>
        <v>0</v>
      </c>
      <c r="G5318" s="14">
        <v>1</v>
      </c>
      <c r="H5318" s="15" t="str">
        <f t="shared" si="167"/>
        <v>Realizar Pedido</v>
      </c>
    </row>
    <row r="5319" spans="1:8" x14ac:dyDescent="0.25">
      <c r="A5319" s="2">
        <v>7891010031534</v>
      </c>
      <c r="B5319" s="12" t="s">
        <v>5151</v>
      </c>
      <c r="C5319" s="16"/>
      <c r="D5319" s="15">
        <f>SUMIFS(Movimientos!F:F,Movimientos!B:B,Productos!A5319,Movimientos!D:D,$D$1)</f>
        <v>0</v>
      </c>
      <c r="E5319" s="14">
        <f>SUMIFS(Movimientos!F:F,Movimientos!B:B,Productos!A5319,Movimientos!D:D,$E$1)</f>
        <v>0</v>
      </c>
      <c r="F5319" s="17">
        <f t="shared" si="166"/>
        <v>0</v>
      </c>
      <c r="G5319" s="14">
        <v>1</v>
      </c>
      <c r="H5319" s="15" t="str">
        <f t="shared" si="167"/>
        <v>Realizar Pedido</v>
      </c>
    </row>
    <row r="5320" spans="1:8" x14ac:dyDescent="0.25">
      <c r="A5320" s="2">
        <v>7891010031916</v>
      </c>
      <c r="B5320" s="12" t="s">
        <v>5152</v>
      </c>
      <c r="C5320" s="16"/>
      <c r="D5320" s="15">
        <f>SUMIFS(Movimientos!F:F,Movimientos!B:B,Productos!A5320,Movimientos!D:D,$D$1)</f>
        <v>0</v>
      </c>
      <c r="E5320" s="14">
        <f>SUMIFS(Movimientos!F:F,Movimientos!B:B,Productos!A5320,Movimientos!D:D,$E$1)</f>
        <v>0</v>
      </c>
      <c r="F5320" s="17">
        <f t="shared" si="166"/>
        <v>0</v>
      </c>
      <c r="G5320" s="14">
        <v>1</v>
      </c>
      <c r="H5320" s="15" t="str">
        <f t="shared" si="167"/>
        <v>Realizar Pedido</v>
      </c>
    </row>
    <row r="5321" spans="1:8" x14ac:dyDescent="0.25">
      <c r="A5321" s="2">
        <v>7891010039097</v>
      </c>
      <c r="B5321" s="12" t="s">
        <v>5153</v>
      </c>
      <c r="C5321" s="16"/>
      <c r="D5321" s="15">
        <f>SUMIFS(Movimientos!F:F,Movimientos!B:B,Productos!A5321,Movimientos!D:D,$D$1)</f>
        <v>0</v>
      </c>
      <c r="E5321" s="14">
        <f>SUMIFS(Movimientos!F:F,Movimientos!B:B,Productos!A5321,Movimientos!D:D,$E$1)</f>
        <v>0</v>
      </c>
      <c r="F5321" s="17">
        <f t="shared" si="166"/>
        <v>0</v>
      </c>
      <c r="G5321" s="14">
        <v>1</v>
      </c>
      <c r="H5321" s="15" t="str">
        <f t="shared" si="167"/>
        <v>Realizar Pedido</v>
      </c>
    </row>
    <row r="5322" spans="1:8" x14ac:dyDescent="0.25">
      <c r="A5322" s="2">
        <v>7891010031978</v>
      </c>
      <c r="B5322" s="12" t="s">
        <v>5154</v>
      </c>
      <c r="C5322" s="16"/>
      <c r="D5322" s="15">
        <f>SUMIFS(Movimientos!F:F,Movimientos!B:B,Productos!A5322,Movimientos!D:D,$D$1)</f>
        <v>0</v>
      </c>
      <c r="E5322" s="14">
        <f>SUMIFS(Movimientos!F:F,Movimientos!B:B,Productos!A5322,Movimientos!D:D,$E$1)</f>
        <v>0</v>
      </c>
      <c r="F5322" s="17">
        <f t="shared" si="166"/>
        <v>0</v>
      </c>
      <c r="G5322" s="14">
        <v>1</v>
      </c>
      <c r="H5322" s="15" t="str">
        <f t="shared" si="167"/>
        <v>Realizar Pedido</v>
      </c>
    </row>
    <row r="5323" spans="1:8" x14ac:dyDescent="0.25">
      <c r="A5323" s="3">
        <v>7891010505684</v>
      </c>
      <c r="B5323" s="11" t="s">
        <v>5155</v>
      </c>
      <c r="C5323" s="16"/>
      <c r="D5323" s="15">
        <f>SUMIFS(Movimientos!F:F,Movimientos!B:B,Productos!A5323,Movimientos!D:D,$D$1)</f>
        <v>0</v>
      </c>
      <c r="E5323" s="14">
        <f>SUMIFS(Movimientos!F:F,Movimientos!B:B,Productos!A5323,Movimientos!D:D,$E$1)</f>
        <v>0</v>
      </c>
      <c r="F5323" s="17">
        <f t="shared" si="166"/>
        <v>0</v>
      </c>
      <c r="G5323" s="14">
        <v>1</v>
      </c>
      <c r="H5323" s="15" t="str">
        <f t="shared" si="167"/>
        <v>Realizar Pedido</v>
      </c>
    </row>
    <row r="5324" spans="1:8" x14ac:dyDescent="0.25">
      <c r="A5324" s="3">
        <v>7702031039204</v>
      </c>
      <c r="B5324" s="11" t="s">
        <v>5156</v>
      </c>
      <c r="C5324" s="16"/>
      <c r="D5324" s="15">
        <f>SUMIFS(Movimientos!F:F,Movimientos!B:B,Productos!A5324,Movimientos!D:D,$D$1)</f>
        <v>0</v>
      </c>
      <c r="E5324" s="14">
        <f>SUMIFS(Movimientos!F:F,Movimientos!B:B,Productos!A5324,Movimientos!D:D,$E$1)</f>
        <v>0</v>
      </c>
      <c r="F5324" s="17">
        <f t="shared" si="166"/>
        <v>0</v>
      </c>
      <c r="G5324" s="14">
        <v>1</v>
      </c>
      <c r="H5324" s="15" t="str">
        <f t="shared" si="167"/>
        <v>Realizar Pedido</v>
      </c>
    </row>
    <row r="5325" spans="1:8" x14ac:dyDescent="0.25">
      <c r="A5325" s="3">
        <v>5013147062881</v>
      </c>
      <c r="B5325" s="11" t="s">
        <v>5157</v>
      </c>
      <c r="C5325" s="16"/>
      <c r="D5325" s="15">
        <f>SUMIFS(Movimientos!F:F,Movimientos!B:B,Productos!A5325,Movimientos!D:D,$D$1)</f>
        <v>0</v>
      </c>
      <c r="E5325" s="14">
        <f>SUMIFS(Movimientos!F:F,Movimientos!B:B,Productos!A5325,Movimientos!D:D,$E$1)</f>
        <v>0</v>
      </c>
      <c r="F5325" s="17">
        <f t="shared" si="166"/>
        <v>0</v>
      </c>
      <c r="G5325" s="14">
        <v>1</v>
      </c>
      <c r="H5325" s="15" t="str">
        <f t="shared" si="167"/>
        <v>Realizar Pedido</v>
      </c>
    </row>
    <row r="5326" spans="1:8" x14ac:dyDescent="0.25">
      <c r="A5326" s="3">
        <v>300742541053</v>
      </c>
      <c r="B5326" s="11" t="s">
        <v>5158</v>
      </c>
      <c r="C5326" s="16"/>
      <c r="D5326" s="15">
        <f>SUMIFS(Movimientos!F:F,Movimientos!B:B,Productos!A5326,Movimientos!D:D,$D$1)</f>
        <v>0</v>
      </c>
      <c r="E5326" s="14">
        <f>SUMIFS(Movimientos!F:F,Movimientos!B:B,Productos!A5326,Movimientos!D:D,$E$1)</f>
        <v>0</v>
      </c>
      <c r="F5326" s="17">
        <f t="shared" si="166"/>
        <v>0</v>
      </c>
      <c r="G5326" s="14">
        <v>1</v>
      </c>
      <c r="H5326" s="15" t="str">
        <f t="shared" si="167"/>
        <v>Realizar Pedido</v>
      </c>
    </row>
    <row r="5327" spans="1:8" x14ac:dyDescent="0.25">
      <c r="A5327" s="3">
        <v>678112254163</v>
      </c>
      <c r="B5327" s="11" t="s">
        <v>5159</v>
      </c>
      <c r="C5327" s="16"/>
      <c r="D5327" s="15">
        <f>SUMIFS(Movimientos!F:F,Movimientos!B:B,Productos!A5327,Movimientos!D:D,$D$1)</f>
        <v>0</v>
      </c>
      <c r="E5327" s="14">
        <f>SUMIFS(Movimientos!F:F,Movimientos!B:B,Productos!A5327,Movimientos!D:D,$E$1)</f>
        <v>0</v>
      </c>
      <c r="F5327" s="17">
        <f t="shared" si="166"/>
        <v>0</v>
      </c>
      <c r="G5327" s="14">
        <v>1</v>
      </c>
      <c r="H5327" s="15" t="str">
        <f t="shared" si="167"/>
        <v>Realizar Pedido</v>
      </c>
    </row>
    <row r="5328" spans="1:8" x14ac:dyDescent="0.25">
      <c r="A5328" s="2">
        <v>12914020708</v>
      </c>
      <c r="B5328" s="12" t="s">
        <v>5160</v>
      </c>
      <c r="C5328" s="16"/>
      <c r="D5328" s="15">
        <f>SUMIFS(Movimientos!F:F,Movimientos!B:B,Productos!A5328,Movimientos!D:D,$D$1)</f>
        <v>0</v>
      </c>
      <c r="E5328" s="14">
        <f>SUMIFS(Movimientos!F:F,Movimientos!B:B,Productos!A5328,Movimientos!D:D,$E$1)</f>
        <v>0</v>
      </c>
      <c r="F5328" s="17">
        <f t="shared" si="166"/>
        <v>0</v>
      </c>
      <c r="G5328" s="14">
        <v>1</v>
      </c>
      <c r="H5328" s="15" t="str">
        <f t="shared" si="167"/>
        <v>Realizar Pedido</v>
      </c>
    </row>
    <row r="5329" spans="1:8" x14ac:dyDescent="0.25">
      <c r="A5329" s="3">
        <v>7591955000144</v>
      </c>
      <c r="B5329" s="11" t="s">
        <v>5161</v>
      </c>
      <c r="C5329" s="16"/>
      <c r="D5329" s="15">
        <f>SUMIFS(Movimientos!F:F,Movimientos!B:B,Productos!A5329,Movimientos!D:D,$D$1)</f>
        <v>0</v>
      </c>
      <c r="E5329" s="14">
        <f>SUMIFS(Movimientos!F:F,Movimientos!B:B,Productos!A5329,Movimientos!D:D,$E$1)</f>
        <v>0</v>
      </c>
      <c r="F5329" s="17">
        <f t="shared" si="166"/>
        <v>0</v>
      </c>
      <c r="G5329" s="14">
        <v>1</v>
      </c>
      <c r="H5329" s="15" t="str">
        <f t="shared" si="167"/>
        <v>Realizar Pedido</v>
      </c>
    </row>
    <row r="5330" spans="1:8" x14ac:dyDescent="0.25">
      <c r="A5330" s="3">
        <v>7590027001539</v>
      </c>
      <c r="B5330" s="11" t="s">
        <v>5162</v>
      </c>
      <c r="C5330" s="16"/>
      <c r="D5330" s="15">
        <f>SUMIFS(Movimientos!F:F,Movimientos!B:B,Productos!A5330,Movimientos!D:D,$D$1)</f>
        <v>0</v>
      </c>
      <c r="E5330" s="14">
        <f>SUMIFS(Movimientos!F:F,Movimientos!B:B,Productos!A5330,Movimientos!D:D,$E$1)</f>
        <v>0</v>
      </c>
      <c r="F5330" s="17">
        <f t="shared" si="166"/>
        <v>0</v>
      </c>
      <c r="G5330" s="14">
        <v>1</v>
      </c>
      <c r="H5330" s="15" t="str">
        <f t="shared" si="167"/>
        <v>Realizar Pedido</v>
      </c>
    </row>
    <row r="5331" spans="1:8" x14ac:dyDescent="0.25">
      <c r="A5331" s="3">
        <v>7594001100553</v>
      </c>
      <c r="B5331" s="11" t="s">
        <v>5163</v>
      </c>
      <c r="C5331" s="16"/>
      <c r="D5331" s="15">
        <f>SUMIFS(Movimientos!F:F,Movimientos!B:B,Productos!A5331,Movimientos!D:D,$D$1)</f>
        <v>0</v>
      </c>
      <c r="E5331" s="14">
        <f>SUMIFS(Movimientos!F:F,Movimientos!B:B,Productos!A5331,Movimientos!D:D,$E$1)</f>
        <v>0</v>
      </c>
      <c r="F5331" s="17">
        <f t="shared" si="166"/>
        <v>0</v>
      </c>
      <c r="G5331" s="14">
        <v>1</v>
      </c>
      <c r="H5331" s="15" t="str">
        <f t="shared" si="167"/>
        <v>Realizar Pedido</v>
      </c>
    </row>
    <row r="5332" spans="1:8" x14ac:dyDescent="0.25">
      <c r="A5332" s="3">
        <v>7591955000090</v>
      </c>
      <c r="B5332" s="11" t="s">
        <v>5164</v>
      </c>
      <c r="C5332" s="16"/>
      <c r="D5332" s="15">
        <f>SUMIFS(Movimientos!F:F,Movimientos!B:B,Productos!A5332,Movimientos!D:D,$D$1)</f>
        <v>0</v>
      </c>
      <c r="E5332" s="14">
        <f>SUMIFS(Movimientos!F:F,Movimientos!B:B,Productos!A5332,Movimientos!D:D,$E$1)</f>
        <v>0</v>
      </c>
      <c r="F5332" s="17">
        <f t="shared" si="166"/>
        <v>0</v>
      </c>
      <c r="G5332" s="14">
        <v>1</v>
      </c>
      <c r="H5332" s="15" t="str">
        <f t="shared" si="167"/>
        <v>Realizar Pedido</v>
      </c>
    </row>
    <row r="5333" spans="1:8" x14ac:dyDescent="0.25">
      <c r="A5333" s="3">
        <v>7591136000208</v>
      </c>
      <c r="B5333" s="11" t="s">
        <v>5165</v>
      </c>
      <c r="C5333" s="16"/>
      <c r="D5333" s="15">
        <f>SUMIFS(Movimientos!F:F,Movimientos!B:B,Productos!A5333,Movimientos!D:D,$D$1)</f>
        <v>0</v>
      </c>
      <c r="E5333" s="14">
        <f>SUMIFS(Movimientos!F:F,Movimientos!B:B,Productos!A5333,Movimientos!D:D,$E$1)</f>
        <v>0</v>
      </c>
      <c r="F5333" s="17">
        <f t="shared" si="166"/>
        <v>0</v>
      </c>
      <c r="G5333" s="14">
        <v>1</v>
      </c>
      <c r="H5333" s="15" t="str">
        <f t="shared" si="167"/>
        <v>Realizar Pedido</v>
      </c>
    </row>
    <row r="5334" spans="1:8" x14ac:dyDescent="0.25">
      <c r="A5334" s="3">
        <v>7591955000106</v>
      </c>
      <c r="B5334" s="11" t="s">
        <v>5166</v>
      </c>
      <c r="C5334" s="16"/>
      <c r="D5334" s="15">
        <f>SUMIFS(Movimientos!F:F,Movimientos!B:B,Productos!A5334,Movimientos!D:D,$D$1)</f>
        <v>0</v>
      </c>
      <c r="E5334" s="14">
        <f>SUMIFS(Movimientos!F:F,Movimientos!B:B,Productos!A5334,Movimientos!D:D,$E$1)</f>
        <v>0</v>
      </c>
      <c r="F5334" s="17">
        <f t="shared" si="166"/>
        <v>0</v>
      </c>
      <c r="G5334" s="14">
        <v>1</v>
      </c>
      <c r="H5334" s="15" t="str">
        <f t="shared" si="167"/>
        <v>Realizar Pedido</v>
      </c>
    </row>
    <row r="5335" spans="1:8" x14ac:dyDescent="0.25">
      <c r="A5335" s="3">
        <v>7591955000120</v>
      </c>
      <c r="B5335" s="11" t="s">
        <v>5167</v>
      </c>
      <c r="C5335" s="16"/>
      <c r="D5335" s="15">
        <f>SUMIFS(Movimientos!F:F,Movimientos!B:B,Productos!A5335,Movimientos!D:D,$D$1)</f>
        <v>0</v>
      </c>
      <c r="E5335" s="14">
        <f>SUMIFS(Movimientos!F:F,Movimientos!B:B,Productos!A5335,Movimientos!D:D,$E$1)</f>
        <v>0</v>
      </c>
      <c r="F5335" s="17">
        <f t="shared" si="166"/>
        <v>0</v>
      </c>
      <c r="G5335" s="14">
        <v>1</v>
      </c>
      <c r="H5335" s="15" t="str">
        <f t="shared" si="167"/>
        <v>Realizar Pedido</v>
      </c>
    </row>
    <row r="5336" spans="1:8" x14ac:dyDescent="0.25">
      <c r="A5336" s="3">
        <v>7591955000137</v>
      </c>
      <c r="B5336" s="11" t="s">
        <v>5168</v>
      </c>
      <c r="C5336" s="16"/>
      <c r="D5336" s="15">
        <f>SUMIFS(Movimientos!F:F,Movimientos!B:B,Productos!A5336,Movimientos!D:D,$D$1)</f>
        <v>0</v>
      </c>
      <c r="E5336" s="14">
        <f>SUMIFS(Movimientos!F:F,Movimientos!B:B,Productos!A5336,Movimientos!D:D,$E$1)</f>
        <v>0</v>
      </c>
      <c r="F5336" s="17">
        <f t="shared" si="166"/>
        <v>0</v>
      </c>
      <c r="G5336" s="14">
        <v>1</v>
      </c>
      <c r="H5336" s="15" t="str">
        <f t="shared" si="167"/>
        <v>Realizar Pedido</v>
      </c>
    </row>
    <row r="5337" spans="1:8" x14ac:dyDescent="0.25">
      <c r="A5337" s="3">
        <v>7591955000113</v>
      </c>
      <c r="B5337" s="11" t="s">
        <v>5169</v>
      </c>
      <c r="C5337" s="16"/>
      <c r="D5337" s="15">
        <f>SUMIFS(Movimientos!F:F,Movimientos!B:B,Productos!A5337,Movimientos!D:D,$D$1)</f>
        <v>0</v>
      </c>
      <c r="E5337" s="14">
        <f>SUMIFS(Movimientos!F:F,Movimientos!B:B,Productos!A5337,Movimientos!D:D,$E$1)</f>
        <v>0</v>
      </c>
      <c r="F5337" s="17">
        <f t="shared" si="166"/>
        <v>0</v>
      </c>
      <c r="G5337" s="14">
        <v>1</v>
      </c>
      <c r="H5337" s="15" t="str">
        <f t="shared" si="167"/>
        <v>Realizar Pedido</v>
      </c>
    </row>
    <row r="5338" spans="1:8" x14ac:dyDescent="0.25">
      <c r="A5338" s="3">
        <v>7591585277411</v>
      </c>
      <c r="B5338" s="11" t="s">
        <v>5170</v>
      </c>
      <c r="C5338" s="16"/>
      <c r="D5338" s="15">
        <f>SUMIFS(Movimientos!F:F,Movimientos!B:B,Productos!A5338,Movimientos!D:D,$D$1)</f>
        <v>0</v>
      </c>
      <c r="E5338" s="14">
        <f>SUMIFS(Movimientos!F:F,Movimientos!B:B,Productos!A5338,Movimientos!D:D,$E$1)</f>
        <v>0</v>
      </c>
      <c r="F5338" s="17">
        <f t="shared" si="166"/>
        <v>0</v>
      </c>
      <c r="G5338" s="14">
        <v>1</v>
      </c>
      <c r="H5338" s="15" t="str">
        <f t="shared" si="167"/>
        <v>Realizar Pedido</v>
      </c>
    </row>
    <row r="5339" spans="1:8" x14ac:dyDescent="0.25">
      <c r="A5339" s="2">
        <v>7591136000215</v>
      </c>
      <c r="B5339" s="12" t="s">
        <v>5171</v>
      </c>
      <c r="C5339" s="16"/>
      <c r="D5339" s="15">
        <f>SUMIFS(Movimientos!F:F,Movimientos!B:B,Productos!A5339,Movimientos!D:D,$D$1)</f>
        <v>0</v>
      </c>
      <c r="E5339" s="14">
        <f>SUMIFS(Movimientos!F:F,Movimientos!B:B,Productos!A5339,Movimientos!D:D,$E$1)</f>
        <v>0</v>
      </c>
      <c r="F5339" s="17">
        <f t="shared" si="166"/>
        <v>0</v>
      </c>
      <c r="G5339" s="14">
        <v>1</v>
      </c>
      <c r="H5339" s="15" t="str">
        <f t="shared" si="167"/>
        <v>Realizar Pedido</v>
      </c>
    </row>
    <row r="5340" spans="1:8" x14ac:dyDescent="0.25">
      <c r="A5340" s="3">
        <v>7590027001546</v>
      </c>
      <c r="B5340" s="11" t="s">
        <v>5172</v>
      </c>
      <c r="C5340" s="16"/>
      <c r="D5340" s="15">
        <f>SUMIFS(Movimientos!F:F,Movimientos!B:B,Productos!A5340,Movimientos!D:D,$D$1)</f>
        <v>0</v>
      </c>
      <c r="E5340" s="14">
        <f>SUMIFS(Movimientos!F:F,Movimientos!B:B,Productos!A5340,Movimientos!D:D,$E$1)</f>
        <v>0</v>
      </c>
      <c r="F5340" s="17">
        <f t="shared" si="166"/>
        <v>0</v>
      </c>
      <c r="G5340" s="14">
        <v>1</v>
      </c>
      <c r="H5340" s="15" t="str">
        <f t="shared" si="167"/>
        <v>Realizar Pedido</v>
      </c>
    </row>
    <row r="5341" spans="1:8" x14ac:dyDescent="0.25">
      <c r="A5341" s="3">
        <v>7592616106014</v>
      </c>
      <c r="B5341" s="11" t="s">
        <v>5173</v>
      </c>
      <c r="C5341" s="16"/>
      <c r="D5341" s="15">
        <f>SUMIFS(Movimientos!F:F,Movimientos!B:B,Productos!A5341,Movimientos!D:D,$D$1)</f>
        <v>0</v>
      </c>
      <c r="E5341" s="14">
        <f>SUMIFS(Movimientos!F:F,Movimientos!B:B,Productos!A5341,Movimientos!D:D,$E$1)</f>
        <v>0</v>
      </c>
      <c r="F5341" s="17">
        <f t="shared" si="166"/>
        <v>0</v>
      </c>
      <c r="G5341" s="14">
        <v>1</v>
      </c>
      <c r="H5341" s="15" t="str">
        <f t="shared" si="167"/>
        <v>Realizar Pedido</v>
      </c>
    </row>
    <row r="5342" spans="1:8" x14ac:dyDescent="0.25">
      <c r="A5342" s="3">
        <v>4812</v>
      </c>
      <c r="B5342" s="11" t="s">
        <v>5174</v>
      </c>
      <c r="C5342" s="16"/>
      <c r="D5342" s="15">
        <f>SUMIFS(Movimientos!F:F,Movimientos!B:B,Productos!A5342,Movimientos!D:D,$D$1)</f>
        <v>0</v>
      </c>
      <c r="E5342" s="14">
        <f>SUMIFS(Movimientos!F:F,Movimientos!B:B,Productos!A5342,Movimientos!D:D,$E$1)</f>
        <v>0</v>
      </c>
      <c r="F5342" s="17">
        <f t="shared" si="166"/>
        <v>0</v>
      </c>
      <c r="G5342" s="14">
        <v>1</v>
      </c>
      <c r="H5342" s="15" t="str">
        <f t="shared" si="167"/>
        <v>Realizar Pedido</v>
      </c>
    </row>
    <row r="5343" spans="1:8" x14ac:dyDescent="0.25">
      <c r="A5343" s="3">
        <v>7591585177421</v>
      </c>
      <c r="B5343" s="11" t="s">
        <v>5175</v>
      </c>
      <c r="C5343" s="16"/>
      <c r="D5343" s="15">
        <f>SUMIFS(Movimientos!F:F,Movimientos!B:B,Productos!A5343,Movimientos!D:D,$D$1)</f>
        <v>0</v>
      </c>
      <c r="E5343" s="14">
        <f>SUMIFS(Movimientos!F:F,Movimientos!B:B,Productos!A5343,Movimientos!D:D,$E$1)</f>
        <v>0</v>
      </c>
      <c r="F5343" s="17">
        <f t="shared" si="166"/>
        <v>0</v>
      </c>
      <c r="G5343" s="14">
        <v>1</v>
      </c>
      <c r="H5343" s="15" t="str">
        <f t="shared" si="167"/>
        <v>Realizar Pedido</v>
      </c>
    </row>
    <row r="5344" spans="1:8" x14ac:dyDescent="0.25">
      <c r="A5344" s="3">
        <v>7591585177414</v>
      </c>
      <c r="B5344" s="11" t="s">
        <v>5176</v>
      </c>
      <c r="C5344" s="16"/>
      <c r="D5344" s="15">
        <f>SUMIFS(Movimientos!F:F,Movimientos!B:B,Productos!A5344,Movimientos!D:D,$D$1)</f>
        <v>0</v>
      </c>
      <c r="E5344" s="14">
        <f>SUMIFS(Movimientos!F:F,Movimientos!B:B,Productos!A5344,Movimientos!D:D,$E$1)</f>
        <v>0</v>
      </c>
      <c r="F5344" s="17">
        <f t="shared" si="166"/>
        <v>0</v>
      </c>
      <c r="G5344" s="14">
        <v>1</v>
      </c>
      <c r="H5344" s="15" t="str">
        <f t="shared" si="167"/>
        <v>Realizar Pedido</v>
      </c>
    </row>
    <row r="5345" spans="1:8" x14ac:dyDescent="0.25">
      <c r="A5345" s="3">
        <v>7591136000192</v>
      </c>
      <c r="B5345" s="11" t="s">
        <v>5177</v>
      </c>
      <c r="C5345" s="16"/>
      <c r="D5345" s="15">
        <f>SUMIFS(Movimientos!F:F,Movimientos!B:B,Productos!A5345,Movimientos!D:D,$D$1)</f>
        <v>0</v>
      </c>
      <c r="E5345" s="14">
        <f>SUMIFS(Movimientos!F:F,Movimientos!B:B,Productos!A5345,Movimientos!D:D,$E$1)</f>
        <v>0</v>
      </c>
      <c r="F5345" s="17">
        <f t="shared" si="166"/>
        <v>0</v>
      </c>
      <c r="G5345" s="14">
        <v>1</v>
      </c>
      <c r="H5345" s="15" t="str">
        <f t="shared" si="167"/>
        <v>Realizar Pedido</v>
      </c>
    </row>
    <row r="5346" spans="1:8" x14ac:dyDescent="0.25">
      <c r="A5346" s="3">
        <v>7592616105017</v>
      </c>
      <c r="B5346" s="11" t="s">
        <v>5178</v>
      </c>
      <c r="C5346" s="16"/>
      <c r="D5346" s="15">
        <f>SUMIFS(Movimientos!F:F,Movimientos!B:B,Productos!A5346,Movimientos!D:D,$D$1)</f>
        <v>0</v>
      </c>
      <c r="E5346" s="14">
        <f>SUMIFS(Movimientos!F:F,Movimientos!B:B,Productos!A5346,Movimientos!D:D,$E$1)</f>
        <v>0</v>
      </c>
      <c r="F5346" s="17">
        <f t="shared" si="166"/>
        <v>0</v>
      </c>
      <c r="G5346" s="14">
        <v>1</v>
      </c>
      <c r="H5346" s="15" t="str">
        <f t="shared" si="167"/>
        <v>Realizar Pedido</v>
      </c>
    </row>
    <row r="5347" spans="1:8" x14ac:dyDescent="0.25">
      <c r="A5347" s="3">
        <v>7591955000151</v>
      </c>
      <c r="B5347" s="11" t="s">
        <v>5179</v>
      </c>
      <c r="C5347" s="16"/>
      <c r="D5347" s="15">
        <f>SUMIFS(Movimientos!F:F,Movimientos!B:B,Productos!A5347,Movimientos!D:D,$D$1)</f>
        <v>0</v>
      </c>
      <c r="E5347" s="14">
        <f>SUMIFS(Movimientos!F:F,Movimientos!B:B,Productos!A5347,Movimientos!D:D,$E$1)</f>
        <v>0</v>
      </c>
      <c r="F5347" s="17">
        <f t="shared" si="166"/>
        <v>0</v>
      </c>
      <c r="G5347" s="14">
        <v>1</v>
      </c>
      <c r="H5347" s="15" t="str">
        <f t="shared" si="167"/>
        <v>Realizar Pedido</v>
      </c>
    </row>
    <row r="5348" spans="1:8" x14ac:dyDescent="0.25">
      <c r="A5348" s="3">
        <v>7591955000175</v>
      </c>
      <c r="B5348" s="11" t="s">
        <v>5180</v>
      </c>
      <c r="C5348" s="16"/>
      <c r="D5348" s="15">
        <f>SUMIFS(Movimientos!F:F,Movimientos!B:B,Productos!A5348,Movimientos!D:D,$D$1)</f>
        <v>0</v>
      </c>
      <c r="E5348" s="14">
        <f>SUMIFS(Movimientos!F:F,Movimientos!B:B,Productos!A5348,Movimientos!D:D,$E$1)</f>
        <v>0</v>
      </c>
      <c r="F5348" s="17">
        <f t="shared" si="166"/>
        <v>0</v>
      </c>
      <c r="G5348" s="14">
        <v>1</v>
      </c>
      <c r="H5348" s="15" t="str">
        <f t="shared" si="167"/>
        <v>Realizar Pedido</v>
      </c>
    </row>
    <row r="5349" spans="1:8" x14ac:dyDescent="0.25">
      <c r="A5349" s="3">
        <v>7591955000168</v>
      </c>
      <c r="B5349" s="11" t="s">
        <v>5181</v>
      </c>
      <c r="C5349" s="16"/>
      <c r="D5349" s="15">
        <f>SUMIFS(Movimientos!F:F,Movimientos!B:B,Productos!A5349,Movimientos!D:D,$D$1)</f>
        <v>0</v>
      </c>
      <c r="E5349" s="14">
        <f>SUMIFS(Movimientos!F:F,Movimientos!B:B,Productos!A5349,Movimientos!D:D,$E$1)</f>
        <v>0</v>
      </c>
      <c r="F5349" s="17">
        <f t="shared" si="166"/>
        <v>0</v>
      </c>
      <c r="G5349" s="14">
        <v>1</v>
      </c>
      <c r="H5349" s="15" t="str">
        <f t="shared" si="167"/>
        <v>Realizar Pedido</v>
      </c>
    </row>
    <row r="5350" spans="1:8" x14ac:dyDescent="0.25">
      <c r="A5350" s="3">
        <v>3587080001280</v>
      </c>
      <c r="B5350" s="11" t="s">
        <v>5182</v>
      </c>
      <c r="C5350" s="16"/>
      <c r="D5350" s="15">
        <f>SUMIFS(Movimientos!F:F,Movimientos!B:B,Productos!A5350,Movimientos!D:D,$D$1)</f>
        <v>0</v>
      </c>
      <c r="E5350" s="14">
        <f>SUMIFS(Movimientos!F:F,Movimientos!B:B,Productos!A5350,Movimientos!D:D,$E$1)</f>
        <v>0</v>
      </c>
      <c r="F5350" s="17">
        <f t="shared" si="166"/>
        <v>0</v>
      </c>
      <c r="G5350" s="14">
        <v>1</v>
      </c>
      <c r="H5350" s="15" t="str">
        <f t="shared" si="167"/>
        <v>Realizar Pedido</v>
      </c>
    </row>
    <row r="5351" spans="1:8" x14ac:dyDescent="0.25">
      <c r="A5351" s="3">
        <v>3582910027966</v>
      </c>
      <c r="B5351" s="11" t="s">
        <v>5183</v>
      </c>
      <c r="C5351" s="16"/>
      <c r="D5351" s="15">
        <f>SUMIFS(Movimientos!F:F,Movimientos!B:B,Productos!A5351,Movimientos!D:D,$D$1)</f>
        <v>0</v>
      </c>
      <c r="E5351" s="14">
        <f>SUMIFS(Movimientos!F:F,Movimientos!B:B,Productos!A5351,Movimientos!D:D,$E$1)</f>
        <v>0</v>
      </c>
      <c r="F5351" s="17">
        <f t="shared" si="166"/>
        <v>0</v>
      </c>
      <c r="G5351" s="14">
        <v>1</v>
      </c>
      <c r="H5351" s="15" t="str">
        <f t="shared" si="167"/>
        <v>Realizar Pedido</v>
      </c>
    </row>
    <row r="5352" spans="1:8" x14ac:dyDescent="0.25">
      <c r="A5352" s="2">
        <v>3587080000207</v>
      </c>
      <c r="B5352" s="12" t="s">
        <v>5184</v>
      </c>
      <c r="C5352" s="16"/>
      <c r="D5352" s="15">
        <f>SUMIFS(Movimientos!F:F,Movimientos!B:B,Productos!A5352,Movimientos!D:D,$D$1)</f>
        <v>0</v>
      </c>
      <c r="E5352" s="14">
        <f>SUMIFS(Movimientos!F:F,Movimientos!B:B,Productos!A5352,Movimientos!D:D,$E$1)</f>
        <v>0</v>
      </c>
      <c r="F5352" s="17">
        <f t="shared" si="166"/>
        <v>0</v>
      </c>
      <c r="G5352" s="14">
        <v>1</v>
      </c>
      <c r="H5352" s="15" t="str">
        <f t="shared" si="167"/>
        <v>Realizar Pedido</v>
      </c>
    </row>
    <row r="5353" spans="1:8" x14ac:dyDescent="0.25">
      <c r="A5353" s="3">
        <v>3582910028055</v>
      </c>
      <c r="B5353" s="11" t="s">
        <v>5185</v>
      </c>
      <c r="C5353" s="16"/>
      <c r="D5353" s="15">
        <f>SUMIFS(Movimientos!F:F,Movimientos!B:B,Productos!A5353,Movimientos!D:D,$D$1)</f>
        <v>0</v>
      </c>
      <c r="E5353" s="14">
        <f>SUMIFS(Movimientos!F:F,Movimientos!B:B,Productos!A5353,Movimientos!D:D,$E$1)</f>
        <v>0</v>
      </c>
      <c r="F5353" s="17">
        <f t="shared" si="166"/>
        <v>0</v>
      </c>
      <c r="G5353" s="14">
        <v>1</v>
      </c>
      <c r="H5353" s="15" t="str">
        <f t="shared" si="167"/>
        <v>Realizar Pedido</v>
      </c>
    </row>
    <row r="5354" spans="1:8" x14ac:dyDescent="0.25">
      <c r="A5354" s="3">
        <v>9359</v>
      </c>
      <c r="B5354" s="11" t="s">
        <v>5186</v>
      </c>
      <c r="C5354" s="16"/>
      <c r="D5354" s="15">
        <f>SUMIFS(Movimientos!F:F,Movimientos!B:B,Productos!A5354,Movimientos!D:D,$D$1)</f>
        <v>0</v>
      </c>
      <c r="E5354" s="14">
        <f>SUMIFS(Movimientos!F:F,Movimientos!B:B,Productos!A5354,Movimientos!D:D,$E$1)</f>
        <v>0</v>
      </c>
      <c r="F5354" s="17">
        <f t="shared" si="166"/>
        <v>0</v>
      </c>
      <c r="G5354" s="14">
        <v>1</v>
      </c>
      <c r="H5354" s="15" t="str">
        <f t="shared" si="167"/>
        <v>Realizar Pedido</v>
      </c>
    </row>
    <row r="5355" spans="1:8" x14ac:dyDescent="0.25">
      <c r="A5355" s="3">
        <v>3582910028031</v>
      </c>
      <c r="B5355" s="11" t="s">
        <v>5187</v>
      </c>
      <c r="C5355" s="16"/>
      <c r="D5355" s="15">
        <f>SUMIFS(Movimientos!F:F,Movimientos!B:B,Productos!A5355,Movimientos!D:D,$D$1)</f>
        <v>0</v>
      </c>
      <c r="E5355" s="14">
        <f>SUMIFS(Movimientos!F:F,Movimientos!B:B,Productos!A5355,Movimientos!D:D,$E$1)</f>
        <v>0</v>
      </c>
      <c r="F5355" s="17">
        <f t="shared" si="166"/>
        <v>0</v>
      </c>
      <c r="G5355" s="14">
        <v>1</v>
      </c>
      <c r="H5355" s="15" t="str">
        <f t="shared" si="167"/>
        <v>Realizar Pedido</v>
      </c>
    </row>
    <row r="5356" spans="1:8" x14ac:dyDescent="0.25">
      <c r="A5356" s="3">
        <v>3587080001273</v>
      </c>
      <c r="B5356" s="11" t="s">
        <v>5188</v>
      </c>
      <c r="C5356" s="16"/>
      <c r="D5356" s="15">
        <f>SUMIFS(Movimientos!F:F,Movimientos!B:B,Productos!A5356,Movimientos!D:D,$D$1)</f>
        <v>0</v>
      </c>
      <c r="E5356" s="14">
        <f>SUMIFS(Movimientos!F:F,Movimientos!B:B,Productos!A5356,Movimientos!D:D,$E$1)</f>
        <v>0</v>
      </c>
      <c r="F5356" s="17">
        <f t="shared" si="166"/>
        <v>0</v>
      </c>
      <c r="G5356" s="14">
        <v>1</v>
      </c>
      <c r="H5356" s="15" t="str">
        <f t="shared" si="167"/>
        <v>Realizar Pedido</v>
      </c>
    </row>
    <row r="5357" spans="1:8" x14ac:dyDescent="0.25">
      <c r="A5357" s="3">
        <v>3556</v>
      </c>
      <c r="B5357" s="11" t="s">
        <v>5189</v>
      </c>
      <c r="C5357" s="16"/>
      <c r="D5357" s="15">
        <f>SUMIFS(Movimientos!F:F,Movimientos!B:B,Productos!A5357,Movimientos!D:D,$D$1)</f>
        <v>0</v>
      </c>
      <c r="E5357" s="14">
        <f>SUMIFS(Movimientos!F:F,Movimientos!B:B,Productos!A5357,Movimientos!D:D,$E$1)</f>
        <v>0</v>
      </c>
      <c r="F5357" s="17">
        <f t="shared" si="166"/>
        <v>0</v>
      </c>
      <c r="G5357" s="14">
        <v>1</v>
      </c>
      <c r="H5357" s="15" t="str">
        <f t="shared" si="167"/>
        <v>Realizar Pedido</v>
      </c>
    </row>
    <row r="5358" spans="1:8" x14ac:dyDescent="0.25">
      <c r="A5358" s="3">
        <v>3582910028017</v>
      </c>
      <c r="B5358" s="11" t="s">
        <v>5190</v>
      </c>
      <c r="C5358" s="16"/>
      <c r="D5358" s="15">
        <f>SUMIFS(Movimientos!F:F,Movimientos!B:B,Productos!A5358,Movimientos!D:D,$D$1)</f>
        <v>0</v>
      </c>
      <c r="E5358" s="14">
        <f>SUMIFS(Movimientos!F:F,Movimientos!B:B,Productos!A5358,Movimientos!D:D,$E$1)</f>
        <v>0</v>
      </c>
      <c r="F5358" s="17">
        <f t="shared" si="166"/>
        <v>0</v>
      </c>
      <c r="G5358" s="14">
        <v>1</v>
      </c>
      <c r="H5358" s="15" t="str">
        <f t="shared" si="167"/>
        <v>Realizar Pedido</v>
      </c>
    </row>
    <row r="5359" spans="1:8" x14ac:dyDescent="0.25">
      <c r="A5359" s="3">
        <v>3587080000214</v>
      </c>
      <c r="B5359" s="11" t="s">
        <v>5191</v>
      </c>
      <c r="C5359" s="16"/>
      <c r="D5359" s="15">
        <f>SUMIFS(Movimientos!F:F,Movimientos!B:B,Productos!A5359,Movimientos!D:D,$D$1)</f>
        <v>0</v>
      </c>
      <c r="E5359" s="14">
        <f>SUMIFS(Movimientos!F:F,Movimientos!B:B,Productos!A5359,Movimientos!D:D,$E$1)</f>
        <v>0</v>
      </c>
      <c r="F5359" s="17">
        <f t="shared" si="166"/>
        <v>0</v>
      </c>
      <c r="G5359" s="14">
        <v>1</v>
      </c>
      <c r="H5359" s="15" t="str">
        <f t="shared" si="167"/>
        <v>Realizar Pedido</v>
      </c>
    </row>
    <row r="5360" spans="1:8" x14ac:dyDescent="0.25">
      <c r="A5360" s="3">
        <v>7800026008997</v>
      </c>
      <c r="B5360" s="11" t="s">
        <v>5192</v>
      </c>
      <c r="C5360" s="16"/>
      <c r="D5360" s="15">
        <f>SUMIFS(Movimientos!F:F,Movimientos!B:B,Productos!A5360,Movimientos!D:D,$D$1)</f>
        <v>0</v>
      </c>
      <c r="E5360" s="14">
        <f>SUMIFS(Movimientos!F:F,Movimientos!B:B,Productos!A5360,Movimientos!D:D,$E$1)</f>
        <v>0</v>
      </c>
      <c r="F5360" s="17">
        <f t="shared" si="166"/>
        <v>0</v>
      </c>
      <c r="G5360" s="14">
        <v>1</v>
      </c>
      <c r="H5360" s="15" t="str">
        <f t="shared" si="167"/>
        <v>Realizar Pedido</v>
      </c>
    </row>
    <row r="5361" spans="1:8" x14ac:dyDescent="0.25">
      <c r="A5361" s="3">
        <v>7896116886033</v>
      </c>
      <c r="B5361" s="11" t="s">
        <v>5193</v>
      </c>
      <c r="C5361" s="16"/>
      <c r="D5361" s="15">
        <f>SUMIFS(Movimientos!F:F,Movimientos!B:B,Productos!A5361,Movimientos!D:D,$D$1)</f>
        <v>0</v>
      </c>
      <c r="E5361" s="14">
        <f>SUMIFS(Movimientos!F:F,Movimientos!B:B,Productos!A5361,Movimientos!D:D,$E$1)</f>
        <v>0</v>
      </c>
      <c r="F5361" s="17">
        <f t="shared" si="166"/>
        <v>0</v>
      </c>
      <c r="G5361" s="14">
        <v>1</v>
      </c>
      <c r="H5361" s="15" t="str">
        <f t="shared" si="167"/>
        <v>Realizar Pedido</v>
      </c>
    </row>
    <row r="5362" spans="1:8" x14ac:dyDescent="0.25">
      <c r="A5362" s="3" t="s">
        <v>5194</v>
      </c>
      <c r="B5362" s="11" t="s">
        <v>5195</v>
      </c>
      <c r="C5362" s="16"/>
      <c r="D5362" s="15">
        <f>SUMIFS(Movimientos!F:F,Movimientos!B:B,Productos!A5362,Movimientos!D:D,$D$1)</f>
        <v>0</v>
      </c>
      <c r="E5362" s="14">
        <f>SUMIFS(Movimientos!F:F,Movimientos!B:B,Productos!A5362,Movimientos!D:D,$E$1)</f>
        <v>0</v>
      </c>
      <c r="F5362" s="17">
        <f t="shared" si="166"/>
        <v>0</v>
      </c>
      <c r="G5362" s="14">
        <v>1</v>
      </c>
      <c r="H5362" s="15" t="str">
        <f t="shared" si="167"/>
        <v>Realizar Pedido</v>
      </c>
    </row>
    <row r="5363" spans="1:8" x14ac:dyDescent="0.25">
      <c r="A5363" s="3" t="s">
        <v>5196</v>
      </c>
      <c r="B5363" s="11" t="s">
        <v>5197</v>
      </c>
      <c r="C5363" s="16"/>
      <c r="D5363" s="15">
        <f>SUMIFS(Movimientos!F:F,Movimientos!B:B,Productos!A5363,Movimientos!D:D,$D$1)</f>
        <v>0</v>
      </c>
      <c r="E5363" s="14">
        <f>SUMIFS(Movimientos!F:F,Movimientos!B:B,Productos!A5363,Movimientos!D:D,$E$1)</f>
        <v>0</v>
      </c>
      <c r="F5363" s="17">
        <f t="shared" si="166"/>
        <v>0</v>
      </c>
      <c r="G5363" s="14">
        <v>1</v>
      </c>
      <c r="H5363" s="15" t="str">
        <f t="shared" si="167"/>
        <v>Realizar Pedido</v>
      </c>
    </row>
    <row r="5364" spans="1:8" x14ac:dyDescent="0.25">
      <c r="A5364" s="3">
        <v>7501406827206</v>
      </c>
      <c r="B5364" s="11" t="s">
        <v>5198</v>
      </c>
      <c r="C5364" s="16"/>
      <c r="D5364" s="15">
        <f>SUMIFS(Movimientos!F:F,Movimientos!B:B,Productos!A5364,Movimientos!D:D,$D$1)</f>
        <v>0</v>
      </c>
      <c r="E5364" s="14">
        <f>SUMIFS(Movimientos!F:F,Movimientos!B:B,Productos!A5364,Movimientos!D:D,$E$1)</f>
        <v>0</v>
      </c>
      <c r="F5364" s="17">
        <f t="shared" si="166"/>
        <v>0</v>
      </c>
      <c r="G5364" s="14">
        <v>1</v>
      </c>
      <c r="H5364" s="15" t="str">
        <f t="shared" si="167"/>
        <v>Realizar Pedido</v>
      </c>
    </row>
    <row r="5365" spans="1:8" x14ac:dyDescent="0.25">
      <c r="A5365" s="3">
        <v>7501406827008</v>
      </c>
      <c r="B5365" s="11" t="s">
        <v>5199</v>
      </c>
      <c r="C5365" s="16"/>
      <c r="D5365" s="15">
        <f>SUMIFS(Movimientos!F:F,Movimientos!B:B,Productos!A5365,Movimientos!D:D,$D$1)</f>
        <v>0</v>
      </c>
      <c r="E5365" s="14">
        <f>SUMIFS(Movimientos!F:F,Movimientos!B:B,Productos!A5365,Movimientos!D:D,$E$1)</f>
        <v>0</v>
      </c>
      <c r="F5365" s="17">
        <f t="shared" si="166"/>
        <v>0</v>
      </c>
      <c r="G5365" s="14">
        <v>1</v>
      </c>
      <c r="H5365" s="15" t="str">
        <f t="shared" si="167"/>
        <v>Realizar Pedido</v>
      </c>
    </row>
    <row r="5366" spans="1:8" x14ac:dyDescent="0.25">
      <c r="A5366" s="3">
        <v>7591592867100</v>
      </c>
      <c r="B5366" s="11" t="s">
        <v>5200</v>
      </c>
      <c r="C5366" s="16"/>
      <c r="D5366" s="15">
        <f>SUMIFS(Movimientos!F:F,Movimientos!B:B,Productos!A5366,Movimientos!D:D,$D$1)</f>
        <v>0</v>
      </c>
      <c r="E5366" s="14">
        <f>SUMIFS(Movimientos!F:F,Movimientos!B:B,Productos!A5366,Movimientos!D:D,$E$1)</f>
        <v>0</v>
      </c>
      <c r="F5366" s="17">
        <f t="shared" si="166"/>
        <v>0</v>
      </c>
      <c r="G5366" s="14">
        <v>1</v>
      </c>
      <c r="H5366" s="15" t="str">
        <f t="shared" si="167"/>
        <v>Realizar Pedido</v>
      </c>
    </row>
    <row r="5367" spans="1:8" x14ac:dyDescent="0.25">
      <c r="A5367" s="3">
        <v>7592228001769</v>
      </c>
      <c r="B5367" s="11" t="s">
        <v>5201</v>
      </c>
      <c r="C5367" s="16"/>
      <c r="D5367" s="15">
        <f>SUMIFS(Movimientos!F:F,Movimientos!B:B,Productos!A5367,Movimientos!D:D,$D$1)</f>
        <v>0</v>
      </c>
      <c r="E5367" s="14">
        <f>SUMIFS(Movimientos!F:F,Movimientos!B:B,Productos!A5367,Movimientos!D:D,$E$1)</f>
        <v>0</v>
      </c>
      <c r="F5367" s="17">
        <f t="shared" si="166"/>
        <v>0</v>
      </c>
      <c r="G5367" s="14">
        <v>1</v>
      </c>
      <c r="H5367" s="15" t="str">
        <f t="shared" si="167"/>
        <v>Realizar Pedido</v>
      </c>
    </row>
    <row r="5368" spans="1:8" x14ac:dyDescent="0.25">
      <c r="A5368" s="3">
        <v>7592228002735</v>
      </c>
      <c r="B5368" s="11" t="s">
        <v>5202</v>
      </c>
      <c r="C5368" s="16"/>
      <c r="D5368" s="15">
        <f>SUMIFS(Movimientos!F:F,Movimientos!B:B,Productos!A5368,Movimientos!D:D,$D$1)</f>
        <v>0</v>
      </c>
      <c r="E5368" s="14">
        <f>SUMIFS(Movimientos!F:F,Movimientos!B:B,Productos!A5368,Movimientos!D:D,$E$1)</f>
        <v>0</v>
      </c>
      <c r="F5368" s="17">
        <f t="shared" si="166"/>
        <v>0</v>
      </c>
      <c r="G5368" s="14">
        <v>1</v>
      </c>
      <c r="H5368" s="15" t="str">
        <f t="shared" si="167"/>
        <v>Realizar Pedido</v>
      </c>
    </row>
    <row r="5369" spans="1:8" x14ac:dyDescent="0.25">
      <c r="A5369" s="3">
        <v>7592228002193</v>
      </c>
      <c r="B5369" s="11" t="s">
        <v>5203</v>
      </c>
      <c r="C5369" s="16"/>
      <c r="D5369" s="15">
        <f>SUMIFS(Movimientos!F:F,Movimientos!B:B,Productos!A5369,Movimientos!D:D,$D$1)</f>
        <v>0</v>
      </c>
      <c r="E5369" s="14">
        <f>SUMIFS(Movimientos!F:F,Movimientos!B:B,Productos!A5369,Movimientos!D:D,$E$1)</f>
        <v>0</v>
      </c>
      <c r="F5369" s="17">
        <f t="shared" si="166"/>
        <v>0</v>
      </c>
      <c r="G5369" s="14">
        <v>1</v>
      </c>
      <c r="H5369" s="15" t="str">
        <f t="shared" si="167"/>
        <v>Realizar Pedido</v>
      </c>
    </row>
    <row r="5370" spans="1:8" x14ac:dyDescent="0.25">
      <c r="A5370" s="3">
        <v>7592228002681</v>
      </c>
      <c r="B5370" s="11" t="s">
        <v>5204</v>
      </c>
      <c r="C5370" s="16"/>
      <c r="D5370" s="15">
        <f>SUMIFS(Movimientos!F:F,Movimientos!B:B,Productos!A5370,Movimientos!D:D,$D$1)</f>
        <v>0</v>
      </c>
      <c r="E5370" s="14">
        <f>SUMIFS(Movimientos!F:F,Movimientos!B:B,Productos!A5370,Movimientos!D:D,$E$1)</f>
        <v>0</v>
      </c>
      <c r="F5370" s="17">
        <f t="shared" si="166"/>
        <v>0</v>
      </c>
      <c r="G5370" s="14">
        <v>1</v>
      </c>
      <c r="H5370" s="15" t="str">
        <f t="shared" si="167"/>
        <v>Realizar Pedido</v>
      </c>
    </row>
    <row r="5371" spans="1:8" x14ac:dyDescent="0.25">
      <c r="A5371" s="3">
        <v>7800026009024</v>
      </c>
      <c r="B5371" s="11" t="s">
        <v>5205</v>
      </c>
      <c r="C5371" s="16"/>
      <c r="D5371" s="15">
        <f>SUMIFS(Movimientos!F:F,Movimientos!B:B,Productos!A5371,Movimientos!D:D,$D$1)</f>
        <v>0</v>
      </c>
      <c r="E5371" s="14">
        <f>SUMIFS(Movimientos!F:F,Movimientos!B:B,Productos!A5371,Movimientos!D:D,$E$1)</f>
        <v>0</v>
      </c>
      <c r="F5371" s="17">
        <f t="shared" si="166"/>
        <v>0</v>
      </c>
      <c r="G5371" s="14">
        <v>1</v>
      </c>
      <c r="H5371" s="15" t="str">
        <f t="shared" si="167"/>
        <v>Realizar Pedido</v>
      </c>
    </row>
    <row r="5372" spans="1:8" x14ac:dyDescent="0.25">
      <c r="A5372" s="3">
        <v>7800026008980</v>
      </c>
      <c r="B5372" s="11" t="s">
        <v>5206</v>
      </c>
      <c r="C5372" s="16"/>
      <c r="D5372" s="15">
        <f>SUMIFS(Movimientos!F:F,Movimientos!B:B,Productos!A5372,Movimientos!D:D,$D$1)</f>
        <v>0</v>
      </c>
      <c r="E5372" s="14">
        <f>SUMIFS(Movimientos!F:F,Movimientos!B:B,Productos!A5372,Movimientos!D:D,$E$1)</f>
        <v>0</v>
      </c>
      <c r="F5372" s="17">
        <f t="shared" si="166"/>
        <v>0</v>
      </c>
      <c r="G5372" s="14">
        <v>1</v>
      </c>
      <c r="H5372" s="15" t="str">
        <f t="shared" si="167"/>
        <v>Realizar Pedido</v>
      </c>
    </row>
    <row r="5373" spans="1:8" x14ac:dyDescent="0.25">
      <c r="A5373" s="3">
        <v>8852961009392</v>
      </c>
      <c r="B5373" s="11" t="s">
        <v>5207</v>
      </c>
      <c r="C5373" s="16"/>
      <c r="D5373" s="15">
        <f>SUMIFS(Movimientos!F:F,Movimientos!B:B,Productos!A5373,Movimientos!D:D,$D$1)</f>
        <v>0</v>
      </c>
      <c r="E5373" s="14">
        <f>SUMIFS(Movimientos!F:F,Movimientos!B:B,Productos!A5373,Movimientos!D:D,$E$1)</f>
        <v>0</v>
      </c>
      <c r="F5373" s="17">
        <f t="shared" si="166"/>
        <v>0</v>
      </c>
      <c r="G5373" s="14">
        <v>1</v>
      </c>
      <c r="H5373" s="15" t="str">
        <f t="shared" si="167"/>
        <v>Realizar Pedido</v>
      </c>
    </row>
    <row r="5374" spans="1:8" x14ac:dyDescent="0.25">
      <c r="A5374" s="3">
        <v>8852961006131</v>
      </c>
      <c r="B5374" s="11" t="s">
        <v>5208</v>
      </c>
      <c r="C5374" s="16"/>
      <c r="D5374" s="15">
        <f>SUMIFS(Movimientos!F:F,Movimientos!B:B,Productos!A5374,Movimientos!D:D,$D$1)</f>
        <v>0</v>
      </c>
      <c r="E5374" s="14">
        <f>SUMIFS(Movimientos!F:F,Movimientos!B:B,Productos!A5374,Movimientos!D:D,$E$1)</f>
        <v>0</v>
      </c>
      <c r="F5374" s="17">
        <f t="shared" si="166"/>
        <v>0</v>
      </c>
      <c r="G5374" s="14">
        <v>1</v>
      </c>
      <c r="H5374" s="15" t="str">
        <f t="shared" si="167"/>
        <v>Realizar Pedido</v>
      </c>
    </row>
    <row r="5375" spans="1:8" x14ac:dyDescent="0.25">
      <c r="A5375" s="3">
        <v>8852961006179</v>
      </c>
      <c r="B5375" s="11" t="s">
        <v>5209</v>
      </c>
      <c r="C5375" s="16"/>
      <c r="D5375" s="15">
        <f>SUMIFS(Movimientos!F:F,Movimientos!B:B,Productos!A5375,Movimientos!D:D,$D$1)</f>
        <v>0</v>
      </c>
      <c r="E5375" s="14">
        <f>SUMIFS(Movimientos!F:F,Movimientos!B:B,Productos!A5375,Movimientos!D:D,$E$1)</f>
        <v>0</v>
      </c>
      <c r="F5375" s="17">
        <f t="shared" si="166"/>
        <v>0</v>
      </c>
      <c r="G5375" s="14">
        <v>1</v>
      </c>
      <c r="H5375" s="15" t="str">
        <f t="shared" si="167"/>
        <v>Realizar Pedido</v>
      </c>
    </row>
    <row r="5376" spans="1:8" x14ac:dyDescent="0.25">
      <c r="A5376" s="3">
        <v>8852961006162</v>
      </c>
      <c r="B5376" s="11" t="s">
        <v>5210</v>
      </c>
      <c r="C5376" s="16"/>
      <c r="D5376" s="15">
        <f>SUMIFS(Movimientos!F:F,Movimientos!B:B,Productos!A5376,Movimientos!D:D,$D$1)</f>
        <v>0</v>
      </c>
      <c r="E5376" s="14">
        <f>SUMIFS(Movimientos!F:F,Movimientos!B:B,Productos!A5376,Movimientos!D:D,$E$1)</f>
        <v>0</v>
      </c>
      <c r="F5376" s="17">
        <f t="shared" si="166"/>
        <v>0</v>
      </c>
      <c r="G5376" s="14">
        <v>1</v>
      </c>
      <c r="H5376" s="15" t="str">
        <f t="shared" si="167"/>
        <v>Realizar Pedido</v>
      </c>
    </row>
    <row r="5377" spans="1:8" x14ac:dyDescent="0.25">
      <c r="A5377" s="3">
        <v>8852961007800</v>
      </c>
      <c r="B5377" s="11" t="s">
        <v>5211</v>
      </c>
      <c r="C5377" s="16"/>
      <c r="D5377" s="15">
        <f>SUMIFS(Movimientos!F:F,Movimientos!B:B,Productos!A5377,Movimientos!D:D,$D$1)</f>
        <v>0</v>
      </c>
      <c r="E5377" s="14">
        <f>SUMIFS(Movimientos!F:F,Movimientos!B:B,Productos!A5377,Movimientos!D:D,$E$1)</f>
        <v>0</v>
      </c>
      <c r="F5377" s="17">
        <f t="shared" si="166"/>
        <v>0</v>
      </c>
      <c r="G5377" s="14">
        <v>1</v>
      </c>
      <c r="H5377" s="15" t="str">
        <f t="shared" si="167"/>
        <v>Realizar Pedido</v>
      </c>
    </row>
    <row r="5378" spans="1:8" x14ac:dyDescent="0.25">
      <c r="A5378" s="3">
        <v>7703331191203</v>
      </c>
      <c r="B5378" s="11" t="s">
        <v>5212</v>
      </c>
      <c r="C5378" s="16"/>
      <c r="D5378" s="15">
        <f>SUMIFS(Movimientos!F:F,Movimientos!B:B,Productos!A5378,Movimientos!D:D,$D$1)</f>
        <v>0</v>
      </c>
      <c r="E5378" s="14">
        <f>SUMIFS(Movimientos!F:F,Movimientos!B:B,Productos!A5378,Movimientos!D:D,$E$1)</f>
        <v>0</v>
      </c>
      <c r="F5378" s="17">
        <f t="shared" si="166"/>
        <v>0</v>
      </c>
      <c r="G5378" s="14">
        <v>1</v>
      </c>
      <c r="H5378" s="15" t="str">
        <f t="shared" si="167"/>
        <v>Realizar Pedido</v>
      </c>
    </row>
    <row r="5379" spans="1:8" x14ac:dyDescent="0.25">
      <c r="A5379" s="3">
        <v>7896116861115</v>
      </c>
      <c r="B5379" s="11" t="s">
        <v>5213</v>
      </c>
      <c r="C5379" s="16"/>
      <c r="D5379" s="15">
        <f>SUMIFS(Movimientos!F:F,Movimientos!B:B,Productos!A5379,Movimientos!D:D,$D$1)</f>
        <v>0</v>
      </c>
      <c r="E5379" s="14">
        <f>SUMIFS(Movimientos!F:F,Movimientos!B:B,Productos!A5379,Movimientos!D:D,$E$1)</f>
        <v>0</v>
      </c>
      <c r="F5379" s="17">
        <f t="shared" ref="F5379:F5442" si="168">D5379-E5379</f>
        <v>0</v>
      </c>
      <c r="G5379" s="14">
        <v>1</v>
      </c>
      <c r="H5379" s="15" t="str">
        <f t="shared" ref="H5379:H5442" si="169">IF(F5379&lt;G5379,"Realizar Pedido","")</f>
        <v>Realizar Pedido</v>
      </c>
    </row>
    <row r="5380" spans="1:8" x14ac:dyDescent="0.25">
      <c r="A5380" s="3">
        <v>6371</v>
      </c>
      <c r="B5380" s="11" t="s">
        <v>5214</v>
      </c>
      <c r="C5380" s="16"/>
      <c r="D5380" s="15">
        <f>SUMIFS(Movimientos!F:F,Movimientos!B:B,Productos!A5380,Movimientos!D:D,$D$1)</f>
        <v>0</v>
      </c>
      <c r="E5380" s="14">
        <f>SUMIFS(Movimientos!F:F,Movimientos!B:B,Productos!A5380,Movimientos!D:D,$E$1)</f>
        <v>0</v>
      </c>
      <c r="F5380" s="17">
        <f t="shared" si="168"/>
        <v>0</v>
      </c>
      <c r="G5380" s="14">
        <v>1</v>
      </c>
      <c r="H5380" s="15" t="str">
        <f t="shared" si="169"/>
        <v>Realizar Pedido</v>
      </c>
    </row>
    <row r="5381" spans="1:8" x14ac:dyDescent="0.25">
      <c r="A5381" s="3">
        <v>7592616107011</v>
      </c>
      <c r="B5381" s="11" t="s">
        <v>5215</v>
      </c>
      <c r="C5381" s="16"/>
      <c r="D5381" s="15">
        <f>SUMIFS(Movimientos!F:F,Movimientos!B:B,Productos!A5381,Movimientos!D:D,$D$1)</f>
        <v>0</v>
      </c>
      <c r="E5381" s="14">
        <f>SUMIFS(Movimientos!F:F,Movimientos!B:B,Productos!A5381,Movimientos!D:D,$E$1)</f>
        <v>0</v>
      </c>
      <c r="F5381" s="17">
        <f t="shared" si="168"/>
        <v>0</v>
      </c>
      <c r="G5381" s="14">
        <v>1</v>
      </c>
      <c r="H5381" s="15" t="str">
        <f t="shared" si="169"/>
        <v>Realizar Pedido</v>
      </c>
    </row>
    <row r="5382" spans="1:8" x14ac:dyDescent="0.25">
      <c r="A5382" s="3">
        <v>7703763670215</v>
      </c>
      <c r="B5382" s="11" t="s">
        <v>5216</v>
      </c>
      <c r="C5382" s="16"/>
      <c r="D5382" s="15">
        <f>SUMIFS(Movimientos!F:F,Movimientos!B:B,Productos!A5382,Movimientos!D:D,$D$1)</f>
        <v>0</v>
      </c>
      <c r="E5382" s="14">
        <f>SUMIFS(Movimientos!F:F,Movimientos!B:B,Productos!A5382,Movimientos!D:D,$E$1)</f>
        <v>0</v>
      </c>
      <c r="F5382" s="17">
        <f t="shared" si="168"/>
        <v>0</v>
      </c>
      <c r="G5382" s="14">
        <v>1</v>
      </c>
      <c r="H5382" s="15" t="str">
        <f t="shared" si="169"/>
        <v>Realizar Pedido</v>
      </c>
    </row>
    <row r="5383" spans="1:8" x14ac:dyDescent="0.25">
      <c r="A5383" s="3">
        <v>2713</v>
      </c>
      <c r="B5383" s="11" t="s">
        <v>5217</v>
      </c>
      <c r="C5383" s="16"/>
      <c r="D5383" s="15">
        <f>SUMIFS(Movimientos!F:F,Movimientos!B:B,Productos!A5383,Movimientos!D:D,$D$1)</f>
        <v>0</v>
      </c>
      <c r="E5383" s="14">
        <f>SUMIFS(Movimientos!F:F,Movimientos!B:B,Productos!A5383,Movimientos!D:D,$E$1)</f>
        <v>0</v>
      </c>
      <c r="F5383" s="17">
        <f t="shared" si="168"/>
        <v>0</v>
      </c>
      <c r="G5383" s="14">
        <v>1</v>
      </c>
      <c r="H5383" s="15" t="str">
        <f t="shared" si="169"/>
        <v>Realizar Pedido</v>
      </c>
    </row>
    <row r="5384" spans="1:8" x14ac:dyDescent="0.25">
      <c r="A5384" s="3">
        <v>7703153016944</v>
      </c>
      <c r="B5384" s="11" t="s">
        <v>5218</v>
      </c>
      <c r="C5384" s="16"/>
      <c r="D5384" s="15">
        <f>SUMIFS(Movimientos!F:F,Movimientos!B:B,Productos!A5384,Movimientos!D:D,$D$1)</f>
        <v>0</v>
      </c>
      <c r="E5384" s="14">
        <f>SUMIFS(Movimientos!F:F,Movimientos!B:B,Productos!A5384,Movimientos!D:D,$E$1)</f>
        <v>0</v>
      </c>
      <c r="F5384" s="17">
        <f t="shared" si="168"/>
        <v>0</v>
      </c>
      <c r="G5384" s="14">
        <v>1</v>
      </c>
      <c r="H5384" s="15" t="str">
        <f t="shared" si="169"/>
        <v>Realizar Pedido</v>
      </c>
    </row>
    <row r="5385" spans="1:8" x14ac:dyDescent="0.25">
      <c r="A5385" s="3">
        <v>7707236122713</v>
      </c>
      <c r="B5385" s="11" t="s">
        <v>5219</v>
      </c>
      <c r="C5385" s="16"/>
      <c r="D5385" s="15">
        <f>SUMIFS(Movimientos!F:F,Movimientos!B:B,Productos!A5385,Movimientos!D:D,$D$1)</f>
        <v>0</v>
      </c>
      <c r="E5385" s="14">
        <f>SUMIFS(Movimientos!F:F,Movimientos!B:B,Productos!A5385,Movimientos!D:D,$E$1)</f>
        <v>0</v>
      </c>
      <c r="F5385" s="17">
        <f t="shared" si="168"/>
        <v>0</v>
      </c>
      <c r="G5385" s="14">
        <v>1</v>
      </c>
      <c r="H5385" s="15" t="str">
        <f t="shared" si="169"/>
        <v>Realizar Pedido</v>
      </c>
    </row>
    <row r="5386" spans="1:8" x14ac:dyDescent="0.25">
      <c r="A5386" s="3">
        <v>7591585171030</v>
      </c>
      <c r="B5386" s="11" t="s">
        <v>5220</v>
      </c>
      <c r="C5386" s="16"/>
      <c r="D5386" s="15">
        <f>SUMIFS(Movimientos!F:F,Movimientos!B:B,Productos!A5386,Movimientos!D:D,$D$1)</f>
        <v>0</v>
      </c>
      <c r="E5386" s="14">
        <f>SUMIFS(Movimientos!F:F,Movimientos!B:B,Productos!A5386,Movimientos!D:D,$E$1)</f>
        <v>0</v>
      </c>
      <c r="F5386" s="17">
        <f t="shared" si="168"/>
        <v>0</v>
      </c>
      <c r="G5386" s="14">
        <v>1</v>
      </c>
      <c r="H5386" s="15" t="str">
        <f t="shared" si="169"/>
        <v>Realizar Pedido</v>
      </c>
    </row>
    <row r="5387" spans="1:8" x14ac:dyDescent="0.25">
      <c r="A5387" s="3">
        <v>30187</v>
      </c>
      <c r="B5387" s="11" t="s">
        <v>5221</v>
      </c>
      <c r="C5387" s="16"/>
      <c r="D5387" s="15">
        <f>SUMIFS(Movimientos!F:F,Movimientos!B:B,Productos!A5387,Movimientos!D:D,$D$1)</f>
        <v>0</v>
      </c>
      <c r="E5387" s="14">
        <f>SUMIFS(Movimientos!F:F,Movimientos!B:B,Productos!A5387,Movimientos!D:D,$E$1)</f>
        <v>0</v>
      </c>
      <c r="F5387" s="17">
        <f t="shared" si="168"/>
        <v>0</v>
      </c>
      <c r="G5387" s="14">
        <v>1</v>
      </c>
      <c r="H5387" s="15" t="str">
        <f t="shared" si="169"/>
        <v>Realizar Pedido</v>
      </c>
    </row>
    <row r="5388" spans="1:8" x14ac:dyDescent="0.25">
      <c r="A5388" s="3">
        <v>7703763670529</v>
      </c>
      <c r="B5388" s="11" t="s">
        <v>5222</v>
      </c>
      <c r="C5388" s="16"/>
      <c r="D5388" s="15">
        <f>SUMIFS(Movimientos!F:F,Movimientos!B:B,Productos!A5388,Movimientos!D:D,$D$1)</f>
        <v>0</v>
      </c>
      <c r="E5388" s="14">
        <f>SUMIFS(Movimientos!F:F,Movimientos!B:B,Productos!A5388,Movimientos!D:D,$E$1)</f>
        <v>0</v>
      </c>
      <c r="F5388" s="17">
        <f t="shared" si="168"/>
        <v>0</v>
      </c>
      <c r="G5388" s="14">
        <v>1</v>
      </c>
      <c r="H5388" s="15" t="str">
        <f t="shared" si="169"/>
        <v>Realizar Pedido</v>
      </c>
    </row>
    <row r="5389" spans="1:8" x14ac:dyDescent="0.25">
      <c r="A5389" s="3">
        <v>6317</v>
      </c>
      <c r="B5389" s="11" t="s">
        <v>5223</v>
      </c>
      <c r="C5389" s="16"/>
      <c r="D5389" s="15">
        <f>SUMIFS(Movimientos!F:F,Movimientos!B:B,Productos!A5389,Movimientos!D:D,$D$1)</f>
        <v>0</v>
      </c>
      <c r="E5389" s="14">
        <f>SUMIFS(Movimientos!F:F,Movimientos!B:B,Productos!A5389,Movimientos!D:D,$E$1)</f>
        <v>0</v>
      </c>
      <c r="F5389" s="17">
        <f t="shared" si="168"/>
        <v>0</v>
      </c>
      <c r="G5389" s="14">
        <v>1</v>
      </c>
      <c r="H5389" s="15" t="str">
        <f t="shared" si="169"/>
        <v>Realizar Pedido</v>
      </c>
    </row>
    <row r="5390" spans="1:8" x14ac:dyDescent="0.25">
      <c r="A5390" s="3">
        <v>359</v>
      </c>
      <c r="B5390" s="11" t="s">
        <v>5224</v>
      </c>
      <c r="C5390" s="16"/>
      <c r="D5390" s="15">
        <f>SUMIFS(Movimientos!F:F,Movimientos!B:B,Productos!A5390,Movimientos!D:D,$D$1)</f>
        <v>0</v>
      </c>
      <c r="E5390" s="14">
        <f>SUMIFS(Movimientos!F:F,Movimientos!B:B,Productos!A5390,Movimientos!D:D,$E$1)</f>
        <v>0</v>
      </c>
      <c r="F5390" s="17">
        <f t="shared" si="168"/>
        <v>0</v>
      </c>
      <c r="G5390" s="14">
        <v>1</v>
      </c>
      <c r="H5390" s="15" t="str">
        <f t="shared" si="169"/>
        <v>Realizar Pedido</v>
      </c>
    </row>
    <row r="5391" spans="1:8" x14ac:dyDescent="0.25">
      <c r="A5391" s="3">
        <v>7702605200184</v>
      </c>
      <c r="B5391" s="11" t="s">
        <v>5225</v>
      </c>
      <c r="C5391" s="16"/>
      <c r="D5391" s="15">
        <f>SUMIFS(Movimientos!F:F,Movimientos!B:B,Productos!A5391,Movimientos!D:D,$D$1)</f>
        <v>0</v>
      </c>
      <c r="E5391" s="14">
        <f>SUMIFS(Movimientos!F:F,Movimientos!B:B,Productos!A5391,Movimientos!D:D,$E$1)</f>
        <v>0</v>
      </c>
      <c r="F5391" s="17">
        <f t="shared" si="168"/>
        <v>0</v>
      </c>
      <c r="G5391" s="14">
        <v>1</v>
      </c>
      <c r="H5391" s="15" t="str">
        <f t="shared" si="169"/>
        <v>Realizar Pedido</v>
      </c>
    </row>
    <row r="5392" spans="1:8" x14ac:dyDescent="0.25">
      <c r="A5392" s="2">
        <v>7591020001021</v>
      </c>
      <c r="B5392" s="12" t="s">
        <v>5226</v>
      </c>
      <c r="C5392" s="16"/>
      <c r="D5392" s="15">
        <f>SUMIFS(Movimientos!F:F,Movimientos!B:B,Productos!A5392,Movimientos!D:D,$D$1)</f>
        <v>0</v>
      </c>
      <c r="E5392" s="14">
        <f>SUMIFS(Movimientos!F:F,Movimientos!B:B,Productos!A5392,Movimientos!D:D,$E$1)</f>
        <v>0</v>
      </c>
      <c r="F5392" s="17">
        <f t="shared" si="168"/>
        <v>0</v>
      </c>
      <c r="G5392" s="14">
        <v>1</v>
      </c>
      <c r="H5392" s="15" t="str">
        <f t="shared" si="169"/>
        <v>Realizar Pedido</v>
      </c>
    </row>
    <row r="5393" spans="1:8" x14ac:dyDescent="0.25">
      <c r="A5393" s="3">
        <v>7592637006706</v>
      </c>
      <c r="B5393" s="11" t="s">
        <v>5227</v>
      </c>
      <c r="C5393" s="16"/>
      <c r="D5393" s="15">
        <f>SUMIFS(Movimientos!F:F,Movimientos!B:B,Productos!A5393,Movimientos!D:D,$D$1)</f>
        <v>0</v>
      </c>
      <c r="E5393" s="14">
        <f>SUMIFS(Movimientos!F:F,Movimientos!B:B,Productos!A5393,Movimientos!D:D,$E$1)</f>
        <v>0</v>
      </c>
      <c r="F5393" s="17">
        <f t="shared" si="168"/>
        <v>0</v>
      </c>
      <c r="G5393" s="14">
        <v>1</v>
      </c>
      <c r="H5393" s="15" t="str">
        <f t="shared" si="169"/>
        <v>Realizar Pedido</v>
      </c>
    </row>
    <row r="5394" spans="1:8" x14ac:dyDescent="0.25">
      <c r="A5394" s="3">
        <v>895266</v>
      </c>
      <c r="B5394" s="11" t="s">
        <v>5228</v>
      </c>
      <c r="C5394" s="16"/>
      <c r="D5394" s="15">
        <f>SUMIFS(Movimientos!F:F,Movimientos!B:B,Productos!A5394,Movimientos!D:D,$D$1)</f>
        <v>0</v>
      </c>
      <c r="E5394" s="14">
        <f>SUMIFS(Movimientos!F:F,Movimientos!B:B,Productos!A5394,Movimientos!D:D,$E$1)</f>
        <v>0</v>
      </c>
      <c r="F5394" s="17">
        <f t="shared" si="168"/>
        <v>0</v>
      </c>
      <c r="G5394" s="14">
        <v>1</v>
      </c>
      <c r="H5394" s="15" t="str">
        <f t="shared" si="169"/>
        <v>Realizar Pedido</v>
      </c>
    </row>
    <row r="5395" spans="1:8" x14ac:dyDescent="0.25">
      <c r="A5395" s="3">
        <v>7501406829057</v>
      </c>
      <c r="B5395" s="11" t="s">
        <v>5229</v>
      </c>
      <c r="C5395" s="16"/>
      <c r="D5395" s="15">
        <f>SUMIFS(Movimientos!F:F,Movimientos!B:B,Productos!A5395,Movimientos!D:D,$D$1)</f>
        <v>0</v>
      </c>
      <c r="E5395" s="14">
        <f>SUMIFS(Movimientos!F:F,Movimientos!B:B,Productos!A5395,Movimientos!D:D,$E$1)</f>
        <v>0</v>
      </c>
      <c r="F5395" s="17">
        <f t="shared" si="168"/>
        <v>0</v>
      </c>
      <c r="G5395" s="14">
        <v>1</v>
      </c>
      <c r="H5395" s="15" t="str">
        <f t="shared" si="169"/>
        <v>Realizar Pedido</v>
      </c>
    </row>
    <row r="5396" spans="1:8" x14ac:dyDescent="0.25">
      <c r="A5396" s="3">
        <v>760</v>
      </c>
      <c r="B5396" s="11" t="s">
        <v>5230</v>
      </c>
      <c r="C5396" s="16"/>
      <c r="D5396" s="15">
        <f>SUMIFS(Movimientos!F:F,Movimientos!B:B,Productos!A5396,Movimientos!D:D,$D$1)</f>
        <v>0</v>
      </c>
      <c r="E5396" s="14">
        <f>SUMIFS(Movimientos!F:F,Movimientos!B:B,Productos!A5396,Movimientos!D:D,$E$1)</f>
        <v>0</v>
      </c>
      <c r="F5396" s="17">
        <f t="shared" si="168"/>
        <v>0</v>
      </c>
      <c r="G5396" s="14">
        <v>1</v>
      </c>
      <c r="H5396" s="15" t="str">
        <f t="shared" si="169"/>
        <v>Realizar Pedido</v>
      </c>
    </row>
    <row r="5397" spans="1:8" x14ac:dyDescent="0.25">
      <c r="A5397" s="3">
        <v>295</v>
      </c>
      <c r="B5397" s="11" t="s">
        <v>5231</v>
      </c>
      <c r="C5397" s="16"/>
      <c r="D5397" s="15">
        <f>SUMIFS(Movimientos!F:F,Movimientos!B:B,Productos!A5397,Movimientos!D:D,$D$1)</f>
        <v>0</v>
      </c>
      <c r="E5397" s="14">
        <f>SUMIFS(Movimientos!F:F,Movimientos!B:B,Productos!A5397,Movimientos!D:D,$E$1)</f>
        <v>0</v>
      </c>
      <c r="F5397" s="17">
        <f t="shared" si="168"/>
        <v>0</v>
      </c>
      <c r="G5397" s="14">
        <v>1</v>
      </c>
      <c r="H5397" s="15" t="str">
        <f t="shared" si="169"/>
        <v>Realizar Pedido</v>
      </c>
    </row>
    <row r="5398" spans="1:8" x14ac:dyDescent="0.25">
      <c r="A5398" s="3">
        <v>298</v>
      </c>
      <c r="B5398" s="11" t="s">
        <v>5231</v>
      </c>
      <c r="C5398" s="16"/>
      <c r="D5398" s="15">
        <f>SUMIFS(Movimientos!F:F,Movimientos!B:B,Productos!A5398,Movimientos!D:D,$D$1)</f>
        <v>0</v>
      </c>
      <c r="E5398" s="14">
        <f>SUMIFS(Movimientos!F:F,Movimientos!B:B,Productos!A5398,Movimientos!D:D,$E$1)</f>
        <v>0</v>
      </c>
      <c r="F5398" s="17">
        <f t="shared" si="168"/>
        <v>0</v>
      </c>
      <c r="G5398" s="14">
        <v>1</v>
      </c>
      <c r="H5398" s="15" t="str">
        <f t="shared" si="169"/>
        <v>Realizar Pedido</v>
      </c>
    </row>
    <row r="5399" spans="1:8" x14ac:dyDescent="0.25">
      <c r="A5399" s="3">
        <v>7591873000561</v>
      </c>
      <c r="B5399" s="11" t="s">
        <v>5232</v>
      </c>
      <c r="C5399" s="16"/>
      <c r="D5399" s="15">
        <f>SUMIFS(Movimientos!F:F,Movimientos!B:B,Productos!A5399,Movimientos!D:D,$D$1)</f>
        <v>0</v>
      </c>
      <c r="E5399" s="14">
        <f>SUMIFS(Movimientos!F:F,Movimientos!B:B,Productos!A5399,Movimientos!D:D,$E$1)</f>
        <v>0</v>
      </c>
      <c r="F5399" s="17">
        <f t="shared" si="168"/>
        <v>0</v>
      </c>
      <c r="G5399" s="14">
        <v>1</v>
      </c>
      <c r="H5399" s="15" t="str">
        <f t="shared" si="169"/>
        <v>Realizar Pedido</v>
      </c>
    </row>
    <row r="5400" spans="1:8" x14ac:dyDescent="0.25">
      <c r="A5400" s="3">
        <v>7730979091282</v>
      </c>
      <c r="B5400" s="11" t="s">
        <v>5233</v>
      </c>
      <c r="C5400" s="16"/>
      <c r="D5400" s="15">
        <f>SUMIFS(Movimientos!F:F,Movimientos!B:B,Productos!A5400,Movimientos!D:D,$D$1)</f>
        <v>0</v>
      </c>
      <c r="E5400" s="14">
        <f>SUMIFS(Movimientos!F:F,Movimientos!B:B,Productos!A5400,Movimientos!D:D,$E$1)</f>
        <v>0</v>
      </c>
      <c r="F5400" s="17">
        <f t="shared" si="168"/>
        <v>0</v>
      </c>
      <c r="G5400" s="14">
        <v>1</v>
      </c>
      <c r="H5400" s="15" t="str">
        <f t="shared" si="169"/>
        <v>Realizar Pedido</v>
      </c>
    </row>
    <row r="5401" spans="1:8" x14ac:dyDescent="0.25">
      <c r="A5401" s="3">
        <v>7591873000608</v>
      </c>
      <c r="B5401" s="11" t="s">
        <v>5234</v>
      </c>
      <c r="C5401" s="16"/>
      <c r="D5401" s="15">
        <f>SUMIFS(Movimientos!F:F,Movimientos!B:B,Productos!A5401,Movimientos!D:D,$D$1)</f>
        <v>0</v>
      </c>
      <c r="E5401" s="14">
        <f>SUMIFS(Movimientos!F:F,Movimientos!B:B,Productos!A5401,Movimientos!D:D,$E$1)</f>
        <v>0</v>
      </c>
      <c r="F5401" s="17">
        <f t="shared" si="168"/>
        <v>0</v>
      </c>
      <c r="G5401" s="14">
        <v>1</v>
      </c>
      <c r="H5401" s="15" t="str">
        <f t="shared" si="169"/>
        <v>Realizar Pedido</v>
      </c>
    </row>
    <row r="5402" spans="1:8" x14ac:dyDescent="0.25">
      <c r="A5402" s="3">
        <v>7593718000033</v>
      </c>
      <c r="B5402" s="11" t="s">
        <v>5235</v>
      </c>
      <c r="C5402" s="16"/>
      <c r="D5402" s="15">
        <f>SUMIFS(Movimientos!F:F,Movimientos!B:B,Productos!A5402,Movimientos!D:D,$D$1)</f>
        <v>0</v>
      </c>
      <c r="E5402" s="14">
        <f>SUMIFS(Movimientos!F:F,Movimientos!B:B,Productos!A5402,Movimientos!D:D,$E$1)</f>
        <v>0</v>
      </c>
      <c r="F5402" s="17">
        <f t="shared" si="168"/>
        <v>0</v>
      </c>
      <c r="G5402" s="14">
        <v>1</v>
      </c>
      <c r="H5402" s="15" t="str">
        <f t="shared" si="169"/>
        <v>Realizar Pedido</v>
      </c>
    </row>
    <row r="5403" spans="1:8" x14ac:dyDescent="0.25">
      <c r="A5403" s="3">
        <v>7593718000088</v>
      </c>
      <c r="B5403" s="11" t="s">
        <v>5236</v>
      </c>
      <c r="C5403" s="16"/>
      <c r="D5403" s="15">
        <f>SUMIFS(Movimientos!F:F,Movimientos!B:B,Productos!A5403,Movimientos!D:D,$D$1)</f>
        <v>0</v>
      </c>
      <c r="E5403" s="14">
        <f>SUMIFS(Movimientos!F:F,Movimientos!B:B,Productos!A5403,Movimientos!D:D,$E$1)</f>
        <v>0</v>
      </c>
      <c r="F5403" s="17">
        <f t="shared" si="168"/>
        <v>0</v>
      </c>
      <c r="G5403" s="14">
        <v>1</v>
      </c>
      <c r="H5403" s="15" t="str">
        <f t="shared" si="169"/>
        <v>Realizar Pedido</v>
      </c>
    </row>
    <row r="5404" spans="1:8" x14ac:dyDescent="0.25">
      <c r="A5404" s="3">
        <v>7593718000095</v>
      </c>
      <c r="B5404" s="11" t="s">
        <v>5237</v>
      </c>
      <c r="C5404" s="16"/>
      <c r="D5404" s="15">
        <f>SUMIFS(Movimientos!F:F,Movimientos!B:B,Productos!A5404,Movimientos!D:D,$D$1)</f>
        <v>0</v>
      </c>
      <c r="E5404" s="14">
        <f>SUMIFS(Movimientos!F:F,Movimientos!B:B,Productos!A5404,Movimientos!D:D,$E$1)</f>
        <v>0</v>
      </c>
      <c r="F5404" s="17">
        <f t="shared" si="168"/>
        <v>0</v>
      </c>
      <c r="G5404" s="14">
        <v>1</v>
      </c>
      <c r="H5404" s="15" t="str">
        <f t="shared" si="169"/>
        <v>Realizar Pedido</v>
      </c>
    </row>
    <row r="5405" spans="1:8" x14ac:dyDescent="0.25">
      <c r="A5405" s="3">
        <v>7591928000386</v>
      </c>
      <c r="B5405" s="11" t="s">
        <v>5238</v>
      </c>
      <c r="C5405" s="16"/>
      <c r="D5405" s="15">
        <f>SUMIFS(Movimientos!F:F,Movimientos!B:B,Productos!A5405,Movimientos!D:D,$D$1)</f>
        <v>0</v>
      </c>
      <c r="E5405" s="14">
        <f>SUMIFS(Movimientos!F:F,Movimientos!B:B,Productos!A5405,Movimientos!D:D,$E$1)</f>
        <v>0</v>
      </c>
      <c r="F5405" s="17">
        <f t="shared" si="168"/>
        <v>0</v>
      </c>
      <c r="G5405" s="14">
        <v>1</v>
      </c>
      <c r="H5405" s="15" t="str">
        <f t="shared" si="169"/>
        <v>Realizar Pedido</v>
      </c>
    </row>
    <row r="5406" spans="1:8" x14ac:dyDescent="0.25">
      <c r="A5406" s="3">
        <v>7591619128023</v>
      </c>
      <c r="B5406" s="11" t="s">
        <v>5239</v>
      </c>
      <c r="C5406" s="16"/>
      <c r="D5406" s="15">
        <f>SUMIFS(Movimientos!F:F,Movimientos!B:B,Productos!A5406,Movimientos!D:D,$D$1)</f>
        <v>0</v>
      </c>
      <c r="E5406" s="14">
        <f>SUMIFS(Movimientos!F:F,Movimientos!B:B,Productos!A5406,Movimientos!D:D,$E$1)</f>
        <v>0</v>
      </c>
      <c r="F5406" s="17">
        <f t="shared" si="168"/>
        <v>0</v>
      </c>
      <c r="G5406" s="14">
        <v>1</v>
      </c>
      <c r="H5406" s="15" t="str">
        <f t="shared" si="169"/>
        <v>Realizar Pedido</v>
      </c>
    </row>
    <row r="5407" spans="1:8" x14ac:dyDescent="0.25">
      <c r="A5407" s="2">
        <v>13029</v>
      </c>
      <c r="B5407" s="12" t="s">
        <v>5240</v>
      </c>
      <c r="C5407" s="16"/>
      <c r="D5407" s="15">
        <f>SUMIFS(Movimientos!F:F,Movimientos!B:B,Productos!A5407,Movimientos!D:D,$D$1)</f>
        <v>0</v>
      </c>
      <c r="E5407" s="14">
        <f>SUMIFS(Movimientos!F:F,Movimientos!B:B,Productos!A5407,Movimientos!D:D,$E$1)</f>
        <v>0</v>
      </c>
      <c r="F5407" s="17">
        <f t="shared" si="168"/>
        <v>0</v>
      </c>
      <c r="G5407" s="14">
        <v>1</v>
      </c>
      <c r="H5407" s="15" t="str">
        <f t="shared" si="169"/>
        <v>Realizar Pedido</v>
      </c>
    </row>
    <row r="5408" spans="1:8" x14ac:dyDescent="0.25">
      <c r="A5408" s="3">
        <v>7591519007220</v>
      </c>
      <c r="B5408" s="11" t="s">
        <v>5241</v>
      </c>
      <c r="C5408" s="16"/>
      <c r="D5408" s="15">
        <f>SUMIFS(Movimientos!F:F,Movimientos!B:B,Productos!A5408,Movimientos!D:D,$D$1)</f>
        <v>0</v>
      </c>
      <c r="E5408" s="14">
        <f>SUMIFS(Movimientos!F:F,Movimientos!B:B,Productos!A5408,Movimientos!D:D,$E$1)</f>
        <v>0</v>
      </c>
      <c r="F5408" s="17">
        <f t="shared" si="168"/>
        <v>0</v>
      </c>
      <c r="G5408" s="14">
        <v>1</v>
      </c>
      <c r="H5408" s="15" t="str">
        <f t="shared" si="169"/>
        <v>Realizar Pedido</v>
      </c>
    </row>
    <row r="5409" spans="1:8" x14ac:dyDescent="0.25">
      <c r="A5409" s="3">
        <v>3499320004251</v>
      </c>
      <c r="B5409" s="11" t="s">
        <v>5242</v>
      </c>
      <c r="C5409" s="16"/>
      <c r="D5409" s="15">
        <f>SUMIFS(Movimientos!F:F,Movimientos!B:B,Productos!A5409,Movimientos!D:D,$D$1)</f>
        <v>0</v>
      </c>
      <c r="E5409" s="14">
        <f>SUMIFS(Movimientos!F:F,Movimientos!B:B,Productos!A5409,Movimientos!D:D,$E$1)</f>
        <v>0</v>
      </c>
      <c r="F5409" s="17">
        <f t="shared" si="168"/>
        <v>0</v>
      </c>
      <c r="G5409" s="14">
        <v>1</v>
      </c>
      <c r="H5409" s="15" t="str">
        <f t="shared" si="169"/>
        <v>Realizar Pedido</v>
      </c>
    </row>
    <row r="5410" spans="1:8" x14ac:dyDescent="0.25">
      <c r="A5410" s="3">
        <v>7591020007856</v>
      </c>
      <c r="B5410" s="11" t="s">
        <v>5243</v>
      </c>
      <c r="C5410" s="16"/>
      <c r="D5410" s="15">
        <f>SUMIFS(Movimientos!F:F,Movimientos!B:B,Productos!A5410,Movimientos!D:D,$D$1)</f>
        <v>0</v>
      </c>
      <c r="E5410" s="14">
        <f>SUMIFS(Movimientos!F:F,Movimientos!B:B,Productos!A5410,Movimientos!D:D,$E$1)</f>
        <v>0</v>
      </c>
      <c r="F5410" s="17">
        <f t="shared" si="168"/>
        <v>0</v>
      </c>
      <c r="G5410" s="14">
        <v>1</v>
      </c>
      <c r="H5410" s="15" t="str">
        <f t="shared" si="169"/>
        <v>Realizar Pedido</v>
      </c>
    </row>
    <row r="5411" spans="1:8" x14ac:dyDescent="0.25">
      <c r="A5411" s="3">
        <v>8906012341549</v>
      </c>
      <c r="B5411" s="11" t="s">
        <v>5244</v>
      </c>
      <c r="C5411" s="16"/>
      <c r="D5411" s="15">
        <f>SUMIFS(Movimientos!F:F,Movimientos!B:B,Productos!A5411,Movimientos!D:D,$D$1)</f>
        <v>0</v>
      </c>
      <c r="E5411" s="14">
        <f>SUMIFS(Movimientos!F:F,Movimientos!B:B,Productos!A5411,Movimientos!D:D,$E$1)</f>
        <v>0</v>
      </c>
      <c r="F5411" s="17">
        <f t="shared" si="168"/>
        <v>0</v>
      </c>
      <c r="G5411" s="14">
        <v>1</v>
      </c>
      <c r="H5411" s="15" t="str">
        <f t="shared" si="169"/>
        <v>Realizar Pedido</v>
      </c>
    </row>
    <row r="5412" spans="1:8" x14ac:dyDescent="0.25">
      <c r="A5412" s="3">
        <v>7594001100584</v>
      </c>
      <c r="B5412" s="11" t="s">
        <v>5245</v>
      </c>
      <c r="C5412" s="16"/>
      <c r="D5412" s="15">
        <f>SUMIFS(Movimientos!F:F,Movimientos!B:B,Productos!A5412,Movimientos!D:D,$D$1)</f>
        <v>0</v>
      </c>
      <c r="E5412" s="14">
        <f>SUMIFS(Movimientos!F:F,Movimientos!B:B,Productos!A5412,Movimientos!D:D,$E$1)</f>
        <v>0</v>
      </c>
      <c r="F5412" s="17">
        <f t="shared" si="168"/>
        <v>0</v>
      </c>
      <c r="G5412" s="14">
        <v>1</v>
      </c>
      <c r="H5412" s="15" t="str">
        <f t="shared" si="169"/>
        <v>Realizar Pedido</v>
      </c>
    </row>
    <row r="5413" spans="1:8" x14ac:dyDescent="0.25">
      <c r="A5413" s="3">
        <v>7594001100560</v>
      </c>
      <c r="B5413" s="11" t="s">
        <v>5246</v>
      </c>
      <c r="C5413" s="16"/>
      <c r="D5413" s="15">
        <f>SUMIFS(Movimientos!F:F,Movimientos!B:B,Productos!A5413,Movimientos!D:D,$D$1)</f>
        <v>0</v>
      </c>
      <c r="E5413" s="14">
        <f>SUMIFS(Movimientos!F:F,Movimientos!B:B,Productos!A5413,Movimientos!D:D,$E$1)</f>
        <v>0</v>
      </c>
      <c r="F5413" s="17">
        <f t="shared" si="168"/>
        <v>0</v>
      </c>
      <c r="G5413" s="14">
        <v>1</v>
      </c>
      <c r="H5413" s="15" t="str">
        <f t="shared" si="169"/>
        <v>Realizar Pedido</v>
      </c>
    </row>
    <row r="5414" spans="1:8" x14ac:dyDescent="0.25">
      <c r="A5414" s="3">
        <v>7594001100577</v>
      </c>
      <c r="B5414" s="11" t="s">
        <v>5247</v>
      </c>
      <c r="C5414" s="16"/>
      <c r="D5414" s="15">
        <f>SUMIFS(Movimientos!F:F,Movimientos!B:B,Productos!A5414,Movimientos!D:D,$D$1)</f>
        <v>0</v>
      </c>
      <c r="E5414" s="14">
        <f>SUMIFS(Movimientos!F:F,Movimientos!B:B,Productos!A5414,Movimientos!D:D,$E$1)</f>
        <v>0</v>
      </c>
      <c r="F5414" s="17">
        <f t="shared" si="168"/>
        <v>0</v>
      </c>
      <c r="G5414" s="14">
        <v>1</v>
      </c>
      <c r="H5414" s="15" t="str">
        <f t="shared" si="169"/>
        <v>Realizar Pedido</v>
      </c>
    </row>
    <row r="5415" spans="1:8" x14ac:dyDescent="0.25">
      <c r="A5415" s="3">
        <v>7592803001801</v>
      </c>
      <c r="B5415" s="11" t="s">
        <v>5248</v>
      </c>
      <c r="C5415" s="16"/>
      <c r="D5415" s="15">
        <f>SUMIFS(Movimientos!F:F,Movimientos!B:B,Productos!A5415,Movimientos!D:D,$D$1)</f>
        <v>0</v>
      </c>
      <c r="E5415" s="14">
        <f>SUMIFS(Movimientos!F:F,Movimientos!B:B,Productos!A5415,Movimientos!D:D,$E$1)</f>
        <v>0</v>
      </c>
      <c r="F5415" s="17">
        <f t="shared" si="168"/>
        <v>0</v>
      </c>
      <c r="G5415" s="14">
        <v>1</v>
      </c>
      <c r="H5415" s="15" t="str">
        <f t="shared" si="169"/>
        <v>Realizar Pedido</v>
      </c>
    </row>
    <row r="5416" spans="1:8" x14ac:dyDescent="0.25">
      <c r="A5416" s="3">
        <v>7592803001085</v>
      </c>
      <c r="B5416" s="11" t="s">
        <v>5249</v>
      </c>
      <c r="C5416" s="16"/>
      <c r="D5416" s="15">
        <f>SUMIFS(Movimientos!F:F,Movimientos!B:B,Productos!A5416,Movimientos!D:D,$D$1)</f>
        <v>0</v>
      </c>
      <c r="E5416" s="14">
        <f>SUMIFS(Movimientos!F:F,Movimientos!B:B,Productos!A5416,Movimientos!D:D,$E$1)</f>
        <v>0</v>
      </c>
      <c r="F5416" s="17">
        <f t="shared" si="168"/>
        <v>0</v>
      </c>
      <c r="G5416" s="14">
        <v>1</v>
      </c>
      <c r="H5416" s="15" t="str">
        <f t="shared" si="169"/>
        <v>Realizar Pedido</v>
      </c>
    </row>
    <row r="5417" spans="1:8" x14ac:dyDescent="0.25">
      <c r="A5417" s="3">
        <v>7592803000200</v>
      </c>
      <c r="B5417" s="11" t="s">
        <v>5250</v>
      </c>
      <c r="C5417" s="16"/>
      <c r="D5417" s="15">
        <f>SUMIFS(Movimientos!F:F,Movimientos!B:B,Productos!A5417,Movimientos!D:D,$D$1)</f>
        <v>0</v>
      </c>
      <c r="E5417" s="14">
        <f>SUMIFS(Movimientos!F:F,Movimientos!B:B,Productos!A5417,Movimientos!D:D,$E$1)</f>
        <v>0</v>
      </c>
      <c r="F5417" s="17">
        <f t="shared" si="168"/>
        <v>0</v>
      </c>
      <c r="G5417" s="14">
        <v>1</v>
      </c>
      <c r="H5417" s="15" t="str">
        <f t="shared" si="169"/>
        <v>Realizar Pedido</v>
      </c>
    </row>
    <row r="5418" spans="1:8" x14ac:dyDescent="0.25">
      <c r="A5418" s="3">
        <v>7592803001788</v>
      </c>
      <c r="B5418" s="11" t="s">
        <v>5251</v>
      </c>
      <c r="C5418" s="16"/>
      <c r="D5418" s="15">
        <f>SUMIFS(Movimientos!F:F,Movimientos!B:B,Productos!A5418,Movimientos!D:D,$D$1)</f>
        <v>0</v>
      </c>
      <c r="E5418" s="14">
        <f>SUMIFS(Movimientos!F:F,Movimientos!B:B,Productos!A5418,Movimientos!D:D,$E$1)</f>
        <v>0</v>
      </c>
      <c r="F5418" s="17">
        <f t="shared" si="168"/>
        <v>0</v>
      </c>
      <c r="G5418" s="14">
        <v>1</v>
      </c>
      <c r="H5418" s="15" t="str">
        <f t="shared" si="169"/>
        <v>Realizar Pedido</v>
      </c>
    </row>
    <row r="5419" spans="1:8" x14ac:dyDescent="0.25">
      <c r="A5419" s="3">
        <v>7592803000187</v>
      </c>
      <c r="B5419" s="11" t="s">
        <v>5252</v>
      </c>
      <c r="C5419" s="16"/>
      <c r="D5419" s="15">
        <f>SUMIFS(Movimientos!F:F,Movimientos!B:B,Productos!A5419,Movimientos!D:D,$D$1)</f>
        <v>0</v>
      </c>
      <c r="E5419" s="14">
        <f>SUMIFS(Movimientos!F:F,Movimientos!B:B,Productos!A5419,Movimientos!D:D,$E$1)</f>
        <v>0</v>
      </c>
      <c r="F5419" s="17">
        <f t="shared" si="168"/>
        <v>0</v>
      </c>
      <c r="G5419" s="14">
        <v>1</v>
      </c>
      <c r="H5419" s="15" t="str">
        <f t="shared" si="169"/>
        <v>Realizar Pedido</v>
      </c>
    </row>
    <row r="5420" spans="1:8" x14ac:dyDescent="0.25">
      <c r="A5420" s="3">
        <v>402523</v>
      </c>
      <c r="B5420" s="11" t="s">
        <v>5253</v>
      </c>
      <c r="C5420" s="16"/>
      <c r="D5420" s="15">
        <f>SUMIFS(Movimientos!F:F,Movimientos!B:B,Productos!A5420,Movimientos!D:D,$D$1)</f>
        <v>0</v>
      </c>
      <c r="E5420" s="14">
        <f>SUMIFS(Movimientos!F:F,Movimientos!B:B,Productos!A5420,Movimientos!D:D,$E$1)</f>
        <v>0</v>
      </c>
      <c r="F5420" s="17">
        <f t="shared" si="168"/>
        <v>0</v>
      </c>
      <c r="G5420" s="14">
        <v>1</v>
      </c>
      <c r="H5420" s="15" t="str">
        <f t="shared" si="169"/>
        <v>Realizar Pedido</v>
      </c>
    </row>
    <row r="5421" spans="1:8" x14ac:dyDescent="0.25">
      <c r="A5421" s="3">
        <v>7703153008185</v>
      </c>
      <c r="B5421" s="11" t="s">
        <v>5254</v>
      </c>
      <c r="C5421" s="16"/>
      <c r="D5421" s="15">
        <f>SUMIFS(Movimientos!F:F,Movimientos!B:B,Productos!A5421,Movimientos!D:D,$D$1)</f>
        <v>0</v>
      </c>
      <c r="E5421" s="14">
        <f>SUMIFS(Movimientos!F:F,Movimientos!B:B,Productos!A5421,Movimientos!D:D,$E$1)</f>
        <v>0</v>
      </c>
      <c r="F5421" s="17">
        <f t="shared" si="168"/>
        <v>0</v>
      </c>
      <c r="G5421" s="14">
        <v>1</v>
      </c>
      <c r="H5421" s="15" t="str">
        <f t="shared" si="169"/>
        <v>Realizar Pedido</v>
      </c>
    </row>
    <row r="5422" spans="1:8" x14ac:dyDescent="0.25">
      <c r="A5422" s="3">
        <v>7591196000118</v>
      </c>
      <c r="B5422" s="11" t="s">
        <v>5255</v>
      </c>
      <c r="C5422" s="16"/>
      <c r="D5422" s="15">
        <f>SUMIFS(Movimientos!F:F,Movimientos!B:B,Productos!A5422,Movimientos!D:D,$D$1)</f>
        <v>0</v>
      </c>
      <c r="E5422" s="14">
        <f>SUMIFS(Movimientos!F:F,Movimientos!B:B,Productos!A5422,Movimientos!D:D,$E$1)</f>
        <v>0</v>
      </c>
      <c r="F5422" s="17">
        <f t="shared" si="168"/>
        <v>0</v>
      </c>
      <c r="G5422" s="14">
        <v>1</v>
      </c>
      <c r="H5422" s="15" t="str">
        <f t="shared" si="169"/>
        <v>Realizar Pedido</v>
      </c>
    </row>
    <row r="5423" spans="1:8" x14ac:dyDescent="0.25">
      <c r="A5423" s="3">
        <v>7591873001124</v>
      </c>
      <c r="B5423" s="11" t="s">
        <v>5256</v>
      </c>
      <c r="C5423" s="16"/>
      <c r="D5423" s="15">
        <f>SUMIFS(Movimientos!F:F,Movimientos!B:B,Productos!A5423,Movimientos!D:D,$D$1)</f>
        <v>0</v>
      </c>
      <c r="E5423" s="14">
        <f>SUMIFS(Movimientos!F:F,Movimientos!B:B,Productos!A5423,Movimientos!D:D,$E$1)</f>
        <v>0</v>
      </c>
      <c r="F5423" s="17">
        <f t="shared" si="168"/>
        <v>0</v>
      </c>
      <c r="G5423" s="14">
        <v>1</v>
      </c>
      <c r="H5423" s="15" t="str">
        <f t="shared" si="169"/>
        <v>Realizar Pedido</v>
      </c>
    </row>
    <row r="5424" spans="1:8" x14ac:dyDescent="0.25">
      <c r="A5424" s="3">
        <v>7591873001131</v>
      </c>
      <c r="B5424" s="11" t="s">
        <v>5257</v>
      </c>
      <c r="C5424" s="16"/>
      <c r="D5424" s="15">
        <f>SUMIFS(Movimientos!F:F,Movimientos!B:B,Productos!A5424,Movimientos!D:D,$D$1)</f>
        <v>0</v>
      </c>
      <c r="E5424" s="14">
        <f>SUMIFS(Movimientos!F:F,Movimientos!B:B,Productos!A5424,Movimientos!D:D,$E$1)</f>
        <v>0</v>
      </c>
      <c r="F5424" s="17">
        <f t="shared" si="168"/>
        <v>0</v>
      </c>
      <c r="G5424" s="14">
        <v>1</v>
      </c>
      <c r="H5424" s="15" t="str">
        <f t="shared" si="169"/>
        <v>Realizar Pedido</v>
      </c>
    </row>
    <row r="5425" spans="1:8" x14ac:dyDescent="0.25">
      <c r="A5425" s="3">
        <v>7594000491102</v>
      </c>
      <c r="B5425" s="11" t="s">
        <v>5258</v>
      </c>
      <c r="C5425" s="16"/>
      <c r="D5425" s="15">
        <f>SUMIFS(Movimientos!F:F,Movimientos!B:B,Productos!A5425,Movimientos!D:D,$D$1)</f>
        <v>0</v>
      </c>
      <c r="E5425" s="14">
        <f>SUMIFS(Movimientos!F:F,Movimientos!B:B,Productos!A5425,Movimientos!D:D,$E$1)</f>
        <v>0</v>
      </c>
      <c r="F5425" s="17">
        <f t="shared" si="168"/>
        <v>0</v>
      </c>
      <c r="G5425" s="14">
        <v>1</v>
      </c>
      <c r="H5425" s="15" t="str">
        <f t="shared" si="169"/>
        <v>Realizar Pedido</v>
      </c>
    </row>
    <row r="5426" spans="1:8" x14ac:dyDescent="0.25">
      <c r="A5426" s="3">
        <v>7594000491621</v>
      </c>
      <c r="B5426" s="11" t="s">
        <v>5259</v>
      </c>
      <c r="C5426" s="16"/>
      <c r="D5426" s="15">
        <f>SUMIFS(Movimientos!F:F,Movimientos!B:B,Productos!A5426,Movimientos!D:D,$D$1)</f>
        <v>0</v>
      </c>
      <c r="E5426" s="14">
        <f>SUMIFS(Movimientos!F:F,Movimientos!B:B,Productos!A5426,Movimientos!D:D,$E$1)</f>
        <v>0</v>
      </c>
      <c r="F5426" s="17">
        <f t="shared" si="168"/>
        <v>0</v>
      </c>
      <c r="G5426" s="14">
        <v>1</v>
      </c>
      <c r="H5426" s="15" t="str">
        <f t="shared" si="169"/>
        <v>Realizar Pedido</v>
      </c>
    </row>
    <row r="5427" spans="1:8" x14ac:dyDescent="0.25">
      <c r="A5427" s="3">
        <v>7591519009170</v>
      </c>
      <c r="B5427" s="11" t="s">
        <v>5260</v>
      </c>
      <c r="C5427" s="16"/>
      <c r="D5427" s="15">
        <f>SUMIFS(Movimientos!F:F,Movimientos!B:B,Productos!A5427,Movimientos!D:D,$D$1)</f>
        <v>0</v>
      </c>
      <c r="E5427" s="14">
        <f>SUMIFS(Movimientos!F:F,Movimientos!B:B,Productos!A5427,Movimientos!D:D,$E$1)</f>
        <v>0</v>
      </c>
      <c r="F5427" s="17">
        <f t="shared" si="168"/>
        <v>0</v>
      </c>
      <c r="G5427" s="14">
        <v>1</v>
      </c>
      <c r="H5427" s="15" t="str">
        <f t="shared" si="169"/>
        <v>Realizar Pedido</v>
      </c>
    </row>
    <row r="5428" spans="1:8" x14ac:dyDescent="0.25">
      <c r="A5428" s="3">
        <v>7592432009988</v>
      </c>
      <c r="B5428" s="11" t="s">
        <v>5261</v>
      </c>
      <c r="C5428" s="16"/>
      <c r="D5428" s="15">
        <f>SUMIFS(Movimientos!F:F,Movimientos!B:B,Productos!A5428,Movimientos!D:D,$D$1)</f>
        <v>0</v>
      </c>
      <c r="E5428" s="14">
        <f>SUMIFS(Movimientos!F:F,Movimientos!B:B,Productos!A5428,Movimientos!D:D,$E$1)</f>
        <v>0</v>
      </c>
      <c r="F5428" s="17">
        <f t="shared" si="168"/>
        <v>0</v>
      </c>
      <c r="G5428" s="14">
        <v>1</v>
      </c>
      <c r="H5428" s="15" t="str">
        <f t="shared" si="169"/>
        <v>Realizar Pedido</v>
      </c>
    </row>
    <row r="5429" spans="1:8" x14ac:dyDescent="0.25">
      <c r="A5429" s="3">
        <v>7592432009995</v>
      </c>
      <c r="B5429" s="11" t="s">
        <v>5262</v>
      </c>
      <c r="C5429" s="16"/>
      <c r="D5429" s="15">
        <f>SUMIFS(Movimientos!F:F,Movimientos!B:B,Productos!A5429,Movimientos!D:D,$D$1)</f>
        <v>0</v>
      </c>
      <c r="E5429" s="14">
        <f>SUMIFS(Movimientos!F:F,Movimientos!B:B,Productos!A5429,Movimientos!D:D,$E$1)</f>
        <v>0</v>
      </c>
      <c r="F5429" s="17">
        <f t="shared" si="168"/>
        <v>0</v>
      </c>
      <c r="G5429" s="14">
        <v>1</v>
      </c>
      <c r="H5429" s="15" t="str">
        <f t="shared" si="169"/>
        <v>Realizar Pedido</v>
      </c>
    </row>
    <row r="5430" spans="1:8" x14ac:dyDescent="0.25">
      <c r="A5430" s="3">
        <v>7591020003148</v>
      </c>
      <c r="B5430" s="11" t="s">
        <v>5263</v>
      </c>
      <c r="C5430" s="16"/>
      <c r="D5430" s="15">
        <f>SUMIFS(Movimientos!F:F,Movimientos!B:B,Productos!A5430,Movimientos!D:D,$D$1)</f>
        <v>0</v>
      </c>
      <c r="E5430" s="14">
        <f>SUMIFS(Movimientos!F:F,Movimientos!B:B,Productos!A5430,Movimientos!D:D,$E$1)</f>
        <v>0</v>
      </c>
      <c r="F5430" s="17">
        <f t="shared" si="168"/>
        <v>0</v>
      </c>
      <c r="G5430" s="14">
        <v>1</v>
      </c>
      <c r="H5430" s="15" t="str">
        <f t="shared" si="169"/>
        <v>Realizar Pedido</v>
      </c>
    </row>
    <row r="5431" spans="1:8" x14ac:dyDescent="0.25">
      <c r="A5431" s="3">
        <v>383</v>
      </c>
      <c r="B5431" s="11" t="s">
        <v>5264</v>
      </c>
      <c r="C5431" s="16"/>
      <c r="D5431" s="15">
        <f>SUMIFS(Movimientos!F:F,Movimientos!B:B,Productos!A5431,Movimientos!D:D,$D$1)</f>
        <v>0</v>
      </c>
      <c r="E5431" s="14">
        <f>SUMIFS(Movimientos!F:F,Movimientos!B:B,Productos!A5431,Movimientos!D:D,$E$1)</f>
        <v>0</v>
      </c>
      <c r="F5431" s="17">
        <f t="shared" si="168"/>
        <v>0</v>
      </c>
      <c r="G5431" s="14">
        <v>1</v>
      </c>
      <c r="H5431" s="15" t="str">
        <f t="shared" si="169"/>
        <v>Realizar Pedido</v>
      </c>
    </row>
    <row r="5432" spans="1:8" x14ac:dyDescent="0.25">
      <c r="A5432" s="3">
        <v>7591955000182</v>
      </c>
      <c r="B5432" s="11" t="s">
        <v>5265</v>
      </c>
      <c r="C5432" s="16"/>
      <c r="D5432" s="15">
        <f>SUMIFS(Movimientos!F:F,Movimientos!B:B,Productos!A5432,Movimientos!D:D,$D$1)</f>
        <v>0</v>
      </c>
      <c r="E5432" s="14">
        <f>SUMIFS(Movimientos!F:F,Movimientos!B:B,Productos!A5432,Movimientos!D:D,$E$1)</f>
        <v>0</v>
      </c>
      <c r="F5432" s="17">
        <f t="shared" si="168"/>
        <v>0</v>
      </c>
      <c r="G5432" s="14">
        <v>1</v>
      </c>
      <c r="H5432" s="15" t="str">
        <f t="shared" si="169"/>
        <v>Realizar Pedido</v>
      </c>
    </row>
    <row r="5433" spans="1:8" x14ac:dyDescent="0.25">
      <c r="A5433" s="2">
        <v>7591955000199</v>
      </c>
      <c r="B5433" s="12" t="s">
        <v>5266</v>
      </c>
      <c r="C5433" s="16"/>
      <c r="D5433" s="15">
        <f>SUMIFS(Movimientos!F:F,Movimientos!B:B,Productos!A5433,Movimientos!D:D,$D$1)</f>
        <v>0</v>
      </c>
      <c r="E5433" s="14">
        <f>SUMIFS(Movimientos!F:F,Movimientos!B:B,Productos!A5433,Movimientos!D:D,$E$1)</f>
        <v>0</v>
      </c>
      <c r="F5433" s="17">
        <f t="shared" si="168"/>
        <v>0</v>
      </c>
      <c r="G5433" s="14">
        <v>1</v>
      </c>
      <c r="H5433" s="15" t="str">
        <f t="shared" si="169"/>
        <v>Realizar Pedido</v>
      </c>
    </row>
    <row r="5434" spans="1:8" x14ac:dyDescent="0.25">
      <c r="A5434" s="3">
        <v>7591619000299</v>
      </c>
      <c r="B5434" s="11" t="s">
        <v>5267</v>
      </c>
      <c r="C5434" s="16"/>
      <c r="D5434" s="15">
        <f>SUMIFS(Movimientos!F:F,Movimientos!B:B,Productos!A5434,Movimientos!D:D,$D$1)</f>
        <v>0</v>
      </c>
      <c r="E5434" s="14">
        <f>SUMIFS(Movimientos!F:F,Movimientos!B:B,Productos!A5434,Movimientos!D:D,$E$1)</f>
        <v>0</v>
      </c>
      <c r="F5434" s="17">
        <f t="shared" si="168"/>
        <v>0</v>
      </c>
      <c r="G5434" s="14">
        <v>1</v>
      </c>
      <c r="H5434" s="15" t="str">
        <f t="shared" si="169"/>
        <v>Realizar Pedido</v>
      </c>
    </row>
    <row r="5435" spans="1:8" x14ac:dyDescent="0.25">
      <c r="A5435" s="3">
        <v>7591020080750</v>
      </c>
      <c r="B5435" s="11" t="s">
        <v>5268</v>
      </c>
      <c r="C5435" s="16"/>
      <c r="D5435" s="15">
        <f>SUMIFS(Movimientos!F:F,Movimientos!B:B,Productos!A5435,Movimientos!D:D,$D$1)</f>
        <v>0</v>
      </c>
      <c r="E5435" s="14">
        <f>SUMIFS(Movimientos!F:F,Movimientos!B:B,Productos!A5435,Movimientos!D:D,$E$1)</f>
        <v>0</v>
      </c>
      <c r="F5435" s="17">
        <f t="shared" si="168"/>
        <v>0</v>
      </c>
      <c r="G5435" s="14">
        <v>1</v>
      </c>
      <c r="H5435" s="15" t="str">
        <f t="shared" si="169"/>
        <v>Realizar Pedido</v>
      </c>
    </row>
    <row r="5436" spans="1:8" x14ac:dyDescent="0.25">
      <c r="A5436" s="3">
        <v>7592236002192</v>
      </c>
      <c r="B5436" s="11" t="s">
        <v>5269</v>
      </c>
      <c r="C5436" s="16"/>
      <c r="D5436" s="15">
        <f>SUMIFS(Movimientos!F:F,Movimientos!B:B,Productos!A5436,Movimientos!D:D,$D$1)</f>
        <v>0</v>
      </c>
      <c r="E5436" s="14">
        <f>SUMIFS(Movimientos!F:F,Movimientos!B:B,Productos!A5436,Movimientos!D:D,$E$1)</f>
        <v>0</v>
      </c>
      <c r="F5436" s="17">
        <f t="shared" si="168"/>
        <v>0</v>
      </c>
      <c r="G5436" s="14">
        <v>1</v>
      </c>
      <c r="H5436" s="15" t="str">
        <f t="shared" si="169"/>
        <v>Realizar Pedido</v>
      </c>
    </row>
    <row r="5437" spans="1:8" x14ac:dyDescent="0.25">
      <c r="A5437" s="3">
        <v>7592637002920</v>
      </c>
      <c r="B5437" s="11" t="s">
        <v>5270</v>
      </c>
      <c r="C5437" s="16"/>
      <c r="D5437" s="15">
        <f>SUMIFS(Movimientos!F:F,Movimientos!B:B,Productos!A5437,Movimientos!D:D,$D$1)</f>
        <v>0</v>
      </c>
      <c r="E5437" s="14">
        <f>SUMIFS(Movimientos!F:F,Movimientos!B:B,Productos!A5437,Movimientos!D:D,$E$1)</f>
        <v>0</v>
      </c>
      <c r="F5437" s="17">
        <f t="shared" si="168"/>
        <v>0</v>
      </c>
      <c r="G5437" s="14">
        <v>1</v>
      </c>
      <c r="H5437" s="15" t="str">
        <f t="shared" si="169"/>
        <v>Realizar Pedido</v>
      </c>
    </row>
    <row r="5438" spans="1:8" x14ac:dyDescent="0.25">
      <c r="A5438" s="3">
        <v>7592637006287</v>
      </c>
      <c r="B5438" s="11" t="s">
        <v>5271</v>
      </c>
      <c r="C5438" s="16"/>
      <c r="D5438" s="15">
        <f>SUMIFS(Movimientos!F:F,Movimientos!B:B,Productos!A5438,Movimientos!D:D,$D$1)</f>
        <v>0</v>
      </c>
      <c r="E5438" s="14">
        <f>SUMIFS(Movimientos!F:F,Movimientos!B:B,Productos!A5438,Movimientos!D:D,$E$1)</f>
        <v>0</v>
      </c>
      <c r="F5438" s="17">
        <f t="shared" si="168"/>
        <v>0</v>
      </c>
      <c r="G5438" s="14">
        <v>1</v>
      </c>
      <c r="H5438" s="15" t="str">
        <f t="shared" si="169"/>
        <v>Realizar Pedido</v>
      </c>
    </row>
    <row r="5439" spans="1:8" x14ac:dyDescent="0.25">
      <c r="A5439" s="3">
        <v>7592637008083</v>
      </c>
      <c r="B5439" s="11" t="s">
        <v>5272</v>
      </c>
      <c r="C5439" s="16"/>
      <c r="D5439" s="15">
        <f>SUMIFS(Movimientos!F:F,Movimientos!B:B,Productos!A5439,Movimientos!D:D,$D$1)</f>
        <v>0</v>
      </c>
      <c r="E5439" s="14">
        <f>SUMIFS(Movimientos!F:F,Movimientos!B:B,Productos!A5439,Movimientos!D:D,$E$1)</f>
        <v>0</v>
      </c>
      <c r="F5439" s="17">
        <f t="shared" si="168"/>
        <v>0</v>
      </c>
      <c r="G5439" s="14">
        <v>1</v>
      </c>
      <c r="H5439" s="15" t="str">
        <f t="shared" si="169"/>
        <v>Realizar Pedido</v>
      </c>
    </row>
    <row r="5440" spans="1:8" x14ac:dyDescent="0.25">
      <c r="A5440" s="3">
        <v>7592637008069</v>
      </c>
      <c r="B5440" s="11" t="s">
        <v>5273</v>
      </c>
      <c r="C5440" s="16"/>
      <c r="D5440" s="15">
        <f>SUMIFS(Movimientos!F:F,Movimientos!B:B,Productos!A5440,Movimientos!D:D,$D$1)</f>
        <v>0</v>
      </c>
      <c r="E5440" s="14">
        <f>SUMIFS(Movimientos!F:F,Movimientos!B:B,Productos!A5440,Movimientos!D:D,$E$1)</f>
        <v>0</v>
      </c>
      <c r="F5440" s="17">
        <f t="shared" si="168"/>
        <v>0</v>
      </c>
      <c r="G5440" s="14">
        <v>1</v>
      </c>
      <c r="H5440" s="15" t="str">
        <f t="shared" si="169"/>
        <v>Realizar Pedido</v>
      </c>
    </row>
    <row r="5441" spans="1:8" x14ac:dyDescent="0.25">
      <c r="A5441" s="3">
        <v>7592637006270</v>
      </c>
      <c r="B5441" s="11" t="s">
        <v>5274</v>
      </c>
      <c r="C5441" s="16"/>
      <c r="D5441" s="15">
        <f>SUMIFS(Movimientos!F:F,Movimientos!B:B,Productos!A5441,Movimientos!D:D,$D$1)</f>
        <v>0</v>
      </c>
      <c r="E5441" s="14">
        <f>SUMIFS(Movimientos!F:F,Movimientos!B:B,Productos!A5441,Movimientos!D:D,$E$1)</f>
        <v>0</v>
      </c>
      <c r="F5441" s="17">
        <f t="shared" si="168"/>
        <v>0</v>
      </c>
      <c r="G5441" s="14">
        <v>1</v>
      </c>
      <c r="H5441" s="15" t="str">
        <f t="shared" si="169"/>
        <v>Realizar Pedido</v>
      </c>
    </row>
    <row r="5442" spans="1:8" x14ac:dyDescent="0.25">
      <c r="A5442" s="3">
        <v>7594001101543</v>
      </c>
      <c r="B5442" s="11" t="s">
        <v>5275</v>
      </c>
      <c r="C5442" s="16"/>
      <c r="D5442" s="15">
        <f>SUMIFS(Movimientos!F:F,Movimientos!B:B,Productos!A5442,Movimientos!D:D,$D$1)</f>
        <v>0</v>
      </c>
      <c r="E5442" s="14">
        <f>SUMIFS(Movimientos!F:F,Movimientos!B:B,Productos!A5442,Movimientos!D:D,$E$1)</f>
        <v>0</v>
      </c>
      <c r="F5442" s="17">
        <f t="shared" si="168"/>
        <v>0</v>
      </c>
      <c r="G5442" s="14">
        <v>1</v>
      </c>
      <c r="H5442" s="15" t="str">
        <f t="shared" si="169"/>
        <v>Realizar Pedido</v>
      </c>
    </row>
    <row r="5443" spans="1:8" x14ac:dyDescent="0.25">
      <c r="A5443" s="3">
        <v>7592616576336</v>
      </c>
      <c r="B5443" s="11" t="s">
        <v>5276</v>
      </c>
      <c r="C5443" s="16"/>
      <c r="D5443" s="15">
        <f>SUMIFS(Movimientos!F:F,Movimientos!B:B,Productos!A5443,Movimientos!D:D,$D$1)</f>
        <v>0</v>
      </c>
      <c r="E5443" s="14">
        <f>SUMIFS(Movimientos!F:F,Movimientos!B:B,Productos!A5443,Movimientos!D:D,$E$1)</f>
        <v>0</v>
      </c>
      <c r="F5443" s="17">
        <f t="shared" ref="F5443:F5506" si="170">D5443-E5443</f>
        <v>0</v>
      </c>
      <c r="G5443" s="14">
        <v>1</v>
      </c>
      <c r="H5443" s="15" t="str">
        <f t="shared" ref="H5443:H5506" si="171">IF(F5443&lt;G5443,"Realizar Pedido","")</f>
        <v>Realizar Pedido</v>
      </c>
    </row>
    <row r="5444" spans="1:8" x14ac:dyDescent="0.25">
      <c r="A5444" s="3">
        <v>7592616576329</v>
      </c>
      <c r="B5444" s="11" t="s">
        <v>5277</v>
      </c>
      <c r="C5444" s="16"/>
      <c r="D5444" s="15">
        <f>SUMIFS(Movimientos!F:F,Movimientos!B:B,Productos!A5444,Movimientos!D:D,$D$1)</f>
        <v>0</v>
      </c>
      <c r="E5444" s="14">
        <f>SUMIFS(Movimientos!F:F,Movimientos!B:B,Productos!A5444,Movimientos!D:D,$E$1)</f>
        <v>0</v>
      </c>
      <c r="F5444" s="17">
        <f t="shared" si="170"/>
        <v>0</v>
      </c>
      <c r="G5444" s="14">
        <v>1</v>
      </c>
      <c r="H5444" s="15" t="str">
        <f t="shared" si="171"/>
        <v>Realizar Pedido</v>
      </c>
    </row>
    <row r="5445" spans="1:8" x14ac:dyDescent="0.25">
      <c r="A5445" s="3">
        <v>7703763324019</v>
      </c>
      <c r="B5445" s="11" t="s">
        <v>5278</v>
      </c>
      <c r="C5445" s="16"/>
      <c r="D5445" s="15">
        <f>SUMIFS(Movimientos!F:F,Movimientos!B:B,Productos!A5445,Movimientos!D:D,$D$1)</f>
        <v>0</v>
      </c>
      <c r="E5445" s="14">
        <f>SUMIFS(Movimientos!F:F,Movimientos!B:B,Productos!A5445,Movimientos!D:D,$E$1)</f>
        <v>0</v>
      </c>
      <c r="F5445" s="17">
        <f t="shared" si="170"/>
        <v>0</v>
      </c>
      <c r="G5445" s="14">
        <v>1</v>
      </c>
      <c r="H5445" s="15" t="str">
        <f t="shared" si="171"/>
        <v>Realizar Pedido</v>
      </c>
    </row>
    <row r="5446" spans="1:8" x14ac:dyDescent="0.25">
      <c r="A5446" s="3">
        <v>7591519007817</v>
      </c>
      <c r="B5446" s="11" t="s">
        <v>5278</v>
      </c>
      <c r="C5446" s="16"/>
      <c r="D5446" s="15">
        <f>SUMIFS(Movimientos!F:F,Movimientos!B:B,Productos!A5446,Movimientos!D:D,$D$1)</f>
        <v>0</v>
      </c>
      <c r="E5446" s="14">
        <f>SUMIFS(Movimientos!F:F,Movimientos!B:B,Productos!A5446,Movimientos!D:D,$E$1)</f>
        <v>0</v>
      </c>
      <c r="F5446" s="17">
        <f t="shared" si="170"/>
        <v>0</v>
      </c>
      <c r="G5446" s="14">
        <v>1</v>
      </c>
      <c r="H5446" s="15" t="str">
        <f t="shared" si="171"/>
        <v>Realizar Pedido</v>
      </c>
    </row>
    <row r="5447" spans="1:8" x14ac:dyDescent="0.25">
      <c r="A5447" s="3">
        <v>7591585174406</v>
      </c>
      <c r="B5447" s="11" t="s">
        <v>5279</v>
      </c>
      <c r="C5447" s="16"/>
      <c r="D5447" s="15">
        <f>SUMIFS(Movimientos!F:F,Movimientos!B:B,Productos!A5447,Movimientos!D:D,$D$1)</f>
        <v>0</v>
      </c>
      <c r="E5447" s="14">
        <f>SUMIFS(Movimientos!F:F,Movimientos!B:B,Productos!A5447,Movimientos!D:D,$E$1)</f>
        <v>0</v>
      </c>
      <c r="F5447" s="17">
        <f t="shared" si="170"/>
        <v>0</v>
      </c>
      <c r="G5447" s="14">
        <v>1</v>
      </c>
      <c r="H5447" s="15" t="str">
        <f t="shared" si="171"/>
        <v>Realizar Pedido</v>
      </c>
    </row>
    <row r="5448" spans="1:8" x14ac:dyDescent="0.25">
      <c r="A5448" s="3">
        <v>7592601301394</v>
      </c>
      <c r="B5448" s="11" t="s">
        <v>5280</v>
      </c>
      <c r="C5448" s="16"/>
      <c r="D5448" s="15">
        <f>SUMIFS(Movimientos!F:F,Movimientos!B:B,Productos!A5448,Movimientos!D:D,$D$1)</f>
        <v>0</v>
      </c>
      <c r="E5448" s="14">
        <f>SUMIFS(Movimientos!F:F,Movimientos!B:B,Productos!A5448,Movimientos!D:D,$E$1)</f>
        <v>0</v>
      </c>
      <c r="F5448" s="17">
        <f t="shared" si="170"/>
        <v>0</v>
      </c>
      <c r="G5448" s="14">
        <v>1</v>
      </c>
      <c r="H5448" s="15" t="str">
        <f t="shared" si="171"/>
        <v>Realizar Pedido</v>
      </c>
    </row>
    <row r="5449" spans="1:8" x14ac:dyDescent="0.25">
      <c r="A5449" s="3">
        <v>7592454001854</v>
      </c>
      <c r="B5449" s="11" t="s">
        <v>5280</v>
      </c>
      <c r="C5449" s="16"/>
      <c r="D5449" s="15">
        <f>SUMIFS(Movimientos!F:F,Movimientos!B:B,Productos!A5449,Movimientos!D:D,$D$1)</f>
        <v>0</v>
      </c>
      <c r="E5449" s="14">
        <f>SUMIFS(Movimientos!F:F,Movimientos!B:B,Productos!A5449,Movimientos!D:D,$E$1)</f>
        <v>0</v>
      </c>
      <c r="F5449" s="17">
        <f t="shared" si="170"/>
        <v>0</v>
      </c>
      <c r="G5449" s="14">
        <v>1</v>
      </c>
      <c r="H5449" s="15" t="str">
        <f t="shared" si="171"/>
        <v>Realizar Pedido</v>
      </c>
    </row>
    <row r="5450" spans="1:8" x14ac:dyDescent="0.25">
      <c r="A5450" s="3">
        <v>7592616576459</v>
      </c>
      <c r="B5450" s="11" t="s">
        <v>5281</v>
      </c>
      <c r="C5450" s="16"/>
      <c r="D5450" s="15">
        <f>SUMIFS(Movimientos!F:F,Movimientos!B:B,Productos!A5450,Movimientos!D:D,$D$1)</f>
        <v>0</v>
      </c>
      <c r="E5450" s="14">
        <f>SUMIFS(Movimientos!F:F,Movimientos!B:B,Productos!A5450,Movimientos!D:D,$E$1)</f>
        <v>0</v>
      </c>
      <c r="F5450" s="17">
        <f t="shared" si="170"/>
        <v>0</v>
      </c>
      <c r="G5450" s="14">
        <v>1</v>
      </c>
      <c r="H5450" s="15" t="str">
        <f t="shared" si="171"/>
        <v>Realizar Pedido</v>
      </c>
    </row>
    <row r="5451" spans="1:8" x14ac:dyDescent="0.25">
      <c r="A5451" s="3">
        <v>7592454889698</v>
      </c>
      <c r="B5451" s="11" t="s">
        <v>5282</v>
      </c>
      <c r="C5451" s="16"/>
      <c r="D5451" s="15">
        <f>SUMIFS(Movimientos!F:F,Movimientos!B:B,Productos!A5451,Movimientos!D:D,$D$1)</f>
        <v>0</v>
      </c>
      <c r="E5451" s="14">
        <f>SUMIFS(Movimientos!F:F,Movimientos!B:B,Productos!A5451,Movimientos!D:D,$E$1)</f>
        <v>0</v>
      </c>
      <c r="F5451" s="17">
        <f t="shared" si="170"/>
        <v>0</v>
      </c>
      <c r="G5451" s="14">
        <v>1</v>
      </c>
      <c r="H5451" s="15" t="str">
        <f t="shared" si="171"/>
        <v>Realizar Pedido</v>
      </c>
    </row>
    <row r="5452" spans="1:8" x14ac:dyDescent="0.25">
      <c r="A5452" s="3">
        <v>7591585374400</v>
      </c>
      <c r="B5452" s="11" t="s">
        <v>5283</v>
      </c>
      <c r="C5452" s="16"/>
      <c r="D5452" s="15">
        <f>SUMIFS(Movimientos!F:F,Movimientos!B:B,Productos!A5452,Movimientos!D:D,$D$1)</f>
        <v>0</v>
      </c>
      <c r="E5452" s="14">
        <f>SUMIFS(Movimientos!F:F,Movimientos!B:B,Productos!A5452,Movimientos!D:D,$E$1)</f>
        <v>0</v>
      </c>
      <c r="F5452" s="17">
        <f t="shared" si="170"/>
        <v>0</v>
      </c>
      <c r="G5452" s="14">
        <v>1</v>
      </c>
      <c r="H5452" s="15" t="str">
        <f t="shared" si="171"/>
        <v>Realizar Pedido</v>
      </c>
    </row>
    <row r="5453" spans="1:8" x14ac:dyDescent="0.25">
      <c r="A5453" s="3">
        <v>7591585974402</v>
      </c>
      <c r="B5453" s="11" t="s">
        <v>5284</v>
      </c>
      <c r="C5453" s="16"/>
      <c r="D5453" s="15">
        <f>SUMIFS(Movimientos!F:F,Movimientos!B:B,Productos!A5453,Movimientos!D:D,$D$1)</f>
        <v>0</v>
      </c>
      <c r="E5453" s="14">
        <f>SUMIFS(Movimientos!F:F,Movimientos!B:B,Productos!A5453,Movimientos!D:D,$E$1)</f>
        <v>0</v>
      </c>
      <c r="F5453" s="17">
        <f t="shared" si="170"/>
        <v>0</v>
      </c>
      <c r="G5453" s="14">
        <v>1</v>
      </c>
      <c r="H5453" s="15" t="str">
        <f t="shared" si="171"/>
        <v>Realizar Pedido</v>
      </c>
    </row>
    <row r="5454" spans="1:8" x14ac:dyDescent="0.25">
      <c r="A5454" s="3">
        <v>7592637008076</v>
      </c>
      <c r="B5454" s="11" t="s">
        <v>5285</v>
      </c>
      <c r="C5454" s="16"/>
      <c r="D5454" s="15">
        <f>SUMIFS(Movimientos!F:F,Movimientos!B:B,Productos!A5454,Movimientos!D:D,$D$1)</f>
        <v>0</v>
      </c>
      <c r="E5454" s="14">
        <f>SUMIFS(Movimientos!F:F,Movimientos!B:B,Productos!A5454,Movimientos!D:D,$E$1)</f>
        <v>0</v>
      </c>
      <c r="F5454" s="17">
        <f t="shared" si="170"/>
        <v>0</v>
      </c>
      <c r="G5454" s="14">
        <v>1</v>
      </c>
      <c r="H5454" s="15" t="str">
        <f t="shared" si="171"/>
        <v>Realizar Pedido</v>
      </c>
    </row>
    <row r="5455" spans="1:8" x14ac:dyDescent="0.25">
      <c r="A5455" s="3">
        <v>7703153026332</v>
      </c>
      <c r="B5455" s="11" t="s">
        <v>5286</v>
      </c>
      <c r="C5455" s="16"/>
      <c r="D5455" s="15">
        <f>SUMIFS(Movimientos!F:F,Movimientos!B:B,Productos!A5455,Movimientos!D:D,$D$1)</f>
        <v>0</v>
      </c>
      <c r="E5455" s="14">
        <f>SUMIFS(Movimientos!F:F,Movimientos!B:B,Productos!A5455,Movimientos!D:D,$E$1)</f>
        <v>0</v>
      </c>
      <c r="F5455" s="17">
        <f t="shared" si="170"/>
        <v>0</v>
      </c>
      <c r="G5455" s="14">
        <v>1</v>
      </c>
      <c r="H5455" s="15" t="str">
        <f t="shared" si="171"/>
        <v>Realizar Pedido</v>
      </c>
    </row>
    <row r="5456" spans="1:8" x14ac:dyDescent="0.25">
      <c r="A5456" s="3">
        <v>7591020007863</v>
      </c>
      <c r="B5456" s="11" t="s">
        <v>5287</v>
      </c>
      <c r="C5456" s="16"/>
      <c r="D5456" s="15">
        <f>SUMIFS(Movimientos!F:F,Movimientos!B:B,Productos!A5456,Movimientos!D:D,$D$1)</f>
        <v>0</v>
      </c>
      <c r="E5456" s="14">
        <f>SUMIFS(Movimientos!F:F,Movimientos!B:B,Productos!A5456,Movimientos!D:D,$E$1)</f>
        <v>0</v>
      </c>
      <c r="F5456" s="17">
        <f t="shared" si="170"/>
        <v>0</v>
      </c>
      <c r="G5456" s="14">
        <v>1</v>
      </c>
      <c r="H5456" s="15" t="str">
        <f t="shared" si="171"/>
        <v>Realizar Pedido</v>
      </c>
    </row>
    <row r="5457" spans="1:8" x14ac:dyDescent="0.25">
      <c r="A5457" s="3">
        <v>8901127012643</v>
      </c>
      <c r="B5457" s="11" t="s">
        <v>5288</v>
      </c>
      <c r="C5457" s="16"/>
      <c r="D5457" s="15">
        <f>SUMIFS(Movimientos!F:F,Movimientos!B:B,Productos!A5457,Movimientos!D:D,$D$1)</f>
        <v>0</v>
      </c>
      <c r="E5457" s="14">
        <f>SUMIFS(Movimientos!F:F,Movimientos!B:B,Productos!A5457,Movimientos!D:D,$E$1)</f>
        <v>0</v>
      </c>
      <c r="F5457" s="17">
        <f t="shared" si="170"/>
        <v>0</v>
      </c>
      <c r="G5457" s="14">
        <v>1</v>
      </c>
      <c r="H5457" s="15" t="str">
        <f t="shared" si="171"/>
        <v>Realizar Pedido</v>
      </c>
    </row>
    <row r="5458" spans="1:8" x14ac:dyDescent="0.25">
      <c r="A5458" s="3">
        <v>8901127012650</v>
      </c>
      <c r="B5458" s="11" t="s">
        <v>5289</v>
      </c>
      <c r="C5458" s="16"/>
      <c r="D5458" s="15">
        <f>SUMIFS(Movimientos!F:F,Movimientos!B:B,Productos!A5458,Movimientos!D:D,$D$1)</f>
        <v>0</v>
      </c>
      <c r="E5458" s="14">
        <f>SUMIFS(Movimientos!F:F,Movimientos!B:B,Productos!A5458,Movimientos!D:D,$E$1)</f>
        <v>0</v>
      </c>
      <c r="F5458" s="17">
        <f t="shared" si="170"/>
        <v>0</v>
      </c>
      <c r="G5458" s="14">
        <v>1</v>
      </c>
      <c r="H5458" s="15" t="str">
        <f t="shared" si="171"/>
        <v>Realizar Pedido</v>
      </c>
    </row>
    <row r="5459" spans="1:8" x14ac:dyDescent="0.25">
      <c r="A5459" s="3">
        <v>7591020008037</v>
      </c>
      <c r="B5459" s="11" t="s">
        <v>5290</v>
      </c>
      <c r="C5459" s="16"/>
      <c r="D5459" s="15">
        <f>SUMIFS(Movimientos!F:F,Movimientos!B:B,Productos!A5459,Movimientos!D:D,$D$1)</f>
        <v>0</v>
      </c>
      <c r="E5459" s="14">
        <f>SUMIFS(Movimientos!F:F,Movimientos!B:B,Productos!A5459,Movimientos!D:D,$E$1)</f>
        <v>0</v>
      </c>
      <c r="F5459" s="17">
        <f t="shared" si="170"/>
        <v>0</v>
      </c>
      <c r="G5459" s="14">
        <v>1</v>
      </c>
      <c r="H5459" s="15" t="str">
        <f t="shared" si="171"/>
        <v>Realizar Pedido</v>
      </c>
    </row>
    <row r="5460" spans="1:8" x14ac:dyDescent="0.25">
      <c r="A5460" s="3">
        <v>7591818215258</v>
      </c>
      <c r="B5460" s="11" t="s">
        <v>5291</v>
      </c>
      <c r="C5460" s="16"/>
      <c r="D5460" s="15">
        <f>SUMIFS(Movimientos!F:F,Movimientos!B:B,Productos!A5460,Movimientos!D:D,$D$1)</f>
        <v>0</v>
      </c>
      <c r="E5460" s="14">
        <f>SUMIFS(Movimientos!F:F,Movimientos!B:B,Productos!A5460,Movimientos!D:D,$E$1)</f>
        <v>0</v>
      </c>
      <c r="F5460" s="17">
        <f t="shared" si="170"/>
        <v>0</v>
      </c>
      <c r="G5460" s="14">
        <v>1</v>
      </c>
      <c r="H5460" s="15" t="str">
        <f t="shared" si="171"/>
        <v>Realizar Pedido</v>
      </c>
    </row>
    <row r="5461" spans="1:8" x14ac:dyDescent="0.25">
      <c r="A5461" s="3">
        <v>7591818215234</v>
      </c>
      <c r="B5461" s="11" t="s">
        <v>5292</v>
      </c>
      <c r="C5461" s="16"/>
      <c r="D5461" s="15">
        <f>SUMIFS(Movimientos!F:F,Movimientos!B:B,Productos!A5461,Movimientos!D:D,$D$1)</f>
        <v>0</v>
      </c>
      <c r="E5461" s="14">
        <f>SUMIFS(Movimientos!F:F,Movimientos!B:B,Productos!A5461,Movimientos!D:D,$E$1)</f>
        <v>0</v>
      </c>
      <c r="F5461" s="17">
        <f t="shared" si="170"/>
        <v>0</v>
      </c>
      <c r="G5461" s="14">
        <v>1</v>
      </c>
      <c r="H5461" s="15" t="str">
        <f t="shared" si="171"/>
        <v>Realizar Pedido</v>
      </c>
    </row>
    <row r="5462" spans="1:8" x14ac:dyDescent="0.25">
      <c r="A5462" s="3">
        <v>7591818116043</v>
      </c>
      <c r="B5462" s="11" t="s">
        <v>5293</v>
      </c>
      <c r="C5462" s="16"/>
      <c r="D5462" s="15">
        <f>SUMIFS(Movimientos!F:F,Movimientos!B:B,Productos!A5462,Movimientos!D:D,$D$1)</f>
        <v>0</v>
      </c>
      <c r="E5462" s="14">
        <f>SUMIFS(Movimientos!F:F,Movimientos!B:B,Productos!A5462,Movimientos!D:D,$E$1)</f>
        <v>0</v>
      </c>
      <c r="F5462" s="17">
        <f t="shared" si="170"/>
        <v>0</v>
      </c>
      <c r="G5462" s="14">
        <v>1</v>
      </c>
      <c r="H5462" s="15" t="str">
        <f t="shared" si="171"/>
        <v>Realizar Pedido</v>
      </c>
    </row>
    <row r="5463" spans="1:8" x14ac:dyDescent="0.25">
      <c r="A5463" s="3">
        <v>7591818111086</v>
      </c>
      <c r="B5463" s="11" t="s">
        <v>5294</v>
      </c>
      <c r="C5463" s="16"/>
      <c r="D5463" s="15">
        <f>SUMIFS(Movimientos!F:F,Movimientos!B:B,Productos!A5463,Movimientos!D:D,$D$1)</f>
        <v>0</v>
      </c>
      <c r="E5463" s="14">
        <f>SUMIFS(Movimientos!F:F,Movimientos!B:B,Productos!A5463,Movimientos!D:D,$E$1)</f>
        <v>0</v>
      </c>
      <c r="F5463" s="17">
        <f t="shared" si="170"/>
        <v>0</v>
      </c>
      <c r="G5463" s="14">
        <v>1</v>
      </c>
      <c r="H5463" s="15" t="str">
        <f t="shared" si="171"/>
        <v>Realizar Pedido</v>
      </c>
    </row>
    <row r="5464" spans="1:8" x14ac:dyDescent="0.25">
      <c r="A5464" s="3">
        <v>7591818215241</v>
      </c>
      <c r="B5464" s="11" t="s">
        <v>5295</v>
      </c>
      <c r="C5464" s="16"/>
      <c r="D5464" s="15">
        <f>SUMIFS(Movimientos!F:F,Movimientos!B:B,Productos!A5464,Movimientos!D:D,$D$1)</f>
        <v>0</v>
      </c>
      <c r="E5464" s="14">
        <f>SUMIFS(Movimientos!F:F,Movimientos!B:B,Productos!A5464,Movimientos!D:D,$E$1)</f>
        <v>0</v>
      </c>
      <c r="F5464" s="17">
        <f t="shared" si="170"/>
        <v>0</v>
      </c>
      <c r="G5464" s="14">
        <v>1</v>
      </c>
      <c r="H5464" s="15" t="str">
        <f t="shared" si="171"/>
        <v>Realizar Pedido</v>
      </c>
    </row>
    <row r="5465" spans="1:8" x14ac:dyDescent="0.25">
      <c r="A5465" s="3">
        <v>7591818112069</v>
      </c>
      <c r="B5465" s="11" t="s">
        <v>5296</v>
      </c>
      <c r="C5465" s="16"/>
      <c r="D5465" s="15">
        <f>SUMIFS(Movimientos!F:F,Movimientos!B:B,Productos!A5465,Movimientos!D:D,$D$1)</f>
        <v>0</v>
      </c>
      <c r="E5465" s="14">
        <f>SUMIFS(Movimientos!F:F,Movimientos!B:B,Productos!A5465,Movimientos!D:D,$E$1)</f>
        <v>0</v>
      </c>
      <c r="F5465" s="17">
        <f t="shared" si="170"/>
        <v>0</v>
      </c>
      <c r="G5465" s="14">
        <v>1</v>
      </c>
      <c r="H5465" s="15" t="str">
        <f t="shared" si="171"/>
        <v>Realizar Pedido</v>
      </c>
    </row>
    <row r="5466" spans="1:8" x14ac:dyDescent="0.25">
      <c r="A5466" s="3">
        <v>7591818215265</v>
      </c>
      <c r="B5466" s="11" t="s">
        <v>5297</v>
      </c>
      <c r="C5466" s="16"/>
      <c r="D5466" s="15">
        <f>SUMIFS(Movimientos!F:F,Movimientos!B:B,Productos!A5466,Movimientos!D:D,$D$1)</f>
        <v>0</v>
      </c>
      <c r="E5466" s="14">
        <f>SUMIFS(Movimientos!F:F,Movimientos!B:B,Productos!A5466,Movimientos!D:D,$E$1)</f>
        <v>0</v>
      </c>
      <c r="F5466" s="17">
        <f t="shared" si="170"/>
        <v>0</v>
      </c>
      <c r="G5466" s="14">
        <v>1</v>
      </c>
      <c r="H5466" s="15" t="str">
        <f t="shared" si="171"/>
        <v>Realizar Pedido</v>
      </c>
    </row>
    <row r="5467" spans="1:8" x14ac:dyDescent="0.25">
      <c r="A5467" s="3">
        <v>7591519000269</v>
      </c>
      <c r="B5467" s="11" t="s">
        <v>5298</v>
      </c>
      <c r="C5467" s="16"/>
      <c r="D5467" s="15">
        <f>SUMIFS(Movimientos!F:F,Movimientos!B:B,Productos!A5467,Movimientos!D:D,$D$1)</f>
        <v>0</v>
      </c>
      <c r="E5467" s="14">
        <f>SUMIFS(Movimientos!F:F,Movimientos!B:B,Productos!A5467,Movimientos!D:D,$E$1)</f>
        <v>0</v>
      </c>
      <c r="F5467" s="17">
        <f t="shared" si="170"/>
        <v>0</v>
      </c>
      <c r="G5467" s="14">
        <v>1</v>
      </c>
      <c r="H5467" s="15" t="str">
        <f t="shared" si="171"/>
        <v>Realizar Pedido</v>
      </c>
    </row>
    <row r="5468" spans="1:8" x14ac:dyDescent="0.25">
      <c r="A5468" s="3">
        <v>7591020001038</v>
      </c>
      <c r="B5468" s="11" t="s">
        <v>5299</v>
      </c>
      <c r="C5468" s="16"/>
      <c r="D5468" s="15">
        <f>SUMIFS(Movimientos!F:F,Movimientos!B:B,Productos!A5468,Movimientos!D:D,$D$1)</f>
        <v>0</v>
      </c>
      <c r="E5468" s="14">
        <f>SUMIFS(Movimientos!F:F,Movimientos!B:B,Productos!A5468,Movimientos!D:D,$E$1)</f>
        <v>0</v>
      </c>
      <c r="F5468" s="17">
        <f t="shared" si="170"/>
        <v>0</v>
      </c>
      <c r="G5468" s="14">
        <v>1</v>
      </c>
      <c r="H5468" s="15" t="str">
        <f t="shared" si="171"/>
        <v>Realizar Pedido</v>
      </c>
    </row>
    <row r="5469" spans="1:8" x14ac:dyDescent="0.25">
      <c r="A5469" s="3">
        <v>7591196000811</v>
      </c>
      <c r="B5469" s="11" t="s">
        <v>5300</v>
      </c>
      <c r="C5469" s="16"/>
      <c r="D5469" s="15">
        <f>SUMIFS(Movimientos!F:F,Movimientos!B:B,Productos!A5469,Movimientos!D:D,$D$1)</f>
        <v>0</v>
      </c>
      <c r="E5469" s="14">
        <f>SUMIFS(Movimientos!F:F,Movimientos!B:B,Productos!A5469,Movimientos!D:D,$E$1)</f>
        <v>0</v>
      </c>
      <c r="F5469" s="17">
        <f t="shared" si="170"/>
        <v>0</v>
      </c>
      <c r="G5469" s="14">
        <v>1</v>
      </c>
      <c r="H5469" s="15" t="str">
        <f t="shared" si="171"/>
        <v>Realizar Pedido</v>
      </c>
    </row>
    <row r="5470" spans="1:8" x14ac:dyDescent="0.25">
      <c r="A5470" s="2">
        <v>7702133106576</v>
      </c>
      <c r="B5470" s="12" t="s">
        <v>5301</v>
      </c>
      <c r="C5470" s="16"/>
      <c r="D5470" s="15">
        <f>SUMIFS(Movimientos!F:F,Movimientos!B:B,Productos!A5470,Movimientos!D:D,$D$1)</f>
        <v>0</v>
      </c>
      <c r="E5470" s="14">
        <f>SUMIFS(Movimientos!F:F,Movimientos!B:B,Productos!A5470,Movimientos!D:D,$E$1)</f>
        <v>0</v>
      </c>
      <c r="F5470" s="17">
        <f t="shared" si="170"/>
        <v>0</v>
      </c>
      <c r="G5470" s="14">
        <v>1</v>
      </c>
      <c r="H5470" s="15" t="str">
        <f t="shared" si="171"/>
        <v>Realizar Pedido</v>
      </c>
    </row>
    <row r="5471" spans="1:8" x14ac:dyDescent="0.25">
      <c r="A5471" s="3">
        <v>8902396017414</v>
      </c>
      <c r="B5471" s="11" t="s">
        <v>5302</v>
      </c>
      <c r="C5471" s="16"/>
      <c r="D5471" s="15">
        <f>SUMIFS(Movimientos!F:F,Movimientos!B:B,Productos!A5471,Movimientos!D:D,$D$1)</f>
        <v>0</v>
      </c>
      <c r="E5471" s="14">
        <f>SUMIFS(Movimientos!F:F,Movimientos!B:B,Productos!A5471,Movimientos!D:D,$E$1)</f>
        <v>0</v>
      </c>
      <c r="F5471" s="17">
        <f t="shared" si="170"/>
        <v>0</v>
      </c>
      <c r="G5471" s="14">
        <v>1</v>
      </c>
      <c r="H5471" s="15" t="str">
        <f t="shared" si="171"/>
        <v>Realizar Pedido</v>
      </c>
    </row>
    <row r="5472" spans="1:8" x14ac:dyDescent="0.25">
      <c r="A5472" s="3">
        <v>1780006200297</v>
      </c>
      <c r="B5472" s="11" t="s">
        <v>5303</v>
      </c>
      <c r="C5472" s="16"/>
      <c r="D5472" s="15">
        <f>SUMIFS(Movimientos!F:F,Movimientos!B:B,Productos!A5472,Movimientos!D:D,$D$1)</f>
        <v>0</v>
      </c>
      <c r="E5472" s="14">
        <f>SUMIFS(Movimientos!F:F,Movimientos!B:B,Productos!A5472,Movimientos!D:D,$E$1)</f>
        <v>0</v>
      </c>
      <c r="F5472" s="17">
        <f t="shared" si="170"/>
        <v>0</v>
      </c>
      <c r="G5472" s="14">
        <v>1</v>
      </c>
      <c r="H5472" s="15" t="str">
        <f t="shared" si="171"/>
        <v>Realizar Pedido</v>
      </c>
    </row>
    <row r="5473" spans="1:8" x14ac:dyDescent="0.25">
      <c r="A5473" s="3">
        <v>3393</v>
      </c>
      <c r="B5473" s="11" t="s">
        <v>5304</v>
      </c>
      <c r="C5473" s="16"/>
      <c r="D5473" s="15">
        <f>SUMIFS(Movimientos!F:F,Movimientos!B:B,Productos!A5473,Movimientos!D:D,$D$1)</f>
        <v>0</v>
      </c>
      <c r="E5473" s="14">
        <f>SUMIFS(Movimientos!F:F,Movimientos!B:B,Productos!A5473,Movimientos!D:D,$E$1)</f>
        <v>0</v>
      </c>
      <c r="F5473" s="17">
        <f t="shared" si="170"/>
        <v>0</v>
      </c>
      <c r="G5473" s="14">
        <v>1</v>
      </c>
      <c r="H5473" s="15" t="str">
        <f t="shared" si="171"/>
        <v>Realizar Pedido</v>
      </c>
    </row>
    <row r="5474" spans="1:8" x14ac:dyDescent="0.25">
      <c r="A5474" s="2">
        <v>7590030001885</v>
      </c>
      <c r="B5474" s="12" t="s">
        <v>5305</v>
      </c>
      <c r="C5474" s="16"/>
      <c r="D5474" s="15">
        <f>SUMIFS(Movimientos!F:F,Movimientos!B:B,Productos!A5474,Movimientos!D:D,$D$1)</f>
        <v>0</v>
      </c>
      <c r="E5474" s="14">
        <f>SUMIFS(Movimientos!F:F,Movimientos!B:B,Productos!A5474,Movimientos!D:D,$E$1)</f>
        <v>0</v>
      </c>
      <c r="F5474" s="17">
        <f t="shared" si="170"/>
        <v>0</v>
      </c>
      <c r="G5474" s="14">
        <v>1</v>
      </c>
      <c r="H5474" s="15" t="str">
        <f t="shared" si="171"/>
        <v>Realizar Pedido</v>
      </c>
    </row>
    <row r="5475" spans="1:8" x14ac:dyDescent="0.25">
      <c r="A5475" s="3">
        <v>7594000491195</v>
      </c>
      <c r="B5475" s="11" t="s">
        <v>5306</v>
      </c>
      <c r="C5475" s="16"/>
      <c r="D5475" s="15">
        <f>SUMIFS(Movimientos!F:F,Movimientos!B:B,Productos!A5475,Movimientos!D:D,$D$1)</f>
        <v>0</v>
      </c>
      <c r="E5475" s="14">
        <f>SUMIFS(Movimientos!F:F,Movimientos!B:B,Productos!A5475,Movimientos!D:D,$E$1)</f>
        <v>0</v>
      </c>
      <c r="F5475" s="17">
        <f t="shared" si="170"/>
        <v>0</v>
      </c>
      <c r="G5475" s="14">
        <v>1</v>
      </c>
      <c r="H5475" s="15" t="str">
        <f t="shared" si="171"/>
        <v>Realizar Pedido</v>
      </c>
    </row>
    <row r="5476" spans="1:8" x14ac:dyDescent="0.25">
      <c r="A5476" s="3">
        <v>7595431000123</v>
      </c>
      <c r="B5476" s="11" t="s">
        <v>5307</v>
      </c>
      <c r="C5476" s="16"/>
      <c r="D5476" s="15">
        <f>SUMIFS(Movimientos!F:F,Movimientos!B:B,Productos!A5476,Movimientos!D:D,$D$1)</f>
        <v>0</v>
      </c>
      <c r="E5476" s="14">
        <f>SUMIFS(Movimientos!F:F,Movimientos!B:B,Productos!A5476,Movimientos!D:D,$E$1)</f>
        <v>0</v>
      </c>
      <c r="F5476" s="17">
        <f t="shared" si="170"/>
        <v>0</v>
      </c>
      <c r="G5476" s="14">
        <v>1</v>
      </c>
      <c r="H5476" s="15" t="str">
        <f t="shared" si="171"/>
        <v>Realizar Pedido</v>
      </c>
    </row>
    <row r="5477" spans="1:8" x14ac:dyDescent="0.25">
      <c r="A5477" s="3">
        <v>7592707000917</v>
      </c>
      <c r="B5477" s="11" t="s">
        <v>5308</v>
      </c>
      <c r="C5477" s="16"/>
      <c r="D5477" s="15">
        <f>SUMIFS(Movimientos!F:F,Movimientos!B:B,Productos!A5477,Movimientos!D:D,$D$1)</f>
        <v>0</v>
      </c>
      <c r="E5477" s="14">
        <f>SUMIFS(Movimientos!F:F,Movimientos!B:B,Productos!A5477,Movimientos!D:D,$E$1)</f>
        <v>0</v>
      </c>
      <c r="F5477" s="17">
        <f t="shared" si="170"/>
        <v>0</v>
      </c>
      <c r="G5477" s="14">
        <v>1</v>
      </c>
      <c r="H5477" s="15" t="str">
        <f t="shared" si="171"/>
        <v>Realizar Pedido</v>
      </c>
    </row>
    <row r="5478" spans="1:8" x14ac:dyDescent="0.25">
      <c r="A5478" s="3">
        <v>7592707000948</v>
      </c>
      <c r="B5478" s="11" t="s">
        <v>5309</v>
      </c>
      <c r="C5478" s="16"/>
      <c r="D5478" s="15">
        <f>SUMIFS(Movimientos!F:F,Movimientos!B:B,Productos!A5478,Movimientos!D:D,$D$1)</f>
        <v>0</v>
      </c>
      <c r="E5478" s="14">
        <f>SUMIFS(Movimientos!F:F,Movimientos!B:B,Productos!A5478,Movimientos!D:D,$E$1)</f>
        <v>0</v>
      </c>
      <c r="F5478" s="17">
        <f t="shared" si="170"/>
        <v>0</v>
      </c>
      <c r="G5478" s="14">
        <v>1</v>
      </c>
      <c r="H5478" s="15" t="str">
        <f t="shared" si="171"/>
        <v>Realizar Pedido</v>
      </c>
    </row>
    <row r="5479" spans="1:8" x14ac:dyDescent="0.25">
      <c r="A5479" s="3">
        <v>7591099213905</v>
      </c>
      <c r="B5479" s="11" t="s">
        <v>5310</v>
      </c>
      <c r="C5479" s="16"/>
      <c r="D5479" s="15">
        <f>SUMIFS(Movimientos!F:F,Movimientos!B:B,Productos!A5479,Movimientos!D:D,$D$1)</f>
        <v>0</v>
      </c>
      <c r="E5479" s="14">
        <f>SUMIFS(Movimientos!F:F,Movimientos!B:B,Productos!A5479,Movimientos!D:D,$E$1)</f>
        <v>0</v>
      </c>
      <c r="F5479" s="17">
        <f t="shared" si="170"/>
        <v>0</v>
      </c>
      <c r="G5479" s="14">
        <v>1</v>
      </c>
      <c r="H5479" s="15" t="str">
        <f t="shared" si="171"/>
        <v>Realizar Pedido</v>
      </c>
    </row>
    <row r="5480" spans="1:8" x14ac:dyDescent="0.25">
      <c r="A5480" s="3">
        <v>10013509</v>
      </c>
      <c r="B5480" s="11" t="s">
        <v>5311</v>
      </c>
      <c r="C5480" s="16"/>
      <c r="D5480" s="15">
        <f>SUMIFS(Movimientos!F:F,Movimientos!B:B,Productos!A5480,Movimientos!D:D,$D$1)</f>
        <v>0</v>
      </c>
      <c r="E5480" s="14">
        <f>SUMIFS(Movimientos!F:F,Movimientos!B:B,Productos!A5480,Movimientos!D:D,$E$1)</f>
        <v>0</v>
      </c>
      <c r="F5480" s="17">
        <f t="shared" si="170"/>
        <v>0</v>
      </c>
      <c r="G5480" s="14">
        <v>1</v>
      </c>
      <c r="H5480" s="15" t="str">
        <f t="shared" si="171"/>
        <v>Realizar Pedido</v>
      </c>
    </row>
    <row r="5481" spans="1:8" x14ac:dyDescent="0.25">
      <c r="A5481" s="3">
        <v>7591099145107</v>
      </c>
      <c r="B5481" s="11" t="s">
        <v>5312</v>
      </c>
      <c r="C5481" s="16"/>
      <c r="D5481" s="15">
        <f>SUMIFS(Movimientos!F:F,Movimientos!B:B,Productos!A5481,Movimientos!D:D,$D$1)</f>
        <v>0</v>
      </c>
      <c r="E5481" s="14">
        <f>SUMIFS(Movimientos!F:F,Movimientos!B:B,Productos!A5481,Movimientos!D:D,$E$1)</f>
        <v>0</v>
      </c>
      <c r="F5481" s="17">
        <f t="shared" si="170"/>
        <v>0</v>
      </c>
      <c r="G5481" s="14">
        <v>1</v>
      </c>
      <c r="H5481" s="15" t="str">
        <f t="shared" si="171"/>
        <v>Realizar Pedido</v>
      </c>
    </row>
    <row r="5482" spans="1:8" x14ac:dyDescent="0.25">
      <c r="A5482" s="3">
        <v>7591099135306</v>
      </c>
      <c r="B5482" s="11" t="s">
        <v>5313</v>
      </c>
      <c r="C5482" s="16"/>
      <c r="D5482" s="15">
        <f>SUMIFS(Movimientos!F:F,Movimientos!B:B,Productos!A5482,Movimientos!D:D,$D$1)</f>
        <v>0</v>
      </c>
      <c r="E5482" s="14">
        <f>SUMIFS(Movimientos!F:F,Movimientos!B:B,Productos!A5482,Movimientos!D:D,$E$1)</f>
        <v>0</v>
      </c>
      <c r="F5482" s="17">
        <f t="shared" si="170"/>
        <v>0</v>
      </c>
      <c r="G5482" s="14">
        <v>1</v>
      </c>
      <c r="H5482" s="15" t="str">
        <f t="shared" si="171"/>
        <v>Realizar Pedido</v>
      </c>
    </row>
    <row r="5483" spans="1:8" x14ac:dyDescent="0.25">
      <c r="A5483" s="3" t="s">
        <v>5314</v>
      </c>
      <c r="B5483" s="11" t="s">
        <v>5315</v>
      </c>
      <c r="C5483" s="16"/>
      <c r="D5483" s="15">
        <f>SUMIFS(Movimientos!F:F,Movimientos!B:B,Productos!A5483,Movimientos!D:D,$D$1)</f>
        <v>0</v>
      </c>
      <c r="E5483" s="14">
        <f>SUMIFS(Movimientos!F:F,Movimientos!B:B,Productos!A5483,Movimientos!D:D,$E$1)</f>
        <v>0</v>
      </c>
      <c r="F5483" s="17">
        <f t="shared" si="170"/>
        <v>0</v>
      </c>
      <c r="G5483" s="14">
        <v>1</v>
      </c>
      <c r="H5483" s="15" t="str">
        <f t="shared" si="171"/>
        <v>Realizar Pedido</v>
      </c>
    </row>
    <row r="5484" spans="1:8" x14ac:dyDescent="0.25">
      <c r="A5484" s="3">
        <v>7591099213509</v>
      </c>
      <c r="B5484" s="11" t="s">
        <v>5316</v>
      </c>
      <c r="C5484" s="16"/>
      <c r="D5484" s="15">
        <f>SUMIFS(Movimientos!F:F,Movimientos!B:B,Productos!A5484,Movimientos!D:D,$D$1)</f>
        <v>0</v>
      </c>
      <c r="E5484" s="14">
        <f>SUMIFS(Movimientos!F:F,Movimientos!B:B,Productos!A5484,Movimientos!D:D,$E$1)</f>
        <v>0</v>
      </c>
      <c r="F5484" s="17">
        <f t="shared" si="170"/>
        <v>0</v>
      </c>
      <c r="G5484" s="14">
        <v>1</v>
      </c>
      <c r="H5484" s="15" t="str">
        <f t="shared" si="171"/>
        <v>Realizar Pedido</v>
      </c>
    </row>
    <row r="5485" spans="1:8" x14ac:dyDescent="0.25">
      <c r="A5485" s="3">
        <v>7591099203807</v>
      </c>
      <c r="B5485" s="11" t="s">
        <v>5317</v>
      </c>
      <c r="C5485" s="16"/>
      <c r="D5485" s="15">
        <f>SUMIFS(Movimientos!F:F,Movimientos!B:B,Productos!A5485,Movimientos!D:D,$D$1)</f>
        <v>0</v>
      </c>
      <c r="E5485" s="14">
        <f>SUMIFS(Movimientos!F:F,Movimientos!B:B,Productos!A5485,Movimientos!D:D,$E$1)</f>
        <v>0</v>
      </c>
      <c r="F5485" s="17">
        <f t="shared" si="170"/>
        <v>0</v>
      </c>
      <c r="G5485" s="14">
        <v>1</v>
      </c>
      <c r="H5485" s="15" t="str">
        <f t="shared" si="171"/>
        <v>Realizar Pedido</v>
      </c>
    </row>
    <row r="5486" spans="1:8" x14ac:dyDescent="0.25">
      <c r="A5486" s="3">
        <v>7592916000340</v>
      </c>
      <c r="B5486" s="11" t="s">
        <v>5318</v>
      </c>
      <c r="C5486" s="16"/>
      <c r="D5486" s="15">
        <f>SUMIFS(Movimientos!F:F,Movimientos!B:B,Productos!A5486,Movimientos!D:D,$D$1)</f>
        <v>0</v>
      </c>
      <c r="E5486" s="14">
        <f>SUMIFS(Movimientos!F:F,Movimientos!B:B,Productos!A5486,Movimientos!D:D,$E$1)</f>
        <v>0</v>
      </c>
      <c r="F5486" s="17">
        <f t="shared" si="170"/>
        <v>0</v>
      </c>
      <c r="G5486" s="14">
        <v>1</v>
      </c>
      <c r="H5486" s="15" t="str">
        <f t="shared" si="171"/>
        <v>Realizar Pedido</v>
      </c>
    </row>
    <row r="5487" spans="1:8" x14ac:dyDescent="0.25">
      <c r="A5487" s="3">
        <v>7592916000319</v>
      </c>
      <c r="B5487" s="11" t="s">
        <v>5319</v>
      </c>
      <c r="C5487" s="16"/>
      <c r="D5487" s="15">
        <f>SUMIFS(Movimientos!F:F,Movimientos!B:B,Productos!A5487,Movimientos!D:D,$D$1)</f>
        <v>0</v>
      </c>
      <c r="E5487" s="14">
        <f>SUMIFS(Movimientos!F:F,Movimientos!B:B,Productos!A5487,Movimientos!D:D,$E$1)</f>
        <v>0</v>
      </c>
      <c r="F5487" s="17">
        <f t="shared" si="170"/>
        <v>0</v>
      </c>
      <c r="G5487" s="14">
        <v>1</v>
      </c>
      <c r="H5487" s="15" t="str">
        <f t="shared" si="171"/>
        <v>Realizar Pedido</v>
      </c>
    </row>
    <row r="5488" spans="1:8" x14ac:dyDescent="0.25">
      <c r="A5488" s="3">
        <v>7592916000302</v>
      </c>
      <c r="B5488" s="11" t="s">
        <v>5320</v>
      </c>
      <c r="C5488" s="16"/>
      <c r="D5488" s="15">
        <f>SUMIFS(Movimientos!F:F,Movimientos!B:B,Productos!A5488,Movimientos!D:D,$D$1)</f>
        <v>0</v>
      </c>
      <c r="E5488" s="14">
        <f>SUMIFS(Movimientos!F:F,Movimientos!B:B,Productos!A5488,Movimientos!D:D,$E$1)</f>
        <v>0</v>
      </c>
      <c r="F5488" s="17">
        <f t="shared" si="170"/>
        <v>0</v>
      </c>
      <c r="G5488" s="14">
        <v>1</v>
      </c>
      <c r="H5488" s="15" t="str">
        <f t="shared" si="171"/>
        <v>Realizar Pedido</v>
      </c>
    </row>
    <row r="5489" spans="1:8" x14ac:dyDescent="0.25">
      <c r="A5489" s="3">
        <v>7592916000326</v>
      </c>
      <c r="B5489" s="11" t="s">
        <v>5321</v>
      </c>
      <c r="C5489" s="16"/>
      <c r="D5489" s="15">
        <f>SUMIFS(Movimientos!F:F,Movimientos!B:B,Productos!A5489,Movimientos!D:D,$D$1)</f>
        <v>0</v>
      </c>
      <c r="E5489" s="14">
        <f>SUMIFS(Movimientos!F:F,Movimientos!B:B,Productos!A5489,Movimientos!D:D,$E$1)</f>
        <v>0</v>
      </c>
      <c r="F5489" s="17">
        <f t="shared" si="170"/>
        <v>0</v>
      </c>
      <c r="G5489" s="14">
        <v>1</v>
      </c>
      <c r="H5489" s="15" t="str">
        <f t="shared" si="171"/>
        <v>Realizar Pedido</v>
      </c>
    </row>
    <row r="5490" spans="1:8" x14ac:dyDescent="0.25">
      <c r="A5490" s="2">
        <v>7592916000333</v>
      </c>
      <c r="B5490" s="12" t="s">
        <v>5322</v>
      </c>
      <c r="C5490" s="16"/>
      <c r="D5490" s="15">
        <f>SUMIFS(Movimientos!F:F,Movimientos!B:B,Productos!A5490,Movimientos!D:D,$D$1)</f>
        <v>0</v>
      </c>
      <c r="E5490" s="14">
        <f>SUMIFS(Movimientos!F:F,Movimientos!B:B,Productos!A5490,Movimientos!D:D,$E$1)</f>
        <v>0</v>
      </c>
      <c r="F5490" s="17">
        <f t="shared" si="170"/>
        <v>0</v>
      </c>
      <c r="G5490" s="14">
        <v>1</v>
      </c>
      <c r="H5490" s="15" t="str">
        <f t="shared" si="171"/>
        <v>Realizar Pedido</v>
      </c>
    </row>
    <row r="5491" spans="1:8" x14ac:dyDescent="0.25">
      <c r="A5491" s="3">
        <v>7591938040815</v>
      </c>
      <c r="B5491" s="11" t="s">
        <v>5323</v>
      </c>
      <c r="C5491" s="16"/>
      <c r="D5491" s="15">
        <f>SUMIFS(Movimientos!F:F,Movimientos!B:B,Productos!A5491,Movimientos!D:D,$D$1)</f>
        <v>0</v>
      </c>
      <c r="E5491" s="14">
        <f>SUMIFS(Movimientos!F:F,Movimientos!B:B,Productos!A5491,Movimientos!D:D,$E$1)</f>
        <v>0</v>
      </c>
      <c r="F5491" s="17">
        <f t="shared" si="170"/>
        <v>0</v>
      </c>
      <c r="G5491" s="14">
        <v>1</v>
      </c>
      <c r="H5491" s="15" t="str">
        <f t="shared" si="171"/>
        <v>Realizar Pedido</v>
      </c>
    </row>
    <row r="5492" spans="1:8" x14ac:dyDescent="0.25">
      <c r="A5492" s="3" t="s">
        <v>5324</v>
      </c>
      <c r="B5492" s="11" t="s">
        <v>5325</v>
      </c>
      <c r="C5492" s="16"/>
      <c r="D5492" s="15">
        <f>SUMIFS(Movimientos!F:F,Movimientos!B:B,Productos!A5492,Movimientos!D:D,$D$1)</f>
        <v>0</v>
      </c>
      <c r="E5492" s="14">
        <f>SUMIFS(Movimientos!F:F,Movimientos!B:B,Productos!A5492,Movimientos!D:D,$E$1)</f>
        <v>0</v>
      </c>
      <c r="F5492" s="17">
        <f t="shared" si="170"/>
        <v>0</v>
      </c>
      <c r="G5492" s="14">
        <v>1</v>
      </c>
      <c r="H5492" s="15" t="str">
        <f t="shared" si="171"/>
        <v>Realizar Pedido</v>
      </c>
    </row>
    <row r="5493" spans="1:8" x14ac:dyDescent="0.25">
      <c r="A5493" s="3" t="s">
        <v>5326</v>
      </c>
      <c r="B5493" s="11" t="s">
        <v>5325</v>
      </c>
      <c r="C5493" s="16"/>
      <c r="D5493" s="15">
        <f>SUMIFS(Movimientos!F:F,Movimientos!B:B,Productos!A5493,Movimientos!D:D,$D$1)</f>
        <v>0</v>
      </c>
      <c r="E5493" s="14">
        <f>SUMIFS(Movimientos!F:F,Movimientos!B:B,Productos!A5493,Movimientos!D:D,$E$1)</f>
        <v>0</v>
      </c>
      <c r="F5493" s="17">
        <f t="shared" si="170"/>
        <v>0</v>
      </c>
      <c r="G5493" s="14">
        <v>1</v>
      </c>
      <c r="H5493" s="15" t="str">
        <f t="shared" si="171"/>
        <v>Realizar Pedido</v>
      </c>
    </row>
    <row r="5494" spans="1:8" x14ac:dyDescent="0.25">
      <c r="A5494" s="3" t="s">
        <v>5327</v>
      </c>
      <c r="B5494" s="11" t="s">
        <v>5328</v>
      </c>
      <c r="C5494" s="16"/>
      <c r="D5494" s="15">
        <f>SUMIFS(Movimientos!F:F,Movimientos!B:B,Productos!A5494,Movimientos!D:D,$D$1)</f>
        <v>0</v>
      </c>
      <c r="E5494" s="14">
        <f>SUMIFS(Movimientos!F:F,Movimientos!B:B,Productos!A5494,Movimientos!D:D,$E$1)</f>
        <v>0</v>
      </c>
      <c r="F5494" s="17">
        <f t="shared" si="170"/>
        <v>0</v>
      </c>
      <c r="G5494" s="14">
        <v>1</v>
      </c>
      <c r="H5494" s="15" t="str">
        <f t="shared" si="171"/>
        <v>Realizar Pedido</v>
      </c>
    </row>
    <row r="5495" spans="1:8" x14ac:dyDescent="0.25">
      <c r="A5495" s="3" t="s">
        <v>5329</v>
      </c>
      <c r="B5495" s="11" t="s">
        <v>5328</v>
      </c>
      <c r="C5495" s="16"/>
      <c r="D5495" s="15">
        <f>SUMIFS(Movimientos!F:F,Movimientos!B:B,Productos!A5495,Movimientos!D:D,$D$1)</f>
        <v>0</v>
      </c>
      <c r="E5495" s="14">
        <f>SUMIFS(Movimientos!F:F,Movimientos!B:B,Productos!A5495,Movimientos!D:D,$E$1)</f>
        <v>0</v>
      </c>
      <c r="F5495" s="17">
        <f t="shared" si="170"/>
        <v>0</v>
      </c>
      <c r="G5495" s="14">
        <v>1</v>
      </c>
      <c r="H5495" s="15" t="str">
        <f t="shared" si="171"/>
        <v>Realizar Pedido</v>
      </c>
    </row>
    <row r="5496" spans="1:8" x14ac:dyDescent="0.25">
      <c r="A5496" s="3" t="s">
        <v>5330</v>
      </c>
      <c r="B5496" s="11" t="s">
        <v>5331</v>
      </c>
      <c r="C5496" s="16"/>
      <c r="D5496" s="15">
        <f>SUMIFS(Movimientos!F:F,Movimientos!B:B,Productos!A5496,Movimientos!D:D,$D$1)</f>
        <v>0</v>
      </c>
      <c r="E5496" s="14">
        <f>SUMIFS(Movimientos!F:F,Movimientos!B:B,Productos!A5496,Movimientos!D:D,$E$1)</f>
        <v>0</v>
      </c>
      <c r="F5496" s="17">
        <f t="shared" si="170"/>
        <v>0</v>
      </c>
      <c r="G5496" s="14">
        <v>1</v>
      </c>
      <c r="H5496" s="15" t="str">
        <f t="shared" si="171"/>
        <v>Realizar Pedido</v>
      </c>
    </row>
    <row r="5497" spans="1:8" x14ac:dyDescent="0.25">
      <c r="A5497" s="3" t="s">
        <v>5332</v>
      </c>
      <c r="B5497" s="11" t="s">
        <v>5331</v>
      </c>
      <c r="C5497" s="16"/>
      <c r="D5497" s="15">
        <f>SUMIFS(Movimientos!F:F,Movimientos!B:B,Productos!A5497,Movimientos!D:D,$D$1)</f>
        <v>0</v>
      </c>
      <c r="E5497" s="14">
        <f>SUMIFS(Movimientos!F:F,Movimientos!B:B,Productos!A5497,Movimientos!D:D,$E$1)</f>
        <v>0</v>
      </c>
      <c r="F5497" s="17">
        <f t="shared" si="170"/>
        <v>0</v>
      </c>
      <c r="G5497" s="14">
        <v>1</v>
      </c>
      <c r="H5497" s="15" t="str">
        <f t="shared" si="171"/>
        <v>Realizar Pedido</v>
      </c>
    </row>
    <row r="5498" spans="1:8" x14ac:dyDescent="0.25">
      <c r="A5498" s="3" t="s">
        <v>5333</v>
      </c>
      <c r="B5498" s="11" t="s">
        <v>5334</v>
      </c>
      <c r="C5498" s="16"/>
      <c r="D5498" s="15">
        <f>SUMIFS(Movimientos!F:F,Movimientos!B:B,Productos!A5498,Movimientos!D:D,$D$1)</f>
        <v>0</v>
      </c>
      <c r="E5498" s="14">
        <f>SUMIFS(Movimientos!F:F,Movimientos!B:B,Productos!A5498,Movimientos!D:D,$E$1)</f>
        <v>0</v>
      </c>
      <c r="F5498" s="17">
        <f t="shared" si="170"/>
        <v>0</v>
      </c>
      <c r="G5498" s="14">
        <v>1</v>
      </c>
      <c r="H5498" s="15" t="str">
        <f t="shared" si="171"/>
        <v>Realizar Pedido</v>
      </c>
    </row>
    <row r="5499" spans="1:8" x14ac:dyDescent="0.25">
      <c r="A5499" s="3">
        <v>247</v>
      </c>
      <c r="B5499" s="11" t="s">
        <v>5335</v>
      </c>
      <c r="C5499" s="16"/>
      <c r="D5499" s="15">
        <f>SUMIFS(Movimientos!F:F,Movimientos!B:B,Productos!A5499,Movimientos!D:D,$D$1)</f>
        <v>0</v>
      </c>
      <c r="E5499" s="14">
        <f>SUMIFS(Movimientos!F:F,Movimientos!B:B,Productos!A5499,Movimientos!D:D,$E$1)</f>
        <v>0</v>
      </c>
      <c r="F5499" s="17">
        <f t="shared" si="170"/>
        <v>0</v>
      </c>
      <c r="G5499" s="14">
        <v>1</v>
      </c>
      <c r="H5499" s="15" t="str">
        <f t="shared" si="171"/>
        <v>Realizar Pedido</v>
      </c>
    </row>
    <row r="5500" spans="1:8" x14ac:dyDescent="0.25">
      <c r="A5500" s="3">
        <v>255</v>
      </c>
      <c r="B5500" s="11" t="s">
        <v>5335</v>
      </c>
      <c r="C5500" s="16"/>
      <c r="D5500" s="15">
        <f>SUMIFS(Movimientos!F:F,Movimientos!B:B,Productos!A5500,Movimientos!D:D,$D$1)</f>
        <v>0</v>
      </c>
      <c r="E5500" s="14">
        <f>SUMIFS(Movimientos!F:F,Movimientos!B:B,Productos!A5500,Movimientos!D:D,$E$1)</f>
        <v>0</v>
      </c>
      <c r="F5500" s="17">
        <f t="shared" si="170"/>
        <v>0</v>
      </c>
      <c r="G5500" s="14">
        <v>1</v>
      </c>
      <c r="H5500" s="15" t="str">
        <f t="shared" si="171"/>
        <v>Realizar Pedido</v>
      </c>
    </row>
    <row r="5501" spans="1:8" x14ac:dyDescent="0.25">
      <c r="A5501" s="3">
        <v>632</v>
      </c>
      <c r="B5501" s="11" t="s">
        <v>5335</v>
      </c>
      <c r="C5501" s="16"/>
      <c r="D5501" s="15">
        <f>SUMIFS(Movimientos!F:F,Movimientos!B:B,Productos!A5501,Movimientos!D:D,$D$1)</f>
        <v>0</v>
      </c>
      <c r="E5501" s="14">
        <f>SUMIFS(Movimientos!F:F,Movimientos!B:B,Productos!A5501,Movimientos!D:D,$E$1)</f>
        <v>0</v>
      </c>
      <c r="F5501" s="17">
        <f t="shared" si="170"/>
        <v>0</v>
      </c>
      <c r="G5501" s="14">
        <v>1</v>
      </c>
      <c r="H5501" s="15" t="str">
        <f t="shared" si="171"/>
        <v>Realizar Pedido</v>
      </c>
    </row>
    <row r="5502" spans="1:8" x14ac:dyDescent="0.25">
      <c r="A5502" s="3">
        <v>7592946168553</v>
      </c>
      <c r="B5502" s="11" t="s">
        <v>5335</v>
      </c>
      <c r="C5502" s="16"/>
      <c r="D5502" s="15">
        <f>SUMIFS(Movimientos!F:F,Movimientos!B:B,Productos!A5502,Movimientos!D:D,$D$1)</f>
        <v>0</v>
      </c>
      <c r="E5502" s="14">
        <f>SUMIFS(Movimientos!F:F,Movimientos!B:B,Productos!A5502,Movimientos!D:D,$E$1)</f>
        <v>0</v>
      </c>
      <c r="F5502" s="17">
        <f t="shared" si="170"/>
        <v>0</v>
      </c>
      <c r="G5502" s="14">
        <v>1</v>
      </c>
      <c r="H5502" s="15" t="str">
        <f t="shared" si="171"/>
        <v>Realizar Pedido</v>
      </c>
    </row>
    <row r="5503" spans="1:8" x14ac:dyDescent="0.25">
      <c r="A5503" s="3">
        <v>7592368002671</v>
      </c>
      <c r="B5503" s="11" t="s">
        <v>5336</v>
      </c>
      <c r="C5503" s="16"/>
      <c r="D5503" s="15">
        <f>SUMIFS(Movimientos!F:F,Movimientos!B:B,Productos!A5503,Movimientos!D:D,$D$1)</f>
        <v>0</v>
      </c>
      <c r="E5503" s="14">
        <f>SUMIFS(Movimientos!F:F,Movimientos!B:B,Productos!A5503,Movimientos!D:D,$E$1)</f>
        <v>0</v>
      </c>
      <c r="F5503" s="17">
        <f t="shared" si="170"/>
        <v>0</v>
      </c>
      <c r="G5503" s="14">
        <v>1</v>
      </c>
      <c r="H5503" s="15" t="str">
        <f t="shared" si="171"/>
        <v>Realizar Pedido</v>
      </c>
    </row>
    <row r="5504" spans="1:8" x14ac:dyDescent="0.25">
      <c r="A5504" s="3">
        <v>7592074002002</v>
      </c>
      <c r="B5504" s="11" t="s">
        <v>5337</v>
      </c>
      <c r="C5504" s="16"/>
      <c r="D5504" s="15">
        <f>SUMIFS(Movimientos!F:F,Movimientos!B:B,Productos!A5504,Movimientos!D:D,$D$1)</f>
        <v>0</v>
      </c>
      <c r="E5504" s="14">
        <f>SUMIFS(Movimientos!F:F,Movimientos!B:B,Productos!A5504,Movimientos!D:D,$E$1)</f>
        <v>0</v>
      </c>
      <c r="F5504" s="17">
        <f t="shared" si="170"/>
        <v>0</v>
      </c>
      <c r="G5504" s="14">
        <v>1</v>
      </c>
      <c r="H5504" s="15" t="str">
        <f t="shared" si="171"/>
        <v>Realizar Pedido</v>
      </c>
    </row>
    <row r="5505" spans="1:8" x14ac:dyDescent="0.25">
      <c r="A5505" s="3">
        <v>7592946005544</v>
      </c>
      <c r="B5505" s="11" t="s">
        <v>5338</v>
      </c>
      <c r="C5505" s="16"/>
      <c r="D5505" s="15">
        <f>SUMIFS(Movimientos!F:F,Movimientos!B:B,Productos!A5505,Movimientos!D:D,$D$1)</f>
        <v>0</v>
      </c>
      <c r="E5505" s="14">
        <f>SUMIFS(Movimientos!F:F,Movimientos!B:B,Productos!A5505,Movimientos!D:D,$E$1)</f>
        <v>0</v>
      </c>
      <c r="F5505" s="17">
        <f t="shared" si="170"/>
        <v>0</v>
      </c>
      <c r="G5505" s="14">
        <v>1</v>
      </c>
      <c r="H5505" s="15" t="str">
        <f t="shared" si="171"/>
        <v>Realizar Pedido</v>
      </c>
    </row>
    <row r="5506" spans="1:8" x14ac:dyDescent="0.25">
      <c r="A5506" s="3">
        <v>9730</v>
      </c>
      <c r="B5506" s="11" t="s">
        <v>5339</v>
      </c>
      <c r="C5506" s="16"/>
      <c r="D5506" s="15">
        <f>SUMIFS(Movimientos!F:F,Movimientos!B:B,Productos!A5506,Movimientos!D:D,$D$1)</f>
        <v>0</v>
      </c>
      <c r="E5506" s="14">
        <f>SUMIFS(Movimientos!F:F,Movimientos!B:B,Productos!A5506,Movimientos!D:D,$E$1)</f>
        <v>0</v>
      </c>
      <c r="F5506" s="17">
        <f t="shared" si="170"/>
        <v>0</v>
      </c>
      <c r="G5506" s="14">
        <v>1</v>
      </c>
      <c r="H5506" s="15" t="str">
        <f t="shared" si="171"/>
        <v>Realizar Pedido</v>
      </c>
    </row>
    <row r="5507" spans="1:8" x14ac:dyDescent="0.25">
      <c r="A5507" s="3">
        <v>7592637000339</v>
      </c>
      <c r="B5507" s="11" t="s">
        <v>5340</v>
      </c>
      <c r="C5507" s="16"/>
      <c r="D5507" s="15">
        <f>SUMIFS(Movimientos!F:F,Movimientos!B:B,Productos!A5507,Movimientos!D:D,$D$1)</f>
        <v>0</v>
      </c>
      <c r="E5507" s="14">
        <f>SUMIFS(Movimientos!F:F,Movimientos!B:B,Productos!A5507,Movimientos!D:D,$E$1)</f>
        <v>0</v>
      </c>
      <c r="F5507" s="17">
        <f t="shared" ref="F5507:F5570" si="172">D5507-E5507</f>
        <v>0</v>
      </c>
      <c r="G5507" s="14">
        <v>1</v>
      </c>
      <c r="H5507" s="15" t="str">
        <f t="shared" ref="H5507:H5570" si="173">IF(F5507&lt;G5507,"Realizar Pedido","")</f>
        <v>Realizar Pedido</v>
      </c>
    </row>
    <row r="5508" spans="1:8" x14ac:dyDescent="0.25">
      <c r="A5508" s="3" t="s">
        <v>5341</v>
      </c>
      <c r="B5508" s="11" t="s">
        <v>5342</v>
      </c>
      <c r="C5508" s="16"/>
      <c r="D5508" s="15">
        <f>SUMIFS(Movimientos!F:F,Movimientos!B:B,Productos!A5508,Movimientos!D:D,$D$1)</f>
        <v>0</v>
      </c>
      <c r="E5508" s="14">
        <f>SUMIFS(Movimientos!F:F,Movimientos!B:B,Productos!A5508,Movimientos!D:D,$E$1)</f>
        <v>0</v>
      </c>
      <c r="F5508" s="17">
        <f t="shared" si="172"/>
        <v>0</v>
      </c>
      <c r="G5508" s="14">
        <v>1</v>
      </c>
      <c r="H5508" s="15" t="str">
        <f t="shared" si="173"/>
        <v>Realizar Pedido</v>
      </c>
    </row>
    <row r="5509" spans="1:8" x14ac:dyDescent="0.25">
      <c r="A5509" s="3" t="s">
        <v>5343</v>
      </c>
      <c r="B5509" s="11" t="s">
        <v>5342</v>
      </c>
      <c r="C5509" s="16"/>
      <c r="D5509" s="15">
        <f>SUMIFS(Movimientos!F:F,Movimientos!B:B,Productos!A5509,Movimientos!D:D,$D$1)</f>
        <v>0</v>
      </c>
      <c r="E5509" s="14">
        <f>SUMIFS(Movimientos!F:F,Movimientos!B:B,Productos!A5509,Movimientos!D:D,$E$1)</f>
        <v>0</v>
      </c>
      <c r="F5509" s="17">
        <f t="shared" si="172"/>
        <v>0</v>
      </c>
      <c r="G5509" s="14">
        <v>1</v>
      </c>
      <c r="H5509" s="15" t="str">
        <f t="shared" si="173"/>
        <v>Realizar Pedido</v>
      </c>
    </row>
    <row r="5510" spans="1:8" x14ac:dyDescent="0.25">
      <c r="A5510" s="3" t="s">
        <v>5344</v>
      </c>
      <c r="B5510" s="11" t="s">
        <v>5342</v>
      </c>
      <c r="C5510" s="16"/>
      <c r="D5510" s="15">
        <f>SUMIFS(Movimientos!F:F,Movimientos!B:B,Productos!A5510,Movimientos!D:D,$D$1)</f>
        <v>0</v>
      </c>
      <c r="E5510" s="14">
        <f>SUMIFS(Movimientos!F:F,Movimientos!B:B,Productos!A5510,Movimientos!D:D,$E$1)</f>
        <v>0</v>
      </c>
      <c r="F5510" s="17">
        <f t="shared" si="172"/>
        <v>0</v>
      </c>
      <c r="G5510" s="14">
        <v>1</v>
      </c>
      <c r="H5510" s="15" t="str">
        <f t="shared" si="173"/>
        <v>Realizar Pedido</v>
      </c>
    </row>
    <row r="5511" spans="1:8" x14ac:dyDescent="0.25">
      <c r="A5511" s="3" t="s">
        <v>5345</v>
      </c>
      <c r="B5511" s="11" t="s">
        <v>5342</v>
      </c>
      <c r="C5511" s="16"/>
      <c r="D5511" s="15">
        <f>SUMIFS(Movimientos!F:F,Movimientos!B:B,Productos!A5511,Movimientos!D:D,$D$1)</f>
        <v>0</v>
      </c>
      <c r="E5511" s="14">
        <f>SUMIFS(Movimientos!F:F,Movimientos!B:B,Productos!A5511,Movimientos!D:D,$E$1)</f>
        <v>0</v>
      </c>
      <c r="F5511" s="17">
        <f t="shared" si="172"/>
        <v>0</v>
      </c>
      <c r="G5511" s="14">
        <v>1</v>
      </c>
      <c r="H5511" s="15" t="str">
        <f t="shared" si="173"/>
        <v>Realizar Pedido</v>
      </c>
    </row>
    <row r="5512" spans="1:8" x14ac:dyDescent="0.25">
      <c r="A5512" s="3">
        <v>316</v>
      </c>
      <c r="B5512" s="11" t="s">
        <v>5346</v>
      </c>
      <c r="C5512" s="16"/>
      <c r="D5512" s="15">
        <f>SUMIFS(Movimientos!F:F,Movimientos!B:B,Productos!A5512,Movimientos!D:D,$D$1)</f>
        <v>0</v>
      </c>
      <c r="E5512" s="14">
        <f>SUMIFS(Movimientos!F:F,Movimientos!B:B,Productos!A5512,Movimientos!D:D,$E$1)</f>
        <v>0</v>
      </c>
      <c r="F5512" s="17">
        <f t="shared" si="172"/>
        <v>0</v>
      </c>
      <c r="G5512" s="14">
        <v>1</v>
      </c>
      <c r="H5512" s="15" t="str">
        <f t="shared" si="173"/>
        <v>Realizar Pedido</v>
      </c>
    </row>
    <row r="5513" spans="1:8" x14ac:dyDescent="0.25">
      <c r="A5513" s="3" t="s">
        <v>5347</v>
      </c>
      <c r="B5513" s="11" t="s">
        <v>5348</v>
      </c>
      <c r="C5513" s="16"/>
      <c r="D5513" s="15">
        <f>SUMIFS(Movimientos!F:F,Movimientos!B:B,Productos!A5513,Movimientos!D:D,$D$1)</f>
        <v>0</v>
      </c>
      <c r="E5513" s="14">
        <f>SUMIFS(Movimientos!F:F,Movimientos!B:B,Productos!A5513,Movimientos!D:D,$E$1)</f>
        <v>0</v>
      </c>
      <c r="F5513" s="17">
        <f t="shared" si="172"/>
        <v>0</v>
      </c>
      <c r="G5513" s="14">
        <v>1</v>
      </c>
      <c r="H5513" s="15" t="str">
        <f t="shared" si="173"/>
        <v>Realizar Pedido</v>
      </c>
    </row>
    <row r="5514" spans="1:8" x14ac:dyDescent="0.25">
      <c r="A5514" s="3" t="s">
        <v>5349</v>
      </c>
      <c r="B5514" s="11" t="s">
        <v>5348</v>
      </c>
      <c r="C5514" s="16"/>
      <c r="D5514" s="15">
        <f>SUMIFS(Movimientos!F:F,Movimientos!B:B,Productos!A5514,Movimientos!D:D,$D$1)</f>
        <v>0</v>
      </c>
      <c r="E5514" s="14">
        <f>SUMIFS(Movimientos!F:F,Movimientos!B:B,Productos!A5514,Movimientos!D:D,$E$1)</f>
        <v>0</v>
      </c>
      <c r="F5514" s="17">
        <f t="shared" si="172"/>
        <v>0</v>
      </c>
      <c r="G5514" s="14">
        <v>1</v>
      </c>
      <c r="H5514" s="15" t="str">
        <f t="shared" si="173"/>
        <v>Realizar Pedido</v>
      </c>
    </row>
    <row r="5515" spans="1:8" x14ac:dyDescent="0.25">
      <c r="A5515" s="3">
        <v>289</v>
      </c>
      <c r="B5515" s="11" t="s">
        <v>5348</v>
      </c>
      <c r="C5515" s="16"/>
      <c r="D5515" s="15">
        <f>SUMIFS(Movimientos!F:F,Movimientos!B:B,Productos!A5515,Movimientos!D:D,$D$1)</f>
        <v>0</v>
      </c>
      <c r="E5515" s="14">
        <f>SUMIFS(Movimientos!F:F,Movimientos!B:B,Productos!A5515,Movimientos!D:D,$E$1)</f>
        <v>0</v>
      </c>
      <c r="F5515" s="17">
        <f t="shared" si="172"/>
        <v>0</v>
      </c>
      <c r="G5515" s="14">
        <v>1</v>
      </c>
      <c r="H5515" s="15" t="str">
        <f t="shared" si="173"/>
        <v>Realizar Pedido</v>
      </c>
    </row>
    <row r="5516" spans="1:8" x14ac:dyDescent="0.25">
      <c r="A5516" s="3">
        <v>7468999188728</v>
      </c>
      <c r="B5516" s="11" t="s">
        <v>5350</v>
      </c>
      <c r="C5516" s="16"/>
      <c r="D5516" s="15">
        <f>SUMIFS(Movimientos!F:F,Movimientos!B:B,Productos!A5516,Movimientos!D:D,$D$1)</f>
        <v>0</v>
      </c>
      <c r="E5516" s="14">
        <f>SUMIFS(Movimientos!F:F,Movimientos!B:B,Productos!A5516,Movimientos!D:D,$E$1)</f>
        <v>0</v>
      </c>
      <c r="F5516" s="17">
        <f t="shared" si="172"/>
        <v>0</v>
      </c>
      <c r="G5516" s="14">
        <v>1</v>
      </c>
      <c r="H5516" s="15" t="str">
        <f t="shared" si="173"/>
        <v>Realizar Pedido</v>
      </c>
    </row>
    <row r="5517" spans="1:8" x14ac:dyDescent="0.25">
      <c r="A5517" s="3">
        <v>7468999189640</v>
      </c>
      <c r="B5517" s="11" t="s">
        <v>5351</v>
      </c>
      <c r="C5517" s="16"/>
      <c r="D5517" s="15">
        <f>SUMIFS(Movimientos!F:F,Movimientos!B:B,Productos!A5517,Movimientos!D:D,$D$1)</f>
        <v>0</v>
      </c>
      <c r="E5517" s="14">
        <f>SUMIFS(Movimientos!F:F,Movimientos!B:B,Productos!A5517,Movimientos!D:D,$E$1)</f>
        <v>0</v>
      </c>
      <c r="F5517" s="17">
        <f t="shared" si="172"/>
        <v>0</v>
      </c>
      <c r="G5517" s="14">
        <v>1</v>
      </c>
      <c r="H5517" s="15" t="str">
        <f t="shared" si="173"/>
        <v>Realizar Pedido</v>
      </c>
    </row>
    <row r="5518" spans="1:8" x14ac:dyDescent="0.25">
      <c r="A5518" s="3">
        <v>7592637000285</v>
      </c>
      <c r="B5518" s="11" t="s">
        <v>5352</v>
      </c>
      <c r="C5518" s="16"/>
      <c r="D5518" s="15">
        <f>SUMIFS(Movimientos!F:F,Movimientos!B:B,Productos!A5518,Movimientos!D:D,$D$1)</f>
        <v>0</v>
      </c>
      <c r="E5518" s="14">
        <f>SUMIFS(Movimientos!F:F,Movimientos!B:B,Productos!A5518,Movimientos!D:D,$E$1)</f>
        <v>0</v>
      </c>
      <c r="F5518" s="17">
        <f t="shared" si="172"/>
        <v>0</v>
      </c>
      <c r="G5518" s="14">
        <v>1</v>
      </c>
      <c r="H5518" s="15" t="str">
        <f t="shared" si="173"/>
        <v>Realizar Pedido</v>
      </c>
    </row>
    <row r="5519" spans="1:8" x14ac:dyDescent="0.25">
      <c r="A5519" s="3">
        <v>7468999188766</v>
      </c>
      <c r="B5519" s="11" t="s">
        <v>5353</v>
      </c>
      <c r="C5519" s="16"/>
      <c r="D5519" s="15">
        <f>SUMIFS(Movimientos!F:F,Movimientos!B:B,Productos!A5519,Movimientos!D:D,$D$1)</f>
        <v>0</v>
      </c>
      <c r="E5519" s="14">
        <f>SUMIFS(Movimientos!F:F,Movimientos!B:B,Productos!A5519,Movimientos!D:D,$E$1)</f>
        <v>0</v>
      </c>
      <c r="F5519" s="17">
        <f t="shared" si="172"/>
        <v>0</v>
      </c>
      <c r="G5519" s="14">
        <v>1</v>
      </c>
      <c r="H5519" s="15" t="str">
        <f t="shared" si="173"/>
        <v>Realizar Pedido</v>
      </c>
    </row>
    <row r="5520" spans="1:8" x14ac:dyDescent="0.25">
      <c r="A5520" s="3">
        <v>7501125132056</v>
      </c>
      <c r="B5520" s="11" t="s">
        <v>5354</v>
      </c>
      <c r="C5520" s="16"/>
      <c r="D5520" s="15">
        <f>SUMIFS(Movimientos!F:F,Movimientos!B:B,Productos!A5520,Movimientos!D:D,$D$1)</f>
        <v>0</v>
      </c>
      <c r="E5520" s="14">
        <f>SUMIFS(Movimientos!F:F,Movimientos!B:B,Productos!A5520,Movimientos!D:D,$E$1)</f>
        <v>0</v>
      </c>
      <c r="F5520" s="17">
        <f t="shared" si="172"/>
        <v>0</v>
      </c>
      <c r="G5520" s="14">
        <v>1</v>
      </c>
      <c r="H5520" s="15" t="str">
        <f t="shared" si="173"/>
        <v>Realizar Pedido</v>
      </c>
    </row>
    <row r="5521" spans="1:8" x14ac:dyDescent="0.25">
      <c r="A5521" s="2">
        <v>7592637000308</v>
      </c>
      <c r="B5521" s="12" t="s">
        <v>5355</v>
      </c>
      <c r="C5521" s="16"/>
      <c r="D5521" s="15">
        <f>SUMIFS(Movimientos!F:F,Movimientos!B:B,Productos!A5521,Movimientos!D:D,$D$1)</f>
        <v>0</v>
      </c>
      <c r="E5521" s="14">
        <f>SUMIFS(Movimientos!F:F,Movimientos!B:B,Productos!A5521,Movimientos!D:D,$E$1)</f>
        <v>0</v>
      </c>
      <c r="F5521" s="17">
        <f t="shared" si="172"/>
        <v>0</v>
      </c>
      <c r="G5521" s="14">
        <v>1</v>
      </c>
      <c r="H5521" s="15" t="str">
        <f t="shared" si="173"/>
        <v>Realizar Pedido</v>
      </c>
    </row>
    <row r="5522" spans="1:8" x14ac:dyDescent="0.25">
      <c r="A5522" s="3">
        <v>280229</v>
      </c>
      <c r="B5522" s="11" t="s">
        <v>5356</v>
      </c>
      <c r="C5522" s="16"/>
      <c r="D5522" s="15">
        <f>SUMIFS(Movimientos!F:F,Movimientos!B:B,Productos!A5522,Movimientos!D:D,$D$1)</f>
        <v>0</v>
      </c>
      <c r="E5522" s="14">
        <f>SUMIFS(Movimientos!F:F,Movimientos!B:B,Productos!A5522,Movimientos!D:D,$E$1)</f>
        <v>0</v>
      </c>
      <c r="F5522" s="17">
        <f t="shared" si="172"/>
        <v>0</v>
      </c>
      <c r="G5522" s="14">
        <v>1</v>
      </c>
      <c r="H5522" s="15" t="str">
        <f t="shared" si="173"/>
        <v>Realizar Pedido</v>
      </c>
    </row>
    <row r="5523" spans="1:8" x14ac:dyDescent="0.25">
      <c r="A5523" s="3">
        <v>7592637005020</v>
      </c>
      <c r="B5523" s="11" t="s">
        <v>5357</v>
      </c>
      <c r="C5523" s="16"/>
      <c r="D5523" s="15">
        <f>SUMIFS(Movimientos!F:F,Movimientos!B:B,Productos!A5523,Movimientos!D:D,$D$1)</f>
        <v>0</v>
      </c>
      <c r="E5523" s="14">
        <f>SUMIFS(Movimientos!F:F,Movimientos!B:B,Productos!A5523,Movimientos!D:D,$E$1)</f>
        <v>0</v>
      </c>
      <c r="F5523" s="17">
        <f t="shared" si="172"/>
        <v>0</v>
      </c>
      <c r="G5523" s="14">
        <v>1</v>
      </c>
      <c r="H5523" s="15" t="str">
        <f t="shared" si="173"/>
        <v>Realizar Pedido</v>
      </c>
    </row>
    <row r="5524" spans="1:8" x14ac:dyDescent="0.25">
      <c r="A5524" s="3">
        <v>7468999188735</v>
      </c>
      <c r="B5524" s="11" t="s">
        <v>5358</v>
      </c>
      <c r="C5524" s="16"/>
      <c r="D5524" s="15">
        <f>SUMIFS(Movimientos!F:F,Movimientos!B:B,Productos!A5524,Movimientos!D:D,$D$1)</f>
        <v>0</v>
      </c>
      <c r="E5524" s="14">
        <f>SUMIFS(Movimientos!F:F,Movimientos!B:B,Productos!A5524,Movimientos!D:D,$E$1)</f>
        <v>0</v>
      </c>
      <c r="F5524" s="17">
        <f t="shared" si="172"/>
        <v>0</v>
      </c>
      <c r="G5524" s="14">
        <v>1</v>
      </c>
      <c r="H5524" s="15" t="str">
        <f t="shared" si="173"/>
        <v>Realizar Pedido</v>
      </c>
    </row>
    <row r="5525" spans="1:8" x14ac:dyDescent="0.25">
      <c r="A5525" s="3">
        <v>7891037002647</v>
      </c>
      <c r="B5525" s="11" t="s">
        <v>5359</v>
      </c>
      <c r="C5525" s="16"/>
      <c r="D5525" s="15">
        <f>SUMIFS(Movimientos!F:F,Movimientos!B:B,Productos!A5525,Movimientos!D:D,$D$1)</f>
        <v>0</v>
      </c>
      <c r="E5525" s="14">
        <f>SUMIFS(Movimientos!F:F,Movimientos!B:B,Productos!A5525,Movimientos!D:D,$E$1)</f>
        <v>0</v>
      </c>
      <c r="F5525" s="17">
        <f t="shared" si="172"/>
        <v>0</v>
      </c>
      <c r="G5525" s="14">
        <v>1</v>
      </c>
      <c r="H5525" s="15" t="str">
        <f t="shared" si="173"/>
        <v>Realizar Pedido</v>
      </c>
    </row>
    <row r="5526" spans="1:8" x14ac:dyDescent="0.25">
      <c r="A5526" s="3">
        <v>7592889000149</v>
      </c>
      <c r="B5526" s="11" t="s">
        <v>5360</v>
      </c>
      <c r="C5526" s="16"/>
      <c r="D5526" s="15">
        <f>SUMIFS(Movimientos!F:F,Movimientos!B:B,Productos!A5526,Movimientos!D:D,$D$1)</f>
        <v>0</v>
      </c>
      <c r="E5526" s="14">
        <f>SUMIFS(Movimientos!F:F,Movimientos!B:B,Productos!A5526,Movimientos!D:D,$E$1)</f>
        <v>0</v>
      </c>
      <c r="F5526" s="17">
        <f t="shared" si="172"/>
        <v>0</v>
      </c>
      <c r="G5526" s="14">
        <v>1</v>
      </c>
      <c r="H5526" s="15" t="str">
        <f t="shared" si="173"/>
        <v>Realizar Pedido</v>
      </c>
    </row>
    <row r="5527" spans="1:8" x14ac:dyDescent="0.25">
      <c r="A5527" s="2">
        <v>7592601300663</v>
      </c>
      <c r="B5527" s="12" t="s">
        <v>5361</v>
      </c>
      <c r="C5527" s="16"/>
      <c r="D5527" s="15">
        <f>SUMIFS(Movimientos!F:F,Movimientos!B:B,Productos!A5527,Movimientos!D:D,$D$1)</f>
        <v>0</v>
      </c>
      <c r="E5527" s="14">
        <f>SUMIFS(Movimientos!F:F,Movimientos!B:B,Productos!A5527,Movimientos!D:D,$E$1)</f>
        <v>0</v>
      </c>
      <c r="F5527" s="17">
        <f t="shared" si="172"/>
        <v>0</v>
      </c>
      <c r="G5527" s="14">
        <v>1</v>
      </c>
      <c r="H5527" s="15" t="str">
        <f t="shared" si="173"/>
        <v>Realizar Pedido</v>
      </c>
    </row>
    <row r="5528" spans="1:8" x14ac:dyDescent="0.25">
      <c r="A5528" s="3">
        <v>7592601300670</v>
      </c>
      <c r="B5528" s="11" t="s">
        <v>5362</v>
      </c>
      <c r="C5528" s="16"/>
      <c r="D5528" s="15">
        <f>SUMIFS(Movimientos!F:F,Movimientos!B:B,Productos!A5528,Movimientos!D:D,$D$1)</f>
        <v>0</v>
      </c>
      <c r="E5528" s="14">
        <f>SUMIFS(Movimientos!F:F,Movimientos!B:B,Productos!A5528,Movimientos!D:D,$E$1)</f>
        <v>0</v>
      </c>
      <c r="F5528" s="17">
        <f t="shared" si="172"/>
        <v>0</v>
      </c>
      <c r="G5528" s="14">
        <v>1</v>
      </c>
      <c r="H5528" s="15" t="str">
        <f t="shared" si="173"/>
        <v>Realizar Pedido</v>
      </c>
    </row>
    <row r="5529" spans="1:8" x14ac:dyDescent="0.25">
      <c r="A5529" s="2">
        <v>7591585877451</v>
      </c>
      <c r="B5529" s="12" t="s">
        <v>5363</v>
      </c>
      <c r="C5529" s="16"/>
      <c r="D5529" s="15">
        <f>SUMIFS(Movimientos!F:F,Movimientos!B:B,Productos!A5529,Movimientos!D:D,$D$1)</f>
        <v>0</v>
      </c>
      <c r="E5529" s="14">
        <f>SUMIFS(Movimientos!F:F,Movimientos!B:B,Productos!A5529,Movimientos!D:D,$E$1)</f>
        <v>0</v>
      </c>
      <c r="F5529" s="17">
        <f t="shared" si="172"/>
        <v>0</v>
      </c>
      <c r="G5529" s="14">
        <v>1</v>
      </c>
      <c r="H5529" s="15" t="str">
        <f t="shared" si="173"/>
        <v>Realizar Pedido</v>
      </c>
    </row>
    <row r="5530" spans="1:8" x14ac:dyDescent="0.25">
      <c r="A5530" s="3">
        <v>7703763300051</v>
      </c>
      <c r="B5530" s="11" t="s">
        <v>5364</v>
      </c>
      <c r="C5530" s="16"/>
      <c r="D5530" s="15">
        <f>SUMIFS(Movimientos!F:F,Movimientos!B:B,Productos!A5530,Movimientos!D:D,$D$1)</f>
        <v>0</v>
      </c>
      <c r="E5530" s="14">
        <f>SUMIFS(Movimientos!F:F,Movimientos!B:B,Productos!A5530,Movimientos!D:D,$E$1)</f>
        <v>0</v>
      </c>
      <c r="F5530" s="17">
        <f t="shared" si="172"/>
        <v>0</v>
      </c>
      <c r="G5530" s="14">
        <v>1</v>
      </c>
      <c r="H5530" s="15" t="str">
        <f t="shared" si="173"/>
        <v>Realizar Pedido</v>
      </c>
    </row>
    <row r="5531" spans="1:8" x14ac:dyDescent="0.25">
      <c r="A5531" s="3">
        <v>8904091105816</v>
      </c>
      <c r="B5531" s="11" t="s">
        <v>5365</v>
      </c>
      <c r="C5531" s="16"/>
      <c r="D5531" s="15">
        <f>SUMIFS(Movimientos!F:F,Movimientos!B:B,Productos!A5531,Movimientos!D:D,$D$1)</f>
        <v>0</v>
      </c>
      <c r="E5531" s="14">
        <f>SUMIFS(Movimientos!F:F,Movimientos!B:B,Productos!A5531,Movimientos!D:D,$E$1)</f>
        <v>0</v>
      </c>
      <c r="F5531" s="17">
        <f t="shared" si="172"/>
        <v>0</v>
      </c>
      <c r="G5531" s="14">
        <v>1</v>
      </c>
      <c r="H5531" s="15" t="str">
        <f t="shared" si="173"/>
        <v>Realizar Pedido</v>
      </c>
    </row>
    <row r="5532" spans="1:8" x14ac:dyDescent="0.25">
      <c r="A5532" s="2">
        <v>7592454000826</v>
      </c>
      <c r="B5532" s="12" t="s">
        <v>5366</v>
      </c>
      <c r="C5532" s="16"/>
      <c r="D5532" s="15">
        <f>SUMIFS(Movimientos!F:F,Movimientos!B:B,Productos!A5532,Movimientos!D:D,$D$1)</f>
        <v>0</v>
      </c>
      <c r="E5532" s="14">
        <f>SUMIFS(Movimientos!F:F,Movimientos!B:B,Productos!A5532,Movimientos!D:D,$E$1)</f>
        <v>0</v>
      </c>
      <c r="F5532" s="17">
        <f t="shared" si="172"/>
        <v>0</v>
      </c>
      <c r="G5532" s="14">
        <v>1</v>
      </c>
      <c r="H5532" s="15" t="str">
        <f t="shared" si="173"/>
        <v>Realizar Pedido</v>
      </c>
    </row>
    <row r="5533" spans="1:8" x14ac:dyDescent="0.25">
      <c r="A5533" s="3">
        <v>7594002081271</v>
      </c>
      <c r="B5533" s="11" t="s">
        <v>5366</v>
      </c>
      <c r="C5533" s="16"/>
      <c r="D5533" s="15">
        <f>SUMIFS(Movimientos!F:F,Movimientos!B:B,Productos!A5533,Movimientos!D:D,$D$1)</f>
        <v>0</v>
      </c>
      <c r="E5533" s="14">
        <f>SUMIFS(Movimientos!F:F,Movimientos!B:B,Productos!A5533,Movimientos!D:D,$E$1)</f>
        <v>0</v>
      </c>
      <c r="F5533" s="17">
        <f t="shared" si="172"/>
        <v>0</v>
      </c>
      <c r="G5533" s="14">
        <v>1</v>
      </c>
      <c r="H5533" s="15" t="str">
        <f t="shared" si="173"/>
        <v>Realizar Pedido</v>
      </c>
    </row>
    <row r="5534" spans="1:8" x14ac:dyDescent="0.25">
      <c r="A5534" s="3">
        <v>7591136009164</v>
      </c>
      <c r="B5534" s="11" t="s">
        <v>5367</v>
      </c>
      <c r="C5534" s="16"/>
      <c r="D5534" s="15">
        <f>SUMIFS(Movimientos!F:F,Movimientos!B:B,Productos!A5534,Movimientos!D:D,$D$1)</f>
        <v>0</v>
      </c>
      <c r="E5534" s="14">
        <f>SUMIFS(Movimientos!F:F,Movimientos!B:B,Productos!A5534,Movimientos!D:D,$E$1)</f>
        <v>0</v>
      </c>
      <c r="F5534" s="17">
        <f t="shared" si="172"/>
        <v>0</v>
      </c>
      <c r="G5534" s="14">
        <v>1</v>
      </c>
      <c r="H5534" s="15" t="str">
        <f t="shared" si="173"/>
        <v>Realizar Pedido</v>
      </c>
    </row>
    <row r="5535" spans="1:8" x14ac:dyDescent="0.25">
      <c r="A5535" s="3">
        <v>7592020110560</v>
      </c>
      <c r="B5535" s="11" t="s">
        <v>5368</v>
      </c>
      <c r="C5535" s="16"/>
      <c r="D5535" s="15">
        <f>SUMIFS(Movimientos!F:F,Movimientos!B:B,Productos!A5535,Movimientos!D:D,$D$1)</f>
        <v>0</v>
      </c>
      <c r="E5535" s="14">
        <f>SUMIFS(Movimientos!F:F,Movimientos!B:B,Productos!A5535,Movimientos!D:D,$E$1)</f>
        <v>0</v>
      </c>
      <c r="F5535" s="17">
        <f t="shared" si="172"/>
        <v>0</v>
      </c>
      <c r="G5535" s="14">
        <v>1</v>
      </c>
      <c r="H5535" s="15" t="str">
        <f t="shared" si="173"/>
        <v>Realizar Pedido</v>
      </c>
    </row>
    <row r="5536" spans="1:8" x14ac:dyDescent="0.25">
      <c r="A5536" s="3">
        <v>7592616584157</v>
      </c>
      <c r="B5536" s="11" t="s">
        <v>5369</v>
      </c>
      <c r="C5536" s="16"/>
      <c r="D5536" s="15">
        <f>SUMIFS(Movimientos!F:F,Movimientos!B:B,Productos!A5536,Movimientos!D:D,$D$1)</f>
        <v>0</v>
      </c>
      <c r="E5536" s="14">
        <f>SUMIFS(Movimientos!F:F,Movimientos!B:B,Productos!A5536,Movimientos!D:D,$E$1)</f>
        <v>0</v>
      </c>
      <c r="F5536" s="17">
        <f t="shared" si="172"/>
        <v>0</v>
      </c>
      <c r="G5536" s="14">
        <v>1</v>
      </c>
      <c r="H5536" s="15" t="str">
        <f t="shared" si="173"/>
        <v>Realizar Pedido</v>
      </c>
    </row>
    <row r="5537" spans="1:8" x14ac:dyDescent="0.25">
      <c r="A5537" s="3">
        <v>7594000020784</v>
      </c>
      <c r="B5537" s="11" t="s">
        <v>5370</v>
      </c>
      <c r="C5537" s="16"/>
      <c r="D5537" s="15">
        <f>SUMIFS(Movimientos!F:F,Movimientos!B:B,Productos!A5537,Movimientos!D:D,$D$1)</f>
        <v>0</v>
      </c>
      <c r="E5537" s="14">
        <f>SUMIFS(Movimientos!F:F,Movimientos!B:B,Productos!A5537,Movimientos!D:D,$E$1)</f>
        <v>0</v>
      </c>
      <c r="F5537" s="17">
        <f t="shared" si="172"/>
        <v>0</v>
      </c>
      <c r="G5537" s="14">
        <v>1</v>
      </c>
      <c r="H5537" s="15" t="str">
        <f t="shared" si="173"/>
        <v>Realizar Pedido</v>
      </c>
    </row>
    <row r="5538" spans="1:8" x14ac:dyDescent="0.25">
      <c r="A5538" s="3">
        <v>7592616588087</v>
      </c>
      <c r="B5538" s="11" t="s">
        <v>5371</v>
      </c>
      <c r="C5538" s="16"/>
      <c r="D5538" s="15">
        <f>SUMIFS(Movimientos!F:F,Movimientos!B:B,Productos!A5538,Movimientos!D:D,$D$1)</f>
        <v>0</v>
      </c>
      <c r="E5538" s="14">
        <f>SUMIFS(Movimientos!F:F,Movimientos!B:B,Productos!A5538,Movimientos!D:D,$E$1)</f>
        <v>0</v>
      </c>
      <c r="F5538" s="17">
        <f t="shared" si="172"/>
        <v>0</v>
      </c>
      <c r="G5538" s="14">
        <v>1</v>
      </c>
      <c r="H5538" s="15" t="str">
        <f t="shared" si="173"/>
        <v>Realizar Pedido</v>
      </c>
    </row>
    <row r="5539" spans="1:8" x14ac:dyDescent="0.25">
      <c r="A5539" s="2">
        <v>7591585277459</v>
      </c>
      <c r="B5539" s="12" t="s">
        <v>5372</v>
      </c>
      <c r="C5539" s="16"/>
      <c r="D5539" s="15">
        <f>SUMIFS(Movimientos!F:F,Movimientos!B:B,Productos!A5539,Movimientos!D:D,$D$1)</f>
        <v>0</v>
      </c>
      <c r="E5539" s="14">
        <f>SUMIFS(Movimientos!F:F,Movimientos!B:B,Productos!A5539,Movimientos!D:D,$E$1)</f>
        <v>0</v>
      </c>
      <c r="F5539" s="17">
        <f t="shared" si="172"/>
        <v>0</v>
      </c>
      <c r="G5539" s="14">
        <v>1</v>
      </c>
      <c r="H5539" s="15" t="str">
        <f t="shared" si="173"/>
        <v>Realizar Pedido</v>
      </c>
    </row>
    <row r="5540" spans="1:8" x14ac:dyDescent="0.25">
      <c r="A5540" s="3">
        <v>7591136001328</v>
      </c>
      <c r="B5540" s="11" t="s">
        <v>5373</v>
      </c>
      <c r="C5540" s="16"/>
      <c r="D5540" s="15">
        <f>SUMIFS(Movimientos!F:F,Movimientos!B:B,Productos!A5540,Movimientos!D:D,$D$1)</f>
        <v>0</v>
      </c>
      <c r="E5540" s="14">
        <f>SUMIFS(Movimientos!F:F,Movimientos!B:B,Productos!A5540,Movimientos!D:D,$E$1)</f>
        <v>0</v>
      </c>
      <c r="F5540" s="17">
        <f t="shared" si="172"/>
        <v>0</v>
      </c>
      <c r="G5540" s="14">
        <v>1</v>
      </c>
      <c r="H5540" s="15" t="str">
        <f t="shared" si="173"/>
        <v>Realizar Pedido</v>
      </c>
    </row>
    <row r="5541" spans="1:8" x14ac:dyDescent="0.25">
      <c r="A5541" s="3">
        <v>7592616110028</v>
      </c>
      <c r="B5541" s="11" t="s">
        <v>5374</v>
      </c>
      <c r="C5541" s="16"/>
      <c r="D5541" s="15">
        <f>SUMIFS(Movimientos!F:F,Movimientos!B:B,Productos!A5541,Movimientos!D:D,$D$1)</f>
        <v>0</v>
      </c>
      <c r="E5541" s="14">
        <f>SUMIFS(Movimientos!F:F,Movimientos!B:B,Productos!A5541,Movimientos!D:D,$E$1)</f>
        <v>0</v>
      </c>
      <c r="F5541" s="17">
        <f t="shared" si="172"/>
        <v>0</v>
      </c>
      <c r="G5541" s="14">
        <v>1</v>
      </c>
      <c r="H5541" s="15" t="str">
        <f t="shared" si="173"/>
        <v>Realizar Pedido</v>
      </c>
    </row>
    <row r="5542" spans="1:8" x14ac:dyDescent="0.25">
      <c r="A5542" s="2">
        <v>7703712530997</v>
      </c>
      <c r="B5542" s="12" t="s">
        <v>5375</v>
      </c>
      <c r="C5542" s="16"/>
      <c r="D5542" s="15">
        <f>SUMIFS(Movimientos!F:F,Movimientos!B:B,Productos!A5542,Movimientos!D:D,$D$1)</f>
        <v>0</v>
      </c>
      <c r="E5542" s="14">
        <f>SUMIFS(Movimientos!F:F,Movimientos!B:B,Productos!A5542,Movimientos!D:D,$E$1)</f>
        <v>0</v>
      </c>
      <c r="F5542" s="17">
        <f t="shared" si="172"/>
        <v>0</v>
      </c>
      <c r="G5542" s="14">
        <v>1</v>
      </c>
      <c r="H5542" s="15" t="str">
        <f t="shared" si="173"/>
        <v>Realizar Pedido</v>
      </c>
    </row>
    <row r="5543" spans="1:8" x14ac:dyDescent="0.25">
      <c r="A5543" s="3">
        <v>7592616588070</v>
      </c>
      <c r="B5543" s="11" t="s">
        <v>5376</v>
      </c>
      <c r="C5543" s="16"/>
      <c r="D5543" s="15">
        <f>SUMIFS(Movimientos!F:F,Movimientos!B:B,Productos!A5543,Movimientos!D:D,$D$1)</f>
        <v>0</v>
      </c>
      <c r="E5543" s="14">
        <f>SUMIFS(Movimientos!F:F,Movimientos!B:B,Productos!A5543,Movimientos!D:D,$E$1)</f>
        <v>0</v>
      </c>
      <c r="F5543" s="17">
        <f t="shared" si="172"/>
        <v>0</v>
      </c>
      <c r="G5543" s="14">
        <v>1</v>
      </c>
      <c r="H5543" s="15" t="str">
        <f t="shared" si="173"/>
        <v>Realizar Pedido</v>
      </c>
    </row>
    <row r="5544" spans="1:8" x14ac:dyDescent="0.25">
      <c r="A5544" s="3">
        <v>256</v>
      </c>
      <c r="B5544" s="11" t="s">
        <v>5377</v>
      </c>
      <c r="C5544" s="16"/>
      <c r="D5544" s="15">
        <f>SUMIFS(Movimientos!F:F,Movimientos!B:B,Productos!A5544,Movimientos!D:D,$D$1)</f>
        <v>0</v>
      </c>
      <c r="E5544" s="14">
        <f>SUMIFS(Movimientos!F:F,Movimientos!B:B,Productos!A5544,Movimientos!D:D,$E$1)</f>
        <v>0</v>
      </c>
      <c r="F5544" s="17">
        <f t="shared" si="172"/>
        <v>0</v>
      </c>
      <c r="G5544" s="14">
        <v>1</v>
      </c>
      <c r="H5544" s="15" t="str">
        <f t="shared" si="173"/>
        <v>Realizar Pedido</v>
      </c>
    </row>
    <row r="5545" spans="1:8" x14ac:dyDescent="0.25">
      <c r="A5545" s="3">
        <v>7702605201211</v>
      </c>
      <c r="B5545" s="11" t="s">
        <v>5377</v>
      </c>
      <c r="C5545" s="16"/>
      <c r="D5545" s="15">
        <f>SUMIFS(Movimientos!F:F,Movimientos!B:B,Productos!A5545,Movimientos!D:D,$D$1)</f>
        <v>0</v>
      </c>
      <c r="E5545" s="14">
        <f>SUMIFS(Movimientos!F:F,Movimientos!B:B,Productos!A5545,Movimientos!D:D,$E$1)</f>
        <v>0</v>
      </c>
      <c r="F5545" s="17">
        <f t="shared" si="172"/>
        <v>0</v>
      </c>
      <c r="G5545" s="14">
        <v>1</v>
      </c>
      <c r="H5545" s="15" t="str">
        <f t="shared" si="173"/>
        <v>Realizar Pedido</v>
      </c>
    </row>
    <row r="5546" spans="1:8" x14ac:dyDescent="0.25">
      <c r="A5546" s="3">
        <v>7592454138901</v>
      </c>
      <c r="B5546" s="11" t="s">
        <v>5378</v>
      </c>
      <c r="C5546" s="16"/>
      <c r="D5546" s="15">
        <f>SUMIFS(Movimientos!F:F,Movimientos!B:B,Productos!A5546,Movimientos!D:D,$D$1)</f>
        <v>0</v>
      </c>
      <c r="E5546" s="14">
        <f>SUMIFS(Movimientos!F:F,Movimientos!B:B,Productos!A5546,Movimientos!D:D,$E$1)</f>
        <v>0</v>
      </c>
      <c r="F5546" s="17">
        <f t="shared" si="172"/>
        <v>0</v>
      </c>
      <c r="G5546" s="14">
        <v>1</v>
      </c>
      <c r="H5546" s="15" t="str">
        <f t="shared" si="173"/>
        <v>Realizar Pedido</v>
      </c>
    </row>
    <row r="5547" spans="1:8" x14ac:dyDescent="0.25">
      <c r="A5547" s="3">
        <v>7592616115016</v>
      </c>
      <c r="B5547" s="11" t="s">
        <v>5378</v>
      </c>
      <c r="C5547" s="16"/>
      <c r="D5547" s="15">
        <f>SUMIFS(Movimientos!F:F,Movimientos!B:B,Productos!A5547,Movimientos!D:D,$D$1)</f>
        <v>0</v>
      </c>
      <c r="E5547" s="14">
        <f>SUMIFS(Movimientos!F:F,Movimientos!B:B,Productos!A5547,Movimientos!D:D,$E$1)</f>
        <v>0</v>
      </c>
      <c r="F5547" s="17">
        <f t="shared" si="172"/>
        <v>0</v>
      </c>
      <c r="G5547" s="14">
        <v>1</v>
      </c>
      <c r="H5547" s="15" t="str">
        <f t="shared" si="173"/>
        <v>Realizar Pedido</v>
      </c>
    </row>
    <row r="5548" spans="1:8" x14ac:dyDescent="0.25">
      <c r="A5548" s="3">
        <v>7592616584058</v>
      </c>
      <c r="B5548" s="11" t="s">
        <v>5379</v>
      </c>
      <c r="C5548" s="16"/>
      <c r="D5548" s="15">
        <f>SUMIFS(Movimientos!F:F,Movimientos!B:B,Productos!A5548,Movimientos!D:D,$D$1)</f>
        <v>0</v>
      </c>
      <c r="E5548" s="14">
        <f>SUMIFS(Movimientos!F:F,Movimientos!B:B,Productos!A5548,Movimientos!D:D,$E$1)</f>
        <v>0</v>
      </c>
      <c r="F5548" s="17">
        <f t="shared" si="172"/>
        <v>0</v>
      </c>
      <c r="G5548" s="14">
        <v>1</v>
      </c>
      <c r="H5548" s="15" t="str">
        <f t="shared" si="173"/>
        <v>Realizar Pedido</v>
      </c>
    </row>
    <row r="5549" spans="1:8" x14ac:dyDescent="0.25">
      <c r="A5549" s="3">
        <v>7592804001343</v>
      </c>
      <c r="B5549" s="11" t="s">
        <v>5380</v>
      </c>
      <c r="C5549" s="16"/>
      <c r="D5549" s="15">
        <f>SUMIFS(Movimientos!F:F,Movimientos!B:B,Productos!A5549,Movimientos!D:D,$D$1)</f>
        <v>0</v>
      </c>
      <c r="E5549" s="14">
        <f>SUMIFS(Movimientos!F:F,Movimientos!B:B,Productos!A5549,Movimientos!D:D,$E$1)</f>
        <v>0</v>
      </c>
      <c r="F5549" s="17">
        <f t="shared" si="172"/>
        <v>0</v>
      </c>
      <c r="G5549" s="14">
        <v>1</v>
      </c>
      <c r="H5549" s="15" t="str">
        <f t="shared" si="173"/>
        <v>Realizar Pedido</v>
      </c>
    </row>
    <row r="5550" spans="1:8" x14ac:dyDescent="0.25">
      <c r="A5550" s="3">
        <v>7592616588063</v>
      </c>
      <c r="B5550" s="11" t="s">
        <v>5381</v>
      </c>
      <c r="C5550" s="16"/>
      <c r="D5550" s="15">
        <f>SUMIFS(Movimientos!F:F,Movimientos!B:B,Productos!A5550,Movimientos!D:D,$D$1)</f>
        <v>0</v>
      </c>
      <c r="E5550" s="14">
        <f>SUMIFS(Movimientos!F:F,Movimientos!B:B,Productos!A5550,Movimientos!D:D,$E$1)</f>
        <v>0</v>
      </c>
      <c r="F5550" s="17">
        <f t="shared" si="172"/>
        <v>0</v>
      </c>
      <c r="G5550" s="14">
        <v>1</v>
      </c>
      <c r="H5550" s="15" t="str">
        <f t="shared" si="173"/>
        <v>Realizar Pedido</v>
      </c>
    </row>
    <row r="5551" spans="1:8" x14ac:dyDescent="0.25">
      <c r="A5551" s="3">
        <v>7702605201068</v>
      </c>
      <c r="B5551" s="11" t="s">
        <v>5382</v>
      </c>
      <c r="C5551" s="16"/>
      <c r="D5551" s="15">
        <f>SUMIFS(Movimientos!F:F,Movimientos!B:B,Productos!A5551,Movimientos!D:D,$D$1)</f>
        <v>0</v>
      </c>
      <c r="E5551" s="14">
        <f>SUMIFS(Movimientos!F:F,Movimientos!B:B,Productos!A5551,Movimientos!D:D,$E$1)</f>
        <v>0</v>
      </c>
      <c r="F5551" s="17">
        <f t="shared" si="172"/>
        <v>0</v>
      </c>
      <c r="G5551" s="14">
        <v>1</v>
      </c>
      <c r="H5551" s="15" t="str">
        <f t="shared" si="173"/>
        <v>Realizar Pedido</v>
      </c>
    </row>
    <row r="5552" spans="1:8" x14ac:dyDescent="0.25">
      <c r="A5552" s="3">
        <v>7592616110011</v>
      </c>
      <c r="B5552" s="11" t="s">
        <v>5383</v>
      </c>
      <c r="C5552" s="16"/>
      <c r="D5552" s="15">
        <f>SUMIFS(Movimientos!F:F,Movimientos!B:B,Productos!A5552,Movimientos!D:D,$D$1)</f>
        <v>0</v>
      </c>
      <c r="E5552" s="14">
        <f>SUMIFS(Movimientos!F:F,Movimientos!B:B,Productos!A5552,Movimientos!D:D,$E$1)</f>
        <v>0</v>
      </c>
      <c r="F5552" s="17">
        <f t="shared" si="172"/>
        <v>0</v>
      </c>
      <c r="G5552" s="14">
        <v>1</v>
      </c>
      <c r="H5552" s="15" t="str">
        <f t="shared" si="173"/>
        <v>Realizar Pedido</v>
      </c>
    </row>
    <row r="5553" spans="1:8" x14ac:dyDescent="0.25">
      <c r="A5553" s="3">
        <v>7592454000833</v>
      </c>
      <c r="B5553" s="11" t="s">
        <v>5384</v>
      </c>
      <c r="C5553" s="16"/>
      <c r="D5553" s="15">
        <f>SUMIFS(Movimientos!F:F,Movimientos!B:B,Productos!A5553,Movimientos!D:D,$D$1)</f>
        <v>0</v>
      </c>
      <c r="E5553" s="14">
        <f>SUMIFS(Movimientos!F:F,Movimientos!B:B,Productos!A5553,Movimientos!D:D,$E$1)</f>
        <v>0</v>
      </c>
      <c r="F5553" s="17">
        <f t="shared" si="172"/>
        <v>0</v>
      </c>
      <c r="G5553" s="14">
        <v>1</v>
      </c>
      <c r="H5553" s="15" t="str">
        <f t="shared" si="173"/>
        <v>Realizar Pedido</v>
      </c>
    </row>
    <row r="5554" spans="1:8" x14ac:dyDescent="0.25">
      <c r="A5554" s="3">
        <v>75922115</v>
      </c>
      <c r="B5554" s="11" t="s">
        <v>5385</v>
      </c>
      <c r="C5554" s="16"/>
      <c r="D5554" s="15">
        <f>SUMIFS(Movimientos!F:F,Movimientos!B:B,Productos!A5554,Movimientos!D:D,$D$1)</f>
        <v>0</v>
      </c>
      <c r="E5554" s="14">
        <f>SUMIFS(Movimientos!F:F,Movimientos!B:B,Productos!A5554,Movimientos!D:D,$E$1)</f>
        <v>0</v>
      </c>
      <c r="F5554" s="17">
        <f t="shared" si="172"/>
        <v>0</v>
      </c>
      <c r="G5554" s="14">
        <v>1</v>
      </c>
      <c r="H5554" s="15" t="str">
        <f t="shared" si="173"/>
        <v>Realizar Pedido</v>
      </c>
    </row>
    <row r="5555" spans="1:8" x14ac:dyDescent="0.25">
      <c r="A5555" s="3">
        <v>7702605201228</v>
      </c>
      <c r="B5555" s="11" t="s">
        <v>5386</v>
      </c>
      <c r="C5555" s="16"/>
      <c r="D5555" s="15">
        <f>SUMIFS(Movimientos!F:F,Movimientos!B:B,Productos!A5555,Movimientos!D:D,$D$1)</f>
        <v>0</v>
      </c>
      <c r="E5555" s="14">
        <f>SUMIFS(Movimientos!F:F,Movimientos!B:B,Productos!A5555,Movimientos!D:D,$E$1)</f>
        <v>0</v>
      </c>
      <c r="F5555" s="17">
        <f t="shared" si="172"/>
        <v>0</v>
      </c>
      <c r="G5555" s="14">
        <v>1</v>
      </c>
      <c r="H5555" s="15" t="str">
        <f t="shared" si="173"/>
        <v>Realizar Pedido</v>
      </c>
    </row>
    <row r="5556" spans="1:8" x14ac:dyDescent="0.25">
      <c r="A5556" s="2">
        <v>240</v>
      </c>
      <c r="B5556" s="12" t="s">
        <v>5387</v>
      </c>
      <c r="C5556" s="16"/>
      <c r="D5556" s="15">
        <f>SUMIFS(Movimientos!F:F,Movimientos!B:B,Productos!A5556,Movimientos!D:D,$D$1)</f>
        <v>0</v>
      </c>
      <c r="E5556" s="14">
        <f>SUMIFS(Movimientos!F:F,Movimientos!B:B,Productos!A5556,Movimientos!D:D,$E$1)</f>
        <v>0</v>
      </c>
      <c r="F5556" s="17">
        <f t="shared" si="172"/>
        <v>0</v>
      </c>
      <c r="G5556" s="14">
        <v>1</v>
      </c>
      <c r="H5556" s="15" t="str">
        <f t="shared" si="173"/>
        <v>Realizar Pedido</v>
      </c>
    </row>
    <row r="5557" spans="1:8" x14ac:dyDescent="0.25">
      <c r="A5557" s="3">
        <v>75900717</v>
      </c>
      <c r="B5557" s="11" t="s">
        <v>5388</v>
      </c>
      <c r="C5557" s="16"/>
      <c r="D5557" s="15">
        <f>SUMIFS(Movimientos!F:F,Movimientos!B:B,Productos!A5557,Movimientos!D:D,$D$1)</f>
        <v>0</v>
      </c>
      <c r="E5557" s="14">
        <f>SUMIFS(Movimientos!F:F,Movimientos!B:B,Productos!A5557,Movimientos!D:D,$E$1)</f>
        <v>0</v>
      </c>
      <c r="F5557" s="17">
        <f t="shared" si="172"/>
        <v>0</v>
      </c>
      <c r="G5557" s="14">
        <v>1</v>
      </c>
      <c r="H5557" s="15" t="str">
        <f t="shared" si="173"/>
        <v>Realizar Pedido</v>
      </c>
    </row>
    <row r="5558" spans="1:8" x14ac:dyDescent="0.25">
      <c r="A5558" s="3">
        <v>7592601300724</v>
      </c>
      <c r="B5558" s="11" t="s">
        <v>5389</v>
      </c>
      <c r="C5558" s="16"/>
      <c r="D5558" s="15">
        <f>SUMIFS(Movimientos!F:F,Movimientos!B:B,Productos!A5558,Movimientos!D:D,$D$1)</f>
        <v>0</v>
      </c>
      <c r="E5558" s="14">
        <f>SUMIFS(Movimientos!F:F,Movimientos!B:B,Productos!A5558,Movimientos!D:D,$E$1)</f>
        <v>0</v>
      </c>
      <c r="F5558" s="17">
        <f t="shared" si="172"/>
        <v>0</v>
      </c>
      <c r="G5558" s="14">
        <v>1</v>
      </c>
      <c r="H5558" s="15" t="str">
        <f t="shared" si="173"/>
        <v>Realizar Pedido</v>
      </c>
    </row>
    <row r="5559" spans="1:8" x14ac:dyDescent="0.25">
      <c r="A5559" s="3">
        <v>7592616588049</v>
      </c>
      <c r="B5559" s="11" t="s">
        <v>5390</v>
      </c>
      <c r="C5559" s="16"/>
      <c r="D5559" s="15">
        <f>SUMIFS(Movimientos!F:F,Movimientos!B:B,Productos!A5559,Movimientos!D:D,$D$1)</f>
        <v>0</v>
      </c>
      <c r="E5559" s="14">
        <f>SUMIFS(Movimientos!F:F,Movimientos!B:B,Productos!A5559,Movimientos!D:D,$E$1)</f>
        <v>0</v>
      </c>
      <c r="F5559" s="17">
        <f t="shared" si="172"/>
        <v>0</v>
      </c>
      <c r="G5559" s="14">
        <v>1</v>
      </c>
      <c r="H5559" s="15" t="str">
        <f t="shared" si="173"/>
        <v>Realizar Pedido</v>
      </c>
    </row>
    <row r="5560" spans="1:8" x14ac:dyDescent="0.25">
      <c r="A5560" s="3">
        <v>7592616584010</v>
      </c>
      <c r="B5560" s="11" t="s">
        <v>5391</v>
      </c>
      <c r="C5560" s="16"/>
      <c r="D5560" s="15">
        <f>SUMIFS(Movimientos!F:F,Movimientos!B:B,Productos!A5560,Movimientos!D:D,$D$1)</f>
        <v>0</v>
      </c>
      <c r="E5560" s="14">
        <f>SUMIFS(Movimientos!F:F,Movimientos!B:B,Productos!A5560,Movimientos!D:D,$E$1)</f>
        <v>0</v>
      </c>
      <c r="F5560" s="17">
        <f t="shared" si="172"/>
        <v>0</v>
      </c>
      <c r="G5560" s="14">
        <v>1</v>
      </c>
      <c r="H5560" s="15" t="str">
        <f t="shared" si="173"/>
        <v>Realizar Pedido</v>
      </c>
    </row>
    <row r="5561" spans="1:8" x14ac:dyDescent="0.25">
      <c r="A5561" s="2">
        <v>7590027000389</v>
      </c>
      <c r="B5561" s="12" t="s">
        <v>5392</v>
      </c>
      <c r="C5561" s="16"/>
      <c r="D5561" s="15">
        <f>SUMIFS(Movimientos!F:F,Movimientos!B:B,Productos!A5561,Movimientos!D:D,$D$1)</f>
        <v>0</v>
      </c>
      <c r="E5561" s="14">
        <f>SUMIFS(Movimientos!F:F,Movimientos!B:B,Productos!A5561,Movimientos!D:D,$E$1)</f>
        <v>0</v>
      </c>
      <c r="F5561" s="17">
        <f t="shared" si="172"/>
        <v>0</v>
      </c>
      <c r="G5561" s="14">
        <v>1</v>
      </c>
      <c r="H5561" s="15" t="str">
        <f t="shared" si="173"/>
        <v>Realizar Pedido</v>
      </c>
    </row>
    <row r="5562" spans="1:8" x14ac:dyDescent="0.25">
      <c r="A5562" s="3">
        <v>7591585177452</v>
      </c>
      <c r="B5562" s="11" t="s">
        <v>5393</v>
      </c>
      <c r="C5562" s="16"/>
      <c r="D5562" s="15">
        <f>SUMIFS(Movimientos!F:F,Movimientos!B:B,Productos!A5562,Movimientos!D:D,$D$1)</f>
        <v>0</v>
      </c>
      <c r="E5562" s="14">
        <f>SUMIFS(Movimientos!F:F,Movimientos!B:B,Productos!A5562,Movimientos!D:D,$E$1)</f>
        <v>0</v>
      </c>
      <c r="F5562" s="17">
        <f t="shared" si="172"/>
        <v>0</v>
      </c>
      <c r="G5562" s="14">
        <v>1</v>
      </c>
      <c r="H5562" s="15" t="str">
        <f t="shared" si="173"/>
        <v>Realizar Pedido</v>
      </c>
    </row>
    <row r="5563" spans="1:8" x14ac:dyDescent="0.25">
      <c r="A5563" s="2">
        <v>7592616110035</v>
      </c>
      <c r="B5563" s="12" t="s">
        <v>5394</v>
      </c>
      <c r="C5563" s="16"/>
      <c r="D5563" s="15">
        <f>SUMIFS(Movimientos!F:F,Movimientos!B:B,Productos!A5563,Movimientos!D:D,$D$1)</f>
        <v>0</v>
      </c>
      <c r="E5563" s="14">
        <f>SUMIFS(Movimientos!F:F,Movimientos!B:B,Productos!A5563,Movimientos!D:D,$E$1)</f>
        <v>0</v>
      </c>
      <c r="F5563" s="17">
        <f t="shared" si="172"/>
        <v>0</v>
      </c>
      <c r="G5563" s="14">
        <v>1</v>
      </c>
      <c r="H5563" s="15" t="str">
        <f t="shared" si="173"/>
        <v>Realizar Pedido</v>
      </c>
    </row>
    <row r="5564" spans="1:8" x14ac:dyDescent="0.25">
      <c r="A5564" s="3">
        <v>7702605201457</v>
      </c>
      <c r="B5564" s="11" t="s">
        <v>5395</v>
      </c>
      <c r="C5564" s="16"/>
      <c r="D5564" s="15">
        <f>SUMIFS(Movimientos!F:F,Movimientos!B:B,Productos!A5564,Movimientos!D:D,$D$1)</f>
        <v>0</v>
      </c>
      <c r="E5564" s="14">
        <f>SUMIFS(Movimientos!F:F,Movimientos!B:B,Productos!A5564,Movimientos!D:D,$E$1)</f>
        <v>0</v>
      </c>
      <c r="F5564" s="17">
        <f t="shared" si="172"/>
        <v>0</v>
      </c>
      <c r="G5564" s="14">
        <v>1</v>
      </c>
      <c r="H5564" s="15" t="str">
        <f t="shared" si="173"/>
        <v>Realizar Pedido</v>
      </c>
    </row>
    <row r="5565" spans="1:8" x14ac:dyDescent="0.25">
      <c r="A5565" s="3">
        <v>7591519000382</v>
      </c>
      <c r="B5565" s="11" t="s">
        <v>5396</v>
      </c>
      <c r="C5565" s="16"/>
      <c r="D5565" s="15">
        <f>SUMIFS(Movimientos!F:F,Movimientos!B:B,Productos!A5565,Movimientos!D:D,$D$1)</f>
        <v>0</v>
      </c>
      <c r="E5565" s="14">
        <f>SUMIFS(Movimientos!F:F,Movimientos!B:B,Productos!A5565,Movimientos!D:D,$E$1)</f>
        <v>0</v>
      </c>
      <c r="F5565" s="17">
        <f t="shared" si="172"/>
        <v>0</v>
      </c>
      <c r="G5565" s="14">
        <v>1</v>
      </c>
      <c r="H5565" s="15" t="str">
        <f t="shared" si="173"/>
        <v>Realizar Pedido</v>
      </c>
    </row>
    <row r="5566" spans="1:8" x14ac:dyDescent="0.25">
      <c r="A5566" s="3">
        <v>7592454000840</v>
      </c>
      <c r="B5566" s="11" t="s">
        <v>5397</v>
      </c>
      <c r="C5566" s="16"/>
      <c r="D5566" s="15">
        <f>SUMIFS(Movimientos!F:F,Movimientos!B:B,Productos!A5566,Movimientos!D:D,$D$1)</f>
        <v>0</v>
      </c>
      <c r="E5566" s="14">
        <f>SUMIFS(Movimientos!F:F,Movimientos!B:B,Productos!A5566,Movimientos!D:D,$E$1)</f>
        <v>0</v>
      </c>
      <c r="F5566" s="17">
        <f t="shared" si="172"/>
        <v>0</v>
      </c>
      <c r="G5566" s="14">
        <v>1</v>
      </c>
      <c r="H5566" s="15" t="str">
        <f t="shared" si="173"/>
        <v>Realizar Pedido</v>
      </c>
    </row>
    <row r="5567" spans="1:8" x14ac:dyDescent="0.25">
      <c r="A5567" s="3">
        <v>769229031119</v>
      </c>
      <c r="B5567" s="11" t="s">
        <v>5398</v>
      </c>
      <c r="C5567" s="16"/>
      <c r="D5567" s="15">
        <f>SUMIFS(Movimientos!F:F,Movimientos!B:B,Productos!A5567,Movimientos!D:D,$D$1)</f>
        <v>0</v>
      </c>
      <c r="E5567" s="14">
        <f>SUMIFS(Movimientos!F:F,Movimientos!B:B,Productos!A5567,Movimientos!D:D,$E$1)</f>
        <v>0</v>
      </c>
      <c r="F5567" s="17">
        <f t="shared" si="172"/>
        <v>0</v>
      </c>
      <c r="G5567" s="14">
        <v>1</v>
      </c>
      <c r="H5567" s="15" t="str">
        <f t="shared" si="173"/>
        <v>Realizar Pedido</v>
      </c>
    </row>
    <row r="5568" spans="1:8" x14ac:dyDescent="0.25">
      <c r="A5568" s="3">
        <v>7592616111025</v>
      </c>
      <c r="B5568" s="11" t="s">
        <v>5399</v>
      </c>
      <c r="C5568" s="16"/>
      <c r="D5568" s="15">
        <f>SUMIFS(Movimientos!F:F,Movimientos!B:B,Productos!A5568,Movimientos!D:D,$D$1)</f>
        <v>0</v>
      </c>
      <c r="E5568" s="14">
        <f>SUMIFS(Movimientos!F:F,Movimientos!B:B,Productos!A5568,Movimientos!D:D,$E$1)</f>
        <v>0</v>
      </c>
      <c r="F5568" s="17">
        <f t="shared" si="172"/>
        <v>0</v>
      </c>
      <c r="G5568" s="14">
        <v>1</v>
      </c>
      <c r="H5568" s="15" t="str">
        <f t="shared" si="173"/>
        <v>Realizar Pedido</v>
      </c>
    </row>
    <row r="5569" spans="1:8" x14ac:dyDescent="0.25">
      <c r="A5569" s="3">
        <v>11737</v>
      </c>
      <c r="B5569" s="11" t="s">
        <v>5400</v>
      </c>
      <c r="C5569" s="16"/>
      <c r="D5569" s="15">
        <f>SUMIFS(Movimientos!F:F,Movimientos!B:B,Productos!A5569,Movimientos!D:D,$D$1)</f>
        <v>0</v>
      </c>
      <c r="E5569" s="14">
        <f>SUMIFS(Movimientos!F:F,Movimientos!B:B,Productos!A5569,Movimientos!D:D,$E$1)</f>
        <v>0</v>
      </c>
      <c r="F5569" s="17">
        <f t="shared" si="172"/>
        <v>0</v>
      </c>
      <c r="G5569" s="14">
        <v>1</v>
      </c>
      <c r="H5569" s="15" t="str">
        <f t="shared" si="173"/>
        <v>Realizar Pedido</v>
      </c>
    </row>
    <row r="5570" spans="1:8" x14ac:dyDescent="0.25">
      <c r="A5570" s="3">
        <v>7592616111018</v>
      </c>
      <c r="B5570" s="11" t="s">
        <v>5401</v>
      </c>
      <c r="C5570" s="16"/>
      <c r="D5570" s="15">
        <f>SUMIFS(Movimientos!F:F,Movimientos!B:B,Productos!A5570,Movimientos!D:D,$D$1)</f>
        <v>0</v>
      </c>
      <c r="E5570" s="14">
        <f>SUMIFS(Movimientos!F:F,Movimientos!B:B,Productos!A5570,Movimientos!D:D,$E$1)</f>
        <v>0</v>
      </c>
      <c r="F5570" s="17">
        <f t="shared" si="172"/>
        <v>0</v>
      </c>
      <c r="G5570" s="14">
        <v>1</v>
      </c>
      <c r="H5570" s="15" t="str">
        <f t="shared" si="173"/>
        <v>Realizar Pedido</v>
      </c>
    </row>
    <row r="5571" spans="1:8" x14ac:dyDescent="0.25">
      <c r="A5571" s="3">
        <v>7592616111032</v>
      </c>
      <c r="B5571" s="11" t="s">
        <v>5402</v>
      </c>
      <c r="C5571" s="16"/>
      <c r="D5571" s="15">
        <f>SUMIFS(Movimientos!F:F,Movimientos!B:B,Productos!A5571,Movimientos!D:D,$D$1)</f>
        <v>0</v>
      </c>
      <c r="E5571" s="14">
        <f>SUMIFS(Movimientos!F:F,Movimientos!B:B,Productos!A5571,Movimientos!D:D,$E$1)</f>
        <v>0</v>
      </c>
      <c r="F5571" s="17">
        <f t="shared" ref="F5571:F5634" si="174">D5571-E5571</f>
        <v>0</v>
      </c>
      <c r="G5571" s="14">
        <v>1</v>
      </c>
      <c r="H5571" s="15" t="str">
        <f t="shared" ref="H5571:H5634" si="175">IF(F5571&lt;G5571,"Realizar Pedido","")</f>
        <v>Realizar Pedido</v>
      </c>
    </row>
    <row r="5572" spans="1:8" x14ac:dyDescent="0.25">
      <c r="A5572" s="3">
        <v>7702605200191</v>
      </c>
      <c r="B5572" s="11" t="s">
        <v>5403</v>
      </c>
      <c r="C5572" s="16"/>
      <c r="D5572" s="15">
        <f>SUMIFS(Movimientos!F:F,Movimientos!B:B,Productos!A5572,Movimientos!D:D,$D$1)</f>
        <v>0</v>
      </c>
      <c r="E5572" s="14">
        <f>SUMIFS(Movimientos!F:F,Movimientos!B:B,Productos!A5572,Movimientos!D:D,$E$1)</f>
        <v>0</v>
      </c>
      <c r="F5572" s="17">
        <f t="shared" si="174"/>
        <v>0</v>
      </c>
      <c r="G5572" s="14">
        <v>1</v>
      </c>
      <c r="H5572" s="15" t="str">
        <f t="shared" si="175"/>
        <v>Realizar Pedido</v>
      </c>
    </row>
    <row r="5573" spans="1:8" x14ac:dyDescent="0.25">
      <c r="A5573" s="3">
        <v>7592616588032</v>
      </c>
      <c r="B5573" s="11" t="s">
        <v>5404</v>
      </c>
      <c r="C5573" s="16"/>
      <c r="D5573" s="15">
        <f>SUMIFS(Movimientos!F:F,Movimientos!B:B,Productos!A5573,Movimientos!D:D,$D$1)</f>
        <v>0</v>
      </c>
      <c r="E5573" s="14">
        <f>SUMIFS(Movimientos!F:F,Movimientos!B:B,Productos!A5573,Movimientos!D:D,$E$1)</f>
        <v>0</v>
      </c>
      <c r="F5573" s="17">
        <f t="shared" si="174"/>
        <v>0</v>
      </c>
      <c r="G5573" s="14">
        <v>1</v>
      </c>
      <c r="H5573" s="15" t="str">
        <f t="shared" si="175"/>
        <v>Realizar Pedido</v>
      </c>
    </row>
    <row r="5574" spans="1:8" x14ac:dyDescent="0.25">
      <c r="A5574" s="3">
        <v>7594000020913</v>
      </c>
      <c r="B5574" s="11" t="s">
        <v>5405</v>
      </c>
      <c r="C5574" s="16"/>
      <c r="D5574" s="15">
        <f>SUMIFS(Movimientos!F:F,Movimientos!B:B,Productos!A5574,Movimientos!D:D,$D$1)</f>
        <v>0</v>
      </c>
      <c r="E5574" s="14">
        <f>SUMIFS(Movimientos!F:F,Movimientos!B:B,Productos!A5574,Movimientos!D:D,$E$1)</f>
        <v>0</v>
      </c>
      <c r="F5574" s="17">
        <f t="shared" si="174"/>
        <v>0</v>
      </c>
      <c r="G5574" s="14">
        <v>1</v>
      </c>
      <c r="H5574" s="15" t="str">
        <f t="shared" si="175"/>
        <v>Realizar Pedido</v>
      </c>
    </row>
    <row r="5575" spans="1:8" x14ac:dyDescent="0.25">
      <c r="A5575" s="2">
        <v>7591519001839</v>
      </c>
      <c r="B5575" s="12" t="s">
        <v>5406</v>
      </c>
      <c r="C5575" s="16"/>
      <c r="D5575" s="15">
        <f>SUMIFS(Movimientos!F:F,Movimientos!B:B,Productos!A5575,Movimientos!D:D,$D$1)</f>
        <v>0</v>
      </c>
      <c r="E5575" s="14">
        <f>SUMIFS(Movimientos!F:F,Movimientos!B:B,Productos!A5575,Movimientos!D:D,$E$1)</f>
        <v>0</v>
      </c>
      <c r="F5575" s="17">
        <f t="shared" si="174"/>
        <v>0</v>
      </c>
      <c r="G5575" s="14">
        <v>1</v>
      </c>
      <c r="H5575" s="15" t="str">
        <f t="shared" si="175"/>
        <v>Realizar Pedido</v>
      </c>
    </row>
    <row r="5576" spans="1:8" x14ac:dyDescent="0.25">
      <c r="A5576" s="3">
        <v>7591519001822</v>
      </c>
      <c r="B5576" s="11" t="s">
        <v>5407</v>
      </c>
      <c r="C5576" s="16"/>
      <c r="D5576" s="15">
        <f>SUMIFS(Movimientos!F:F,Movimientos!B:B,Productos!A5576,Movimientos!D:D,$D$1)</f>
        <v>0</v>
      </c>
      <c r="E5576" s="14">
        <f>SUMIFS(Movimientos!F:F,Movimientos!B:B,Productos!A5576,Movimientos!D:D,$E$1)</f>
        <v>0</v>
      </c>
      <c r="F5576" s="17">
        <f t="shared" si="174"/>
        <v>0</v>
      </c>
      <c r="G5576" s="14">
        <v>1</v>
      </c>
      <c r="H5576" s="15" t="str">
        <f t="shared" si="175"/>
        <v>Realizar Pedido</v>
      </c>
    </row>
    <row r="5577" spans="1:8" x14ac:dyDescent="0.25">
      <c r="A5577" s="3">
        <v>7591585977458</v>
      </c>
      <c r="B5577" s="11" t="s">
        <v>5408</v>
      </c>
      <c r="C5577" s="16"/>
      <c r="D5577" s="15">
        <f>SUMIFS(Movimientos!F:F,Movimientos!B:B,Productos!A5577,Movimientos!D:D,$D$1)</f>
        <v>0</v>
      </c>
      <c r="E5577" s="14">
        <f>SUMIFS(Movimientos!F:F,Movimientos!B:B,Productos!A5577,Movimientos!D:D,$E$1)</f>
        <v>0</v>
      </c>
      <c r="F5577" s="17">
        <f t="shared" si="174"/>
        <v>0</v>
      </c>
      <c r="G5577" s="14">
        <v>1</v>
      </c>
      <c r="H5577" s="15" t="str">
        <f t="shared" si="175"/>
        <v>Realizar Pedido</v>
      </c>
    </row>
    <row r="5578" spans="1:8" x14ac:dyDescent="0.25">
      <c r="A5578" s="3">
        <v>7591114003450</v>
      </c>
      <c r="B5578" s="11" t="s">
        <v>5409</v>
      </c>
      <c r="C5578" s="16"/>
      <c r="D5578" s="15">
        <f>SUMIFS(Movimientos!F:F,Movimientos!B:B,Productos!A5578,Movimientos!D:D,$D$1)</f>
        <v>0</v>
      </c>
      <c r="E5578" s="14">
        <f>SUMIFS(Movimientos!F:F,Movimientos!B:B,Productos!A5578,Movimientos!D:D,$E$1)</f>
        <v>0</v>
      </c>
      <c r="F5578" s="17">
        <f t="shared" si="174"/>
        <v>0</v>
      </c>
      <c r="G5578" s="14">
        <v>1</v>
      </c>
      <c r="H5578" s="15" t="str">
        <f t="shared" si="175"/>
        <v>Realizar Pedido</v>
      </c>
    </row>
    <row r="5579" spans="1:8" x14ac:dyDescent="0.25">
      <c r="A5579" s="3">
        <v>7590011105106</v>
      </c>
      <c r="B5579" s="11" t="s">
        <v>5410</v>
      </c>
      <c r="C5579" s="16"/>
      <c r="D5579" s="15">
        <f>SUMIFS(Movimientos!F:F,Movimientos!B:B,Productos!A5579,Movimientos!D:D,$D$1)</f>
        <v>0</v>
      </c>
      <c r="E5579" s="14">
        <f>SUMIFS(Movimientos!F:F,Movimientos!B:B,Productos!A5579,Movimientos!D:D,$E$1)</f>
        <v>0</v>
      </c>
      <c r="F5579" s="17">
        <f t="shared" si="174"/>
        <v>0</v>
      </c>
      <c r="G5579" s="14">
        <v>1</v>
      </c>
      <c r="H5579" s="15" t="str">
        <f t="shared" si="175"/>
        <v>Realizar Pedido</v>
      </c>
    </row>
    <row r="5580" spans="1:8" x14ac:dyDescent="0.25">
      <c r="A5580" s="3">
        <v>7591114003658</v>
      </c>
      <c r="B5580" s="11" t="s">
        <v>5411</v>
      </c>
      <c r="C5580" s="16"/>
      <c r="D5580" s="15">
        <f>SUMIFS(Movimientos!F:F,Movimientos!B:B,Productos!A5580,Movimientos!D:D,$D$1)</f>
        <v>0</v>
      </c>
      <c r="E5580" s="14">
        <f>SUMIFS(Movimientos!F:F,Movimientos!B:B,Productos!A5580,Movimientos!D:D,$E$1)</f>
        <v>0</v>
      </c>
      <c r="F5580" s="17">
        <f t="shared" si="174"/>
        <v>0</v>
      </c>
      <c r="G5580" s="14">
        <v>1</v>
      </c>
      <c r="H5580" s="15" t="str">
        <f t="shared" si="175"/>
        <v>Realizar Pedido</v>
      </c>
    </row>
    <row r="5581" spans="1:8" x14ac:dyDescent="0.25">
      <c r="A5581" s="3">
        <v>7590011000609</v>
      </c>
      <c r="B5581" s="11" t="s">
        <v>5412</v>
      </c>
      <c r="C5581" s="16"/>
      <c r="D5581" s="15">
        <f>SUMIFS(Movimientos!F:F,Movimientos!B:B,Productos!A5581,Movimientos!D:D,$D$1)</f>
        <v>0</v>
      </c>
      <c r="E5581" s="14">
        <f>SUMIFS(Movimientos!F:F,Movimientos!B:B,Productos!A5581,Movimientos!D:D,$E$1)</f>
        <v>0</v>
      </c>
      <c r="F5581" s="17">
        <f t="shared" si="174"/>
        <v>0</v>
      </c>
      <c r="G5581" s="14">
        <v>1</v>
      </c>
      <c r="H5581" s="15" t="str">
        <f t="shared" si="175"/>
        <v>Realizar Pedido</v>
      </c>
    </row>
    <row r="5582" spans="1:8" x14ac:dyDescent="0.25">
      <c r="A5582" s="3">
        <v>7591114004242</v>
      </c>
      <c r="B5582" s="11" t="s">
        <v>5413</v>
      </c>
      <c r="C5582" s="16"/>
      <c r="D5582" s="15">
        <f>SUMIFS(Movimientos!F:F,Movimientos!B:B,Productos!A5582,Movimientos!D:D,$D$1)</f>
        <v>0</v>
      </c>
      <c r="E5582" s="14">
        <f>SUMIFS(Movimientos!F:F,Movimientos!B:B,Productos!A5582,Movimientos!D:D,$E$1)</f>
        <v>0</v>
      </c>
      <c r="F5582" s="17">
        <f t="shared" si="174"/>
        <v>0</v>
      </c>
      <c r="G5582" s="14">
        <v>1</v>
      </c>
      <c r="H5582" s="15" t="str">
        <f t="shared" si="175"/>
        <v>Realizar Pedido</v>
      </c>
    </row>
    <row r="5583" spans="1:8" x14ac:dyDescent="0.25">
      <c r="A5583" s="3">
        <v>7590011000579</v>
      </c>
      <c r="B5583" s="11" t="s">
        <v>5414</v>
      </c>
      <c r="C5583" s="16"/>
      <c r="D5583" s="15">
        <f>SUMIFS(Movimientos!F:F,Movimientos!B:B,Productos!A5583,Movimientos!D:D,$D$1)</f>
        <v>0</v>
      </c>
      <c r="E5583" s="14">
        <f>SUMIFS(Movimientos!F:F,Movimientos!B:B,Productos!A5583,Movimientos!D:D,$E$1)</f>
        <v>0</v>
      </c>
      <c r="F5583" s="17">
        <f t="shared" si="174"/>
        <v>0</v>
      </c>
      <c r="G5583" s="14">
        <v>1</v>
      </c>
      <c r="H5583" s="15" t="str">
        <f t="shared" si="175"/>
        <v>Realizar Pedido</v>
      </c>
    </row>
    <row r="5584" spans="1:8" x14ac:dyDescent="0.25">
      <c r="A5584" s="3">
        <v>7590011000760</v>
      </c>
      <c r="B5584" s="11" t="s">
        <v>5415</v>
      </c>
      <c r="C5584" s="16"/>
      <c r="D5584" s="15">
        <f>SUMIFS(Movimientos!F:F,Movimientos!B:B,Productos!A5584,Movimientos!D:D,$D$1)</f>
        <v>0</v>
      </c>
      <c r="E5584" s="14">
        <f>SUMIFS(Movimientos!F:F,Movimientos!B:B,Productos!A5584,Movimientos!D:D,$E$1)</f>
        <v>0</v>
      </c>
      <c r="F5584" s="17">
        <f t="shared" si="174"/>
        <v>0</v>
      </c>
      <c r="G5584" s="14">
        <v>1</v>
      </c>
      <c r="H5584" s="15" t="str">
        <f t="shared" si="175"/>
        <v>Realizar Pedido</v>
      </c>
    </row>
    <row r="5585" spans="1:8" x14ac:dyDescent="0.25">
      <c r="A5585" s="3">
        <v>7590011891436</v>
      </c>
      <c r="B5585" s="11" t="s">
        <v>5416</v>
      </c>
      <c r="C5585" s="16"/>
      <c r="D5585" s="15">
        <f>SUMIFS(Movimientos!F:F,Movimientos!B:B,Productos!A5585,Movimientos!D:D,$D$1)</f>
        <v>0</v>
      </c>
      <c r="E5585" s="14">
        <f>SUMIFS(Movimientos!F:F,Movimientos!B:B,Productos!A5585,Movimientos!D:D,$E$1)</f>
        <v>0</v>
      </c>
      <c r="F5585" s="17">
        <f t="shared" si="174"/>
        <v>0</v>
      </c>
      <c r="G5585" s="14">
        <v>1</v>
      </c>
      <c r="H5585" s="15" t="str">
        <f t="shared" si="175"/>
        <v>Realizar Pedido</v>
      </c>
    </row>
    <row r="5586" spans="1:8" x14ac:dyDescent="0.25">
      <c r="A5586" s="3">
        <v>7590011891450</v>
      </c>
      <c r="B5586" s="11" t="s">
        <v>5417</v>
      </c>
      <c r="C5586" s="16"/>
      <c r="D5586" s="15">
        <f>SUMIFS(Movimientos!F:F,Movimientos!B:B,Productos!A5586,Movimientos!D:D,$D$1)</f>
        <v>0</v>
      </c>
      <c r="E5586" s="14">
        <f>SUMIFS(Movimientos!F:F,Movimientos!B:B,Productos!A5586,Movimientos!D:D,$E$1)</f>
        <v>0</v>
      </c>
      <c r="F5586" s="17">
        <f t="shared" si="174"/>
        <v>0</v>
      </c>
      <c r="G5586" s="14">
        <v>1</v>
      </c>
      <c r="H5586" s="15" t="str">
        <f t="shared" si="175"/>
        <v>Realizar Pedido</v>
      </c>
    </row>
    <row r="5587" spans="1:8" x14ac:dyDescent="0.25">
      <c r="A5587" s="3">
        <v>7590011000746</v>
      </c>
      <c r="B5587" s="11" t="s">
        <v>5418</v>
      </c>
      <c r="C5587" s="16"/>
      <c r="D5587" s="15">
        <f>SUMIFS(Movimientos!F:F,Movimientos!B:B,Productos!A5587,Movimientos!D:D,$D$1)</f>
        <v>0</v>
      </c>
      <c r="E5587" s="14">
        <f>SUMIFS(Movimientos!F:F,Movimientos!B:B,Productos!A5587,Movimientos!D:D,$E$1)</f>
        <v>0</v>
      </c>
      <c r="F5587" s="17">
        <f t="shared" si="174"/>
        <v>0</v>
      </c>
      <c r="G5587" s="14">
        <v>1</v>
      </c>
      <c r="H5587" s="15" t="str">
        <f t="shared" si="175"/>
        <v>Realizar Pedido</v>
      </c>
    </row>
    <row r="5588" spans="1:8" x14ac:dyDescent="0.25">
      <c r="A5588" s="3">
        <v>7591114008202</v>
      </c>
      <c r="B5588" s="11" t="s">
        <v>5419</v>
      </c>
      <c r="C5588" s="16"/>
      <c r="D5588" s="15">
        <f>SUMIFS(Movimientos!F:F,Movimientos!B:B,Productos!A5588,Movimientos!D:D,$D$1)</f>
        <v>0</v>
      </c>
      <c r="E5588" s="14">
        <f>SUMIFS(Movimientos!F:F,Movimientos!B:B,Productos!A5588,Movimientos!D:D,$E$1)</f>
        <v>0</v>
      </c>
      <c r="F5588" s="17">
        <f t="shared" si="174"/>
        <v>0</v>
      </c>
      <c r="G5588" s="14">
        <v>1</v>
      </c>
      <c r="H5588" s="15" t="str">
        <f t="shared" si="175"/>
        <v>Realizar Pedido</v>
      </c>
    </row>
    <row r="5589" spans="1:8" x14ac:dyDescent="0.25">
      <c r="A5589" s="3">
        <v>7591592217097</v>
      </c>
      <c r="B5589" s="11" t="s">
        <v>5420</v>
      </c>
      <c r="C5589" s="16"/>
      <c r="D5589" s="15">
        <f>SUMIFS(Movimientos!F:F,Movimientos!B:B,Productos!A5589,Movimientos!D:D,$D$1)</f>
        <v>0</v>
      </c>
      <c r="E5589" s="14">
        <f>SUMIFS(Movimientos!F:F,Movimientos!B:B,Productos!A5589,Movimientos!D:D,$E$1)</f>
        <v>0</v>
      </c>
      <c r="F5589" s="17">
        <f t="shared" si="174"/>
        <v>0</v>
      </c>
      <c r="G5589" s="14">
        <v>1</v>
      </c>
      <c r="H5589" s="15" t="str">
        <f t="shared" si="175"/>
        <v>Realizar Pedido</v>
      </c>
    </row>
    <row r="5590" spans="1:8" x14ac:dyDescent="0.25">
      <c r="A5590" s="3">
        <v>7591592221707</v>
      </c>
      <c r="B5590" s="11" t="s">
        <v>5421</v>
      </c>
      <c r="C5590" s="16"/>
      <c r="D5590" s="15">
        <f>SUMIFS(Movimientos!F:F,Movimientos!B:B,Productos!A5590,Movimientos!D:D,$D$1)</f>
        <v>0</v>
      </c>
      <c r="E5590" s="14">
        <f>SUMIFS(Movimientos!F:F,Movimientos!B:B,Productos!A5590,Movimientos!D:D,$E$1)</f>
        <v>0</v>
      </c>
      <c r="F5590" s="17">
        <f t="shared" si="174"/>
        <v>0</v>
      </c>
      <c r="G5590" s="14">
        <v>1</v>
      </c>
      <c r="H5590" s="15" t="str">
        <f t="shared" si="175"/>
        <v>Realizar Pedido</v>
      </c>
    </row>
    <row r="5591" spans="1:8" x14ac:dyDescent="0.25">
      <c r="A5591" s="3">
        <v>4042809015010</v>
      </c>
      <c r="B5591" s="11" t="s">
        <v>5422</v>
      </c>
      <c r="C5591" s="16"/>
      <c r="D5591" s="15">
        <f>SUMIFS(Movimientos!F:F,Movimientos!B:B,Productos!A5591,Movimientos!D:D,$D$1)</f>
        <v>0</v>
      </c>
      <c r="E5591" s="14">
        <f>SUMIFS(Movimientos!F:F,Movimientos!B:B,Productos!A5591,Movimientos!D:D,$E$1)</f>
        <v>0</v>
      </c>
      <c r="F5591" s="17">
        <f t="shared" si="174"/>
        <v>0</v>
      </c>
      <c r="G5591" s="14">
        <v>1</v>
      </c>
      <c r="H5591" s="15" t="str">
        <f t="shared" si="175"/>
        <v>Realizar Pedido</v>
      </c>
    </row>
    <row r="5592" spans="1:8" x14ac:dyDescent="0.25">
      <c r="A5592" s="3">
        <v>272</v>
      </c>
      <c r="B5592" s="11" t="s">
        <v>5423</v>
      </c>
      <c r="C5592" s="16"/>
      <c r="D5592" s="15">
        <f>SUMIFS(Movimientos!F:F,Movimientos!B:B,Productos!A5592,Movimientos!D:D,$D$1)</f>
        <v>0</v>
      </c>
      <c r="E5592" s="14">
        <f>SUMIFS(Movimientos!F:F,Movimientos!B:B,Productos!A5592,Movimientos!D:D,$E$1)</f>
        <v>0</v>
      </c>
      <c r="F5592" s="17">
        <f t="shared" si="174"/>
        <v>0</v>
      </c>
      <c r="G5592" s="14">
        <v>1</v>
      </c>
      <c r="H5592" s="15" t="str">
        <f t="shared" si="175"/>
        <v>Realizar Pedido</v>
      </c>
    </row>
    <row r="5593" spans="1:8" x14ac:dyDescent="0.25">
      <c r="A5593" s="2">
        <v>7591243809626</v>
      </c>
      <c r="B5593" s="12" t="s">
        <v>5424</v>
      </c>
      <c r="C5593" s="16"/>
      <c r="D5593" s="15">
        <f>SUMIFS(Movimientos!F:F,Movimientos!B:B,Productos!A5593,Movimientos!D:D,$D$1)</f>
        <v>0</v>
      </c>
      <c r="E5593" s="14">
        <f>SUMIFS(Movimientos!F:F,Movimientos!B:B,Productos!A5593,Movimientos!D:D,$E$1)</f>
        <v>0</v>
      </c>
      <c r="F5593" s="17">
        <f t="shared" si="174"/>
        <v>0</v>
      </c>
      <c r="G5593" s="14">
        <v>1</v>
      </c>
      <c r="H5593" s="15" t="str">
        <f t="shared" si="175"/>
        <v>Realizar Pedido</v>
      </c>
    </row>
    <row r="5594" spans="1:8" x14ac:dyDescent="0.25">
      <c r="A5594" s="3">
        <v>3582910027775</v>
      </c>
      <c r="B5594" s="11" t="s">
        <v>5425</v>
      </c>
      <c r="C5594" s="16"/>
      <c r="D5594" s="15">
        <f>SUMIFS(Movimientos!F:F,Movimientos!B:B,Productos!A5594,Movimientos!D:D,$D$1)</f>
        <v>0</v>
      </c>
      <c r="E5594" s="14">
        <f>SUMIFS(Movimientos!F:F,Movimientos!B:B,Productos!A5594,Movimientos!D:D,$E$1)</f>
        <v>0</v>
      </c>
      <c r="F5594" s="17">
        <f t="shared" si="174"/>
        <v>0</v>
      </c>
      <c r="G5594" s="14">
        <v>1</v>
      </c>
      <c r="H5594" s="15" t="str">
        <f t="shared" si="175"/>
        <v>Realizar Pedido</v>
      </c>
    </row>
    <row r="5595" spans="1:8" x14ac:dyDescent="0.25">
      <c r="A5595" s="3">
        <v>3582913025198</v>
      </c>
      <c r="B5595" s="11" t="s">
        <v>5426</v>
      </c>
      <c r="C5595" s="16"/>
      <c r="D5595" s="15">
        <f>SUMIFS(Movimientos!F:F,Movimientos!B:B,Productos!A5595,Movimientos!D:D,$D$1)</f>
        <v>0</v>
      </c>
      <c r="E5595" s="14">
        <f>SUMIFS(Movimientos!F:F,Movimientos!B:B,Productos!A5595,Movimientos!D:D,$E$1)</f>
        <v>0</v>
      </c>
      <c r="F5595" s="17">
        <f t="shared" si="174"/>
        <v>0</v>
      </c>
      <c r="G5595" s="14">
        <v>1</v>
      </c>
      <c r="H5595" s="15" t="str">
        <f t="shared" si="175"/>
        <v>Realizar Pedido</v>
      </c>
    </row>
    <row r="5596" spans="1:8" x14ac:dyDescent="0.25">
      <c r="A5596" s="3">
        <v>7706263001695</v>
      </c>
      <c r="B5596" s="11" t="s">
        <v>5427</v>
      </c>
      <c r="C5596" s="16"/>
      <c r="D5596" s="15">
        <f>SUMIFS(Movimientos!F:F,Movimientos!B:B,Productos!A5596,Movimientos!D:D,$D$1)</f>
        <v>0</v>
      </c>
      <c r="E5596" s="14">
        <f>SUMIFS(Movimientos!F:F,Movimientos!B:B,Productos!A5596,Movimientos!D:D,$E$1)</f>
        <v>0</v>
      </c>
      <c r="F5596" s="17">
        <f t="shared" si="174"/>
        <v>0</v>
      </c>
      <c r="G5596" s="14">
        <v>1</v>
      </c>
      <c r="H5596" s="15" t="str">
        <f t="shared" si="175"/>
        <v>Realizar Pedido</v>
      </c>
    </row>
    <row r="5597" spans="1:8" x14ac:dyDescent="0.25">
      <c r="A5597" s="3">
        <v>7706263001718</v>
      </c>
      <c r="B5597" s="11" t="s">
        <v>5428</v>
      </c>
      <c r="C5597" s="16"/>
      <c r="D5597" s="15">
        <f>SUMIFS(Movimientos!F:F,Movimientos!B:B,Productos!A5597,Movimientos!D:D,$D$1)</f>
        <v>0</v>
      </c>
      <c r="E5597" s="14">
        <f>SUMIFS(Movimientos!F:F,Movimientos!B:B,Productos!A5597,Movimientos!D:D,$E$1)</f>
        <v>0</v>
      </c>
      <c r="F5597" s="17">
        <f t="shared" si="174"/>
        <v>0</v>
      </c>
      <c r="G5597" s="14">
        <v>1</v>
      </c>
      <c r="H5597" s="15" t="str">
        <f t="shared" si="175"/>
        <v>Realizar Pedido</v>
      </c>
    </row>
    <row r="5598" spans="1:8" x14ac:dyDescent="0.25">
      <c r="A5598" s="3">
        <v>3582910027782</v>
      </c>
      <c r="B5598" s="11" t="s">
        <v>5429</v>
      </c>
      <c r="C5598" s="16"/>
      <c r="D5598" s="15">
        <f>SUMIFS(Movimientos!F:F,Movimientos!B:B,Productos!A5598,Movimientos!D:D,$D$1)</f>
        <v>0</v>
      </c>
      <c r="E5598" s="14">
        <f>SUMIFS(Movimientos!F:F,Movimientos!B:B,Productos!A5598,Movimientos!D:D,$E$1)</f>
        <v>0</v>
      </c>
      <c r="F5598" s="17">
        <f t="shared" si="174"/>
        <v>0</v>
      </c>
      <c r="G5598" s="14">
        <v>1</v>
      </c>
      <c r="H5598" s="15" t="str">
        <f t="shared" si="175"/>
        <v>Realizar Pedido</v>
      </c>
    </row>
    <row r="5599" spans="1:8" x14ac:dyDescent="0.25">
      <c r="A5599" s="3">
        <v>3582910018605</v>
      </c>
      <c r="B5599" s="11" t="s">
        <v>5430</v>
      </c>
      <c r="C5599" s="16"/>
      <c r="D5599" s="15">
        <f>SUMIFS(Movimientos!F:F,Movimientos!B:B,Productos!A5599,Movimientos!D:D,$D$1)</f>
        <v>0</v>
      </c>
      <c r="E5599" s="14">
        <f>SUMIFS(Movimientos!F:F,Movimientos!B:B,Productos!A5599,Movimientos!D:D,$E$1)</f>
        <v>0</v>
      </c>
      <c r="F5599" s="17">
        <f t="shared" si="174"/>
        <v>0</v>
      </c>
      <c r="G5599" s="14">
        <v>1</v>
      </c>
      <c r="H5599" s="15" t="str">
        <f t="shared" si="175"/>
        <v>Realizar Pedido</v>
      </c>
    </row>
    <row r="5600" spans="1:8" x14ac:dyDescent="0.25">
      <c r="A5600" s="3">
        <v>3582913025228</v>
      </c>
      <c r="B5600" s="11" t="s">
        <v>5431</v>
      </c>
      <c r="C5600" s="16"/>
      <c r="D5600" s="15">
        <f>SUMIFS(Movimientos!F:F,Movimientos!B:B,Productos!A5600,Movimientos!D:D,$D$1)</f>
        <v>0</v>
      </c>
      <c r="E5600" s="14">
        <f>SUMIFS(Movimientos!F:F,Movimientos!B:B,Productos!A5600,Movimientos!D:D,$E$1)</f>
        <v>0</v>
      </c>
      <c r="F5600" s="17">
        <f t="shared" si="174"/>
        <v>0</v>
      </c>
      <c r="G5600" s="14">
        <v>1</v>
      </c>
      <c r="H5600" s="15" t="str">
        <f t="shared" si="175"/>
        <v>Realizar Pedido</v>
      </c>
    </row>
    <row r="5601" spans="1:8" x14ac:dyDescent="0.25">
      <c r="A5601" s="3">
        <v>3582913026584</v>
      </c>
      <c r="B5601" s="11" t="s">
        <v>5432</v>
      </c>
      <c r="C5601" s="16"/>
      <c r="D5601" s="15">
        <f>SUMIFS(Movimientos!F:F,Movimientos!B:B,Productos!A5601,Movimientos!D:D,$D$1)</f>
        <v>0</v>
      </c>
      <c r="E5601" s="14">
        <f>SUMIFS(Movimientos!F:F,Movimientos!B:B,Productos!A5601,Movimientos!D:D,$E$1)</f>
        <v>0</v>
      </c>
      <c r="F5601" s="17">
        <f t="shared" si="174"/>
        <v>0</v>
      </c>
      <c r="G5601" s="14">
        <v>1</v>
      </c>
      <c r="H5601" s="15" t="str">
        <f t="shared" si="175"/>
        <v>Realizar Pedido</v>
      </c>
    </row>
    <row r="5602" spans="1:8" x14ac:dyDescent="0.25">
      <c r="A5602" s="3">
        <v>7591243809732</v>
      </c>
      <c r="B5602" s="11" t="s">
        <v>5433</v>
      </c>
      <c r="C5602" s="16"/>
      <c r="D5602" s="15">
        <f>SUMIFS(Movimientos!F:F,Movimientos!B:B,Productos!A5602,Movimientos!D:D,$D$1)</f>
        <v>0</v>
      </c>
      <c r="E5602" s="14">
        <f>SUMIFS(Movimientos!F:F,Movimientos!B:B,Productos!A5602,Movimientos!D:D,$E$1)</f>
        <v>0</v>
      </c>
      <c r="F5602" s="17">
        <f t="shared" si="174"/>
        <v>0</v>
      </c>
      <c r="G5602" s="14">
        <v>1</v>
      </c>
      <c r="H5602" s="15" t="str">
        <f t="shared" si="175"/>
        <v>Realizar Pedido</v>
      </c>
    </row>
    <row r="5603" spans="1:8" x14ac:dyDescent="0.25">
      <c r="A5603" s="3">
        <v>276</v>
      </c>
      <c r="B5603" s="11" t="s">
        <v>5434</v>
      </c>
      <c r="C5603" s="16"/>
      <c r="D5603" s="15">
        <f>SUMIFS(Movimientos!F:F,Movimientos!B:B,Productos!A5603,Movimientos!D:D,$D$1)</f>
        <v>0</v>
      </c>
      <c r="E5603" s="14">
        <f>SUMIFS(Movimientos!F:F,Movimientos!B:B,Productos!A5603,Movimientos!D:D,$E$1)</f>
        <v>0</v>
      </c>
      <c r="F5603" s="17">
        <f t="shared" si="174"/>
        <v>0</v>
      </c>
      <c r="G5603" s="14">
        <v>1</v>
      </c>
      <c r="H5603" s="15" t="str">
        <f t="shared" si="175"/>
        <v>Realizar Pedido</v>
      </c>
    </row>
    <row r="5604" spans="1:8" x14ac:dyDescent="0.25">
      <c r="A5604" s="3">
        <v>51131641198</v>
      </c>
      <c r="B5604" s="11" t="s">
        <v>5435</v>
      </c>
      <c r="C5604" s="16"/>
      <c r="D5604" s="15">
        <f>SUMIFS(Movimientos!F:F,Movimientos!B:B,Productos!A5604,Movimientos!D:D,$D$1)</f>
        <v>0</v>
      </c>
      <c r="E5604" s="14">
        <f>SUMIFS(Movimientos!F:F,Movimientos!B:B,Productos!A5604,Movimientos!D:D,$E$1)</f>
        <v>0</v>
      </c>
      <c r="F5604" s="17">
        <f t="shared" si="174"/>
        <v>0</v>
      </c>
      <c r="G5604" s="14">
        <v>1</v>
      </c>
      <c r="H5604" s="15" t="str">
        <f t="shared" si="175"/>
        <v>Realizar Pedido</v>
      </c>
    </row>
    <row r="5605" spans="1:8" x14ac:dyDescent="0.25">
      <c r="A5605" s="3">
        <v>3629</v>
      </c>
      <c r="B5605" s="11" t="s">
        <v>5436</v>
      </c>
      <c r="C5605" s="16"/>
      <c r="D5605" s="15">
        <f>SUMIFS(Movimientos!F:F,Movimientos!B:B,Productos!A5605,Movimientos!D:D,$D$1)</f>
        <v>0</v>
      </c>
      <c r="E5605" s="14">
        <f>SUMIFS(Movimientos!F:F,Movimientos!B:B,Productos!A5605,Movimientos!D:D,$E$1)</f>
        <v>0</v>
      </c>
      <c r="F5605" s="17">
        <f t="shared" si="174"/>
        <v>0</v>
      </c>
      <c r="G5605" s="14">
        <v>1</v>
      </c>
      <c r="H5605" s="15" t="str">
        <f t="shared" si="175"/>
        <v>Realizar Pedido</v>
      </c>
    </row>
    <row r="5606" spans="1:8" x14ac:dyDescent="0.25">
      <c r="A5606" s="2">
        <v>7450004828354</v>
      </c>
      <c r="B5606" s="12" t="s">
        <v>5437</v>
      </c>
      <c r="C5606" s="16"/>
      <c r="D5606" s="15">
        <f>SUMIFS(Movimientos!F:F,Movimientos!B:B,Productos!A5606,Movimientos!D:D,$D$1)</f>
        <v>0</v>
      </c>
      <c r="E5606" s="14">
        <f>SUMIFS(Movimientos!F:F,Movimientos!B:B,Productos!A5606,Movimientos!D:D,$E$1)</f>
        <v>0</v>
      </c>
      <c r="F5606" s="17">
        <f t="shared" si="174"/>
        <v>0</v>
      </c>
      <c r="G5606" s="14">
        <v>1</v>
      </c>
      <c r="H5606" s="15" t="str">
        <f t="shared" si="175"/>
        <v>Realizar Pedido</v>
      </c>
    </row>
    <row r="5607" spans="1:8" x14ac:dyDescent="0.25">
      <c r="A5607" s="2">
        <v>7450004828347</v>
      </c>
      <c r="B5607" s="12" t="s">
        <v>5437</v>
      </c>
      <c r="C5607" s="16"/>
      <c r="D5607" s="15">
        <f>SUMIFS(Movimientos!F:F,Movimientos!B:B,Productos!A5607,Movimientos!D:D,$D$1)</f>
        <v>0</v>
      </c>
      <c r="E5607" s="14">
        <f>SUMIFS(Movimientos!F:F,Movimientos!B:B,Productos!A5607,Movimientos!D:D,$E$1)</f>
        <v>0</v>
      </c>
      <c r="F5607" s="17">
        <f t="shared" si="174"/>
        <v>0</v>
      </c>
      <c r="G5607" s="14">
        <v>1</v>
      </c>
      <c r="H5607" s="15" t="str">
        <f t="shared" si="175"/>
        <v>Realizar Pedido</v>
      </c>
    </row>
    <row r="5608" spans="1:8" x14ac:dyDescent="0.25">
      <c r="A5608" s="3">
        <v>730189988010</v>
      </c>
      <c r="B5608" s="11" t="s">
        <v>5438</v>
      </c>
      <c r="C5608" s="16"/>
      <c r="D5608" s="15">
        <f>SUMIFS(Movimientos!F:F,Movimientos!B:B,Productos!A5608,Movimientos!D:D,$D$1)</f>
        <v>0</v>
      </c>
      <c r="E5608" s="14">
        <f>SUMIFS(Movimientos!F:F,Movimientos!B:B,Productos!A5608,Movimientos!D:D,$E$1)</f>
        <v>0</v>
      </c>
      <c r="F5608" s="17">
        <f t="shared" si="174"/>
        <v>0</v>
      </c>
      <c r="G5608" s="14">
        <v>1</v>
      </c>
      <c r="H5608" s="15" t="str">
        <f t="shared" si="175"/>
        <v>Realizar Pedido</v>
      </c>
    </row>
    <row r="5609" spans="1:8" x14ac:dyDescent="0.25">
      <c r="A5609" s="3">
        <v>7591127103659</v>
      </c>
      <c r="B5609" s="11" t="s">
        <v>5439</v>
      </c>
      <c r="C5609" s="16"/>
      <c r="D5609" s="15">
        <f>SUMIFS(Movimientos!F:F,Movimientos!B:B,Productos!A5609,Movimientos!D:D,$D$1)</f>
        <v>0</v>
      </c>
      <c r="E5609" s="14">
        <f>SUMIFS(Movimientos!F:F,Movimientos!B:B,Productos!A5609,Movimientos!D:D,$E$1)</f>
        <v>0</v>
      </c>
      <c r="F5609" s="17">
        <f t="shared" si="174"/>
        <v>0</v>
      </c>
      <c r="G5609" s="14">
        <v>1</v>
      </c>
      <c r="H5609" s="15" t="str">
        <f t="shared" si="175"/>
        <v>Realizar Pedido</v>
      </c>
    </row>
    <row r="5610" spans="1:8" x14ac:dyDescent="0.25">
      <c r="A5610" s="3">
        <v>7591127802545</v>
      </c>
      <c r="B5610" s="11" t="s">
        <v>5440</v>
      </c>
      <c r="C5610" s="16"/>
      <c r="D5610" s="15">
        <f>SUMIFS(Movimientos!F:F,Movimientos!B:B,Productos!A5610,Movimientos!D:D,$D$1)</f>
        <v>0</v>
      </c>
      <c r="E5610" s="14">
        <f>SUMIFS(Movimientos!F:F,Movimientos!B:B,Productos!A5610,Movimientos!D:D,$E$1)</f>
        <v>0</v>
      </c>
      <c r="F5610" s="17">
        <f t="shared" si="174"/>
        <v>0</v>
      </c>
      <c r="G5610" s="14">
        <v>1</v>
      </c>
      <c r="H5610" s="15" t="str">
        <f t="shared" si="175"/>
        <v>Realizar Pedido</v>
      </c>
    </row>
    <row r="5611" spans="1:8" x14ac:dyDescent="0.25">
      <c r="A5611" s="3">
        <v>7591127104403</v>
      </c>
      <c r="B5611" s="11" t="s">
        <v>5441</v>
      </c>
      <c r="C5611" s="16"/>
      <c r="D5611" s="15">
        <f>SUMIFS(Movimientos!F:F,Movimientos!B:B,Productos!A5611,Movimientos!D:D,$D$1)</f>
        <v>0</v>
      </c>
      <c r="E5611" s="14">
        <f>SUMIFS(Movimientos!F:F,Movimientos!B:B,Productos!A5611,Movimientos!D:D,$E$1)</f>
        <v>0</v>
      </c>
      <c r="F5611" s="17">
        <f t="shared" si="174"/>
        <v>0</v>
      </c>
      <c r="G5611" s="14">
        <v>1</v>
      </c>
      <c r="H5611" s="15" t="str">
        <f t="shared" si="175"/>
        <v>Realizar Pedido</v>
      </c>
    </row>
    <row r="5612" spans="1:8" x14ac:dyDescent="0.25">
      <c r="A5612" s="3">
        <v>7591127103802</v>
      </c>
      <c r="B5612" s="11" t="s">
        <v>5442</v>
      </c>
      <c r="C5612" s="16"/>
      <c r="D5612" s="15">
        <f>SUMIFS(Movimientos!F:F,Movimientos!B:B,Productos!A5612,Movimientos!D:D,$D$1)</f>
        <v>0</v>
      </c>
      <c r="E5612" s="14">
        <f>SUMIFS(Movimientos!F:F,Movimientos!B:B,Productos!A5612,Movimientos!D:D,$E$1)</f>
        <v>0</v>
      </c>
      <c r="F5612" s="17">
        <f t="shared" si="174"/>
        <v>0</v>
      </c>
      <c r="G5612" s="14">
        <v>1</v>
      </c>
      <c r="H5612" s="15" t="str">
        <f t="shared" si="175"/>
        <v>Realizar Pedido</v>
      </c>
    </row>
    <row r="5613" spans="1:8" x14ac:dyDescent="0.25">
      <c r="A5613" s="3">
        <v>7591127103369</v>
      </c>
      <c r="B5613" s="11" t="s">
        <v>5443</v>
      </c>
      <c r="C5613" s="16"/>
      <c r="D5613" s="15">
        <f>SUMIFS(Movimientos!F:F,Movimientos!B:B,Productos!A5613,Movimientos!D:D,$D$1)</f>
        <v>0</v>
      </c>
      <c r="E5613" s="14">
        <f>SUMIFS(Movimientos!F:F,Movimientos!B:B,Productos!A5613,Movimientos!D:D,$E$1)</f>
        <v>0</v>
      </c>
      <c r="F5613" s="17">
        <f t="shared" si="174"/>
        <v>0</v>
      </c>
      <c r="G5613" s="14">
        <v>1</v>
      </c>
      <c r="H5613" s="15" t="str">
        <f t="shared" si="175"/>
        <v>Realizar Pedido</v>
      </c>
    </row>
    <row r="5614" spans="1:8" x14ac:dyDescent="0.25">
      <c r="A5614" s="3">
        <v>7591127113566</v>
      </c>
      <c r="B5614" s="11" t="s">
        <v>5444</v>
      </c>
      <c r="C5614" s="16"/>
      <c r="D5614" s="15">
        <f>SUMIFS(Movimientos!F:F,Movimientos!B:B,Productos!A5614,Movimientos!D:D,$D$1)</f>
        <v>0</v>
      </c>
      <c r="E5614" s="14">
        <f>SUMIFS(Movimientos!F:F,Movimientos!B:B,Productos!A5614,Movimientos!D:D,$E$1)</f>
        <v>0</v>
      </c>
      <c r="F5614" s="17">
        <f t="shared" si="174"/>
        <v>0</v>
      </c>
      <c r="G5614" s="14">
        <v>1</v>
      </c>
      <c r="H5614" s="15" t="str">
        <f t="shared" si="175"/>
        <v>Realizar Pedido</v>
      </c>
    </row>
    <row r="5615" spans="1:8" x14ac:dyDescent="0.25">
      <c r="A5615" s="3">
        <v>7591127113627</v>
      </c>
      <c r="B5615" s="11" t="s">
        <v>5445</v>
      </c>
      <c r="C5615" s="16"/>
      <c r="D5615" s="15">
        <f>SUMIFS(Movimientos!F:F,Movimientos!B:B,Productos!A5615,Movimientos!D:D,$D$1)</f>
        <v>0</v>
      </c>
      <c r="E5615" s="14">
        <f>SUMIFS(Movimientos!F:F,Movimientos!B:B,Productos!A5615,Movimientos!D:D,$E$1)</f>
        <v>0</v>
      </c>
      <c r="F5615" s="17">
        <f t="shared" si="174"/>
        <v>0</v>
      </c>
      <c r="G5615" s="14">
        <v>1</v>
      </c>
      <c r="H5615" s="15" t="str">
        <f t="shared" si="175"/>
        <v>Realizar Pedido</v>
      </c>
    </row>
    <row r="5616" spans="1:8" x14ac:dyDescent="0.25">
      <c r="A5616" s="3">
        <v>7591127103505</v>
      </c>
      <c r="B5616" s="11" t="s">
        <v>5446</v>
      </c>
      <c r="C5616" s="16"/>
      <c r="D5616" s="15">
        <f>SUMIFS(Movimientos!F:F,Movimientos!B:B,Productos!A5616,Movimientos!D:D,$D$1)</f>
        <v>0</v>
      </c>
      <c r="E5616" s="14">
        <f>SUMIFS(Movimientos!F:F,Movimientos!B:B,Productos!A5616,Movimientos!D:D,$E$1)</f>
        <v>0</v>
      </c>
      <c r="F5616" s="17">
        <f t="shared" si="174"/>
        <v>0</v>
      </c>
      <c r="G5616" s="14">
        <v>1</v>
      </c>
      <c r="H5616" s="15" t="str">
        <f t="shared" si="175"/>
        <v>Realizar Pedido</v>
      </c>
    </row>
    <row r="5617" spans="1:8" x14ac:dyDescent="0.25">
      <c r="A5617" s="3">
        <v>7591127104540</v>
      </c>
      <c r="B5617" s="11" t="s">
        <v>5447</v>
      </c>
      <c r="C5617" s="16"/>
      <c r="D5617" s="15">
        <f>SUMIFS(Movimientos!F:F,Movimientos!B:B,Productos!A5617,Movimientos!D:D,$D$1)</f>
        <v>0</v>
      </c>
      <c r="E5617" s="14">
        <f>SUMIFS(Movimientos!F:F,Movimientos!B:B,Productos!A5617,Movimientos!D:D,$E$1)</f>
        <v>0</v>
      </c>
      <c r="F5617" s="17">
        <f t="shared" si="174"/>
        <v>0</v>
      </c>
      <c r="G5617" s="14">
        <v>1</v>
      </c>
      <c r="H5617" s="15" t="str">
        <f t="shared" si="175"/>
        <v>Realizar Pedido</v>
      </c>
    </row>
    <row r="5618" spans="1:8" x14ac:dyDescent="0.25">
      <c r="A5618" s="3">
        <v>7591127803658</v>
      </c>
      <c r="B5618" s="11" t="s">
        <v>5448</v>
      </c>
      <c r="C5618" s="16"/>
      <c r="D5618" s="15">
        <f>SUMIFS(Movimientos!F:F,Movimientos!B:B,Productos!A5618,Movimientos!D:D,$D$1)</f>
        <v>0</v>
      </c>
      <c r="E5618" s="14">
        <f>SUMIFS(Movimientos!F:F,Movimientos!B:B,Productos!A5618,Movimientos!D:D,$E$1)</f>
        <v>0</v>
      </c>
      <c r="F5618" s="17">
        <f t="shared" si="174"/>
        <v>0</v>
      </c>
      <c r="G5618" s="14">
        <v>1</v>
      </c>
      <c r="H5618" s="15" t="str">
        <f t="shared" si="175"/>
        <v>Realizar Pedido</v>
      </c>
    </row>
    <row r="5619" spans="1:8" x14ac:dyDescent="0.25">
      <c r="A5619" s="3">
        <v>7591127804402</v>
      </c>
      <c r="B5619" s="11" t="s">
        <v>5449</v>
      </c>
      <c r="C5619" s="16"/>
      <c r="D5619" s="15">
        <f>SUMIFS(Movimientos!F:F,Movimientos!B:B,Productos!A5619,Movimientos!D:D,$D$1)</f>
        <v>0</v>
      </c>
      <c r="E5619" s="14">
        <f>SUMIFS(Movimientos!F:F,Movimientos!B:B,Productos!A5619,Movimientos!D:D,$E$1)</f>
        <v>0</v>
      </c>
      <c r="F5619" s="17">
        <f t="shared" si="174"/>
        <v>0</v>
      </c>
      <c r="G5619" s="14">
        <v>1</v>
      </c>
      <c r="H5619" s="15" t="str">
        <f t="shared" si="175"/>
        <v>Realizar Pedido</v>
      </c>
    </row>
    <row r="5620" spans="1:8" x14ac:dyDescent="0.25">
      <c r="A5620" s="3">
        <v>7591127114549</v>
      </c>
      <c r="B5620" s="11" t="s">
        <v>5450</v>
      </c>
      <c r="C5620" s="16"/>
      <c r="D5620" s="15">
        <f>SUMIFS(Movimientos!F:F,Movimientos!B:B,Productos!A5620,Movimientos!D:D,$D$1)</f>
        <v>0</v>
      </c>
      <c r="E5620" s="14">
        <f>SUMIFS(Movimientos!F:F,Movimientos!B:B,Productos!A5620,Movimientos!D:D,$E$1)</f>
        <v>0</v>
      </c>
      <c r="F5620" s="17">
        <f t="shared" si="174"/>
        <v>0</v>
      </c>
      <c r="G5620" s="14">
        <v>1</v>
      </c>
      <c r="H5620" s="15" t="str">
        <f t="shared" si="175"/>
        <v>Realizar Pedido</v>
      </c>
    </row>
    <row r="5621" spans="1:8" x14ac:dyDescent="0.25">
      <c r="A5621" s="3">
        <v>7591127113863</v>
      </c>
      <c r="B5621" s="11" t="s">
        <v>5451</v>
      </c>
      <c r="C5621" s="16"/>
      <c r="D5621" s="15">
        <f>SUMIFS(Movimientos!F:F,Movimientos!B:B,Productos!A5621,Movimientos!D:D,$D$1)</f>
        <v>0</v>
      </c>
      <c r="E5621" s="14">
        <f>SUMIFS(Movimientos!F:F,Movimientos!B:B,Productos!A5621,Movimientos!D:D,$E$1)</f>
        <v>0</v>
      </c>
      <c r="F5621" s="17">
        <f t="shared" si="174"/>
        <v>0</v>
      </c>
      <c r="G5621" s="14">
        <v>1</v>
      </c>
      <c r="H5621" s="15" t="str">
        <f t="shared" si="175"/>
        <v>Realizar Pedido</v>
      </c>
    </row>
    <row r="5622" spans="1:8" x14ac:dyDescent="0.25">
      <c r="A5622" s="3">
        <v>7593884000028</v>
      </c>
      <c r="B5622" s="11" t="s">
        <v>5452</v>
      </c>
      <c r="C5622" s="16"/>
      <c r="D5622" s="15">
        <f>SUMIFS(Movimientos!F:F,Movimientos!B:B,Productos!A5622,Movimientos!D:D,$D$1)</f>
        <v>0</v>
      </c>
      <c r="E5622" s="14">
        <f>SUMIFS(Movimientos!F:F,Movimientos!B:B,Productos!A5622,Movimientos!D:D,$E$1)</f>
        <v>0</v>
      </c>
      <c r="F5622" s="17">
        <f t="shared" si="174"/>
        <v>0</v>
      </c>
      <c r="G5622" s="14">
        <v>1</v>
      </c>
      <c r="H5622" s="15" t="str">
        <f t="shared" si="175"/>
        <v>Realizar Pedido</v>
      </c>
    </row>
    <row r="5623" spans="1:8" x14ac:dyDescent="0.25">
      <c r="A5623" s="3">
        <v>884394000538</v>
      </c>
      <c r="B5623" s="11" t="s">
        <v>5453</v>
      </c>
      <c r="C5623" s="16"/>
      <c r="D5623" s="15">
        <f>SUMIFS(Movimientos!F:F,Movimientos!B:B,Productos!A5623,Movimientos!D:D,$D$1)</f>
        <v>0</v>
      </c>
      <c r="E5623" s="14">
        <f>SUMIFS(Movimientos!F:F,Movimientos!B:B,Productos!A5623,Movimientos!D:D,$E$1)</f>
        <v>0</v>
      </c>
      <c r="F5623" s="17">
        <f t="shared" si="174"/>
        <v>0</v>
      </c>
      <c r="G5623" s="14">
        <v>1</v>
      </c>
      <c r="H5623" s="15" t="str">
        <f t="shared" si="175"/>
        <v>Realizar Pedido</v>
      </c>
    </row>
    <row r="5624" spans="1:8" x14ac:dyDescent="0.25">
      <c r="A5624" s="3">
        <v>7591016870235</v>
      </c>
      <c r="B5624" s="11" t="s">
        <v>5454</v>
      </c>
      <c r="C5624" s="16"/>
      <c r="D5624" s="15">
        <f>SUMIFS(Movimientos!F:F,Movimientos!B:B,Productos!A5624,Movimientos!D:D,$D$1)</f>
        <v>0</v>
      </c>
      <c r="E5624" s="14">
        <f>SUMIFS(Movimientos!F:F,Movimientos!B:B,Productos!A5624,Movimientos!D:D,$E$1)</f>
        <v>0</v>
      </c>
      <c r="F5624" s="17">
        <f t="shared" si="174"/>
        <v>0</v>
      </c>
      <c r="G5624" s="14">
        <v>1</v>
      </c>
      <c r="H5624" s="15" t="str">
        <f t="shared" si="175"/>
        <v>Realizar Pedido</v>
      </c>
    </row>
    <row r="5625" spans="1:8" x14ac:dyDescent="0.25">
      <c r="A5625" s="3">
        <v>7591016870341</v>
      </c>
      <c r="B5625" s="11" t="s">
        <v>5455</v>
      </c>
      <c r="C5625" s="16"/>
      <c r="D5625" s="15">
        <f>SUMIFS(Movimientos!F:F,Movimientos!B:B,Productos!A5625,Movimientos!D:D,$D$1)</f>
        <v>0</v>
      </c>
      <c r="E5625" s="14">
        <f>SUMIFS(Movimientos!F:F,Movimientos!B:B,Productos!A5625,Movimientos!D:D,$E$1)</f>
        <v>0</v>
      </c>
      <c r="F5625" s="17">
        <f t="shared" si="174"/>
        <v>0</v>
      </c>
      <c r="G5625" s="14">
        <v>1</v>
      </c>
      <c r="H5625" s="15" t="str">
        <f t="shared" si="175"/>
        <v>Realizar Pedido</v>
      </c>
    </row>
    <row r="5626" spans="1:8" x14ac:dyDescent="0.25">
      <c r="A5626" s="3">
        <v>7591016870013</v>
      </c>
      <c r="B5626" s="11" t="s">
        <v>5456</v>
      </c>
      <c r="C5626" s="16"/>
      <c r="D5626" s="15">
        <f>SUMIFS(Movimientos!F:F,Movimientos!B:B,Productos!A5626,Movimientos!D:D,$D$1)</f>
        <v>0</v>
      </c>
      <c r="E5626" s="14">
        <f>SUMIFS(Movimientos!F:F,Movimientos!B:B,Productos!A5626,Movimientos!D:D,$E$1)</f>
        <v>0</v>
      </c>
      <c r="F5626" s="17">
        <f t="shared" si="174"/>
        <v>0</v>
      </c>
      <c r="G5626" s="14">
        <v>1</v>
      </c>
      <c r="H5626" s="15" t="str">
        <f t="shared" si="175"/>
        <v>Realizar Pedido</v>
      </c>
    </row>
    <row r="5627" spans="1:8" x14ac:dyDescent="0.25">
      <c r="A5627" s="2">
        <v>591016871089</v>
      </c>
      <c r="B5627" s="12" t="s">
        <v>5457</v>
      </c>
      <c r="C5627" s="16"/>
      <c r="D5627" s="15">
        <f>SUMIFS(Movimientos!F:F,Movimientos!B:B,Productos!A5627,Movimientos!D:D,$D$1)</f>
        <v>0</v>
      </c>
      <c r="E5627" s="14">
        <f>SUMIFS(Movimientos!F:F,Movimientos!B:B,Productos!A5627,Movimientos!D:D,$E$1)</f>
        <v>0</v>
      </c>
      <c r="F5627" s="17">
        <f t="shared" si="174"/>
        <v>0</v>
      </c>
      <c r="G5627" s="14">
        <v>1</v>
      </c>
      <c r="H5627" s="15" t="str">
        <f t="shared" si="175"/>
        <v>Realizar Pedido</v>
      </c>
    </row>
    <row r="5628" spans="1:8" x14ac:dyDescent="0.25">
      <c r="A5628" s="3">
        <v>7591016871089</v>
      </c>
      <c r="B5628" s="11" t="s">
        <v>5458</v>
      </c>
      <c r="C5628" s="16"/>
      <c r="D5628" s="15">
        <f>SUMIFS(Movimientos!F:F,Movimientos!B:B,Productos!A5628,Movimientos!D:D,$D$1)</f>
        <v>0</v>
      </c>
      <c r="E5628" s="14">
        <f>SUMIFS(Movimientos!F:F,Movimientos!B:B,Productos!A5628,Movimientos!D:D,$E$1)</f>
        <v>0</v>
      </c>
      <c r="F5628" s="17">
        <f t="shared" si="174"/>
        <v>0</v>
      </c>
      <c r="G5628" s="14">
        <v>1</v>
      </c>
      <c r="H5628" s="15" t="str">
        <f t="shared" si="175"/>
        <v>Realizar Pedido</v>
      </c>
    </row>
    <row r="5629" spans="1:8" x14ac:dyDescent="0.25">
      <c r="A5629" s="3">
        <v>7702024011422</v>
      </c>
      <c r="B5629" s="11" t="s">
        <v>5459</v>
      </c>
      <c r="C5629" s="16"/>
      <c r="D5629" s="15">
        <f>SUMIFS(Movimientos!F:F,Movimientos!B:B,Productos!A5629,Movimientos!D:D,$D$1)</f>
        <v>0</v>
      </c>
      <c r="E5629" s="14">
        <f>SUMIFS(Movimientos!F:F,Movimientos!B:B,Productos!A5629,Movimientos!D:D,$E$1)</f>
        <v>0</v>
      </c>
      <c r="F5629" s="17">
        <f t="shared" si="174"/>
        <v>0</v>
      </c>
      <c r="G5629" s="14">
        <v>1</v>
      </c>
      <c r="H5629" s="15" t="str">
        <f t="shared" si="175"/>
        <v>Realizar Pedido</v>
      </c>
    </row>
    <row r="5630" spans="1:8" x14ac:dyDescent="0.25">
      <c r="A5630" s="3">
        <v>7591016852927</v>
      </c>
      <c r="B5630" s="11" t="s">
        <v>5459</v>
      </c>
      <c r="C5630" s="16"/>
      <c r="D5630" s="15">
        <f>SUMIFS(Movimientos!F:F,Movimientos!B:B,Productos!A5630,Movimientos!D:D,$D$1)</f>
        <v>0</v>
      </c>
      <c r="E5630" s="14">
        <f>SUMIFS(Movimientos!F:F,Movimientos!B:B,Productos!A5630,Movimientos!D:D,$E$1)</f>
        <v>0</v>
      </c>
      <c r="F5630" s="17">
        <f t="shared" si="174"/>
        <v>0</v>
      </c>
      <c r="G5630" s="14">
        <v>1</v>
      </c>
      <c r="H5630" s="15" t="str">
        <f t="shared" si="175"/>
        <v>Realizar Pedido</v>
      </c>
    </row>
    <row r="5631" spans="1:8" x14ac:dyDescent="0.25">
      <c r="A5631" s="3">
        <v>7591016854297</v>
      </c>
      <c r="B5631" s="11" t="s">
        <v>5460</v>
      </c>
      <c r="C5631" s="16"/>
      <c r="D5631" s="15">
        <f>SUMIFS(Movimientos!F:F,Movimientos!B:B,Productos!A5631,Movimientos!D:D,$D$1)</f>
        <v>0</v>
      </c>
      <c r="E5631" s="14">
        <f>SUMIFS(Movimientos!F:F,Movimientos!B:B,Productos!A5631,Movimientos!D:D,$E$1)</f>
        <v>0</v>
      </c>
      <c r="F5631" s="17">
        <f t="shared" si="174"/>
        <v>0</v>
      </c>
      <c r="G5631" s="14">
        <v>1</v>
      </c>
      <c r="H5631" s="15" t="str">
        <f t="shared" si="175"/>
        <v>Realizar Pedido</v>
      </c>
    </row>
    <row r="5632" spans="1:8" x14ac:dyDescent="0.25">
      <c r="A5632" s="3">
        <v>7591016152911</v>
      </c>
      <c r="B5632" s="11" t="s">
        <v>5461</v>
      </c>
      <c r="C5632" s="16"/>
      <c r="D5632" s="15">
        <f>SUMIFS(Movimientos!F:F,Movimientos!B:B,Productos!A5632,Movimientos!D:D,$D$1)</f>
        <v>0</v>
      </c>
      <c r="E5632" s="14">
        <f>SUMIFS(Movimientos!F:F,Movimientos!B:B,Productos!A5632,Movimientos!D:D,$E$1)</f>
        <v>0</v>
      </c>
      <c r="F5632" s="17">
        <f t="shared" si="174"/>
        <v>0</v>
      </c>
      <c r="G5632" s="14">
        <v>1</v>
      </c>
      <c r="H5632" s="15" t="str">
        <f t="shared" si="175"/>
        <v>Realizar Pedido</v>
      </c>
    </row>
    <row r="5633" spans="1:8" x14ac:dyDescent="0.25">
      <c r="A5633" s="3">
        <v>7591016854303</v>
      </c>
      <c r="B5633" s="11" t="s">
        <v>5462</v>
      </c>
      <c r="C5633" s="16"/>
      <c r="D5633" s="15">
        <f>SUMIFS(Movimientos!F:F,Movimientos!B:B,Productos!A5633,Movimientos!D:D,$D$1)</f>
        <v>0</v>
      </c>
      <c r="E5633" s="14">
        <f>SUMIFS(Movimientos!F:F,Movimientos!B:B,Productos!A5633,Movimientos!D:D,$E$1)</f>
        <v>0</v>
      </c>
      <c r="F5633" s="17">
        <f t="shared" si="174"/>
        <v>0</v>
      </c>
      <c r="G5633" s="14">
        <v>1</v>
      </c>
      <c r="H5633" s="15" t="str">
        <f t="shared" si="175"/>
        <v>Realizar Pedido</v>
      </c>
    </row>
    <row r="5634" spans="1:8" x14ac:dyDescent="0.25">
      <c r="A5634" s="3">
        <v>7591016171806</v>
      </c>
      <c r="B5634" s="11" t="s">
        <v>5463</v>
      </c>
      <c r="C5634" s="16"/>
      <c r="D5634" s="15">
        <f>SUMIFS(Movimientos!F:F,Movimientos!B:B,Productos!A5634,Movimientos!D:D,$D$1)</f>
        <v>0</v>
      </c>
      <c r="E5634" s="14">
        <f>SUMIFS(Movimientos!F:F,Movimientos!B:B,Productos!A5634,Movimientos!D:D,$E$1)</f>
        <v>0</v>
      </c>
      <c r="F5634" s="17">
        <f t="shared" si="174"/>
        <v>0</v>
      </c>
      <c r="G5634" s="14">
        <v>1</v>
      </c>
      <c r="H5634" s="15" t="str">
        <f t="shared" si="175"/>
        <v>Realizar Pedido</v>
      </c>
    </row>
    <row r="5635" spans="1:8" x14ac:dyDescent="0.25">
      <c r="A5635" s="3">
        <v>7591082012102</v>
      </c>
      <c r="B5635" s="11" t="s">
        <v>5464</v>
      </c>
      <c r="C5635" s="16"/>
      <c r="D5635" s="15">
        <f>SUMIFS(Movimientos!F:F,Movimientos!B:B,Productos!A5635,Movimientos!D:D,$D$1)</f>
        <v>0</v>
      </c>
      <c r="E5635" s="14">
        <f>SUMIFS(Movimientos!F:F,Movimientos!B:B,Productos!A5635,Movimientos!D:D,$E$1)</f>
        <v>0</v>
      </c>
      <c r="F5635" s="17">
        <f t="shared" ref="F5635:F5698" si="176">D5635-E5635</f>
        <v>0</v>
      </c>
      <c r="G5635" s="14">
        <v>1</v>
      </c>
      <c r="H5635" s="15" t="str">
        <f t="shared" ref="H5635:H5698" si="177">IF(F5635&lt;G5635,"Realizar Pedido","")</f>
        <v>Realizar Pedido</v>
      </c>
    </row>
    <row r="5636" spans="1:8" x14ac:dyDescent="0.25">
      <c r="A5636" s="3">
        <v>7592782000093</v>
      </c>
      <c r="B5636" s="11" t="s">
        <v>5465</v>
      </c>
      <c r="C5636" s="16"/>
      <c r="D5636" s="15">
        <f>SUMIFS(Movimientos!F:F,Movimientos!B:B,Productos!A5636,Movimientos!D:D,$D$1)</f>
        <v>0</v>
      </c>
      <c r="E5636" s="14">
        <f>SUMIFS(Movimientos!F:F,Movimientos!B:B,Productos!A5636,Movimientos!D:D,$E$1)</f>
        <v>0</v>
      </c>
      <c r="F5636" s="17">
        <f t="shared" si="176"/>
        <v>0</v>
      </c>
      <c r="G5636" s="14">
        <v>1</v>
      </c>
      <c r="H5636" s="15" t="str">
        <f t="shared" si="177"/>
        <v>Realizar Pedido</v>
      </c>
    </row>
    <row r="5637" spans="1:8" x14ac:dyDescent="0.25">
      <c r="A5637" s="3">
        <v>7592782000109</v>
      </c>
      <c r="B5637" s="11" t="s">
        <v>5466</v>
      </c>
      <c r="C5637" s="16"/>
      <c r="D5637" s="15">
        <f>SUMIFS(Movimientos!F:F,Movimientos!B:B,Productos!A5637,Movimientos!D:D,$D$1)</f>
        <v>0</v>
      </c>
      <c r="E5637" s="14">
        <f>SUMIFS(Movimientos!F:F,Movimientos!B:B,Productos!A5637,Movimientos!D:D,$E$1)</f>
        <v>0</v>
      </c>
      <c r="F5637" s="17">
        <f t="shared" si="176"/>
        <v>0</v>
      </c>
      <c r="G5637" s="14">
        <v>1</v>
      </c>
      <c r="H5637" s="15" t="str">
        <f t="shared" si="177"/>
        <v>Realizar Pedido</v>
      </c>
    </row>
    <row r="5638" spans="1:8" x14ac:dyDescent="0.25">
      <c r="A5638" s="3">
        <v>7592349721096</v>
      </c>
      <c r="B5638" s="11" t="s">
        <v>5467</v>
      </c>
      <c r="C5638" s="16"/>
      <c r="D5638" s="15">
        <f>SUMIFS(Movimientos!F:F,Movimientos!B:B,Productos!A5638,Movimientos!D:D,$D$1)</f>
        <v>0</v>
      </c>
      <c r="E5638" s="14">
        <f>SUMIFS(Movimientos!F:F,Movimientos!B:B,Productos!A5638,Movimientos!D:D,$E$1)</f>
        <v>0</v>
      </c>
      <c r="F5638" s="17">
        <f t="shared" si="176"/>
        <v>0</v>
      </c>
      <c r="G5638" s="14">
        <v>1</v>
      </c>
      <c r="H5638" s="15" t="str">
        <f t="shared" si="177"/>
        <v>Realizar Pedido</v>
      </c>
    </row>
    <row r="5639" spans="1:8" x14ac:dyDescent="0.25">
      <c r="A5639" s="3">
        <v>7592349274172</v>
      </c>
      <c r="B5639" s="11" t="s">
        <v>5468</v>
      </c>
      <c r="C5639" s="16"/>
      <c r="D5639" s="15">
        <f>SUMIFS(Movimientos!F:F,Movimientos!B:B,Productos!A5639,Movimientos!D:D,$D$1)</f>
        <v>0</v>
      </c>
      <c r="E5639" s="14">
        <f>SUMIFS(Movimientos!F:F,Movimientos!B:B,Productos!A5639,Movimientos!D:D,$E$1)</f>
        <v>0</v>
      </c>
      <c r="F5639" s="17">
        <f t="shared" si="176"/>
        <v>0</v>
      </c>
      <c r="G5639" s="14">
        <v>1</v>
      </c>
      <c r="H5639" s="15" t="str">
        <f t="shared" si="177"/>
        <v>Realizar Pedido</v>
      </c>
    </row>
    <row r="5640" spans="1:8" x14ac:dyDescent="0.25">
      <c r="A5640" s="3">
        <v>7592349274820</v>
      </c>
      <c r="B5640" s="11" t="s">
        <v>5469</v>
      </c>
      <c r="C5640" s="16"/>
      <c r="D5640" s="15">
        <f>SUMIFS(Movimientos!F:F,Movimientos!B:B,Productos!A5640,Movimientos!D:D,$D$1)</f>
        <v>0</v>
      </c>
      <c r="E5640" s="14">
        <f>SUMIFS(Movimientos!F:F,Movimientos!B:B,Productos!A5640,Movimientos!D:D,$E$1)</f>
        <v>0</v>
      </c>
      <c r="F5640" s="17">
        <f t="shared" si="176"/>
        <v>0</v>
      </c>
      <c r="G5640" s="14">
        <v>1</v>
      </c>
      <c r="H5640" s="15" t="str">
        <f t="shared" si="177"/>
        <v>Realizar Pedido</v>
      </c>
    </row>
    <row r="5641" spans="1:8" x14ac:dyDescent="0.25">
      <c r="A5641" s="2">
        <v>7591440030670</v>
      </c>
      <c r="B5641" s="12" t="s">
        <v>5470</v>
      </c>
      <c r="C5641" s="16"/>
      <c r="D5641" s="15">
        <f>SUMIFS(Movimientos!F:F,Movimientos!B:B,Productos!A5641,Movimientos!D:D,$D$1)</f>
        <v>0</v>
      </c>
      <c r="E5641" s="14">
        <f>SUMIFS(Movimientos!F:F,Movimientos!B:B,Productos!A5641,Movimientos!D:D,$E$1)</f>
        <v>0</v>
      </c>
      <c r="F5641" s="17">
        <f t="shared" si="176"/>
        <v>0</v>
      </c>
      <c r="G5641" s="14">
        <v>1</v>
      </c>
      <c r="H5641" s="15" t="str">
        <f t="shared" si="177"/>
        <v>Realizar Pedido</v>
      </c>
    </row>
    <row r="5642" spans="1:8" x14ac:dyDescent="0.25">
      <c r="A5642" s="3">
        <v>4042809222326</v>
      </c>
      <c r="B5642" s="11" t="s">
        <v>5471</v>
      </c>
      <c r="C5642" s="16"/>
      <c r="D5642" s="15">
        <f>SUMIFS(Movimientos!F:F,Movimientos!B:B,Productos!A5642,Movimientos!D:D,$D$1)</f>
        <v>0</v>
      </c>
      <c r="E5642" s="14">
        <f>SUMIFS(Movimientos!F:F,Movimientos!B:B,Productos!A5642,Movimientos!D:D,$E$1)</f>
        <v>0</v>
      </c>
      <c r="F5642" s="17">
        <f t="shared" si="176"/>
        <v>0</v>
      </c>
      <c r="G5642" s="14">
        <v>1</v>
      </c>
      <c r="H5642" s="15" t="str">
        <f t="shared" si="177"/>
        <v>Realizar Pedido</v>
      </c>
    </row>
    <row r="5643" spans="1:8" x14ac:dyDescent="0.25">
      <c r="A5643" s="3">
        <v>4042809222340</v>
      </c>
      <c r="B5643" s="11" t="s">
        <v>5472</v>
      </c>
      <c r="C5643" s="16"/>
      <c r="D5643" s="15">
        <f>SUMIFS(Movimientos!F:F,Movimientos!B:B,Productos!A5643,Movimientos!D:D,$D$1)</f>
        <v>0</v>
      </c>
      <c r="E5643" s="14">
        <f>SUMIFS(Movimientos!F:F,Movimientos!B:B,Productos!A5643,Movimientos!D:D,$E$1)</f>
        <v>0</v>
      </c>
      <c r="F5643" s="17">
        <f t="shared" si="176"/>
        <v>0</v>
      </c>
      <c r="G5643" s="14">
        <v>1</v>
      </c>
      <c r="H5643" s="15" t="str">
        <f t="shared" si="177"/>
        <v>Realizar Pedido</v>
      </c>
    </row>
    <row r="5644" spans="1:8" x14ac:dyDescent="0.25">
      <c r="A5644" s="3">
        <v>7592194002401</v>
      </c>
      <c r="B5644" s="11" t="s">
        <v>5473</v>
      </c>
      <c r="C5644" s="16"/>
      <c r="D5644" s="15">
        <f>SUMIFS(Movimientos!F:F,Movimientos!B:B,Productos!A5644,Movimientos!D:D,$D$1)</f>
        <v>0</v>
      </c>
      <c r="E5644" s="14">
        <f>SUMIFS(Movimientos!F:F,Movimientos!B:B,Productos!A5644,Movimientos!D:D,$E$1)</f>
        <v>0</v>
      </c>
      <c r="F5644" s="17">
        <f t="shared" si="176"/>
        <v>0</v>
      </c>
      <c r="G5644" s="14">
        <v>1</v>
      </c>
      <c r="H5644" s="15" t="str">
        <f t="shared" si="177"/>
        <v>Realizar Pedido</v>
      </c>
    </row>
    <row r="5645" spans="1:8" x14ac:dyDescent="0.25">
      <c r="A5645" s="3">
        <v>7592194002258</v>
      </c>
      <c r="B5645" s="11" t="s">
        <v>5474</v>
      </c>
      <c r="C5645" s="16"/>
      <c r="D5645" s="15">
        <f>SUMIFS(Movimientos!F:F,Movimientos!B:B,Productos!A5645,Movimientos!D:D,$D$1)</f>
        <v>0</v>
      </c>
      <c r="E5645" s="14">
        <f>SUMIFS(Movimientos!F:F,Movimientos!B:B,Productos!A5645,Movimientos!D:D,$E$1)</f>
        <v>0</v>
      </c>
      <c r="F5645" s="17">
        <f t="shared" si="176"/>
        <v>0</v>
      </c>
      <c r="G5645" s="14">
        <v>1</v>
      </c>
      <c r="H5645" s="15" t="str">
        <f t="shared" si="177"/>
        <v>Realizar Pedido</v>
      </c>
    </row>
    <row r="5646" spans="1:8" x14ac:dyDescent="0.25">
      <c r="A5646" s="3">
        <v>7592194002265</v>
      </c>
      <c r="B5646" s="11" t="s">
        <v>5475</v>
      </c>
      <c r="C5646" s="16"/>
      <c r="D5646" s="15">
        <f>SUMIFS(Movimientos!F:F,Movimientos!B:B,Productos!A5646,Movimientos!D:D,$D$1)</f>
        <v>0</v>
      </c>
      <c r="E5646" s="14">
        <f>SUMIFS(Movimientos!F:F,Movimientos!B:B,Productos!A5646,Movimientos!D:D,$E$1)</f>
        <v>0</v>
      </c>
      <c r="F5646" s="17">
        <f t="shared" si="176"/>
        <v>0</v>
      </c>
      <c r="G5646" s="14">
        <v>1</v>
      </c>
      <c r="H5646" s="15" t="str">
        <f t="shared" si="177"/>
        <v>Realizar Pedido</v>
      </c>
    </row>
    <row r="5647" spans="1:8" x14ac:dyDescent="0.25">
      <c r="A5647" s="3">
        <v>7592194002272</v>
      </c>
      <c r="B5647" s="11" t="s">
        <v>5476</v>
      </c>
      <c r="C5647" s="16"/>
      <c r="D5647" s="15">
        <f>SUMIFS(Movimientos!F:F,Movimientos!B:B,Productos!A5647,Movimientos!D:D,$D$1)</f>
        <v>0</v>
      </c>
      <c r="E5647" s="14">
        <f>SUMIFS(Movimientos!F:F,Movimientos!B:B,Productos!A5647,Movimientos!D:D,$E$1)</f>
        <v>0</v>
      </c>
      <c r="F5647" s="17">
        <f t="shared" si="176"/>
        <v>0</v>
      </c>
      <c r="G5647" s="14">
        <v>1</v>
      </c>
      <c r="H5647" s="15" t="str">
        <f t="shared" si="177"/>
        <v>Realizar Pedido</v>
      </c>
    </row>
    <row r="5648" spans="1:8" x14ac:dyDescent="0.25">
      <c r="A5648" s="3">
        <v>7594001080121</v>
      </c>
      <c r="B5648" s="11" t="s">
        <v>5477</v>
      </c>
      <c r="C5648" s="16"/>
      <c r="D5648" s="15">
        <f>SUMIFS(Movimientos!F:F,Movimientos!B:B,Productos!A5648,Movimientos!D:D,$D$1)</f>
        <v>0</v>
      </c>
      <c r="E5648" s="14">
        <f>SUMIFS(Movimientos!F:F,Movimientos!B:B,Productos!A5648,Movimientos!D:D,$E$1)</f>
        <v>0</v>
      </c>
      <c r="F5648" s="17">
        <f t="shared" si="176"/>
        <v>0</v>
      </c>
      <c r="G5648" s="14">
        <v>1</v>
      </c>
      <c r="H5648" s="15" t="str">
        <f t="shared" si="177"/>
        <v>Realizar Pedido</v>
      </c>
    </row>
    <row r="5649" spans="1:8" x14ac:dyDescent="0.25">
      <c r="A5649" s="3">
        <v>7594001080114</v>
      </c>
      <c r="B5649" s="11" t="s">
        <v>5478</v>
      </c>
      <c r="C5649" s="16"/>
      <c r="D5649" s="15">
        <f>SUMIFS(Movimientos!F:F,Movimientos!B:B,Productos!A5649,Movimientos!D:D,$D$1)</f>
        <v>0</v>
      </c>
      <c r="E5649" s="14">
        <f>SUMIFS(Movimientos!F:F,Movimientos!B:B,Productos!A5649,Movimientos!D:D,$E$1)</f>
        <v>0</v>
      </c>
      <c r="F5649" s="17">
        <f t="shared" si="176"/>
        <v>0</v>
      </c>
      <c r="G5649" s="14">
        <v>1</v>
      </c>
      <c r="H5649" s="15" t="str">
        <f t="shared" si="177"/>
        <v>Realizar Pedido</v>
      </c>
    </row>
    <row r="5650" spans="1:8" x14ac:dyDescent="0.25">
      <c r="A5650" s="2">
        <v>7594001080107</v>
      </c>
      <c r="B5650" s="12" t="s">
        <v>5479</v>
      </c>
      <c r="C5650" s="16"/>
      <c r="D5650" s="15">
        <f>SUMIFS(Movimientos!F:F,Movimientos!B:B,Productos!A5650,Movimientos!D:D,$D$1)</f>
        <v>0</v>
      </c>
      <c r="E5650" s="14">
        <f>SUMIFS(Movimientos!F:F,Movimientos!B:B,Productos!A5650,Movimientos!D:D,$E$1)</f>
        <v>0</v>
      </c>
      <c r="F5650" s="17">
        <f t="shared" si="176"/>
        <v>0</v>
      </c>
      <c r="G5650" s="14">
        <v>1</v>
      </c>
      <c r="H5650" s="15" t="str">
        <f t="shared" si="177"/>
        <v>Realizar Pedido</v>
      </c>
    </row>
    <row r="5651" spans="1:8" x14ac:dyDescent="0.25">
      <c r="A5651" s="3">
        <v>4090</v>
      </c>
      <c r="B5651" s="11" t="s">
        <v>5480</v>
      </c>
      <c r="C5651" s="16"/>
      <c r="D5651" s="15">
        <f>SUMIFS(Movimientos!F:F,Movimientos!B:B,Productos!A5651,Movimientos!D:D,$D$1)</f>
        <v>0</v>
      </c>
      <c r="E5651" s="14">
        <f>SUMIFS(Movimientos!F:F,Movimientos!B:B,Productos!A5651,Movimientos!D:D,$E$1)</f>
        <v>0</v>
      </c>
      <c r="F5651" s="17">
        <f t="shared" si="176"/>
        <v>0</v>
      </c>
      <c r="G5651" s="14">
        <v>1</v>
      </c>
      <c r="H5651" s="15" t="str">
        <f t="shared" si="177"/>
        <v>Realizar Pedido</v>
      </c>
    </row>
    <row r="5652" spans="1:8" x14ac:dyDescent="0.25">
      <c r="A5652" s="3">
        <v>7592349275247</v>
      </c>
      <c r="B5652" s="11" t="s">
        <v>5481</v>
      </c>
      <c r="C5652" s="16"/>
      <c r="D5652" s="15">
        <f>SUMIFS(Movimientos!F:F,Movimientos!B:B,Productos!A5652,Movimientos!D:D,$D$1)</f>
        <v>0</v>
      </c>
      <c r="E5652" s="14">
        <f>SUMIFS(Movimientos!F:F,Movimientos!B:B,Productos!A5652,Movimientos!D:D,$E$1)</f>
        <v>0</v>
      </c>
      <c r="F5652" s="17">
        <f t="shared" si="176"/>
        <v>0</v>
      </c>
      <c r="G5652" s="14">
        <v>1</v>
      </c>
      <c r="H5652" s="15" t="str">
        <f t="shared" si="177"/>
        <v>Realizar Pedido</v>
      </c>
    </row>
    <row r="5653" spans="1:8" x14ac:dyDescent="0.25">
      <c r="A5653" s="3">
        <v>7592349275407</v>
      </c>
      <c r="B5653" s="11" t="s">
        <v>5482</v>
      </c>
      <c r="C5653" s="16"/>
      <c r="D5653" s="15">
        <f>SUMIFS(Movimientos!F:F,Movimientos!B:B,Productos!A5653,Movimientos!D:D,$D$1)</f>
        <v>0</v>
      </c>
      <c r="E5653" s="14">
        <f>SUMIFS(Movimientos!F:F,Movimientos!B:B,Productos!A5653,Movimientos!D:D,$E$1)</f>
        <v>0</v>
      </c>
      <c r="F5653" s="17">
        <f t="shared" si="176"/>
        <v>0</v>
      </c>
      <c r="G5653" s="14">
        <v>1</v>
      </c>
      <c r="H5653" s="15" t="str">
        <f t="shared" si="177"/>
        <v>Realizar Pedido</v>
      </c>
    </row>
    <row r="5654" spans="1:8" x14ac:dyDescent="0.25">
      <c r="A5654" s="3">
        <v>7592349897630</v>
      </c>
      <c r="B5654" s="11" t="s">
        <v>5483</v>
      </c>
      <c r="C5654" s="16"/>
      <c r="D5654" s="15">
        <f>SUMIFS(Movimientos!F:F,Movimientos!B:B,Productos!A5654,Movimientos!D:D,$D$1)</f>
        <v>0</v>
      </c>
      <c r="E5654" s="14">
        <f>SUMIFS(Movimientos!F:F,Movimientos!B:B,Productos!A5654,Movimientos!D:D,$E$1)</f>
        <v>0</v>
      </c>
      <c r="F5654" s="17">
        <f t="shared" si="176"/>
        <v>0</v>
      </c>
      <c r="G5654" s="14">
        <v>1</v>
      </c>
      <c r="H5654" s="15" t="str">
        <f t="shared" si="177"/>
        <v>Realizar Pedido</v>
      </c>
    </row>
    <row r="5655" spans="1:8" x14ac:dyDescent="0.25">
      <c r="A5655" s="3">
        <v>7594001390206</v>
      </c>
      <c r="B5655" s="11" t="s">
        <v>5484</v>
      </c>
      <c r="C5655" s="16"/>
      <c r="D5655" s="15">
        <f>SUMIFS(Movimientos!F:F,Movimientos!B:B,Productos!A5655,Movimientos!D:D,$D$1)</f>
        <v>0</v>
      </c>
      <c r="E5655" s="14">
        <f>SUMIFS(Movimientos!F:F,Movimientos!B:B,Productos!A5655,Movimientos!D:D,$E$1)</f>
        <v>0</v>
      </c>
      <c r="F5655" s="17">
        <f t="shared" si="176"/>
        <v>0</v>
      </c>
      <c r="G5655" s="14">
        <v>1</v>
      </c>
      <c r="H5655" s="15" t="str">
        <f t="shared" si="177"/>
        <v>Realizar Pedido</v>
      </c>
    </row>
    <row r="5656" spans="1:8" x14ac:dyDescent="0.25">
      <c r="A5656" s="3">
        <v>7594001390183</v>
      </c>
      <c r="B5656" s="11" t="s">
        <v>5485</v>
      </c>
      <c r="C5656" s="16"/>
      <c r="D5656" s="15">
        <f>SUMIFS(Movimientos!F:F,Movimientos!B:B,Productos!A5656,Movimientos!D:D,$D$1)</f>
        <v>0</v>
      </c>
      <c r="E5656" s="14">
        <f>SUMIFS(Movimientos!F:F,Movimientos!B:B,Productos!A5656,Movimientos!D:D,$E$1)</f>
        <v>0</v>
      </c>
      <c r="F5656" s="17">
        <f t="shared" si="176"/>
        <v>0</v>
      </c>
      <c r="G5656" s="14">
        <v>1</v>
      </c>
      <c r="H5656" s="15" t="str">
        <f t="shared" si="177"/>
        <v>Realizar Pedido</v>
      </c>
    </row>
    <row r="5657" spans="1:8" x14ac:dyDescent="0.25">
      <c r="A5657" s="3">
        <v>7591519051834</v>
      </c>
      <c r="B5657" s="11" t="s">
        <v>5486</v>
      </c>
      <c r="C5657" s="16"/>
      <c r="D5657" s="15">
        <f>SUMIFS(Movimientos!F:F,Movimientos!B:B,Productos!A5657,Movimientos!D:D,$D$1)</f>
        <v>0</v>
      </c>
      <c r="E5657" s="14">
        <f>SUMIFS(Movimientos!F:F,Movimientos!B:B,Productos!A5657,Movimientos!D:D,$E$1)</f>
        <v>0</v>
      </c>
      <c r="F5657" s="17">
        <f t="shared" si="176"/>
        <v>0</v>
      </c>
      <c r="G5657" s="14">
        <v>1</v>
      </c>
      <c r="H5657" s="15" t="str">
        <f t="shared" si="177"/>
        <v>Realizar Pedido</v>
      </c>
    </row>
    <row r="5658" spans="1:8" x14ac:dyDescent="0.25">
      <c r="A5658" s="3">
        <v>75919818</v>
      </c>
      <c r="B5658" s="11" t="s">
        <v>5487</v>
      </c>
      <c r="C5658" s="16"/>
      <c r="D5658" s="15">
        <f>SUMIFS(Movimientos!F:F,Movimientos!B:B,Productos!A5658,Movimientos!D:D,$D$1)</f>
        <v>0</v>
      </c>
      <c r="E5658" s="14">
        <f>SUMIFS(Movimientos!F:F,Movimientos!B:B,Productos!A5658,Movimientos!D:D,$E$1)</f>
        <v>0</v>
      </c>
      <c r="F5658" s="17">
        <f t="shared" si="176"/>
        <v>0</v>
      </c>
      <c r="G5658" s="14">
        <v>1</v>
      </c>
      <c r="H5658" s="15" t="str">
        <f t="shared" si="177"/>
        <v>Realizar Pedido</v>
      </c>
    </row>
    <row r="5659" spans="1:8" x14ac:dyDescent="0.25">
      <c r="A5659" s="3">
        <v>7594001083122</v>
      </c>
      <c r="B5659" s="11" t="s">
        <v>5488</v>
      </c>
      <c r="C5659" s="16"/>
      <c r="D5659" s="15">
        <f>SUMIFS(Movimientos!F:F,Movimientos!B:B,Productos!A5659,Movimientos!D:D,$D$1)</f>
        <v>0</v>
      </c>
      <c r="E5659" s="14">
        <f>SUMIFS(Movimientos!F:F,Movimientos!B:B,Productos!A5659,Movimientos!D:D,$E$1)</f>
        <v>0</v>
      </c>
      <c r="F5659" s="17">
        <f t="shared" si="176"/>
        <v>0</v>
      </c>
      <c r="G5659" s="14">
        <v>1</v>
      </c>
      <c r="H5659" s="15" t="str">
        <f t="shared" si="177"/>
        <v>Realizar Pedido</v>
      </c>
    </row>
    <row r="5660" spans="1:8" x14ac:dyDescent="0.25">
      <c r="A5660" s="3">
        <v>7592194001930</v>
      </c>
      <c r="B5660" s="11" t="s">
        <v>5489</v>
      </c>
      <c r="C5660" s="16"/>
      <c r="D5660" s="15">
        <f>SUMIFS(Movimientos!F:F,Movimientos!B:B,Productos!A5660,Movimientos!D:D,$D$1)</f>
        <v>0</v>
      </c>
      <c r="E5660" s="14">
        <f>SUMIFS(Movimientos!F:F,Movimientos!B:B,Productos!A5660,Movimientos!D:D,$E$1)</f>
        <v>0</v>
      </c>
      <c r="F5660" s="17">
        <f t="shared" si="176"/>
        <v>0</v>
      </c>
      <c r="G5660" s="14">
        <v>1</v>
      </c>
      <c r="H5660" s="15" t="str">
        <f t="shared" si="177"/>
        <v>Realizar Pedido</v>
      </c>
    </row>
    <row r="5661" spans="1:8" x14ac:dyDescent="0.25">
      <c r="A5661" s="3">
        <v>7592194001947</v>
      </c>
      <c r="B5661" s="11" t="s">
        <v>5490</v>
      </c>
      <c r="C5661" s="16"/>
      <c r="D5661" s="15">
        <f>SUMIFS(Movimientos!F:F,Movimientos!B:B,Productos!A5661,Movimientos!D:D,$D$1)</f>
        <v>0</v>
      </c>
      <c r="E5661" s="14">
        <f>SUMIFS(Movimientos!F:F,Movimientos!B:B,Productos!A5661,Movimientos!D:D,$E$1)</f>
        <v>0</v>
      </c>
      <c r="F5661" s="17">
        <f t="shared" si="176"/>
        <v>0</v>
      </c>
      <c r="G5661" s="14">
        <v>1</v>
      </c>
      <c r="H5661" s="15" t="str">
        <f t="shared" si="177"/>
        <v>Realizar Pedido</v>
      </c>
    </row>
    <row r="5662" spans="1:8" x14ac:dyDescent="0.25">
      <c r="A5662" s="3">
        <v>268</v>
      </c>
      <c r="B5662" s="11" t="s">
        <v>5491</v>
      </c>
      <c r="C5662" s="16"/>
      <c r="D5662" s="15">
        <f>SUMIFS(Movimientos!F:F,Movimientos!B:B,Productos!A5662,Movimientos!D:D,$D$1)</f>
        <v>0</v>
      </c>
      <c r="E5662" s="14">
        <f>SUMIFS(Movimientos!F:F,Movimientos!B:B,Productos!A5662,Movimientos!D:D,$E$1)</f>
        <v>0</v>
      </c>
      <c r="F5662" s="17">
        <f t="shared" si="176"/>
        <v>0</v>
      </c>
      <c r="G5662" s="14">
        <v>1</v>
      </c>
      <c r="H5662" s="15" t="str">
        <f t="shared" si="177"/>
        <v>Realizar Pedido</v>
      </c>
    </row>
    <row r="5663" spans="1:8" x14ac:dyDescent="0.25">
      <c r="A5663" s="2">
        <v>7891024133866</v>
      </c>
      <c r="B5663" s="12" t="s">
        <v>5492</v>
      </c>
      <c r="C5663" s="16"/>
      <c r="D5663" s="15">
        <f>SUMIFS(Movimientos!F:F,Movimientos!B:B,Productos!A5663,Movimientos!D:D,$D$1)</f>
        <v>0</v>
      </c>
      <c r="E5663" s="14">
        <f>SUMIFS(Movimientos!F:F,Movimientos!B:B,Productos!A5663,Movimientos!D:D,$E$1)</f>
        <v>0</v>
      </c>
      <c r="F5663" s="17">
        <f t="shared" si="176"/>
        <v>0</v>
      </c>
      <c r="G5663" s="14">
        <v>1</v>
      </c>
      <c r="H5663" s="15" t="str">
        <f t="shared" si="177"/>
        <v>Realizar Pedido</v>
      </c>
    </row>
    <row r="5664" spans="1:8" x14ac:dyDescent="0.25">
      <c r="A5664" s="2">
        <v>128838180166</v>
      </c>
      <c r="B5664" s="12" t="s">
        <v>5493</v>
      </c>
      <c r="C5664" s="16"/>
      <c r="D5664" s="15">
        <f>SUMIFS(Movimientos!F:F,Movimientos!B:B,Productos!A5664,Movimientos!D:D,$D$1)</f>
        <v>0</v>
      </c>
      <c r="E5664" s="14">
        <f>SUMIFS(Movimientos!F:F,Movimientos!B:B,Productos!A5664,Movimientos!D:D,$E$1)</f>
        <v>0</v>
      </c>
      <c r="F5664" s="17">
        <f t="shared" si="176"/>
        <v>0</v>
      </c>
      <c r="G5664" s="14">
        <v>1</v>
      </c>
      <c r="H5664" s="15" t="str">
        <f t="shared" si="177"/>
        <v>Realizar Pedido</v>
      </c>
    </row>
    <row r="5665" spans="1:8" x14ac:dyDescent="0.25">
      <c r="A5665" s="3">
        <v>7592946005889</v>
      </c>
      <c r="B5665" s="11" t="s">
        <v>5494</v>
      </c>
      <c r="C5665" s="16"/>
      <c r="D5665" s="15">
        <f>SUMIFS(Movimientos!F:F,Movimientos!B:B,Productos!A5665,Movimientos!D:D,$D$1)</f>
        <v>0</v>
      </c>
      <c r="E5665" s="14">
        <f>SUMIFS(Movimientos!F:F,Movimientos!B:B,Productos!A5665,Movimientos!D:D,$E$1)</f>
        <v>0</v>
      </c>
      <c r="F5665" s="17">
        <f t="shared" si="176"/>
        <v>0</v>
      </c>
      <c r="G5665" s="14">
        <v>1</v>
      </c>
      <c r="H5665" s="15" t="str">
        <f t="shared" si="177"/>
        <v>Realizar Pedido</v>
      </c>
    </row>
    <row r="5666" spans="1:8" x14ac:dyDescent="0.25">
      <c r="A5666" s="3">
        <v>7591672002490</v>
      </c>
      <c r="B5666" s="11" t="s">
        <v>5495</v>
      </c>
      <c r="C5666" s="16"/>
      <c r="D5666" s="15">
        <f>SUMIFS(Movimientos!F:F,Movimientos!B:B,Productos!A5666,Movimientos!D:D,$D$1)</f>
        <v>0</v>
      </c>
      <c r="E5666" s="14">
        <f>SUMIFS(Movimientos!F:F,Movimientos!B:B,Productos!A5666,Movimientos!D:D,$E$1)</f>
        <v>0</v>
      </c>
      <c r="F5666" s="17">
        <f t="shared" si="176"/>
        <v>0</v>
      </c>
      <c r="G5666" s="14">
        <v>1</v>
      </c>
      <c r="H5666" s="15" t="str">
        <f t="shared" si="177"/>
        <v>Realizar Pedido</v>
      </c>
    </row>
    <row r="5667" spans="1:8" x14ac:dyDescent="0.25">
      <c r="A5667" s="3">
        <v>75919597</v>
      </c>
      <c r="B5667" s="11" t="s">
        <v>5496</v>
      </c>
      <c r="C5667" s="16"/>
      <c r="D5667" s="15">
        <f>SUMIFS(Movimientos!F:F,Movimientos!B:B,Productos!A5667,Movimientos!D:D,$D$1)</f>
        <v>0</v>
      </c>
      <c r="E5667" s="14">
        <f>SUMIFS(Movimientos!F:F,Movimientos!B:B,Productos!A5667,Movimientos!D:D,$E$1)</f>
        <v>0</v>
      </c>
      <c r="F5667" s="17">
        <f t="shared" si="176"/>
        <v>0</v>
      </c>
      <c r="G5667" s="14">
        <v>1</v>
      </c>
      <c r="H5667" s="15" t="str">
        <f t="shared" si="177"/>
        <v>Realizar Pedido</v>
      </c>
    </row>
    <row r="5668" spans="1:8" x14ac:dyDescent="0.25">
      <c r="A5668" s="3">
        <v>15000050412</v>
      </c>
      <c r="B5668" s="11" t="s">
        <v>5497</v>
      </c>
      <c r="C5668" s="16"/>
      <c r="D5668" s="15">
        <f>SUMIFS(Movimientos!F:F,Movimientos!B:B,Productos!A5668,Movimientos!D:D,$D$1)</f>
        <v>0</v>
      </c>
      <c r="E5668" s="14">
        <f>SUMIFS(Movimientos!F:F,Movimientos!B:B,Productos!A5668,Movimientos!D:D,$E$1)</f>
        <v>0</v>
      </c>
      <c r="F5668" s="17">
        <f t="shared" si="176"/>
        <v>0</v>
      </c>
      <c r="G5668" s="14">
        <v>1</v>
      </c>
      <c r="H5668" s="15" t="str">
        <f t="shared" si="177"/>
        <v>Realizar Pedido</v>
      </c>
    </row>
    <row r="5669" spans="1:8" x14ac:dyDescent="0.25">
      <c r="A5669" s="3">
        <v>75916053</v>
      </c>
      <c r="B5669" s="11" t="s">
        <v>5498</v>
      </c>
      <c r="C5669" s="16"/>
      <c r="D5669" s="15">
        <f>SUMIFS(Movimientos!F:F,Movimientos!B:B,Productos!A5669,Movimientos!D:D,$D$1)</f>
        <v>0</v>
      </c>
      <c r="E5669" s="14">
        <f>SUMIFS(Movimientos!F:F,Movimientos!B:B,Productos!A5669,Movimientos!D:D,$E$1)</f>
        <v>0</v>
      </c>
      <c r="F5669" s="17">
        <f t="shared" si="176"/>
        <v>0</v>
      </c>
      <c r="G5669" s="14">
        <v>1</v>
      </c>
      <c r="H5669" s="15" t="str">
        <f t="shared" si="177"/>
        <v>Realizar Pedido</v>
      </c>
    </row>
    <row r="5670" spans="1:8" x14ac:dyDescent="0.25">
      <c r="A5670" s="3">
        <v>15000050313</v>
      </c>
      <c r="B5670" s="11" t="s">
        <v>5499</v>
      </c>
      <c r="C5670" s="16"/>
      <c r="D5670" s="15">
        <f>SUMIFS(Movimientos!F:F,Movimientos!B:B,Productos!A5670,Movimientos!D:D,$D$1)</f>
        <v>0</v>
      </c>
      <c r="E5670" s="14">
        <f>SUMIFS(Movimientos!F:F,Movimientos!B:B,Productos!A5670,Movimientos!D:D,$E$1)</f>
        <v>0</v>
      </c>
      <c r="F5670" s="17">
        <f t="shared" si="176"/>
        <v>0</v>
      </c>
      <c r="G5670" s="14">
        <v>1</v>
      </c>
      <c r="H5670" s="15" t="str">
        <f t="shared" si="177"/>
        <v>Realizar Pedido</v>
      </c>
    </row>
    <row r="5671" spans="1:8" x14ac:dyDescent="0.25">
      <c r="A5671" s="3">
        <v>7591019051082</v>
      </c>
      <c r="B5671" s="11" t="s">
        <v>5500</v>
      </c>
      <c r="C5671" s="16"/>
      <c r="D5671" s="15">
        <f>SUMIFS(Movimientos!F:F,Movimientos!B:B,Productos!A5671,Movimientos!D:D,$D$1)</f>
        <v>0</v>
      </c>
      <c r="E5671" s="14">
        <f>SUMIFS(Movimientos!F:F,Movimientos!B:B,Productos!A5671,Movimientos!D:D,$E$1)</f>
        <v>0</v>
      </c>
      <c r="F5671" s="17">
        <f t="shared" si="176"/>
        <v>0</v>
      </c>
      <c r="G5671" s="14">
        <v>1</v>
      </c>
      <c r="H5671" s="15" t="str">
        <f t="shared" si="177"/>
        <v>Realizar Pedido</v>
      </c>
    </row>
    <row r="5672" spans="1:8" x14ac:dyDescent="0.25">
      <c r="A5672" s="3">
        <v>7591016323571</v>
      </c>
      <c r="B5672" s="11" t="s">
        <v>5501</v>
      </c>
      <c r="C5672" s="16"/>
      <c r="D5672" s="15">
        <f>SUMIFS(Movimientos!F:F,Movimientos!B:B,Productos!A5672,Movimientos!D:D,$D$1)</f>
        <v>0</v>
      </c>
      <c r="E5672" s="14">
        <f>SUMIFS(Movimientos!F:F,Movimientos!B:B,Productos!A5672,Movimientos!D:D,$E$1)</f>
        <v>0</v>
      </c>
      <c r="F5672" s="17">
        <f t="shared" si="176"/>
        <v>0</v>
      </c>
      <c r="G5672" s="14">
        <v>1</v>
      </c>
      <c r="H5672" s="15" t="str">
        <f t="shared" si="177"/>
        <v>Realizar Pedido</v>
      </c>
    </row>
    <row r="5673" spans="1:8" x14ac:dyDescent="0.25">
      <c r="A5673" s="3">
        <v>7592710001949</v>
      </c>
      <c r="B5673" s="11" t="s">
        <v>5502</v>
      </c>
      <c r="C5673" s="16"/>
      <c r="D5673" s="15">
        <f>SUMIFS(Movimientos!F:F,Movimientos!B:B,Productos!A5673,Movimientos!D:D,$D$1)</f>
        <v>0</v>
      </c>
      <c r="E5673" s="14">
        <f>SUMIFS(Movimientos!F:F,Movimientos!B:B,Productos!A5673,Movimientos!D:D,$E$1)</f>
        <v>0</v>
      </c>
      <c r="F5673" s="17">
        <f t="shared" si="176"/>
        <v>0</v>
      </c>
      <c r="G5673" s="14">
        <v>1</v>
      </c>
      <c r="H5673" s="15" t="str">
        <f t="shared" si="177"/>
        <v>Realizar Pedido</v>
      </c>
    </row>
    <row r="5674" spans="1:8" x14ac:dyDescent="0.25">
      <c r="A5674" s="3">
        <v>7669892220731</v>
      </c>
      <c r="B5674" s="11" t="s">
        <v>5503</v>
      </c>
      <c r="C5674" s="16"/>
      <c r="D5674" s="15">
        <f>SUMIFS(Movimientos!F:F,Movimientos!B:B,Productos!A5674,Movimientos!D:D,$D$1)</f>
        <v>0</v>
      </c>
      <c r="E5674" s="14">
        <f>SUMIFS(Movimientos!F:F,Movimientos!B:B,Productos!A5674,Movimientos!D:D,$E$1)</f>
        <v>0</v>
      </c>
      <c r="F5674" s="17">
        <f t="shared" si="176"/>
        <v>0</v>
      </c>
      <c r="G5674" s="14">
        <v>1</v>
      </c>
      <c r="H5674" s="15" t="str">
        <f t="shared" si="177"/>
        <v>Realizar Pedido</v>
      </c>
    </row>
    <row r="5675" spans="1:8" x14ac:dyDescent="0.25">
      <c r="A5675" s="3">
        <v>7592710001079</v>
      </c>
      <c r="B5675" s="11" t="s">
        <v>5504</v>
      </c>
      <c r="C5675" s="16"/>
      <c r="D5675" s="15">
        <f>SUMIFS(Movimientos!F:F,Movimientos!B:B,Productos!A5675,Movimientos!D:D,$D$1)</f>
        <v>0</v>
      </c>
      <c r="E5675" s="14">
        <f>SUMIFS(Movimientos!F:F,Movimientos!B:B,Productos!A5675,Movimientos!D:D,$E$1)</f>
        <v>0</v>
      </c>
      <c r="F5675" s="17">
        <f t="shared" si="176"/>
        <v>0</v>
      </c>
      <c r="G5675" s="14">
        <v>1</v>
      </c>
      <c r="H5675" s="15" t="str">
        <f t="shared" si="177"/>
        <v>Realizar Pedido</v>
      </c>
    </row>
    <row r="5676" spans="1:8" x14ac:dyDescent="0.25">
      <c r="A5676" s="3">
        <v>7593500000104</v>
      </c>
      <c r="B5676" s="11" t="s">
        <v>5505</v>
      </c>
      <c r="C5676" s="16"/>
      <c r="D5676" s="15">
        <f>SUMIFS(Movimientos!F:F,Movimientos!B:B,Productos!A5676,Movimientos!D:D,$D$1)</f>
        <v>0</v>
      </c>
      <c r="E5676" s="14">
        <f>SUMIFS(Movimientos!F:F,Movimientos!B:B,Productos!A5676,Movimientos!D:D,$E$1)</f>
        <v>0</v>
      </c>
      <c r="F5676" s="17">
        <f t="shared" si="176"/>
        <v>0</v>
      </c>
      <c r="G5676" s="14">
        <v>1</v>
      </c>
      <c r="H5676" s="15" t="str">
        <f t="shared" si="177"/>
        <v>Realizar Pedido</v>
      </c>
    </row>
    <row r="5677" spans="1:8" x14ac:dyDescent="0.25">
      <c r="A5677" s="3">
        <v>7593500000111</v>
      </c>
      <c r="B5677" s="11" t="s">
        <v>5506</v>
      </c>
      <c r="C5677" s="16"/>
      <c r="D5677" s="15">
        <f>SUMIFS(Movimientos!F:F,Movimientos!B:B,Productos!A5677,Movimientos!D:D,$D$1)</f>
        <v>0</v>
      </c>
      <c r="E5677" s="14">
        <f>SUMIFS(Movimientos!F:F,Movimientos!B:B,Productos!A5677,Movimientos!D:D,$E$1)</f>
        <v>0</v>
      </c>
      <c r="F5677" s="17">
        <f t="shared" si="176"/>
        <v>0</v>
      </c>
      <c r="G5677" s="14">
        <v>1</v>
      </c>
      <c r="H5677" s="15" t="str">
        <f t="shared" si="177"/>
        <v>Realizar Pedido</v>
      </c>
    </row>
    <row r="5678" spans="1:8" x14ac:dyDescent="0.25">
      <c r="A5678" s="3">
        <v>7591938041386</v>
      </c>
      <c r="B5678" s="11" t="s">
        <v>5507</v>
      </c>
      <c r="C5678" s="16"/>
      <c r="D5678" s="15">
        <f>SUMIFS(Movimientos!F:F,Movimientos!B:B,Productos!A5678,Movimientos!D:D,$D$1)</f>
        <v>0</v>
      </c>
      <c r="E5678" s="14">
        <f>SUMIFS(Movimientos!F:F,Movimientos!B:B,Productos!A5678,Movimientos!D:D,$E$1)</f>
        <v>0</v>
      </c>
      <c r="F5678" s="17">
        <f t="shared" si="176"/>
        <v>0</v>
      </c>
      <c r="G5678" s="14">
        <v>1</v>
      </c>
      <c r="H5678" s="15" t="str">
        <f t="shared" si="177"/>
        <v>Realizar Pedido</v>
      </c>
    </row>
    <row r="5679" spans="1:8" x14ac:dyDescent="0.25">
      <c r="A5679" s="3">
        <v>20731</v>
      </c>
      <c r="B5679" s="11" t="s">
        <v>5507</v>
      </c>
      <c r="C5679" s="16"/>
      <c r="D5679" s="15">
        <f>SUMIFS(Movimientos!F:F,Movimientos!B:B,Productos!A5679,Movimientos!D:D,$D$1)</f>
        <v>0</v>
      </c>
      <c r="E5679" s="14">
        <f>SUMIFS(Movimientos!F:F,Movimientos!B:B,Productos!A5679,Movimientos!D:D,$E$1)</f>
        <v>0</v>
      </c>
      <c r="F5679" s="17">
        <f t="shared" si="176"/>
        <v>0</v>
      </c>
      <c r="G5679" s="14">
        <v>1</v>
      </c>
      <c r="H5679" s="15" t="str">
        <f t="shared" si="177"/>
        <v>Realizar Pedido</v>
      </c>
    </row>
    <row r="5680" spans="1:8" x14ac:dyDescent="0.25">
      <c r="A5680" s="3">
        <v>646824106063</v>
      </c>
      <c r="B5680" s="11" t="s">
        <v>5508</v>
      </c>
      <c r="C5680" s="16"/>
      <c r="D5680" s="15">
        <f>SUMIFS(Movimientos!F:F,Movimientos!B:B,Productos!A5680,Movimientos!D:D,$D$1)</f>
        <v>0</v>
      </c>
      <c r="E5680" s="14">
        <f>SUMIFS(Movimientos!F:F,Movimientos!B:B,Productos!A5680,Movimientos!D:D,$E$1)</f>
        <v>0</v>
      </c>
      <c r="F5680" s="17">
        <f t="shared" si="176"/>
        <v>0</v>
      </c>
      <c r="G5680" s="14">
        <v>1</v>
      </c>
      <c r="H5680" s="15" t="str">
        <f t="shared" si="177"/>
        <v>Realizar Pedido</v>
      </c>
    </row>
    <row r="5681" spans="1:8" x14ac:dyDescent="0.25">
      <c r="A5681" s="3">
        <v>7595616000108</v>
      </c>
      <c r="B5681" s="11" t="s">
        <v>5509</v>
      </c>
      <c r="C5681" s="16"/>
      <c r="D5681" s="15">
        <f>SUMIFS(Movimientos!F:F,Movimientos!B:B,Productos!A5681,Movimientos!D:D,$D$1)</f>
        <v>0</v>
      </c>
      <c r="E5681" s="14">
        <f>SUMIFS(Movimientos!F:F,Movimientos!B:B,Productos!A5681,Movimientos!D:D,$E$1)</f>
        <v>0</v>
      </c>
      <c r="F5681" s="17">
        <f t="shared" si="176"/>
        <v>0</v>
      </c>
      <c r="G5681" s="14">
        <v>1</v>
      </c>
      <c r="H5681" s="15" t="str">
        <f t="shared" si="177"/>
        <v>Realizar Pedido</v>
      </c>
    </row>
    <row r="5682" spans="1:8" x14ac:dyDescent="0.25">
      <c r="A5682" s="3">
        <v>7598563784213</v>
      </c>
      <c r="B5682" s="11" t="s">
        <v>5510</v>
      </c>
      <c r="C5682" s="16"/>
      <c r="D5682" s="15">
        <f>SUMIFS(Movimientos!F:F,Movimientos!B:B,Productos!A5682,Movimientos!D:D,$D$1)</f>
        <v>0</v>
      </c>
      <c r="E5682" s="14">
        <f>SUMIFS(Movimientos!F:F,Movimientos!B:B,Productos!A5682,Movimientos!D:D,$E$1)</f>
        <v>0</v>
      </c>
      <c r="F5682" s="17">
        <f t="shared" si="176"/>
        <v>0</v>
      </c>
      <c r="G5682" s="14">
        <v>1</v>
      </c>
      <c r="H5682" s="15" t="str">
        <f t="shared" si="177"/>
        <v>Realizar Pedido</v>
      </c>
    </row>
    <row r="5683" spans="1:8" x14ac:dyDescent="0.25">
      <c r="A5683" s="3">
        <v>7592710002199</v>
      </c>
      <c r="B5683" s="11" t="s">
        <v>5511</v>
      </c>
      <c r="C5683" s="16"/>
      <c r="D5683" s="15">
        <f>SUMIFS(Movimientos!F:F,Movimientos!B:B,Productos!A5683,Movimientos!D:D,$D$1)</f>
        <v>0</v>
      </c>
      <c r="E5683" s="14">
        <f>SUMIFS(Movimientos!F:F,Movimientos!B:B,Productos!A5683,Movimientos!D:D,$E$1)</f>
        <v>0</v>
      </c>
      <c r="F5683" s="17">
        <f t="shared" si="176"/>
        <v>0</v>
      </c>
      <c r="G5683" s="14">
        <v>1</v>
      </c>
      <c r="H5683" s="15" t="str">
        <f t="shared" si="177"/>
        <v>Realizar Pedido</v>
      </c>
    </row>
    <row r="5684" spans="1:8" x14ac:dyDescent="0.25">
      <c r="A5684" s="3">
        <v>808574059000</v>
      </c>
      <c r="B5684" s="11" t="s">
        <v>5512</v>
      </c>
      <c r="C5684" s="16"/>
      <c r="D5684" s="15">
        <f>SUMIFS(Movimientos!F:F,Movimientos!B:B,Productos!A5684,Movimientos!D:D,$D$1)</f>
        <v>0</v>
      </c>
      <c r="E5684" s="14">
        <f>SUMIFS(Movimientos!F:F,Movimientos!B:B,Productos!A5684,Movimientos!D:D,$E$1)</f>
        <v>0</v>
      </c>
      <c r="F5684" s="17">
        <f t="shared" si="176"/>
        <v>0</v>
      </c>
      <c r="G5684" s="14">
        <v>1</v>
      </c>
      <c r="H5684" s="15" t="str">
        <f t="shared" si="177"/>
        <v>Realizar Pedido</v>
      </c>
    </row>
    <row r="5685" spans="1:8" x14ac:dyDescent="0.25">
      <c r="A5685" s="3">
        <v>75919550022</v>
      </c>
      <c r="B5685" s="11" t="s">
        <v>5512</v>
      </c>
      <c r="C5685" s="16"/>
      <c r="D5685" s="15">
        <f>SUMIFS(Movimientos!F:F,Movimientos!B:B,Productos!A5685,Movimientos!D:D,$D$1)</f>
        <v>0</v>
      </c>
      <c r="E5685" s="14">
        <f>SUMIFS(Movimientos!F:F,Movimientos!B:B,Productos!A5685,Movimientos!D:D,$E$1)</f>
        <v>0</v>
      </c>
      <c r="F5685" s="17">
        <f t="shared" si="176"/>
        <v>0</v>
      </c>
      <c r="G5685" s="14">
        <v>1</v>
      </c>
      <c r="H5685" s="15" t="str">
        <f t="shared" si="177"/>
        <v>Realizar Pedido</v>
      </c>
    </row>
    <row r="5686" spans="1:8" x14ac:dyDescent="0.25">
      <c r="A5686" s="3">
        <v>7595578000246</v>
      </c>
      <c r="B5686" s="11" t="s">
        <v>5513</v>
      </c>
      <c r="C5686" s="16"/>
      <c r="D5686" s="15">
        <f>SUMIFS(Movimientos!F:F,Movimientos!B:B,Productos!A5686,Movimientos!D:D,$D$1)</f>
        <v>0</v>
      </c>
      <c r="E5686" s="14">
        <f>SUMIFS(Movimientos!F:F,Movimientos!B:B,Productos!A5686,Movimientos!D:D,$E$1)</f>
        <v>0</v>
      </c>
      <c r="F5686" s="17">
        <f t="shared" si="176"/>
        <v>0</v>
      </c>
      <c r="G5686" s="14">
        <v>1</v>
      </c>
      <c r="H5686" s="15" t="str">
        <f t="shared" si="177"/>
        <v>Realizar Pedido</v>
      </c>
    </row>
    <row r="5687" spans="1:8" x14ac:dyDescent="0.25">
      <c r="A5687" s="3">
        <v>7595578000635</v>
      </c>
      <c r="B5687" s="11" t="s">
        <v>5514</v>
      </c>
      <c r="C5687" s="16"/>
      <c r="D5687" s="15">
        <f>SUMIFS(Movimientos!F:F,Movimientos!B:B,Productos!A5687,Movimientos!D:D,$D$1)</f>
        <v>0</v>
      </c>
      <c r="E5687" s="14">
        <f>SUMIFS(Movimientos!F:F,Movimientos!B:B,Productos!A5687,Movimientos!D:D,$E$1)</f>
        <v>0</v>
      </c>
      <c r="F5687" s="17">
        <f t="shared" si="176"/>
        <v>0</v>
      </c>
      <c r="G5687" s="14">
        <v>1</v>
      </c>
      <c r="H5687" s="15" t="str">
        <f t="shared" si="177"/>
        <v>Realizar Pedido</v>
      </c>
    </row>
    <row r="5688" spans="1:8" x14ac:dyDescent="0.25">
      <c r="A5688" s="3">
        <v>7595578000611</v>
      </c>
      <c r="B5688" s="11" t="s">
        <v>5515</v>
      </c>
      <c r="C5688" s="16"/>
      <c r="D5688" s="15">
        <f>SUMIFS(Movimientos!F:F,Movimientos!B:B,Productos!A5688,Movimientos!D:D,$D$1)</f>
        <v>0</v>
      </c>
      <c r="E5688" s="14">
        <f>SUMIFS(Movimientos!F:F,Movimientos!B:B,Productos!A5688,Movimientos!D:D,$E$1)</f>
        <v>0</v>
      </c>
      <c r="F5688" s="17">
        <f t="shared" si="176"/>
        <v>0</v>
      </c>
      <c r="G5688" s="14">
        <v>1</v>
      </c>
      <c r="H5688" s="15" t="str">
        <f t="shared" si="177"/>
        <v>Realizar Pedido</v>
      </c>
    </row>
    <row r="5689" spans="1:8" x14ac:dyDescent="0.25">
      <c r="A5689" s="3">
        <v>7595578000758</v>
      </c>
      <c r="B5689" s="11" t="s">
        <v>5516</v>
      </c>
      <c r="C5689" s="16"/>
      <c r="D5689" s="15">
        <f>SUMIFS(Movimientos!F:F,Movimientos!B:B,Productos!A5689,Movimientos!D:D,$D$1)</f>
        <v>0</v>
      </c>
      <c r="E5689" s="14">
        <f>SUMIFS(Movimientos!F:F,Movimientos!B:B,Productos!A5689,Movimientos!D:D,$E$1)</f>
        <v>0</v>
      </c>
      <c r="F5689" s="17">
        <f t="shared" si="176"/>
        <v>0</v>
      </c>
      <c r="G5689" s="14">
        <v>1</v>
      </c>
      <c r="H5689" s="15" t="str">
        <f t="shared" si="177"/>
        <v>Realizar Pedido</v>
      </c>
    </row>
    <row r="5690" spans="1:8" x14ac:dyDescent="0.25">
      <c r="A5690" s="3">
        <v>6101184076103</v>
      </c>
      <c r="B5690" s="11" t="s">
        <v>5517</v>
      </c>
      <c r="C5690" s="16"/>
      <c r="D5690" s="15">
        <f>SUMIFS(Movimientos!F:F,Movimientos!B:B,Productos!A5690,Movimientos!D:D,$D$1)</f>
        <v>0</v>
      </c>
      <c r="E5690" s="14">
        <f>SUMIFS(Movimientos!F:F,Movimientos!B:B,Productos!A5690,Movimientos!D:D,$E$1)</f>
        <v>0</v>
      </c>
      <c r="F5690" s="17">
        <f t="shared" si="176"/>
        <v>0</v>
      </c>
      <c r="G5690" s="14">
        <v>1</v>
      </c>
      <c r="H5690" s="15" t="str">
        <f t="shared" si="177"/>
        <v>Realizar Pedido</v>
      </c>
    </row>
    <row r="5691" spans="1:8" x14ac:dyDescent="0.25">
      <c r="A5691" s="3">
        <v>7592806132014</v>
      </c>
      <c r="B5691" s="11" t="s">
        <v>5518</v>
      </c>
      <c r="C5691" s="16"/>
      <c r="D5691" s="15">
        <f>SUMIFS(Movimientos!F:F,Movimientos!B:B,Productos!A5691,Movimientos!D:D,$D$1)</f>
        <v>0</v>
      </c>
      <c r="E5691" s="14">
        <f>SUMIFS(Movimientos!F:F,Movimientos!B:B,Productos!A5691,Movimientos!D:D,$E$1)</f>
        <v>0</v>
      </c>
      <c r="F5691" s="17">
        <f t="shared" si="176"/>
        <v>0</v>
      </c>
      <c r="G5691" s="14">
        <v>1</v>
      </c>
      <c r="H5691" s="15" t="str">
        <f t="shared" si="177"/>
        <v>Realizar Pedido</v>
      </c>
    </row>
    <row r="5692" spans="1:8" x14ac:dyDescent="0.25">
      <c r="A5692" s="3">
        <v>302</v>
      </c>
      <c r="B5692" s="11" t="s">
        <v>5519</v>
      </c>
      <c r="C5692" s="16"/>
      <c r="D5692" s="15">
        <f>SUMIFS(Movimientos!F:F,Movimientos!B:B,Productos!A5692,Movimientos!D:D,$D$1)</f>
        <v>0</v>
      </c>
      <c r="E5692" s="14">
        <f>SUMIFS(Movimientos!F:F,Movimientos!B:B,Productos!A5692,Movimientos!D:D,$E$1)</f>
        <v>0</v>
      </c>
      <c r="F5692" s="17">
        <f t="shared" si="176"/>
        <v>0</v>
      </c>
      <c r="G5692" s="14">
        <v>1</v>
      </c>
      <c r="H5692" s="15" t="str">
        <f t="shared" si="177"/>
        <v>Realizar Pedido</v>
      </c>
    </row>
    <row r="5693" spans="1:8" x14ac:dyDescent="0.25">
      <c r="A5693" s="3">
        <v>285</v>
      </c>
      <c r="B5693" s="11" t="s">
        <v>5519</v>
      </c>
      <c r="C5693" s="16"/>
      <c r="D5693" s="15">
        <f>SUMIFS(Movimientos!F:F,Movimientos!B:B,Productos!A5693,Movimientos!D:D,$D$1)</f>
        <v>0</v>
      </c>
      <c r="E5693" s="14">
        <f>SUMIFS(Movimientos!F:F,Movimientos!B:B,Productos!A5693,Movimientos!D:D,$E$1)</f>
        <v>0</v>
      </c>
      <c r="F5693" s="17">
        <f t="shared" si="176"/>
        <v>0</v>
      </c>
      <c r="G5693" s="14">
        <v>1</v>
      </c>
      <c r="H5693" s="15" t="str">
        <f t="shared" si="177"/>
        <v>Realizar Pedido</v>
      </c>
    </row>
    <row r="5694" spans="1:8" x14ac:dyDescent="0.25">
      <c r="A5694" s="3">
        <v>10032014</v>
      </c>
      <c r="B5694" s="11" t="s">
        <v>5519</v>
      </c>
      <c r="C5694" s="16"/>
      <c r="D5694" s="15">
        <f>SUMIFS(Movimientos!F:F,Movimientos!B:B,Productos!A5694,Movimientos!D:D,$D$1)</f>
        <v>0</v>
      </c>
      <c r="E5694" s="14">
        <f>SUMIFS(Movimientos!F:F,Movimientos!B:B,Productos!A5694,Movimientos!D:D,$E$1)</f>
        <v>0</v>
      </c>
      <c r="F5694" s="17">
        <f t="shared" si="176"/>
        <v>0</v>
      </c>
      <c r="G5694" s="14">
        <v>1</v>
      </c>
      <c r="H5694" s="15" t="str">
        <f t="shared" si="177"/>
        <v>Realizar Pedido</v>
      </c>
    </row>
    <row r="5695" spans="1:8" x14ac:dyDescent="0.25">
      <c r="A5695" s="3">
        <v>7501035903579</v>
      </c>
      <c r="B5695" s="11" t="s">
        <v>5520</v>
      </c>
      <c r="C5695" s="16"/>
      <c r="D5695" s="15">
        <f>SUMIFS(Movimientos!F:F,Movimientos!B:B,Productos!A5695,Movimientos!D:D,$D$1)</f>
        <v>0</v>
      </c>
      <c r="E5695" s="14">
        <f>SUMIFS(Movimientos!F:F,Movimientos!B:B,Productos!A5695,Movimientos!D:D,$E$1)</f>
        <v>0</v>
      </c>
      <c r="F5695" s="17">
        <f t="shared" si="176"/>
        <v>0</v>
      </c>
      <c r="G5695" s="14">
        <v>1</v>
      </c>
      <c r="H5695" s="15" t="str">
        <f t="shared" si="177"/>
        <v>Realizar Pedido</v>
      </c>
    </row>
    <row r="5696" spans="1:8" x14ac:dyDescent="0.25">
      <c r="A5696" s="3">
        <v>7509546003122</v>
      </c>
      <c r="B5696" s="11" t="s">
        <v>5521</v>
      </c>
      <c r="C5696" s="16"/>
      <c r="D5696" s="15">
        <f>SUMIFS(Movimientos!F:F,Movimientos!B:B,Productos!A5696,Movimientos!D:D,$D$1)</f>
        <v>0</v>
      </c>
      <c r="E5696" s="14">
        <f>SUMIFS(Movimientos!F:F,Movimientos!B:B,Productos!A5696,Movimientos!D:D,$E$1)</f>
        <v>0</v>
      </c>
      <c r="F5696" s="17">
        <f t="shared" si="176"/>
        <v>0</v>
      </c>
      <c r="G5696" s="14">
        <v>1</v>
      </c>
      <c r="H5696" s="15" t="str">
        <f t="shared" si="177"/>
        <v>Realizar Pedido</v>
      </c>
    </row>
    <row r="5697" spans="1:8" x14ac:dyDescent="0.25">
      <c r="A5697" s="3">
        <v>7509546016184</v>
      </c>
      <c r="B5697" s="11" t="s">
        <v>5522</v>
      </c>
      <c r="C5697" s="16"/>
      <c r="D5697" s="15">
        <f>SUMIFS(Movimientos!F:F,Movimientos!B:B,Productos!A5697,Movimientos!D:D,$D$1)</f>
        <v>0</v>
      </c>
      <c r="E5697" s="14">
        <f>SUMIFS(Movimientos!F:F,Movimientos!B:B,Productos!A5697,Movimientos!D:D,$E$1)</f>
        <v>0</v>
      </c>
      <c r="F5697" s="17">
        <f t="shared" si="176"/>
        <v>0</v>
      </c>
      <c r="G5697" s="14">
        <v>1</v>
      </c>
      <c r="H5697" s="15" t="str">
        <f t="shared" si="177"/>
        <v>Realizar Pedido</v>
      </c>
    </row>
    <row r="5698" spans="1:8" x14ac:dyDescent="0.25">
      <c r="A5698" s="3">
        <v>7509546014166</v>
      </c>
      <c r="B5698" s="11" t="s">
        <v>5523</v>
      </c>
      <c r="C5698" s="16"/>
      <c r="D5698" s="15">
        <f>SUMIFS(Movimientos!F:F,Movimientos!B:B,Productos!A5698,Movimientos!D:D,$D$1)</f>
        <v>0</v>
      </c>
      <c r="E5698" s="14">
        <f>SUMIFS(Movimientos!F:F,Movimientos!B:B,Productos!A5698,Movimientos!D:D,$E$1)</f>
        <v>0</v>
      </c>
      <c r="F5698" s="17">
        <f t="shared" si="176"/>
        <v>0</v>
      </c>
      <c r="G5698" s="14">
        <v>1</v>
      </c>
      <c r="H5698" s="15" t="str">
        <f t="shared" si="177"/>
        <v>Realizar Pedido</v>
      </c>
    </row>
    <row r="5699" spans="1:8" x14ac:dyDescent="0.25">
      <c r="A5699" s="3">
        <v>3303</v>
      </c>
      <c r="B5699" s="11" t="s">
        <v>5524</v>
      </c>
      <c r="C5699" s="16"/>
      <c r="D5699" s="15">
        <f>SUMIFS(Movimientos!F:F,Movimientos!B:B,Productos!A5699,Movimientos!D:D,$D$1)</f>
        <v>0</v>
      </c>
      <c r="E5699" s="14">
        <f>SUMIFS(Movimientos!F:F,Movimientos!B:B,Productos!A5699,Movimientos!D:D,$E$1)</f>
        <v>0</v>
      </c>
      <c r="F5699" s="17">
        <f t="shared" ref="F5699:F5762" si="178">D5699-E5699</f>
        <v>0</v>
      </c>
      <c r="G5699" s="14">
        <v>1</v>
      </c>
      <c r="H5699" s="15" t="str">
        <f t="shared" ref="H5699:H5762" si="179">IF(F5699&lt;G5699,"Realizar Pedido","")</f>
        <v>Realizar Pedido</v>
      </c>
    </row>
    <row r="5700" spans="1:8" x14ac:dyDescent="0.25">
      <c r="A5700" s="3">
        <v>270</v>
      </c>
      <c r="B5700" s="11" t="s">
        <v>5525</v>
      </c>
      <c r="C5700" s="16"/>
      <c r="D5700" s="15">
        <f>SUMIFS(Movimientos!F:F,Movimientos!B:B,Productos!A5700,Movimientos!D:D,$D$1)</f>
        <v>0</v>
      </c>
      <c r="E5700" s="14">
        <f>SUMIFS(Movimientos!F:F,Movimientos!B:B,Productos!A5700,Movimientos!D:D,$E$1)</f>
        <v>0</v>
      </c>
      <c r="F5700" s="17">
        <f t="shared" si="178"/>
        <v>0</v>
      </c>
      <c r="G5700" s="14">
        <v>1</v>
      </c>
      <c r="H5700" s="15" t="str">
        <f t="shared" si="179"/>
        <v>Realizar Pedido</v>
      </c>
    </row>
    <row r="5701" spans="1:8" x14ac:dyDescent="0.25">
      <c r="A5701" s="2">
        <v>7591808505024</v>
      </c>
      <c r="B5701" s="12" t="s">
        <v>5526</v>
      </c>
      <c r="C5701" s="16"/>
      <c r="D5701" s="15">
        <f>SUMIFS(Movimientos!F:F,Movimientos!B:B,Productos!A5701,Movimientos!D:D,$D$1)</f>
        <v>0</v>
      </c>
      <c r="E5701" s="14">
        <f>SUMIFS(Movimientos!F:F,Movimientos!B:B,Productos!A5701,Movimientos!D:D,$E$1)</f>
        <v>0</v>
      </c>
      <c r="F5701" s="17">
        <f t="shared" si="178"/>
        <v>0</v>
      </c>
      <c r="G5701" s="14">
        <v>1</v>
      </c>
      <c r="H5701" s="15" t="str">
        <f t="shared" si="179"/>
        <v>Realizar Pedido</v>
      </c>
    </row>
    <row r="5702" spans="1:8" x14ac:dyDescent="0.25">
      <c r="A5702" s="3">
        <v>269</v>
      </c>
      <c r="B5702" s="11" t="s">
        <v>5527</v>
      </c>
      <c r="C5702" s="16"/>
      <c r="D5702" s="15">
        <f>SUMIFS(Movimientos!F:F,Movimientos!B:B,Productos!A5702,Movimientos!D:D,$D$1)</f>
        <v>0</v>
      </c>
      <c r="E5702" s="14">
        <f>SUMIFS(Movimientos!F:F,Movimientos!B:B,Productos!A5702,Movimientos!D:D,$E$1)</f>
        <v>0</v>
      </c>
      <c r="F5702" s="17">
        <f t="shared" si="178"/>
        <v>0</v>
      </c>
      <c r="G5702" s="14">
        <v>1</v>
      </c>
      <c r="H5702" s="15" t="str">
        <f t="shared" si="179"/>
        <v>Realizar Pedido</v>
      </c>
    </row>
    <row r="5703" spans="1:8" x14ac:dyDescent="0.25">
      <c r="A5703" s="3">
        <v>7591948156032</v>
      </c>
      <c r="B5703" s="11" t="s">
        <v>5527</v>
      </c>
      <c r="C5703" s="16"/>
      <c r="D5703" s="15">
        <f>SUMIFS(Movimientos!F:F,Movimientos!B:B,Productos!A5703,Movimientos!D:D,$D$1)</f>
        <v>0</v>
      </c>
      <c r="E5703" s="14">
        <f>SUMIFS(Movimientos!F:F,Movimientos!B:B,Productos!A5703,Movimientos!D:D,$E$1)</f>
        <v>0</v>
      </c>
      <c r="F5703" s="17">
        <f t="shared" si="178"/>
        <v>0</v>
      </c>
      <c r="G5703" s="14">
        <v>1</v>
      </c>
      <c r="H5703" s="15" t="str">
        <f t="shared" si="179"/>
        <v>Realizar Pedido</v>
      </c>
    </row>
    <row r="5704" spans="1:8" x14ac:dyDescent="0.25">
      <c r="A5704" s="2">
        <v>300</v>
      </c>
      <c r="B5704" s="12" t="s">
        <v>5528</v>
      </c>
      <c r="C5704" s="16"/>
      <c r="D5704" s="15">
        <f>SUMIFS(Movimientos!F:F,Movimientos!B:B,Productos!A5704,Movimientos!D:D,$D$1)</f>
        <v>0</v>
      </c>
      <c r="E5704" s="14">
        <f>SUMIFS(Movimientos!F:F,Movimientos!B:B,Productos!A5704,Movimientos!D:D,$E$1)</f>
        <v>0</v>
      </c>
      <c r="F5704" s="17">
        <f t="shared" si="178"/>
        <v>0</v>
      </c>
      <c r="G5704" s="14">
        <v>1</v>
      </c>
      <c r="H5704" s="15" t="str">
        <f t="shared" si="179"/>
        <v>Realizar Pedido</v>
      </c>
    </row>
    <row r="5705" spans="1:8" x14ac:dyDescent="0.25">
      <c r="A5705" s="3">
        <v>7592946000037</v>
      </c>
      <c r="B5705" s="11" t="s">
        <v>5529</v>
      </c>
      <c r="C5705" s="16"/>
      <c r="D5705" s="15">
        <f>SUMIFS(Movimientos!F:F,Movimientos!B:B,Productos!A5705,Movimientos!D:D,$D$1)</f>
        <v>0</v>
      </c>
      <c r="E5705" s="14">
        <f>SUMIFS(Movimientos!F:F,Movimientos!B:B,Productos!A5705,Movimientos!D:D,$E$1)</f>
        <v>0</v>
      </c>
      <c r="F5705" s="17">
        <f t="shared" si="178"/>
        <v>0</v>
      </c>
      <c r="G5705" s="14">
        <v>1</v>
      </c>
      <c r="H5705" s="15" t="str">
        <f t="shared" si="179"/>
        <v>Realizar Pedido</v>
      </c>
    </row>
    <row r="5706" spans="1:8" x14ac:dyDescent="0.25">
      <c r="A5706" s="3">
        <v>7592349949537</v>
      </c>
      <c r="B5706" s="11" t="s">
        <v>5530</v>
      </c>
      <c r="C5706" s="16"/>
      <c r="D5706" s="15">
        <f>SUMIFS(Movimientos!F:F,Movimientos!B:B,Productos!A5706,Movimientos!D:D,$D$1)</f>
        <v>0</v>
      </c>
      <c r="E5706" s="14">
        <f>SUMIFS(Movimientos!F:F,Movimientos!B:B,Productos!A5706,Movimientos!D:D,$E$1)</f>
        <v>0</v>
      </c>
      <c r="F5706" s="17">
        <f t="shared" si="178"/>
        <v>0</v>
      </c>
      <c r="G5706" s="14">
        <v>1</v>
      </c>
      <c r="H5706" s="15" t="str">
        <f t="shared" si="179"/>
        <v>Realizar Pedido</v>
      </c>
    </row>
    <row r="5707" spans="1:8" x14ac:dyDescent="0.25">
      <c r="A5707" s="3">
        <v>7592349721409</v>
      </c>
      <c r="B5707" s="11" t="s">
        <v>5531</v>
      </c>
      <c r="C5707" s="16"/>
      <c r="D5707" s="15">
        <f>SUMIFS(Movimientos!F:F,Movimientos!B:B,Productos!A5707,Movimientos!D:D,$D$1)</f>
        <v>0</v>
      </c>
      <c r="E5707" s="14">
        <f>SUMIFS(Movimientos!F:F,Movimientos!B:B,Productos!A5707,Movimientos!D:D,$E$1)</f>
        <v>0</v>
      </c>
      <c r="F5707" s="17">
        <f t="shared" si="178"/>
        <v>0</v>
      </c>
      <c r="G5707" s="14">
        <v>1</v>
      </c>
      <c r="H5707" s="15" t="str">
        <f t="shared" si="179"/>
        <v>Realizar Pedido</v>
      </c>
    </row>
    <row r="5708" spans="1:8" x14ac:dyDescent="0.25">
      <c r="A5708" s="3">
        <v>300090260019</v>
      </c>
      <c r="B5708" s="11" t="s">
        <v>5532</v>
      </c>
      <c r="C5708" s="16"/>
      <c r="D5708" s="15">
        <f>SUMIFS(Movimientos!F:F,Movimientos!B:B,Productos!A5708,Movimientos!D:D,$D$1)</f>
        <v>0</v>
      </c>
      <c r="E5708" s="14">
        <f>SUMIFS(Movimientos!F:F,Movimientos!B:B,Productos!A5708,Movimientos!D:D,$E$1)</f>
        <v>0</v>
      </c>
      <c r="F5708" s="17">
        <f t="shared" si="178"/>
        <v>0</v>
      </c>
      <c r="G5708" s="14">
        <v>1</v>
      </c>
      <c r="H5708" s="15" t="str">
        <f t="shared" si="179"/>
        <v>Realizar Pedido</v>
      </c>
    </row>
    <row r="5709" spans="1:8" x14ac:dyDescent="0.25">
      <c r="A5709" s="3">
        <v>10010760</v>
      </c>
      <c r="B5709" s="11" t="s">
        <v>5533</v>
      </c>
      <c r="C5709" s="16"/>
      <c r="D5709" s="15">
        <f>SUMIFS(Movimientos!F:F,Movimientos!B:B,Productos!A5709,Movimientos!D:D,$D$1)</f>
        <v>0</v>
      </c>
      <c r="E5709" s="14">
        <f>SUMIFS(Movimientos!F:F,Movimientos!B:B,Productos!A5709,Movimientos!D:D,$E$1)</f>
        <v>0</v>
      </c>
      <c r="F5709" s="17">
        <f t="shared" si="178"/>
        <v>0</v>
      </c>
      <c r="G5709" s="14">
        <v>1</v>
      </c>
      <c r="H5709" s="15" t="str">
        <f t="shared" si="179"/>
        <v>Realizar Pedido</v>
      </c>
    </row>
    <row r="5710" spans="1:8" x14ac:dyDescent="0.25">
      <c r="A5710" s="3">
        <v>7591062010760</v>
      </c>
      <c r="B5710" s="11" t="s">
        <v>5534</v>
      </c>
      <c r="C5710" s="16"/>
      <c r="D5710" s="15">
        <f>SUMIFS(Movimientos!F:F,Movimientos!B:B,Productos!A5710,Movimientos!D:D,$D$1)</f>
        <v>0</v>
      </c>
      <c r="E5710" s="14">
        <f>SUMIFS(Movimientos!F:F,Movimientos!B:B,Productos!A5710,Movimientos!D:D,$E$1)</f>
        <v>0</v>
      </c>
      <c r="F5710" s="17">
        <f t="shared" si="178"/>
        <v>0</v>
      </c>
      <c r="G5710" s="14">
        <v>1</v>
      </c>
      <c r="H5710" s="15" t="str">
        <f t="shared" si="179"/>
        <v>Realizar Pedido</v>
      </c>
    </row>
    <row r="5711" spans="1:8" x14ac:dyDescent="0.25">
      <c r="A5711" s="3">
        <v>7591062010753</v>
      </c>
      <c r="B5711" s="11" t="s">
        <v>5535</v>
      </c>
      <c r="C5711" s="16"/>
      <c r="D5711" s="15">
        <f>SUMIFS(Movimientos!F:F,Movimientos!B:B,Productos!A5711,Movimientos!D:D,$D$1)</f>
        <v>0</v>
      </c>
      <c r="E5711" s="14">
        <f>SUMIFS(Movimientos!F:F,Movimientos!B:B,Productos!A5711,Movimientos!D:D,$E$1)</f>
        <v>0</v>
      </c>
      <c r="F5711" s="17">
        <f t="shared" si="178"/>
        <v>0</v>
      </c>
      <c r="G5711" s="14">
        <v>1</v>
      </c>
      <c r="H5711" s="15" t="str">
        <f t="shared" si="179"/>
        <v>Realizar Pedido</v>
      </c>
    </row>
    <row r="5712" spans="1:8" x14ac:dyDescent="0.25">
      <c r="A5712" s="3">
        <v>7591062900900</v>
      </c>
      <c r="B5712" s="11" t="s">
        <v>5536</v>
      </c>
      <c r="C5712" s="16"/>
      <c r="D5712" s="15">
        <f>SUMIFS(Movimientos!F:F,Movimientos!B:B,Productos!A5712,Movimientos!D:D,$D$1)</f>
        <v>0</v>
      </c>
      <c r="E5712" s="14">
        <f>SUMIFS(Movimientos!F:F,Movimientos!B:B,Productos!A5712,Movimientos!D:D,$E$1)</f>
        <v>0</v>
      </c>
      <c r="F5712" s="17">
        <f t="shared" si="178"/>
        <v>0</v>
      </c>
      <c r="G5712" s="14">
        <v>1</v>
      </c>
      <c r="H5712" s="15" t="str">
        <f t="shared" si="179"/>
        <v>Realizar Pedido</v>
      </c>
    </row>
    <row r="5713" spans="1:8" x14ac:dyDescent="0.25">
      <c r="A5713" s="3">
        <v>9917648028</v>
      </c>
      <c r="B5713" s="11" t="s">
        <v>5537</v>
      </c>
      <c r="C5713" s="16"/>
      <c r="D5713" s="15">
        <f>SUMIFS(Movimientos!F:F,Movimientos!B:B,Productos!A5713,Movimientos!D:D,$D$1)</f>
        <v>0</v>
      </c>
      <c r="E5713" s="14">
        <f>SUMIFS(Movimientos!F:F,Movimientos!B:B,Productos!A5713,Movimientos!D:D,$E$1)</f>
        <v>0</v>
      </c>
      <c r="F5713" s="17">
        <f t="shared" si="178"/>
        <v>0</v>
      </c>
      <c r="G5713" s="14">
        <v>1</v>
      </c>
      <c r="H5713" s="15" t="str">
        <f t="shared" si="179"/>
        <v>Realizar Pedido</v>
      </c>
    </row>
    <row r="5714" spans="1:8" x14ac:dyDescent="0.25">
      <c r="A5714" s="2">
        <v>7591083100600</v>
      </c>
      <c r="B5714" s="12" t="s">
        <v>5538</v>
      </c>
      <c r="C5714" s="16"/>
      <c r="D5714" s="15">
        <f>SUMIFS(Movimientos!F:F,Movimientos!B:B,Productos!A5714,Movimientos!D:D,$D$1)</f>
        <v>0</v>
      </c>
      <c r="E5714" s="14">
        <f>SUMIFS(Movimientos!F:F,Movimientos!B:B,Productos!A5714,Movimientos!D:D,$E$1)</f>
        <v>0</v>
      </c>
      <c r="F5714" s="17">
        <f t="shared" si="178"/>
        <v>0</v>
      </c>
      <c r="G5714" s="14">
        <v>1</v>
      </c>
      <c r="H5714" s="15" t="str">
        <f t="shared" si="179"/>
        <v>Realizar Pedido</v>
      </c>
    </row>
    <row r="5715" spans="1:8" x14ac:dyDescent="0.25">
      <c r="A5715" s="3">
        <v>7891024316160</v>
      </c>
      <c r="B5715" s="11" t="s">
        <v>5539</v>
      </c>
      <c r="C5715" s="16"/>
      <c r="D5715" s="15">
        <f>SUMIFS(Movimientos!F:F,Movimientos!B:B,Productos!A5715,Movimientos!D:D,$D$1)</f>
        <v>0</v>
      </c>
      <c r="E5715" s="14">
        <f>SUMIFS(Movimientos!F:F,Movimientos!B:B,Productos!A5715,Movimientos!D:D,$E$1)</f>
        <v>0</v>
      </c>
      <c r="F5715" s="17">
        <f t="shared" si="178"/>
        <v>0</v>
      </c>
      <c r="G5715" s="14">
        <v>1</v>
      </c>
      <c r="H5715" s="15" t="str">
        <f t="shared" si="179"/>
        <v>Realizar Pedido</v>
      </c>
    </row>
    <row r="5716" spans="1:8" x14ac:dyDescent="0.25">
      <c r="A5716" s="3">
        <v>7501035911567</v>
      </c>
      <c r="B5716" s="11" t="s">
        <v>5540</v>
      </c>
      <c r="C5716" s="16"/>
      <c r="D5716" s="15">
        <f>SUMIFS(Movimientos!F:F,Movimientos!B:B,Productos!A5716,Movimientos!D:D,$D$1)</f>
        <v>0</v>
      </c>
      <c r="E5716" s="14">
        <f>SUMIFS(Movimientos!F:F,Movimientos!B:B,Productos!A5716,Movimientos!D:D,$E$1)</f>
        <v>0</v>
      </c>
      <c r="F5716" s="17">
        <f t="shared" si="178"/>
        <v>0</v>
      </c>
      <c r="G5716" s="14">
        <v>1</v>
      </c>
      <c r="H5716" s="15" t="str">
        <f t="shared" si="179"/>
        <v>Realizar Pedido</v>
      </c>
    </row>
    <row r="5717" spans="1:8" x14ac:dyDescent="0.25">
      <c r="A5717" s="3">
        <v>7702010345418</v>
      </c>
      <c r="B5717" s="11" t="s">
        <v>5541</v>
      </c>
      <c r="C5717" s="16"/>
      <c r="D5717" s="15">
        <f>SUMIFS(Movimientos!F:F,Movimientos!B:B,Productos!A5717,Movimientos!D:D,$D$1)</f>
        <v>0</v>
      </c>
      <c r="E5717" s="14">
        <f>SUMIFS(Movimientos!F:F,Movimientos!B:B,Productos!A5717,Movimientos!D:D,$E$1)</f>
        <v>0</v>
      </c>
      <c r="F5717" s="17">
        <f t="shared" si="178"/>
        <v>0</v>
      </c>
      <c r="G5717" s="14">
        <v>1</v>
      </c>
      <c r="H5717" s="15" t="str">
        <f t="shared" si="179"/>
        <v>Realizar Pedido</v>
      </c>
    </row>
    <row r="5718" spans="1:8" x14ac:dyDescent="0.25">
      <c r="A5718" s="3">
        <v>7702010345425</v>
      </c>
      <c r="B5718" s="11" t="s">
        <v>5542</v>
      </c>
      <c r="C5718" s="16"/>
      <c r="D5718" s="15">
        <f>SUMIFS(Movimientos!F:F,Movimientos!B:B,Productos!A5718,Movimientos!D:D,$D$1)</f>
        <v>0</v>
      </c>
      <c r="E5718" s="14">
        <f>SUMIFS(Movimientos!F:F,Movimientos!B:B,Productos!A5718,Movimientos!D:D,$E$1)</f>
        <v>0</v>
      </c>
      <c r="F5718" s="17">
        <f t="shared" si="178"/>
        <v>0</v>
      </c>
      <c r="G5718" s="14">
        <v>1</v>
      </c>
      <c r="H5718" s="15" t="str">
        <f t="shared" si="179"/>
        <v>Realizar Pedido</v>
      </c>
    </row>
    <row r="5719" spans="1:8" x14ac:dyDescent="0.25">
      <c r="A5719" s="2">
        <v>7591083007206</v>
      </c>
      <c r="B5719" s="12" t="s">
        <v>5543</v>
      </c>
      <c r="C5719" s="16"/>
      <c r="D5719" s="15">
        <f>SUMIFS(Movimientos!F:F,Movimientos!B:B,Productos!A5719,Movimientos!D:D,$D$1)</f>
        <v>0</v>
      </c>
      <c r="E5719" s="14">
        <f>SUMIFS(Movimientos!F:F,Movimientos!B:B,Productos!A5719,Movimientos!D:D,$E$1)</f>
        <v>0</v>
      </c>
      <c r="F5719" s="17">
        <f t="shared" si="178"/>
        <v>0</v>
      </c>
      <c r="G5719" s="14">
        <v>1</v>
      </c>
      <c r="H5719" s="15" t="str">
        <f t="shared" si="179"/>
        <v>Realizar Pedido</v>
      </c>
    </row>
    <row r="5720" spans="1:8" x14ac:dyDescent="0.25">
      <c r="A5720" s="2">
        <v>7591083007190</v>
      </c>
      <c r="B5720" s="12" t="s">
        <v>5544</v>
      </c>
      <c r="C5720" s="16"/>
      <c r="D5720" s="15">
        <f>SUMIFS(Movimientos!F:F,Movimientos!B:B,Productos!A5720,Movimientos!D:D,$D$1)</f>
        <v>0</v>
      </c>
      <c r="E5720" s="14">
        <f>SUMIFS(Movimientos!F:F,Movimientos!B:B,Productos!A5720,Movimientos!D:D,$E$1)</f>
        <v>0</v>
      </c>
      <c r="F5720" s="17">
        <f t="shared" si="178"/>
        <v>0</v>
      </c>
      <c r="G5720" s="14">
        <v>1</v>
      </c>
      <c r="H5720" s="15" t="str">
        <f t="shared" si="179"/>
        <v>Realizar Pedido</v>
      </c>
    </row>
    <row r="5721" spans="1:8" x14ac:dyDescent="0.25">
      <c r="A5721" s="3">
        <v>7891024138984</v>
      </c>
      <c r="B5721" s="11" t="s">
        <v>5545</v>
      </c>
      <c r="C5721" s="16"/>
      <c r="D5721" s="15">
        <f>SUMIFS(Movimientos!F:F,Movimientos!B:B,Productos!A5721,Movimientos!D:D,$D$1)</f>
        <v>0</v>
      </c>
      <c r="E5721" s="14">
        <f>SUMIFS(Movimientos!F:F,Movimientos!B:B,Productos!A5721,Movimientos!D:D,$E$1)</f>
        <v>0</v>
      </c>
      <c r="F5721" s="17">
        <f t="shared" si="178"/>
        <v>0</v>
      </c>
      <c r="G5721" s="14">
        <v>1</v>
      </c>
      <c r="H5721" s="15" t="str">
        <f t="shared" si="179"/>
        <v>Realizar Pedido</v>
      </c>
    </row>
    <row r="5722" spans="1:8" x14ac:dyDescent="0.25">
      <c r="A5722" s="2">
        <v>7509546013565</v>
      </c>
      <c r="B5722" s="12" t="s">
        <v>5546</v>
      </c>
      <c r="C5722" s="16"/>
      <c r="D5722" s="15">
        <f>SUMIFS(Movimientos!F:F,Movimientos!B:B,Productos!A5722,Movimientos!D:D,$D$1)</f>
        <v>0</v>
      </c>
      <c r="E5722" s="14">
        <f>SUMIFS(Movimientos!F:F,Movimientos!B:B,Productos!A5722,Movimientos!D:D,$E$1)</f>
        <v>0</v>
      </c>
      <c r="F5722" s="17">
        <f t="shared" si="178"/>
        <v>0</v>
      </c>
      <c r="G5722" s="14">
        <v>1</v>
      </c>
      <c r="H5722" s="15" t="str">
        <f t="shared" si="179"/>
        <v>Realizar Pedido</v>
      </c>
    </row>
    <row r="5723" spans="1:8" x14ac:dyDescent="0.25">
      <c r="A5723" s="3">
        <v>7702010362996</v>
      </c>
      <c r="B5723" s="11" t="s">
        <v>5547</v>
      </c>
      <c r="C5723" s="16"/>
      <c r="D5723" s="15">
        <f>SUMIFS(Movimientos!F:F,Movimientos!B:B,Productos!A5723,Movimientos!D:D,$D$1)</f>
        <v>0</v>
      </c>
      <c r="E5723" s="14">
        <f>SUMIFS(Movimientos!F:F,Movimientos!B:B,Productos!A5723,Movimientos!D:D,$E$1)</f>
        <v>0</v>
      </c>
      <c r="F5723" s="17">
        <f t="shared" si="178"/>
        <v>0</v>
      </c>
      <c r="G5723" s="14">
        <v>1</v>
      </c>
      <c r="H5723" s="15" t="str">
        <f t="shared" si="179"/>
        <v>Realizar Pedido</v>
      </c>
    </row>
    <row r="5724" spans="1:8" x14ac:dyDescent="0.25">
      <c r="A5724" s="2">
        <v>7891024134429</v>
      </c>
      <c r="B5724" s="12" t="s">
        <v>5548</v>
      </c>
      <c r="C5724" s="16"/>
      <c r="D5724" s="15">
        <f>SUMIFS(Movimientos!F:F,Movimientos!B:B,Productos!A5724,Movimientos!D:D,$D$1)</f>
        <v>0</v>
      </c>
      <c r="E5724" s="14">
        <f>SUMIFS(Movimientos!F:F,Movimientos!B:B,Productos!A5724,Movimientos!D:D,$E$1)</f>
        <v>0</v>
      </c>
      <c r="F5724" s="17">
        <f t="shared" si="178"/>
        <v>0</v>
      </c>
      <c r="G5724" s="14">
        <v>1</v>
      </c>
      <c r="H5724" s="15" t="str">
        <f t="shared" si="179"/>
        <v>Realizar Pedido</v>
      </c>
    </row>
    <row r="5725" spans="1:8" x14ac:dyDescent="0.25">
      <c r="A5725" s="3">
        <v>7509546004792</v>
      </c>
      <c r="B5725" s="11" t="s">
        <v>5549</v>
      </c>
      <c r="C5725" s="16"/>
      <c r="D5725" s="15">
        <f>SUMIFS(Movimientos!F:F,Movimientos!B:B,Productos!A5725,Movimientos!D:D,$D$1)</f>
        <v>0</v>
      </c>
      <c r="E5725" s="14">
        <f>SUMIFS(Movimientos!F:F,Movimientos!B:B,Productos!A5725,Movimientos!D:D,$E$1)</f>
        <v>0</v>
      </c>
      <c r="F5725" s="17">
        <f t="shared" si="178"/>
        <v>0</v>
      </c>
      <c r="G5725" s="14">
        <v>1</v>
      </c>
      <c r="H5725" s="15" t="str">
        <f t="shared" si="179"/>
        <v>Realizar Pedido</v>
      </c>
    </row>
    <row r="5726" spans="1:8" x14ac:dyDescent="0.25">
      <c r="A5726" s="2">
        <v>750115978</v>
      </c>
      <c r="B5726" s="12" t="s">
        <v>5550</v>
      </c>
      <c r="C5726" s="16"/>
      <c r="D5726" s="15">
        <f>SUMIFS(Movimientos!F:F,Movimientos!B:B,Productos!A5726,Movimientos!D:D,$D$1)</f>
        <v>0</v>
      </c>
      <c r="E5726" s="14">
        <f>SUMIFS(Movimientos!F:F,Movimientos!B:B,Productos!A5726,Movimientos!D:D,$E$1)</f>
        <v>0</v>
      </c>
      <c r="F5726" s="17">
        <f t="shared" si="178"/>
        <v>0</v>
      </c>
      <c r="G5726" s="14">
        <v>1</v>
      </c>
      <c r="H5726" s="15" t="str">
        <f t="shared" si="179"/>
        <v>Realizar Pedido</v>
      </c>
    </row>
    <row r="5727" spans="1:8" x14ac:dyDescent="0.25">
      <c r="A5727" s="3">
        <v>7591083100624</v>
      </c>
      <c r="B5727" s="11" t="s">
        <v>5551</v>
      </c>
      <c r="C5727" s="16"/>
      <c r="D5727" s="15">
        <f>SUMIFS(Movimientos!F:F,Movimientos!B:B,Productos!A5727,Movimientos!D:D,$D$1)</f>
        <v>0</v>
      </c>
      <c r="E5727" s="14">
        <f>SUMIFS(Movimientos!F:F,Movimientos!B:B,Productos!A5727,Movimientos!D:D,$E$1)</f>
        <v>0</v>
      </c>
      <c r="F5727" s="17">
        <f t="shared" si="178"/>
        <v>0</v>
      </c>
      <c r="G5727" s="14">
        <v>1</v>
      </c>
      <c r="H5727" s="15" t="str">
        <f t="shared" si="179"/>
        <v>Realizar Pedido</v>
      </c>
    </row>
    <row r="5728" spans="1:8" x14ac:dyDescent="0.25">
      <c r="A5728" s="3">
        <v>7591083017380</v>
      </c>
      <c r="B5728" s="11" t="s">
        <v>5552</v>
      </c>
      <c r="C5728" s="16"/>
      <c r="D5728" s="15">
        <f>SUMIFS(Movimientos!F:F,Movimientos!B:B,Productos!A5728,Movimientos!D:D,$D$1)</f>
        <v>0</v>
      </c>
      <c r="E5728" s="14">
        <f>SUMIFS(Movimientos!F:F,Movimientos!B:B,Productos!A5728,Movimientos!D:D,$E$1)</f>
        <v>0</v>
      </c>
      <c r="F5728" s="17">
        <f t="shared" si="178"/>
        <v>0</v>
      </c>
      <c r="G5728" s="14">
        <v>1</v>
      </c>
      <c r="H5728" s="15" t="str">
        <f t="shared" si="179"/>
        <v>Realizar Pedido</v>
      </c>
    </row>
    <row r="5729" spans="1:8" x14ac:dyDescent="0.25">
      <c r="A5729" s="3">
        <v>7509546043432</v>
      </c>
      <c r="B5729" s="11" t="s">
        <v>5553</v>
      </c>
      <c r="C5729" s="16"/>
      <c r="D5729" s="15">
        <f>SUMIFS(Movimientos!F:F,Movimientos!B:B,Productos!A5729,Movimientos!D:D,$D$1)</f>
        <v>0</v>
      </c>
      <c r="E5729" s="14">
        <f>SUMIFS(Movimientos!F:F,Movimientos!B:B,Productos!A5729,Movimientos!D:D,$E$1)</f>
        <v>0</v>
      </c>
      <c r="F5729" s="17">
        <f t="shared" si="178"/>
        <v>0</v>
      </c>
      <c r="G5729" s="14">
        <v>1</v>
      </c>
      <c r="H5729" s="15" t="str">
        <f t="shared" si="179"/>
        <v>Realizar Pedido</v>
      </c>
    </row>
    <row r="5730" spans="1:8" x14ac:dyDescent="0.25">
      <c r="A5730" s="3">
        <v>7702010130427</v>
      </c>
      <c r="B5730" s="11" t="s">
        <v>5554</v>
      </c>
      <c r="C5730" s="16"/>
      <c r="D5730" s="15">
        <f>SUMIFS(Movimientos!F:F,Movimientos!B:B,Productos!A5730,Movimientos!D:D,$D$1)</f>
        <v>0</v>
      </c>
      <c r="E5730" s="14">
        <f>SUMIFS(Movimientos!F:F,Movimientos!B:B,Productos!A5730,Movimientos!D:D,$E$1)</f>
        <v>0</v>
      </c>
      <c r="F5730" s="17">
        <f t="shared" si="178"/>
        <v>0</v>
      </c>
      <c r="G5730" s="14">
        <v>1</v>
      </c>
      <c r="H5730" s="15" t="str">
        <f t="shared" si="179"/>
        <v>Realizar Pedido</v>
      </c>
    </row>
    <row r="5731" spans="1:8" x14ac:dyDescent="0.25">
      <c r="A5731" s="3">
        <v>2797024316160</v>
      </c>
      <c r="B5731" s="11" t="s">
        <v>5555</v>
      </c>
      <c r="C5731" s="16"/>
      <c r="D5731" s="15">
        <f>SUMIFS(Movimientos!F:F,Movimientos!B:B,Productos!A5731,Movimientos!D:D,$D$1)</f>
        <v>0</v>
      </c>
      <c r="E5731" s="14">
        <f>SUMIFS(Movimientos!F:F,Movimientos!B:B,Productos!A5731,Movimientos!D:D,$E$1)</f>
        <v>0</v>
      </c>
      <c r="F5731" s="17">
        <f t="shared" si="178"/>
        <v>0</v>
      </c>
      <c r="G5731" s="14">
        <v>1</v>
      </c>
      <c r="H5731" s="15" t="str">
        <f t="shared" si="179"/>
        <v>Realizar Pedido</v>
      </c>
    </row>
    <row r="5732" spans="1:8" x14ac:dyDescent="0.25">
      <c r="A5732" s="3">
        <v>7702010130366</v>
      </c>
      <c r="B5732" s="11" t="s">
        <v>5556</v>
      </c>
      <c r="C5732" s="16"/>
      <c r="D5732" s="15">
        <f>SUMIFS(Movimientos!F:F,Movimientos!B:B,Productos!A5732,Movimientos!D:D,$D$1)</f>
        <v>0</v>
      </c>
      <c r="E5732" s="14">
        <f>SUMIFS(Movimientos!F:F,Movimientos!B:B,Productos!A5732,Movimientos!D:D,$E$1)</f>
        <v>0</v>
      </c>
      <c r="F5732" s="17">
        <f t="shared" si="178"/>
        <v>0</v>
      </c>
      <c r="G5732" s="14">
        <v>1</v>
      </c>
      <c r="H5732" s="15" t="str">
        <f t="shared" si="179"/>
        <v>Realizar Pedido</v>
      </c>
    </row>
    <row r="5733" spans="1:8" x14ac:dyDescent="0.25">
      <c r="A5733" s="3">
        <v>7702010130359</v>
      </c>
      <c r="B5733" s="11" t="s">
        <v>5556</v>
      </c>
      <c r="C5733" s="16"/>
      <c r="D5733" s="15">
        <f>SUMIFS(Movimientos!F:F,Movimientos!B:B,Productos!A5733,Movimientos!D:D,$D$1)</f>
        <v>0</v>
      </c>
      <c r="E5733" s="14">
        <f>SUMIFS(Movimientos!F:F,Movimientos!B:B,Productos!A5733,Movimientos!D:D,$E$1)</f>
        <v>0</v>
      </c>
      <c r="F5733" s="17">
        <f t="shared" si="178"/>
        <v>0</v>
      </c>
      <c r="G5733" s="14">
        <v>1</v>
      </c>
      <c r="H5733" s="15" t="str">
        <f t="shared" si="179"/>
        <v>Realizar Pedido</v>
      </c>
    </row>
    <row r="5734" spans="1:8" x14ac:dyDescent="0.25">
      <c r="A5734" s="3">
        <v>7891024316207</v>
      </c>
      <c r="B5734" s="11" t="s">
        <v>5557</v>
      </c>
      <c r="C5734" s="16"/>
      <c r="D5734" s="15">
        <f>SUMIFS(Movimientos!F:F,Movimientos!B:B,Productos!A5734,Movimientos!D:D,$D$1)</f>
        <v>0</v>
      </c>
      <c r="E5734" s="14">
        <f>SUMIFS(Movimientos!F:F,Movimientos!B:B,Productos!A5734,Movimientos!D:D,$E$1)</f>
        <v>0</v>
      </c>
      <c r="F5734" s="17">
        <f t="shared" si="178"/>
        <v>0</v>
      </c>
      <c r="G5734" s="14">
        <v>1</v>
      </c>
      <c r="H5734" s="15" t="str">
        <f t="shared" si="179"/>
        <v>Realizar Pedido</v>
      </c>
    </row>
    <row r="5735" spans="1:8" x14ac:dyDescent="0.25">
      <c r="A5735" s="3">
        <v>7891024316191</v>
      </c>
      <c r="B5735" s="11" t="s">
        <v>5558</v>
      </c>
      <c r="C5735" s="16"/>
      <c r="D5735" s="15">
        <f>SUMIFS(Movimientos!F:F,Movimientos!B:B,Productos!A5735,Movimientos!D:D,$D$1)</f>
        <v>0</v>
      </c>
      <c r="E5735" s="14">
        <f>SUMIFS(Movimientos!F:F,Movimientos!B:B,Productos!A5735,Movimientos!D:D,$E$1)</f>
        <v>0</v>
      </c>
      <c r="F5735" s="17">
        <f t="shared" si="178"/>
        <v>0</v>
      </c>
      <c r="G5735" s="14">
        <v>1</v>
      </c>
      <c r="H5735" s="15" t="str">
        <f t="shared" si="179"/>
        <v>Realizar Pedido</v>
      </c>
    </row>
    <row r="5736" spans="1:8" x14ac:dyDescent="0.25">
      <c r="A5736" s="3">
        <v>7702010130342</v>
      </c>
      <c r="B5736" s="11" t="s">
        <v>5559</v>
      </c>
      <c r="C5736" s="16"/>
      <c r="D5736" s="15">
        <f>SUMIFS(Movimientos!F:F,Movimientos!B:B,Productos!A5736,Movimientos!D:D,$D$1)</f>
        <v>0</v>
      </c>
      <c r="E5736" s="14">
        <f>SUMIFS(Movimientos!F:F,Movimientos!B:B,Productos!A5736,Movimientos!D:D,$E$1)</f>
        <v>0</v>
      </c>
      <c r="F5736" s="17">
        <f t="shared" si="178"/>
        <v>0</v>
      </c>
      <c r="G5736" s="14">
        <v>1</v>
      </c>
      <c r="H5736" s="15" t="str">
        <f t="shared" si="179"/>
        <v>Realizar Pedido</v>
      </c>
    </row>
    <row r="5737" spans="1:8" x14ac:dyDescent="0.25">
      <c r="A5737" s="3">
        <v>7891024316177</v>
      </c>
      <c r="B5737" s="11" t="s">
        <v>5560</v>
      </c>
      <c r="C5737" s="16"/>
      <c r="D5737" s="15">
        <f>SUMIFS(Movimientos!F:F,Movimientos!B:B,Productos!A5737,Movimientos!D:D,$D$1)</f>
        <v>0</v>
      </c>
      <c r="E5737" s="14">
        <f>SUMIFS(Movimientos!F:F,Movimientos!B:B,Productos!A5737,Movimientos!D:D,$E$1)</f>
        <v>0</v>
      </c>
      <c r="F5737" s="17">
        <f t="shared" si="178"/>
        <v>0</v>
      </c>
      <c r="G5737" s="14">
        <v>1</v>
      </c>
      <c r="H5737" s="15" t="str">
        <f t="shared" si="179"/>
        <v>Realizar Pedido</v>
      </c>
    </row>
    <row r="5738" spans="1:8" x14ac:dyDescent="0.25">
      <c r="A5738" s="3">
        <v>7702010130489</v>
      </c>
      <c r="B5738" s="11" t="s">
        <v>5561</v>
      </c>
      <c r="C5738" s="16"/>
      <c r="D5738" s="15">
        <f>SUMIFS(Movimientos!F:F,Movimientos!B:B,Productos!A5738,Movimientos!D:D,$D$1)</f>
        <v>0</v>
      </c>
      <c r="E5738" s="14">
        <f>SUMIFS(Movimientos!F:F,Movimientos!B:B,Productos!A5738,Movimientos!D:D,$E$1)</f>
        <v>0</v>
      </c>
      <c r="F5738" s="17">
        <f t="shared" si="178"/>
        <v>0</v>
      </c>
      <c r="G5738" s="14">
        <v>1</v>
      </c>
      <c r="H5738" s="15" t="str">
        <f t="shared" si="179"/>
        <v>Realizar Pedido</v>
      </c>
    </row>
    <row r="5739" spans="1:8" x14ac:dyDescent="0.25">
      <c r="A5739" s="3">
        <v>7591083100655</v>
      </c>
      <c r="B5739" s="11" t="s">
        <v>5562</v>
      </c>
      <c r="C5739" s="16"/>
      <c r="D5739" s="15">
        <f>SUMIFS(Movimientos!F:F,Movimientos!B:B,Productos!A5739,Movimientos!D:D,$D$1)</f>
        <v>0</v>
      </c>
      <c r="E5739" s="14">
        <f>SUMIFS(Movimientos!F:F,Movimientos!B:B,Productos!A5739,Movimientos!D:D,$E$1)</f>
        <v>0</v>
      </c>
      <c r="F5739" s="17">
        <f t="shared" si="178"/>
        <v>0</v>
      </c>
      <c r="G5739" s="14">
        <v>1</v>
      </c>
      <c r="H5739" s="15" t="str">
        <f t="shared" si="179"/>
        <v>Realizar Pedido</v>
      </c>
    </row>
    <row r="5740" spans="1:8" x14ac:dyDescent="0.25">
      <c r="A5740" s="3">
        <v>7591083100631</v>
      </c>
      <c r="B5740" s="11" t="s">
        <v>5563</v>
      </c>
      <c r="C5740" s="16"/>
      <c r="D5740" s="15">
        <f>SUMIFS(Movimientos!F:F,Movimientos!B:B,Productos!A5740,Movimientos!D:D,$D$1)</f>
        <v>0</v>
      </c>
      <c r="E5740" s="14">
        <f>SUMIFS(Movimientos!F:F,Movimientos!B:B,Productos!A5740,Movimientos!D:D,$E$1)</f>
        <v>0</v>
      </c>
      <c r="F5740" s="17">
        <f t="shared" si="178"/>
        <v>0</v>
      </c>
      <c r="G5740" s="14">
        <v>1</v>
      </c>
      <c r="H5740" s="15" t="str">
        <f t="shared" si="179"/>
        <v>Realizar Pedido</v>
      </c>
    </row>
    <row r="5741" spans="1:8" x14ac:dyDescent="0.25">
      <c r="A5741" s="2">
        <v>7702010630279</v>
      </c>
      <c r="B5741" s="12" t="s">
        <v>5564</v>
      </c>
      <c r="C5741" s="16"/>
      <c r="D5741" s="15">
        <f>SUMIFS(Movimientos!F:F,Movimientos!B:B,Productos!A5741,Movimientos!D:D,$D$1)</f>
        <v>0</v>
      </c>
      <c r="E5741" s="14">
        <f>SUMIFS(Movimientos!F:F,Movimientos!B:B,Productos!A5741,Movimientos!D:D,$E$1)</f>
        <v>0</v>
      </c>
      <c r="F5741" s="17">
        <f t="shared" si="178"/>
        <v>0</v>
      </c>
      <c r="G5741" s="14">
        <v>1</v>
      </c>
      <c r="H5741" s="15" t="str">
        <f t="shared" si="179"/>
        <v>Realizar Pedido</v>
      </c>
    </row>
    <row r="5742" spans="1:8" x14ac:dyDescent="0.25">
      <c r="A5742" s="3">
        <v>7591083012217</v>
      </c>
      <c r="B5742" s="11" t="s">
        <v>5565</v>
      </c>
      <c r="C5742" s="16"/>
      <c r="D5742" s="15">
        <f>SUMIFS(Movimientos!F:F,Movimientos!B:B,Productos!A5742,Movimientos!D:D,$D$1)</f>
        <v>0</v>
      </c>
      <c r="E5742" s="14">
        <f>SUMIFS(Movimientos!F:F,Movimientos!B:B,Productos!A5742,Movimientos!D:D,$E$1)</f>
        <v>0</v>
      </c>
      <c r="F5742" s="17">
        <f t="shared" si="178"/>
        <v>0</v>
      </c>
      <c r="G5742" s="14">
        <v>1</v>
      </c>
      <c r="H5742" s="15" t="str">
        <f t="shared" si="179"/>
        <v>Realizar Pedido</v>
      </c>
    </row>
    <row r="5743" spans="1:8" x14ac:dyDescent="0.25">
      <c r="A5743" s="3">
        <v>7509546003085</v>
      </c>
      <c r="B5743" s="11" t="s">
        <v>5566</v>
      </c>
      <c r="C5743" s="16"/>
      <c r="D5743" s="15">
        <f>SUMIFS(Movimientos!F:F,Movimientos!B:B,Productos!A5743,Movimientos!D:D,$D$1)</f>
        <v>0</v>
      </c>
      <c r="E5743" s="14">
        <f>SUMIFS(Movimientos!F:F,Movimientos!B:B,Productos!A5743,Movimientos!D:D,$E$1)</f>
        <v>0</v>
      </c>
      <c r="F5743" s="17">
        <f t="shared" si="178"/>
        <v>0</v>
      </c>
      <c r="G5743" s="14">
        <v>1</v>
      </c>
      <c r="H5743" s="15" t="str">
        <f t="shared" si="179"/>
        <v>Realizar Pedido</v>
      </c>
    </row>
    <row r="5744" spans="1:8" x14ac:dyDescent="0.25">
      <c r="A5744" s="2">
        <v>7591083117653</v>
      </c>
      <c r="B5744" s="12" t="s">
        <v>5567</v>
      </c>
      <c r="C5744" s="16"/>
      <c r="D5744" s="15">
        <f>SUMIFS(Movimientos!F:F,Movimientos!B:B,Productos!A5744,Movimientos!D:D,$D$1)</f>
        <v>0</v>
      </c>
      <c r="E5744" s="14">
        <f>SUMIFS(Movimientos!F:F,Movimientos!B:B,Productos!A5744,Movimientos!D:D,$E$1)</f>
        <v>0</v>
      </c>
      <c r="F5744" s="17">
        <f t="shared" si="178"/>
        <v>0</v>
      </c>
      <c r="G5744" s="14">
        <v>1</v>
      </c>
      <c r="H5744" s="15" t="str">
        <f t="shared" si="179"/>
        <v>Realizar Pedido</v>
      </c>
    </row>
    <row r="5745" spans="1:8" x14ac:dyDescent="0.25">
      <c r="A5745" s="3">
        <v>7702010630484</v>
      </c>
      <c r="B5745" s="11" t="s">
        <v>5568</v>
      </c>
      <c r="C5745" s="16"/>
      <c r="D5745" s="15">
        <f>SUMIFS(Movimientos!F:F,Movimientos!B:B,Productos!A5745,Movimientos!D:D,$D$1)</f>
        <v>0</v>
      </c>
      <c r="E5745" s="14">
        <f>SUMIFS(Movimientos!F:F,Movimientos!B:B,Productos!A5745,Movimientos!D:D,$E$1)</f>
        <v>0</v>
      </c>
      <c r="F5745" s="17">
        <f t="shared" si="178"/>
        <v>0</v>
      </c>
      <c r="G5745" s="14">
        <v>1</v>
      </c>
      <c r="H5745" s="15" t="str">
        <f t="shared" si="179"/>
        <v>Realizar Pedido</v>
      </c>
    </row>
    <row r="5746" spans="1:8" x14ac:dyDescent="0.25">
      <c r="A5746" s="3">
        <v>7891024185803</v>
      </c>
      <c r="B5746" s="11" t="s">
        <v>5569</v>
      </c>
      <c r="C5746" s="16"/>
      <c r="D5746" s="15">
        <f>SUMIFS(Movimientos!F:F,Movimientos!B:B,Productos!A5746,Movimientos!D:D,$D$1)</f>
        <v>0</v>
      </c>
      <c r="E5746" s="14">
        <f>SUMIFS(Movimientos!F:F,Movimientos!B:B,Productos!A5746,Movimientos!D:D,$E$1)</f>
        <v>0</v>
      </c>
      <c r="F5746" s="17">
        <f t="shared" si="178"/>
        <v>0</v>
      </c>
      <c r="G5746" s="14">
        <v>1</v>
      </c>
      <c r="H5746" s="15" t="str">
        <f t="shared" si="179"/>
        <v>Realizar Pedido</v>
      </c>
    </row>
    <row r="5747" spans="1:8" x14ac:dyDescent="0.25">
      <c r="A5747" s="3">
        <v>7702010362903</v>
      </c>
      <c r="B5747" s="11" t="s">
        <v>5570</v>
      </c>
      <c r="C5747" s="16"/>
      <c r="D5747" s="15">
        <f>SUMIFS(Movimientos!F:F,Movimientos!B:B,Productos!A5747,Movimientos!D:D,$D$1)</f>
        <v>0</v>
      </c>
      <c r="E5747" s="14">
        <f>SUMIFS(Movimientos!F:F,Movimientos!B:B,Productos!A5747,Movimientos!D:D,$E$1)</f>
        <v>0</v>
      </c>
      <c r="F5747" s="17">
        <f t="shared" si="178"/>
        <v>0</v>
      </c>
      <c r="G5747" s="14">
        <v>1</v>
      </c>
      <c r="H5747" s="15" t="str">
        <f t="shared" si="179"/>
        <v>Realizar Pedido</v>
      </c>
    </row>
    <row r="5748" spans="1:8" x14ac:dyDescent="0.25">
      <c r="A5748" s="3">
        <v>75917982</v>
      </c>
      <c r="B5748" s="11" t="s">
        <v>5571</v>
      </c>
      <c r="C5748" s="16"/>
      <c r="D5748" s="15">
        <f>SUMIFS(Movimientos!F:F,Movimientos!B:B,Productos!A5748,Movimientos!D:D,$D$1)</f>
        <v>0</v>
      </c>
      <c r="E5748" s="14">
        <f>SUMIFS(Movimientos!F:F,Movimientos!B:B,Productos!A5748,Movimientos!D:D,$E$1)</f>
        <v>0</v>
      </c>
      <c r="F5748" s="17">
        <f t="shared" si="178"/>
        <v>0</v>
      </c>
      <c r="G5748" s="14">
        <v>1</v>
      </c>
      <c r="H5748" s="15" t="str">
        <f t="shared" si="179"/>
        <v>Realizar Pedido</v>
      </c>
    </row>
    <row r="5749" spans="1:8" x14ac:dyDescent="0.25">
      <c r="A5749" s="3">
        <v>7591083010251</v>
      </c>
      <c r="B5749" s="11" t="s">
        <v>5572</v>
      </c>
      <c r="C5749" s="16"/>
      <c r="D5749" s="15">
        <f>SUMIFS(Movimientos!F:F,Movimientos!B:B,Productos!A5749,Movimientos!D:D,$D$1)</f>
        <v>0</v>
      </c>
      <c r="E5749" s="14">
        <f>SUMIFS(Movimientos!F:F,Movimientos!B:B,Productos!A5749,Movimientos!D:D,$E$1)</f>
        <v>0</v>
      </c>
      <c r="F5749" s="17">
        <f t="shared" si="178"/>
        <v>0</v>
      </c>
      <c r="G5749" s="14">
        <v>1</v>
      </c>
      <c r="H5749" s="15" t="str">
        <f t="shared" si="179"/>
        <v>Realizar Pedido</v>
      </c>
    </row>
    <row r="5750" spans="1:8" x14ac:dyDescent="0.25">
      <c r="A5750" s="3">
        <v>7501035911031</v>
      </c>
      <c r="B5750" s="11" t="s">
        <v>5573</v>
      </c>
      <c r="C5750" s="16"/>
      <c r="D5750" s="15">
        <f>SUMIFS(Movimientos!F:F,Movimientos!B:B,Productos!A5750,Movimientos!D:D,$D$1)</f>
        <v>0</v>
      </c>
      <c r="E5750" s="14">
        <f>SUMIFS(Movimientos!F:F,Movimientos!B:B,Productos!A5750,Movimientos!D:D,$E$1)</f>
        <v>0</v>
      </c>
      <c r="F5750" s="17">
        <f t="shared" si="178"/>
        <v>0</v>
      </c>
      <c r="G5750" s="14">
        <v>1</v>
      </c>
      <c r="H5750" s="15" t="str">
        <f t="shared" si="179"/>
        <v>Realizar Pedido</v>
      </c>
    </row>
    <row r="5751" spans="1:8" x14ac:dyDescent="0.25">
      <c r="A5751" s="3">
        <v>7501035911017</v>
      </c>
      <c r="B5751" s="11" t="s">
        <v>5574</v>
      </c>
      <c r="C5751" s="16"/>
      <c r="D5751" s="15">
        <f>SUMIFS(Movimientos!F:F,Movimientos!B:B,Productos!A5751,Movimientos!D:D,$D$1)</f>
        <v>0</v>
      </c>
      <c r="E5751" s="14">
        <f>SUMIFS(Movimientos!F:F,Movimientos!B:B,Productos!A5751,Movimientos!D:D,$E$1)</f>
        <v>0</v>
      </c>
      <c r="F5751" s="17">
        <f t="shared" si="178"/>
        <v>0</v>
      </c>
      <c r="G5751" s="14">
        <v>1</v>
      </c>
      <c r="H5751" s="15" t="str">
        <f t="shared" si="179"/>
        <v>Realizar Pedido</v>
      </c>
    </row>
    <row r="5752" spans="1:8" x14ac:dyDescent="0.25">
      <c r="A5752" s="3">
        <v>7509546010366</v>
      </c>
      <c r="B5752" s="11" t="s">
        <v>5575</v>
      </c>
      <c r="C5752" s="16"/>
      <c r="D5752" s="15">
        <f>SUMIFS(Movimientos!F:F,Movimientos!B:B,Productos!A5752,Movimientos!D:D,$D$1)</f>
        <v>0</v>
      </c>
      <c r="E5752" s="14">
        <f>SUMIFS(Movimientos!F:F,Movimientos!B:B,Productos!A5752,Movimientos!D:D,$E$1)</f>
        <v>0</v>
      </c>
      <c r="F5752" s="17">
        <f t="shared" si="178"/>
        <v>0</v>
      </c>
      <c r="G5752" s="14">
        <v>1</v>
      </c>
      <c r="H5752" s="15" t="str">
        <f t="shared" si="179"/>
        <v>Realizar Pedido</v>
      </c>
    </row>
    <row r="5753" spans="1:8" x14ac:dyDescent="0.25">
      <c r="A5753" s="3">
        <v>7891024179925</v>
      </c>
      <c r="B5753" s="11" t="s">
        <v>5576</v>
      </c>
      <c r="C5753" s="16"/>
      <c r="D5753" s="15">
        <f>SUMIFS(Movimientos!F:F,Movimientos!B:B,Productos!A5753,Movimientos!D:D,$D$1)</f>
        <v>0</v>
      </c>
      <c r="E5753" s="14">
        <f>SUMIFS(Movimientos!F:F,Movimientos!B:B,Productos!A5753,Movimientos!D:D,$E$1)</f>
        <v>0</v>
      </c>
      <c r="F5753" s="17">
        <f t="shared" si="178"/>
        <v>0</v>
      </c>
      <c r="G5753" s="14">
        <v>1</v>
      </c>
      <c r="H5753" s="15" t="str">
        <f t="shared" si="179"/>
        <v>Realizar Pedido</v>
      </c>
    </row>
    <row r="5754" spans="1:8" x14ac:dyDescent="0.25">
      <c r="A5754" s="3">
        <v>7509546022567</v>
      </c>
      <c r="B5754" s="11" t="s">
        <v>5577</v>
      </c>
      <c r="C5754" s="16"/>
      <c r="D5754" s="15">
        <f>SUMIFS(Movimientos!F:F,Movimientos!B:B,Productos!A5754,Movimientos!D:D,$D$1)</f>
        <v>0</v>
      </c>
      <c r="E5754" s="14">
        <f>SUMIFS(Movimientos!F:F,Movimientos!B:B,Productos!A5754,Movimientos!D:D,$E$1)</f>
        <v>0</v>
      </c>
      <c r="F5754" s="17">
        <f t="shared" si="178"/>
        <v>0</v>
      </c>
      <c r="G5754" s="14">
        <v>1</v>
      </c>
      <c r="H5754" s="15" t="str">
        <f t="shared" si="179"/>
        <v>Realizar Pedido</v>
      </c>
    </row>
    <row r="5755" spans="1:8" x14ac:dyDescent="0.25">
      <c r="A5755" s="3">
        <v>7591083011081</v>
      </c>
      <c r="B5755" s="11" t="s">
        <v>5578</v>
      </c>
      <c r="C5755" s="16"/>
      <c r="D5755" s="15">
        <f>SUMIFS(Movimientos!F:F,Movimientos!B:B,Productos!A5755,Movimientos!D:D,$D$1)</f>
        <v>0</v>
      </c>
      <c r="E5755" s="14">
        <f>SUMIFS(Movimientos!F:F,Movimientos!B:B,Productos!A5755,Movimientos!D:D,$E$1)</f>
        <v>0</v>
      </c>
      <c r="F5755" s="17">
        <f t="shared" si="178"/>
        <v>0</v>
      </c>
      <c r="G5755" s="14">
        <v>1</v>
      </c>
      <c r="H5755" s="15" t="str">
        <f t="shared" si="179"/>
        <v>Realizar Pedido</v>
      </c>
    </row>
    <row r="5756" spans="1:8" x14ac:dyDescent="0.25">
      <c r="A5756" s="2">
        <v>7591083170627</v>
      </c>
      <c r="B5756" s="12" t="s">
        <v>5579</v>
      </c>
      <c r="C5756" s="16"/>
      <c r="D5756" s="15">
        <f>SUMIFS(Movimientos!F:F,Movimientos!B:B,Productos!A5756,Movimientos!D:D,$D$1)</f>
        <v>0</v>
      </c>
      <c r="E5756" s="14">
        <f>SUMIFS(Movimientos!F:F,Movimientos!B:B,Productos!A5756,Movimientos!D:D,$E$1)</f>
        <v>0</v>
      </c>
      <c r="F5756" s="17">
        <f t="shared" si="178"/>
        <v>0</v>
      </c>
      <c r="G5756" s="14">
        <v>1</v>
      </c>
      <c r="H5756" s="15" t="str">
        <f t="shared" si="179"/>
        <v>Realizar Pedido</v>
      </c>
    </row>
    <row r="5757" spans="1:8" x14ac:dyDescent="0.25">
      <c r="A5757" s="3">
        <v>7591083170658</v>
      </c>
      <c r="B5757" s="11" t="s">
        <v>5580</v>
      </c>
      <c r="C5757" s="16"/>
      <c r="D5757" s="15">
        <f>SUMIFS(Movimientos!F:F,Movimientos!B:B,Productos!A5757,Movimientos!D:D,$D$1)</f>
        <v>0</v>
      </c>
      <c r="E5757" s="14">
        <f>SUMIFS(Movimientos!F:F,Movimientos!B:B,Productos!A5757,Movimientos!D:D,$E$1)</f>
        <v>0</v>
      </c>
      <c r="F5757" s="17">
        <f t="shared" si="178"/>
        <v>0</v>
      </c>
      <c r="G5757" s="14">
        <v>1</v>
      </c>
      <c r="H5757" s="15" t="str">
        <f t="shared" si="179"/>
        <v>Realizar Pedido</v>
      </c>
    </row>
    <row r="5758" spans="1:8" x14ac:dyDescent="0.25">
      <c r="A5758" s="2">
        <v>7891024132517</v>
      </c>
      <c r="B5758" s="12" t="s">
        <v>5581</v>
      </c>
      <c r="C5758" s="16"/>
      <c r="D5758" s="15">
        <f>SUMIFS(Movimientos!F:F,Movimientos!B:B,Productos!A5758,Movimientos!D:D,$D$1)</f>
        <v>0</v>
      </c>
      <c r="E5758" s="14">
        <f>SUMIFS(Movimientos!F:F,Movimientos!B:B,Productos!A5758,Movimientos!D:D,$E$1)</f>
        <v>0</v>
      </c>
      <c r="F5758" s="17">
        <f t="shared" si="178"/>
        <v>0</v>
      </c>
      <c r="G5758" s="14">
        <v>1</v>
      </c>
      <c r="H5758" s="15" t="str">
        <f t="shared" si="179"/>
        <v>Realizar Pedido</v>
      </c>
    </row>
    <row r="5759" spans="1:8" x14ac:dyDescent="0.25">
      <c r="A5759" s="3">
        <v>7891024179437</v>
      </c>
      <c r="B5759" s="11" t="s">
        <v>5582</v>
      </c>
      <c r="C5759" s="16"/>
      <c r="D5759" s="15">
        <f>SUMIFS(Movimientos!F:F,Movimientos!B:B,Productos!A5759,Movimientos!D:D,$D$1)</f>
        <v>0</v>
      </c>
      <c r="E5759" s="14">
        <f>SUMIFS(Movimientos!F:F,Movimientos!B:B,Productos!A5759,Movimientos!D:D,$E$1)</f>
        <v>0</v>
      </c>
      <c r="F5759" s="17">
        <f t="shared" si="178"/>
        <v>0</v>
      </c>
      <c r="G5759" s="14">
        <v>1</v>
      </c>
      <c r="H5759" s="15" t="str">
        <f t="shared" si="179"/>
        <v>Realizar Pedido</v>
      </c>
    </row>
    <row r="5760" spans="1:8" x14ac:dyDescent="0.25">
      <c r="A5760" s="3">
        <v>7891024186008</v>
      </c>
      <c r="B5760" s="11" t="s">
        <v>5583</v>
      </c>
      <c r="C5760" s="16"/>
      <c r="D5760" s="15">
        <f>SUMIFS(Movimientos!F:F,Movimientos!B:B,Productos!A5760,Movimientos!D:D,$D$1)</f>
        <v>0</v>
      </c>
      <c r="E5760" s="14">
        <f>SUMIFS(Movimientos!F:F,Movimientos!B:B,Productos!A5760,Movimientos!D:D,$E$1)</f>
        <v>0</v>
      </c>
      <c r="F5760" s="17">
        <f t="shared" si="178"/>
        <v>0</v>
      </c>
      <c r="G5760" s="14">
        <v>1</v>
      </c>
      <c r="H5760" s="15" t="str">
        <f t="shared" si="179"/>
        <v>Realizar Pedido</v>
      </c>
    </row>
    <row r="5761" spans="1:8" x14ac:dyDescent="0.25">
      <c r="A5761" s="3">
        <v>7509546020013</v>
      </c>
      <c r="B5761" s="11" t="s">
        <v>5584</v>
      </c>
      <c r="C5761" s="16"/>
      <c r="D5761" s="15">
        <f>SUMIFS(Movimientos!F:F,Movimientos!B:B,Productos!A5761,Movimientos!D:D,$D$1)</f>
        <v>0</v>
      </c>
      <c r="E5761" s="14">
        <f>SUMIFS(Movimientos!F:F,Movimientos!B:B,Productos!A5761,Movimientos!D:D,$E$1)</f>
        <v>0</v>
      </c>
      <c r="F5761" s="17">
        <f t="shared" si="178"/>
        <v>0</v>
      </c>
      <c r="G5761" s="14">
        <v>1</v>
      </c>
      <c r="H5761" s="15" t="str">
        <f t="shared" si="179"/>
        <v>Realizar Pedido</v>
      </c>
    </row>
    <row r="5762" spans="1:8" x14ac:dyDescent="0.25">
      <c r="A5762" s="3">
        <v>7509546013572</v>
      </c>
      <c r="B5762" s="11" t="s">
        <v>5585</v>
      </c>
      <c r="C5762" s="16"/>
      <c r="D5762" s="15">
        <f>SUMIFS(Movimientos!F:F,Movimientos!B:B,Productos!A5762,Movimientos!D:D,$D$1)</f>
        <v>0</v>
      </c>
      <c r="E5762" s="14">
        <f>SUMIFS(Movimientos!F:F,Movimientos!B:B,Productos!A5762,Movimientos!D:D,$E$1)</f>
        <v>0</v>
      </c>
      <c r="F5762" s="17">
        <f t="shared" si="178"/>
        <v>0</v>
      </c>
      <c r="G5762" s="14">
        <v>1</v>
      </c>
      <c r="H5762" s="15" t="str">
        <f t="shared" si="179"/>
        <v>Realizar Pedido</v>
      </c>
    </row>
    <row r="5763" spans="1:8" x14ac:dyDescent="0.25">
      <c r="A5763" s="3">
        <v>7891024123188</v>
      </c>
      <c r="B5763" s="11" t="s">
        <v>5586</v>
      </c>
      <c r="C5763" s="16"/>
      <c r="D5763" s="15">
        <f>SUMIFS(Movimientos!F:F,Movimientos!B:B,Productos!A5763,Movimientos!D:D,$D$1)</f>
        <v>0</v>
      </c>
      <c r="E5763" s="14">
        <f>SUMIFS(Movimientos!F:F,Movimientos!B:B,Productos!A5763,Movimientos!D:D,$E$1)</f>
        <v>0</v>
      </c>
      <c r="F5763" s="17">
        <f t="shared" ref="F5763:F5826" si="180">D5763-E5763</f>
        <v>0</v>
      </c>
      <c r="G5763" s="14">
        <v>1</v>
      </c>
      <c r="H5763" s="15" t="str">
        <f t="shared" ref="H5763:H5826" si="181">IF(F5763&lt;G5763,"Realizar Pedido","")</f>
        <v>Realizar Pedido</v>
      </c>
    </row>
    <row r="5764" spans="1:8" x14ac:dyDescent="0.25">
      <c r="A5764" s="3">
        <v>7509546016177</v>
      </c>
      <c r="B5764" s="11" t="s">
        <v>5587</v>
      </c>
      <c r="C5764" s="16"/>
      <c r="D5764" s="15">
        <f>SUMIFS(Movimientos!F:F,Movimientos!B:B,Productos!A5764,Movimientos!D:D,$D$1)</f>
        <v>0</v>
      </c>
      <c r="E5764" s="14">
        <f>SUMIFS(Movimientos!F:F,Movimientos!B:B,Productos!A5764,Movimientos!D:D,$E$1)</f>
        <v>0</v>
      </c>
      <c r="F5764" s="17">
        <f t="shared" si="180"/>
        <v>0</v>
      </c>
      <c r="G5764" s="14">
        <v>1</v>
      </c>
      <c r="H5764" s="15" t="str">
        <f t="shared" si="181"/>
        <v>Realizar Pedido</v>
      </c>
    </row>
    <row r="5765" spans="1:8" x14ac:dyDescent="0.25">
      <c r="A5765" s="3">
        <v>7509546016160</v>
      </c>
      <c r="B5765" s="11" t="s">
        <v>5588</v>
      </c>
      <c r="C5765" s="16"/>
      <c r="D5765" s="15">
        <f>SUMIFS(Movimientos!F:F,Movimientos!B:B,Productos!A5765,Movimientos!D:D,$D$1)</f>
        <v>0</v>
      </c>
      <c r="E5765" s="14">
        <f>SUMIFS(Movimientos!F:F,Movimientos!B:B,Productos!A5765,Movimientos!D:D,$E$1)</f>
        <v>0</v>
      </c>
      <c r="F5765" s="17">
        <f t="shared" si="180"/>
        <v>0</v>
      </c>
      <c r="G5765" s="14">
        <v>1</v>
      </c>
      <c r="H5765" s="15" t="str">
        <f t="shared" si="181"/>
        <v>Realizar Pedido</v>
      </c>
    </row>
    <row r="5766" spans="1:8" x14ac:dyDescent="0.25">
      <c r="A5766" s="3">
        <v>7509546020020</v>
      </c>
      <c r="B5766" s="11" t="s">
        <v>5588</v>
      </c>
      <c r="C5766" s="16"/>
      <c r="D5766" s="15">
        <f>SUMIFS(Movimientos!F:F,Movimientos!B:B,Productos!A5766,Movimientos!D:D,$D$1)</f>
        <v>0</v>
      </c>
      <c r="E5766" s="14">
        <f>SUMIFS(Movimientos!F:F,Movimientos!B:B,Productos!A5766,Movimientos!D:D,$E$1)</f>
        <v>0</v>
      </c>
      <c r="F5766" s="17">
        <f t="shared" si="180"/>
        <v>0</v>
      </c>
      <c r="G5766" s="14">
        <v>1</v>
      </c>
      <c r="H5766" s="15" t="str">
        <f t="shared" si="181"/>
        <v>Realizar Pedido</v>
      </c>
    </row>
    <row r="5767" spans="1:8" x14ac:dyDescent="0.25">
      <c r="A5767" s="3">
        <v>7509546013558</v>
      </c>
      <c r="B5767" s="11" t="s">
        <v>5589</v>
      </c>
      <c r="C5767" s="16"/>
      <c r="D5767" s="15">
        <f>SUMIFS(Movimientos!F:F,Movimientos!B:B,Productos!A5767,Movimientos!D:D,$D$1)</f>
        <v>0</v>
      </c>
      <c r="E5767" s="14">
        <f>SUMIFS(Movimientos!F:F,Movimientos!B:B,Productos!A5767,Movimientos!D:D,$E$1)</f>
        <v>0</v>
      </c>
      <c r="F5767" s="17">
        <f t="shared" si="180"/>
        <v>0</v>
      </c>
      <c r="G5767" s="14">
        <v>1</v>
      </c>
      <c r="H5767" s="15" t="str">
        <f t="shared" si="181"/>
        <v>Realizar Pedido</v>
      </c>
    </row>
    <row r="5768" spans="1:8" x14ac:dyDescent="0.25">
      <c r="A5768" s="3">
        <v>7509546037806</v>
      </c>
      <c r="B5768" s="11" t="s">
        <v>5590</v>
      </c>
      <c r="C5768" s="16"/>
      <c r="D5768" s="15">
        <f>SUMIFS(Movimientos!F:F,Movimientos!B:B,Productos!A5768,Movimientos!D:D,$D$1)</f>
        <v>0</v>
      </c>
      <c r="E5768" s="14">
        <f>SUMIFS(Movimientos!F:F,Movimientos!B:B,Productos!A5768,Movimientos!D:D,$E$1)</f>
        <v>0</v>
      </c>
      <c r="F5768" s="17">
        <f t="shared" si="180"/>
        <v>0</v>
      </c>
      <c r="G5768" s="14">
        <v>1</v>
      </c>
      <c r="H5768" s="15" t="str">
        <f t="shared" si="181"/>
        <v>Realizar Pedido</v>
      </c>
    </row>
    <row r="5769" spans="1:8" x14ac:dyDescent="0.25">
      <c r="A5769" s="3">
        <v>7891024123164</v>
      </c>
      <c r="B5769" s="11" t="s">
        <v>5591</v>
      </c>
      <c r="C5769" s="16"/>
      <c r="D5769" s="15">
        <f>SUMIFS(Movimientos!F:F,Movimientos!B:B,Productos!A5769,Movimientos!D:D,$D$1)</f>
        <v>0</v>
      </c>
      <c r="E5769" s="14">
        <f>SUMIFS(Movimientos!F:F,Movimientos!B:B,Productos!A5769,Movimientos!D:D,$E$1)</f>
        <v>0</v>
      </c>
      <c r="F5769" s="17">
        <f t="shared" si="180"/>
        <v>0</v>
      </c>
      <c r="G5769" s="14">
        <v>1</v>
      </c>
      <c r="H5769" s="15" t="str">
        <f t="shared" si="181"/>
        <v>Realizar Pedido</v>
      </c>
    </row>
    <row r="5770" spans="1:8" x14ac:dyDescent="0.25">
      <c r="A5770" s="2">
        <v>7509546013503</v>
      </c>
      <c r="B5770" s="12" t="s">
        <v>5592</v>
      </c>
      <c r="C5770" s="16"/>
      <c r="D5770" s="15">
        <f>SUMIFS(Movimientos!F:F,Movimientos!B:B,Productos!A5770,Movimientos!D:D,$D$1)</f>
        <v>0</v>
      </c>
      <c r="E5770" s="14">
        <f>SUMIFS(Movimientos!F:F,Movimientos!B:B,Productos!A5770,Movimientos!D:D,$E$1)</f>
        <v>0</v>
      </c>
      <c r="F5770" s="17">
        <f t="shared" si="180"/>
        <v>0</v>
      </c>
      <c r="G5770" s="14">
        <v>1</v>
      </c>
      <c r="H5770" s="15" t="str">
        <f t="shared" si="181"/>
        <v>Realizar Pedido</v>
      </c>
    </row>
    <row r="5771" spans="1:8" x14ac:dyDescent="0.25">
      <c r="A5771" s="2">
        <v>7509546013367</v>
      </c>
      <c r="B5771" s="12" t="s">
        <v>5593</v>
      </c>
      <c r="C5771" s="16"/>
      <c r="D5771" s="15">
        <f>SUMIFS(Movimientos!F:F,Movimientos!B:B,Productos!A5771,Movimientos!D:D,$D$1)</f>
        <v>0</v>
      </c>
      <c r="E5771" s="14">
        <f>SUMIFS(Movimientos!F:F,Movimientos!B:B,Productos!A5771,Movimientos!D:D,$E$1)</f>
        <v>0</v>
      </c>
      <c r="F5771" s="17">
        <f t="shared" si="180"/>
        <v>0</v>
      </c>
      <c r="G5771" s="14">
        <v>1</v>
      </c>
      <c r="H5771" s="15" t="str">
        <f t="shared" si="181"/>
        <v>Realizar Pedido</v>
      </c>
    </row>
    <row r="5772" spans="1:8" x14ac:dyDescent="0.25">
      <c r="A5772" s="3">
        <v>7702010363986</v>
      </c>
      <c r="B5772" s="11" t="s">
        <v>5594</v>
      </c>
      <c r="C5772" s="16"/>
      <c r="D5772" s="15">
        <f>SUMIFS(Movimientos!F:F,Movimientos!B:B,Productos!A5772,Movimientos!D:D,$D$1)</f>
        <v>0</v>
      </c>
      <c r="E5772" s="14">
        <f>SUMIFS(Movimientos!F:F,Movimientos!B:B,Productos!A5772,Movimientos!D:D,$E$1)</f>
        <v>0</v>
      </c>
      <c r="F5772" s="17">
        <f t="shared" si="180"/>
        <v>0</v>
      </c>
      <c r="G5772" s="14">
        <v>1</v>
      </c>
      <c r="H5772" s="15" t="str">
        <f t="shared" si="181"/>
        <v>Realizar Pedido</v>
      </c>
    </row>
    <row r="5773" spans="1:8" x14ac:dyDescent="0.25">
      <c r="A5773" s="3">
        <v>7891024130032</v>
      </c>
      <c r="B5773" s="11" t="s">
        <v>5595</v>
      </c>
      <c r="C5773" s="16"/>
      <c r="D5773" s="15">
        <f>SUMIFS(Movimientos!F:F,Movimientos!B:B,Productos!A5773,Movimientos!D:D,$D$1)</f>
        <v>0</v>
      </c>
      <c r="E5773" s="14">
        <f>SUMIFS(Movimientos!F:F,Movimientos!B:B,Productos!A5773,Movimientos!D:D,$E$1)</f>
        <v>0</v>
      </c>
      <c r="F5773" s="17">
        <f t="shared" si="180"/>
        <v>0</v>
      </c>
      <c r="G5773" s="14">
        <v>1</v>
      </c>
      <c r="H5773" s="15" t="str">
        <f t="shared" si="181"/>
        <v>Realizar Pedido</v>
      </c>
    </row>
    <row r="5774" spans="1:8" x14ac:dyDescent="0.25">
      <c r="A5774" s="3">
        <v>7891024136621</v>
      </c>
      <c r="B5774" s="11" t="s">
        <v>5596</v>
      </c>
      <c r="C5774" s="16"/>
      <c r="D5774" s="15">
        <f>SUMIFS(Movimientos!F:F,Movimientos!B:B,Productos!A5774,Movimientos!D:D,$D$1)</f>
        <v>0</v>
      </c>
      <c r="E5774" s="14">
        <f>SUMIFS(Movimientos!F:F,Movimientos!B:B,Productos!A5774,Movimientos!D:D,$E$1)</f>
        <v>0</v>
      </c>
      <c r="F5774" s="17">
        <f t="shared" si="180"/>
        <v>0</v>
      </c>
      <c r="G5774" s="14">
        <v>1</v>
      </c>
      <c r="H5774" s="15" t="str">
        <f t="shared" si="181"/>
        <v>Realizar Pedido</v>
      </c>
    </row>
    <row r="5775" spans="1:8" x14ac:dyDescent="0.25">
      <c r="A5775" s="3">
        <v>7891024130605</v>
      </c>
      <c r="B5775" s="11" t="s">
        <v>5597</v>
      </c>
      <c r="C5775" s="16"/>
      <c r="D5775" s="15">
        <f>SUMIFS(Movimientos!F:F,Movimientos!B:B,Productos!A5775,Movimientos!D:D,$D$1)</f>
        <v>0</v>
      </c>
      <c r="E5775" s="14">
        <f>SUMIFS(Movimientos!F:F,Movimientos!B:B,Productos!A5775,Movimientos!D:D,$E$1)</f>
        <v>0</v>
      </c>
      <c r="F5775" s="17">
        <f t="shared" si="180"/>
        <v>0</v>
      </c>
      <c r="G5775" s="14">
        <v>1</v>
      </c>
      <c r="H5775" s="15" t="str">
        <f t="shared" si="181"/>
        <v>Realizar Pedido</v>
      </c>
    </row>
    <row r="5776" spans="1:8" x14ac:dyDescent="0.25">
      <c r="A5776" s="3">
        <v>7891024179666</v>
      </c>
      <c r="B5776" s="11" t="s">
        <v>5598</v>
      </c>
      <c r="C5776" s="16"/>
      <c r="D5776" s="15">
        <f>SUMIFS(Movimientos!F:F,Movimientos!B:B,Productos!A5776,Movimientos!D:D,$D$1)</f>
        <v>0</v>
      </c>
      <c r="E5776" s="14">
        <f>SUMIFS(Movimientos!F:F,Movimientos!B:B,Productos!A5776,Movimientos!D:D,$E$1)</f>
        <v>0</v>
      </c>
      <c r="F5776" s="17">
        <f t="shared" si="180"/>
        <v>0</v>
      </c>
      <c r="G5776" s="14">
        <v>1</v>
      </c>
      <c r="H5776" s="15" t="str">
        <f t="shared" si="181"/>
        <v>Realizar Pedido</v>
      </c>
    </row>
    <row r="5777" spans="1:8" x14ac:dyDescent="0.25">
      <c r="A5777" s="3">
        <v>7591083015737</v>
      </c>
      <c r="B5777" s="11" t="s">
        <v>5599</v>
      </c>
      <c r="C5777" s="16"/>
      <c r="D5777" s="15">
        <f>SUMIFS(Movimientos!F:F,Movimientos!B:B,Productos!A5777,Movimientos!D:D,$D$1)</f>
        <v>0</v>
      </c>
      <c r="E5777" s="14">
        <f>SUMIFS(Movimientos!F:F,Movimientos!B:B,Productos!A5777,Movimientos!D:D,$E$1)</f>
        <v>0</v>
      </c>
      <c r="F5777" s="17">
        <f t="shared" si="180"/>
        <v>0</v>
      </c>
      <c r="G5777" s="14">
        <v>1</v>
      </c>
      <c r="H5777" s="15" t="str">
        <f t="shared" si="181"/>
        <v>Realizar Pedido</v>
      </c>
    </row>
    <row r="5778" spans="1:8" x14ac:dyDescent="0.25">
      <c r="A5778" s="3">
        <v>7891024136614</v>
      </c>
      <c r="B5778" s="11" t="s">
        <v>5600</v>
      </c>
      <c r="C5778" s="16"/>
      <c r="D5778" s="15">
        <f>SUMIFS(Movimientos!F:F,Movimientos!B:B,Productos!A5778,Movimientos!D:D,$D$1)</f>
        <v>0</v>
      </c>
      <c r="E5778" s="14">
        <f>SUMIFS(Movimientos!F:F,Movimientos!B:B,Productos!A5778,Movimientos!D:D,$E$1)</f>
        <v>0</v>
      </c>
      <c r="F5778" s="17">
        <f t="shared" si="180"/>
        <v>0</v>
      </c>
      <c r="G5778" s="14">
        <v>1</v>
      </c>
      <c r="H5778" s="15" t="str">
        <f t="shared" si="181"/>
        <v>Realizar Pedido</v>
      </c>
    </row>
    <row r="5779" spans="1:8" x14ac:dyDescent="0.25">
      <c r="A5779" s="3">
        <v>7891024179659</v>
      </c>
      <c r="B5779" s="11" t="s">
        <v>5601</v>
      </c>
      <c r="C5779" s="16"/>
      <c r="D5779" s="15">
        <f>SUMIFS(Movimientos!F:F,Movimientos!B:B,Productos!A5779,Movimientos!D:D,$D$1)</f>
        <v>0</v>
      </c>
      <c r="E5779" s="14">
        <f>SUMIFS(Movimientos!F:F,Movimientos!B:B,Productos!A5779,Movimientos!D:D,$E$1)</f>
        <v>0</v>
      </c>
      <c r="F5779" s="17">
        <f t="shared" si="180"/>
        <v>0</v>
      </c>
      <c r="G5779" s="14">
        <v>1</v>
      </c>
      <c r="H5779" s="15" t="str">
        <f t="shared" si="181"/>
        <v>Realizar Pedido</v>
      </c>
    </row>
    <row r="5780" spans="1:8" x14ac:dyDescent="0.25">
      <c r="A5780" s="3">
        <v>7891024130209</v>
      </c>
      <c r="B5780" s="11" t="s">
        <v>5602</v>
      </c>
      <c r="C5780" s="16"/>
      <c r="D5780" s="15">
        <f>SUMIFS(Movimientos!F:F,Movimientos!B:B,Productos!A5780,Movimientos!D:D,$D$1)</f>
        <v>0</v>
      </c>
      <c r="E5780" s="14">
        <f>SUMIFS(Movimientos!F:F,Movimientos!B:B,Productos!A5780,Movimientos!D:D,$E$1)</f>
        <v>0</v>
      </c>
      <c r="F5780" s="17">
        <f t="shared" si="180"/>
        <v>0</v>
      </c>
      <c r="G5780" s="14">
        <v>1</v>
      </c>
      <c r="H5780" s="15" t="str">
        <f t="shared" si="181"/>
        <v>Realizar Pedido</v>
      </c>
    </row>
    <row r="5781" spans="1:8" x14ac:dyDescent="0.25">
      <c r="A5781" s="2">
        <v>7891024131176</v>
      </c>
      <c r="B5781" s="12" t="s">
        <v>5603</v>
      </c>
      <c r="C5781" s="16"/>
      <c r="D5781" s="15">
        <f>SUMIFS(Movimientos!F:F,Movimientos!B:B,Productos!A5781,Movimientos!D:D,$D$1)</f>
        <v>0</v>
      </c>
      <c r="E5781" s="14">
        <f>SUMIFS(Movimientos!F:F,Movimientos!B:B,Productos!A5781,Movimientos!D:D,$E$1)</f>
        <v>0</v>
      </c>
      <c r="F5781" s="17">
        <f t="shared" si="180"/>
        <v>0</v>
      </c>
      <c r="G5781" s="14">
        <v>1</v>
      </c>
      <c r="H5781" s="15" t="str">
        <f t="shared" si="181"/>
        <v>Realizar Pedido</v>
      </c>
    </row>
    <row r="5782" spans="1:8" x14ac:dyDescent="0.25">
      <c r="A5782" s="3">
        <v>7891024136096</v>
      </c>
      <c r="B5782" s="11" t="s">
        <v>5604</v>
      </c>
      <c r="C5782" s="16"/>
      <c r="D5782" s="15">
        <f>SUMIFS(Movimientos!F:F,Movimientos!B:B,Productos!A5782,Movimientos!D:D,$D$1)</f>
        <v>0</v>
      </c>
      <c r="E5782" s="14">
        <f>SUMIFS(Movimientos!F:F,Movimientos!B:B,Productos!A5782,Movimientos!D:D,$E$1)</f>
        <v>0</v>
      </c>
      <c r="F5782" s="17">
        <f t="shared" si="180"/>
        <v>0</v>
      </c>
      <c r="G5782" s="14">
        <v>1</v>
      </c>
      <c r="H5782" s="15" t="str">
        <f t="shared" si="181"/>
        <v>Realizar Pedido</v>
      </c>
    </row>
    <row r="5783" spans="1:8" x14ac:dyDescent="0.25">
      <c r="A5783" s="3">
        <v>7891024136102</v>
      </c>
      <c r="B5783" s="11" t="s">
        <v>5605</v>
      </c>
      <c r="C5783" s="16"/>
      <c r="D5783" s="15">
        <f>SUMIFS(Movimientos!F:F,Movimientos!B:B,Productos!A5783,Movimientos!D:D,$D$1)</f>
        <v>0</v>
      </c>
      <c r="E5783" s="14">
        <f>SUMIFS(Movimientos!F:F,Movimientos!B:B,Productos!A5783,Movimientos!D:D,$E$1)</f>
        <v>0</v>
      </c>
      <c r="F5783" s="17">
        <f t="shared" si="180"/>
        <v>0</v>
      </c>
      <c r="G5783" s="14">
        <v>1</v>
      </c>
      <c r="H5783" s="15" t="str">
        <f t="shared" si="181"/>
        <v>Realizar Pedido</v>
      </c>
    </row>
    <row r="5784" spans="1:8" x14ac:dyDescent="0.25">
      <c r="A5784" s="3">
        <v>7891024136201</v>
      </c>
      <c r="B5784" s="11" t="s">
        <v>5606</v>
      </c>
      <c r="C5784" s="16"/>
      <c r="D5784" s="15">
        <f>SUMIFS(Movimientos!F:F,Movimientos!B:B,Productos!A5784,Movimientos!D:D,$D$1)</f>
        <v>0</v>
      </c>
      <c r="E5784" s="14">
        <f>SUMIFS(Movimientos!F:F,Movimientos!B:B,Productos!A5784,Movimientos!D:D,$E$1)</f>
        <v>0</v>
      </c>
      <c r="F5784" s="17">
        <f t="shared" si="180"/>
        <v>0</v>
      </c>
      <c r="G5784" s="14">
        <v>1</v>
      </c>
      <c r="H5784" s="15" t="str">
        <f t="shared" si="181"/>
        <v>Realizar Pedido</v>
      </c>
    </row>
    <row r="5785" spans="1:8" x14ac:dyDescent="0.25">
      <c r="A5785" s="3">
        <v>7891024130322</v>
      </c>
      <c r="B5785" s="11" t="s">
        <v>5607</v>
      </c>
      <c r="C5785" s="16"/>
      <c r="D5785" s="15">
        <f>SUMIFS(Movimientos!F:F,Movimientos!B:B,Productos!A5785,Movimientos!D:D,$D$1)</f>
        <v>0</v>
      </c>
      <c r="E5785" s="14">
        <f>SUMIFS(Movimientos!F:F,Movimientos!B:B,Productos!A5785,Movimientos!D:D,$E$1)</f>
        <v>0</v>
      </c>
      <c r="F5785" s="17">
        <f t="shared" si="180"/>
        <v>0</v>
      </c>
      <c r="G5785" s="14">
        <v>1</v>
      </c>
      <c r="H5785" s="15" t="str">
        <f t="shared" si="181"/>
        <v>Realizar Pedido</v>
      </c>
    </row>
    <row r="5786" spans="1:8" x14ac:dyDescent="0.25">
      <c r="A5786" s="3">
        <v>7891024130308</v>
      </c>
      <c r="B5786" s="11" t="s">
        <v>5608</v>
      </c>
      <c r="C5786" s="16"/>
      <c r="D5786" s="15">
        <f>SUMIFS(Movimientos!F:F,Movimientos!B:B,Productos!A5786,Movimientos!D:D,$D$1)</f>
        <v>0</v>
      </c>
      <c r="E5786" s="14">
        <f>SUMIFS(Movimientos!F:F,Movimientos!B:B,Productos!A5786,Movimientos!D:D,$E$1)</f>
        <v>0</v>
      </c>
      <c r="F5786" s="17">
        <f t="shared" si="180"/>
        <v>0</v>
      </c>
      <c r="G5786" s="14">
        <v>1</v>
      </c>
      <c r="H5786" s="15" t="str">
        <f t="shared" si="181"/>
        <v>Realizar Pedido</v>
      </c>
    </row>
    <row r="5787" spans="1:8" x14ac:dyDescent="0.25">
      <c r="A5787" s="3">
        <v>7891024130414</v>
      </c>
      <c r="B5787" s="11" t="s">
        <v>5609</v>
      </c>
      <c r="C5787" s="16"/>
      <c r="D5787" s="15">
        <f>SUMIFS(Movimientos!F:F,Movimientos!B:B,Productos!A5787,Movimientos!D:D,$D$1)</f>
        <v>0</v>
      </c>
      <c r="E5787" s="14">
        <f>SUMIFS(Movimientos!F:F,Movimientos!B:B,Productos!A5787,Movimientos!D:D,$E$1)</f>
        <v>0</v>
      </c>
      <c r="F5787" s="17">
        <f t="shared" si="180"/>
        <v>0</v>
      </c>
      <c r="G5787" s="14">
        <v>1</v>
      </c>
      <c r="H5787" s="15" t="str">
        <f t="shared" si="181"/>
        <v>Realizar Pedido</v>
      </c>
    </row>
    <row r="5788" spans="1:8" x14ac:dyDescent="0.25">
      <c r="A5788" s="3">
        <v>7891024130094</v>
      </c>
      <c r="B5788" s="11" t="s">
        <v>5610</v>
      </c>
      <c r="C5788" s="16"/>
      <c r="D5788" s="15">
        <f>SUMIFS(Movimientos!F:F,Movimientos!B:B,Productos!A5788,Movimientos!D:D,$D$1)</f>
        <v>0</v>
      </c>
      <c r="E5788" s="14">
        <f>SUMIFS(Movimientos!F:F,Movimientos!B:B,Productos!A5788,Movimientos!D:D,$E$1)</f>
        <v>0</v>
      </c>
      <c r="F5788" s="17">
        <f t="shared" si="180"/>
        <v>0</v>
      </c>
      <c r="G5788" s="14">
        <v>1</v>
      </c>
      <c r="H5788" s="15" t="str">
        <f t="shared" si="181"/>
        <v>Realizar Pedido</v>
      </c>
    </row>
    <row r="5789" spans="1:8" x14ac:dyDescent="0.25">
      <c r="A5789" s="3">
        <v>7891024130063</v>
      </c>
      <c r="B5789" s="11" t="s">
        <v>5611</v>
      </c>
      <c r="C5789" s="16"/>
      <c r="D5789" s="15">
        <f>SUMIFS(Movimientos!F:F,Movimientos!B:B,Productos!A5789,Movimientos!D:D,$D$1)</f>
        <v>0</v>
      </c>
      <c r="E5789" s="14">
        <f>SUMIFS(Movimientos!F:F,Movimientos!B:B,Productos!A5789,Movimientos!D:D,$E$1)</f>
        <v>0</v>
      </c>
      <c r="F5789" s="17">
        <f t="shared" si="180"/>
        <v>0</v>
      </c>
      <c r="G5789" s="14">
        <v>1</v>
      </c>
      <c r="H5789" s="15" t="str">
        <f t="shared" si="181"/>
        <v>Realizar Pedido</v>
      </c>
    </row>
    <row r="5790" spans="1:8" x14ac:dyDescent="0.25">
      <c r="A5790" s="3">
        <v>7891024136379</v>
      </c>
      <c r="B5790" s="11" t="s">
        <v>5612</v>
      </c>
      <c r="C5790" s="16"/>
      <c r="D5790" s="15">
        <f>SUMIFS(Movimientos!F:F,Movimientos!B:B,Productos!A5790,Movimientos!D:D,$D$1)</f>
        <v>0</v>
      </c>
      <c r="E5790" s="14">
        <f>SUMIFS(Movimientos!F:F,Movimientos!B:B,Productos!A5790,Movimientos!D:D,$E$1)</f>
        <v>0</v>
      </c>
      <c r="F5790" s="17">
        <f t="shared" si="180"/>
        <v>0</v>
      </c>
      <c r="G5790" s="14">
        <v>1</v>
      </c>
      <c r="H5790" s="15" t="str">
        <f t="shared" si="181"/>
        <v>Realizar Pedido</v>
      </c>
    </row>
    <row r="5791" spans="1:8" x14ac:dyDescent="0.25">
      <c r="A5791" s="3">
        <v>7891024136386</v>
      </c>
      <c r="B5791" s="11" t="s">
        <v>5613</v>
      </c>
      <c r="C5791" s="16"/>
      <c r="D5791" s="15">
        <f>SUMIFS(Movimientos!F:F,Movimientos!B:B,Productos!A5791,Movimientos!D:D,$D$1)</f>
        <v>0</v>
      </c>
      <c r="E5791" s="14">
        <f>SUMIFS(Movimientos!F:F,Movimientos!B:B,Productos!A5791,Movimientos!D:D,$E$1)</f>
        <v>0</v>
      </c>
      <c r="F5791" s="17">
        <f t="shared" si="180"/>
        <v>0</v>
      </c>
      <c r="G5791" s="14">
        <v>1</v>
      </c>
      <c r="H5791" s="15" t="str">
        <f t="shared" si="181"/>
        <v>Realizar Pedido</v>
      </c>
    </row>
    <row r="5792" spans="1:8" x14ac:dyDescent="0.25">
      <c r="A5792" s="3">
        <v>7509546015040</v>
      </c>
      <c r="B5792" s="11" t="s">
        <v>5614</v>
      </c>
      <c r="C5792" s="16"/>
      <c r="D5792" s="15">
        <f>SUMIFS(Movimientos!F:F,Movimientos!B:B,Productos!A5792,Movimientos!D:D,$D$1)</f>
        <v>0</v>
      </c>
      <c r="E5792" s="14">
        <f>SUMIFS(Movimientos!F:F,Movimientos!B:B,Productos!A5792,Movimientos!D:D,$E$1)</f>
        <v>0</v>
      </c>
      <c r="F5792" s="17">
        <f t="shared" si="180"/>
        <v>0</v>
      </c>
      <c r="G5792" s="14">
        <v>1</v>
      </c>
      <c r="H5792" s="15" t="str">
        <f t="shared" si="181"/>
        <v>Realizar Pedido</v>
      </c>
    </row>
    <row r="5793" spans="1:8" x14ac:dyDescent="0.25">
      <c r="A5793" s="3">
        <v>7702010130274</v>
      </c>
      <c r="B5793" s="11" t="s">
        <v>5615</v>
      </c>
      <c r="C5793" s="16"/>
      <c r="D5793" s="15">
        <f>SUMIFS(Movimientos!F:F,Movimientos!B:B,Productos!A5793,Movimientos!D:D,$D$1)</f>
        <v>0</v>
      </c>
      <c r="E5793" s="14">
        <f>SUMIFS(Movimientos!F:F,Movimientos!B:B,Productos!A5793,Movimientos!D:D,$E$1)</f>
        <v>0</v>
      </c>
      <c r="F5793" s="17">
        <f t="shared" si="180"/>
        <v>0</v>
      </c>
      <c r="G5793" s="14">
        <v>1</v>
      </c>
      <c r="H5793" s="15" t="str">
        <f t="shared" si="181"/>
        <v>Realizar Pedido</v>
      </c>
    </row>
    <row r="5794" spans="1:8" x14ac:dyDescent="0.25">
      <c r="A5794" s="3">
        <v>7509546037813</v>
      </c>
      <c r="B5794" s="11" t="s">
        <v>5616</v>
      </c>
      <c r="C5794" s="16"/>
      <c r="D5794" s="15">
        <f>SUMIFS(Movimientos!F:F,Movimientos!B:B,Productos!A5794,Movimientos!D:D,$D$1)</f>
        <v>0</v>
      </c>
      <c r="E5794" s="14">
        <f>SUMIFS(Movimientos!F:F,Movimientos!B:B,Productos!A5794,Movimientos!D:D,$E$1)</f>
        <v>0</v>
      </c>
      <c r="F5794" s="17">
        <f t="shared" si="180"/>
        <v>0</v>
      </c>
      <c r="G5794" s="14">
        <v>1</v>
      </c>
      <c r="H5794" s="15" t="str">
        <f t="shared" si="181"/>
        <v>Realizar Pedido</v>
      </c>
    </row>
    <row r="5795" spans="1:8" x14ac:dyDescent="0.25">
      <c r="A5795" s="3">
        <v>7891024123485</v>
      </c>
      <c r="B5795" s="11" t="s">
        <v>5617</v>
      </c>
      <c r="C5795" s="16"/>
      <c r="D5795" s="15">
        <f>SUMIFS(Movimientos!F:F,Movimientos!B:B,Productos!A5795,Movimientos!D:D,$D$1)</f>
        <v>0</v>
      </c>
      <c r="E5795" s="14">
        <f>SUMIFS(Movimientos!F:F,Movimientos!B:B,Productos!A5795,Movimientos!D:D,$E$1)</f>
        <v>0</v>
      </c>
      <c r="F5795" s="17">
        <f t="shared" si="180"/>
        <v>0</v>
      </c>
      <c r="G5795" s="14">
        <v>1</v>
      </c>
      <c r="H5795" s="15" t="str">
        <f t="shared" si="181"/>
        <v>Realizar Pedido</v>
      </c>
    </row>
    <row r="5796" spans="1:8" x14ac:dyDescent="0.25">
      <c r="A5796" s="3">
        <v>7891024134306</v>
      </c>
      <c r="B5796" s="11" t="s">
        <v>5618</v>
      </c>
      <c r="C5796" s="16"/>
      <c r="D5796" s="15">
        <f>SUMIFS(Movimientos!F:F,Movimientos!B:B,Productos!A5796,Movimientos!D:D,$D$1)</f>
        <v>0</v>
      </c>
      <c r="E5796" s="14">
        <f>SUMIFS(Movimientos!F:F,Movimientos!B:B,Productos!A5796,Movimientos!D:D,$E$1)</f>
        <v>0</v>
      </c>
      <c r="F5796" s="17">
        <f t="shared" si="180"/>
        <v>0</v>
      </c>
      <c r="G5796" s="14">
        <v>1</v>
      </c>
      <c r="H5796" s="15" t="str">
        <f t="shared" si="181"/>
        <v>Realizar Pedido</v>
      </c>
    </row>
    <row r="5797" spans="1:8" x14ac:dyDescent="0.25">
      <c r="A5797" s="3">
        <v>7509546028026</v>
      </c>
      <c r="B5797" s="11" t="s">
        <v>5619</v>
      </c>
      <c r="C5797" s="16"/>
      <c r="D5797" s="15">
        <f>SUMIFS(Movimientos!F:F,Movimientos!B:B,Productos!A5797,Movimientos!D:D,$D$1)</f>
        <v>0</v>
      </c>
      <c r="E5797" s="14">
        <f>SUMIFS(Movimientos!F:F,Movimientos!B:B,Productos!A5797,Movimientos!D:D,$E$1)</f>
        <v>0</v>
      </c>
      <c r="F5797" s="17">
        <f t="shared" si="180"/>
        <v>0</v>
      </c>
      <c r="G5797" s="14">
        <v>1</v>
      </c>
      <c r="H5797" s="15" t="str">
        <f t="shared" si="181"/>
        <v>Realizar Pedido</v>
      </c>
    </row>
    <row r="5798" spans="1:8" x14ac:dyDescent="0.25">
      <c r="A5798" s="3">
        <v>7702010349126</v>
      </c>
      <c r="B5798" s="11" t="s">
        <v>5620</v>
      </c>
      <c r="C5798" s="16"/>
      <c r="D5798" s="15">
        <f>SUMIFS(Movimientos!F:F,Movimientos!B:B,Productos!A5798,Movimientos!D:D,$D$1)</f>
        <v>0</v>
      </c>
      <c r="E5798" s="14">
        <f>SUMIFS(Movimientos!F:F,Movimientos!B:B,Productos!A5798,Movimientos!D:D,$E$1)</f>
        <v>0</v>
      </c>
      <c r="F5798" s="17">
        <f t="shared" si="180"/>
        <v>0</v>
      </c>
      <c r="G5798" s="14">
        <v>1</v>
      </c>
      <c r="H5798" s="15" t="str">
        <f t="shared" si="181"/>
        <v>Realizar Pedido</v>
      </c>
    </row>
    <row r="5799" spans="1:8" x14ac:dyDescent="0.25">
      <c r="A5799" s="3">
        <v>7509546007083</v>
      </c>
      <c r="B5799" s="11" t="s">
        <v>5621</v>
      </c>
      <c r="C5799" s="16"/>
      <c r="D5799" s="15">
        <f>SUMIFS(Movimientos!F:F,Movimientos!B:B,Productos!A5799,Movimientos!D:D,$D$1)</f>
        <v>0</v>
      </c>
      <c r="E5799" s="14">
        <f>SUMIFS(Movimientos!F:F,Movimientos!B:B,Productos!A5799,Movimientos!D:D,$E$1)</f>
        <v>0</v>
      </c>
      <c r="F5799" s="17">
        <f t="shared" si="180"/>
        <v>0</v>
      </c>
      <c r="G5799" s="14">
        <v>1</v>
      </c>
      <c r="H5799" s="15" t="str">
        <f t="shared" si="181"/>
        <v>Realizar Pedido</v>
      </c>
    </row>
    <row r="5800" spans="1:8" x14ac:dyDescent="0.25">
      <c r="A5800" s="3">
        <v>7501035911369</v>
      </c>
      <c r="B5800" s="11" t="s">
        <v>5621</v>
      </c>
      <c r="C5800" s="16"/>
      <c r="D5800" s="15">
        <f>SUMIFS(Movimientos!F:F,Movimientos!B:B,Productos!A5800,Movimientos!D:D,$D$1)</f>
        <v>0</v>
      </c>
      <c r="E5800" s="14">
        <f>SUMIFS(Movimientos!F:F,Movimientos!B:B,Productos!A5800,Movimientos!D:D,$E$1)</f>
        <v>0</v>
      </c>
      <c r="F5800" s="17">
        <f t="shared" si="180"/>
        <v>0</v>
      </c>
      <c r="G5800" s="14">
        <v>1</v>
      </c>
      <c r="H5800" s="15" t="str">
        <f t="shared" si="181"/>
        <v>Realizar Pedido</v>
      </c>
    </row>
    <row r="5801" spans="1:8" x14ac:dyDescent="0.25">
      <c r="A5801" s="3">
        <v>7591083014563</v>
      </c>
      <c r="B5801" s="11" t="s">
        <v>5622</v>
      </c>
      <c r="C5801" s="16"/>
      <c r="D5801" s="15">
        <f>SUMIFS(Movimientos!F:F,Movimientos!B:B,Productos!A5801,Movimientos!D:D,$D$1)</f>
        <v>0</v>
      </c>
      <c r="E5801" s="14">
        <f>SUMIFS(Movimientos!F:F,Movimientos!B:B,Productos!A5801,Movimientos!D:D,$E$1)</f>
        <v>0</v>
      </c>
      <c r="F5801" s="17">
        <f t="shared" si="180"/>
        <v>0</v>
      </c>
      <c r="G5801" s="14">
        <v>1</v>
      </c>
      <c r="H5801" s="15" t="str">
        <f t="shared" si="181"/>
        <v>Realizar Pedido</v>
      </c>
    </row>
    <row r="5802" spans="1:8" x14ac:dyDescent="0.25">
      <c r="A5802" s="3">
        <v>7591083010640</v>
      </c>
      <c r="B5802" s="11" t="s">
        <v>5623</v>
      </c>
      <c r="C5802" s="16"/>
      <c r="D5802" s="15">
        <f>SUMIFS(Movimientos!F:F,Movimientos!B:B,Productos!A5802,Movimientos!D:D,$D$1)</f>
        <v>0</v>
      </c>
      <c r="E5802" s="14">
        <f>SUMIFS(Movimientos!F:F,Movimientos!B:B,Productos!A5802,Movimientos!D:D,$E$1)</f>
        <v>0</v>
      </c>
      <c r="F5802" s="17">
        <f t="shared" si="180"/>
        <v>0</v>
      </c>
      <c r="G5802" s="14">
        <v>1</v>
      </c>
      <c r="H5802" s="15" t="str">
        <f t="shared" si="181"/>
        <v>Realizar Pedido</v>
      </c>
    </row>
    <row r="5803" spans="1:8" x14ac:dyDescent="0.25">
      <c r="A5803" s="2">
        <v>7501035911376</v>
      </c>
      <c r="B5803" s="12" t="s">
        <v>5624</v>
      </c>
      <c r="C5803" s="16"/>
      <c r="D5803" s="15">
        <f>SUMIFS(Movimientos!F:F,Movimientos!B:B,Productos!A5803,Movimientos!D:D,$D$1)</f>
        <v>0</v>
      </c>
      <c r="E5803" s="14">
        <f>SUMIFS(Movimientos!F:F,Movimientos!B:B,Productos!A5803,Movimientos!D:D,$E$1)</f>
        <v>0</v>
      </c>
      <c r="F5803" s="17">
        <f t="shared" si="180"/>
        <v>0</v>
      </c>
      <c r="G5803" s="14">
        <v>1</v>
      </c>
      <c r="H5803" s="15" t="str">
        <f t="shared" si="181"/>
        <v>Realizar Pedido</v>
      </c>
    </row>
    <row r="5804" spans="1:8" x14ac:dyDescent="0.25">
      <c r="A5804" s="3">
        <v>7702010349157</v>
      </c>
      <c r="B5804" s="11" t="s">
        <v>5625</v>
      </c>
      <c r="C5804" s="16"/>
      <c r="D5804" s="15">
        <f>SUMIFS(Movimientos!F:F,Movimientos!B:B,Productos!A5804,Movimientos!D:D,$D$1)</f>
        <v>0</v>
      </c>
      <c r="E5804" s="14">
        <f>SUMIFS(Movimientos!F:F,Movimientos!B:B,Productos!A5804,Movimientos!D:D,$E$1)</f>
        <v>0</v>
      </c>
      <c r="F5804" s="17">
        <f t="shared" si="180"/>
        <v>0</v>
      </c>
      <c r="G5804" s="14">
        <v>1</v>
      </c>
      <c r="H5804" s="15" t="str">
        <f t="shared" si="181"/>
        <v>Realizar Pedido</v>
      </c>
    </row>
    <row r="5805" spans="1:8" x14ac:dyDescent="0.25">
      <c r="A5805" s="2">
        <v>99176480280</v>
      </c>
      <c r="B5805" s="12" t="s">
        <v>5626</v>
      </c>
      <c r="C5805" s="16"/>
      <c r="D5805" s="15">
        <f>SUMIFS(Movimientos!F:F,Movimientos!B:B,Productos!A5805,Movimientos!D:D,$D$1)</f>
        <v>0</v>
      </c>
      <c r="E5805" s="14">
        <f>SUMIFS(Movimientos!F:F,Movimientos!B:B,Productos!A5805,Movimientos!D:D,$E$1)</f>
        <v>0</v>
      </c>
      <c r="F5805" s="17">
        <f t="shared" si="180"/>
        <v>0</v>
      </c>
      <c r="G5805" s="14">
        <v>1</v>
      </c>
      <c r="H5805" s="15" t="str">
        <f t="shared" si="181"/>
        <v>Realizar Pedido</v>
      </c>
    </row>
    <row r="5806" spans="1:8" x14ac:dyDescent="0.25">
      <c r="A5806" s="2">
        <v>8712045017012</v>
      </c>
      <c r="B5806" s="12" t="s">
        <v>5626</v>
      </c>
      <c r="C5806" s="16"/>
      <c r="D5806" s="15">
        <f>SUMIFS(Movimientos!F:F,Movimientos!B:B,Productos!A5806,Movimientos!D:D,$D$1)</f>
        <v>0</v>
      </c>
      <c r="E5806" s="14">
        <f>SUMIFS(Movimientos!F:F,Movimientos!B:B,Productos!A5806,Movimientos!D:D,$E$1)</f>
        <v>0</v>
      </c>
      <c r="F5806" s="17">
        <f t="shared" si="180"/>
        <v>0</v>
      </c>
      <c r="G5806" s="14">
        <v>1</v>
      </c>
      <c r="H5806" s="15" t="str">
        <f t="shared" si="181"/>
        <v>Realizar Pedido</v>
      </c>
    </row>
    <row r="5807" spans="1:8" x14ac:dyDescent="0.25">
      <c r="A5807" s="3">
        <v>7891024183236</v>
      </c>
      <c r="B5807" s="11" t="s">
        <v>5627</v>
      </c>
      <c r="C5807" s="16"/>
      <c r="D5807" s="15">
        <f>SUMIFS(Movimientos!F:F,Movimientos!B:B,Productos!A5807,Movimientos!D:D,$D$1)</f>
        <v>0</v>
      </c>
      <c r="E5807" s="14">
        <f>SUMIFS(Movimientos!F:F,Movimientos!B:B,Productos!A5807,Movimientos!D:D,$E$1)</f>
        <v>0</v>
      </c>
      <c r="F5807" s="17">
        <f t="shared" si="180"/>
        <v>0</v>
      </c>
      <c r="G5807" s="14">
        <v>1</v>
      </c>
      <c r="H5807" s="15" t="str">
        <f t="shared" si="181"/>
        <v>Realizar Pedido</v>
      </c>
    </row>
    <row r="5808" spans="1:8" x14ac:dyDescent="0.25">
      <c r="A5808" s="3">
        <v>7509546028019</v>
      </c>
      <c r="B5808" s="11" t="s">
        <v>5628</v>
      </c>
      <c r="C5808" s="16"/>
      <c r="D5808" s="15">
        <f>SUMIFS(Movimientos!F:F,Movimientos!B:B,Productos!A5808,Movimientos!D:D,$D$1)</f>
        <v>0</v>
      </c>
      <c r="E5808" s="14">
        <f>SUMIFS(Movimientos!F:F,Movimientos!B:B,Productos!A5808,Movimientos!D:D,$E$1)</f>
        <v>0</v>
      </c>
      <c r="F5808" s="17">
        <f t="shared" si="180"/>
        <v>0</v>
      </c>
      <c r="G5808" s="14">
        <v>1</v>
      </c>
      <c r="H5808" s="15" t="str">
        <f t="shared" si="181"/>
        <v>Realizar Pedido</v>
      </c>
    </row>
    <row r="5809" spans="1:8" x14ac:dyDescent="0.25">
      <c r="A5809" s="3">
        <v>7891024135167</v>
      </c>
      <c r="B5809" s="11" t="s">
        <v>5629</v>
      </c>
      <c r="C5809" s="16"/>
      <c r="D5809" s="15">
        <f>SUMIFS(Movimientos!F:F,Movimientos!B:B,Productos!A5809,Movimientos!D:D,$D$1)</f>
        <v>0</v>
      </c>
      <c r="E5809" s="14">
        <f>SUMIFS(Movimientos!F:F,Movimientos!B:B,Productos!A5809,Movimientos!D:D,$E$1)</f>
        <v>0</v>
      </c>
      <c r="F5809" s="17">
        <f t="shared" si="180"/>
        <v>0</v>
      </c>
      <c r="G5809" s="14">
        <v>1</v>
      </c>
      <c r="H5809" s="15" t="str">
        <f t="shared" si="181"/>
        <v>Realizar Pedido</v>
      </c>
    </row>
    <row r="5810" spans="1:8" x14ac:dyDescent="0.25">
      <c r="A5810" s="3">
        <v>7509546000343</v>
      </c>
      <c r="B5810" s="11" t="s">
        <v>5630</v>
      </c>
      <c r="C5810" s="16"/>
      <c r="D5810" s="15">
        <f>SUMIFS(Movimientos!F:F,Movimientos!B:B,Productos!A5810,Movimientos!D:D,$D$1)</f>
        <v>0</v>
      </c>
      <c r="E5810" s="14">
        <f>SUMIFS(Movimientos!F:F,Movimientos!B:B,Productos!A5810,Movimientos!D:D,$E$1)</f>
        <v>0</v>
      </c>
      <c r="F5810" s="17">
        <f t="shared" si="180"/>
        <v>0</v>
      </c>
      <c r="G5810" s="14">
        <v>1</v>
      </c>
      <c r="H5810" s="15" t="str">
        <f t="shared" si="181"/>
        <v>Realizar Pedido</v>
      </c>
    </row>
    <row r="5811" spans="1:8" x14ac:dyDescent="0.25">
      <c r="A5811" s="3">
        <v>7509546003108</v>
      </c>
      <c r="B5811" s="11" t="s">
        <v>5631</v>
      </c>
      <c r="C5811" s="16"/>
      <c r="D5811" s="15">
        <f>SUMIFS(Movimientos!F:F,Movimientos!B:B,Productos!A5811,Movimientos!D:D,$D$1)</f>
        <v>0</v>
      </c>
      <c r="E5811" s="14">
        <f>SUMIFS(Movimientos!F:F,Movimientos!B:B,Productos!A5811,Movimientos!D:D,$E$1)</f>
        <v>0</v>
      </c>
      <c r="F5811" s="17">
        <f t="shared" si="180"/>
        <v>0</v>
      </c>
      <c r="G5811" s="14">
        <v>1</v>
      </c>
      <c r="H5811" s="15" t="str">
        <f t="shared" si="181"/>
        <v>Realizar Pedido</v>
      </c>
    </row>
    <row r="5812" spans="1:8" x14ac:dyDescent="0.25">
      <c r="A5812" s="2">
        <v>7509546000985</v>
      </c>
      <c r="B5812" s="12" t="s">
        <v>5632</v>
      </c>
      <c r="C5812" s="16"/>
      <c r="D5812" s="15">
        <f>SUMIFS(Movimientos!F:F,Movimientos!B:B,Productos!A5812,Movimientos!D:D,$D$1)</f>
        <v>0</v>
      </c>
      <c r="E5812" s="14">
        <f>SUMIFS(Movimientos!F:F,Movimientos!B:B,Productos!A5812,Movimientos!D:D,$E$1)</f>
        <v>0</v>
      </c>
      <c r="F5812" s="17">
        <f t="shared" si="180"/>
        <v>0</v>
      </c>
      <c r="G5812" s="14">
        <v>1</v>
      </c>
      <c r="H5812" s="15" t="str">
        <f t="shared" si="181"/>
        <v>Realizar Pedido</v>
      </c>
    </row>
    <row r="5813" spans="1:8" x14ac:dyDescent="0.25">
      <c r="A5813" s="3">
        <v>7702010130250</v>
      </c>
      <c r="B5813" s="11" t="s">
        <v>5633</v>
      </c>
      <c r="C5813" s="16"/>
      <c r="D5813" s="15">
        <f>SUMIFS(Movimientos!F:F,Movimientos!B:B,Productos!A5813,Movimientos!D:D,$D$1)</f>
        <v>0</v>
      </c>
      <c r="E5813" s="14">
        <f>SUMIFS(Movimientos!F:F,Movimientos!B:B,Productos!A5813,Movimientos!D:D,$E$1)</f>
        <v>0</v>
      </c>
      <c r="F5813" s="17">
        <f t="shared" si="180"/>
        <v>0</v>
      </c>
      <c r="G5813" s="14">
        <v>1</v>
      </c>
      <c r="H5813" s="15" t="str">
        <f t="shared" si="181"/>
        <v>Realizar Pedido</v>
      </c>
    </row>
    <row r="5814" spans="1:8" x14ac:dyDescent="0.25">
      <c r="A5814" s="2">
        <v>7702010130229</v>
      </c>
      <c r="B5814" s="12" t="s">
        <v>5634</v>
      </c>
      <c r="C5814" s="16"/>
      <c r="D5814" s="15">
        <f>SUMIFS(Movimientos!F:F,Movimientos!B:B,Productos!A5814,Movimientos!D:D,$D$1)</f>
        <v>0</v>
      </c>
      <c r="E5814" s="14">
        <f>SUMIFS(Movimientos!F:F,Movimientos!B:B,Productos!A5814,Movimientos!D:D,$E$1)</f>
        <v>0</v>
      </c>
      <c r="F5814" s="17">
        <f t="shared" si="180"/>
        <v>0</v>
      </c>
      <c r="G5814" s="14">
        <v>1</v>
      </c>
      <c r="H5814" s="15" t="str">
        <f t="shared" si="181"/>
        <v>Realizar Pedido</v>
      </c>
    </row>
    <row r="5815" spans="1:8" x14ac:dyDescent="0.25">
      <c r="A5815" s="3">
        <v>7702010130236</v>
      </c>
      <c r="B5815" s="11" t="s">
        <v>5635</v>
      </c>
      <c r="C5815" s="16"/>
      <c r="D5815" s="15">
        <f>SUMIFS(Movimientos!F:F,Movimientos!B:B,Productos!A5815,Movimientos!D:D,$D$1)</f>
        <v>0</v>
      </c>
      <c r="E5815" s="14">
        <f>SUMIFS(Movimientos!F:F,Movimientos!B:B,Productos!A5815,Movimientos!D:D,$E$1)</f>
        <v>0</v>
      </c>
      <c r="F5815" s="17">
        <f t="shared" si="180"/>
        <v>0</v>
      </c>
      <c r="G5815" s="14">
        <v>1</v>
      </c>
      <c r="H5815" s="15" t="str">
        <f t="shared" si="181"/>
        <v>Realizar Pedido</v>
      </c>
    </row>
    <row r="5816" spans="1:8" x14ac:dyDescent="0.25">
      <c r="A5816" s="2">
        <v>7591083117622</v>
      </c>
      <c r="B5816" s="12" t="s">
        <v>5636</v>
      </c>
      <c r="C5816" s="16"/>
      <c r="D5816" s="15">
        <f>SUMIFS(Movimientos!F:F,Movimientos!B:B,Productos!A5816,Movimientos!D:D,$D$1)</f>
        <v>0</v>
      </c>
      <c r="E5816" s="14">
        <f>SUMIFS(Movimientos!F:F,Movimientos!B:B,Productos!A5816,Movimientos!D:D,$E$1)</f>
        <v>0</v>
      </c>
      <c r="F5816" s="17">
        <f t="shared" si="180"/>
        <v>0</v>
      </c>
      <c r="G5816" s="14">
        <v>1</v>
      </c>
      <c r="H5816" s="15" t="str">
        <f t="shared" si="181"/>
        <v>Realizar Pedido</v>
      </c>
    </row>
    <row r="5817" spans="1:8" x14ac:dyDescent="0.25">
      <c r="A5817" s="2">
        <v>7702010130144</v>
      </c>
      <c r="B5817" s="12" t="s">
        <v>5637</v>
      </c>
      <c r="C5817" s="16"/>
      <c r="D5817" s="15">
        <f>SUMIFS(Movimientos!F:F,Movimientos!B:B,Productos!A5817,Movimientos!D:D,$D$1)</f>
        <v>0</v>
      </c>
      <c r="E5817" s="14">
        <f>SUMIFS(Movimientos!F:F,Movimientos!B:B,Productos!A5817,Movimientos!D:D,$E$1)</f>
        <v>0</v>
      </c>
      <c r="F5817" s="17">
        <f t="shared" si="180"/>
        <v>0</v>
      </c>
      <c r="G5817" s="14">
        <v>1</v>
      </c>
      <c r="H5817" s="15" t="str">
        <f t="shared" si="181"/>
        <v>Realizar Pedido</v>
      </c>
    </row>
    <row r="5818" spans="1:8" x14ac:dyDescent="0.25">
      <c r="A5818" s="3">
        <v>7509546008370</v>
      </c>
      <c r="B5818" s="11" t="s">
        <v>5638</v>
      </c>
      <c r="C5818" s="16"/>
      <c r="D5818" s="15">
        <f>SUMIFS(Movimientos!F:F,Movimientos!B:B,Productos!A5818,Movimientos!D:D,$D$1)</f>
        <v>0</v>
      </c>
      <c r="E5818" s="14">
        <f>SUMIFS(Movimientos!F:F,Movimientos!B:B,Productos!A5818,Movimientos!D:D,$E$1)</f>
        <v>0</v>
      </c>
      <c r="F5818" s="17">
        <f t="shared" si="180"/>
        <v>0</v>
      </c>
      <c r="G5818" s="14">
        <v>1</v>
      </c>
      <c r="H5818" s="15" t="str">
        <f t="shared" si="181"/>
        <v>Realizar Pedido</v>
      </c>
    </row>
    <row r="5819" spans="1:8" x14ac:dyDescent="0.25">
      <c r="A5819" s="3">
        <v>7702010362071</v>
      </c>
      <c r="B5819" s="11" t="s">
        <v>5639</v>
      </c>
      <c r="C5819" s="16"/>
      <c r="D5819" s="15">
        <f>SUMIFS(Movimientos!F:F,Movimientos!B:B,Productos!A5819,Movimientos!D:D,$D$1)</f>
        <v>0</v>
      </c>
      <c r="E5819" s="14">
        <f>SUMIFS(Movimientos!F:F,Movimientos!B:B,Productos!A5819,Movimientos!D:D,$E$1)</f>
        <v>0</v>
      </c>
      <c r="F5819" s="17">
        <f t="shared" si="180"/>
        <v>0</v>
      </c>
      <c r="G5819" s="14">
        <v>1</v>
      </c>
      <c r="H5819" s="15" t="str">
        <f t="shared" si="181"/>
        <v>Realizar Pedido</v>
      </c>
    </row>
    <row r="5820" spans="1:8" x14ac:dyDescent="0.25">
      <c r="A5820" s="3">
        <v>7891024181805</v>
      </c>
      <c r="B5820" s="11" t="s">
        <v>5640</v>
      </c>
      <c r="C5820" s="16"/>
      <c r="D5820" s="15">
        <f>SUMIFS(Movimientos!F:F,Movimientos!B:B,Productos!A5820,Movimientos!D:D,$D$1)</f>
        <v>0</v>
      </c>
      <c r="E5820" s="14">
        <f>SUMIFS(Movimientos!F:F,Movimientos!B:B,Productos!A5820,Movimientos!D:D,$E$1)</f>
        <v>0</v>
      </c>
      <c r="F5820" s="17">
        <f t="shared" si="180"/>
        <v>0</v>
      </c>
      <c r="G5820" s="14">
        <v>1</v>
      </c>
      <c r="H5820" s="15" t="str">
        <f t="shared" si="181"/>
        <v>Realizar Pedido</v>
      </c>
    </row>
    <row r="5821" spans="1:8" x14ac:dyDescent="0.25">
      <c r="A5821" s="3">
        <v>7702010362064</v>
      </c>
      <c r="B5821" s="11" t="s">
        <v>5641</v>
      </c>
      <c r="C5821" s="16"/>
      <c r="D5821" s="15">
        <f>SUMIFS(Movimientos!F:F,Movimientos!B:B,Productos!A5821,Movimientos!D:D,$D$1)</f>
        <v>0</v>
      </c>
      <c r="E5821" s="14">
        <f>SUMIFS(Movimientos!F:F,Movimientos!B:B,Productos!A5821,Movimientos!D:D,$E$1)</f>
        <v>0</v>
      </c>
      <c r="F5821" s="17">
        <f t="shared" si="180"/>
        <v>0</v>
      </c>
      <c r="G5821" s="14">
        <v>1</v>
      </c>
      <c r="H5821" s="15" t="str">
        <f t="shared" si="181"/>
        <v>Realizar Pedido</v>
      </c>
    </row>
    <row r="5822" spans="1:8" x14ac:dyDescent="0.25">
      <c r="A5822" s="3">
        <v>7591243810028</v>
      </c>
      <c r="B5822" s="11" t="s">
        <v>5642</v>
      </c>
      <c r="C5822" s="16"/>
      <c r="D5822" s="15">
        <f>SUMIFS(Movimientos!F:F,Movimientos!B:B,Productos!A5822,Movimientos!D:D,$D$1)</f>
        <v>0</v>
      </c>
      <c r="E5822" s="14">
        <f>SUMIFS(Movimientos!F:F,Movimientos!B:B,Productos!A5822,Movimientos!D:D,$E$1)</f>
        <v>0</v>
      </c>
      <c r="F5822" s="17">
        <f t="shared" si="180"/>
        <v>0</v>
      </c>
      <c r="G5822" s="14">
        <v>1</v>
      </c>
      <c r="H5822" s="15" t="str">
        <f t="shared" si="181"/>
        <v>Realizar Pedido</v>
      </c>
    </row>
    <row r="5823" spans="1:8" x14ac:dyDescent="0.25">
      <c r="A5823" s="3">
        <v>7592946015024</v>
      </c>
      <c r="B5823" s="11" t="s">
        <v>5643</v>
      </c>
      <c r="C5823" s="16"/>
      <c r="D5823" s="15">
        <f>SUMIFS(Movimientos!F:F,Movimientos!B:B,Productos!A5823,Movimientos!D:D,$D$1)</f>
        <v>0</v>
      </c>
      <c r="E5823" s="14">
        <f>SUMIFS(Movimientos!F:F,Movimientos!B:B,Productos!A5823,Movimientos!D:D,$E$1)</f>
        <v>0</v>
      </c>
      <c r="F5823" s="17">
        <f t="shared" si="180"/>
        <v>0</v>
      </c>
      <c r="G5823" s="14">
        <v>1</v>
      </c>
      <c r="H5823" s="15" t="str">
        <f t="shared" si="181"/>
        <v>Realizar Pedido</v>
      </c>
    </row>
    <row r="5824" spans="1:8" x14ac:dyDescent="0.25">
      <c r="A5824" s="3">
        <v>8300961886364</v>
      </c>
      <c r="B5824" s="11" t="s">
        <v>5644</v>
      </c>
      <c r="C5824" s="16"/>
      <c r="D5824" s="15">
        <f>SUMIFS(Movimientos!F:F,Movimientos!B:B,Productos!A5824,Movimientos!D:D,$D$1)</f>
        <v>0</v>
      </c>
      <c r="E5824" s="14">
        <f>SUMIFS(Movimientos!F:F,Movimientos!B:B,Productos!A5824,Movimientos!D:D,$E$1)</f>
        <v>0</v>
      </c>
      <c r="F5824" s="17">
        <f t="shared" si="180"/>
        <v>0</v>
      </c>
      <c r="G5824" s="14">
        <v>1</v>
      </c>
      <c r="H5824" s="15" t="str">
        <f t="shared" si="181"/>
        <v>Realizar Pedido</v>
      </c>
    </row>
    <row r="5825" spans="1:8" x14ac:dyDescent="0.25">
      <c r="A5825" s="3">
        <v>8300961889365</v>
      </c>
      <c r="B5825" s="11" t="s">
        <v>5645</v>
      </c>
      <c r="C5825" s="16"/>
      <c r="D5825" s="15">
        <f>SUMIFS(Movimientos!F:F,Movimientos!B:B,Productos!A5825,Movimientos!D:D,$D$1)</f>
        <v>0</v>
      </c>
      <c r="E5825" s="14">
        <f>SUMIFS(Movimientos!F:F,Movimientos!B:B,Productos!A5825,Movimientos!D:D,$E$1)</f>
        <v>0</v>
      </c>
      <c r="F5825" s="17">
        <f t="shared" si="180"/>
        <v>0</v>
      </c>
      <c r="G5825" s="14">
        <v>1</v>
      </c>
      <c r="H5825" s="15" t="str">
        <f t="shared" si="181"/>
        <v>Realizar Pedido</v>
      </c>
    </row>
    <row r="5826" spans="1:8" x14ac:dyDescent="0.25">
      <c r="A5826" s="3">
        <v>7591440030793</v>
      </c>
      <c r="B5826" s="11" t="s">
        <v>5646</v>
      </c>
      <c r="C5826" s="16"/>
      <c r="D5826" s="15">
        <f>SUMIFS(Movimientos!F:F,Movimientos!B:B,Productos!A5826,Movimientos!D:D,$D$1)</f>
        <v>0</v>
      </c>
      <c r="E5826" s="14">
        <f>SUMIFS(Movimientos!F:F,Movimientos!B:B,Productos!A5826,Movimientos!D:D,$E$1)</f>
        <v>0</v>
      </c>
      <c r="F5826" s="17">
        <f t="shared" si="180"/>
        <v>0</v>
      </c>
      <c r="G5826" s="14">
        <v>1</v>
      </c>
      <c r="H5826" s="15" t="str">
        <f t="shared" si="181"/>
        <v>Realizar Pedido</v>
      </c>
    </row>
    <row r="5827" spans="1:8" x14ac:dyDescent="0.25">
      <c r="A5827" s="3">
        <v>7594001080039</v>
      </c>
      <c r="B5827" s="11" t="s">
        <v>5647</v>
      </c>
      <c r="C5827" s="16"/>
      <c r="D5827" s="15">
        <f>SUMIFS(Movimientos!F:F,Movimientos!B:B,Productos!A5827,Movimientos!D:D,$D$1)</f>
        <v>0</v>
      </c>
      <c r="E5827" s="14">
        <f>SUMIFS(Movimientos!F:F,Movimientos!B:B,Productos!A5827,Movimientos!D:D,$E$1)</f>
        <v>0</v>
      </c>
      <c r="F5827" s="17">
        <f t="shared" ref="F5827:F5890" si="182">D5827-E5827</f>
        <v>0</v>
      </c>
      <c r="G5827" s="14">
        <v>1</v>
      </c>
      <c r="H5827" s="15" t="str">
        <f t="shared" ref="H5827:H5890" si="183">IF(F5827&lt;G5827,"Realizar Pedido","")</f>
        <v>Realizar Pedido</v>
      </c>
    </row>
    <row r="5828" spans="1:8" x14ac:dyDescent="0.25">
      <c r="A5828" s="3">
        <v>7591440030786</v>
      </c>
      <c r="B5828" s="11" t="s">
        <v>5648</v>
      </c>
      <c r="C5828" s="16"/>
      <c r="D5828" s="15">
        <f>SUMIFS(Movimientos!F:F,Movimientos!B:B,Productos!A5828,Movimientos!D:D,$D$1)</f>
        <v>0</v>
      </c>
      <c r="E5828" s="14">
        <f>SUMIFS(Movimientos!F:F,Movimientos!B:B,Productos!A5828,Movimientos!D:D,$E$1)</f>
        <v>0</v>
      </c>
      <c r="F5828" s="17">
        <f t="shared" si="182"/>
        <v>0</v>
      </c>
      <c r="G5828" s="14">
        <v>1</v>
      </c>
      <c r="H5828" s="15" t="str">
        <f t="shared" si="183"/>
        <v>Realizar Pedido</v>
      </c>
    </row>
    <row r="5829" spans="1:8" x14ac:dyDescent="0.25">
      <c r="A5829" s="3">
        <v>265</v>
      </c>
      <c r="B5829" s="11" t="s">
        <v>5649</v>
      </c>
      <c r="C5829" s="16"/>
      <c r="D5829" s="15">
        <f>SUMIFS(Movimientos!F:F,Movimientos!B:B,Productos!A5829,Movimientos!D:D,$D$1)</f>
        <v>0</v>
      </c>
      <c r="E5829" s="14">
        <f>SUMIFS(Movimientos!F:F,Movimientos!B:B,Productos!A5829,Movimientos!D:D,$E$1)</f>
        <v>0</v>
      </c>
      <c r="F5829" s="17">
        <f t="shared" si="182"/>
        <v>0</v>
      </c>
      <c r="G5829" s="14">
        <v>1</v>
      </c>
      <c r="H5829" s="15" t="str">
        <f t="shared" si="183"/>
        <v>Realizar Pedido</v>
      </c>
    </row>
    <row r="5830" spans="1:8" x14ac:dyDescent="0.25">
      <c r="A5830" s="3">
        <v>4042809016093</v>
      </c>
      <c r="B5830" s="11" t="s">
        <v>5650</v>
      </c>
      <c r="C5830" s="16"/>
      <c r="D5830" s="15">
        <f>SUMIFS(Movimientos!F:F,Movimientos!B:B,Productos!A5830,Movimientos!D:D,$D$1)</f>
        <v>0</v>
      </c>
      <c r="E5830" s="14">
        <f>SUMIFS(Movimientos!F:F,Movimientos!B:B,Productos!A5830,Movimientos!D:D,$E$1)</f>
        <v>0</v>
      </c>
      <c r="F5830" s="17">
        <f t="shared" si="182"/>
        <v>0</v>
      </c>
      <c r="G5830" s="14">
        <v>1</v>
      </c>
      <c r="H5830" s="15" t="str">
        <f t="shared" si="183"/>
        <v>Realizar Pedido</v>
      </c>
    </row>
    <row r="5831" spans="1:8" x14ac:dyDescent="0.25">
      <c r="A5831" s="3">
        <v>4042809016062</v>
      </c>
      <c r="B5831" s="11" t="s">
        <v>5651</v>
      </c>
      <c r="C5831" s="16"/>
      <c r="D5831" s="15">
        <f>SUMIFS(Movimientos!F:F,Movimientos!B:B,Productos!A5831,Movimientos!D:D,$D$1)</f>
        <v>0</v>
      </c>
      <c r="E5831" s="14">
        <f>SUMIFS(Movimientos!F:F,Movimientos!B:B,Productos!A5831,Movimientos!D:D,$E$1)</f>
        <v>0</v>
      </c>
      <c r="F5831" s="17">
        <f t="shared" si="182"/>
        <v>0</v>
      </c>
      <c r="G5831" s="14">
        <v>1</v>
      </c>
      <c r="H5831" s="15" t="str">
        <f t="shared" si="183"/>
        <v>Realizar Pedido</v>
      </c>
    </row>
    <row r="5832" spans="1:8" x14ac:dyDescent="0.25">
      <c r="A5832" s="3">
        <v>608725001342</v>
      </c>
      <c r="B5832" s="11" t="s">
        <v>5652</v>
      </c>
      <c r="C5832" s="16"/>
      <c r="D5832" s="15">
        <f>SUMIFS(Movimientos!F:F,Movimientos!B:B,Productos!A5832,Movimientos!D:D,$D$1)</f>
        <v>0</v>
      </c>
      <c r="E5832" s="14">
        <f>SUMIFS(Movimientos!F:F,Movimientos!B:B,Productos!A5832,Movimientos!D:D,$E$1)</f>
        <v>0</v>
      </c>
      <c r="F5832" s="17">
        <f t="shared" si="182"/>
        <v>0</v>
      </c>
      <c r="G5832" s="14">
        <v>1</v>
      </c>
      <c r="H5832" s="15" t="str">
        <f t="shared" si="183"/>
        <v>Realizar Pedido</v>
      </c>
    </row>
    <row r="5833" spans="1:8" x14ac:dyDescent="0.25">
      <c r="A5833" s="3">
        <v>7591440030717</v>
      </c>
      <c r="B5833" s="11" t="s">
        <v>5653</v>
      </c>
      <c r="C5833" s="16"/>
      <c r="D5833" s="15">
        <f>SUMIFS(Movimientos!F:F,Movimientos!B:B,Productos!A5833,Movimientos!D:D,$D$1)</f>
        <v>0</v>
      </c>
      <c r="E5833" s="14">
        <f>SUMIFS(Movimientos!F:F,Movimientos!B:B,Productos!A5833,Movimientos!D:D,$E$1)</f>
        <v>0</v>
      </c>
      <c r="F5833" s="17">
        <f t="shared" si="182"/>
        <v>0</v>
      </c>
      <c r="G5833" s="14">
        <v>1</v>
      </c>
      <c r="H5833" s="15" t="str">
        <f t="shared" si="183"/>
        <v>Realizar Pedido</v>
      </c>
    </row>
    <row r="5834" spans="1:8" x14ac:dyDescent="0.25">
      <c r="A5834" s="3">
        <v>7798083261311</v>
      </c>
      <c r="B5834" s="11" t="s">
        <v>5654</v>
      </c>
      <c r="C5834" s="16"/>
      <c r="D5834" s="15">
        <f>SUMIFS(Movimientos!F:F,Movimientos!B:B,Productos!A5834,Movimientos!D:D,$D$1)</f>
        <v>0</v>
      </c>
      <c r="E5834" s="14">
        <f>SUMIFS(Movimientos!F:F,Movimientos!B:B,Productos!A5834,Movimientos!D:D,$E$1)</f>
        <v>0</v>
      </c>
      <c r="F5834" s="17">
        <f t="shared" si="182"/>
        <v>0</v>
      </c>
      <c r="G5834" s="14">
        <v>1</v>
      </c>
      <c r="H5834" s="15" t="str">
        <f t="shared" si="183"/>
        <v>Realizar Pedido</v>
      </c>
    </row>
    <row r="5835" spans="1:8" x14ac:dyDescent="0.25">
      <c r="A5835" s="3">
        <v>4042809016123</v>
      </c>
      <c r="B5835" s="11" t="s">
        <v>5655</v>
      </c>
      <c r="C5835" s="16"/>
      <c r="D5835" s="15">
        <f>SUMIFS(Movimientos!F:F,Movimientos!B:B,Productos!A5835,Movimientos!D:D,$D$1)</f>
        <v>0</v>
      </c>
      <c r="E5835" s="14">
        <f>SUMIFS(Movimientos!F:F,Movimientos!B:B,Productos!A5835,Movimientos!D:D,$E$1)</f>
        <v>0</v>
      </c>
      <c r="F5835" s="17">
        <f t="shared" si="182"/>
        <v>0</v>
      </c>
      <c r="G5835" s="14">
        <v>1</v>
      </c>
      <c r="H5835" s="15" t="str">
        <f t="shared" si="183"/>
        <v>Realizar Pedido</v>
      </c>
    </row>
    <row r="5836" spans="1:8" x14ac:dyDescent="0.25">
      <c r="A5836" s="3">
        <v>7594001080046</v>
      </c>
      <c r="B5836" s="11" t="s">
        <v>5656</v>
      </c>
      <c r="C5836" s="16"/>
      <c r="D5836" s="15">
        <f>SUMIFS(Movimientos!F:F,Movimientos!B:B,Productos!A5836,Movimientos!D:D,$D$1)</f>
        <v>0</v>
      </c>
      <c r="E5836" s="14">
        <f>SUMIFS(Movimientos!F:F,Movimientos!B:B,Productos!A5836,Movimientos!D:D,$E$1)</f>
        <v>0</v>
      </c>
      <c r="F5836" s="17">
        <f t="shared" si="182"/>
        <v>0</v>
      </c>
      <c r="G5836" s="14">
        <v>1</v>
      </c>
      <c r="H5836" s="15" t="str">
        <f t="shared" si="183"/>
        <v>Realizar Pedido</v>
      </c>
    </row>
    <row r="5837" spans="1:8" x14ac:dyDescent="0.25">
      <c r="A5837" s="3">
        <v>7594001081241</v>
      </c>
      <c r="B5837" s="11" t="s">
        <v>5656</v>
      </c>
      <c r="C5837" s="16"/>
      <c r="D5837" s="15">
        <f>SUMIFS(Movimientos!F:F,Movimientos!B:B,Productos!A5837,Movimientos!D:D,$D$1)</f>
        <v>0</v>
      </c>
      <c r="E5837" s="14">
        <f>SUMIFS(Movimientos!F:F,Movimientos!B:B,Productos!A5837,Movimientos!D:D,$E$1)</f>
        <v>0</v>
      </c>
      <c r="F5837" s="17">
        <f t="shared" si="182"/>
        <v>0</v>
      </c>
      <c r="G5837" s="14">
        <v>1</v>
      </c>
      <c r="H5837" s="15" t="str">
        <f t="shared" si="183"/>
        <v>Realizar Pedido</v>
      </c>
    </row>
    <row r="5838" spans="1:8" x14ac:dyDescent="0.25">
      <c r="A5838" s="3">
        <v>7594001081227</v>
      </c>
      <c r="B5838" s="11" t="s">
        <v>5657</v>
      </c>
      <c r="C5838" s="16"/>
      <c r="D5838" s="15">
        <f>SUMIFS(Movimientos!F:F,Movimientos!B:B,Productos!A5838,Movimientos!D:D,$D$1)</f>
        <v>0</v>
      </c>
      <c r="E5838" s="14">
        <f>SUMIFS(Movimientos!F:F,Movimientos!B:B,Productos!A5838,Movimientos!D:D,$E$1)</f>
        <v>0</v>
      </c>
      <c r="F5838" s="17">
        <f t="shared" si="182"/>
        <v>0</v>
      </c>
      <c r="G5838" s="14">
        <v>1</v>
      </c>
      <c r="H5838" s="15" t="str">
        <f t="shared" si="183"/>
        <v>Realizar Pedido</v>
      </c>
    </row>
    <row r="5839" spans="1:8" x14ac:dyDescent="0.25">
      <c r="A5839" s="3">
        <v>7594001080022</v>
      </c>
      <c r="B5839" s="11" t="s">
        <v>5658</v>
      </c>
      <c r="C5839" s="16"/>
      <c r="D5839" s="15">
        <f>SUMIFS(Movimientos!F:F,Movimientos!B:B,Productos!A5839,Movimientos!D:D,$D$1)</f>
        <v>0</v>
      </c>
      <c r="E5839" s="14">
        <f>SUMIFS(Movimientos!F:F,Movimientos!B:B,Productos!A5839,Movimientos!D:D,$E$1)</f>
        <v>0</v>
      </c>
      <c r="F5839" s="17">
        <f t="shared" si="182"/>
        <v>0</v>
      </c>
      <c r="G5839" s="14">
        <v>1</v>
      </c>
      <c r="H5839" s="15" t="str">
        <f t="shared" si="183"/>
        <v>Realizar Pedido</v>
      </c>
    </row>
    <row r="5840" spans="1:8" x14ac:dyDescent="0.25">
      <c r="A5840" s="3">
        <v>7594001081234</v>
      </c>
      <c r="B5840" s="11" t="s">
        <v>5659</v>
      </c>
      <c r="C5840" s="16"/>
      <c r="D5840" s="15">
        <f>SUMIFS(Movimientos!F:F,Movimientos!B:B,Productos!A5840,Movimientos!D:D,$D$1)</f>
        <v>0</v>
      </c>
      <c r="E5840" s="14">
        <f>SUMIFS(Movimientos!F:F,Movimientos!B:B,Productos!A5840,Movimientos!D:D,$E$1)</f>
        <v>0</v>
      </c>
      <c r="F5840" s="17">
        <f t="shared" si="182"/>
        <v>0</v>
      </c>
      <c r="G5840" s="14">
        <v>1</v>
      </c>
      <c r="H5840" s="15" t="str">
        <f t="shared" si="183"/>
        <v>Realizar Pedido</v>
      </c>
    </row>
    <row r="5841" spans="1:8" x14ac:dyDescent="0.25">
      <c r="A5841" s="3">
        <v>4042809403121</v>
      </c>
      <c r="B5841" s="11" t="s">
        <v>5660</v>
      </c>
      <c r="C5841" s="16"/>
      <c r="D5841" s="15">
        <f>SUMIFS(Movimientos!F:F,Movimientos!B:B,Productos!A5841,Movimientos!D:D,$D$1)</f>
        <v>0</v>
      </c>
      <c r="E5841" s="14">
        <f>SUMIFS(Movimientos!F:F,Movimientos!B:B,Productos!A5841,Movimientos!D:D,$E$1)</f>
        <v>0</v>
      </c>
      <c r="F5841" s="17">
        <f t="shared" si="182"/>
        <v>0</v>
      </c>
      <c r="G5841" s="14">
        <v>1</v>
      </c>
      <c r="H5841" s="15" t="str">
        <f t="shared" si="183"/>
        <v>Realizar Pedido</v>
      </c>
    </row>
    <row r="5842" spans="1:8" x14ac:dyDescent="0.25">
      <c r="A5842" s="3">
        <v>608725001069</v>
      </c>
      <c r="B5842" s="11" t="s">
        <v>5661</v>
      </c>
      <c r="C5842" s="16"/>
      <c r="D5842" s="15">
        <f>SUMIFS(Movimientos!F:F,Movimientos!B:B,Productos!A5842,Movimientos!D:D,$D$1)</f>
        <v>0</v>
      </c>
      <c r="E5842" s="14">
        <f>SUMIFS(Movimientos!F:F,Movimientos!B:B,Productos!A5842,Movimientos!D:D,$E$1)</f>
        <v>0</v>
      </c>
      <c r="F5842" s="17">
        <f t="shared" si="182"/>
        <v>0</v>
      </c>
      <c r="G5842" s="14">
        <v>1</v>
      </c>
      <c r="H5842" s="15" t="str">
        <f t="shared" si="183"/>
        <v>Realizar Pedido</v>
      </c>
    </row>
    <row r="5843" spans="1:8" x14ac:dyDescent="0.25">
      <c r="A5843" s="3">
        <v>608725001366</v>
      </c>
      <c r="B5843" s="11" t="s">
        <v>5662</v>
      </c>
      <c r="C5843" s="16"/>
      <c r="D5843" s="15">
        <f>SUMIFS(Movimientos!F:F,Movimientos!B:B,Productos!A5843,Movimientos!D:D,$D$1)</f>
        <v>0</v>
      </c>
      <c r="E5843" s="14">
        <f>SUMIFS(Movimientos!F:F,Movimientos!B:B,Productos!A5843,Movimientos!D:D,$E$1)</f>
        <v>0</v>
      </c>
      <c r="F5843" s="17">
        <f t="shared" si="182"/>
        <v>0</v>
      </c>
      <c r="G5843" s="14">
        <v>1</v>
      </c>
      <c r="H5843" s="15" t="str">
        <f t="shared" si="183"/>
        <v>Realizar Pedido</v>
      </c>
    </row>
    <row r="5844" spans="1:8" x14ac:dyDescent="0.25">
      <c r="A5844" s="3">
        <v>4554</v>
      </c>
      <c r="B5844" s="11" t="s">
        <v>5663</v>
      </c>
      <c r="C5844" s="16"/>
      <c r="D5844" s="15">
        <f>SUMIFS(Movimientos!F:F,Movimientos!B:B,Productos!A5844,Movimientos!D:D,$D$1)</f>
        <v>0</v>
      </c>
      <c r="E5844" s="14">
        <f>SUMIFS(Movimientos!F:F,Movimientos!B:B,Productos!A5844,Movimientos!D:D,$E$1)</f>
        <v>0</v>
      </c>
      <c r="F5844" s="17">
        <f t="shared" si="182"/>
        <v>0</v>
      </c>
      <c r="G5844" s="14">
        <v>1</v>
      </c>
      <c r="H5844" s="15" t="str">
        <f t="shared" si="183"/>
        <v>Realizar Pedido</v>
      </c>
    </row>
    <row r="5845" spans="1:8" x14ac:dyDescent="0.25">
      <c r="A5845" s="3">
        <v>1300</v>
      </c>
      <c r="B5845" s="11" t="s">
        <v>5664</v>
      </c>
      <c r="C5845" s="16"/>
      <c r="D5845" s="15">
        <f>SUMIFS(Movimientos!F:F,Movimientos!B:B,Productos!A5845,Movimientos!D:D,$D$1)</f>
        <v>0</v>
      </c>
      <c r="E5845" s="14">
        <f>SUMIFS(Movimientos!F:F,Movimientos!B:B,Productos!A5845,Movimientos!D:D,$E$1)</f>
        <v>0</v>
      </c>
      <c r="F5845" s="17">
        <f t="shared" si="182"/>
        <v>0</v>
      </c>
      <c r="G5845" s="14">
        <v>1</v>
      </c>
      <c r="H5845" s="15" t="str">
        <f t="shared" si="183"/>
        <v>Realizar Pedido</v>
      </c>
    </row>
    <row r="5846" spans="1:8" x14ac:dyDescent="0.25">
      <c r="A5846" s="3">
        <v>3203</v>
      </c>
      <c r="B5846" s="11" t="s">
        <v>5665</v>
      </c>
      <c r="C5846" s="16"/>
      <c r="D5846" s="15">
        <f>SUMIFS(Movimientos!F:F,Movimientos!B:B,Productos!A5846,Movimientos!D:D,$D$1)</f>
        <v>0</v>
      </c>
      <c r="E5846" s="14">
        <f>SUMIFS(Movimientos!F:F,Movimientos!B:B,Productos!A5846,Movimientos!D:D,$E$1)</f>
        <v>0</v>
      </c>
      <c r="F5846" s="17">
        <f t="shared" si="182"/>
        <v>0</v>
      </c>
      <c r="G5846" s="14">
        <v>1</v>
      </c>
      <c r="H5846" s="15" t="str">
        <f t="shared" si="183"/>
        <v>Realizar Pedido</v>
      </c>
    </row>
    <row r="5847" spans="1:8" x14ac:dyDescent="0.25">
      <c r="A5847" s="3">
        <v>304</v>
      </c>
      <c r="B5847" s="11" t="s">
        <v>5666</v>
      </c>
      <c r="C5847" s="16"/>
      <c r="D5847" s="15">
        <f>SUMIFS(Movimientos!F:F,Movimientos!B:B,Productos!A5847,Movimientos!D:D,$D$1)</f>
        <v>0</v>
      </c>
      <c r="E5847" s="14">
        <f>SUMIFS(Movimientos!F:F,Movimientos!B:B,Productos!A5847,Movimientos!D:D,$E$1)</f>
        <v>0</v>
      </c>
      <c r="F5847" s="17">
        <f t="shared" si="182"/>
        <v>0</v>
      </c>
      <c r="G5847" s="14">
        <v>1</v>
      </c>
      <c r="H5847" s="15" t="str">
        <f t="shared" si="183"/>
        <v>Realizar Pedido</v>
      </c>
    </row>
    <row r="5848" spans="1:8" x14ac:dyDescent="0.25">
      <c r="A5848" s="3">
        <v>7592349275087</v>
      </c>
      <c r="B5848" s="11" t="s">
        <v>5667</v>
      </c>
      <c r="C5848" s="16"/>
      <c r="D5848" s="15">
        <f>SUMIFS(Movimientos!F:F,Movimientos!B:B,Productos!A5848,Movimientos!D:D,$D$1)</f>
        <v>0</v>
      </c>
      <c r="E5848" s="14">
        <f>SUMIFS(Movimientos!F:F,Movimientos!B:B,Productos!A5848,Movimientos!D:D,$E$1)</f>
        <v>0</v>
      </c>
      <c r="F5848" s="17">
        <f t="shared" si="182"/>
        <v>0</v>
      </c>
      <c r="G5848" s="14">
        <v>1</v>
      </c>
      <c r="H5848" s="15" t="str">
        <f t="shared" si="183"/>
        <v>Realizar Pedido</v>
      </c>
    </row>
    <row r="5849" spans="1:8" x14ac:dyDescent="0.25">
      <c r="A5849" s="3">
        <v>7592349947557</v>
      </c>
      <c r="B5849" s="11" t="s">
        <v>5668</v>
      </c>
      <c r="C5849" s="16"/>
      <c r="D5849" s="15">
        <f>SUMIFS(Movimientos!F:F,Movimientos!B:B,Productos!A5849,Movimientos!D:D,$D$1)</f>
        <v>0</v>
      </c>
      <c r="E5849" s="14">
        <f>SUMIFS(Movimientos!F:F,Movimientos!B:B,Productos!A5849,Movimientos!D:D,$E$1)</f>
        <v>0</v>
      </c>
      <c r="F5849" s="17">
        <f t="shared" si="182"/>
        <v>0</v>
      </c>
      <c r="G5849" s="14">
        <v>1</v>
      </c>
      <c r="H5849" s="15" t="str">
        <f t="shared" si="183"/>
        <v>Realizar Pedido</v>
      </c>
    </row>
    <row r="5850" spans="1:8" x14ac:dyDescent="0.25">
      <c r="A5850" s="3">
        <v>4005808854059</v>
      </c>
      <c r="B5850" s="11" t="s">
        <v>5669</v>
      </c>
      <c r="C5850" s="16"/>
      <c r="D5850" s="15">
        <f>SUMIFS(Movimientos!F:F,Movimientos!B:B,Productos!A5850,Movimientos!D:D,$D$1)</f>
        <v>0</v>
      </c>
      <c r="E5850" s="14">
        <f>SUMIFS(Movimientos!F:F,Movimientos!B:B,Productos!A5850,Movimientos!D:D,$E$1)</f>
        <v>0</v>
      </c>
      <c r="F5850" s="17">
        <f t="shared" si="182"/>
        <v>0</v>
      </c>
      <c r="G5850" s="14">
        <v>1</v>
      </c>
      <c r="H5850" s="15" t="str">
        <f t="shared" si="183"/>
        <v>Realizar Pedido</v>
      </c>
    </row>
    <row r="5851" spans="1:8" x14ac:dyDescent="0.25">
      <c r="A5851" s="3">
        <v>7891024131183</v>
      </c>
      <c r="B5851" s="11" t="s">
        <v>5669</v>
      </c>
      <c r="C5851" s="16"/>
      <c r="D5851" s="15">
        <f>SUMIFS(Movimientos!F:F,Movimientos!B:B,Productos!A5851,Movimientos!D:D,$D$1)</f>
        <v>0</v>
      </c>
      <c r="E5851" s="14">
        <f>SUMIFS(Movimientos!F:F,Movimientos!B:B,Productos!A5851,Movimientos!D:D,$E$1)</f>
        <v>0</v>
      </c>
      <c r="F5851" s="17">
        <f t="shared" si="182"/>
        <v>0</v>
      </c>
      <c r="G5851" s="14">
        <v>1</v>
      </c>
      <c r="H5851" s="15" t="str">
        <f t="shared" si="183"/>
        <v>Realizar Pedido</v>
      </c>
    </row>
    <row r="5852" spans="1:8" x14ac:dyDescent="0.25">
      <c r="A5852" s="3">
        <v>7591402000901</v>
      </c>
      <c r="B5852" s="11" t="s">
        <v>5670</v>
      </c>
      <c r="C5852" s="16"/>
      <c r="D5852" s="15">
        <f>SUMIFS(Movimientos!F:F,Movimientos!B:B,Productos!A5852,Movimientos!D:D,$D$1)</f>
        <v>0</v>
      </c>
      <c r="E5852" s="14">
        <f>SUMIFS(Movimientos!F:F,Movimientos!B:B,Productos!A5852,Movimientos!D:D,$E$1)</f>
        <v>0</v>
      </c>
      <c r="F5852" s="17">
        <f t="shared" si="182"/>
        <v>0</v>
      </c>
      <c r="G5852" s="14">
        <v>1</v>
      </c>
      <c r="H5852" s="15" t="str">
        <f t="shared" si="183"/>
        <v>Realizar Pedido</v>
      </c>
    </row>
    <row r="5853" spans="1:8" x14ac:dyDescent="0.25">
      <c r="A5853" s="3">
        <v>742709100215</v>
      </c>
      <c r="B5853" s="11" t="s">
        <v>5671</v>
      </c>
      <c r="C5853" s="16"/>
      <c r="D5853" s="15">
        <f>SUMIFS(Movimientos!F:F,Movimientos!B:B,Productos!A5853,Movimientos!D:D,$D$1)</f>
        <v>0</v>
      </c>
      <c r="E5853" s="14">
        <f>SUMIFS(Movimientos!F:F,Movimientos!B:B,Productos!A5853,Movimientos!D:D,$E$1)</f>
        <v>0</v>
      </c>
      <c r="F5853" s="17">
        <f t="shared" si="182"/>
        <v>0</v>
      </c>
      <c r="G5853" s="14">
        <v>1</v>
      </c>
      <c r="H5853" s="15" t="str">
        <f t="shared" si="183"/>
        <v>Realizar Pedido</v>
      </c>
    </row>
    <row r="5854" spans="1:8" x14ac:dyDescent="0.25">
      <c r="A5854" s="3">
        <v>742709100239</v>
      </c>
      <c r="B5854" s="11" t="s">
        <v>5672</v>
      </c>
      <c r="C5854" s="16"/>
      <c r="D5854" s="15">
        <f>SUMIFS(Movimientos!F:F,Movimientos!B:B,Productos!A5854,Movimientos!D:D,$D$1)</f>
        <v>0</v>
      </c>
      <c r="E5854" s="14">
        <f>SUMIFS(Movimientos!F:F,Movimientos!B:B,Productos!A5854,Movimientos!D:D,$E$1)</f>
        <v>0</v>
      </c>
      <c r="F5854" s="17">
        <f t="shared" si="182"/>
        <v>0</v>
      </c>
      <c r="G5854" s="14">
        <v>1</v>
      </c>
      <c r="H5854" s="15" t="str">
        <f t="shared" si="183"/>
        <v>Realizar Pedido</v>
      </c>
    </row>
    <row r="5855" spans="1:8" x14ac:dyDescent="0.25">
      <c r="A5855" s="3">
        <v>742709100208</v>
      </c>
      <c r="B5855" s="11" t="s">
        <v>5673</v>
      </c>
      <c r="C5855" s="16"/>
      <c r="D5855" s="15">
        <f>SUMIFS(Movimientos!F:F,Movimientos!B:B,Productos!A5855,Movimientos!D:D,$D$1)</f>
        <v>0</v>
      </c>
      <c r="E5855" s="14">
        <f>SUMIFS(Movimientos!F:F,Movimientos!B:B,Productos!A5855,Movimientos!D:D,$E$1)</f>
        <v>0</v>
      </c>
      <c r="F5855" s="17">
        <f t="shared" si="182"/>
        <v>0</v>
      </c>
      <c r="G5855" s="14">
        <v>1</v>
      </c>
      <c r="H5855" s="15" t="str">
        <f t="shared" si="183"/>
        <v>Realizar Pedido</v>
      </c>
    </row>
    <row r="5856" spans="1:8" x14ac:dyDescent="0.25">
      <c r="A5856" s="2">
        <v>128838106012</v>
      </c>
      <c r="B5856" s="12" t="s">
        <v>5674</v>
      </c>
      <c r="C5856" s="16"/>
      <c r="D5856" s="15">
        <f>SUMIFS(Movimientos!F:F,Movimientos!B:B,Productos!A5856,Movimientos!D:D,$D$1)</f>
        <v>0</v>
      </c>
      <c r="E5856" s="14">
        <f>SUMIFS(Movimientos!F:F,Movimientos!B:B,Productos!A5856,Movimientos!D:D,$E$1)</f>
        <v>0</v>
      </c>
      <c r="F5856" s="17">
        <f t="shared" si="182"/>
        <v>0</v>
      </c>
      <c r="G5856" s="14">
        <v>1</v>
      </c>
      <c r="H5856" s="15" t="str">
        <f t="shared" si="183"/>
        <v>Realizar Pedido</v>
      </c>
    </row>
    <row r="5857" spans="1:8" x14ac:dyDescent="0.25">
      <c r="A5857" s="2">
        <v>7591086005766</v>
      </c>
      <c r="B5857" s="12" t="s">
        <v>5675</v>
      </c>
      <c r="C5857" s="16"/>
      <c r="D5857" s="15">
        <f>SUMIFS(Movimientos!F:F,Movimientos!B:B,Productos!A5857,Movimientos!D:D,$D$1)</f>
        <v>0</v>
      </c>
      <c r="E5857" s="14">
        <f>SUMIFS(Movimientos!F:F,Movimientos!B:B,Productos!A5857,Movimientos!D:D,$E$1)</f>
        <v>0</v>
      </c>
      <c r="F5857" s="17">
        <f t="shared" si="182"/>
        <v>0</v>
      </c>
      <c r="G5857" s="14">
        <v>1</v>
      </c>
      <c r="H5857" s="15" t="str">
        <f t="shared" si="183"/>
        <v>Realizar Pedido</v>
      </c>
    </row>
    <row r="5858" spans="1:8" x14ac:dyDescent="0.25">
      <c r="A5858" s="2">
        <v>7509546000282</v>
      </c>
      <c r="B5858" s="12" t="s">
        <v>5676</v>
      </c>
      <c r="C5858" s="16"/>
      <c r="D5858" s="15">
        <f>SUMIFS(Movimientos!F:F,Movimientos!B:B,Productos!A5858,Movimientos!D:D,$D$1)</f>
        <v>0</v>
      </c>
      <c r="E5858" s="14">
        <f>SUMIFS(Movimientos!F:F,Movimientos!B:B,Productos!A5858,Movimientos!D:D,$E$1)</f>
        <v>0</v>
      </c>
      <c r="F5858" s="17">
        <f t="shared" si="182"/>
        <v>0</v>
      </c>
      <c r="G5858" s="14">
        <v>1</v>
      </c>
      <c r="H5858" s="15" t="str">
        <f t="shared" si="183"/>
        <v>Realizar Pedido</v>
      </c>
    </row>
    <row r="5859" spans="1:8" x14ac:dyDescent="0.25">
      <c r="A5859" s="3">
        <v>7509546000268</v>
      </c>
      <c r="B5859" s="11" t="s">
        <v>5677</v>
      </c>
      <c r="C5859" s="16"/>
      <c r="D5859" s="15">
        <f>SUMIFS(Movimientos!F:F,Movimientos!B:B,Productos!A5859,Movimientos!D:D,$D$1)</f>
        <v>0</v>
      </c>
      <c r="E5859" s="14">
        <f>SUMIFS(Movimientos!F:F,Movimientos!B:B,Productos!A5859,Movimientos!D:D,$E$1)</f>
        <v>0</v>
      </c>
      <c r="F5859" s="17">
        <f t="shared" si="182"/>
        <v>0</v>
      </c>
      <c r="G5859" s="14">
        <v>1</v>
      </c>
      <c r="H5859" s="15" t="str">
        <f t="shared" si="183"/>
        <v>Realizar Pedido</v>
      </c>
    </row>
    <row r="5860" spans="1:8" x14ac:dyDescent="0.25">
      <c r="A5860" s="3">
        <v>7509546000275</v>
      </c>
      <c r="B5860" s="11" t="s">
        <v>5678</v>
      </c>
      <c r="C5860" s="16"/>
      <c r="D5860" s="15">
        <f>SUMIFS(Movimientos!F:F,Movimientos!B:B,Productos!A5860,Movimientos!D:D,$D$1)</f>
        <v>0</v>
      </c>
      <c r="E5860" s="14">
        <f>SUMIFS(Movimientos!F:F,Movimientos!B:B,Productos!A5860,Movimientos!D:D,$E$1)</f>
        <v>0</v>
      </c>
      <c r="F5860" s="17">
        <f t="shared" si="182"/>
        <v>0</v>
      </c>
      <c r="G5860" s="14">
        <v>1</v>
      </c>
      <c r="H5860" s="15" t="str">
        <f t="shared" si="183"/>
        <v>Realizar Pedido</v>
      </c>
    </row>
    <row r="5861" spans="1:8" x14ac:dyDescent="0.25">
      <c r="A5861" s="3">
        <v>7591190009087</v>
      </c>
      <c r="B5861" s="11" t="s">
        <v>5679</v>
      </c>
      <c r="C5861" s="16"/>
      <c r="D5861" s="15">
        <f>SUMIFS(Movimientos!F:F,Movimientos!B:B,Productos!A5861,Movimientos!D:D,$D$1)</f>
        <v>0</v>
      </c>
      <c r="E5861" s="14">
        <f>SUMIFS(Movimientos!F:F,Movimientos!B:B,Productos!A5861,Movimientos!D:D,$E$1)</f>
        <v>0</v>
      </c>
      <c r="F5861" s="17">
        <f t="shared" si="182"/>
        <v>0</v>
      </c>
      <c r="G5861" s="14">
        <v>1</v>
      </c>
      <c r="H5861" s="15" t="str">
        <f t="shared" si="183"/>
        <v>Realizar Pedido</v>
      </c>
    </row>
    <row r="5862" spans="1:8" x14ac:dyDescent="0.25">
      <c r="A5862" s="3">
        <v>7591190010083</v>
      </c>
      <c r="B5862" s="11" t="s">
        <v>5680</v>
      </c>
      <c r="C5862" s="16"/>
      <c r="D5862" s="15">
        <f>SUMIFS(Movimientos!F:F,Movimientos!B:B,Productos!A5862,Movimientos!D:D,$D$1)</f>
        <v>0</v>
      </c>
      <c r="E5862" s="14">
        <f>SUMIFS(Movimientos!F:F,Movimientos!B:B,Productos!A5862,Movimientos!D:D,$E$1)</f>
        <v>0</v>
      </c>
      <c r="F5862" s="17">
        <f t="shared" si="182"/>
        <v>0</v>
      </c>
      <c r="G5862" s="14">
        <v>1</v>
      </c>
      <c r="H5862" s="15" t="str">
        <f t="shared" si="183"/>
        <v>Realizar Pedido</v>
      </c>
    </row>
    <row r="5863" spans="1:8" x14ac:dyDescent="0.25">
      <c r="A5863" s="3">
        <v>7591190010076</v>
      </c>
      <c r="B5863" s="11" t="s">
        <v>5681</v>
      </c>
      <c r="C5863" s="16"/>
      <c r="D5863" s="15">
        <f>SUMIFS(Movimientos!F:F,Movimientos!B:B,Productos!A5863,Movimientos!D:D,$D$1)</f>
        <v>0</v>
      </c>
      <c r="E5863" s="14">
        <f>SUMIFS(Movimientos!F:F,Movimientos!B:B,Productos!A5863,Movimientos!D:D,$E$1)</f>
        <v>0</v>
      </c>
      <c r="F5863" s="17">
        <f t="shared" si="182"/>
        <v>0</v>
      </c>
      <c r="G5863" s="14">
        <v>1</v>
      </c>
      <c r="H5863" s="15" t="str">
        <f t="shared" si="183"/>
        <v>Realizar Pedido</v>
      </c>
    </row>
    <row r="5864" spans="1:8" x14ac:dyDescent="0.25">
      <c r="A5864" s="3">
        <v>7591061660003</v>
      </c>
      <c r="B5864" s="11" t="s">
        <v>5682</v>
      </c>
      <c r="C5864" s="16"/>
      <c r="D5864" s="15">
        <f>SUMIFS(Movimientos!F:F,Movimientos!B:B,Productos!A5864,Movimientos!D:D,$D$1)</f>
        <v>0</v>
      </c>
      <c r="E5864" s="14">
        <f>SUMIFS(Movimientos!F:F,Movimientos!B:B,Productos!A5864,Movimientos!D:D,$E$1)</f>
        <v>0</v>
      </c>
      <c r="F5864" s="17">
        <f t="shared" si="182"/>
        <v>0</v>
      </c>
      <c r="G5864" s="14">
        <v>1</v>
      </c>
      <c r="H5864" s="15" t="str">
        <f t="shared" si="183"/>
        <v>Realizar Pedido</v>
      </c>
    </row>
    <row r="5865" spans="1:8" x14ac:dyDescent="0.25">
      <c r="A5865" s="3">
        <v>728417616002</v>
      </c>
      <c r="B5865" s="11" t="s">
        <v>5683</v>
      </c>
      <c r="C5865" s="16"/>
      <c r="D5865" s="15">
        <f>SUMIFS(Movimientos!F:F,Movimientos!B:B,Productos!A5865,Movimientos!D:D,$D$1)</f>
        <v>0</v>
      </c>
      <c r="E5865" s="14">
        <f>SUMIFS(Movimientos!F:F,Movimientos!B:B,Productos!A5865,Movimientos!D:D,$E$1)</f>
        <v>0</v>
      </c>
      <c r="F5865" s="17">
        <f t="shared" si="182"/>
        <v>0</v>
      </c>
      <c r="G5865" s="14">
        <v>1</v>
      </c>
      <c r="H5865" s="15" t="str">
        <f t="shared" si="183"/>
        <v>Realizar Pedido</v>
      </c>
    </row>
    <row r="5866" spans="1:8" x14ac:dyDescent="0.25">
      <c r="A5866" s="3">
        <v>728417004892</v>
      </c>
      <c r="B5866" s="11" t="s">
        <v>5684</v>
      </c>
      <c r="C5866" s="16"/>
      <c r="D5866" s="15">
        <f>SUMIFS(Movimientos!F:F,Movimientos!B:B,Productos!A5866,Movimientos!D:D,$D$1)</f>
        <v>0</v>
      </c>
      <c r="E5866" s="14">
        <f>SUMIFS(Movimientos!F:F,Movimientos!B:B,Productos!A5866,Movimientos!D:D,$E$1)</f>
        <v>0</v>
      </c>
      <c r="F5866" s="17">
        <f t="shared" si="182"/>
        <v>0</v>
      </c>
      <c r="G5866" s="14">
        <v>1</v>
      </c>
      <c r="H5866" s="15" t="str">
        <f t="shared" si="183"/>
        <v>Realizar Pedido</v>
      </c>
    </row>
    <row r="5867" spans="1:8" x14ac:dyDescent="0.25">
      <c r="A5867" s="3">
        <v>7596097001585</v>
      </c>
      <c r="B5867" s="11" t="s">
        <v>5685</v>
      </c>
      <c r="C5867" s="16"/>
      <c r="D5867" s="15">
        <f>SUMIFS(Movimientos!F:F,Movimientos!B:B,Productos!A5867,Movimientos!D:D,$D$1)</f>
        <v>0</v>
      </c>
      <c r="E5867" s="14">
        <f>SUMIFS(Movimientos!F:F,Movimientos!B:B,Productos!A5867,Movimientos!D:D,$E$1)</f>
        <v>0</v>
      </c>
      <c r="F5867" s="17">
        <f t="shared" si="182"/>
        <v>0</v>
      </c>
      <c r="G5867" s="14">
        <v>1</v>
      </c>
      <c r="H5867" s="15" t="str">
        <f t="shared" si="183"/>
        <v>Realizar Pedido</v>
      </c>
    </row>
    <row r="5868" spans="1:8" x14ac:dyDescent="0.25">
      <c r="A5868" s="2">
        <v>8060330497</v>
      </c>
      <c r="B5868" s="12" t="s">
        <v>5686</v>
      </c>
      <c r="C5868" s="16"/>
      <c r="D5868" s="15">
        <f>SUMIFS(Movimientos!F:F,Movimientos!B:B,Productos!A5868,Movimientos!D:D,$D$1)</f>
        <v>0</v>
      </c>
      <c r="E5868" s="14">
        <f>SUMIFS(Movimientos!F:F,Movimientos!B:B,Productos!A5868,Movimientos!D:D,$E$1)</f>
        <v>0</v>
      </c>
      <c r="F5868" s="17">
        <f t="shared" si="182"/>
        <v>0</v>
      </c>
      <c r="G5868" s="14">
        <v>1</v>
      </c>
      <c r="H5868" s="15" t="str">
        <f t="shared" si="183"/>
        <v>Realizar Pedido</v>
      </c>
    </row>
    <row r="5869" spans="1:8" x14ac:dyDescent="0.25">
      <c r="A5869" s="3">
        <v>80603306082</v>
      </c>
      <c r="B5869" s="11" t="s">
        <v>5687</v>
      </c>
      <c r="C5869" s="16"/>
      <c r="D5869" s="15">
        <f>SUMIFS(Movimientos!F:F,Movimientos!B:B,Productos!A5869,Movimientos!D:D,$D$1)</f>
        <v>0</v>
      </c>
      <c r="E5869" s="14">
        <f>SUMIFS(Movimientos!F:F,Movimientos!B:B,Productos!A5869,Movimientos!D:D,$E$1)</f>
        <v>0</v>
      </c>
      <c r="F5869" s="17">
        <f t="shared" si="182"/>
        <v>0</v>
      </c>
      <c r="G5869" s="14">
        <v>1</v>
      </c>
      <c r="H5869" s="15" t="str">
        <f t="shared" si="183"/>
        <v>Realizar Pedido</v>
      </c>
    </row>
    <row r="5870" spans="1:8" x14ac:dyDescent="0.25">
      <c r="A5870" s="3">
        <v>7702031705116</v>
      </c>
      <c r="B5870" s="11" t="s">
        <v>5688</v>
      </c>
      <c r="C5870" s="16"/>
      <c r="D5870" s="15">
        <f>SUMIFS(Movimientos!F:F,Movimientos!B:B,Productos!A5870,Movimientos!D:D,$D$1)</f>
        <v>0</v>
      </c>
      <c r="E5870" s="14">
        <f>SUMIFS(Movimientos!F:F,Movimientos!B:B,Productos!A5870,Movimientos!D:D,$E$1)</f>
        <v>0</v>
      </c>
      <c r="F5870" s="17">
        <f t="shared" si="182"/>
        <v>0</v>
      </c>
      <c r="G5870" s="14">
        <v>1</v>
      </c>
      <c r="H5870" s="15" t="str">
        <f t="shared" si="183"/>
        <v>Realizar Pedido</v>
      </c>
    </row>
    <row r="5871" spans="1:8" x14ac:dyDescent="0.25">
      <c r="A5871" s="3">
        <v>7702031705123</v>
      </c>
      <c r="B5871" s="11" t="s">
        <v>5689</v>
      </c>
      <c r="C5871" s="16"/>
      <c r="D5871" s="15">
        <f>SUMIFS(Movimientos!F:F,Movimientos!B:B,Productos!A5871,Movimientos!D:D,$D$1)</f>
        <v>0</v>
      </c>
      <c r="E5871" s="14">
        <f>SUMIFS(Movimientos!F:F,Movimientos!B:B,Productos!A5871,Movimientos!D:D,$E$1)</f>
        <v>0</v>
      </c>
      <c r="F5871" s="17">
        <f t="shared" si="182"/>
        <v>0</v>
      </c>
      <c r="G5871" s="14">
        <v>1</v>
      </c>
      <c r="H5871" s="15" t="str">
        <f t="shared" si="183"/>
        <v>Realizar Pedido</v>
      </c>
    </row>
    <row r="5872" spans="1:8" x14ac:dyDescent="0.25">
      <c r="A5872" s="3">
        <v>80603906558</v>
      </c>
      <c r="B5872" s="11" t="s">
        <v>5690</v>
      </c>
      <c r="C5872" s="16"/>
      <c r="D5872" s="15">
        <f>SUMIFS(Movimientos!F:F,Movimientos!B:B,Productos!A5872,Movimientos!D:D,$D$1)</f>
        <v>0</v>
      </c>
      <c r="E5872" s="14">
        <f>SUMIFS(Movimientos!F:F,Movimientos!B:B,Productos!A5872,Movimientos!D:D,$E$1)</f>
        <v>0</v>
      </c>
      <c r="F5872" s="17">
        <f t="shared" si="182"/>
        <v>0</v>
      </c>
      <c r="G5872" s="14">
        <v>1</v>
      </c>
      <c r="H5872" s="15" t="str">
        <f t="shared" si="183"/>
        <v>Realizar Pedido</v>
      </c>
    </row>
    <row r="5873" spans="1:8" x14ac:dyDescent="0.25">
      <c r="A5873" s="3">
        <v>80603906541</v>
      </c>
      <c r="B5873" s="11" t="s">
        <v>5691</v>
      </c>
      <c r="C5873" s="16"/>
      <c r="D5873" s="15">
        <f>SUMIFS(Movimientos!F:F,Movimientos!B:B,Productos!A5873,Movimientos!D:D,$D$1)</f>
        <v>0</v>
      </c>
      <c r="E5873" s="14">
        <f>SUMIFS(Movimientos!F:F,Movimientos!B:B,Productos!A5873,Movimientos!D:D,$E$1)</f>
        <v>0</v>
      </c>
      <c r="F5873" s="17">
        <f t="shared" si="182"/>
        <v>0</v>
      </c>
      <c r="G5873" s="14">
        <v>1</v>
      </c>
      <c r="H5873" s="15" t="str">
        <f t="shared" si="183"/>
        <v>Realizar Pedido</v>
      </c>
    </row>
    <row r="5874" spans="1:8" x14ac:dyDescent="0.25">
      <c r="A5874" s="3">
        <v>80603906565</v>
      </c>
      <c r="B5874" s="11" t="s">
        <v>5692</v>
      </c>
      <c r="C5874" s="16"/>
      <c r="D5874" s="15">
        <f>SUMIFS(Movimientos!F:F,Movimientos!B:B,Productos!A5874,Movimientos!D:D,$D$1)</f>
        <v>0</v>
      </c>
      <c r="E5874" s="14">
        <f>SUMIFS(Movimientos!F:F,Movimientos!B:B,Productos!A5874,Movimientos!D:D,$E$1)</f>
        <v>0</v>
      </c>
      <c r="F5874" s="17">
        <f t="shared" si="182"/>
        <v>0</v>
      </c>
      <c r="G5874" s="14">
        <v>1</v>
      </c>
      <c r="H5874" s="15" t="str">
        <f t="shared" si="183"/>
        <v>Realizar Pedido</v>
      </c>
    </row>
    <row r="5875" spans="1:8" x14ac:dyDescent="0.25">
      <c r="A5875" s="3">
        <v>736674026168</v>
      </c>
      <c r="B5875" s="11" t="s">
        <v>5693</v>
      </c>
      <c r="C5875" s="16"/>
      <c r="D5875" s="15">
        <f>SUMIFS(Movimientos!F:F,Movimientos!B:B,Productos!A5875,Movimientos!D:D,$D$1)</f>
        <v>0</v>
      </c>
      <c r="E5875" s="14">
        <f>SUMIFS(Movimientos!F:F,Movimientos!B:B,Productos!A5875,Movimientos!D:D,$E$1)</f>
        <v>0</v>
      </c>
      <c r="F5875" s="17">
        <f t="shared" si="182"/>
        <v>0</v>
      </c>
      <c r="G5875" s="14">
        <v>1</v>
      </c>
      <c r="H5875" s="15" t="str">
        <f t="shared" si="183"/>
        <v>Realizar Pedido</v>
      </c>
    </row>
    <row r="5876" spans="1:8" x14ac:dyDescent="0.25">
      <c r="A5876" s="3">
        <v>736674026083</v>
      </c>
      <c r="B5876" s="11" t="s">
        <v>5694</v>
      </c>
      <c r="C5876" s="16"/>
      <c r="D5876" s="15">
        <f>SUMIFS(Movimientos!F:F,Movimientos!B:B,Productos!A5876,Movimientos!D:D,$D$1)</f>
        <v>0</v>
      </c>
      <c r="E5876" s="14">
        <f>SUMIFS(Movimientos!F:F,Movimientos!B:B,Productos!A5876,Movimientos!D:D,$E$1)</f>
        <v>0</v>
      </c>
      <c r="F5876" s="17">
        <f t="shared" si="182"/>
        <v>0</v>
      </c>
      <c r="G5876" s="14">
        <v>1</v>
      </c>
      <c r="H5876" s="15" t="str">
        <f t="shared" si="183"/>
        <v>Realizar Pedido</v>
      </c>
    </row>
    <row r="5877" spans="1:8" x14ac:dyDescent="0.25">
      <c r="A5877" s="3">
        <v>736674026113</v>
      </c>
      <c r="B5877" s="11" t="s">
        <v>5694</v>
      </c>
      <c r="C5877" s="16"/>
      <c r="D5877" s="15">
        <f>SUMIFS(Movimientos!F:F,Movimientos!B:B,Productos!A5877,Movimientos!D:D,$D$1)</f>
        <v>0</v>
      </c>
      <c r="E5877" s="14">
        <f>SUMIFS(Movimientos!F:F,Movimientos!B:B,Productos!A5877,Movimientos!D:D,$E$1)</f>
        <v>0</v>
      </c>
      <c r="F5877" s="17">
        <f t="shared" si="182"/>
        <v>0</v>
      </c>
      <c r="G5877" s="14">
        <v>1</v>
      </c>
      <c r="H5877" s="15" t="str">
        <f t="shared" si="183"/>
        <v>Realizar Pedido</v>
      </c>
    </row>
    <row r="5878" spans="1:8" x14ac:dyDescent="0.25">
      <c r="A5878" s="2">
        <v>7702031142430</v>
      </c>
      <c r="B5878" s="12" t="s">
        <v>5695</v>
      </c>
      <c r="C5878" s="16"/>
      <c r="D5878" s="15">
        <f>SUMIFS(Movimientos!F:F,Movimientos!B:B,Productos!A5878,Movimientos!D:D,$D$1)</f>
        <v>0</v>
      </c>
      <c r="E5878" s="14">
        <f>SUMIFS(Movimientos!F:F,Movimientos!B:B,Productos!A5878,Movimientos!D:D,$E$1)</f>
        <v>0</v>
      </c>
      <c r="F5878" s="17">
        <f t="shared" si="182"/>
        <v>0</v>
      </c>
      <c r="G5878" s="14">
        <v>1</v>
      </c>
      <c r="H5878" s="15" t="str">
        <f t="shared" si="183"/>
        <v>Realizar Pedido</v>
      </c>
    </row>
    <row r="5879" spans="1:8" x14ac:dyDescent="0.25">
      <c r="A5879" s="3">
        <v>7702277016793</v>
      </c>
      <c r="B5879" s="11" t="s">
        <v>5696</v>
      </c>
      <c r="C5879" s="16"/>
      <c r="D5879" s="15">
        <f>SUMIFS(Movimientos!F:F,Movimientos!B:B,Productos!A5879,Movimientos!D:D,$D$1)</f>
        <v>0</v>
      </c>
      <c r="E5879" s="14">
        <f>SUMIFS(Movimientos!F:F,Movimientos!B:B,Productos!A5879,Movimientos!D:D,$E$1)</f>
        <v>0</v>
      </c>
      <c r="F5879" s="17">
        <f t="shared" si="182"/>
        <v>0</v>
      </c>
      <c r="G5879" s="14">
        <v>1</v>
      </c>
      <c r="H5879" s="15" t="str">
        <f t="shared" si="183"/>
        <v>Realizar Pedido</v>
      </c>
    </row>
    <row r="5880" spans="1:8" x14ac:dyDescent="0.25">
      <c r="A5880" s="3">
        <v>7591248510312</v>
      </c>
      <c r="B5880" s="11" t="s">
        <v>5697</v>
      </c>
      <c r="C5880" s="16"/>
      <c r="D5880" s="15">
        <f>SUMIFS(Movimientos!F:F,Movimientos!B:B,Productos!A5880,Movimientos!D:D,$D$1)</f>
        <v>0</v>
      </c>
      <c r="E5880" s="14">
        <f>SUMIFS(Movimientos!F:F,Movimientos!B:B,Productos!A5880,Movimientos!D:D,$E$1)</f>
        <v>0</v>
      </c>
      <c r="F5880" s="17">
        <f t="shared" si="182"/>
        <v>0</v>
      </c>
      <c r="G5880" s="14">
        <v>1</v>
      </c>
      <c r="H5880" s="15" t="str">
        <f t="shared" si="183"/>
        <v>Realizar Pedido</v>
      </c>
    </row>
    <row r="5881" spans="1:8" x14ac:dyDescent="0.25">
      <c r="A5881" s="3">
        <v>7702277016847</v>
      </c>
      <c r="B5881" s="11" t="s">
        <v>5698</v>
      </c>
      <c r="C5881" s="16"/>
      <c r="D5881" s="15">
        <f>SUMIFS(Movimientos!F:F,Movimientos!B:B,Productos!A5881,Movimientos!D:D,$D$1)</f>
        <v>0</v>
      </c>
      <c r="E5881" s="14">
        <f>SUMIFS(Movimientos!F:F,Movimientos!B:B,Productos!A5881,Movimientos!D:D,$E$1)</f>
        <v>0</v>
      </c>
      <c r="F5881" s="17">
        <f t="shared" si="182"/>
        <v>0</v>
      </c>
      <c r="G5881" s="14">
        <v>1</v>
      </c>
      <c r="H5881" s="15" t="str">
        <f t="shared" si="183"/>
        <v>Realizar Pedido</v>
      </c>
    </row>
    <row r="5882" spans="1:8" x14ac:dyDescent="0.25">
      <c r="A5882" s="3">
        <v>7702277350002</v>
      </c>
      <c r="B5882" s="11" t="s">
        <v>5699</v>
      </c>
      <c r="C5882" s="16"/>
      <c r="D5882" s="15">
        <f>SUMIFS(Movimientos!F:F,Movimientos!B:B,Productos!A5882,Movimientos!D:D,$D$1)</f>
        <v>0</v>
      </c>
      <c r="E5882" s="14">
        <f>SUMIFS(Movimientos!F:F,Movimientos!B:B,Productos!A5882,Movimientos!D:D,$E$1)</f>
        <v>0</v>
      </c>
      <c r="F5882" s="17">
        <f t="shared" si="182"/>
        <v>0</v>
      </c>
      <c r="G5882" s="14">
        <v>1</v>
      </c>
      <c r="H5882" s="15" t="str">
        <f t="shared" si="183"/>
        <v>Realizar Pedido</v>
      </c>
    </row>
    <row r="5883" spans="1:8" x14ac:dyDescent="0.25">
      <c r="A5883" s="3">
        <v>80603330179</v>
      </c>
      <c r="B5883" s="11" t="s">
        <v>5700</v>
      </c>
      <c r="C5883" s="16"/>
      <c r="D5883" s="15">
        <f>SUMIFS(Movimientos!F:F,Movimientos!B:B,Productos!A5883,Movimientos!D:D,$D$1)</f>
        <v>0</v>
      </c>
      <c r="E5883" s="14">
        <f>SUMIFS(Movimientos!F:F,Movimientos!B:B,Productos!A5883,Movimientos!D:D,$E$1)</f>
        <v>0</v>
      </c>
      <c r="F5883" s="17">
        <f t="shared" si="182"/>
        <v>0</v>
      </c>
      <c r="G5883" s="14">
        <v>1</v>
      </c>
      <c r="H5883" s="15" t="str">
        <f t="shared" si="183"/>
        <v>Realizar Pedido</v>
      </c>
    </row>
    <row r="5884" spans="1:8" x14ac:dyDescent="0.25">
      <c r="A5884" s="3">
        <v>80603306181</v>
      </c>
      <c r="B5884" s="11" t="s">
        <v>5701</v>
      </c>
      <c r="C5884" s="16"/>
      <c r="D5884" s="15">
        <f>SUMIFS(Movimientos!F:F,Movimientos!B:B,Productos!A5884,Movimientos!D:D,$D$1)</f>
        <v>0</v>
      </c>
      <c r="E5884" s="14">
        <f>SUMIFS(Movimientos!F:F,Movimientos!B:B,Productos!A5884,Movimientos!D:D,$E$1)</f>
        <v>0</v>
      </c>
      <c r="F5884" s="17">
        <f t="shared" si="182"/>
        <v>0</v>
      </c>
      <c r="G5884" s="14">
        <v>1</v>
      </c>
      <c r="H5884" s="15" t="str">
        <f t="shared" si="183"/>
        <v>Realizar Pedido</v>
      </c>
    </row>
    <row r="5885" spans="1:8" x14ac:dyDescent="0.25">
      <c r="A5885" s="3">
        <v>80603304972</v>
      </c>
      <c r="B5885" s="11" t="s">
        <v>5702</v>
      </c>
      <c r="C5885" s="16"/>
      <c r="D5885" s="15">
        <f>SUMIFS(Movimientos!F:F,Movimientos!B:B,Productos!A5885,Movimientos!D:D,$D$1)</f>
        <v>0</v>
      </c>
      <c r="E5885" s="14">
        <f>SUMIFS(Movimientos!F:F,Movimientos!B:B,Productos!A5885,Movimientos!D:D,$E$1)</f>
        <v>0</v>
      </c>
      <c r="F5885" s="17">
        <f t="shared" si="182"/>
        <v>0</v>
      </c>
      <c r="G5885" s="14">
        <v>1</v>
      </c>
      <c r="H5885" s="15" t="str">
        <f t="shared" si="183"/>
        <v>Realizar Pedido</v>
      </c>
    </row>
    <row r="5886" spans="1:8" x14ac:dyDescent="0.25">
      <c r="A5886" s="3">
        <v>80603306174</v>
      </c>
      <c r="B5886" s="11" t="s">
        <v>5703</v>
      </c>
      <c r="C5886" s="16"/>
      <c r="D5886" s="15">
        <f>SUMIFS(Movimientos!F:F,Movimientos!B:B,Productos!A5886,Movimientos!D:D,$D$1)</f>
        <v>0</v>
      </c>
      <c r="E5886" s="14">
        <f>SUMIFS(Movimientos!F:F,Movimientos!B:B,Productos!A5886,Movimientos!D:D,$E$1)</f>
        <v>0</v>
      </c>
      <c r="F5886" s="17">
        <f t="shared" si="182"/>
        <v>0</v>
      </c>
      <c r="G5886" s="14">
        <v>1</v>
      </c>
      <c r="H5886" s="15" t="str">
        <f t="shared" si="183"/>
        <v>Realizar Pedido</v>
      </c>
    </row>
    <row r="5887" spans="1:8" x14ac:dyDescent="0.25">
      <c r="A5887" s="3">
        <v>7590005002046</v>
      </c>
      <c r="B5887" s="11" t="s">
        <v>5704</v>
      </c>
      <c r="C5887" s="16"/>
      <c r="D5887" s="15">
        <f>SUMIFS(Movimientos!F:F,Movimientos!B:B,Productos!A5887,Movimientos!D:D,$D$1)</f>
        <v>0</v>
      </c>
      <c r="E5887" s="14">
        <f>SUMIFS(Movimientos!F:F,Movimientos!B:B,Productos!A5887,Movimientos!D:D,$E$1)</f>
        <v>0</v>
      </c>
      <c r="F5887" s="17">
        <f t="shared" si="182"/>
        <v>0</v>
      </c>
      <c r="G5887" s="14">
        <v>1</v>
      </c>
      <c r="H5887" s="15" t="str">
        <f t="shared" si="183"/>
        <v>Realizar Pedido</v>
      </c>
    </row>
    <row r="5888" spans="1:8" x14ac:dyDescent="0.25">
      <c r="A5888" s="3">
        <v>7590005002022</v>
      </c>
      <c r="B5888" s="11" t="s">
        <v>5705</v>
      </c>
      <c r="C5888" s="16"/>
      <c r="D5888" s="15">
        <f>SUMIFS(Movimientos!F:F,Movimientos!B:B,Productos!A5888,Movimientos!D:D,$D$1)</f>
        <v>0</v>
      </c>
      <c r="E5888" s="14">
        <f>SUMIFS(Movimientos!F:F,Movimientos!B:B,Productos!A5888,Movimientos!D:D,$E$1)</f>
        <v>0</v>
      </c>
      <c r="F5888" s="17">
        <f t="shared" si="182"/>
        <v>0</v>
      </c>
      <c r="G5888" s="14">
        <v>1</v>
      </c>
      <c r="H5888" s="15" t="str">
        <f t="shared" si="183"/>
        <v>Realizar Pedido</v>
      </c>
    </row>
    <row r="5889" spans="1:8" x14ac:dyDescent="0.25">
      <c r="A5889" s="3">
        <v>80603202001</v>
      </c>
      <c r="B5889" s="11" t="s">
        <v>5706</v>
      </c>
      <c r="C5889" s="16"/>
      <c r="D5889" s="15">
        <f>SUMIFS(Movimientos!F:F,Movimientos!B:B,Productos!A5889,Movimientos!D:D,$D$1)</f>
        <v>0</v>
      </c>
      <c r="E5889" s="14">
        <f>SUMIFS(Movimientos!F:F,Movimientos!B:B,Productos!A5889,Movimientos!D:D,$E$1)</f>
        <v>0</v>
      </c>
      <c r="F5889" s="17">
        <f t="shared" si="182"/>
        <v>0</v>
      </c>
      <c r="G5889" s="14">
        <v>1</v>
      </c>
      <c r="H5889" s="15" t="str">
        <f t="shared" si="183"/>
        <v>Realizar Pedido</v>
      </c>
    </row>
    <row r="5890" spans="1:8" x14ac:dyDescent="0.25">
      <c r="A5890" s="3">
        <v>80603202063</v>
      </c>
      <c r="B5890" s="11" t="s">
        <v>5707</v>
      </c>
      <c r="C5890" s="16"/>
      <c r="D5890" s="15">
        <f>SUMIFS(Movimientos!F:F,Movimientos!B:B,Productos!A5890,Movimientos!D:D,$D$1)</f>
        <v>0</v>
      </c>
      <c r="E5890" s="14">
        <f>SUMIFS(Movimientos!F:F,Movimientos!B:B,Productos!A5890,Movimientos!D:D,$E$1)</f>
        <v>0</v>
      </c>
      <c r="F5890" s="17">
        <f t="shared" si="182"/>
        <v>0</v>
      </c>
      <c r="G5890" s="14">
        <v>1</v>
      </c>
      <c r="H5890" s="15" t="str">
        <f t="shared" si="183"/>
        <v>Realizar Pedido</v>
      </c>
    </row>
    <row r="5891" spans="1:8" x14ac:dyDescent="0.25">
      <c r="A5891" s="3">
        <v>80603202018</v>
      </c>
      <c r="B5891" s="11" t="s">
        <v>5708</v>
      </c>
      <c r="C5891" s="16"/>
      <c r="D5891" s="15">
        <f>SUMIFS(Movimientos!F:F,Movimientos!B:B,Productos!A5891,Movimientos!D:D,$D$1)</f>
        <v>0</v>
      </c>
      <c r="E5891" s="14">
        <f>SUMIFS(Movimientos!F:F,Movimientos!B:B,Productos!A5891,Movimientos!D:D,$E$1)</f>
        <v>0</v>
      </c>
      <c r="F5891" s="17">
        <f t="shared" ref="F5891:F5954" si="184">D5891-E5891</f>
        <v>0</v>
      </c>
      <c r="G5891" s="14">
        <v>1</v>
      </c>
      <c r="H5891" s="15" t="str">
        <f t="shared" ref="H5891:H5954" si="185">IF(F5891&lt;G5891,"Realizar Pedido","")</f>
        <v>Realizar Pedido</v>
      </c>
    </row>
    <row r="5892" spans="1:8" x14ac:dyDescent="0.25">
      <c r="A5892" s="3">
        <v>80603202025</v>
      </c>
      <c r="B5892" s="11" t="s">
        <v>5709</v>
      </c>
      <c r="C5892" s="16"/>
      <c r="D5892" s="15">
        <f>SUMIFS(Movimientos!F:F,Movimientos!B:B,Productos!A5892,Movimientos!D:D,$D$1)</f>
        <v>0</v>
      </c>
      <c r="E5892" s="14">
        <f>SUMIFS(Movimientos!F:F,Movimientos!B:B,Productos!A5892,Movimientos!D:D,$E$1)</f>
        <v>0</v>
      </c>
      <c r="F5892" s="17">
        <f t="shared" si="184"/>
        <v>0</v>
      </c>
      <c r="G5892" s="14">
        <v>1</v>
      </c>
      <c r="H5892" s="15" t="str">
        <f t="shared" si="185"/>
        <v>Realizar Pedido</v>
      </c>
    </row>
    <row r="5893" spans="1:8" x14ac:dyDescent="0.25">
      <c r="A5893" s="3">
        <v>7702277016816</v>
      </c>
      <c r="B5893" s="11" t="s">
        <v>5710</v>
      </c>
      <c r="C5893" s="16"/>
      <c r="D5893" s="15">
        <f>SUMIFS(Movimientos!F:F,Movimientos!B:B,Productos!A5893,Movimientos!D:D,$D$1)</f>
        <v>0</v>
      </c>
      <c r="E5893" s="14">
        <f>SUMIFS(Movimientos!F:F,Movimientos!B:B,Productos!A5893,Movimientos!D:D,$E$1)</f>
        <v>0</v>
      </c>
      <c r="F5893" s="17">
        <f t="shared" si="184"/>
        <v>0</v>
      </c>
      <c r="G5893" s="14">
        <v>1</v>
      </c>
      <c r="H5893" s="15" t="str">
        <f t="shared" si="185"/>
        <v>Realizar Pedido</v>
      </c>
    </row>
    <row r="5894" spans="1:8" x14ac:dyDescent="0.25">
      <c r="A5894" s="3">
        <v>7591190670218</v>
      </c>
      <c r="B5894" s="11" t="s">
        <v>5711</v>
      </c>
      <c r="C5894" s="16"/>
      <c r="D5894" s="15">
        <f>SUMIFS(Movimientos!F:F,Movimientos!B:B,Productos!A5894,Movimientos!D:D,$D$1)</f>
        <v>0</v>
      </c>
      <c r="E5894" s="14">
        <f>SUMIFS(Movimientos!F:F,Movimientos!B:B,Productos!A5894,Movimientos!D:D,$E$1)</f>
        <v>0</v>
      </c>
      <c r="F5894" s="17">
        <f t="shared" si="184"/>
        <v>0</v>
      </c>
      <c r="G5894" s="14">
        <v>1</v>
      </c>
      <c r="H5894" s="15" t="str">
        <f t="shared" si="185"/>
        <v>Realizar Pedido</v>
      </c>
    </row>
    <row r="5895" spans="1:8" x14ac:dyDescent="0.25">
      <c r="A5895" s="3">
        <v>309978695103</v>
      </c>
      <c r="B5895" s="11" t="s">
        <v>5712</v>
      </c>
      <c r="C5895" s="16"/>
      <c r="D5895" s="15">
        <f>SUMIFS(Movimientos!F:F,Movimientos!B:B,Productos!A5895,Movimientos!D:D,$D$1)</f>
        <v>0</v>
      </c>
      <c r="E5895" s="14">
        <f>SUMIFS(Movimientos!F:F,Movimientos!B:B,Productos!A5895,Movimientos!D:D,$E$1)</f>
        <v>0</v>
      </c>
      <c r="F5895" s="17">
        <f t="shared" si="184"/>
        <v>0</v>
      </c>
      <c r="G5895" s="14">
        <v>1</v>
      </c>
      <c r="H5895" s="15" t="str">
        <f t="shared" si="185"/>
        <v>Realizar Pedido</v>
      </c>
    </row>
    <row r="5896" spans="1:8" x14ac:dyDescent="0.25">
      <c r="A5896" s="3">
        <v>659019153131</v>
      </c>
      <c r="B5896" s="11" t="s">
        <v>5713</v>
      </c>
      <c r="C5896" s="16"/>
      <c r="D5896" s="15">
        <f>SUMIFS(Movimientos!F:F,Movimientos!B:B,Productos!A5896,Movimientos!D:D,$D$1)</f>
        <v>0</v>
      </c>
      <c r="E5896" s="14">
        <f>SUMIFS(Movimientos!F:F,Movimientos!B:B,Productos!A5896,Movimientos!D:D,$E$1)</f>
        <v>0</v>
      </c>
      <c r="F5896" s="17">
        <f t="shared" si="184"/>
        <v>0</v>
      </c>
      <c r="G5896" s="14">
        <v>1</v>
      </c>
      <c r="H5896" s="15" t="str">
        <f t="shared" si="185"/>
        <v>Realizar Pedido</v>
      </c>
    </row>
    <row r="5897" spans="1:8" x14ac:dyDescent="0.25">
      <c r="A5897" s="3">
        <v>7593437000017</v>
      </c>
      <c r="B5897" s="11" t="s">
        <v>5714</v>
      </c>
      <c r="C5897" s="16"/>
      <c r="D5897" s="15">
        <f>SUMIFS(Movimientos!F:F,Movimientos!B:B,Productos!A5897,Movimientos!D:D,$D$1)</f>
        <v>0</v>
      </c>
      <c r="E5897" s="14">
        <f>SUMIFS(Movimientos!F:F,Movimientos!B:B,Productos!A5897,Movimientos!D:D,$E$1)</f>
        <v>0</v>
      </c>
      <c r="F5897" s="17">
        <f t="shared" si="184"/>
        <v>0</v>
      </c>
      <c r="G5897" s="14">
        <v>1</v>
      </c>
      <c r="H5897" s="15" t="str">
        <f t="shared" si="185"/>
        <v>Realizar Pedido</v>
      </c>
    </row>
    <row r="5898" spans="1:8" x14ac:dyDescent="0.25">
      <c r="A5898" s="3">
        <v>7595578000772</v>
      </c>
      <c r="B5898" s="11" t="s">
        <v>5715</v>
      </c>
      <c r="C5898" s="16"/>
      <c r="D5898" s="15">
        <f>SUMIFS(Movimientos!F:F,Movimientos!B:B,Productos!A5898,Movimientos!D:D,$D$1)</f>
        <v>0</v>
      </c>
      <c r="E5898" s="14">
        <f>SUMIFS(Movimientos!F:F,Movimientos!B:B,Productos!A5898,Movimientos!D:D,$E$1)</f>
        <v>0</v>
      </c>
      <c r="F5898" s="17">
        <f t="shared" si="184"/>
        <v>0</v>
      </c>
      <c r="G5898" s="14">
        <v>1</v>
      </c>
      <c r="H5898" s="15" t="str">
        <f t="shared" si="185"/>
        <v>Realizar Pedido</v>
      </c>
    </row>
    <row r="5899" spans="1:8" x14ac:dyDescent="0.25">
      <c r="A5899" s="3">
        <v>7593437000024</v>
      </c>
      <c r="B5899" s="11" t="s">
        <v>5716</v>
      </c>
      <c r="C5899" s="16"/>
      <c r="D5899" s="15">
        <f>SUMIFS(Movimientos!F:F,Movimientos!B:B,Productos!A5899,Movimientos!D:D,$D$1)</f>
        <v>0</v>
      </c>
      <c r="E5899" s="14">
        <f>SUMIFS(Movimientos!F:F,Movimientos!B:B,Productos!A5899,Movimientos!D:D,$E$1)</f>
        <v>0</v>
      </c>
      <c r="F5899" s="17">
        <f t="shared" si="184"/>
        <v>0</v>
      </c>
      <c r="G5899" s="14">
        <v>1</v>
      </c>
      <c r="H5899" s="15" t="str">
        <f t="shared" si="185"/>
        <v>Realizar Pedido</v>
      </c>
    </row>
    <row r="5900" spans="1:8" x14ac:dyDescent="0.25">
      <c r="A5900" s="3">
        <v>7591231702816</v>
      </c>
      <c r="B5900" s="11" t="s">
        <v>5717</v>
      </c>
      <c r="C5900" s="16"/>
      <c r="D5900" s="15">
        <f>SUMIFS(Movimientos!F:F,Movimientos!B:B,Productos!A5900,Movimientos!D:D,$D$1)</f>
        <v>0</v>
      </c>
      <c r="E5900" s="14">
        <f>SUMIFS(Movimientos!F:F,Movimientos!B:B,Productos!A5900,Movimientos!D:D,$E$1)</f>
        <v>0</v>
      </c>
      <c r="F5900" s="17">
        <f t="shared" si="184"/>
        <v>0</v>
      </c>
      <c r="G5900" s="14">
        <v>1</v>
      </c>
      <c r="H5900" s="15" t="str">
        <f t="shared" si="185"/>
        <v>Realizar Pedido</v>
      </c>
    </row>
    <row r="5901" spans="1:8" x14ac:dyDescent="0.25">
      <c r="A5901" s="3">
        <v>7592946168348</v>
      </c>
      <c r="B5901" s="11" t="s">
        <v>5718</v>
      </c>
      <c r="C5901" s="16"/>
      <c r="D5901" s="15">
        <f>SUMIFS(Movimientos!F:F,Movimientos!B:B,Productos!A5901,Movimientos!D:D,$D$1)</f>
        <v>0</v>
      </c>
      <c r="E5901" s="14">
        <f>SUMIFS(Movimientos!F:F,Movimientos!B:B,Productos!A5901,Movimientos!D:D,$E$1)</f>
        <v>0</v>
      </c>
      <c r="F5901" s="17">
        <f t="shared" si="184"/>
        <v>0</v>
      </c>
      <c r="G5901" s="14">
        <v>1</v>
      </c>
      <c r="H5901" s="15" t="str">
        <f t="shared" si="185"/>
        <v>Realizar Pedido</v>
      </c>
    </row>
    <row r="5902" spans="1:8" x14ac:dyDescent="0.25">
      <c r="A5902" s="2">
        <v>7592601100263</v>
      </c>
      <c r="B5902" s="12" t="s">
        <v>5719</v>
      </c>
      <c r="C5902" s="16"/>
      <c r="D5902" s="15">
        <f>SUMIFS(Movimientos!F:F,Movimientos!B:B,Productos!A5902,Movimientos!D:D,$D$1)</f>
        <v>0</v>
      </c>
      <c r="E5902" s="14">
        <f>SUMIFS(Movimientos!F:F,Movimientos!B:B,Productos!A5902,Movimientos!D:D,$E$1)</f>
        <v>0</v>
      </c>
      <c r="F5902" s="17">
        <f t="shared" si="184"/>
        <v>0</v>
      </c>
      <c r="G5902" s="14">
        <v>1</v>
      </c>
      <c r="H5902" s="15" t="str">
        <f t="shared" si="185"/>
        <v>Realizar Pedido</v>
      </c>
    </row>
    <row r="5903" spans="1:8" x14ac:dyDescent="0.25">
      <c r="A5903" s="3">
        <v>10000772</v>
      </c>
      <c r="B5903" s="11" t="s">
        <v>5720</v>
      </c>
      <c r="C5903" s="16"/>
      <c r="D5903" s="15">
        <f>SUMIFS(Movimientos!F:F,Movimientos!B:B,Productos!A5903,Movimientos!D:D,$D$1)</f>
        <v>0</v>
      </c>
      <c r="E5903" s="14">
        <f>SUMIFS(Movimientos!F:F,Movimientos!B:B,Productos!A5903,Movimientos!D:D,$E$1)</f>
        <v>0</v>
      </c>
      <c r="F5903" s="17">
        <f t="shared" si="184"/>
        <v>0</v>
      </c>
      <c r="G5903" s="14">
        <v>1</v>
      </c>
      <c r="H5903" s="15" t="str">
        <f t="shared" si="185"/>
        <v>Realizar Pedido</v>
      </c>
    </row>
    <row r="5904" spans="1:8" x14ac:dyDescent="0.25">
      <c r="A5904" s="3">
        <v>7591044000772</v>
      </c>
      <c r="B5904" s="11" t="s">
        <v>5721</v>
      </c>
      <c r="C5904" s="16"/>
      <c r="D5904" s="15">
        <f>SUMIFS(Movimientos!F:F,Movimientos!B:B,Productos!A5904,Movimientos!D:D,$D$1)</f>
        <v>0</v>
      </c>
      <c r="E5904" s="14">
        <f>SUMIFS(Movimientos!F:F,Movimientos!B:B,Productos!A5904,Movimientos!D:D,$E$1)</f>
        <v>0</v>
      </c>
      <c r="F5904" s="17">
        <f t="shared" si="184"/>
        <v>0</v>
      </c>
      <c r="G5904" s="14">
        <v>1</v>
      </c>
      <c r="H5904" s="15" t="str">
        <f t="shared" si="185"/>
        <v>Realizar Pedido</v>
      </c>
    </row>
    <row r="5905" spans="1:8" x14ac:dyDescent="0.25">
      <c r="A5905" s="3">
        <v>7591044000789</v>
      </c>
      <c r="B5905" s="11" t="s">
        <v>5722</v>
      </c>
      <c r="C5905" s="16"/>
      <c r="D5905" s="15">
        <f>SUMIFS(Movimientos!F:F,Movimientos!B:B,Productos!A5905,Movimientos!D:D,$D$1)</f>
        <v>0</v>
      </c>
      <c r="E5905" s="14">
        <f>SUMIFS(Movimientos!F:F,Movimientos!B:B,Productos!A5905,Movimientos!D:D,$E$1)</f>
        <v>0</v>
      </c>
      <c r="F5905" s="17">
        <f t="shared" si="184"/>
        <v>0</v>
      </c>
      <c r="G5905" s="14">
        <v>1</v>
      </c>
      <c r="H5905" s="15" t="str">
        <f t="shared" si="185"/>
        <v>Realizar Pedido</v>
      </c>
    </row>
    <row r="5906" spans="1:8" x14ac:dyDescent="0.25">
      <c r="A5906" s="3">
        <v>7591020007818</v>
      </c>
      <c r="B5906" s="11" t="s">
        <v>5723</v>
      </c>
      <c r="C5906" s="16"/>
      <c r="D5906" s="15">
        <f>SUMIFS(Movimientos!F:F,Movimientos!B:B,Productos!A5906,Movimientos!D:D,$D$1)</f>
        <v>0</v>
      </c>
      <c r="E5906" s="14">
        <f>SUMIFS(Movimientos!F:F,Movimientos!B:B,Productos!A5906,Movimientos!D:D,$E$1)</f>
        <v>0</v>
      </c>
      <c r="F5906" s="17">
        <f t="shared" si="184"/>
        <v>0</v>
      </c>
      <c r="G5906" s="14">
        <v>1</v>
      </c>
      <c r="H5906" s="15" t="str">
        <f t="shared" si="185"/>
        <v>Realizar Pedido</v>
      </c>
    </row>
    <row r="5907" spans="1:8" x14ac:dyDescent="0.25">
      <c r="A5907" s="3">
        <v>7591020001052</v>
      </c>
      <c r="B5907" s="11" t="s">
        <v>5724</v>
      </c>
      <c r="C5907" s="16"/>
      <c r="D5907" s="15">
        <f>SUMIFS(Movimientos!F:F,Movimientos!B:B,Productos!A5907,Movimientos!D:D,$D$1)</f>
        <v>0</v>
      </c>
      <c r="E5907" s="14">
        <f>SUMIFS(Movimientos!F:F,Movimientos!B:B,Productos!A5907,Movimientos!D:D,$E$1)</f>
        <v>0</v>
      </c>
      <c r="F5907" s="17">
        <f t="shared" si="184"/>
        <v>0</v>
      </c>
      <c r="G5907" s="14">
        <v>1</v>
      </c>
      <c r="H5907" s="15" t="str">
        <f t="shared" si="185"/>
        <v>Realizar Pedido</v>
      </c>
    </row>
    <row r="5908" spans="1:8" x14ac:dyDescent="0.25">
      <c r="A5908" s="3">
        <v>7591020001045</v>
      </c>
      <c r="B5908" s="11" t="s">
        <v>5725</v>
      </c>
      <c r="C5908" s="16"/>
      <c r="D5908" s="15">
        <f>SUMIFS(Movimientos!F:F,Movimientos!B:B,Productos!A5908,Movimientos!D:D,$D$1)</f>
        <v>0</v>
      </c>
      <c r="E5908" s="14">
        <f>SUMIFS(Movimientos!F:F,Movimientos!B:B,Productos!A5908,Movimientos!D:D,$E$1)</f>
        <v>0</v>
      </c>
      <c r="F5908" s="17">
        <f t="shared" si="184"/>
        <v>0</v>
      </c>
      <c r="G5908" s="14">
        <v>1</v>
      </c>
      <c r="H5908" s="15" t="str">
        <f t="shared" si="185"/>
        <v>Realizar Pedido</v>
      </c>
    </row>
    <row r="5909" spans="1:8" x14ac:dyDescent="0.25">
      <c r="A5909" s="3">
        <v>7592229002963</v>
      </c>
      <c r="B5909" s="11" t="s">
        <v>5726</v>
      </c>
      <c r="C5909" s="16"/>
      <c r="D5909" s="15">
        <f>SUMIFS(Movimientos!F:F,Movimientos!B:B,Productos!A5909,Movimientos!D:D,$D$1)</f>
        <v>0</v>
      </c>
      <c r="E5909" s="14">
        <f>SUMIFS(Movimientos!F:F,Movimientos!B:B,Productos!A5909,Movimientos!D:D,$E$1)</f>
        <v>0</v>
      </c>
      <c r="F5909" s="17">
        <f t="shared" si="184"/>
        <v>0</v>
      </c>
      <c r="G5909" s="14">
        <v>1</v>
      </c>
      <c r="H5909" s="15" t="str">
        <f t="shared" si="185"/>
        <v>Realizar Pedido</v>
      </c>
    </row>
    <row r="5910" spans="1:8" x14ac:dyDescent="0.25">
      <c r="A5910" s="3">
        <v>7592229002529</v>
      </c>
      <c r="B5910" s="11" t="s">
        <v>5727</v>
      </c>
      <c r="C5910" s="16"/>
      <c r="D5910" s="15">
        <f>SUMIFS(Movimientos!F:F,Movimientos!B:B,Productos!A5910,Movimientos!D:D,$D$1)</f>
        <v>0</v>
      </c>
      <c r="E5910" s="14">
        <f>SUMIFS(Movimientos!F:F,Movimientos!B:B,Productos!A5910,Movimientos!D:D,$E$1)</f>
        <v>0</v>
      </c>
      <c r="F5910" s="17">
        <f t="shared" si="184"/>
        <v>0</v>
      </c>
      <c r="G5910" s="14">
        <v>1</v>
      </c>
      <c r="H5910" s="15" t="str">
        <f t="shared" si="185"/>
        <v>Realizar Pedido</v>
      </c>
    </row>
    <row r="5911" spans="1:8" x14ac:dyDescent="0.25">
      <c r="A5911" s="3">
        <v>7592229002536</v>
      </c>
      <c r="B5911" s="11" t="s">
        <v>5728</v>
      </c>
      <c r="C5911" s="16"/>
      <c r="D5911" s="15">
        <f>SUMIFS(Movimientos!F:F,Movimientos!B:B,Productos!A5911,Movimientos!D:D,$D$1)</f>
        <v>0</v>
      </c>
      <c r="E5911" s="14">
        <f>SUMIFS(Movimientos!F:F,Movimientos!B:B,Productos!A5911,Movimientos!D:D,$E$1)</f>
        <v>0</v>
      </c>
      <c r="F5911" s="17">
        <f t="shared" si="184"/>
        <v>0</v>
      </c>
      <c r="G5911" s="14">
        <v>1</v>
      </c>
      <c r="H5911" s="15" t="str">
        <f t="shared" si="185"/>
        <v>Realizar Pedido</v>
      </c>
    </row>
    <row r="5912" spans="1:8" x14ac:dyDescent="0.25">
      <c r="A5912" s="3">
        <v>7592229003878</v>
      </c>
      <c r="B5912" s="11" t="s">
        <v>5729</v>
      </c>
      <c r="C5912" s="16"/>
      <c r="D5912" s="15">
        <f>SUMIFS(Movimientos!F:F,Movimientos!B:B,Productos!A5912,Movimientos!D:D,$D$1)</f>
        <v>0</v>
      </c>
      <c r="E5912" s="14">
        <f>SUMIFS(Movimientos!F:F,Movimientos!B:B,Productos!A5912,Movimientos!D:D,$E$1)</f>
        <v>0</v>
      </c>
      <c r="F5912" s="17">
        <f t="shared" si="184"/>
        <v>0</v>
      </c>
      <c r="G5912" s="14">
        <v>1</v>
      </c>
      <c r="H5912" s="15" t="str">
        <f t="shared" si="185"/>
        <v>Realizar Pedido</v>
      </c>
    </row>
    <row r="5913" spans="1:8" x14ac:dyDescent="0.25">
      <c r="A5913" s="3">
        <v>7591257000682</v>
      </c>
      <c r="B5913" s="11" t="s">
        <v>5730</v>
      </c>
      <c r="C5913" s="16"/>
      <c r="D5913" s="15">
        <f>SUMIFS(Movimientos!F:F,Movimientos!B:B,Productos!A5913,Movimientos!D:D,$D$1)</f>
        <v>0</v>
      </c>
      <c r="E5913" s="14">
        <f>SUMIFS(Movimientos!F:F,Movimientos!B:B,Productos!A5913,Movimientos!D:D,$E$1)</f>
        <v>0</v>
      </c>
      <c r="F5913" s="17">
        <f t="shared" si="184"/>
        <v>0</v>
      </c>
      <c r="G5913" s="14">
        <v>1</v>
      </c>
      <c r="H5913" s="15" t="str">
        <f t="shared" si="185"/>
        <v>Realizar Pedido</v>
      </c>
    </row>
    <row r="5914" spans="1:8" x14ac:dyDescent="0.25">
      <c r="A5914" s="3">
        <v>7591257004567</v>
      </c>
      <c r="B5914" s="11" t="s">
        <v>5731</v>
      </c>
      <c r="C5914" s="16"/>
      <c r="D5914" s="15">
        <f>SUMIFS(Movimientos!F:F,Movimientos!B:B,Productos!A5914,Movimientos!D:D,$D$1)</f>
        <v>0</v>
      </c>
      <c r="E5914" s="14">
        <f>SUMIFS(Movimientos!F:F,Movimientos!B:B,Productos!A5914,Movimientos!D:D,$E$1)</f>
        <v>0</v>
      </c>
      <c r="F5914" s="17">
        <f t="shared" si="184"/>
        <v>0</v>
      </c>
      <c r="G5914" s="14">
        <v>1</v>
      </c>
      <c r="H5914" s="15" t="str">
        <f t="shared" si="185"/>
        <v>Realizar Pedido</v>
      </c>
    </row>
    <row r="5915" spans="1:8" x14ac:dyDescent="0.25">
      <c r="A5915" s="3">
        <v>7591257001450</v>
      </c>
      <c r="B5915" s="11" t="s">
        <v>5732</v>
      </c>
      <c r="C5915" s="16"/>
      <c r="D5915" s="15">
        <f>SUMIFS(Movimientos!F:F,Movimientos!B:B,Productos!A5915,Movimientos!D:D,$D$1)</f>
        <v>0</v>
      </c>
      <c r="E5915" s="14">
        <f>SUMIFS(Movimientos!F:F,Movimientos!B:B,Productos!A5915,Movimientos!D:D,$E$1)</f>
        <v>0</v>
      </c>
      <c r="F5915" s="17">
        <f t="shared" si="184"/>
        <v>0</v>
      </c>
      <c r="G5915" s="14">
        <v>1</v>
      </c>
      <c r="H5915" s="15" t="str">
        <f t="shared" si="185"/>
        <v>Realizar Pedido</v>
      </c>
    </row>
    <row r="5916" spans="1:8" x14ac:dyDescent="0.25">
      <c r="A5916" s="3">
        <v>7590019030172</v>
      </c>
      <c r="B5916" s="11" t="s">
        <v>5733</v>
      </c>
      <c r="C5916" s="16"/>
      <c r="D5916" s="15">
        <f>SUMIFS(Movimientos!F:F,Movimientos!B:B,Productos!A5916,Movimientos!D:D,$D$1)</f>
        <v>0</v>
      </c>
      <c r="E5916" s="14">
        <f>SUMIFS(Movimientos!F:F,Movimientos!B:B,Productos!A5916,Movimientos!D:D,$E$1)</f>
        <v>0</v>
      </c>
      <c r="F5916" s="17">
        <f t="shared" si="184"/>
        <v>0</v>
      </c>
      <c r="G5916" s="14">
        <v>1</v>
      </c>
      <c r="H5916" s="15" t="str">
        <f t="shared" si="185"/>
        <v>Realizar Pedido</v>
      </c>
    </row>
    <row r="5917" spans="1:8" x14ac:dyDescent="0.25">
      <c r="A5917" s="3">
        <v>7707236671105</v>
      </c>
      <c r="B5917" s="11" t="s">
        <v>5734</v>
      </c>
      <c r="C5917" s="16"/>
      <c r="D5917" s="15">
        <f>SUMIFS(Movimientos!F:F,Movimientos!B:B,Productos!A5917,Movimientos!D:D,$D$1)</f>
        <v>0</v>
      </c>
      <c r="E5917" s="14">
        <f>SUMIFS(Movimientos!F:F,Movimientos!B:B,Productos!A5917,Movimientos!D:D,$E$1)</f>
        <v>0</v>
      </c>
      <c r="F5917" s="17">
        <f t="shared" si="184"/>
        <v>0</v>
      </c>
      <c r="G5917" s="14">
        <v>1</v>
      </c>
      <c r="H5917" s="15" t="str">
        <f t="shared" si="185"/>
        <v>Realizar Pedido</v>
      </c>
    </row>
    <row r="5918" spans="1:8" x14ac:dyDescent="0.25">
      <c r="A5918" s="3">
        <v>7707236674953</v>
      </c>
      <c r="B5918" s="11" t="s">
        <v>5735</v>
      </c>
      <c r="C5918" s="16"/>
      <c r="D5918" s="15">
        <f>SUMIFS(Movimientos!F:F,Movimientos!B:B,Productos!A5918,Movimientos!D:D,$D$1)</f>
        <v>0</v>
      </c>
      <c r="E5918" s="14">
        <f>SUMIFS(Movimientos!F:F,Movimientos!B:B,Productos!A5918,Movimientos!D:D,$E$1)</f>
        <v>0</v>
      </c>
      <c r="F5918" s="17">
        <f t="shared" si="184"/>
        <v>0</v>
      </c>
      <c r="G5918" s="14">
        <v>1</v>
      </c>
      <c r="H5918" s="15" t="str">
        <f t="shared" si="185"/>
        <v>Realizar Pedido</v>
      </c>
    </row>
    <row r="5919" spans="1:8" x14ac:dyDescent="0.25">
      <c r="A5919" s="2">
        <v>7591223888702</v>
      </c>
      <c r="B5919" s="12" t="s">
        <v>5736</v>
      </c>
      <c r="C5919" s="16"/>
      <c r="D5919" s="15">
        <f>SUMIFS(Movimientos!F:F,Movimientos!B:B,Productos!A5919,Movimientos!D:D,$D$1)</f>
        <v>0</v>
      </c>
      <c r="E5919" s="14">
        <f>SUMIFS(Movimientos!F:F,Movimientos!B:B,Productos!A5919,Movimientos!D:D,$E$1)</f>
        <v>0</v>
      </c>
      <c r="F5919" s="17">
        <f t="shared" si="184"/>
        <v>0</v>
      </c>
      <c r="G5919" s="14">
        <v>1</v>
      </c>
      <c r="H5919" s="15" t="str">
        <f t="shared" si="185"/>
        <v>Realizar Pedido</v>
      </c>
    </row>
    <row r="5920" spans="1:8" x14ac:dyDescent="0.25">
      <c r="A5920" s="3">
        <v>7592601101017</v>
      </c>
      <c r="B5920" s="11" t="s">
        <v>5737</v>
      </c>
      <c r="C5920" s="16"/>
      <c r="D5920" s="15">
        <f>SUMIFS(Movimientos!F:F,Movimientos!B:B,Productos!A5920,Movimientos!D:D,$D$1)</f>
        <v>0</v>
      </c>
      <c r="E5920" s="14">
        <f>SUMIFS(Movimientos!F:F,Movimientos!B:B,Productos!A5920,Movimientos!D:D,$E$1)</f>
        <v>0</v>
      </c>
      <c r="F5920" s="17">
        <f t="shared" si="184"/>
        <v>0</v>
      </c>
      <c r="G5920" s="14">
        <v>1</v>
      </c>
      <c r="H5920" s="15" t="str">
        <f t="shared" si="185"/>
        <v>Realizar Pedido</v>
      </c>
    </row>
    <row r="5921" spans="1:8" x14ac:dyDescent="0.25">
      <c r="A5921" s="2">
        <v>7592228001646</v>
      </c>
      <c r="B5921" s="12" t="s">
        <v>5738</v>
      </c>
      <c r="C5921" s="16"/>
      <c r="D5921" s="15">
        <f>SUMIFS(Movimientos!F:F,Movimientos!B:B,Productos!A5921,Movimientos!D:D,$D$1)</f>
        <v>0</v>
      </c>
      <c r="E5921" s="14">
        <f>SUMIFS(Movimientos!F:F,Movimientos!B:B,Productos!A5921,Movimientos!D:D,$E$1)</f>
        <v>0</v>
      </c>
      <c r="F5921" s="17">
        <f t="shared" si="184"/>
        <v>0</v>
      </c>
      <c r="G5921" s="14">
        <v>1</v>
      </c>
      <c r="H5921" s="15" t="str">
        <f t="shared" si="185"/>
        <v>Realizar Pedido</v>
      </c>
    </row>
    <row r="5922" spans="1:8" x14ac:dyDescent="0.25">
      <c r="A5922" s="2">
        <v>7590003061632</v>
      </c>
      <c r="B5922" s="12" t="s">
        <v>5739</v>
      </c>
      <c r="C5922" s="16"/>
      <c r="D5922" s="15">
        <f>SUMIFS(Movimientos!F:F,Movimientos!B:B,Productos!A5922,Movimientos!D:D,$D$1)</f>
        <v>0</v>
      </c>
      <c r="E5922" s="14">
        <f>SUMIFS(Movimientos!F:F,Movimientos!B:B,Productos!A5922,Movimientos!D:D,$E$1)</f>
        <v>0</v>
      </c>
      <c r="F5922" s="17">
        <f t="shared" si="184"/>
        <v>0</v>
      </c>
      <c r="G5922" s="14">
        <v>1</v>
      </c>
      <c r="H5922" s="15" t="str">
        <f t="shared" si="185"/>
        <v>Realizar Pedido</v>
      </c>
    </row>
    <row r="5923" spans="1:8" x14ac:dyDescent="0.25">
      <c r="A5923" s="3">
        <v>7591873000882</v>
      </c>
      <c r="B5923" s="11" t="s">
        <v>5740</v>
      </c>
      <c r="C5923" s="16"/>
      <c r="D5923" s="15">
        <f>SUMIFS(Movimientos!F:F,Movimientos!B:B,Productos!A5923,Movimientos!D:D,$D$1)</f>
        <v>0</v>
      </c>
      <c r="E5923" s="14">
        <f>SUMIFS(Movimientos!F:F,Movimientos!B:B,Productos!A5923,Movimientos!D:D,$E$1)</f>
        <v>0</v>
      </c>
      <c r="F5923" s="17">
        <f t="shared" si="184"/>
        <v>0</v>
      </c>
      <c r="G5923" s="14">
        <v>1</v>
      </c>
      <c r="H5923" s="15" t="str">
        <f t="shared" si="185"/>
        <v>Realizar Pedido</v>
      </c>
    </row>
    <row r="5924" spans="1:8" x14ac:dyDescent="0.25">
      <c r="A5924" s="3">
        <v>7591873000868</v>
      </c>
      <c r="B5924" s="11" t="s">
        <v>5741</v>
      </c>
      <c r="C5924" s="16"/>
      <c r="D5924" s="15">
        <f>SUMIFS(Movimientos!F:F,Movimientos!B:B,Productos!A5924,Movimientos!D:D,$D$1)</f>
        <v>0</v>
      </c>
      <c r="E5924" s="14">
        <f>SUMIFS(Movimientos!F:F,Movimientos!B:B,Productos!A5924,Movimientos!D:D,$E$1)</f>
        <v>0</v>
      </c>
      <c r="F5924" s="17">
        <f t="shared" si="184"/>
        <v>0</v>
      </c>
      <c r="G5924" s="14">
        <v>1</v>
      </c>
      <c r="H5924" s="15" t="str">
        <f t="shared" si="185"/>
        <v>Realizar Pedido</v>
      </c>
    </row>
    <row r="5925" spans="1:8" x14ac:dyDescent="0.25">
      <c r="A5925" s="3">
        <v>9557955000025</v>
      </c>
      <c r="B5925" s="11" t="s">
        <v>5742</v>
      </c>
      <c r="C5925" s="16"/>
      <c r="D5925" s="15">
        <f>SUMIFS(Movimientos!F:F,Movimientos!B:B,Productos!A5925,Movimientos!D:D,$D$1)</f>
        <v>0</v>
      </c>
      <c r="E5925" s="14">
        <f>SUMIFS(Movimientos!F:F,Movimientos!B:B,Productos!A5925,Movimientos!D:D,$E$1)</f>
        <v>0</v>
      </c>
      <c r="F5925" s="17">
        <f t="shared" si="184"/>
        <v>0</v>
      </c>
      <c r="G5925" s="14">
        <v>1</v>
      </c>
      <c r="H5925" s="15" t="str">
        <f t="shared" si="185"/>
        <v>Realizar Pedido</v>
      </c>
    </row>
    <row r="5926" spans="1:8" x14ac:dyDescent="0.25">
      <c r="A5926" s="3">
        <v>9557955000032</v>
      </c>
      <c r="B5926" s="11" t="s">
        <v>5743</v>
      </c>
      <c r="C5926" s="16"/>
      <c r="D5926" s="15">
        <f>SUMIFS(Movimientos!F:F,Movimientos!B:B,Productos!A5926,Movimientos!D:D,$D$1)</f>
        <v>0</v>
      </c>
      <c r="E5926" s="14">
        <f>SUMIFS(Movimientos!F:F,Movimientos!B:B,Productos!A5926,Movimientos!D:D,$E$1)</f>
        <v>0</v>
      </c>
      <c r="F5926" s="17">
        <f t="shared" si="184"/>
        <v>0</v>
      </c>
      <c r="G5926" s="14">
        <v>1</v>
      </c>
      <c r="H5926" s="15" t="str">
        <f t="shared" si="185"/>
        <v>Realizar Pedido</v>
      </c>
    </row>
    <row r="5927" spans="1:8" x14ac:dyDescent="0.25">
      <c r="A5927" s="3">
        <v>70330717534</v>
      </c>
      <c r="B5927" s="11" t="s">
        <v>5744</v>
      </c>
      <c r="C5927" s="16"/>
      <c r="D5927" s="15">
        <f>SUMIFS(Movimientos!F:F,Movimientos!B:B,Productos!A5927,Movimientos!D:D,$D$1)</f>
        <v>0</v>
      </c>
      <c r="E5927" s="14">
        <f>SUMIFS(Movimientos!F:F,Movimientos!B:B,Productos!A5927,Movimientos!D:D,$E$1)</f>
        <v>0</v>
      </c>
      <c r="F5927" s="17">
        <f t="shared" si="184"/>
        <v>0</v>
      </c>
      <c r="G5927" s="14">
        <v>1</v>
      </c>
      <c r="H5927" s="15" t="str">
        <f t="shared" si="185"/>
        <v>Realizar Pedido</v>
      </c>
    </row>
    <row r="5928" spans="1:8" x14ac:dyDescent="0.25">
      <c r="A5928" s="3">
        <v>70330717565</v>
      </c>
      <c r="B5928" s="11" t="s">
        <v>5744</v>
      </c>
      <c r="C5928" s="16"/>
      <c r="D5928" s="15">
        <f>SUMIFS(Movimientos!F:F,Movimientos!B:B,Productos!A5928,Movimientos!D:D,$D$1)</f>
        <v>0</v>
      </c>
      <c r="E5928" s="14">
        <f>SUMIFS(Movimientos!F:F,Movimientos!B:B,Productos!A5928,Movimientos!D:D,$E$1)</f>
        <v>0</v>
      </c>
      <c r="F5928" s="17">
        <f t="shared" si="184"/>
        <v>0</v>
      </c>
      <c r="G5928" s="14">
        <v>1</v>
      </c>
      <c r="H5928" s="15" t="str">
        <f t="shared" si="185"/>
        <v>Realizar Pedido</v>
      </c>
    </row>
    <row r="5929" spans="1:8" x14ac:dyDescent="0.25">
      <c r="A5929" s="3">
        <v>70330717527</v>
      </c>
      <c r="B5929" s="11" t="s">
        <v>5745</v>
      </c>
      <c r="C5929" s="16"/>
      <c r="D5929" s="15">
        <f>SUMIFS(Movimientos!F:F,Movimientos!B:B,Productos!A5929,Movimientos!D:D,$D$1)</f>
        <v>0</v>
      </c>
      <c r="E5929" s="14">
        <f>SUMIFS(Movimientos!F:F,Movimientos!B:B,Productos!A5929,Movimientos!D:D,$E$1)</f>
        <v>0</v>
      </c>
      <c r="F5929" s="17">
        <f t="shared" si="184"/>
        <v>0</v>
      </c>
      <c r="G5929" s="14">
        <v>1</v>
      </c>
      <c r="H5929" s="15" t="str">
        <f t="shared" si="185"/>
        <v>Realizar Pedido</v>
      </c>
    </row>
    <row r="5930" spans="1:8" x14ac:dyDescent="0.25">
      <c r="A5930" s="3">
        <v>7591929323019</v>
      </c>
      <c r="B5930" s="11" t="s">
        <v>5746</v>
      </c>
      <c r="C5930" s="16"/>
      <c r="D5930" s="15">
        <f>SUMIFS(Movimientos!F:F,Movimientos!B:B,Productos!A5930,Movimientos!D:D,$D$1)</f>
        <v>0</v>
      </c>
      <c r="E5930" s="14">
        <f>SUMIFS(Movimientos!F:F,Movimientos!B:B,Productos!A5930,Movimientos!D:D,$E$1)</f>
        <v>0</v>
      </c>
      <c r="F5930" s="17">
        <f t="shared" si="184"/>
        <v>0</v>
      </c>
      <c r="G5930" s="14">
        <v>1</v>
      </c>
      <c r="H5930" s="15" t="str">
        <f t="shared" si="185"/>
        <v>Realizar Pedido</v>
      </c>
    </row>
    <row r="5931" spans="1:8" x14ac:dyDescent="0.25">
      <c r="A5931" s="3">
        <v>70330713406</v>
      </c>
      <c r="B5931" s="11" t="s">
        <v>5747</v>
      </c>
      <c r="C5931" s="16"/>
      <c r="D5931" s="15">
        <f>SUMIFS(Movimientos!F:F,Movimientos!B:B,Productos!A5931,Movimientos!D:D,$D$1)</f>
        <v>0</v>
      </c>
      <c r="E5931" s="14">
        <f>SUMIFS(Movimientos!F:F,Movimientos!B:B,Productos!A5931,Movimientos!D:D,$E$1)</f>
        <v>0</v>
      </c>
      <c r="F5931" s="17">
        <f t="shared" si="184"/>
        <v>0</v>
      </c>
      <c r="G5931" s="14">
        <v>1</v>
      </c>
      <c r="H5931" s="15" t="str">
        <f t="shared" si="185"/>
        <v>Realizar Pedido</v>
      </c>
    </row>
    <row r="5932" spans="1:8" x14ac:dyDescent="0.25">
      <c r="A5932" s="3">
        <v>7591190415932</v>
      </c>
      <c r="B5932" s="11" t="s">
        <v>5748</v>
      </c>
      <c r="C5932" s="16"/>
      <c r="D5932" s="15">
        <f>SUMIFS(Movimientos!F:F,Movimientos!B:B,Productos!A5932,Movimientos!D:D,$D$1)</f>
        <v>0</v>
      </c>
      <c r="E5932" s="14">
        <f>SUMIFS(Movimientos!F:F,Movimientos!B:B,Productos!A5932,Movimientos!D:D,$E$1)</f>
        <v>0</v>
      </c>
      <c r="F5932" s="17">
        <f t="shared" si="184"/>
        <v>0</v>
      </c>
      <c r="G5932" s="14">
        <v>1</v>
      </c>
      <c r="H5932" s="15" t="str">
        <f t="shared" si="185"/>
        <v>Realizar Pedido</v>
      </c>
    </row>
    <row r="5933" spans="1:8" x14ac:dyDescent="0.25">
      <c r="A5933" s="3">
        <v>7501007467023</v>
      </c>
      <c r="B5933" s="11" t="s">
        <v>5749</v>
      </c>
      <c r="C5933" s="16"/>
      <c r="D5933" s="15">
        <f>SUMIFS(Movimientos!F:F,Movimientos!B:B,Productos!A5933,Movimientos!D:D,$D$1)</f>
        <v>0</v>
      </c>
      <c r="E5933" s="14">
        <f>SUMIFS(Movimientos!F:F,Movimientos!B:B,Productos!A5933,Movimientos!D:D,$E$1)</f>
        <v>0</v>
      </c>
      <c r="F5933" s="17">
        <f t="shared" si="184"/>
        <v>0</v>
      </c>
      <c r="G5933" s="14">
        <v>1</v>
      </c>
      <c r="H5933" s="15" t="str">
        <f t="shared" si="185"/>
        <v>Realizar Pedido</v>
      </c>
    </row>
    <row r="5934" spans="1:8" x14ac:dyDescent="0.25">
      <c r="A5934" s="3">
        <v>7707172681237</v>
      </c>
      <c r="B5934" s="11" t="s">
        <v>5750</v>
      </c>
      <c r="C5934" s="16"/>
      <c r="D5934" s="15">
        <f>SUMIFS(Movimientos!F:F,Movimientos!B:B,Productos!A5934,Movimientos!D:D,$D$1)</f>
        <v>0</v>
      </c>
      <c r="E5934" s="14">
        <f>SUMIFS(Movimientos!F:F,Movimientos!B:B,Productos!A5934,Movimientos!D:D,$E$1)</f>
        <v>0</v>
      </c>
      <c r="F5934" s="17">
        <f t="shared" si="184"/>
        <v>0</v>
      </c>
      <c r="G5934" s="14">
        <v>1</v>
      </c>
      <c r="H5934" s="15" t="str">
        <f t="shared" si="185"/>
        <v>Realizar Pedido</v>
      </c>
    </row>
    <row r="5935" spans="1:8" x14ac:dyDescent="0.25">
      <c r="A5935" s="3">
        <v>7707172681251</v>
      </c>
      <c r="B5935" s="11" t="s">
        <v>5751</v>
      </c>
      <c r="C5935" s="16"/>
      <c r="D5935" s="15">
        <f>SUMIFS(Movimientos!F:F,Movimientos!B:B,Productos!A5935,Movimientos!D:D,$D$1)</f>
        <v>0</v>
      </c>
      <c r="E5935" s="14">
        <f>SUMIFS(Movimientos!F:F,Movimientos!B:B,Productos!A5935,Movimientos!D:D,$E$1)</f>
        <v>0</v>
      </c>
      <c r="F5935" s="17">
        <f t="shared" si="184"/>
        <v>0</v>
      </c>
      <c r="G5935" s="14">
        <v>1</v>
      </c>
      <c r="H5935" s="15" t="str">
        <f t="shared" si="185"/>
        <v>Realizar Pedido</v>
      </c>
    </row>
    <row r="5936" spans="1:8" x14ac:dyDescent="0.25">
      <c r="A5936" s="3">
        <v>7707172681244</v>
      </c>
      <c r="B5936" s="11" t="s">
        <v>5752</v>
      </c>
      <c r="C5936" s="16"/>
      <c r="D5936" s="15">
        <f>SUMIFS(Movimientos!F:F,Movimientos!B:B,Productos!A5936,Movimientos!D:D,$D$1)</f>
        <v>0</v>
      </c>
      <c r="E5936" s="14">
        <f>SUMIFS(Movimientos!F:F,Movimientos!B:B,Productos!A5936,Movimientos!D:D,$E$1)</f>
        <v>0</v>
      </c>
      <c r="F5936" s="17">
        <f t="shared" si="184"/>
        <v>0</v>
      </c>
      <c r="G5936" s="14">
        <v>1</v>
      </c>
      <c r="H5936" s="15" t="str">
        <f t="shared" si="185"/>
        <v>Realizar Pedido</v>
      </c>
    </row>
    <row r="5937" spans="1:8" x14ac:dyDescent="0.25">
      <c r="A5937" s="3">
        <v>7591818215418</v>
      </c>
      <c r="B5937" s="11" t="s">
        <v>5753</v>
      </c>
      <c r="C5937" s="16"/>
      <c r="D5937" s="15">
        <f>SUMIFS(Movimientos!F:F,Movimientos!B:B,Productos!A5937,Movimientos!D:D,$D$1)</f>
        <v>0</v>
      </c>
      <c r="E5937" s="14">
        <f>SUMIFS(Movimientos!F:F,Movimientos!B:B,Productos!A5937,Movimientos!D:D,$E$1)</f>
        <v>0</v>
      </c>
      <c r="F5937" s="17">
        <f t="shared" si="184"/>
        <v>0</v>
      </c>
      <c r="G5937" s="14">
        <v>1</v>
      </c>
      <c r="H5937" s="15" t="str">
        <f t="shared" si="185"/>
        <v>Realizar Pedido</v>
      </c>
    </row>
    <row r="5938" spans="1:8" x14ac:dyDescent="0.25">
      <c r="A5938" s="2">
        <v>103</v>
      </c>
      <c r="B5938" s="12" t="s">
        <v>5754</v>
      </c>
      <c r="C5938" s="16"/>
      <c r="D5938" s="15">
        <f>SUMIFS(Movimientos!F:F,Movimientos!B:B,Productos!A5938,Movimientos!D:D,$D$1)</f>
        <v>0</v>
      </c>
      <c r="E5938" s="14">
        <f>SUMIFS(Movimientos!F:F,Movimientos!B:B,Productos!A5938,Movimientos!D:D,$E$1)</f>
        <v>0</v>
      </c>
      <c r="F5938" s="17">
        <f t="shared" si="184"/>
        <v>0</v>
      </c>
      <c r="G5938" s="14">
        <v>1</v>
      </c>
      <c r="H5938" s="15" t="str">
        <f t="shared" si="185"/>
        <v>Realizar Pedido</v>
      </c>
    </row>
    <row r="5939" spans="1:8" x14ac:dyDescent="0.25">
      <c r="A5939" s="3">
        <v>7591096000188</v>
      </c>
      <c r="B5939" s="11" t="s">
        <v>5755</v>
      </c>
      <c r="C5939" s="16"/>
      <c r="D5939" s="15">
        <f>SUMIFS(Movimientos!F:F,Movimientos!B:B,Productos!A5939,Movimientos!D:D,$D$1)</f>
        <v>0</v>
      </c>
      <c r="E5939" s="14">
        <f>SUMIFS(Movimientos!F:F,Movimientos!B:B,Productos!A5939,Movimientos!D:D,$E$1)</f>
        <v>0</v>
      </c>
      <c r="F5939" s="17">
        <f t="shared" si="184"/>
        <v>0</v>
      </c>
      <c r="G5939" s="14">
        <v>1</v>
      </c>
      <c r="H5939" s="15" t="str">
        <f t="shared" si="185"/>
        <v>Realizar Pedido</v>
      </c>
    </row>
    <row r="5940" spans="1:8" x14ac:dyDescent="0.25">
      <c r="A5940" s="3">
        <v>7592432017907</v>
      </c>
      <c r="B5940" s="11" t="s">
        <v>5756</v>
      </c>
      <c r="C5940" s="16"/>
      <c r="D5940" s="15">
        <f>SUMIFS(Movimientos!F:F,Movimientos!B:B,Productos!A5940,Movimientos!D:D,$D$1)</f>
        <v>0</v>
      </c>
      <c r="E5940" s="14">
        <f>SUMIFS(Movimientos!F:F,Movimientos!B:B,Productos!A5940,Movimientos!D:D,$E$1)</f>
        <v>0</v>
      </c>
      <c r="F5940" s="17">
        <f t="shared" si="184"/>
        <v>0</v>
      </c>
      <c r="G5940" s="14">
        <v>1</v>
      </c>
      <c r="H5940" s="15" t="str">
        <f t="shared" si="185"/>
        <v>Realizar Pedido</v>
      </c>
    </row>
    <row r="5941" spans="1:8" x14ac:dyDescent="0.25">
      <c r="A5941" s="3">
        <v>7592344820509</v>
      </c>
      <c r="B5941" s="11" t="s">
        <v>5757</v>
      </c>
      <c r="C5941" s="16"/>
      <c r="D5941" s="15">
        <f>SUMIFS(Movimientos!F:F,Movimientos!B:B,Productos!A5941,Movimientos!D:D,$D$1)</f>
        <v>0</v>
      </c>
      <c r="E5941" s="14">
        <f>SUMIFS(Movimientos!F:F,Movimientos!B:B,Productos!A5941,Movimientos!D:D,$E$1)</f>
        <v>0</v>
      </c>
      <c r="F5941" s="17">
        <f t="shared" si="184"/>
        <v>0</v>
      </c>
      <c r="G5941" s="14">
        <v>1</v>
      </c>
      <c r="H5941" s="15" t="str">
        <f t="shared" si="185"/>
        <v>Realizar Pedido</v>
      </c>
    </row>
    <row r="5942" spans="1:8" x14ac:dyDescent="0.25">
      <c r="A5942" s="3">
        <v>7592348205009</v>
      </c>
      <c r="B5942" s="11" t="s">
        <v>5758</v>
      </c>
      <c r="C5942" s="16"/>
      <c r="D5942" s="15">
        <f>SUMIFS(Movimientos!F:F,Movimientos!B:B,Productos!A5942,Movimientos!D:D,$D$1)</f>
        <v>0</v>
      </c>
      <c r="E5942" s="14">
        <f>SUMIFS(Movimientos!F:F,Movimientos!B:B,Productos!A5942,Movimientos!D:D,$E$1)</f>
        <v>0</v>
      </c>
      <c r="F5942" s="17">
        <f t="shared" si="184"/>
        <v>0</v>
      </c>
      <c r="G5942" s="14">
        <v>1</v>
      </c>
      <c r="H5942" s="15" t="str">
        <f t="shared" si="185"/>
        <v>Realizar Pedido</v>
      </c>
    </row>
    <row r="5943" spans="1:8" x14ac:dyDescent="0.25">
      <c r="A5943" s="3">
        <v>7703153027469</v>
      </c>
      <c r="B5943" s="11" t="s">
        <v>5759</v>
      </c>
      <c r="C5943" s="16"/>
      <c r="D5943" s="15">
        <f>SUMIFS(Movimientos!F:F,Movimientos!B:B,Productos!A5943,Movimientos!D:D,$D$1)</f>
        <v>0</v>
      </c>
      <c r="E5943" s="14">
        <f>SUMIFS(Movimientos!F:F,Movimientos!B:B,Productos!A5943,Movimientos!D:D,$E$1)</f>
        <v>0</v>
      </c>
      <c r="F5943" s="17">
        <f t="shared" si="184"/>
        <v>0</v>
      </c>
      <c r="G5943" s="14">
        <v>1</v>
      </c>
      <c r="H5943" s="15" t="str">
        <f t="shared" si="185"/>
        <v>Realizar Pedido</v>
      </c>
    </row>
    <row r="5944" spans="1:8" x14ac:dyDescent="0.25">
      <c r="A5944" s="3">
        <v>7703153027483</v>
      </c>
      <c r="B5944" s="11" t="s">
        <v>5760</v>
      </c>
      <c r="C5944" s="16"/>
      <c r="D5944" s="15">
        <f>SUMIFS(Movimientos!F:F,Movimientos!B:B,Productos!A5944,Movimientos!D:D,$D$1)</f>
        <v>0</v>
      </c>
      <c r="E5944" s="14">
        <f>SUMIFS(Movimientos!F:F,Movimientos!B:B,Productos!A5944,Movimientos!D:D,$E$1)</f>
        <v>0</v>
      </c>
      <c r="F5944" s="17">
        <f t="shared" si="184"/>
        <v>0</v>
      </c>
      <c r="G5944" s="14">
        <v>1</v>
      </c>
      <c r="H5944" s="15" t="str">
        <f t="shared" si="185"/>
        <v>Realizar Pedido</v>
      </c>
    </row>
    <row r="5945" spans="1:8" x14ac:dyDescent="0.25">
      <c r="A5945" s="3">
        <v>7591818112014</v>
      </c>
      <c r="B5945" s="11" t="s">
        <v>5761</v>
      </c>
      <c r="C5945" s="16"/>
      <c r="D5945" s="15">
        <f>SUMIFS(Movimientos!F:F,Movimientos!B:B,Productos!A5945,Movimientos!D:D,$D$1)</f>
        <v>0</v>
      </c>
      <c r="E5945" s="14">
        <f>SUMIFS(Movimientos!F:F,Movimientos!B:B,Productos!A5945,Movimientos!D:D,$E$1)</f>
        <v>0</v>
      </c>
      <c r="F5945" s="17">
        <f t="shared" si="184"/>
        <v>0</v>
      </c>
      <c r="G5945" s="14">
        <v>1</v>
      </c>
      <c r="H5945" s="15" t="str">
        <f t="shared" si="185"/>
        <v>Realizar Pedido</v>
      </c>
    </row>
    <row r="5946" spans="1:8" x14ac:dyDescent="0.25">
      <c r="A5946" s="3">
        <v>7592205000488</v>
      </c>
      <c r="B5946" s="11" t="s">
        <v>5762</v>
      </c>
      <c r="C5946" s="16"/>
      <c r="D5946" s="15">
        <f>SUMIFS(Movimientos!F:F,Movimientos!B:B,Productos!A5946,Movimientos!D:D,$D$1)</f>
        <v>0</v>
      </c>
      <c r="E5946" s="14">
        <f>SUMIFS(Movimientos!F:F,Movimientos!B:B,Productos!A5946,Movimientos!D:D,$E$1)</f>
        <v>0</v>
      </c>
      <c r="F5946" s="17">
        <f t="shared" si="184"/>
        <v>0</v>
      </c>
      <c r="G5946" s="14">
        <v>1</v>
      </c>
      <c r="H5946" s="15" t="str">
        <f t="shared" si="185"/>
        <v>Realizar Pedido</v>
      </c>
    </row>
    <row r="5947" spans="1:8" x14ac:dyDescent="0.25">
      <c r="A5947" s="3">
        <v>7703153013059</v>
      </c>
      <c r="B5947" s="11" t="s">
        <v>5763</v>
      </c>
      <c r="C5947" s="16"/>
      <c r="D5947" s="15">
        <f>SUMIFS(Movimientos!F:F,Movimientos!B:B,Productos!A5947,Movimientos!D:D,$D$1)</f>
        <v>0</v>
      </c>
      <c r="E5947" s="14">
        <f>SUMIFS(Movimientos!F:F,Movimientos!B:B,Productos!A5947,Movimientos!D:D,$E$1)</f>
        <v>0</v>
      </c>
      <c r="F5947" s="17">
        <f t="shared" si="184"/>
        <v>0</v>
      </c>
      <c r="G5947" s="14">
        <v>1</v>
      </c>
      <c r="H5947" s="15" t="str">
        <f t="shared" si="185"/>
        <v>Realizar Pedido</v>
      </c>
    </row>
    <row r="5948" spans="1:8" x14ac:dyDescent="0.25">
      <c r="A5948" s="3">
        <v>27773</v>
      </c>
      <c r="B5948" s="11" t="s">
        <v>5764</v>
      </c>
      <c r="C5948" s="16"/>
      <c r="D5948" s="15">
        <f>SUMIFS(Movimientos!F:F,Movimientos!B:B,Productos!A5948,Movimientos!D:D,$D$1)</f>
        <v>0</v>
      </c>
      <c r="E5948" s="14">
        <f>SUMIFS(Movimientos!F:F,Movimientos!B:B,Productos!A5948,Movimientos!D:D,$E$1)</f>
        <v>0</v>
      </c>
      <c r="F5948" s="17">
        <f t="shared" si="184"/>
        <v>0</v>
      </c>
      <c r="G5948" s="14">
        <v>1</v>
      </c>
      <c r="H5948" s="15" t="str">
        <f t="shared" si="185"/>
        <v>Realizar Pedido</v>
      </c>
    </row>
    <row r="5949" spans="1:8" x14ac:dyDescent="0.25">
      <c r="A5949" s="3">
        <v>7590027000402</v>
      </c>
      <c r="B5949" s="11" t="s">
        <v>5765</v>
      </c>
      <c r="C5949" s="16"/>
      <c r="D5949" s="15">
        <f>SUMIFS(Movimientos!F:F,Movimientos!B:B,Productos!A5949,Movimientos!D:D,$D$1)</f>
        <v>0</v>
      </c>
      <c r="E5949" s="14">
        <f>SUMIFS(Movimientos!F:F,Movimientos!B:B,Productos!A5949,Movimientos!D:D,$E$1)</f>
        <v>0</v>
      </c>
      <c r="F5949" s="17">
        <f t="shared" si="184"/>
        <v>0</v>
      </c>
      <c r="G5949" s="14">
        <v>1</v>
      </c>
      <c r="H5949" s="15" t="str">
        <f t="shared" si="185"/>
        <v>Realizar Pedido</v>
      </c>
    </row>
    <row r="5950" spans="1:8" x14ac:dyDescent="0.25">
      <c r="A5950" s="2">
        <v>75916046</v>
      </c>
      <c r="B5950" s="12" t="s">
        <v>5766</v>
      </c>
      <c r="C5950" s="16"/>
      <c r="D5950" s="15">
        <f>SUMIFS(Movimientos!F:F,Movimientos!B:B,Productos!A5950,Movimientos!D:D,$D$1)</f>
        <v>0</v>
      </c>
      <c r="E5950" s="14">
        <f>SUMIFS(Movimientos!F:F,Movimientos!B:B,Productos!A5950,Movimientos!D:D,$E$1)</f>
        <v>0</v>
      </c>
      <c r="F5950" s="17">
        <f t="shared" si="184"/>
        <v>0</v>
      </c>
      <c r="G5950" s="14">
        <v>1</v>
      </c>
      <c r="H5950" s="15" t="str">
        <f t="shared" si="185"/>
        <v>Realizar Pedido</v>
      </c>
    </row>
    <row r="5951" spans="1:8" x14ac:dyDescent="0.25">
      <c r="A5951" s="3">
        <v>75916084</v>
      </c>
      <c r="B5951" s="11" t="s">
        <v>5767</v>
      </c>
      <c r="C5951" s="16"/>
      <c r="D5951" s="15">
        <f>SUMIFS(Movimientos!F:F,Movimientos!B:B,Productos!A5951,Movimientos!D:D,$D$1)</f>
        <v>0</v>
      </c>
      <c r="E5951" s="14">
        <f>SUMIFS(Movimientos!F:F,Movimientos!B:B,Productos!A5951,Movimientos!D:D,$E$1)</f>
        <v>0</v>
      </c>
      <c r="F5951" s="17">
        <f t="shared" si="184"/>
        <v>0</v>
      </c>
      <c r="G5951" s="14">
        <v>1</v>
      </c>
      <c r="H5951" s="15" t="str">
        <f t="shared" si="185"/>
        <v>Realizar Pedido</v>
      </c>
    </row>
    <row r="5952" spans="1:8" x14ac:dyDescent="0.25">
      <c r="A5952" s="3">
        <v>75916091</v>
      </c>
      <c r="B5952" s="11" t="s">
        <v>5768</v>
      </c>
      <c r="C5952" s="16"/>
      <c r="D5952" s="15">
        <f>SUMIFS(Movimientos!F:F,Movimientos!B:B,Productos!A5952,Movimientos!D:D,$D$1)</f>
        <v>0</v>
      </c>
      <c r="E5952" s="14">
        <f>SUMIFS(Movimientos!F:F,Movimientos!B:B,Productos!A5952,Movimientos!D:D,$E$1)</f>
        <v>0</v>
      </c>
      <c r="F5952" s="17">
        <f t="shared" si="184"/>
        <v>0</v>
      </c>
      <c r="G5952" s="14">
        <v>1</v>
      </c>
      <c r="H5952" s="15" t="str">
        <f t="shared" si="185"/>
        <v>Realizar Pedido</v>
      </c>
    </row>
    <row r="5953" spans="1:8" x14ac:dyDescent="0.25">
      <c r="A5953" s="3">
        <v>15000050351</v>
      </c>
      <c r="B5953" s="11" t="s">
        <v>5769</v>
      </c>
      <c r="C5953" s="16"/>
      <c r="D5953" s="15">
        <f>SUMIFS(Movimientos!F:F,Movimientos!B:B,Productos!A5953,Movimientos!D:D,$D$1)</f>
        <v>0</v>
      </c>
      <c r="E5953" s="14">
        <f>SUMIFS(Movimientos!F:F,Movimientos!B:B,Productos!A5953,Movimientos!D:D,$E$1)</f>
        <v>0</v>
      </c>
      <c r="F5953" s="17">
        <f t="shared" si="184"/>
        <v>0</v>
      </c>
      <c r="G5953" s="14">
        <v>1</v>
      </c>
      <c r="H5953" s="15" t="str">
        <f t="shared" si="185"/>
        <v>Realizar Pedido</v>
      </c>
    </row>
    <row r="5954" spans="1:8" x14ac:dyDescent="0.25">
      <c r="A5954" s="3">
        <v>7591016323076</v>
      </c>
      <c r="B5954" s="11" t="s">
        <v>5770</v>
      </c>
      <c r="C5954" s="16"/>
      <c r="D5954" s="15">
        <f>SUMIFS(Movimientos!F:F,Movimientos!B:B,Productos!A5954,Movimientos!D:D,$D$1)</f>
        <v>0</v>
      </c>
      <c r="E5954" s="14">
        <f>SUMIFS(Movimientos!F:F,Movimientos!B:B,Productos!A5954,Movimientos!D:D,$E$1)</f>
        <v>0</v>
      </c>
      <c r="F5954" s="17">
        <f t="shared" si="184"/>
        <v>0</v>
      </c>
      <c r="G5954" s="14">
        <v>1</v>
      </c>
      <c r="H5954" s="15" t="str">
        <f t="shared" si="185"/>
        <v>Realizar Pedido</v>
      </c>
    </row>
    <row r="5955" spans="1:8" x14ac:dyDescent="0.25">
      <c r="A5955" s="3">
        <v>7591016323212</v>
      </c>
      <c r="B5955" s="11" t="s">
        <v>5771</v>
      </c>
      <c r="C5955" s="16"/>
      <c r="D5955" s="15">
        <f>SUMIFS(Movimientos!F:F,Movimientos!B:B,Productos!A5955,Movimientos!D:D,$D$1)</f>
        <v>0</v>
      </c>
      <c r="E5955" s="14">
        <f>SUMIFS(Movimientos!F:F,Movimientos!B:B,Productos!A5955,Movimientos!D:D,$E$1)</f>
        <v>0</v>
      </c>
      <c r="F5955" s="17">
        <f t="shared" ref="F5955:F6018" si="186">D5955-E5955</f>
        <v>0</v>
      </c>
      <c r="G5955" s="14">
        <v>1</v>
      </c>
      <c r="H5955" s="15" t="str">
        <f t="shared" ref="H5955:H6018" si="187">IF(F5955&lt;G5955,"Realizar Pedido","")</f>
        <v>Realizar Pedido</v>
      </c>
    </row>
    <row r="5956" spans="1:8" x14ac:dyDescent="0.25">
      <c r="A5956" s="3">
        <v>7591016323052</v>
      </c>
      <c r="B5956" s="11" t="s">
        <v>5772</v>
      </c>
      <c r="C5956" s="16"/>
      <c r="D5956" s="15">
        <f>SUMIFS(Movimientos!F:F,Movimientos!B:B,Productos!A5956,Movimientos!D:D,$D$1)</f>
        <v>0</v>
      </c>
      <c r="E5956" s="14">
        <f>SUMIFS(Movimientos!F:F,Movimientos!B:B,Productos!A5956,Movimientos!D:D,$E$1)</f>
        <v>0</v>
      </c>
      <c r="F5956" s="17">
        <f t="shared" si="186"/>
        <v>0</v>
      </c>
      <c r="G5956" s="14">
        <v>1</v>
      </c>
      <c r="H5956" s="15" t="str">
        <f t="shared" si="187"/>
        <v>Realizar Pedido</v>
      </c>
    </row>
    <row r="5957" spans="1:8" x14ac:dyDescent="0.25">
      <c r="A5957" s="3">
        <v>7591016323090</v>
      </c>
      <c r="B5957" s="11" t="s">
        <v>5773</v>
      </c>
      <c r="C5957" s="16"/>
      <c r="D5957" s="15">
        <f>SUMIFS(Movimientos!F:F,Movimientos!B:B,Productos!A5957,Movimientos!D:D,$D$1)</f>
        <v>0</v>
      </c>
      <c r="E5957" s="14">
        <f>SUMIFS(Movimientos!F:F,Movimientos!B:B,Productos!A5957,Movimientos!D:D,$E$1)</f>
        <v>0</v>
      </c>
      <c r="F5957" s="17">
        <f t="shared" si="186"/>
        <v>0</v>
      </c>
      <c r="G5957" s="14">
        <v>1</v>
      </c>
      <c r="H5957" s="15" t="str">
        <f t="shared" si="187"/>
        <v>Realizar Pedido</v>
      </c>
    </row>
    <row r="5958" spans="1:8" x14ac:dyDescent="0.25">
      <c r="A5958" s="3">
        <v>15000050337</v>
      </c>
      <c r="B5958" s="11" t="s">
        <v>5774</v>
      </c>
      <c r="C5958" s="16"/>
      <c r="D5958" s="15">
        <f>SUMIFS(Movimientos!F:F,Movimientos!B:B,Productos!A5958,Movimientos!D:D,$D$1)</f>
        <v>0</v>
      </c>
      <c r="E5958" s="14">
        <f>SUMIFS(Movimientos!F:F,Movimientos!B:B,Productos!A5958,Movimientos!D:D,$E$1)</f>
        <v>0</v>
      </c>
      <c r="F5958" s="17">
        <f t="shared" si="186"/>
        <v>0</v>
      </c>
      <c r="G5958" s="14">
        <v>1</v>
      </c>
      <c r="H5958" s="15" t="str">
        <f t="shared" si="187"/>
        <v>Realizar Pedido</v>
      </c>
    </row>
    <row r="5959" spans="1:8" x14ac:dyDescent="0.25">
      <c r="A5959" s="3">
        <v>15000051037</v>
      </c>
      <c r="B5959" s="11" t="s">
        <v>5775</v>
      </c>
      <c r="C5959" s="16"/>
      <c r="D5959" s="15">
        <f>SUMIFS(Movimientos!F:F,Movimientos!B:B,Productos!A5959,Movimientos!D:D,$D$1)</f>
        <v>0</v>
      </c>
      <c r="E5959" s="14">
        <f>SUMIFS(Movimientos!F:F,Movimientos!B:B,Productos!A5959,Movimientos!D:D,$E$1)</f>
        <v>0</v>
      </c>
      <c r="F5959" s="17">
        <f t="shared" si="186"/>
        <v>0</v>
      </c>
      <c r="G5959" s="14">
        <v>1</v>
      </c>
      <c r="H5959" s="15" t="str">
        <f t="shared" si="187"/>
        <v>Realizar Pedido</v>
      </c>
    </row>
    <row r="5960" spans="1:8" x14ac:dyDescent="0.25">
      <c r="A5960" s="3">
        <v>15000051013</v>
      </c>
      <c r="B5960" s="11" t="s">
        <v>5776</v>
      </c>
      <c r="C5960" s="16"/>
      <c r="D5960" s="15">
        <f>SUMIFS(Movimientos!F:F,Movimientos!B:B,Productos!A5960,Movimientos!D:D,$D$1)</f>
        <v>0</v>
      </c>
      <c r="E5960" s="14">
        <f>SUMIFS(Movimientos!F:F,Movimientos!B:B,Productos!A5960,Movimientos!D:D,$E$1)</f>
        <v>0</v>
      </c>
      <c r="F5960" s="17">
        <f t="shared" si="186"/>
        <v>0</v>
      </c>
      <c r="G5960" s="14">
        <v>1</v>
      </c>
      <c r="H5960" s="15" t="str">
        <f t="shared" si="187"/>
        <v>Realizar Pedido</v>
      </c>
    </row>
    <row r="5961" spans="1:8" x14ac:dyDescent="0.25">
      <c r="A5961" s="3">
        <v>7591016323205</v>
      </c>
      <c r="B5961" s="11" t="s">
        <v>5777</v>
      </c>
      <c r="C5961" s="16"/>
      <c r="D5961" s="15">
        <f>SUMIFS(Movimientos!F:F,Movimientos!B:B,Productos!A5961,Movimientos!D:D,$D$1)</f>
        <v>0</v>
      </c>
      <c r="E5961" s="14">
        <f>SUMIFS(Movimientos!F:F,Movimientos!B:B,Productos!A5961,Movimientos!D:D,$E$1)</f>
        <v>0</v>
      </c>
      <c r="F5961" s="17">
        <f t="shared" si="186"/>
        <v>0</v>
      </c>
      <c r="G5961" s="14">
        <v>1</v>
      </c>
      <c r="H5961" s="15" t="str">
        <f t="shared" si="187"/>
        <v>Realizar Pedido</v>
      </c>
    </row>
    <row r="5962" spans="1:8" x14ac:dyDescent="0.25">
      <c r="A5962" s="3">
        <v>15000050382</v>
      </c>
      <c r="B5962" s="11" t="s">
        <v>5778</v>
      </c>
      <c r="C5962" s="16"/>
      <c r="D5962" s="15">
        <f>SUMIFS(Movimientos!F:F,Movimientos!B:B,Productos!A5962,Movimientos!D:D,$D$1)</f>
        <v>0</v>
      </c>
      <c r="E5962" s="14">
        <f>SUMIFS(Movimientos!F:F,Movimientos!B:B,Productos!A5962,Movimientos!D:D,$E$1)</f>
        <v>0</v>
      </c>
      <c r="F5962" s="17">
        <f t="shared" si="186"/>
        <v>0</v>
      </c>
      <c r="G5962" s="14">
        <v>1</v>
      </c>
      <c r="H5962" s="15" t="str">
        <f t="shared" si="187"/>
        <v>Realizar Pedido</v>
      </c>
    </row>
    <row r="5963" spans="1:8" x14ac:dyDescent="0.25">
      <c r="A5963" s="3">
        <v>7591016323113</v>
      </c>
      <c r="B5963" s="11" t="s">
        <v>5779</v>
      </c>
      <c r="C5963" s="16"/>
      <c r="D5963" s="15">
        <f>SUMIFS(Movimientos!F:F,Movimientos!B:B,Productos!A5963,Movimientos!D:D,$D$1)</f>
        <v>0</v>
      </c>
      <c r="E5963" s="14">
        <f>SUMIFS(Movimientos!F:F,Movimientos!B:B,Productos!A5963,Movimientos!D:D,$E$1)</f>
        <v>0</v>
      </c>
      <c r="F5963" s="17">
        <f t="shared" si="186"/>
        <v>0</v>
      </c>
      <c r="G5963" s="14">
        <v>1</v>
      </c>
      <c r="H5963" s="15" t="str">
        <f t="shared" si="187"/>
        <v>Realizar Pedido</v>
      </c>
    </row>
    <row r="5964" spans="1:8" x14ac:dyDescent="0.25">
      <c r="A5964" s="3">
        <v>7591016323243</v>
      </c>
      <c r="B5964" s="11" t="s">
        <v>5780</v>
      </c>
      <c r="C5964" s="16"/>
      <c r="D5964" s="15">
        <f>SUMIFS(Movimientos!F:F,Movimientos!B:B,Productos!A5964,Movimientos!D:D,$D$1)</f>
        <v>0</v>
      </c>
      <c r="E5964" s="14">
        <f>SUMIFS(Movimientos!F:F,Movimientos!B:B,Productos!A5964,Movimientos!D:D,$E$1)</f>
        <v>0</v>
      </c>
      <c r="F5964" s="17">
        <f t="shared" si="186"/>
        <v>0</v>
      </c>
      <c r="G5964" s="14">
        <v>1</v>
      </c>
      <c r="H5964" s="15" t="str">
        <f t="shared" si="187"/>
        <v>Realizar Pedido</v>
      </c>
    </row>
    <row r="5965" spans="1:8" x14ac:dyDescent="0.25">
      <c r="A5965" s="3">
        <v>7591016323250</v>
      </c>
      <c r="B5965" s="11" t="s">
        <v>5781</v>
      </c>
      <c r="C5965" s="16"/>
      <c r="D5965" s="15">
        <f>SUMIFS(Movimientos!F:F,Movimientos!B:B,Productos!A5965,Movimientos!D:D,$D$1)</f>
        <v>0</v>
      </c>
      <c r="E5965" s="14">
        <f>SUMIFS(Movimientos!F:F,Movimientos!B:B,Productos!A5965,Movimientos!D:D,$E$1)</f>
        <v>0</v>
      </c>
      <c r="F5965" s="17">
        <f t="shared" si="186"/>
        <v>0</v>
      </c>
      <c r="G5965" s="14">
        <v>1</v>
      </c>
      <c r="H5965" s="15" t="str">
        <f t="shared" si="187"/>
        <v>Realizar Pedido</v>
      </c>
    </row>
    <row r="5966" spans="1:8" x14ac:dyDescent="0.25">
      <c r="A5966" s="3">
        <v>15000050405</v>
      </c>
      <c r="B5966" s="11" t="s">
        <v>5782</v>
      </c>
      <c r="C5966" s="16"/>
      <c r="D5966" s="15">
        <f>SUMIFS(Movimientos!F:F,Movimientos!B:B,Productos!A5966,Movimientos!D:D,$D$1)</f>
        <v>0</v>
      </c>
      <c r="E5966" s="14">
        <f>SUMIFS(Movimientos!F:F,Movimientos!B:B,Productos!A5966,Movimientos!D:D,$E$1)</f>
        <v>0</v>
      </c>
      <c r="F5966" s="17">
        <f t="shared" si="186"/>
        <v>0</v>
      </c>
      <c r="G5966" s="14">
        <v>1</v>
      </c>
      <c r="H5966" s="15" t="str">
        <f t="shared" si="187"/>
        <v>Realizar Pedido</v>
      </c>
    </row>
    <row r="5967" spans="1:8" x14ac:dyDescent="0.25">
      <c r="A5967" s="3">
        <v>7591016323106</v>
      </c>
      <c r="B5967" s="11" t="s">
        <v>5783</v>
      </c>
      <c r="C5967" s="16"/>
      <c r="D5967" s="15">
        <f>SUMIFS(Movimientos!F:F,Movimientos!B:B,Productos!A5967,Movimientos!D:D,$D$1)</f>
        <v>0</v>
      </c>
      <c r="E5967" s="14">
        <f>SUMIFS(Movimientos!F:F,Movimientos!B:B,Productos!A5967,Movimientos!D:D,$E$1)</f>
        <v>0</v>
      </c>
      <c r="F5967" s="17">
        <f t="shared" si="186"/>
        <v>0</v>
      </c>
      <c r="G5967" s="14">
        <v>1</v>
      </c>
      <c r="H5967" s="15" t="str">
        <f t="shared" si="187"/>
        <v>Realizar Pedido</v>
      </c>
    </row>
    <row r="5968" spans="1:8" x14ac:dyDescent="0.25">
      <c r="A5968" s="3">
        <v>7591016323236</v>
      </c>
      <c r="B5968" s="11" t="s">
        <v>5784</v>
      </c>
      <c r="C5968" s="16"/>
      <c r="D5968" s="15">
        <f>SUMIFS(Movimientos!F:F,Movimientos!B:B,Productos!A5968,Movimientos!D:D,$D$1)</f>
        <v>0</v>
      </c>
      <c r="E5968" s="14">
        <f>SUMIFS(Movimientos!F:F,Movimientos!B:B,Productos!A5968,Movimientos!D:D,$E$1)</f>
        <v>0</v>
      </c>
      <c r="F5968" s="17">
        <f t="shared" si="186"/>
        <v>0</v>
      </c>
      <c r="G5968" s="14">
        <v>1</v>
      </c>
      <c r="H5968" s="15" t="str">
        <f t="shared" si="187"/>
        <v>Realizar Pedido</v>
      </c>
    </row>
    <row r="5969" spans="1:8" x14ac:dyDescent="0.25">
      <c r="A5969" s="3">
        <v>7591016323199</v>
      </c>
      <c r="B5969" s="11" t="s">
        <v>5785</v>
      </c>
      <c r="C5969" s="16"/>
      <c r="D5969" s="15">
        <f>SUMIFS(Movimientos!F:F,Movimientos!B:B,Productos!A5969,Movimientos!D:D,$D$1)</f>
        <v>0</v>
      </c>
      <c r="E5969" s="14">
        <f>SUMIFS(Movimientos!F:F,Movimientos!B:B,Productos!A5969,Movimientos!D:D,$E$1)</f>
        <v>0</v>
      </c>
      <c r="F5969" s="17">
        <f t="shared" si="186"/>
        <v>0</v>
      </c>
      <c r="G5969" s="14">
        <v>1</v>
      </c>
      <c r="H5969" s="15" t="str">
        <f t="shared" si="187"/>
        <v>Realizar Pedido</v>
      </c>
    </row>
    <row r="5970" spans="1:8" x14ac:dyDescent="0.25">
      <c r="A5970" s="3">
        <v>15000050344</v>
      </c>
      <c r="B5970" s="11" t="s">
        <v>5786</v>
      </c>
      <c r="C5970" s="16"/>
      <c r="D5970" s="15">
        <f>SUMIFS(Movimientos!F:F,Movimientos!B:B,Productos!A5970,Movimientos!D:D,$D$1)</f>
        <v>0</v>
      </c>
      <c r="E5970" s="14">
        <f>SUMIFS(Movimientos!F:F,Movimientos!B:B,Productos!A5970,Movimientos!D:D,$E$1)</f>
        <v>0</v>
      </c>
      <c r="F5970" s="17">
        <f t="shared" si="186"/>
        <v>0</v>
      </c>
      <c r="G5970" s="14">
        <v>1</v>
      </c>
      <c r="H5970" s="15" t="str">
        <f t="shared" si="187"/>
        <v>Realizar Pedido</v>
      </c>
    </row>
    <row r="5971" spans="1:8" x14ac:dyDescent="0.25">
      <c r="A5971" s="3">
        <v>7591016323069</v>
      </c>
      <c r="B5971" s="11" t="s">
        <v>5787</v>
      </c>
      <c r="C5971" s="16"/>
      <c r="D5971" s="15">
        <f>SUMIFS(Movimientos!F:F,Movimientos!B:B,Productos!A5971,Movimientos!D:D,$D$1)</f>
        <v>0</v>
      </c>
      <c r="E5971" s="14">
        <f>SUMIFS(Movimientos!F:F,Movimientos!B:B,Productos!A5971,Movimientos!D:D,$E$1)</f>
        <v>0</v>
      </c>
      <c r="F5971" s="17">
        <f t="shared" si="186"/>
        <v>0</v>
      </c>
      <c r="G5971" s="14">
        <v>1</v>
      </c>
      <c r="H5971" s="15" t="str">
        <f t="shared" si="187"/>
        <v>Realizar Pedido</v>
      </c>
    </row>
    <row r="5972" spans="1:8" x14ac:dyDescent="0.25">
      <c r="A5972" s="3">
        <v>15000051044</v>
      </c>
      <c r="B5972" s="11" t="s">
        <v>5788</v>
      </c>
      <c r="C5972" s="16"/>
      <c r="D5972" s="15">
        <f>SUMIFS(Movimientos!F:F,Movimientos!B:B,Productos!A5972,Movimientos!D:D,$D$1)</f>
        <v>0</v>
      </c>
      <c r="E5972" s="14">
        <f>SUMIFS(Movimientos!F:F,Movimientos!B:B,Productos!A5972,Movimientos!D:D,$E$1)</f>
        <v>0</v>
      </c>
      <c r="F5972" s="17">
        <f t="shared" si="186"/>
        <v>0</v>
      </c>
      <c r="G5972" s="14">
        <v>1</v>
      </c>
      <c r="H5972" s="15" t="str">
        <f t="shared" si="187"/>
        <v>Realizar Pedido</v>
      </c>
    </row>
    <row r="5973" spans="1:8" x14ac:dyDescent="0.25">
      <c r="A5973" s="3">
        <v>7591016323229</v>
      </c>
      <c r="B5973" s="11" t="s">
        <v>5789</v>
      </c>
      <c r="C5973" s="16"/>
      <c r="D5973" s="15">
        <f>SUMIFS(Movimientos!F:F,Movimientos!B:B,Productos!A5973,Movimientos!D:D,$D$1)</f>
        <v>0</v>
      </c>
      <c r="E5973" s="14">
        <f>SUMIFS(Movimientos!F:F,Movimientos!B:B,Productos!A5973,Movimientos!D:D,$E$1)</f>
        <v>0</v>
      </c>
      <c r="F5973" s="17">
        <f t="shared" si="186"/>
        <v>0</v>
      </c>
      <c r="G5973" s="14">
        <v>1</v>
      </c>
      <c r="H5973" s="15" t="str">
        <f t="shared" si="187"/>
        <v>Realizar Pedido</v>
      </c>
    </row>
    <row r="5974" spans="1:8" x14ac:dyDescent="0.25">
      <c r="A5974" s="3">
        <v>15000050306</v>
      </c>
      <c r="B5974" s="11" t="s">
        <v>5790</v>
      </c>
      <c r="C5974" s="16"/>
      <c r="D5974" s="15">
        <f>SUMIFS(Movimientos!F:F,Movimientos!B:B,Productos!A5974,Movimientos!D:D,$D$1)</f>
        <v>0</v>
      </c>
      <c r="E5974" s="14">
        <f>SUMIFS(Movimientos!F:F,Movimientos!B:B,Productos!A5974,Movimientos!D:D,$E$1)</f>
        <v>0</v>
      </c>
      <c r="F5974" s="17">
        <f t="shared" si="186"/>
        <v>0</v>
      </c>
      <c r="G5974" s="14">
        <v>1</v>
      </c>
      <c r="H5974" s="15" t="str">
        <f t="shared" si="187"/>
        <v>Realizar Pedido</v>
      </c>
    </row>
    <row r="5975" spans="1:8" x14ac:dyDescent="0.25">
      <c r="A5975" s="3">
        <v>7707172681268</v>
      </c>
      <c r="B5975" s="11" t="s">
        <v>5791</v>
      </c>
      <c r="C5975" s="16"/>
      <c r="D5975" s="15">
        <f>SUMIFS(Movimientos!F:F,Movimientos!B:B,Productos!A5975,Movimientos!D:D,$D$1)</f>
        <v>0</v>
      </c>
      <c r="E5975" s="14">
        <f>SUMIFS(Movimientos!F:F,Movimientos!B:B,Productos!A5975,Movimientos!D:D,$E$1)</f>
        <v>0</v>
      </c>
      <c r="F5975" s="17">
        <f t="shared" si="186"/>
        <v>0</v>
      </c>
      <c r="G5975" s="14">
        <v>1</v>
      </c>
      <c r="H5975" s="15" t="str">
        <f t="shared" si="187"/>
        <v>Realizar Pedido</v>
      </c>
    </row>
    <row r="5976" spans="1:8" x14ac:dyDescent="0.25">
      <c r="A5976" s="3">
        <v>7592285009340</v>
      </c>
      <c r="B5976" s="11" t="s">
        <v>5792</v>
      </c>
      <c r="C5976" s="16"/>
      <c r="D5976" s="15">
        <f>SUMIFS(Movimientos!F:F,Movimientos!B:B,Productos!A5976,Movimientos!D:D,$D$1)</f>
        <v>0</v>
      </c>
      <c r="E5976" s="14">
        <f>SUMIFS(Movimientos!F:F,Movimientos!B:B,Productos!A5976,Movimientos!D:D,$E$1)</f>
        <v>0</v>
      </c>
      <c r="F5976" s="17">
        <f t="shared" si="186"/>
        <v>0</v>
      </c>
      <c r="G5976" s="14">
        <v>1</v>
      </c>
      <c r="H5976" s="15" t="str">
        <f t="shared" si="187"/>
        <v>Realizar Pedido</v>
      </c>
    </row>
    <row r="5977" spans="1:8" x14ac:dyDescent="0.25">
      <c r="A5977" s="3">
        <v>7592827001955</v>
      </c>
      <c r="B5977" s="11" t="s">
        <v>5793</v>
      </c>
      <c r="C5977" s="16"/>
      <c r="D5977" s="15">
        <f>SUMIFS(Movimientos!F:F,Movimientos!B:B,Productos!A5977,Movimientos!D:D,$D$1)</f>
        <v>0</v>
      </c>
      <c r="E5977" s="14">
        <f>SUMIFS(Movimientos!F:F,Movimientos!B:B,Productos!A5977,Movimientos!D:D,$E$1)</f>
        <v>0</v>
      </c>
      <c r="F5977" s="17">
        <f t="shared" si="186"/>
        <v>0</v>
      </c>
      <c r="G5977" s="14">
        <v>1</v>
      </c>
      <c r="H5977" s="15" t="str">
        <f t="shared" si="187"/>
        <v>Realizar Pedido</v>
      </c>
    </row>
    <row r="5978" spans="1:8" x14ac:dyDescent="0.25">
      <c r="A5978" s="3">
        <v>7592827001962</v>
      </c>
      <c r="B5978" s="11" t="s">
        <v>5794</v>
      </c>
      <c r="C5978" s="16"/>
      <c r="D5978" s="15">
        <f>SUMIFS(Movimientos!F:F,Movimientos!B:B,Productos!A5978,Movimientos!D:D,$D$1)</f>
        <v>0</v>
      </c>
      <c r="E5978" s="14">
        <f>SUMIFS(Movimientos!F:F,Movimientos!B:B,Productos!A5978,Movimientos!D:D,$E$1)</f>
        <v>0</v>
      </c>
      <c r="F5978" s="17">
        <f t="shared" si="186"/>
        <v>0</v>
      </c>
      <c r="G5978" s="14">
        <v>1</v>
      </c>
      <c r="H5978" s="15" t="str">
        <f t="shared" si="187"/>
        <v>Realizar Pedido</v>
      </c>
    </row>
    <row r="5979" spans="1:8" x14ac:dyDescent="0.25">
      <c r="A5979" s="3">
        <v>665973000015</v>
      </c>
      <c r="B5979" s="11" t="s">
        <v>5795</v>
      </c>
      <c r="C5979" s="16"/>
      <c r="D5979" s="15">
        <f>SUMIFS(Movimientos!F:F,Movimientos!B:B,Productos!A5979,Movimientos!D:D,$D$1)</f>
        <v>0</v>
      </c>
      <c r="E5979" s="14">
        <f>SUMIFS(Movimientos!F:F,Movimientos!B:B,Productos!A5979,Movimientos!D:D,$E$1)</f>
        <v>0</v>
      </c>
      <c r="F5979" s="17">
        <f t="shared" si="186"/>
        <v>0</v>
      </c>
      <c r="G5979" s="14">
        <v>1</v>
      </c>
      <c r="H5979" s="15" t="str">
        <f t="shared" si="187"/>
        <v>Realizar Pedido</v>
      </c>
    </row>
    <row r="5980" spans="1:8" x14ac:dyDescent="0.25">
      <c r="A5980" s="3">
        <v>7593726001046</v>
      </c>
      <c r="B5980" s="11" t="s">
        <v>5796</v>
      </c>
      <c r="C5980" s="16"/>
      <c r="D5980" s="15">
        <f>SUMIFS(Movimientos!F:F,Movimientos!B:B,Productos!A5980,Movimientos!D:D,$D$1)</f>
        <v>0</v>
      </c>
      <c r="E5980" s="14">
        <f>SUMIFS(Movimientos!F:F,Movimientos!B:B,Productos!A5980,Movimientos!D:D,$E$1)</f>
        <v>0</v>
      </c>
      <c r="F5980" s="17">
        <f t="shared" si="186"/>
        <v>0</v>
      </c>
      <c r="G5980" s="14">
        <v>1</v>
      </c>
      <c r="H5980" s="15" t="str">
        <f t="shared" si="187"/>
        <v>Realizar Pedido</v>
      </c>
    </row>
    <row r="5981" spans="1:8" x14ac:dyDescent="0.25">
      <c r="A5981" s="3">
        <v>7707270363110</v>
      </c>
      <c r="B5981" s="11" t="s">
        <v>5797</v>
      </c>
      <c r="C5981" s="16"/>
      <c r="D5981" s="15">
        <f>SUMIFS(Movimientos!F:F,Movimientos!B:B,Productos!A5981,Movimientos!D:D,$D$1)</f>
        <v>0</v>
      </c>
      <c r="E5981" s="14">
        <f>SUMIFS(Movimientos!F:F,Movimientos!B:B,Productos!A5981,Movimientos!D:D,$E$1)</f>
        <v>0</v>
      </c>
      <c r="F5981" s="17">
        <f t="shared" si="186"/>
        <v>0</v>
      </c>
      <c r="G5981" s="14">
        <v>1</v>
      </c>
      <c r="H5981" s="15" t="str">
        <f t="shared" si="187"/>
        <v>Realizar Pedido</v>
      </c>
    </row>
    <row r="5982" spans="1:8" x14ac:dyDescent="0.25">
      <c r="A5982" s="3">
        <v>7592023001070</v>
      </c>
      <c r="B5982" s="11" t="s">
        <v>5798</v>
      </c>
      <c r="C5982" s="16"/>
      <c r="D5982" s="15">
        <f>SUMIFS(Movimientos!F:F,Movimientos!B:B,Productos!A5982,Movimientos!D:D,$D$1)</f>
        <v>0</v>
      </c>
      <c r="E5982" s="14">
        <f>SUMIFS(Movimientos!F:F,Movimientos!B:B,Productos!A5982,Movimientos!D:D,$E$1)</f>
        <v>0</v>
      </c>
      <c r="F5982" s="17">
        <f t="shared" si="186"/>
        <v>0</v>
      </c>
      <c r="G5982" s="14">
        <v>1</v>
      </c>
      <c r="H5982" s="15" t="str">
        <f t="shared" si="187"/>
        <v>Realizar Pedido</v>
      </c>
    </row>
    <row r="5983" spans="1:8" x14ac:dyDescent="0.25">
      <c r="A5983" s="3">
        <v>7592023001056</v>
      </c>
      <c r="B5983" s="11" t="s">
        <v>5799</v>
      </c>
      <c r="C5983" s="16"/>
      <c r="D5983" s="15">
        <f>SUMIFS(Movimientos!F:F,Movimientos!B:B,Productos!A5983,Movimientos!D:D,$D$1)</f>
        <v>0</v>
      </c>
      <c r="E5983" s="14">
        <f>SUMIFS(Movimientos!F:F,Movimientos!B:B,Productos!A5983,Movimientos!D:D,$E$1)</f>
        <v>0</v>
      </c>
      <c r="F5983" s="17">
        <f t="shared" si="186"/>
        <v>0</v>
      </c>
      <c r="G5983" s="14">
        <v>1</v>
      </c>
      <c r="H5983" s="15" t="str">
        <f t="shared" si="187"/>
        <v>Realizar Pedido</v>
      </c>
    </row>
    <row r="5984" spans="1:8" x14ac:dyDescent="0.25">
      <c r="A5984" s="3">
        <v>259</v>
      </c>
      <c r="B5984" s="11" t="s">
        <v>5800</v>
      </c>
      <c r="C5984" s="16"/>
      <c r="D5984" s="15">
        <f>SUMIFS(Movimientos!F:F,Movimientos!B:B,Productos!A5984,Movimientos!D:D,$D$1)</f>
        <v>0</v>
      </c>
      <c r="E5984" s="14">
        <f>SUMIFS(Movimientos!F:F,Movimientos!B:B,Productos!A5984,Movimientos!D:D,$E$1)</f>
        <v>0</v>
      </c>
      <c r="F5984" s="17">
        <f t="shared" si="186"/>
        <v>0</v>
      </c>
      <c r="G5984" s="14">
        <v>1</v>
      </c>
      <c r="H5984" s="15" t="str">
        <f t="shared" si="187"/>
        <v>Realizar Pedido</v>
      </c>
    </row>
    <row r="5985" spans="1:8" x14ac:dyDescent="0.25">
      <c r="A5985" s="3">
        <v>211</v>
      </c>
      <c r="B5985" s="11" t="s">
        <v>5801</v>
      </c>
      <c r="C5985" s="16"/>
      <c r="D5985" s="15">
        <f>SUMIFS(Movimientos!F:F,Movimientos!B:B,Productos!A5985,Movimientos!D:D,$D$1)</f>
        <v>0</v>
      </c>
      <c r="E5985" s="14">
        <f>SUMIFS(Movimientos!F:F,Movimientos!B:B,Productos!A5985,Movimientos!D:D,$E$1)</f>
        <v>0</v>
      </c>
      <c r="F5985" s="17">
        <f t="shared" si="186"/>
        <v>0</v>
      </c>
      <c r="G5985" s="14">
        <v>1</v>
      </c>
      <c r="H5985" s="15" t="str">
        <f t="shared" si="187"/>
        <v>Realizar Pedido</v>
      </c>
    </row>
    <row r="5986" spans="1:8" x14ac:dyDescent="0.25">
      <c r="A5986" s="3">
        <v>7592415000070</v>
      </c>
      <c r="B5986" s="11" t="s">
        <v>5802</v>
      </c>
      <c r="C5986" s="16"/>
      <c r="D5986" s="15">
        <f>SUMIFS(Movimientos!F:F,Movimientos!B:B,Productos!A5986,Movimientos!D:D,$D$1)</f>
        <v>0</v>
      </c>
      <c r="E5986" s="14">
        <f>SUMIFS(Movimientos!F:F,Movimientos!B:B,Productos!A5986,Movimientos!D:D,$E$1)</f>
        <v>0</v>
      </c>
      <c r="F5986" s="17">
        <f t="shared" si="186"/>
        <v>0</v>
      </c>
      <c r="G5986" s="14">
        <v>1</v>
      </c>
      <c r="H5986" s="15" t="str">
        <f t="shared" si="187"/>
        <v>Realizar Pedido</v>
      </c>
    </row>
    <row r="5987" spans="1:8" x14ac:dyDescent="0.25">
      <c r="A5987" s="3">
        <v>229</v>
      </c>
      <c r="B5987" s="11" t="s">
        <v>5803</v>
      </c>
      <c r="C5987" s="16"/>
      <c r="D5987" s="15">
        <f>SUMIFS(Movimientos!F:F,Movimientos!B:B,Productos!A5987,Movimientos!D:D,$D$1)</f>
        <v>0</v>
      </c>
      <c r="E5987" s="14">
        <f>SUMIFS(Movimientos!F:F,Movimientos!B:B,Productos!A5987,Movimientos!D:D,$E$1)</f>
        <v>0</v>
      </c>
      <c r="F5987" s="17">
        <f t="shared" si="186"/>
        <v>0</v>
      </c>
      <c r="G5987" s="14">
        <v>1</v>
      </c>
      <c r="H5987" s="15" t="str">
        <f t="shared" si="187"/>
        <v>Realizar Pedido</v>
      </c>
    </row>
    <row r="5988" spans="1:8" x14ac:dyDescent="0.25">
      <c r="A5988" s="3">
        <v>130229</v>
      </c>
      <c r="B5988" s="11" t="s">
        <v>5804</v>
      </c>
      <c r="C5988" s="16"/>
      <c r="D5988" s="15">
        <f>SUMIFS(Movimientos!F:F,Movimientos!B:B,Productos!A5988,Movimientos!D:D,$D$1)</f>
        <v>0</v>
      </c>
      <c r="E5988" s="14">
        <f>SUMIFS(Movimientos!F:F,Movimientos!B:B,Productos!A5988,Movimientos!D:D,$E$1)</f>
        <v>0</v>
      </c>
      <c r="F5988" s="17">
        <f t="shared" si="186"/>
        <v>0</v>
      </c>
      <c r="G5988" s="14">
        <v>1</v>
      </c>
      <c r="H5988" s="15" t="str">
        <f t="shared" si="187"/>
        <v>Realizar Pedido</v>
      </c>
    </row>
    <row r="5989" spans="1:8" x14ac:dyDescent="0.25">
      <c r="A5989" s="3">
        <v>7798028880881</v>
      </c>
      <c r="B5989" s="11" t="s">
        <v>5805</v>
      </c>
      <c r="C5989" s="16"/>
      <c r="D5989" s="15">
        <f>SUMIFS(Movimientos!F:F,Movimientos!B:B,Productos!A5989,Movimientos!D:D,$D$1)</f>
        <v>0</v>
      </c>
      <c r="E5989" s="14">
        <f>SUMIFS(Movimientos!F:F,Movimientos!B:B,Productos!A5989,Movimientos!D:D,$E$1)</f>
        <v>0</v>
      </c>
      <c r="F5989" s="17">
        <f t="shared" si="186"/>
        <v>0</v>
      </c>
      <c r="G5989" s="14">
        <v>1</v>
      </c>
      <c r="H5989" s="15" t="str">
        <f t="shared" si="187"/>
        <v>Realizar Pedido</v>
      </c>
    </row>
    <row r="5990" spans="1:8" x14ac:dyDescent="0.25">
      <c r="A5990" s="3">
        <v>7591075000161</v>
      </c>
      <c r="B5990" s="11" t="s">
        <v>5806</v>
      </c>
      <c r="C5990" s="16"/>
      <c r="D5990" s="15">
        <f>SUMIFS(Movimientos!F:F,Movimientos!B:B,Productos!A5990,Movimientos!D:D,$D$1)</f>
        <v>0</v>
      </c>
      <c r="E5990" s="14">
        <f>SUMIFS(Movimientos!F:F,Movimientos!B:B,Productos!A5990,Movimientos!D:D,$E$1)</f>
        <v>0</v>
      </c>
      <c r="F5990" s="17">
        <f t="shared" si="186"/>
        <v>0</v>
      </c>
      <c r="G5990" s="14">
        <v>1</v>
      </c>
      <c r="H5990" s="15" t="str">
        <f t="shared" si="187"/>
        <v>Realizar Pedido</v>
      </c>
    </row>
    <row r="5991" spans="1:8" x14ac:dyDescent="0.25">
      <c r="A5991" s="3">
        <v>4042809112467</v>
      </c>
      <c r="B5991" s="11" t="s">
        <v>5807</v>
      </c>
      <c r="C5991" s="16"/>
      <c r="D5991" s="15">
        <f>SUMIFS(Movimientos!F:F,Movimientos!B:B,Productos!A5991,Movimientos!D:D,$D$1)</f>
        <v>0</v>
      </c>
      <c r="E5991" s="14">
        <f>SUMIFS(Movimientos!F:F,Movimientos!B:B,Productos!A5991,Movimientos!D:D,$E$1)</f>
        <v>0</v>
      </c>
      <c r="F5991" s="17">
        <f t="shared" si="186"/>
        <v>0</v>
      </c>
      <c r="G5991" s="14">
        <v>1</v>
      </c>
      <c r="H5991" s="15" t="str">
        <f t="shared" si="187"/>
        <v>Realizar Pedido</v>
      </c>
    </row>
    <row r="5992" spans="1:8" x14ac:dyDescent="0.25">
      <c r="A5992" s="3">
        <v>7590019010013</v>
      </c>
      <c r="B5992" s="11" t="s">
        <v>5808</v>
      </c>
      <c r="C5992" s="16"/>
      <c r="D5992" s="15">
        <f>SUMIFS(Movimientos!F:F,Movimientos!B:B,Productos!A5992,Movimientos!D:D,$D$1)</f>
        <v>0</v>
      </c>
      <c r="E5992" s="14">
        <f>SUMIFS(Movimientos!F:F,Movimientos!B:B,Productos!A5992,Movimientos!D:D,$E$1)</f>
        <v>0</v>
      </c>
      <c r="F5992" s="17">
        <f t="shared" si="186"/>
        <v>0</v>
      </c>
      <c r="G5992" s="14">
        <v>1</v>
      </c>
      <c r="H5992" s="15" t="str">
        <f t="shared" si="187"/>
        <v>Realizar Pedido</v>
      </c>
    </row>
    <row r="5993" spans="1:8" x14ac:dyDescent="0.25">
      <c r="A5993" s="3">
        <v>74108104649</v>
      </c>
      <c r="B5993" s="11" t="s">
        <v>5809</v>
      </c>
      <c r="C5993" s="16"/>
      <c r="D5993" s="15">
        <f>SUMIFS(Movimientos!F:F,Movimientos!B:B,Productos!A5993,Movimientos!D:D,$D$1)</f>
        <v>0</v>
      </c>
      <c r="E5993" s="14">
        <f>SUMIFS(Movimientos!F:F,Movimientos!B:B,Productos!A5993,Movimientos!D:D,$E$1)</f>
        <v>0</v>
      </c>
      <c r="F5993" s="17">
        <f t="shared" si="186"/>
        <v>0</v>
      </c>
      <c r="G5993" s="14">
        <v>1</v>
      </c>
      <c r="H5993" s="15" t="str">
        <f t="shared" si="187"/>
        <v>Realizar Pedido</v>
      </c>
    </row>
    <row r="5994" spans="1:8" x14ac:dyDescent="0.25">
      <c r="A5994" s="3">
        <v>7591248140359</v>
      </c>
      <c r="B5994" s="11" t="s">
        <v>5810</v>
      </c>
      <c r="C5994" s="16"/>
      <c r="D5994" s="15">
        <f>SUMIFS(Movimientos!F:F,Movimientos!B:B,Productos!A5994,Movimientos!D:D,$D$1)</f>
        <v>0</v>
      </c>
      <c r="E5994" s="14">
        <f>SUMIFS(Movimientos!F:F,Movimientos!B:B,Productos!A5994,Movimientos!D:D,$E$1)</f>
        <v>0</v>
      </c>
      <c r="F5994" s="17">
        <f t="shared" si="186"/>
        <v>0</v>
      </c>
      <c r="G5994" s="14">
        <v>1</v>
      </c>
      <c r="H5994" s="15" t="str">
        <f t="shared" si="187"/>
        <v>Realizar Pedido</v>
      </c>
    </row>
    <row r="5995" spans="1:8" x14ac:dyDescent="0.25">
      <c r="A5995" s="3">
        <v>4759230010001</v>
      </c>
      <c r="B5995" s="11" t="s">
        <v>5811</v>
      </c>
      <c r="C5995" s="16"/>
      <c r="D5995" s="15">
        <f>SUMIFS(Movimientos!F:F,Movimientos!B:B,Productos!A5995,Movimientos!D:D,$D$1)</f>
        <v>0</v>
      </c>
      <c r="E5995" s="14">
        <f>SUMIFS(Movimientos!F:F,Movimientos!B:B,Productos!A5995,Movimientos!D:D,$E$1)</f>
        <v>0</v>
      </c>
      <c r="F5995" s="17">
        <f t="shared" si="186"/>
        <v>0</v>
      </c>
      <c r="G5995" s="14">
        <v>1</v>
      </c>
      <c r="H5995" s="15" t="str">
        <f t="shared" si="187"/>
        <v>Realizar Pedido</v>
      </c>
    </row>
    <row r="5996" spans="1:8" x14ac:dyDescent="0.25">
      <c r="A5996" s="3">
        <v>4022536881911</v>
      </c>
      <c r="B5996" s="11" t="s">
        <v>5812</v>
      </c>
      <c r="C5996" s="16"/>
      <c r="D5996" s="15">
        <f>SUMIFS(Movimientos!F:F,Movimientos!B:B,Productos!A5996,Movimientos!D:D,$D$1)</f>
        <v>0</v>
      </c>
      <c r="E5996" s="14">
        <f>SUMIFS(Movimientos!F:F,Movimientos!B:B,Productos!A5996,Movimientos!D:D,$E$1)</f>
        <v>0</v>
      </c>
      <c r="F5996" s="17">
        <f t="shared" si="186"/>
        <v>0</v>
      </c>
      <c r="G5996" s="14">
        <v>1</v>
      </c>
      <c r="H5996" s="15" t="str">
        <f t="shared" si="187"/>
        <v>Realizar Pedido</v>
      </c>
    </row>
    <row r="5997" spans="1:8" x14ac:dyDescent="0.25">
      <c r="A5997" s="3" t="s">
        <v>5813</v>
      </c>
      <c r="B5997" s="11" t="s">
        <v>5814</v>
      </c>
      <c r="C5997" s="16"/>
      <c r="D5997" s="15">
        <f>SUMIFS(Movimientos!F:F,Movimientos!B:B,Productos!A5997,Movimientos!D:D,$D$1)</f>
        <v>0</v>
      </c>
      <c r="E5997" s="14">
        <f>SUMIFS(Movimientos!F:F,Movimientos!B:B,Productos!A5997,Movimientos!D:D,$E$1)</f>
        <v>0</v>
      </c>
      <c r="F5997" s="17">
        <f t="shared" si="186"/>
        <v>0</v>
      </c>
      <c r="G5997" s="14">
        <v>1</v>
      </c>
      <c r="H5997" s="15" t="str">
        <f t="shared" si="187"/>
        <v>Realizar Pedido</v>
      </c>
    </row>
    <row r="5998" spans="1:8" x14ac:dyDescent="0.25">
      <c r="A5998" s="3" t="s">
        <v>5815</v>
      </c>
      <c r="B5998" s="11" t="s">
        <v>5814</v>
      </c>
      <c r="C5998" s="16"/>
      <c r="D5998" s="15">
        <f>SUMIFS(Movimientos!F:F,Movimientos!B:B,Productos!A5998,Movimientos!D:D,$D$1)</f>
        <v>0</v>
      </c>
      <c r="E5998" s="14">
        <f>SUMIFS(Movimientos!F:F,Movimientos!B:B,Productos!A5998,Movimientos!D:D,$E$1)</f>
        <v>0</v>
      </c>
      <c r="F5998" s="17">
        <f t="shared" si="186"/>
        <v>0</v>
      </c>
      <c r="G5998" s="14">
        <v>1</v>
      </c>
      <c r="H5998" s="15" t="str">
        <f t="shared" si="187"/>
        <v>Realizar Pedido</v>
      </c>
    </row>
    <row r="5999" spans="1:8" x14ac:dyDescent="0.25">
      <c r="A5999" s="3" t="s">
        <v>5816</v>
      </c>
      <c r="B5999" s="11" t="s">
        <v>5817</v>
      </c>
      <c r="C5999" s="16"/>
      <c r="D5999" s="15">
        <f>SUMIFS(Movimientos!F:F,Movimientos!B:B,Productos!A5999,Movimientos!D:D,$D$1)</f>
        <v>0</v>
      </c>
      <c r="E5999" s="14">
        <f>SUMIFS(Movimientos!F:F,Movimientos!B:B,Productos!A5999,Movimientos!D:D,$E$1)</f>
        <v>0</v>
      </c>
      <c r="F5999" s="17">
        <f t="shared" si="186"/>
        <v>0</v>
      </c>
      <c r="G5999" s="14">
        <v>1</v>
      </c>
      <c r="H5999" s="15" t="str">
        <f t="shared" si="187"/>
        <v>Realizar Pedido</v>
      </c>
    </row>
    <row r="6000" spans="1:8" x14ac:dyDescent="0.25">
      <c r="A6000" s="3" t="s">
        <v>5818</v>
      </c>
      <c r="B6000" s="11" t="s">
        <v>5819</v>
      </c>
      <c r="C6000" s="16"/>
      <c r="D6000" s="15">
        <f>SUMIFS(Movimientos!F:F,Movimientos!B:B,Productos!A6000,Movimientos!D:D,$D$1)</f>
        <v>0</v>
      </c>
      <c r="E6000" s="14">
        <f>SUMIFS(Movimientos!F:F,Movimientos!B:B,Productos!A6000,Movimientos!D:D,$E$1)</f>
        <v>0</v>
      </c>
      <c r="F6000" s="17">
        <f t="shared" si="186"/>
        <v>0</v>
      </c>
      <c r="G6000" s="14">
        <v>1</v>
      </c>
      <c r="H6000" s="15" t="str">
        <f t="shared" si="187"/>
        <v>Realizar Pedido</v>
      </c>
    </row>
    <row r="6001" spans="1:8" x14ac:dyDescent="0.25">
      <c r="A6001" s="3">
        <v>4022536881966</v>
      </c>
      <c r="B6001" s="11" t="s">
        <v>5820</v>
      </c>
      <c r="C6001" s="16"/>
      <c r="D6001" s="15">
        <f>SUMIFS(Movimientos!F:F,Movimientos!B:B,Productos!A6001,Movimientos!D:D,$D$1)</f>
        <v>0</v>
      </c>
      <c r="E6001" s="14">
        <f>SUMIFS(Movimientos!F:F,Movimientos!B:B,Productos!A6001,Movimientos!D:D,$E$1)</f>
        <v>0</v>
      </c>
      <c r="F6001" s="17">
        <f t="shared" si="186"/>
        <v>0</v>
      </c>
      <c r="G6001" s="14">
        <v>1</v>
      </c>
      <c r="H6001" s="15" t="str">
        <f t="shared" si="187"/>
        <v>Realizar Pedido</v>
      </c>
    </row>
    <row r="6002" spans="1:8" x14ac:dyDescent="0.25">
      <c r="A6002" s="3">
        <v>4022536881935</v>
      </c>
      <c r="B6002" s="11" t="s">
        <v>5821</v>
      </c>
      <c r="C6002" s="16"/>
      <c r="D6002" s="15">
        <f>SUMIFS(Movimientos!F:F,Movimientos!B:B,Productos!A6002,Movimientos!D:D,$D$1)</f>
        <v>0</v>
      </c>
      <c r="E6002" s="14">
        <f>SUMIFS(Movimientos!F:F,Movimientos!B:B,Productos!A6002,Movimientos!D:D,$E$1)</f>
        <v>0</v>
      </c>
      <c r="F6002" s="17">
        <f t="shared" si="186"/>
        <v>0</v>
      </c>
      <c r="G6002" s="14">
        <v>1</v>
      </c>
      <c r="H6002" s="15" t="str">
        <f t="shared" si="187"/>
        <v>Realizar Pedido</v>
      </c>
    </row>
    <row r="6003" spans="1:8" x14ac:dyDescent="0.25">
      <c r="A6003" s="3" t="s">
        <v>5822</v>
      </c>
      <c r="B6003" s="11" t="s">
        <v>5823</v>
      </c>
      <c r="C6003" s="16"/>
      <c r="D6003" s="15">
        <f>SUMIFS(Movimientos!F:F,Movimientos!B:B,Productos!A6003,Movimientos!D:D,$D$1)</f>
        <v>0</v>
      </c>
      <c r="E6003" s="14">
        <f>SUMIFS(Movimientos!F:F,Movimientos!B:B,Productos!A6003,Movimientos!D:D,$E$1)</f>
        <v>0</v>
      </c>
      <c r="F6003" s="17">
        <f t="shared" si="186"/>
        <v>0</v>
      </c>
      <c r="G6003" s="14">
        <v>1</v>
      </c>
      <c r="H6003" s="15" t="str">
        <f t="shared" si="187"/>
        <v>Realizar Pedido</v>
      </c>
    </row>
    <row r="6004" spans="1:8" x14ac:dyDescent="0.25">
      <c r="A6004" s="3" t="s">
        <v>5824</v>
      </c>
      <c r="B6004" s="11" t="s">
        <v>5823</v>
      </c>
      <c r="C6004" s="16"/>
      <c r="D6004" s="15">
        <f>SUMIFS(Movimientos!F:F,Movimientos!B:B,Productos!A6004,Movimientos!D:D,$D$1)</f>
        <v>0</v>
      </c>
      <c r="E6004" s="14">
        <f>SUMIFS(Movimientos!F:F,Movimientos!B:B,Productos!A6004,Movimientos!D:D,$E$1)</f>
        <v>0</v>
      </c>
      <c r="F6004" s="17">
        <f t="shared" si="186"/>
        <v>0</v>
      </c>
      <c r="G6004" s="14">
        <v>1</v>
      </c>
      <c r="H6004" s="15" t="str">
        <f t="shared" si="187"/>
        <v>Realizar Pedido</v>
      </c>
    </row>
    <row r="6005" spans="1:8" x14ac:dyDescent="0.25">
      <c r="A6005" s="3">
        <v>4022536881942</v>
      </c>
      <c r="B6005" s="11" t="s">
        <v>5825</v>
      </c>
      <c r="C6005" s="16"/>
      <c r="D6005" s="15">
        <f>SUMIFS(Movimientos!F:F,Movimientos!B:B,Productos!A6005,Movimientos!D:D,$D$1)</f>
        <v>0</v>
      </c>
      <c r="E6005" s="14">
        <f>SUMIFS(Movimientos!F:F,Movimientos!B:B,Productos!A6005,Movimientos!D:D,$E$1)</f>
        <v>0</v>
      </c>
      <c r="F6005" s="17">
        <f t="shared" si="186"/>
        <v>0</v>
      </c>
      <c r="G6005" s="14">
        <v>1</v>
      </c>
      <c r="H6005" s="15" t="str">
        <f t="shared" si="187"/>
        <v>Realizar Pedido</v>
      </c>
    </row>
    <row r="6006" spans="1:8" x14ac:dyDescent="0.25">
      <c r="A6006" s="3">
        <v>7592236055570</v>
      </c>
      <c r="B6006" s="11" t="s">
        <v>5826</v>
      </c>
      <c r="C6006" s="16"/>
      <c r="D6006" s="15">
        <f>SUMIFS(Movimientos!F:F,Movimientos!B:B,Productos!A6006,Movimientos!D:D,$D$1)</f>
        <v>0</v>
      </c>
      <c r="E6006" s="14">
        <f>SUMIFS(Movimientos!F:F,Movimientos!B:B,Productos!A6006,Movimientos!D:D,$E$1)</f>
        <v>0</v>
      </c>
      <c r="F6006" s="17">
        <f t="shared" si="186"/>
        <v>0</v>
      </c>
      <c r="G6006" s="14">
        <v>1</v>
      </c>
      <c r="H6006" s="15" t="str">
        <f t="shared" si="187"/>
        <v>Realizar Pedido</v>
      </c>
    </row>
    <row r="6007" spans="1:8" x14ac:dyDescent="0.25">
      <c r="A6007" s="3">
        <v>8852961006117</v>
      </c>
      <c r="B6007" s="11" t="s">
        <v>5827</v>
      </c>
      <c r="C6007" s="16"/>
      <c r="D6007" s="15">
        <f>SUMIFS(Movimientos!F:F,Movimientos!B:B,Productos!A6007,Movimientos!D:D,$D$1)</f>
        <v>0</v>
      </c>
      <c r="E6007" s="14">
        <f>SUMIFS(Movimientos!F:F,Movimientos!B:B,Productos!A6007,Movimientos!D:D,$E$1)</f>
        <v>0</v>
      </c>
      <c r="F6007" s="17">
        <f t="shared" si="186"/>
        <v>0</v>
      </c>
      <c r="G6007" s="14">
        <v>1</v>
      </c>
      <c r="H6007" s="15" t="str">
        <f t="shared" si="187"/>
        <v>Realizar Pedido</v>
      </c>
    </row>
    <row r="6008" spans="1:8" x14ac:dyDescent="0.25">
      <c r="A6008" s="3">
        <v>8852961006148</v>
      </c>
      <c r="B6008" s="11" t="s">
        <v>5828</v>
      </c>
      <c r="C6008" s="16"/>
      <c r="D6008" s="15">
        <f>SUMIFS(Movimientos!F:F,Movimientos!B:B,Productos!A6008,Movimientos!D:D,$D$1)</f>
        <v>0</v>
      </c>
      <c r="E6008" s="14">
        <f>SUMIFS(Movimientos!F:F,Movimientos!B:B,Productos!A6008,Movimientos!D:D,$E$1)</f>
        <v>0</v>
      </c>
      <c r="F6008" s="17">
        <f t="shared" si="186"/>
        <v>0</v>
      </c>
      <c r="G6008" s="14">
        <v>1</v>
      </c>
      <c r="H6008" s="15" t="str">
        <f t="shared" si="187"/>
        <v>Realizar Pedido</v>
      </c>
    </row>
    <row r="6009" spans="1:8" x14ac:dyDescent="0.25">
      <c r="A6009" s="3">
        <v>8852961006155</v>
      </c>
      <c r="B6009" s="11" t="s">
        <v>5829</v>
      </c>
      <c r="C6009" s="16"/>
      <c r="D6009" s="15">
        <f>SUMIFS(Movimientos!F:F,Movimientos!B:B,Productos!A6009,Movimientos!D:D,$D$1)</f>
        <v>0</v>
      </c>
      <c r="E6009" s="14">
        <f>SUMIFS(Movimientos!F:F,Movimientos!B:B,Productos!A6009,Movimientos!D:D,$E$1)</f>
        <v>0</v>
      </c>
      <c r="F6009" s="17">
        <f t="shared" si="186"/>
        <v>0</v>
      </c>
      <c r="G6009" s="14">
        <v>1</v>
      </c>
      <c r="H6009" s="15" t="str">
        <f t="shared" si="187"/>
        <v>Realizar Pedido</v>
      </c>
    </row>
    <row r="6010" spans="1:8" x14ac:dyDescent="0.25">
      <c r="A6010" s="3">
        <v>70280</v>
      </c>
      <c r="B6010" s="11" t="s">
        <v>5830</v>
      </c>
      <c r="C6010" s="16"/>
      <c r="D6010" s="15">
        <f>SUMIFS(Movimientos!F:F,Movimientos!B:B,Productos!A6010,Movimientos!D:D,$D$1)</f>
        <v>0</v>
      </c>
      <c r="E6010" s="14">
        <f>SUMIFS(Movimientos!F:F,Movimientos!B:B,Productos!A6010,Movimientos!D:D,$E$1)</f>
        <v>0</v>
      </c>
      <c r="F6010" s="17">
        <f t="shared" si="186"/>
        <v>0</v>
      </c>
      <c r="G6010" s="14">
        <v>1</v>
      </c>
      <c r="H6010" s="15" t="str">
        <f t="shared" si="187"/>
        <v>Realizar Pedido</v>
      </c>
    </row>
    <row r="6011" spans="1:8" x14ac:dyDescent="0.25">
      <c r="A6011" s="3">
        <v>4719861349802</v>
      </c>
      <c r="B6011" s="11" t="s">
        <v>5831</v>
      </c>
      <c r="C6011" s="16"/>
      <c r="D6011" s="15">
        <f>SUMIFS(Movimientos!F:F,Movimientos!B:B,Productos!A6011,Movimientos!D:D,$D$1)</f>
        <v>0</v>
      </c>
      <c r="E6011" s="14">
        <f>SUMIFS(Movimientos!F:F,Movimientos!B:B,Productos!A6011,Movimientos!D:D,$E$1)</f>
        <v>0</v>
      </c>
      <c r="F6011" s="17">
        <f t="shared" si="186"/>
        <v>0</v>
      </c>
      <c r="G6011" s="14">
        <v>1</v>
      </c>
      <c r="H6011" s="15" t="str">
        <f t="shared" si="187"/>
        <v>Realizar Pedido</v>
      </c>
    </row>
    <row r="6012" spans="1:8" x14ac:dyDescent="0.25">
      <c r="A6012" s="3">
        <v>9802</v>
      </c>
      <c r="B6012" s="11" t="s">
        <v>5832</v>
      </c>
      <c r="C6012" s="16"/>
      <c r="D6012" s="15">
        <f>SUMIFS(Movimientos!F:F,Movimientos!B:B,Productos!A6012,Movimientos!D:D,$D$1)</f>
        <v>0</v>
      </c>
      <c r="E6012" s="14">
        <f>SUMIFS(Movimientos!F:F,Movimientos!B:B,Productos!A6012,Movimientos!D:D,$E$1)</f>
        <v>0</v>
      </c>
      <c r="F6012" s="17">
        <f t="shared" si="186"/>
        <v>0</v>
      </c>
      <c r="G6012" s="14">
        <v>1</v>
      </c>
      <c r="H6012" s="15" t="str">
        <f t="shared" si="187"/>
        <v>Realizar Pedido</v>
      </c>
    </row>
    <row r="6013" spans="1:8" x14ac:dyDescent="0.25">
      <c r="A6013" s="3">
        <v>7592803000224</v>
      </c>
      <c r="B6013" s="11" t="s">
        <v>5833</v>
      </c>
      <c r="C6013" s="16"/>
      <c r="D6013" s="15">
        <f>SUMIFS(Movimientos!F:F,Movimientos!B:B,Productos!A6013,Movimientos!D:D,$D$1)</f>
        <v>0</v>
      </c>
      <c r="E6013" s="14">
        <f>SUMIFS(Movimientos!F:F,Movimientos!B:B,Productos!A6013,Movimientos!D:D,$E$1)</f>
        <v>0</v>
      </c>
      <c r="F6013" s="17">
        <f t="shared" si="186"/>
        <v>0</v>
      </c>
      <c r="G6013" s="14">
        <v>1</v>
      </c>
      <c r="H6013" s="15" t="str">
        <f t="shared" si="187"/>
        <v>Realizar Pedido</v>
      </c>
    </row>
    <row r="6014" spans="1:8" x14ac:dyDescent="0.25">
      <c r="A6014" s="3">
        <v>7591873001223</v>
      </c>
      <c r="B6014" s="11" t="s">
        <v>5834</v>
      </c>
      <c r="C6014" s="16"/>
      <c r="D6014" s="15">
        <f>SUMIFS(Movimientos!F:F,Movimientos!B:B,Productos!A6014,Movimientos!D:D,$D$1)</f>
        <v>0</v>
      </c>
      <c r="E6014" s="14">
        <f>SUMIFS(Movimientos!F:F,Movimientos!B:B,Productos!A6014,Movimientos!D:D,$E$1)</f>
        <v>0</v>
      </c>
      <c r="F6014" s="17">
        <f t="shared" si="186"/>
        <v>0</v>
      </c>
      <c r="G6014" s="14">
        <v>1</v>
      </c>
      <c r="H6014" s="15" t="str">
        <f t="shared" si="187"/>
        <v>Realizar Pedido</v>
      </c>
    </row>
    <row r="6015" spans="1:8" x14ac:dyDescent="0.25">
      <c r="A6015" s="3">
        <v>7591873000707</v>
      </c>
      <c r="B6015" s="11" t="s">
        <v>5835</v>
      </c>
      <c r="C6015" s="16"/>
      <c r="D6015" s="15">
        <f>SUMIFS(Movimientos!F:F,Movimientos!B:B,Productos!A6015,Movimientos!D:D,$D$1)</f>
        <v>0</v>
      </c>
      <c r="E6015" s="14">
        <f>SUMIFS(Movimientos!F:F,Movimientos!B:B,Productos!A6015,Movimientos!D:D,$E$1)</f>
        <v>0</v>
      </c>
      <c r="F6015" s="17">
        <f t="shared" si="186"/>
        <v>0</v>
      </c>
      <c r="G6015" s="14">
        <v>1</v>
      </c>
      <c r="H6015" s="15" t="str">
        <f t="shared" si="187"/>
        <v>Realizar Pedido</v>
      </c>
    </row>
    <row r="6016" spans="1:8" x14ac:dyDescent="0.25">
      <c r="A6016" s="3">
        <v>7591873001230</v>
      </c>
      <c r="B6016" s="11" t="s">
        <v>5836</v>
      </c>
      <c r="C6016" s="16"/>
      <c r="D6016" s="15">
        <f>SUMIFS(Movimientos!F:F,Movimientos!B:B,Productos!A6016,Movimientos!D:D,$D$1)</f>
        <v>0</v>
      </c>
      <c r="E6016" s="14">
        <f>SUMIFS(Movimientos!F:F,Movimientos!B:B,Productos!A6016,Movimientos!D:D,$E$1)</f>
        <v>0</v>
      </c>
      <c r="F6016" s="17">
        <f t="shared" si="186"/>
        <v>0</v>
      </c>
      <c r="G6016" s="14">
        <v>1</v>
      </c>
      <c r="H6016" s="15" t="str">
        <f t="shared" si="187"/>
        <v>Realizar Pedido</v>
      </c>
    </row>
    <row r="6017" spans="1:8" x14ac:dyDescent="0.25">
      <c r="A6017" s="3" t="s">
        <v>5837</v>
      </c>
      <c r="B6017" s="11" t="s">
        <v>5838</v>
      </c>
      <c r="C6017" s="16"/>
      <c r="D6017" s="15">
        <f>SUMIFS(Movimientos!F:F,Movimientos!B:B,Productos!A6017,Movimientos!D:D,$D$1)</f>
        <v>0</v>
      </c>
      <c r="E6017" s="14">
        <f>SUMIFS(Movimientos!F:F,Movimientos!B:B,Productos!A6017,Movimientos!D:D,$E$1)</f>
        <v>0</v>
      </c>
      <c r="F6017" s="17">
        <f t="shared" si="186"/>
        <v>0</v>
      </c>
      <c r="G6017" s="14">
        <v>1</v>
      </c>
      <c r="H6017" s="15" t="str">
        <f t="shared" si="187"/>
        <v>Realizar Pedido</v>
      </c>
    </row>
    <row r="6018" spans="1:8" x14ac:dyDescent="0.25">
      <c r="A6018" s="3" t="s">
        <v>5839</v>
      </c>
      <c r="B6018" s="11" t="s">
        <v>5838</v>
      </c>
      <c r="C6018" s="16"/>
      <c r="D6018" s="15">
        <f>SUMIFS(Movimientos!F:F,Movimientos!B:B,Productos!A6018,Movimientos!D:D,$D$1)</f>
        <v>0</v>
      </c>
      <c r="E6018" s="14">
        <f>SUMIFS(Movimientos!F:F,Movimientos!B:B,Productos!A6018,Movimientos!D:D,$E$1)</f>
        <v>0</v>
      </c>
      <c r="F6018" s="17">
        <f t="shared" si="186"/>
        <v>0</v>
      </c>
      <c r="G6018" s="14">
        <v>1</v>
      </c>
      <c r="H6018" s="15" t="str">
        <f t="shared" si="187"/>
        <v>Realizar Pedido</v>
      </c>
    </row>
    <row r="6019" spans="1:8" x14ac:dyDescent="0.25">
      <c r="A6019" s="3" t="s">
        <v>5840</v>
      </c>
      <c r="B6019" s="11" t="s">
        <v>5841</v>
      </c>
      <c r="C6019" s="16"/>
      <c r="D6019" s="15">
        <f>SUMIFS(Movimientos!F:F,Movimientos!B:B,Productos!A6019,Movimientos!D:D,$D$1)</f>
        <v>0</v>
      </c>
      <c r="E6019" s="14">
        <f>SUMIFS(Movimientos!F:F,Movimientos!B:B,Productos!A6019,Movimientos!D:D,$E$1)</f>
        <v>0</v>
      </c>
      <c r="F6019" s="17">
        <f t="shared" ref="F6019:F6082" si="188">D6019-E6019</f>
        <v>0</v>
      </c>
      <c r="G6019" s="14">
        <v>1</v>
      </c>
      <c r="H6019" s="15" t="str">
        <f t="shared" ref="H6019:H6082" si="189">IF(F6019&lt;G6019,"Realizar Pedido","")</f>
        <v>Realizar Pedido</v>
      </c>
    </row>
    <row r="6020" spans="1:8" x14ac:dyDescent="0.25">
      <c r="A6020" s="3">
        <v>7592573001063</v>
      </c>
      <c r="B6020" s="11" t="s">
        <v>5842</v>
      </c>
      <c r="C6020" s="16"/>
      <c r="D6020" s="15">
        <f>SUMIFS(Movimientos!F:F,Movimientos!B:B,Productos!A6020,Movimientos!D:D,$D$1)</f>
        <v>0</v>
      </c>
      <c r="E6020" s="14">
        <f>SUMIFS(Movimientos!F:F,Movimientos!B:B,Productos!A6020,Movimientos!D:D,$E$1)</f>
        <v>0</v>
      </c>
      <c r="F6020" s="17">
        <f t="shared" si="188"/>
        <v>0</v>
      </c>
      <c r="G6020" s="14">
        <v>1</v>
      </c>
      <c r="H6020" s="15" t="str">
        <f t="shared" si="189"/>
        <v>Realizar Pedido</v>
      </c>
    </row>
    <row r="6021" spans="1:8" x14ac:dyDescent="0.25">
      <c r="A6021" s="3">
        <v>7592573001087</v>
      </c>
      <c r="B6021" s="11" t="s">
        <v>5843</v>
      </c>
      <c r="C6021" s="16"/>
      <c r="D6021" s="15">
        <f>SUMIFS(Movimientos!F:F,Movimientos!B:B,Productos!A6021,Movimientos!D:D,$D$1)</f>
        <v>0</v>
      </c>
      <c r="E6021" s="14">
        <f>SUMIFS(Movimientos!F:F,Movimientos!B:B,Productos!A6021,Movimientos!D:D,$E$1)</f>
        <v>0</v>
      </c>
      <c r="F6021" s="17">
        <f t="shared" si="188"/>
        <v>0</v>
      </c>
      <c r="G6021" s="14">
        <v>1</v>
      </c>
      <c r="H6021" s="15" t="str">
        <f t="shared" si="189"/>
        <v>Realizar Pedido</v>
      </c>
    </row>
    <row r="6022" spans="1:8" x14ac:dyDescent="0.25">
      <c r="A6022" s="3">
        <v>7592573001070</v>
      </c>
      <c r="B6022" s="11" t="s">
        <v>5844</v>
      </c>
      <c r="C6022" s="16"/>
      <c r="D6022" s="15">
        <f>SUMIFS(Movimientos!F:F,Movimientos!B:B,Productos!A6022,Movimientos!D:D,$D$1)</f>
        <v>0</v>
      </c>
      <c r="E6022" s="14">
        <f>SUMIFS(Movimientos!F:F,Movimientos!B:B,Productos!A6022,Movimientos!D:D,$E$1)</f>
        <v>0</v>
      </c>
      <c r="F6022" s="17">
        <f t="shared" si="188"/>
        <v>0</v>
      </c>
      <c r="G6022" s="14">
        <v>1</v>
      </c>
      <c r="H6022" s="15" t="str">
        <f t="shared" si="189"/>
        <v>Realizar Pedido</v>
      </c>
    </row>
    <row r="6023" spans="1:8" x14ac:dyDescent="0.25">
      <c r="A6023" s="3">
        <v>7898291210801</v>
      </c>
      <c r="B6023" s="11" t="s">
        <v>5845</v>
      </c>
      <c r="C6023" s="16"/>
      <c r="D6023" s="15">
        <f>SUMIFS(Movimientos!F:F,Movimientos!B:B,Productos!A6023,Movimientos!D:D,$D$1)</f>
        <v>0</v>
      </c>
      <c r="E6023" s="14">
        <f>SUMIFS(Movimientos!F:F,Movimientos!B:B,Productos!A6023,Movimientos!D:D,$E$1)</f>
        <v>0</v>
      </c>
      <c r="F6023" s="17">
        <f t="shared" si="188"/>
        <v>0</v>
      </c>
      <c r="G6023" s="14">
        <v>1</v>
      </c>
      <c r="H6023" s="15" t="str">
        <f t="shared" si="189"/>
        <v>Realizar Pedido</v>
      </c>
    </row>
    <row r="6024" spans="1:8" x14ac:dyDescent="0.25">
      <c r="A6024" s="3">
        <v>310</v>
      </c>
      <c r="B6024" s="11" t="s">
        <v>5846</v>
      </c>
      <c r="C6024" s="16"/>
      <c r="D6024" s="15">
        <f>SUMIFS(Movimientos!F:F,Movimientos!B:B,Productos!A6024,Movimientos!D:D,$D$1)</f>
        <v>0</v>
      </c>
      <c r="E6024" s="14">
        <f>SUMIFS(Movimientos!F:F,Movimientos!B:B,Productos!A6024,Movimientos!D:D,$E$1)</f>
        <v>0</v>
      </c>
      <c r="F6024" s="17">
        <f t="shared" si="188"/>
        <v>0</v>
      </c>
      <c r="G6024" s="14">
        <v>1</v>
      </c>
      <c r="H6024" s="15" t="str">
        <f t="shared" si="189"/>
        <v>Realizar Pedido</v>
      </c>
    </row>
    <row r="6025" spans="1:8" x14ac:dyDescent="0.25">
      <c r="A6025" s="3">
        <v>10002623</v>
      </c>
      <c r="B6025" s="11" t="s">
        <v>5847</v>
      </c>
      <c r="C6025" s="16"/>
      <c r="D6025" s="15">
        <f>SUMIFS(Movimientos!F:F,Movimientos!B:B,Productos!A6025,Movimientos!D:D,$D$1)</f>
        <v>0</v>
      </c>
      <c r="E6025" s="14">
        <f>SUMIFS(Movimientos!F:F,Movimientos!B:B,Productos!A6025,Movimientos!D:D,$E$1)</f>
        <v>0</v>
      </c>
      <c r="F6025" s="17">
        <f t="shared" si="188"/>
        <v>0</v>
      </c>
      <c r="G6025" s="14">
        <v>1</v>
      </c>
      <c r="H6025" s="15" t="str">
        <f t="shared" si="189"/>
        <v>Realizar Pedido</v>
      </c>
    </row>
    <row r="6026" spans="1:8" x14ac:dyDescent="0.25">
      <c r="A6026" s="2">
        <v>7706263002623</v>
      </c>
      <c r="B6026" s="12" t="s">
        <v>5848</v>
      </c>
      <c r="C6026" s="16"/>
      <c r="D6026" s="15">
        <f>SUMIFS(Movimientos!F:F,Movimientos!B:B,Productos!A6026,Movimientos!D:D,$D$1)</f>
        <v>0</v>
      </c>
      <c r="E6026" s="14">
        <f>SUMIFS(Movimientos!F:F,Movimientos!B:B,Productos!A6026,Movimientos!D:D,$E$1)</f>
        <v>0</v>
      </c>
      <c r="F6026" s="17">
        <f t="shared" si="188"/>
        <v>0</v>
      </c>
      <c r="G6026" s="14">
        <v>1</v>
      </c>
      <c r="H6026" s="15" t="str">
        <f t="shared" si="189"/>
        <v>Realizar Pedido</v>
      </c>
    </row>
    <row r="6027" spans="1:8" x14ac:dyDescent="0.25">
      <c r="A6027" s="3">
        <v>7706263002609</v>
      </c>
      <c r="B6027" s="11" t="s">
        <v>5849</v>
      </c>
      <c r="C6027" s="16"/>
      <c r="D6027" s="15">
        <f>SUMIFS(Movimientos!F:F,Movimientos!B:B,Productos!A6027,Movimientos!D:D,$D$1)</f>
        <v>0</v>
      </c>
      <c r="E6027" s="14">
        <f>SUMIFS(Movimientos!F:F,Movimientos!B:B,Productos!A6027,Movimientos!D:D,$E$1)</f>
        <v>0</v>
      </c>
      <c r="F6027" s="17">
        <f t="shared" si="188"/>
        <v>0</v>
      </c>
      <c r="G6027" s="14">
        <v>1</v>
      </c>
      <c r="H6027" s="15" t="str">
        <f t="shared" si="189"/>
        <v>Realizar Pedido</v>
      </c>
    </row>
    <row r="6028" spans="1:8" x14ac:dyDescent="0.25">
      <c r="A6028" s="3">
        <v>7706263002616</v>
      </c>
      <c r="B6028" s="11" t="s">
        <v>5850</v>
      </c>
      <c r="C6028" s="16"/>
      <c r="D6028" s="15">
        <f>SUMIFS(Movimientos!F:F,Movimientos!B:B,Productos!A6028,Movimientos!D:D,$D$1)</f>
        <v>0</v>
      </c>
      <c r="E6028" s="14">
        <f>SUMIFS(Movimientos!F:F,Movimientos!B:B,Productos!A6028,Movimientos!D:D,$E$1)</f>
        <v>0</v>
      </c>
      <c r="F6028" s="17">
        <f t="shared" si="188"/>
        <v>0</v>
      </c>
      <c r="G6028" s="14">
        <v>1</v>
      </c>
      <c r="H6028" s="15" t="str">
        <f t="shared" si="189"/>
        <v>Realizar Pedido</v>
      </c>
    </row>
    <row r="6029" spans="1:8" x14ac:dyDescent="0.25">
      <c r="A6029" s="3">
        <v>7706263002586</v>
      </c>
      <c r="B6029" s="11" t="s">
        <v>5851</v>
      </c>
      <c r="C6029" s="16"/>
      <c r="D6029" s="15">
        <f>SUMIFS(Movimientos!F:F,Movimientos!B:B,Productos!A6029,Movimientos!D:D,$D$1)</f>
        <v>0</v>
      </c>
      <c r="E6029" s="14">
        <f>SUMIFS(Movimientos!F:F,Movimientos!B:B,Productos!A6029,Movimientos!D:D,$E$1)</f>
        <v>0</v>
      </c>
      <c r="F6029" s="17">
        <f t="shared" si="188"/>
        <v>0</v>
      </c>
      <c r="G6029" s="14">
        <v>1</v>
      </c>
      <c r="H6029" s="15" t="str">
        <f t="shared" si="189"/>
        <v>Realizar Pedido</v>
      </c>
    </row>
    <row r="6030" spans="1:8" x14ac:dyDescent="0.25">
      <c r="A6030" s="3">
        <v>10048706</v>
      </c>
      <c r="B6030" s="11" t="s">
        <v>5852</v>
      </c>
      <c r="C6030" s="16"/>
      <c r="D6030" s="15">
        <f>SUMIFS(Movimientos!F:F,Movimientos!B:B,Productos!A6030,Movimientos!D:D,$D$1)</f>
        <v>0</v>
      </c>
      <c r="E6030" s="14">
        <f>SUMIFS(Movimientos!F:F,Movimientos!B:B,Productos!A6030,Movimientos!D:D,$E$1)</f>
        <v>0</v>
      </c>
      <c r="F6030" s="17">
        <f t="shared" si="188"/>
        <v>0</v>
      </c>
      <c r="G6030" s="14">
        <v>1</v>
      </c>
      <c r="H6030" s="15" t="str">
        <f t="shared" si="189"/>
        <v>Realizar Pedido</v>
      </c>
    </row>
    <row r="6031" spans="1:8" x14ac:dyDescent="0.25">
      <c r="A6031" s="3">
        <v>10038707</v>
      </c>
      <c r="B6031" s="11" t="s">
        <v>5853</v>
      </c>
      <c r="C6031" s="16"/>
      <c r="D6031" s="15">
        <f>SUMIFS(Movimientos!F:F,Movimientos!B:B,Productos!A6031,Movimientos!D:D,$D$1)</f>
        <v>0</v>
      </c>
      <c r="E6031" s="14">
        <f>SUMIFS(Movimientos!F:F,Movimientos!B:B,Productos!A6031,Movimientos!D:D,$E$1)</f>
        <v>0</v>
      </c>
      <c r="F6031" s="17">
        <f t="shared" si="188"/>
        <v>0</v>
      </c>
      <c r="G6031" s="14">
        <v>1</v>
      </c>
      <c r="H6031" s="15" t="str">
        <f t="shared" si="189"/>
        <v>Realizar Pedido</v>
      </c>
    </row>
    <row r="6032" spans="1:8" x14ac:dyDescent="0.25">
      <c r="A6032" s="3">
        <v>7591248130350</v>
      </c>
      <c r="B6032" s="11" t="s">
        <v>5854</v>
      </c>
      <c r="C6032" s="16"/>
      <c r="D6032" s="15">
        <f>SUMIFS(Movimientos!F:F,Movimientos!B:B,Productos!A6032,Movimientos!D:D,$D$1)</f>
        <v>0</v>
      </c>
      <c r="E6032" s="14">
        <f>SUMIFS(Movimientos!F:F,Movimientos!B:B,Productos!A6032,Movimientos!D:D,$E$1)</f>
        <v>0</v>
      </c>
      <c r="F6032" s="17">
        <f t="shared" si="188"/>
        <v>0</v>
      </c>
      <c r="G6032" s="14">
        <v>1</v>
      </c>
      <c r="H6032" s="15" t="str">
        <f t="shared" si="189"/>
        <v>Realizar Pedido</v>
      </c>
    </row>
    <row r="6033" spans="1:8" x14ac:dyDescent="0.25">
      <c r="A6033" s="2">
        <v>7591248120450</v>
      </c>
      <c r="B6033" s="12" t="s">
        <v>5855</v>
      </c>
      <c r="C6033" s="16"/>
      <c r="D6033" s="15">
        <f>SUMIFS(Movimientos!F:F,Movimientos!B:B,Productos!A6033,Movimientos!D:D,$D$1)</f>
        <v>0</v>
      </c>
      <c r="E6033" s="14">
        <f>SUMIFS(Movimientos!F:F,Movimientos!B:B,Productos!A6033,Movimientos!D:D,$E$1)</f>
        <v>0</v>
      </c>
      <c r="F6033" s="17">
        <f t="shared" si="188"/>
        <v>0</v>
      </c>
      <c r="G6033" s="14">
        <v>1</v>
      </c>
      <c r="H6033" s="15" t="str">
        <f t="shared" si="189"/>
        <v>Realizar Pedido</v>
      </c>
    </row>
    <row r="6034" spans="1:8" x14ac:dyDescent="0.25">
      <c r="A6034" s="3">
        <v>7591248158507</v>
      </c>
      <c r="B6034" s="11" t="s">
        <v>5856</v>
      </c>
      <c r="C6034" s="16"/>
      <c r="D6034" s="15">
        <f>SUMIFS(Movimientos!F:F,Movimientos!B:B,Productos!A6034,Movimientos!D:D,$D$1)</f>
        <v>0</v>
      </c>
      <c r="E6034" s="14">
        <f>SUMIFS(Movimientos!F:F,Movimientos!B:B,Productos!A6034,Movimientos!D:D,$E$1)</f>
        <v>0</v>
      </c>
      <c r="F6034" s="17">
        <f t="shared" si="188"/>
        <v>0</v>
      </c>
      <c r="G6034" s="14">
        <v>1</v>
      </c>
      <c r="H6034" s="15" t="str">
        <f t="shared" si="189"/>
        <v>Realizar Pedido</v>
      </c>
    </row>
    <row r="6035" spans="1:8" x14ac:dyDescent="0.25">
      <c r="A6035" s="3">
        <v>7591248158408</v>
      </c>
      <c r="B6035" s="11" t="s">
        <v>5857</v>
      </c>
      <c r="C6035" s="16"/>
      <c r="D6035" s="15">
        <f>SUMIFS(Movimientos!F:F,Movimientos!B:B,Productos!A6035,Movimientos!D:D,$D$1)</f>
        <v>0</v>
      </c>
      <c r="E6035" s="14">
        <f>SUMIFS(Movimientos!F:F,Movimientos!B:B,Productos!A6035,Movimientos!D:D,$E$1)</f>
        <v>0</v>
      </c>
      <c r="F6035" s="17">
        <f t="shared" si="188"/>
        <v>0</v>
      </c>
      <c r="G6035" s="14">
        <v>1</v>
      </c>
      <c r="H6035" s="15" t="str">
        <f t="shared" si="189"/>
        <v>Realizar Pedido</v>
      </c>
    </row>
    <row r="6036" spans="1:8" x14ac:dyDescent="0.25">
      <c r="A6036" s="3">
        <v>7591248130459</v>
      </c>
      <c r="B6036" s="11" t="s">
        <v>5858</v>
      </c>
      <c r="C6036" s="16"/>
      <c r="D6036" s="15">
        <f>SUMIFS(Movimientos!F:F,Movimientos!B:B,Productos!A6036,Movimientos!D:D,$D$1)</f>
        <v>0</v>
      </c>
      <c r="E6036" s="14">
        <f>SUMIFS(Movimientos!F:F,Movimientos!B:B,Productos!A6036,Movimientos!D:D,$E$1)</f>
        <v>0</v>
      </c>
      <c r="F6036" s="17">
        <f t="shared" si="188"/>
        <v>0</v>
      </c>
      <c r="G6036" s="14">
        <v>1</v>
      </c>
      <c r="H6036" s="15" t="str">
        <f t="shared" si="189"/>
        <v>Realizar Pedido</v>
      </c>
    </row>
    <row r="6037" spans="1:8" x14ac:dyDescent="0.25">
      <c r="A6037" s="3">
        <v>7591248148409</v>
      </c>
      <c r="B6037" s="11" t="s">
        <v>5859</v>
      </c>
      <c r="C6037" s="16"/>
      <c r="D6037" s="15">
        <f>SUMIFS(Movimientos!F:F,Movimientos!B:B,Productos!A6037,Movimientos!D:D,$D$1)</f>
        <v>0</v>
      </c>
      <c r="E6037" s="14">
        <f>SUMIFS(Movimientos!F:F,Movimientos!B:B,Productos!A6037,Movimientos!D:D,$E$1)</f>
        <v>0</v>
      </c>
      <c r="F6037" s="17">
        <f t="shared" si="188"/>
        <v>0</v>
      </c>
      <c r="G6037" s="14">
        <v>1</v>
      </c>
      <c r="H6037" s="15" t="str">
        <f t="shared" si="189"/>
        <v>Realizar Pedido</v>
      </c>
    </row>
    <row r="6038" spans="1:8" x14ac:dyDescent="0.25">
      <c r="A6038" s="3">
        <v>7591248140458</v>
      </c>
      <c r="B6038" s="11" t="s">
        <v>5860</v>
      </c>
      <c r="C6038" s="16"/>
      <c r="D6038" s="15">
        <f>SUMIFS(Movimientos!F:F,Movimientos!B:B,Productos!A6038,Movimientos!D:D,$D$1)</f>
        <v>0</v>
      </c>
      <c r="E6038" s="14">
        <f>SUMIFS(Movimientos!F:F,Movimientos!B:B,Productos!A6038,Movimientos!D:D,$E$1)</f>
        <v>0</v>
      </c>
      <c r="F6038" s="17">
        <f t="shared" si="188"/>
        <v>0</v>
      </c>
      <c r="G6038" s="14">
        <v>1</v>
      </c>
      <c r="H6038" s="15" t="str">
        <f t="shared" si="189"/>
        <v>Realizar Pedido</v>
      </c>
    </row>
    <row r="6039" spans="1:8" x14ac:dyDescent="0.25">
      <c r="A6039" s="3">
        <v>7591248128302</v>
      </c>
      <c r="B6039" s="11" t="s">
        <v>5861</v>
      </c>
      <c r="C6039" s="16"/>
      <c r="D6039" s="15">
        <f>SUMIFS(Movimientos!F:F,Movimientos!B:B,Productos!A6039,Movimientos!D:D,$D$1)</f>
        <v>0</v>
      </c>
      <c r="E6039" s="14">
        <f>SUMIFS(Movimientos!F:F,Movimientos!B:B,Productos!A6039,Movimientos!D:D,$E$1)</f>
        <v>0</v>
      </c>
      <c r="F6039" s="17">
        <f t="shared" si="188"/>
        <v>0</v>
      </c>
      <c r="G6039" s="14">
        <v>1</v>
      </c>
      <c r="H6039" s="15" t="str">
        <f t="shared" si="189"/>
        <v>Realizar Pedido</v>
      </c>
    </row>
    <row r="6040" spans="1:8" x14ac:dyDescent="0.25">
      <c r="A6040" s="3">
        <v>7591248128332</v>
      </c>
      <c r="B6040" s="11" t="s">
        <v>5862</v>
      </c>
      <c r="C6040" s="16"/>
      <c r="D6040" s="15">
        <f>SUMIFS(Movimientos!F:F,Movimientos!B:B,Productos!A6040,Movimientos!D:D,$D$1)</f>
        <v>0</v>
      </c>
      <c r="E6040" s="14">
        <f>SUMIFS(Movimientos!F:F,Movimientos!B:B,Productos!A6040,Movimientos!D:D,$E$1)</f>
        <v>0</v>
      </c>
      <c r="F6040" s="17">
        <f t="shared" si="188"/>
        <v>0</v>
      </c>
      <c r="G6040" s="14">
        <v>1</v>
      </c>
      <c r="H6040" s="15" t="str">
        <f t="shared" si="189"/>
        <v>Realizar Pedido</v>
      </c>
    </row>
    <row r="6041" spans="1:8" x14ac:dyDescent="0.25">
      <c r="A6041" s="3">
        <v>7591248148300</v>
      </c>
      <c r="B6041" s="11" t="s">
        <v>5863</v>
      </c>
      <c r="C6041" s="16"/>
      <c r="D6041" s="15">
        <f>SUMIFS(Movimientos!F:F,Movimientos!B:B,Productos!A6041,Movimientos!D:D,$D$1)</f>
        <v>0</v>
      </c>
      <c r="E6041" s="14">
        <f>SUMIFS(Movimientos!F:F,Movimientos!B:B,Productos!A6041,Movimientos!D:D,$E$1)</f>
        <v>0</v>
      </c>
      <c r="F6041" s="17">
        <f t="shared" si="188"/>
        <v>0</v>
      </c>
      <c r="G6041" s="14">
        <v>1</v>
      </c>
      <c r="H6041" s="15" t="str">
        <f t="shared" si="189"/>
        <v>Realizar Pedido</v>
      </c>
    </row>
    <row r="6042" spans="1:8" x14ac:dyDescent="0.25">
      <c r="A6042" s="3">
        <v>7591248138301</v>
      </c>
      <c r="B6042" s="11" t="s">
        <v>5864</v>
      </c>
      <c r="C6042" s="16"/>
      <c r="D6042" s="15">
        <f>SUMIFS(Movimientos!F:F,Movimientos!B:B,Productos!A6042,Movimientos!D:D,$D$1)</f>
        <v>0</v>
      </c>
      <c r="E6042" s="14">
        <f>SUMIFS(Movimientos!F:F,Movimientos!B:B,Productos!A6042,Movimientos!D:D,$E$1)</f>
        <v>0</v>
      </c>
      <c r="F6042" s="17">
        <f t="shared" si="188"/>
        <v>0</v>
      </c>
      <c r="G6042" s="14">
        <v>1</v>
      </c>
      <c r="H6042" s="15" t="str">
        <f t="shared" si="189"/>
        <v>Realizar Pedido</v>
      </c>
    </row>
    <row r="6043" spans="1:8" x14ac:dyDescent="0.25">
      <c r="A6043" s="3">
        <v>7591248120115</v>
      </c>
      <c r="B6043" s="11" t="s">
        <v>5865</v>
      </c>
      <c r="C6043" s="16"/>
      <c r="D6043" s="15">
        <f>SUMIFS(Movimientos!F:F,Movimientos!B:B,Productos!A6043,Movimientos!D:D,$D$1)</f>
        <v>0</v>
      </c>
      <c r="E6043" s="14">
        <f>SUMIFS(Movimientos!F:F,Movimientos!B:B,Productos!A6043,Movimientos!D:D,$E$1)</f>
        <v>0</v>
      </c>
      <c r="F6043" s="17">
        <f t="shared" si="188"/>
        <v>0</v>
      </c>
      <c r="G6043" s="14">
        <v>1</v>
      </c>
      <c r="H6043" s="15" t="str">
        <f t="shared" si="189"/>
        <v>Realizar Pedido</v>
      </c>
    </row>
    <row r="6044" spans="1:8" x14ac:dyDescent="0.25">
      <c r="A6044" s="3">
        <v>7591248128401</v>
      </c>
      <c r="B6044" s="11" t="s">
        <v>5866</v>
      </c>
      <c r="C6044" s="16"/>
      <c r="D6044" s="15">
        <f>SUMIFS(Movimientos!F:F,Movimientos!B:B,Productos!A6044,Movimientos!D:D,$D$1)</f>
        <v>0</v>
      </c>
      <c r="E6044" s="14">
        <f>SUMIFS(Movimientos!F:F,Movimientos!B:B,Productos!A6044,Movimientos!D:D,$E$1)</f>
        <v>0</v>
      </c>
      <c r="F6044" s="17">
        <f t="shared" si="188"/>
        <v>0</v>
      </c>
      <c r="G6044" s="14">
        <v>1</v>
      </c>
      <c r="H6044" s="15" t="str">
        <f t="shared" si="189"/>
        <v>Realizar Pedido</v>
      </c>
    </row>
    <row r="6045" spans="1:8" x14ac:dyDescent="0.25">
      <c r="A6045" s="3">
        <v>7591248120559</v>
      </c>
      <c r="B6045" s="11" t="s">
        <v>5867</v>
      </c>
      <c r="C6045" s="16"/>
      <c r="D6045" s="15">
        <f>SUMIFS(Movimientos!F:F,Movimientos!B:B,Productos!A6045,Movimientos!D:D,$D$1)</f>
        <v>0</v>
      </c>
      <c r="E6045" s="14">
        <f>SUMIFS(Movimientos!F:F,Movimientos!B:B,Productos!A6045,Movimientos!D:D,$E$1)</f>
        <v>0</v>
      </c>
      <c r="F6045" s="17">
        <f t="shared" si="188"/>
        <v>0</v>
      </c>
      <c r="G6045" s="14">
        <v>1</v>
      </c>
      <c r="H6045" s="15" t="str">
        <f t="shared" si="189"/>
        <v>Realizar Pedido</v>
      </c>
    </row>
    <row r="6046" spans="1:8" x14ac:dyDescent="0.25">
      <c r="A6046" s="3">
        <v>7591248120351</v>
      </c>
      <c r="B6046" s="11" t="s">
        <v>5868</v>
      </c>
      <c r="C6046" s="16"/>
      <c r="D6046" s="15">
        <f>SUMIFS(Movimientos!F:F,Movimientos!B:B,Productos!A6046,Movimientos!D:D,$D$1)</f>
        <v>0</v>
      </c>
      <c r="E6046" s="14">
        <f>SUMIFS(Movimientos!F:F,Movimientos!B:B,Productos!A6046,Movimientos!D:D,$E$1)</f>
        <v>0</v>
      </c>
      <c r="F6046" s="17">
        <f t="shared" si="188"/>
        <v>0</v>
      </c>
      <c r="G6046" s="14">
        <v>1</v>
      </c>
      <c r="H6046" s="15" t="str">
        <f t="shared" si="189"/>
        <v>Realizar Pedido</v>
      </c>
    </row>
    <row r="6047" spans="1:8" x14ac:dyDescent="0.25">
      <c r="A6047" s="3">
        <v>7591248132507</v>
      </c>
      <c r="B6047" s="11" t="s">
        <v>5869</v>
      </c>
      <c r="C6047" s="16"/>
      <c r="D6047" s="15">
        <f>SUMIFS(Movimientos!F:F,Movimientos!B:B,Productos!A6047,Movimientos!D:D,$D$1)</f>
        <v>0</v>
      </c>
      <c r="E6047" s="14">
        <f>SUMIFS(Movimientos!F:F,Movimientos!B:B,Productos!A6047,Movimientos!D:D,$E$1)</f>
        <v>0</v>
      </c>
      <c r="F6047" s="17">
        <f t="shared" si="188"/>
        <v>0</v>
      </c>
      <c r="G6047" s="14">
        <v>1</v>
      </c>
      <c r="H6047" s="15" t="str">
        <f t="shared" si="189"/>
        <v>Realizar Pedido</v>
      </c>
    </row>
    <row r="6048" spans="1:8" x14ac:dyDescent="0.25">
      <c r="A6048" s="3">
        <v>7591248142407</v>
      </c>
      <c r="B6048" s="11" t="s">
        <v>5870</v>
      </c>
      <c r="C6048" s="16"/>
      <c r="D6048" s="15">
        <f>SUMIFS(Movimientos!F:F,Movimientos!B:B,Productos!A6048,Movimientos!D:D,$D$1)</f>
        <v>0</v>
      </c>
      <c r="E6048" s="14">
        <f>SUMIFS(Movimientos!F:F,Movimientos!B:B,Productos!A6048,Movimientos!D:D,$E$1)</f>
        <v>0</v>
      </c>
      <c r="F6048" s="17">
        <f t="shared" si="188"/>
        <v>0</v>
      </c>
      <c r="G6048" s="14">
        <v>1</v>
      </c>
      <c r="H6048" s="15" t="str">
        <f t="shared" si="189"/>
        <v>Realizar Pedido</v>
      </c>
    </row>
    <row r="6049" spans="1:8" x14ac:dyDescent="0.25">
      <c r="A6049" s="3">
        <v>7591248132408</v>
      </c>
      <c r="B6049" s="11" t="s">
        <v>5871</v>
      </c>
      <c r="C6049" s="16"/>
      <c r="D6049" s="15">
        <f>SUMIFS(Movimientos!F:F,Movimientos!B:B,Productos!A6049,Movimientos!D:D,$D$1)</f>
        <v>0</v>
      </c>
      <c r="E6049" s="14">
        <f>SUMIFS(Movimientos!F:F,Movimientos!B:B,Productos!A6049,Movimientos!D:D,$E$1)</f>
        <v>0</v>
      </c>
      <c r="F6049" s="17">
        <f t="shared" si="188"/>
        <v>0</v>
      </c>
      <c r="G6049" s="14">
        <v>1</v>
      </c>
      <c r="H6049" s="15" t="str">
        <f t="shared" si="189"/>
        <v>Realizar Pedido</v>
      </c>
    </row>
    <row r="6050" spans="1:8" x14ac:dyDescent="0.25">
      <c r="A6050" s="3">
        <v>7591248152406</v>
      </c>
      <c r="B6050" s="11" t="s">
        <v>5872</v>
      </c>
      <c r="C6050" s="16"/>
      <c r="D6050" s="15">
        <f>SUMIFS(Movimientos!F:F,Movimientos!B:B,Productos!A6050,Movimientos!D:D,$D$1)</f>
        <v>0</v>
      </c>
      <c r="E6050" s="14">
        <f>SUMIFS(Movimientos!F:F,Movimientos!B:B,Productos!A6050,Movimientos!D:D,$E$1)</f>
        <v>0</v>
      </c>
      <c r="F6050" s="17">
        <f t="shared" si="188"/>
        <v>0</v>
      </c>
      <c r="G6050" s="14">
        <v>1</v>
      </c>
      <c r="H6050" s="15" t="str">
        <f t="shared" si="189"/>
        <v>Realizar Pedido</v>
      </c>
    </row>
    <row r="6051" spans="1:8" x14ac:dyDescent="0.25">
      <c r="A6051" s="3">
        <v>7591248142506</v>
      </c>
      <c r="B6051" s="11" t="s">
        <v>5873</v>
      </c>
      <c r="C6051" s="16"/>
      <c r="D6051" s="15">
        <f>SUMIFS(Movimientos!F:F,Movimientos!B:B,Productos!A6051,Movimientos!D:D,$D$1)</f>
        <v>0</v>
      </c>
      <c r="E6051" s="14">
        <f>SUMIFS(Movimientos!F:F,Movimientos!B:B,Productos!A6051,Movimientos!D:D,$E$1)</f>
        <v>0</v>
      </c>
      <c r="F6051" s="17">
        <f t="shared" si="188"/>
        <v>0</v>
      </c>
      <c r="G6051" s="14">
        <v>1</v>
      </c>
      <c r="H6051" s="15" t="str">
        <f t="shared" si="189"/>
        <v>Realizar Pedido</v>
      </c>
    </row>
    <row r="6052" spans="1:8" x14ac:dyDescent="0.25">
      <c r="A6052" s="3">
        <v>7591248122409</v>
      </c>
      <c r="B6052" s="11" t="s">
        <v>5874</v>
      </c>
      <c r="C6052" s="16"/>
      <c r="D6052" s="15">
        <f>SUMIFS(Movimientos!F:F,Movimientos!B:B,Productos!A6052,Movimientos!D:D,$D$1)</f>
        <v>0</v>
      </c>
      <c r="E6052" s="14">
        <f>SUMIFS(Movimientos!F:F,Movimientos!B:B,Productos!A6052,Movimientos!D:D,$E$1)</f>
        <v>0</v>
      </c>
      <c r="F6052" s="17">
        <f t="shared" si="188"/>
        <v>0</v>
      </c>
      <c r="G6052" s="14">
        <v>1</v>
      </c>
      <c r="H6052" s="15" t="str">
        <f t="shared" si="189"/>
        <v>Realizar Pedido</v>
      </c>
    </row>
    <row r="6053" spans="1:8" x14ac:dyDescent="0.25">
      <c r="A6053" s="3">
        <v>7591248152505</v>
      </c>
      <c r="B6053" s="11" t="s">
        <v>5875</v>
      </c>
      <c r="C6053" s="16"/>
      <c r="D6053" s="15">
        <f>SUMIFS(Movimientos!F:F,Movimientos!B:B,Productos!A6053,Movimientos!D:D,$D$1)</f>
        <v>0</v>
      </c>
      <c r="E6053" s="14">
        <f>SUMIFS(Movimientos!F:F,Movimientos!B:B,Productos!A6053,Movimientos!D:D,$E$1)</f>
        <v>0</v>
      </c>
      <c r="F6053" s="17">
        <f t="shared" si="188"/>
        <v>0</v>
      </c>
      <c r="G6053" s="14">
        <v>1</v>
      </c>
      <c r="H6053" s="15" t="str">
        <f t="shared" si="189"/>
        <v>Realizar Pedido</v>
      </c>
    </row>
    <row r="6054" spans="1:8" x14ac:dyDescent="0.25">
      <c r="A6054" s="3">
        <v>7591248122508</v>
      </c>
      <c r="B6054" s="11" t="s">
        <v>5876</v>
      </c>
      <c r="C6054" s="16"/>
      <c r="D6054" s="15">
        <f>SUMIFS(Movimientos!F:F,Movimientos!B:B,Productos!A6054,Movimientos!D:D,$D$1)</f>
        <v>0</v>
      </c>
      <c r="E6054" s="14">
        <f>SUMIFS(Movimientos!F:F,Movimientos!B:B,Productos!A6054,Movimientos!D:D,$E$1)</f>
        <v>0</v>
      </c>
      <c r="F6054" s="17">
        <f t="shared" si="188"/>
        <v>0</v>
      </c>
      <c r="G6054" s="14">
        <v>1</v>
      </c>
      <c r="H6054" s="15" t="str">
        <f t="shared" si="189"/>
        <v>Realizar Pedido</v>
      </c>
    </row>
    <row r="6055" spans="1:8" x14ac:dyDescent="0.25">
      <c r="A6055" s="3">
        <v>7591248214319</v>
      </c>
      <c r="B6055" s="11" t="s">
        <v>5877</v>
      </c>
      <c r="C6055" s="16"/>
      <c r="D6055" s="15">
        <f>SUMIFS(Movimientos!F:F,Movimientos!B:B,Productos!A6055,Movimientos!D:D,$D$1)</f>
        <v>0</v>
      </c>
      <c r="E6055" s="14">
        <f>SUMIFS(Movimientos!F:F,Movimientos!B:B,Productos!A6055,Movimientos!D:D,$E$1)</f>
        <v>0</v>
      </c>
      <c r="F6055" s="17">
        <f t="shared" si="188"/>
        <v>0</v>
      </c>
      <c r="G6055" s="14">
        <v>1</v>
      </c>
      <c r="H6055" s="15" t="str">
        <f t="shared" si="189"/>
        <v>Realizar Pedido</v>
      </c>
    </row>
    <row r="6056" spans="1:8" x14ac:dyDescent="0.25">
      <c r="A6056" s="3">
        <v>7591248210403</v>
      </c>
      <c r="B6056" s="11" t="s">
        <v>5878</v>
      </c>
      <c r="C6056" s="16"/>
      <c r="D6056" s="15">
        <f>SUMIFS(Movimientos!F:F,Movimientos!B:B,Productos!A6056,Movimientos!D:D,$D$1)</f>
        <v>0</v>
      </c>
      <c r="E6056" s="14">
        <f>SUMIFS(Movimientos!F:F,Movimientos!B:B,Productos!A6056,Movimientos!D:D,$E$1)</f>
        <v>0</v>
      </c>
      <c r="F6056" s="17">
        <f t="shared" si="188"/>
        <v>0</v>
      </c>
      <c r="G6056" s="14">
        <v>1</v>
      </c>
      <c r="H6056" s="15" t="str">
        <f t="shared" si="189"/>
        <v>Realizar Pedido</v>
      </c>
    </row>
    <row r="6057" spans="1:8" x14ac:dyDescent="0.25">
      <c r="A6057" s="3">
        <v>7591248140755</v>
      </c>
      <c r="B6057" s="11" t="s">
        <v>5879</v>
      </c>
      <c r="C6057" s="16"/>
      <c r="D6057" s="15">
        <f>SUMIFS(Movimientos!F:F,Movimientos!B:B,Productos!A6057,Movimientos!D:D,$D$1)</f>
        <v>0</v>
      </c>
      <c r="E6057" s="14">
        <f>SUMIFS(Movimientos!F:F,Movimientos!B:B,Productos!A6057,Movimientos!D:D,$E$1)</f>
        <v>0</v>
      </c>
      <c r="F6057" s="17">
        <f t="shared" si="188"/>
        <v>0</v>
      </c>
      <c r="G6057" s="14">
        <v>1</v>
      </c>
      <c r="H6057" s="15" t="str">
        <f t="shared" si="189"/>
        <v>Realizar Pedido</v>
      </c>
    </row>
    <row r="6058" spans="1:8" x14ac:dyDescent="0.25">
      <c r="A6058" s="3">
        <v>7591248150457</v>
      </c>
      <c r="B6058" s="11" t="s">
        <v>5880</v>
      </c>
      <c r="C6058" s="16"/>
      <c r="D6058" s="15">
        <f>SUMIFS(Movimientos!F:F,Movimientos!B:B,Productos!A6058,Movimientos!D:D,$D$1)</f>
        <v>0</v>
      </c>
      <c r="E6058" s="14">
        <f>SUMIFS(Movimientos!F:F,Movimientos!B:B,Productos!A6058,Movimientos!D:D,$E$1)</f>
        <v>0</v>
      </c>
      <c r="F6058" s="17">
        <f t="shared" si="188"/>
        <v>0</v>
      </c>
      <c r="G6058" s="14">
        <v>1</v>
      </c>
      <c r="H6058" s="15" t="str">
        <f t="shared" si="189"/>
        <v>Realizar Pedido</v>
      </c>
    </row>
    <row r="6059" spans="1:8" x14ac:dyDescent="0.25">
      <c r="A6059" s="3">
        <v>7591248150143</v>
      </c>
      <c r="B6059" s="11" t="s">
        <v>5881</v>
      </c>
      <c r="C6059" s="16"/>
      <c r="D6059" s="15">
        <f>SUMIFS(Movimientos!F:F,Movimientos!B:B,Productos!A6059,Movimientos!D:D,$D$1)</f>
        <v>0</v>
      </c>
      <c r="E6059" s="14">
        <f>SUMIFS(Movimientos!F:F,Movimientos!B:B,Productos!A6059,Movimientos!D:D,$E$1)</f>
        <v>0</v>
      </c>
      <c r="F6059" s="17">
        <f t="shared" si="188"/>
        <v>0</v>
      </c>
      <c r="G6059" s="14">
        <v>1</v>
      </c>
      <c r="H6059" s="15" t="str">
        <f t="shared" si="189"/>
        <v>Realizar Pedido</v>
      </c>
    </row>
    <row r="6060" spans="1:8" x14ac:dyDescent="0.25">
      <c r="A6060" s="3">
        <v>7591248160555</v>
      </c>
      <c r="B6060" s="11" t="s">
        <v>5882</v>
      </c>
      <c r="C6060" s="16"/>
      <c r="D6060" s="15">
        <f>SUMIFS(Movimientos!F:F,Movimientos!B:B,Productos!A6060,Movimientos!D:D,$D$1)</f>
        <v>0</v>
      </c>
      <c r="E6060" s="14">
        <f>SUMIFS(Movimientos!F:F,Movimientos!B:B,Productos!A6060,Movimientos!D:D,$E$1)</f>
        <v>0</v>
      </c>
      <c r="F6060" s="17">
        <f t="shared" si="188"/>
        <v>0</v>
      </c>
      <c r="G6060" s="14">
        <v>1</v>
      </c>
      <c r="H6060" s="15" t="str">
        <f t="shared" si="189"/>
        <v>Realizar Pedido</v>
      </c>
    </row>
    <row r="6061" spans="1:8" x14ac:dyDescent="0.25">
      <c r="A6061" s="3">
        <v>7591248138707</v>
      </c>
      <c r="B6061" s="11" t="s">
        <v>5883</v>
      </c>
      <c r="C6061" s="16"/>
      <c r="D6061" s="15">
        <f>SUMIFS(Movimientos!F:F,Movimientos!B:B,Productos!A6061,Movimientos!D:D,$D$1)</f>
        <v>0</v>
      </c>
      <c r="E6061" s="14">
        <f>SUMIFS(Movimientos!F:F,Movimientos!B:B,Productos!A6061,Movimientos!D:D,$E$1)</f>
        <v>0</v>
      </c>
      <c r="F6061" s="17">
        <f t="shared" si="188"/>
        <v>0</v>
      </c>
      <c r="G6061" s="14">
        <v>1</v>
      </c>
      <c r="H6061" s="15" t="str">
        <f t="shared" si="189"/>
        <v>Realizar Pedido</v>
      </c>
    </row>
    <row r="6062" spans="1:8" x14ac:dyDescent="0.25">
      <c r="A6062" s="3">
        <v>7591248148706</v>
      </c>
      <c r="B6062" s="11" t="s">
        <v>5884</v>
      </c>
      <c r="C6062" s="16"/>
      <c r="D6062" s="15">
        <f>SUMIFS(Movimientos!F:F,Movimientos!B:B,Productos!A6062,Movimientos!D:D,$D$1)</f>
        <v>0</v>
      </c>
      <c r="E6062" s="14">
        <f>SUMIFS(Movimientos!F:F,Movimientos!B:B,Productos!A6062,Movimientos!D:D,$E$1)</f>
        <v>0</v>
      </c>
      <c r="F6062" s="17">
        <f t="shared" si="188"/>
        <v>0</v>
      </c>
      <c r="G6062" s="14">
        <v>1</v>
      </c>
      <c r="H6062" s="15" t="str">
        <f t="shared" si="189"/>
        <v>Realizar Pedido</v>
      </c>
    </row>
    <row r="6063" spans="1:8" x14ac:dyDescent="0.25">
      <c r="A6063" s="3">
        <v>4710962441846</v>
      </c>
      <c r="B6063" s="11" t="s">
        <v>5885</v>
      </c>
      <c r="C6063" s="16"/>
      <c r="D6063" s="15">
        <f>SUMIFS(Movimientos!F:F,Movimientos!B:B,Productos!A6063,Movimientos!D:D,$D$1)</f>
        <v>0</v>
      </c>
      <c r="E6063" s="14">
        <f>SUMIFS(Movimientos!F:F,Movimientos!B:B,Productos!A6063,Movimientos!D:D,$E$1)</f>
        <v>0</v>
      </c>
      <c r="F6063" s="17">
        <f t="shared" si="188"/>
        <v>0</v>
      </c>
      <c r="G6063" s="14">
        <v>1</v>
      </c>
      <c r="H6063" s="15" t="str">
        <f t="shared" si="189"/>
        <v>Realizar Pedido</v>
      </c>
    </row>
    <row r="6064" spans="1:8" x14ac:dyDescent="0.25">
      <c r="A6064" s="3">
        <v>8850217075009</v>
      </c>
      <c r="B6064" s="11" t="s">
        <v>5886</v>
      </c>
      <c r="C6064" s="16"/>
      <c r="D6064" s="15">
        <f>SUMIFS(Movimientos!F:F,Movimientos!B:B,Productos!A6064,Movimientos!D:D,$D$1)</f>
        <v>0</v>
      </c>
      <c r="E6064" s="14">
        <f>SUMIFS(Movimientos!F:F,Movimientos!B:B,Productos!A6064,Movimientos!D:D,$E$1)</f>
        <v>0</v>
      </c>
      <c r="F6064" s="17">
        <f t="shared" si="188"/>
        <v>0</v>
      </c>
      <c r="G6064" s="14">
        <v>1</v>
      </c>
      <c r="H6064" s="15" t="str">
        <f t="shared" si="189"/>
        <v>Realizar Pedido</v>
      </c>
    </row>
    <row r="6065" spans="1:8" x14ac:dyDescent="0.25">
      <c r="A6065" s="3">
        <v>885021704164</v>
      </c>
      <c r="B6065" s="11" t="s">
        <v>5887</v>
      </c>
      <c r="C6065" s="16"/>
      <c r="D6065" s="15">
        <f>SUMIFS(Movimientos!F:F,Movimientos!B:B,Productos!A6065,Movimientos!D:D,$D$1)</f>
        <v>0</v>
      </c>
      <c r="E6065" s="14">
        <f>SUMIFS(Movimientos!F:F,Movimientos!B:B,Productos!A6065,Movimientos!D:D,$E$1)</f>
        <v>0</v>
      </c>
      <c r="F6065" s="17">
        <f t="shared" si="188"/>
        <v>0</v>
      </c>
      <c r="G6065" s="14">
        <v>1</v>
      </c>
      <c r="H6065" s="15" t="str">
        <f t="shared" si="189"/>
        <v>Realizar Pedido</v>
      </c>
    </row>
    <row r="6066" spans="1:8" x14ac:dyDescent="0.25">
      <c r="A6066" s="2">
        <v>7591402000895</v>
      </c>
      <c r="B6066" s="12" t="s">
        <v>5888</v>
      </c>
      <c r="C6066" s="16"/>
      <c r="D6066" s="15">
        <f>SUMIFS(Movimientos!F:F,Movimientos!B:B,Productos!A6066,Movimientos!D:D,$D$1)</f>
        <v>0</v>
      </c>
      <c r="E6066" s="14">
        <f>SUMIFS(Movimientos!F:F,Movimientos!B:B,Productos!A6066,Movimientos!D:D,$E$1)</f>
        <v>0</v>
      </c>
      <c r="F6066" s="17">
        <f t="shared" si="188"/>
        <v>0</v>
      </c>
      <c r="G6066" s="14">
        <v>1</v>
      </c>
      <c r="H6066" s="15" t="str">
        <f t="shared" si="189"/>
        <v>Realizar Pedido</v>
      </c>
    </row>
    <row r="6067" spans="1:8" x14ac:dyDescent="0.25">
      <c r="A6067" s="3">
        <v>7591248180324</v>
      </c>
      <c r="B6067" s="11" t="s">
        <v>5889</v>
      </c>
      <c r="C6067" s="16"/>
      <c r="D6067" s="15">
        <f>SUMIFS(Movimientos!F:F,Movimientos!B:B,Productos!A6067,Movimientos!D:D,$D$1)</f>
        <v>0</v>
      </c>
      <c r="E6067" s="14">
        <f>SUMIFS(Movimientos!F:F,Movimientos!B:B,Productos!A6067,Movimientos!D:D,$E$1)</f>
        <v>0</v>
      </c>
      <c r="F6067" s="17">
        <f t="shared" si="188"/>
        <v>0</v>
      </c>
      <c r="G6067" s="14">
        <v>1</v>
      </c>
      <c r="H6067" s="15" t="str">
        <f t="shared" si="189"/>
        <v>Realizar Pedido</v>
      </c>
    </row>
    <row r="6068" spans="1:8" x14ac:dyDescent="0.25">
      <c r="A6068" s="3">
        <v>7591248000455</v>
      </c>
      <c r="B6068" s="11" t="s">
        <v>5890</v>
      </c>
      <c r="C6068" s="16"/>
      <c r="D6068" s="15">
        <f>SUMIFS(Movimientos!F:F,Movimientos!B:B,Productos!A6068,Movimientos!D:D,$D$1)</f>
        <v>0</v>
      </c>
      <c r="E6068" s="14">
        <f>SUMIFS(Movimientos!F:F,Movimientos!B:B,Productos!A6068,Movimientos!D:D,$E$1)</f>
        <v>0</v>
      </c>
      <c r="F6068" s="17">
        <f t="shared" si="188"/>
        <v>0</v>
      </c>
      <c r="G6068" s="14">
        <v>1</v>
      </c>
      <c r="H6068" s="15" t="str">
        <f t="shared" si="189"/>
        <v>Realizar Pedido</v>
      </c>
    </row>
    <row r="6069" spans="1:8" x14ac:dyDescent="0.25">
      <c r="A6069" s="3">
        <v>7591248631307</v>
      </c>
      <c r="B6069" s="11" t="s">
        <v>5891</v>
      </c>
      <c r="C6069" s="16"/>
      <c r="D6069" s="15">
        <f>SUMIFS(Movimientos!F:F,Movimientos!B:B,Productos!A6069,Movimientos!D:D,$D$1)</f>
        <v>0</v>
      </c>
      <c r="E6069" s="14">
        <f>SUMIFS(Movimientos!F:F,Movimientos!B:B,Productos!A6069,Movimientos!D:D,$E$1)</f>
        <v>0</v>
      </c>
      <c r="F6069" s="17">
        <f t="shared" si="188"/>
        <v>0</v>
      </c>
      <c r="G6069" s="14">
        <v>1</v>
      </c>
      <c r="H6069" s="15" t="str">
        <f t="shared" si="189"/>
        <v>Realizar Pedido</v>
      </c>
    </row>
    <row r="6070" spans="1:8" x14ac:dyDescent="0.25">
      <c r="A6070" s="3">
        <v>7591248189327</v>
      </c>
      <c r="B6070" s="11" t="s">
        <v>5892</v>
      </c>
      <c r="C6070" s="16"/>
      <c r="D6070" s="15">
        <f>SUMIFS(Movimientos!F:F,Movimientos!B:B,Productos!A6070,Movimientos!D:D,$D$1)</f>
        <v>0</v>
      </c>
      <c r="E6070" s="14">
        <f>SUMIFS(Movimientos!F:F,Movimientos!B:B,Productos!A6070,Movimientos!D:D,$E$1)</f>
        <v>0</v>
      </c>
      <c r="F6070" s="17">
        <f t="shared" si="188"/>
        <v>0</v>
      </c>
      <c r="G6070" s="14">
        <v>1</v>
      </c>
      <c r="H6070" s="15" t="str">
        <f t="shared" si="189"/>
        <v>Realizar Pedido</v>
      </c>
    </row>
    <row r="6071" spans="1:8" x14ac:dyDescent="0.25">
      <c r="A6071" s="3">
        <v>7591248181314</v>
      </c>
      <c r="B6071" s="11" t="s">
        <v>5893</v>
      </c>
      <c r="C6071" s="16"/>
      <c r="D6071" s="15">
        <f>SUMIFS(Movimientos!F:F,Movimientos!B:B,Productos!A6071,Movimientos!D:D,$D$1)</f>
        <v>0</v>
      </c>
      <c r="E6071" s="14">
        <f>SUMIFS(Movimientos!F:F,Movimientos!B:B,Productos!A6071,Movimientos!D:D,$E$1)</f>
        <v>0</v>
      </c>
      <c r="F6071" s="17">
        <f t="shared" si="188"/>
        <v>0</v>
      </c>
      <c r="G6071" s="14">
        <v>1</v>
      </c>
      <c r="H6071" s="15" t="str">
        <f t="shared" si="189"/>
        <v>Realizar Pedido</v>
      </c>
    </row>
    <row r="6072" spans="1:8" x14ac:dyDescent="0.25">
      <c r="A6072" s="3">
        <v>7591248160326</v>
      </c>
      <c r="B6072" s="11" t="s">
        <v>5894</v>
      </c>
      <c r="C6072" s="16"/>
      <c r="D6072" s="15">
        <f>SUMIFS(Movimientos!F:F,Movimientos!B:B,Productos!A6072,Movimientos!D:D,$D$1)</f>
        <v>0</v>
      </c>
      <c r="E6072" s="14">
        <f>SUMIFS(Movimientos!F:F,Movimientos!B:B,Productos!A6072,Movimientos!D:D,$E$1)</f>
        <v>0</v>
      </c>
      <c r="F6072" s="17">
        <f t="shared" si="188"/>
        <v>0</v>
      </c>
      <c r="G6072" s="14">
        <v>1</v>
      </c>
      <c r="H6072" s="15" t="str">
        <f t="shared" si="189"/>
        <v>Realizar Pedido</v>
      </c>
    </row>
    <row r="6073" spans="1:8" x14ac:dyDescent="0.25">
      <c r="A6073" s="3">
        <v>7591248238605</v>
      </c>
      <c r="B6073" s="11" t="s">
        <v>5895</v>
      </c>
      <c r="C6073" s="16"/>
      <c r="D6073" s="15">
        <f>SUMIFS(Movimientos!F:F,Movimientos!B:B,Productos!A6073,Movimientos!D:D,$D$1)</f>
        <v>0</v>
      </c>
      <c r="E6073" s="14">
        <f>SUMIFS(Movimientos!F:F,Movimientos!B:B,Productos!A6073,Movimientos!D:D,$E$1)</f>
        <v>0</v>
      </c>
      <c r="F6073" s="17">
        <f t="shared" si="188"/>
        <v>0</v>
      </c>
      <c r="G6073" s="14">
        <v>1</v>
      </c>
      <c r="H6073" s="15" t="str">
        <f t="shared" si="189"/>
        <v>Realizar Pedido</v>
      </c>
    </row>
    <row r="6074" spans="1:8" x14ac:dyDescent="0.25">
      <c r="A6074" s="3">
        <v>10089327</v>
      </c>
      <c r="B6074" s="11" t="s">
        <v>5896</v>
      </c>
      <c r="C6074" s="16"/>
      <c r="D6074" s="15">
        <f>SUMIFS(Movimientos!F:F,Movimientos!B:B,Productos!A6074,Movimientos!D:D,$D$1)</f>
        <v>0</v>
      </c>
      <c r="E6074" s="14">
        <f>SUMIFS(Movimientos!F:F,Movimientos!B:B,Productos!A6074,Movimientos!D:D,$E$1)</f>
        <v>0</v>
      </c>
      <c r="F6074" s="17">
        <f t="shared" si="188"/>
        <v>0</v>
      </c>
      <c r="G6074" s="14">
        <v>1</v>
      </c>
      <c r="H6074" s="15" t="str">
        <f t="shared" si="189"/>
        <v>Realizar Pedido</v>
      </c>
    </row>
    <row r="6075" spans="1:8" x14ac:dyDescent="0.25">
      <c r="A6075" s="3">
        <v>768455049837</v>
      </c>
      <c r="B6075" s="11" t="s">
        <v>5897</v>
      </c>
      <c r="C6075" s="16"/>
      <c r="D6075" s="15">
        <f>SUMIFS(Movimientos!F:F,Movimientos!B:B,Productos!A6075,Movimientos!D:D,$D$1)</f>
        <v>0</v>
      </c>
      <c r="E6075" s="14">
        <f>SUMIFS(Movimientos!F:F,Movimientos!B:B,Productos!A6075,Movimientos!D:D,$E$1)</f>
        <v>0</v>
      </c>
      <c r="F6075" s="17">
        <f t="shared" si="188"/>
        <v>0</v>
      </c>
      <c r="G6075" s="14">
        <v>1</v>
      </c>
      <c r="H6075" s="15" t="str">
        <f t="shared" si="189"/>
        <v>Realizar Pedido</v>
      </c>
    </row>
    <row r="6076" spans="1:8" x14ac:dyDescent="0.25">
      <c r="A6076" s="3">
        <v>768455064779</v>
      </c>
      <c r="B6076" s="11" t="s">
        <v>5898</v>
      </c>
      <c r="C6076" s="16"/>
      <c r="D6076" s="15">
        <f>SUMIFS(Movimientos!F:F,Movimientos!B:B,Productos!A6076,Movimientos!D:D,$D$1)</f>
        <v>0</v>
      </c>
      <c r="E6076" s="14">
        <f>SUMIFS(Movimientos!F:F,Movimientos!B:B,Productos!A6076,Movimientos!D:D,$E$1)</f>
        <v>0</v>
      </c>
      <c r="F6076" s="17">
        <f t="shared" si="188"/>
        <v>0</v>
      </c>
      <c r="G6076" s="14">
        <v>1</v>
      </c>
      <c r="H6076" s="15" t="str">
        <f t="shared" si="189"/>
        <v>Realizar Pedido</v>
      </c>
    </row>
    <row r="6077" spans="1:8" x14ac:dyDescent="0.25">
      <c r="A6077" s="3">
        <v>358</v>
      </c>
      <c r="B6077" s="11" t="s">
        <v>5899</v>
      </c>
      <c r="C6077" s="16"/>
      <c r="D6077" s="15">
        <f>SUMIFS(Movimientos!F:F,Movimientos!B:B,Productos!A6077,Movimientos!D:D,$D$1)</f>
        <v>0</v>
      </c>
      <c r="E6077" s="14">
        <f>SUMIFS(Movimientos!F:F,Movimientos!B:B,Productos!A6077,Movimientos!D:D,$E$1)</f>
        <v>0</v>
      </c>
      <c r="F6077" s="17">
        <f t="shared" si="188"/>
        <v>0</v>
      </c>
      <c r="G6077" s="14">
        <v>1</v>
      </c>
      <c r="H6077" s="15" t="str">
        <f t="shared" si="189"/>
        <v>Realizar Pedido</v>
      </c>
    </row>
    <row r="6078" spans="1:8" x14ac:dyDescent="0.25">
      <c r="A6078" s="3">
        <v>2551</v>
      </c>
      <c r="B6078" s="11" t="s">
        <v>5900</v>
      </c>
      <c r="C6078" s="16"/>
      <c r="D6078" s="15">
        <f>SUMIFS(Movimientos!F:F,Movimientos!B:B,Productos!A6078,Movimientos!D:D,$D$1)</f>
        <v>0</v>
      </c>
      <c r="E6078" s="14">
        <f>SUMIFS(Movimientos!F:F,Movimientos!B:B,Productos!A6078,Movimientos!D:D,$E$1)</f>
        <v>0</v>
      </c>
      <c r="F6078" s="17">
        <f t="shared" si="188"/>
        <v>0</v>
      </c>
      <c r="G6078" s="14">
        <v>1</v>
      </c>
      <c r="H6078" s="15" t="str">
        <f t="shared" si="189"/>
        <v>Realizar Pedido</v>
      </c>
    </row>
    <row r="6079" spans="1:8" x14ac:dyDescent="0.25">
      <c r="A6079" s="3">
        <v>768455049844</v>
      </c>
      <c r="B6079" s="11" t="s">
        <v>5901</v>
      </c>
      <c r="C6079" s="16"/>
      <c r="D6079" s="15">
        <f>SUMIFS(Movimientos!F:F,Movimientos!B:B,Productos!A6079,Movimientos!D:D,$D$1)</f>
        <v>0</v>
      </c>
      <c r="E6079" s="14">
        <f>SUMIFS(Movimientos!F:F,Movimientos!B:B,Productos!A6079,Movimientos!D:D,$E$1)</f>
        <v>0</v>
      </c>
      <c r="F6079" s="17">
        <f t="shared" si="188"/>
        <v>0</v>
      </c>
      <c r="G6079" s="14">
        <v>1</v>
      </c>
      <c r="H6079" s="15" t="str">
        <f t="shared" si="189"/>
        <v>Realizar Pedido</v>
      </c>
    </row>
    <row r="6080" spans="1:8" x14ac:dyDescent="0.25">
      <c r="A6080" s="3">
        <v>356</v>
      </c>
      <c r="B6080" s="11" t="s">
        <v>5902</v>
      </c>
      <c r="C6080" s="16"/>
      <c r="D6080" s="15">
        <f>SUMIFS(Movimientos!F:F,Movimientos!B:B,Productos!A6080,Movimientos!D:D,$D$1)</f>
        <v>0</v>
      </c>
      <c r="E6080" s="14">
        <f>SUMIFS(Movimientos!F:F,Movimientos!B:B,Productos!A6080,Movimientos!D:D,$E$1)</f>
        <v>0</v>
      </c>
      <c r="F6080" s="17">
        <f t="shared" si="188"/>
        <v>0</v>
      </c>
      <c r="G6080" s="14">
        <v>1</v>
      </c>
      <c r="H6080" s="15" t="str">
        <f t="shared" si="189"/>
        <v>Realizar Pedido</v>
      </c>
    </row>
    <row r="6081" spans="1:8" x14ac:dyDescent="0.25">
      <c r="A6081" s="3">
        <v>357</v>
      </c>
      <c r="B6081" s="11" t="s">
        <v>5903</v>
      </c>
      <c r="C6081" s="16"/>
      <c r="D6081" s="15">
        <f>SUMIFS(Movimientos!F:F,Movimientos!B:B,Productos!A6081,Movimientos!D:D,$D$1)</f>
        <v>0</v>
      </c>
      <c r="E6081" s="14">
        <f>SUMIFS(Movimientos!F:F,Movimientos!B:B,Productos!A6081,Movimientos!D:D,$E$1)</f>
        <v>0</v>
      </c>
      <c r="F6081" s="17">
        <f t="shared" si="188"/>
        <v>0</v>
      </c>
      <c r="G6081" s="14">
        <v>1</v>
      </c>
      <c r="H6081" s="15" t="str">
        <f t="shared" si="189"/>
        <v>Realizar Pedido</v>
      </c>
    </row>
    <row r="6082" spans="1:8" x14ac:dyDescent="0.25">
      <c r="A6082" s="3">
        <v>768455064786</v>
      </c>
      <c r="B6082" s="11" t="s">
        <v>5904</v>
      </c>
      <c r="C6082" s="16"/>
      <c r="D6082" s="15">
        <f>SUMIFS(Movimientos!F:F,Movimientos!B:B,Productos!A6082,Movimientos!D:D,$D$1)</f>
        <v>0</v>
      </c>
      <c r="E6082" s="14">
        <f>SUMIFS(Movimientos!F:F,Movimientos!B:B,Productos!A6082,Movimientos!D:D,$E$1)</f>
        <v>0</v>
      </c>
      <c r="F6082" s="17">
        <f t="shared" si="188"/>
        <v>0</v>
      </c>
      <c r="G6082" s="14">
        <v>1</v>
      </c>
      <c r="H6082" s="15" t="str">
        <f t="shared" si="189"/>
        <v>Realizar Pedido</v>
      </c>
    </row>
    <row r="6083" spans="1:8" x14ac:dyDescent="0.25">
      <c r="A6083" s="3">
        <v>768455064793</v>
      </c>
      <c r="B6083" s="11" t="s">
        <v>5905</v>
      </c>
      <c r="C6083" s="16"/>
      <c r="D6083" s="15">
        <f>SUMIFS(Movimientos!F:F,Movimientos!B:B,Productos!A6083,Movimientos!D:D,$D$1)</f>
        <v>0</v>
      </c>
      <c r="E6083" s="14">
        <f>SUMIFS(Movimientos!F:F,Movimientos!B:B,Productos!A6083,Movimientos!D:D,$E$1)</f>
        <v>0</v>
      </c>
      <c r="F6083" s="17">
        <f t="shared" ref="F6083:F6146" si="190">D6083-E6083</f>
        <v>0</v>
      </c>
      <c r="G6083" s="14">
        <v>1</v>
      </c>
      <c r="H6083" s="15" t="str">
        <f t="shared" ref="H6083:H6146" si="191">IF(F6083&lt;G6083,"Realizar Pedido","")</f>
        <v>Realizar Pedido</v>
      </c>
    </row>
    <row r="6084" spans="1:8" x14ac:dyDescent="0.25">
      <c r="A6084" s="3">
        <v>768455049851</v>
      </c>
      <c r="B6084" s="11" t="s">
        <v>5906</v>
      </c>
      <c r="C6084" s="16"/>
      <c r="D6084" s="15">
        <f>SUMIFS(Movimientos!F:F,Movimientos!B:B,Productos!A6084,Movimientos!D:D,$D$1)</f>
        <v>0</v>
      </c>
      <c r="E6084" s="14">
        <f>SUMIFS(Movimientos!F:F,Movimientos!B:B,Productos!A6084,Movimientos!D:D,$E$1)</f>
        <v>0</v>
      </c>
      <c r="F6084" s="17">
        <f t="shared" si="190"/>
        <v>0</v>
      </c>
      <c r="G6084" s="14">
        <v>1</v>
      </c>
      <c r="H6084" s="15" t="str">
        <f t="shared" si="191"/>
        <v>Realizar Pedido</v>
      </c>
    </row>
    <row r="6085" spans="1:8" x14ac:dyDescent="0.25">
      <c r="A6085" s="3">
        <v>28785202600</v>
      </c>
      <c r="B6085" s="11" t="s">
        <v>5907</v>
      </c>
      <c r="C6085" s="16"/>
      <c r="D6085" s="15">
        <f>SUMIFS(Movimientos!F:F,Movimientos!B:B,Productos!A6085,Movimientos!D:D,$D$1)</f>
        <v>0</v>
      </c>
      <c r="E6085" s="14">
        <f>SUMIFS(Movimientos!F:F,Movimientos!B:B,Productos!A6085,Movimientos!D:D,$E$1)</f>
        <v>0</v>
      </c>
      <c r="F6085" s="17">
        <f t="shared" si="190"/>
        <v>0</v>
      </c>
      <c r="G6085" s="14">
        <v>1</v>
      </c>
      <c r="H6085" s="15" t="str">
        <f t="shared" si="191"/>
        <v>Realizar Pedido</v>
      </c>
    </row>
    <row r="6086" spans="1:8" x14ac:dyDescent="0.25">
      <c r="A6086" s="3">
        <v>47400131903</v>
      </c>
      <c r="B6086" s="11" t="s">
        <v>5908</v>
      </c>
      <c r="C6086" s="16"/>
      <c r="D6086" s="15">
        <f>SUMIFS(Movimientos!F:F,Movimientos!B:B,Productos!A6086,Movimientos!D:D,$D$1)</f>
        <v>0</v>
      </c>
      <c r="E6086" s="14">
        <f>SUMIFS(Movimientos!F:F,Movimientos!B:B,Productos!A6086,Movimientos!D:D,$E$1)</f>
        <v>0</v>
      </c>
      <c r="F6086" s="17">
        <f t="shared" si="190"/>
        <v>0</v>
      </c>
      <c r="G6086" s="14">
        <v>1</v>
      </c>
      <c r="H6086" s="15" t="str">
        <f t="shared" si="191"/>
        <v>Realizar Pedido</v>
      </c>
    </row>
    <row r="6087" spans="1:8" x14ac:dyDescent="0.25">
      <c r="A6087" s="2">
        <v>7591099423809</v>
      </c>
      <c r="B6087" s="12" t="s">
        <v>5909</v>
      </c>
      <c r="C6087" s="16"/>
      <c r="D6087" s="15">
        <f>SUMIFS(Movimientos!F:F,Movimientos!B:B,Productos!A6087,Movimientos!D:D,$D$1)</f>
        <v>0</v>
      </c>
      <c r="E6087" s="14">
        <f>SUMIFS(Movimientos!F:F,Movimientos!B:B,Productos!A6087,Movimientos!D:D,$E$1)</f>
        <v>0</v>
      </c>
      <c r="F6087" s="17">
        <f t="shared" si="190"/>
        <v>0</v>
      </c>
      <c r="G6087" s="14">
        <v>1</v>
      </c>
      <c r="H6087" s="15" t="str">
        <f t="shared" si="191"/>
        <v>Realizar Pedido</v>
      </c>
    </row>
    <row r="6088" spans="1:8" x14ac:dyDescent="0.25">
      <c r="A6088" s="2">
        <v>7591099420402</v>
      </c>
      <c r="B6088" s="12" t="s">
        <v>5910</v>
      </c>
      <c r="C6088" s="16"/>
      <c r="D6088" s="15">
        <f>SUMIFS(Movimientos!F:F,Movimientos!B:B,Productos!A6088,Movimientos!D:D,$D$1)</f>
        <v>0</v>
      </c>
      <c r="E6088" s="14">
        <f>SUMIFS(Movimientos!F:F,Movimientos!B:B,Productos!A6088,Movimientos!D:D,$E$1)</f>
        <v>0</v>
      </c>
      <c r="F6088" s="17">
        <f t="shared" si="190"/>
        <v>0</v>
      </c>
      <c r="G6088" s="14">
        <v>1</v>
      </c>
      <c r="H6088" s="15" t="str">
        <f t="shared" si="191"/>
        <v>Realizar Pedido</v>
      </c>
    </row>
    <row r="6089" spans="1:8" x14ac:dyDescent="0.25">
      <c r="A6089" s="2">
        <v>7591099400602</v>
      </c>
      <c r="B6089" s="12" t="s">
        <v>5911</v>
      </c>
      <c r="C6089" s="16"/>
      <c r="D6089" s="15">
        <f>SUMIFS(Movimientos!F:F,Movimientos!B:B,Productos!A6089,Movimientos!D:D,$D$1)</f>
        <v>0</v>
      </c>
      <c r="E6089" s="14">
        <f>SUMIFS(Movimientos!F:F,Movimientos!B:B,Productos!A6089,Movimientos!D:D,$E$1)</f>
        <v>0</v>
      </c>
      <c r="F6089" s="17">
        <f t="shared" si="190"/>
        <v>0</v>
      </c>
      <c r="G6089" s="14">
        <v>1</v>
      </c>
      <c r="H6089" s="15" t="str">
        <f t="shared" si="191"/>
        <v>Realizar Pedido</v>
      </c>
    </row>
    <row r="6090" spans="1:8" x14ac:dyDescent="0.25">
      <c r="A6090" s="2">
        <v>7591099401401</v>
      </c>
      <c r="B6090" s="12" t="s">
        <v>5912</v>
      </c>
      <c r="C6090" s="16"/>
      <c r="D6090" s="15">
        <f>SUMIFS(Movimientos!F:F,Movimientos!B:B,Productos!A6090,Movimientos!D:D,$D$1)</f>
        <v>0</v>
      </c>
      <c r="E6090" s="14">
        <f>SUMIFS(Movimientos!F:F,Movimientos!B:B,Productos!A6090,Movimientos!D:D,$E$1)</f>
        <v>0</v>
      </c>
      <c r="F6090" s="17">
        <f t="shared" si="190"/>
        <v>0</v>
      </c>
      <c r="G6090" s="14">
        <v>1</v>
      </c>
      <c r="H6090" s="15" t="str">
        <f t="shared" si="191"/>
        <v>Realizar Pedido</v>
      </c>
    </row>
    <row r="6091" spans="1:8" x14ac:dyDescent="0.25">
      <c r="A6091" s="3">
        <v>7591099401203</v>
      </c>
      <c r="B6091" s="11" t="s">
        <v>5913</v>
      </c>
      <c r="C6091" s="16"/>
      <c r="D6091" s="15">
        <f>SUMIFS(Movimientos!F:F,Movimientos!B:B,Productos!A6091,Movimientos!D:D,$D$1)</f>
        <v>0</v>
      </c>
      <c r="E6091" s="14">
        <f>SUMIFS(Movimientos!F:F,Movimientos!B:B,Productos!A6091,Movimientos!D:D,$E$1)</f>
        <v>0</v>
      </c>
      <c r="F6091" s="17">
        <f t="shared" si="190"/>
        <v>0</v>
      </c>
      <c r="G6091" s="14">
        <v>1</v>
      </c>
      <c r="H6091" s="15" t="str">
        <f t="shared" si="191"/>
        <v>Realizar Pedido</v>
      </c>
    </row>
    <row r="6092" spans="1:8" x14ac:dyDescent="0.25">
      <c r="A6092" s="2">
        <v>7591099421003</v>
      </c>
      <c r="B6092" s="12" t="s">
        <v>5914</v>
      </c>
      <c r="C6092" s="16"/>
      <c r="D6092" s="15">
        <f>SUMIFS(Movimientos!F:F,Movimientos!B:B,Productos!A6092,Movimientos!D:D,$D$1)</f>
        <v>0</v>
      </c>
      <c r="E6092" s="14">
        <f>SUMIFS(Movimientos!F:F,Movimientos!B:B,Productos!A6092,Movimientos!D:D,$E$1)</f>
        <v>0</v>
      </c>
      <c r="F6092" s="17">
        <f t="shared" si="190"/>
        <v>0</v>
      </c>
      <c r="G6092" s="14">
        <v>1</v>
      </c>
      <c r="H6092" s="15" t="str">
        <f t="shared" si="191"/>
        <v>Realizar Pedido</v>
      </c>
    </row>
    <row r="6093" spans="1:8" x14ac:dyDescent="0.25">
      <c r="A6093" s="2">
        <v>7591099422000</v>
      </c>
      <c r="B6093" s="12" t="s">
        <v>5915</v>
      </c>
      <c r="C6093" s="16"/>
      <c r="D6093" s="15">
        <f>SUMIFS(Movimientos!F:F,Movimientos!B:B,Productos!A6093,Movimientos!D:D,$D$1)</f>
        <v>0</v>
      </c>
      <c r="E6093" s="14">
        <f>SUMIFS(Movimientos!F:F,Movimientos!B:B,Productos!A6093,Movimientos!D:D,$E$1)</f>
        <v>0</v>
      </c>
      <c r="F6093" s="17">
        <f t="shared" si="190"/>
        <v>0</v>
      </c>
      <c r="G6093" s="14">
        <v>1</v>
      </c>
      <c r="H6093" s="15" t="str">
        <f t="shared" si="191"/>
        <v>Realizar Pedido</v>
      </c>
    </row>
    <row r="6094" spans="1:8" x14ac:dyDescent="0.25">
      <c r="A6094" s="2">
        <v>41100054289</v>
      </c>
      <c r="B6094" s="12" t="s">
        <v>5916</v>
      </c>
      <c r="C6094" s="16"/>
      <c r="D6094" s="15">
        <f>SUMIFS(Movimientos!F:F,Movimientos!B:B,Productos!A6094,Movimientos!D:D,$D$1)</f>
        <v>0</v>
      </c>
      <c r="E6094" s="14">
        <f>SUMIFS(Movimientos!F:F,Movimientos!B:B,Productos!A6094,Movimientos!D:D,$E$1)</f>
        <v>0</v>
      </c>
      <c r="F6094" s="17">
        <f t="shared" si="190"/>
        <v>0</v>
      </c>
      <c r="G6094" s="14">
        <v>1</v>
      </c>
      <c r="H6094" s="15" t="str">
        <f t="shared" si="191"/>
        <v>Realizar Pedido</v>
      </c>
    </row>
    <row r="6095" spans="1:8" x14ac:dyDescent="0.25">
      <c r="A6095" s="3">
        <v>7591099401500</v>
      </c>
      <c r="B6095" s="11" t="s">
        <v>5917</v>
      </c>
      <c r="C6095" s="16"/>
      <c r="D6095" s="15">
        <f>SUMIFS(Movimientos!F:F,Movimientos!B:B,Productos!A6095,Movimientos!D:D,$D$1)</f>
        <v>0</v>
      </c>
      <c r="E6095" s="14">
        <f>SUMIFS(Movimientos!F:F,Movimientos!B:B,Productos!A6095,Movimientos!D:D,$E$1)</f>
        <v>0</v>
      </c>
      <c r="F6095" s="17">
        <f t="shared" si="190"/>
        <v>0</v>
      </c>
      <c r="G6095" s="14">
        <v>1</v>
      </c>
      <c r="H6095" s="15" t="str">
        <f t="shared" si="191"/>
        <v>Realizar Pedido</v>
      </c>
    </row>
    <row r="6096" spans="1:8" x14ac:dyDescent="0.25">
      <c r="A6096" s="3">
        <v>7669892220939</v>
      </c>
      <c r="B6096" s="11" t="s">
        <v>5918</v>
      </c>
      <c r="C6096" s="16"/>
      <c r="D6096" s="15">
        <f>SUMIFS(Movimientos!F:F,Movimientos!B:B,Productos!A6096,Movimientos!D:D,$D$1)</f>
        <v>0</v>
      </c>
      <c r="E6096" s="14">
        <f>SUMIFS(Movimientos!F:F,Movimientos!B:B,Productos!A6096,Movimientos!D:D,$E$1)</f>
        <v>0</v>
      </c>
      <c r="F6096" s="17">
        <f t="shared" si="190"/>
        <v>0</v>
      </c>
      <c r="G6096" s="14">
        <v>1</v>
      </c>
      <c r="H6096" s="15" t="str">
        <f t="shared" si="191"/>
        <v>Realizar Pedido</v>
      </c>
    </row>
    <row r="6097" spans="1:8" x14ac:dyDescent="0.25">
      <c r="A6097" s="3">
        <v>755244070318</v>
      </c>
      <c r="B6097" s="11" t="s">
        <v>5919</v>
      </c>
      <c r="C6097" s="16"/>
      <c r="D6097" s="15">
        <f>SUMIFS(Movimientos!F:F,Movimientos!B:B,Productos!A6097,Movimientos!D:D,$D$1)</f>
        <v>0</v>
      </c>
      <c r="E6097" s="14">
        <f>SUMIFS(Movimientos!F:F,Movimientos!B:B,Productos!A6097,Movimientos!D:D,$E$1)</f>
        <v>0</v>
      </c>
      <c r="F6097" s="17">
        <f t="shared" si="190"/>
        <v>0</v>
      </c>
      <c r="G6097" s="14">
        <v>1</v>
      </c>
      <c r="H6097" s="15" t="str">
        <f t="shared" si="191"/>
        <v>Realizar Pedido</v>
      </c>
    </row>
    <row r="6098" spans="1:8" x14ac:dyDescent="0.25">
      <c r="A6098" s="2">
        <v>646824127068</v>
      </c>
      <c r="B6098" s="12" t="s">
        <v>5920</v>
      </c>
      <c r="C6098" s="16"/>
      <c r="D6098" s="15">
        <f>SUMIFS(Movimientos!F:F,Movimientos!B:B,Productos!A6098,Movimientos!D:D,$D$1)</f>
        <v>0</v>
      </c>
      <c r="E6098" s="14">
        <f>SUMIFS(Movimientos!F:F,Movimientos!B:B,Productos!A6098,Movimientos!D:D,$E$1)</f>
        <v>0</v>
      </c>
      <c r="F6098" s="17">
        <f t="shared" si="190"/>
        <v>0</v>
      </c>
      <c r="G6098" s="14">
        <v>1</v>
      </c>
      <c r="H6098" s="15" t="str">
        <f t="shared" si="191"/>
        <v>Realizar Pedido</v>
      </c>
    </row>
    <row r="6099" spans="1:8" x14ac:dyDescent="0.25">
      <c r="A6099" s="3">
        <v>7593884000523</v>
      </c>
      <c r="B6099" s="11" t="s">
        <v>5921</v>
      </c>
      <c r="C6099" s="16"/>
      <c r="D6099" s="15">
        <f>SUMIFS(Movimientos!F:F,Movimientos!B:B,Productos!A6099,Movimientos!D:D,$D$1)</f>
        <v>0</v>
      </c>
      <c r="E6099" s="14">
        <f>SUMIFS(Movimientos!F:F,Movimientos!B:B,Productos!A6099,Movimientos!D:D,$E$1)</f>
        <v>0</v>
      </c>
      <c r="F6099" s="17">
        <f t="shared" si="190"/>
        <v>0</v>
      </c>
      <c r="G6099" s="14">
        <v>1</v>
      </c>
      <c r="H6099" s="15" t="str">
        <f t="shared" si="191"/>
        <v>Realizar Pedido</v>
      </c>
    </row>
    <row r="6100" spans="1:8" x14ac:dyDescent="0.25">
      <c r="A6100" s="3">
        <v>7591165880314</v>
      </c>
      <c r="B6100" s="11" t="s">
        <v>5922</v>
      </c>
      <c r="C6100" s="16"/>
      <c r="D6100" s="15">
        <f>SUMIFS(Movimientos!F:F,Movimientos!B:B,Productos!A6100,Movimientos!D:D,$D$1)</f>
        <v>0</v>
      </c>
      <c r="E6100" s="14">
        <f>SUMIFS(Movimientos!F:F,Movimientos!B:B,Productos!A6100,Movimientos!D:D,$E$1)</f>
        <v>0</v>
      </c>
      <c r="F6100" s="17">
        <f t="shared" si="190"/>
        <v>0</v>
      </c>
      <c r="G6100" s="14">
        <v>1</v>
      </c>
      <c r="H6100" s="15" t="str">
        <f t="shared" si="191"/>
        <v>Realizar Pedido</v>
      </c>
    </row>
    <row r="6101" spans="1:8" x14ac:dyDescent="0.25">
      <c r="A6101" s="3">
        <v>7592229002147</v>
      </c>
      <c r="B6101" s="11" t="s">
        <v>5923</v>
      </c>
      <c r="C6101" s="16"/>
      <c r="D6101" s="15">
        <f>SUMIFS(Movimientos!F:F,Movimientos!B:B,Productos!A6101,Movimientos!D:D,$D$1)</f>
        <v>0</v>
      </c>
      <c r="E6101" s="14">
        <f>SUMIFS(Movimientos!F:F,Movimientos!B:B,Productos!A6101,Movimientos!D:D,$E$1)</f>
        <v>0</v>
      </c>
      <c r="F6101" s="17">
        <f t="shared" si="190"/>
        <v>0</v>
      </c>
      <c r="G6101" s="14">
        <v>1</v>
      </c>
      <c r="H6101" s="15" t="str">
        <f t="shared" si="191"/>
        <v>Realizar Pedido</v>
      </c>
    </row>
    <row r="6102" spans="1:8" x14ac:dyDescent="0.25">
      <c r="A6102" s="3">
        <v>7592229002154</v>
      </c>
      <c r="B6102" s="11" t="s">
        <v>5924</v>
      </c>
      <c r="C6102" s="16"/>
      <c r="D6102" s="15">
        <f>SUMIFS(Movimientos!F:F,Movimientos!B:B,Productos!A6102,Movimientos!D:D,$D$1)</f>
        <v>0</v>
      </c>
      <c r="E6102" s="14">
        <f>SUMIFS(Movimientos!F:F,Movimientos!B:B,Productos!A6102,Movimientos!D:D,$E$1)</f>
        <v>0</v>
      </c>
      <c r="F6102" s="17">
        <f t="shared" si="190"/>
        <v>0</v>
      </c>
      <c r="G6102" s="14">
        <v>1</v>
      </c>
      <c r="H6102" s="15" t="str">
        <f t="shared" si="191"/>
        <v>Realizar Pedido</v>
      </c>
    </row>
    <row r="6103" spans="1:8" x14ac:dyDescent="0.25">
      <c r="A6103" s="2">
        <v>7591404000381</v>
      </c>
      <c r="B6103" s="12" t="s">
        <v>5925</v>
      </c>
      <c r="C6103" s="16"/>
      <c r="D6103" s="15">
        <f>SUMIFS(Movimientos!F:F,Movimientos!B:B,Productos!A6103,Movimientos!D:D,$D$1)</f>
        <v>0</v>
      </c>
      <c r="E6103" s="14">
        <f>SUMIFS(Movimientos!F:F,Movimientos!B:B,Productos!A6103,Movimientos!D:D,$E$1)</f>
        <v>0</v>
      </c>
      <c r="F6103" s="17">
        <f t="shared" si="190"/>
        <v>0</v>
      </c>
      <c r="G6103" s="14">
        <v>1</v>
      </c>
      <c r="H6103" s="15" t="str">
        <f t="shared" si="191"/>
        <v>Realizar Pedido</v>
      </c>
    </row>
    <row r="6104" spans="1:8" x14ac:dyDescent="0.25">
      <c r="A6104" s="3">
        <v>7591404001029</v>
      </c>
      <c r="B6104" s="11" t="s">
        <v>5926</v>
      </c>
      <c r="C6104" s="16"/>
      <c r="D6104" s="15">
        <f>SUMIFS(Movimientos!F:F,Movimientos!B:B,Productos!A6104,Movimientos!D:D,$D$1)</f>
        <v>0</v>
      </c>
      <c r="E6104" s="14">
        <f>SUMIFS(Movimientos!F:F,Movimientos!B:B,Productos!A6104,Movimientos!D:D,$E$1)</f>
        <v>0</v>
      </c>
      <c r="F6104" s="17">
        <f t="shared" si="190"/>
        <v>0</v>
      </c>
      <c r="G6104" s="14">
        <v>1</v>
      </c>
      <c r="H6104" s="15" t="str">
        <f t="shared" si="191"/>
        <v>Realizar Pedido</v>
      </c>
    </row>
    <row r="6105" spans="1:8" x14ac:dyDescent="0.25">
      <c r="A6105" s="3">
        <v>7591165000378</v>
      </c>
      <c r="B6105" s="11" t="s">
        <v>5927</v>
      </c>
      <c r="C6105" s="16"/>
      <c r="D6105" s="15">
        <f>SUMIFS(Movimientos!F:F,Movimientos!B:B,Productos!A6105,Movimientos!D:D,$D$1)</f>
        <v>0</v>
      </c>
      <c r="E6105" s="14">
        <f>SUMIFS(Movimientos!F:F,Movimientos!B:B,Productos!A6105,Movimientos!D:D,$E$1)</f>
        <v>0</v>
      </c>
      <c r="F6105" s="17">
        <f t="shared" si="190"/>
        <v>0</v>
      </c>
      <c r="G6105" s="14">
        <v>1</v>
      </c>
      <c r="H6105" s="15" t="str">
        <f t="shared" si="191"/>
        <v>Realizar Pedido</v>
      </c>
    </row>
    <row r="6106" spans="1:8" x14ac:dyDescent="0.25">
      <c r="A6106" s="3">
        <v>7591165840103</v>
      </c>
      <c r="B6106" s="11" t="s">
        <v>5928</v>
      </c>
      <c r="C6106" s="16"/>
      <c r="D6106" s="15">
        <f>SUMIFS(Movimientos!F:F,Movimientos!B:B,Productos!A6106,Movimientos!D:D,$D$1)</f>
        <v>0</v>
      </c>
      <c r="E6106" s="14">
        <f>SUMIFS(Movimientos!F:F,Movimientos!B:B,Productos!A6106,Movimientos!D:D,$E$1)</f>
        <v>0</v>
      </c>
      <c r="F6106" s="17">
        <f t="shared" si="190"/>
        <v>0</v>
      </c>
      <c r="G6106" s="14">
        <v>1</v>
      </c>
      <c r="H6106" s="15" t="str">
        <f t="shared" si="191"/>
        <v>Realizar Pedido</v>
      </c>
    </row>
    <row r="6107" spans="1:8" x14ac:dyDescent="0.25">
      <c r="A6107" s="2">
        <v>7591165840080</v>
      </c>
      <c r="B6107" s="12" t="s">
        <v>5929</v>
      </c>
      <c r="C6107" s="16"/>
      <c r="D6107" s="15">
        <f>SUMIFS(Movimientos!F:F,Movimientos!B:B,Productos!A6107,Movimientos!D:D,$D$1)</f>
        <v>0</v>
      </c>
      <c r="E6107" s="14">
        <f>SUMIFS(Movimientos!F:F,Movimientos!B:B,Productos!A6107,Movimientos!D:D,$E$1)</f>
        <v>0</v>
      </c>
      <c r="F6107" s="17">
        <f t="shared" si="190"/>
        <v>0</v>
      </c>
      <c r="G6107" s="14">
        <v>1</v>
      </c>
      <c r="H6107" s="15" t="str">
        <f t="shared" si="191"/>
        <v>Realizar Pedido</v>
      </c>
    </row>
    <row r="6108" spans="1:8" x14ac:dyDescent="0.25">
      <c r="A6108" s="3">
        <v>16500055013</v>
      </c>
      <c r="B6108" s="11" t="s">
        <v>5930</v>
      </c>
      <c r="C6108" s="16"/>
      <c r="D6108" s="15">
        <f>SUMIFS(Movimientos!F:F,Movimientos!B:B,Productos!A6108,Movimientos!D:D,$D$1)</f>
        <v>0</v>
      </c>
      <c r="E6108" s="14">
        <f>SUMIFS(Movimientos!F:F,Movimientos!B:B,Productos!A6108,Movimientos!D:D,$E$1)</f>
        <v>0</v>
      </c>
      <c r="F6108" s="17">
        <f t="shared" si="190"/>
        <v>0</v>
      </c>
      <c r="G6108" s="14">
        <v>1</v>
      </c>
      <c r="H6108" s="15" t="str">
        <f t="shared" si="191"/>
        <v>Realizar Pedido</v>
      </c>
    </row>
    <row r="6109" spans="1:8" x14ac:dyDescent="0.25">
      <c r="A6109" s="2">
        <v>7592229000747</v>
      </c>
      <c r="B6109" s="12" t="s">
        <v>5931</v>
      </c>
      <c r="C6109" s="16"/>
      <c r="D6109" s="15">
        <f>SUMIFS(Movimientos!F:F,Movimientos!B:B,Productos!A6109,Movimientos!D:D,$D$1)</f>
        <v>0</v>
      </c>
      <c r="E6109" s="14">
        <f>SUMIFS(Movimientos!F:F,Movimientos!B:B,Productos!A6109,Movimientos!D:D,$E$1)</f>
        <v>0</v>
      </c>
      <c r="F6109" s="17">
        <f t="shared" si="190"/>
        <v>0</v>
      </c>
      <c r="G6109" s="14">
        <v>1</v>
      </c>
      <c r="H6109" s="15" t="str">
        <f t="shared" si="191"/>
        <v>Realizar Pedido</v>
      </c>
    </row>
    <row r="6110" spans="1:8" x14ac:dyDescent="0.25">
      <c r="A6110" s="3">
        <v>7592229000242</v>
      </c>
      <c r="B6110" s="11" t="s">
        <v>5932</v>
      </c>
      <c r="C6110" s="16"/>
      <c r="D6110" s="15">
        <f>SUMIFS(Movimientos!F:F,Movimientos!B:B,Productos!A6110,Movimientos!D:D,$D$1)</f>
        <v>0</v>
      </c>
      <c r="E6110" s="14">
        <f>SUMIFS(Movimientos!F:F,Movimientos!B:B,Productos!A6110,Movimientos!D:D,$E$1)</f>
        <v>0</v>
      </c>
      <c r="F6110" s="17">
        <f t="shared" si="190"/>
        <v>0</v>
      </c>
      <c r="G6110" s="14">
        <v>1</v>
      </c>
      <c r="H6110" s="15" t="str">
        <f t="shared" si="191"/>
        <v>Realizar Pedido</v>
      </c>
    </row>
    <row r="6111" spans="1:8" x14ac:dyDescent="0.25">
      <c r="A6111" s="3">
        <v>7592229000259</v>
      </c>
      <c r="B6111" s="11" t="s">
        <v>5933</v>
      </c>
      <c r="C6111" s="16"/>
      <c r="D6111" s="15">
        <f>SUMIFS(Movimientos!F:F,Movimientos!B:B,Productos!A6111,Movimientos!D:D,$D$1)</f>
        <v>0</v>
      </c>
      <c r="E6111" s="14">
        <f>SUMIFS(Movimientos!F:F,Movimientos!B:B,Productos!A6111,Movimientos!D:D,$E$1)</f>
        <v>0</v>
      </c>
      <c r="F6111" s="17">
        <f t="shared" si="190"/>
        <v>0</v>
      </c>
      <c r="G6111" s="14">
        <v>1</v>
      </c>
      <c r="H6111" s="15" t="str">
        <f t="shared" si="191"/>
        <v>Realizar Pedido</v>
      </c>
    </row>
    <row r="6112" spans="1:8" x14ac:dyDescent="0.25">
      <c r="A6112" s="3">
        <v>7592229000266</v>
      </c>
      <c r="B6112" s="11" t="s">
        <v>5934</v>
      </c>
      <c r="C6112" s="16"/>
      <c r="D6112" s="15">
        <f>SUMIFS(Movimientos!F:F,Movimientos!B:B,Productos!A6112,Movimientos!D:D,$D$1)</f>
        <v>0</v>
      </c>
      <c r="E6112" s="14">
        <f>SUMIFS(Movimientos!F:F,Movimientos!B:B,Productos!A6112,Movimientos!D:D,$E$1)</f>
        <v>0</v>
      </c>
      <c r="F6112" s="17">
        <f t="shared" si="190"/>
        <v>0</v>
      </c>
      <c r="G6112" s="14">
        <v>1</v>
      </c>
      <c r="H6112" s="15" t="str">
        <f t="shared" si="191"/>
        <v>Realizar Pedido</v>
      </c>
    </row>
    <row r="6113" spans="1:8" x14ac:dyDescent="0.25">
      <c r="A6113" s="3">
        <v>7592229000235</v>
      </c>
      <c r="B6113" s="11" t="s">
        <v>5935</v>
      </c>
      <c r="C6113" s="16"/>
      <c r="D6113" s="15">
        <f>SUMIFS(Movimientos!F:F,Movimientos!B:B,Productos!A6113,Movimientos!D:D,$D$1)</f>
        <v>0</v>
      </c>
      <c r="E6113" s="14">
        <f>SUMIFS(Movimientos!F:F,Movimientos!B:B,Productos!A6113,Movimientos!D:D,$E$1)</f>
        <v>0</v>
      </c>
      <c r="F6113" s="17">
        <f t="shared" si="190"/>
        <v>0</v>
      </c>
      <c r="G6113" s="14">
        <v>1</v>
      </c>
      <c r="H6113" s="15" t="str">
        <f t="shared" si="191"/>
        <v>Realizar Pedido</v>
      </c>
    </row>
    <row r="6114" spans="1:8" x14ac:dyDescent="0.25">
      <c r="A6114" s="3">
        <v>7896015517281</v>
      </c>
      <c r="B6114" s="11" t="s">
        <v>5936</v>
      </c>
      <c r="C6114" s="16"/>
      <c r="D6114" s="15">
        <f>SUMIFS(Movimientos!F:F,Movimientos!B:B,Productos!A6114,Movimientos!D:D,$D$1)</f>
        <v>0</v>
      </c>
      <c r="E6114" s="14">
        <f>SUMIFS(Movimientos!F:F,Movimientos!B:B,Productos!A6114,Movimientos!D:D,$E$1)</f>
        <v>0</v>
      </c>
      <c r="F6114" s="17">
        <f t="shared" si="190"/>
        <v>0</v>
      </c>
      <c r="G6114" s="14">
        <v>1</v>
      </c>
      <c r="H6114" s="15" t="str">
        <f t="shared" si="191"/>
        <v>Realizar Pedido</v>
      </c>
    </row>
    <row r="6115" spans="1:8" x14ac:dyDescent="0.25">
      <c r="A6115" s="3">
        <v>7896009400254</v>
      </c>
      <c r="B6115" s="11" t="s">
        <v>5937</v>
      </c>
      <c r="C6115" s="16"/>
      <c r="D6115" s="15">
        <f>SUMIFS(Movimientos!F:F,Movimientos!B:B,Productos!A6115,Movimientos!D:D,$D$1)</f>
        <v>0</v>
      </c>
      <c r="E6115" s="14">
        <f>SUMIFS(Movimientos!F:F,Movimientos!B:B,Productos!A6115,Movimientos!D:D,$E$1)</f>
        <v>0</v>
      </c>
      <c r="F6115" s="17">
        <f t="shared" si="190"/>
        <v>0</v>
      </c>
      <c r="G6115" s="14">
        <v>1</v>
      </c>
      <c r="H6115" s="15" t="str">
        <f t="shared" si="191"/>
        <v>Realizar Pedido</v>
      </c>
    </row>
    <row r="6116" spans="1:8" x14ac:dyDescent="0.25">
      <c r="A6116" s="3">
        <v>7896006400148</v>
      </c>
      <c r="B6116" s="11" t="s">
        <v>5938</v>
      </c>
      <c r="C6116" s="16"/>
      <c r="D6116" s="15">
        <f>SUMIFS(Movimientos!F:F,Movimientos!B:B,Productos!A6116,Movimientos!D:D,$D$1)</f>
        <v>0</v>
      </c>
      <c r="E6116" s="14">
        <f>SUMIFS(Movimientos!F:F,Movimientos!B:B,Productos!A6116,Movimientos!D:D,$E$1)</f>
        <v>0</v>
      </c>
      <c r="F6116" s="17">
        <f t="shared" si="190"/>
        <v>0</v>
      </c>
      <c r="G6116" s="14">
        <v>1</v>
      </c>
      <c r="H6116" s="15" t="str">
        <f t="shared" si="191"/>
        <v>Realizar Pedido</v>
      </c>
    </row>
    <row r="6117" spans="1:8" x14ac:dyDescent="0.25">
      <c r="A6117" s="3">
        <v>7794640661242</v>
      </c>
      <c r="B6117" s="11" t="s">
        <v>5939</v>
      </c>
      <c r="C6117" s="16"/>
      <c r="D6117" s="15">
        <f>SUMIFS(Movimientos!F:F,Movimientos!B:B,Productos!A6117,Movimientos!D:D,$D$1)</f>
        <v>0</v>
      </c>
      <c r="E6117" s="14">
        <f>SUMIFS(Movimientos!F:F,Movimientos!B:B,Productos!A6117,Movimientos!D:D,$E$1)</f>
        <v>0</v>
      </c>
      <c r="F6117" s="17">
        <f t="shared" si="190"/>
        <v>0</v>
      </c>
      <c r="G6117" s="14">
        <v>1</v>
      </c>
      <c r="H6117" s="15" t="str">
        <f t="shared" si="191"/>
        <v>Realizar Pedido</v>
      </c>
    </row>
    <row r="6118" spans="1:8" x14ac:dyDescent="0.25">
      <c r="A6118" s="2">
        <v>7790104000220</v>
      </c>
      <c r="B6118" s="12" t="s">
        <v>5940</v>
      </c>
      <c r="C6118" s="16"/>
      <c r="D6118" s="15">
        <f>SUMIFS(Movimientos!F:F,Movimientos!B:B,Productos!A6118,Movimientos!D:D,$D$1)</f>
        <v>0</v>
      </c>
      <c r="E6118" s="14">
        <f>SUMIFS(Movimientos!F:F,Movimientos!B:B,Productos!A6118,Movimientos!D:D,$E$1)</f>
        <v>0</v>
      </c>
      <c r="F6118" s="17">
        <f t="shared" si="190"/>
        <v>0</v>
      </c>
      <c r="G6118" s="14">
        <v>1</v>
      </c>
      <c r="H6118" s="15" t="str">
        <f t="shared" si="191"/>
        <v>Realizar Pedido</v>
      </c>
    </row>
    <row r="6119" spans="1:8" x14ac:dyDescent="0.25">
      <c r="A6119" s="3">
        <v>7896009490651</v>
      </c>
      <c r="B6119" s="11" t="s">
        <v>5941</v>
      </c>
      <c r="C6119" s="16"/>
      <c r="D6119" s="15">
        <f>SUMIFS(Movimientos!F:F,Movimientos!B:B,Productos!A6119,Movimientos!D:D,$D$1)</f>
        <v>0</v>
      </c>
      <c r="E6119" s="14">
        <f>SUMIFS(Movimientos!F:F,Movimientos!B:B,Productos!A6119,Movimientos!D:D,$E$1)</f>
        <v>0</v>
      </c>
      <c r="F6119" s="17">
        <f t="shared" si="190"/>
        <v>0</v>
      </c>
      <c r="G6119" s="14">
        <v>1</v>
      </c>
      <c r="H6119" s="15" t="str">
        <f t="shared" si="191"/>
        <v>Realizar Pedido</v>
      </c>
    </row>
    <row r="6120" spans="1:8" x14ac:dyDescent="0.25">
      <c r="A6120" s="3">
        <v>7794640660627</v>
      </c>
      <c r="B6120" s="11" t="s">
        <v>5942</v>
      </c>
      <c r="C6120" s="16"/>
      <c r="D6120" s="15">
        <f>SUMIFS(Movimientos!F:F,Movimientos!B:B,Productos!A6120,Movimientos!D:D,$D$1)</f>
        <v>0</v>
      </c>
      <c r="E6120" s="14">
        <f>SUMIFS(Movimientos!F:F,Movimientos!B:B,Productos!A6120,Movimientos!D:D,$E$1)</f>
        <v>0</v>
      </c>
      <c r="F6120" s="17">
        <f t="shared" si="190"/>
        <v>0</v>
      </c>
      <c r="G6120" s="14">
        <v>1</v>
      </c>
      <c r="H6120" s="15" t="str">
        <f t="shared" si="191"/>
        <v>Realizar Pedido</v>
      </c>
    </row>
    <row r="6121" spans="1:8" x14ac:dyDescent="0.25">
      <c r="A6121" s="3">
        <v>7501326028653</v>
      </c>
      <c r="B6121" s="11" t="s">
        <v>5943</v>
      </c>
      <c r="C6121" s="16"/>
      <c r="D6121" s="15">
        <f>SUMIFS(Movimientos!F:F,Movimientos!B:B,Productos!A6121,Movimientos!D:D,$D$1)</f>
        <v>0</v>
      </c>
      <c r="E6121" s="14">
        <f>SUMIFS(Movimientos!F:F,Movimientos!B:B,Productos!A6121,Movimientos!D:D,$E$1)</f>
        <v>0</v>
      </c>
      <c r="F6121" s="17">
        <f t="shared" si="190"/>
        <v>0</v>
      </c>
      <c r="G6121" s="14">
        <v>1</v>
      </c>
      <c r="H6121" s="15" t="str">
        <f t="shared" si="191"/>
        <v>Realizar Pedido</v>
      </c>
    </row>
    <row r="6122" spans="1:8" x14ac:dyDescent="0.25">
      <c r="A6122" s="3">
        <v>7501326028110</v>
      </c>
      <c r="B6122" s="11" t="s">
        <v>5944</v>
      </c>
      <c r="C6122" s="16"/>
      <c r="D6122" s="15">
        <f>SUMIFS(Movimientos!F:F,Movimientos!B:B,Productos!A6122,Movimientos!D:D,$D$1)</f>
        <v>0</v>
      </c>
      <c r="E6122" s="14">
        <f>SUMIFS(Movimientos!F:F,Movimientos!B:B,Productos!A6122,Movimientos!D:D,$E$1)</f>
        <v>0</v>
      </c>
      <c r="F6122" s="17">
        <f t="shared" si="190"/>
        <v>0</v>
      </c>
      <c r="G6122" s="14">
        <v>1</v>
      </c>
      <c r="H6122" s="15" t="str">
        <f t="shared" si="191"/>
        <v>Realizar Pedido</v>
      </c>
    </row>
    <row r="6123" spans="1:8" x14ac:dyDescent="0.25">
      <c r="A6123" s="3">
        <v>7730698007151</v>
      </c>
      <c r="B6123" s="11" t="s">
        <v>5945</v>
      </c>
      <c r="C6123" s="16"/>
      <c r="D6123" s="15">
        <f>SUMIFS(Movimientos!F:F,Movimientos!B:B,Productos!A6123,Movimientos!D:D,$D$1)</f>
        <v>0</v>
      </c>
      <c r="E6123" s="14">
        <f>SUMIFS(Movimientos!F:F,Movimientos!B:B,Productos!A6123,Movimientos!D:D,$E$1)</f>
        <v>0</v>
      </c>
      <c r="F6123" s="17">
        <f t="shared" si="190"/>
        <v>0</v>
      </c>
      <c r="G6123" s="14">
        <v>1</v>
      </c>
      <c r="H6123" s="15" t="str">
        <f t="shared" si="191"/>
        <v>Realizar Pedido</v>
      </c>
    </row>
    <row r="6124" spans="1:8" x14ac:dyDescent="0.25">
      <c r="A6124" s="3">
        <v>7730698007175</v>
      </c>
      <c r="B6124" s="11" t="s">
        <v>5946</v>
      </c>
      <c r="C6124" s="16"/>
      <c r="D6124" s="15">
        <f>SUMIFS(Movimientos!F:F,Movimientos!B:B,Productos!A6124,Movimientos!D:D,$D$1)</f>
        <v>0</v>
      </c>
      <c r="E6124" s="14">
        <f>SUMIFS(Movimientos!F:F,Movimientos!B:B,Productos!A6124,Movimientos!D:D,$E$1)</f>
        <v>0</v>
      </c>
      <c r="F6124" s="17">
        <f t="shared" si="190"/>
        <v>0</v>
      </c>
      <c r="G6124" s="14">
        <v>1</v>
      </c>
      <c r="H6124" s="15" t="str">
        <f t="shared" si="191"/>
        <v>Realizar Pedido</v>
      </c>
    </row>
    <row r="6125" spans="1:8" x14ac:dyDescent="0.25">
      <c r="A6125" s="3">
        <v>7730698012148</v>
      </c>
      <c r="B6125" s="11" t="s">
        <v>5947</v>
      </c>
      <c r="C6125" s="16"/>
      <c r="D6125" s="15">
        <f>SUMIFS(Movimientos!F:F,Movimientos!B:B,Productos!A6125,Movimientos!D:D,$D$1)</f>
        <v>0</v>
      </c>
      <c r="E6125" s="14">
        <f>SUMIFS(Movimientos!F:F,Movimientos!B:B,Productos!A6125,Movimientos!D:D,$E$1)</f>
        <v>0</v>
      </c>
      <c r="F6125" s="17">
        <f t="shared" si="190"/>
        <v>0</v>
      </c>
      <c r="G6125" s="14">
        <v>1</v>
      </c>
      <c r="H6125" s="15" t="str">
        <f t="shared" si="191"/>
        <v>Realizar Pedido</v>
      </c>
    </row>
    <row r="6126" spans="1:8" x14ac:dyDescent="0.25">
      <c r="A6126" s="3">
        <v>7730698007168</v>
      </c>
      <c r="B6126" s="11" t="s">
        <v>5948</v>
      </c>
      <c r="C6126" s="16"/>
      <c r="D6126" s="15">
        <f>SUMIFS(Movimientos!F:F,Movimientos!B:B,Productos!A6126,Movimientos!D:D,$D$1)</f>
        <v>0</v>
      </c>
      <c r="E6126" s="14">
        <f>SUMIFS(Movimientos!F:F,Movimientos!B:B,Productos!A6126,Movimientos!D:D,$E$1)</f>
        <v>0</v>
      </c>
      <c r="F6126" s="17">
        <f t="shared" si="190"/>
        <v>0</v>
      </c>
      <c r="G6126" s="14">
        <v>1</v>
      </c>
      <c r="H6126" s="15" t="str">
        <f t="shared" si="191"/>
        <v>Realizar Pedido</v>
      </c>
    </row>
    <row r="6127" spans="1:8" x14ac:dyDescent="0.25">
      <c r="A6127" s="3">
        <v>7730698005409</v>
      </c>
      <c r="B6127" s="11" t="s">
        <v>5949</v>
      </c>
      <c r="C6127" s="16"/>
      <c r="D6127" s="15">
        <f>SUMIFS(Movimientos!F:F,Movimientos!B:B,Productos!A6127,Movimientos!D:D,$D$1)</f>
        <v>0</v>
      </c>
      <c r="E6127" s="14">
        <f>SUMIFS(Movimientos!F:F,Movimientos!B:B,Productos!A6127,Movimientos!D:D,$E$1)</f>
        <v>0</v>
      </c>
      <c r="F6127" s="17">
        <f t="shared" si="190"/>
        <v>0</v>
      </c>
      <c r="G6127" s="14">
        <v>1</v>
      </c>
      <c r="H6127" s="15" t="str">
        <f t="shared" si="191"/>
        <v>Realizar Pedido</v>
      </c>
    </row>
    <row r="6128" spans="1:8" x14ac:dyDescent="0.25">
      <c r="A6128" s="3">
        <v>7730698005133</v>
      </c>
      <c r="B6128" s="11" t="s">
        <v>5950</v>
      </c>
      <c r="C6128" s="16"/>
      <c r="D6128" s="15">
        <f>SUMIFS(Movimientos!F:F,Movimientos!B:B,Productos!A6128,Movimientos!D:D,$D$1)</f>
        <v>0</v>
      </c>
      <c r="E6128" s="14">
        <f>SUMIFS(Movimientos!F:F,Movimientos!B:B,Productos!A6128,Movimientos!D:D,$E$1)</f>
        <v>0</v>
      </c>
      <c r="F6128" s="17">
        <f t="shared" si="190"/>
        <v>0</v>
      </c>
      <c r="G6128" s="14">
        <v>1</v>
      </c>
      <c r="H6128" s="15" t="str">
        <f t="shared" si="191"/>
        <v>Realizar Pedido</v>
      </c>
    </row>
    <row r="6129" spans="1:8" x14ac:dyDescent="0.25">
      <c r="A6129" s="3">
        <v>7591204241298</v>
      </c>
      <c r="B6129" s="11" t="s">
        <v>5951</v>
      </c>
      <c r="C6129" s="16"/>
      <c r="D6129" s="15">
        <f>SUMIFS(Movimientos!F:F,Movimientos!B:B,Productos!A6129,Movimientos!D:D,$D$1)</f>
        <v>0</v>
      </c>
      <c r="E6129" s="14">
        <f>SUMIFS(Movimientos!F:F,Movimientos!B:B,Productos!A6129,Movimientos!D:D,$E$1)</f>
        <v>0</v>
      </c>
      <c r="F6129" s="17">
        <f t="shared" si="190"/>
        <v>0</v>
      </c>
      <c r="G6129" s="14">
        <v>1</v>
      </c>
      <c r="H6129" s="15" t="str">
        <f t="shared" si="191"/>
        <v>Realizar Pedido</v>
      </c>
    </row>
    <row r="6130" spans="1:8" x14ac:dyDescent="0.25">
      <c r="A6130" s="2">
        <v>7591099304108</v>
      </c>
      <c r="B6130" s="12" t="s">
        <v>5952</v>
      </c>
      <c r="C6130" s="16"/>
      <c r="D6130" s="15">
        <f>SUMIFS(Movimientos!F:F,Movimientos!B:B,Productos!A6130,Movimientos!D:D,$D$1)</f>
        <v>0</v>
      </c>
      <c r="E6130" s="14">
        <f>SUMIFS(Movimientos!F:F,Movimientos!B:B,Productos!A6130,Movimientos!D:D,$E$1)</f>
        <v>0</v>
      </c>
      <c r="F6130" s="17">
        <f t="shared" si="190"/>
        <v>0</v>
      </c>
      <c r="G6130" s="14">
        <v>1</v>
      </c>
      <c r="H6130" s="15" t="str">
        <f t="shared" si="191"/>
        <v>Realizar Pedido</v>
      </c>
    </row>
    <row r="6131" spans="1:8" x14ac:dyDescent="0.25">
      <c r="A6131" s="2">
        <v>7591099304900</v>
      </c>
      <c r="B6131" s="12" t="s">
        <v>5953</v>
      </c>
      <c r="C6131" s="16"/>
      <c r="D6131" s="15">
        <f>SUMIFS(Movimientos!F:F,Movimientos!B:B,Productos!A6131,Movimientos!D:D,$D$1)</f>
        <v>0</v>
      </c>
      <c r="E6131" s="14">
        <f>SUMIFS(Movimientos!F:F,Movimientos!B:B,Productos!A6131,Movimientos!D:D,$E$1)</f>
        <v>0</v>
      </c>
      <c r="F6131" s="17">
        <f t="shared" si="190"/>
        <v>0</v>
      </c>
      <c r="G6131" s="14">
        <v>1</v>
      </c>
      <c r="H6131" s="15" t="str">
        <f t="shared" si="191"/>
        <v>Realizar Pedido</v>
      </c>
    </row>
    <row r="6132" spans="1:8" x14ac:dyDescent="0.25">
      <c r="A6132" s="2">
        <f>--75923498945</f>
        <v>75923498945</v>
      </c>
      <c r="B6132" s="12" t="s">
        <v>5953</v>
      </c>
      <c r="C6132" s="16"/>
      <c r="D6132" s="15">
        <f>SUMIFS(Movimientos!F:F,Movimientos!B:B,Productos!A6132,Movimientos!D:D,$D$1)</f>
        <v>0</v>
      </c>
      <c r="E6132" s="14">
        <f>SUMIFS(Movimientos!F:F,Movimientos!B:B,Productos!A6132,Movimientos!D:D,$E$1)</f>
        <v>0</v>
      </c>
      <c r="F6132" s="17">
        <f t="shared" si="190"/>
        <v>0</v>
      </c>
      <c r="G6132" s="14">
        <v>1</v>
      </c>
      <c r="H6132" s="15" t="str">
        <f t="shared" si="191"/>
        <v>Realizar Pedido</v>
      </c>
    </row>
    <row r="6133" spans="1:8" x14ac:dyDescent="0.25">
      <c r="A6133" s="3">
        <v>7591099304009</v>
      </c>
      <c r="B6133" s="11" t="s">
        <v>5954</v>
      </c>
      <c r="C6133" s="16"/>
      <c r="D6133" s="15">
        <f>SUMIFS(Movimientos!F:F,Movimientos!B:B,Productos!A6133,Movimientos!D:D,$D$1)</f>
        <v>0</v>
      </c>
      <c r="E6133" s="14">
        <f>SUMIFS(Movimientos!F:F,Movimientos!B:B,Productos!A6133,Movimientos!D:D,$E$1)</f>
        <v>0</v>
      </c>
      <c r="F6133" s="17">
        <f t="shared" si="190"/>
        <v>0</v>
      </c>
      <c r="G6133" s="14">
        <v>1</v>
      </c>
      <c r="H6133" s="15" t="str">
        <f t="shared" si="191"/>
        <v>Realizar Pedido</v>
      </c>
    </row>
    <row r="6134" spans="1:8" x14ac:dyDescent="0.25">
      <c r="A6134" s="3">
        <v>7591099304702</v>
      </c>
      <c r="B6134" s="11" t="s">
        <v>5955</v>
      </c>
      <c r="C6134" s="16"/>
      <c r="D6134" s="15">
        <f>SUMIFS(Movimientos!F:F,Movimientos!B:B,Productos!A6134,Movimientos!D:D,$D$1)</f>
        <v>0</v>
      </c>
      <c r="E6134" s="14">
        <f>SUMIFS(Movimientos!F:F,Movimientos!B:B,Productos!A6134,Movimientos!D:D,$E$1)</f>
        <v>0</v>
      </c>
      <c r="F6134" s="17">
        <f t="shared" si="190"/>
        <v>0</v>
      </c>
      <c r="G6134" s="14">
        <v>1</v>
      </c>
      <c r="H6134" s="15" t="str">
        <f t="shared" si="191"/>
        <v>Realizar Pedido</v>
      </c>
    </row>
    <row r="6135" spans="1:8" x14ac:dyDescent="0.25">
      <c r="A6135" s="2">
        <v>7591099316002</v>
      </c>
      <c r="B6135" s="12" t="s">
        <v>5956</v>
      </c>
      <c r="C6135" s="16"/>
      <c r="D6135" s="15">
        <f>SUMIFS(Movimientos!F:F,Movimientos!B:B,Productos!A6135,Movimientos!D:D,$D$1)</f>
        <v>0</v>
      </c>
      <c r="E6135" s="14">
        <f>SUMIFS(Movimientos!F:F,Movimientos!B:B,Productos!A6135,Movimientos!D:D,$E$1)</f>
        <v>0</v>
      </c>
      <c r="F6135" s="17">
        <f t="shared" si="190"/>
        <v>0</v>
      </c>
      <c r="G6135" s="14">
        <v>1</v>
      </c>
      <c r="H6135" s="15" t="str">
        <f t="shared" si="191"/>
        <v>Realizar Pedido</v>
      </c>
    </row>
    <row r="6136" spans="1:8" x14ac:dyDescent="0.25">
      <c r="A6136" s="3">
        <v>7591099315609</v>
      </c>
      <c r="B6136" s="11" t="s">
        <v>5957</v>
      </c>
      <c r="C6136" s="16"/>
      <c r="D6136" s="15">
        <f>SUMIFS(Movimientos!F:F,Movimientos!B:B,Productos!A6136,Movimientos!D:D,$D$1)</f>
        <v>0</v>
      </c>
      <c r="E6136" s="14">
        <f>SUMIFS(Movimientos!F:F,Movimientos!B:B,Productos!A6136,Movimientos!D:D,$E$1)</f>
        <v>0</v>
      </c>
      <c r="F6136" s="17">
        <f t="shared" si="190"/>
        <v>0</v>
      </c>
      <c r="G6136" s="14">
        <v>1</v>
      </c>
      <c r="H6136" s="15" t="str">
        <f t="shared" si="191"/>
        <v>Realizar Pedido</v>
      </c>
    </row>
    <row r="6137" spans="1:8" x14ac:dyDescent="0.25">
      <c r="A6137" s="3">
        <v>7591099315708</v>
      </c>
      <c r="B6137" s="11" t="s">
        <v>5958</v>
      </c>
      <c r="C6137" s="16"/>
      <c r="D6137" s="15">
        <f>SUMIFS(Movimientos!F:F,Movimientos!B:B,Productos!A6137,Movimientos!D:D,$D$1)</f>
        <v>0</v>
      </c>
      <c r="E6137" s="14">
        <f>SUMIFS(Movimientos!F:F,Movimientos!B:B,Productos!A6137,Movimientos!D:D,$E$1)</f>
        <v>0</v>
      </c>
      <c r="F6137" s="17">
        <f t="shared" si="190"/>
        <v>0</v>
      </c>
      <c r="G6137" s="14">
        <v>1</v>
      </c>
      <c r="H6137" s="15" t="str">
        <f t="shared" si="191"/>
        <v>Realizar Pedido</v>
      </c>
    </row>
    <row r="6138" spans="1:8" x14ac:dyDescent="0.25">
      <c r="A6138" s="2">
        <v>7591099315609</v>
      </c>
      <c r="B6138" s="12" t="s">
        <v>5959</v>
      </c>
      <c r="C6138" s="16"/>
      <c r="D6138" s="15">
        <f>SUMIFS(Movimientos!F:F,Movimientos!B:B,Productos!A6138,Movimientos!D:D,$D$1)</f>
        <v>0</v>
      </c>
      <c r="E6138" s="14">
        <f>SUMIFS(Movimientos!F:F,Movimientos!B:B,Productos!A6138,Movimientos!D:D,$E$1)</f>
        <v>0</v>
      </c>
      <c r="F6138" s="17">
        <f t="shared" si="190"/>
        <v>0</v>
      </c>
      <c r="G6138" s="14">
        <v>1</v>
      </c>
      <c r="H6138" s="15" t="str">
        <f t="shared" si="191"/>
        <v>Realizar Pedido</v>
      </c>
    </row>
    <row r="6139" spans="1:8" x14ac:dyDescent="0.25">
      <c r="A6139" s="3">
        <v>7591099404303</v>
      </c>
      <c r="B6139" s="11" t="s">
        <v>5960</v>
      </c>
      <c r="C6139" s="16"/>
      <c r="D6139" s="15">
        <f>SUMIFS(Movimientos!F:F,Movimientos!B:B,Productos!A6139,Movimientos!D:D,$D$1)</f>
        <v>0</v>
      </c>
      <c r="E6139" s="14">
        <f>SUMIFS(Movimientos!F:F,Movimientos!B:B,Productos!A6139,Movimientos!D:D,$E$1)</f>
        <v>0</v>
      </c>
      <c r="F6139" s="17">
        <f t="shared" si="190"/>
        <v>0</v>
      </c>
      <c r="G6139" s="14">
        <v>1</v>
      </c>
      <c r="H6139" s="15" t="str">
        <f t="shared" si="191"/>
        <v>Realizar Pedido</v>
      </c>
    </row>
    <row r="6140" spans="1:8" x14ac:dyDescent="0.25">
      <c r="A6140" s="3">
        <v>10004303</v>
      </c>
      <c r="B6140" s="11" t="s">
        <v>5961</v>
      </c>
      <c r="C6140" s="16"/>
      <c r="D6140" s="15">
        <f>SUMIFS(Movimientos!F:F,Movimientos!B:B,Productos!A6140,Movimientos!D:D,$D$1)</f>
        <v>0</v>
      </c>
      <c r="E6140" s="14">
        <f>SUMIFS(Movimientos!F:F,Movimientos!B:B,Productos!A6140,Movimientos!D:D,$E$1)</f>
        <v>0</v>
      </c>
      <c r="F6140" s="17">
        <f t="shared" si="190"/>
        <v>0</v>
      </c>
      <c r="G6140" s="14">
        <v>1</v>
      </c>
      <c r="H6140" s="15" t="str">
        <f t="shared" si="191"/>
        <v>Realizar Pedido</v>
      </c>
    </row>
    <row r="6141" spans="1:8" x14ac:dyDescent="0.25">
      <c r="A6141" s="2">
        <v>7591099315906</v>
      </c>
      <c r="B6141" s="12" t="s">
        <v>5962</v>
      </c>
      <c r="C6141" s="16"/>
      <c r="D6141" s="15">
        <f>SUMIFS(Movimientos!F:F,Movimientos!B:B,Productos!A6141,Movimientos!D:D,$D$1)</f>
        <v>0</v>
      </c>
      <c r="E6141" s="14">
        <f>SUMIFS(Movimientos!F:F,Movimientos!B:B,Productos!A6141,Movimientos!D:D,$E$1)</f>
        <v>0</v>
      </c>
      <c r="F6141" s="17">
        <f t="shared" si="190"/>
        <v>0</v>
      </c>
      <c r="G6141" s="14">
        <v>1</v>
      </c>
      <c r="H6141" s="15" t="str">
        <f t="shared" si="191"/>
        <v>Realizar Pedido</v>
      </c>
    </row>
    <row r="6142" spans="1:8" x14ac:dyDescent="0.25">
      <c r="A6142" s="3">
        <v>7591099304207</v>
      </c>
      <c r="B6142" s="11" t="s">
        <v>5963</v>
      </c>
      <c r="C6142" s="16"/>
      <c r="D6142" s="15">
        <f>SUMIFS(Movimientos!F:F,Movimientos!B:B,Productos!A6142,Movimientos!D:D,$D$1)</f>
        <v>0</v>
      </c>
      <c r="E6142" s="14">
        <f>SUMIFS(Movimientos!F:F,Movimientos!B:B,Productos!A6142,Movimientos!D:D,$E$1)</f>
        <v>0</v>
      </c>
      <c r="F6142" s="17">
        <f t="shared" si="190"/>
        <v>0</v>
      </c>
      <c r="G6142" s="14">
        <v>1</v>
      </c>
      <c r="H6142" s="15" t="str">
        <f t="shared" si="191"/>
        <v>Realizar Pedido</v>
      </c>
    </row>
    <row r="6143" spans="1:8" x14ac:dyDescent="0.25">
      <c r="A6143" s="3">
        <v>7591099404204</v>
      </c>
      <c r="B6143" s="11" t="s">
        <v>5964</v>
      </c>
      <c r="C6143" s="16"/>
      <c r="D6143" s="15">
        <f>SUMIFS(Movimientos!F:F,Movimientos!B:B,Productos!A6143,Movimientos!D:D,$D$1)</f>
        <v>0</v>
      </c>
      <c r="E6143" s="14">
        <f>SUMIFS(Movimientos!F:F,Movimientos!B:B,Productos!A6143,Movimientos!D:D,$E$1)</f>
        <v>0</v>
      </c>
      <c r="F6143" s="17">
        <f t="shared" si="190"/>
        <v>0</v>
      </c>
      <c r="G6143" s="14">
        <v>1</v>
      </c>
      <c r="H6143" s="15" t="str">
        <f t="shared" si="191"/>
        <v>Realizar Pedido</v>
      </c>
    </row>
    <row r="6144" spans="1:8" x14ac:dyDescent="0.25">
      <c r="A6144" s="3">
        <v>7591099204804</v>
      </c>
      <c r="B6144" s="11" t="s">
        <v>5965</v>
      </c>
      <c r="C6144" s="16"/>
      <c r="D6144" s="15">
        <f>SUMIFS(Movimientos!F:F,Movimientos!B:B,Productos!A6144,Movimientos!D:D,$D$1)</f>
        <v>0</v>
      </c>
      <c r="E6144" s="14">
        <f>SUMIFS(Movimientos!F:F,Movimientos!B:B,Productos!A6144,Movimientos!D:D,$E$1)</f>
        <v>0</v>
      </c>
      <c r="F6144" s="17">
        <f t="shared" si="190"/>
        <v>0</v>
      </c>
      <c r="G6144" s="14">
        <v>1</v>
      </c>
      <c r="H6144" s="15" t="str">
        <f t="shared" si="191"/>
        <v>Realizar Pedido</v>
      </c>
    </row>
    <row r="6145" spans="1:8" x14ac:dyDescent="0.25">
      <c r="A6145" s="3">
        <v>7591585218926</v>
      </c>
      <c r="B6145" s="11" t="s">
        <v>5966</v>
      </c>
      <c r="C6145" s="16"/>
      <c r="D6145" s="15">
        <f>SUMIFS(Movimientos!F:F,Movimientos!B:B,Productos!A6145,Movimientos!D:D,$D$1)</f>
        <v>0</v>
      </c>
      <c r="E6145" s="14">
        <f>SUMIFS(Movimientos!F:F,Movimientos!B:B,Productos!A6145,Movimientos!D:D,$E$1)</f>
        <v>0</v>
      </c>
      <c r="F6145" s="17">
        <f t="shared" si="190"/>
        <v>0</v>
      </c>
      <c r="G6145" s="14">
        <v>1</v>
      </c>
      <c r="H6145" s="15" t="str">
        <f t="shared" si="191"/>
        <v>Realizar Pedido</v>
      </c>
    </row>
    <row r="6146" spans="1:8" x14ac:dyDescent="0.25">
      <c r="A6146" s="2">
        <v>7591585118929</v>
      </c>
      <c r="B6146" s="12" t="s">
        <v>5967</v>
      </c>
      <c r="C6146" s="16"/>
      <c r="D6146" s="15">
        <f>SUMIFS(Movimientos!F:F,Movimientos!B:B,Productos!A6146,Movimientos!D:D,$D$1)</f>
        <v>0</v>
      </c>
      <c r="E6146" s="14">
        <f>SUMIFS(Movimientos!F:F,Movimientos!B:B,Productos!A6146,Movimientos!D:D,$E$1)</f>
        <v>0</v>
      </c>
      <c r="F6146" s="17">
        <f t="shared" si="190"/>
        <v>0</v>
      </c>
      <c r="G6146" s="14">
        <v>1</v>
      </c>
      <c r="H6146" s="15" t="str">
        <f t="shared" si="191"/>
        <v>Realizar Pedido</v>
      </c>
    </row>
    <row r="6147" spans="1:8" x14ac:dyDescent="0.25">
      <c r="A6147" s="3">
        <v>7591585118950</v>
      </c>
      <c r="B6147" s="11" t="s">
        <v>5968</v>
      </c>
      <c r="C6147" s="16"/>
      <c r="D6147" s="15">
        <f>SUMIFS(Movimientos!F:F,Movimientos!B:B,Productos!A6147,Movimientos!D:D,$D$1)</f>
        <v>0</v>
      </c>
      <c r="E6147" s="14">
        <f>SUMIFS(Movimientos!F:F,Movimientos!B:B,Productos!A6147,Movimientos!D:D,$E$1)</f>
        <v>0</v>
      </c>
      <c r="F6147" s="17">
        <f t="shared" ref="F6147:F6210" si="192">D6147-E6147</f>
        <v>0</v>
      </c>
      <c r="G6147" s="14">
        <v>1</v>
      </c>
      <c r="H6147" s="15" t="str">
        <f t="shared" ref="H6147:H6210" si="193">IF(F6147&lt;G6147,"Realizar Pedido","")</f>
        <v>Realizar Pedido</v>
      </c>
    </row>
    <row r="6148" spans="1:8" x14ac:dyDescent="0.25">
      <c r="A6148" s="3">
        <v>7591585218957</v>
      </c>
      <c r="B6148" s="11" t="s">
        <v>5969</v>
      </c>
      <c r="C6148" s="16"/>
      <c r="D6148" s="15">
        <f>SUMIFS(Movimientos!F:F,Movimientos!B:B,Productos!A6148,Movimientos!D:D,$D$1)</f>
        <v>0</v>
      </c>
      <c r="E6148" s="14">
        <f>SUMIFS(Movimientos!F:F,Movimientos!B:B,Productos!A6148,Movimientos!D:D,$E$1)</f>
        <v>0</v>
      </c>
      <c r="F6148" s="17">
        <f t="shared" si="192"/>
        <v>0</v>
      </c>
      <c r="G6148" s="14">
        <v>1</v>
      </c>
      <c r="H6148" s="15" t="str">
        <f t="shared" si="193"/>
        <v>Realizar Pedido</v>
      </c>
    </row>
    <row r="6149" spans="1:8" x14ac:dyDescent="0.25">
      <c r="A6149" s="3">
        <v>7591585918956</v>
      </c>
      <c r="B6149" s="11" t="s">
        <v>5970</v>
      </c>
      <c r="C6149" s="16"/>
      <c r="D6149" s="15">
        <f>SUMIFS(Movimientos!F:F,Movimientos!B:B,Productos!A6149,Movimientos!D:D,$D$1)</f>
        <v>0</v>
      </c>
      <c r="E6149" s="14">
        <f>SUMIFS(Movimientos!F:F,Movimientos!B:B,Productos!A6149,Movimientos!D:D,$E$1)</f>
        <v>0</v>
      </c>
      <c r="F6149" s="17">
        <f t="shared" si="192"/>
        <v>0</v>
      </c>
      <c r="G6149" s="14">
        <v>1</v>
      </c>
      <c r="H6149" s="15" t="str">
        <f t="shared" si="193"/>
        <v>Realizar Pedido</v>
      </c>
    </row>
    <row r="6150" spans="1:8" x14ac:dyDescent="0.25">
      <c r="A6150" s="3">
        <v>7591585118738</v>
      </c>
      <c r="B6150" s="11" t="s">
        <v>5971</v>
      </c>
      <c r="C6150" s="16"/>
      <c r="D6150" s="15">
        <f>SUMIFS(Movimientos!F:F,Movimientos!B:B,Productos!A6150,Movimientos!D:D,$D$1)</f>
        <v>0</v>
      </c>
      <c r="E6150" s="14">
        <f>SUMIFS(Movimientos!F:F,Movimientos!B:B,Productos!A6150,Movimientos!D:D,$E$1)</f>
        <v>0</v>
      </c>
      <c r="F6150" s="17">
        <f t="shared" si="192"/>
        <v>0</v>
      </c>
      <c r="G6150" s="14">
        <v>1</v>
      </c>
      <c r="H6150" s="15" t="str">
        <f t="shared" si="193"/>
        <v>Realizar Pedido</v>
      </c>
    </row>
    <row r="6151" spans="1:8" x14ac:dyDescent="0.25">
      <c r="A6151" s="3">
        <v>7591585318732</v>
      </c>
      <c r="B6151" s="11" t="s">
        <v>5972</v>
      </c>
      <c r="C6151" s="16"/>
      <c r="D6151" s="15">
        <f>SUMIFS(Movimientos!F:F,Movimientos!B:B,Productos!A6151,Movimientos!D:D,$D$1)</f>
        <v>0</v>
      </c>
      <c r="E6151" s="14">
        <f>SUMIFS(Movimientos!F:F,Movimientos!B:B,Productos!A6151,Movimientos!D:D,$E$1)</f>
        <v>0</v>
      </c>
      <c r="F6151" s="17">
        <f t="shared" si="192"/>
        <v>0</v>
      </c>
      <c r="G6151" s="14">
        <v>1</v>
      </c>
      <c r="H6151" s="15" t="str">
        <f t="shared" si="193"/>
        <v>Realizar Pedido</v>
      </c>
    </row>
    <row r="6152" spans="1:8" x14ac:dyDescent="0.25">
      <c r="A6152" s="3">
        <v>7591585213785</v>
      </c>
      <c r="B6152" s="11" t="s">
        <v>5973</v>
      </c>
      <c r="C6152" s="16"/>
      <c r="D6152" s="15">
        <f>SUMIFS(Movimientos!F:F,Movimientos!B:B,Productos!A6152,Movimientos!D:D,$D$1)</f>
        <v>0</v>
      </c>
      <c r="E6152" s="14">
        <f>SUMIFS(Movimientos!F:F,Movimientos!B:B,Productos!A6152,Movimientos!D:D,$E$1)</f>
        <v>0</v>
      </c>
      <c r="F6152" s="17">
        <f t="shared" si="192"/>
        <v>0</v>
      </c>
      <c r="G6152" s="14">
        <v>1</v>
      </c>
      <c r="H6152" s="15" t="str">
        <f t="shared" si="193"/>
        <v>Realizar Pedido</v>
      </c>
    </row>
    <row r="6153" spans="1:8" x14ac:dyDescent="0.25">
      <c r="A6153" s="3">
        <v>7591585113788</v>
      </c>
      <c r="B6153" s="11" t="s">
        <v>5974</v>
      </c>
      <c r="C6153" s="16"/>
      <c r="D6153" s="15">
        <f>SUMIFS(Movimientos!F:F,Movimientos!B:B,Productos!A6153,Movimientos!D:D,$D$1)</f>
        <v>0</v>
      </c>
      <c r="E6153" s="14">
        <f>SUMIFS(Movimientos!F:F,Movimientos!B:B,Productos!A6153,Movimientos!D:D,$E$1)</f>
        <v>0</v>
      </c>
      <c r="F6153" s="17">
        <f t="shared" si="192"/>
        <v>0</v>
      </c>
      <c r="G6153" s="14">
        <v>1</v>
      </c>
      <c r="H6153" s="15" t="str">
        <f t="shared" si="193"/>
        <v>Realizar Pedido</v>
      </c>
    </row>
    <row r="6154" spans="1:8" x14ac:dyDescent="0.25">
      <c r="A6154" s="3">
        <v>7591057010195</v>
      </c>
      <c r="B6154" s="11" t="s">
        <v>5975</v>
      </c>
      <c r="C6154" s="16"/>
      <c r="D6154" s="15">
        <f>SUMIFS(Movimientos!F:F,Movimientos!B:B,Productos!A6154,Movimientos!D:D,$D$1)</f>
        <v>0</v>
      </c>
      <c r="E6154" s="14">
        <f>SUMIFS(Movimientos!F:F,Movimientos!B:B,Productos!A6154,Movimientos!D:D,$E$1)</f>
        <v>0</v>
      </c>
      <c r="F6154" s="17">
        <f t="shared" si="192"/>
        <v>0</v>
      </c>
      <c r="G6154" s="14">
        <v>1</v>
      </c>
      <c r="H6154" s="15" t="str">
        <f t="shared" si="193"/>
        <v>Realizar Pedido</v>
      </c>
    </row>
    <row r="6155" spans="1:8" x14ac:dyDescent="0.25">
      <c r="A6155" s="3">
        <v>6926091409970</v>
      </c>
      <c r="B6155" s="11" t="s">
        <v>5976</v>
      </c>
      <c r="C6155" s="16"/>
      <c r="D6155" s="15">
        <f>SUMIFS(Movimientos!F:F,Movimientos!B:B,Productos!A6155,Movimientos!D:D,$D$1)</f>
        <v>0</v>
      </c>
      <c r="E6155" s="14">
        <f>SUMIFS(Movimientos!F:F,Movimientos!B:B,Productos!A6155,Movimientos!D:D,$E$1)</f>
        <v>0</v>
      </c>
      <c r="F6155" s="17">
        <f t="shared" si="192"/>
        <v>0</v>
      </c>
      <c r="G6155" s="14">
        <v>1</v>
      </c>
      <c r="H6155" s="15" t="str">
        <f t="shared" si="193"/>
        <v>Realizar Pedido</v>
      </c>
    </row>
    <row r="6156" spans="1:8" x14ac:dyDescent="0.25">
      <c r="A6156" s="3">
        <v>6926091406115</v>
      </c>
      <c r="B6156" s="11" t="s">
        <v>5977</v>
      </c>
      <c r="C6156" s="16"/>
      <c r="D6156" s="15">
        <f>SUMIFS(Movimientos!F:F,Movimientos!B:B,Productos!A6156,Movimientos!D:D,$D$1)</f>
        <v>0</v>
      </c>
      <c r="E6156" s="14">
        <f>SUMIFS(Movimientos!F:F,Movimientos!B:B,Productos!A6156,Movimientos!D:D,$E$1)</f>
        <v>0</v>
      </c>
      <c r="F6156" s="17">
        <f t="shared" si="192"/>
        <v>0</v>
      </c>
      <c r="G6156" s="14">
        <v>1</v>
      </c>
      <c r="H6156" s="15" t="str">
        <f t="shared" si="193"/>
        <v>Realizar Pedido</v>
      </c>
    </row>
    <row r="6157" spans="1:8" x14ac:dyDescent="0.25">
      <c r="A6157" s="3">
        <v>6926091403817</v>
      </c>
      <c r="B6157" s="11" t="s">
        <v>5978</v>
      </c>
      <c r="C6157" s="16"/>
      <c r="D6157" s="15">
        <f>SUMIFS(Movimientos!F:F,Movimientos!B:B,Productos!A6157,Movimientos!D:D,$D$1)</f>
        <v>0</v>
      </c>
      <c r="E6157" s="14">
        <f>SUMIFS(Movimientos!F:F,Movimientos!B:B,Productos!A6157,Movimientos!D:D,$E$1)</f>
        <v>0</v>
      </c>
      <c r="F6157" s="17">
        <f t="shared" si="192"/>
        <v>0</v>
      </c>
      <c r="G6157" s="14">
        <v>1</v>
      </c>
      <c r="H6157" s="15" t="str">
        <f t="shared" si="193"/>
        <v>Realizar Pedido</v>
      </c>
    </row>
    <row r="6158" spans="1:8" x14ac:dyDescent="0.25">
      <c r="A6158" s="3">
        <v>817</v>
      </c>
      <c r="B6158" s="11" t="s">
        <v>5979</v>
      </c>
      <c r="C6158" s="16"/>
      <c r="D6158" s="15">
        <f>SUMIFS(Movimientos!F:F,Movimientos!B:B,Productos!A6158,Movimientos!D:D,$D$1)</f>
        <v>0</v>
      </c>
      <c r="E6158" s="14">
        <f>SUMIFS(Movimientos!F:F,Movimientos!B:B,Productos!A6158,Movimientos!D:D,$E$1)</f>
        <v>0</v>
      </c>
      <c r="F6158" s="17">
        <f t="shared" si="192"/>
        <v>0</v>
      </c>
      <c r="G6158" s="14">
        <v>1</v>
      </c>
      <c r="H6158" s="15" t="str">
        <f t="shared" si="193"/>
        <v>Realizar Pedido</v>
      </c>
    </row>
    <row r="6159" spans="1:8" x14ac:dyDescent="0.25">
      <c r="A6159" s="3">
        <v>7861148021363</v>
      </c>
      <c r="B6159" s="11" t="s">
        <v>5980</v>
      </c>
      <c r="C6159" s="16"/>
      <c r="D6159" s="15">
        <f>SUMIFS(Movimientos!F:F,Movimientos!B:B,Productos!A6159,Movimientos!D:D,$D$1)</f>
        <v>0</v>
      </c>
      <c r="E6159" s="14">
        <f>SUMIFS(Movimientos!F:F,Movimientos!B:B,Productos!A6159,Movimientos!D:D,$E$1)</f>
        <v>0</v>
      </c>
      <c r="F6159" s="17">
        <f t="shared" si="192"/>
        <v>0</v>
      </c>
      <c r="G6159" s="14">
        <v>1</v>
      </c>
      <c r="H6159" s="15" t="str">
        <f t="shared" si="193"/>
        <v>Realizar Pedido</v>
      </c>
    </row>
    <row r="6160" spans="1:8" x14ac:dyDescent="0.25">
      <c r="A6160" s="3">
        <v>7861148021646</v>
      </c>
      <c r="B6160" s="11" t="s">
        <v>5981</v>
      </c>
      <c r="C6160" s="16"/>
      <c r="D6160" s="15">
        <f>SUMIFS(Movimientos!F:F,Movimientos!B:B,Productos!A6160,Movimientos!D:D,$D$1)</f>
        <v>0</v>
      </c>
      <c r="E6160" s="14">
        <f>SUMIFS(Movimientos!F:F,Movimientos!B:B,Productos!A6160,Movimientos!D:D,$E$1)</f>
        <v>0</v>
      </c>
      <c r="F6160" s="17">
        <f t="shared" si="192"/>
        <v>0</v>
      </c>
      <c r="G6160" s="14">
        <v>1</v>
      </c>
      <c r="H6160" s="15" t="str">
        <f t="shared" si="193"/>
        <v>Realizar Pedido</v>
      </c>
    </row>
    <row r="6161" spans="1:8" x14ac:dyDescent="0.25">
      <c r="A6161" s="3">
        <v>7730698007120</v>
      </c>
      <c r="B6161" s="11" t="s">
        <v>5982</v>
      </c>
      <c r="C6161" s="16"/>
      <c r="D6161" s="15">
        <f>SUMIFS(Movimientos!F:F,Movimientos!B:B,Productos!A6161,Movimientos!D:D,$D$1)</f>
        <v>0</v>
      </c>
      <c r="E6161" s="14">
        <f>SUMIFS(Movimientos!F:F,Movimientos!B:B,Productos!A6161,Movimientos!D:D,$E$1)</f>
        <v>0</v>
      </c>
      <c r="F6161" s="17">
        <f t="shared" si="192"/>
        <v>0</v>
      </c>
      <c r="G6161" s="14">
        <v>1</v>
      </c>
      <c r="H6161" s="15" t="str">
        <f t="shared" si="193"/>
        <v>Realizar Pedido</v>
      </c>
    </row>
    <row r="6162" spans="1:8" x14ac:dyDescent="0.25">
      <c r="A6162" s="3">
        <v>7730698007137</v>
      </c>
      <c r="B6162" s="11" t="s">
        <v>5983</v>
      </c>
      <c r="C6162" s="16"/>
      <c r="D6162" s="15">
        <f>SUMIFS(Movimientos!F:F,Movimientos!B:B,Productos!A6162,Movimientos!D:D,$D$1)</f>
        <v>0</v>
      </c>
      <c r="E6162" s="14">
        <f>SUMIFS(Movimientos!F:F,Movimientos!B:B,Productos!A6162,Movimientos!D:D,$E$1)</f>
        <v>0</v>
      </c>
      <c r="F6162" s="17">
        <f t="shared" si="192"/>
        <v>0</v>
      </c>
      <c r="G6162" s="14">
        <v>1</v>
      </c>
      <c r="H6162" s="15" t="str">
        <f t="shared" si="193"/>
        <v>Realizar Pedido</v>
      </c>
    </row>
    <row r="6163" spans="1:8" x14ac:dyDescent="0.25">
      <c r="A6163" s="3">
        <v>7594001085003</v>
      </c>
      <c r="B6163" s="11" t="s">
        <v>5984</v>
      </c>
      <c r="C6163" s="16"/>
      <c r="D6163" s="15">
        <f>SUMIFS(Movimientos!F:F,Movimientos!B:B,Productos!A6163,Movimientos!D:D,$D$1)</f>
        <v>0</v>
      </c>
      <c r="E6163" s="14">
        <f>SUMIFS(Movimientos!F:F,Movimientos!B:B,Productos!A6163,Movimientos!D:D,$E$1)</f>
        <v>0</v>
      </c>
      <c r="F6163" s="17">
        <f t="shared" si="192"/>
        <v>0</v>
      </c>
      <c r="G6163" s="14">
        <v>1</v>
      </c>
      <c r="H6163" s="15" t="str">
        <f t="shared" si="193"/>
        <v>Realizar Pedido</v>
      </c>
    </row>
    <row r="6164" spans="1:8" x14ac:dyDescent="0.25">
      <c r="A6164" s="3">
        <v>7594001085058</v>
      </c>
      <c r="B6164" s="11" t="s">
        <v>5984</v>
      </c>
      <c r="C6164" s="16"/>
      <c r="D6164" s="15">
        <f>SUMIFS(Movimientos!F:F,Movimientos!B:B,Productos!A6164,Movimientos!D:D,$D$1)</f>
        <v>0</v>
      </c>
      <c r="E6164" s="14">
        <f>SUMIFS(Movimientos!F:F,Movimientos!B:B,Productos!A6164,Movimientos!D:D,$E$1)</f>
        <v>0</v>
      </c>
      <c r="F6164" s="17">
        <f t="shared" si="192"/>
        <v>0</v>
      </c>
      <c r="G6164" s="14">
        <v>1</v>
      </c>
      <c r="H6164" s="15" t="str">
        <f t="shared" si="193"/>
        <v>Realizar Pedido</v>
      </c>
    </row>
    <row r="6165" spans="1:8" x14ac:dyDescent="0.25">
      <c r="A6165" s="3">
        <v>7594001085034</v>
      </c>
      <c r="B6165" s="11" t="s">
        <v>5984</v>
      </c>
      <c r="C6165" s="16"/>
      <c r="D6165" s="15">
        <f>SUMIFS(Movimientos!F:F,Movimientos!B:B,Productos!A6165,Movimientos!D:D,$D$1)</f>
        <v>0</v>
      </c>
      <c r="E6165" s="14">
        <f>SUMIFS(Movimientos!F:F,Movimientos!B:B,Productos!A6165,Movimientos!D:D,$E$1)</f>
        <v>0</v>
      </c>
      <c r="F6165" s="17">
        <f t="shared" si="192"/>
        <v>0</v>
      </c>
      <c r="G6165" s="14">
        <v>1</v>
      </c>
      <c r="H6165" s="15" t="str">
        <f t="shared" si="193"/>
        <v>Realizar Pedido</v>
      </c>
    </row>
    <row r="6166" spans="1:8" x14ac:dyDescent="0.25">
      <c r="A6166" s="3">
        <v>7594001080084</v>
      </c>
      <c r="B6166" s="11" t="s">
        <v>5985</v>
      </c>
      <c r="C6166" s="16"/>
      <c r="D6166" s="15">
        <f>SUMIFS(Movimientos!F:F,Movimientos!B:B,Productos!A6166,Movimientos!D:D,$D$1)</f>
        <v>0</v>
      </c>
      <c r="E6166" s="14">
        <f>SUMIFS(Movimientos!F:F,Movimientos!B:B,Productos!A6166,Movimientos!D:D,$E$1)</f>
        <v>0</v>
      </c>
      <c r="F6166" s="17">
        <f t="shared" si="192"/>
        <v>0</v>
      </c>
      <c r="G6166" s="14">
        <v>1</v>
      </c>
      <c r="H6166" s="15" t="str">
        <f t="shared" si="193"/>
        <v>Realizar Pedido</v>
      </c>
    </row>
    <row r="6167" spans="1:8" x14ac:dyDescent="0.25">
      <c r="A6167" s="3">
        <v>7594001080060</v>
      </c>
      <c r="B6167" s="11" t="s">
        <v>5986</v>
      </c>
      <c r="C6167" s="16"/>
      <c r="D6167" s="15">
        <f>SUMIFS(Movimientos!F:F,Movimientos!B:B,Productos!A6167,Movimientos!D:D,$D$1)</f>
        <v>0</v>
      </c>
      <c r="E6167" s="14">
        <f>SUMIFS(Movimientos!F:F,Movimientos!B:B,Productos!A6167,Movimientos!D:D,$E$1)</f>
        <v>0</v>
      </c>
      <c r="F6167" s="17">
        <f t="shared" si="192"/>
        <v>0</v>
      </c>
      <c r="G6167" s="14">
        <v>1</v>
      </c>
      <c r="H6167" s="15" t="str">
        <f t="shared" si="193"/>
        <v>Realizar Pedido</v>
      </c>
    </row>
    <row r="6168" spans="1:8" x14ac:dyDescent="0.25">
      <c r="A6168" s="2">
        <v>7591440030847</v>
      </c>
      <c r="B6168" s="12" t="s">
        <v>5987</v>
      </c>
      <c r="C6168" s="16"/>
      <c r="D6168" s="15">
        <f>SUMIFS(Movimientos!F:F,Movimientos!B:B,Productos!A6168,Movimientos!D:D,$D$1)</f>
        <v>0</v>
      </c>
      <c r="E6168" s="14">
        <f>SUMIFS(Movimientos!F:F,Movimientos!B:B,Productos!A6168,Movimientos!D:D,$E$1)</f>
        <v>0</v>
      </c>
      <c r="F6168" s="17">
        <f t="shared" si="192"/>
        <v>0</v>
      </c>
      <c r="G6168" s="14">
        <v>1</v>
      </c>
      <c r="H6168" s="15" t="str">
        <f t="shared" si="193"/>
        <v>Realizar Pedido</v>
      </c>
    </row>
    <row r="6169" spans="1:8" x14ac:dyDescent="0.25">
      <c r="A6169" s="3">
        <v>7594001080077</v>
      </c>
      <c r="B6169" s="11" t="s">
        <v>5988</v>
      </c>
      <c r="C6169" s="16"/>
      <c r="D6169" s="15">
        <f>SUMIFS(Movimientos!F:F,Movimientos!B:B,Productos!A6169,Movimientos!D:D,$D$1)</f>
        <v>0</v>
      </c>
      <c r="E6169" s="14">
        <f>SUMIFS(Movimientos!F:F,Movimientos!B:B,Productos!A6169,Movimientos!D:D,$E$1)</f>
        <v>0</v>
      </c>
      <c r="F6169" s="17">
        <f t="shared" si="192"/>
        <v>0</v>
      </c>
      <c r="G6169" s="14">
        <v>1</v>
      </c>
      <c r="H6169" s="15" t="str">
        <f t="shared" si="193"/>
        <v>Realizar Pedido</v>
      </c>
    </row>
    <row r="6170" spans="1:8" x14ac:dyDescent="0.25">
      <c r="A6170" s="3">
        <v>7594001085010</v>
      </c>
      <c r="B6170" s="11" t="s">
        <v>5988</v>
      </c>
      <c r="C6170" s="16"/>
      <c r="D6170" s="15">
        <f>SUMIFS(Movimientos!F:F,Movimientos!B:B,Productos!A6170,Movimientos!D:D,$D$1)</f>
        <v>0</v>
      </c>
      <c r="E6170" s="14">
        <f>SUMIFS(Movimientos!F:F,Movimientos!B:B,Productos!A6170,Movimientos!D:D,$E$1)</f>
        <v>0</v>
      </c>
      <c r="F6170" s="17">
        <f t="shared" si="192"/>
        <v>0</v>
      </c>
      <c r="G6170" s="14">
        <v>1</v>
      </c>
      <c r="H6170" s="15" t="str">
        <f t="shared" si="193"/>
        <v>Realizar Pedido</v>
      </c>
    </row>
    <row r="6171" spans="1:8" x14ac:dyDescent="0.25">
      <c r="A6171" s="3">
        <v>7594001080053</v>
      </c>
      <c r="B6171" s="11" t="s">
        <v>5989</v>
      </c>
      <c r="C6171" s="16"/>
      <c r="D6171" s="15">
        <f>SUMIFS(Movimientos!F:F,Movimientos!B:B,Productos!A6171,Movimientos!D:D,$D$1)</f>
        <v>0</v>
      </c>
      <c r="E6171" s="14">
        <f>SUMIFS(Movimientos!F:F,Movimientos!B:B,Productos!A6171,Movimientos!D:D,$E$1)</f>
        <v>0</v>
      </c>
      <c r="F6171" s="17">
        <f t="shared" si="192"/>
        <v>0</v>
      </c>
      <c r="G6171" s="14">
        <v>1</v>
      </c>
      <c r="H6171" s="15" t="str">
        <f t="shared" si="193"/>
        <v>Realizar Pedido</v>
      </c>
    </row>
    <row r="6172" spans="1:8" x14ac:dyDescent="0.25">
      <c r="A6172" s="3">
        <v>7594001084983</v>
      </c>
      <c r="B6172" s="11" t="s">
        <v>5990</v>
      </c>
      <c r="C6172" s="16"/>
      <c r="D6172" s="15">
        <f>SUMIFS(Movimientos!F:F,Movimientos!B:B,Productos!A6172,Movimientos!D:D,$D$1)</f>
        <v>0</v>
      </c>
      <c r="E6172" s="14">
        <f>SUMIFS(Movimientos!F:F,Movimientos!B:B,Productos!A6172,Movimientos!D:D,$E$1)</f>
        <v>0</v>
      </c>
      <c r="F6172" s="17">
        <f t="shared" si="192"/>
        <v>0</v>
      </c>
      <c r="G6172" s="14">
        <v>1</v>
      </c>
      <c r="H6172" s="15" t="str">
        <f t="shared" si="193"/>
        <v>Realizar Pedido</v>
      </c>
    </row>
    <row r="6173" spans="1:8" x14ac:dyDescent="0.25">
      <c r="A6173" s="3">
        <v>7594001080091</v>
      </c>
      <c r="B6173" s="11" t="s">
        <v>5991</v>
      </c>
      <c r="C6173" s="16"/>
      <c r="D6173" s="15">
        <f>SUMIFS(Movimientos!F:F,Movimientos!B:B,Productos!A6173,Movimientos!D:D,$D$1)</f>
        <v>0</v>
      </c>
      <c r="E6173" s="14">
        <f>SUMIFS(Movimientos!F:F,Movimientos!B:B,Productos!A6173,Movimientos!D:D,$E$1)</f>
        <v>0</v>
      </c>
      <c r="F6173" s="17">
        <f t="shared" si="192"/>
        <v>0</v>
      </c>
      <c r="G6173" s="14">
        <v>1</v>
      </c>
      <c r="H6173" s="15" t="str">
        <f t="shared" si="193"/>
        <v>Realizar Pedido</v>
      </c>
    </row>
    <row r="6174" spans="1:8" x14ac:dyDescent="0.25">
      <c r="A6174" s="3">
        <v>7591165880307</v>
      </c>
      <c r="B6174" s="11" t="s">
        <v>5992</v>
      </c>
      <c r="C6174" s="16"/>
      <c r="D6174" s="15">
        <f>SUMIFS(Movimientos!F:F,Movimientos!B:B,Productos!A6174,Movimientos!D:D,$D$1)</f>
        <v>0</v>
      </c>
      <c r="E6174" s="14">
        <f>SUMIFS(Movimientos!F:F,Movimientos!B:B,Productos!A6174,Movimientos!D:D,$E$1)</f>
        <v>0</v>
      </c>
      <c r="F6174" s="17">
        <f t="shared" si="192"/>
        <v>0</v>
      </c>
      <c r="G6174" s="14">
        <v>1</v>
      </c>
      <c r="H6174" s="15" t="str">
        <f t="shared" si="193"/>
        <v>Realizar Pedido</v>
      </c>
    </row>
    <row r="6175" spans="1:8" x14ac:dyDescent="0.25">
      <c r="A6175" s="3">
        <v>7591165880321</v>
      </c>
      <c r="B6175" s="11" t="s">
        <v>5993</v>
      </c>
      <c r="C6175" s="16"/>
      <c r="D6175" s="15">
        <f>SUMIFS(Movimientos!F:F,Movimientos!B:B,Productos!A6175,Movimientos!D:D,$D$1)</f>
        <v>0</v>
      </c>
      <c r="E6175" s="14">
        <f>SUMIFS(Movimientos!F:F,Movimientos!B:B,Productos!A6175,Movimientos!D:D,$E$1)</f>
        <v>0</v>
      </c>
      <c r="F6175" s="17">
        <f t="shared" si="192"/>
        <v>0</v>
      </c>
      <c r="G6175" s="14">
        <v>1</v>
      </c>
      <c r="H6175" s="15" t="str">
        <f t="shared" si="193"/>
        <v>Realizar Pedido</v>
      </c>
    </row>
    <row r="6176" spans="1:8" x14ac:dyDescent="0.25">
      <c r="A6176" s="3">
        <v>2355434779182</v>
      </c>
      <c r="B6176" s="11" t="s">
        <v>5994</v>
      </c>
      <c r="C6176" s="16"/>
      <c r="D6176" s="15">
        <f>SUMIFS(Movimientos!F:F,Movimientos!B:B,Productos!A6176,Movimientos!D:D,$D$1)</f>
        <v>0</v>
      </c>
      <c r="E6176" s="14">
        <f>SUMIFS(Movimientos!F:F,Movimientos!B:B,Productos!A6176,Movimientos!D:D,$E$1)</f>
        <v>0</v>
      </c>
      <c r="F6176" s="17">
        <f t="shared" si="192"/>
        <v>0</v>
      </c>
      <c r="G6176" s="14">
        <v>1</v>
      </c>
      <c r="H6176" s="15" t="str">
        <f t="shared" si="193"/>
        <v>Realizar Pedido</v>
      </c>
    </row>
    <row r="6177" spans="1:8" x14ac:dyDescent="0.25">
      <c r="A6177" s="3">
        <v>312</v>
      </c>
      <c r="B6177" s="11" t="s">
        <v>5995</v>
      </c>
      <c r="C6177" s="16"/>
      <c r="D6177" s="15">
        <f>SUMIFS(Movimientos!F:F,Movimientos!B:B,Productos!A6177,Movimientos!D:D,$D$1)</f>
        <v>0</v>
      </c>
      <c r="E6177" s="14">
        <f>SUMIFS(Movimientos!F:F,Movimientos!B:B,Productos!A6177,Movimientos!D:D,$E$1)</f>
        <v>0</v>
      </c>
      <c r="F6177" s="17">
        <f t="shared" si="192"/>
        <v>0</v>
      </c>
      <c r="G6177" s="14">
        <v>1</v>
      </c>
      <c r="H6177" s="15" t="str">
        <f t="shared" si="193"/>
        <v>Realizar Pedido</v>
      </c>
    </row>
    <row r="6178" spans="1:8" x14ac:dyDescent="0.25">
      <c r="A6178" s="3">
        <v>296</v>
      </c>
      <c r="B6178" s="11" t="s">
        <v>5996</v>
      </c>
      <c r="C6178" s="16"/>
      <c r="D6178" s="15">
        <f>SUMIFS(Movimientos!F:F,Movimientos!B:B,Productos!A6178,Movimientos!D:D,$D$1)</f>
        <v>0</v>
      </c>
      <c r="E6178" s="14">
        <f>SUMIFS(Movimientos!F:F,Movimientos!B:B,Productos!A6178,Movimientos!D:D,$E$1)</f>
        <v>0</v>
      </c>
      <c r="F6178" s="17">
        <f t="shared" si="192"/>
        <v>0</v>
      </c>
      <c r="G6178" s="14">
        <v>1</v>
      </c>
      <c r="H6178" s="15" t="str">
        <f t="shared" si="193"/>
        <v>Realizar Pedido</v>
      </c>
    </row>
    <row r="6179" spans="1:8" x14ac:dyDescent="0.25">
      <c r="A6179" s="2">
        <v>72032231509</v>
      </c>
      <c r="B6179" s="12" t="s">
        <v>5997</v>
      </c>
      <c r="C6179" s="16"/>
      <c r="D6179" s="15">
        <f>SUMIFS(Movimientos!F:F,Movimientos!B:B,Productos!A6179,Movimientos!D:D,$D$1)</f>
        <v>0</v>
      </c>
      <c r="E6179" s="14">
        <f>SUMIFS(Movimientos!F:F,Movimientos!B:B,Productos!A6179,Movimientos!D:D,$E$1)</f>
        <v>0</v>
      </c>
      <c r="F6179" s="17">
        <f t="shared" si="192"/>
        <v>0</v>
      </c>
      <c r="G6179" s="14">
        <v>1</v>
      </c>
      <c r="H6179" s="15" t="str">
        <f t="shared" si="193"/>
        <v>Realizar Pedido</v>
      </c>
    </row>
    <row r="6180" spans="1:8" x14ac:dyDescent="0.25">
      <c r="A6180" s="3">
        <v>238</v>
      </c>
      <c r="B6180" s="11" t="s">
        <v>5998</v>
      </c>
      <c r="C6180" s="16"/>
      <c r="D6180" s="15">
        <f>SUMIFS(Movimientos!F:F,Movimientos!B:B,Productos!A6180,Movimientos!D:D,$D$1)</f>
        <v>0</v>
      </c>
      <c r="E6180" s="14">
        <f>SUMIFS(Movimientos!F:F,Movimientos!B:B,Productos!A6180,Movimientos!D:D,$E$1)</f>
        <v>0</v>
      </c>
      <c r="F6180" s="17">
        <f t="shared" si="192"/>
        <v>0</v>
      </c>
      <c r="G6180" s="14">
        <v>1</v>
      </c>
      <c r="H6180" s="15" t="str">
        <f t="shared" si="193"/>
        <v>Realizar Pedido</v>
      </c>
    </row>
    <row r="6181" spans="1:8" x14ac:dyDescent="0.25">
      <c r="A6181" s="3">
        <v>257</v>
      </c>
      <c r="B6181" s="11" t="s">
        <v>5999</v>
      </c>
      <c r="C6181" s="16"/>
      <c r="D6181" s="15">
        <f>SUMIFS(Movimientos!F:F,Movimientos!B:B,Productos!A6181,Movimientos!D:D,$D$1)</f>
        <v>0</v>
      </c>
      <c r="E6181" s="14">
        <f>SUMIFS(Movimientos!F:F,Movimientos!B:B,Productos!A6181,Movimientos!D:D,$E$1)</f>
        <v>0</v>
      </c>
      <c r="F6181" s="17">
        <f t="shared" si="192"/>
        <v>0</v>
      </c>
      <c r="G6181" s="14">
        <v>1</v>
      </c>
      <c r="H6181" s="15" t="str">
        <f t="shared" si="193"/>
        <v>Realizar Pedido</v>
      </c>
    </row>
    <row r="6182" spans="1:8" x14ac:dyDescent="0.25">
      <c r="A6182" s="3">
        <v>7453010022020</v>
      </c>
      <c r="B6182" s="11" t="s">
        <v>6000</v>
      </c>
      <c r="C6182" s="16"/>
      <c r="D6182" s="15">
        <f>SUMIFS(Movimientos!F:F,Movimientos!B:B,Productos!A6182,Movimientos!D:D,$D$1)</f>
        <v>0</v>
      </c>
      <c r="E6182" s="14">
        <f>SUMIFS(Movimientos!F:F,Movimientos!B:B,Productos!A6182,Movimientos!D:D,$E$1)</f>
        <v>0</v>
      </c>
      <c r="F6182" s="17">
        <f t="shared" si="192"/>
        <v>0</v>
      </c>
      <c r="G6182" s="14">
        <v>1</v>
      </c>
      <c r="H6182" s="15" t="str">
        <f t="shared" si="193"/>
        <v>Realizar Pedido</v>
      </c>
    </row>
    <row r="6183" spans="1:8" x14ac:dyDescent="0.25">
      <c r="A6183" s="3">
        <v>71603105003</v>
      </c>
      <c r="B6183" s="11" t="s">
        <v>6001</v>
      </c>
      <c r="C6183" s="16"/>
      <c r="D6183" s="15">
        <f>SUMIFS(Movimientos!F:F,Movimientos!B:B,Productos!A6183,Movimientos!D:D,$D$1)</f>
        <v>0</v>
      </c>
      <c r="E6183" s="14">
        <f>SUMIFS(Movimientos!F:F,Movimientos!B:B,Productos!A6183,Movimientos!D:D,$E$1)</f>
        <v>0</v>
      </c>
      <c r="F6183" s="17">
        <f t="shared" si="192"/>
        <v>0</v>
      </c>
      <c r="G6183" s="14">
        <v>1</v>
      </c>
      <c r="H6183" s="15" t="str">
        <f t="shared" si="193"/>
        <v>Realizar Pedido</v>
      </c>
    </row>
    <row r="6184" spans="1:8" x14ac:dyDescent="0.25">
      <c r="A6184" s="3">
        <v>7567001162418</v>
      </c>
      <c r="B6184" s="11" t="s">
        <v>6002</v>
      </c>
      <c r="C6184" s="16"/>
      <c r="D6184" s="15">
        <f>SUMIFS(Movimientos!F:F,Movimientos!B:B,Productos!A6184,Movimientos!D:D,$D$1)</f>
        <v>0</v>
      </c>
      <c r="E6184" s="14">
        <f>SUMIFS(Movimientos!F:F,Movimientos!B:B,Productos!A6184,Movimientos!D:D,$E$1)</f>
        <v>0</v>
      </c>
      <c r="F6184" s="17">
        <f t="shared" si="192"/>
        <v>0</v>
      </c>
      <c r="G6184" s="14">
        <v>1</v>
      </c>
      <c r="H6184" s="15" t="str">
        <f t="shared" si="193"/>
        <v>Realizar Pedido</v>
      </c>
    </row>
    <row r="6185" spans="1:8" x14ac:dyDescent="0.25">
      <c r="A6185" s="2">
        <v>4002320452060</v>
      </c>
      <c r="B6185" s="12" t="s">
        <v>6003</v>
      </c>
      <c r="C6185" s="16"/>
      <c r="D6185" s="15">
        <f>SUMIFS(Movimientos!F:F,Movimientos!B:B,Productos!A6185,Movimientos!D:D,$D$1)</f>
        <v>0</v>
      </c>
      <c r="E6185" s="14">
        <f>SUMIFS(Movimientos!F:F,Movimientos!B:B,Productos!A6185,Movimientos!D:D,$E$1)</f>
        <v>0</v>
      </c>
      <c r="F6185" s="17">
        <f t="shared" si="192"/>
        <v>0</v>
      </c>
      <c r="G6185" s="14">
        <v>1</v>
      </c>
      <c r="H6185" s="15" t="str">
        <f t="shared" si="193"/>
        <v>Realizar Pedido</v>
      </c>
    </row>
    <row r="6186" spans="1:8" x14ac:dyDescent="0.25">
      <c r="A6186" s="2">
        <v>7896075709992</v>
      </c>
      <c r="B6186" s="12" t="s">
        <v>6004</v>
      </c>
      <c r="C6186" s="16"/>
      <c r="D6186" s="15">
        <f>SUMIFS(Movimientos!F:F,Movimientos!B:B,Productos!A6186,Movimientos!D:D,$D$1)</f>
        <v>0</v>
      </c>
      <c r="E6186" s="14">
        <f>SUMIFS(Movimientos!F:F,Movimientos!B:B,Productos!A6186,Movimientos!D:D,$E$1)</f>
        <v>0</v>
      </c>
      <c r="F6186" s="17">
        <f t="shared" si="192"/>
        <v>0</v>
      </c>
      <c r="G6186" s="14">
        <v>1</v>
      </c>
      <c r="H6186" s="15" t="str">
        <f t="shared" si="193"/>
        <v>Realizar Pedido</v>
      </c>
    </row>
    <row r="6187" spans="1:8" x14ac:dyDescent="0.25">
      <c r="A6187" s="3">
        <v>71603012103</v>
      </c>
      <c r="B6187" s="11" t="s">
        <v>6005</v>
      </c>
      <c r="C6187" s="16"/>
      <c r="D6187" s="15">
        <f>SUMIFS(Movimientos!F:F,Movimientos!B:B,Productos!A6187,Movimientos!D:D,$D$1)</f>
        <v>0</v>
      </c>
      <c r="E6187" s="14">
        <f>SUMIFS(Movimientos!F:F,Movimientos!B:B,Productos!A6187,Movimientos!D:D,$E$1)</f>
        <v>0</v>
      </c>
      <c r="F6187" s="17">
        <f t="shared" si="192"/>
        <v>0</v>
      </c>
      <c r="G6187" s="14">
        <v>1</v>
      </c>
      <c r="H6187" s="15" t="str">
        <f t="shared" si="193"/>
        <v>Realizar Pedido</v>
      </c>
    </row>
    <row r="6188" spans="1:8" x14ac:dyDescent="0.25">
      <c r="A6188" s="3">
        <v>609</v>
      </c>
      <c r="B6188" s="11" t="s">
        <v>6006</v>
      </c>
      <c r="C6188" s="16"/>
      <c r="D6188" s="15">
        <f>SUMIFS(Movimientos!F:F,Movimientos!B:B,Productos!A6188,Movimientos!D:D,$D$1)</f>
        <v>0</v>
      </c>
      <c r="E6188" s="14">
        <f>SUMIFS(Movimientos!F:F,Movimientos!B:B,Productos!A6188,Movimientos!D:D,$E$1)</f>
        <v>0</v>
      </c>
      <c r="F6188" s="17">
        <f t="shared" si="192"/>
        <v>0</v>
      </c>
      <c r="G6188" s="14">
        <v>1</v>
      </c>
      <c r="H6188" s="15" t="str">
        <f t="shared" si="193"/>
        <v>Realizar Pedido</v>
      </c>
    </row>
    <row r="6189" spans="1:8" x14ac:dyDescent="0.25">
      <c r="A6189" s="2">
        <v>7453026410576</v>
      </c>
      <c r="B6189" s="12" t="s">
        <v>6007</v>
      </c>
      <c r="C6189" s="16"/>
      <c r="D6189" s="15">
        <f>SUMIFS(Movimientos!F:F,Movimientos!B:B,Productos!A6189,Movimientos!D:D,$D$1)</f>
        <v>0</v>
      </c>
      <c r="E6189" s="14">
        <f>SUMIFS(Movimientos!F:F,Movimientos!B:B,Productos!A6189,Movimientos!D:D,$E$1)</f>
        <v>0</v>
      </c>
      <c r="F6189" s="17">
        <f t="shared" si="192"/>
        <v>0</v>
      </c>
      <c r="G6189" s="14">
        <v>1</v>
      </c>
      <c r="H6189" s="15" t="str">
        <f t="shared" si="193"/>
        <v>Realizar Pedido</v>
      </c>
    </row>
    <row r="6190" spans="1:8" x14ac:dyDescent="0.25">
      <c r="A6190" s="2">
        <v>12914040102</v>
      </c>
      <c r="B6190" s="12" t="s">
        <v>6008</v>
      </c>
      <c r="C6190" s="16"/>
      <c r="D6190" s="15">
        <f>SUMIFS(Movimientos!F:F,Movimientos!B:B,Productos!A6190,Movimientos!D:D,$D$1)</f>
        <v>0</v>
      </c>
      <c r="E6190" s="14">
        <f>SUMIFS(Movimientos!F:F,Movimientos!B:B,Productos!A6190,Movimientos!D:D,$E$1)</f>
        <v>0</v>
      </c>
      <c r="F6190" s="17">
        <f t="shared" si="192"/>
        <v>0</v>
      </c>
      <c r="G6190" s="14">
        <v>1</v>
      </c>
      <c r="H6190" s="15" t="str">
        <f t="shared" si="193"/>
        <v>Realizar Pedido</v>
      </c>
    </row>
    <row r="6191" spans="1:8" x14ac:dyDescent="0.25">
      <c r="A6191" s="3">
        <v>15000760717</v>
      </c>
      <c r="B6191" s="11" t="s">
        <v>6009</v>
      </c>
      <c r="C6191" s="16"/>
      <c r="D6191" s="15">
        <f>SUMIFS(Movimientos!F:F,Movimientos!B:B,Productos!A6191,Movimientos!D:D,$D$1)</f>
        <v>0</v>
      </c>
      <c r="E6191" s="14">
        <f>SUMIFS(Movimientos!F:F,Movimientos!B:B,Productos!A6191,Movimientos!D:D,$E$1)</f>
        <v>0</v>
      </c>
      <c r="F6191" s="17">
        <f t="shared" si="192"/>
        <v>0</v>
      </c>
      <c r="G6191" s="14">
        <v>1</v>
      </c>
      <c r="H6191" s="15" t="str">
        <f t="shared" si="193"/>
        <v>Realizar Pedido</v>
      </c>
    </row>
    <row r="6192" spans="1:8" x14ac:dyDescent="0.25">
      <c r="A6192" s="3">
        <v>6926292508076</v>
      </c>
      <c r="B6192" s="11" t="s">
        <v>6010</v>
      </c>
      <c r="C6192" s="16"/>
      <c r="D6192" s="15">
        <f>SUMIFS(Movimientos!F:F,Movimientos!B:B,Productos!A6192,Movimientos!D:D,$D$1)</f>
        <v>0</v>
      </c>
      <c r="E6192" s="14">
        <f>SUMIFS(Movimientos!F:F,Movimientos!B:B,Productos!A6192,Movimientos!D:D,$E$1)</f>
        <v>0</v>
      </c>
      <c r="F6192" s="17">
        <f t="shared" si="192"/>
        <v>0</v>
      </c>
      <c r="G6192" s="14">
        <v>1</v>
      </c>
      <c r="H6192" s="15" t="str">
        <f t="shared" si="193"/>
        <v>Realizar Pedido</v>
      </c>
    </row>
    <row r="6193" spans="1:8" x14ac:dyDescent="0.25">
      <c r="A6193" s="3">
        <v>818</v>
      </c>
      <c r="B6193" s="11" t="s">
        <v>6011</v>
      </c>
      <c r="C6193" s="16"/>
      <c r="D6193" s="15">
        <f>SUMIFS(Movimientos!F:F,Movimientos!B:B,Productos!A6193,Movimientos!D:D,$D$1)</f>
        <v>0</v>
      </c>
      <c r="E6193" s="14">
        <f>SUMIFS(Movimientos!F:F,Movimientos!B:B,Productos!A6193,Movimientos!D:D,$E$1)</f>
        <v>0</v>
      </c>
      <c r="F6193" s="17">
        <f t="shared" si="192"/>
        <v>0</v>
      </c>
      <c r="G6193" s="14">
        <v>1</v>
      </c>
      <c r="H6193" s="15" t="str">
        <f t="shared" si="193"/>
        <v>Realizar Pedido</v>
      </c>
    </row>
    <row r="6194" spans="1:8" x14ac:dyDescent="0.25">
      <c r="A6194" s="3">
        <v>7450020150040</v>
      </c>
      <c r="B6194" s="11" t="s">
        <v>6012</v>
      </c>
      <c r="C6194" s="16"/>
      <c r="D6194" s="15">
        <f>SUMIFS(Movimientos!F:F,Movimientos!B:B,Productos!A6194,Movimientos!D:D,$D$1)</f>
        <v>0</v>
      </c>
      <c r="E6194" s="14">
        <f>SUMIFS(Movimientos!F:F,Movimientos!B:B,Productos!A6194,Movimientos!D:D,$E$1)</f>
        <v>0</v>
      </c>
      <c r="F6194" s="17">
        <f t="shared" si="192"/>
        <v>0</v>
      </c>
      <c r="G6194" s="14">
        <v>1</v>
      </c>
      <c r="H6194" s="15" t="str">
        <f t="shared" si="193"/>
        <v>Realizar Pedido</v>
      </c>
    </row>
    <row r="6195" spans="1:8" x14ac:dyDescent="0.25">
      <c r="A6195" s="3">
        <v>603</v>
      </c>
      <c r="B6195" s="11" t="s">
        <v>6013</v>
      </c>
      <c r="C6195" s="16"/>
      <c r="D6195" s="15">
        <f>SUMIFS(Movimientos!F:F,Movimientos!B:B,Productos!A6195,Movimientos!D:D,$D$1)</f>
        <v>0</v>
      </c>
      <c r="E6195" s="14">
        <f>SUMIFS(Movimientos!F:F,Movimientos!B:B,Productos!A6195,Movimientos!D:D,$E$1)</f>
        <v>0</v>
      </c>
      <c r="F6195" s="17">
        <f t="shared" si="192"/>
        <v>0</v>
      </c>
      <c r="G6195" s="14">
        <v>1</v>
      </c>
      <c r="H6195" s="15" t="str">
        <f t="shared" si="193"/>
        <v>Realizar Pedido</v>
      </c>
    </row>
    <row r="6196" spans="1:8" x14ac:dyDescent="0.25">
      <c r="A6196" s="3">
        <v>4432</v>
      </c>
      <c r="B6196" s="11" t="s">
        <v>6014</v>
      </c>
      <c r="C6196" s="16"/>
      <c r="D6196" s="15">
        <f>SUMIFS(Movimientos!F:F,Movimientos!B:B,Productos!A6196,Movimientos!D:D,$D$1)</f>
        <v>0</v>
      </c>
      <c r="E6196" s="14">
        <f>SUMIFS(Movimientos!F:F,Movimientos!B:B,Productos!A6196,Movimientos!D:D,$E$1)</f>
        <v>0</v>
      </c>
      <c r="F6196" s="17">
        <f t="shared" si="192"/>
        <v>0</v>
      </c>
      <c r="G6196" s="14">
        <v>1</v>
      </c>
      <c r="H6196" s="15" t="str">
        <f t="shared" si="193"/>
        <v>Realizar Pedido</v>
      </c>
    </row>
    <row r="6197" spans="1:8" x14ac:dyDescent="0.25">
      <c r="A6197" s="3">
        <v>4449</v>
      </c>
      <c r="B6197" s="11" t="s">
        <v>6015</v>
      </c>
      <c r="C6197" s="16"/>
      <c r="D6197" s="15">
        <f>SUMIFS(Movimientos!F:F,Movimientos!B:B,Productos!A6197,Movimientos!D:D,$D$1)</f>
        <v>0</v>
      </c>
      <c r="E6197" s="14">
        <f>SUMIFS(Movimientos!F:F,Movimientos!B:B,Productos!A6197,Movimientos!D:D,$E$1)</f>
        <v>0</v>
      </c>
      <c r="F6197" s="17">
        <f t="shared" si="192"/>
        <v>0</v>
      </c>
      <c r="G6197" s="14">
        <v>1</v>
      </c>
      <c r="H6197" s="15" t="str">
        <f t="shared" si="193"/>
        <v>Realizar Pedido</v>
      </c>
    </row>
    <row r="6198" spans="1:8" x14ac:dyDescent="0.25">
      <c r="A6198" s="3">
        <v>7450020018630</v>
      </c>
      <c r="B6198" s="11" t="s">
        <v>6016</v>
      </c>
      <c r="C6198" s="16"/>
      <c r="D6198" s="15">
        <f>SUMIFS(Movimientos!F:F,Movimientos!B:B,Productos!A6198,Movimientos!D:D,$D$1)</f>
        <v>0</v>
      </c>
      <c r="E6198" s="14">
        <f>SUMIFS(Movimientos!F:F,Movimientos!B:B,Productos!A6198,Movimientos!D:D,$E$1)</f>
        <v>0</v>
      </c>
      <c r="F6198" s="17">
        <f t="shared" si="192"/>
        <v>0</v>
      </c>
      <c r="G6198" s="14">
        <v>1</v>
      </c>
      <c r="H6198" s="15" t="str">
        <f t="shared" si="193"/>
        <v>Realizar Pedido</v>
      </c>
    </row>
    <row r="6199" spans="1:8" x14ac:dyDescent="0.25">
      <c r="A6199" s="3">
        <v>6941109201063</v>
      </c>
      <c r="B6199" s="11" t="s">
        <v>6017</v>
      </c>
      <c r="C6199" s="16"/>
      <c r="D6199" s="15">
        <f>SUMIFS(Movimientos!F:F,Movimientos!B:B,Productos!A6199,Movimientos!D:D,$D$1)</f>
        <v>0</v>
      </c>
      <c r="E6199" s="14">
        <f>SUMIFS(Movimientos!F:F,Movimientos!B:B,Productos!A6199,Movimientos!D:D,$E$1)</f>
        <v>0</v>
      </c>
      <c r="F6199" s="17">
        <f t="shared" si="192"/>
        <v>0</v>
      </c>
      <c r="G6199" s="14">
        <v>1</v>
      </c>
      <c r="H6199" s="15" t="str">
        <f t="shared" si="193"/>
        <v>Realizar Pedido</v>
      </c>
    </row>
    <row r="6200" spans="1:8" x14ac:dyDescent="0.25">
      <c r="A6200" s="3">
        <v>7453008600919</v>
      </c>
      <c r="B6200" s="11" t="s">
        <v>6017</v>
      </c>
      <c r="C6200" s="16"/>
      <c r="D6200" s="15">
        <f>SUMIFS(Movimientos!F:F,Movimientos!B:B,Productos!A6200,Movimientos!D:D,$D$1)</f>
        <v>0</v>
      </c>
      <c r="E6200" s="14">
        <f>SUMIFS(Movimientos!F:F,Movimientos!B:B,Productos!A6200,Movimientos!D:D,$E$1)</f>
        <v>0</v>
      </c>
      <c r="F6200" s="17">
        <f t="shared" si="192"/>
        <v>0</v>
      </c>
      <c r="G6200" s="14">
        <v>1</v>
      </c>
      <c r="H6200" s="15" t="str">
        <f t="shared" si="193"/>
        <v>Realizar Pedido</v>
      </c>
    </row>
    <row r="6201" spans="1:8" x14ac:dyDescent="0.25">
      <c r="A6201" s="3">
        <v>251</v>
      </c>
      <c r="B6201" s="11" t="s">
        <v>6018</v>
      </c>
      <c r="C6201" s="16"/>
      <c r="D6201" s="15">
        <f>SUMIFS(Movimientos!F:F,Movimientos!B:B,Productos!A6201,Movimientos!D:D,$D$1)</f>
        <v>0</v>
      </c>
      <c r="E6201" s="14">
        <f>SUMIFS(Movimientos!F:F,Movimientos!B:B,Productos!A6201,Movimientos!D:D,$E$1)</f>
        <v>0</v>
      </c>
      <c r="F6201" s="17">
        <f t="shared" si="192"/>
        <v>0</v>
      </c>
      <c r="G6201" s="14">
        <v>1</v>
      </c>
      <c r="H6201" s="15" t="str">
        <f t="shared" si="193"/>
        <v>Realizar Pedido</v>
      </c>
    </row>
    <row r="6202" spans="1:8" x14ac:dyDescent="0.25">
      <c r="A6202" s="3">
        <v>277</v>
      </c>
      <c r="B6202" s="11" t="s">
        <v>6018</v>
      </c>
      <c r="C6202" s="16"/>
      <c r="D6202" s="15">
        <f>SUMIFS(Movimientos!F:F,Movimientos!B:B,Productos!A6202,Movimientos!D:D,$D$1)</f>
        <v>0</v>
      </c>
      <c r="E6202" s="14">
        <f>SUMIFS(Movimientos!F:F,Movimientos!B:B,Productos!A6202,Movimientos!D:D,$E$1)</f>
        <v>0</v>
      </c>
      <c r="F6202" s="17">
        <f t="shared" si="192"/>
        <v>0</v>
      </c>
      <c r="G6202" s="14">
        <v>1</v>
      </c>
      <c r="H6202" s="15" t="str">
        <f t="shared" si="193"/>
        <v>Realizar Pedido</v>
      </c>
    </row>
    <row r="6203" spans="1:8" x14ac:dyDescent="0.25">
      <c r="A6203" s="3">
        <v>301</v>
      </c>
      <c r="B6203" s="11" t="s">
        <v>6019</v>
      </c>
      <c r="C6203" s="16"/>
      <c r="D6203" s="15">
        <f>SUMIFS(Movimientos!F:F,Movimientos!B:B,Productos!A6203,Movimientos!D:D,$D$1)</f>
        <v>0</v>
      </c>
      <c r="E6203" s="14">
        <f>SUMIFS(Movimientos!F:F,Movimientos!B:B,Productos!A6203,Movimientos!D:D,$E$1)</f>
        <v>0</v>
      </c>
      <c r="F6203" s="17">
        <f t="shared" si="192"/>
        <v>0</v>
      </c>
      <c r="G6203" s="14">
        <v>1</v>
      </c>
      <c r="H6203" s="15" t="str">
        <f t="shared" si="193"/>
        <v>Realizar Pedido</v>
      </c>
    </row>
    <row r="6204" spans="1:8" x14ac:dyDescent="0.25">
      <c r="A6204" s="3">
        <v>252</v>
      </c>
      <c r="B6204" s="11" t="s">
        <v>6020</v>
      </c>
      <c r="C6204" s="16"/>
      <c r="D6204" s="15">
        <f>SUMIFS(Movimientos!F:F,Movimientos!B:B,Productos!A6204,Movimientos!D:D,$D$1)</f>
        <v>0</v>
      </c>
      <c r="E6204" s="14">
        <f>SUMIFS(Movimientos!F:F,Movimientos!B:B,Productos!A6204,Movimientos!D:D,$E$1)</f>
        <v>0</v>
      </c>
      <c r="F6204" s="17">
        <f t="shared" si="192"/>
        <v>0</v>
      </c>
      <c r="G6204" s="14">
        <v>1</v>
      </c>
      <c r="H6204" s="15" t="str">
        <f t="shared" si="193"/>
        <v>Realizar Pedido</v>
      </c>
    </row>
    <row r="6205" spans="1:8" x14ac:dyDescent="0.25">
      <c r="A6205" s="3">
        <v>297</v>
      </c>
      <c r="B6205" s="11" t="s">
        <v>6021</v>
      </c>
      <c r="C6205" s="16"/>
      <c r="D6205" s="15">
        <f>SUMIFS(Movimientos!F:F,Movimientos!B:B,Productos!A6205,Movimientos!D:D,$D$1)</f>
        <v>0</v>
      </c>
      <c r="E6205" s="14">
        <f>SUMIFS(Movimientos!F:F,Movimientos!B:B,Productos!A6205,Movimientos!D:D,$E$1)</f>
        <v>0</v>
      </c>
      <c r="F6205" s="17">
        <f t="shared" si="192"/>
        <v>0</v>
      </c>
      <c r="G6205" s="14">
        <v>1</v>
      </c>
      <c r="H6205" s="15" t="str">
        <f t="shared" si="193"/>
        <v>Realizar Pedido</v>
      </c>
    </row>
    <row r="6206" spans="1:8" x14ac:dyDescent="0.25">
      <c r="A6206" s="3">
        <v>7453010021290</v>
      </c>
      <c r="B6206" s="11" t="s">
        <v>6022</v>
      </c>
      <c r="C6206" s="16"/>
      <c r="D6206" s="15">
        <f>SUMIFS(Movimientos!F:F,Movimientos!B:B,Productos!A6206,Movimientos!D:D,$D$1)</f>
        <v>0</v>
      </c>
      <c r="E6206" s="14">
        <f>SUMIFS(Movimientos!F:F,Movimientos!B:B,Productos!A6206,Movimientos!D:D,$E$1)</f>
        <v>0</v>
      </c>
      <c r="F6206" s="17">
        <f t="shared" si="192"/>
        <v>0</v>
      </c>
      <c r="G6206" s="14">
        <v>1</v>
      </c>
      <c r="H6206" s="15" t="str">
        <f t="shared" si="193"/>
        <v>Realizar Pedido</v>
      </c>
    </row>
    <row r="6207" spans="1:8" x14ac:dyDescent="0.25">
      <c r="A6207" s="2">
        <v>8850217080096</v>
      </c>
      <c r="B6207" s="12" t="s">
        <v>6023</v>
      </c>
      <c r="C6207" s="16"/>
      <c r="D6207" s="15">
        <f>SUMIFS(Movimientos!F:F,Movimientos!B:B,Productos!A6207,Movimientos!D:D,$D$1)</f>
        <v>0</v>
      </c>
      <c r="E6207" s="14">
        <f>SUMIFS(Movimientos!F:F,Movimientos!B:B,Productos!A6207,Movimientos!D:D,$E$1)</f>
        <v>0</v>
      </c>
      <c r="F6207" s="17">
        <f t="shared" si="192"/>
        <v>0</v>
      </c>
      <c r="G6207" s="14">
        <v>1</v>
      </c>
      <c r="H6207" s="15" t="str">
        <f t="shared" si="193"/>
        <v>Realizar Pedido</v>
      </c>
    </row>
    <row r="6208" spans="1:8" x14ac:dyDescent="0.25">
      <c r="A6208" s="2">
        <v>745300720301</v>
      </c>
      <c r="B6208" s="12" t="s">
        <v>6024</v>
      </c>
      <c r="C6208" s="16"/>
      <c r="D6208" s="15">
        <f>SUMIFS(Movimientos!F:F,Movimientos!B:B,Productos!A6208,Movimientos!D:D,$D$1)</f>
        <v>0</v>
      </c>
      <c r="E6208" s="14">
        <f>SUMIFS(Movimientos!F:F,Movimientos!B:B,Productos!A6208,Movimientos!D:D,$E$1)</f>
        <v>0</v>
      </c>
      <c r="F6208" s="17">
        <f t="shared" si="192"/>
        <v>0</v>
      </c>
      <c r="G6208" s="14">
        <v>1</v>
      </c>
      <c r="H6208" s="15" t="str">
        <f t="shared" si="193"/>
        <v>Realizar Pedido</v>
      </c>
    </row>
    <row r="6209" spans="1:8" x14ac:dyDescent="0.25">
      <c r="A6209" s="3">
        <v>7453021101004</v>
      </c>
      <c r="B6209" s="11" t="s">
        <v>6025</v>
      </c>
      <c r="C6209" s="16"/>
      <c r="D6209" s="15">
        <f>SUMIFS(Movimientos!F:F,Movimientos!B:B,Productos!A6209,Movimientos!D:D,$D$1)</f>
        <v>0</v>
      </c>
      <c r="E6209" s="14">
        <f>SUMIFS(Movimientos!F:F,Movimientos!B:B,Productos!A6209,Movimientos!D:D,$E$1)</f>
        <v>0</v>
      </c>
      <c r="F6209" s="17">
        <f t="shared" si="192"/>
        <v>0</v>
      </c>
      <c r="G6209" s="14">
        <v>1</v>
      </c>
      <c r="H6209" s="15" t="str">
        <f t="shared" si="193"/>
        <v>Realizar Pedido</v>
      </c>
    </row>
    <row r="6210" spans="1:8" x14ac:dyDescent="0.25">
      <c r="A6210" s="3">
        <v>7453024031186</v>
      </c>
      <c r="B6210" s="11" t="s">
        <v>6026</v>
      </c>
      <c r="C6210" s="16"/>
      <c r="D6210" s="15">
        <f>SUMIFS(Movimientos!F:F,Movimientos!B:B,Productos!A6210,Movimientos!D:D,$D$1)</f>
        <v>0</v>
      </c>
      <c r="E6210" s="14">
        <f>SUMIFS(Movimientos!F:F,Movimientos!B:B,Productos!A6210,Movimientos!D:D,$E$1)</f>
        <v>0</v>
      </c>
      <c r="F6210" s="17">
        <f t="shared" si="192"/>
        <v>0</v>
      </c>
      <c r="G6210" s="14">
        <v>1</v>
      </c>
      <c r="H6210" s="15" t="str">
        <f t="shared" si="193"/>
        <v>Realizar Pedido</v>
      </c>
    </row>
    <row r="6211" spans="1:8" x14ac:dyDescent="0.25">
      <c r="A6211" s="3">
        <v>7450020018623</v>
      </c>
      <c r="B6211" s="11" t="s">
        <v>6027</v>
      </c>
      <c r="C6211" s="16"/>
      <c r="D6211" s="15">
        <f>SUMIFS(Movimientos!F:F,Movimientos!B:B,Productos!A6211,Movimientos!D:D,$D$1)</f>
        <v>0</v>
      </c>
      <c r="E6211" s="14">
        <f>SUMIFS(Movimientos!F:F,Movimientos!B:B,Productos!A6211,Movimientos!D:D,$E$1)</f>
        <v>0</v>
      </c>
      <c r="F6211" s="17">
        <f t="shared" ref="F6211:F6274" si="194">D6211-E6211</f>
        <v>0</v>
      </c>
      <c r="G6211" s="14">
        <v>1</v>
      </c>
      <c r="H6211" s="15" t="str">
        <f t="shared" ref="H6211:H6274" si="195">IF(F6211&lt;G6211,"Realizar Pedido","")</f>
        <v>Realizar Pedido</v>
      </c>
    </row>
    <row r="6212" spans="1:8" x14ac:dyDescent="0.25">
      <c r="A6212" s="3">
        <v>7450020018692</v>
      </c>
      <c r="B6212" s="11" t="s">
        <v>6028</v>
      </c>
      <c r="C6212" s="16"/>
      <c r="D6212" s="15">
        <f>SUMIFS(Movimientos!F:F,Movimientos!B:B,Productos!A6212,Movimientos!D:D,$D$1)</f>
        <v>0</v>
      </c>
      <c r="E6212" s="14">
        <f>SUMIFS(Movimientos!F:F,Movimientos!B:B,Productos!A6212,Movimientos!D:D,$E$1)</f>
        <v>0</v>
      </c>
      <c r="F6212" s="17">
        <f t="shared" si="194"/>
        <v>0</v>
      </c>
      <c r="G6212" s="14">
        <v>1</v>
      </c>
      <c r="H6212" s="15" t="str">
        <f t="shared" si="195"/>
        <v>Realizar Pedido</v>
      </c>
    </row>
    <row r="6213" spans="1:8" x14ac:dyDescent="0.25">
      <c r="A6213" s="3">
        <v>7450020018661</v>
      </c>
      <c r="B6213" s="11" t="s">
        <v>6028</v>
      </c>
      <c r="C6213" s="16"/>
      <c r="D6213" s="15">
        <f>SUMIFS(Movimientos!F:F,Movimientos!B:B,Productos!A6213,Movimientos!D:D,$D$1)</f>
        <v>0</v>
      </c>
      <c r="E6213" s="14">
        <f>SUMIFS(Movimientos!F:F,Movimientos!B:B,Productos!A6213,Movimientos!D:D,$E$1)</f>
        <v>0</v>
      </c>
      <c r="F6213" s="17">
        <f t="shared" si="194"/>
        <v>0</v>
      </c>
      <c r="G6213" s="14">
        <v>1</v>
      </c>
      <c r="H6213" s="15" t="str">
        <f t="shared" si="195"/>
        <v>Realizar Pedido</v>
      </c>
    </row>
    <row r="6214" spans="1:8" x14ac:dyDescent="0.25">
      <c r="A6214" s="3">
        <v>7450020018647</v>
      </c>
      <c r="B6214" s="11" t="s">
        <v>6029</v>
      </c>
      <c r="C6214" s="16"/>
      <c r="D6214" s="15">
        <f>SUMIFS(Movimientos!F:F,Movimientos!B:B,Productos!A6214,Movimientos!D:D,$D$1)</f>
        <v>0</v>
      </c>
      <c r="E6214" s="14">
        <f>SUMIFS(Movimientos!F:F,Movimientos!B:B,Productos!A6214,Movimientos!D:D,$E$1)</f>
        <v>0</v>
      </c>
      <c r="F6214" s="17">
        <f t="shared" si="194"/>
        <v>0</v>
      </c>
      <c r="G6214" s="14">
        <v>1</v>
      </c>
      <c r="H6214" s="15" t="str">
        <f t="shared" si="195"/>
        <v>Realizar Pedido</v>
      </c>
    </row>
    <row r="6215" spans="1:8" x14ac:dyDescent="0.25">
      <c r="A6215" s="3">
        <v>7450020018326</v>
      </c>
      <c r="B6215" s="11" t="s">
        <v>6030</v>
      </c>
      <c r="C6215" s="16"/>
      <c r="D6215" s="15">
        <f>SUMIFS(Movimientos!F:F,Movimientos!B:B,Productos!A6215,Movimientos!D:D,$D$1)</f>
        <v>0</v>
      </c>
      <c r="E6215" s="14">
        <f>SUMIFS(Movimientos!F:F,Movimientos!B:B,Productos!A6215,Movimientos!D:D,$E$1)</f>
        <v>0</v>
      </c>
      <c r="F6215" s="17">
        <f t="shared" si="194"/>
        <v>0</v>
      </c>
      <c r="G6215" s="14">
        <v>1</v>
      </c>
      <c r="H6215" s="15" t="str">
        <f t="shared" si="195"/>
        <v>Realizar Pedido</v>
      </c>
    </row>
    <row r="6216" spans="1:8" x14ac:dyDescent="0.25">
      <c r="A6216" s="3">
        <v>8804382200919</v>
      </c>
      <c r="B6216" s="11" t="s">
        <v>6031</v>
      </c>
      <c r="C6216" s="16"/>
      <c r="D6216" s="15">
        <f>SUMIFS(Movimientos!F:F,Movimientos!B:B,Productos!A6216,Movimientos!D:D,$D$1)</f>
        <v>0</v>
      </c>
      <c r="E6216" s="14">
        <f>SUMIFS(Movimientos!F:F,Movimientos!B:B,Productos!A6216,Movimientos!D:D,$E$1)</f>
        <v>0</v>
      </c>
      <c r="F6216" s="17">
        <f t="shared" si="194"/>
        <v>0</v>
      </c>
      <c r="G6216" s="14">
        <v>1</v>
      </c>
      <c r="H6216" s="15" t="str">
        <f t="shared" si="195"/>
        <v>Realizar Pedido</v>
      </c>
    </row>
    <row r="6217" spans="1:8" x14ac:dyDescent="0.25">
      <c r="A6217" s="3">
        <v>731015005819</v>
      </c>
      <c r="B6217" s="11" t="s">
        <v>6032</v>
      </c>
      <c r="C6217" s="16"/>
      <c r="D6217" s="15">
        <f>SUMIFS(Movimientos!F:F,Movimientos!B:B,Productos!A6217,Movimientos!D:D,$D$1)</f>
        <v>0</v>
      </c>
      <c r="E6217" s="14">
        <f>SUMIFS(Movimientos!F:F,Movimientos!B:B,Productos!A6217,Movimientos!D:D,$E$1)</f>
        <v>0</v>
      </c>
      <c r="F6217" s="17">
        <f t="shared" si="194"/>
        <v>0</v>
      </c>
      <c r="G6217" s="14">
        <v>1</v>
      </c>
      <c r="H6217" s="15" t="str">
        <f t="shared" si="195"/>
        <v>Realizar Pedido</v>
      </c>
    </row>
    <row r="6218" spans="1:8" x14ac:dyDescent="0.25">
      <c r="A6218" s="3">
        <v>306</v>
      </c>
      <c r="B6218" s="11" t="s">
        <v>6033</v>
      </c>
      <c r="C6218" s="16"/>
      <c r="D6218" s="15">
        <f>SUMIFS(Movimientos!F:F,Movimientos!B:B,Productos!A6218,Movimientos!D:D,$D$1)</f>
        <v>0</v>
      </c>
      <c r="E6218" s="14">
        <f>SUMIFS(Movimientos!F:F,Movimientos!B:B,Productos!A6218,Movimientos!D:D,$E$1)</f>
        <v>0</v>
      </c>
      <c r="F6218" s="17">
        <f t="shared" si="194"/>
        <v>0</v>
      </c>
      <c r="G6218" s="14">
        <v>1</v>
      </c>
      <c r="H6218" s="15" t="str">
        <f t="shared" si="195"/>
        <v>Realizar Pedido</v>
      </c>
    </row>
    <row r="6219" spans="1:8" x14ac:dyDescent="0.25">
      <c r="A6219" s="3">
        <v>71603150003</v>
      </c>
      <c r="B6219" s="11" t="s">
        <v>6034</v>
      </c>
      <c r="C6219" s="16"/>
      <c r="D6219" s="15">
        <f>SUMIFS(Movimientos!F:F,Movimientos!B:B,Productos!A6219,Movimientos!D:D,$D$1)</f>
        <v>0</v>
      </c>
      <c r="E6219" s="14">
        <f>SUMIFS(Movimientos!F:F,Movimientos!B:B,Productos!A6219,Movimientos!D:D,$E$1)</f>
        <v>0</v>
      </c>
      <c r="F6219" s="17">
        <f t="shared" si="194"/>
        <v>0</v>
      </c>
      <c r="G6219" s="14">
        <v>1</v>
      </c>
      <c r="H6219" s="15" t="str">
        <f t="shared" si="195"/>
        <v>Realizar Pedido</v>
      </c>
    </row>
    <row r="6220" spans="1:8" x14ac:dyDescent="0.25">
      <c r="A6220" s="3">
        <v>8755860014958</v>
      </c>
      <c r="B6220" s="11" t="s">
        <v>6035</v>
      </c>
      <c r="C6220" s="16"/>
      <c r="D6220" s="15">
        <f>SUMIFS(Movimientos!F:F,Movimientos!B:B,Productos!A6220,Movimientos!D:D,$D$1)</f>
        <v>0</v>
      </c>
      <c r="E6220" s="14">
        <f>SUMIFS(Movimientos!F:F,Movimientos!B:B,Productos!A6220,Movimientos!D:D,$E$1)</f>
        <v>0</v>
      </c>
      <c r="F6220" s="17">
        <f t="shared" si="194"/>
        <v>0</v>
      </c>
      <c r="G6220" s="14">
        <v>1</v>
      </c>
      <c r="H6220" s="15" t="str">
        <f t="shared" si="195"/>
        <v>Realizar Pedido</v>
      </c>
    </row>
    <row r="6221" spans="1:8" x14ac:dyDescent="0.25">
      <c r="A6221" s="3">
        <v>7450020150057</v>
      </c>
      <c r="B6221" s="11" t="s">
        <v>6036</v>
      </c>
      <c r="C6221" s="16"/>
      <c r="D6221" s="15">
        <f>SUMIFS(Movimientos!F:F,Movimientos!B:B,Productos!A6221,Movimientos!D:D,$D$1)</f>
        <v>0</v>
      </c>
      <c r="E6221" s="14">
        <f>SUMIFS(Movimientos!F:F,Movimientos!B:B,Productos!A6221,Movimientos!D:D,$E$1)</f>
        <v>0</v>
      </c>
      <c r="F6221" s="17">
        <f t="shared" si="194"/>
        <v>0</v>
      </c>
      <c r="G6221" s="14">
        <v>1</v>
      </c>
      <c r="H6221" s="15" t="str">
        <f t="shared" si="195"/>
        <v>Realizar Pedido</v>
      </c>
    </row>
    <row r="6222" spans="1:8" x14ac:dyDescent="0.25">
      <c r="A6222" s="3">
        <v>79573104620</v>
      </c>
      <c r="B6222" s="11" t="s">
        <v>6037</v>
      </c>
      <c r="C6222" s="16"/>
      <c r="D6222" s="15">
        <f>SUMIFS(Movimientos!F:F,Movimientos!B:B,Productos!A6222,Movimientos!D:D,$D$1)</f>
        <v>0</v>
      </c>
      <c r="E6222" s="14">
        <f>SUMIFS(Movimientos!F:F,Movimientos!B:B,Productos!A6222,Movimientos!D:D,$E$1)</f>
        <v>0</v>
      </c>
      <c r="F6222" s="17">
        <f t="shared" si="194"/>
        <v>0</v>
      </c>
      <c r="G6222" s="14">
        <v>1</v>
      </c>
      <c r="H6222" s="15" t="str">
        <f t="shared" si="195"/>
        <v>Realizar Pedido</v>
      </c>
    </row>
    <row r="6223" spans="1:8" x14ac:dyDescent="0.25">
      <c r="A6223" s="3">
        <v>7899094496898</v>
      </c>
      <c r="B6223" s="11" t="s">
        <v>6038</v>
      </c>
      <c r="C6223" s="16"/>
      <c r="D6223" s="15">
        <f>SUMIFS(Movimientos!F:F,Movimientos!B:B,Productos!A6223,Movimientos!D:D,$D$1)</f>
        <v>0</v>
      </c>
      <c r="E6223" s="14">
        <f>SUMIFS(Movimientos!F:F,Movimientos!B:B,Productos!A6223,Movimientos!D:D,$E$1)</f>
        <v>0</v>
      </c>
      <c r="F6223" s="17">
        <f t="shared" si="194"/>
        <v>0</v>
      </c>
      <c r="G6223" s="14">
        <v>1</v>
      </c>
      <c r="H6223" s="15" t="str">
        <f t="shared" si="195"/>
        <v>Realizar Pedido</v>
      </c>
    </row>
    <row r="6224" spans="1:8" x14ac:dyDescent="0.25">
      <c r="A6224" s="3">
        <v>7453008600902</v>
      </c>
      <c r="B6224" s="11" t="s">
        <v>6039</v>
      </c>
      <c r="C6224" s="16"/>
      <c r="D6224" s="15">
        <f>SUMIFS(Movimientos!F:F,Movimientos!B:B,Productos!A6224,Movimientos!D:D,$D$1)</f>
        <v>0</v>
      </c>
      <c r="E6224" s="14">
        <f>SUMIFS(Movimientos!F:F,Movimientos!B:B,Productos!A6224,Movimientos!D:D,$E$1)</f>
        <v>0</v>
      </c>
      <c r="F6224" s="17">
        <f t="shared" si="194"/>
        <v>0</v>
      </c>
      <c r="G6224" s="14">
        <v>1</v>
      </c>
      <c r="H6224" s="15" t="str">
        <f t="shared" si="195"/>
        <v>Realizar Pedido</v>
      </c>
    </row>
    <row r="6225" spans="1:8" x14ac:dyDescent="0.25">
      <c r="A6225" s="3">
        <v>7450020018685</v>
      </c>
      <c r="B6225" s="11" t="s">
        <v>6040</v>
      </c>
      <c r="C6225" s="16"/>
      <c r="D6225" s="15">
        <f>SUMIFS(Movimientos!F:F,Movimientos!B:B,Productos!A6225,Movimientos!D:D,$D$1)</f>
        <v>0</v>
      </c>
      <c r="E6225" s="14">
        <f>SUMIFS(Movimientos!F:F,Movimientos!B:B,Productos!A6225,Movimientos!D:D,$E$1)</f>
        <v>0</v>
      </c>
      <c r="F6225" s="17">
        <f t="shared" si="194"/>
        <v>0</v>
      </c>
      <c r="G6225" s="14">
        <v>1</v>
      </c>
      <c r="H6225" s="15" t="str">
        <f t="shared" si="195"/>
        <v>Realizar Pedido</v>
      </c>
    </row>
    <row r="6226" spans="1:8" x14ac:dyDescent="0.25">
      <c r="A6226" s="3">
        <v>7591684183552</v>
      </c>
      <c r="B6226" s="11" t="s">
        <v>6041</v>
      </c>
      <c r="C6226" s="16"/>
      <c r="D6226" s="15">
        <f>SUMIFS(Movimientos!F:F,Movimientos!B:B,Productos!A6226,Movimientos!D:D,$D$1)</f>
        <v>0</v>
      </c>
      <c r="E6226" s="14">
        <f>SUMIFS(Movimientos!F:F,Movimientos!B:B,Productos!A6226,Movimientos!D:D,$E$1)</f>
        <v>0</v>
      </c>
      <c r="F6226" s="17">
        <f t="shared" si="194"/>
        <v>0</v>
      </c>
      <c r="G6226" s="14">
        <v>1</v>
      </c>
      <c r="H6226" s="15" t="str">
        <f t="shared" si="195"/>
        <v>Realizar Pedido</v>
      </c>
    </row>
    <row r="6227" spans="1:8" x14ac:dyDescent="0.25">
      <c r="A6227" s="3">
        <v>7591619118017</v>
      </c>
      <c r="B6227" s="11" t="s">
        <v>6042</v>
      </c>
      <c r="C6227" s="16"/>
      <c r="D6227" s="15">
        <f>SUMIFS(Movimientos!F:F,Movimientos!B:B,Productos!A6227,Movimientos!D:D,$D$1)</f>
        <v>0</v>
      </c>
      <c r="E6227" s="14">
        <f>SUMIFS(Movimientos!F:F,Movimientos!B:B,Productos!A6227,Movimientos!D:D,$E$1)</f>
        <v>0</v>
      </c>
      <c r="F6227" s="17">
        <f t="shared" si="194"/>
        <v>0</v>
      </c>
      <c r="G6227" s="14">
        <v>1</v>
      </c>
      <c r="H6227" s="15" t="str">
        <f t="shared" si="195"/>
        <v>Realizar Pedido</v>
      </c>
    </row>
    <row r="6228" spans="1:8" x14ac:dyDescent="0.25">
      <c r="A6228" s="2">
        <v>7591619118024</v>
      </c>
      <c r="B6228" s="12" t="s">
        <v>6043</v>
      </c>
      <c r="C6228" s="16"/>
      <c r="D6228" s="15">
        <f>SUMIFS(Movimientos!F:F,Movimientos!B:B,Productos!A6228,Movimientos!D:D,$D$1)</f>
        <v>0</v>
      </c>
      <c r="E6228" s="14">
        <f>SUMIFS(Movimientos!F:F,Movimientos!B:B,Productos!A6228,Movimientos!D:D,$E$1)</f>
        <v>0</v>
      </c>
      <c r="F6228" s="17">
        <f t="shared" si="194"/>
        <v>0</v>
      </c>
      <c r="G6228" s="14">
        <v>1</v>
      </c>
      <c r="H6228" s="15" t="str">
        <f t="shared" si="195"/>
        <v>Realizar Pedido</v>
      </c>
    </row>
    <row r="6229" spans="1:8" x14ac:dyDescent="0.25">
      <c r="A6229" s="3" t="s">
        <v>6044</v>
      </c>
      <c r="B6229" s="11" t="s">
        <v>6045</v>
      </c>
      <c r="C6229" s="16"/>
      <c r="D6229" s="15">
        <f>SUMIFS(Movimientos!F:F,Movimientos!B:B,Productos!A6229,Movimientos!D:D,$D$1)</f>
        <v>0</v>
      </c>
      <c r="E6229" s="14">
        <f>SUMIFS(Movimientos!F:F,Movimientos!B:B,Productos!A6229,Movimientos!D:D,$E$1)</f>
        <v>0</v>
      </c>
      <c r="F6229" s="17">
        <f t="shared" si="194"/>
        <v>0</v>
      </c>
      <c r="G6229" s="14">
        <v>1</v>
      </c>
      <c r="H6229" s="15" t="str">
        <f t="shared" si="195"/>
        <v>Realizar Pedido</v>
      </c>
    </row>
    <row r="6230" spans="1:8" x14ac:dyDescent="0.25">
      <c r="A6230" s="3" t="s">
        <v>6046</v>
      </c>
      <c r="B6230" s="11" t="s">
        <v>6045</v>
      </c>
      <c r="C6230" s="16"/>
      <c r="D6230" s="15">
        <f>SUMIFS(Movimientos!F:F,Movimientos!B:B,Productos!A6230,Movimientos!D:D,$D$1)</f>
        <v>0</v>
      </c>
      <c r="E6230" s="14">
        <f>SUMIFS(Movimientos!F:F,Movimientos!B:B,Productos!A6230,Movimientos!D:D,$E$1)</f>
        <v>0</v>
      </c>
      <c r="F6230" s="17">
        <f t="shared" si="194"/>
        <v>0</v>
      </c>
      <c r="G6230" s="14">
        <v>1</v>
      </c>
      <c r="H6230" s="15" t="str">
        <f t="shared" si="195"/>
        <v>Realizar Pedido</v>
      </c>
    </row>
    <row r="6231" spans="1:8" x14ac:dyDescent="0.25">
      <c r="A6231" s="3">
        <v>2340</v>
      </c>
      <c r="B6231" s="11" t="s">
        <v>6047</v>
      </c>
      <c r="C6231" s="16"/>
      <c r="D6231" s="15">
        <f>SUMIFS(Movimientos!F:F,Movimientos!B:B,Productos!A6231,Movimientos!D:D,$D$1)</f>
        <v>0</v>
      </c>
      <c r="E6231" s="14">
        <f>SUMIFS(Movimientos!F:F,Movimientos!B:B,Productos!A6231,Movimientos!D:D,$E$1)</f>
        <v>0</v>
      </c>
      <c r="F6231" s="17">
        <f t="shared" si="194"/>
        <v>0</v>
      </c>
      <c r="G6231" s="14">
        <v>1</v>
      </c>
      <c r="H6231" s="15" t="str">
        <f t="shared" si="195"/>
        <v>Realizar Pedido</v>
      </c>
    </row>
    <row r="6232" spans="1:8" x14ac:dyDescent="0.25">
      <c r="A6232" s="3">
        <v>307</v>
      </c>
      <c r="B6232" s="11" t="s">
        <v>6048</v>
      </c>
      <c r="C6232" s="16"/>
      <c r="D6232" s="15">
        <f>SUMIFS(Movimientos!F:F,Movimientos!B:B,Productos!A6232,Movimientos!D:D,$D$1)</f>
        <v>0</v>
      </c>
      <c r="E6232" s="14">
        <f>SUMIFS(Movimientos!F:F,Movimientos!B:B,Productos!A6232,Movimientos!D:D,$E$1)</f>
        <v>0</v>
      </c>
      <c r="F6232" s="17">
        <f t="shared" si="194"/>
        <v>0</v>
      </c>
      <c r="G6232" s="14">
        <v>1</v>
      </c>
      <c r="H6232" s="15" t="str">
        <f t="shared" si="195"/>
        <v>Realizar Pedido</v>
      </c>
    </row>
    <row r="6233" spans="1:8" x14ac:dyDescent="0.25">
      <c r="A6233" s="3">
        <v>8906012340511</v>
      </c>
      <c r="B6233" s="11" t="s">
        <v>6049</v>
      </c>
      <c r="C6233" s="16"/>
      <c r="D6233" s="15">
        <f>SUMIFS(Movimientos!F:F,Movimientos!B:B,Productos!A6233,Movimientos!D:D,$D$1)</f>
        <v>0</v>
      </c>
      <c r="E6233" s="14">
        <f>SUMIFS(Movimientos!F:F,Movimientos!B:B,Productos!A6233,Movimientos!D:D,$E$1)</f>
        <v>0</v>
      </c>
      <c r="F6233" s="17">
        <f t="shared" si="194"/>
        <v>0</v>
      </c>
      <c r="G6233" s="14">
        <v>1</v>
      </c>
      <c r="H6233" s="15" t="str">
        <f t="shared" si="195"/>
        <v>Realizar Pedido</v>
      </c>
    </row>
    <row r="6234" spans="1:8" x14ac:dyDescent="0.25">
      <c r="A6234" s="3">
        <v>1664</v>
      </c>
      <c r="B6234" s="11" t="s">
        <v>6050</v>
      </c>
      <c r="C6234" s="16"/>
      <c r="D6234" s="15">
        <f>SUMIFS(Movimientos!F:F,Movimientos!B:B,Productos!A6234,Movimientos!D:D,$D$1)</f>
        <v>0</v>
      </c>
      <c r="E6234" s="14">
        <f>SUMIFS(Movimientos!F:F,Movimientos!B:B,Productos!A6234,Movimientos!D:D,$E$1)</f>
        <v>0</v>
      </c>
      <c r="F6234" s="17">
        <f t="shared" si="194"/>
        <v>0</v>
      </c>
      <c r="G6234" s="14">
        <v>1</v>
      </c>
      <c r="H6234" s="15" t="str">
        <f t="shared" si="195"/>
        <v>Realizar Pedido</v>
      </c>
    </row>
    <row r="6235" spans="1:8" x14ac:dyDescent="0.25">
      <c r="A6235" s="3">
        <v>3414</v>
      </c>
      <c r="B6235" s="11" t="s">
        <v>6051</v>
      </c>
      <c r="C6235" s="16"/>
      <c r="D6235" s="15">
        <f>SUMIFS(Movimientos!F:F,Movimientos!B:B,Productos!A6235,Movimientos!D:D,$D$1)</f>
        <v>0</v>
      </c>
      <c r="E6235" s="14">
        <f>SUMIFS(Movimientos!F:F,Movimientos!B:B,Productos!A6235,Movimientos!D:D,$E$1)</f>
        <v>0</v>
      </c>
      <c r="F6235" s="17">
        <f t="shared" si="194"/>
        <v>0</v>
      </c>
      <c r="G6235" s="14">
        <v>1</v>
      </c>
      <c r="H6235" s="15" t="str">
        <f t="shared" si="195"/>
        <v>Realizar Pedido</v>
      </c>
    </row>
    <row r="6236" spans="1:8" x14ac:dyDescent="0.25">
      <c r="A6236" s="3">
        <v>7591196002235</v>
      </c>
      <c r="B6236" s="11" t="s">
        <v>6052</v>
      </c>
      <c r="C6236" s="16"/>
      <c r="D6236" s="15">
        <f>SUMIFS(Movimientos!F:F,Movimientos!B:B,Productos!A6236,Movimientos!D:D,$D$1)</f>
        <v>0</v>
      </c>
      <c r="E6236" s="14">
        <f>SUMIFS(Movimientos!F:F,Movimientos!B:B,Productos!A6236,Movimientos!D:D,$E$1)</f>
        <v>0</v>
      </c>
      <c r="F6236" s="17">
        <f t="shared" si="194"/>
        <v>0</v>
      </c>
      <c r="G6236" s="14">
        <v>1</v>
      </c>
      <c r="H6236" s="15" t="str">
        <f t="shared" si="195"/>
        <v>Realizar Pedido</v>
      </c>
    </row>
    <row r="6237" spans="1:8" x14ac:dyDescent="0.25">
      <c r="A6237" s="3">
        <v>7591196004604</v>
      </c>
      <c r="B6237" s="11" t="s">
        <v>6053</v>
      </c>
      <c r="C6237" s="16"/>
      <c r="D6237" s="15">
        <f>SUMIFS(Movimientos!F:F,Movimientos!B:B,Productos!A6237,Movimientos!D:D,$D$1)</f>
        <v>0</v>
      </c>
      <c r="E6237" s="14">
        <f>SUMIFS(Movimientos!F:F,Movimientos!B:B,Productos!A6237,Movimientos!D:D,$E$1)</f>
        <v>0</v>
      </c>
      <c r="F6237" s="17">
        <f t="shared" si="194"/>
        <v>0</v>
      </c>
      <c r="G6237" s="14">
        <v>1</v>
      </c>
      <c r="H6237" s="15" t="str">
        <f t="shared" si="195"/>
        <v>Realizar Pedido</v>
      </c>
    </row>
    <row r="6238" spans="1:8" x14ac:dyDescent="0.25">
      <c r="A6238" s="3">
        <v>8680</v>
      </c>
      <c r="B6238" s="11" t="s">
        <v>6054</v>
      </c>
      <c r="C6238" s="16"/>
      <c r="D6238" s="15">
        <f>SUMIFS(Movimientos!F:F,Movimientos!B:B,Productos!A6238,Movimientos!D:D,$D$1)</f>
        <v>0</v>
      </c>
      <c r="E6238" s="14">
        <f>SUMIFS(Movimientos!F:F,Movimientos!B:B,Productos!A6238,Movimientos!D:D,$E$1)</f>
        <v>0</v>
      </c>
      <c r="F6238" s="17">
        <f t="shared" si="194"/>
        <v>0</v>
      </c>
      <c r="G6238" s="14">
        <v>1</v>
      </c>
      <c r="H6238" s="15" t="str">
        <f t="shared" si="195"/>
        <v>Realizar Pedido</v>
      </c>
    </row>
    <row r="6239" spans="1:8" x14ac:dyDescent="0.25">
      <c r="A6239" s="3">
        <v>7592601200093</v>
      </c>
      <c r="B6239" s="11" t="s">
        <v>6055</v>
      </c>
      <c r="C6239" s="16"/>
      <c r="D6239" s="15">
        <f>SUMIFS(Movimientos!F:F,Movimientos!B:B,Productos!A6239,Movimientos!D:D,$D$1)</f>
        <v>0</v>
      </c>
      <c r="E6239" s="14">
        <f>SUMIFS(Movimientos!F:F,Movimientos!B:B,Productos!A6239,Movimientos!D:D,$E$1)</f>
        <v>0</v>
      </c>
      <c r="F6239" s="17">
        <f t="shared" si="194"/>
        <v>0</v>
      </c>
      <c r="G6239" s="14">
        <v>1</v>
      </c>
      <c r="H6239" s="15" t="str">
        <f t="shared" si="195"/>
        <v>Realizar Pedido</v>
      </c>
    </row>
    <row r="6240" spans="1:8" x14ac:dyDescent="0.25">
      <c r="A6240" s="3">
        <v>7592601200086</v>
      </c>
      <c r="B6240" s="11" t="s">
        <v>6056</v>
      </c>
      <c r="C6240" s="16"/>
      <c r="D6240" s="15">
        <f>SUMIFS(Movimientos!F:F,Movimientos!B:B,Productos!A6240,Movimientos!D:D,$D$1)</f>
        <v>0</v>
      </c>
      <c r="E6240" s="14">
        <f>SUMIFS(Movimientos!F:F,Movimientos!B:B,Productos!A6240,Movimientos!D:D,$E$1)</f>
        <v>0</v>
      </c>
      <c r="F6240" s="17">
        <f t="shared" si="194"/>
        <v>0</v>
      </c>
      <c r="G6240" s="14">
        <v>1</v>
      </c>
      <c r="H6240" s="15" t="str">
        <f t="shared" si="195"/>
        <v>Realizar Pedido</v>
      </c>
    </row>
    <row r="6241" spans="1:8" x14ac:dyDescent="0.25">
      <c r="A6241" s="3">
        <v>7592601200109</v>
      </c>
      <c r="B6241" s="11" t="s">
        <v>6057</v>
      </c>
      <c r="C6241" s="16"/>
      <c r="D6241" s="15">
        <f>SUMIFS(Movimientos!F:F,Movimientos!B:B,Productos!A6241,Movimientos!D:D,$D$1)</f>
        <v>0</v>
      </c>
      <c r="E6241" s="14">
        <f>SUMIFS(Movimientos!F:F,Movimientos!B:B,Productos!A6241,Movimientos!D:D,$E$1)</f>
        <v>0</v>
      </c>
      <c r="F6241" s="17">
        <f t="shared" si="194"/>
        <v>0</v>
      </c>
      <c r="G6241" s="14">
        <v>1</v>
      </c>
      <c r="H6241" s="15" t="str">
        <f t="shared" si="195"/>
        <v>Realizar Pedido</v>
      </c>
    </row>
    <row r="6242" spans="1:8" x14ac:dyDescent="0.25">
      <c r="A6242" s="2">
        <v>7592601200079</v>
      </c>
      <c r="B6242" s="12" t="s">
        <v>6058</v>
      </c>
      <c r="C6242" s="16"/>
      <c r="D6242" s="15">
        <f>SUMIFS(Movimientos!F:F,Movimientos!B:B,Productos!A6242,Movimientos!D:D,$D$1)</f>
        <v>0</v>
      </c>
      <c r="E6242" s="14">
        <f>SUMIFS(Movimientos!F:F,Movimientos!B:B,Productos!A6242,Movimientos!D:D,$E$1)</f>
        <v>0</v>
      </c>
      <c r="F6242" s="17">
        <f t="shared" si="194"/>
        <v>0</v>
      </c>
      <c r="G6242" s="14">
        <v>1</v>
      </c>
      <c r="H6242" s="15" t="str">
        <f t="shared" si="195"/>
        <v>Realizar Pedido</v>
      </c>
    </row>
    <row r="6243" spans="1:8" x14ac:dyDescent="0.25">
      <c r="A6243" s="3">
        <v>7592601200062</v>
      </c>
      <c r="B6243" s="11" t="s">
        <v>6059</v>
      </c>
      <c r="C6243" s="16"/>
      <c r="D6243" s="15">
        <f>SUMIFS(Movimientos!F:F,Movimientos!B:B,Productos!A6243,Movimientos!D:D,$D$1)</f>
        <v>0</v>
      </c>
      <c r="E6243" s="14">
        <f>SUMIFS(Movimientos!F:F,Movimientos!B:B,Productos!A6243,Movimientos!D:D,$E$1)</f>
        <v>0</v>
      </c>
      <c r="F6243" s="17">
        <f t="shared" si="194"/>
        <v>0</v>
      </c>
      <c r="G6243" s="14">
        <v>1</v>
      </c>
      <c r="H6243" s="15" t="str">
        <f t="shared" si="195"/>
        <v>Realizar Pedido</v>
      </c>
    </row>
    <row r="6244" spans="1:8" x14ac:dyDescent="0.25">
      <c r="A6244" s="3">
        <v>7592349288520</v>
      </c>
      <c r="B6244" s="11" t="s">
        <v>6060</v>
      </c>
      <c r="C6244" s="16"/>
      <c r="D6244" s="15">
        <f>SUMIFS(Movimientos!F:F,Movimientos!B:B,Productos!A6244,Movimientos!D:D,$D$1)</f>
        <v>0</v>
      </c>
      <c r="E6244" s="14">
        <f>SUMIFS(Movimientos!F:F,Movimientos!B:B,Productos!A6244,Movimientos!D:D,$E$1)</f>
        <v>0</v>
      </c>
      <c r="F6244" s="17">
        <f t="shared" si="194"/>
        <v>0</v>
      </c>
      <c r="G6244" s="14">
        <v>1</v>
      </c>
      <c r="H6244" s="15" t="str">
        <f t="shared" si="195"/>
        <v>Realizar Pedido</v>
      </c>
    </row>
    <row r="6245" spans="1:8" x14ac:dyDescent="0.25">
      <c r="A6245" s="3">
        <v>7592349288605</v>
      </c>
      <c r="B6245" s="11" t="s">
        <v>6061</v>
      </c>
      <c r="C6245" s="16"/>
      <c r="D6245" s="15">
        <f>SUMIFS(Movimientos!F:F,Movimientos!B:B,Productos!A6245,Movimientos!D:D,$D$1)</f>
        <v>0</v>
      </c>
      <c r="E6245" s="14">
        <f>SUMIFS(Movimientos!F:F,Movimientos!B:B,Productos!A6245,Movimientos!D:D,$E$1)</f>
        <v>0</v>
      </c>
      <c r="F6245" s="17">
        <f t="shared" si="194"/>
        <v>0</v>
      </c>
      <c r="G6245" s="14">
        <v>1</v>
      </c>
      <c r="H6245" s="15" t="str">
        <f t="shared" si="195"/>
        <v>Realizar Pedido</v>
      </c>
    </row>
    <row r="6246" spans="1:8" x14ac:dyDescent="0.25">
      <c r="A6246" s="2">
        <v>75901813</v>
      </c>
      <c r="B6246" s="12" t="s">
        <v>6062</v>
      </c>
      <c r="C6246" s="16"/>
      <c r="D6246" s="15">
        <f>SUMIFS(Movimientos!F:F,Movimientos!B:B,Productos!A6246,Movimientos!D:D,$D$1)</f>
        <v>0</v>
      </c>
      <c r="E6246" s="14">
        <f>SUMIFS(Movimientos!F:F,Movimientos!B:B,Productos!A6246,Movimientos!D:D,$E$1)</f>
        <v>0</v>
      </c>
      <c r="F6246" s="17">
        <f t="shared" si="194"/>
        <v>0</v>
      </c>
      <c r="G6246" s="14">
        <v>1</v>
      </c>
      <c r="H6246" s="15" t="str">
        <f t="shared" si="195"/>
        <v>Realizar Pedido</v>
      </c>
    </row>
    <row r="6247" spans="1:8" x14ac:dyDescent="0.25">
      <c r="A6247" s="3">
        <v>7592349282412</v>
      </c>
      <c r="B6247" s="11" t="s">
        <v>6063</v>
      </c>
      <c r="C6247" s="16"/>
      <c r="D6247" s="15">
        <f>SUMIFS(Movimientos!F:F,Movimientos!B:B,Productos!A6247,Movimientos!D:D,$D$1)</f>
        <v>0</v>
      </c>
      <c r="E6247" s="14">
        <f>SUMIFS(Movimientos!F:F,Movimientos!B:B,Productos!A6247,Movimientos!D:D,$E$1)</f>
        <v>0</v>
      </c>
      <c r="F6247" s="17">
        <f t="shared" si="194"/>
        <v>0</v>
      </c>
      <c r="G6247" s="14">
        <v>1</v>
      </c>
      <c r="H6247" s="15" t="str">
        <f t="shared" si="195"/>
        <v>Realizar Pedido</v>
      </c>
    </row>
    <row r="6248" spans="1:8" x14ac:dyDescent="0.25">
      <c r="A6248" s="3">
        <v>7501326028486</v>
      </c>
      <c r="B6248" s="11" t="s">
        <v>6064</v>
      </c>
      <c r="C6248" s="16"/>
      <c r="D6248" s="15">
        <f>SUMIFS(Movimientos!F:F,Movimientos!B:B,Productos!A6248,Movimientos!D:D,$D$1)</f>
        <v>0</v>
      </c>
      <c r="E6248" s="14">
        <f>SUMIFS(Movimientos!F:F,Movimientos!B:B,Productos!A6248,Movimientos!D:D,$E$1)</f>
        <v>0</v>
      </c>
      <c r="F6248" s="17">
        <f t="shared" si="194"/>
        <v>0</v>
      </c>
      <c r="G6248" s="14">
        <v>1</v>
      </c>
      <c r="H6248" s="15" t="str">
        <f t="shared" si="195"/>
        <v>Realizar Pedido</v>
      </c>
    </row>
    <row r="6249" spans="1:8" x14ac:dyDescent="0.25">
      <c r="A6249" s="3">
        <v>7802215505294</v>
      </c>
      <c r="B6249" s="11" t="s">
        <v>6065</v>
      </c>
      <c r="C6249" s="16"/>
      <c r="D6249" s="15">
        <f>SUMIFS(Movimientos!F:F,Movimientos!B:B,Productos!A6249,Movimientos!D:D,$D$1)</f>
        <v>0</v>
      </c>
      <c r="E6249" s="14">
        <f>SUMIFS(Movimientos!F:F,Movimientos!B:B,Productos!A6249,Movimientos!D:D,$E$1)</f>
        <v>0</v>
      </c>
      <c r="F6249" s="17">
        <f t="shared" si="194"/>
        <v>0</v>
      </c>
      <c r="G6249" s="14">
        <v>1</v>
      </c>
      <c r="H6249" s="15" t="str">
        <f t="shared" si="195"/>
        <v>Realizar Pedido</v>
      </c>
    </row>
    <row r="6250" spans="1:8" x14ac:dyDescent="0.25">
      <c r="A6250" s="2">
        <v>7591440030908</v>
      </c>
      <c r="B6250" s="12" t="s">
        <v>6066</v>
      </c>
      <c r="C6250" s="16"/>
      <c r="D6250" s="15">
        <f>SUMIFS(Movimientos!F:F,Movimientos!B:B,Productos!A6250,Movimientos!D:D,$D$1)</f>
        <v>0</v>
      </c>
      <c r="E6250" s="14">
        <f>SUMIFS(Movimientos!F:F,Movimientos!B:B,Productos!A6250,Movimientos!D:D,$E$1)</f>
        <v>0</v>
      </c>
      <c r="F6250" s="17">
        <f t="shared" si="194"/>
        <v>0</v>
      </c>
      <c r="G6250" s="14">
        <v>1</v>
      </c>
      <c r="H6250" s="15" t="str">
        <f t="shared" si="195"/>
        <v>Realizar Pedido</v>
      </c>
    </row>
    <row r="6251" spans="1:8" x14ac:dyDescent="0.25">
      <c r="A6251" s="2">
        <v>7591440030892</v>
      </c>
      <c r="B6251" s="12" t="s">
        <v>6067</v>
      </c>
      <c r="C6251" s="16"/>
      <c r="D6251" s="15">
        <f>SUMIFS(Movimientos!F:F,Movimientos!B:B,Productos!A6251,Movimientos!D:D,$D$1)</f>
        <v>0</v>
      </c>
      <c r="E6251" s="14">
        <f>SUMIFS(Movimientos!F:F,Movimientos!B:B,Productos!A6251,Movimientos!D:D,$E$1)</f>
        <v>0</v>
      </c>
      <c r="F6251" s="17">
        <f t="shared" si="194"/>
        <v>0</v>
      </c>
      <c r="G6251" s="14">
        <v>1</v>
      </c>
      <c r="H6251" s="15" t="str">
        <f t="shared" si="195"/>
        <v>Realizar Pedido</v>
      </c>
    </row>
    <row r="6252" spans="1:8" x14ac:dyDescent="0.25">
      <c r="A6252" s="2">
        <v>7591440030922</v>
      </c>
      <c r="B6252" s="12" t="s">
        <v>6068</v>
      </c>
      <c r="C6252" s="16"/>
      <c r="D6252" s="15">
        <f>SUMIFS(Movimientos!F:F,Movimientos!B:B,Productos!A6252,Movimientos!D:D,$D$1)</f>
        <v>0</v>
      </c>
      <c r="E6252" s="14">
        <f>SUMIFS(Movimientos!F:F,Movimientos!B:B,Productos!A6252,Movimientos!D:D,$E$1)</f>
        <v>0</v>
      </c>
      <c r="F6252" s="17">
        <f t="shared" si="194"/>
        <v>0</v>
      </c>
      <c r="G6252" s="14">
        <v>1</v>
      </c>
      <c r="H6252" s="15" t="str">
        <f t="shared" si="195"/>
        <v>Realizar Pedido</v>
      </c>
    </row>
    <row r="6253" spans="1:8" x14ac:dyDescent="0.25">
      <c r="A6253" s="3">
        <v>7591020001076</v>
      </c>
      <c r="B6253" s="11" t="s">
        <v>6069</v>
      </c>
      <c r="C6253" s="16"/>
      <c r="D6253" s="15">
        <f>SUMIFS(Movimientos!F:F,Movimientos!B:B,Productos!A6253,Movimientos!D:D,$D$1)</f>
        <v>0</v>
      </c>
      <c r="E6253" s="14">
        <f>SUMIFS(Movimientos!F:F,Movimientos!B:B,Productos!A6253,Movimientos!D:D,$E$1)</f>
        <v>0</v>
      </c>
      <c r="F6253" s="17">
        <f t="shared" si="194"/>
        <v>0</v>
      </c>
      <c r="G6253" s="14">
        <v>1</v>
      </c>
      <c r="H6253" s="15" t="str">
        <f t="shared" si="195"/>
        <v>Realizar Pedido</v>
      </c>
    </row>
    <row r="6254" spans="1:8" x14ac:dyDescent="0.25">
      <c r="A6254" s="2">
        <v>7591020001069</v>
      </c>
      <c r="B6254" s="12" t="s">
        <v>6070</v>
      </c>
      <c r="C6254" s="16"/>
      <c r="D6254" s="15">
        <f>SUMIFS(Movimientos!F:F,Movimientos!B:B,Productos!A6254,Movimientos!D:D,$D$1)</f>
        <v>0</v>
      </c>
      <c r="E6254" s="14">
        <f>SUMIFS(Movimientos!F:F,Movimientos!B:B,Productos!A6254,Movimientos!D:D,$E$1)</f>
        <v>0</v>
      </c>
      <c r="F6254" s="17">
        <f t="shared" si="194"/>
        <v>0</v>
      </c>
      <c r="G6254" s="14">
        <v>1</v>
      </c>
      <c r="H6254" s="15" t="str">
        <f t="shared" si="195"/>
        <v>Realizar Pedido</v>
      </c>
    </row>
    <row r="6255" spans="1:8" x14ac:dyDescent="0.25">
      <c r="A6255" s="3">
        <v>728417618075</v>
      </c>
      <c r="B6255" s="11" t="s">
        <v>6071</v>
      </c>
      <c r="C6255" s="16"/>
      <c r="D6255" s="15">
        <f>SUMIFS(Movimientos!F:F,Movimientos!B:B,Productos!A6255,Movimientos!D:D,$D$1)</f>
        <v>0</v>
      </c>
      <c r="E6255" s="14">
        <f>SUMIFS(Movimientos!F:F,Movimientos!B:B,Productos!A6255,Movimientos!D:D,$E$1)</f>
        <v>0</v>
      </c>
      <c r="F6255" s="17">
        <f t="shared" si="194"/>
        <v>0</v>
      </c>
      <c r="G6255" s="14">
        <v>1</v>
      </c>
      <c r="H6255" s="15" t="str">
        <f t="shared" si="195"/>
        <v>Realizar Pedido</v>
      </c>
    </row>
    <row r="6256" spans="1:8" x14ac:dyDescent="0.25">
      <c r="A6256" s="3">
        <v>7891010047764</v>
      </c>
      <c r="B6256" s="11" t="s">
        <v>6072</v>
      </c>
      <c r="C6256" s="16"/>
      <c r="D6256" s="15">
        <f>SUMIFS(Movimientos!F:F,Movimientos!B:B,Productos!A6256,Movimientos!D:D,$D$1)</f>
        <v>0</v>
      </c>
      <c r="E6256" s="14">
        <f>SUMIFS(Movimientos!F:F,Movimientos!B:B,Productos!A6256,Movimientos!D:D,$E$1)</f>
        <v>0</v>
      </c>
      <c r="F6256" s="17">
        <f t="shared" si="194"/>
        <v>0</v>
      </c>
      <c r="G6256" s="14">
        <v>1</v>
      </c>
      <c r="H6256" s="15" t="str">
        <f t="shared" si="195"/>
        <v>Realizar Pedido</v>
      </c>
    </row>
    <row r="6257" spans="1:8" x14ac:dyDescent="0.25">
      <c r="A6257" s="3">
        <v>7891010032937</v>
      </c>
      <c r="B6257" s="11" t="s">
        <v>6073</v>
      </c>
      <c r="C6257" s="16"/>
      <c r="D6257" s="15">
        <f>SUMIFS(Movimientos!F:F,Movimientos!B:B,Productos!A6257,Movimientos!D:D,$D$1)</f>
        <v>0</v>
      </c>
      <c r="E6257" s="14">
        <f>SUMIFS(Movimientos!F:F,Movimientos!B:B,Productos!A6257,Movimientos!D:D,$E$1)</f>
        <v>0</v>
      </c>
      <c r="F6257" s="17">
        <f t="shared" si="194"/>
        <v>0</v>
      </c>
      <c r="G6257" s="14">
        <v>1</v>
      </c>
      <c r="H6257" s="15" t="str">
        <f t="shared" si="195"/>
        <v>Realizar Pedido</v>
      </c>
    </row>
    <row r="6258" spans="1:8" x14ac:dyDescent="0.25">
      <c r="A6258" s="3">
        <v>7891010088132</v>
      </c>
      <c r="B6258" s="11" t="s">
        <v>6074</v>
      </c>
      <c r="C6258" s="16"/>
      <c r="D6258" s="15">
        <f>SUMIFS(Movimientos!F:F,Movimientos!B:B,Productos!A6258,Movimientos!D:D,$D$1)</f>
        <v>0</v>
      </c>
      <c r="E6258" s="14">
        <f>SUMIFS(Movimientos!F:F,Movimientos!B:B,Productos!A6258,Movimientos!D:D,$E$1)</f>
        <v>0</v>
      </c>
      <c r="F6258" s="17">
        <f t="shared" si="194"/>
        <v>0</v>
      </c>
      <c r="G6258" s="14">
        <v>1</v>
      </c>
      <c r="H6258" s="15" t="str">
        <f t="shared" si="195"/>
        <v>Realizar Pedido</v>
      </c>
    </row>
    <row r="6259" spans="1:8" x14ac:dyDescent="0.25">
      <c r="A6259" s="3">
        <v>7591086004189</v>
      </c>
      <c r="B6259" s="11" t="s">
        <v>6075</v>
      </c>
      <c r="C6259" s="16"/>
      <c r="D6259" s="15">
        <f>SUMIFS(Movimientos!F:F,Movimientos!B:B,Productos!A6259,Movimientos!D:D,$D$1)</f>
        <v>0</v>
      </c>
      <c r="E6259" s="14">
        <f>SUMIFS(Movimientos!F:F,Movimientos!B:B,Productos!A6259,Movimientos!D:D,$E$1)</f>
        <v>0</v>
      </c>
      <c r="F6259" s="17">
        <f t="shared" si="194"/>
        <v>0</v>
      </c>
      <c r="G6259" s="14">
        <v>1</v>
      </c>
      <c r="H6259" s="15" t="str">
        <f t="shared" si="195"/>
        <v>Realizar Pedido</v>
      </c>
    </row>
    <row r="6260" spans="1:8" x14ac:dyDescent="0.25">
      <c r="A6260" s="2">
        <v>7891010560812</v>
      </c>
      <c r="B6260" s="12" t="s">
        <v>6076</v>
      </c>
      <c r="C6260" s="16"/>
      <c r="D6260" s="15">
        <f>SUMIFS(Movimientos!F:F,Movimientos!B:B,Productos!A6260,Movimientos!D:D,$D$1)</f>
        <v>0</v>
      </c>
      <c r="E6260" s="14">
        <f>SUMIFS(Movimientos!F:F,Movimientos!B:B,Productos!A6260,Movimientos!D:D,$E$1)</f>
        <v>0</v>
      </c>
      <c r="F6260" s="17">
        <f t="shared" si="194"/>
        <v>0</v>
      </c>
      <c r="G6260" s="14">
        <v>1</v>
      </c>
      <c r="H6260" s="15" t="str">
        <f t="shared" si="195"/>
        <v>Realizar Pedido</v>
      </c>
    </row>
    <row r="6261" spans="1:8" x14ac:dyDescent="0.25">
      <c r="A6261" s="3">
        <v>8003350511907</v>
      </c>
      <c r="B6261" s="11" t="s">
        <v>6077</v>
      </c>
      <c r="C6261" s="16"/>
      <c r="D6261" s="15">
        <f>SUMIFS(Movimientos!F:F,Movimientos!B:B,Productos!A6261,Movimientos!D:D,$D$1)</f>
        <v>0</v>
      </c>
      <c r="E6261" s="14">
        <f>SUMIFS(Movimientos!F:F,Movimientos!B:B,Productos!A6261,Movimientos!D:D,$E$1)</f>
        <v>0</v>
      </c>
      <c r="F6261" s="17">
        <f t="shared" si="194"/>
        <v>0</v>
      </c>
      <c r="G6261" s="14">
        <v>1</v>
      </c>
      <c r="H6261" s="15" t="str">
        <f t="shared" si="195"/>
        <v>Realizar Pedido</v>
      </c>
    </row>
    <row r="6262" spans="1:8" x14ac:dyDescent="0.25">
      <c r="A6262" s="3">
        <v>8003350513062</v>
      </c>
      <c r="B6262" s="11" t="s">
        <v>6078</v>
      </c>
      <c r="C6262" s="16"/>
      <c r="D6262" s="15">
        <f>SUMIFS(Movimientos!F:F,Movimientos!B:B,Productos!A6262,Movimientos!D:D,$D$1)</f>
        <v>0</v>
      </c>
      <c r="E6262" s="14">
        <f>SUMIFS(Movimientos!F:F,Movimientos!B:B,Productos!A6262,Movimientos!D:D,$E$1)</f>
        <v>0</v>
      </c>
      <c r="F6262" s="17">
        <f t="shared" si="194"/>
        <v>0</v>
      </c>
      <c r="G6262" s="14">
        <v>1</v>
      </c>
      <c r="H6262" s="15" t="str">
        <f t="shared" si="195"/>
        <v>Realizar Pedido</v>
      </c>
    </row>
    <row r="6263" spans="1:8" x14ac:dyDescent="0.25">
      <c r="A6263" s="3">
        <v>8003350526543</v>
      </c>
      <c r="B6263" s="11" t="s">
        <v>6079</v>
      </c>
      <c r="C6263" s="16"/>
      <c r="D6263" s="15">
        <f>SUMIFS(Movimientos!F:F,Movimientos!B:B,Productos!A6263,Movimientos!D:D,$D$1)</f>
        <v>0</v>
      </c>
      <c r="E6263" s="14">
        <f>SUMIFS(Movimientos!F:F,Movimientos!B:B,Productos!A6263,Movimientos!D:D,$E$1)</f>
        <v>0</v>
      </c>
      <c r="F6263" s="17">
        <f t="shared" si="194"/>
        <v>0</v>
      </c>
      <c r="G6263" s="14">
        <v>1</v>
      </c>
      <c r="H6263" s="15" t="str">
        <f t="shared" si="195"/>
        <v>Realizar Pedido</v>
      </c>
    </row>
    <row r="6264" spans="1:8" x14ac:dyDescent="0.25">
      <c r="A6264" s="3">
        <v>3141380055130</v>
      </c>
      <c r="B6264" s="11" t="s">
        <v>6080</v>
      </c>
      <c r="C6264" s="16"/>
      <c r="D6264" s="15">
        <f>SUMIFS(Movimientos!F:F,Movimientos!B:B,Productos!A6264,Movimientos!D:D,$D$1)</f>
        <v>0</v>
      </c>
      <c r="E6264" s="14">
        <f>SUMIFS(Movimientos!F:F,Movimientos!B:B,Productos!A6264,Movimientos!D:D,$E$1)</f>
        <v>0</v>
      </c>
      <c r="F6264" s="17">
        <f t="shared" si="194"/>
        <v>0</v>
      </c>
      <c r="G6264" s="14">
        <v>1</v>
      </c>
      <c r="H6264" s="15" t="str">
        <f t="shared" si="195"/>
        <v>Realizar Pedido</v>
      </c>
    </row>
    <row r="6265" spans="1:8" x14ac:dyDescent="0.25">
      <c r="A6265" s="3">
        <v>3141389952638</v>
      </c>
      <c r="B6265" s="11" t="s">
        <v>6081</v>
      </c>
      <c r="C6265" s="16"/>
      <c r="D6265" s="15">
        <f>SUMIFS(Movimientos!F:F,Movimientos!B:B,Productos!A6265,Movimientos!D:D,$D$1)</f>
        <v>0</v>
      </c>
      <c r="E6265" s="14">
        <f>SUMIFS(Movimientos!F:F,Movimientos!B:B,Productos!A6265,Movimientos!D:D,$E$1)</f>
        <v>0</v>
      </c>
      <c r="F6265" s="17">
        <f t="shared" si="194"/>
        <v>0</v>
      </c>
      <c r="G6265" s="14">
        <v>1</v>
      </c>
      <c r="H6265" s="15" t="str">
        <f t="shared" si="195"/>
        <v>Realizar Pedido</v>
      </c>
    </row>
    <row r="6266" spans="1:8" x14ac:dyDescent="0.25">
      <c r="A6266" s="3">
        <v>3141380055161</v>
      </c>
      <c r="B6266" s="11" t="s">
        <v>6082</v>
      </c>
      <c r="C6266" s="16"/>
      <c r="D6266" s="15">
        <f>SUMIFS(Movimientos!F:F,Movimientos!B:B,Productos!A6266,Movimientos!D:D,$D$1)</f>
        <v>0</v>
      </c>
      <c r="E6266" s="14">
        <f>SUMIFS(Movimientos!F:F,Movimientos!B:B,Productos!A6266,Movimientos!D:D,$E$1)</f>
        <v>0</v>
      </c>
      <c r="F6266" s="17">
        <f t="shared" si="194"/>
        <v>0</v>
      </c>
      <c r="G6266" s="14">
        <v>1</v>
      </c>
      <c r="H6266" s="15" t="str">
        <f t="shared" si="195"/>
        <v>Realizar Pedido</v>
      </c>
    </row>
    <row r="6267" spans="1:8" x14ac:dyDescent="0.25">
      <c r="A6267" s="3">
        <v>3141380055154</v>
      </c>
      <c r="B6267" s="11" t="s">
        <v>6083</v>
      </c>
      <c r="C6267" s="16"/>
      <c r="D6267" s="15">
        <f>SUMIFS(Movimientos!F:F,Movimientos!B:B,Productos!A6267,Movimientos!D:D,$D$1)</f>
        <v>0</v>
      </c>
      <c r="E6267" s="14">
        <f>SUMIFS(Movimientos!F:F,Movimientos!B:B,Productos!A6267,Movimientos!D:D,$E$1)</f>
        <v>0</v>
      </c>
      <c r="F6267" s="17">
        <f t="shared" si="194"/>
        <v>0</v>
      </c>
      <c r="G6267" s="14">
        <v>1</v>
      </c>
      <c r="H6267" s="15" t="str">
        <f t="shared" si="195"/>
        <v>Realizar Pedido</v>
      </c>
    </row>
    <row r="6268" spans="1:8" x14ac:dyDescent="0.25">
      <c r="A6268" s="3">
        <v>3141380016445</v>
      </c>
      <c r="B6268" s="11" t="s">
        <v>6084</v>
      </c>
      <c r="C6268" s="16"/>
      <c r="D6268" s="15">
        <f>SUMIFS(Movimientos!F:F,Movimientos!B:B,Productos!A6268,Movimientos!D:D,$D$1)</f>
        <v>0</v>
      </c>
      <c r="E6268" s="14">
        <f>SUMIFS(Movimientos!F:F,Movimientos!B:B,Productos!A6268,Movimientos!D:D,$E$1)</f>
        <v>0</v>
      </c>
      <c r="F6268" s="17">
        <f t="shared" si="194"/>
        <v>0</v>
      </c>
      <c r="G6268" s="14">
        <v>1</v>
      </c>
      <c r="H6268" s="15" t="str">
        <f t="shared" si="195"/>
        <v>Realizar Pedido</v>
      </c>
    </row>
    <row r="6269" spans="1:8" x14ac:dyDescent="0.25">
      <c r="A6269" s="3">
        <v>3141380016391</v>
      </c>
      <c r="B6269" s="11" t="s">
        <v>6085</v>
      </c>
      <c r="C6269" s="16"/>
      <c r="D6269" s="15">
        <f>SUMIFS(Movimientos!F:F,Movimientos!B:B,Productos!A6269,Movimientos!D:D,$D$1)</f>
        <v>0</v>
      </c>
      <c r="E6269" s="14">
        <f>SUMIFS(Movimientos!F:F,Movimientos!B:B,Productos!A6269,Movimientos!D:D,$E$1)</f>
        <v>0</v>
      </c>
      <c r="F6269" s="17">
        <f t="shared" si="194"/>
        <v>0</v>
      </c>
      <c r="G6269" s="14">
        <v>1</v>
      </c>
      <c r="H6269" s="15" t="str">
        <f t="shared" si="195"/>
        <v>Realizar Pedido</v>
      </c>
    </row>
    <row r="6270" spans="1:8" x14ac:dyDescent="0.25">
      <c r="A6270" s="3">
        <v>3141380055123</v>
      </c>
      <c r="B6270" s="11" t="s">
        <v>6086</v>
      </c>
      <c r="C6270" s="16"/>
      <c r="D6270" s="15">
        <f>SUMIFS(Movimientos!F:F,Movimientos!B:B,Productos!A6270,Movimientos!D:D,$D$1)</f>
        <v>0</v>
      </c>
      <c r="E6270" s="14">
        <f>SUMIFS(Movimientos!F:F,Movimientos!B:B,Productos!A6270,Movimientos!D:D,$E$1)</f>
        <v>0</v>
      </c>
      <c r="F6270" s="17">
        <f t="shared" si="194"/>
        <v>0</v>
      </c>
      <c r="G6270" s="14">
        <v>1</v>
      </c>
      <c r="H6270" s="15" t="str">
        <f t="shared" si="195"/>
        <v>Realizar Pedido</v>
      </c>
    </row>
    <row r="6271" spans="1:8" x14ac:dyDescent="0.25">
      <c r="A6271" s="3">
        <v>7693289800121</v>
      </c>
      <c r="B6271" s="11" t="s">
        <v>6087</v>
      </c>
      <c r="C6271" s="16"/>
      <c r="D6271" s="15">
        <f>SUMIFS(Movimientos!F:F,Movimientos!B:B,Productos!A6271,Movimientos!D:D,$D$1)</f>
        <v>0</v>
      </c>
      <c r="E6271" s="14">
        <f>SUMIFS(Movimientos!F:F,Movimientos!B:B,Productos!A6271,Movimientos!D:D,$E$1)</f>
        <v>0</v>
      </c>
      <c r="F6271" s="17">
        <f t="shared" si="194"/>
        <v>0</v>
      </c>
      <c r="G6271" s="14">
        <v>1</v>
      </c>
      <c r="H6271" s="15" t="str">
        <f t="shared" si="195"/>
        <v>Realizar Pedido</v>
      </c>
    </row>
    <row r="6272" spans="1:8" x14ac:dyDescent="0.25">
      <c r="A6272" s="3">
        <v>7591684196149</v>
      </c>
      <c r="B6272" s="11" t="s">
        <v>6088</v>
      </c>
      <c r="C6272" s="16"/>
      <c r="D6272" s="15">
        <f>SUMIFS(Movimientos!F:F,Movimientos!B:B,Productos!A6272,Movimientos!D:D,$D$1)</f>
        <v>0</v>
      </c>
      <c r="E6272" s="14">
        <f>SUMIFS(Movimientos!F:F,Movimientos!B:B,Productos!A6272,Movimientos!D:D,$E$1)</f>
        <v>0</v>
      </c>
      <c r="F6272" s="17">
        <f t="shared" si="194"/>
        <v>0</v>
      </c>
      <c r="G6272" s="14">
        <v>1</v>
      </c>
      <c r="H6272" s="15" t="str">
        <f t="shared" si="195"/>
        <v>Realizar Pedido</v>
      </c>
    </row>
    <row r="6273" spans="1:8" x14ac:dyDescent="0.25">
      <c r="A6273" s="3">
        <v>71287000106</v>
      </c>
      <c r="B6273" s="11" t="s">
        <v>6089</v>
      </c>
      <c r="C6273" s="16"/>
      <c r="D6273" s="15">
        <f>SUMIFS(Movimientos!F:F,Movimientos!B:B,Productos!A6273,Movimientos!D:D,$D$1)</f>
        <v>0</v>
      </c>
      <c r="E6273" s="14">
        <f>SUMIFS(Movimientos!F:F,Movimientos!B:B,Productos!A6273,Movimientos!D:D,$E$1)</f>
        <v>0</v>
      </c>
      <c r="F6273" s="17">
        <f t="shared" si="194"/>
        <v>0</v>
      </c>
      <c r="G6273" s="14">
        <v>1</v>
      </c>
      <c r="H6273" s="15" t="str">
        <f t="shared" si="195"/>
        <v>Realizar Pedido</v>
      </c>
    </row>
    <row r="6274" spans="1:8" x14ac:dyDescent="0.25">
      <c r="A6274" s="3">
        <v>7591190709192</v>
      </c>
      <c r="B6274" s="11" t="s">
        <v>6090</v>
      </c>
      <c r="C6274" s="16"/>
      <c r="D6274" s="15">
        <f>SUMIFS(Movimientos!F:F,Movimientos!B:B,Productos!A6274,Movimientos!D:D,$D$1)</f>
        <v>0</v>
      </c>
      <c r="E6274" s="14">
        <f>SUMIFS(Movimientos!F:F,Movimientos!B:B,Productos!A6274,Movimientos!D:D,$E$1)</f>
        <v>0</v>
      </c>
      <c r="F6274" s="17">
        <f t="shared" si="194"/>
        <v>0</v>
      </c>
      <c r="G6274" s="14">
        <v>1</v>
      </c>
      <c r="H6274" s="15" t="str">
        <f t="shared" si="195"/>
        <v>Realizar Pedido</v>
      </c>
    </row>
    <row r="6275" spans="1:8" x14ac:dyDescent="0.25">
      <c r="A6275" s="3">
        <v>741472771066</v>
      </c>
      <c r="B6275" s="11" t="s">
        <v>6091</v>
      </c>
      <c r="C6275" s="16"/>
      <c r="D6275" s="15">
        <f>SUMIFS(Movimientos!F:F,Movimientos!B:B,Productos!A6275,Movimientos!D:D,$D$1)</f>
        <v>0</v>
      </c>
      <c r="E6275" s="14">
        <f>SUMIFS(Movimientos!F:F,Movimientos!B:B,Productos!A6275,Movimientos!D:D,$E$1)</f>
        <v>0</v>
      </c>
      <c r="F6275" s="17">
        <f t="shared" ref="F6275:F6338" si="196">D6275-E6275</f>
        <v>0</v>
      </c>
      <c r="G6275" s="14">
        <v>1</v>
      </c>
      <c r="H6275" s="15" t="str">
        <f t="shared" ref="H6275:H6338" si="197">IF(F6275&lt;G6275,"Realizar Pedido","")</f>
        <v>Realizar Pedido</v>
      </c>
    </row>
    <row r="6276" spans="1:8" x14ac:dyDescent="0.25">
      <c r="A6276" s="3">
        <v>7591190713205</v>
      </c>
      <c r="B6276" s="11" t="s">
        <v>6092</v>
      </c>
      <c r="C6276" s="16"/>
      <c r="D6276" s="15">
        <f>SUMIFS(Movimientos!F:F,Movimientos!B:B,Productos!A6276,Movimientos!D:D,$D$1)</f>
        <v>0</v>
      </c>
      <c r="E6276" s="14">
        <f>SUMIFS(Movimientos!F:F,Movimientos!B:B,Productos!A6276,Movimientos!D:D,$E$1)</f>
        <v>0</v>
      </c>
      <c r="F6276" s="17">
        <f t="shared" si="196"/>
        <v>0</v>
      </c>
      <c r="G6276" s="14">
        <v>1</v>
      </c>
      <c r="H6276" s="15" t="str">
        <f t="shared" si="197"/>
        <v>Realizar Pedido</v>
      </c>
    </row>
    <row r="6277" spans="1:8" x14ac:dyDescent="0.25">
      <c r="A6277" s="3">
        <v>7592538111103</v>
      </c>
      <c r="B6277" s="11" t="s">
        <v>6093</v>
      </c>
      <c r="C6277" s="16"/>
      <c r="D6277" s="15">
        <f>SUMIFS(Movimientos!F:F,Movimientos!B:B,Productos!A6277,Movimientos!D:D,$D$1)</f>
        <v>0</v>
      </c>
      <c r="E6277" s="14">
        <f>SUMIFS(Movimientos!F:F,Movimientos!B:B,Productos!A6277,Movimientos!D:D,$E$1)</f>
        <v>0</v>
      </c>
      <c r="F6277" s="17">
        <f t="shared" si="196"/>
        <v>0</v>
      </c>
      <c r="G6277" s="14">
        <v>1</v>
      </c>
      <c r="H6277" s="15" t="str">
        <f t="shared" si="197"/>
        <v>Realizar Pedido</v>
      </c>
    </row>
    <row r="6278" spans="1:8" x14ac:dyDescent="0.25">
      <c r="A6278" s="3">
        <v>7591204910262</v>
      </c>
      <c r="B6278" s="11" t="s">
        <v>6094</v>
      </c>
      <c r="C6278" s="16"/>
      <c r="D6278" s="15">
        <f>SUMIFS(Movimientos!F:F,Movimientos!B:B,Productos!A6278,Movimientos!D:D,$D$1)</f>
        <v>0</v>
      </c>
      <c r="E6278" s="14">
        <f>SUMIFS(Movimientos!F:F,Movimientos!B:B,Productos!A6278,Movimientos!D:D,$E$1)</f>
        <v>0</v>
      </c>
      <c r="F6278" s="17">
        <f t="shared" si="196"/>
        <v>0</v>
      </c>
      <c r="G6278" s="14">
        <v>1</v>
      </c>
      <c r="H6278" s="15" t="str">
        <f t="shared" si="197"/>
        <v>Realizar Pedido</v>
      </c>
    </row>
    <row r="6279" spans="1:8" x14ac:dyDescent="0.25">
      <c r="A6279" s="3">
        <v>7896016806636</v>
      </c>
      <c r="B6279" s="11" t="s">
        <v>6095</v>
      </c>
      <c r="C6279" s="16"/>
      <c r="D6279" s="15">
        <f>SUMIFS(Movimientos!F:F,Movimientos!B:B,Productos!A6279,Movimientos!D:D,$D$1)</f>
        <v>0</v>
      </c>
      <c r="E6279" s="14">
        <f>SUMIFS(Movimientos!F:F,Movimientos!B:B,Productos!A6279,Movimientos!D:D,$E$1)</f>
        <v>0</v>
      </c>
      <c r="F6279" s="17">
        <f t="shared" si="196"/>
        <v>0</v>
      </c>
      <c r="G6279" s="14">
        <v>1</v>
      </c>
      <c r="H6279" s="15" t="str">
        <f t="shared" si="197"/>
        <v>Realizar Pedido</v>
      </c>
    </row>
    <row r="6280" spans="1:8" x14ac:dyDescent="0.25">
      <c r="A6280" s="2">
        <v>930600</v>
      </c>
      <c r="B6280" s="12" t="s">
        <v>6096</v>
      </c>
      <c r="C6280" s="16"/>
      <c r="D6280" s="15">
        <f>SUMIFS(Movimientos!F:F,Movimientos!B:B,Productos!A6280,Movimientos!D:D,$D$1)</f>
        <v>0</v>
      </c>
      <c r="E6280" s="14">
        <f>SUMIFS(Movimientos!F:F,Movimientos!B:B,Productos!A6280,Movimientos!D:D,$E$1)</f>
        <v>0</v>
      </c>
      <c r="F6280" s="17">
        <f t="shared" si="196"/>
        <v>0</v>
      </c>
      <c r="G6280" s="14">
        <v>1</v>
      </c>
      <c r="H6280" s="15" t="str">
        <f t="shared" si="197"/>
        <v>Realizar Pedido</v>
      </c>
    </row>
    <row r="6281" spans="1:8" x14ac:dyDescent="0.25">
      <c r="A6281" s="3">
        <v>7453005301406</v>
      </c>
      <c r="B6281" s="11" t="s">
        <v>6097</v>
      </c>
      <c r="C6281" s="16"/>
      <c r="D6281" s="15">
        <f>SUMIFS(Movimientos!F:F,Movimientos!B:B,Productos!A6281,Movimientos!D:D,$D$1)</f>
        <v>0</v>
      </c>
      <c r="E6281" s="14">
        <f>SUMIFS(Movimientos!F:F,Movimientos!B:B,Productos!A6281,Movimientos!D:D,$E$1)</f>
        <v>0</v>
      </c>
      <c r="F6281" s="17">
        <f t="shared" si="196"/>
        <v>0</v>
      </c>
      <c r="G6281" s="14">
        <v>1</v>
      </c>
      <c r="H6281" s="15" t="str">
        <f t="shared" si="197"/>
        <v>Realizar Pedido</v>
      </c>
    </row>
    <row r="6282" spans="1:8" x14ac:dyDescent="0.25">
      <c r="A6282" s="3">
        <v>7591204102612</v>
      </c>
      <c r="B6282" s="11" t="s">
        <v>6098</v>
      </c>
      <c r="C6282" s="16"/>
      <c r="D6282" s="15">
        <f>SUMIFS(Movimientos!F:F,Movimientos!B:B,Productos!A6282,Movimientos!D:D,$D$1)</f>
        <v>0</v>
      </c>
      <c r="E6282" s="14">
        <f>SUMIFS(Movimientos!F:F,Movimientos!B:B,Productos!A6282,Movimientos!D:D,$E$1)</f>
        <v>0</v>
      </c>
      <c r="F6282" s="17">
        <f t="shared" si="196"/>
        <v>0</v>
      </c>
      <c r="G6282" s="14">
        <v>1</v>
      </c>
      <c r="H6282" s="15" t="str">
        <f t="shared" si="197"/>
        <v>Realizar Pedido</v>
      </c>
    </row>
    <row r="6283" spans="1:8" x14ac:dyDescent="0.25">
      <c r="A6283" s="2">
        <v>274800</v>
      </c>
      <c r="B6283" s="12" t="s">
        <v>6099</v>
      </c>
      <c r="C6283" s="16"/>
      <c r="D6283" s="15">
        <f>SUMIFS(Movimientos!F:F,Movimientos!B:B,Productos!A6283,Movimientos!D:D,$D$1)</f>
        <v>0</v>
      </c>
      <c r="E6283" s="14">
        <f>SUMIFS(Movimientos!F:F,Movimientos!B:B,Productos!A6283,Movimientos!D:D,$E$1)</f>
        <v>0</v>
      </c>
      <c r="F6283" s="17">
        <f t="shared" si="196"/>
        <v>0</v>
      </c>
      <c r="G6283" s="14">
        <v>1</v>
      </c>
      <c r="H6283" s="15" t="str">
        <f t="shared" si="197"/>
        <v>Realizar Pedido</v>
      </c>
    </row>
    <row r="6284" spans="1:8" x14ac:dyDescent="0.25">
      <c r="A6284" s="3">
        <v>7453005301635</v>
      </c>
      <c r="B6284" s="11" t="s">
        <v>6100</v>
      </c>
      <c r="C6284" s="16"/>
      <c r="D6284" s="15">
        <f>SUMIFS(Movimientos!F:F,Movimientos!B:B,Productos!A6284,Movimientos!D:D,$D$1)</f>
        <v>0</v>
      </c>
      <c r="E6284" s="14">
        <f>SUMIFS(Movimientos!F:F,Movimientos!B:B,Productos!A6284,Movimientos!D:D,$E$1)</f>
        <v>0</v>
      </c>
      <c r="F6284" s="17">
        <f t="shared" si="196"/>
        <v>0</v>
      </c>
      <c r="G6284" s="14">
        <v>1</v>
      </c>
      <c r="H6284" s="15" t="str">
        <f t="shared" si="197"/>
        <v>Realizar Pedido</v>
      </c>
    </row>
    <row r="6285" spans="1:8" x14ac:dyDescent="0.25">
      <c r="A6285" s="3">
        <v>7896016806773</v>
      </c>
      <c r="B6285" s="11" t="s">
        <v>6101</v>
      </c>
      <c r="C6285" s="16"/>
      <c r="D6285" s="15">
        <f>SUMIFS(Movimientos!F:F,Movimientos!B:B,Productos!A6285,Movimientos!D:D,$D$1)</f>
        <v>0</v>
      </c>
      <c r="E6285" s="14">
        <f>SUMIFS(Movimientos!F:F,Movimientos!B:B,Productos!A6285,Movimientos!D:D,$E$1)</f>
        <v>0</v>
      </c>
      <c r="F6285" s="17">
        <f t="shared" si="196"/>
        <v>0</v>
      </c>
      <c r="G6285" s="14">
        <v>1</v>
      </c>
      <c r="H6285" s="15" t="str">
        <f t="shared" si="197"/>
        <v>Realizar Pedido</v>
      </c>
    </row>
    <row r="6286" spans="1:8" x14ac:dyDescent="0.25">
      <c r="A6286" s="3">
        <v>7453005301482</v>
      </c>
      <c r="B6286" s="11" t="s">
        <v>6102</v>
      </c>
      <c r="C6286" s="16"/>
      <c r="D6286" s="15">
        <f>SUMIFS(Movimientos!F:F,Movimientos!B:B,Productos!A6286,Movimientos!D:D,$D$1)</f>
        <v>0</v>
      </c>
      <c r="E6286" s="14">
        <f>SUMIFS(Movimientos!F:F,Movimientos!B:B,Productos!A6286,Movimientos!D:D,$E$1)</f>
        <v>0</v>
      </c>
      <c r="F6286" s="17">
        <f t="shared" si="196"/>
        <v>0</v>
      </c>
      <c r="G6286" s="14">
        <v>1</v>
      </c>
      <c r="H6286" s="15" t="str">
        <f t="shared" si="197"/>
        <v>Realizar Pedido</v>
      </c>
    </row>
    <row r="6287" spans="1:8" x14ac:dyDescent="0.25">
      <c r="A6287" s="3">
        <v>7795305141864</v>
      </c>
      <c r="B6287" s="11" t="s">
        <v>6102</v>
      </c>
      <c r="C6287" s="16"/>
      <c r="D6287" s="15">
        <f>SUMIFS(Movimientos!F:F,Movimientos!B:B,Productos!A6287,Movimientos!D:D,$D$1)</f>
        <v>0</v>
      </c>
      <c r="E6287" s="14">
        <f>SUMIFS(Movimientos!F:F,Movimientos!B:B,Productos!A6287,Movimientos!D:D,$E$1)</f>
        <v>0</v>
      </c>
      <c r="F6287" s="17">
        <f t="shared" si="196"/>
        <v>0</v>
      </c>
      <c r="G6287" s="14">
        <v>1</v>
      </c>
      <c r="H6287" s="15" t="str">
        <f t="shared" si="197"/>
        <v>Realizar Pedido</v>
      </c>
    </row>
    <row r="6288" spans="1:8" x14ac:dyDescent="0.25">
      <c r="A6288" s="3">
        <v>7591204102629</v>
      </c>
      <c r="B6288" s="11" t="s">
        <v>6103</v>
      </c>
      <c r="C6288" s="16"/>
      <c r="D6288" s="15">
        <f>SUMIFS(Movimientos!F:F,Movimientos!B:B,Productos!A6288,Movimientos!D:D,$D$1)</f>
        <v>0</v>
      </c>
      <c r="E6288" s="14">
        <f>SUMIFS(Movimientos!F:F,Movimientos!B:B,Productos!A6288,Movimientos!D:D,$E$1)</f>
        <v>0</v>
      </c>
      <c r="F6288" s="17">
        <f t="shared" si="196"/>
        <v>0</v>
      </c>
      <c r="G6288" s="14">
        <v>1</v>
      </c>
      <c r="H6288" s="15" t="str">
        <f t="shared" si="197"/>
        <v>Realizar Pedido</v>
      </c>
    </row>
    <row r="6289" spans="1:8" x14ac:dyDescent="0.25">
      <c r="A6289" s="2">
        <v>205600</v>
      </c>
      <c r="B6289" s="12" t="s">
        <v>6104</v>
      </c>
      <c r="C6289" s="16"/>
      <c r="D6289" s="15">
        <f>SUMIFS(Movimientos!F:F,Movimientos!B:B,Productos!A6289,Movimientos!D:D,$D$1)</f>
        <v>0</v>
      </c>
      <c r="E6289" s="14">
        <f>SUMIFS(Movimientos!F:F,Movimientos!B:B,Productos!A6289,Movimientos!D:D,$E$1)</f>
        <v>0</v>
      </c>
      <c r="F6289" s="17">
        <f t="shared" si="196"/>
        <v>0</v>
      </c>
      <c r="G6289" s="14">
        <v>1</v>
      </c>
      <c r="H6289" s="15" t="str">
        <f t="shared" si="197"/>
        <v>Realizar Pedido</v>
      </c>
    </row>
    <row r="6290" spans="1:8" x14ac:dyDescent="0.25">
      <c r="A6290" s="2">
        <v>205601</v>
      </c>
      <c r="B6290" s="12" t="s">
        <v>6105</v>
      </c>
      <c r="C6290" s="16"/>
      <c r="D6290" s="15">
        <f>SUMIFS(Movimientos!F:F,Movimientos!B:B,Productos!A6290,Movimientos!D:D,$D$1)</f>
        <v>0</v>
      </c>
      <c r="E6290" s="14">
        <f>SUMIFS(Movimientos!F:F,Movimientos!B:B,Productos!A6290,Movimientos!D:D,$E$1)</f>
        <v>0</v>
      </c>
      <c r="F6290" s="17">
        <f t="shared" si="196"/>
        <v>0</v>
      </c>
      <c r="G6290" s="14">
        <v>1</v>
      </c>
      <c r="H6290" s="15" t="str">
        <f t="shared" si="197"/>
        <v>Realizar Pedido</v>
      </c>
    </row>
    <row r="6291" spans="1:8" x14ac:dyDescent="0.25">
      <c r="A6291" s="2">
        <v>274900</v>
      </c>
      <c r="B6291" s="12" t="s">
        <v>6106</v>
      </c>
      <c r="C6291" s="16"/>
      <c r="D6291" s="15">
        <f>SUMIFS(Movimientos!F:F,Movimientos!B:B,Productos!A6291,Movimientos!D:D,$D$1)</f>
        <v>0</v>
      </c>
      <c r="E6291" s="14">
        <f>SUMIFS(Movimientos!F:F,Movimientos!B:B,Productos!A6291,Movimientos!D:D,$E$1)</f>
        <v>0</v>
      </c>
      <c r="F6291" s="17">
        <f t="shared" si="196"/>
        <v>0</v>
      </c>
      <c r="G6291" s="14">
        <v>1</v>
      </c>
      <c r="H6291" s="15" t="str">
        <f t="shared" si="197"/>
        <v>Realizar Pedido</v>
      </c>
    </row>
    <row r="6292" spans="1:8" x14ac:dyDescent="0.25">
      <c r="A6292" s="3" t="s">
        <v>6107</v>
      </c>
      <c r="B6292" s="11" t="s">
        <v>6108</v>
      </c>
      <c r="C6292" s="16"/>
      <c r="D6292" s="15">
        <f>SUMIFS(Movimientos!F:F,Movimientos!B:B,Productos!A6292,Movimientos!D:D,$D$1)</f>
        <v>0</v>
      </c>
      <c r="E6292" s="14">
        <f>SUMIFS(Movimientos!F:F,Movimientos!B:B,Productos!A6292,Movimientos!D:D,$E$1)</f>
        <v>0</v>
      </c>
      <c r="F6292" s="17">
        <f t="shared" si="196"/>
        <v>0</v>
      </c>
      <c r="G6292" s="14">
        <v>1</v>
      </c>
      <c r="H6292" s="15" t="str">
        <f t="shared" si="197"/>
        <v>Realizar Pedido</v>
      </c>
    </row>
    <row r="6293" spans="1:8" x14ac:dyDescent="0.25">
      <c r="A6293" s="3" t="s">
        <v>6109</v>
      </c>
      <c r="B6293" s="11" t="s">
        <v>6108</v>
      </c>
      <c r="C6293" s="16"/>
      <c r="D6293" s="15">
        <f>SUMIFS(Movimientos!F:F,Movimientos!B:B,Productos!A6293,Movimientos!D:D,$D$1)</f>
        <v>0</v>
      </c>
      <c r="E6293" s="14">
        <f>SUMIFS(Movimientos!F:F,Movimientos!B:B,Productos!A6293,Movimientos!D:D,$E$1)</f>
        <v>0</v>
      </c>
      <c r="F6293" s="17">
        <f t="shared" si="196"/>
        <v>0</v>
      </c>
      <c r="G6293" s="14">
        <v>1</v>
      </c>
      <c r="H6293" s="15" t="str">
        <f t="shared" si="197"/>
        <v>Realizar Pedido</v>
      </c>
    </row>
    <row r="6294" spans="1:8" x14ac:dyDescent="0.25">
      <c r="A6294" s="3">
        <v>7591585365644</v>
      </c>
      <c r="B6294" s="11" t="s">
        <v>6110</v>
      </c>
      <c r="C6294" s="16"/>
      <c r="D6294" s="15">
        <f>SUMIFS(Movimientos!F:F,Movimientos!B:B,Productos!A6294,Movimientos!D:D,$D$1)</f>
        <v>0</v>
      </c>
      <c r="E6294" s="14">
        <f>SUMIFS(Movimientos!F:F,Movimientos!B:B,Productos!A6294,Movimientos!D:D,$E$1)</f>
        <v>0</v>
      </c>
      <c r="F6294" s="17">
        <f t="shared" si="196"/>
        <v>0</v>
      </c>
      <c r="G6294" s="14">
        <v>1</v>
      </c>
      <c r="H6294" s="15" t="str">
        <f t="shared" si="197"/>
        <v>Realizar Pedido</v>
      </c>
    </row>
    <row r="6295" spans="1:8" x14ac:dyDescent="0.25">
      <c r="A6295" s="3">
        <v>7591585165640</v>
      </c>
      <c r="B6295" s="11" t="s">
        <v>6111</v>
      </c>
      <c r="C6295" s="16"/>
      <c r="D6295" s="15">
        <f>SUMIFS(Movimientos!F:F,Movimientos!B:B,Productos!A6295,Movimientos!D:D,$D$1)</f>
        <v>0</v>
      </c>
      <c r="E6295" s="14">
        <f>SUMIFS(Movimientos!F:F,Movimientos!B:B,Productos!A6295,Movimientos!D:D,$E$1)</f>
        <v>0</v>
      </c>
      <c r="F6295" s="17">
        <f t="shared" si="196"/>
        <v>0</v>
      </c>
      <c r="G6295" s="14">
        <v>1</v>
      </c>
      <c r="H6295" s="15" t="str">
        <f t="shared" si="197"/>
        <v>Realizar Pedido</v>
      </c>
    </row>
    <row r="6296" spans="1:8" x14ac:dyDescent="0.25">
      <c r="A6296" s="3">
        <v>7591585165657</v>
      </c>
      <c r="B6296" s="11" t="s">
        <v>6112</v>
      </c>
      <c r="C6296" s="16"/>
      <c r="D6296" s="15">
        <f>SUMIFS(Movimientos!F:F,Movimientos!B:B,Productos!A6296,Movimientos!D:D,$D$1)</f>
        <v>0</v>
      </c>
      <c r="E6296" s="14">
        <f>SUMIFS(Movimientos!F:F,Movimientos!B:B,Productos!A6296,Movimientos!D:D,$E$1)</f>
        <v>0</v>
      </c>
      <c r="F6296" s="17">
        <f t="shared" si="196"/>
        <v>0</v>
      </c>
      <c r="G6296" s="14">
        <v>1</v>
      </c>
      <c r="H6296" s="15" t="str">
        <f t="shared" si="197"/>
        <v>Realizar Pedido</v>
      </c>
    </row>
    <row r="6297" spans="1:8" x14ac:dyDescent="0.25">
      <c r="A6297" s="3">
        <v>591585165657</v>
      </c>
      <c r="B6297" s="11" t="s">
        <v>6113</v>
      </c>
      <c r="C6297" s="16"/>
      <c r="D6297" s="15">
        <f>SUMIFS(Movimientos!F:F,Movimientos!B:B,Productos!A6297,Movimientos!D:D,$D$1)</f>
        <v>0</v>
      </c>
      <c r="E6297" s="14">
        <f>SUMIFS(Movimientos!F:F,Movimientos!B:B,Productos!A6297,Movimientos!D:D,$E$1)</f>
        <v>0</v>
      </c>
      <c r="F6297" s="17">
        <f t="shared" si="196"/>
        <v>0</v>
      </c>
      <c r="G6297" s="14">
        <v>1</v>
      </c>
      <c r="H6297" s="15" t="str">
        <f t="shared" si="197"/>
        <v>Realizar Pedido</v>
      </c>
    </row>
    <row r="6298" spans="1:8" x14ac:dyDescent="0.25">
      <c r="A6298" s="3">
        <v>7591585965653</v>
      </c>
      <c r="B6298" s="11" t="s">
        <v>6114</v>
      </c>
      <c r="C6298" s="16"/>
      <c r="D6298" s="15">
        <f>SUMIFS(Movimientos!F:F,Movimientos!B:B,Productos!A6298,Movimientos!D:D,$D$1)</f>
        <v>0</v>
      </c>
      <c r="E6298" s="14">
        <f>SUMIFS(Movimientos!F:F,Movimientos!B:B,Productos!A6298,Movimientos!D:D,$E$1)</f>
        <v>0</v>
      </c>
      <c r="F6298" s="17">
        <f t="shared" si="196"/>
        <v>0</v>
      </c>
      <c r="G6298" s="14">
        <v>1</v>
      </c>
      <c r="H6298" s="15" t="str">
        <f t="shared" si="197"/>
        <v>Realizar Pedido</v>
      </c>
    </row>
    <row r="6299" spans="1:8" x14ac:dyDescent="0.25">
      <c r="A6299" s="3">
        <v>7591585265654</v>
      </c>
      <c r="B6299" s="11" t="s">
        <v>6115</v>
      </c>
      <c r="C6299" s="16"/>
      <c r="D6299" s="15">
        <f>SUMIFS(Movimientos!F:F,Movimientos!B:B,Productos!A6299,Movimientos!D:D,$D$1)</f>
        <v>0</v>
      </c>
      <c r="E6299" s="14">
        <f>SUMIFS(Movimientos!F:F,Movimientos!B:B,Productos!A6299,Movimientos!D:D,$E$1)</f>
        <v>0</v>
      </c>
      <c r="F6299" s="17">
        <f t="shared" si="196"/>
        <v>0</v>
      </c>
      <c r="G6299" s="14">
        <v>1</v>
      </c>
      <c r="H6299" s="15" t="str">
        <f t="shared" si="197"/>
        <v>Realizar Pedido</v>
      </c>
    </row>
    <row r="6300" spans="1:8" x14ac:dyDescent="0.25">
      <c r="A6300" s="3">
        <v>7591585265630</v>
      </c>
      <c r="B6300" s="11" t="s">
        <v>6116</v>
      </c>
      <c r="C6300" s="16"/>
      <c r="D6300" s="15">
        <f>SUMIFS(Movimientos!F:F,Movimientos!B:B,Productos!A6300,Movimientos!D:D,$D$1)</f>
        <v>0</v>
      </c>
      <c r="E6300" s="14">
        <f>SUMIFS(Movimientos!F:F,Movimientos!B:B,Productos!A6300,Movimientos!D:D,$E$1)</f>
        <v>0</v>
      </c>
      <c r="F6300" s="17">
        <f t="shared" si="196"/>
        <v>0</v>
      </c>
      <c r="G6300" s="14">
        <v>1</v>
      </c>
      <c r="H6300" s="15" t="str">
        <f t="shared" si="197"/>
        <v>Realizar Pedido</v>
      </c>
    </row>
    <row r="6301" spans="1:8" x14ac:dyDescent="0.25">
      <c r="A6301" s="3">
        <v>7591585165633</v>
      </c>
      <c r="B6301" s="11" t="s">
        <v>6117</v>
      </c>
      <c r="C6301" s="16"/>
      <c r="D6301" s="15">
        <f>SUMIFS(Movimientos!F:F,Movimientos!B:B,Productos!A6301,Movimientos!D:D,$D$1)</f>
        <v>0</v>
      </c>
      <c r="E6301" s="14">
        <f>SUMIFS(Movimientos!F:F,Movimientos!B:B,Productos!A6301,Movimientos!D:D,$E$1)</f>
        <v>0</v>
      </c>
      <c r="F6301" s="17">
        <f t="shared" si="196"/>
        <v>0</v>
      </c>
      <c r="G6301" s="14">
        <v>1</v>
      </c>
      <c r="H6301" s="15" t="str">
        <f t="shared" si="197"/>
        <v>Realizar Pedido</v>
      </c>
    </row>
    <row r="6302" spans="1:8" x14ac:dyDescent="0.25">
      <c r="A6302" s="3">
        <v>7592788000455</v>
      </c>
      <c r="B6302" s="11" t="s">
        <v>6118</v>
      </c>
      <c r="C6302" s="16"/>
      <c r="D6302" s="15">
        <f>SUMIFS(Movimientos!F:F,Movimientos!B:B,Productos!A6302,Movimientos!D:D,$D$1)</f>
        <v>0</v>
      </c>
      <c r="E6302" s="14">
        <f>SUMIFS(Movimientos!F:F,Movimientos!B:B,Productos!A6302,Movimientos!D:D,$E$1)</f>
        <v>0</v>
      </c>
      <c r="F6302" s="17">
        <f t="shared" si="196"/>
        <v>0</v>
      </c>
      <c r="G6302" s="14">
        <v>1</v>
      </c>
      <c r="H6302" s="15" t="str">
        <f t="shared" si="197"/>
        <v>Realizar Pedido</v>
      </c>
    </row>
    <row r="6303" spans="1:8" x14ac:dyDescent="0.25">
      <c r="A6303" s="3">
        <v>4042809244113</v>
      </c>
      <c r="B6303" s="11" t="s">
        <v>6119</v>
      </c>
      <c r="C6303" s="16"/>
      <c r="D6303" s="15">
        <f>SUMIFS(Movimientos!F:F,Movimientos!B:B,Productos!A6303,Movimientos!D:D,$D$1)</f>
        <v>0</v>
      </c>
      <c r="E6303" s="14">
        <f>SUMIFS(Movimientos!F:F,Movimientos!B:B,Productos!A6303,Movimientos!D:D,$E$1)</f>
        <v>0</v>
      </c>
      <c r="F6303" s="17">
        <f t="shared" si="196"/>
        <v>0</v>
      </c>
      <c r="G6303" s="14">
        <v>1</v>
      </c>
      <c r="H6303" s="15" t="str">
        <f t="shared" si="197"/>
        <v>Realizar Pedido</v>
      </c>
    </row>
    <row r="6304" spans="1:8" x14ac:dyDescent="0.25">
      <c r="A6304" s="3">
        <v>4042809087789</v>
      </c>
      <c r="B6304" s="11" t="s">
        <v>6120</v>
      </c>
      <c r="C6304" s="16"/>
      <c r="D6304" s="15">
        <f>SUMIFS(Movimientos!F:F,Movimientos!B:B,Productos!A6304,Movimientos!D:D,$D$1)</f>
        <v>0</v>
      </c>
      <c r="E6304" s="14">
        <f>SUMIFS(Movimientos!F:F,Movimientos!B:B,Productos!A6304,Movimientos!D:D,$E$1)</f>
        <v>0</v>
      </c>
      <c r="F6304" s="17">
        <f t="shared" si="196"/>
        <v>0</v>
      </c>
      <c r="G6304" s="14">
        <v>1</v>
      </c>
      <c r="H6304" s="15" t="str">
        <f t="shared" si="197"/>
        <v>Realizar Pedido</v>
      </c>
    </row>
    <row r="6305" spans="1:8" x14ac:dyDescent="0.25">
      <c r="A6305" s="3">
        <v>7594001561149</v>
      </c>
      <c r="B6305" s="11" t="s">
        <v>6121</v>
      </c>
      <c r="C6305" s="16"/>
      <c r="D6305" s="15">
        <f>SUMIFS(Movimientos!F:F,Movimientos!B:B,Productos!A6305,Movimientos!D:D,$D$1)</f>
        <v>0</v>
      </c>
      <c r="E6305" s="14">
        <f>SUMIFS(Movimientos!F:F,Movimientos!B:B,Productos!A6305,Movimientos!D:D,$E$1)</f>
        <v>0</v>
      </c>
      <c r="F6305" s="17">
        <f t="shared" si="196"/>
        <v>0</v>
      </c>
      <c r="G6305" s="14">
        <v>1</v>
      </c>
      <c r="H6305" s="15" t="str">
        <f t="shared" si="197"/>
        <v>Realizar Pedido</v>
      </c>
    </row>
    <row r="6306" spans="1:8" x14ac:dyDescent="0.25">
      <c r="A6306" s="3">
        <v>4042809087871</v>
      </c>
      <c r="B6306" s="11" t="s">
        <v>6122</v>
      </c>
      <c r="C6306" s="16"/>
      <c r="D6306" s="15">
        <f>SUMIFS(Movimientos!F:F,Movimientos!B:B,Productos!A6306,Movimientos!D:D,$D$1)</f>
        <v>0</v>
      </c>
      <c r="E6306" s="14">
        <f>SUMIFS(Movimientos!F:F,Movimientos!B:B,Productos!A6306,Movimientos!D:D,$E$1)</f>
        <v>0</v>
      </c>
      <c r="F6306" s="17">
        <f t="shared" si="196"/>
        <v>0</v>
      </c>
      <c r="G6306" s="14">
        <v>1</v>
      </c>
      <c r="H6306" s="15" t="str">
        <f t="shared" si="197"/>
        <v>Realizar Pedido</v>
      </c>
    </row>
    <row r="6307" spans="1:8" x14ac:dyDescent="0.25">
      <c r="A6307" s="3">
        <v>7594001561163</v>
      </c>
      <c r="B6307" s="11" t="s">
        <v>6123</v>
      </c>
      <c r="C6307" s="16"/>
      <c r="D6307" s="15">
        <f>SUMIFS(Movimientos!F:F,Movimientos!B:B,Productos!A6307,Movimientos!D:D,$D$1)</f>
        <v>0</v>
      </c>
      <c r="E6307" s="14">
        <f>SUMIFS(Movimientos!F:F,Movimientos!B:B,Productos!A6307,Movimientos!D:D,$E$1)</f>
        <v>0</v>
      </c>
      <c r="F6307" s="17">
        <f t="shared" si="196"/>
        <v>0</v>
      </c>
      <c r="G6307" s="14">
        <v>1</v>
      </c>
      <c r="H6307" s="15" t="str">
        <f t="shared" si="197"/>
        <v>Realizar Pedido</v>
      </c>
    </row>
    <row r="6308" spans="1:8" x14ac:dyDescent="0.25">
      <c r="A6308" s="3">
        <v>4042809273403</v>
      </c>
      <c r="B6308" s="11" t="s">
        <v>6124</v>
      </c>
      <c r="C6308" s="16"/>
      <c r="D6308" s="15">
        <f>SUMIFS(Movimientos!F:F,Movimientos!B:B,Productos!A6308,Movimientos!D:D,$D$1)</f>
        <v>0</v>
      </c>
      <c r="E6308" s="14">
        <f>SUMIFS(Movimientos!F:F,Movimientos!B:B,Productos!A6308,Movimientos!D:D,$E$1)</f>
        <v>0</v>
      </c>
      <c r="F6308" s="17">
        <f t="shared" si="196"/>
        <v>0</v>
      </c>
      <c r="G6308" s="14">
        <v>1</v>
      </c>
      <c r="H6308" s="15" t="str">
        <f t="shared" si="197"/>
        <v>Realizar Pedido</v>
      </c>
    </row>
    <row r="6309" spans="1:8" x14ac:dyDescent="0.25">
      <c r="A6309" s="3">
        <v>4042809087901</v>
      </c>
      <c r="B6309" s="11" t="s">
        <v>6125</v>
      </c>
      <c r="C6309" s="16"/>
      <c r="D6309" s="15">
        <f>SUMIFS(Movimientos!F:F,Movimientos!B:B,Productos!A6309,Movimientos!D:D,$D$1)</f>
        <v>0</v>
      </c>
      <c r="E6309" s="14">
        <f>SUMIFS(Movimientos!F:F,Movimientos!B:B,Productos!A6309,Movimientos!D:D,$E$1)</f>
        <v>0</v>
      </c>
      <c r="F6309" s="17">
        <f t="shared" si="196"/>
        <v>0</v>
      </c>
      <c r="G6309" s="14">
        <v>1</v>
      </c>
      <c r="H6309" s="15" t="str">
        <f t="shared" si="197"/>
        <v>Realizar Pedido</v>
      </c>
    </row>
    <row r="6310" spans="1:8" x14ac:dyDescent="0.25">
      <c r="A6310" s="3">
        <v>7594001561170</v>
      </c>
      <c r="B6310" s="11" t="s">
        <v>6126</v>
      </c>
      <c r="C6310" s="16"/>
      <c r="D6310" s="15">
        <f>SUMIFS(Movimientos!F:F,Movimientos!B:B,Productos!A6310,Movimientos!D:D,$D$1)</f>
        <v>0</v>
      </c>
      <c r="E6310" s="14">
        <f>SUMIFS(Movimientos!F:F,Movimientos!B:B,Productos!A6310,Movimientos!D:D,$E$1)</f>
        <v>0</v>
      </c>
      <c r="F6310" s="17">
        <f t="shared" si="196"/>
        <v>0</v>
      </c>
      <c r="G6310" s="14">
        <v>1</v>
      </c>
      <c r="H6310" s="15" t="str">
        <f t="shared" si="197"/>
        <v>Realizar Pedido</v>
      </c>
    </row>
    <row r="6311" spans="1:8" x14ac:dyDescent="0.25">
      <c r="A6311" s="3">
        <v>7594001561156</v>
      </c>
      <c r="B6311" s="11" t="s">
        <v>6127</v>
      </c>
      <c r="C6311" s="16"/>
      <c r="D6311" s="15">
        <f>SUMIFS(Movimientos!F:F,Movimientos!B:B,Productos!A6311,Movimientos!D:D,$D$1)</f>
        <v>0</v>
      </c>
      <c r="E6311" s="14">
        <f>SUMIFS(Movimientos!F:F,Movimientos!B:B,Productos!A6311,Movimientos!D:D,$E$1)</f>
        <v>0</v>
      </c>
      <c r="F6311" s="17">
        <f t="shared" si="196"/>
        <v>0</v>
      </c>
      <c r="G6311" s="14">
        <v>1</v>
      </c>
      <c r="H6311" s="15" t="str">
        <f t="shared" si="197"/>
        <v>Realizar Pedido</v>
      </c>
    </row>
    <row r="6312" spans="1:8" x14ac:dyDescent="0.25">
      <c r="A6312" s="3">
        <v>7592788000028</v>
      </c>
      <c r="B6312" s="11" t="s">
        <v>6128</v>
      </c>
      <c r="C6312" s="16"/>
      <c r="D6312" s="15">
        <f>SUMIFS(Movimientos!F:F,Movimientos!B:B,Productos!A6312,Movimientos!D:D,$D$1)</f>
        <v>0</v>
      </c>
      <c r="E6312" s="14">
        <f>SUMIFS(Movimientos!F:F,Movimientos!B:B,Productos!A6312,Movimientos!D:D,$E$1)</f>
        <v>0</v>
      </c>
      <c r="F6312" s="17">
        <f t="shared" si="196"/>
        <v>0</v>
      </c>
      <c r="G6312" s="14">
        <v>1</v>
      </c>
      <c r="H6312" s="15" t="str">
        <f t="shared" si="197"/>
        <v>Realizar Pedido</v>
      </c>
    </row>
    <row r="6313" spans="1:8" x14ac:dyDescent="0.25">
      <c r="A6313" s="3">
        <v>7592788000400</v>
      </c>
      <c r="B6313" s="11" t="s">
        <v>6129</v>
      </c>
      <c r="C6313" s="16"/>
      <c r="D6313" s="15">
        <f>SUMIFS(Movimientos!F:F,Movimientos!B:B,Productos!A6313,Movimientos!D:D,$D$1)</f>
        <v>0</v>
      </c>
      <c r="E6313" s="14">
        <f>SUMIFS(Movimientos!F:F,Movimientos!B:B,Productos!A6313,Movimientos!D:D,$E$1)</f>
        <v>0</v>
      </c>
      <c r="F6313" s="17">
        <f t="shared" si="196"/>
        <v>0</v>
      </c>
      <c r="G6313" s="14">
        <v>1</v>
      </c>
      <c r="H6313" s="15" t="str">
        <f t="shared" si="197"/>
        <v>Realizar Pedido</v>
      </c>
    </row>
    <row r="6314" spans="1:8" x14ac:dyDescent="0.25">
      <c r="A6314" s="3">
        <v>7592788000394</v>
      </c>
      <c r="B6314" s="11" t="s">
        <v>6130</v>
      </c>
      <c r="C6314" s="16"/>
      <c r="D6314" s="15">
        <f>SUMIFS(Movimientos!F:F,Movimientos!B:B,Productos!A6314,Movimientos!D:D,$D$1)</f>
        <v>0</v>
      </c>
      <c r="E6314" s="14">
        <f>SUMIFS(Movimientos!F:F,Movimientos!B:B,Productos!A6314,Movimientos!D:D,$E$1)</f>
        <v>0</v>
      </c>
      <c r="F6314" s="17">
        <f t="shared" si="196"/>
        <v>0</v>
      </c>
      <c r="G6314" s="14">
        <v>1</v>
      </c>
      <c r="H6314" s="15" t="str">
        <f t="shared" si="197"/>
        <v>Realizar Pedido</v>
      </c>
    </row>
    <row r="6315" spans="1:8" x14ac:dyDescent="0.25">
      <c r="A6315" s="3">
        <v>7592788000257</v>
      </c>
      <c r="B6315" s="11" t="s">
        <v>6131</v>
      </c>
      <c r="C6315" s="16"/>
      <c r="D6315" s="15">
        <f>SUMIFS(Movimientos!F:F,Movimientos!B:B,Productos!A6315,Movimientos!D:D,$D$1)</f>
        <v>0</v>
      </c>
      <c r="E6315" s="14">
        <f>SUMIFS(Movimientos!F:F,Movimientos!B:B,Productos!A6315,Movimientos!D:D,$E$1)</f>
        <v>0</v>
      </c>
      <c r="F6315" s="17">
        <f t="shared" si="196"/>
        <v>0</v>
      </c>
      <c r="G6315" s="14">
        <v>1</v>
      </c>
      <c r="H6315" s="15" t="str">
        <f t="shared" si="197"/>
        <v>Realizar Pedido</v>
      </c>
    </row>
    <row r="6316" spans="1:8" x14ac:dyDescent="0.25">
      <c r="A6316" s="3">
        <v>7592788000387</v>
      </c>
      <c r="B6316" s="11" t="s">
        <v>6132</v>
      </c>
      <c r="C6316" s="16"/>
      <c r="D6316" s="15">
        <f>SUMIFS(Movimientos!F:F,Movimientos!B:B,Productos!A6316,Movimientos!D:D,$D$1)</f>
        <v>0</v>
      </c>
      <c r="E6316" s="14">
        <f>SUMIFS(Movimientos!F:F,Movimientos!B:B,Productos!A6316,Movimientos!D:D,$E$1)</f>
        <v>0</v>
      </c>
      <c r="F6316" s="17">
        <f t="shared" si="196"/>
        <v>0</v>
      </c>
      <c r="G6316" s="14">
        <v>1</v>
      </c>
      <c r="H6316" s="15" t="str">
        <f t="shared" si="197"/>
        <v>Realizar Pedido</v>
      </c>
    </row>
    <row r="6317" spans="1:8" x14ac:dyDescent="0.25">
      <c r="A6317" s="3">
        <v>7592788000370</v>
      </c>
      <c r="B6317" s="11" t="s">
        <v>6133</v>
      </c>
      <c r="C6317" s="16"/>
      <c r="D6317" s="15">
        <f>SUMIFS(Movimientos!F:F,Movimientos!B:B,Productos!A6317,Movimientos!D:D,$D$1)</f>
        <v>0</v>
      </c>
      <c r="E6317" s="14">
        <f>SUMIFS(Movimientos!F:F,Movimientos!B:B,Productos!A6317,Movimientos!D:D,$E$1)</f>
        <v>0</v>
      </c>
      <c r="F6317" s="17">
        <f t="shared" si="196"/>
        <v>0</v>
      </c>
      <c r="G6317" s="14">
        <v>1</v>
      </c>
      <c r="H6317" s="15" t="str">
        <f t="shared" si="197"/>
        <v>Realizar Pedido</v>
      </c>
    </row>
    <row r="6318" spans="1:8" x14ac:dyDescent="0.25">
      <c r="A6318" s="3">
        <v>7592788000301</v>
      </c>
      <c r="B6318" s="11" t="s">
        <v>6134</v>
      </c>
      <c r="C6318" s="16"/>
      <c r="D6318" s="15">
        <f>SUMIFS(Movimientos!F:F,Movimientos!B:B,Productos!A6318,Movimientos!D:D,$D$1)</f>
        <v>0</v>
      </c>
      <c r="E6318" s="14">
        <f>SUMIFS(Movimientos!F:F,Movimientos!B:B,Productos!A6318,Movimientos!D:D,$E$1)</f>
        <v>0</v>
      </c>
      <c r="F6318" s="17">
        <f t="shared" si="196"/>
        <v>0</v>
      </c>
      <c r="G6318" s="14">
        <v>1</v>
      </c>
      <c r="H6318" s="15" t="str">
        <f t="shared" si="197"/>
        <v>Realizar Pedido</v>
      </c>
    </row>
    <row r="6319" spans="1:8" x14ac:dyDescent="0.25">
      <c r="A6319" s="3">
        <v>7501326052344</v>
      </c>
      <c r="B6319" s="11" t="s">
        <v>6135</v>
      </c>
      <c r="C6319" s="16"/>
      <c r="D6319" s="15">
        <f>SUMIFS(Movimientos!F:F,Movimientos!B:B,Productos!A6319,Movimientos!D:D,$D$1)</f>
        <v>0</v>
      </c>
      <c r="E6319" s="14">
        <f>SUMIFS(Movimientos!F:F,Movimientos!B:B,Productos!A6319,Movimientos!D:D,$E$1)</f>
        <v>0</v>
      </c>
      <c r="F6319" s="17">
        <f t="shared" si="196"/>
        <v>0</v>
      </c>
      <c r="G6319" s="14">
        <v>1</v>
      </c>
      <c r="H6319" s="15" t="str">
        <f t="shared" si="197"/>
        <v>Realizar Pedido</v>
      </c>
    </row>
    <row r="6320" spans="1:8" x14ac:dyDescent="0.25">
      <c r="A6320" s="3">
        <v>7501326028882</v>
      </c>
      <c r="B6320" s="11" t="s">
        <v>6136</v>
      </c>
      <c r="C6320" s="16"/>
      <c r="D6320" s="15">
        <f>SUMIFS(Movimientos!F:F,Movimientos!B:B,Productos!A6320,Movimientos!D:D,$D$1)</f>
        <v>0</v>
      </c>
      <c r="E6320" s="14">
        <f>SUMIFS(Movimientos!F:F,Movimientos!B:B,Productos!A6320,Movimientos!D:D,$E$1)</f>
        <v>0</v>
      </c>
      <c r="F6320" s="17">
        <f t="shared" si="196"/>
        <v>0</v>
      </c>
      <c r="G6320" s="14">
        <v>1</v>
      </c>
      <c r="H6320" s="15" t="str">
        <f t="shared" si="197"/>
        <v>Realizar Pedido</v>
      </c>
    </row>
    <row r="6321" spans="1:8" x14ac:dyDescent="0.25">
      <c r="A6321" s="3">
        <v>7502241940341</v>
      </c>
      <c r="B6321" s="11" t="s">
        <v>6137</v>
      </c>
      <c r="C6321" s="16"/>
      <c r="D6321" s="15">
        <f>SUMIFS(Movimientos!F:F,Movimientos!B:B,Productos!A6321,Movimientos!D:D,$D$1)</f>
        <v>0</v>
      </c>
      <c r="E6321" s="14">
        <f>SUMIFS(Movimientos!F:F,Movimientos!B:B,Productos!A6321,Movimientos!D:D,$E$1)</f>
        <v>0</v>
      </c>
      <c r="F6321" s="17">
        <f t="shared" si="196"/>
        <v>0</v>
      </c>
      <c r="G6321" s="14">
        <v>1</v>
      </c>
      <c r="H6321" s="15" t="str">
        <f t="shared" si="197"/>
        <v>Realizar Pedido</v>
      </c>
    </row>
    <row r="6322" spans="1:8" x14ac:dyDescent="0.25">
      <c r="A6322" s="2">
        <v>7501326028868</v>
      </c>
      <c r="B6322" s="12" t="s">
        <v>6138</v>
      </c>
      <c r="C6322" s="16"/>
      <c r="D6322" s="15">
        <f>SUMIFS(Movimientos!F:F,Movimientos!B:B,Productos!A6322,Movimientos!D:D,$D$1)</f>
        <v>0</v>
      </c>
      <c r="E6322" s="14">
        <f>SUMIFS(Movimientos!F:F,Movimientos!B:B,Productos!A6322,Movimientos!D:D,$E$1)</f>
        <v>0</v>
      </c>
      <c r="F6322" s="17">
        <f t="shared" si="196"/>
        <v>0</v>
      </c>
      <c r="G6322" s="14">
        <v>1</v>
      </c>
      <c r="H6322" s="15" t="str">
        <f t="shared" si="197"/>
        <v>Realizar Pedido</v>
      </c>
    </row>
    <row r="6323" spans="1:8" x14ac:dyDescent="0.25">
      <c r="A6323" s="3">
        <v>9317935215111</v>
      </c>
      <c r="B6323" s="11" t="s">
        <v>6139</v>
      </c>
      <c r="C6323" s="16"/>
      <c r="D6323" s="15">
        <f>SUMIFS(Movimientos!F:F,Movimientos!B:B,Productos!A6323,Movimientos!D:D,$D$1)</f>
        <v>0</v>
      </c>
      <c r="E6323" s="14">
        <f>SUMIFS(Movimientos!F:F,Movimientos!B:B,Productos!A6323,Movimientos!D:D,$E$1)</f>
        <v>0</v>
      </c>
      <c r="F6323" s="17">
        <f t="shared" si="196"/>
        <v>0</v>
      </c>
      <c r="G6323" s="14">
        <v>1</v>
      </c>
      <c r="H6323" s="15" t="str">
        <f t="shared" si="197"/>
        <v>Realizar Pedido</v>
      </c>
    </row>
    <row r="6324" spans="1:8" x14ac:dyDescent="0.25">
      <c r="A6324" s="3">
        <v>9317935215104</v>
      </c>
      <c r="B6324" s="11" t="s">
        <v>6140</v>
      </c>
      <c r="C6324" s="16"/>
      <c r="D6324" s="15">
        <f>SUMIFS(Movimientos!F:F,Movimientos!B:B,Productos!A6324,Movimientos!D:D,$D$1)</f>
        <v>0</v>
      </c>
      <c r="E6324" s="14">
        <f>SUMIFS(Movimientos!F:F,Movimientos!B:B,Productos!A6324,Movimientos!D:D,$E$1)</f>
        <v>0</v>
      </c>
      <c r="F6324" s="17">
        <f t="shared" si="196"/>
        <v>0</v>
      </c>
      <c r="G6324" s="14">
        <v>1</v>
      </c>
      <c r="H6324" s="15" t="str">
        <f t="shared" si="197"/>
        <v>Realizar Pedido</v>
      </c>
    </row>
    <row r="6325" spans="1:8" x14ac:dyDescent="0.25">
      <c r="A6325" s="3">
        <v>7593319000036</v>
      </c>
      <c r="B6325" s="11" t="s">
        <v>6141</v>
      </c>
      <c r="C6325" s="16"/>
      <c r="D6325" s="15">
        <f>SUMIFS(Movimientos!F:F,Movimientos!B:B,Productos!A6325,Movimientos!D:D,$D$1)</f>
        <v>0</v>
      </c>
      <c r="E6325" s="14">
        <f>SUMIFS(Movimientos!F:F,Movimientos!B:B,Productos!A6325,Movimientos!D:D,$E$1)</f>
        <v>0</v>
      </c>
      <c r="F6325" s="17">
        <f t="shared" si="196"/>
        <v>0</v>
      </c>
      <c r="G6325" s="14">
        <v>1</v>
      </c>
      <c r="H6325" s="15" t="str">
        <f t="shared" si="197"/>
        <v>Realizar Pedido</v>
      </c>
    </row>
    <row r="6326" spans="1:8" x14ac:dyDescent="0.25">
      <c r="A6326" s="3">
        <v>7702011003218</v>
      </c>
      <c r="B6326" s="11" t="s">
        <v>6142</v>
      </c>
      <c r="C6326" s="16"/>
      <c r="D6326" s="15">
        <f>SUMIFS(Movimientos!F:F,Movimientos!B:B,Productos!A6326,Movimientos!D:D,$D$1)</f>
        <v>0</v>
      </c>
      <c r="E6326" s="14">
        <f>SUMIFS(Movimientos!F:F,Movimientos!B:B,Productos!A6326,Movimientos!D:D,$E$1)</f>
        <v>0</v>
      </c>
      <c r="F6326" s="17">
        <f t="shared" si="196"/>
        <v>0</v>
      </c>
      <c r="G6326" s="14">
        <v>1</v>
      </c>
      <c r="H6326" s="15" t="str">
        <f t="shared" si="197"/>
        <v>Realizar Pedido</v>
      </c>
    </row>
    <row r="6327" spans="1:8" x14ac:dyDescent="0.25">
      <c r="A6327" s="3">
        <v>7702011003232</v>
      </c>
      <c r="B6327" s="11" t="s">
        <v>6143</v>
      </c>
      <c r="C6327" s="16"/>
      <c r="D6327" s="15">
        <f>SUMIFS(Movimientos!F:F,Movimientos!B:B,Productos!A6327,Movimientos!D:D,$D$1)</f>
        <v>0</v>
      </c>
      <c r="E6327" s="14">
        <f>SUMIFS(Movimientos!F:F,Movimientos!B:B,Productos!A6327,Movimientos!D:D,$E$1)</f>
        <v>0</v>
      </c>
      <c r="F6327" s="17">
        <f t="shared" si="196"/>
        <v>0</v>
      </c>
      <c r="G6327" s="14">
        <v>1</v>
      </c>
      <c r="H6327" s="15" t="str">
        <f t="shared" si="197"/>
        <v>Realizar Pedido</v>
      </c>
    </row>
    <row r="6328" spans="1:8" x14ac:dyDescent="0.25">
      <c r="A6328" s="3">
        <v>7702011003225</v>
      </c>
      <c r="B6328" s="11" t="s">
        <v>6144</v>
      </c>
      <c r="C6328" s="16"/>
      <c r="D6328" s="15">
        <f>SUMIFS(Movimientos!F:F,Movimientos!B:B,Productos!A6328,Movimientos!D:D,$D$1)</f>
        <v>0</v>
      </c>
      <c r="E6328" s="14">
        <f>SUMIFS(Movimientos!F:F,Movimientos!B:B,Productos!A6328,Movimientos!D:D,$E$1)</f>
        <v>0</v>
      </c>
      <c r="F6328" s="17">
        <f t="shared" si="196"/>
        <v>0</v>
      </c>
      <c r="G6328" s="14">
        <v>1</v>
      </c>
      <c r="H6328" s="15" t="str">
        <f t="shared" si="197"/>
        <v>Realizar Pedido</v>
      </c>
    </row>
    <row r="6329" spans="1:8" x14ac:dyDescent="0.25">
      <c r="A6329" s="3">
        <v>7592000000034</v>
      </c>
      <c r="B6329" s="11" t="s">
        <v>6145</v>
      </c>
      <c r="C6329" s="16"/>
      <c r="D6329" s="15">
        <f>SUMIFS(Movimientos!F:F,Movimientos!B:B,Productos!A6329,Movimientos!D:D,$D$1)</f>
        <v>0</v>
      </c>
      <c r="E6329" s="14">
        <f>SUMIFS(Movimientos!F:F,Movimientos!B:B,Productos!A6329,Movimientos!D:D,$E$1)</f>
        <v>0</v>
      </c>
      <c r="F6329" s="17">
        <f t="shared" si="196"/>
        <v>0</v>
      </c>
      <c r="G6329" s="14">
        <v>1</v>
      </c>
      <c r="H6329" s="15" t="str">
        <f t="shared" si="197"/>
        <v>Realizar Pedido</v>
      </c>
    </row>
    <row r="6330" spans="1:8" x14ac:dyDescent="0.25">
      <c r="A6330" s="3">
        <v>7591585114402</v>
      </c>
      <c r="B6330" s="11" t="s">
        <v>6146</v>
      </c>
      <c r="C6330" s="16"/>
      <c r="D6330" s="15">
        <f>SUMIFS(Movimientos!F:F,Movimientos!B:B,Productos!A6330,Movimientos!D:D,$D$1)</f>
        <v>0</v>
      </c>
      <c r="E6330" s="14">
        <f>SUMIFS(Movimientos!F:F,Movimientos!B:B,Productos!A6330,Movimientos!D:D,$E$1)</f>
        <v>0</v>
      </c>
      <c r="F6330" s="17">
        <f t="shared" si="196"/>
        <v>0</v>
      </c>
      <c r="G6330" s="14">
        <v>1</v>
      </c>
      <c r="H6330" s="15" t="str">
        <f t="shared" si="197"/>
        <v>Realizar Pedido</v>
      </c>
    </row>
    <row r="6331" spans="1:8" x14ac:dyDescent="0.25">
      <c r="A6331" s="2">
        <v>7591585914408</v>
      </c>
      <c r="B6331" s="12" t="s">
        <v>6147</v>
      </c>
      <c r="C6331" s="16"/>
      <c r="D6331" s="15">
        <f>SUMIFS(Movimientos!F:F,Movimientos!B:B,Productos!A6331,Movimientos!D:D,$D$1)</f>
        <v>0</v>
      </c>
      <c r="E6331" s="14">
        <f>SUMIFS(Movimientos!F:F,Movimientos!B:B,Productos!A6331,Movimientos!D:D,$E$1)</f>
        <v>0</v>
      </c>
      <c r="F6331" s="17">
        <f t="shared" si="196"/>
        <v>0</v>
      </c>
      <c r="G6331" s="14">
        <v>1</v>
      </c>
      <c r="H6331" s="15" t="str">
        <f t="shared" si="197"/>
        <v>Realizar Pedido</v>
      </c>
    </row>
    <row r="6332" spans="1:8" x14ac:dyDescent="0.25">
      <c r="A6332" s="3">
        <v>7591585214409</v>
      </c>
      <c r="B6332" s="11" t="s">
        <v>6148</v>
      </c>
      <c r="C6332" s="16"/>
      <c r="D6332" s="15">
        <f>SUMIFS(Movimientos!F:F,Movimientos!B:B,Productos!A6332,Movimientos!D:D,$D$1)</f>
        <v>0</v>
      </c>
      <c r="E6332" s="14">
        <f>SUMIFS(Movimientos!F:F,Movimientos!B:B,Productos!A6332,Movimientos!D:D,$E$1)</f>
        <v>0</v>
      </c>
      <c r="F6332" s="17">
        <f t="shared" si="196"/>
        <v>0</v>
      </c>
      <c r="G6332" s="14">
        <v>1</v>
      </c>
      <c r="H6332" s="15" t="str">
        <f t="shared" si="197"/>
        <v>Realizar Pedido</v>
      </c>
    </row>
    <row r="6333" spans="1:8" x14ac:dyDescent="0.25">
      <c r="A6333" s="3">
        <v>7891010500009</v>
      </c>
      <c r="B6333" s="11" t="s">
        <v>6149</v>
      </c>
      <c r="C6333" s="16"/>
      <c r="D6333" s="15">
        <f>SUMIFS(Movimientos!F:F,Movimientos!B:B,Productos!A6333,Movimientos!D:D,$D$1)</f>
        <v>0</v>
      </c>
      <c r="E6333" s="14">
        <f>SUMIFS(Movimientos!F:F,Movimientos!B:B,Productos!A6333,Movimientos!D:D,$E$1)</f>
        <v>0</v>
      </c>
      <c r="F6333" s="17">
        <f t="shared" si="196"/>
        <v>0</v>
      </c>
      <c r="G6333" s="14">
        <v>1</v>
      </c>
      <c r="H6333" s="15" t="str">
        <f t="shared" si="197"/>
        <v>Realizar Pedido</v>
      </c>
    </row>
    <row r="6334" spans="1:8" x14ac:dyDescent="0.25">
      <c r="A6334" s="3">
        <v>733739108067</v>
      </c>
      <c r="B6334" s="11" t="s">
        <v>6150</v>
      </c>
      <c r="C6334" s="16"/>
      <c r="D6334" s="15">
        <f>SUMIFS(Movimientos!F:F,Movimientos!B:B,Productos!A6334,Movimientos!D:D,$D$1)</f>
        <v>0</v>
      </c>
      <c r="E6334" s="14">
        <f>SUMIFS(Movimientos!F:F,Movimientos!B:B,Productos!A6334,Movimientos!D:D,$E$1)</f>
        <v>0</v>
      </c>
      <c r="F6334" s="17">
        <f t="shared" si="196"/>
        <v>0</v>
      </c>
      <c r="G6334" s="14">
        <v>1</v>
      </c>
      <c r="H6334" s="15" t="str">
        <f t="shared" si="197"/>
        <v>Realizar Pedido</v>
      </c>
    </row>
    <row r="6335" spans="1:8" x14ac:dyDescent="0.25">
      <c r="A6335" s="3">
        <v>75900588</v>
      </c>
      <c r="B6335" s="11" t="s">
        <v>6151</v>
      </c>
      <c r="C6335" s="16"/>
      <c r="D6335" s="15">
        <f>SUMIFS(Movimientos!F:F,Movimientos!B:B,Productos!A6335,Movimientos!D:D,$D$1)</f>
        <v>0</v>
      </c>
      <c r="E6335" s="14">
        <f>SUMIFS(Movimientos!F:F,Movimientos!B:B,Productos!A6335,Movimientos!D:D,$E$1)</f>
        <v>0</v>
      </c>
      <c r="F6335" s="17">
        <f t="shared" si="196"/>
        <v>0</v>
      </c>
      <c r="G6335" s="14">
        <v>1</v>
      </c>
      <c r="H6335" s="15" t="str">
        <f t="shared" si="197"/>
        <v>Realizar Pedido</v>
      </c>
    </row>
    <row r="6336" spans="1:8" x14ac:dyDescent="0.25">
      <c r="A6336" s="3">
        <v>759730000182</v>
      </c>
      <c r="B6336" s="11" t="s">
        <v>6152</v>
      </c>
      <c r="C6336" s="16"/>
      <c r="D6336" s="15">
        <f>SUMIFS(Movimientos!F:F,Movimientos!B:B,Productos!A6336,Movimientos!D:D,$D$1)</f>
        <v>0</v>
      </c>
      <c r="E6336" s="14">
        <f>SUMIFS(Movimientos!F:F,Movimientos!B:B,Productos!A6336,Movimientos!D:D,$E$1)</f>
        <v>0</v>
      </c>
      <c r="F6336" s="17">
        <f t="shared" si="196"/>
        <v>0</v>
      </c>
      <c r="G6336" s="14">
        <v>1</v>
      </c>
      <c r="H6336" s="15" t="str">
        <f t="shared" si="197"/>
        <v>Realizar Pedido</v>
      </c>
    </row>
    <row r="6337" spans="1:8" x14ac:dyDescent="0.25">
      <c r="A6337" s="3">
        <v>7591190621319</v>
      </c>
      <c r="B6337" s="11" t="s">
        <v>6153</v>
      </c>
      <c r="C6337" s="16"/>
      <c r="D6337" s="15">
        <f>SUMIFS(Movimientos!F:F,Movimientos!B:B,Productos!A6337,Movimientos!D:D,$D$1)</f>
        <v>0</v>
      </c>
      <c r="E6337" s="14">
        <f>SUMIFS(Movimientos!F:F,Movimientos!B:B,Productos!A6337,Movimientos!D:D,$E$1)</f>
        <v>0</v>
      </c>
      <c r="F6337" s="17">
        <f t="shared" si="196"/>
        <v>0</v>
      </c>
      <c r="G6337" s="14">
        <v>1</v>
      </c>
      <c r="H6337" s="15" t="str">
        <f t="shared" si="197"/>
        <v>Realizar Pedido</v>
      </c>
    </row>
    <row r="6338" spans="1:8" x14ac:dyDescent="0.25">
      <c r="A6338" s="2">
        <v>70501861240</v>
      </c>
      <c r="B6338" s="12" t="s">
        <v>6154</v>
      </c>
      <c r="C6338" s="16"/>
      <c r="D6338" s="15">
        <f>SUMIFS(Movimientos!F:F,Movimientos!B:B,Productos!A6338,Movimientos!D:D,$D$1)</f>
        <v>0</v>
      </c>
      <c r="E6338" s="14">
        <f>SUMIFS(Movimientos!F:F,Movimientos!B:B,Productos!A6338,Movimientos!D:D,$E$1)</f>
        <v>0</v>
      </c>
      <c r="F6338" s="17">
        <f t="shared" si="196"/>
        <v>0</v>
      </c>
      <c r="G6338" s="14">
        <v>1</v>
      </c>
      <c r="H6338" s="15" t="str">
        <f t="shared" si="197"/>
        <v>Realizar Pedido</v>
      </c>
    </row>
    <row r="6339" spans="1:8" x14ac:dyDescent="0.25">
      <c r="A6339" s="3">
        <v>7592430000277</v>
      </c>
      <c r="B6339" s="11" t="s">
        <v>6155</v>
      </c>
      <c r="C6339" s="16"/>
      <c r="D6339" s="15">
        <f>SUMIFS(Movimientos!F:F,Movimientos!B:B,Productos!A6339,Movimientos!D:D,$D$1)</f>
        <v>0</v>
      </c>
      <c r="E6339" s="14">
        <f>SUMIFS(Movimientos!F:F,Movimientos!B:B,Productos!A6339,Movimientos!D:D,$E$1)</f>
        <v>0</v>
      </c>
      <c r="F6339" s="17">
        <f t="shared" ref="F6339:F6402" si="198">D6339-E6339</f>
        <v>0</v>
      </c>
      <c r="G6339" s="14">
        <v>1</v>
      </c>
      <c r="H6339" s="15" t="str">
        <f t="shared" ref="H6339:H6402" si="199">IF(F6339&lt;G6339,"Realizar Pedido","")</f>
        <v>Realizar Pedido</v>
      </c>
    </row>
    <row r="6340" spans="1:8" x14ac:dyDescent="0.25">
      <c r="A6340" s="3">
        <v>7596097003435</v>
      </c>
      <c r="B6340" s="11" t="s">
        <v>6156</v>
      </c>
      <c r="C6340" s="16"/>
      <c r="D6340" s="15">
        <f>SUMIFS(Movimientos!F:F,Movimientos!B:B,Productos!A6340,Movimientos!D:D,$D$1)</f>
        <v>0</v>
      </c>
      <c r="E6340" s="14">
        <f>SUMIFS(Movimientos!F:F,Movimientos!B:B,Productos!A6340,Movimientos!D:D,$E$1)</f>
        <v>0</v>
      </c>
      <c r="F6340" s="17">
        <f t="shared" si="198"/>
        <v>0</v>
      </c>
      <c r="G6340" s="14">
        <v>1</v>
      </c>
      <c r="H6340" s="15" t="str">
        <f t="shared" si="199"/>
        <v>Realizar Pedido</v>
      </c>
    </row>
    <row r="6341" spans="1:8" x14ac:dyDescent="0.25">
      <c r="A6341" s="3">
        <v>7592368002237</v>
      </c>
      <c r="B6341" s="11" t="s">
        <v>6157</v>
      </c>
      <c r="C6341" s="16"/>
      <c r="D6341" s="15">
        <f>SUMIFS(Movimientos!F:F,Movimientos!B:B,Productos!A6341,Movimientos!D:D,$D$1)</f>
        <v>0</v>
      </c>
      <c r="E6341" s="14">
        <f>SUMIFS(Movimientos!F:F,Movimientos!B:B,Productos!A6341,Movimientos!D:D,$E$1)</f>
        <v>0</v>
      </c>
      <c r="F6341" s="17">
        <f t="shared" si="198"/>
        <v>0</v>
      </c>
      <c r="G6341" s="14">
        <v>1</v>
      </c>
      <c r="H6341" s="15" t="str">
        <f t="shared" si="199"/>
        <v>Realizar Pedido</v>
      </c>
    </row>
    <row r="6342" spans="1:8" x14ac:dyDescent="0.25">
      <c r="A6342" s="3">
        <v>6021</v>
      </c>
      <c r="B6342" s="11" t="s">
        <v>6158</v>
      </c>
      <c r="C6342" s="16"/>
      <c r="D6342" s="15">
        <f>SUMIFS(Movimientos!F:F,Movimientos!B:B,Productos!A6342,Movimientos!D:D,$D$1)</f>
        <v>0</v>
      </c>
      <c r="E6342" s="14">
        <f>SUMIFS(Movimientos!F:F,Movimientos!B:B,Productos!A6342,Movimientos!D:D,$E$1)</f>
        <v>0</v>
      </c>
      <c r="F6342" s="17">
        <f t="shared" si="198"/>
        <v>0</v>
      </c>
      <c r="G6342" s="14">
        <v>1</v>
      </c>
      <c r="H6342" s="15" t="str">
        <f t="shared" si="199"/>
        <v>Realizar Pedido</v>
      </c>
    </row>
    <row r="6343" spans="1:8" x14ac:dyDescent="0.25">
      <c r="A6343" s="3">
        <v>6020</v>
      </c>
      <c r="B6343" s="11" t="s">
        <v>6159</v>
      </c>
      <c r="C6343" s="16"/>
      <c r="D6343" s="15">
        <f>SUMIFS(Movimientos!F:F,Movimientos!B:B,Productos!A6343,Movimientos!D:D,$D$1)</f>
        <v>0</v>
      </c>
      <c r="E6343" s="14">
        <f>SUMIFS(Movimientos!F:F,Movimientos!B:B,Productos!A6343,Movimientos!D:D,$E$1)</f>
        <v>0</v>
      </c>
      <c r="F6343" s="17">
        <f t="shared" si="198"/>
        <v>0</v>
      </c>
      <c r="G6343" s="14">
        <v>1</v>
      </c>
      <c r="H6343" s="15" t="str">
        <f t="shared" si="199"/>
        <v>Realizar Pedido</v>
      </c>
    </row>
    <row r="6344" spans="1:8" x14ac:dyDescent="0.25">
      <c r="A6344" s="3">
        <v>7702661355033</v>
      </c>
      <c r="B6344" s="11" t="s">
        <v>6160</v>
      </c>
      <c r="C6344" s="16"/>
      <c r="D6344" s="15">
        <f>SUMIFS(Movimientos!F:F,Movimientos!B:B,Productos!A6344,Movimientos!D:D,$D$1)</f>
        <v>0</v>
      </c>
      <c r="E6344" s="14">
        <f>SUMIFS(Movimientos!F:F,Movimientos!B:B,Productos!A6344,Movimientos!D:D,$E$1)</f>
        <v>0</v>
      </c>
      <c r="F6344" s="17">
        <f t="shared" si="198"/>
        <v>0</v>
      </c>
      <c r="G6344" s="14">
        <v>1</v>
      </c>
      <c r="H6344" s="15" t="str">
        <f t="shared" si="199"/>
        <v>Realizar Pedido</v>
      </c>
    </row>
    <row r="6345" spans="1:8" x14ac:dyDescent="0.25">
      <c r="A6345" s="2">
        <v>7702661355015</v>
      </c>
      <c r="B6345" s="12" t="s">
        <v>6161</v>
      </c>
      <c r="C6345" s="16"/>
      <c r="D6345" s="15">
        <f>SUMIFS(Movimientos!F:F,Movimientos!B:B,Productos!A6345,Movimientos!D:D,$D$1)</f>
        <v>0</v>
      </c>
      <c r="E6345" s="14">
        <f>SUMIFS(Movimientos!F:F,Movimientos!B:B,Productos!A6345,Movimientos!D:D,$E$1)</f>
        <v>0</v>
      </c>
      <c r="F6345" s="17">
        <f t="shared" si="198"/>
        <v>0</v>
      </c>
      <c r="G6345" s="14">
        <v>1</v>
      </c>
      <c r="H6345" s="15" t="str">
        <f t="shared" si="199"/>
        <v>Realizar Pedido</v>
      </c>
    </row>
    <row r="6346" spans="1:8" x14ac:dyDescent="0.25">
      <c r="A6346" s="3">
        <v>7702661355026</v>
      </c>
      <c r="B6346" s="11" t="s">
        <v>6162</v>
      </c>
      <c r="C6346" s="16"/>
      <c r="D6346" s="15">
        <f>SUMIFS(Movimientos!F:F,Movimientos!B:B,Productos!A6346,Movimientos!D:D,$D$1)</f>
        <v>0</v>
      </c>
      <c r="E6346" s="14">
        <f>SUMIFS(Movimientos!F:F,Movimientos!B:B,Productos!A6346,Movimientos!D:D,$E$1)</f>
        <v>0</v>
      </c>
      <c r="F6346" s="17">
        <f t="shared" si="198"/>
        <v>0</v>
      </c>
      <c r="G6346" s="14">
        <v>1</v>
      </c>
      <c r="H6346" s="15" t="str">
        <f t="shared" si="199"/>
        <v>Realizar Pedido</v>
      </c>
    </row>
    <row r="6347" spans="1:8" x14ac:dyDescent="0.25">
      <c r="A6347" s="3">
        <v>7702661344068</v>
      </c>
      <c r="B6347" s="11" t="s">
        <v>6163</v>
      </c>
      <c r="C6347" s="16"/>
      <c r="D6347" s="15">
        <f>SUMIFS(Movimientos!F:F,Movimientos!B:B,Productos!A6347,Movimientos!D:D,$D$1)</f>
        <v>0</v>
      </c>
      <c r="E6347" s="14">
        <f>SUMIFS(Movimientos!F:F,Movimientos!B:B,Productos!A6347,Movimientos!D:D,$E$1)</f>
        <v>0</v>
      </c>
      <c r="F6347" s="17">
        <f t="shared" si="198"/>
        <v>0</v>
      </c>
      <c r="G6347" s="14">
        <v>1</v>
      </c>
      <c r="H6347" s="15" t="str">
        <f t="shared" si="199"/>
        <v>Realizar Pedido</v>
      </c>
    </row>
    <row r="6348" spans="1:8" x14ac:dyDescent="0.25">
      <c r="A6348" s="3">
        <v>7702661352070</v>
      </c>
      <c r="B6348" s="11" t="s">
        <v>6164</v>
      </c>
      <c r="C6348" s="16"/>
      <c r="D6348" s="15">
        <f>SUMIFS(Movimientos!F:F,Movimientos!B:B,Productos!A6348,Movimientos!D:D,$D$1)</f>
        <v>0</v>
      </c>
      <c r="E6348" s="14">
        <f>SUMIFS(Movimientos!F:F,Movimientos!B:B,Productos!A6348,Movimientos!D:D,$E$1)</f>
        <v>0</v>
      </c>
      <c r="F6348" s="17">
        <f t="shared" si="198"/>
        <v>0</v>
      </c>
      <c r="G6348" s="14">
        <v>1</v>
      </c>
      <c r="H6348" s="15" t="str">
        <f t="shared" si="199"/>
        <v>Realizar Pedido</v>
      </c>
    </row>
    <row r="6349" spans="1:8" x14ac:dyDescent="0.25">
      <c r="A6349" s="3">
        <v>7702661351288</v>
      </c>
      <c r="B6349" s="11" t="s">
        <v>6165</v>
      </c>
      <c r="C6349" s="16"/>
      <c r="D6349" s="15">
        <f>SUMIFS(Movimientos!F:F,Movimientos!B:B,Productos!A6349,Movimientos!D:D,$D$1)</f>
        <v>0</v>
      </c>
      <c r="E6349" s="14">
        <f>SUMIFS(Movimientos!F:F,Movimientos!B:B,Productos!A6349,Movimientos!D:D,$E$1)</f>
        <v>0</v>
      </c>
      <c r="F6349" s="17">
        <f t="shared" si="198"/>
        <v>0</v>
      </c>
      <c r="G6349" s="14">
        <v>1</v>
      </c>
      <c r="H6349" s="15" t="str">
        <f t="shared" si="199"/>
        <v>Realizar Pedido</v>
      </c>
    </row>
    <row r="6350" spans="1:8" x14ac:dyDescent="0.25">
      <c r="A6350" s="3">
        <v>7702661351271</v>
      </c>
      <c r="B6350" s="11" t="s">
        <v>6165</v>
      </c>
      <c r="C6350" s="16"/>
      <c r="D6350" s="15">
        <f>SUMIFS(Movimientos!F:F,Movimientos!B:B,Productos!A6350,Movimientos!D:D,$D$1)</f>
        <v>0</v>
      </c>
      <c r="E6350" s="14">
        <f>SUMIFS(Movimientos!F:F,Movimientos!B:B,Productos!A6350,Movimientos!D:D,$E$1)</f>
        <v>0</v>
      </c>
      <c r="F6350" s="17">
        <f t="shared" si="198"/>
        <v>0</v>
      </c>
      <c r="G6350" s="14">
        <v>1</v>
      </c>
      <c r="H6350" s="15" t="str">
        <f t="shared" si="199"/>
        <v>Realizar Pedido</v>
      </c>
    </row>
    <row r="6351" spans="1:8" x14ac:dyDescent="0.25">
      <c r="A6351" s="3">
        <v>7702661341265</v>
      </c>
      <c r="B6351" s="11" t="s">
        <v>6165</v>
      </c>
      <c r="C6351" s="16"/>
      <c r="D6351" s="15">
        <f>SUMIFS(Movimientos!F:F,Movimientos!B:B,Productos!A6351,Movimientos!D:D,$D$1)</f>
        <v>0</v>
      </c>
      <c r="E6351" s="14">
        <f>SUMIFS(Movimientos!F:F,Movimientos!B:B,Productos!A6351,Movimientos!D:D,$E$1)</f>
        <v>0</v>
      </c>
      <c r="F6351" s="17">
        <f t="shared" si="198"/>
        <v>0</v>
      </c>
      <c r="G6351" s="14">
        <v>1</v>
      </c>
      <c r="H6351" s="15" t="str">
        <f t="shared" si="199"/>
        <v>Realizar Pedido</v>
      </c>
    </row>
    <row r="6352" spans="1:8" x14ac:dyDescent="0.25">
      <c r="A6352" s="3">
        <v>7702661351264</v>
      </c>
      <c r="B6352" s="11" t="s">
        <v>6165</v>
      </c>
      <c r="C6352" s="16"/>
      <c r="D6352" s="15">
        <f>SUMIFS(Movimientos!F:F,Movimientos!B:B,Productos!A6352,Movimientos!D:D,$D$1)</f>
        <v>0</v>
      </c>
      <c r="E6352" s="14">
        <f>SUMIFS(Movimientos!F:F,Movimientos!B:B,Productos!A6352,Movimientos!D:D,$E$1)</f>
        <v>0</v>
      </c>
      <c r="F6352" s="17">
        <f t="shared" si="198"/>
        <v>0</v>
      </c>
      <c r="G6352" s="14">
        <v>1</v>
      </c>
      <c r="H6352" s="15" t="str">
        <f t="shared" si="199"/>
        <v>Realizar Pedido</v>
      </c>
    </row>
    <row r="6353" spans="1:8" x14ac:dyDescent="0.25">
      <c r="A6353" s="3">
        <v>7702661351295</v>
      </c>
      <c r="B6353" s="11" t="s">
        <v>6166</v>
      </c>
      <c r="C6353" s="16"/>
      <c r="D6353" s="15">
        <f>SUMIFS(Movimientos!F:F,Movimientos!B:B,Productos!A6353,Movimientos!D:D,$D$1)</f>
        <v>0</v>
      </c>
      <c r="E6353" s="14">
        <f>SUMIFS(Movimientos!F:F,Movimientos!B:B,Productos!A6353,Movimientos!D:D,$E$1)</f>
        <v>0</v>
      </c>
      <c r="F6353" s="17">
        <f t="shared" si="198"/>
        <v>0</v>
      </c>
      <c r="G6353" s="14">
        <v>1</v>
      </c>
      <c r="H6353" s="15" t="str">
        <f t="shared" si="199"/>
        <v>Realizar Pedido</v>
      </c>
    </row>
    <row r="6354" spans="1:8" x14ac:dyDescent="0.25">
      <c r="A6354" s="2">
        <v>7702661354074</v>
      </c>
      <c r="B6354" s="12" t="s">
        <v>6167</v>
      </c>
      <c r="C6354" s="16"/>
      <c r="D6354" s="15">
        <f>SUMIFS(Movimientos!F:F,Movimientos!B:B,Productos!A6354,Movimientos!D:D,$D$1)</f>
        <v>0</v>
      </c>
      <c r="E6354" s="14">
        <f>SUMIFS(Movimientos!F:F,Movimientos!B:B,Productos!A6354,Movimientos!D:D,$E$1)</f>
        <v>0</v>
      </c>
      <c r="F6354" s="17">
        <f t="shared" si="198"/>
        <v>0</v>
      </c>
      <c r="G6354" s="14">
        <v>1</v>
      </c>
      <c r="H6354" s="15" t="str">
        <f t="shared" si="199"/>
        <v>Realizar Pedido</v>
      </c>
    </row>
    <row r="6355" spans="1:8" x14ac:dyDescent="0.25">
      <c r="A6355" s="2">
        <v>759400299047</v>
      </c>
      <c r="B6355" s="12" t="s">
        <v>6168</v>
      </c>
      <c r="C6355" s="16"/>
      <c r="D6355" s="15">
        <f>SUMIFS(Movimientos!F:F,Movimientos!B:B,Productos!A6355,Movimientos!D:D,$D$1)</f>
        <v>0</v>
      </c>
      <c r="E6355" s="14">
        <f>SUMIFS(Movimientos!F:F,Movimientos!B:B,Productos!A6355,Movimientos!D:D,$E$1)</f>
        <v>0</v>
      </c>
      <c r="F6355" s="17">
        <f t="shared" si="198"/>
        <v>0</v>
      </c>
      <c r="G6355" s="14">
        <v>1</v>
      </c>
      <c r="H6355" s="15" t="str">
        <f t="shared" si="199"/>
        <v>Realizar Pedido</v>
      </c>
    </row>
    <row r="6356" spans="1:8" x14ac:dyDescent="0.25">
      <c r="A6356" s="3">
        <v>7702661342064</v>
      </c>
      <c r="B6356" s="11" t="s">
        <v>6168</v>
      </c>
      <c r="C6356" s="16"/>
      <c r="D6356" s="15">
        <f>SUMIFS(Movimientos!F:F,Movimientos!B:B,Productos!A6356,Movimientos!D:D,$D$1)</f>
        <v>0</v>
      </c>
      <c r="E6356" s="14">
        <f>SUMIFS(Movimientos!F:F,Movimientos!B:B,Productos!A6356,Movimientos!D:D,$E$1)</f>
        <v>0</v>
      </c>
      <c r="F6356" s="17">
        <f t="shared" si="198"/>
        <v>0</v>
      </c>
      <c r="G6356" s="14">
        <v>1</v>
      </c>
      <c r="H6356" s="15" t="str">
        <f t="shared" si="199"/>
        <v>Realizar Pedido</v>
      </c>
    </row>
    <row r="6357" spans="1:8" x14ac:dyDescent="0.25">
      <c r="A6357" s="3">
        <v>7702661343061</v>
      </c>
      <c r="B6357" s="11" t="s">
        <v>6169</v>
      </c>
      <c r="C6357" s="16"/>
      <c r="D6357" s="15">
        <f>SUMIFS(Movimientos!F:F,Movimientos!B:B,Productos!A6357,Movimientos!D:D,$D$1)</f>
        <v>0</v>
      </c>
      <c r="E6357" s="14">
        <f>SUMIFS(Movimientos!F:F,Movimientos!B:B,Productos!A6357,Movimientos!D:D,$E$1)</f>
        <v>0</v>
      </c>
      <c r="F6357" s="17">
        <f t="shared" si="198"/>
        <v>0</v>
      </c>
      <c r="G6357" s="14">
        <v>1</v>
      </c>
      <c r="H6357" s="15" t="str">
        <f t="shared" si="199"/>
        <v>Realizar Pedido</v>
      </c>
    </row>
    <row r="6358" spans="1:8" x14ac:dyDescent="0.25">
      <c r="A6358" s="3">
        <v>7702661352063</v>
      </c>
      <c r="B6358" s="11" t="s">
        <v>6170</v>
      </c>
      <c r="C6358" s="16"/>
      <c r="D6358" s="15">
        <f>SUMIFS(Movimientos!F:F,Movimientos!B:B,Productos!A6358,Movimientos!D:D,$D$1)</f>
        <v>0</v>
      </c>
      <c r="E6358" s="14">
        <f>SUMIFS(Movimientos!F:F,Movimientos!B:B,Productos!A6358,Movimientos!D:D,$E$1)</f>
        <v>0</v>
      </c>
      <c r="F6358" s="17">
        <f t="shared" si="198"/>
        <v>0</v>
      </c>
      <c r="G6358" s="14">
        <v>1</v>
      </c>
      <c r="H6358" s="15" t="str">
        <f t="shared" si="199"/>
        <v>Realizar Pedido</v>
      </c>
    </row>
    <row r="6359" spans="1:8" x14ac:dyDescent="0.25">
      <c r="A6359" s="2">
        <v>7702661353077</v>
      </c>
      <c r="B6359" s="12" t="s">
        <v>6171</v>
      </c>
      <c r="C6359" s="16"/>
      <c r="D6359" s="15">
        <f>SUMIFS(Movimientos!F:F,Movimientos!B:B,Productos!A6359,Movimientos!D:D,$D$1)</f>
        <v>0</v>
      </c>
      <c r="E6359" s="14">
        <f>SUMIFS(Movimientos!F:F,Movimientos!B:B,Productos!A6359,Movimientos!D:D,$E$1)</f>
        <v>0</v>
      </c>
      <c r="F6359" s="17">
        <f t="shared" si="198"/>
        <v>0</v>
      </c>
      <c r="G6359" s="14">
        <v>1</v>
      </c>
      <c r="H6359" s="15" t="str">
        <f t="shared" si="199"/>
        <v>Realizar Pedido</v>
      </c>
    </row>
    <row r="6360" spans="1:8" x14ac:dyDescent="0.25">
      <c r="A6360" s="2">
        <v>7702661354012</v>
      </c>
      <c r="B6360" s="12" t="s">
        <v>6172</v>
      </c>
      <c r="C6360" s="16"/>
      <c r="D6360" s="15">
        <f>SUMIFS(Movimientos!F:F,Movimientos!B:B,Productos!A6360,Movimientos!D:D,$D$1)</f>
        <v>0</v>
      </c>
      <c r="E6360" s="14">
        <f>SUMIFS(Movimientos!F:F,Movimientos!B:B,Productos!A6360,Movimientos!D:D,$E$1)</f>
        <v>0</v>
      </c>
      <c r="F6360" s="17">
        <f t="shared" si="198"/>
        <v>0</v>
      </c>
      <c r="G6360" s="14">
        <v>1</v>
      </c>
      <c r="H6360" s="15" t="str">
        <f t="shared" si="199"/>
        <v>Realizar Pedido</v>
      </c>
    </row>
    <row r="6361" spans="1:8" x14ac:dyDescent="0.25">
      <c r="A6361" s="3">
        <v>7702661353015</v>
      </c>
      <c r="B6361" s="11" t="s">
        <v>6173</v>
      </c>
      <c r="C6361" s="16"/>
      <c r="D6361" s="15">
        <f>SUMIFS(Movimientos!F:F,Movimientos!B:B,Productos!A6361,Movimientos!D:D,$D$1)</f>
        <v>0</v>
      </c>
      <c r="E6361" s="14">
        <f>SUMIFS(Movimientos!F:F,Movimientos!B:B,Productos!A6361,Movimientos!D:D,$E$1)</f>
        <v>0</v>
      </c>
      <c r="F6361" s="17">
        <f t="shared" si="198"/>
        <v>0</v>
      </c>
      <c r="G6361" s="14">
        <v>1</v>
      </c>
      <c r="H6361" s="15" t="str">
        <f t="shared" si="199"/>
        <v>Realizar Pedido</v>
      </c>
    </row>
    <row r="6362" spans="1:8" x14ac:dyDescent="0.25">
      <c r="A6362" s="3">
        <v>759230056010</v>
      </c>
      <c r="B6362" s="11" t="s">
        <v>6174</v>
      </c>
      <c r="C6362" s="16"/>
      <c r="D6362" s="15">
        <f>SUMIFS(Movimientos!F:F,Movimientos!B:B,Productos!A6362,Movimientos!D:D,$D$1)</f>
        <v>0</v>
      </c>
      <c r="E6362" s="14">
        <f>SUMIFS(Movimientos!F:F,Movimientos!B:B,Productos!A6362,Movimientos!D:D,$E$1)</f>
        <v>0</v>
      </c>
      <c r="F6362" s="17">
        <f t="shared" si="198"/>
        <v>0</v>
      </c>
      <c r="G6362" s="14">
        <v>1</v>
      </c>
      <c r="H6362" s="15" t="str">
        <f t="shared" si="199"/>
        <v>Realizar Pedido</v>
      </c>
    </row>
    <row r="6363" spans="1:8" x14ac:dyDescent="0.25">
      <c r="A6363" s="2">
        <v>7509546020969</v>
      </c>
      <c r="B6363" s="12" t="s">
        <v>6175</v>
      </c>
      <c r="C6363" s="16"/>
      <c r="D6363" s="15">
        <f>SUMIFS(Movimientos!F:F,Movimientos!B:B,Productos!A6363,Movimientos!D:D,$D$1)</f>
        <v>0</v>
      </c>
      <c r="E6363" s="14">
        <f>SUMIFS(Movimientos!F:F,Movimientos!B:B,Productos!A6363,Movimientos!D:D,$E$1)</f>
        <v>0</v>
      </c>
      <c r="F6363" s="17">
        <f t="shared" si="198"/>
        <v>0</v>
      </c>
      <c r="G6363" s="14">
        <v>1</v>
      </c>
      <c r="H6363" s="15" t="str">
        <f t="shared" si="199"/>
        <v>Realizar Pedido</v>
      </c>
    </row>
    <row r="6364" spans="1:8" x14ac:dyDescent="0.25">
      <c r="A6364" s="3">
        <v>7591765101017</v>
      </c>
      <c r="B6364" s="11" t="s">
        <v>6176</v>
      </c>
      <c r="C6364" s="16"/>
      <c r="D6364" s="15">
        <f>SUMIFS(Movimientos!F:F,Movimientos!B:B,Productos!A6364,Movimientos!D:D,$D$1)</f>
        <v>0</v>
      </c>
      <c r="E6364" s="14">
        <f>SUMIFS(Movimientos!F:F,Movimientos!B:B,Productos!A6364,Movimientos!D:D,$E$1)</f>
        <v>0</v>
      </c>
      <c r="F6364" s="17">
        <f t="shared" si="198"/>
        <v>0</v>
      </c>
      <c r="G6364" s="14">
        <v>1</v>
      </c>
      <c r="H6364" s="15" t="str">
        <f t="shared" si="199"/>
        <v>Realizar Pedido</v>
      </c>
    </row>
    <row r="6365" spans="1:8" x14ac:dyDescent="0.25">
      <c r="A6365" s="3">
        <v>7591765100010</v>
      </c>
      <c r="B6365" s="11" t="s">
        <v>6177</v>
      </c>
      <c r="C6365" s="16"/>
      <c r="D6365" s="15">
        <f>SUMIFS(Movimientos!F:F,Movimientos!B:B,Productos!A6365,Movimientos!D:D,$D$1)</f>
        <v>0</v>
      </c>
      <c r="E6365" s="14">
        <f>SUMIFS(Movimientos!F:F,Movimientos!B:B,Productos!A6365,Movimientos!D:D,$E$1)</f>
        <v>0</v>
      </c>
      <c r="F6365" s="17">
        <f t="shared" si="198"/>
        <v>0</v>
      </c>
      <c r="G6365" s="14">
        <v>1</v>
      </c>
      <c r="H6365" s="15" t="str">
        <f t="shared" si="199"/>
        <v>Realizar Pedido</v>
      </c>
    </row>
    <row r="6366" spans="1:8" x14ac:dyDescent="0.25">
      <c r="A6366" s="3">
        <v>7591938040679</v>
      </c>
      <c r="B6366" s="11" t="s">
        <v>6178</v>
      </c>
      <c r="C6366" s="16"/>
      <c r="D6366" s="15">
        <f>SUMIFS(Movimientos!F:F,Movimientos!B:B,Productos!A6366,Movimientos!D:D,$D$1)</f>
        <v>0</v>
      </c>
      <c r="E6366" s="14">
        <f>SUMIFS(Movimientos!F:F,Movimientos!B:B,Productos!A6366,Movimientos!D:D,$E$1)</f>
        <v>0</v>
      </c>
      <c r="F6366" s="17">
        <f t="shared" si="198"/>
        <v>0</v>
      </c>
      <c r="G6366" s="14">
        <v>1</v>
      </c>
      <c r="H6366" s="15" t="str">
        <f t="shared" si="199"/>
        <v>Realizar Pedido</v>
      </c>
    </row>
    <row r="6367" spans="1:8" x14ac:dyDescent="0.25">
      <c r="A6367" s="3">
        <v>7591938000222</v>
      </c>
      <c r="B6367" s="11" t="s">
        <v>6179</v>
      </c>
      <c r="C6367" s="16"/>
      <c r="D6367" s="15">
        <f>SUMIFS(Movimientos!F:F,Movimientos!B:B,Productos!A6367,Movimientos!D:D,$D$1)</f>
        <v>0</v>
      </c>
      <c r="E6367" s="14">
        <f>SUMIFS(Movimientos!F:F,Movimientos!B:B,Productos!A6367,Movimientos!D:D,$E$1)</f>
        <v>0</v>
      </c>
      <c r="F6367" s="17">
        <f t="shared" si="198"/>
        <v>0</v>
      </c>
      <c r="G6367" s="14">
        <v>1</v>
      </c>
      <c r="H6367" s="15" t="str">
        <f t="shared" si="199"/>
        <v>Realizar Pedido</v>
      </c>
    </row>
    <row r="6368" spans="1:8" x14ac:dyDescent="0.25">
      <c r="A6368" s="3">
        <v>7591112004053</v>
      </c>
      <c r="B6368" s="11" t="s">
        <v>6180</v>
      </c>
      <c r="C6368" s="16"/>
      <c r="D6368" s="15">
        <f>SUMIFS(Movimientos!F:F,Movimientos!B:B,Productos!A6368,Movimientos!D:D,$D$1)</f>
        <v>0</v>
      </c>
      <c r="E6368" s="14">
        <f>SUMIFS(Movimientos!F:F,Movimientos!B:B,Productos!A6368,Movimientos!D:D,$E$1)</f>
        <v>0</v>
      </c>
      <c r="F6368" s="17">
        <f t="shared" si="198"/>
        <v>0</v>
      </c>
      <c r="G6368" s="14">
        <v>1</v>
      </c>
      <c r="H6368" s="15" t="str">
        <f t="shared" si="199"/>
        <v>Realizar Pedido</v>
      </c>
    </row>
    <row r="6369" spans="1:8" x14ac:dyDescent="0.25">
      <c r="A6369" s="3">
        <v>7591002000189</v>
      </c>
      <c r="B6369" s="11" t="s">
        <v>6181</v>
      </c>
      <c r="C6369" s="16"/>
      <c r="D6369" s="15">
        <f>SUMIFS(Movimientos!F:F,Movimientos!B:B,Productos!A6369,Movimientos!D:D,$D$1)</f>
        <v>0</v>
      </c>
      <c r="E6369" s="14">
        <f>SUMIFS(Movimientos!F:F,Movimientos!B:B,Productos!A6369,Movimientos!D:D,$E$1)</f>
        <v>0</v>
      </c>
      <c r="F6369" s="17">
        <f t="shared" si="198"/>
        <v>0</v>
      </c>
      <c r="G6369" s="14">
        <v>1</v>
      </c>
      <c r="H6369" s="15" t="str">
        <f t="shared" si="199"/>
        <v>Realizar Pedido</v>
      </c>
    </row>
    <row r="6370" spans="1:8" x14ac:dyDescent="0.25">
      <c r="A6370" s="3">
        <v>197</v>
      </c>
      <c r="B6370" s="11" t="s">
        <v>6182</v>
      </c>
      <c r="C6370" s="16"/>
      <c r="D6370" s="15">
        <f>SUMIFS(Movimientos!F:F,Movimientos!B:B,Productos!A6370,Movimientos!D:D,$D$1)</f>
        <v>0</v>
      </c>
      <c r="E6370" s="14">
        <f>SUMIFS(Movimientos!F:F,Movimientos!B:B,Productos!A6370,Movimientos!D:D,$E$1)</f>
        <v>0</v>
      </c>
      <c r="F6370" s="17">
        <f t="shared" si="198"/>
        <v>0</v>
      </c>
      <c r="G6370" s="14">
        <v>1</v>
      </c>
      <c r="H6370" s="15" t="str">
        <f t="shared" si="199"/>
        <v>Realizar Pedido</v>
      </c>
    </row>
    <row r="6371" spans="1:8" x14ac:dyDescent="0.25">
      <c r="A6371" s="2">
        <v>4005808847198</v>
      </c>
      <c r="B6371" s="12" t="s">
        <v>6183</v>
      </c>
      <c r="C6371" s="16"/>
      <c r="D6371" s="15">
        <f>SUMIFS(Movimientos!F:F,Movimientos!B:B,Productos!A6371,Movimientos!D:D,$D$1)</f>
        <v>0</v>
      </c>
      <c r="E6371" s="14">
        <f>SUMIFS(Movimientos!F:F,Movimientos!B:B,Productos!A6371,Movimientos!D:D,$E$1)</f>
        <v>0</v>
      </c>
      <c r="F6371" s="17">
        <f t="shared" si="198"/>
        <v>0</v>
      </c>
      <c r="G6371" s="14">
        <v>1</v>
      </c>
      <c r="H6371" s="15" t="str">
        <f t="shared" si="199"/>
        <v>Realizar Pedido</v>
      </c>
    </row>
    <row r="6372" spans="1:8" x14ac:dyDescent="0.25">
      <c r="A6372" s="3">
        <v>352</v>
      </c>
      <c r="B6372" s="11" t="s">
        <v>6184</v>
      </c>
      <c r="C6372" s="16"/>
      <c r="D6372" s="15">
        <f>SUMIFS(Movimientos!F:F,Movimientos!B:B,Productos!A6372,Movimientos!D:D,$D$1)</f>
        <v>0</v>
      </c>
      <c r="E6372" s="14">
        <f>SUMIFS(Movimientos!F:F,Movimientos!B:B,Productos!A6372,Movimientos!D:D,$E$1)</f>
        <v>0</v>
      </c>
      <c r="F6372" s="17">
        <f t="shared" si="198"/>
        <v>0</v>
      </c>
      <c r="G6372" s="14">
        <v>1</v>
      </c>
      <c r="H6372" s="15" t="str">
        <f t="shared" si="199"/>
        <v>Realizar Pedido</v>
      </c>
    </row>
    <row r="6373" spans="1:8" x14ac:dyDescent="0.25">
      <c r="A6373" s="2">
        <v>8901138500306</v>
      </c>
      <c r="B6373" s="12" t="s">
        <v>6185</v>
      </c>
      <c r="C6373" s="16"/>
      <c r="D6373" s="15">
        <f>SUMIFS(Movimientos!F:F,Movimientos!B:B,Productos!A6373,Movimientos!D:D,$D$1)</f>
        <v>0</v>
      </c>
      <c r="E6373" s="14">
        <f>SUMIFS(Movimientos!F:F,Movimientos!B:B,Productos!A6373,Movimientos!D:D,$E$1)</f>
        <v>0</v>
      </c>
      <c r="F6373" s="17">
        <f t="shared" si="198"/>
        <v>0</v>
      </c>
      <c r="G6373" s="14">
        <v>1</v>
      </c>
      <c r="H6373" s="15" t="str">
        <f t="shared" si="199"/>
        <v>Realizar Pedido</v>
      </c>
    </row>
    <row r="6374" spans="1:8" x14ac:dyDescent="0.25">
      <c r="A6374" s="3">
        <v>7591190809359</v>
      </c>
      <c r="B6374" s="11" t="s">
        <v>6186</v>
      </c>
      <c r="C6374" s="16"/>
      <c r="D6374" s="15">
        <f>SUMIFS(Movimientos!F:F,Movimientos!B:B,Productos!A6374,Movimientos!D:D,$D$1)</f>
        <v>0</v>
      </c>
      <c r="E6374" s="14">
        <f>SUMIFS(Movimientos!F:F,Movimientos!B:B,Productos!A6374,Movimientos!D:D,$E$1)</f>
        <v>0</v>
      </c>
      <c r="F6374" s="17">
        <f t="shared" si="198"/>
        <v>0</v>
      </c>
      <c r="G6374" s="14">
        <v>1</v>
      </c>
      <c r="H6374" s="15" t="str">
        <f t="shared" si="199"/>
        <v>Realizar Pedido</v>
      </c>
    </row>
    <row r="6375" spans="1:8" x14ac:dyDescent="0.25">
      <c r="A6375" s="3">
        <v>7591190809199</v>
      </c>
      <c r="B6375" s="11" t="s">
        <v>6187</v>
      </c>
      <c r="C6375" s="16"/>
      <c r="D6375" s="15">
        <f>SUMIFS(Movimientos!F:F,Movimientos!B:B,Productos!A6375,Movimientos!D:D,$D$1)</f>
        <v>0</v>
      </c>
      <c r="E6375" s="14">
        <f>SUMIFS(Movimientos!F:F,Movimientos!B:B,Productos!A6375,Movimientos!D:D,$E$1)</f>
        <v>0</v>
      </c>
      <c r="F6375" s="17">
        <f t="shared" si="198"/>
        <v>0</v>
      </c>
      <c r="G6375" s="14">
        <v>1</v>
      </c>
      <c r="H6375" s="15" t="str">
        <f t="shared" si="199"/>
        <v>Realizar Pedido</v>
      </c>
    </row>
    <row r="6376" spans="1:8" x14ac:dyDescent="0.25">
      <c r="A6376" s="3">
        <v>7509546054650</v>
      </c>
      <c r="B6376" s="11" t="s">
        <v>6188</v>
      </c>
      <c r="C6376" s="16"/>
      <c r="D6376" s="15">
        <f>SUMIFS(Movimientos!F:F,Movimientos!B:B,Productos!A6376,Movimientos!D:D,$D$1)</f>
        <v>0</v>
      </c>
      <c r="E6376" s="14">
        <f>SUMIFS(Movimientos!F:F,Movimientos!B:B,Productos!A6376,Movimientos!D:D,$E$1)</f>
        <v>0</v>
      </c>
      <c r="F6376" s="17">
        <f t="shared" si="198"/>
        <v>0</v>
      </c>
      <c r="G6376" s="14">
        <v>1</v>
      </c>
      <c r="H6376" s="15" t="str">
        <f t="shared" si="199"/>
        <v>Realizar Pedido</v>
      </c>
    </row>
    <row r="6377" spans="1:8" x14ac:dyDescent="0.25">
      <c r="A6377" s="2">
        <v>7591190909561</v>
      </c>
      <c r="B6377" s="12" t="s">
        <v>6189</v>
      </c>
      <c r="C6377" s="16"/>
      <c r="D6377" s="15">
        <f>SUMIFS(Movimientos!F:F,Movimientos!B:B,Productos!A6377,Movimientos!D:D,$D$1)</f>
        <v>0</v>
      </c>
      <c r="E6377" s="14">
        <f>SUMIFS(Movimientos!F:F,Movimientos!B:B,Productos!A6377,Movimientos!D:D,$E$1)</f>
        <v>0</v>
      </c>
      <c r="F6377" s="17">
        <f t="shared" si="198"/>
        <v>0</v>
      </c>
      <c r="G6377" s="14">
        <v>1</v>
      </c>
      <c r="H6377" s="15" t="str">
        <f t="shared" si="199"/>
        <v>Realizar Pedido</v>
      </c>
    </row>
    <row r="6378" spans="1:8" x14ac:dyDescent="0.25">
      <c r="A6378" s="3">
        <v>7591190809083</v>
      </c>
      <c r="B6378" s="11" t="s">
        <v>6190</v>
      </c>
      <c r="C6378" s="16"/>
      <c r="D6378" s="15">
        <f>SUMIFS(Movimientos!F:F,Movimientos!B:B,Productos!A6378,Movimientos!D:D,$D$1)</f>
        <v>0</v>
      </c>
      <c r="E6378" s="14">
        <f>SUMIFS(Movimientos!F:F,Movimientos!B:B,Productos!A6378,Movimientos!D:D,$E$1)</f>
        <v>0</v>
      </c>
      <c r="F6378" s="17">
        <f t="shared" si="198"/>
        <v>0</v>
      </c>
      <c r="G6378" s="14">
        <v>1</v>
      </c>
      <c r="H6378" s="15" t="str">
        <f t="shared" si="199"/>
        <v>Realizar Pedido</v>
      </c>
    </row>
    <row r="6379" spans="1:8" x14ac:dyDescent="0.25">
      <c r="A6379" s="3">
        <v>8413600497019</v>
      </c>
      <c r="B6379" s="11" t="s">
        <v>6191</v>
      </c>
      <c r="C6379" s="16"/>
      <c r="D6379" s="15">
        <f>SUMIFS(Movimientos!F:F,Movimientos!B:B,Productos!A6379,Movimientos!D:D,$D$1)</f>
        <v>0</v>
      </c>
      <c r="E6379" s="14">
        <f>SUMIFS(Movimientos!F:F,Movimientos!B:B,Productos!A6379,Movimientos!D:D,$E$1)</f>
        <v>0</v>
      </c>
      <c r="F6379" s="17">
        <f t="shared" si="198"/>
        <v>0</v>
      </c>
      <c r="G6379" s="14">
        <v>1</v>
      </c>
      <c r="H6379" s="15" t="str">
        <f t="shared" si="199"/>
        <v>Realizar Pedido</v>
      </c>
    </row>
    <row r="6380" spans="1:8" x14ac:dyDescent="0.25">
      <c r="A6380" s="2">
        <v>8413600497118</v>
      </c>
      <c r="B6380" s="12" t="s">
        <v>6192</v>
      </c>
      <c r="C6380" s="16"/>
      <c r="D6380" s="15">
        <f>SUMIFS(Movimientos!F:F,Movimientos!B:B,Productos!A6380,Movimientos!D:D,$D$1)</f>
        <v>0</v>
      </c>
      <c r="E6380" s="14">
        <f>SUMIFS(Movimientos!F:F,Movimientos!B:B,Productos!A6380,Movimientos!D:D,$E$1)</f>
        <v>0</v>
      </c>
      <c r="F6380" s="17">
        <f t="shared" si="198"/>
        <v>0</v>
      </c>
      <c r="G6380" s="14">
        <v>1</v>
      </c>
      <c r="H6380" s="15" t="str">
        <f t="shared" si="199"/>
        <v>Realizar Pedido</v>
      </c>
    </row>
    <row r="6381" spans="1:8" x14ac:dyDescent="0.25">
      <c r="A6381" s="3">
        <v>266</v>
      </c>
      <c r="B6381" s="11" t="s">
        <v>6193</v>
      </c>
      <c r="C6381" s="16"/>
      <c r="D6381" s="15">
        <f>SUMIFS(Movimientos!F:F,Movimientos!B:B,Productos!A6381,Movimientos!D:D,$D$1)</f>
        <v>0</v>
      </c>
      <c r="E6381" s="14">
        <f>SUMIFS(Movimientos!F:F,Movimientos!B:B,Productos!A6381,Movimientos!D:D,$E$1)</f>
        <v>0</v>
      </c>
      <c r="F6381" s="17">
        <f t="shared" si="198"/>
        <v>0</v>
      </c>
      <c r="G6381" s="14">
        <v>1</v>
      </c>
      <c r="H6381" s="15" t="str">
        <f t="shared" si="199"/>
        <v>Realizar Pedido</v>
      </c>
    </row>
    <row r="6382" spans="1:8" x14ac:dyDescent="0.25">
      <c r="A6382" s="3">
        <v>646824206169</v>
      </c>
      <c r="B6382" s="11" t="s">
        <v>6194</v>
      </c>
      <c r="C6382" s="16"/>
      <c r="D6382" s="15">
        <f>SUMIFS(Movimientos!F:F,Movimientos!B:B,Productos!A6382,Movimientos!D:D,$D$1)</f>
        <v>0</v>
      </c>
      <c r="E6382" s="14">
        <f>SUMIFS(Movimientos!F:F,Movimientos!B:B,Productos!A6382,Movimientos!D:D,$E$1)</f>
        <v>0</v>
      </c>
      <c r="F6382" s="17">
        <f t="shared" si="198"/>
        <v>0</v>
      </c>
      <c r="G6382" s="14">
        <v>1</v>
      </c>
      <c r="H6382" s="15" t="str">
        <f t="shared" si="199"/>
        <v>Realizar Pedido</v>
      </c>
    </row>
    <row r="6383" spans="1:8" x14ac:dyDescent="0.25">
      <c r="A6383" s="3">
        <v>7592368000929</v>
      </c>
      <c r="B6383" s="11" t="s">
        <v>6195</v>
      </c>
      <c r="C6383" s="16"/>
      <c r="D6383" s="15">
        <f>SUMIFS(Movimientos!F:F,Movimientos!B:B,Productos!A6383,Movimientos!D:D,$D$1)</f>
        <v>0</v>
      </c>
      <c r="E6383" s="14">
        <f>SUMIFS(Movimientos!F:F,Movimientos!B:B,Productos!A6383,Movimientos!D:D,$E$1)</f>
        <v>0</v>
      </c>
      <c r="F6383" s="17">
        <f t="shared" si="198"/>
        <v>0</v>
      </c>
      <c r="G6383" s="14">
        <v>1</v>
      </c>
      <c r="H6383" s="15" t="str">
        <f t="shared" si="199"/>
        <v>Realizar Pedido</v>
      </c>
    </row>
    <row r="6384" spans="1:8" x14ac:dyDescent="0.25">
      <c r="A6384" s="3">
        <v>7591547000576</v>
      </c>
      <c r="B6384" s="11" t="s">
        <v>6196</v>
      </c>
      <c r="C6384" s="16"/>
      <c r="D6384" s="15">
        <f>SUMIFS(Movimientos!F:F,Movimientos!B:B,Productos!A6384,Movimientos!D:D,$D$1)</f>
        <v>0</v>
      </c>
      <c r="E6384" s="14">
        <f>SUMIFS(Movimientos!F:F,Movimientos!B:B,Productos!A6384,Movimientos!D:D,$E$1)</f>
        <v>0</v>
      </c>
      <c r="F6384" s="17">
        <f t="shared" si="198"/>
        <v>0</v>
      </c>
      <c r="G6384" s="14">
        <v>1</v>
      </c>
      <c r="H6384" s="15" t="str">
        <f t="shared" si="199"/>
        <v>Realizar Pedido</v>
      </c>
    </row>
    <row r="6385" spans="1:8" x14ac:dyDescent="0.25">
      <c r="A6385" s="2">
        <v>7891010014810</v>
      </c>
      <c r="B6385" s="12" t="s">
        <v>6197</v>
      </c>
      <c r="C6385" s="16"/>
      <c r="D6385" s="15">
        <f>SUMIFS(Movimientos!F:F,Movimientos!B:B,Productos!A6385,Movimientos!D:D,$D$1)</f>
        <v>0</v>
      </c>
      <c r="E6385" s="14">
        <f>SUMIFS(Movimientos!F:F,Movimientos!B:B,Productos!A6385,Movimientos!D:D,$E$1)</f>
        <v>0</v>
      </c>
      <c r="F6385" s="17">
        <f t="shared" si="198"/>
        <v>0</v>
      </c>
      <c r="G6385" s="14">
        <v>1</v>
      </c>
      <c r="H6385" s="15" t="str">
        <f t="shared" si="199"/>
        <v>Realizar Pedido</v>
      </c>
    </row>
    <row r="6386" spans="1:8" x14ac:dyDescent="0.25">
      <c r="A6386" s="3">
        <v>7591866000424</v>
      </c>
      <c r="B6386" s="11" t="s">
        <v>6198</v>
      </c>
      <c r="C6386" s="16"/>
      <c r="D6386" s="15">
        <f>SUMIFS(Movimientos!F:F,Movimientos!B:B,Productos!A6386,Movimientos!D:D,$D$1)</f>
        <v>0</v>
      </c>
      <c r="E6386" s="14">
        <f>SUMIFS(Movimientos!F:F,Movimientos!B:B,Productos!A6386,Movimientos!D:D,$E$1)</f>
        <v>0</v>
      </c>
      <c r="F6386" s="17">
        <f t="shared" si="198"/>
        <v>0</v>
      </c>
      <c r="G6386" s="14">
        <v>1</v>
      </c>
      <c r="H6386" s="15" t="str">
        <f t="shared" si="199"/>
        <v>Realizar Pedido</v>
      </c>
    </row>
    <row r="6387" spans="1:8" x14ac:dyDescent="0.25">
      <c r="A6387" s="3">
        <v>7591866000400</v>
      </c>
      <c r="B6387" s="11" t="s">
        <v>6199</v>
      </c>
      <c r="C6387" s="16"/>
      <c r="D6387" s="15">
        <f>SUMIFS(Movimientos!F:F,Movimientos!B:B,Productos!A6387,Movimientos!D:D,$D$1)</f>
        <v>0</v>
      </c>
      <c r="E6387" s="14">
        <f>SUMIFS(Movimientos!F:F,Movimientos!B:B,Productos!A6387,Movimientos!D:D,$E$1)</f>
        <v>0</v>
      </c>
      <c r="F6387" s="17">
        <f t="shared" si="198"/>
        <v>0</v>
      </c>
      <c r="G6387" s="14">
        <v>1</v>
      </c>
      <c r="H6387" s="15" t="str">
        <f t="shared" si="199"/>
        <v>Realizar Pedido</v>
      </c>
    </row>
    <row r="6388" spans="1:8" x14ac:dyDescent="0.25">
      <c r="A6388" s="2">
        <v>8412300001687</v>
      </c>
      <c r="B6388" s="12" t="s">
        <v>6200</v>
      </c>
      <c r="C6388" s="16"/>
      <c r="D6388" s="15">
        <f>SUMIFS(Movimientos!F:F,Movimientos!B:B,Productos!A6388,Movimientos!D:D,$D$1)</f>
        <v>0</v>
      </c>
      <c r="E6388" s="14">
        <f>SUMIFS(Movimientos!F:F,Movimientos!B:B,Productos!A6388,Movimientos!D:D,$E$1)</f>
        <v>0</v>
      </c>
      <c r="F6388" s="17">
        <f t="shared" si="198"/>
        <v>0</v>
      </c>
      <c r="G6388" s="14">
        <v>1</v>
      </c>
      <c r="H6388" s="15" t="str">
        <f t="shared" si="199"/>
        <v>Realizar Pedido</v>
      </c>
    </row>
    <row r="6389" spans="1:8" x14ac:dyDescent="0.25">
      <c r="A6389" s="2">
        <v>7891010010621</v>
      </c>
      <c r="B6389" s="12" t="s">
        <v>6201</v>
      </c>
      <c r="C6389" s="16"/>
      <c r="D6389" s="15">
        <f>SUMIFS(Movimientos!F:F,Movimientos!B:B,Productos!A6389,Movimientos!D:D,$D$1)</f>
        <v>0</v>
      </c>
      <c r="E6389" s="14">
        <f>SUMIFS(Movimientos!F:F,Movimientos!B:B,Productos!A6389,Movimientos!D:D,$E$1)</f>
        <v>0</v>
      </c>
      <c r="F6389" s="17">
        <f t="shared" si="198"/>
        <v>0</v>
      </c>
      <c r="G6389" s="14">
        <v>1</v>
      </c>
      <c r="H6389" s="15" t="str">
        <f t="shared" si="199"/>
        <v>Realizar Pedido</v>
      </c>
    </row>
    <row r="6390" spans="1:8" x14ac:dyDescent="0.25">
      <c r="A6390" s="2">
        <v>7891010046859</v>
      </c>
      <c r="B6390" s="12" t="s">
        <v>6202</v>
      </c>
      <c r="C6390" s="16"/>
      <c r="D6390" s="15">
        <f>SUMIFS(Movimientos!F:F,Movimientos!B:B,Productos!A6390,Movimientos!D:D,$D$1)</f>
        <v>0</v>
      </c>
      <c r="E6390" s="14">
        <f>SUMIFS(Movimientos!F:F,Movimientos!B:B,Productos!A6390,Movimientos!D:D,$E$1)</f>
        <v>0</v>
      </c>
      <c r="F6390" s="17">
        <f t="shared" si="198"/>
        <v>0</v>
      </c>
      <c r="G6390" s="14">
        <v>1</v>
      </c>
      <c r="H6390" s="15" t="str">
        <f t="shared" si="199"/>
        <v>Realizar Pedido</v>
      </c>
    </row>
    <row r="6391" spans="1:8" x14ac:dyDescent="0.25">
      <c r="A6391" s="2">
        <v>7591193525461</v>
      </c>
      <c r="B6391" s="12" t="s">
        <v>6203</v>
      </c>
      <c r="C6391" s="16"/>
      <c r="D6391" s="15">
        <f>SUMIFS(Movimientos!F:F,Movimientos!B:B,Productos!A6391,Movimientos!D:D,$D$1)</f>
        <v>0</v>
      </c>
      <c r="E6391" s="14">
        <f>SUMIFS(Movimientos!F:F,Movimientos!B:B,Productos!A6391,Movimientos!D:D,$E$1)</f>
        <v>0</v>
      </c>
      <c r="F6391" s="17">
        <f t="shared" si="198"/>
        <v>0</v>
      </c>
      <c r="G6391" s="14">
        <v>1</v>
      </c>
      <c r="H6391" s="15" t="str">
        <f t="shared" si="199"/>
        <v>Realizar Pedido</v>
      </c>
    </row>
    <row r="6392" spans="1:8" x14ac:dyDescent="0.25">
      <c r="A6392" s="3">
        <v>7595335000861</v>
      </c>
      <c r="B6392" s="11" t="s">
        <v>6204</v>
      </c>
      <c r="C6392" s="16"/>
      <c r="D6392" s="15">
        <f>SUMIFS(Movimientos!F:F,Movimientos!B:B,Productos!A6392,Movimientos!D:D,$D$1)</f>
        <v>0</v>
      </c>
      <c r="E6392" s="14">
        <f>SUMIFS(Movimientos!F:F,Movimientos!B:B,Productos!A6392,Movimientos!D:D,$E$1)</f>
        <v>0</v>
      </c>
      <c r="F6392" s="17">
        <f t="shared" si="198"/>
        <v>0</v>
      </c>
      <c r="G6392" s="14">
        <v>1</v>
      </c>
      <c r="H6392" s="15" t="str">
        <f t="shared" si="199"/>
        <v>Realizar Pedido</v>
      </c>
    </row>
    <row r="6393" spans="1:8" x14ac:dyDescent="0.25">
      <c r="A6393" s="2">
        <v>4005808846283</v>
      </c>
      <c r="B6393" s="12" t="s">
        <v>6205</v>
      </c>
      <c r="C6393" s="16"/>
      <c r="D6393" s="15">
        <f>SUMIFS(Movimientos!F:F,Movimientos!B:B,Productos!A6393,Movimientos!D:D,$D$1)</f>
        <v>0</v>
      </c>
      <c r="E6393" s="14">
        <f>SUMIFS(Movimientos!F:F,Movimientos!B:B,Productos!A6393,Movimientos!D:D,$E$1)</f>
        <v>0</v>
      </c>
      <c r="F6393" s="17">
        <f t="shared" si="198"/>
        <v>0</v>
      </c>
      <c r="G6393" s="14">
        <v>1</v>
      </c>
      <c r="H6393" s="15" t="str">
        <f t="shared" si="199"/>
        <v>Realizar Pedido</v>
      </c>
    </row>
    <row r="6394" spans="1:8" x14ac:dyDescent="0.25">
      <c r="A6394" s="2">
        <v>7891010014803</v>
      </c>
      <c r="B6394" s="12" t="s">
        <v>6206</v>
      </c>
      <c r="C6394" s="16"/>
      <c r="D6394" s="15">
        <f>SUMIFS(Movimientos!F:F,Movimientos!B:B,Productos!A6394,Movimientos!D:D,$D$1)</f>
        <v>0</v>
      </c>
      <c r="E6394" s="14">
        <f>SUMIFS(Movimientos!F:F,Movimientos!B:B,Productos!A6394,Movimientos!D:D,$E$1)</f>
        <v>0</v>
      </c>
      <c r="F6394" s="17">
        <f t="shared" si="198"/>
        <v>0</v>
      </c>
      <c r="G6394" s="14">
        <v>1</v>
      </c>
      <c r="H6394" s="15" t="str">
        <f t="shared" si="199"/>
        <v>Realizar Pedido</v>
      </c>
    </row>
    <row r="6395" spans="1:8" x14ac:dyDescent="0.25">
      <c r="A6395" s="3">
        <v>7593434000591</v>
      </c>
      <c r="B6395" s="11" t="s">
        <v>6207</v>
      </c>
      <c r="C6395" s="16"/>
      <c r="D6395" s="15">
        <f>SUMIFS(Movimientos!F:F,Movimientos!B:B,Productos!A6395,Movimientos!D:D,$D$1)</f>
        <v>0</v>
      </c>
      <c r="E6395" s="14">
        <f>SUMIFS(Movimientos!F:F,Movimientos!B:B,Productos!A6395,Movimientos!D:D,$E$1)</f>
        <v>0</v>
      </c>
      <c r="F6395" s="17">
        <f t="shared" si="198"/>
        <v>0</v>
      </c>
      <c r="G6395" s="14">
        <v>1</v>
      </c>
      <c r="H6395" s="15" t="str">
        <f t="shared" si="199"/>
        <v>Realizar Pedido</v>
      </c>
    </row>
    <row r="6396" spans="1:8" x14ac:dyDescent="0.25">
      <c r="A6396" s="3">
        <v>7592562002248</v>
      </c>
      <c r="B6396" s="11" t="s">
        <v>6208</v>
      </c>
      <c r="C6396" s="16"/>
      <c r="D6396" s="15">
        <f>SUMIFS(Movimientos!F:F,Movimientos!B:B,Productos!A6396,Movimientos!D:D,$D$1)</f>
        <v>0</v>
      </c>
      <c r="E6396" s="14">
        <f>SUMIFS(Movimientos!F:F,Movimientos!B:B,Productos!A6396,Movimientos!D:D,$E$1)</f>
        <v>0</v>
      </c>
      <c r="F6396" s="17">
        <f t="shared" si="198"/>
        <v>0</v>
      </c>
      <c r="G6396" s="14">
        <v>1</v>
      </c>
      <c r="H6396" s="15" t="str">
        <f t="shared" si="199"/>
        <v>Realizar Pedido</v>
      </c>
    </row>
    <row r="6397" spans="1:8" x14ac:dyDescent="0.25">
      <c r="A6397" s="3">
        <v>7593434000607</v>
      </c>
      <c r="B6397" s="11" t="s">
        <v>6209</v>
      </c>
      <c r="C6397" s="16"/>
      <c r="D6397" s="15">
        <f>SUMIFS(Movimientos!F:F,Movimientos!B:B,Productos!A6397,Movimientos!D:D,$D$1)</f>
        <v>0</v>
      </c>
      <c r="E6397" s="14">
        <f>SUMIFS(Movimientos!F:F,Movimientos!B:B,Productos!A6397,Movimientos!D:D,$E$1)</f>
        <v>0</v>
      </c>
      <c r="F6397" s="17">
        <f t="shared" si="198"/>
        <v>0</v>
      </c>
      <c r="G6397" s="14">
        <v>1</v>
      </c>
      <c r="H6397" s="15" t="str">
        <f t="shared" si="199"/>
        <v>Realizar Pedido</v>
      </c>
    </row>
    <row r="6398" spans="1:8" x14ac:dyDescent="0.25">
      <c r="A6398" s="2">
        <v>7501056329143</v>
      </c>
      <c r="B6398" s="12" t="s">
        <v>6210</v>
      </c>
      <c r="C6398" s="16"/>
      <c r="D6398" s="15">
        <f>SUMIFS(Movimientos!F:F,Movimientos!B:B,Productos!A6398,Movimientos!D:D,$D$1)</f>
        <v>0</v>
      </c>
      <c r="E6398" s="14">
        <f>SUMIFS(Movimientos!F:F,Movimientos!B:B,Productos!A6398,Movimientos!D:D,$E$1)</f>
        <v>0</v>
      </c>
      <c r="F6398" s="17">
        <f t="shared" si="198"/>
        <v>0</v>
      </c>
      <c r="G6398" s="14">
        <v>1</v>
      </c>
      <c r="H6398" s="15" t="str">
        <f t="shared" si="199"/>
        <v>Realizar Pedido</v>
      </c>
    </row>
    <row r="6399" spans="1:8" x14ac:dyDescent="0.25">
      <c r="A6399" s="2">
        <v>7501056329174</v>
      </c>
      <c r="B6399" s="12" t="s">
        <v>6211</v>
      </c>
      <c r="C6399" s="16"/>
      <c r="D6399" s="15">
        <f>SUMIFS(Movimientos!F:F,Movimientos!B:B,Productos!A6399,Movimientos!D:D,$D$1)</f>
        <v>0</v>
      </c>
      <c r="E6399" s="14">
        <f>SUMIFS(Movimientos!F:F,Movimientos!B:B,Productos!A6399,Movimientos!D:D,$E$1)</f>
        <v>0</v>
      </c>
      <c r="F6399" s="17">
        <f t="shared" si="198"/>
        <v>0</v>
      </c>
      <c r="G6399" s="14">
        <v>1</v>
      </c>
      <c r="H6399" s="15" t="str">
        <f t="shared" si="199"/>
        <v>Realizar Pedido</v>
      </c>
    </row>
    <row r="6400" spans="1:8" x14ac:dyDescent="0.25">
      <c r="A6400" s="2">
        <v>7501056328047</v>
      </c>
      <c r="B6400" s="12" t="s">
        <v>6212</v>
      </c>
      <c r="C6400" s="16"/>
      <c r="D6400" s="15">
        <f>SUMIFS(Movimientos!F:F,Movimientos!B:B,Productos!A6400,Movimientos!D:D,$D$1)</f>
        <v>0</v>
      </c>
      <c r="E6400" s="14">
        <f>SUMIFS(Movimientos!F:F,Movimientos!B:B,Productos!A6400,Movimientos!D:D,$E$1)</f>
        <v>0</v>
      </c>
      <c r="F6400" s="17">
        <f t="shared" si="198"/>
        <v>0</v>
      </c>
      <c r="G6400" s="14">
        <v>1</v>
      </c>
      <c r="H6400" s="15" t="str">
        <f t="shared" si="199"/>
        <v>Realizar Pedido</v>
      </c>
    </row>
    <row r="6401" spans="1:8" x14ac:dyDescent="0.25">
      <c r="A6401" s="2">
        <v>7591635000198</v>
      </c>
      <c r="B6401" s="12" t="s">
        <v>6213</v>
      </c>
      <c r="C6401" s="16"/>
      <c r="D6401" s="15">
        <f>SUMIFS(Movimientos!F:F,Movimientos!B:B,Productos!A6401,Movimientos!D:D,$D$1)</f>
        <v>0</v>
      </c>
      <c r="E6401" s="14">
        <f>SUMIFS(Movimientos!F:F,Movimientos!B:B,Productos!A6401,Movimientos!D:D,$E$1)</f>
        <v>0</v>
      </c>
      <c r="F6401" s="17">
        <f t="shared" si="198"/>
        <v>0</v>
      </c>
      <c r="G6401" s="14">
        <v>1</v>
      </c>
      <c r="H6401" s="15" t="str">
        <f t="shared" si="199"/>
        <v>Realizar Pedido</v>
      </c>
    </row>
    <row r="6402" spans="1:8" x14ac:dyDescent="0.25">
      <c r="A6402" s="3">
        <v>7594001975168</v>
      </c>
      <c r="B6402" s="11" t="s">
        <v>6214</v>
      </c>
      <c r="C6402" s="16"/>
      <c r="D6402" s="15">
        <f>SUMIFS(Movimientos!F:F,Movimientos!B:B,Productos!A6402,Movimientos!D:D,$D$1)</f>
        <v>0</v>
      </c>
      <c r="E6402" s="14">
        <f>SUMIFS(Movimientos!F:F,Movimientos!B:B,Productos!A6402,Movimientos!D:D,$E$1)</f>
        <v>0</v>
      </c>
      <c r="F6402" s="17">
        <f t="shared" si="198"/>
        <v>0</v>
      </c>
      <c r="G6402" s="14">
        <v>1</v>
      </c>
      <c r="H6402" s="15" t="str">
        <f t="shared" si="199"/>
        <v>Realizar Pedido</v>
      </c>
    </row>
    <row r="6403" spans="1:8" x14ac:dyDescent="0.25">
      <c r="A6403" s="3">
        <v>7592946002284</v>
      </c>
      <c r="B6403" s="11" t="s">
        <v>6215</v>
      </c>
      <c r="C6403" s="16"/>
      <c r="D6403" s="15">
        <f>SUMIFS(Movimientos!F:F,Movimientos!B:B,Productos!A6403,Movimientos!D:D,$D$1)</f>
        <v>0</v>
      </c>
      <c r="E6403" s="14">
        <f>SUMIFS(Movimientos!F:F,Movimientos!B:B,Productos!A6403,Movimientos!D:D,$E$1)</f>
        <v>0</v>
      </c>
      <c r="F6403" s="17">
        <f t="shared" ref="F6403:F6466" si="200">D6403-E6403</f>
        <v>0</v>
      </c>
      <c r="G6403" s="14">
        <v>1</v>
      </c>
      <c r="H6403" s="15" t="str">
        <f t="shared" ref="H6403:H6466" si="201">IF(F6403&lt;G6403,"Realizar Pedido","")</f>
        <v>Realizar Pedido</v>
      </c>
    </row>
    <row r="6404" spans="1:8" x14ac:dyDescent="0.25">
      <c r="A6404" s="3">
        <v>6024</v>
      </c>
      <c r="B6404" s="11" t="s">
        <v>6216</v>
      </c>
      <c r="C6404" s="16"/>
      <c r="D6404" s="15">
        <f>SUMIFS(Movimientos!F:F,Movimientos!B:B,Productos!A6404,Movimientos!D:D,$D$1)</f>
        <v>0</v>
      </c>
      <c r="E6404" s="14">
        <f>SUMIFS(Movimientos!F:F,Movimientos!B:B,Productos!A6404,Movimientos!D:D,$E$1)</f>
        <v>0</v>
      </c>
      <c r="F6404" s="17">
        <f t="shared" si="200"/>
        <v>0</v>
      </c>
      <c r="G6404" s="14">
        <v>1</v>
      </c>
      <c r="H6404" s="15" t="str">
        <f t="shared" si="201"/>
        <v>Realizar Pedido</v>
      </c>
    </row>
    <row r="6405" spans="1:8" x14ac:dyDescent="0.25">
      <c r="A6405" s="3">
        <v>6023</v>
      </c>
      <c r="B6405" s="11" t="s">
        <v>6217</v>
      </c>
      <c r="C6405" s="16"/>
      <c r="D6405" s="15">
        <f>SUMIFS(Movimientos!F:F,Movimientos!B:B,Productos!A6405,Movimientos!D:D,$D$1)</f>
        <v>0</v>
      </c>
      <c r="E6405" s="14">
        <f>SUMIFS(Movimientos!F:F,Movimientos!B:B,Productos!A6405,Movimientos!D:D,$E$1)</f>
        <v>0</v>
      </c>
      <c r="F6405" s="17">
        <f t="shared" si="200"/>
        <v>0</v>
      </c>
      <c r="G6405" s="14">
        <v>1</v>
      </c>
      <c r="H6405" s="15" t="str">
        <f t="shared" si="201"/>
        <v>Realizar Pedido</v>
      </c>
    </row>
    <row r="6406" spans="1:8" x14ac:dyDescent="0.25">
      <c r="A6406" s="3">
        <v>7793350020080</v>
      </c>
      <c r="B6406" s="11" t="s">
        <v>6218</v>
      </c>
      <c r="C6406" s="16"/>
      <c r="D6406" s="15">
        <f>SUMIFS(Movimientos!F:F,Movimientos!B:B,Productos!A6406,Movimientos!D:D,$D$1)</f>
        <v>0</v>
      </c>
      <c r="E6406" s="14">
        <f>SUMIFS(Movimientos!F:F,Movimientos!B:B,Productos!A6406,Movimientos!D:D,$E$1)</f>
        <v>0</v>
      </c>
      <c r="F6406" s="17">
        <f t="shared" si="200"/>
        <v>0</v>
      </c>
      <c r="G6406" s="14">
        <v>1</v>
      </c>
      <c r="H6406" s="15" t="str">
        <f t="shared" si="201"/>
        <v>Realizar Pedido</v>
      </c>
    </row>
    <row r="6407" spans="1:8" x14ac:dyDescent="0.25">
      <c r="A6407" s="3">
        <v>7592349288865</v>
      </c>
      <c r="B6407" s="11" t="s">
        <v>6219</v>
      </c>
      <c r="C6407" s="16"/>
      <c r="D6407" s="15">
        <f>SUMIFS(Movimientos!F:F,Movimientos!B:B,Productos!A6407,Movimientos!D:D,$D$1)</f>
        <v>0</v>
      </c>
      <c r="E6407" s="14">
        <f>SUMIFS(Movimientos!F:F,Movimientos!B:B,Productos!A6407,Movimientos!D:D,$E$1)</f>
        <v>0</v>
      </c>
      <c r="F6407" s="17">
        <f t="shared" si="200"/>
        <v>0</v>
      </c>
      <c r="G6407" s="14">
        <v>1</v>
      </c>
      <c r="H6407" s="15" t="str">
        <f t="shared" si="201"/>
        <v>Realizar Pedido</v>
      </c>
    </row>
    <row r="6408" spans="1:8" x14ac:dyDescent="0.25">
      <c r="A6408" s="3">
        <v>7592349288780</v>
      </c>
      <c r="B6408" s="11" t="s">
        <v>6220</v>
      </c>
      <c r="C6408" s="16"/>
      <c r="D6408" s="15">
        <f>SUMIFS(Movimientos!F:F,Movimientos!B:B,Productos!A6408,Movimientos!D:D,$D$1)</f>
        <v>0</v>
      </c>
      <c r="E6408" s="14">
        <f>SUMIFS(Movimientos!F:F,Movimientos!B:B,Productos!A6408,Movimientos!D:D,$E$1)</f>
        <v>0</v>
      </c>
      <c r="F6408" s="17">
        <f t="shared" si="200"/>
        <v>0</v>
      </c>
      <c r="G6408" s="14">
        <v>1</v>
      </c>
      <c r="H6408" s="15" t="str">
        <f t="shared" si="201"/>
        <v>Realizar Pedido</v>
      </c>
    </row>
    <row r="6409" spans="1:8" x14ac:dyDescent="0.25">
      <c r="A6409" s="3">
        <v>7591392000011</v>
      </c>
      <c r="B6409" s="11" t="s">
        <v>6221</v>
      </c>
      <c r="C6409" s="16"/>
      <c r="D6409" s="15">
        <f>SUMIFS(Movimientos!F:F,Movimientos!B:B,Productos!A6409,Movimientos!D:D,$D$1)</f>
        <v>0</v>
      </c>
      <c r="E6409" s="14">
        <f>SUMIFS(Movimientos!F:F,Movimientos!B:B,Productos!A6409,Movimientos!D:D,$E$1)</f>
        <v>0</v>
      </c>
      <c r="F6409" s="17">
        <f t="shared" si="200"/>
        <v>0</v>
      </c>
      <c r="G6409" s="14">
        <v>1</v>
      </c>
      <c r="H6409" s="15" t="str">
        <f t="shared" si="201"/>
        <v>Realizar Pedido</v>
      </c>
    </row>
    <row r="6410" spans="1:8" x14ac:dyDescent="0.25">
      <c r="A6410" s="3">
        <v>7592349852585</v>
      </c>
      <c r="B6410" s="11" t="s">
        <v>6222</v>
      </c>
      <c r="C6410" s="16"/>
      <c r="D6410" s="15">
        <f>SUMIFS(Movimientos!F:F,Movimientos!B:B,Productos!A6410,Movimientos!D:D,$D$1)</f>
        <v>0</v>
      </c>
      <c r="E6410" s="14">
        <f>SUMIFS(Movimientos!F:F,Movimientos!B:B,Productos!A6410,Movimientos!D:D,$E$1)</f>
        <v>0</v>
      </c>
      <c r="F6410" s="17">
        <f t="shared" si="200"/>
        <v>0</v>
      </c>
      <c r="G6410" s="14">
        <v>1</v>
      </c>
      <c r="H6410" s="15" t="str">
        <f t="shared" si="201"/>
        <v>Realizar Pedido</v>
      </c>
    </row>
    <row r="6411" spans="1:8" x14ac:dyDescent="0.25">
      <c r="A6411" s="3">
        <v>7592349855142</v>
      </c>
      <c r="B6411" s="11" t="s">
        <v>6223</v>
      </c>
      <c r="C6411" s="16"/>
      <c r="D6411" s="15">
        <f>SUMIFS(Movimientos!F:F,Movimientos!B:B,Productos!A6411,Movimientos!D:D,$D$1)</f>
        <v>0</v>
      </c>
      <c r="E6411" s="14">
        <f>SUMIFS(Movimientos!F:F,Movimientos!B:B,Productos!A6411,Movimientos!D:D,$E$1)</f>
        <v>0</v>
      </c>
      <c r="F6411" s="17">
        <f t="shared" si="200"/>
        <v>0</v>
      </c>
      <c r="G6411" s="14">
        <v>1</v>
      </c>
      <c r="H6411" s="15" t="str">
        <f t="shared" si="201"/>
        <v>Realizar Pedido</v>
      </c>
    </row>
    <row r="6412" spans="1:8" x14ac:dyDescent="0.25">
      <c r="A6412" s="3">
        <v>7591392000035</v>
      </c>
      <c r="B6412" s="11" t="s">
        <v>6224</v>
      </c>
      <c r="C6412" s="16"/>
      <c r="D6412" s="15">
        <f>SUMIFS(Movimientos!F:F,Movimientos!B:B,Productos!A6412,Movimientos!D:D,$D$1)</f>
        <v>0</v>
      </c>
      <c r="E6412" s="14">
        <f>SUMIFS(Movimientos!F:F,Movimientos!B:B,Productos!A6412,Movimientos!D:D,$E$1)</f>
        <v>0</v>
      </c>
      <c r="F6412" s="17">
        <f t="shared" si="200"/>
        <v>0</v>
      </c>
      <c r="G6412" s="14">
        <v>1</v>
      </c>
      <c r="H6412" s="15" t="str">
        <f t="shared" si="201"/>
        <v>Realizar Pedido</v>
      </c>
    </row>
    <row r="6413" spans="1:8" x14ac:dyDescent="0.25">
      <c r="A6413" s="3">
        <v>54228110935</v>
      </c>
      <c r="B6413" s="11" t="s">
        <v>6225</v>
      </c>
      <c r="C6413" s="16"/>
      <c r="D6413" s="15">
        <f>SUMIFS(Movimientos!F:F,Movimientos!B:B,Productos!A6413,Movimientos!D:D,$D$1)</f>
        <v>0</v>
      </c>
      <c r="E6413" s="14">
        <f>SUMIFS(Movimientos!F:F,Movimientos!B:B,Productos!A6413,Movimientos!D:D,$E$1)</f>
        <v>0</v>
      </c>
      <c r="F6413" s="17">
        <f t="shared" si="200"/>
        <v>0</v>
      </c>
      <c r="G6413" s="14">
        <v>1</v>
      </c>
      <c r="H6413" s="15" t="str">
        <f t="shared" si="201"/>
        <v>Realizar Pedido</v>
      </c>
    </row>
    <row r="6414" spans="1:8" x14ac:dyDescent="0.25">
      <c r="A6414" s="3">
        <v>54228110980</v>
      </c>
      <c r="B6414" s="11" t="s">
        <v>6226</v>
      </c>
      <c r="C6414" s="16"/>
      <c r="D6414" s="15">
        <f>SUMIFS(Movimientos!F:F,Movimientos!B:B,Productos!A6414,Movimientos!D:D,$D$1)</f>
        <v>0</v>
      </c>
      <c r="E6414" s="14">
        <f>SUMIFS(Movimientos!F:F,Movimientos!B:B,Productos!A6414,Movimientos!D:D,$E$1)</f>
        <v>0</v>
      </c>
      <c r="F6414" s="17">
        <f t="shared" si="200"/>
        <v>0</v>
      </c>
      <c r="G6414" s="14">
        <v>1</v>
      </c>
      <c r="H6414" s="15" t="str">
        <f t="shared" si="201"/>
        <v>Realizar Pedido</v>
      </c>
    </row>
    <row r="6415" spans="1:8" x14ac:dyDescent="0.25">
      <c r="A6415" s="3" t="s">
        <v>6227</v>
      </c>
      <c r="B6415" s="11" t="s">
        <v>6228</v>
      </c>
      <c r="C6415" s="16"/>
      <c r="D6415" s="15">
        <f>SUMIFS(Movimientos!F:F,Movimientos!B:B,Productos!A6415,Movimientos!D:D,$D$1)</f>
        <v>0</v>
      </c>
      <c r="E6415" s="14">
        <f>SUMIFS(Movimientos!F:F,Movimientos!B:B,Productos!A6415,Movimientos!D:D,$E$1)</f>
        <v>0</v>
      </c>
      <c r="F6415" s="17">
        <f t="shared" si="200"/>
        <v>0</v>
      </c>
      <c r="G6415" s="14">
        <v>1</v>
      </c>
      <c r="H6415" s="15" t="str">
        <f t="shared" si="201"/>
        <v>Realizar Pedido</v>
      </c>
    </row>
    <row r="6416" spans="1:8" x14ac:dyDescent="0.25">
      <c r="A6416" s="3" t="s">
        <v>6229</v>
      </c>
      <c r="B6416" s="11" t="s">
        <v>6228</v>
      </c>
      <c r="C6416" s="16"/>
      <c r="D6416" s="15">
        <f>SUMIFS(Movimientos!F:F,Movimientos!B:B,Productos!A6416,Movimientos!D:D,$D$1)</f>
        <v>0</v>
      </c>
      <c r="E6416" s="14">
        <f>SUMIFS(Movimientos!F:F,Movimientos!B:B,Productos!A6416,Movimientos!D:D,$E$1)</f>
        <v>0</v>
      </c>
      <c r="F6416" s="17">
        <f t="shared" si="200"/>
        <v>0</v>
      </c>
      <c r="G6416" s="14">
        <v>1</v>
      </c>
      <c r="H6416" s="15" t="str">
        <f t="shared" si="201"/>
        <v>Realizar Pedido</v>
      </c>
    </row>
    <row r="6417" spans="1:8" x14ac:dyDescent="0.25">
      <c r="A6417" s="3">
        <v>242</v>
      </c>
      <c r="B6417" s="11" t="s">
        <v>6230</v>
      </c>
      <c r="C6417" s="16"/>
      <c r="D6417" s="15">
        <f>SUMIFS(Movimientos!F:F,Movimientos!B:B,Productos!A6417,Movimientos!D:D,$D$1)</f>
        <v>0</v>
      </c>
      <c r="E6417" s="14">
        <f>SUMIFS(Movimientos!F:F,Movimientos!B:B,Productos!A6417,Movimientos!D:D,$E$1)</f>
        <v>0</v>
      </c>
      <c r="F6417" s="17">
        <f t="shared" si="200"/>
        <v>0</v>
      </c>
      <c r="G6417" s="14">
        <v>1</v>
      </c>
      <c r="H6417" s="15" t="str">
        <f t="shared" si="201"/>
        <v>Realizar Pedido</v>
      </c>
    </row>
    <row r="6418" spans="1:8" x14ac:dyDescent="0.25">
      <c r="A6418" s="3">
        <v>7592425500065</v>
      </c>
      <c r="B6418" s="11" t="s">
        <v>6231</v>
      </c>
      <c r="C6418" s="16"/>
      <c r="D6418" s="15">
        <f>SUMIFS(Movimientos!F:F,Movimientos!B:B,Productos!A6418,Movimientos!D:D,$D$1)</f>
        <v>0</v>
      </c>
      <c r="E6418" s="14">
        <f>SUMIFS(Movimientos!F:F,Movimientos!B:B,Productos!A6418,Movimientos!D:D,$E$1)</f>
        <v>0</v>
      </c>
      <c r="F6418" s="17">
        <f t="shared" si="200"/>
        <v>0</v>
      </c>
      <c r="G6418" s="14">
        <v>1</v>
      </c>
      <c r="H6418" s="15" t="str">
        <f t="shared" si="201"/>
        <v>Realizar Pedido</v>
      </c>
    </row>
    <row r="6419" spans="1:8" x14ac:dyDescent="0.25">
      <c r="A6419" s="3">
        <v>7592425500096</v>
      </c>
      <c r="B6419" s="11" t="s">
        <v>6232</v>
      </c>
      <c r="C6419" s="16"/>
      <c r="D6419" s="15">
        <f>SUMIFS(Movimientos!F:F,Movimientos!B:B,Productos!A6419,Movimientos!D:D,$D$1)</f>
        <v>0</v>
      </c>
      <c r="E6419" s="14">
        <f>SUMIFS(Movimientos!F:F,Movimientos!B:B,Productos!A6419,Movimientos!D:D,$E$1)</f>
        <v>0</v>
      </c>
      <c r="F6419" s="17">
        <f t="shared" si="200"/>
        <v>0</v>
      </c>
      <c r="G6419" s="14">
        <v>1</v>
      </c>
      <c r="H6419" s="15" t="str">
        <f t="shared" si="201"/>
        <v>Realizar Pedido</v>
      </c>
    </row>
    <row r="6420" spans="1:8" x14ac:dyDescent="0.25">
      <c r="A6420" s="3">
        <v>7800026010341</v>
      </c>
      <c r="B6420" s="11" t="s">
        <v>6233</v>
      </c>
      <c r="C6420" s="16"/>
      <c r="D6420" s="15">
        <f>SUMIFS(Movimientos!F:F,Movimientos!B:B,Productos!A6420,Movimientos!D:D,$D$1)</f>
        <v>0</v>
      </c>
      <c r="E6420" s="14">
        <f>SUMIFS(Movimientos!F:F,Movimientos!B:B,Productos!A6420,Movimientos!D:D,$E$1)</f>
        <v>0</v>
      </c>
      <c r="F6420" s="17">
        <f t="shared" si="200"/>
        <v>0</v>
      </c>
      <c r="G6420" s="14">
        <v>1</v>
      </c>
      <c r="H6420" s="15" t="str">
        <f t="shared" si="201"/>
        <v>Realizar Pedido</v>
      </c>
    </row>
    <row r="6421" spans="1:8" x14ac:dyDescent="0.25">
      <c r="A6421" s="3">
        <v>7800026010365</v>
      </c>
      <c r="B6421" s="11" t="s">
        <v>6234</v>
      </c>
      <c r="C6421" s="16"/>
      <c r="D6421" s="15">
        <f>SUMIFS(Movimientos!F:F,Movimientos!B:B,Productos!A6421,Movimientos!D:D,$D$1)</f>
        <v>0</v>
      </c>
      <c r="E6421" s="14">
        <f>SUMIFS(Movimientos!F:F,Movimientos!B:B,Productos!A6421,Movimientos!D:D,$E$1)</f>
        <v>0</v>
      </c>
      <c r="F6421" s="17">
        <f t="shared" si="200"/>
        <v>0</v>
      </c>
      <c r="G6421" s="14">
        <v>1</v>
      </c>
      <c r="H6421" s="15" t="str">
        <f t="shared" si="201"/>
        <v>Realizar Pedido</v>
      </c>
    </row>
    <row r="6422" spans="1:8" x14ac:dyDescent="0.25">
      <c r="A6422" s="2">
        <v>7501001126353</v>
      </c>
      <c r="B6422" s="12" t="s">
        <v>6235</v>
      </c>
      <c r="C6422" s="16"/>
      <c r="D6422" s="15">
        <f>SUMIFS(Movimientos!F:F,Movimientos!B:B,Productos!A6422,Movimientos!D:D,$D$1)</f>
        <v>0</v>
      </c>
      <c r="E6422" s="14">
        <f>SUMIFS(Movimientos!F:F,Movimientos!B:B,Productos!A6422,Movimientos!D:D,$E$1)</f>
        <v>0</v>
      </c>
      <c r="F6422" s="17">
        <f t="shared" si="200"/>
        <v>0</v>
      </c>
      <c r="G6422" s="14">
        <v>1</v>
      </c>
      <c r="H6422" s="15" t="str">
        <f t="shared" si="201"/>
        <v>Realizar Pedido</v>
      </c>
    </row>
    <row r="6423" spans="1:8" x14ac:dyDescent="0.25">
      <c r="A6423" s="3">
        <v>6519</v>
      </c>
      <c r="B6423" s="11" t="s">
        <v>6236</v>
      </c>
      <c r="C6423" s="16"/>
      <c r="D6423" s="15">
        <f>SUMIFS(Movimientos!F:F,Movimientos!B:B,Productos!A6423,Movimientos!D:D,$D$1)</f>
        <v>0</v>
      </c>
      <c r="E6423" s="14">
        <f>SUMIFS(Movimientos!F:F,Movimientos!B:B,Productos!A6423,Movimientos!D:D,$E$1)</f>
        <v>0</v>
      </c>
      <c r="F6423" s="17">
        <f t="shared" si="200"/>
        <v>0</v>
      </c>
      <c r="G6423" s="14">
        <v>1</v>
      </c>
      <c r="H6423" s="15" t="str">
        <f t="shared" si="201"/>
        <v>Realizar Pedido</v>
      </c>
    </row>
    <row r="6424" spans="1:8" x14ac:dyDescent="0.25">
      <c r="A6424" s="2">
        <v>7501001120658</v>
      </c>
      <c r="B6424" s="12" t="s">
        <v>6237</v>
      </c>
      <c r="C6424" s="16"/>
      <c r="D6424" s="15">
        <f>SUMIFS(Movimientos!F:F,Movimientos!B:B,Productos!A6424,Movimientos!D:D,$D$1)</f>
        <v>0</v>
      </c>
      <c r="E6424" s="14">
        <f>SUMIFS(Movimientos!F:F,Movimientos!B:B,Productos!A6424,Movimientos!D:D,$E$1)</f>
        <v>0</v>
      </c>
      <c r="F6424" s="17">
        <f t="shared" si="200"/>
        <v>0</v>
      </c>
      <c r="G6424" s="14">
        <v>1</v>
      </c>
      <c r="H6424" s="15" t="str">
        <f t="shared" si="201"/>
        <v>Realizar Pedido</v>
      </c>
    </row>
    <row r="6425" spans="1:8" x14ac:dyDescent="0.25">
      <c r="A6425" s="3">
        <v>5000455018662</v>
      </c>
      <c r="B6425" s="11" t="s">
        <v>6238</v>
      </c>
      <c r="C6425" s="16"/>
      <c r="D6425" s="15">
        <f>SUMIFS(Movimientos!F:F,Movimientos!B:B,Productos!A6425,Movimientos!D:D,$D$1)</f>
        <v>0</v>
      </c>
      <c r="E6425" s="14">
        <f>SUMIFS(Movimientos!F:F,Movimientos!B:B,Productos!A6425,Movimientos!D:D,$E$1)</f>
        <v>0</v>
      </c>
      <c r="F6425" s="17">
        <f t="shared" si="200"/>
        <v>0</v>
      </c>
      <c r="G6425" s="14">
        <v>1</v>
      </c>
      <c r="H6425" s="15" t="str">
        <f t="shared" si="201"/>
        <v>Realizar Pedido</v>
      </c>
    </row>
    <row r="6426" spans="1:8" x14ac:dyDescent="0.25">
      <c r="A6426" s="3">
        <v>7501098607629</v>
      </c>
      <c r="B6426" s="11" t="s">
        <v>6239</v>
      </c>
      <c r="C6426" s="16"/>
      <c r="D6426" s="15">
        <f>SUMIFS(Movimientos!F:F,Movimientos!B:B,Productos!A6426,Movimientos!D:D,$D$1)</f>
        <v>0</v>
      </c>
      <c r="E6426" s="14">
        <f>SUMIFS(Movimientos!F:F,Movimientos!B:B,Productos!A6426,Movimientos!D:D,$E$1)</f>
        <v>0</v>
      </c>
      <c r="F6426" s="17">
        <f t="shared" si="200"/>
        <v>0</v>
      </c>
      <c r="G6426" s="14">
        <v>1</v>
      </c>
      <c r="H6426" s="15" t="str">
        <f t="shared" si="201"/>
        <v>Realizar Pedido</v>
      </c>
    </row>
    <row r="6427" spans="1:8" x14ac:dyDescent="0.25">
      <c r="A6427" s="3">
        <v>7501098607919</v>
      </c>
      <c r="B6427" s="11" t="s">
        <v>6240</v>
      </c>
      <c r="C6427" s="16"/>
      <c r="D6427" s="15">
        <f>SUMIFS(Movimientos!F:F,Movimientos!B:B,Productos!A6427,Movimientos!D:D,$D$1)</f>
        <v>0</v>
      </c>
      <c r="E6427" s="14">
        <f>SUMIFS(Movimientos!F:F,Movimientos!B:B,Productos!A6427,Movimientos!D:D,$E$1)</f>
        <v>0</v>
      </c>
      <c r="F6427" s="17">
        <f t="shared" si="200"/>
        <v>0</v>
      </c>
      <c r="G6427" s="14">
        <v>1</v>
      </c>
      <c r="H6427" s="15" t="str">
        <f t="shared" si="201"/>
        <v>Realizar Pedido</v>
      </c>
    </row>
    <row r="6428" spans="1:8" x14ac:dyDescent="0.25">
      <c r="A6428" s="2">
        <v>5000455017825</v>
      </c>
      <c r="B6428" s="12" t="s">
        <v>6241</v>
      </c>
      <c r="C6428" s="16"/>
      <c r="D6428" s="15">
        <f>SUMIFS(Movimientos!F:F,Movimientos!B:B,Productos!A6428,Movimientos!D:D,$D$1)</f>
        <v>0</v>
      </c>
      <c r="E6428" s="14">
        <f>SUMIFS(Movimientos!F:F,Movimientos!B:B,Productos!A6428,Movimientos!D:D,$E$1)</f>
        <v>0</v>
      </c>
      <c r="F6428" s="17">
        <f t="shared" si="200"/>
        <v>0</v>
      </c>
      <c r="G6428" s="14">
        <v>1</v>
      </c>
      <c r="H6428" s="15" t="str">
        <f t="shared" si="201"/>
        <v>Realizar Pedido</v>
      </c>
    </row>
    <row r="6429" spans="1:8" x14ac:dyDescent="0.25">
      <c r="A6429" s="3">
        <v>7501098607636</v>
      </c>
      <c r="B6429" s="11" t="s">
        <v>6242</v>
      </c>
      <c r="C6429" s="16"/>
      <c r="D6429" s="15">
        <f>SUMIFS(Movimientos!F:F,Movimientos!B:B,Productos!A6429,Movimientos!D:D,$D$1)</f>
        <v>0</v>
      </c>
      <c r="E6429" s="14">
        <f>SUMIFS(Movimientos!F:F,Movimientos!B:B,Productos!A6429,Movimientos!D:D,$E$1)</f>
        <v>0</v>
      </c>
      <c r="F6429" s="17">
        <f t="shared" si="200"/>
        <v>0</v>
      </c>
      <c r="G6429" s="14">
        <v>1</v>
      </c>
      <c r="H6429" s="15" t="str">
        <f t="shared" si="201"/>
        <v>Realizar Pedido</v>
      </c>
    </row>
    <row r="6430" spans="1:8" x14ac:dyDescent="0.25">
      <c r="A6430" s="3">
        <v>5998426501247</v>
      </c>
      <c r="B6430" s="11" t="s">
        <v>6243</v>
      </c>
      <c r="C6430" s="16"/>
      <c r="D6430" s="15">
        <f>SUMIFS(Movimientos!F:F,Movimientos!B:B,Productos!A6430,Movimientos!D:D,$D$1)</f>
        <v>0</v>
      </c>
      <c r="E6430" s="14">
        <f>SUMIFS(Movimientos!F:F,Movimientos!B:B,Productos!A6430,Movimientos!D:D,$E$1)</f>
        <v>0</v>
      </c>
      <c r="F6430" s="17">
        <f t="shared" si="200"/>
        <v>0</v>
      </c>
      <c r="G6430" s="14">
        <v>1</v>
      </c>
      <c r="H6430" s="15" t="str">
        <f t="shared" si="201"/>
        <v>Realizar Pedido</v>
      </c>
    </row>
    <row r="6431" spans="1:8" x14ac:dyDescent="0.25">
      <c r="A6431" s="3">
        <v>7501098607926</v>
      </c>
      <c r="B6431" s="11" t="s">
        <v>6244</v>
      </c>
      <c r="C6431" s="16"/>
      <c r="D6431" s="15">
        <f>SUMIFS(Movimientos!F:F,Movimientos!B:B,Productos!A6431,Movimientos!D:D,$D$1)</f>
        <v>0</v>
      </c>
      <c r="E6431" s="14">
        <f>SUMIFS(Movimientos!F:F,Movimientos!B:B,Productos!A6431,Movimientos!D:D,$E$1)</f>
        <v>0</v>
      </c>
      <c r="F6431" s="17">
        <f t="shared" si="200"/>
        <v>0</v>
      </c>
      <c r="G6431" s="14">
        <v>1</v>
      </c>
      <c r="H6431" s="15" t="str">
        <f t="shared" si="201"/>
        <v>Realizar Pedido</v>
      </c>
    </row>
    <row r="6432" spans="1:8" x14ac:dyDescent="0.25">
      <c r="A6432" s="3">
        <v>5000455019201</v>
      </c>
      <c r="B6432" s="11" t="s">
        <v>6245</v>
      </c>
      <c r="C6432" s="16"/>
      <c r="D6432" s="15">
        <f>SUMIFS(Movimientos!F:F,Movimientos!B:B,Productos!A6432,Movimientos!D:D,$D$1)</f>
        <v>0</v>
      </c>
      <c r="E6432" s="14">
        <f>SUMIFS(Movimientos!F:F,Movimientos!B:B,Productos!A6432,Movimientos!D:D,$E$1)</f>
        <v>0</v>
      </c>
      <c r="F6432" s="17">
        <f t="shared" si="200"/>
        <v>0</v>
      </c>
      <c r="G6432" s="14">
        <v>1</v>
      </c>
      <c r="H6432" s="15" t="str">
        <f t="shared" si="201"/>
        <v>Realizar Pedido</v>
      </c>
    </row>
    <row r="6433" spans="1:8" x14ac:dyDescent="0.25">
      <c r="A6433" s="3">
        <v>5000455017801</v>
      </c>
      <c r="B6433" s="11" t="s">
        <v>6246</v>
      </c>
      <c r="C6433" s="16"/>
      <c r="D6433" s="15">
        <f>SUMIFS(Movimientos!F:F,Movimientos!B:B,Productos!A6433,Movimientos!D:D,$D$1)</f>
        <v>0</v>
      </c>
      <c r="E6433" s="14">
        <f>SUMIFS(Movimientos!F:F,Movimientos!B:B,Productos!A6433,Movimientos!D:D,$E$1)</f>
        <v>0</v>
      </c>
      <c r="F6433" s="17">
        <f t="shared" si="200"/>
        <v>0</v>
      </c>
      <c r="G6433" s="14">
        <v>1</v>
      </c>
      <c r="H6433" s="15" t="str">
        <f t="shared" si="201"/>
        <v>Realizar Pedido</v>
      </c>
    </row>
    <row r="6434" spans="1:8" x14ac:dyDescent="0.25">
      <c r="A6434" s="3">
        <v>7501098607643</v>
      </c>
      <c r="B6434" s="11" t="s">
        <v>6247</v>
      </c>
      <c r="C6434" s="16"/>
      <c r="D6434" s="15">
        <f>SUMIFS(Movimientos!F:F,Movimientos!B:B,Productos!A6434,Movimientos!D:D,$D$1)</f>
        <v>0</v>
      </c>
      <c r="E6434" s="14">
        <f>SUMIFS(Movimientos!F:F,Movimientos!B:B,Productos!A6434,Movimientos!D:D,$E$1)</f>
        <v>0</v>
      </c>
      <c r="F6434" s="17">
        <f t="shared" si="200"/>
        <v>0</v>
      </c>
      <c r="G6434" s="14">
        <v>1</v>
      </c>
      <c r="H6434" s="15" t="str">
        <f t="shared" si="201"/>
        <v>Realizar Pedido</v>
      </c>
    </row>
    <row r="6435" spans="1:8" x14ac:dyDescent="0.25">
      <c r="A6435" s="3">
        <v>7501098607933</v>
      </c>
      <c r="B6435" s="11" t="s">
        <v>6248</v>
      </c>
      <c r="C6435" s="16"/>
      <c r="D6435" s="15">
        <f>SUMIFS(Movimientos!F:F,Movimientos!B:B,Productos!A6435,Movimientos!D:D,$D$1)</f>
        <v>0</v>
      </c>
      <c r="E6435" s="14">
        <f>SUMIFS(Movimientos!F:F,Movimientos!B:B,Productos!A6435,Movimientos!D:D,$E$1)</f>
        <v>0</v>
      </c>
      <c r="F6435" s="17">
        <f t="shared" si="200"/>
        <v>0</v>
      </c>
      <c r="G6435" s="14">
        <v>1</v>
      </c>
      <c r="H6435" s="15" t="str">
        <f t="shared" si="201"/>
        <v>Realizar Pedido</v>
      </c>
    </row>
    <row r="6436" spans="1:8" x14ac:dyDescent="0.25">
      <c r="A6436" s="3">
        <v>5000455017818</v>
      </c>
      <c r="B6436" s="11" t="s">
        <v>6249</v>
      </c>
      <c r="C6436" s="16"/>
      <c r="D6436" s="15">
        <f>SUMIFS(Movimientos!F:F,Movimientos!B:B,Productos!A6436,Movimientos!D:D,$D$1)</f>
        <v>0</v>
      </c>
      <c r="E6436" s="14">
        <f>SUMIFS(Movimientos!F:F,Movimientos!B:B,Productos!A6436,Movimientos!D:D,$E$1)</f>
        <v>0</v>
      </c>
      <c r="F6436" s="17">
        <f t="shared" si="200"/>
        <v>0</v>
      </c>
      <c r="G6436" s="14">
        <v>1</v>
      </c>
      <c r="H6436" s="15" t="str">
        <f t="shared" si="201"/>
        <v>Realizar Pedido</v>
      </c>
    </row>
    <row r="6437" spans="1:8" x14ac:dyDescent="0.25">
      <c r="A6437" s="3">
        <v>7591016851531</v>
      </c>
      <c r="B6437" s="11" t="s">
        <v>6250</v>
      </c>
      <c r="C6437" s="16"/>
      <c r="D6437" s="15">
        <f>SUMIFS(Movimientos!F:F,Movimientos!B:B,Productos!A6437,Movimientos!D:D,$D$1)</f>
        <v>0</v>
      </c>
      <c r="E6437" s="14">
        <f>SUMIFS(Movimientos!F:F,Movimientos!B:B,Productos!A6437,Movimientos!D:D,$E$1)</f>
        <v>0</v>
      </c>
      <c r="F6437" s="17">
        <f t="shared" si="200"/>
        <v>0</v>
      </c>
      <c r="G6437" s="14">
        <v>1</v>
      </c>
      <c r="H6437" s="15" t="str">
        <f t="shared" si="201"/>
        <v>Realizar Pedido</v>
      </c>
    </row>
    <row r="6438" spans="1:8" x14ac:dyDescent="0.25">
      <c r="A6438" s="3">
        <v>7591016850121</v>
      </c>
      <c r="B6438" s="11" t="s">
        <v>6251</v>
      </c>
      <c r="C6438" s="16"/>
      <c r="D6438" s="15">
        <f>SUMIFS(Movimientos!F:F,Movimientos!B:B,Productos!A6438,Movimientos!D:D,$D$1)</f>
        <v>0</v>
      </c>
      <c r="E6438" s="14">
        <f>SUMIFS(Movimientos!F:F,Movimientos!B:B,Productos!A6438,Movimientos!D:D,$E$1)</f>
        <v>0</v>
      </c>
      <c r="F6438" s="17">
        <f t="shared" si="200"/>
        <v>0</v>
      </c>
      <c r="G6438" s="14">
        <v>1</v>
      </c>
      <c r="H6438" s="15" t="str">
        <f t="shared" si="201"/>
        <v>Realizar Pedido</v>
      </c>
    </row>
    <row r="6439" spans="1:8" x14ac:dyDescent="0.25">
      <c r="A6439" s="3">
        <v>7591016851555</v>
      </c>
      <c r="B6439" s="11" t="s">
        <v>6252</v>
      </c>
      <c r="C6439" s="16"/>
      <c r="D6439" s="15">
        <f>SUMIFS(Movimientos!F:F,Movimientos!B:B,Productos!A6439,Movimientos!D:D,$D$1)</f>
        <v>0</v>
      </c>
      <c r="E6439" s="14">
        <f>SUMIFS(Movimientos!F:F,Movimientos!B:B,Productos!A6439,Movimientos!D:D,$E$1)</f>
        <v>0</v>
      </c>
      <c r="F6439" s="17">
        <f t="shared" si="200"/>
        <v>0</v>
      </c>
      <c r="G6439" s="14">
        <v>1</v>
      </c>
      <c r="H6439" s="15" t="str">
        <f t="shared" si="201"/>
        <v>Realizar Pedido</v>
      </c>
    </row>
    <row r="6440" spans="1:8" x14ac:dyDescent="0.25">
      <c r="A6440" s="3">
        <v>7591016850329</v>
      </c>
      <c r="B6440" s="11" t="s">
        <v>6253</v>
      </c>
      <c r="C6440" s="16"/>
      <c r="D6440" s="15">
        <f>SUMIFS(Movimientos!F:F,Movimientos!B:B,Productos!A6440,Movimientos!D:D,$D$1)</f>
        <v>0</v>
      </c>
      <c r="E6440" s="14">
        <f>SUMIFS(Movimientos!F:F,Movimientos!B:B,Productos!A6440,Movimientos!D:D,$E$1)</f>
        <v>0</v>
      </c>
      <c r="F6440" s="17">
        <f t="shared" si="200"/>
        <v>0</v>
      </c>
      <c r="G6440" s="14">
        <v>1</v>
      </c>
      <c r="H6440" s="15" t="str">
        <f t="shared" si="201"/>
        <v>Realizar Pedido</v>
      </c>
    </row>
    <row r="6441" spans="1:8" x14ac:dyDescent="0.25">
      <c r="A6441" s="3">
        <v>7591016851609</v>
      </c>
      <c r="B6441" s="11" t="s">
        <v>6254</v>
      </c>
      <c r="C6441" s="16"/>
      <c r="D6441" s="15">
        <f>SUMIFS(Movimientos!F:F,Movimientos!B:B,Productos!A6441,Movimientos!D:D,$D$1)</f>
        <v>0</v>
      </c>
      <c r="E6441" s="14">
        <f>SUMIFS(Movimientos!F:F,Movimientos!B:B,Productos!A6441,Movimientos!D:D,$E$1)</f>
        <v>0</v>
      </c>
      <c r="F6441" s="17">
        <f t="shared" si="200"/>
        <v>0</v>
      </c>
      <c r="G6441" s="14">
        <v>1</v>
      </c>
      <c r="H6441" s="15" t="str">
        <f t="shared" si="201"/>
        <v>Realizar Pedido</v>
      </c>
    </row>
    <row r="6442" spans="1:8" x14ac:dyDescent="0.25">
      <c r="A6442" s="3">
        <v>7796285054731</v>
      </c>
      <c r="B6442" s="11" t="s">
        <v>6255</v>
      </c>
      <c r="C6442" s="16"/>
      <c r="D6442" s="15">
        <f>SUMIFS(Movimientos!F:F,Movimientos!B:B,Productos!A6442,Movimientos!D:D,$D$1)</f>
        <v>0</v>
      </c>
      <c r="E6442" s="14">
        <f>SUMIFS(Movimientos!F:F,Movimientos!B:B,Productos!A6442,Movimientos!D:D,$E$1)</f>
        <v>0</v>
      </c>
      <c r="F6442" s="17">
        <f t="shared" si="200"/>
        <v>0</v>
      </c>
      <c r="G6442" s="14">
        <v>1</v>
      </c>
      <c r="H6442" s="15" t="str">
        <f t="shared" si="201"/>
        <v>Realizar Pedido</v>
      </c>
    </row>
    <row r="6443" spans="1:8" x14ac:dyDescent="0.25">
      <c r="A6443" s="3">
        <v>7796285273293</v>
      </c>
      <c r="B6443" s="11" t="s">
        <v>6256</v>
      </c>
      <c r="C6443" s="16"/>
      <c r="D6443" s="15">
        <f>SUMIFS(Movimientos!F:F,Movimientos!B:B,Productos!A6443,Movimientos!D:D,$D$1)</f>
        <v>0</v>
      </c>
      <c r="E6443" s="14">
        <f>SUMIFS(Movimientos!F:F,Movimientos!B:B,Productos!A6443,Movimientos!D:D,$E$1)</f>
        <v>0</v>
      </c>
      <c r="F6443" s="17">
        <f t="shared" si="200"/>
        <v>0</v>
      </c>
      <c r="G6443" s="14">
        <v>1</v>
      </c>
      <c r="H6443" s="15" t="str">
        <f t="shared" si="201"/>
        <v>Realizar Pedido</v>
      </c>
    </row>
    <row r="6444" spans="1:8" x14ac:dyDescent="0.25">
      <c r="A6444" s="3">
        <v>7796285054748</v>
      </c>
      <c r="B6444" s="11" t="s">
        <v>6257</v>
      </c>
      <c r="C6444" s="16"/>
      <c r="D6444" s="15">
        <f>SUMIFS(Movimientos!F:F,Movimientos!B:B,Productos!A6444,Movimientos!D:D,$D$1)</f>
        <v>0</v>
      </c>
      <c r="E6444" s="14">
        <f>SUMIFS(Movimientos!F:F,Movimientos!B:B,Productos!A6444,Movimientos!D:D,$E$1)</f>
        <v>0</v>
      </c>
      <c r="F6444" s="17">
        <f t="shared" si="200"/>
        <v>0</v>
      </c>
      <c r="G6444" s="14">
        <v>1</v>
      </c>
      <c r="H6444" s="15" t="str">
        <f t="shared" si="201"/>
        <v>Realizar Pedido</v>
      </c>
    </row>
    <row r="6445" spans="1:8" x14ac:dyDescent="0.25">
      <c r="A6445" s="3">
        <v>5912060109539</v>
      </c>
      <c r="B6445" s="11" t="s">
        <v>6258</v>
      </c>
      <c r="C6445" s="16"/>
      <c r="D6445" s="15">
        <f>SUMIFS(Movimientos!F:F,Movimientos!B:B,Productos!A6445,Movimientos!D:D,$D$1)</f>
        <v>0</v>
      </c>
      <c r="E6445" s="14">
        <f>SUMIFS(Movimientos!F:F,Movimientos!B:B,Productos!A6445,Movimientos!D:D,$E$1)</f>
        <v>0</v>
      </c>
      <c r="F6445" s="17">
        <f t="shared" si="200"/>
        <v>0</v>
      </c>
      <c r="G6445" s="14">
        <v>1</v>
      </c>
      <c r="H6445" s="15" t="str">
        <f t="shared" si="201"/>
        <v>Realizar Pedido</v>
      </c>
    </row>
    <row r="6446" spans="1:8" x14ac:dyDescent="0.25">
      <c r="A6446" s="3">
        <v>7592306000080</v>
      </c>
      <c r="B6446" s="11" t="s">
        <v>6259</v>
      </c>
      <c r="C6446" s="16"/>
      <c r="D6446" s="15">
        <f>SUMIFS(Movimientos!F:F,Movimientos!B:B,Productos!A6446,Movimientos!D:D,$D$1)</f>
        <v>0</v>
      </c>
      <c r="E6446" s="14">
        <f>SUMIFS(Movimientos!F:F,Movimientos!B:B,Productos!A6446,Movimientos!D:D,$E$1)</f>
        <v>0</v>
      </c>
      <c r="F6446" s="17">
        <f t="shared" si="200"/>
        <v>0</v>
      </c>
      <c r="G6446" s="14">
        <v>1</v>
      </c>
      <c r="H6446" s="15" t="str">
        <f t="shared" si="201"/>
        <v>Realizar Pedido</v>
      </c>
    </row>
    <row r="6447" spans="1:8" x14ac:dyDescent="0.25">
      <c r="A6447" s="3">
        <v>7702538671501</v>
      </c>
      <c r="B6447" s="11" t="s">
        <v>6260</v>
      </c>
      <c r="C6447" s="16"/>
      <c r="D6447" s="15">
        <f>SUMIFS(Movimientos!F:F,Movimientos!B:B,Productos!A6447,Movimientos!D:D,$D$1)</f>
        <v>0</v>
      </c>
      <c r="E6447" s="14">
        <f>SUMIFS(Movimientos!F:F,Movimientos!B:B,Productos!A6447,Movimientos!D:D,$E$1)</f>
        <v>0</v>
      </c>
      <c r="F6447" s="17">
        <f t="shared" si="200"/>
        <v>0</v>
      </c>
      <c r="G6447" s="14">
        <v>1</v>
      </c>
      <c r="H6447" s="15" t="str">
        <f t="shared" si="201"/>
        <v>Realizar Pedido</v>
      </c>
    </row>
    <row r="6448" spans="1:8" x14ac:dyDescent="0.25">
      <c r="A6448" s="3">
        <v>7702538531508</v>
      </c>
      <c r="B6448" s="11" t="s">
        <v>6261</v>
      </c>
      <c r="C6448" s="16"/>
      <c r="D6448" s="15">
        <f>SUMIFS(Movimientos!F:F,Movimientos!B:B,Productos!A6448,Movimientos!D:D,$D$1)</f>
        <v>0</v>
      </c>
      <c r="E6448" s="14">
        <f>SUMIFS(Movimientos!F:F,Movimientos!B:B,Productos!A6448,Movimientos!D:D,$E$1)</f>
        <v>0</v>
      </c>
      <c r="F6448" s="17">
        <f t="shared" si="200"/>
        <v>0</v>
      </c>
      <c r="G6448" s="14">
        <v>1</v>
      </c>
      <c r="H6448" s="15" t="str">
        <f t="shared" si="201"/>
        <v>Realizar Pedido</v>
      </c>
    </row>
    <row r="6449" spans="1:8" x14ac:dyDescent="0.25">
      <c r="A6449" s="3">
        <v>814</v>
      </c>
      <c r="B6449" s="11" t="s">
        <v>6262</v>
      </c>
      <c r="C6449" s="16"/>
      <c r="D6449" s="15">
        <f>SUMIFS(Movimientos!F:F,Movimientos!B:B,Productos!A6449,Movimientos!D:D,$D$1)</f>
        <v>0</v>
      </c>
      <c r="E6449" s="14">
        <f>SUMIFS(Movimientos!F:F,Movimientos!B:B,Productos!A6449,Movimientos!D:D,$E$1)</f>
        <v>0</v>
      </c>
      <c r="F6449" s="17">
        <f t="shared" si="200"/>
        <v>0</v>
      </c>
      <c r="G6449" s="14">
        <v>1</v>
      </c>
      <c r="H6449" s="15" t="str">
        <f t="shared" si="201"/>
        <v>Realizar Pedido</v>
      </c>
    </row>
    <row r="6450" spans="1:8" x14ac:dyDescent="0.25">
      <c r="A6450" s="3">
        <v>7701850001263</v>
      </c>
      <c r="B6450" s="11" t="s">
        <v>6263</v>
      </c>
      <c r="C6450" s="16"/>
      <c r="D6450" s="15">
        <f>SUMIFS(Movimientos!F:F,Movimientos!B:B,Productos!A6450,Movimientos!D:D,$D$1)</f>
        <v>0</v>
      </c>
      <c r="E6450" s="14">
        <f>SUMIFS(Movimientos!F:F,Movimientos!B:B,Productos!A6450,Movimientos!D:D,$E$1)</f>
        <v>0</v>
      </c>
      <c r="F6450" s="17">
        <f t="shared" si="200"/>
        <v>0</v>
      </c>
      <c r="G6450" s="14">
        <v>1</v>
      </c>
      <c r="H6450" s="15" t="str">
        <f t="shared" si="201"/>
        <v>Realizar Pedido</v>
      </c>
    </row>
    <row r="6451" spans="1:8" x14ac:dyDescent="0.25">
      <c r="A6451" s="3">
        <v>812</v>
      </c>
      <c r="B6451" s="11" t="s">
        <v>6264</v>
      </c>
      <c r="C6451" s="16"/>
      <c r="D6451" s="15">
        <f>SUMIFS(Movimientos!F:F,Movimientos!B:B,Productos!A6451,Movimientos!D:D,$D$1)</f>
        <v>0</v>
      </c>
      <c r="E6451" s="14">
        <f>SUMIFS(Movimientos!F:F,Movimientos!B:B,Productos!A6451,Movimientos!D:D,$E$1)</f>
        <v>0</v>
      </c>
      <c r="F6451" s="17">
        <f t="shared" si="200"/>
        <v>0</v>
      </c>
      <c r="G6451" s="14">
        <v>1</v>
      </c>
      <c r="H6451" s="15" t="str">
        <f t="shared" si="201"/>
        <v>Realizar Pedido</v>
      </c>
    </row>
    <row r="6452" spans="1:8" x14ac:dyDescent="0.25">
      <c r="A6452" s="3">
        <v>531</v>
      </c>
      <c r="B6452" s="11" t="s">
        <v>6264</v>
      </c>
      <c r="C6452" s="16"/>
      <c r="D6452" s="15">
        <f>SUMIFS(Movimientos!F:F,Movimientos!B:B,Productos!A6452,Movimientos!D:D,$D$1)</f>
        <v>0</v>
      </c>
      <c r="E6452" s="14">
        <f>SUMIFS(Movimientos!F:F,Movimientos!B:B,Productos!A6452,Movimientos!D:D,$E$1)</f>
        <v>0</v>
      </c>
      <c r="F6452" s="17">
        <f t="shared" si="200"/>
        <v>0</v>
      </c>
      <c r="G6452" s="14">
        <v>1</v>
      </c>
      <c r="H6452" s="15" t="str">
        <f t="shared" si="201"/>
        <v>Realizar Pedido</v>
      </c>
    </row>
    <row r="6453" spans="1:8" x14ac:dyDescent="0.25">
      <c r="A6453" s="3">
        <v>813</v>
      </c>
      <c r="B6453" s="11" t="s">
        <v>6265</v>
      </c>
      <c r="C6453" s="16"/>
      <c r="D6453" s="15">
        <f>SUMIFS(Movimientos!F:F,Movimientos!B:B,Productos!A6453,Movimientos!D:D,$D$1)</f>
        <v>0</v>
      </c>
      <c r="E6453" s="14">
        <f>SUMIFS(Movimientos!F:F,Movimientos!B:B,Productos!A6453,Movimientos!D:D,$E$1)</f>
        <v>0</v>
      </c>
      <c r="F6453" s="17">
        <f t="shared" si="200"/>
        <v>0</v>
      </c>
      <c r="G6453" s="14">
        <v>1</v>
      </c>
      <c r="H6453" s="15" t="str">
        <f t="shared" si="201"/>
        <v>Realizar Pedido</v>
      </c>
    </row>
    <row r="6454" spans="1:8" x14ac:dyDescent="0.25">
      <c r="A6454" s="3">
        <v>100125</v>
      </c>
      <c r="B6454" s="11" t="s">
        <v>6265</v>
      </c>
      <c r="C6454" s="16"/>
      <c r="D6454" s="15">
        <f>SUMIFS(Movimientos!F:F,Movimientos!B:B,Productos!A6454,Movimientos!D:D,$D$1)</f>
        <v>0</v>
      </c>
      <c r="E6454" s="14">
        <f>SUMIFS(Movimientos!F:F,Movimientos!B:B,Productos!A6454,Movimientos!D:D,$E$1)</f>
        <v>0</v>
      </c>
      <c r="F6454" s="17">
        <f t="shared" si="200"/>
        <v>0</v>
      </c>
      <c r="G6454" s="14">
        <v>1</v>
      </c>
      <c r="H6454" s="15" t="str">
        <f t="shared" si="201"/>
        <v>Realizar Pedido</v>
      </c>
    </row>
    <row r="6455" spans="1:8" x14ac:dyDescent="0.25">
      <c r="A6455" s="3">
        <v>8716220010720</v>
      </c>
      <c r="B6455" s="11" t="s">
        <v>6265</v>
      </c>
      <c r="C6455" s="16"/>
      <c r="D6455" s="15">
        <f>SUMIFS(Movimientos!F:F,Movimientos!B:B,Productos!A6455,Movimientos!D:D,$D$1)</f>
        <v>0</v>
      </c>
      <c r="E6455" s="14">
        <f>SUMIFS(Movimientos!F:F,Movimientos!B:B,Productos!A6455,Movimientos!D:D,$E$1)</f>
        <v>0</v>
      </c>
      <c r="F6455" s="17">
        <f t="shared" si="200"/>
        <v>0</v>
      </c>
      <c r="G6455" s="14">
        <v>1</v>
      </c>
      <c r="H6455" s="15" t="str">
        <f t="shared" si="201"/>
        <v>Realizar Pedido</v>
      </c>
    </row>
    <row r="6456" spans="1:8" x14ac:dyDescent="0.25">
      <c r="A6456" s="3">
        <v>1125123</v>
      </c>
      <c r="B6456" s="11" t="s">
        <v>6266</v>
      </c>
      <c r="C6456" s="16"/>
      <c r="D6456" s="15">
        <f>SUMIFS(Movimientos!F:F,Movimientos!B:B,Productos!A6456,Movimientos!D:D,$D$1)</f>
        <v>0</v>
      </c>
      <c r="E6456" s="14">
        <f>SUMIFS(Movimientos!F:F,Movimientos!B:B,Productos!A6456,Movimientos!D:D,$E$1)</f>
        <v>0</v>
      </c>
      <c r="F6456" s="17">
        <f t="shared" si="200"/>
        <v>0</v>
      </c>
      <c r="G6456" s="14">
        <v>1</v>
      </c>
      <c r="H6456" s="15" t="str">
        <f t="shared" si="201"/>
        <v>Realizar Pedido</v>
      </c>
    </row>
    <row r="6457" spans="1:8" x14ac:dyDescent="0.25">
      <c r="A6457" s="3">
        <v>77532350</v>
      </c>
      <c r="B6457" s="11" t="s">
        <v>6267</v>
      </c>
      <c r="C6457" s="16"/>
      <c r="D6457" s="15">
        <f>SUMIFS(Movimientos!F:F,Movimientos!B:B,Productos!A6457,Movimientos!D:D,$D$1)</f>
        <v>0</v>
      </c>
      <c r="E6457" s="14">
        <f>SUMIFS(Movimientos!F:F,Movimientos!B:B,Productos!A6457,Movimientos!D:D,$E$1)</f>
        <v>0</v>
      </c>
      <c r="F6457" s="17">
        <f t="shared" si="200"/>
        <v>0</v>
      </c>
      <c r="G6457" s="14">
        <v>1</v>
      </c>
      <c r="H6457" s="15" t="str">
        <f t="shared" si="201"/>
        <v>Realizar Pedido</v>
      </c>
    </row>
    <row r="6458" spans="1:8" x14ac:dyDescent="0.25">
      <c r="A6458" s="3">
        <v>811</v>
      </c>
      <c r="B6458" s="11" t="s">
        <v>6268</v>
      </c>
      <c r="C6458" s="16"/>
      <c r="D6458" s="15">
        <f>SUMIFS(Movimientos!F:F,Movimientos!B:B,Productos!A6458,Movimientos!D:D,$D$1)</f>
        <v>0</v>
      </c>
      <c r="E6458" s="14">
        <f>SUMIFS(Movimientos!F:F,Movimientos!B:B,Productos!A6458,Movimientos!D:D,$E$1)</f>
        <v>0</v>
      </c>
      <c r="F6458" s="17">
        <f t="shared" si="200"/>
        <v>0</v>
      </c>
      <c r="G6458" s="14">
        <v>1</v>
      </c>
      <c r="H6458" s="15" t="str">
        <f t="shared" si="201"/>
        <v>Realizar Pedido</v>
      </c>
    </row>
    <row r="6459" spans="1:8" x14ac:dyDescent="0.25">
      <c r="A6459" s="3">
        <v>123</v>
      </c>
      <c r="B6459" s="11" t="s">
        <v>6269</v>
      </c>
      <c r="C6459" s="16"/>
      <c r="D6459" s="15">
        <f>SUMIFS(Movimientos!F:F,Movimientos!B:B,Productos!A6459,Movimientos!D:D,$D$1)</f>
        <v>0</v>
      </c>
      <c r="E6459" s="14">
        <f>SUMIFS(Movimientos!F:F,Movimientos!B:B,Productos!A6459,Movimientos!D:D,$E$1)</f>
        <v>0</v>
      </c>
      <c r="F6459" s="17">
        <f t="shared" si="200"/>
        <v>0</v>
      </c>
      <c r="G6459" s="14">
        <v>1</v>
      </c>
      <c r="H6459" s="15" t="str">
        <f t="shared" si="201"/>
        <v>Realizar Pedido</v>
      </c>
    </row>
    <row r="6460" spans="1:8" x14ac:dyDescent="0.25">
      <c r="A6460" s="3">
        <v>100127</v>
      </c>
      <c r="B6460" s="11" t="s">
        <v>6270</v>
      </c>
      <c r="C6460" s="16"/>
      <c r="D6460" s="15">
        <f>SUMIFS(Movimientos!F:F,Movimientos!B:B,Productos!A6460,Movimientos!D:D,$D$1)</f>
        <v>0</v>
      </c>
      <c r="E6460" s="14">
        <f>SUMIFS(Movimientos!F:F,Movimientos!B:B,Productos!A6460,Movimientos!D:D,$E$1)</f>
        <v>0</v>
      </c>
      <c r="F6460" s="17">
        <f t="shared" si="200"/>
        <v>0</v>
      </c>
      <c r="G6460" s="14">
        <v>1</v>
      </c>
      <c r="H6460" s="15" t="str">
        <f t="shared" si="201"/>
        <v>Realizar Pedido</v>
      </c>
    </row>
    <row r="6461" spans="1:8" x14ac:dyDescent="0.25">
      <c r="A6461" s="3">
        <v>77546883</v>
      </c>
      <c r="B6461" s="11" t="s">
        <v>6270</v>
      </c>
      <c r="C6461" s="16"/>
      <c r="D6461" s="15">
        <f>SUMIFS(Movimientos!F:F,Movimientos!B:B,Productos!A6461,Movimientos!D:D,$D$1)</f>
        <v>0</v>
      </c>
      <c r="E6461" s="14">
        <f>SUMIFS(Movimientos!F:F,Movimientos!B:B,Productos!A6461,Movimientos!D:D,$E$1)</f>
        <v>0</v>
      </c>
      <c r="F6461" s="17">
        <f t="shared" si="200"/>
        <v>0</v>
      </c>
      <c r="G6461" s="14">
        <v>1</v>
      </c>
      <c r="H6461" s="15" t="str">
        <f t="shared" si="201"/>
        <v>Realizar Pedido</v>
      </c>
    </row>
    <row r="6462" spans="1:8" x14ac:dyDescent="0.25">
      <c r="A6462" s="3">
        <v>810</v>
      </c>
      <c r="B6462" s="11" t="s">
        <v>6271</v>
      </c>
      <c r="C6462" s="16"/>
      <c r="D6462" s="15">
        <f>SUMIFS(Movimientos!F:F,Movimientos!B:B,Productos!A6462,Movimientos!D:D,$D$1)</f>
        <v>0</v>
      </c>
      <c r="E6462" s="14">
        <f>SUMIFS(Movimientos!F:F,Movimientos!B:B,Productos!A6462,Movimientos!D:D,$E$1)</f>
        <v>0</v>
      </c>
      <c r="F6462" s="17">
        <f t="shared" si="200"/>
        <v>0</v>
      </c>
      <c r="G6462" s="14">
        <v>1</v>
      </c>
      <c r="H6462" s="15" t="str">
        <f t="shared" si="201"/>
        <v>Realizar Pedido</v>
      </c>
    </row>
    <row r="6463" spans="1:8" x14ac:dyDescent="0.25">
      <c r="A6463" s="3">
        <v>100203</v>
      </c>
      <c r="B6463" s="11" t="s">
        <v>6272</v>
      </c>
      <c r="C6463" s="16"/>
      <c r="D6463" s="15">
        <f>SUMIFS(Movimientos!F:F,Movimientos!B:B,Productos!A6463,Movimientos!D:D,$D$1)</f>
        <v>0</v>
      </c>
      <c r="E6463" s="14">
        <f>SUMIFS(Movimientos!F:F,Movimientos!B:B,Productos!A6463,Movimientos!D:D,$E$1)</f>
        <v>0</v>
      </c>
      <c r="F6463" s="17">
        <f t="shared" si="200"/>
        <v>0</v>
      </c>
      <c r="G6463" s="14">
        <v>1</v>
      </c>
      <c r="H6463" s="15" t="str">
        <f t="shared" si="201"/>
        <v>Realizar Pedido</v>
      </c>
    </row>
    <row r="6464" spans="1:8" x14ac:dyDescent="0.25">
      <c r="A6464" s="3">
        <v>117891338021</v>
      </c>
      <c r="B6464" s="11" t="s">
        <v>6273</v>
      </c>
      <c r="C6464" s="16"/>
      <c r="D6464" s="15">
        <f>SUMIFS(Movimientos!F:F,Movimientos!B:B,Productos!A6464,Movimientos!D:D,$D$1)</f>
        <v>0</v>
      </c>
      <c r="E6464" s="14">
        <f>SUMIFS(Movimientos!F:F,Movimientos!B:B,Productos!A6464,Movimientos!D:D,$E$1)</f>
        <v>0</v>
      </c>
      <c r="F6464" s="17">
        <f t="shared" si="200"/>
        <v>0</v>
      </c>
      <c r="G6464" s="14">
        <v>1</v>
      </c>
      <c r="H6464" s="15" t="str">
        <f t="shared" si="201"/>
        <v>Realizar Pedido</v>
      </c>
    </row>
    <row r="6465" spans="1:8" x14ac:dyDescent="0.25">
      <c r="A6465" s="3">
        <v>59361</v>
      </c>
      <c r="B6465" s="11" t="s">
        <v>6274</v>
      </c>
      <c r="C6465" s="16"/>
      <c r="D6465" s="15">
        <f>SUMIFS(Movimientos!F:F,Movimientos!B:B,Productos!A6465,Movimientos!D:D,$D$1)</f>
        <v>0</v>
      </c>
      <c r="E6465" s="14">
        <f>SUMIFS(Movimientos!F:F,Movimientos!B:B,Productos!A6465,Movimientos!D:D,$E$1)</f>
        <v>0</v>
      </c>
      <c r="F6465" s="17">
        <f t="shared" si="200"/>
        <v>0</v>
      </c>
      <c r="G6465" s="14">
        <v>1</v>
      </c>
      <c r="H6465" s="15" t="str">
        <f t="shared" si="201"/>
        <v>Realizar Pedido</v>
      </c>
    </row>
    <row r="6466" spans="1:8" x14ac:dyDescent="0.25">
      <c r="A6466" s="3">
        <v>7591196001900</v>
      </c>
      <c r="B6466" s="11" t="s">
        <v>6275</v>
      </c>
      <c r="C6466" s="16"/>
      <c r="D6466" s="15">
        <f>SUMIFS(Movimientos!F:F,Movimientos!B:B,Productos!A6466,Movimientos!D:D,$D$1)</f>
        <v>0</v>
      </c>
      <c r="E6466" s="14">
        <f>SUMIFS(Movimientos!F:F,Movimientos!B:B,Productos!A6466,Movimientos!D:D,$E$1)</f>
        <v>0</v>
      </c>
      <c r="F6466" s="17">
        <f t="shared" si="200"/>
        <v>0</v>
      </c>
      <c r="G6466" s="14">
        <v>1</v>
      </c>
      <c r="H6466" s="15" t="str">
        <f t="shared" si="201"/>
        <v>Realizar Pedido</v>
      </c>
    </row>
    <row r="6467" spans="1:8" x14ac:dyDescent="0.25">
      <c r="A6467" s="3">
        <v>7591196000149</v>
      </c>
      <c r="B6467" s="11" t="s">
        <v>6276</v>
      </c>
      <c r="C6467" s="16"/>
      <c r="D6467" s="15">
        <f>SUMIFS(Movimientos!F:F,Movimientos!B:B,Productos!A6467,Movimientos!D:D,$D$1)</f>
        <v>0</v>
      </c>
      <c r="E6467" s="14">
        <f>SUMIFS(Movimientos!F:F,Movimientos!B:B,Productos!A6467,Movimientos!D:D,$E$1)</f>
        <v>0</v>
      </c>
      <c r="F6467" s="17">
        <f t="shared" ref="F6467:F6530" si="202">D6467-E6467</f>
        <v>0</v>
      </c>
      <c r="G6467" s="14">
        <v>1</v>
      </c>
      <c r="H6467" s="15" t="str">
        <f t="shared" ref="H6467:H6530" si="203">IF(F6467&lt;G6467,"Realizar Pedido","")</f>
        <v>Realizar Pedido</v>
      </c>
    </row>
    <row r="6468" spans="1:8" x14ac:dyDescent="0.25">
      <c r="A6468" s="3">
        <v>7591196000132</v>
      </c>
      <c r="B6468" s="11" t="s">
        <v>6277</v>
      </c>
      <c r="C6468" s="16"/>
      <c r="D6468" s="15">
        <f>SUMIFS(Movimientos!F:F,Movimientos!B:B,Productos!A6468,Movimientos!D:D,$D$1)</f>
        <v>0</v>
      </c>
      <c r="E6468" s="14">
        <f>SUMIFS(Movimientos!F:F,Movimientos!B:B,Productos!A6468,Movimientos!D:D,$E$1)</f>
        <v>0</v>
      </c>
      <c r="F6468" s="17">
        <f t="shared" si="202"/>
        <v>0</v>
      </c>
      <c r="G6468" s="14">
        <v>1</v>
      </c>
      <c r="H6468" s="15" t="str">
        <f t="shared" si="203"/>
        <v>Realizar Pedido</v>
      </c>
    </row>
    <row r="6469" spans="1:8" x14ac:dyDescent="0.25">
      <c r="A6469" s="3">
        <v>7591196000156</v>
      </c>
      <c r="B6469" s="11" t="s">
        <v>6278</v>
      </c>
      <c r="C6469" s="16"/>
      <c r="D6469" s="15">
        <f>SUMIFS(Movimientos!F:F,Movimientos!B:B,Productos!A6469,Movimientos!D:D,$D$1)</f>
        <v>0</v>
      </c>
      <c r="E6469" s="14">
        <f>SUMIFS(Movimientos!F:F,Movimientos!B:B,Productos!A6469,Movimientos!D:D,$E$1)</f>
        <v>0</v>
      </c>
      <c r="F6469" s="17">
        <f t="shared" si="202"/>
        <v>0</v>
      </c>
      <c r="G6469" s="14">
        <v>1</v>
      </c>
      <c r="H6469" s="15" t="str">
        <f t="shared" si="203"/>
        <v>Realizar Pedido</v>
      </c>
    </row>
    <row r="6470" spans="1:8" x14ac:dyDescent="0.25">
      <c r="A6470" s="3">
        <v>7591196000163</v>
      </c>
      <c r="B6470" s="11" t="s">
        <v>6279</v>
      </c>
      <c r="C6470" s="16"/>
      <c r="D6470" s="15">
        <f>SUMIFS(Movimientos!F:F,Movimientos!B:B,Productos!A6470,Movimientos!D:D,$D$1)</f>
        <v>0</v>
      </c>
      <c r="E6470" s="14">
        <f>SUMIFS(Movimientos!F:F,Movimientos!B:B,Productos!A6470,Movimientos!D:D,$E$1)</f>
        <v>0</v>
      </c>
      <c r="F6470" s="17">
        <f t="shared" si="202"/>
        <v>0</v>
      </c>
      <c r="G6470" s="14">
        <v>1</v>
      </c>
      <c r="H6470" s="15" t="str">
        <f t="shared" si="203"/>
        <v>Realizar Pedido</v>
      </c>
    </row>
    <row r="6471" spans="1:8" x14ac:dyDescent="0.25">
      <c r="A6471" s="3">
        <v>7591196001894</v>
      </c>
      <c r="B6471" s="11" t="s">
        <v>6280</v>
      </c>
      <c r="C6471" s="16"/>
      <c r="D6471" s="15">
        <f>SUMIFS(Movimientos!F:F,Movimientos!B:B,Productos!A6471,Movimientos!D:D,$D$1)</f>
        <v>0</v>
      </c>
      <c r="E6471" s="14">
        <f>SUMIFS(Movimientos!F:F,Movimientos!B:B,Productos!A6471,Movimientos!D:D,$E$1)</f>
        <v>0</v>
      </c>
      <c r="F6471" s="17">
        <f t="shared" si="202"/>
        <v>0</v>
      </c>
      <c r="G6471" s="14">
        <v>1</v>
      </c>
      <c r="H6471" s="15" t="str">
        <f t="shared" si="203"/>
        <v>Realizar Pedido</v>
      </c>
    </row>
    <row r="6472" spans="1:8" x14ac:dyDescent="0.25">
      <c r="A6472" s="3" t="s">
        <v>6281</v>
      </c>
      <c r="B6472" s="11" t="s">
        <v>6282</v>
      </c>
      <c r="C6472" s="16"/>
      <c r="D6472" s="15">
        <f>SUMIFS(Movimientos!F:F,Movimientos!B:B,Productos!A6472,Movimientos!D:D,$D$1)</f>
        <v>0</v>
      </c>
      <c r="E6472" s="14">
        <f>SUMIFS(Movimientos!F:F,Movimientos!B:B,Productos!A6472,Movimientos!D:D,$E$1)</f>
        <v>0</v>
      </c>
      <c r="F6472" s="17">
        <f t="shared" si="202"/>
        <v>0</v>
      </c>
      <c r="G6472" s="14">
        <v>1</v>
      </c>
      <c r="H6472" s="15" t="str">
        <f t="shared" si="203"/>
        <v>Realizar Pedido</v>
      </c>
    </row>
    <row r="6473" spans="1:8" x14ac:dyDescent="0.25">
      <c r="A6473" s="3" t="s">
        <v>6283</v>
      </c>
      <c r="B6473" s="11" t="s">
        <v>6282</v>
      </c>
      <c r="C6473" s="16"/>
      <c r="D6473" s="15">
        <f>SUMIFS(Movimientos!F:F,Movimientos!B:B,Productos!A6473,Movimientos!D:D,$D$1)</f>
        <v>0</v>
      </c>
      <c r="E6473" s="14">
        <f>SUMIFS(Movimientos!F:F,Movimientos!B:B,Productos!A6473,Movimientos!D:D,$E$1)</f>
        <v>0</v>
      </c>
      <c r="F6473" s="17">
        <f t="shared" si="202"/>
        <v>0</v>
      </c>
      <c r="G6473" s="14">
        <v>1</v>
      </c>
      <c r="H6473" s="15" t="str">
        <f t="shared" si="203"/>
        <v>Realizar Pedido</v>
      </c>
    </row>
    <row r="6474" spans="1:8" x14ac:dyDescent="0.25">
      <c r="A6474" s="3">
        <v>7591196002020</v>
      </c>
      <c r="B6474" s="11" t="s">
        <v>6284</v>
      </c>
      <c r="C6474" s="16"/>
      <c r="D6474" s="15">
        <f>SUMIFS(Movimientos!F:F,Movimientos!B:B,Productos!A6474,Movimientos!D:D,$D$1)</f>
        <v>0</v>
      </c>
      <c r="E6474" s="14">
        <f>SUMIFS(Movimientos!F:F,Movimientos!B:B,Productos!A6474,Movimientos!D:D,$E$1)</f>
        <v>0</v>
      </c>
      <c r="F6474" s="17">
        <f t="shared" si="202"/>
        <v>0</v>
      </c>
      <c r="G6474" s="14">
        <v>1</v>
      </c>
      <c r="H6474" s="15" t="str">
        <f t="shared" si="203"/>
        <v>Realizar Pedido</v>
      </c>
    </row>
    <row r="6475" spans="1:8" x14ac:dyDescent="0.25">
      <c r="A6475" s="2">
        <v>7591196002037</v>
      </c>
      <c r="B6475" s="12" t="s">
        <v>6285</v>
      </c>
      <c r="C6475" s="16"/>
      <c r="D6475" s="15">
        <f>SUMIFS(Movimientos!F:F,Movimientos!B:B,Productos!A6475,Movimientos!D:D,$D$1)</f>
        <v>0</v>
      </c>
      <c r="E6475" s="14">
        <f>SUMIFS(Movimientos!F:F,Movimientos!B:B,Productos!A6475,Movimientos!D:D,$E$1)</f>
        <v>0</v>
      </c>
      <c r="F6475" s="17">
        <f t="shared" si="202"/>
        <v>0</v>
      </c>
      <c r="G6475" s="14">
        <v>1</v>
      </c>
      <c r="H6475" s="15" t="str">
        <f t="shared" si="203"/>
        <v>Realizar Pedido</v>
      </c>
    </row>
    <row r="6476" spans="1:8" x14ac:dyDescent="0.25">
      <c r="A6476" s="3" t="s">
        <v>6286</v>
      </c>
      <c r="B6476" s="11" t="s">
        <v>6287</v>
      </c>
      <c r="C6476" s="16"/>
      <c r="D6476" s="15">
        <f>SUMIFS(Movimientos!F:F,Movimientos!B:B,Productos!A6476,Movimientos!D:D,$D$1)</f>
        <v>0</v>
      </c>
      <c r="E6476" s="14">
        <f>SUMIFS(Movimientos!F:F,Movimientos!B:B,Productos!A6476,Movimientos!D:D,$E$1)</f>
        <v>0</v>
      </c>
      <c r="F6476" s="17">
        <f t="shared" si="202"/>
        <v>0</v>
      </c>
      <c r="G6476" s="14">
        <v>1</v>
      </c>
      <c r="H6476" s="15" t="str">
        <f t="shared" si="203"/>
        <v>Realizar Pedido</v>
      </c>
    </row>
    <row r="6477" spans="1:8" x14ac:dyDescent="0.25">
      <c r="A6477" s="3" t="s">
        <v>6288</v>
      </c>
      <c r="B6477" s="11" t="s">
        <v>6287</v>
      </c>
      <c r="C6477" s="16"/>
      <c r="D6477" s="15">
        <f>SUMIFS(Movimientos!F:F,Movimientos!B:B,Productos!A6477,Movimientos!D:D,$D$1)</f>
        <v>0</v>
      </c>
      <c r="E6477" s="14">
        <f>SUMIFS(Movimientos!F:F,Movimientos!B:B,Productos!A6477,Movimientos!D:D,$E$1)</f>
        <v>0</v>
      </c>
      <c r="F6477" s="17">
        <f t="shared" si="202"/>
        <v>0</v>
      </c>
      <c r="G6477" s="14">
        <v>1</v>
      </c>
      <c r="H6477" s="15" t="str">
        <f t="shared" si="203"/>
        <v>Realizar Pedido</v>
      </c>
    </row>
    <row r="6478" spans="1:8" x14ac:dyDescent="0.25">
      <c r="A6478" s="3">
        <v>3172</v>
      </c>
      <c r="B6478" s="11" t="s">
        <v>6289</v>
      </c>
      <c r="C6478" s="16"/>
      <c r="D6478" s="15">
        <f>SUMIFS(Movimientos!F:F,Movimientos!B:B,Productos!A6478,Movimientos!D:D,$D$1)</f>
        <v>0</v>
      </c>
      <c r="E6478" s="14">
        <f>SUMIFS(Movimientos!F:F,Movimientos!B:B,Productos!A6478,Movimientos!D:D,$E$1)</f>
        <v>0</v>
      </c>
      <c r="F6478" s="17">
        <f t="shared" si="202"/>
        <v>0</v>
      </c>
      <c r="G6478" s="14">
        <v>1</v>
      </c>
      <c r="H6478" s="15" t="str">
        <f t="shared" si="203"/>
        <v>Realizar Pedido</v>
      </c>
    </row>
    <row r="6479" spans="1:8" x14ac:dyDescent="0.25">
      <c r="A6479" s="3">
        <v>243</v>
      </c>
      <c r="B6479" s="11" t="s">
        <v>6290</v>
      </c>
      <c r="C6479" s="16"/>
      <c r="D6479" s="15">
        <f>SUMIFS(Movimientos!F:F,Movimientos!B:B,Productos!A6479,Movimientos!D:D,$D$1)</f>
        <v>0</v>
      </c>
      <c r="E6479" s="14">
        <f>SUMIFS(Movimientos!F:F,Movimientos!B:B,Productos!A6479,Movimientos!D:D,$E$1)</f>
        <v>0</v>
      </c>
      <c r="F6479" s="17">
        <f t="shared" si="202"/>
        <v>0</v>
      </c>
      <c r="G6479" s="14">
        <v>1</v>
      </c>
      <c r="H6479" s="15" t="str">
        <f t="shared" si="203"/>
        <v>Realizar Pedido</v>
      </c>
    </row>
    <row r="6480" spans="1:8" x14ac:dyDescent="0.25">
      <c r="A6480" s="3">
        <v>7703153019471</v>
      </c>
      <c r="B6480" s="11" t="s">
        <v>6291</v>
      </c>
      <c r="C6480" s="16"/>
      <c r="D6480" s="15">
        <f>SUMIFS(Movimientos!F:F,Movimientos!B:B,Productos!A6480,Movimientos!D:D,$D$1)</f>
        <v>0</v>
      </c>
      <c r="E6480" s="14">
        <f>SUMIFS(Movimientos!F:F,Movimientos!B:B,Productos!A6480,Movimientos!D:D,$E$1)</f>
        <v>0</v>
      </c>
      <c r="F6480" s="17">
        <f t="shared" si="202"/>
        <v>0</v>
      </c>
      <c r="G6480" s="14">
        <v>1</v>
      </c>
      <c r="H6480" s="15" t="str">
        <f t="shared" si="203"/>
        <v>Realizar Pedido</v>
      </c>
    </row>
    <row r="6481" spans="1:8" x14ac:dyDescent="0.25">
      <c r="A6481" s="3">
        <v>259999445</v>
      </c>
      <c r="B6481" s="11" t="s">
        <v>6292</v>
      </c>
      <c r="C6481" s="16"/>
      <c r="D6481" s="15">
        <f>SUMIFS(Movimientos!F:F,Movimientos!B:B,Productos!A6481,Movimientos!D:D,$D$1)</f>
        <v>0</v>
      </c>
      <c r="E6481" s="14">
        <f>SUMIFS(Movimientos!F:F,Movimientos!B:B,Productos!A6481,Movimientos!D:D,$E$1)</f>
        <v>0</v>
      </c>
      <c r="F6481" s="17">
        <f t="shared" si="202"/>
        <v>0</v>
      </c>
      <c r="G6481" s="14">
        <v>1</v>
      </c>
      <c r="H6481" s="15" t="str">
        <f t="shared" si="203"/>
        <v>Realizar Pedido</v>
      </c>
    </row>
    <row r="6482" spans="1:8" x14ac:dyDescent="0.25">
      <c r="A6482" s="3">
        <v>3014260304799</v>
      </c>
      <c r="B6482" s="11" t="s">
        <v>6293</v>
      </c>
      <c r="C6482" s="16"/>
      <c r="D6482" s="15">
        <f>SUMIFS(Movimientos!F:F,Movimientos!B:B,Productos!A6482,Movimientos!D:D,$D$1)</f>
        <v>0</v>
      </c>
      <c r="E6482" s="14">
        <f>SUMIFS(Movimientos!F:F,Movimientos!B:B,Productos!A6482,Movimientos!D:D,$E$1)</f>
        <v>0</v>
      </c>
      <c r="F6482" s="17">
        <f t="shared" si="202"/>
        <v>0</v>
      </c>
      <c r="G6482" s="14">
        <v>1</v>
      </c>
      <c r="H6482" s="15" t="str">
        <f t="shared" si="203"/>
        <v>Realizar Pedido</v>
      </c>
    </row>
    <row r="6483" spans="1:8" x14ac:dyDescent="0.25">
      <c r="A6483" s="3">
        <v>4210201322610</v>
      </c>
      <c r="B6483" s="11" t="s">
        <v>6294</v>
      </c>
      <c r="C6483" s="16"/>
      <c r="D6483" s="15">
        <f>SUMIFS(Movimientos!F:F,Movimientos!B:B,Productos!A6483,Movimientos!D:D,$D$1)</f>
        <v>0</v>
      </c>
      <c r="E6483" s="14">
        <f>SUMIFS(Movimientos!F:F,Movimientos!B:B,Productos!A6483,Movimientos!D:D,$E$1)</f>
        <v>0</v>
      </c>
      <c r="F6483" s="17">
        <f t="shared" si="202"/>
        <v>0</v>
      </c>
      <c r="G6483" s="14">
        <v>1</v>
      </c>
      <c r="H6483" s="15" t="str">
        <f t="shared" si="203"/>
        <v>Realizar Pedido</v>
      </c>
    </row>
    <row r="6484" spans="1:8" x14ac:dyDescent="0.25">
      <c r="A6484" s="2">
        <v>4210201316961</v>
      </c>
      <c r="B6484" s="12" t="s">
        <v>6295</v>
      </c>
      <c r="C6484" s="16"/>
      <c r="D6484" s="15">
        <f>SUMIFS(Movimientos!F:F,Movimientos!B:B,Productos!A6484,Movimientos!D:D,$D$1)</f>
        <v>0</v>
      </c>
      <c r="E6484" s="14">
        <f>SUMIFS(Movimientos!F:F,Movimientos!B:B,Productos!A6484,Movimientos!D:D,$E$1)</f>
        <v>0</v>
      </c>
      <c r="F6484" s="17">
        <f t="shared" si="202"/>
        <v>0</v>
      </c>
      <c r="G6484" s="14">
        <v>1</v>
      </c>
      <c r="H6484" s="15" t="str">
        <f t="shared" si="203"/>
        <v>Realizar Pedido</v>
      </c>
    </row>
    <row r="6485" spans="1:8" x14ac:dyDescent="0.25">
      <c r="A6485" s="2">
        <v>7501086494699</v>
      </c>
      <c r="B6485" s="12" t="s">
        <v>6296</v>
      </c>
      <c r="C6485" s="16"/>
      <c r="D6485" s="15">
        <f>SUMIFS(Movimientos!F:F,Movimientos!B:B,Productos!A6485,Movimientos!D:D,$D$1)</f>
        <v>0</v>
      </c>
      <c r="E6485" s="14">
        <f>SUMIFS(Movimientos!F:F,Movimientos!B:B,Productos!A6485,Movimientos!D:D,$E$1)</f>
        <v>0</v>
      </c>
      <c r="F6485" s="17">
        <f t="shared" si="202"/>
        <v>0</v>
      </c>
      <c r="G6485" s="14">
        <v>1</v>
      </c>
      <c r="H6485" s="15" t="str">
        <f t="shared" si="203"/>
        <v>Realizar Pedido</v>
      </c>
    </row>
    <row r="6486" spans="1:8" x14ac:dyDescent="0.25">
      <c r="A6486" s="3">
        <v>7702605201488</v>
      </c>
      <c r="B6486" s="11" t="s">
        <v>6297</v>
      </c>
      <c r="C6486" s="16"/>
      <c r="D6486" s="15">
        <f>SUMIFS(Movimientos!F:F,Movimientos!B:B,Productos!A6486,Movimientos!D:D,$D$1)</f>
        <v>0</v>
      </c>
      <c r="E6486" s="14">
        <f>SUMIFS(Movimientos!F:F,Movimientos!B:B,Productos!A6486,Movimientos!D:D,$E$1)</f>
        <v>0</v>
      </c>
      <c r="F6486" s="17">
        <f t="shared" si="202"/>
        <v>0</v>
      </c>
      <c r="G6486" s="14">
        <v>1</v>
      </c>
      <c r="H6486" s="15" t="str">
        <f t="shared" si="203"/>
        <v>Realizar Pedido</v>
      </c>
    </row>
    <row r="6487" spans="1:8" x14ac:dyDescent="0.25">
      <c r="A6487" s="2">
        <v>7591955001172</v>
      </c>
      <c r="B6487" s="12" t="s">
        <v>6298</v>
      </c>
      <c r="C6487" s="16"/>
      <c r="D6487" s="15">
        <f>SUMIFS(Movimientos!F:F,Movimientos!B:B,Productos!A6487,Movimientos!D:D,$D$1)</f>
        <v>0</v>
      </c>
      <c r="E6487" s="14">
        <f>SUMIFS(Movimientos!F:F,Movimientos!B:B,Productos!A6487,Movimientos!D:D,$E$1)</f>
        <v>0</v>
      </c>
      <c r="F6487" s="17">
        <f t="shared" si="202"/>
        <v>0</v>
      </c>
      <c r="G6487" s="14">
        <v>1</v>
      </c>
      <c r="H6487" s="15" t="str">
        <f t="shared" si="203"/>
        <v>Realizar Pedido</v>
      </c>
    </row>
    <row r="6488" spans="1:8" x14ac:dyDescent="0.25">
      <c r="A6488" s="3">
        <v>7591955001165</v>
      </c>
      <c r="B6488" s="11" t="s">
        <v>6299</v>
      </c>
      <c r="C6488" s="16"/>
      <c r="D6488" s="15">
        <f>SUMIFS(Movimientos!F:F,Movimientos!B:B,Productos!A6488,Movimientos!D:D,$D$1)</f>
        <v>0</v>
      </c>
      <c r="E6488" s="14">
        <f>SUMIFS(Movimientos!F:F,Movimientos!B:B,Productos!A6488,Movimientos!D:D,$E$1)</f>
        <v>0</v>
      </c>
      <c r="F6488" s="17">
        <f t="shared" si="202"/>
        <v>0</v>
      </c>
      <c r="G6488" s="14">
        <v>1</v>
      </c>
      <c r="H6488" s="15" t="str">
        <f t="shared" si="203"/>
        <v>Realizar Pedido</v>
      </c>
    </row>
    <row r="6489" spans="1:8" x14ac:dyDescent="0.25">
      <c r="A6489" s="3">
        <v>1015</v>
      </c>
      <c r="B6489" s="11" t="s">
        <v>6300</v>
      </c>
      <c r="C6489" s="16"/>
      <c r="D6489" s="15">
        <f>SUMIFS(Movimientos!F:F,Movimientos!B:B,Productos!A6489,Movimientos!D:D,$D$1)</f>
        <v>0</v>
      </c>
      <c r="E6489" s="14">
        <f>SUMIFS(Movimientos!F:F,Movimientos!B:B,Productos!A6489,Movimientos!D:D,$E$1)</f>
        <v>0</v>
      </c>
      <c r="F6489" s="17">
        <f t="shared" si="202"/>
        <v>0</v>
      </c>
      <c r="G6489" s="14">
        <v>1</v>
      </c>
      <c r="H6489" s="15" t="str">
        <f t="shared" si="203"/>
        <v>Realizar Pedido</v>
      </c>
    </row>
    <row r="6490" spans="1:8" x14ac:dyDescent="0.25">
      <c r="A6490" s="3">
        <v>48526911912</v>
      </c>
      <c r="B6490" s="11" t="s">
        <v>6301</v>
      </c>
      <c r="C6490" s="16"/>
      <c r="D6490" s="15">
        <f>SUMIFS(Movimientos!F:F,Movimientos!B:B,Productos!A6490,Movimientos!D:D,$D$1)</f>
        <v>0</v>
      </c>
      <c r="E6490" s="14">
        <f>SUMIFS(Movimientos!F:F,Movimientos!B:B,Productos!A6490,Movimientos!D:D,$E$1)</f>
        <v>0</v>
      </c>
      <c r="F6490" s="17">
        <f t="shared" si="202"/>
        <v>0</v>
      </c>
      <c r="G6490" s="14">
        <v>1</v>
      </c>
      <c r="H6490" s="15" t="str">
        <f t="shared" si="203"/>
        <v>Realizar Pedido</v>
      </c>
    </row>
    <row r="6491" spans="1:8" x14ac:dyDescent="0.25">
      <c r="A6491" s="3">
        <v>303</v>
      </c>
      <c r="B6491" s="11" t="s">
        <v>6302</v>
      </c>
      <c r="C6491" s="16"/>
      <c r="D6491" s="15">
        <f>SUMIFS(Movimientos!F:F,Movimientos!B:B,Productos!A6491,Movimientos!D:D,$D$1)</f>
        <v>0</v>
      </c>
      <c r="E6491" s="14">
        <f>SUMIFS(Movimientos!F:F,Movimientos!B:B,Productos!A6491,Movimientos!D:D,$E$1)</f>
        <v>0</v>
      </c>
      <c r="F6491" s="17">
        <f t="shared" si="202"/>
        <v>0</v>
      </c>
      <c r="G6491" s="14">
        <v>1</v>
      </c>
      <c r="H6491" s="15" t="str">
        <f t="shared" si="203"/>
        <v>Realizar Pedido</v>
      </c>
    </row>
    <row r="6492" spans="1:8" x14ac:dyDescent="0.25">
      <c r="A6492" s="3">
        <v>308</v>
      </c>
      <c r="B6492" s="11" t="s">
        <v>6303</v>
      </c>
      <c r="C6492" s="16"/>
      <c r="D6492" s="15">
        <f>SUMIFS(Movimientos!F:F,Movimientos!B:B,Productos!A6492,Movimientos!D:D,$D$1)</f>
        <v>0</v>
      </c>
      <c r="E6492" s="14">
        <f>SUMIFS(Movimientos!F:F,Movimientos!B:B,Productos!A6492,Movimientos!D:D,$E$1)</f>
        <v>0</v>
      </c>
      <c r="F6492" s="17">
        <f t="shared" si="202"/>
        <v>0</v>
      </c>
      <c r="G6492" s="14">
        <v>1</v>
      </c>
      <c r="H6492" s="15" t="str">
        <f t="shared" si="203"/>
        <v>Realizar Pedido</v>
      </c>
    </row>
    <row r="6493" spans="1:8" x14ac:dyDescent="0.25">
      <c r="A6493" s="3">
        <v>201</v>
      </c>
      <c r="B6493" s="11" t="s">
        <v>6304</v>
      </c>
      <c r="C6493" s="16"/>
      <c r="D6493" s="15">
        <f>SUMIFS(Movimientos!F:F,Movimientos!B:B,Productos!A6493,Movimientos!D:D,$D$1)</f>
        <v>0</v>
      </c>
      <c r="E6493" s="14">
        <f>SUMIFS(Movimientos!F:F,Movimientos!B:B,Productos!A6493,Movimientos!D:D,$E$1)</f>
        <v>0</v>
      </c>
      <c r="F6493" s="17">
        <f t="shared" si="202"/>
        <v>0</v>
      </c>
      <c r="G6493" s="14">
        <v>1</v>
      </c>
      <c r="H6493" s="15" t="str">
        <f t="shared" si="203"/>
        <v>Realizar Pedido</v>
      </c>
    </row>
    <row r="6494" spans="1:8" x14ac:dyDescent="0.25">
      <c r="A6494" s="3">
        <v>7453003509514</v>
      </c>
      <c r="B6494" s="11" t="s">
        <v>6305</v>
      </c>
      <c r="C6494" s="16"/>
      <c r="D6494" s="15">
        <f>SUMIFS(Movimientos!F:F,Movimientos!B:B,Productos!A6494,Movimientos!D:D,$D$1)</f>
        <v>0</v>
      </c>
      <c r="E6494" s="14">
        <f>SUMIFS(Movimientos!F:F,Movimientos!B:B,Productos!A6494,Movimientos!D:D,$E$1)</f>
        <v>0</v>
      </c>
      <c r="F6494" s="17">
        <f t="shared" si="202"/>
        <v>0</v>
      </c>
      <c r="G6494" s="14">
        <v>1</v>
      </c>
      <c r="H6494" s="15" t="str">
        <f t="shared" si="203"/>
        <v>Realizar Pedido</v>
      </c>
    </row>
    <row r="6495" spans="1:8" x14ac:dyDescent="0.25">
      <c r="A6495" s="3">
        <v>48526052479</v>
      </c>
      <c r="B6495" s="11" t="s">
        <v>6306</v>
      </c>
      <c r="C6495" s="16"/>
      <c r="D6495" s="15">
        <f>SUMIFS(Movimientos!F:F,Movimientos!B:B,Productos!A6495,Movimientos!D:D,$D$1)</f>
        <v>0</v>
      </c>
      <c r="E6495" s="14">
        <f>SUMIFS(Movimientos!F:F,Movimientos!B:B,Productos!A6495,Movimientos!D:D,$E$1)</f>
        <v>0</v>
      </c>
      <c r="F6495" s="17">
        <f t="shared" si="202"/>
        <v>0</v>
      </c>
      <c r="G6495" s="14">
        <v>1</v>
      </c>
      <c r="H6495" s="15" t="str">
        <f t="shared" si="203"/>
        <v>Realizar Pedido</v>
      </c>
    </row>
    <row r="6496" spans="1:8" x14ac:dyDescent="0.25">
      <c r="A6496" s="3">
        <v>48526676583</v>
      </c>
      <c r="B6496" s="11" t="s">
        <v>6307</v>
      </c>
      <c r="C6496" s="16"/>
      <c r="D6496" s="15">
        <f>SUMIFS(Movimientos!F:F,Movimientos!B:B,Productos!A6496,Movimientos!D:D,$D$1)</f>
        <v>0</v>
      </c>
      <c r="E6496" s="14">
        <f>SUMIFS(Movimientos!F:F,Movimientos!B:B,Productos!A6496,Movimientos!D:D,$E$1)</f>
        <v>0</v>
      </c>
      <c r="F6496" s="17">
        <f t="shared" si="202"/>
        <v>0</v>
      </c>
      <c r="G6496" s="14">
        <v>1</v>
      </c>
      <c r="H6496" s="15" t="str">
        <f t="shared" si="203"/>
        <v>Realizar Pedido</v>
      </c>
    </row>
    <row r="6497" spans="1:8" x14ac:dyDescent="0.25">
      <c r="A6497" s="3">
        <v>7453026412075</v>
      </c>
      <c r="B6497" s="11" t="s">
        <v>6308</v>
      </c>
      <c r="C6497" s="16"/>
      <c r="D6497" s="15">
        <f>SUMIFS(Movimientos!F:F,Movimientos!B:B,Productos!A6497,Movimientos!D:D,$D$1)</f>
        <v>0</v>
      </c>
      <c r="E6497" s="14">
        <f>SUMIFS(Movimientos!F:F,Movimientos!B:B,Productos!A6497,Movimientos!D:D,$E$1)</f>
        <v>0</v>
      </c>
      <c r="F6497" s="17">
        <f t="shared" si="202"/>
        <v>0</v>
      </c>
      <c r="G6497" s="14">
        <v>1</v>
      </c>
      <c r="H6497" s="15" t="str">
        <f t="shared" si="203"/>
        <v>Realizar Pedido</v>
      </c>
    </row>
    <row r="6498" spans="1:8" x14ac:dyDescent="0.25">
      <c r="A6498" s="3">
        <v>4710962442393</v>
      </c>
      <c r="B6498" s="11" t="s">
        <v>6309</v>
      </c>
      <c r="C6498" s="16"/>
      <c r="D6498" s="15">
        <f>SUMIFS(Movimientos!F:F,Movimientos!B:B,Productos!A6498,Movimientos!D:D,$D$1)</f>
        <v>0</v>
      </c>
      <c r="E6498" s="14">
        <f>SUMIFS(Movimientos!F:F,Movimientos!B:B,Productos!A6498,Movimientos!D:D,$E$1)</f>
        <v>0</v>
      </c>
      <c r="F6498" s="17">
        <f t="shared" si="202"/>
        <v>0</v>
      </c>
      <c r="G6498" s="14">
        <v>1</v>
      </c>
      <c r="H6498" s="15" t="str">
        <f t="shared" si="203"/>
        <v>Realizar Pedido</v>
      </c>
    </row>
    <row r="6499" spans="1:8" x14ac:dyDescent="0.25">
      <c r="A6499" s="3">
        <v>4710693225586</v>
      </c>
      <c r="B6499" s="11" t="s">
        <v>6310</v>
      </c>
      <c r="C6499" s="16"/>
      <c r="D6499" s="15">
        <f>SUMIFS(Movimientos!F:F,Movimientos!B:B,Productos!A6499,Movimientos!D:D,$D$1)</f>
        <v>0</v>
      </c>
      <c r="E6499" s="14">
        <f>SUMIFS(Movimientos!F:F,Movimientos!B:B,Productos!A6499,Movimientos!D:D,$E$1)</f>
        <v>0</v>
      </c>
      <c r="F6499" s="17">
        <f t="shared" si="202"/>
        <v>0</v>
      </c>
      <c r="G6499" s="14">
        <v>1</v>
      </c>
      <c r="H6499" s="15" t="str">
        <f t="shared" si="203"/>
        <v>Realizar Pedido</v>
      </c>
    </row>
    <row r="6500" spans="1:8" x14ac:dyDescent="0.25">
      <c r="A6500" s="2">
        <v>5012909000338</v>
      </c>
      <c r="B6500" s="12" t="s">
        <v>6311</v>
      </c>
      <c r="C6500" s="16"/>
      <c r="D6500" s="15">
        <f>SUMIFS(Movimientos!F:F,Movimientos!B:B,Productos!A6500,Movimientos!D:D,$D$1)</f>
        <v>0</v>
      </c>
      <c r="E6500" s="14">
        <f>SUMIFS(Movimientos!F:F,Movimientos!B:B,Productos!A6500,Movimientos!D:D,$E$1)</f>
        <v>0</v>
      </c>
      <c r="F6500" s="17">
        <f t="shared" si="202"/>
        <v>0</v>
      </c>
      <c r="G6500" s="14">
        <v>1</v>
      </c>
      <c r="H6500" s="15" t="str">
        <f t="shared" si="203"/>
        <v>Realizar Pedido</v>
      </c>
    </row>
    <row r="6501" spans="1:8" x14ac:dyDescent="0.25">
      <c r="A6501" s="3">
        <v>8033661403967</v>
      </c>
      <c r="B6501" s="11" t="s">
        <v>6312</v>
      </c>
      <c r="C6501" s="16"/>
      <c r="D6501" s="15">
        <f>SUMIFS(Movimientos!F:F,Movimientos!B:B,Productos!A6501,Movimientos!D:D,$D$1)</f>
        <v>0</v>
      </c>
      <c r="E6501" s="14">
        <f>SUMIFS(Movimientos!F:F,Movimientos!B:B,Productos!A6501,Movimientos!D:D,$E$1)</f>
        <v>0</v>
      </c>
      <c r="F6501" s="17">
        <f t="shared" si="202"/>
        <v>0</v>
      </c>
      <c r="G6501" s="14">
        <v>1</v>
      </c>
      <c r="H6501" s="15" t="str">
        <f t="shared" si="203"/>
        <v>Realizar Pedido</v>
      </c>
    </row>
    <row r="6502" spans="1:8" x14ac:dyDescent="0.25">
      <c r="A6502" s="3">
        <v>287</v>
      </c>
      <c r="B6502" s="11" t="s">
        <v>6313</v>
      </c>
      <c r="C6502" s="16"/>
      <c r="D6502" s="15">
        <f>SUMIFS(Movimientos!F:F,Movimientos!B:B,Productos!A6502,Movimientos!D:D,$D$1)</f>
        <v>0</v>
      </c>
      <c r="E6502" s="14">
        <f>SUMIFS(Movimientos!F:F,Movimientos!B:B,Productos!A6502,Movimientos!D:D,$E$1)</f>
        <v>0</v>
      </c>
      <c r="F6502" s="17">
        <f t="shared" si="202"/>
        <v>0</v>
      </c>
      <c r="G6502" s="14">
        <v>1</v>
      </c>
      <c r="H6502" s="15" t="str">
        <f t="shared" si="203"/>
        <v>Realizar Pedido</v>
      </c>
    </row>
    <row r="6503" spans="1:8" x14ac:dyDescent="0.25">
      <c r="A6503" s="3">
        <v>7594002990641</v>
      </c>
      <c r="B6503" s="11" t="s">
        <v>6314</v>
      </c>
      <c r="C6503" s="16"/>
      <c r="D6503" s="15">
        <f>SUMIFS(Movimientos!F:F,Movimientos!B:B,Productos!A6503,Movimientos!D:D,$D$1)</f>
        <v>0</v>
      </c>
      <c r="E6503" s="14">
        <f>SUMIFS(Movimientos!F:F,Movimientos!B:B,Productos!A6503,Movimientos!D:D,$E$1)</f>
        <v>0</v>
      </c>
      <c r="F6503" s="17">
        <f t="shared" si="202"/>
        <v>0</v>
      </c>
      <c r="G6503" s="14">
        <v>1</v>
      </c>
      <c r="H6503" s="15" t="str">
        <f t="shared" si="203"/>
        <v>Realizar Pedido</v>
      </c>
    </row>
    <row r="6504" spans="1:8" x14ac:dyDescent="0.25">
      <c r="A6504" s="3">
        <v>8594002798307</v>
      </c>
      <c r="B6504" s="11" t="s">
        <v>6315</v>
      </c>
      <c r="C6504" s="16"/>
      <c r="D6504" s="15">
        <f>SUMIFS(Movimientos!F:F,Movimientos!B:B,Productos!A6504,Movimientos!D:D,$D$1)</f>
        <v>0</v>
      </c>
      <c r="E6504" s="14">
        <f>SUMIFS(Movimientos!F:F,Movimientos!B:B,Productos!A6504,Movimientos!D:D,$E$1)</f>
        <v>0</v>
      </c>
      <c r="F6504" s="17">
        <f t="shared" si="202"/>
        <v>0</v>
      </c>
      <c r="G6504" s="14">
        <v>1</v>
      </c>
      <c r="H6504" s="15" t="str">
        <f t="shared" si="203"/>
        <v>Realizar Pedido</v>
      </c>
    </row>
    <row r="6505" spans="1:8" x14ac:dyDescent="0.25">
      <c r="A6505" s="3">
        <v>5710176301089</v>
      </c>
      <c r="B6505" s="11" t="s">
        <v>6316</v>
      </c>
      <c r="C6505" s="16"/>
      <c r="D6505" s="15">
        <f>SUMIFS(Movimientos!F:F,Movimientos!B:B,Productos!A6505,Movimientos!D:D,$D$1)</f>
        <v>0</v>
      </c>
      <c r="E6505" s="14">
        <f>SUMIFS(Movimientos!F:F,Movimientos!B:B,Productos!A6505,Movimientos!D:D,$E$1)</f>
        <v>0</v>
      </c>
      <c r="F6505" s="17">
        <f t="shared" si="202"/>
        <v>0</v>
      </c>
      <c r="G6505" s="14">
        <v>1</v>
      </c>
      <c r="H6505" s="15" t="str">
        <f t="shared" si="203"/>
        <v>Realizar Pedido</v>
      </c>
    </row>
    <row r="6506" spans="1:8" x14ac:dyDescent="0.25">
      <c r="A6506" s="3">
        <v>5710176301140</v>
      </c>
      <c r="B6506" s="11" t="s">
        <v>6317</v>
      </c>
      <c r="C6506" s="16"/>
      <c r="D6506" s="15">
        <f>SUMIFS(Movimientos!F:F,Movimientos!B:B,Productos!A6506,Movimientos!D:D,$D$1)</f>
        <v>0</v>
      </c>
      <c r="E6506" s="14">
        <f>SUMIFS(Movimientos!F:F,Movimientos!B:B,Productos!A6506,Movimientos!D:D,$E$1)</f>
        <v>0</v>
      </c>
      <c r="F6506" s="17">
        <f t="shared" si="202"/>
        <v>0</v>
      </c>
      <c r="G6506" s="14">
        <v>1</v>
      </c>
      <c r="H6506" s="15" t="str">
        <f t="shared" si="203"/>
        <v>Realizar Pedido</v>
      </c>
    </row>
    <row r="6507" spans="1:8" x14ac:dyDescent="0.25">
      <c r="A6507" s="3">
        <v>2813</v>
      </c>
      <c r="B6507" s="11" t="s">
        <v>6318</v>
      </c>
      <c r="C6507" s="16"/>
      <c r="D6507" s="15">
        <f>SUMIFS(Movimientos!F:F,Movimientos!B:B,Productos!A6507,Movimientos!D:D,$D$1)</f>
        <v>0</v>
      </c>
      <c r="E6507" s="14">
        <f>SUMIFS(Movimientos!F:F,Movimientos!B:B,Productos!A6507,Movimientos!D:D,$E$1)</f>
        <v>0</v>
      </c>
      <c r="F6507" s="17">
        <f t="shared" si="202"/>
        <v>0</v>
      </c>
      <c r="G6507" s="14">
        <v>1</v>
      </c>
      <c r="H6507" s="15" t="str">
        <f t="shared" si="203"/>
        <v>Realizar Pedido</v>
      </c>
    </row>
    <row r="6508" spans="1:8" x14ac:dyDescent="0.25">
      <c r="A6508" s="3">
        <v>975557</v>
      </c>
      <c r="B6508" s="11" t="s">
        <v>6319</v>
      </c>
      <c r="C6508" s="16"/>
      <c r="D6508" s="15">
        <f>SUMIFS(Movimientos!F:F,Movimientos!B:B,Productos!A6508,Movimientos!D:D,$D$1)</f>
        <v>0</v>
      </c>
      <c r="E6508" s="14">
        <f>SUMIFS(Movimientos!F:F,Movimientos!B:B,Productos!A6508,Movimientos!D:D,$E$1)</f>
        <v>0</v>
      </c>
      <c r="F6508" s="17">
        <f t="shared" si="202"/>
        <v>0</v>
      </c>
      <c r="G6508" s="14">
        <v>1</v>
      </c>
      <c r="H6508" s="15" t="str">
        <f t="shared" si="203"/>
        <v>Realizar Pedido</v>
      </c>
    </row>
    <row r="6509" spans="1:8" x14ac:dyDescent="0.25">
      <c r="A6509" s="3">
        <v>350</v>
      </c>
      <c r="B6509" s="11" t="s">
        <v>6320</v>
      </c>
      <c r="C6509" s="16"/>
      <c r="D6509" s="15">
        <f>SUMIFS(Movimientos!F:F,Movimientos!B:B,Productos!A6509,Movimientos!D:D,$D$1)</f>
        <v>0</v>
      </c>
      <c r="E6509" s="14">
        <f>SUMIFS(Movimientos!F:F,Movimientos!B:B,Productos!A6509,Movimientos!D:D,$E$1)</f>
        <v>0</v>
      </c>
      <c r="F6509" s="17">
        <f t="shared" si="202"/>
        <v>0</v>
      </c>
      <c r="G6509" s="14">
        <v>1</v>
      </c>
      <c r="H6509" s="15" t="str">
        <f t="shared" si="203"/>
        <v>Realizar Pedido</v>
      </c>
    </row>
    <row r="6510" spans="1:8" x14ac:dyDescent="0.25">
      <c r="A6510" s="3">
        <v>305</v>
      </c>
      <c r="B6510" s="11" t="s">
        <v>6320</v>
      </c>
      <c r="C6510" s="16"/>
      <c r="D6510" s="15">
        <f>SUMIFS(Movimientos!F:F,Movimientos!B:B,Productos!A6510,Movimientos!D:D,$D$1)</f>
        <v>0</v>
      </c>
      <c r="E6510" s="14">
        <f>SUMIFS(Movimientos!F:F,Movimientos!B:B,Productos!A6510,Movimientos!D:D,$E$1)</f>
        <v>0</v>
      </c>
      <c r="F6510" s="17">
        <f t="shared" si="202"/>
        <v>0</v>
      </c>
      <c r="G6510" s="14">
        <v>1</v>
      </c>
      <c r="H6510" s="15" t="str">
        <f t="shared" si="203"/>
        <v>Realizar Pedido</v>
      </c>
    </row>
    <row r="6511" spans="1:8" x14ac:dyDescent="0.25">
      <c r="A6511" s="3">
        <v>7591096000867</v>
      </c>
      <c r="B6511" s="11" t="s">
        <v>6321</v>
      </c>
      <c r="C6511" s="16"/>
      <c r="D6511" s="15">
        <f>SUMIFS(Movimientos!F:F,Movimientos!B:B,Productos!A6511,Movimientos!D:D,$D$1)</f>
        <v>0</v>
      </c>
      <c r="E6511" s="14">
        <f>SUMIFS(Movimientos!F:F,Movimientos!B:B,Productos!A6511,Movimientos!D:D,$E$1)</f>
        <v>0</v>
      </c>
      <c r="F6511" s="17">
        <f t="shared" si="202"/>
        <v>0</v>
      </c>
      <c r="G6511" s="14">
        <v>1</v>
      </c>
      <c r="H6511" s="15" t="str">
        <f t="shared" si="203"/>
        <v>Realizar Pedido</v>
      </c>
    </row>
    <row r="6512" spans="1:8" x14ac:dyDescent="0.25">
      <c r="A6512" s="3">
        <v>7591096000850</v>
      </c>
      <c r="B6512" s="11" t="s">
        <v>6322</v>
      </c>
      <c r="C6512" s="16"/>
      <c r="D6512" s="15">
        <f>SUMIFS(Movimientos!F:F,Movimientos!B:B,Productos!A6512,Movimientos!D:D,$D$1)</f>
        <v>0</v>
      </c>
      <c r="E6512" s="14">
        <f>SUMIFS(Movimientos!F:F,Movimientos!B:B,Productos!A6512,Movimientos!D:D,$E$1)</f>
        <v>0</v>
      </c>
      <c r="F6512" s="17">
        <f t="shared" si="202"/>
        <v>0</v>
      </c>
      <c r="G6512" s="14">
        <v>1</v>
      </c>
      <c r="H6512" s="15" t="str">
        <f t="shared" si="203"/>
        <v>Realizar Pedido</v>
      </c>
    </row>
    <row r="6513" spans="1:8" x14ac:dyDescent="0.25">
      <c r="A6513" s="3">
        <v>274</v>
      </c>
      <c r="B6513" s="11" t="s">
        <v>6323</v>
      </c>
      <c r="C6513" s="16"/>
      <c r="D6513" s="15">
        <f>SUMIFS(Movimientos!F:F,Movimientos!B:B,Productos!A6513,Movimientos!D:D,$D$1)</f>
        <v>0</v>
      </c>
      <c r="E6513" s="14">
        <f>SUMIFS(Movimientos!F:F,Movimientos!B:B,Productos!A6513,Movimientos!D:D,$E$1)</f>
        <v>0</v>
      </c>
      <c r="F6513" s="17">
        <f t="shared" si="202"/>
        <v>0</v>
      </c>
      <c r="G6513" s="14">
        <v>1</v>
      </c>
      <c r="H6513" s="15" t="str">
        <f t="shared" si="203"/>
        <v>Realizar Pedido</v>
      </c>
    </row>
    <row r="6514" spans="1:8" x14ac:dyDescent="0.25">
      <c r="A6514" s="3">
        <v>7594002990184</v>
      </c>
      <c r="B6514" s="11" t="s">
        <v>6324</v>
      </c>
      <c r="C6514" s="16"/>
      <c r="D6514" s="15">
        <f>SUMIFS(Movimientos!F:F,Movimientos!B:B,Productos!A6514,Movimientos!D:D,$D$1)</f>
        <v>0</v>
      </c>
      <c r="E6514" s="14">
        <f>SUMIFS(Movimientos!F:F,Movimientos!B:B,Productos!A6514,Movimientos!D:D,$E$1)</f>
        <v>0</v>
      </c>
      <c r="F6514" s="17">
        <f t="shared" si="202"/>
        <v>0</v>
      </c>
      <c r="G6514" s="14">
        <v>1</v>
      </c>
      <c r="H6514" s="15" t="str">
        <f t="shared" si="203"/>
        <v>Realizar Pedido</v>
      </c>
    </row>
    <row r="6515" spans="1:8" x14ac:dyDescent="0.25">
      <c r="A6515" s="3">
        <v>7592368001582</v>
      </c>
      <c r="B6515" s="11" t="s">
        <v>6325</v>
      </c>
      <c r="C6515" s="16"/>
      <c r="D6515" s="15">
        <f>SUMIFS(Movimientos!F:F,Movimientos!B:B,Productos!A6515,Movimientos!D:D,$D$1)</f>
        <v>0</v>
      </c>
      <c r="E6515" s="14">
        <f>SUMIFS(Movimientos!F:F,Movimientos!B:B,Productos!A6515,Movimientos!D:D,$E$1)</f>
        <v>0</v>
      </c>
      <c r="F6515" s="17">
        <f t="shared" si="202"/>
        <v>0</v>
      </c>
      <c r="G6515" s="14">
        <v>1</v>
      </c>
      <c r="H6515" s="15" t="str">
        <f t="shared" si="203"/>
        <v>Realizar Pedido</v>
      </c>
    </row>
    <row r="6516" spans="1:8" x14ac:dyDescent="0.25">
      <c r="A6516" s="3">
        <v>7592796000706</v>
      </c>
      <c r="B6516" s="11" t="s">
        <v>6326</v>
      </c>
      <c r="C6516" s="16"/>
      <c r="D6516" s="15">
        <f>SUMIFS(Movimientos!F:F,Movimientos!B:B,Productos!A6516,Movimientos!D:D,$D$1)</f>
        <v>0</v>
      </c>
      <c r="E6516" s="14">
        <f>SUMIFS(Movimientos!F:F,Movimientos!B:B,Productos!A6516,Movimientos!D:D,$E$1)</f>
        <v>0</v>
      </c>
      <c r="F6516" s="17">
        <f t="shared" si="202"/>
        <v>0</v>
      </c>
      <c r="G6516" s="14">
        <v>1</v>
      </c>
      <c r="H6516" s="15" t="str">
        <f t="shared" si="203"/>
        <v>Realizar Pedido</v>
      </c>
    </row>
    <row r="6517" spans="1:8" x14ac:dyDescent="0.25">
      <c r="A6517" s="3">
        <v>9002260013586</v>
      </c>
      <c r="B6517" s="11" t="s">
        <v>6327</v>
      </c>
      <c r="C6517" s="16"/>
      <c r="D6517" s="15">
        <f>SUMIFS(Movimientos!F:F,Movimientos!B:B,Productos!A6517,Movimientos!D:D,$D$1)</f>
        <v>0</v>
      </c>
      <c r="E6517" s="14">
        <f>SUMIFS(Movimientos!F:F,Movimientos!B:B,Productos!A6517,Movimientos!D:D,$E$1)</f>
        <v>0</v>
      </c>
      <c r="F6517" s="17">
        <f t="shared" si="202"/>
        <v>0</v>
      </c>
      <c r="G6517" s="14">
        <v>1</v>
      </c>
      <c r="H6517" s="15" t="str">
        <f t="shared" si="203"/>
        <v>Realizar Pedido</v>
      </c>
    </row>
    <row r="6518" spans="1:8" x14ac:dyDescent="0.25">
      <c r="A6518" s="3">
        <v>3838957060870</v>
      </c>
      <c r="B6518" s="11" t="s">
        <v>6327</v>
      </c>
      <c r="C6518" s="16"/>
      <c r="D6518" s="15">
        <f>SUMIFS(Movimientos!F:F,Movimientos!B:B,Productos!A6518,Movimientos!D:D,$D$1)</f>
        <v>0</v>
      </c>
      <c r="E6518" s="14">
        <f>SUMIFS(Movimientos!F:F,Movimientos!B:B,Productos!A6518,Movimientos!D:D,$E$1)</f>
        <v>0</v>
      </c>
      <c r="F6518" s="17">
        <f t="shared" si="202"/>
        <v>0</v>
      </c>
      <c r="G6518" s="14">
        <v>1</v>
      </c>
      <c r="H6518" s="15" t="str">
        <f t="shared" si="203"/>
        <v>Realizar Pedido</v>
      </c>
    </row>
    <row r="6519" spans="1:8" x14ac:dyDescent="0.25">
      <c r="A6519" s="2">
        <v>7590019000243</v>
      </c>
      <c r="B6519" s="12" t="s">
        <v>6328</v>
      </c>
      <c r="C6519" s="16"/>
      <c r="D6519" s="15">
        <f>SUMIFS(Movimientos!F:F,Movimientos!B:B,Productos!A6519,Movimientos!D:D,$D$1)</f>
        <v>0</v>
      </c>
      <c r="E6519" s="14">
        <f>SUMIFS(Movimientos!F:F,Movimientos!B:B,Productos!A6519,Movimientos!D:D,$E$1)</f>
        <v>0</v>
      </c>
      <c r="F6519" s="17">
        <f t="shared" si="202"/>
        <v>0</v>
      </c>
      <c r="G6519" s="14">
        <v>1</v>
      </c>
      <c r="H6519" s="15" t="str">
        <f t="shared" si="203"/>
        <v>Realizar Pedido</v>
      </c>
    </row>
    <row r="6520" spans="1:8" x14ac:dyDescent="0.25">
      <c r="A6520" s="3">
        <v>9002260014231</v>
      </c>
      <c r="B6520" s="11" t="s">
        <v>6329</v>
      </c>
      <c r="C6520" s="16"/>
      <c r="D6520" s="15">
        <f>SUMIFS(Movimientos!F:F,Movimientos!B:B,Productos!A6520,Movimientos!D:D,$D$1)</f>
        <v>0</v>
      </c>
      <c r="E6520" s="14">
        <f>SUMIFS(Movimientos!F:F,Movimientos!B:B,Productos!A6520,Movimientos!D:D,$E$1)</f>
        <v>0</v>
      </c>
      <c r="F6520" s="17">
        <f t="shared" si="202"/>
        <v>0</v>
      </c>
      <c r="G6520" s="14">
        <v>1</v>
      </c>
      <c r="H6520" s="15" t="str">
        <f t="shared" si="203"/>
        <v>Realizar Pedido</v>
      </c>
    </row>
    <row r="6521" spans="1:8" x14ac:dyDescent="0.25">
      <c r="A6521" s="3">
        <v>3838957063574</v>
      </c>
      <c r="B6521" s="11" t="s">
        <v>6330</v>
      </c>
      <c r="C6521" s="16"/>
      <c r="D6521" s="15">
        <f>SUMIFS(Movimientos!F:F,Movimientos!B:B,Productos!A6521,Movimientos!D:D,$D$1)</f>
        <v>0</v>
      </c>
      <c r="E6521" s="14">
        <f>SUMIFS(Movimientos!F:F,Movimientos!B:B,Productos!A6521,Movimientos!D:D,$E$1)</f>
        <v>0</v>
      </c>
      <c r="F6521" s="17">
        <f t="shared" si="202"/>
        <v>0</v>
      </c>
      <c r="G6521" s="14">
        <v>1</v>
      </c>
      <c r="H6521" s="15" t="str">
        <f t="shared" si="203"/>
        <v>Realizar Pedido</v>
      </c>
    </row>
    <row r="6522" spans="1:8" x14ac:dyDescent="0.25">
      <c r="A6522" s="3">
        <v>9002260003068</v>
      </c>
      <c r="B6522" s="11" t="s">
        <v>6331</v>
      </c>
      <c r="C6522" s="16"/>
      <c r="D6522" s="15">
        <f>SUMIFS(Movimientos!F:F,Movimientos!B:B,Productos!A6522,Movimientos!D:D,$D$1)</f>
        <v>0</v>
      </c>
      <c r="E6522" s="14">
        <f>SUMIFS(Movimientos!F:F,Movimientos!B:B,Productos!A6522,Movimientos!D:D,$E$1)</f>
        <v>0</v>
      </c>
      <c r="F6522" s="17">
        <f t="shared" si="202"/>
        <v>0</v>
      </c>
      <c r="G6522" s="14">
        <v>1</v>
      </c>
      <c r="H6522" s="15" t="str">
        <f t="shared" si="203"/>
        <v>Realizar Pedido</v>
      </c>
    </row>
    <row r="6523" spans="1:8" x14ac:dyDescent="0.25">
      <c r="A6523" s="3">
        <v>9002260002825</v>
      </c>
      <c r="B6523" s="11" t="s">
        <v>6332</v>
      </c>
      <c r="C6523" s="16"/>
      <c r="D6523" s="15">
        <f>SUMIFS(Movimientos!F:F,Movimientos!B:B,Productos!A6523,Movimientos!D:D,$D$1)</f>
        <v>0</v>
      </c>
      <c r="E6523" s="14">
        <f>SUMIFS(Movimientos!F:F,Movimientos!B:B,Productos!A6523,Movimientos!D:D,$E$1)</f>
        <v>0</v>
      </c>
      <c r="F6523" s="17">
        <f t="shared" si="202"/>
        <v>0</v>
      </c>
      <c r="G6523" s="14">
        <v>1</v>
      </c>
      <c r="H6523" s="15" t="str">
        <f t="shared" si="203"/>
        <v>Realizar Pedido</v>
      </c>
    </row>
    <row r="6524" spans="1:8" x14ac:dyDescent="0.25">
      <c r="A6524" s="3">
        <v>9002260003648</v>
      </c>
      <c r="B6524" s="11" t="s">
        <v>6333</v>
      </c>
      <c r="C6524" s="16"/>
      <c r="D6524" s="15">
        <f>SUMIFS(Movimientos!F:F,Movimientos!B:B,Productos!A6524,Movimientos!D:D,$D$1)</f>
        <v>0</v>
      </c>
      <c r="E6524" s="14">
        <f>SUMIFS(Movimientos!F:F,Movimientos!B:B,Productos!A6524,Movimientos!D:D,$E$1)</f>
        <v>0</v>
      </c>
      <c r="F6524" s="17">
        <f t="shared" si="202"/>
        <v>0</v>
      </c>
      <c r="G6524" s="14">
        <v>1</v>
      </c>
      <c r="H6524" s="15" t="str">
        <f t="shared" si="203"/>
        <v>Realizar Pedido</v>
      </c>
    </row>
    <row r="6525" spans="1:8" x14ac:dyDescent="0.25">
      <c r="A6525" s="2">
        <v>9002260002801</v>
      </c>
      <c r="B6525" s="12" t="s">
        <v>6334</v>
      </c>
      <c r="C6525" s="16"/>
      <c r="D6525" s="15">
        <f>SUMIFS(Movimientos!F:F,Movimientos!B:B,Productos!A6525,Movimientos!D:D,$D$1)</f>
        <v>0</v>
      </c>
      <c r="E6525" s="14">
        <f>SUMIFS(Movimientos!F:F,Movimientos!B:B,Productos!A6525,Movimientos!D:D,$E$1)</f>
        <v>0</v>
      </c>
      <c r="F6525" s="17">
        <f t="shared" si="202"/>
        <v>0</v>
      </c>
      <c r="G6525" s="14">
        <v>1</v>
      </c>
      <c r="H6525" s="15" t="str">
        <f t="shared" si="203"/>
        <v>Realizar Pedido</v>
      </c>
    </row>
    <row r="6526" spans="1:8" x14ac:dyDescent="0.25">
      <c r="A6526" s="3">
        <v>9002260002818</v>
      </c>
      <c r="B6526" s="11" t="s">
        <v>6335</v>
      </c>
      <c r="C6526" s="16"/>
      <c r="D6526" s="15">
        <f>SUMIFS(Movimientos!F:F,Movimientos!B:B,Productos!A6526,Movimientos!D:D,$D$1)</f>
        <v>0</v>
      </c>
      <c r="E6526" s="14">
        <f>SUMIFS(Movimientos!F:F,Movimientos!B:B,Productos!A6526,Movimientos!D:D,$E$1)</f>
        <v>0</v>
      </c>
      <c r="F6526" s="17">
        <f t="shared" si="202"/>
        <v>0</v>
      </c>
      <c r="G6526" s="14">
        <v>1</v>
      </c>
      <c r="H6526" s="15" t="str">
        <f t="shared" si="203"/>
        <v>Realizar Pedido</v>
      </c>
    </row>
    <row r="6527" spans="1:8" x14ac:dyDescent="0.25">
      <c r="A6527" s="3">
        <v>4005800035937</v>
      </c>
      <c r="B6527" s="11" t="s">
        <v>6336</v>
      </c>
      <c r="C6527" s="16"/>
      <c r="D6527" s="15">
        <f>SUMIFS(Movimientos!F:F,Movimientos!B:B,Productos!A6527,Movimientos!D:D,$D$1)</f>
        <v>0</v>
      </c>
      <c r="E6527" s="14">
        <f>SUMIFS(Movimientos!F:F,Movimientos!B:B,Productos!A6527,Movimientos!D:D,$E$1)</f>
        <v>0</v>
      </c>
      <c r="F6527" s="17">
        <f t="shared" si="202"/>
        <v>0</v>
      </c>
      <c r="G6527" s="14">
        <v>1</v>
      </c>
      <c r="H6527" s="15" t="str">
        <f t="shared" si="203"/>
        <v>Realizar Pedido</v>
      </c>
    </row>
    <row r="6528" spans="1:8" x14ac:dyDescent="0.25">
      <c r="A6528" s="3">
        <v>7702003009693</v>
      </c>
      <c r="B6528" s="11" t="s">
        <v>6337</v>
      </c>
      <c r="C6528" s="16"/>
      <c r="D6528" s="15">
        <f>SUMIFS(Movimientos!F:F,Movimientos!B:B,Productos!A6528,Movimientos!D:D,$D$1)</f>
        <v>0</v>
      </c>
      <c r="E6528" s="14">
        <f>SUMIFS(Movimientos!F:F,Movimientos!B:B,Productos!A6528,Movimientos!D:D,$E$1)</f>
        <v>0</v>
      </c>
      <c r="F6528" s="17">
        <f t="shared" si="202"/>
        <v>0</v>
      </c>
      <c r="G6528" s="14">
        <v>1</v>
      </c>
      <c r="H6528" s="15" t="str">
        <f t="shared" si="203"/>
        <v>Realizar Pedido</v>
      </c>
    </row>
    <row r="6529" spans="1:8" x14ac:dyDescent="0.25">
      <c r="A6529" s="3">
        <v>7702136646529</v>
      </c>
      <c r="B6529" s="11" t="s">
        <v>6338</v>
      </c>
      <c r="C6529" s="16"/>
      <c r="D6529" s="15">
        <f>SUMIFS(Movimientos!F:F,Movimientos!B:B,Productos!A6529,Movimientos!D:D,$D$1)</f>
        <v>0</v>
      </c>
      <c r="E6529" s="14">
        <f>SUMIFS(Movimientos!F:F,Movimientos!B:B,Productos!A6529,Movimientos!D:D,$E$1)</f>
        <v>0</v>
      </c>
      <c r="F6529" s="17">
        <f t="shared" si="202"/>
        <v>0</v>
      </c>
      <c r="G6529" s="14">
        <v>1</v>
      </c>
      <c r="H6529" s="15" t="str">
        <f t="shared" si="203"/>
        <v>Realizar Pedido</v>
      </c>
    </row>
    <row r="6530" spans="1:8" x14ac:dyDescent="0.25">
      <c r="A6530" s="3">
        <v>7702136642286</v>
      </c>
      <c r="B6530" s="11" t="s">
        <v>6339</v>
      </c>
      <c r="C6530" s="16"/>
      <c r="D6530" s="15">
        <f>SUMIFS(Movimientos!F:F,Movimientos!B:B,Productos!A6530,Movimientos!D:D,$D$1)</f>
        <v>0</v>
      </c>
      <c r="E6530" s="14">
        <f>SUMIFS(Movimientos!F:F,Movimientos!B:B,Productos!A6530,Movimientos!D:D,$E$1)</f>
        <v>0</v>
      </c>
      <c r="F6530" s="17">
        <f t="shared" si="202"/>
        <v>0</v>
      </c>
      <c r="G6530" s="14">
        <v>1</v>
      </c>
      <c r="H6530" s="15" t="str">
        <f t="shared" si="203"/>
        <v>Realizar Pedido</v>
      </c>
    </row>
    <row r="6531" spans="1:8" x14ac:dyDescent="0.25">
      <c r="A6531" s="3">
        <v>7702136646819</v>
      </c>
      <c r="B6531" s="11" t="s">
        <v>6340</v>
      </c>
      <c r="C6531" s="16"/>
      <c r="D6531" s="15">
        <f>SUMIFS(Movimientos!F:F,Movimientos!B:B,Productos!A6531,Movimientos!D:D,$D$1)</f>
        <v>0</v>
      </c>
      <c r="E6531" s="14">
        <f>SUMIFS(Movimientos!F:F,Movimientos!B:B,Productos!A6531,Movimientos!D:D,$E$1)</f>
        <v>0</v>
      </c>
      <c r="F6531" s="17">
        <f t="shared" ref="F6531:F6594" si="204">D6531-E6531</f>
        <v>0</v>
      </c>
      <c r="G6531" s="14">
        <v>1</v>
      </c>
      <c r="H6531" s="15" t="str">
        <f t="shared" ref="H6531:H6594" si="205">IF(F6531&lt;G6531,"Realizar Pedido","")</f>
        <v>Realizar Pedido</v>
      </c>
    </row>
    <row r="6532" spans="1:8" x14ac:dyDescent="0.25">
      <c r="A6532" s="3">
        <v>7702136646826</v>
      </c>
      <c r="B6532" s="11" t="s">
        <v>6341</v>
      </c>
      <c r="C6532" s="16"/>
      <c r="D6532" s="15">
        <f>SUMIFS(Movimientos!F:F,Movimientos!B:B,Productos!A6532,Movimientos!D:D,$D$1)</f>
        <v>0</v>
      </c>
      <c r="E6532" s="14">
        <f>SUMIFS(Movimientos!F:F,Movimientos!B:B,Productos!A6532,Movimientos!D:D,$E$1)</f>
        <v>0</v>
      </c>
      <c r="F6532" s="17">
        <f t="shared" si="204"/>
        <v>0</v>
      </c>
      <c r="G6532" s="14">
        <v>1</v>
      </c>
      <c r="H6532" s="15" t="str">
        <f t="shared" si="205"/>
        <v>Realizar Pedido</v>
      </c>
    </row>
    <row r="6533" spans="1:8" x14ac:dyDescent="0.25">
      <c r="A6533" s="3">
        <v>7702136646567</v>
      </c>
      <c r="B6533" s="11" t="s">
        <v>6342</v>
      </c>
      <c r="C6533" s="16"/>
      <c r="D6533" s="15">
        <f>SUMIFS(Movimientos!F:F,Movimientos!B:B,Productos!A6533,Movimientos!D:D,$D$1)</f>
        <v>0</v>
      </c>
      <c r="E6533" s="14">
        <f>SUMIFS(Movimientos!F:F,Movimientos!B:B,Productos!A6533,Movimientos!D:D,$E$1)</f>
        <v>0</v>
      </c>
      <c r="F6533" s="17">
        <f t="shared" si="204"/>
        <v>0</v>
      </c>
      <c r="G6533" s="14">
        <v>1</v>
      </c>
      <c r="H6533" s="15" t="str">
        <f t="shared" si="205"/>
        <v>Realizar Pedido</v>
      </c>
    </row>
    <row r="6534" spans="1:8" x14ac:dyDescent="0.25">
      <c r="A6534" s="3">
        <v>7702136644464</v>
      </c>
      <c r="B6534" s="11" t="s">
        <v>6343</v>
      </c>
      <c r="C6534" s="16"/>
      <c r="D6534" s="15">
        <f>SUMIFS(Movimientos!F:F,Movimientos!B:B,Productos!A6534,Movimientos!D:D,$D$1)</f>
        <v>0</v>
      </c>
      <c r="E6534" s="14">
        <f>SUMIFS(Movimientos!F:F,Movimientos!B:B,Productos!A6534,Movimientos!D:D,$E$1)</f>
        <v>0</v>
      </c>
      <c r="F6534" s="17">
        <f t="shared" si="204"/>
        <v>0</v>
      </c>
      <c r="G6534" s="14">
        <v>1</v>
      </c>
      <c r="H6534" s="15" t="str">
        <f t="shared" si="205"/>
        <v>Realizar Pedido</v>
      </c>
    </row>
    <row r="6535" spans="1:8" x14ac:dyDescent="0.25">
      <c r="A6535" s="3">
        <v>7702136642729</v>
      </c>
      <c r="B6535" s="11" t="s">
        <v>6344</v>
      </c>
      <c r="C6535" s="16"/>
      <c r="D6535" s="15">
        <f>SUMIFS(Movimientos!F:F,Movimientos!B:B,Productos!A6535,Movimientos!D:D,$D$1)</f>
        <v>0</v>
      </c>
      <c r="E6535" s="14">
        <f>SUMIFS(Movimientos!F:F,Movimientos!B:B,Productos!A6535,Movimientos!D:D,$E$1)</f>
        <v>0</v>
      </c>
      <c r="F6535" s="17">
        <f t="shared" si="204"/>
        <v>0</v>
      </c>
      <c r="G6535" s="14">
        <v>1</v>
      </c>
      <c r="H6535" s="15" t="str">
        <f t="shared" si="205"/>
        <v>Realizar Pedido</v>
      </c>
    </row>
    <row r="6536" spans="1:8" x14ac:dyDescent="0.25">
      <c r="A6536" s="3">
        <v>7702136646604</v>
      </c>
      <c r="B6536" s="11" t="s">
        <v>6345</v>
      </c>
      <c r="C6536" s="16"/>
      <c r="D6536" s="15">
        <f>SUMIFS(Movimientos!F:F,Movimientos!B:B,Productos!A6536,Movimientos!D:D,$D$1)</f>
        <v>0</v>
      </c>
      <c r="E6536" s="14">
        <f>SUMIFS(Movimientos!F:F,Movimientos!B:B,Productos!A6536,Movimientos!D:D,$E$1)</f>
        <v>0</v>
      </c>
      <c r="F6536" s="17">
        <f t="shared" si="204"/>
        <v>0</v>
      </c>
      <c r="G6536" s="14">
        <v>1</v>
      </c>
      <c r="H6536" s="15" t="str">
        <f t="shared" si="205"/>
        <v>Realizar Pedido</v>
      </c>
    </row>
    <row r="6537" spans="1:8" x14ac:dyDescent="0.25">
      <c r="A6537" s="3">
        <v>7702136642583</v>
      </c>
      <c r="B6537" s="11" t="s">
        <v>6346</v>
      </c>
      <c r="C6537" s="16"/>
      <c r="D6537" s="15">
        <f>SUMIFS(Movimientos!F:F,Movimientos!B:B,Productos!A6537,Movimientos!D:D,$D$1)</f>
        <v>0</v>
      </c>
      <c r="E6537" s="14">
        <f>SUMIFS(Movimientos!F:F,Movimientos!B:B,Productos!A6537,Movimientos!D:D,$E$1)</f>
        <v>0</v>
      </c>
      <c r="F6537" s="17">
        <f t="shared" si="204"/>
        <v>0</v>
      </c>
      <c r="G6537" s="14">
        <v>1</v>
      </c>
      <c r="H6537" s="15" t="str">
        <f t="shared" si="205"/>
        <v>Realizar Pedido</v>
      </c>
    </row>
    <row r="6538" spans="1:8" x14ac:dyDescent="0.25">
      <c r="A6538" s="3">
        <v>7703136640777</v>
      </c>
      <c r="B6538" s="11" t="s">
        <v>6347</v>
      </c>
      <c r="C6538" s="16"/>
      <c r="D6538" s="15">
        <f>SUMIFS(Movimientos!F:F,Movimientos!B:B,Productos!A6538,Movimientos!D:D,$D$1)</f>
        <v>0</v>
      </c>
      <c r="E6538" s="14">
        <f>SUMIFS(Movimientos!F:F,Movimientos!B:B,Productos!A6538,Movimientos!D:D,$E$1)</f>
        <v>0</v>
      </c>
      <c r="F6538" s="17">
        <f t="shared" si="204"/>
        <v>0</v>
      </c>
      <c r="G6538" s="14">
        <v>1</v>
      </c>
      <c r="H6538" s="15" t="str">
        <f t="shared" si="205"/>
        <v>Realizar Pedido</v>
      </c>
    </row>
    <row r="6539" spans="1:8" x14ac:dyDescent="0.25">
      <c r="A6539" s="3">
        <v>7702136644709</v>
      </c>
      <c r="B6539" s="11" t="s">
        <v>6348</v>
      </c>
      <c r="C6539" s="16"/>
      <c r="D6539" s="15">
        <f>SUMIFS(Movimientos!F:F,Movimientos!B:B,Productos!A6539,Movimientos!D:D,$D$1)</f>
        <v>0</v>
      </c>
      <c r="E6539" s="14">
        <f>SUMIFS(Movimientos!F:F,Movimientos!B:B,Productos!A6539,Movimientos!D:D,$E$1)</f>
        <v>0</v>
      </c>
      <c r="F6539" s="17">
        <f t="shared" si="204"/>
        <v>0</v>
      </c>
      <c r="G6539" s="14">
        <v>1</v>
      </c>
      <c r="H6539" s="15" t="str">
        <f t="shared" si="205"/>
        <v>Realizar Pedido</v>
      </c>
    </row>
    <row r="6540" spans="1:8" x14ac:dyDescent="0.25">
      <c r="A6540" s="3">
        <v>7702136648318</v>
      </c>
      <c r="B6540" s="11" t="s">
        <v>6349</v>
      </c>
      <c r="C6540" s="16"/>
      <c r="D6540" s="15">
        <f>SUMIFS(Movimientos!F:F,Movimientos!B:B,Productos!A6540,Movimientos!D:D,$D$1)</f>
        <v>0</v>
      </c>
      <c r="E6540" s="14">
        <f>SUMIFS(Movimientos!F:F,Movimientos!B:B,Productos!A6540,Movimientos!D:D,$E$1)</f>
        <v>0</v>
      </c>
      <c r="F6540" s="17">
        <f t="shared" si="204"/>
        <v>0</v>
      </c>
      <c r="G6540" s="14">
        <v>1</v>
      </c>
      <c r="H6540" s="15" t="str">
        <f t="shared" si="205"/>
        <v>Realizar Pedido</v>
      </c>
    </row>
    <row r="6541" spans="1:8" x14ac:dyDescent="0.25">
      <c r="A6541" s="3">
        <v>7702136642309</v>
      </c>
      <c r="B6541" s="11" t="s">
        <v>6350</v>
      </c>
      <c r="C6541" s="16"/>
      <c r="D6541" s="15">
        <f>SUMIFS(Movimientos!F:F,Movimientos!B:B,Productos!A6541,Movimientos!D:D,$D$1)</f>
        <v>0</v>
      </c>
      <c r="E6541" s="14">
        <f>SUMIFS(Movimientos!F:F,Movimientos!B:B,Productos!A6541,Movimientos!D:D,$E$1)</f>
        <v>0</v>
      </c>
      <c r="F6541" s="17">
        <f t="shared" si="204"/>
        <v>0</v>
      </c>
      <c r="G6541" s="14">
        <v>1</v>
      </c>
      <c r="H6541" s="15" t="str">
        <f t="shared" si="205"/>
        <v>Realizar Pedido</v>
      </c>
    </row>
    <row r="6542" spans="1:8" x14ac:dyDescent="0.25">
      <c r="A6542" s="3">
        <v>7702136645003</v>
      </c>
      <c r="B6542" s="11" t="s">
        <v>6351</v>
      </c>
      <c r="C6542" s="16"/>
      <c r="D6542" s="15">
        <f>SUMIFS(Movimientos!F:F,Movimientos!B:B,Productos!A6542,Movimientos!D:D,$D$1)</f>
        <v>0</v>
      </c>
      <c r="E6542" s="14">
        <f>SUMIFS(Movimientos!F:F,Movimientos!B:B,Productos!A6542,Movimientos!D:D,$E$1)</f>
        <v>0</v>
      </c>
      <c r="F6542" s="17">
        <f t="shared" si="204"/>
        <v>0</v>
      </c>
      <c r="G6542" s="14">
        <v>1</v>
      </c>
      <c r="H6542" s="15" t="str">
        <f t="shared" si="205"/>
        <v>Realizar Pedido</v>
      </c>
    </row>
    <row r="6543" spans="1:8" x14ac:dyDescent="0.25">
      <c r="A6543" s="3">
        <v>7702136641784</v>
      </c>
      <c r="B6543" s="11" t="s">
        <v>6352</v>
      </c>
      <c r="C6543" s="16"/>
      <c r="D6543" s="15">
        <f>SUMIFS(Movimientos!F:F,Movimientos!B:B,Productos!A6543,Movimientos!D:D,$D$1)</f>
        <v>0</v>
      </c>
      <c r="E6543" s="14">
        <f>SUMIFS(Movimientos!F:F,Movimientos!B:B,Productos!A6543,Movimientos!D:D,$E$1)</f>
        <v>0</v>
      </c>
      <c r="F6543" s="17">
        <f t="shared" si="204"/>
        <v>0</v>
      </c>
      <c r="G6543" s="14">
        <v>1</v>
      </c>
      <c r="H6543" s="15" t="str">
        <f t="shared" si="205"/>
        <v>Realizar Pedido</v>
      </c>
    </row>
    <row r="6544" spans="1:8" x14ac:dyDescent="0.25">
      <c r="A6544" s="3">
        <v>7702003468254</v>
      </c>
      <c r="B6544" s="11" t="s">
        <v>6353</v>
      </c>
      <c r="C6544" s="16"/>
      <c r="D6544" s="15">
        <f>SUMIFS(Movimientos!F:F,Movimientos!B:B,Productos!A6544,Movimientos!D:D,$D$1)</f>
        <v>0</v>
      </c>
      <c r="E6544" s="14">
        <f>SUMIFS(Movimientos!F:F,Movimientos!B:B,Productos!A6544,Movimientos!D:D,$E$1)</f>
        <v>0</v>
      </c>
      <c r="F6544" s="17">
        <f t="shared" si="204"/>
        <v>0</v>
      </c>
      <c r="G6544" s="14">
        <v>1</v>
      </c>
      <c r="H6544" s="15" t="str">
        <f t="shared" si="205"/>
        <v>Realizar Pedido</v>
      </c>
    </row>
    <row r="6545" spans="1:8" x14ac:dyDescent="0.25">
      <c r="A6545" s="2">
        <v>4005800482083</v>
      </c>
      <c r="B6545" s="12" t="s">
        <v>6354</v>
      </c>
      <c r="C6545" s="16"/>
      <c r="D6545" s="15">
        <f>SUMIFS(Movimientos!F:F,Movimientos!B:B,Productos!A6545,Movimientos!D:D,$D$1)</f>
        <v>0</v>
      </c>
      <c r="E6545" s="14">
        <f>SUMIFS(Movimientos!F:F,Movimientos!B:B,Productos!A6545,Movimientos!D:D,$E$1)</f>
        <v>0</v>
      </c>
      <c r="F6545" s="17">
        <f t="shared" si="204"/>
        <v>0</v>
      </c>
      <c r="G6545" s="14">
        <v>1</v>
      </c>
      <c r="H6545" s="15" t="str">
        <f t="shared" si="205"/>
        <v>Realizar Pedido</v>
      </c>
    </row>
    <row r="6546" spans="1:8" x14ac:dyDescent="0.25">
      <c r="A6546" s="2">
        <v>7702003762529</v>
      </c>
      <c r="B6546" s="12" t="s">
        <v>6355</v>
      </c>
      <c r="C6546" s="16"/>
      <c r="D6546" s="15">
        <f>SUMIFS(Movimientos!F:F,Movimientos!B:B,Productos!A6546,Movimientos!D:D,$D$1)</f>
        <v>0</v>
      </c>
      <c r="E6546" s="14">
        <f>SUMIFS(Movimientos!F:F,Movimientos!B:B,Productos!A6546,Movimientos!D:D,$E$1)</f>
        <v>0</v>
      </c>
      <c r="F6546" s="17">
        <f t="shared" si="204"/>
        <v>0</v>
      </c>
      <c r="G6546" s="14">
        <v>1</v>
      </c>
      <c r="H6546" s="15" t="str">
        <f t="shared" si="205"/>
        <v>Realizar Pedido</v>
      </c>
    </row>
    <row r="6547" spans="1:8" x14ac:dyDescent="0.25">
      <c r="A6547" s="2">
        <v>7891010001087</v>
      </c>
      <c r="B6547" s="12" t="s">
        <v>6356</v>
      </c>
      <c r="C6547" s="16"/>
      <c r="D6547" s="15">
        <f>SUMIFS(Movimientos!F:F,Movimientos!B:B,Productos!A6547,Movimientos!D:D,$D$1)</f>
        <v>0</v>
      </c>
      <c r="E6547" s="14">
        <f>SUMIFS(Movimientos!F:F,Movimientos!B:B,Productos!A6547,Movimientos!D:D,$E$1)</f>
        <v>0</v>
      </c>
      <c r="F6547" s="17">
        <f t="shared" si="204"/>
        <v>0</v>
      </c>
      <c r="G6547" s="14">
        <v>1</v>
      </c>
      <c r="H6547" s="15" t="str">
        <f t="shared" si="205"/>
        <v>Realizar Pedido</v>
      </c>
    </row>
    <row r="6548" spans="1:8" x14ac:dyDescent="0.25">
      <c r="A6548" s="3">
        <v>7702003469336</v>
      </c>
      <c r="B6548" s="11" t="s">
        <v>6357</v>
      </c>
      <c r="C6548" s="16"/>
      <c r="D6548" s="15">
        <f>SUMIFS(Movimientos!F:F,Movimientos!B:B,Productos!A6548,Movimientos!D:D,$D$1)</f>
        <v>0</v>
      </c>
      <c r="E6548" s="14">
        <f>SUMIFS(Movimientos!F:F,Movimientos!B:B,Productos!A6548,Movimientos!D:D,$E$1)</f>
        <v>0</v>
      </c>
      <c r="F6548" s="17">
        <f t="shared" si="204"/>
        <v>0</v>
      </c>
      <c r="G6548" s="14">
        <v>1</v>
      </c>
      <c r="H6548" s="15" t="str">
        <f t="shared" si="205"/>
        <v>Realizar Pedido</v>
      </c>
    </row>
    <row r="6549" spans="1:8" x14ac:dyDescent="0.25">
      <c r="A6549" s="3">
        <v>7702003009938</v>
      </c>
      <c r="B6549" s="11" t="s">
        <v>6358</v>
      </c>
      <c r="C6549" s="16"/>
      <c r="D6549" s="15">
        <f>SUMIFS(Movimientos!F:F,Movimientos!B:B,Productos!A6549,Movimientos!D:D,$D$1)</f>
        <v>0</v>
      </c>
      <c r="E6549" s="14">
        <f>SUMIFS(Movimientos!F:F,Movimientos!B:B,Productos!A6549,Movimientos!D:D,$E$1)</f>
        <v>0</v>
      </c>
      <c r="F6549" s="17">
        <f t="shared" si="204"/>
        <v>0</v>
      </c>
      <c r="G6549" s="14">
        <v>1</v>
      </c>
      <c r="H6549" s="15" t="str">
        <f t="shared" si="205"/>
        <v>Realizar Pedido</v>
      </c>
    </row>
    <row r="6550" spans="1:8" x14ac:dyDescent="0.25">
      <c r="A6550" s="3">
        <v>71603005600</v>
      </c>
      <c r="B6550" s="11" t="s">
        <v>6359</v>
      </c>
      <c r="C6550" s="16"/>
      <c r="D6550" s="15">
        <f>SUMIFS(Movimientos!F:F,Movimientos!B:B,Productos!A6550,Movimientos!D:D,$D$1)</f>
        <v>0</v>
      </c>
      <c r="E6550" s="14">
        <f>SUMIFS(Movimientos!F:F,Movimientos!B:B,Productos!A6550,Movimientos!D:D,$E$1)</f>
        <v>0</v>
      </c>
      <c r="F6550" s="17">
        <f t="shared" si="204"/>
        <v>0</v>
      </c>
      <c r="G6550" s="14">
        <v>1</v>
      </c>
      <c r="H6550" s="15" t="str">
        <f t="shared" si="205"/>
        <v>Realizar Pedido</v>
      </c>
    </row>
    <row r="6551" spans="1:8" x14ac:dyDescent="0.25">
      <c r="A6551" s="3">
        <v>7460536557349</v>
      </c>
      <c r="B6551" s="11" t="s">
        <v>6360</v>
      </c>
      <c r="C6551" s="16"/>
      <c r="D6551" s="15">
        <f>SUMIFS(Movimientos!F:F,Movimientos!B:B,Productos!A6551,Movimientos!D:D,$D$1)</f>
        <v>0</v>
      </c>
      <c r="E6551" s="14">
        <f>SUMIFS(Movimientos!F:F,Movimientos!B:B,Productos!A6551,Movimientos!D:D,$E$1)</f>
        <v>0</v>
      </c>
      <c r="F6551" s="17">
        <f t="shared" si="204"/>
        <v>0</v>
      </c>
      <c r="G6551" s="14">
        <v>1</v>
      </c>
      <c r="H6551" s="15" t="str">
        <f t="shared" si="205"/>
        <v>Realizar Pedido</v>
      </c>
    </row>
    <row r="6552" spans="1:8" x14ac:dyDescent="0.25">
      <c r="A6552" s="3">
        <v>7460536557332</v>
      </c>
      <c r="B6552" s="11" t="s">
        <v>6361</v>
      </c>
      <c r="C6552" s="16"/>
      <c r="D6552" s="15">
        <f>SUMIFS(Movimientos!F:F,Movimientos!B:B,Productos!A6552,Movimientos!D:D,$D$1)</f>
        <v>0</v>
      </c>
      <c r="E6552" s="14">
        <f>SUMIFS(Movimientos!F:F,Movimientos!B:B,Productos!A6552,Movimientos!D:D,$E$1)</f>
        <v>0</v>
      </c>
      <c r="F6552" s="17">
        <f t="shared" si="204"/>
        <v>0</v>
      </c>
      <c r="G6552" s="14">
        <v>1</v>
      </c>
      <c r="H6552" s="15" t="str">
        <f t="shared" si="205"/>
        <v>Realizar Pedido</v>
      </c>
    </row>
    <row r="6553" spans="1:8" x14ac:dyDescent="0.25">
      <c r="A6553" s="3">
        <v>7703331191258</v>
      </c>
      <c r="B6553" s="11" t="s">
        <v>6362</v>
      </c>
      <c r="C6553" s="16"/>
      <c r="D6553" s="15">
        <f>SUMIFS(Movimientos!F:F,Movimientos!B:B,Productos!A6553,Movimientos!D:D,$D$1)</f>
        <v>0</v>
      </c>
      <c r="E6553" s="14">
        <f>SUMIFS(Movimientos!F:F,Movimientos!B:B,Productos!A6553,Movimientos!D:D,$E$1)</f>
        <v>0</v>
      </c>
      <c r="F6553" s="17">
        <f t="shared" si="204"/>
        <v>0</v>
      </c>
      <c r="G6553" s="14">
        <v>1</v>
      </c>
      <c r="H6553" s="15" t="str">
        <f t="shared" si="205"/>
        <v>Realizar Pedido</v>
      </c>
    </row>
    <row r="6554" spans="1:8" x14ac:dyDescent="0.25">
      <c r="A6554" s="3">
        <v>7501015903346</v>
      </c>
      <c r="B6554" s="11" t="s">
        <v>6363</v>
      </c>
      <c r="C6554" s="16"/>
      <c r="D6554" s="15">
        <f>SUMIFS(Movimientos!F:F,Movimientos!B:B,Productos!A6554,Movimientos!D:D,$D$1)</f>
        <v>0</v>
      </c>
      <c r="E6554" s="14">
        <f>SUMIFS(Movimientos!F:F,Movimientos!B:B,Productos!A6554,Movimientos!D:D,$E$1)</f>
        <v>0</v>
      </c>
      <c r="F6554" s="17">
        <f t="shared" si="204"/>
        <v>0</v>
      </c>
      <c r="G6554" s="14">
        <v>1</v>
      </c>
      <c r="H6554" s="15" t="str">
        <f t="shared" si="205"/>
        <v>Realizar Pedido</v>
      </c>
    </row>
    <row r="6555" spans="1:8" x14ac:dyDescent="0.25">
      <c r="A6555" s="2">
        <v>7591023543122</v>
      </c>
      <c r="B6555" s="12" t="s">
        <v>6364</v>
      </c>
      <c r="C6555" s="16"/>
      <c r="D6555" s="15">
        <f>SUMIFS(Movimientos!F:F,Movimientos!B:B,Productos!A6555,Movimientos!D:D,$D$1)</f>
        <v>0</v>
      </c>
      <c r="E6555" s="14">
        <f>SUMIFS(Movimientos!F:F,Movimientos!B:B,Productos!A6555,Movimientos!D:D,$E$1)</f>
        <v>0</v>
      </c>
      <c r="F6555" s="17">
        <f t="shared" si="204"/>
        <v>0</v>
      </c>
      <c r="G6555" s="14">
        <v>1</v>
      </c>
      <c r="H6555" s="15" t="str">
        <f t="shared" si="205"/>
        <v>Realizar Pedido</v>
      </c>
    </row>
    <row r="6556" spans="1:8" x14ac:dyDescent="0.25">
      <c r="A6556" s="3">
        <v>7591023543139</v>
      </c>
      <c r="B6556" s="11" t="s">
        <v>6365</v>
      </c>
      <c r="C6556" s="16"/>
      <c r="D6556" s="15">
        <f>SUMIFS(Movimientos!F:F,Movimientos!B:B,Productos!A6556,Movimientos!D:D,$D$1)</f>
        <v>0</v>
      </c>
      <c r="E6556" s="14">
        <f>SUMIFS(Movimientos!F:F,Movimientos!B:B,Productos!A6556,Movimientos!D:D,$E$1)</f>
        <v>0</v>
      </c>
      <c r="F6556" s="17">
        <f t="shared" si="204"/>
        <v>0</v>
      </c>
      <c r="G6556" s="14">
        <v>1</v>
      </c>
      <c r="H6556" s="15" t="str">
        <f t="shared" si="205"/>
        <v>Realizar Pedido</v>
      </c>
    </row>
    <row r="6557" spans="1:8" x14ac:dyDescent="0.25">
      <c r="A6557" s="3">
        <v>7591023543320</v>
      </c>
      <c r="B6557" s="11" t="s">
        <v>6366</v>
      </c>
      <c r="C6557" s="16"/>
      <c r="D6557" s="15">
        <f>SUMIFS(Movimientos!F:F,Movimientos!B:B,Productos!A6557,Movimientos!D:D,$D$1)</f>
        <v>0</v>
      </c>
      <c r="E6557" s="14">
        <f>SUMIFS(Movimientos!F:F,Movimientos!B:B,Productos!A6557,Movimientos!D:D,$E$1)</f>
        <v>0</v>
      </c>
      <c r="F6557" s="17">
        <f t="shared" si="204"/>
        <v>0</v>
      </c>
      <c r="G6557" s="14">
        <v>1</v>
      </c>
      <c r="H6557" s="15" t="str">
        <f t="shared" si="205"/>
        <v>Realizar Pedido</v>
      </c>
    </row>
    <row r="6558" spans="1:8" x14ac:dyDescent="0.25">
      <c r="A6558" s="3">
        <v>7591023543061</v>
      </c>
      <c r="B6558" s="11" t="s">
        <v>6367</v>
      </c>
      <c r="C6558" s="16"/>
      <c r="D6558" s="15">
        <f>SUMIFS(Movimientos!F:F,Movimientos!B:B,Productos!A6558,Movimientos!D:D,$D$1)</f>
        <v>0</v>
      </c>
      <c r="E6558" s="14">
        <f>SUMIFS(Movimientos!F:F,Movimientos!B:B,Productos!A6558,Movimientos!D:D,$E$1)</f>
        <v>0</v>
      </c>
      <c r="F6558" s="17">
        <f t="shared" si="204"/>
        <v>0</v>
      </c>
      <c r="G6558" s="14">
        <v>1</v>
      </c>
      <c r="H6558" s="15" t="str">
        <f t="shared" si="205"/>
        <v>Realizar Pedido</v>
      </c>
    </row>
    <row r="6559" spans="1:8" x14ac:dyDescent="0.25">
      <c r="A6559" s="3">
        <v>7591023543337</v>
      </c>
      <c r="B6559" s="11" t="s">
        <v>6368</v>
      </c>
      <c r="C6559" s="16"/>
      <c r="D6559" s="15">
        <f>SUMIFS(Movimientos!F:F,Movimientos!B:B,Productos!A6559,Movimientos!D:D,$D$1)</f>
        <v>0</v>
      </c>
      <c r="E6559" s="14">
        <f>SUMIFS(Movimientos!F:F,Movimientos!B:B,Productos!A6559,Movimientos!D:D,$E$1)</f>
        <v>0</v>
      </c>
      <c r="F6559" s="17">
        <f t="shared" si="204"/>
        <v>0</v>
      </c>
      <c r="G6559" s="14">
        <v>1</v>
      </c>
      <c r="H6559" s="15" t="str">
        <f t="shared" si="205"/>
        <v>Realizar Pedido</v>
      </c>
    </row>
    <row r="6560" spans="1:8" x14ac:dyDescent="0.25">
      <c r="A6560" s="3">
        <v>7591023543146</v>
      </c>
      <c r="B6560" s="11" t="s">
        <v>6369</v>
      </c>
      <c r="C6560" s="16"/>
      <c r="D6560" s="15">
        <f>SUMIFS(Movimientos!F:F,Movimientos!B:B,Productos!A6560,Movimientos!D:D,$D$1)</f>
        <v>0</v>
      </c>
      <c r="E6560" s="14">
        <f>SUMIFS(Movimientos!F:F,Movimientos!B:B,Productos!A6560,Movimientos!D:D,$E$1)</f>
        <v>0</v>
      </c>
      <c r="F6560" s="17">
        <f t="shared" si="204"/>
        <v>0</v>
      </c>
      <c r="G6560" s="14">
        <v>1</v>
      </c>
      <c r="H6560" s="15" t="str">
        <f t="shared" si="205"/>
        <v>Realizar Pedido</v>
      </c>
    </row>
    <row r="6561" spans="1:8" x14ac:dyDescent="0.25">
      <c r="A6561" s="2">
        <v>7591023543221</v>
      </c>
      <c r="B6561" s="12" t="s">
        <v>6370</v>
      </c>
      <c r="C6561" s="16"/>
      <c r="D6561" s="15">
        <f>SUMIFS(Movimientos!F:F,Movimientos!B:B,Productos!A6561,Movimientos!D:D,$D$1)</f>
        <v>0</v>
      </c>
      <c r="E6561" s="14">
        <f>SUMIFS(Movimientos!F:F,Movimientos!B:B,Productos!A6561,Movimientos!D:D,$E$1)</f>
        <v>0</v>
      </c>
      <c r="F6561" s="17">
        <f t="shared" si="204"/>
        <v>0</v>
      </c>
      <c r="G6561" s="14">
        <v>1</v>
      </c>
      <c r="H6561" s="15" t="str">
        <f t="shared" si="205"/>
        <v>Realizar Pedido</v>
      </c>
    </row>
    <row r="6562" spans="1:8" x14ac:dyDescent="0.25">
      <c r="A6562" s="3">
        <v>4042809224160</v>
      </c>
      <c r="B6562" s="11" t="s">
        <v>6371</v>
      </c>
      <c r="C6562" s="16"/>
      <c r="D6562" s="15">
        <f>SUMIFS(Movimientos!F:F,Movimientos!B:B,Productos!A6562,Movimientos!D:D,$D$1)</f>
        <v>0</v>
      </c>
      <c r="E6562" s="14">
        <f>SUMIFS(Movimientos!F:F,Movimientos!B:B,Productos!A6562,Movimientos!D:D,$E$1)</f>
        <v>0</v>
      </c>
      <c r="F6562" s="17">
        <f t="shared" si="204"/>
        <v>0</v>
      </c>
      <c r="G6562" s="14">
        <v>1</v>
      </c>
      <c r="H6562" s="15" t="str">
        <f t="shared" si="205"/>
        <v>Realizar Pedido</v>
      </c>
    </row>
    <row r="6563" spans="1:8" x14ac:dyDescent="0.25">
      <c r="A6563" s="3">
        <v>4042809224184</v>
      </c>
      <c r="B6563" s="11" t="s">
        <v>6372</v>
      </c>
      <c r="C6563" s="16"/>
      <c r="D6563" s="15">
        <f>SUMIFS(Movimientos!F:F,Movimientos!B:B,Productos!A6563,Movimientos!D:D,$D$1)</f>
        <v>0</v>
      </c>
      <c r="E6563" s="14">
        <f>SUMIFS(Movimientos!F:F,Movimientos!B:B,Productos!A6563,Movimientos!D:D,$E$1)</f>
        <v>0</v>
      </c>
      <c r="F6563" s="17">
        <f t="shared" si="204"/>
        <v>0</v>
      </c>
      <c r="G6563" s="14">
        <v>1</v>
      </c>
      <c r="H6563" s="15" t="str">
        <f t="shared" si="205"/>
        <v>Realizar Pedido</v>
      </c>
    </row>
    <row r="6564" spans="1:8" x14ac:dyDescent="0.25">
      <c r="A6564" s="3">
        <v>7592432005508</v>
      </c>
      <c r="B6564" s="11" t="s">
        <v>6373</v>
      </c>
      <c r="C6564" s="16"/>
      <c r="D6564" s="15">
        <f>SUMIFS(Movimientos!F:F,Movimientos!B:B,Productos!A6564,Movimientos!D:D,$D$1)</f>
        <v>0</v>
      </c>
      <c r="E6564" s="14">
        <f>SUMIFS(Movimientos!F:F,Movimientos!B:B,Productos!A6564,Movimientos!D:D,$E$1)</f>
        <v>0</v>
      </c>
      <c r="F6564" s="17">
        <f t="shared" si="204"/>
        <v>0</v>
      </c>
      <c r="G6564" s="14">
        <v>1</v>
      </c>
      <c r="H6564" s="15" t="str">
        <f t="shared" si="205"/>
        <v>Realizar Pedido</v>
      </c>
    </row>
    <row r="6565" spans="1:8" x14ac:dyDescent="0.25">
      <c r="A6565" s="2">
        <v>7592432005515</v>
      </c>
      <c r="B6565" s="12" t="s">
        <v>6374</v>
      </c>
      <c r="C6565" s="16"/>
      <c r="D6565" s="15">
        <f>SUMIFS(Movimientos!F:F,Movimientos!B:B,Productos!A6565,Movimientos!D:D,$D$1)</f>
        <v>0</v>
      </c>
      <c r="E6565" s="14">
        <f>SUMIFS(Movimientos!F:F,Movimientos!B:B,Productos!A6565,Movimientos!D:D,$E$1)</f>
        <v>0</v>
      </c>
      <c r="F6565" s="17">
        <f t="shared" si="204"/>
        <v>0</v>
      </c>
      <c r="G6565" s="14">
        <v>1</v>
      </c>
      <c r="H6565" s="15" t="str">
        <f t="shared" si="205"/>
        <v>Realizar Pedido</v>
      </c>
    </row>
    <row r="6566" spans="1:8" x14ac:dyDescent="0.25">
      <c r="A6566" s="2">
        <v>7896269905247</v>
      </c>
      <c r="B6566" s="12" t="s">
        <v>6375</v>
      </c>
      <c r="C6566" s="16"/>
      <c r="D6566" s="15">
        <f>SUMIFS(Movimientos!F:F,Movimientos!B:B,Productos!A6566,Movimientos!D:D,$D$1)</f>
        <v>0</v>
      </c>
      <c r="E6566" s="14">
        <f>SUMIFS(Movimientos!F:F,Movimientos!B:B,Productos!A6566,Movimientos!D:D,$E$1)</f>
        <v>0</v>
      </c>
      <c r="F6566" s="17">
        <f t="shared" si="204"/>
        <v>0</v>
      </c>
      <c r="G6566" s="14">
        <v>1</v>
      </c>
      <c r="H6566" s="15" t="str">
        <f t="shared" si="205"/>
        <v>Realizar Pedido</v>
      </c>
    </row>
    <row r="6567" spans="1:8" x14ac:dyDescent="0.25">
      <c r="A6567" s="3">
        <v>669238000673</v>
      </c>
      <c r="B6567" s="11" t="s">
        <v>6376</v>
      </c>
      <c r="C6567" s="16"/>
      <c r="D6567" s="15">
        <f>SUMIFS(Movimientos!F:F,Movimientos!B:B,Productos!A6567,Movimientos!D:D,$D$1)</f>
        <v>0</v>
      </c>
      <c r="E6567" s="14">
        <f>SUMIFS(Movimientos!F:F,Movimientos!B:B,Productos!A6567,Movimientos!D:D,$E$1)</f>
        <v>0</v>
      </c>
      <c r="F6567" s="17">
        <f t="shared" si="204"/>
        <v>0</v>
      </c>
      <c r="G6567" s="14">
        <v>1</v>
      </c>
      <c r="H6567" s="15" t="str">
        <f t="shared" si="205"/>
        <v>Realizar Pedido</v>
      </c>
    </row>
    <row r="6568" spans="1:8" x14ac:dyDescent="0.25">
      <c r="A6568" s="3">
        <v>75902476</v>
      </c>
      <c r="B6568" s="11" t="s">
        <v>6377</v>
      </c>
      <c r="C6568" s="16"/>
      <c r="D6568" s="15">
        <f>SUMIFS(Movimientos!F:F,Movimientos!B:B,Productos!A6568,Movimientos!D:D,$D$1)</f>
        <v>0</v>
      </c>
      <c r="E6568" s="14">
        <f>SUMIFS(Movimientos!F:F,Movimientos!B:B,Productos!A6568,Movimientos!D:D,$E$1)</f>
        <v>0</v>
      </c>
      <c r="F6568" s="17">
        <f t="shared" si="204"/>
        <v>0</v>
      </c>
      <c r="G6568" s="14">
        <v>1</v>
      </c>
      <c r="H6568" s="15" t="str">
        <f t="shared" si="205"/>
        <v>Realizar Pedido</v>
      </c>
    </row>
    <row r="6569" spans="1:8" x14ac:dyDescent="0.25">
      <c r="A6569" s="3">
        <v>300090238018</v>
      </c>
      <c r="B6569" s="11" t="s">
        <v>6378</v>
      </c>
      <c r="C6569" s="16"/>
      <c r="D6569" s="15">
        <f>SUMIFS(Movimientos!F:F,Movimientos!B:B,Productos!A6569,Movimientos!D:D,$D$1)</f>
        <v>0</v>
      </c>
      <c r="E6569" s="14">
        <f>SUMIFS(Movimientos!F:F,Movimientos!B:B,Productos!A6569,Movimientos!D:D,$E$1)</f>
        <v>0</v>
      </c>
      <c r="F6569" s="17">
        <f t="shared" si="204"/>
        <v>0</v>
      </c>
      <c r="G6569" s="14">
        <v>1</v>
      </c>
      <c r="H6569" s="15" t="str">
        <f t="shared" si="205"/>
        <v>Realizar Pedido</v>
      </c>
    </row>
    <row r="6570" spans="1:8" x14ac:dyDescent="0.25">
      <c r="A6570" s="2">
        <v>5413895002229</v>
      </c>
      <c r="B6570" s="12" t="s">
        <v>6379</v>
      </c>
      <c r="C6570" s="16"/>
      <c r="D6570" s="15">
        <f>SUMIFS(Movimientos!F:F,Movimientos!B:B,Productos!A6570,Movimientos!D:D,$D$1)</f>
        <v>0</v>
      </c>
      <c r="E6570" s="14">
        <f>SUMIFS(Movimientos!F:F,Movimientos!B:B,Productos!A6570,Movimientos!D:D,$E$1)</f>
        <v>0</v>
      </c>
      <c r="F6570" s="17">
        <f t="shared" si="204"/>
        <v>0</v>
      </c>
      <c r="G6570" s="14">
        <v>1</v>
      </c>
      <c r="H6570" s="15" t="str">
        <f t="shared" si="205"/>
        <v>Realizar Pedido</v>
      </c>
    </row>
    <row r="6571" spans="1:8" x14ac:dyDescent="0.25">
      <c r="A6571" s="3">
        <v>7795990001412</v>
      </c>
      <c r="B6571" s="11" t="s">
        <v>6380</v>
      </c>
      <c r="C6571" s="16"/>
      <c r="D6571" s="15">
        <f>SUMIFS(Movimientos!F:F,Movimientos!B:B,Productos!A6571,Movimientos!D:D,$D$1)</f>
        <v>0</v>
      </c>
      <c r="E6571" s="14">
        <f>SUMIFS(Movimientos!F:F,Movimientos!B:B,Productos!A6571,Movimientos!D:D,$E$1)</f>
        <v>0</v>
      </c>
      <c r="F6571" s="17">
        <f t="shared" si="204"/>
        <v>0</v>
      </c>
      <c r="G6571" s="14">
        <v>1</v>
      </c>
      <c r="H6571" s="15" t="str">
        <f t="shared" si="205"/>
        <v>Realizar Pedido</v>
      </c>
    </row>
    <row r="6572" spans="1:8" x14ac:dyDescent="0.25">
      <c r="A6572" s="3">
        <v>7703991000075</v>
      </c>
      <c r="B6572" s="11" t="s">
        <v>6381</v>
      </c>
      <c r="C6572" s="16"/>
      <c r="D6572" s="15">
        <f>SUMIFS(Movimientos!F:F,Movimientos!B:B,Productos!A6572,Movimientos!D:D,$D$1)</f>
        <v>0</v>
      </c>
      <c r="E6572" s="14">
        <f>SUMIFS(Movimientos!F:F,Movimientos!B:B,Productos!A6572,Movimientos!D:D,$E$1)</f>
        <v>0</v>
      </c>
      <c r="F6572" s="17">
        <f t="shared" si="204"/>
        <v>0</v>
      </c>
      <c r="G6572" s="14">
        <v>1</v>
      </c>
      <c r="H6572" s="15" t="str">
        <f t="shared" si="205"/>
        <v>Realizar Pedido</v>
      </c>
    </row>
    <row r="6573" spans="1:8" x14ac:dyDescent="0.25">
      <c r="A6573" s="3">
        <v>7800067000028</v>
      </c>
      <c r="B6573" s="11" t="s">
        <v>6382</v>
      </c>
      <c r="C6573" s="16"/>
      <c r="D6573" s="15">
        <f>SUMIFS(Movimientos!F:F,Movimientos!B:B,Productos!A6573,Movimientos!D:D,$D$1)</f>
        <v>0</v>
      </c>
      <c r="E6573" s="14">
        <f>SUMIFS(Movimientos!F:F,Movimientos!B:B,Productos!A6573,Movimientos!D:D,$E$1)</f>
        <v>0</v>
      </c>
      <c r="F6573" s="17">
        <f t="shared" si="204"/>
        <v>0</v>
      </c>
      <c r="G6573" s="14">
        <v>1</v>
      </c>
      <c r="H6573" s="15" t="str">
        <f t="shared" si="205"/>
        <v>Realizar Pedido</v>
      </c>
    </row>
    <row r="6574" spans="1:8" x14ac:dyDescent="0.25">
      <c r="A6574" s="3">
        <v>7795990001467</v>
      </c>
      <c r="B6574" s="11" t="s">
        <v>6383</v>
      </c>
      <c r="C6574" s="16"/>
      <c r="D6574" s="15">
        <f>SUMIFS(Movimientos!F:F,Movimientos!B:B,Productos!A6574,Movimientos!D:D,$D$1)</f>
        <v>0</v>
      </c>
      <c r="E6574" s="14">
        <f>SUMIFS(Movimientos!F:F,Movimientos!B:B,Productos!A6574,Movimientos!D:D,$E$1)</f>
        <v>0</v>
      </c>
      <c r="F6574" s="17">
        <f t="shared" si="204"/>
        <v>0</v>
      </c>
      <c r="G6574" s="14">
        <v>1</v>
      </c>
      <c r="H6574" s="15" t="str">
        <f t="shared" si="205"/>
        <v>Realizar Pedido</v>
      </c>
    </row>
    <row r="6575" spans="1:8" x14ac:dyDescent="0.25">
      <c r="A6575" s="3">
        <v>7795990001450</v>
      </c>
      <c r="B6575" s="11" t="s">
        <v>6384</v>
      </c>
      <c r="C6575" s="16"/>
      <c r="D6575" s="15">
        <f>SUMIFS(Movimientos!F:F,Movimientos!B:B,Productos!A6575,Movimientos!D:D,$D$1)</f>
        <v>0</v>
      </c>
      <c r="E6575" s="14">
        <f>SUMIFS(Movimientos!F:F,Movimientos!B:B,Productos!A6575,Movimientos!D:D,$E$1)</f>
        <v>0</v>
      </c>
      <c r="F6575" s="17">
        <f t="shared" si="204"/>
        <v>0</v>
      </c>
      <c r="G6575" s="14">
        <v>1</v>
      </c>
      <c r="H6575" s="15" t="str">
        <f t="shared" si="205"/>
        <v>Realizar Pedido</v>
      </c>
    </row>
    <row r="6576" spans="1:8" x14ac:dyDescent="0.25">
      <c r="A6576" s="3">
        <v>7800067000066</v>
      </c>
      <c r="B6576" s="11" t="s">
        <v>6385</v>
      </c>
      <c r="C6576" s="16"/>
      <c r="D6576" s="15">
        <f>SUMIFS(Movimientos!F:F,Movimientos!B:B,Productos!A6576,Movimientos!D:D,$D$1)</f>
        <v>0</v>
      </c>
      <c r="E6576" s="14">
        <f>SUMIFS(Movimientos!F:F,Movimientos!B:B,Productos!A6576,Movimientos!D:D,$E$1)</f>
        <v>0</v>
      </c>
      <c r="F6576" s="17">
        <f t="shared" si="204"/>
        <v>0</v>
      </c>
      <c r="G6576" s="14">
        <v>1</v>
      </c>
      <c r="H6576" s="15" t="str">
        <f t="shared" si="205"/>
        <v>Realizar Pedido</v>
      </c>
    </row>
    <row r="6577" spans="1:8" x14ac:dyDescent="0.25">
      <c r="A6577" s="3">
        <v>7800067000059</v>
      </c>
      <c r="B6577" s="11" t="s">
        <v>6386</v>
      </c>
      <c r="C6577" s="16"/>
      <c r="D6577" s="15">
        <f>SUMIFS(Movimientos!F:F,Movimientos!B:B,Productos!A6577,Movimientos!D:D,$D$1)</f>
        <v>0</v>
      </c>
      <c r="E6577" s="14">
        <f>SUMIFS(Movimientos!F:F,Movimientos!B:B,Productos!A6577,Movimientos!D:D,$E$1)</f>
        <v>0</v>
      </c>
      <c r="F6577" s="17">
        <f t="shared" si="204"/>
        <v>0</v>
      </c>
      <c r="G6577" s="14">
        <v>1</v>
      </c>
      <c r="H6577" s="15" t="str">
        <f t="shared" si="205"/>
        <v>Realizar Pedido</v>
      </c>
    </row>
    <row r="6578" spans="1:8" x14ac:dyDescent="0.25">
      <c r="A6578" s="3">
        <v>7592803002334</v>
      </c>
      <c r="B6578" s="11" t="s">
        <v>6387</v>
      </c>
      <c r="C6578" s="16"/>
      <c r="D6578" s="15">
        <f>SUMIFS(Movimientos!F:F,Movimientos!B:B,Productos!A6578,Movimientos!D:D,$D$1)</f>
        <v>0</v>
      </c>
      <c r="E6578" s="14">
        <f>SUMIFS(Movimientos!F:F,Movimientos!B:B,Productos!A6578,Movimientos!D:D,$E$1)</f>
        <v>0</v>
      </c>
      <c r="F6578" s="17">
        <f t="shared" si="204"/>
        <v>0</v>
      </c>
      <c r="G6578" s="14">
        <v>1</v>
      </c>
      <c r="H6578" s="15" t="str">
        <f t="shared" si="205"/>
        <v>Realizar Pedido</v>
      </c>
    </row>
    <row r="6579" spans="1:8" x14ac:dyDescent="0.25">
      <c r="A6579" s="2">
        <v>7592803001603</v>
      </c>
      <c r="B6579" s="12" t="s">
        <v>6388</v>
      </c>
      <c r="C6579" s="16"/>
      <c r="D6579" s="15">
        <f>SUMIFS(Movimientos!F:F,Movimientos!B:B,Productos!A6579,Movimientos!D:D,$D$1)</f>
        <v>0</v>
      </c>
      <c r="E6579" s="14">
        <f>SUMIFS(Movimientos!F:F,Movimientos!B:B,Productos!A6579,Movimientos!D:D,$E$1)</f>
        <v>0</v>
      </c>
      <c r="F6579" s="17">
        <f t="shared" si="204"/>
        <v>0</v>
      </c>
      <c r="G6579" s="14">
        <v>1</v>
      </c>
      <c r="H6579" s="15" t="str">
        <f t="shared" si="205"/>
        <v>Realizar Pedido</v>
      </c>
    </row>
    <row r="6580" spans="1:8" x14ac:dyDescent="0.25">
      <c r="A6580" s="3">
        <v>7592803002341</v>
      </c>
      <c r="B6580" s="11" t="s">
        <v>6389</v>
      </c>
      <c r="C6580" s="16"/>
      <c r="D6580" s="15">
        <f>SUMIFS(Movimientos!F:F,Movimientos!B:B,Productos!A6580,Movimientos!D:D,$D$1)</f>
        <v>0</v>
      </c>
      <c r="E6580" s="14">
        <f>SUMIFS(Movimientos!F:F,Movimientos!B:B,Productos!A6580,Movimientos!D:D,$E$1)</f>
        <v>0</v>
      </c>
      <c r="F6580" s="17">
        <f t="shared" si="204"/>
        <v>0</v>
      </c>
      <c r="G6580" s="14">
        <v>1</v>
      </c>
      <c r="H6580" s="15" t="str">
        <f t="shared" si="205"/>
        <v>Realizar Pedido</v>
      </c>
    </row>
    <row r="6581" spans="1:8" x14ac:dyDescent="0.25">
      <c r="A6581" s="2">
        <v>7592803001610</v>
      </c>
      <c r="B6581" s="12" t="s">
        <v>6390</v>
      </c>
      <c r="C6581" s="16"/>
      <c r="D6581" s="15">
        <f>SUMIFS(Movimientos!F:F,Movimientos!B:B,Productos!A6581,Movimientos!D:D,$D$1)</f>
        <v>0</v>
      </c>
      <c r="E6581" s="14">
        <f>SUMIFS(Movimientos!F:F,Movimientos!B:B,Productos!A6581,Movimientos!D:D,$E$1)</f>
        <v>0</v>
      </c>
      <c r="F6581" s="17">
        <f t="shared" si="204"/>
        <v>0</v>
      </c>
      <c r="G6581" s="14">
        <v>1</v>
      </c>
      <c r="H6581" s="15" t="str">
        <f t="shared" si="205"/>
        <v>Realizar Pedido</v>
      </c>
    </row>
    <row r="6582" spans="1:8" x14ac:dyDescent="0.25">
      <c r="A6582" s="3">
        <v>759261200482</v>
      </c>
      <c r="B6582" s="11" t="s">
        <v>6391</v>
      </c>
      <c r="C6582" s="16"/>
      <c r="D6582" s="15">
        <f>SUMIFS(Movimientos!F:F,Movimientos!B:B,Productos!A6582,Movimientos!D:D,$D$1)</f>
        <v>0</v>
      </c>
      <c r="E6582" s="14">
        <f>SUMIFS(Movimientos!F:F,Movimientos!B:B,Productos!A6582,Movimientos!D:D,$E$1)</f>
        <v>0</v>
      </c>
      <c r="F6582" s="17">
        <f t="shared" si="204"/>
        <v>0</v>
      </c>
      <c r="G6582" s="14">
        <v>1</v>
      </c>
      <c r="H6582" s="15" t="str">
        <f t="shared" si="205"/>
        <v>Realizar Pedido</v>
      </c>
    </row>
    <row r="6583" spans="1:8" x14ac:dyDescent="0.25">
      <c r="A6583" s="3">
        <v>7592601201199</v>
      </c>
      <c r="B6583" s="11" t="s">
        <v>6392</v>
      </c>
      <c r="C6583" s="16"/>
      <c r="D6583" s="15">
        <f>SUMIFS(Movimientos!F:F,Movimientos!B:B,Productos!A6583,Movimientos!D:D,$D$1)</f>
        <v>0</v>
      </c>
      <c r="E6583" s="14">
        <f>SUMIFS(Movimientos!F:F,Movimientos!B:B,Productos!A6583,Movimientos!D:D,$E$1)</f>
        <v>0</v>
      </c>
      <c r="F6583" s="17">
        <f t="shared" si="204"/>
        <v>0</v>
      </c>
      <c r="G6583" s="14">
        <v>1</v>
      </c>
      <c r="H6583" s="15" t="str">
        <f t="shared" si="205"/>
        <v>Realizar Pedido</v>
      </c>
    </row>
    <row r="6584" spans="1:8" x14ac:dyDescent="0.25">
      <c r="A6584" s="3">
        <v>7592601200888</v>
      </c>
      <c r="B6584" s="11" t="s">
        <v>6393</v>
      </c>
      <c r="C6584" s="16"/>
      <c r="D6584" s="15">
        <f>SUMIFS(Movimientos!F:F,Movimientos!B:B,Productos!A6584,Movimientos!D:D,$D$1)</f>
        <v>0</v>
      </c>
      <c r="E6584" s="14">
        <f>SUMIFS(Movimientos!F:F,Movimientos!B:B,Productos!A6584,Movimientos!D:D,$E$1)</f>
        <v>0</v>
      </c>
      <c r="F6584" s="17">
        <f t="shared" si="204"/>
        <v>0</v>
      </c>
      <c r="G6584" s="14">
        <v>1</v>
      </c>
      <c r="H6584" s="15" t="str">
        <f t="shared" si="205"/>
        <v>Realizar Pedido</v>
      </c>
    </row>
    <row r="6585" spans="1:8" x14ac:dyDescent="0.25">
      <c r="A6585" s="3">
        <v>7592601200482</v>
      </c>
      <c r="B6585" s="11" t="s">
        <v>6394</v>
      </c>
      <c r="C6585" s="16"/>
      <c r="D6585" s="15">
        <f>SUMIFS(Movimientos!F:F,Movimientos!B:B,Productos!A6585,Movimientos!D:D,$D$1)</f>
        <v>0</v>
      </c>
      <c r="E6585" s="14">
        <f>SUMIFS(Movimientos!F:F,Movimientos!B:B,Productos!A6585,Movimientos!D:D,$E$1)</f>
        <v>0</v>
      </c>
      <c r="F6585" s="17">
        <f t="shared" si="204"/>
        <v>0</v>
      </c>
      <c r="G6585" s="14">
        <v>1</v>
      </c>
      <c r="H6585" s="15" t="str">
        <f t="shared" si="205"/>
        <v>Realizar Pedido</v>
      </c>
    </row>
    <row r="6586" spans="1:8" x14ac:dyDescent="0.25">
      <c r="A6586" s="2">
        <v>7591619119014</v>
      </c>
      <c r="B6586" s="12" t="s">
        <v>6395</v>
      </c>
      <c r="C6586" s="16"/>
      <c r="D6586" s="15">
        <f>SUMIFS(Movimientos!F:F,Movimientos!B:B,Productos!A6586,Movimientos!D:D,$D$1)</f>
        <v>0</v>
      </c>
      <c r="E6586" s="14">
        <f>SUMIFS(Movimientos!F:F,Movimientos!B:B,Productos!A6586,Movimientos!D:D,$E$1)</f>
        <v>0</v>
      </c>
      <c r="F6586" s="17">
        <f t="shared" si="204"/>
        <v>0</v>
      </c>
      <c r="G6586" s="14">
        <v>1</v>
      </c>
      <c r="H6586" s="15" t="str">
        <f t="shared" si="205"/>
        <v>Realizar Pedido</v>
      </c>
    </row>
    <row r="6587" spans="1:8" x14ac:dyDescent="0.25">
      <c r="A6587" s="3" t="s">
        <v>6396</v>
      </c>
      <c r="B6587" s="11" t="s">
        <v>6397</v>
      </c>
      <c r="C6587" s="16"/>
      <c r="D6587" s="15">
        <f>SUMIFS(Movimientos!F:F,Movimientos!B:B,Productos!A6587,Movimientos!D:D,$D$1)</f>
        <v>0</v>
      </c>
      <c r="E6587" s="14">
        <f>SUMIFS(Movimientos!F:F,Movimientos!B:B,Productos!A6587,Movimientos!D:D,$E$1)</f>
        <v>0</v>
      </c>
      <c r="F6587" s="17">
        <f t="shared" si="204"/>
        <v>0</v>
      </c>
      <c r="G6587" s="14">
        <v>1</v>
      </c>
      <c r="H6587" s="15" t="str">
        <f t="shared" si="205"/>
        <v>Realizar Pedido</v>
      </c>
    </row>
    <row r="6588" spans="1:8" x14ac:dyDescent="0.25">
      <c r="A6588" s="3" t="s">
        <v>6398</v>
      </c>
      <c r="B6588" s="11" t="s">
        <v>6399</v>
      </c>
      <c r="C6588" s="16"/>
      <c r="D6588" s="15">
        <f>SUMIFS(Movimientos!F:F,Movimientos!B:B,Productos!A6588,Movimientos!D:D,$D$1)</f>
        <v>0</v>
      </c>
      <c r="E6588" s="14">
        <f>SUMIFS(Movimientos!F:F,Movimientos!B:B,Productos!A6588,Movimientos!D:D,$E$1)</f>
        <v>0</v>
      </c>
      <c r="F6588" s="17">
        <f t="shared" si="204"/>
        <v>0</v>
      </c>
      <c r="G6588" s="14">
        <v>1</v>
      </c>
      <c r="H6588" s="15" t="str">
        <f t="shared" si="205"/>
        <v>Realizar Pedido</v>
      </c>
    </row>
    <row r="6589" spans="1:8" x14ac:dyDescent="0.25">
      <c r="A6589" s="3" t="s">
        <v>6400</v>
      </c>
      <c r="B6589" s="11" t="s">
        <v>6401</v>
      </c>
      <c r="C6589" s="16"/>
      <c r="D6589" s="15">
        <f>SUMIFS(Movimientos!F:F,Movimientos!B:B,Productos!A6589,Movimientos!D:D,$D$1)</f>
        <v>0</v>
      </c>
      <c r="E6589" s="14">
        <f>SUMIFS(Movimientos!F:F,Movimientos!B:B,Productos!A6589,Movimientos!D:D,$E$1)</f>
        <v>0</v>
      </c>
      <c r="F6589" s="17">
        <f t="shared" si="204"/>
        <v>0</v>
      </c>
      <c r="G6589" s="14">
        <v>1</v>
      </c>
      <c r="H6589" s="15" t="str">
        <f t="shared" si="205"/>
        <v>Realizar Pedido</v>
      </c>
    </row>
    <row r="6590" spans="1:8" x14ac:dyDescent="0.25">
      <c r="A6590" s="3" t="s">
        <v>6402</v>
      </c>
      <c r="B6590" s="11" t="s">
        <v>6401</v>
      </c>
      <c r="C6590" s="16"/>
      <c r="D6590" s="15">
        <f>SUMIFS(Movimientos!F:F,Movimientos!B:B,Productos!A6590,Movimientos!D:D,$D$1)</f>
        <v>0</v>
      </c>
      <c r="E6590" s="14">
        <f>SUMIFS(Movimientos!F:F,Movimientos!B:B,Productos!A6590,Movimientos!D:D,$E$1)</f>
        <v>0</v>
      </c>
      <c r="F6590" s="17">
        <f t="shared" si="204"/>
        <v>0</v>
      </c>
      <c r="G6590" s="14">
        <v>1</v>
      </c>
      <c r="H6590" s="15" t="str">
        <f t="shared" si="205"/>
        <v>Realizar Pedido</v>
      </c>
    </row>
    <row r="6591" spans="1:8" x14ac:dyDescent="0.25">
      <c r="A6591" s="3">
        <v>7591619120027</v>
      </c>
      <c r="B6591" s="11" t="s">
        <v>6403</v>
      </c>
      <c r="C6591" s="16"/>
      <c r="D6591" s="15">
        <f>SUMIFS(Movimientos!F:F,Movimientos!B:B,Productos!A6591,Movimientos!D:D,$D$1)</f>
        <v>0</v>
      </c>
      <c r="E6591" s="14">
        <f>SUMIFS(Movimientos!F:F,Movimientos!B:B,Productos!A6591,Movimientos!D:D,$E$1)</f>
        <v>0</v>
      </c>
      <c r="F6591" s="17">
        <f t="shared" si="204"/>
        <v>0</v>
      </c>
      <c r="G6591" s="14">
        <v>1</v>
      </c>
      <c r="H6591" s="15" t="str">
        <f t="shared" si="205"/>
        <v>Realizar Pedido</v>
      </c>
    </row>
    <row r="6592" spans="1:8" x14ac:dyDescent="0.25">
      <c r="A6592" s="3">
        <v>7591619120010</v>
      </c>
      <c r="B6592" s="11" t="s">
        <v>6404</v>
      </c>
      <c r="C6592" s="16"/>
      <c r="D6592" s="15">
        <f>SUMIFS(Movimientos!F:F,Movimientos!B:B,Productos!A6592,Movimientos!D:D,$D$1)</f>
        <v>0</v>
      </c>
      <c r="E6592" s="14">
        <f>SUMIFS(Movimientos!F:F,Movimientos!B:B,Productos!A6592,Movimientos!D:D,$E$1)</f>
        <v>0</v>
      </c>
      <c r="F6592" s="17">
        <f t="shared" si="204"/>
        <v>0</v>
      </c>
      <c r="G6592" s="14">
        <v>1</v>
      </c>
      <c r="H6592" s="15" t="str">
        <f t="shared" si="205"/>
        <v>Realizar Pedido</v>
      </c>
    </row>
    <row r="6593" spans="1:8" x14ac:dyDescent="0.25">
      <c r="A6593" s="3">
        <v>7730699000366</v>
      </c>
      <c r="B6593" s="11" t="s">
        <v>6405</v>
      </c>
      <c r="C6593" s="16"/>
      <c r="D6593" s="15">
        <f>SUMIFS(Movimientos!F:F,Movimientos!B:B,Productos!A6593,Movimientos!D:D,$D$1)</f>
        <v>0</v>
      </c>
      <c r="E6593" s="14">
        <f>SUMIFS(Movimientos!F:F,Movimientos!B:B,Productos!A6593,Movimientos!D:D,$E$1)</f>
        <v>0</v>
      </c>
      <c r="F6593" s="17">
        <f t="shared" si="204"/>
        <v>0</v>
      </c>
      <c r="G6593" s="14">
        <v>1</v>
      </c>
      <c r="H6593" s="15" t="str">
        <f t="shared" si="205"/>
        <v>Realizar Pedido</v>
      </c>
    </row>
    <row r="6594" spans="1:8" x14ac:dyDescent="0.25">
      <c r="A6594" s="2">
        <v>8901138030612</v>
      </c>
      <c r="B6594" s="12" t="s">
        <v>6406</v>
      </c>
      <c r="C6594" s="16"/>
      <c r="D6594" s="15">
        <f>SUMIFS(Movimientos!F:F,Movimientos!B:B,Productos!A6594,Movimientos!D:D,$D$1)</f>
        <v>0</v>
      </c>
      <c r="E6594" s="14">
        <f>SUMIFS(Movimientos!F:F,Movimientos!B:B,Productos!A6594,Movimientos!D:D,$E$1)</f>
        <v>0</v>
      </c>
      <c r="F6594" s="17">
        <f t="shared" si="204"/>
        <v>0</v>
      </c>
      <c r="G6594" s="14">
        <v>1</v>
      </c>
      <c r="H6594" s="15" t="str">
        <f t="shared" si="205"/>
        <v>Realizar Pedido</v>
      </c>
    </row>
    <row r="6595" spans="1:8" x14ac:dyDescent="0.25">
      <c r="A6595" s="3">
        <v>7591257014306</v>
      </c>
      <c r="B6595" s="11" t="s">
        <v>6407</v>
      </c>
      <c r="C6595" s="16"/>
      <c r="D6595" s="15">
        <f>SUMIFS(Movimientos!F:F,Movimientos!B:B,Productos!A6595,Movimientos!D:D,$D$1)</f>
        <v>0</v>
      </c>
      <c r="E6595" s="14">
        <f>SUMIFS(Movimientos!F:F,Movimientos!B:B,Productos!A6595,Movimientos!D:D,$E$1)</f>
        <v>0</v>
      </c>
      <c r="F6595" s="17">
        <f t="shared" ref="F6595:F6658" si="206">D6595-E6595</f>
        <v>0</v>
      </c>
      <c r="G6595" s="14">
        <v>1</v>
      </c>
      <c r="H6595" s="15" t="str">
        <f t="shared" ref="H6595:H6658" si="207">IF(F6595&lt;G6595,"Realizar Pedido","")</f>
        <v>Realizar Pedido</v>
      </c>
    </row>
    <row r="6596" spans="1:8" x14ac:dyDescent="0.25">
      <c r="A6596" s="3">
        <v>3002599993784</v>
      </c>
      <c r="B6596" s="11" t="s">
        <v>6408</v>
      </c>
      <c r="C6596" s="16"/>
      <c r="D6596" s="15">
        <f>SUMIFS(Movimientos!F:F,Movimientos!B:B,Productos!A6596,Movimientos!D:D,$D$1)</f>
        <v>0</v>
      </c>
      <c r="E6596" s="14">
        <f>SUMIFS(Movimientos!F:F,Movimientos!B:B,Productos!A6596,Movimientos!D:D,$E$1)</f>
        <v>0</v>
      </c>
      <c r="F6596" s="17">
        <f t="shared" si="206"/>
        <v>0</v>
      </c>
      <c r="G6596" s="14">
        <v>1</v>
      </c>
      <c r="H6596" s="15" t="str">
        <f t="shared" si="207"/>
        <v>Realizar Pedido</v>
      </c>
    </row>
    <row r="6597" spans="1:8" x14ac:dyDescent="0.25">
      <c r="A6597" s="3">
        <v>7591206113364</v>
      </c>
      <c r="B6597" s="11" t="s">
        <v>6409</v>
      </c>
      <c r="C6597" s="16"/>
      <c r="D6597" s="15">
        <f>SUMIFS(Movimientos!F:F,Movimientos!B:B,Productos!A6597,Movimientos!D:D,$D$1)</f>
        <v>0</v>
      </c>
      <c r="E6597" s="14">
        <f>SUMIFS(Movimientos!F:F,Movimientos!B:B,Productos!A6597,Movimientos!D:D,$E$1)</f>
        <v>0</v>
      </c>
      <c r="F6597" s="17">
        <f t="shared" si="206"/>
        <v>0</v>
      </c>
      <c r="G6597" s="14">
        <v>1</v>
      </c>
      <c r="H6597" s="15" t="str">
        <f t="shared" si="207"/>
        <v>Realizar Pedido</v>
      </c>
    </row>
    <row r="6598" spans="1:8" x14ac:dyDescent="0.25">
      <c r="A6598" s="3">
        <v>30229</v>
      </c>
      <c r="B6598" s="11" t="s">
        <v>6410</v>
      </c>
      <c r="C6598" s="16"/>
      <c r="D6598" s="15">
        <f>SUMIFS(Movimientos!F:F,Movimientos!B:B,Productos!A6598,Movimientos!D:D,$D$1)</f>
        <v>0</v>
      </c>
      <c r="E6598" s="14">
        <f>SUMIFS(Movimientos!F:F,Movimientos!B:B,Productos!A6598,Movimientos!D:D,$E$1)</f>
        <v>0</v>
      </c>
      <c r="F6598" s="17">
        <f t="shared" si="206"/>
        <v>0</v>
      </c>
      <c r="G6598" s="14">
        <v>1</v>
      </c>
      <c r="H6598" s="15" t="str">
        <f t="shared" si="207"/>
        <v>Realizar Pedido</v>
      </c>
    </row>
    <row r="6599" spans="1:8" x14ac:dyDescent="0.25">
      <c r="A6599" s="3">
        <v>7591257001030</v>
      </c>
      <c r="B6599" s="11" t="s">
        <v>6411</v>
      </c>
      <c r="C6599" s="16"/>
      <c r="D6599" s="15">
        <f>SUMIFS(Movimientos!F:F,Movimientos!B:B,Productos!A6599,Movimientos!D:D,$D$1)</f>
        <v>0</v>
      </c>
      <c r="E6599" s="14">
        <f>SUMIFS(Movimientos!F:F,Movimientos!B:B,Productos!A6599,Movimientos!D:D,$E$1)</f>
        <v>0</v>
      </c>
      <c r="F6599" s="17">
        <f t="shared" si="206"/>
        <v>0</v>
      </c>
      <c r="G6599" s="14">
        <v>1</v>
      </c>
      <c r="H6599" s="15" t="str">
        <f t="shared" si="207"/>
        <v>Realizar Pedido</v>
      </c>
    </row>
    <row r="6600" spans="1:8" x14ac:dyDescent="0.25">
      <c r="A6600" s="3">
        <v>80603202049</v>
      </c>
      <c r="B6600" s="11" t="s">
        <v>6412</v>
      </c>
      <c r="C6600" s="16"/>
      <c r="D6600" s="15">
        <f>SUMIFS(Movimientos!F:F,Movimientos!B:B,Productos!A6600,Movimientos!D:D,$D$1)</f>
        <v>0</v>
      </c>
      <c r="E6600" s="14">
        <f>SUMIFS(Movimientos!F:F,Movimientos!B:B,Productos!A6600,Movimientos!D:D,$E$1)</f>
        <v>0</v>
      </c>
      <c r="F6600" s="17">
        <f t="shared" si="206"/>
        <v>0</v>
      </c>
      <c r="G6600" s="14">
        <v>1</v>
      </c>
      <c r="H6600" s="15" t="str">
        <f t="shared" si="207"/>
        <v>Realizar Pedido</v>
      </c>
    </row>
    <row r="6601" spans="1:8" x14ac:dyDescent="0.25">
      <c r="A6601" s="3">
        <v>7592788000585</v>
      </c>
      <c r="B6601" s="11" t="s">
        <v>6413</v>
      </c>
      <c r="C6601" s="16"/>
      <c r="D6601" s="15">
        <f>SUMIFS(Movimientos!F:F,Movimientos!B:B,Productos!A6601,Movimientos!D:D,$D$1)</f>
        <v>0</v>
      </c>
      <c r="E6601" s="14">
        <f>SUMIFS(Movimientos!F:F,Movimientos!B:B,Productos!A6601,Movimientos!D:D,$E$1)</f>
        <v>0</v>
      </c>
      <c r="F6601" s="17">
        <f t="shared" si="206"/>
        <v>0</v>
      </c>
      <c r="G6601" s="14">
        <v>1</v>
      </c>
      <c r="H6601" s="15" t="str">
        <f t="shared" si="207"/>
        <v>Realizar Pedido</v>
      </c>
    </row>
    <row r="6602" spans="1:8" x14ac:dyDescent="0.25">
      <c r="A6602" s="3">
        <v>7592788000035</v>
      </c>
      <c r="B6602" s="11" t="s">
        <v>6414</v>
      </c>
      <c r="C6602" s="16"/>
      <c r="D6602" s="15">
        <f>SUMIFS(Movimientos!F:F,Movimientos!B:B,Productos!A6602,Movimientos!D:D,$D$1)</f>
        <v>0</v>
      </c>
      <c r="E6602" s="14">
        <f>SUMIFS(Movimientos!F:F,Movimientos!B:B,Productos!A6602,Movimientos!D:D,$E$1)</f>
        <v>0</v>
      </c>
      <c r="F6602" s="17">
        <f t="shared" si="206"/>
        <v>0</v>
      </c>
      <c r="G6602" s="14">
        <v>1</v>
      </c>
      <c r="H6602" s="15" t="str">
        <f t="shared" si="207"/>
        <v>Realizar Pedido</v>
      </c>
    </row>
    <row r="6603" spans="1:8" x14ac:dyDescent="0.25">
      <c r="A6603" s="3">
        <v>7592788000325</v>
      </c>
      <c r="B6603" s="11" t="s">
        <v>6415</v>
      </c>
      <c r="C6603" s="16"/>
      <c r="D6603" s="15">
        <f>SUMIFS(Movimientos!F:F,Movimientos!B:B,Productos!A6603,Movimientos!D:D,$D$1)</f>
        <v>0</v>
      </c>
      <c r="E6603" s="14">
        <f>SUMIFS(Movimientos!F:F,Movimientos!B:B,Productos!A6603,Movimientos!D:D,$E$1)</f>
        <v>0</v>
      </c>
      <c r="F6603" s="17">
        <f t="shared" si="206"/>
        <v>0</v>
      </c>
      <c r="G6603" s="14">
        <v>1</v>
      </c>
      <c r="H6603" s="15" t="str">
        <f t="shared" si="207"/>
        <v>Realizar Pedido</v>
      </c>
    </row>
    <row r="6604" spans="1:8" x14ac:dyDescent="0.25">
      <c r="A6604" s="3">
        <v>7592788000578</v>
      </c>
      <c r="B6604" s="11" t="s">
        <v>6416</v>
      </c>
      <c r="C6604" s="16"/>
      <c r="D6604" s="15">
        <f>SUMIFS(Movimientos!F:F,Movimientos!B:B,Productos!A6604,Movimientos!D:D,$D$1)</f>
        <v>0</v>
      </c>
      <c r="E6604" s="14">
        <f>SUMIFS(Movimientos!F:F,Movimientos!B:B,Productos!A6604,Movimientos!D:D,$E$1)</f>
        <v>0</v>
      </c>
      <c r="F6604" s="17">
        <f t="shared" si="206"/>
        <v>0</v>
      </c>
      <c r="G6604" s="14">
        <v>1</v>
      </c>
      <c r="H6604" s="15" t="str">
        <f t="shared" si="207"/>
        <v>Realizar Pedido</v>
      </c>
    </row>
    <row r="6605" spans="1:8" x14ac:dyDescent="0.25">
      <c r="A6605" s="3">
        <v>7591577000461</v>
      </c>
      <c r="B6605" s="11" t="s">
        <v>6417</v>
      </c>
      <c r="C6605" s="16"/>
      <c r="D6605" s="15">
        <f>SUMIFS(Movimientos!F:F,Movimientos!B:B,Productos!A6605,Movimientos!D:D,$D$1)</f>
        <v>0</v>
      </c>
      <c r="E6605" s="14">
        <f>SUMIFS(Movimientos!F:F,Movimientos!B:B,Productos!A6605,Movimientos!D:D,$E$1)</f>
        <v>0</v>
      </c>
      <c r="F6605" s="17">
        <f t="shared" si="206"/>
        <v>0</v>
      </c>
      <c r="G6605" s="14">
        <v>1</v>
      </c>
      <c r="H6605" s="15" t="str">
        <f t="shared" si="207"/>
        <v>Realizar Pedido</v>
      </c>
    </row>
    <row r="6606" spans="1:8" x14ac:dyDescent="0.25">
      <c r="A6606" s="2">
        <v>7591577000621</v>
      </c>
      <c r="B6606" s="12" t="s">
        <v>6418</v>
      </c>
      <c r="C6606" s="16"/>
      <c r="D6606" s="15">
        <f>SUMIFS(Movimientos!F:F,Movimientos!B:B,Productos!A6606,Movimientos!D:D,$D$1)</f>
        <v>0</v>
      </c>
      <c r="E6606" s="14">
        <f>SUMIFS(Movimientos!F:F,Movimientos!B:B,Productos!A6606,Movimientos!D:D,$E$1)</f>
        <v>0</v>
      </c>
      <c r="F6606" s="17">
        <f t="shared" si="206"/>
        <v>0</v>
      </c>
      <c r="G6606" s="14">
        <v>1</v>
      </c>
      <c r="H6606" s="15" t="str">
        <f t="shared" si="207"/>
        <v>Realizar Pedido</v>
      </c>
    </row>
    <row r="6607" spans="1:8" x14ac:dyDescent="0.25">
      <c r="A6607" s="3">
        <v>7591577000034</v>
      </c>
      <c r="B6607" s="11" t="s">
        <v>6419</v>
      </c>
      <c r="C6607" s="16"/>
      <c r="D6607" s="15">
        <f>SUMIFS(Movimientos!F:F,Movimientos!B:B,Productos!A6607,Movimientos!D:D,$D$1)</f>
        <v>0</v>
      </c>
      <c r="E6607" s="14">
        <f>SUMIFS(Movimientos!F:F,Movimientos!B:B,Productos!A6607,Movimientos!D:D,$E$1)</f>
        <v>0</v>
      </c>
      <c r="F6607" s="17">
        <f t="shared" si="206"/>
        <v>0</v>
      </c>
      <c r="G6607" s="14">
        <v>1</v>
      </c>
      <c r="H6607" s="15" t="str">
        <f t="shared" si="207"/>
        <v>Realizar Pedido</v>
      </c>
    </row>
    <row r="6608" spans="1:8" x14ac:dyDescent="0.25">
      <c r="A6608" s="2">
        <v>123456789043</v>
      </c>
      <c r="B6608" s="12" t="s">
        <v>6420</v>
      </c>
      <c r="C6608" s="16"/>
      <c r="D6608" s="15">
        <f>SUMIFS(Movimientos!F:F,Movimientos!B:B,Productos!A6608,Movimientos!D:D,$D$1)</f>
        <v>0</v>
      </c>
      <c r="E6608" s="14">
        <f>SUMIFS(Movimientos!F:F,Movimientos!B:B,Productos!A6608,Movimientos!D:D,$E$1)</f>
        <v>0</v>
      </c>
      <c r="F6608" s="17">
        <f t="shared" si="206"/>
        <v>0</v>
      </c>
      <c r="G6608" s="14">
        <v>1</v>
      </c>
      <c r="H6608" s="15" t="str">
        <f t="shared" si="207"/>
        <v>Realizar Pedido</v>
      </c>
    </row>
    <row r="6609" spans="1:8" x14ac:dyDescent="0.25">
      <c r="A6609" s="3">
        <v>7593500000500</v>
      </c>
      <c r="B6609" s="11" t="s">
        <v>6421</v>
      </c>
      <c r="C6609" s="16"/>
      <c r="D6609" s="15">
        <f>SUMIFS(Movimientos!F:F,Movimientos!B:B,Productos!A6609,Movimientos!D:D,$D$1)</f>
        <v>0</v>
      </c>
      <c r="E6609" s="14">
        <f>SUMIFS(Movimientos!F:F,Movimientos!B:B,Productos!A6609,Movimientos!D:D,$E$1)</f>
        <v>0</v>
      </c>
      <c r="F6609" s="17">
        <f t="shared" si="206"/>
        <v>0</v>
      </c>
      <c r="G6609" s="14">
        <v>1</v>
      </c>
      <c r="H6609" s="15" t="str">
        <f t="shared" si="207"/>
        <v>Realizar Pedido</v>
      </c>
    </row>
    <row r="6610" spans="1:8" x14ac:dyDescent="0.25">
      <c r="A6610" s="3">
        <v>5702191007350</v>
      </c>
      <c r="B6610" s="11" t="s">
        <v>6422</v>
      </c>
      <c r="C6610" s="16"/>
      <c r="D6610" s="15">
        <f>SUMIFS(Movimientos!F:F,Movimientos!B:B,Productos!A6610,Movimientos!D:D,$D$1)</f>
        <v>0</v>
      </c>
      <c r="E6610" s="14">
        <f>SUMIFS(Movimientos!F:F,Movimientos!B:B,Productos!A6610,Movimientos!D:D,$E$1)</f>
        <v>0</v>
      </c>
      <c r="F6610" s="17">
        <f t="shared" si="206"/>
        <v>0</v>
      </c>
      <c r="G6610" s="14">
        <v>1</v>
      </c>
      <c r="H6610" s="15" t="str">
        <f t="shared" si="207"/>
        <v>Realizar Pedido</v>
      </c>
    </row>
    <row r="6611" spans="1:8" x14ac:dyDescent="0.25">
      <c r="A6611" s="3">
        <v>5702191007343</v>
      </c>
      <c r="B6611" s="11" t="s">
        <v>6423</v>
      </c>
      <c r="C6611" s="16"/>
      <c r="D6611" s="15">
        <f>SUMIFS(Movimientos!F:F,Movimientos!B:B,Productos!A6611,Movimientos!D:D,$D$1)</f>
        <v>0</v>
      </c>
      <c r="E6611" s="14">
        <f>SUMIFS(Movimientos!F:F,Movimientos!B:B,Productos!A6611,Movimientos!D:D,$E$1)</f>
        <v>0</v>
      </c>
      <c r="F6611" s="17">
        <f t="shared" si="206"/>
        <v>0</v>
      </c>
      <c r="G6611" s="14">
        <v>1</v>
      </c>
      <c r="H6611" s="15" t="str">
        <f t="shared" si="207"/>
        <v>Realizar Pedido</v>
      </c>
    </row>
    <row r="6612" spans="1:8" x14ac:dyDescent="0.25">
      <c r="A6612" s="3">
        <v>7703186568212</v>
      </c>
      <c r="B6612" s="11" t="s">
        <v>6424</v>
      </c>
      <c r="C6612" s="16"/>
      <c r="D6612" s="15">
        <f>SUMIFS(Movimientos!F:F,Movimientos!B:B,Productos!A6612,Movimientos!D:D,$D$1)</f>
        <v>0</v>
      </c>
      <c r="E6612" s="14">
        <f>SUMIFS(Movimientos!F:F,Movimientos!B:B,Productos!A6612,Movimientos!D:D,$E$1)</f>
        <v>0</v>
      </c>
      <c r="F6612" s="17">
        <f t="shared" si="206"/>
        <v>0</v>
      </c>
      <c r="G6612" s="14">
        <v>1</v>
      </c>
      <c r="H6612" s="15" t="str">
        <f t="shared" si="207"/>
        <v>Realizar Pedido</v>
      </c>
    </row>
    <row r="6613" spans="1:8" x14ac:dyDescent="0.25">
      <c r="A6613" s="2">
        <v>7592454138857</v>
      </c>
      <c r="B6613" s="12" t="s">
        <v>6425</v>
      </c>
      <c r="C6613" s="16"/>
      <c r="D6613" s="15">
        <f>SUMIFS(Movimientos!F:F,Movimientos!B:B,Productos!A6613,Movimientos!D:D,$D$1)</f>
        <v>0</v>
      </c>
      <c r="E6613" s="14">
        <f>SUMIFS(Movimientos!F:F,Movimientos!B:B,Productos!A6613,Movimientos!D:D,$E$1)</f>
        <v>0</v>
      </c>
      <c r="F6613" s="17">
        <f t="shared" si="206"/>
        <v>0</v>
      </c>
      <c r="G6613" s="14">
        <v>1</v>
      </c>
      <c r="H6613" s="15" t="str">
        <f t="shared" si="207"/>
        <v>Realizar Pedido</v>
      </c>
    </row>
    <row r="6614" spans="1:8" x14ac:dyDescent="0.25">
      <c r="A6614" s="3">
        <v>7592454338844</v>
      </c>
      <c r="B6614" s="11" t="s">
        <v>6426</v>
      </c>
      <c r="C6614" s="16"/>
      <c r="D6614" s="15">
        <f>SUMIFS(Movimientos!F:F,Movimientos!B:B,Productos!A6614,Movimientos!D:D,$D$1)</f>
        <v>0</v>
      </c>
      <c r="E6614" s="14">
        <f>SUMIFS(Movimientos!F:F,Movimientos!B:B,Productos!A6614,Movimientos!D:D,$E$1)</f>
        <v>0</v>
      </c>
      <c r="F6614" s="17">
        <f t="shared" si="206"/>
        <v>0</v>
      </c>
      <c r="G6614" s="14">
        <v>1</v>
      </c>
      <c r="H6614" s="15" t="str">
        <f t="shared" si="207"/>
        <v>Realizar Pedido</v>
      </c>
    </row>
    <row r="6615" spans="1:8" x14ac:dyDescent="0.25">
      <c r="A6615" s="3">
        <v>7703763861118</v>
      </c>
      <c r="B6615" s="11" t="s">
        <v>6427</v>
      </c>
      <c r="C6615" s="16"/>
      <c r="D6615" s="15">
        <f>SUMIFS(Movimientos!F:F,Movimientos!B:B,Productos!A6615,Movimientos!D:D,$D$1)</f>
        <v>0</v>
      </c>
      <c r="E6615" s="14">
        <f>SUMIFS(Movimientos!F:F,Movimientos!B:B,Productos!A6615,Movimientos!D:D,$E$1)</f>
        <v>0</v>
      </c>
      <c r="F6615" s="17">
        <f t="shared" si="206"/>
        <v>0</v>
      </c>
      <c r="G6615" s="14">
        <v>1</v>
      </c>
      <c r="H6615" s="15" t="str">
        <f t="shared" si="207"/>
        <v>Realizar Pedido</v>
      </c>
    </row>
    <row r="6616" spans="1:8" x14ac:dyDescent="0.25">
      <c r="A6616" s="3">
        <v>7703763160617</v>
      </c>
      <c r="B6616" s="11" t="s">
        <v>6428</v>
      </c>
      <c r="C6616" s="16"/>
      <c r="D6616" s="15">
        <f>SUMIFS(Movimientos!F:F,Movimientos!B:B,Productos!A6616,Movimientos!D:D,$D$1)</f>
        <v>0</v>
      </c>
      <c r="E6616" s="14">
        <f>SUMIFS(Movimientos!F:F,Movimientos!B:B,Productos!A6616,Movimientos!D:D,$E$1)</f>
        <v>0</v>
      </c>
      <c r="F6616" s="17">
        <f t="shared" si="206"/>
        <v>0</v>
      </c>
      <c r="G6616" s="14">
        <v>1</v>
      </c>
      <c r="H6616" s="15" t="str">
        <f t="shared" si="207"/>
        <v>Realizar Pedido</v>
      </c>
    </row>
    <row r="6617" spans="1:8" x14ac:dyDescent="0.25">
      <c r="A6617" s="3">
        <v>7703763871117</v>
      </c>
      <c r="B6617" s="11" t="s">
        <v>6429</v>
      </c>
      <c r="C6617" s="16"/>
      <c r="D6617" s="15">
        <f>SUMIFS(Movimientos!F:F,Movimientos!B:B,Productos!A6617,Movimientos!D:D,$D$1)</f>
        <v>0</v>
      </c>
      <c r="E6617" s="14">
        <f>SUMIFS(Movimientos!F:F,Movimientos!B:B,Productos!A6617,Movimientos!D:D,$E$1)</f>
        <v>0</v>
      </c>
      <c r="F6617" s="17">
        <f t="shared" si="206"/>
        <v>0</v>
      </c>
      <c r="G6617" s="14">
        <v>1</v>
      </c>
      <c r="H6617" s="15" t="str">
        <f t="shared" si="207"/>
        <v>Realizar Pedido</v>
      </c>
    </row>
    <row r="6618" spans="1:8" x14ac:dyDescent="0.25">
      <c r="A6618" s="3">
        <v>7501109900329</v>
      </c>
      <c r="B6618" s="11" t="s">
        <v>6430</v>
      </c>
      <c r="C6618" s="16"/>
      <c r="D6618" s="15">
        <f>SUMIFS(Movimientos!F:F,Movimientos!B:B,Productos!A6618,Movimientos!D:D,$D$1)</f>
        <v>0</v>
      </c>
      <c r="E6618" s="14">
        <f>SUMIFS(Movimientos!F:F,Movimientos!B:B,Productos!A6618,Movimientos!D:D,$E$1)</f>
        <v>0</v>
      </c>
      <c r="F6618" s="17">
        <f t="shared" si="206"/>
        <v>0</v>
      </c>
      <c r="G6618" s="14">
        <v>1</v>
      </c>
      <c r="H6618" s="15" t="str">
        <f t="shared" si="207"/>
        <v>Realizar Pedido</v>
      </c>
    </row>
    <row r="6619" spans="1:8" x14ac:dyDescent="0.25">
      <c r="A6619" s="3">
        <v>7501109900503</v>
      </c>
      <c r="B6619" s="11" t="s">
        <v>6431</v>
      </c>
      <c r="C6619" s="16"/>
      <c r="D6619" s="15">
        <f>SUMIFS(Movimientos!F:F,Movimientos!B:B,Productos!A6619,Movimientos!D:D,$D$1)</f>
        <v>0</v>
      </c>
      <c r="E6619" s="14">
        <f>SUMIFS(Movimientos!F:F,Movimientos!B:B,Productos!A6619,Movimientos!D:D,$E$1)</f>
        <v>0</v>
      </c>
      <c r="F6619" s="17">
        <f t="shared" si="206"/>
        <v>0</v>
      </c>
      <c r="G6619" s="14">
        <v>1</v>
      </c>
      <c r="H6619" s="15" t="str">
        <f t="shared" si="207"/>
        <v>Realizar Pedido</v>
      </c>
    </row>
    <row r="6620" spans="1:8" x14ac:dyDescent="0.25">
      <c r="A6620" s="3">
        <v>7501109906024</v>
      </c>
      <c r="B6620" s="11" t="s">
        <v>6432</v>
      </c>
      <c r="C6620" s="16"/>
      <c r="D6620" s="15">
        <f>SUMIFS(Movimientos!F:F,Movimientos!B:B,Productos!A6620,Movimientos!D:D,$D$1)</f>
        <v>0</v>
      </c>
      <c r="E6620" s="14">
        <f>SUMIFS(Movimientos!F:F,Movimientos!B:B,Productos!A6620,Movimientos!D:D,$E$1)</f>
        <v>0</v>
      </c>
      <c r="F6620" s="17">
        <f t="shared" si="206"/>
        <v>0</v>
      </c>
      <c r="G6620" s="14">
        <v>1</v>
      </c>
      <c r="H6620" s="15" t="str">
        <f t="shared" si="207"/>
        <v>Realizar Pedido</v>
      </c>
    </row>
    <row r="6621" spans="1:8" x14ac:dyDescent="0.25">
      <c r="A6621" s="3">
        <v>7501109906260</v>
      </c>
      <c r="B6621" s="11" t="s">
        <v>6433</v>
      </c>
      <c r="C6621" s="16"/>
      <c r="D6621" s="15">
        <f>SUMIFS(Movimientos!F:F,Movimientos!B:B,Productos!A6621,Movimientos!D:D,$D$1)</f>
        <v>0</v>
      </c>
      <c r="E6621" s="14">
        <f>SUMIFS(Movimientos!F:F,Movimientos!B:B,Productos!A6621,Movimientos!D:D,$E$1)</f>
        <v>0</v>
      </c>
      <c r="F6621" s="17">
        <f t="shared" si="206"/>
        <v>0</v>
      </c>
      <c r="G6621" s="14">
        <v>1</v>
      </c>
      <c r="H6621" s="15" t="str">
        <f t="shared" si="207"/>
        <v>Realizar Pedido</v>
      </c>
    </row>
    <row r="6622" spans="1:8" x14ac:dyDescent="0.25">
      <c r="A6622" s="2">
        <v>7591257001948</v>
      </c>
      <c r="B6622" s="12" t="s">
        <v>6434</v>
      </c>
      <c r="C6622" s="16"/>
      <c r="D6622" s="15">
        <f>SUMIFS(Movimientos!F:F,Movimientos!B:B,Productos!A6622,Movimientos!D:D,$D$1)</f>
        <v>0</v>
      </c>
      <c r="E6622" s="14">
        <f>SUMIFS(Movimientos!F:F,Movimientos!B:B,Productos!A6622,Movimientos!D:D,$E$1)</f>
        <v>0</v>
      </c>
      <c r="F6622" s="17">
        <f t="shared" si="206"/>
        <v>0</v>
      </c>
      <c r="G6622" s="14">
        <v>1</v>
      </c>
      <c r="H6622" s="15" t="str">
        <f t="shared" si="207"/>
        <v>Realizar Pedido</v>
      </c>
    </row>
    <row r="6623" spans="1:8" x14ac:dyDescent="0.25">
      <c r="A6623" s="2">
        <v>7591257001955</v>
      </c>
      <c r="B6623" s="12" t="s">
        <v>6435</v>
      </c>
      <c r="C6623" s="16"/>
      <c r="D6623" s="15">
        <f>SUMIFS(Movimientos!F:F,Movimientos!B:B,Productos!A6623,Movimientos!D:D,$D$1)</f>
        <v>0</v>
      </c>
      <c r="E6623" s="14">
        <f>SUMIFS(Movimientos!F:F,Movimientos!B:B,Productos!A6623,Movimientos!D:D,$E$1)</f>
        <v>0</v>
      </c>
      <c r="F6623" s="17">
        <f t="shared" si="206"/>
        <v>0</v>
      </c>
      <c r="G6623" s="14">
        <v>1</v>
      </c>
      <c r="H6623" s="15" t="str">
        <f t="shared" si="207"/>
        <v>Realizar Pedido</v>
      </c>
    </row>
    <row r="6624" spans="1:8" x14ac:dyDescent="0.25">
      <c r="A6624" s="3">
        <v>7591257014504</v>
      </c>
      <c r="B6624" s="11" t="s">
        <v>6436</v>
      </c>
      <c r="C6624" s="16"/>
      <c r="D6624" s="15">
        <f>SUMIFS(Movimientos!F:F,Movimientos!B:B,Productos!A6624,Movimientos!D:D,$D$1)</f>
        <v>0</v>
      </c>
      <c r="E6624" s="14">
        <f>SUMIFS(Movimientos!F:F,Movimientos!B:B,Productos!A6624,Movimientos!D:D,$E$1)</f>
        <v>0</v>
      </c>
      <c r="F6624" s="17">
        <f t="shared" si="206"/>
        <v>0</v>
      </c>
      <c r="G6624" s="14">
        <v>1</v>
      </c>
      <c r="H6624" s="15" t="str">
        <f t="shared" si="207"/>
        <v>Realizar Pedido</v>
      </c>
    </row>
    <row r="6625" spans="1:8" x14ac:dyDescent="0.25">
      <c r="A6625" s="3">
        <v>7591257002648</v>
      </c>
      <c r="B6625" s="11" t="s">
        <v>6437</v>
      </c>
      <c r="C6625" s="16"/>
      <c r="D6625" s="15">
        <f>SUMIFS(Movimientos!F:F,Movimientos!B:B,Productos!A6625,Movimientos!D:D,$D$1)</f>
        <v>0</v>
      </c>
      <c r="E6625" s="14">
        <f>SUMIFS(Movimientos!F:F,Movimientos!B:B,Productos!A6625,Movimientos!D:D,$E$1)</f>
        <v>0</v>
      </c>
      <c r="F6625" s="17">
        <f t="shared" si="206"/>
        <v>0</v>
      </c>
      <c r="G6625" s="14">
        <v>1</v>
      </c>
      <c r="H6625" s="15" t="str">
        <f t="shared" si="207"/>
        <v>Realizar Pedido</v>
      </c>
    </row>
    <row r="6626" spans="1:8" x14ac:dyDescent="0.25">
      <c r="A6626" s="2">
        <v>7798004150038</v>
      </c>
      <c r="B6626" s="12" t="s">
        <v>6438</v>
      </c>
      <c r="C6626" s="16"/>
      <c r="D6626" s="15">
        <f>SUMIFS(Movimientos!F:F,Movimientos!B:B,Productos!A6626,Movimientos!D:D,$D$1)</f>
        <v>0</v>
      </c>
      <c r="E6626" s="14">
        <f>SUMIFS(Movimientos!F:F,Movimientos!B:B,Productos!A6626,Movimientos!D:D,$E$1)</f>
        <v>0</v>
      </c>
      <c r="F6626" s="17">
        <f t="shared" si="206"/>
        <v>0</v>
      </c>
      <c r="G6626" s="14">
        <v>1</v>
      </c>
      <c r="H6626" s="15" t="str">
        <f t="shared" si="207"/>
        <v>Realizar Pedido</v>
      </c>
    </row>
    <row r="6627" spans="1:8" x14ac:dyDescent="0.25">
      <c r="A6627" s="3">
        <v>7791824117366</v>
      </c>
      <c r="B6627" s="11" t="s">
        <v>6439</v>
      </c>
      <c r="C6627" s="16"/>
      <c r="D6627" s="15">
        <f>SUMIFS(Movimientos!F:F,Movimientos!B:B,Productos!A6627,Movimientos!D:D,$D$1)</f>
        <v>0</v>
      </c>
      <c r="E6627" s="14">
        <f>SUMIFS(Movimientos!F:F,Movimientos!B:B,Productos!A6627,Movimientos!D:D,$E$1)</f>
        <v>0</v>
      </c>
      <c r="F6627" s="17">
        <f t="shared" si="206"/>
        <v>0</v>
      </c>
      <c r="G6627" s="14">
        <v>1</v>
      </c>
      <c r="H6627" s="15" t="str">
        <f t="shared" si="207"/>
        <v>Realizar Pedido</v>
      </c>
    </row>
    <row r="6628" spans="1:8" x14ac:dyDescent="0.25">
      <c r="A6628" s="2">
        <v>7591257001931</v>
      </c>
      <c r="B6628" s="12" t="s">
        <v>6440</v>
      </c>
      <c r="C6628" s="16"/>
      <c r="D6628" s="15">
        <f>SUMIFS(Movimientos!F:F,Movimientos!B:B,Productos!A6628,Movimientos!D:D,$D$1)</f>
        <v>0</v>
      </c>
      <c r="E6628" s="14">
        <f>SUMIFS(Movimientos!F:F,Movimientos!B:B,Productos!A6628,Movimientos!D:D,$E$1)</f>
        <v>0</v>
      </c>
      <c r="F6628" s="17">
        <f t="shared" si="206"/>
        <v>0</v>
      </c>
      <c r="G6628" s="14">
        <v>1</v>
      </c>
      <c r="H6628" s="15" t="str">
        <f t="shared" si="207"/>
        <v>Realizar Pedido</v>
      </c>
    </row>
    <row r="6629" spans="1:8" x14ac:dyDescent="0.25">
      <c r="A6629" s="3">
        <v>7591257004772</v>
      </c>
      <c r="B6629" s="11" t="s">
        <v>6441</v>
      </c>
      <c r="C6629" s="16"/>
      <c r="D6629" s="15">
        <f>SUMIFS(Movimientos!F:F,Movimientos!B:B,Productos!A6629,Movimientos!D:D,$D$1)</f>
        <v>0</v>
      </c>
      <c r="E6629" s="14">
        <f>SUMIFS(Movimientos!F:F,Movimientos!B:B,Productos!A6629,Movimientos!D:D,$E$1)</f>
        <v>0</v>
      </c>
      <c r="F6629" s="17">
        <f t="shared" si="206"/>
        <v>0</v>
      </c>
      <c r="G6629" s="14">
        <v>1</v>
      </c>
      <c r="H6629" s="15" t="str">
        <f t="shared" si="207"/>
        <v>Realizar Pedido</v>
      </c>
    </row>
    <row r="6630" spans="1:8" x14ac:dyDescent="0.25">
      <c r="A6630" s="3">
        <v>300090395018</v>
      </c>
      <c r="B6630" s="11" t="s">
        <v>6442</v>
      </c>
      <c r="C6630" s="16"/>
      <c r="D6630" s="15">
        <f>SUMIFS(Movimientos!F:F,Movimientos!B:B,Productos!A6630,Movimientos!D:D,$D$1)</f>
        <v>0</v>
      </c>
      <c r="E6630" s="14">
        <f>SUMIFS(Movimientos!F:F,Movimientos!B:B,Productos!A6630,Movimientos!D:D,$E$1)</f>
        <v>0</v>
      </c>
      <c r="F6630" s="17">
        <f t="shared" si="206"/>
        <v>0</v>
      </c>
      <c r="G6630" s="14">
        <v>1</v>
      </c>
      <c r="H6630" s="15" t="str">
        <f t="shared" si="207"/>
        <v>Realizar Pedido</v>
      </c>
    </row>
    <row r="6631" spans="1:8" x14ac:dyDescent="0.25">
      <c r="A6631" s="3">
        <v>30009039501</v>
      </c>
      <c r="B6631" s="11" t="s">
        <v>6443</v>
      </c>
      <c r="C6631" s="16"/>
      <c r="D6631" s="15">
        <f>SUMIFS(Movimientos!F:F,Movimientos!B:B,Productos!A6631,Movimientos!D:D,$D$1)</f>
        <v>0</v>
      </c>
      <c r="E6631" s="14">
        <f>SUMIFS(Movimientos!F:F,Movimientos!B:B,Productos!A6631,Movimientos!D:D,$E$1)</f>
        <v>0</v>
      </c>
      <c r="F6631" s="17">
        <f t="shared" si="206"/>
        <v>0</v>
      </c>
      <c r="G6631" s="14">
        <v>1</v>
      </c>
      <c r="H6631" s="15" t="str">
        <f t="shared" si="207"/>
        <v>Realizar Pedido</v>
      </c>
    </row>
    <row r="6632" spans="1:8" x14ac:dyDescent="0.25">
      <c r="A6632" s="2">
        <v>300090870010</v>
      </c>
      <c r="B6632" s="12" t="s">
        <v>6444</v>
      </c>
      <c r="C6632" s="16"/>
      <c r="D6632" s="15">
        <f>SUMIFS(Movimientos!F:F,Movimientos!B:B,Productos!A6632,Movimientos!D:D,$D$1)</f>
        <v>0</v>
      </c>
      <c r="E6632" s="14">
        <f>SUMIFS(Movimientos!F:F,Movimientos!B:B,Productos!A6632,Movimientos!D:D,$E$1)</f>
        <v>0</v>
      </c>
      <c r="F6632" s="17">
        <f t="shared" si="206"/>
        <v>0</v>
      </c>
      <c r="G6632" s="14">
        <v>1</v>
      </c>
      <c r="H6632" s="15" t="str">
        <f t="shared" si="207"/>
        <v>Realizar Pedido</v>
      </c>
    </row>
    <row r="6633" spans="1:8" x14ac:dyDescent="0.25">
      <c r="A6633" s="3">
        <v>7591257001924</v>
      </c>
      <c r="B6633" s="11" t="s">
        <v>6445</v>
      </c>
      <c r="C6633" s="16"/>
      <c r="D6633" s="15">
        <f>SUMIFS(Movimientos!F:F,Movimientos!B:B,Productos!A6633,Movimientos!D:D,$D$1)</f>
        <v>0</v>
      </c>
      <c r="E6633" s="14">
        <f>SUMIFS(Movimientos!F:F,Movimientos!B:B,Productos!A6633,Movimientos!D:D,$E$1)</f>
        <v>0</v>
      </c>
      <c r="F6633" s="17">
        <f t="shared" si="206"/>
        <v>0</v>
      </c>
      <c r="G6633" s="14">
        <v>1</v>
      </c>
      <c r="H6633" s="15" t="str">
        <f t="shared" si="207"/>
        <v>Realizar Pedido</v>
      </c>
    </row>
    <row r="6634" spans="1:8" x14ac:dyDescent="0.25">
      <c r="A6634" s="3">
        <v>7591257014511</v>
      </c>
      <c r="B6634" s="11" t="s">
        <v>6446</v>
      </c>
      <c r="C6634" s="16"/>
      <c r="D6634" s="15">
        <f>SUMIFS(Movimientos!F:F,Movimientos!B:B,Productos!A6634,Movimientos!D:D,$D$1)</f>
        <v>0</v>
      </c>
      <c r="E6634" s="14">
        <f>SUMIFS(Movimientos!F:F,Movimientos!B:B,Productos!A6634,Movimientos!D:D,$E$1)</f>
        <v>0</v>
      </c>
      <c r="F6634" s="17">
        <f t="shared" si="206"/>
        <v>0</v>
      </c>
      <c r="G6634" s="14">
        <v>1</v>
      </c>
      <c r="H6634" s="15" t="str">
        <f t="shared" si="207"/>
        <v>Realizar Pedido</v>
      </c>
    </row>
    <row r="6635" spans="1:8" x14ac:dyDescent="0.25">
      <c r="A6635" s="3">
        <v>300090775018</v>
      </c>
      <c r="B6635" s="11" t="s">
        <v>6447</v>
      </c>
      <c r="C6635" s="16"/>
      <c r="D6635" s="15">
        <f>SUMIFS(Movimientos!F:F,Movimientos!B:B,Productos!A6635,Movimientos!D:D,$D$1)</f>
        <v>0</v>
      </c>
      <c r="E6635" s="14">
        <f>SUMIFS(Movimientos!F:F,Movimientos!B:B,Productos!A6635,Movimientos!D:D,$E$1)</f>
        <v>0</v>
      </c>
      <c r="F6635" s="17">
        <f t="shared" si="206"/>
        <v>0</v>
      </c>
      <c r="G6635" s="14">
        <v>1</v>
      </c>
      <c r="H6635" s="15" t="str">
        <f t="shared" si="207"/>
        <v>Realizar Pedido</v>
      </c>
    </row>
    <row r="6636" spans="1:8" x14ac:dyDescent="0.25">
      <c r="A6636" s="3">
        <v>7591257014337</v>
      </c>
      <c r="B6636" s="11" t="s">
        <v>6448</v>
      </c>
      <c r="C6636" s="16"/>
      <c r="D6636" s="15">
        <f>SUMIFS(Movimientos!F:F,Movimientos!B:B,Productos!A6636,Movimientos!D:D,$D$1)</f>
        <v>0</v>
      </c>
      <c r="E6636" s="14">
        <f>SUMIFS(Movimientos!F:F,Movimientos!B:B,Productos!A6636,Movimientos!D:D,$E$1)</f>
        <v>0</v>
      </c>
      <c r="F6636" s="17">
        <f t="shared" si="206"/>
        <v>0</v>
      </c>
      <c r="G6636" s="14">
        <v>1</v>
      </c>
      <c r="H6636" s="15" t="str">
        <f t="shared" si="207"/>
        <v>Realizar Pedido</v>
      </c>
    </row>
    <row r="6637" spans="1:8" x14ac:dyDescent="0.25">
      <c r="A6637" s="3">
        <v>7591257001962</v>
      </c>
      <c r="B6637" s="11" t="s">
        <v>6449</v>
      </c>
      <c r="C6637" s="16"/>
      <c r="D6637" s="15">
        <f>SUMIFS(Movimientos!F:F,Movimientos!B:B,Productos!A6637,Movimientos!D:D,$D$1)</f>
        <v>0</v>
      </c>
      <c r="E6637" s="14">
        <f>SUMIFS(Movimientos!F:F,Movimientos!B:B,Productos!A6637,Movimientos!D:D,$E$1)</f>
        <v>0</v>
      </c>
      <c r="F6637" s="17">
        <f t="shared" si="206"/>
        <v>0</v>
      </c>
      <c r="G6637" s="14">
        <v>1</v>
      </c>
      <c r="H6637" s="15" t="str">
        <f t="shared" si="207"/>
        <v>Realizar Pedido</v>
      </c>
    </row>
    <row r="6638" spans="1:8" x14ac:dyDescent="0.25">
      <c r="A6638" s="3">
        <v>300093329034</v>
      </c>
      <c r="B6638" s="11" t="s">
        <v>6450</v>
      </c>
      <c r="C6638" s="16"/>
      <c r="D6638" s="15">
        <f>SUMIFS(Movimientos!F:F,Movimientos!B:B,Productos!A6638,Movimientos!D:D,$D$1)</f>
        <v>0</v>
      </c>
      <c r="E6638" s="14">
        <f>SUMIFS(Movimientos!F:F,Movimientos!B:B,Productos!A6638,Movimientos!D:D,$E$1)</f>
        <v>0</v>
      </c>
      <c r="F6638" s="17">
        <f t="shared" si="206"/>
        <v>0</v>
      </c>
      <c r="G6638" s="14">
        <v>1</v>
      </c>
      <c r="H6638" s="15" t="str">
        <f t="shared" si="207"/>
        <v>Realizar Pedido</v>
      </c>
    </row>
    <row r="6639" spans="1:8" x14ac:dyDescent="0.25">
      <c r="A6639" s="3">
        <v>803589001</v>
      </c>
      <c r="B6639" s="11" t="s">
        <v>6451</v>
      </c>
      <c r="C6639" s="16"/>
      <c r="D6639" s="15">
        <f>SUMIFS(Movimientos!F:F,Movimientos!B:B,Productos!A6639,Movimientos!D:D,$D$1)</f>
        <v>0</v>
      </c>
      <c r="E6639" s="14">
        <f>SUMIFS(Movimientos!F:F,Movimientos!B:B,Productos!A6639,Movimientos!D:D,$E$1)</f>
        <v>0</v>
      </c>
      <c r="F6639" s="17">
        <f t="shared" si="206"/>
        <v>0</v>
      </c>
      <c r="G6639" s="14">
        <v>1</v>
      </c>
      <c r="H6639" s="15" t="str">
        <f t="shared" si="207"/>
        <v>Realizar Pedido</v>
      </c>
    </row>
    <row r="6640" spans="1:8" x14ac:dyDescent="0.25">
      <c r="A6640" s="3">
        <v>7591257002662</v>
      </c>
      <c r="B6640" s="11" t="s">
        <v>6452</v>
      </c>
      <c r="C6640" s="16"/>
      <c r="D6640" s="15">
        <f>SUMIFS(Movimientos!F:F,Movimientos!B:B,Productos!A6640,Movimientos!D:D,$D$1)</f>
        <v>0</v>
      </c>
      <c r="E6640" s="14">
        <f>SUMIFS(Movimientos!F:F,Movimientos!B:B,Productos!A6640,Movimientos!D:D,$E$1)</f>
        <v>0</v>
      </c>
      <c r="F6640" s="17">
        <f t="shared" si="206"/>
        <v>0</v>
      </c>
      <c r="G6640" s="14">
        <v>1</v>
      </c>
      <c r="H6640" s="15" t="str">
        <f t="shared" si="207"/>
        <v>Realizar Pedido</v>
      </c>
    </row>
    <row r="6641" spans="1:8" x14ac:dyDescent="0.25">
      <c r="A6641" s="2">
        <v>300093116160</v>
      </c>
      <c r="B6641" s="12" t="s">
        <v>6453</v>
      </c>
      <c r="C6641" s="16"/>
      <c r="D6641" s="15">
        <f>SUMIFS(Movimientos!F:F,Movimientos!B:B,Productos!A6641,Movimientos!D:D,$D$1)</f>
        <v>0</v>
      </c>
      <c r="E6641" s="14">
        <f>SUMIFS(Movimientos!F:F,Movimientos!B:B,Productos!A6641,Movimientos!D:D,$E$1)</f>
        <v>0</v>
      </c>
      <c r="F6641" s="17">
        <f t="shared" si="206"/>
        <v>0</v>
      </c>
      <c r="G6641" s="14">
        <v>1</v>
      </c>
      <c r="H6641" s="15" t="str">
        <f t="shared" si="207"/>
        <v>Realizar Pedido</v>
      </c>
    </row>
    <row r="6642" spans="1:8" x14ac:dyDescent="0.25">
      <c r="A6642" s="3">
        <v>7591257001979</v>
      </c>
      <c r="B6642" s="11" t="s">
        <v>6454</v>
      </c>
      <c r="C6642" s="16"/>
      <c r="D6642" s="15">
        <f>SUMIFS(Movimientos!F:F,Movimientos!B:B,Productos!A6642,Movimientos!D:D,$D$1)</f>
        <v>0</v>
      </c>
      <c r="E6642" s="14">
        <f>SUMIFS(Movimientos!F:F,Movimientos!B:B,Productos!A6642,Movimientos!D:D,$E$1)</f>
        <v>0</v>
      </c>
      <c r="F6642" s="17">
        <f t="shared" si="206"/>
        <v>0</v>
      </c>
      <c r="G6642" s="14">
        <v>1</v>
      </c>
      <c r="H6642" s="15" t="str">
        <f t="shared" si="207"/>
        <v>Realizar Pedido</v>
      </c>
    </row>
    <row r="6643" spans="1:8" x14ac:dyDescent="0.25">
      <c r="A6643" s="3">
        <v>802777000</v>
      </c>
      <c r="B6643" s="11" t="s">
        <v>6455</v>
      </c>
      <c r="C6643" s="16"/>
      <c r="D6643" s="15">
        <f>SUMIFS(Movimientos!F:F,Movimientos!B:B,Productos!A6643,Movimientos!D:D,$D$1)</f>
        <v>0</v>
      </c>
      <c r="E6643" s="14">
        <f>SUMIFS(Movimientos!F:F,Movimientos!B:B,Productos!A6643,Movimientos!D:D,$E$1)</f>
        <v>0</v>
      </c>
      <c r="F6643" s="17">
        <f t="shared" si="206"/>
        <v>0</v>
      </c>
      <c r="G6643" s="14">
        <v>1</v>
      </c>
      <c r="H6643" s="15" t="str">
        <f t="shared" si="207"/>
        <v>Realizar Pedido</v>
      </c>
    </row>
    <row r="6644" spans="1:8" x14ac:dyDescent="0.25">
      <c r="A6644" s="3">
        <v>7591257015310</v>
      </c>
      <c r="B6644" s="11" t="s">
        <v>6456</v>
      </c>
      <c r="C6644" s="16"/>
      <c r="D6644" s="15">
        <f>SUMIFS(Movimientos!F:F,Movimientos!B:B,Productos!A6644,Movimientos!D:D,$D$1)</f>
        <v>0</v>
      </c>
      <c r="E6644" s="14">
        <f>SUMIFS(Movimientos!F:F,Movimientos!B:B,Productos!A6644,Movimientos!D:D,$E$1)</f>
        <v>0</v>
      </c>
      <c r="F6644" s="17">
        <f t="shared" si="206"/>
        <v>0</v>
      </c>
      <c r="G6644" s="14">
        <v>1</v>
      </c>
      <c r="H6644" s="15" t="str">
        <f t="shared" si="207"/>
        <v>Realizar Pedido</v>
      </c>
    </row>
    <row r="6645" spans="1:8" x14ac:dyDescent="0.25">
      <c r="A6645" s="3">
        <v>4901331017902</v>
      </c>
      <c r="B6645" s="11" t="s">
        <v>6457</v>
      </c>
      <c r="C6645" s="16"/>
      <c r="D6645" s="15">
        <f>SUMIFS(Movimientos!F:F,Movimientos!B:B,Productos!A6645,Movimientos!D:D,$D$1)</f>
        <v>0</v>
      </c>
      <c r="E6645" s="14">
        <f>SUMIFS(Movimientos!F:F,Movimientos!B:B,Productos!A6645,Movimientos!D:D,$E$1)</f>
        <v>0</v>
      </c>
      <c r="F6645" s="17">
        <f t="shared" si="206"/>
        <v>0</v>
      </c>
      <c r="G6645" s="14">
        <v>1</v>
      </c>
      <c r="H6645" s="15" t="str">
        <f t="shared" si="207"/>
        <v>Realizar Pedido</v>
      </c>
    </row>
    <row r="6646" spans="1:8" x14ac:dyDescent="0.25">
      <c r="A6646" s="3">
        <v>739835003725</v>
      </c>
      <c r="B6646" s="11" t="s">
        <v>6458</v>
      </c>
      <c r="C6646" s="16"/>
      <c r="D6646" s="15">
        <f>SUMIFS(Movimientos!F:F,Movimientos!B:B,Productos!A6646,Movimientos!D:D,$D$1)</f>
        <v>0</v>
      </c>
      <c r="E6646" s="14">
        <f>SUMIFS(Movimientos!F:F,Movimientos!B:B,Productos!A6646,Movimientos!D:D,$E$1)</f>
        <v>0</v>
      </c>
      <c r="F6646" s="17">
        <f t="shared" si="206"/>
        <v>0</v>
      </c>
      <c r="G6646" s="14">
        <v>1</v>
      </c>
      <c r="H6646" s="15" t="str">
        <f t="shared" si="207"/>
        <v>Realizar Pedido</v>
      </c>
    </row>
    <row r="6647" spans="1:8" x14ac:dyDescent="0.25">
      <c r="A6647" s="3">
        <v>739835005224</v>
      </c>
      <c r="B6647" s="11" t="s">
        <v>6459</v>
      </c>
      <c r="C6647" s="16"/>
      <c r="D6647" s="15">
        <f>SUMIFS(Movimientos!F:F,Movimientos!B:B,Productos!A6647,Movimientos!D:D,$D$1)</f>
        <v>0</v>
      </c>
      <c r="E6647" s="14">
        <f>SUMIFS(Movimientos!F:F,Movimientos!B:B,Productos!A6647,Movimientos!D:D,$E$1)</f>
        <v>0</v>
      </c>
      <c r="F6647" s="17">
        <f t="shared" si="206"/>
        <v>0</v>
      </c>
      <c r="G6647" s="14">
        <v>1</v>
      </c>
      <c r="H6647" s="15" t="str">
        <f t="shared" si="207"/>
        <v>Realizar Pedido</v>
      </c>
    </row>
    <row r="6648" spans="1:8" x14ac:dyDescent="0.25">
      <c r="A6648" s="3">
        <v>8690529125333</v>
      </c>
      <c r="B6648" s="11" t="s">
        <v>6460</v>
      </c>
      <c r="C6648" s="16"/>
      <c r="D6648" s="15">
        <f>SUMIFS(Movimientos!F:F,Movimientos!B:B,Productos!A6648,Movimientos!D:D,$D$1)</f>
        <v>0</v>
      </c>
      <c r="E6648" s="14">
        <f>SUMIFS(Movimientos!F:F,Movimientos!B:B,Productos!A6648,Movimientos!D:D,$E$1)</f>
        <v>0</v>
      </c>
      <c r="F6648" s="17">
        <f t="shared" si="206"/>
        <v>0</v>
      </c>
      <c r="G6648" s="14">
        <v>1</v>
      </c>
      <c r="H6648" s="15" t="str">
        <f t="shared" si="207"/>
        <v>Realizar Pedido</v>
      </c>
    </row>
    <row r="6649" spans="1:8" x14ac:dyDescent="0.25">
      <c r="A6649" s="3">
        <v>739835002087</v>
      </c>
      <c r="B6649" s="11" t="s">
        <v>6461</v>
      </c>
      <c r="C6649" s="16"/>
      <c r="D6649" s="15">
        <f>SUMIFS(Movimientos!F:F,Movimientos!B:B,Productos!A6649,Movimientos!D:D,$D$1)</f>
        <v>0</v>
      </c>
      <c r="E6649" s="14">
        <f>SUMIFS(Movimientos!F:F,Movimientos!B:B,Productos!A6649,Movimientos!D:D,$E$1)</f>
        <v>0</v>
      </c>
      <c r="F6649" s="17">
        <f t="shared" si="206"/>
        <v>0</v>
      </c>
      <c r="G6649" s="14">
        <v>1</v>
      </c>
      <c r="H6649" s="15" t="str">
        <f t="shared" si="207"/>
        <v>Realizar Pedido</v>
      </c>
    </row>
    <row r="6650" spans="1:8" x14ac:dyDescent="0.25">
      <c r="A6650" s="3">
        <v>8690529505791</v>
      </c>
      <c r="B6650" s="11" t="s">
        <v>6462</v>
      </c>
      <c r="C6650" s="16"/>
      <c r="D6650" s="15">
        <f>SUMIFS(Movimientos!F:F,Movimientos!B:B,Productos!A6650,Movimientos!D:D,$D$1)</f>
        <v>0</v>
      </c>
      <c r="E6650" s="14">
        <f>SUMIFS(Movimientos!F:F,Movimientos!B:B,Productos!A6650,Movimientos!D:D,$E$1)</f>
        <v>0</v>
      </c>
      <c r="F6650" s="17">
        <f t="shared" si="206"/>
        <v>0</v>
      </c>
      <c r="G6650" s="14">
        <v>1</v>
      </c>
      <c r="H6650" s="15" t="str">
        <f t="shared" si="207"/>
        <v>Realizar Pedido</v>
      </c>
    </row>
    <row r="6651" spans="1:8" x14ac:dyDescent="0.25">
      <c r="A6651" s="3">
        <v>8690529505807</v>
      </c>
      <c r="B6651" s="11" t="s">
        <v>6463</v>
      </c>
      <c r="C6651" s="16"/>
      <c r="D6651" s="15">
        <f>SUMIFS(Movimientos!F:F,Movimientos!B:B,Productos!A6651,Movimientos!D:D,$D$1)</f>
        <v>0</v>
      </c>
      <c r="E6651" s="14">
        <f>SUMIFS(Movimientos!F:F,Movimientos!B:B,Productos!A6651,Movimientos!D:D,$E$1)</f>
        <v>0</v>
      </c>
      <c r="F6651" s="17">
        <f t="shared" si="206"/>
        <v>0</v>
      </c>
      <c r="G6651" s="14">
        <v>1</v>
      </c>
      <c r="H6651" s="15" t="str">
        <f t="shared" si="207"/>
        <v>Realizar Pedido</v>
      </c>
    </row>
    <row r="6652" spans="1:8" x14ac:dyDescent="0.25">
      <c r="A6652" s="3">
        <v>739835001547</v>
      </c>
      <c r="B6652" s="11" t="s">
        <v>6464</v>
      </c>
      <c r="C6652" s="16"/>
      <c r="D6652" s="15">
        <f>SUMIFS(Movimientos!F:F,Movimientos!B:B,Productos!A6652,Movimientos!D:D,$D$1)</f>
        <v>0</v>
      </c>
      <c r="E6652" s="14">
        <f>SUMIFS(Movimientos!F:F,Movimientos!B:B,Productos!A6652,Movimientos!D:D,$E$1)</f>
        <v>0</v>
      </c>
      <c r="F6652" s="17">
        <f t="shared" si="206"/>
        <v>0</v>
      </c>
      <c r="G6652" s="14">
        <v>1</v>
      </c>
      <c r="H6652" s="15" t="str">
        <f t="shared" si="207"/>
        <v>Realizar Pedido</v>
      </c>
    </row>
    <row r="6653" spans="1:8" x14ac:dyDescent="0.25">
      <c r="A6653" s="3">
        <v>739835001585</v>
      </c>
      <c r="B6653" s="11" t="s">
        <v>6464</v>
      </c>
      <c r="C6653" s="16"/>
      <c r="D6653" s="15">
        <f>SUMIFS(Movimientos!F:F,Movimientos!B:B,Productos!A6653,Movimientos!D:D,$D$1)</f>
        <v>0</v>
      </c>
      <c r="E6653" s="14">
        <f>SUMIFS(Movimientos!F:F,Movimientos!B:B,Productos!A6653,Movimientos!D:D,$E$1)</f>
        <v>0</v>
      </c>
      <c r="F6653" s="17">
        <f t="shared" si="206"/>
        <v>0</v>
      </c>
      <c r="G6653" s="14">
        <v>1</v>
      </c>
      <c r="H6653" s="15" t="str">
        <f t="shared" si="207"/>
        <v>Realizar Pedido</v>
      </c>
    </row>
    <row r="6654" spans="1:8" x14ac:dyDescent="0.25">
      <c r="A6654" s="3">
        <v>7592349293555</v>
      </c>
      <c r="B6654" s="11" t="s">
        <v>6465</v>
      </c>
      <c r="C6654" s="16"/>
      <c r="D6654" s="15">
        <f>SUMIFS(Movimientos!F:F,Movimientos!B:B,Productos!A6654,Movimientos!D:D,$D$1)</f>
        <v>0</v>
      </c>
      <c r="E6654" s="14">
        <f>SUMIFS(Movimientos!F:F,Movimientos!B:B,Productos!A6654,Movimientos!D:D,$E$1)</f>
        <v>0</v>
      </c>
      <c r="F6654" s="17">
        <f t="shared" si="206"/>
        <v>0</v>
      </c>
      <c r="G6654" s="14">
        <v>1</v>
      </c>
      <c r="H6654" s="15" t="str">
        <f t="shared" si="207"/>
        <v>Realizar Pedido</v>
      </c>
    </row>
    <row r="6655" spans="1:8" x14ac:dyDescent="0.25">
      <c r="A6655" s="3">
        <v>7591243810868</v>
      </c>
      <c r="B6655" s="11" t="s">
        <v>6466</v>
      </c>
      <c r="C6655" s="16"/>
      <c r="D6655" s="15">
        <f>SUMIFS(Movimientos!F:F,Movimientos!B:B,Productos!A6655,Movimientos!D:D,$D$1)</f>
        <v>0</v>
      </c>
      <c r="E6655" s="14">
        <f>SUMIFS(Movimientos!F:F,Movimientos!B:B,Productos!A6655,Movimientos!D:D,$E$1)</f>
        <v>0</v>
      </c>
      <c r="F6655" s="17">
        <f t="shared" si="206"/>
        <v>0</v>
      </c>
      <c r="G6655" s="14">
        <v>1</v>
      </c>
      <c r="H6655" s="15" t="str">
        <f t="shared" si="207"/>
        <v>Realizar Pedido</v>
      </c>
    </row>
    <row r="6656" spans="1:8" x14ac:dyDescent="0.25">
      <c r="A6656" s="3">
        <v>7591243810905</v>
      </c>
      <c r="B6656" s="11" t="s">
        <v>6467</v>
      </c>
      <c r="C6656" s="16"/>
      <c r="D6656" s="15">
        <f>SUMIFS(Movimientos!F:F,Movimientos!B:B,Productos!A6656,Movimientos!D:D,$D$1)</f>
        <v>0</v>
      </c>
      <c r="E6656" s="14">
        <f>SUMIFS(Movimientos!F:F,Movimientos!B:B,Productos!A6656,Movimientos!D:D,$E$1)</f>
        <v>0</v>
      </c>
      <c r="F6656" s="17">
        <f t="shared" si="206"/>
        <v>0</v>
      </c>
      <c r="G6656" s="14">
        <v>1</v>
      </c>
      <c r="H6656" s="15" t="str">
        <f t="shared" si="207"/>
        <v>Realizar Pedido</v>
      </c>
    </row>
    <row r="6657" spans="1:8" x14ac:dyDescent="0.25">
      <c r="A6657" s="3">
        <v>7594000490303</v>
      </c>
      <c r="B6657" s="11" t="s">
        <v>6468</v>
      </c>
      <c r="C6657" s="16"/>
      <c r="D6657" s="15">
        <f>SUMIFS(Movimientos!F:F,Movimientos!B:B,Productos!A6657,Movimientos!D:D,$D$1)</f>
        <v>0</v>
      </c>
      <c r="E6657" s="14">
        <f>SUMIFS(Movimientos!F:F,Movimientos!B:B,Productos!A6657,Movimientos!D:D,$E$1)</f>
        <v>0</v>
      </c>
      <c r="F6657" s="17">
        <f t="shared" si="206"/>
        <v>0</v>
      </c>
      <c r="G6657" s="14">
        <v>1</v>
      </c>
      <c r="H6657" s="15" t="str">
        <f t="shared" si="207"/>
        <v>Realizar Pedido</v>
      </c>
    </row>
    <row r="6658" spans="1:8" x14ac:dyDescent="0.25">
      <c r="A6658" s="3">
        <v>7702011040558</v>
      </c>
      <c r="B6658" s="11" t="s">
        <v>6469</v>
      </c>
      <c r="C6658" s="16"/>
      <c r="D6658" s="15">
        <f>SUMIFS(Movimientos!F:F,Movimientos!B:B,Productos!A6658,Movimientos!D:D,$D$1)</f>
        <v>0</v>
      </c>
      <c r="E6658" s="14">
        <f>SUMIFS(Movimientos!F:F,Movimientos!B:B,Productos!A6658,Movimientos!D:D,$E$1)</f>
        <v>0</v>
      </c>
      <c r="F6658" s="17">
        <f t="shared" si="206"/>
        <v>0</v>
      </c>
      <c r="G6658" s="14">
        <v>1</v>
      </c>
      <c r="H6658" s="15" t="str">
        <f t="shared" si="207"/>
        <v>Realizar Pedido</v>
      </c>
    </row>
    <row r="6659" spans="1:8" x14ac:dyDescent="0.25">
      <c r="A6659" s="3">
        <v>7702011008763</v>
      </c>
      <c r="B6659" s="11" t="s">
        <v>6470</v>
      </c>
      <c r="C6659" s="16"/>
      <c r="D6659" s="15">
        <f>SUMIFS(Movimientos!F:F,Movimientos!B:B,Productos!A6659,Movimientos!D:D,$D$1)</f>
        <v>0</v>
      </c>
      <c r="E6659" s="14">
        <f>SUMIFS(Movimientos!F:F,Movimientos!B:B,Productos!A6659,Movimientos!D:D,$E$1)</f>
        <v>0</v>
      </c>
      <c r="F6659" s="17">
        <f t="shared" ref="F6659:F6722" si="208">D6659-E6659</f>
        <v>0</v>
      </c>
      <c r="G6659" s="14">
        <v>1</v>
      </c>
      <c r="H6659" s="15" t="str">
        <f t="shared" ref="H6659:H6722" si="209">IF(F6659&lt;G6659,"Realizar Pedido","")</f>
        <v>Realizar Pedido</v>
      </c>
    </row>
    <row r="6660" spans="1:8" x14ac:dyDescent="0.25">
      <c r="A6660" s="3">
        <v>7591243810943</v>
      </c>
      <c r="B6660" s="11" t="s">
        <v>6471</v>
      </c>
      <c r="C6660" s="16"/>
      <c r="D6660" s="15">
        <f>SUMIFS(Movimientos!F:F,Movimientos!B:B,Productos!A6660,Movimientos!D:D,$D$1)</f>
        <v>0</v>
      </c>
      <c r="E6660" s="14">
        <f>SUMIFS(Movimientos!F:F,Movimientos!B:B,Productos!A6660,Movimientos!D:D,$E$1)</f>
        <v>0</v>
      </c>
      <c r="F6660" s="17">
        <f t="shared" si="208"/>
        <v>0</v>
      </c>
      <c r="G6660" s="14">
        <v>1</v>
      </c>
      <c r="H6660" s="15" t="str">
        <f t="shared" si="209"/>
        <v>Realizar Pedido</v>
      </c>
    </row>
    <row r="6661" spans="1:8" x14ac:dyDescent="0.25">
      <c r="A6661" s="3">
        <v>7592607000444</v>
      </c>
      <c r="B6661" s="11" t="s">
        <v>6472</v>
      </c>
      <c r="C6661" s="16"/>
      <c r="D6661" s="15">
        <f>SUMIFS(Movimientos!F:F,Movimientos!B:B,Productos!A6661,Movimientos!D:D,$D$1)</f>
        <v>0</v>
      </c>
      <c r="E6661" s="14">
        <f>SUMIFS(Movimientos!F:F,Movimientos!B:B,Productos!A6661,Movimientos!D:D,$E$1)</f>
        <v>0</v>
      </c>
      <c r="F6661" s="17">
        <f t="shared" si="208"/>
        <v>0</v>
      </c>
      <c r="G6661" s="14">
        <v>1</v>
      </c>
      <c r="H6661" s="15" t="str">
        <f t="shared" si="209"/>
        <v>Realizar Pedido</v>
      </c>
    </row>
    <row r="6662" spans="1:8" x14ac:dyDescent="0.25">
      <c r="A6662" s="3">
        <v>7591243811025</v>
      </c>
      <c r="B6662" s="11" t="s">
        <v>6473</v>
      </c>
      <c r="C6662" s="16"/>
      <c r="D6662" s="15">
        <f>SUMIFS(Movimientos!F:F,Movimientos!B:B,Productos!A6662,Movimientos!D:D,$D$1)</f>
        <v>0</v>
      </c>
      <c r="E6662" s="14">
        <f>SUMIFS(Movimientos!F:F,Movimientos!B:B,Productos!A6662,Movimientos!D:D,$E$1)</f>
        <v>0</v>
      </c>
      <c r="F6662" s="17">
        <f t="shared" si="208"/>
        <v>0</v>
      </c>
      <c r="G6662" s="14">
        <v>1</v>
      </c>
      <c r="H6662" s="15" t="str">
        <f t="shared" si="209"/>
        <v>Realizar Pedido</v>
      </c>
    </row>
    <row r="6663" spans="1:8" x14ac:dyDescent="0.25">
      <c r="A6663" s="3">
        <v>7591044000857</v>
      </c>
      <c r="B6663" s="11" t="s">
        <v>6474</v>
      </c>
      <c r="C6663" s="16"/>
      <c r="D6663" s="15">
        <f>SUMIFS(Movimientos!F:F,Movimientos!B:B,Productos!A6663,Movimientos!D:D,$D$1)</f>
        <v>0</v>
      </c>
      <c r="E6663" s="14">
        <f>SUMIFS(Movimientos!F:F,Movimientos!B:B,Productos!A6663,Movimientos!D:D,$E$1)</f>
        <v>0</v>
      </c>
      <c r="F6663" s="17">
        <f t="shared" si="208"/>
        <v>0</v>
      </c>
      <c r="G6663" s="14">
        <v>1</v>
      </c>
      <c r="H6663" s="15" t="str">
        <f t="shared" si="209"/>
        <v>Realizar Pedido</v>
      </c>
    </row>
    <row r="6664" spans="1:8" x14ac:dyDescent="0.25">
      <c r="A6664" s="2">
        <v>7592205000013</v>
      </c>
      <c r="B6664" s="12" t="s">
        <v>6475</v>
      </c>
      <c r="C6664" s="16"/>
      <c r="D6664" s="15">
        <f>SUMIFS(Movimientos!F:F,Movimientos!B:B,Productos!A6664,Movimientos!D:D,$D$1)</f>
        <v>0</v>
      </c>
      <c r="E6664" s="14">
        <f>SUMIFS(Movimientos!F:F,Movimientos!B:B,Productos!A6664,Movimientos!D:D,$E$1)</f>
        <v>0</v>
      </c>
      <c r="F6664" s="17">
        <f t="shared" si="208"/>
        <v>0</v>
      </c>
      <c r="G6664" s="14">
        <v>1</v>
      </c>
      <c r="H6664" s="15" t="str">
        <f t="shared" si="209"/>
        <v>Realizar Pedido</v>
      </c>
    </row>
    <row r="6665" spans="1:8" x14ac:dyDescent="0.25">
      <c r="A6665" s="3">
        <v>7501092720034</v>
      </c>
      <c r="B6665" s="11" t="s">
        <v>6476</v>
      </c>
      <c r="C6665" s="16"/>
      <c r="D6665" s="15">
        <f>SUMIFS(Movimientos!F:F,Movimientos!B:B,Productos!A6665,Movimientos!D:D,$D$1)</f>
        <v>0</v>
      </c>
      <c r="E6665" s="14">
        <f>SUMIFS(Movimientos!F:F,Movimientos!B:B,Productos!A6665,Movimientos!D:D,$E$1)</f>
        <v>0</v>
      </c>
      <c r="F6665" s="17">
        <f t="shared" si="208"/>
        <v>0</v>
      </c>
      <c r="G6665" s="14">
        <v>1</v>
      </c>
      <c r="H6665" s="15" t="str">
        <f t="shared" si="209"/>
        <v>Realizar Pedido</v>
      </c>
    </row>
    <row r="6666" spans="1:8" x14ac:dyDescent="0.25">
      <c r="A6666" s="3">
        <v>7501092720300</v>
      </c>
      <c r="B6666" s="11" t="s">
        <v>6477</v>
      </c>
      <c r="C6666" s="16"/>
      <c r="D6666" s="15">
        <f>SUMIFS(Movimientos!F:F,Movimientos!B:B,Productos!A6666,Movimientos!D:D,$D$1)</f>
        <v>0</v>
      </c>
      <c r="E6666" s="14">
        <f>SUMIFS(Movimientos!F:F,Movimientos!B:B,Productos!A6666,Movimientos!D:D,$E$1)</f>
        <v>0</v>
      </c>
      <c r="F6666" s="17">
        <f t="shared" si="208"/>
        <v>0</v>
      </c>
      <c r="G6666" s="14">
        <v>1</v>
      </c>
      <c r="H6666" s="15" t="str">
        <f t="shared" si="209"/>
        <v>Realizar Pedido</v>
      </c>
    </row>
    <row r="6667" spans="1:8" x14ac:dyDescent="0.25">
      <c r="A6667" s="3">
        <v>7591016854433</v>
      </c>
      <c r="B6667" s="11" t="s">
        <v>6478</v>
      </c>
      <c r="C6667" s="16"/>
      <c r="D6667" s="15">
        <f>SUMIFS(Movimientos!F:F,Movimientos!B:B,Productos!A6667,Movimientos!D:D,$D$1)</f>
        <v>0</v>
      </c>
      <c r="E6667" s="14">
        <f>SUMIFS(Movimientos!F:F,Movimientos!B:B,Productos!A6667,Movimientos!D:D,$E$1)</f>
        <v>0</v>
      </c>
      <c r="F6667" s="17">
        <f t="shared" si="208"/>
        <v>0</v>
      </c>
      <c r="G6667" s="14">
        <v>1</v>
      </c>
      <c r="H6667" s="15" t="str">
        <f t="shared" si="209"/>
        <v>Realizar Pedido</v>
      </c>
    </row>
    <row r="6668" spans="1:8" x14ac:dyDescent="0.25">
      <c r="A6668" s="3">
        <v>7591016850459</v>
      </c>
      <c r="B6668" s="11" t="s">
        <v>6479</v>
      </c>
      <c r="C6668" s="16"/>
      <c r="D6668" s="15">
        <f>SUMIFS(Movimientos!F:F,Movimientos!B:B,Productos!A6668,Movimientos!D:D,$D$1)</f>
        <v>0</v>
      </c>
      <c r="E6668" s="14">
        <f>SUMIFS(Movimientos!F:F,Movimientos!B:B,Productos!A6668,Movimientos!D:D,$E$1)</f>
        <v>0</v>
      </c>
      <c r="F6668" s="17">
        <f t="shared" si="208"/>
        <v>0</v>
      </c>
      <c r="G6668" s="14">
        <v>1</v>
      </c>
      <c r="H6668" s="15" t="str">
        <f t="shared" si="209"/>
        <v>Realizar Pedido</v>
      </c>
    </row>
    <row r="6669" spans="1:8" x14ac:dyDescent="0.25">
      <c r="A6669" s="3">
        <v>7591016854624</v>
      </c>
      <c r="B6669" s="11" t="s">
        <v>6480</v>
      </c>
      <c r="C6669" s="16"/>
      <c r="D6669" s="15">
        <f>SUMIFS(Movimientos!F:F,Movimientos!B:B,Productos!A6669,Movimientos!D:D,$D$1)</f>
        <v>0</v>
      </c>
      <c r="E6669" s="14">
        <f>SUMIFS(Movimientos!F:F,Movimientos!B:B,Productos!A6669,Movimientos!D:D,$E$1)</f>
        <v>0</v>
      </c>
      <c r="F6669" s="17">
        <f t="shared" si="208"/>
        <v>0</v>
      </c>
      <c r="G6669" s="14">
        <v>1</v>
      </c>
      <c r="H6669" s="15" t="str">
        <f t="shared" si="209"/>
        <v>Realizar Pedido</v>
      </c>
    </row>
    <row r="6670" spans="1:8" x14ac:dyDescent="0.25">
      <c r="A6670" s="3">
        <v>7593090000096</v>
      </c>
      <c r="B6670" s="11" t="s">
        <v>6481</v>
      </c>
      <c r="C6670" s="16"/>
      <c r="D6670" s="15">
        <f>SUMIFS(Movimientos!F:F,Movimientos!B:B,Productos!A6670,Movimientos!D:D,$D$1)</f>
        <v>0</v>
      </c>
      <c r="E6670" s="14">
        <f>SUMIFS(Movimientos!F:F,Movimientos!B:B,Productos!A6670,Movimientos!D:D,$E$1)</f>
        <v>0</v>
      </c>
      <c r="F6670" s="17">
        <f t="shared" si="208"/>
        <v>0</v>
      </c>
      <c r="G6670" s="14">
        <v>1</v>
      </c>
      <c r="H6670" s="15" t="str">
        <f t="shared" si="209"/>
        <v>Realizar Pedido</v>
      </c>
    </row>
    <row r="6671" spans="1:8" x14ac:dyDescent="0.25">
      <c r="A6671" s="3">
        <v>7592946032007</v>
      </c>
      <c r="B6671" s="11" t="s">
        <v>6482</v>
      </c>
      <c r="C6671" s="16"/>
      <c r="D6671" s="15">
        <f>SUMIFS(Movimientos!F:F,Movimientos!B:B,Productos!A6671,Movimientos!D:D,$D$1)</f>
        <v>0</v>
      </c>
      <c r="E6671" s="14">
        <f>SUMIFS(Movimientos!F:F,Movimientos!B:B,Productos!A6671,Movimientos!D:D,$E$1)</f>
        <v>0</v>
      </c>
      <c r="F6671" s="17">
        <f t="shared" si="208"/>
        <v>0</v>
      </c>
      <c r="G6671" s="14">
        <v>1</v>
      </c>
      <c r="H6671" s="15" t="str">
        <f t="shared" si="209"/>
        <v>Realizar Pedido</v>
      </c>
    </row>
    <row r="6672" spans="1:8" x14ac:dyDescent="0.25">
      <c r="A6672" s="3">
        <v>300139998835</v>
      </c>
      <c r="B6672" s="11" t="s">
        <v>6483</v>
      </c>
      <c r="C6672" s="16"/>
      <c r="D6672" s="15">
        <f>SUMIFS(Movimientos!F:F,Movimientos!B:B,Productos!A6672,Movimientos!D:D,$D$1)</f>
        <v>0</v>
      </c>
      <c r="E6672" s="14">
        <f>SUMIFS(Movimientos!F:F,Movimientos!B:B,Productos!A6672,Movimientos!D:D,$E$1)</f>
        <v>0</v>
      </c>
      <c r="F6672" s="17">
        <f t="shared" si="208"/>
        <v>0</v>
      </c>
      <c r="G6672" s="14">
        <v>1</v>
      </c>
      <c r="H6672" s="15" t="str">
        <f t="shared" si="209"/>
        <v>Realizar Pedido</v>
      </c>
    </row>
    <row r="6673" spans="1:8" x14ac:dyDescent="0.25">
      <c r="A6673" s="3">
        <v>7591566006962</v>
      </c>
      <c r="B6673" s="11" t="s">
        <v>6484</v>
      </c>
      <c r="C6673" s="16"/>
      <c r="D6673" s="15">
        <f>SUMIFS(Movimientos!F:F,Movimientos!B:B,Productos!A6673,Movimientos!D:D,$D$1)</f>
        <v>0</v>
      </c>
      <c r="E6673" s="14">
        <f>SUMIFS(Movimientos!F:F,Movimientos!B:B,Productos!A6673,Movimientos!D:D,$E$1)</f>
        <v>0</v>
      </c>
      <c r="F6673" s="17">
        <f t="shared" si="208"/>
        <v>0</v>
      </c>
      <c r="G6673" s="14">
        <v>1</v>
      </c>
      <c r="H6673" s="15" t="str">
        <f t="shared" si="209"/>
        <v>Realizar Pedido</v>
      </c>
    </row>
    <row r="6674" spans="1:8" x14ac:dyDescent="0.25">
      <c r="A6674" s="3">
        <v>759156606870</v>
      </c>
      <c r="B6674" s="11" t="s">
        <v>6485</v>
      </c>
      <c r="C6674" s="16"/>
      <c r="D6674" s="15">
        <f>SUMIFS(Movimientos!F:F,Movimientos!B:B,Productos!A6674,Movimientos!D:D,$D$1)</f>
        <v>0</v>
      </c>
      <c r="E6674" s="14">
        <f>SUMIFS(Movimientos!F:F,Movimientos!B:B,Productos!A6674,Movimientos!D:D,$E$1)</f>
        <v>0</v>
      </c>
      <c r="F6674" s="17">
        <f t="shared" si="208"/>
        <v>0</v>
      </c>
      <c r="G6674" s="14">
        <v>1</v>
      </c>
      <c r="H6674" s="15" t="str">
        <f t="shared" si="209"/>
        <v>Realizar Pedido</v>
      </c>
    </row>
    <row r="6675" spans="1:8" x14ac:dyDescent="0.25">
      <c r="A6675" s="3">
        <v>7591566006870</v>
      </c>
      <c r="B6675" s="11" t="s">
        <v>6486</v>
      </c>
      <c r="C6675" s="16"/>
      <c r="D6675" s="15">
        <f>SUMIFS(Movimientos!F:F,Movimientos!B:B,Productos!A6675,Movimientos!D:D,$D$1)</f>
        <v>0</v>
      </c>
      <c r="E6675" s="14">
        <f>SUMIFS(Movimientos!F:F,Movimientos!B:B,Productos!A6675,Movimientos!D:D,$E$1)</f>
        <v>0</v>
      </c>
      <c r="F6675" s="17">
        <f t="shared" si="208"/>
        <v>0</v>
      </c>
      <c r="G6675" s="14">
        <v>1</v>
      </c>
      <c r="H6675" s="15" t="str">
        <f t="shared" si="209"/>
        <v>Realizar Pedido</v>
      </c>
    </row>
    <row r="6676" spans="1:8" x14ac:dyDescent="0.25">
      <c r="A6676" s="3">
        <v>7703186360601</v>
      </c>
      <c r="B6676" s="11" t="s">
        <v>6487</v>
      </c>
      <c r="C6676" s="16"/>
      <c r="D6676" s="15">
        <f>SUMIFS(Movimientos!F:F,Movimientos!B:B,Productos!A6676,Movimientos!D:D,$D$1)</f>
        <v>0</v>
      </c>
      <c r="E6676" s="14">
        <f>SUMIFS(Movimientos!F:F,Movimientos!B:B,Productos!A6676,Movimientos!D:D,$E$1)</f>
        <v>0</v>
      </c>
      <c r="F6676" s="17">
        <f t="shared" si="208"/>
        <v>0</v>
      </c>
      <c r="G6676" s="14">
        <v>1</v>
      </c>
      <c r="H6676" s="15" t="str">
        <f t="shared" si="209"/>
        <v>Realizar Pedido</v>
      </c>
    </row>
    <row r="6677" spans="1:8" x14ac:dyDescent="0.25">
      <c r="A6677" s="3">
        <v>7703186585110</v>
      </c>
      <c r="B6677" s="11" t="s">
        <v>6488</v>
      </c>
      <c r="C6677" s="16"/>
      <c r="D6677" s="15">
        <f>SUMIFS(Movimientos!F:F,Movimientos!B:B,Productos!A6677,Movimientos!D:D,$D$1)</f>
        <v>0</v>
      </c>
      <c r="E6677" s="14">
        <f>SUMIFS(Movimientos!F:F,Movimientos!B:B,Productos!A6677,Movimientos!D:D,$E$1)</f>
        <v>0</v>
      </c>
      <c r="F6677" s="17">
        <f t="shared" si="208"/>
        <v>0</v>
      </c>
      <c r="G6677" s="14">
        <v>1</v>
      </c>
      <c r="H6677" s="15" t="str">
        <f t="shared" si="209"/>
        <v>Realizar Pedido</v>
      </c>
    </row>
    <row r="6678" spans="1:8" x14ac:dyDescent="0.25">
      <c r="A6678" s="3">
        <v>7703186447302</v>
      </c>
      <c r="B6678" s="11" t="s">
        <v>6489</v>
      </c>
      <c r="C6678" s="16"/>
      <c r="D6678" s="15">
        <f>SUMIFS(Movimientos!F:F,Movimientos!B:B,Productos!A6678,Movimientos!D:D,$D$1)</f>
        <v>0</v>
      </c>
      <c r="E6678" s="14">
        <f>SUMIFS(Movimientos!F:F,Movimientos!B:B,Productos!A6678,Movimientos!D:D,$E$1)</f>
        <v>0</v>
      </c>
      <c r="F6678" s="17">
        <f t="shared" si="208"/>
        <v>0</v>
      </c>
      <c r="G6678" s="14">
        <v>1</v>
      </c>
      <c r="H6678" s="15" t="str">
        <f t="shared" si="209"/>
        <v>Realizar Pedido</v>
      </c>
    </row>
    <row r="6679" spans="1:8" x14ac:dyDescent="0.25">
      <c r="A6679" s="3">
        <v>7790440699218</v>
      </c>
      <c r="B6679" s="11" t="s">
        <v>6490</v>
      </c>
      <c r="C6679" s="16"/>
      <c r="D6679" s="15">
        <f>SUMIFS(Movimientos!F:F,Movimientos!B:B,Productos!A6679,Movimientos!D:D,$D$1)</f>
        <v>0</v>
      </c>
      <c r="E6679" s="14">
        <f>SUMIFS(Movimientos!F:F,Movimientos!B:B,Productos!A6679,Movimientos!D:D,$E$1)</f>
        <v>0</v>
      </c>
      <c r="F6679" s="17">
        <f t="shared" si="208"/>
        <v>0</v>
      </c>
      <c r="G6679" s="14">
        <v>1</v>
      </c>
      <c r="H6679" s="15" t="str">
        <f t="shared" si="209"/>
        <v>Realizar Pedido</v>
      </c>
    </row>
    <row r="6680" spans="1:8" x14ac:dyDescent="0.25">
      <c r="A6680" s="3">
        <v>7591142000827</v>
      </c>
      <c r="B6680" s="11" t="s">
        <v>6491</v>
      </c>
      <c r="C6680" s="16"/>
      <c r="D6680" s="15">
        <f>SUMIFS(Movimientos!F:F,Movimientos!B:B,Productos!A6680,Movimientos!D:D,$D$1)</f>
        <v>0</v>
      </c>
      <c r="E6680" s="14">
        <f>SUMIFS(Movimientos!F:F,Movimientos!B:B,Productos!A6680,Movimientos!D:D,$E$1)</f>
        <v>0</v>
      </c>
      <c r="F6680" s="17">
        <f t="shared" si="208"/>
        <v>0</v>
      </c>
      <c r="G6680" s="14">
        <v>1</v>
      </c>
      <c r="H6680" s="15" t="str">
        <f t="shared" si="209"/>
        <v>Realizar Pedido</v>
      </c>
    </row>
    <row r="6681" spans="1:8" x14ac:dyDescent="0.25">
      <c r="A6681" s="3">
        <v>7592432900308</v>
      </c>
      <c r="B6681" s="11" t="s">
        <v>6492</v>
      </c>
      <c r="C6681" s="16"/>
      <c r="D6681" s="15">
        <f>SUMIFS(Movimientos!F:F,Movimientos!B:B,Productos!A6681,Movimientos!D:D,$D$1)</f>
        <v>0</v>
      </c>
      <c r="E6681" s="14">
        <f>SUMIFS(Movimientos!F:F,Movimientos!B:B,Productos!A6681,Movimientos!D:D,$E$1)</f>
        <v>0</v>
      </c>
      <c r="F6681" s="17">
        <f t="shared" si="208"/>
        <v>0</v>
      </c>
      <c r="G6681" s="14">
        <v>1</v>
      </c>
      <c r="H6681" s="15" t="str">
        <f t="shared" si="209"/>
        <v>Realizar Pedido</v>
      </c>
    </row>
    <row r="6682" spans="1:8" x14ac:dyDescent="0.25">
      <c r="A6682" s="3">
        <v>7592432009766</v>
      </c>
      <c r="B6682" s="11" t="s">
        <v>6493</v>
      </c>
      <c r="C6682" s="16"/>
      <c r="D6682" s="15">
        <f>SUMIFS(Movimientos!F:F,Movimientos!B:B,Productos!A6682,Movimientos!D:D,$D$1)</f>
        <v>0</v>
      </c>
      <c r="E6682" s="14">
        <f>SUMIFS(Movimientos!F:F,Movimientos!B:B,Productos!A6682,Movimientos!D:D,$E$1)</f>
        <v>0</v>
      </c>
      <c r="F6682" s="17">
        <f t="shared" si="208"/>
        <v>0</v>
      </c>
      <c r="G6682" s="14">
        <v>1</v>
      </c>
      <c r="H6682" s="15" t="str">
        <f t="shared" si="209"/>
        <v>Realizar Pedido</v>
      </c>
    </row>
    <row r="6683" spans="1:8" x14ac:dyDescent="0.25">
      <c r="A6683" s="3">
        <v>7592432009629</v>
      </c>
      <c r="B6683" s="11" t="s">
        <v>6494</v>
      </c>
      <c r="C6683" s="16"/>
      <c r="D6683" s="15">
        <f>SUMIFS(Movimientos!F:F,Movimientos!B:B,Productos!A6683,Movimientos!D:D,$D$1)</f>
        <v>0</v>
      </c>
      <c r="E6683" s="14">
        <f>SUMIFS(Movimientos!F:F,Movimientos!B:B,Productos!A6683,Movimientos!D:D,$E$1)</f>
        <v>0</v>
      </c>
      <c r="F6683" s="17">
        <f t="shared" si="208"/>
        <v>0</v>
      </c>
      <c r="G6683" s="14">
        <v>1</v>
      </c>
      <c r="H6683" s="15" t="str">
        <f t="shared" si="209"/>
        <v>Realizar Pedido</v>
      </c>
    </row>
    <row r="6684" spans="1:8" x14ac:dyDescent="0.25">
      <c r="A6684" s="3">
        <v>7592432009759</v>
      </c>
      <c r="B6684" s="11" t="s">
        <v>6495</v>
      </c>
      <c r="C6684" s="16"/>
      <c r="D6684" s="15">
        <f>SUMIFS(Movimientos!F:F,Movimientos!B:B,Productos!A6684,Movimientos!D:D,$D$1)</f>
        <v>0</v>
      </c>
      <c r="E6684" s="14">
        <f>SUMIFS(Movimientos!F:F,Movimientos!B:B,Productos!A6684,Movimientos!D:D,$E$1)</f>
        <v>0</v>
      </c>
      <c r="F6684" s="17">
        <f t="shared" si="208"/>
        <v>0</v>
      </c>
      <c r="G6684" s="14">
        <v>1</v>
      </c>
      <c r="H6684" s="15" t="str">
        <f t="shared" si="209"/>
        <v>Realizar Pedido</v>
      </c>
    </row>
    <row r="6685" spans="1:8" x14ac:dyDescent="0.25">
      <c r="A6685" s="3">
        <v>7592432009612</v>
      </c>
      <c r="B6685" s="11" t="s">
        <v>6496</v>
      </c>
      <c r="C6685" s="16"/>
      <c r="D6685" s="15">
        <f>SUMIFS(Movimientos!F:F,Movimientos!B:B,Productos!A6685,Movimientos!D:D,$D$1)</f>
        <v>0</v>
      </c>
      <c r="E6685" s="14">
        <f>SUMIFS(Movimientos!F:F,Movimientos!B:B,Productos!A6685,Movimientos!D:D,$E$1)</f>
        <v>0</v>
      </c>
      <c r="F6685" s="17">
        <f t="shared" si="208"/>
        <v>0</v>
      </c>
      <c r="G6685" s="14">
        <v>1</v>
      </c>
      <c r="H6685" s="15" t="str">
        <f t="shared" si="209"/>
        <v>Realizar Pedido</v>
      </c>
    </row>
    <row r="6686" spans="1:8" x14ac:dyDescent="0.25">
      <c r="A6686" s="3">
        <v>7591206003276</v>
      </c>
      <c r="B6686" s="11" t="s">
        <v>6497</v>
      </c>
      <c r="C6686" s="16"/>
      <c r="D6686" s="15">
        <f>SUMIFS(Movimientos!F:F,Movimientos!B:B,Productos!A6686,Movimientos!D:D,$D$1)</f>
        <v>0</v>
      </c>
      <c r="E6686" s="14">
        <f>SUMIFS(Movimientos!F:F,Movimientos!B:B,Productos!A6686,Movimientos!D:D,$E$1)</f>
        <v>0</v>
      </c>
      <c r="F6686" s="17">
        <f t="shared" si="208"/>
        <v>0</v>
      </c>
      <c r="G6686" s="14">
        <v>1</v>
      </c>
      <c r="H6686" s="15" t="str">
        <f t="shared" si="209"/>
        <v>Realizar Pedido</v>
      </c>
    </row>
    <row r="6687" spans="1:8" x14ac:dyDescent="0.25">
      <c r="A6687" s="3">
        <v>7591206007762</v>
      </c>
      <c r="B6687" s="11" t="s">
        <v>6498</v>
      </c>
      <c r="C6687" s="16"/>
      <c r="D6687" s="15">
        <f>SUMIFS(Movimientos!F:F,Movimientos!B:B,Productos!A6687,Movimientos!D:D,$D$1)</f>
        <v>0</v>
      </c>
      <c r="E6687" s="14">
        <f>SUMIFS(Movimientos!F:F,Movimientos!B:B,Productos!A6687,Movimientos!D:D,$E$1)</f>
        <v>0</v>
      </c>
      <c r="F6687" s="17">
        <f t="shared" si="208"/>
        <v>0</v>
      </c>
      <c r="G6687" s="14">
        <v>1</v>
      </c>
      <c r="H6687" s="15" t="str">
        <f t="shared" si="209"/>
        <v>Realizar Pedido</v>
      </c>
    </row>
    <row r="6688" spans="1:8" x14ac:dyDescent="0.25">
      <c r="A6688" s="3">
        <v>7591206003634</v>
      </c>
      <c r="B6688" s="11" t="s">
        <v>6499</v>
      </c>
      <c r="C6688" s="16"/>
      <c r="D6688" s="15">
        <f>SUMIFS(Movimientos!F:F,Movimientos!B:B,Productos!A6688,Movimientos!D:D,$D$1)</f>
        <v>0</v>
      </c>
      <c r="E6688" s="14">
        <f>SUMIFS(Movimientos!F:F,Movimientos!B:B,Productos!A6688,Movimientos!D:D,$E$1)</f>
        <v>0</v>
      </c>
      <c r="F6688" s="17">
        <f t="shared" si="208"/>
        <v>0</v>
      </c>
      <c r="G6688" s="14">
        <v>1</v>
      </c>
      <c r="H6688" s="15" t="str">
        <f t="shared" si="209"/>
        <v>Realizar Pedido</v>
      </c>
    </row>
    <row r="6689" spans="1:8" x14ac:dyDescent="0.25">
      <c r="A6689" s="2">
        <v>7592229000273</v>
      </c>
      <c r="B6689" s="12" t="s">
        <v>6500</v>
      </c>
      <c r="C6689" s="16"/>
      <c r="D6689" s="15">
        <f>SUMIFS(Movimientos!F:F,Movimientos!B:B,Productos!A6689,Movimientos!D:D,$D$1)</f>
        <v>0</v>
      </c>
      <c r="E6689" s="14">
        <f>SUMIFS(Movimientos!F:F,Movimientos!B:B,Productos!A6689,Movimientos!D:D,$E$1)</f>
        <v>0</v>
      </c>
      <c r="F6689" s="17">
        <f t="shared" si="208"/>
        <v>0</v>
      </c>
      <c r="G6689" s="14">
        <v>1</v>
      </c>
      <c r="H6689" s="15" t="str">
        <f t="shared" si="209"/>
        <v>Realizar Pedido</v>
      </c>
    </row>
    <row r="6690" spans="1:8" x14ac:dyDescent="0.25">
      <c r="A6690" s="3">
        <v>7592229001164</v>
      </c>
      <c r="B6690" s="11" t="s">
        <v>6501</v>
      </c>
      <c r="C6690" s="16"/>
      <c r="D6690" s="15">
        <f>SUMIFS(Movimientos!F:F,Movimientos!B:B,Productos!A6690,Movimientos!D:D,$D$1)</f>
        <v>0</v>
      </c>
      <c r="E6690" s="14">
        <f>SUMIFS(Movimientos!F:F,Movimientos!B:B,Productos!A6690,Movimientos!D:D,$E$1)</f>
        <v>0</v>
      </c>
      <c r="F6690" s="17">
        <f t="shared" si="208"/>
        <v>0</v>
      </c>
      <c r="G6690" s="14">
        <v>1</v>
      </c>
      <c r="H6690" s="15" t="str">
        <f t="shared" si="209"/>
        <v>Realizar Pedido</v>
      </c>
    </row>
    <row r="6691" spans="1:8" x14ac:dyDescent="0.25">
      <c r="A6691" s="3">
        <v>7591257004581</v>
      </c>
      <c r="B6691" s="11" t="s">
        <v>6502</v>
      </c>
      <c r="C6691" s="16"/>
      <c r="D6691" s="15">
        <f>SUMIFS(Movimientos!F:F,Movimientos!B:B,Productos!A6691,Movimientos!D:D,$D$1)</f>
        <v>0</v>
      </c>
      <c r="E6691" s="14">
        <f>SUMIFS(Movimientos!F:F,Movimientos!B:B,Productos!A6691,Movimientos!D:D,$E$1)</f>
        <v>0</v>
      </c>
      <c r="F6691" s="17">
        <f t="shared" si="208"/>
        <v>0</v>
      </c>
      <c r="G6691" s="14">
        <v>1</v>
      </c>
      <c r="H6691" s="15" t="str">
        <f t="shared" si="209"/>
        <v>Realizar Pedido</v>
      </c>
    </row>
    <row r="6692" spans="1:8" x14ac:dyDescent="0.25">
      <c r="A6692" s="3">
        <v>7703454040174</v>
      </c>
      <c r="B6692" s="11" t="s">
        <v>6503</v>
      </c>
      <c r="C6692" s="16"/>
      <c r="D6692" s="15">
        <f>SUMIFS(Movimientos!F:F,Movimientos!B:B,Productos!A6692,Movimientos!D:D,$D$1)</f>
        <v>0</v>
      </c>
      <c r="E6692" s="14">
        <f>SUMIFS(Movimientos!F:F,Movimientos!B:B,Productos!A6692,Movimientos!D:D,$E$1)</f>
        <v>0</v>
      </c>
      <c r="F6692" s="17">
        <f t="shared" si="208"/>
        <v>0</v>
      </c>
      <c r="G6692" s="14">
        <v>1</v>
      </c>
      <c r="H6692" s="15" t="str">
        <f t="shared" si="209"/>
        <v>Realizar Pedido</v>
      </c>
    </row>
    <row r="6693" spans="1:8" x14ac:dyDescent="0.25">
      <c r="A6693" s="3">
        <v>7591257004437</v>
      </c>
      <c r="B6693" s="11" t="s">
        <v>6504</v>
      </c>
      <c r="C6693" s="16"/>
      <c r="D6693" s="15">
        <f>SUMIFS(Movimientos!F:F,Movimientos!B:B,Productos!A6693,Movimientos!D:D,$D$1)</f>
        <v>0</v>
      </c>
      <c r="E6693" s="14">
        <f>SUMIFS(Movimientos!F:F,Movimientos!B:B,Productos!A6693,Movimientos!D:D,$E$1)</f>
        <v>0</v>
      </c>
      <c r="F6693" s="17">
        <f t="shared" si="208"/>
        <v>0</v>
      </c>
      <c r="G6693" s="14">
        <v>1</v>
      </c>
      <c r="H6693" s="15" t="str">
        <f t="shared" si="209"/>
        <v>Realizar Pedido</v>
      </c>
    </row>
    <row r="6694" spans="1:8" x14ac:dyDescent="0.25">
      <c r="A6694" s="2">
        <v>7591257004666</v>
      </c>
      <c r="B6694" s="12" t="s">
        <v>6505</v>
      </c>
      <c r="C6694" s="16"/>
      <c r="D6694" s="15">
        <f>SUMIFS(Movimientos!F:F,Movimientos!B:B,Productos!A6694,Movimientos!D:D,$D$1)</f>
        <v>0</v>
      </c>
      <c r="E6694" s="14">
        <f>SUMIFS(Movimientos!F:F,Movimientos!B:B,Productos!A6694,Movimientos!D:D,$E$1)</f>
        <v>0</v>
      </c>
      <c r="F6694" s="17">
        <f t="shared" si="208"/>
        <v>0</v>
      </c>
      <c r="G6694" s="14">
        <v>1</v>
      </c>
      <c r="H6694" s="15" t="str">
        <f t="shared" si="209"/>
        <v>Realizar Pedido</v>
      </c>
    </row>
    <row r="6695" spans="1:8" x14ac:dyDescent="0.25">
      <c r="A6695" s="3">
        <v>7592229001331</v>
      </c>
      <c r="B6695" s="11" t="s">
        <v>6506</v>
      </c>
      <c r="C6695" s="16"/>
      <c r="D6695" s="15">
        <f>SUMIFS(Movimientos!F:F,Movimientos!B:B,Productos!A6695,Movimientos!D:D,$D$1)</f>
        <v>0</v>
      </c>
      <c r="E6695" s="14">
        <f>SUMIFS(Movimientos!F:F,Movimientos!B:B,Productos!A6695,Movimientos!D:D,$E$1)</f>
        <v>0</v>
      </c>
      <c r="F6695" s="17">
        <f t="shared" si="208"/>
        <v>0</v>
      </c>
      <c r="G6695" s="14">
        <v>1</v>
      </c>
      <c r="H6695" s="15" t="str">
        <f t="shared" si="209"/>
        <v>Realizar Pedido</v>
      </c>
    </row>
    <row r="6696" spans="1:8" x14ac:dyDescent="0.25">
      <c r="A6696" s="3">
        <v>7591257014603</v>
      </c>
      <c r="B6696" s="11" t="s">
        <v>6507</v>
      </c>
      <c r="C6696" s="16"/>
      <c r="D6696" s="15">
        <f>SUMIFS(Movimientos!F:F,Movimientos!B:B,Productos!A6696,Movimientos!D:D,$D$1)</f>
        <v>0</v>
      </c>
      <c r="E6696" s="14">
        <f>SUMIFS(Movimientos!F:F,Movimientos!B:B,Productos!A6696,Movimientos!D:D,$E$1)</f>
        <v>0</v>
      </c>
      <c r="F6696" s="17">
        <f t="shared" si="208"/>
        <v>0</v>
      </c>
      <c r="G6696" s="14">
        <v>1</v>
      </c>
      <c r="H6696" s="15" t="str">
        <f t="shared" si="209"/>
        <v>Realizar Pedido</v>
      </c>
    </row>
    <row r="6697" spans="1:8" x14ac:dyDescent="0.25">
      <c r="A6697" s="3">
        <v>7703283401467</v>
      </c>
      <c r="B6697" s="11" t="s">
        <v>6508</v>
      </c>
      <c r="C6697" s="16"/>
      <c r="D6697" s="15">
        <f>SUMIFS(Movimientos!F:F,Movimientos!B:B,Productos!A6697,Movimientos!D:D,$D$1)</f>
        <v>0</v>
      </c>
      <c r="E6697" s="14">
        <f>SUMIFS(Movimientos!F:F,Movimientos!B:B,Productos!A6697,Movimientos!D:D,$E$1)</f>
        <v>0</v>
      </c>
      <c r="F6697" s="17">
        <f t="shared" si="208"/>
        <v>0</v>
      </c>
      <c r="G6697" s="14">
        <v>1</v>
      </c>
      <c r="H6697" s="15" t="str">
        <f t="shared" si="209"/>
        <v>Realizar Pedido</v>
      </c>
    </row>
    <row r="6698" spans="1:8" x14ac:dyDescent="0.25">
      <c r="A6698" s="3">
        <v>7591257004444</v>
      </c>
      <c r="B6698" s="11" t="s">
        <v>6509</v>
      </c>
      <c r="C6698" s="16"/>
      <c r="D6698" s="15">
        <f>SUMIFS(Movimientos!F:F,Movimientos!B:B,Productos!A6698,Movimientos!D:D,$D$1)</f>
        <v>0</v>
      </c>
      <c r="E6698" s="14">
        <f>SUMIFS(Movimientos!F:F,Movimientos!B:B,Productos!A6698,Movimientos!D:D,$E$1)</f>
        <v>0</v>
      </c>
      <c r="F6698" s="17">
        <f t="shared" si="208"/>
        <v>0</v>
      </c>
      <c r="G6698" s="14">
        <v>1</v>
      </c>
      <c r="H6698" s="15" t="str">
        <f t="shared" si="209"/>
        <v>Realizar Pedido</v>
      </c>
    </row>
    <row r="6699" spans="1:8" x14ac:dyDescent="0.25">
      <c r="A6699" s="3">
        <v>7591099860406</v>
      </c>
      <c r="B6699" s="11" t="s">
        <v>6510</v>
      </c>
      <c r="C6699" s="16"/>
      <c r="D6699" s="15">
        <f>SUMIFS(Movimientos!F:F,Movimientos!B:B,Productos!A6699,Movimientos!D:D,$D$1)</f>
        <v>0</v>
      </c>
      <c r="E6699" s="14">
        <f>SUMIFS(Movimientos!F:F,Movimientos!B:B,Productos!A6699,Movimientos!D:D,$E$1)</f>
        <v>0</v>
      </c>
      <c r="F6699" s="17">
        <f t="shared" si="208"/>
        <v>0</v>
      </c>
      <c r="G6699" s="14">
        <v>1</v>
      </c>
      <c r="H6699" s="15" t="str">
        <f t="shared" si="209"/>
        <v>Realizar Pedido</v>
      </c>
    </row>
    <row r="6700" spans="1:8" x14ac:dyDescent="0.25">
      <c r="A6700" s="3">
        <v>7591243811360</v>
      </c>
      <c r="B6700" s="11" t="s">
        <v>6511</v>
      </c>
      <c r="C6700" s="16"/>
      <c r="D6700" s="15">
        <f>SUMIFS(Movimientos!F:F,Movimientos!B:B,Productos!A6700,Movimientos!D:D,$D$1)</f>
        <v>0</v>
      </c>
      <c r="E6700" s="14">
        <f>SUMIFS(Movimientos!F:F,Movimientos!B:B,Productos!A6700,Movimientos!D:D,$E$1)</f>
        <v>0</v>
      </c>
      <c r="F6700" s="17">
        <f t="shared" si="208"/>
        <v>0</v>
      </c>
      <c r="G6700" s="14">
        <v>1</v>
      </c>
      <c r="H6700" s="15" t="str">
        <f t="shared" si="209"/>
        <v>Realizar Pedido</v>
      </c>
    </row>
    <row r="6701" spans="1:8" x14ac:dyDescent="0.25">
      <c r="A6701" s="3">
        <v>7591243811384</v>
      </c>
      <c r="B6701" s="11" t="s">
        <v>6512</v>
      </c>
      <c r="C6701" s="16"/>
      <c r="D6701" s="15">
        <f>SUMIFS(Movimientos!F:F,Movimientos!B:B,Productos!A6701,Movimientos!D:D,$D$1)</f>
        <v>0</v>
      </c>
      <c r="E6701" s="14">
        <f>SUMIFS(Movimientos!F:F,Movimientos!B:B,Productos!A6701,Movimientos!D:D,$E$1)</f>
        <v>0</v>
      </c>
      <c r="F6701" s="17">
        <f t="shared" si="208"/>
        <v>0</v>
      </c>
      <c r="G6701" s="14">
        <v>1</v>
      </c>
      <c r="H6701" s="15" t="str">
        <f t="shared" si="209"/>
        <v>Realizar Pedido</v>
      </c>
    </row>
    <row r="6702" spans="1:8" x14ac:dyDescent="0.25">
      <c r="A6702" s="3">
        <v>7591243811407</v>
      </c>
      <c r="B6702" s="11" t="s">
        <v>6513</v>
      </c>
      <c r="C6702" s="16"/>
      <c r="D6702" s="15">
        <f>SUMIFS(Movimientos!F:F,Movimientos!B:B,Productos!A6702,Movimientos!D:D,$D$1)</f>
        <v>0</v>
      </c>
      <c r="E6702" s="14">
        <f>SUMIFS(Movimientos!F:F,Movimientos!B:B,Productos!A6702,Movimientos!D:D,$E$1)</f>
        <v>0</v>
      </c>
      <c r="F6702" s="17">
        <f t="shared" si="208"/>
        <v>0</v>
      </c>
      <c r="G6702" s="14">
        <v>1</v>
      </c>
      <c r="H6702" s="15" t="str">
        <f t="shared" si="209"/>
        <v>Realizar Pedido</v>
      </c>
    </row>
    <row r="6703" spans="1:8" x14ac:dyDescent="0.25">
      <c r="A6703" s="3">
        <v>7591243811445</v>
      </c>
      <c r="B6703" s="11" t="s">
        <v>6514</v>
      </c>
      <c r="C6703" s="16"/>
      <c r="D6703" s="15">
        <f>SUMIFS(Movimientos!F:F,Movimientos!B:B,Productos!A6703,Movimientos!D:D,$D$1)</f>
        <v>0</v>
      </c>
      <c r="E6703" s="14">
        <f>SUMIFS(Movimientos!F:F,Movimientos!B:B,Productos!A6703,Movimientos!D:D,$E$1)</f>
        <v>0</v>
      </c>
      <c r="F6703" s="17">
        <f t="shared" si="208"/>
        <v>0</v>
      </c>
      <c r="G6703" s="14">
        <v>1</v>
      </c>
      <c r="H6703" s="15" t="str">
        <f t="shared" si="209"/>
        <v>Realizar Pedido</v>
      </c>
    </row>
    <row r="6704" spans="1:8" x14ac:dyDescent="0.25">
      <c r="A6704" s="3">
        <v>7897572001091</v>
      </c>
      <c r="B6704" s="11" t="s">
        <v>6515</v>
      </c>
      <c r="C6704" s="16"/>
      <c r="D6704" s="15">
        <f>SUMIFS(Movimientos!F:F,Movimientos!B:B,Productos!A6704,Movimientos!D:D,$D$1)</f>
        <v>0</v>
      </c>
      <c r="E6704" s="14">
        <f>SUMIFS(Movimientos!F:F,Movimientos!B:B,Productos!A6704,Movimientos!D:D,$E$1)</f>
        <v>0</v>
      </c>
      <c r="F6704" s="17">
        <f t="shared" si="208"/>
        <v>0</v>
      </c>
      <c r="G6704" s="14">
        <v>1</v>
      </c>
      <c r="H6704" s="15" t="str">
        <f t="shared" si="209"/>
        <v>Realizar Pedido</v>
      </c>
    </row>
    <row r="6705" spans="1:8" x14ac:dyDescent="0.25">
      <c r="A6705" s="3">
        <v>7441033624314</v>
      </c>
      <c r="B6705" s="11" t="s">
        <v>6516</v>
      </c>
      <c r="C6705" s="16"/>
      <c r="D6705" s="15">
        <f>SUMIFS(Movimientos!F:F,Movimientos!B:B,Productos!A6705,Movimientos!D:D,$D$1)</f>
        <v>0</v>
      </c>
      <c r="E6705" s="14">
        <f>SUMIFS(Movimientos!F:F,Movimientos!B:B,Productos!A6705,Movimientos!D:D,$E$1)</f>
        <v>0</v>
      </c>
      <c r="F6705" s="17">
        <f t="shared" si="208"/>
        <v>0</v>
      </c>
      <c r="G6705" s="14">
        <v>1</v>
      </c>
      <c r="H6705" s="15" t="str">
        <f t="shared" si="209"/>
        <v>Realizar Pedido</v>
      </c>
    </row>
    <row r="6706" spans="1:8" x14ac:dyDescent="0.25">
      <c r="A6706" s="3">
        <v>3556610000161</v>
      </c>
      <c r="B6706" s="11" t="s">
        <v>6517</v>
      </c>
      <c r="C6706" s="16"/>
      <c r="D6706" s="15">
        <f>SUMIFS(Movimientos!F:F,Movimientos!B:B,Productos!A6706,Movimientos!D:D,$D$1)</f>
        <v>0</v>
      </c>
      <c r="E6706" s="14">
        <f>SUMIFS(Movimientos!F:F,Movimientos!B:B,Productos!A6706,Movimientos!D:D,$E$1)</f>
        <v>0</v>
      </c>
      <c r="F6706" s="17">
        <f t="shared" si="208"/>
        <v>0</v>
      </c>
      <c r="G6706" s="14">
        <v>1</v>
      </c>
      <c r="H6706" s="15" t="str">
        <f t="shared" si="209"/>
        <v>Realizar Pedido</v>
      </c>
    </row>
    <row r="6707" spans="1:8" x14ac:dyDescent="0.25">
      <c r="A6707" s="3">
        <v>7501409202260</v>
      </c>
      <c r="B6707" s="11" t="s">
        <v>6518</v>
      </c>
      <c r="C6707" s="16"/>
      <c r="D6707" s="15">
        <f>SUMIFS(Movimientos!F:F,Movimientos!B:B,Productos!A6707,Movimientos!D:D,$D$1)</f>
        <v>0</v>
      </c>
      <c r="E6707" s="14">
        <f>SUMIFS(Movimientos!F:F,Movimientos!B:B,Productos!A6707,Movimientos!D:D,$E$1)</f>
        <v>0</v>
      </c>
      <c r="F6707" s="17">
        <f t="shared" si="208"/>
        <v>0</v>
      </c>
      <c r="G6707" s="14">
        <v>1</v>
      </c>
      <c r="H6707" s="15" t="str">
        <f t="shared" si="209"/>
        <v>Realizar Pedido</v>
      </c>
    </row>
    <row r="6708" spans="1:8" x14ac:dyDescent="0.25">
      <c r="A6708" s="3">
        <v>75919719</v>
      </c>
      <c r="B6708" s="11" t="s">
        <v>6519</v>
      </c>
      <c r="C6708" s="16"/>
      <c r="D6708" s="15">
        <f>SUMIFS(Movimientos!F:F,Movimientos!B:B,Productos!A6708,Movimientos!D:D,$D$1)</f>
        <v>0</v>
      </c>
      <c r="E6708" s="14">
        <f>SUMIFS(Movimientos!F:F,Movimientos!B:B,Productos!A6708,Movimientos!D:D,$E$1)</f>
        <v>0</v>
      </c>
      <c r="F6708" s="17">
        <f t="shared" si="208"/>
        <v>0</v>
      </c>
      <c r="G6708" s="14">
        <v>1</v>
      </c>
      <c r="H6708" s="15" t="str">
        <f t="shared" si="209"/>
        <v>Realizar Pedido</v>
      </c>
    </row>
    <row r="6709" spans="1:8" x14ac:dyDescent="0.25">
      <c r="A6709" s="3">
        <v>7501109900633</v>
      </c>
      <c r="B6709" s="11" t="s">
        <v>6520</v>
      </c>
      <c r="C6709" s="16"/>
      <c r="D6709" s="15">
        <f>SUMIFS(Movimientos!F:F,Movimientos!B:B,Productos!A6709,Movimientos!D:D,$D$1)</f>
        <v>0</v>
      </c>
      <c r="E6709" s="14">
        <f>SUMIFS(Movimientos!F:F,Movimientos!B:B,Productos!A6709,Movimientos!D:D,$E$1)</f>
        <v>0</v>
      </c>
      <c r="F6709" s="17">
        <f t="shared" si="208"/>
        <v>0</v>
      </c>
      <c r="G6709" s="14">
        <v>1</v>
      </c>
      <c r="H6709" s="15" t="str">
        <f t="shared" si="209"/>
        <v>Realizar Pedido</v>
      </c>
    </row>
    <row r="6710" spans="1:8" x14ac:dyDescent="0.25">
      <c r="A6710" s="3">
        <v>7501109906031</v>
      </c>
      <c r="B6710" s="11" t="s">
        <v>6521</v>
      </c>
      <c r="C6710" s="16"/>
      <c r="D6710" s="15">
        <f>SUMIFS(Movimientos!F:F,Movimientos!B:B,Productos!A6710,Movimientos!D:D,$D$1)</f>
        <v>0</v>
      </c>
      <c r="E6710" s="14">
        <f>SUMIFS(Movimientos!F:F,Movimientos!B:B,Productos!A6710,Movimientos!D:D,$E$1)</f>
        <v>0</v>
      </c>
      <c r="F6710" s="17">
        <f t="shared" si="208"/>
        <v>0</v>
      </c>
      <c r="G6710" s="14">
        <v>1</v>
      </c>
      <c r="H6710" s="15" t="str">
        <f t="shared" si="209"/>
        <v>Realizar Pedido</v>
      </c>
    </row>
    <row r="6711" spans="1:8" x14ac:dyDescent="0.25">
      <c r="A6711" s="3">
        <v>7591196000200</v>
      </c>
      <c r="B6711" s="11" t="s">
        <v>6522</v>
      </c>
      <c r="C6711" s="16"/>
      <c r="D6711" s="15">
        <f>SUMIFS(Movimientos!F:F,Movimientos!B:B,Productos!A6711,Movimientos!D:D,$D$1)</f>
        <v>0</v>
      </c>
      <c r="E6711" s="14">
        <f>SUMIFS(Movimientos!F:F,Movimientos!B:B,Productos!A6711,Movimientos!D:D,$E$1)</f>
        <v>0</v>
      </c>
      <c r="F6711" s="17">
        <f t="shared" si="208"/>
        <v>0</v>
      </c>
      <c r="G6711" s="14">
        <v>1</v>
      </c>
      <c r="H6711" s="15" t="str">
        <f t="shared" si="209"/>
        <v>Realizar Pedido</v>
      </c>
    </row>
    <row r="6712" spans="1:8" x14ac:dyDescent="0.25">
      <c r="A6712" s="3">
        <v>14589369</v>
      </c>
      <c r="B6712" s="11" t="s">
        <v>6523</v>
      </c>
      <c r="C6712" s="16"/>
      <c r="D6712" s="15">
        <f>SUMIFS(Movimientos!F:F,Movimientos!B:B,Productos!A6712,Movimientos!D:D,$D$1)</f>
        <v>0</v>
      </c>
      <c r="E6712" s="14">
        <f>SUMIFS(Movimientos!F:F,Movimientos!B:B,Productos!A6712,Movimientos!D:D,$E$1)</f>
        <v>0</v>
      </c>
      <c r="F6712" s="17">
        <f t="shared" si="208"/>
        <v>0</v>
      </c>
      <c r="G6712" s="14">
        <v>1</v>
      </c>
      <c r="H6712" s="15" t="str">
        <f t="shared" si="209"/>
        <v>Realizar Pedido</v>
      </c>
    </row>
    <row r="6713" spans="1:8" x14ac:dyDescent="0.25">
      <c r="A6713" s="3">
        <v>7591020001083</v>
      </c>
      <c r="B6713" s="11" t="s">
        <v>6524</v>
      </c>
      <c r="C6713" s="16"/>
      <c r="D6713" s="15">
        <f>SUMIFS(Movimientos!F:F,Movimientos!B:B,Productos!A6713,Movimientos!D:D,$D$1)</f>
        <v>0</v>
      </c>
      <c r="E6713" s="14">
        <f>SUMIFS(Movimientos!F:F,Movimientos!B:B,Productos!A6713,Movimientos!D:D,$E$1)</f>
        <v>0</v>
      </c>
      <c r="F6713" s="17">
        <f t="shared" si="208"/>
        <v>0</v>
      </c>
      <c r="G6713" s="14">
        <v>1</v>
      </c>
      <c r="H6713" s="15" t="str">
        <f t="shared" si="209"/>
        <v>Realizar Pedido</v>
      </c>
    </row>
    <row r="6714" spans="1:8" x14ac:dyDescent="0.25">
      <c r="A6714" s="3">
        <v>326</v>
      </c>
      <c r="B6714" s="11" t="s">
        <v>6524</v>
      </c>
      <c r="C6714" s="16"/>
      <c r="D6714" s="15">
        <f>SUMIFS(Movimientos!F:F,Movimientos!B:B,Productos!A6714,Movimientos!D:D,$D$1)</f>
        <v>0</v>
      </c>
      <c r="E6714" s="14">
        <f>SUMIFS(Movimientos!F:F,Movimientos!B:B,Productos!A6714,Movimientos!D:D,$E$1)</f>
        <v>0</v>
      </c>
      <c r="F6714" s="17">
        <f t="shared" si="208"/>
        <v>0</v>
      </c>
      <c r="G6714" s="14">
        <v>1</v>
      </c>
      <c r="H6714" s="15" t="str">
        <f t="shared" si="209"/>
        <v>Realizar Pedido</v>
      </c>
    </row>
    <row r="6715" spans="1:8" x14ac:dyDescent="0.25">
      <c r="A6715" s="3">
        <v>75920357</v>
      </c>
      <c r="B6715" s="11" t="s">
        <v>6525</v>
      </c>
      <c r="C6715" s="16"/>
      <c r="D6715" s="15">
        <f>SUMIFS(Movimientos!F:F,Movimientos!B:B,Productos!A6715,Movimientos!D:D,$D$1)</f>
        <v>0</v>
      </c>
      <c r="E6715" s="14">
        <f>SUMIFS(Movimientos!F:F,Movimientos!B:B,Productos!A6715,Movimientos!D:D,$E$1)</f>
        <v>0</v>
      </c>
      <c r="F6715" s="17">
        <f t="shared" si="208"/>
        <v>0</v>
      </c>
      <c r="G6715" s="14">
        <v>1</v>
      </c>
      <c r="H6715" s="15" t="str">
        <f t="shared" si="209"/>
        <v>Realizar Pedido</v>
      </c>
    </row>
    <row r="6716" spans="1:8" x14ac:dyDescent="0.25">
      <c r="A6716" s="3">
        <v>7592806114195</v>
      </c>
      <c r="B6716" s="11" t="s">
        <v>6526</v>
      </c>
      <c r="C6716" s="16"/>
      <c r="D6716" s="15">
        <f>SUMIFS(Movimientos!F:F,Movimientos!B:B,Productos!A6716,Movimientos!D:D,$D$1)</f>
        <v>0</v>
      </c>
      <c r="E6716" s="14">
        <f>SUMIFS(Movimientos!F:F,Movimientos!B:B,Productos!A6716,Movimientos!D:D,$E$1)</f>
        <v>0</v>
      </c>
      <c r="F6716" s="17">
        <f t="shared" si="208"/>
        <v>0</v>
      </c>
      <c r="G6716" s="14">
        <v>1</v>
      </c>
      <c r="H6716" s="15" t="str">
        <f t="shared" si="209"/>
        <v>Realizar Pedido</v>
      </c>
    </row>
    <row r="6717" spans="1:8" x14ac:dyDescent="0.25">
      <c r="A6717" s="3">
        <v>7592806112047</v>
      </c>
      <c r="B6717" s="11" t="s">
        <v>6527</v>
      </c>
      <c r="C6717" s="16"/>
      <c r="D6717" s="15">
        <f>SUMIFS(Movimientos!F:F,Movimientos!B:B,Productos!A6717,Movimientos!D:D,$D$1)</f>
        <v>0</v>
      </c>
      <c r="E6717" s="14">
        <f>SUMIFS(Movimientos!F:F,Movimientos!B:B,Productos!A6717,Movimientos!D:D,$E$1)</f>
        <v>0</v>
      </c>
      <c r="F6717" s="17">
        <f t="shared" si="208"/>
        <v>0</v>
      </c>
      <c r="G6717" s="14">
        <v>1</v>
      </c>
      <c r="H6717" s="15" t="str">
        <f t="shared" si="209"/>
        <v>Realizar Pedido</v>
      </c>
    </row>
    <row r="6718" spans="1:8" x14ac:dyDescent="0.25">
      <c r="A6718" s="3">
        <v>7591062012740</v>
      </c>
      <c r="B6718" s="11" t="s">
        <v>6528</v>
      </c>
      <c r="C6718" s="16"/>
      <c r="D6718" s="15">
        <f>SUMIFS(Movimientos!F:F,Movimientos!B:B,Productos!A6718,Movimientos!D:D,$D$1)</f>
        <v>0</v>
      </c>
      <c r="E6718" s="14">
        <f>SUMIFS(Movimientos!F:F,Movimientos!B:B,Productos!A6718,Movimientos!D:D,$E$1)</f>
        <v>0</v>
      </c>
      <c r="F6718" s="17">
        <f t="shared" si="208"/>
        <v>0</v>
      </c>
      <c r="G6718" s="14">
        <v>1</v>
      </c>
      <c r="H6718" s="15" t="str">
        <f t="shared" si="209"/>
        <v>Realizar Pedido</v>
      </c>
    </row>
    <row r="6719" spans="1:8" x14ac:dyDescent="0.25">
      <c r="A6719" s="3">
        <v>7591062012757</v>
      </c>
      <c r="B6719" s="11" t="s">
        <v>6529</v>
      </c>
      <c r="C6719" s="16"/>
      <c r="D6719" s="15">
        <f>SUMIFS(Movimientos!F:F,Movimientos!B:B,Productos!A6719,Movimientos!D:D,$D$1)</f>
        <v>0</v>
      </c>
      <c r="E6719" s="14">
        <f>SUMIFS(Movimientos!F:F,Movimientos!B:B,Productos!A6719,Movimientos!D:D,$E$1)</f>
        <v>0</v>
      </c>
      <c r="F6719" s="17">
        <f t="shared" si="208"/>
        <v>0</v>
      </c>
      <c r="G6719" s="14">
        <v>1</v>
      </c>
      <c r="H6719" s="15" t="str">
        <f t="shared" si="209"/>
        <v>Realizar Pedido</v>
      </c>
    </row>
    <row r="6720" spans="1:8" x14ac:dyDescent="0.25">
      <c r="A6720" s="3">
        <v>7591062012788</v>
      </c>
      <c r="B6720" s="11" t="s">
        <v>6530</v>
      </c>
      <c r="C6720" s="16"/>
      <c r="D6720" s="15">
        <f>SUMIFS(Movimientos!F:F,Movimientos!B:B,Productos!A6720,Movimientos!D:D,$D$1)</f>
        <v>0</v>
      </c>
      <c r="E6720" s="14">
        <f>SUMIFS(Movimientos!F:F,Movimientos!B:B,Productos!A6720,Movimientos!D:D,$E$1)</f>
        <v>0</v>
      </c>
      <c r="F6720" s="17">
        <f t="shared" si="208"/>
        <v>0</v>
      </c>
      <c r="G6720" s="14">
        <v>1</v>
      </c>
      <c r="H6720" s="15" t="str">
        <f t="shared" si="209"/>
        <v>Realizar Pedido</v>
      </c>
    </row>
    <row r="6721" spans="1:8" x14ac:dyDescent="0.25">
      <c r="A6721" s="3">
        <v>75920364</v>
      </c>
      <c r="B6721" s="11" t="s">
        <v>6531</v>
      </c>
      <c r="C6721" s="16"/>
      <c r="D6721" s="15">
        <f>SUMIFS(Movimientos!F:F,Movimientos!B:B,Productos!A6721,Movimientos!D:D,$D$1)</f>
        <v>0</v>
      </c>
      <c r="E6721" s="14">
        <f>SUMIFS(Movimientos!F:F,Movimientos!B:B,Productos!A6721,Movimientos!D:D,$E$1)</f>
        <v>0</v>
      </c>
      <c r="F6721" s="17">
        <f t="shared" si="208"/>
        <v>0</v>
      </c>
      <c r="G6721" s="14">
        <v>1</v>
      </c>
      <c r="H6721" s="15" t="str">
        <f t="shared" si="209"/>
        <v>Realizar Pedido</v>
      </c>
    </row>
    <row r="6722" spans="1:8" x14ac:dyDescent="0.25">
      <c r="A6722" s="3">
        <v>7592485505024</v>
      </c>
      <c r="B6722" s="11" t="s">
        <v>6532</v>
      </c>
      <c r="C6722" s="16"/>
      <c r="D6722" s="15">
        <f>SUMIFS(Movimientos!F:F,Movimientos!B:B,Productos!A6722,Movimientos!D:D,$D$1)</f>
        <v>0</v>
      </c>
      <c r="E6722" s="14">
        <f>SUMIFS(Movimientos!F:F,Movimientos!B:B,Productos!A6722,Movimientos!D:D,$E$1)</f>
        <v>0</v>
      </c>
      <c r="F6722" s="17">
        <f t="shared" si="208"/>
        <v>0</v>
      </c>
      <c r="G6722" s="14">
        <v>1</v>
      </c>
      <c r="H6722" s="15" t="str">
        <f t="shared" si="209"/>
        <v>Realizar Pedido</v>
      </c>
    </row>
    <row r="6723" spans="1:8" x14ac:dyDescent="0.25">
      <c r="A6723" s="3">
        <v>7592485505031</v>
      </c>
      <c r="B6723" s="11" t="s">
        <v>6533</v>
      </c>
      <c r="C6723" s="16"/>
      <c r="D6723" s="15">
        <f>SUMIFS(Movimientos!F:F,Movimientos!B:B,Productos!A6723,Movimientos!D:D,$D$1)</f>
        <v>0</v>
      </c>
      <c r="E6723" s="14">
        <f>SUMIFS(Movimientos!F:F,Movimientos!B:B,Productos!A6723,Movimientos!D:D,$E$1)</f>
        <v>0</v>
      </c>
      <c r="F6723" s="17">
        <f t="shared" ref="F6723:F6786" si="210">D6723-E6723</f>
        <v>0</v>
      </c>
      <c r="G6723" s="14">
        <v>1</v>
      </c>
      <c r="H6723" s="15" t="str">
        <f t="shared" ref="H6723:H6786" si="211">IF(F6723&lt;G6723,"Realizar Pedido","")</f>
        <v>Realizar Pedido</v>
      </c>
    </row>
    <row r="6724" spans="1:8" x14ac:dyDescent="0.25">
      <c r="A6724" s="3">
        <v>7592485505055</v>
      </c>
      <c r="B6724" s="11" t="s">
        <v>6534</v>
      </c>
      <c r="C6724" s="16"/>
      <c r="D6724" s="15">
        <f>SUMIFS(Movimientos!F:F,Movimientos!B:B,Productos!A6724,Movimientos!D:D,$D$1)</f>
        <v>0</v>
      </c>
      <c r="E6724" s="14">
        <f>SUMIFS(Movimientos!F:F,Movimientos!B:B,Productos!A6724,Movimientos!D:D,$E$1)</f>
        <v>0</v>
      </c>
      <c r="F6724" s="17">
        <f t="shared" si="210"/>
        <v>0</v>
      </c>
      <c r="G6724" s="14">
        <v>1</v>
      </c>
      <c r="H6724" s="15" t="str">
        <f t="shared" si="211"/>
        <v>Realizar Pedido</v>
      </c>
    </row>
    <row r="6725" spans="1:8" x14ac:dyDescent="0.25">
      <c r="A6725" s="3">
        <v>7592485505048</v>
      </c>
      <c r="B6725" s="11" t="s">
        <v>6535</v>
      </c>
      <c r="C6725" s="16"/>
      <c r="D6725" s="15">
        <f>SUMIFS(Movimientos!F:F,Movimientos!B:B,Productos!A6725,Movimientos!D:D,$D$1)</f>
        <v>0</v>
      </c>
      <c r="E6725" s="14">
        <f>SUMIFS(Movimientos!F:F,Movimientos!B:B,Productos!A6725,Movimientos!D:D,$E$1)</f>
        <v>0</v>
      </c>
      <c r="F6725" s="17">
        <f t="shared" si="210"/>
        <v>0</v>
      </c>
      <c r="G6725" s="14">
        <v>1</v>
      </c>
      <c r="H6725" s="15" t="str">
        <f t="shared" si="211"/>
        <v>Realizar Pedido</v>
      </c>
    </row>
    <row r="6726" spans="1:8" x14ac:dyDescent="0.25">
      <c r="A6726" s="2">
        <v>70501061954</v>
      </c>
      <c r="B6726" s="12" t="s">
        <v>6536</v>
      </c>
      <c r="C6726" s="16"/>
      <c r="D6726" s="15">
        <f>SUMIFS(Movimientos!F:F,Movimientos!B:B,Productos!A6726,Movimientos!D:D,$D$1)</f>
        <v>0</v>
      </c>
      <c r="E6726" s="14">
        <f>SUMIFS(Movimientos!F:F,Movimientos!B:B,Productos!A6726,Movimientos!D:D,$E$1)</f>
        <v>0</v>
      </c>
      <c r="F6726" s="17">
        <f t="shared" si="210"/>
        <v>0</v>
      </c>
      <c r="G6726" s="14">
        <v>1</v>
      </c>
      <c r="H6726" s="15" t="str">
        <f t="shared" si="211"/>
        <v>Realizar Pedido</v>
      </c>
    </row>
    <row r="6727" spans="1:8" x14ac:dyDescent="0.25">
      <c r="A6727" s="2">
        <v>7891010691646</v>
      </c>
      <c r="B6727" s="12" t="s">
        <v>6537</v>
      </c>
      <c r="C6727" s="16"/>
      <c r="D6727" s="15">
        <f>SUMIFS(Movimientos!F:F,Movimientos!B:B,Productos!A6727,Movimientos!D:D,$D$1)</f>
        <v>0</v>
      </c>
      <c r="E6727" s="14">
        <f>SUMIFS(Movimientos!F:F,Movimientos!B:B,Productos!A6727,Movimientos!D:D,$E$1)</f>
        <v>0</v>
      </c>
      <c r="F6727" s="17">
        <f t="shared" si="210"/>
        <v>0</v>
      </c>
      <c r="G6727" s="14">
        <v>1</v>
      </c>
      <c r="H6727" s="15" t="str">
        <f t="shared" si="211"/>
        <v>Realizar Pedido</v>
      </c>
    </row>
    <row r="6728" spans="1:8" x14ac:dyDescent="0.25">
      <c r="A6728" s="2">
        <v>7891010009250</v>
      </c>
      <c r="B6728" s="12" t="s">
        <v>6538</v>
      </c>
      <c r="C6728" s="16"/>
      <c r="D6728" s="15">
        <f>SUMIFS(Movimientos!F:F,Movimientos!B:B,Productos!A6728,Movimientos!D:D,$D$1)</f>
        <v>0</v>
      </c>
      <c r="E6728" s="14">
        <f>SUMIFS(Movimientos!F:F,Movimientos!B:B,Productos!A6728,Movimientos!D:D,$E$1)</f>
        <v>0</v>
      </c>
      <c r="F6728" s="17">
        <f t="shared" si="210"/>
        <v>0</v>
      </c>
      <c r="G6728" s="14">
        <v>1</v>
      </c>
      <c r="H6728" s="15" t="str">
        <f t="shared" si="211"/>
        <v>Realizar Pedido</v>
      </c>
    </row>
    <row r="6729" spans="1:8" x14ac:dyDescent="0.25">
      <c r="A6729" s="2">
        <v>7702031060802</v>
      </c>
      <c r="B6729" s="12" t="s">
        <v>6539</v>
      </c>
      <c r="C6729" s="16"/>
      <c r="D6729" s="15">
        <f>SUMIFS(Movimientos!F:F,Movimientos!B:B,Productos!A6729,Movimientos!D:D,$D$1)</f>
        <v>0</v>
      </c>
      <c r="E6729" s="14">
        <f>SUMIFS(Movimientos!F:F,Movimientos!B:B,Productos!A6729,Movimientos!D:D,$E$1)</f>
        <v>0</v>
      </c>
      <c r="F6729" s="17">
        <f t="shared" si="210"/>
        <v>0</v>
      </c>
      <c r="G6729" s="14">
        <v>1</v>
      </c>
      <c r="H6729" s="15" t="str">
        <f t="shared" si="211"/>
        <v>Realizar Pedido</v>
      </c>
    </row>
    <row r="6730" spans="1:8" x14ac:dyDescent="0.25">
      <c r="A6730" s="2">
        <v>70501060957</v>
      </c>
      <c r="B6730" s="12" t="s">
        <v>6540</v>
      </c>
      <c r="C6730" s="16"/>
      <c r="D6730" s="15">
        <f>SUMIFS(Movimientos!F:F,Movimientos!B:B,Productos!A6730,Movimientos!D:D,$D$1)</f>
        <v>0</v>
      </c>
      <c r="E6730" s="14">
        <f>SUMIFS(Movimientos!F:F,Movimientos!B:B,Productos!A6730,Movimientos!D:D,$E$1)</f>
        <v>0</v>
      </c>
      <c r="F6730" s="17">
        <f t="shared" si="210"/>
        <v>0</v>
      </c>
      <c r="G6730" s="14">
        <v>1</v>
      </c>
      <c r="H6730" s="15" t="str">
        <f t="shared" si="211"/>
        <v>Realizar Pedido</v>
      </c>
    </row>
    <row r="6731" spans="1:8" x14ac:dyDescent="0.25">
      <c r="A6731" s="2">
        <v>70501050354</v>
      </c>
      <c r="B6731" s="12" t="s">
        <v>6541</v>
      </c>
      <c r="C6731" s="16"/>
      <c r="D6731" s="15">
        <f>SUMIFS(Movimientos!F:F,Movimientos!B:B,Productos!A6731,Movimientos!D:D,$D$1)</f>
        <v>0</v>
      </c>
      <c r="E6731" s="14">
        <f>SUMIFS(Movimientos!F:F,Movimientos!B:B,Productos!A6731,Movimientos!D:D,$E$1)</f>
        <v>0</v>
      </c>
      <c r="F6731" s="17">
        <f t="shared" si="210"/>
        <v>0</v>
      </c>
      <c r="G6731" s="14">
        <v>1</v>
      </c>
      <c r="H6731" s="15" t="str">
        <f t="shared" si="211"/>
        <v>Realizar Pedido</v>
      </c>
    </row>
    <row r="6732" spans="1:8" x14ac:dyDescent="0.25">
      <c r="A6732" s="3">
        <v>7594003722715</v>
      </c>
      <c r="B6732" s="11" t="s">
        <v>6542</v>
      </c>
      <c r="C6732" s="16"/>
      <c r="D6732" s="15">
        <f>SUMIFS(Movimientos!F:F,Movimientos!B:B,Productos!A6732,Movimientos!D:D,$D$1)</f>
        <v>0</v>
      </c>
      <c r="E6732" s="14">
        <f>SUMIFS(Movimientos!F:F,Movimientos!B:B,Productos!A6732,Movimientos!D:D,$E$1)</f>
        <v>0</v>
      </c>
      <c r="F6732" s="17">
        <f t="shared" si="210"/>
        <v>0</v>
      </c>
      <c r="G6732" s="14">
        <v>1</v>
      </c>
      <c r="H6732" s="15" t="str">
        <f t="shared" si="211"/>
        <v>Realizar Pedido</v>
      </c>
    </row>
    <row r="6733" spans="1:8" x14ac:dyDescent="0.25">
      <c r="A6733" s="3">
        <v>7594003721145</v>
      </c>
      <c r="B6733" s="11" t="s">
        <v>6543</v>
      </c>
      <c r="C6733" s="16"/>
      <c r="D6733" s="15">
        <f>SUMIFS(Movimientos!F:F,Movimientos!B:B,Productos!A6733,Movimientos!D:D,$D$1)</f>
        <v>0</v>
      </c>
      <c r="E6733" s="14">
        <f>SUMIFS(Movimientos!F:F,Movimientos!B:B,Productos!A6733,Movimientos!D:D,$E$1)</f>
        <v>0</v>
      </c>
      <c r="F6733" s="17">
        <f t="shared" si="210"/>
        <v>0</v>
      </c>
      <c r="G6733" s="14">
        <v>1</v>
      </c>
      <c r="H6733" s="15" t="str">
        <f t="shared" si="211"/>
        <v>Realizar Pedido</v>
      </c>
    </row>
    <row r="6734" spans="1:8" x14ac:dyDescent="0.25">
      <c r="A6734" s="3">
        <v>7594003722289</v>
      </c>
      <c r="B6734" s="11" t="s">
        <v>6544</v>
      </c>
      <c r="C6734" s="16"/>
      <c r="D6734" s="15">
        <f>SUMIFS(Movimientos!F:F,Movimientos!B:B,Productos!A6734,Movimientos!D:D,$D$1)</f>
        <v>0</v>
      </c>
      <c r="E6734" s="14">
        <f>SUMIFS(Movimientos!F:F,Movimientos!B:B,Productos!A6734,Movimientos!D:D,$E$1)</f>
        <v>0</v>
      </c>
      <c r="F6734" s="17">
        <f t="shared" si="210"/>
        <v>0</v>
      </c>
      <c r="G6734" s="14">
        <v>1</v>
      </c>
      <c r="H6734" s="15" t="str">
        <f t="shared" si="211"/>
        <v>Realizar Pedido</v>
      </c>
    </row>
    <row r="6735" spans="1:8" x14ac:dyDescent="0.25">
      <c r="A6735" s="3">
        <v>7594003722357</v>
      </c>
      <c r="B6735" s="11" t="s">
        <v>6545</v>
      </c>
      <c r="C6735" s="16"/>
      <c r="D6735" s="15">
        <f>SUMIFS(Movimientos!F:F,Movimientos!B:B,Productos!A6735,Movimientos!D:D,$D$1)</f>
        <v>0</v>
      </c>
      <c r="E6735" s="14">
        <f>SUMIFS(Movimientos!F:F,Movimientos!B:B,Productos!A6735,Movimientos!D:D,$E$1)</f>
        <v>0</v>
      </c>
      <c r="F6735" s="17">
        <f t="shared" si="210"/>
        <v>0</v>
      </c>
      <c r="G6735" s="14">
        <v>1</v>
      </c>
      <c r="H6735" s="15" t="str">
        <f t="shared" si="211"/>
        <v>Realizar Pedido</v>
      </c>
    </row>
    <row r="6736" spans="1:8" x14ac:dyDescent="0.25">
      <c r="A6736" s="3">
        <v>7594003721633</v>
      </c>
      <c r="B6736" s="11" t="s">
        <v>6546</v>
      </c>
      <c r="C6736" s="16"/>
      <c r="D6736" s="15">
        <f>SUMIFS(Movimientos!F:F,Movimientos!B:B,Productos!A6736,Movimientos!D:D,$D$1)</f>
        <v>0</v>
      </c>
      <c r="E6736" s="14">
        <f>SUMIFS(Movimientos!F:F,Movimientos!B:B,Productos!A6736,Movimientos!D:D,$E$1)</f>
        <v>0</v>
      </c>
      <c r="F6736" s="17">
        <f t="shared" si="210"/>
        <v>0</v>
      </c>
      <c r="G6736" s="14">
        <v>1</v>
      </c>
      <c r="H6736" s="15" t="str">
        <f t="shared" si="211"/>
        <v>Realizar Pedido</v>
      </c>
    </row>
    <row r="6737" spans="1:8" x14ac:dyDescent="0.25">
      <c r="A6737" s="3">
        <v>7594003721626</v>
      </c>
      <c r="B6737" s="11" t="s">
        <v>6547</v>
      </c>
      <c r="C6737" s="16"/>
      <c r="D6737" s="15">
        <f>SUMIFS(Movimientos!F:F,Movimientos!B:B,Productos!A6737,Movimientos!D:D,$D$1)</f>
        <v>0</v>
      </c>
      <c r="E6737" s="14">
        <f>SUMIFS(Movimientos!F:F,Movimientos!B:B,Productos!A6737,Movimientos!D:D,$E$1)</f>
        <v>0</v>
      </c>
      <c r="F6737" s="17">
        <f t="shared" si="210"/>
        <v>0</v>
      </c>
      <c r="G6737" s="14">
        <v>1</v>
      </c>
      <c r="H6737" s="15" t="str">
        <f t="shared" si="211"/>
        <v>Realizar Pedido</v>
      </c>
    </row>
    <row r="6738" spans="1:8" x14ac:dyDescent="0.25">
      <c r="A6738" s="3">
        <v>7591585118745</v>
      </c>
      <c r="B6738" s="11" t="s">
        <v>6548</v>
      </c>
      <c r="C6738" s="16"/>
      <c r="D6738" s="15">
        <f>SUMIFS(Movimientos!F:F,Movimientos!B:B,Productos!A6738,Movimientos!D:D,$D$1)</f>
        <v>0</v>
      </c>
      <c r="E6738" s="14">
        <f>SUMIFS(Movimientos!F:F,Movimientos!B:B,Productos!A6738,Movimientos!D:D,$E$1)</f>
        <v>0</v>
      </c>
      <c r="F6738" s="17">
        <f t="shared" si="210"/>
        <v>0</v>
      </c>
      <c r="G6738" s="14">
        <v>1</v>
      </c>
      <c r="H6738" s="15" t="str">
        <f t="shared" si="211"/>
        <v>Realizar Pedido</v>
      </c>
    </row>
    <row r="6739" spans="1:8" x14ac:dyDescent="0.25">
      <c r="A6739" s="3">
        <v>7591585518743</v>
      </c>
      <c r="B6739" s="11" t="s">
        <v>6549</v>
      </c>
      <c r="C6739" s="16"/>
      <c r="D6739" s="15">
        <f>SUMIFS(Movimientos!F:F,Movimientos!B:B,Productos!A6739,Movimientos!D:D,$D$1)</f>
        <v>0</v>
      </c>
      <c r="E6739" s="14">
        <f>SUMIFS(Movimientos!F:F,Movimientos!B:B,Productos!A6739,Movimientos!D:D,$E$1)</f>
        <v>0</v>
      </c>
      <c r="F6739" s="17">
        <f t="shared" si="210"/>
        <v>0</v>
      </c>
      <c r="G6739" s="14">
        <v>1</v>
      </c>
      <c r="H6739" s="15" t="str">
        <f t="shared" si="211"/>
        <v>Realizar Pedido</v>
      </c>
    </row>
    <row r="6740" spans="1:8" x14ac:dyDescent="0.25">
      <c r="A6740" s="3">
        <v>7591585118943</v>
      </c>
      <c r="B6740" s="11" t="s">
        <v>6550</v>
      </c>
      <c r="C6740" s="16"/>
      <c r="D6740" s="15">
        <f>SUMIFS(Movimientos!F:F,Movimientos!B:B,Productos!A6740,Movimientos!D:D,$D$1)</f>
        <v>0</v>
      </c>
      <c r="E6740" s="14">
        <f>SUMIFS(Movimientos!F:F,Movimientos!B:B,Productos!A6740,Movimientos!D:D,$E$1)</f>
        <v>0</v>
      </c>
      <c r="F6740" s="17">
        <f t="shared" si="210"/>
        <v>0</v>
      </c>
      <c r="G6740" s="14">
        <v>1</v>
      </c>
      <c r="H6740" s="15" t="str">
        <f t="shared" si="211"/>
        <v>Realizar Pedido</v>
      </c>
    </row>
    <row r="6741" spans="1:8" x14ac:dyDescent="0.25">
      <c r="A6741" s="3">
        <v>7591585218940</v>
      </c>
      <c r="B6741" s="11" t="s">
        <v>6551</v>
      </c>
      <c r="C6741" s="16"/>
      <c r="D6741" s="15">
        <f>SUMIFS(Movimientos!F:F,Movimientos!B:B,Productos!A6741,Movimientos!D:D,$D$1)</f>
        <v>0</v>
      </c>
      <c r="E6741" s="14">
        <f>SUMIFS(Movimientos!F:F,Movimientos!B:B,Productos!A6741,Movimientos!D:D,$E$1)</f>
        <v>0</v>
      </c>
      <c r="F6741" s="17">
        <f t="shared" si="210"/>
        <v>0</v>
      </c>
      <c r="G6741" s="14">
        <v>1</v>
      </c>
      <c r="H6741" s="15" t="str">
        <f t="shared" si="211"/>
        <v>Realizar Pedido</v>
      </c>
    </row>
    <row r="6742" spans="1:8" x14ac:dyDescent="0.25">
      <c r="A6742" s="3">
        <v>7591585818751</v>
      </c>
      <c r="B6742" s="11" t="s">
        <v>6552</v>
      </c>
      <c r="C6742" s="16"/>
      <c r="D6742" s="15">
        <f>SUMIFS(Movimientos!F:F,Movimientos!B:B,Productos!A6742,Movimientos!D:D,$D$1)</f>
        <v>0</v>
      </c>
      <c r="E6742" s="14">
        <f>SUMIFS(Movimientos!F:F,Movimientos!B:B,Productos!A6742,Movimientos!D:D,$E$1)</f>
        <v>0</v>
      </c>
      <c r="F6742" s="17">
        <f t="shared" si="210"/>
        <v>0</v>
      </c>
      <c r="G6742" s="14">
        <v>1</v>
      </c>
      <c r="H6742" s="15" t="str">
        <f t="shared" si="211"/>
        <v>Realizar Pedido</v>
      </c>
    </row>
    <row r="6743" spans="1:8" x14ac:dyDescent="0.25">
      <c r="A6743" s="3">
        <v>7591585118752</v>
      </c>
      <c r="B6743" s="11" t="s">
        <v>6553</v>
      </c>
      <c r="C6743" s="16"/>
      <c r="D6743" s="15">
        <f>SUMIFS(Movimientos!F:F,Movimientos!B:B,Productos!A6743,Movimientos!D:D,$D$1)</f>
        <v>0</v>
      </c>
      <c r="E6743" s="14">
        <f>SUMIFS(Movimientos!F:F,Movimientos!B:B,Productos!A6743,Movimientos!D:D,$E$1)</f>
        <v>0</v>
      </c>
      <c r="F6743" s="17">
        <f t="shared" si="210"/>
        <v>0</v>
      </c>
      <c r="G6743" s="14">
        <v>1</v>
      </c>
      <c r="H6743" s="15" t="str">
        <f t="shared" si="211"/>
        <v>Realizar Pedido</v>
      </c>
    </row>
    <row r="6744" spans="1:8" x14ac:dyDescent="0.25">
      <c r="A6744" s="3">
        <v>7591585218759</v>
      </c>
      <c r="B6744" s="11" t="s">
        <v>6554</v>
      </c>
      <c r="C6744" s="16"/>
      <c r="D6744" s="15">
        <f>SUMIFS(Movimientos!F:F,Movimientos!B:B,Productos!A6744,Movimientos!D:D,$D$1)</f>
        <v>0</v>
      </c>
      <c r="E6744" s="14">
        <f>SUMIFS(Movimientos!F:F,Movimientos!B:B,Productos!A6744,Movimientos!D:D,$E$1)</f>
        <v>0</v>
      </c>
      <c r="F6744" s="17">
        <f t="shared" si="210"/>
        <v>0</v>
      </c>
      <c r="G6744" s="14">
        <v>1</v>
      </c>
      <c r="H6744" s="15" t="str">
        <f t="shared" si="211"/>
        <v>Realizar Pedido</v>
      </c>
    </row>
    <row r="6745" spans="1:8" x14ac:dyDescent="0.25">
      <c r="A6745" s="3">
        <v>7591585418746</v>
      </c>
      <c r="B6745" s="11" t="s">
        <v>6555</v>
      </c>
      <c r="C6745" s="16"/>
      <c r="D6745" s="15">
        <f>SUMIFS(Movimientos!F:F,Movimientos!B:B,Productos!A6745,Movimientos!D:D,$D$1)</f>
        <v>0</v>
      </c>
      <c r="E6745" s="14">
        <f>SUMIFS(Movimientos!F:F,Movimientos!B:B,Productos!A6745,Movimientos!D:D,$E$1)</f>
        <v>0</v>
      </c>
      <c r="F6745" s="17">
        <f t="shared" si="210"/>
        <v>0</v>
      </c>
      <c r="G6745" s="14">
        <v>1</v>
      </c>
      <c r="H6745" s="15" t="str">
        <f t="shared" si="211"/>
        <v>Realizar Pedido</v>
      </c>
    </row>
    <row r="6746" spans="1:8" x14ac:dyDescent="0.25">
      <c r="A6746" s="3">
        <v>7591585218742</v>
      </c>
      <c r="B6746" s="11" t="s">
        <v>6556</v>
      </c>
      <c r="C6746" s="16"/>
      <c r="D6746" s="15">
        <f>SUMIFS(Movimientos!F:F,Movimientos!B:B,Productos!A6746,Movimientos!D:D,$D$1)</f>
        <v>0</v>
      </c>
      <c r="E6746" s="14">
        <f>SUMIFS(Movimientos!F:F,Movimientos!B:B,Productos!A6746,Movimientos!D:D,$E$1)</f>
        <v>0</v>
      </c>
      <c r="F6746" s="17">
        <f t="shared" si="210"/>
        <v>0</v>
      </c>
      <c r="G6746" s="14">
        <v>1</v>
      </c>
      <c r="H6746" s="15" t="str">
        <f t="shared" si="211"/>
        <v>Realizar Pedido</v>
      </c>
    </row>
    <row r="6747" spans="1:8" x14ac:dyDescent="0.25">
      <c r="A6747" s="2">
        <v>7591585818744</v>
      </c>
      <c r="B6747" s="12" t="s">
        <v>6557</v>
      </c>
      <c r="C6747" s="16"/>
      <c r="D6747" s="15">
        <f>SUMIFS(Movimientos!F:F,Movimientos!B:B,Productos!A6747,Movimientos!D:D,$D$1)</f>
        <v>0</v>
      </c>
      <c r="E6747" s="14">
        <f>SUMIFS(Movimientos!F:F,Movimientos!B:B,Productos!A6747,Movimientos!D:D,$E$1)</f>
        <v>0</v>
      </c>
      <c r="F6747" s="17">
        <f t="shared" si="210"/>
        <v>0</v>
      </c>
      <c r="G6747" s="14">
        <v>1</v>
      </c>
      <c r="H6747" s="15" t="str">
        <f t="shared" si="211"/>
        <v>Realizar Pedido</v>
      </c>
    </row>
    <row r="6748" spans="1:8" x14ac:dyDescent="0.25">
      <c r="A6748" s="2">
        <v>7591585918741</v>
      </c>
      <c r="B6748" s="12" t="s">
        <v>6558</v>
      </c>
      <c r="C6748" s="16"/>
      <c r="D6748" s="15">
        <f>SUMIFS(Movimientos!F:F,Movimientos!B:B,Productos!A6748,Movimientos!D:D,$D$1)</f>
        <v>0</v>
      </c>
      <c r="E6748" s="14">
        <f>SUMIFS(Movimientos!F:F,Movimientos!B:B,Productos!A6748,Movimientos!D:D,$E$1)</f>
        <v>0</v>
      </c>
      <c r="F6748" s="17">
        <f t="shared" si="210"/>
        <v>0</v>
      </c>
      <c r="G6748" s="14">
        <v>1</v>
      </c>
      <c r="H6748" s="15" t="str">
        <f t="shared" si="211"/>
        <v>Realizar Pedido</v>
      </c>
    </row>
    <row r="6749" spans="1:8" x14ac:dyDescent="0.25">
      <c r="A6749" s="2">
        <v>7591585448743</v>
      </c>
      <c r="B6749" s="12" t="s">
        <v>6559</v>
      </c>
      <c r="C6749" s="16"/>
      <c r="D6749" s="15">
        <f>SUMIFS(Movimientos!F:F,Movimientos!B:B,Productos!A6749,Movimientos!D:D,$D$1)</f>
        <v>0</v>
      </c>
      <c r="E6749" s="14">
        <f>SUMIFS(Movimientos!F:F,Movimientos!B:B,Productos!A6749,Movimientos!D:D,$E$1)</f>
        <v>0</v>
      </c>
      <c r="F6749" s="17">
        <f t="shared" si="210"/>
        <v>0</v>
      </c>
      <c r="G6749" s="14">
        <v>1</v>
      </c>
      <c r="H6749" s="15" t="str">
        <f t="shared" si="211"/>
        <v>Realizar Pedido</v>
      </c>
    </row>
    <row r="6750" spans="1:8" x14ac:dyDescent="0.25">
      <c r="A6750" s="2">
        <v>7591585548740</v>
      </c>
      <c r="B6750" s="12" t="s">
        <v>6560</v>
      </c>
      <c r="C6750" s="16"/>
      <c r="D6750" s="15">
        <f>SUMIFS(Movimientos!F:F,Movimientos!B:B,Productos!A6750,Movimientos!D:D,$D$1)</f>
        <v>0</v>
      </c>
      <c r="E6750" s="14">
        <f>SUMIFS(Movimientos!F:F,Movimientos!B:B,Productos!A6750,Movimientos!D:D,$E$1)</f>
        <v>0</v>
      </c>
      <c r="F6750" s="17">
        <f t="shared" si="210"/>
        <v>0</v>
      </c>
      <c r="G6750" s="14">
        <v>1</v>
      </c>
      <c r="H6750" s="15" t="str">
        <f t="shared" si="211"/>
        <v>Realizar Pedido</v>
      </c>
    </row>
    <row r="6751" spans="1:8" x14ac:dyDescent="0.25">
      <c r="A6751" s="3">
        <v>7591519008203</v>
      </c>
      <c r="B6751" s="11" t="s">
        <v>6561</v>
      </c>
      <c r="C6751" s="16"/>
      <c r="D6751" s="15">
        <f>SUMIFS(Movimientos!F:F,Movimientos!B:B,Productos!A6751,Movimientos!D:D,$D$1)</f>
        <v>0</v>
      </c>
      <c r="E6751" s="14">
        <f>SUMIFS(Movimientos!F:F,Movimientos!B:B,Productos!A6751,Movimientos!D:D,$E$1)</f>
        <v>0</v>
      </c>
      <c r="F6751" s="17">
        <f t="shared" si="210"/>
        <v>0</v>
      </c>
      <c r="G6751" s="14">
        <v>1</v>
      </c>
      <c r="H6751" s="15" t="str">
        <f t="shared" si="211"/>
        <v>Realizar Pedido</v>
      </c>
    </row>
    <row r="6752" spans="1:8" x14ac:dyDescent="0.25">
      <c r="A6752" s="3">
        <v>7591585170316</v>
      </c>
      <c r="B6752" s="11" t="s">
        <v>6562</v>
      </c>
      <c r="C6752" s="16"/>
      <c r="D6752" s="15">
        <f>SUMIFS(Movimientos!F:F,Movimientos!B:B,Productos!A6752,Movimientos!D:D,$D$1)</f>
        <v>0</v>
      </c>
      <c r="E6752" s="14">
        <f>SUMIFS(Movimientos!F:F,Movimientos!B:B,Productos!A6752,Movimientos!D:D,$E$1)</f>
        <v>0</v>
      </c>
      <c r="F6752" s="17">
        <f t="shared" si="210"/>
        <v>0</v>
      </c>
      <c r="G6752" s="14">
        <v>1</v>
      </c>
      <c r="H6752" s="15" t="str">
        <f t="shared" si="211"/>
        <v>Realizar Pedido</v>
      </c>
    </row>
    <row r="6753" spans="1:8" x14ac:dyDescent="0.25">
      <c r="A6753" s="3">
        <v>7591519008197</v>
      </c>
      <c r="B6753" s="11" t="s">
        <v>6563</v>
      </c>
      <c r="C6753" s="16"/>
      <c r="D6753" s="15">
        <f>SUMIFS(Movimientos!F:F,Movimientos!B:B,Productos!A6753,Movimientos!D:D,$D$1)</f>
        <v>0</v>
      </c>
      <c r="E6753" s="14">
        <f>SUMIFS(Movimientos!F:F,Movimientos!B:B,Productos!A6753,Movimientos!D:D,$E$1)</f>
        <v>0</v>
      </c>
      <c r="F6753" s="17">
        <f t="shared" si="210"/>
        <v>0</v>
      </c>
      <c r="G6753" s="14">
        <v>1</v>
      </c>
      <c r="H6753" s="15" t="str">
        <f t="shared" si="211"/>
        <v>Realizar Pedido</v>
      </c>
    </row>
    <row r="6754" spans="1:8" x14ac:dyDescent="0.25">
      <c r="A6754" s="2">
        <v>7591585970329</v>
      </c>
      <c r="B6754" s="12" t="s">
        <v>6564</v>
      </c>
      <c r="C6754" s="16"/>
      <c r="D6754" s="15">
        <f>SUMIFS(Movimientos!F:F,Movimientos!B:B,Productos!A6754,Movimientos!D:D,$D$1)</f>
        <v>0</v>
      </c>
      <c r="E6754" s="14">
        <f>SUMIFS(Movimientos!F:F,Movimientos!B:B,Productos!A6754,Movimientos!D:D,$E$1)</f>
        <v>0</v>
      </c>
      <c r="F6754" s="17">
        <f t="shared" si="210"/>
        <v>0</v>
      </c>
      <c r="G6754" s="14">
        <v>1</v>
      </c>
      <c r="H6754" s="15" t="str">
        <f t="shared" si="211"/>
        <v>Realizar Pedido</v>
      </c>
    </row>
    <row r="6755" spans="1:8" x14ac:dyDescent="0.25">
      <c r="A6755" s="3">
        <v>7591585170323</v>
      </c>
      <c r="B6755" s="11" t="s">
        <v>6565</v>
      </c>
      <c r="C6755" s="16"/>
      <c r="D6755" s="15">
        <f>SUMIFS(Movimientos!F:F,Movimientos!B:B,Productos!A6755,Movimientos!D:D,$D$1)</f>
        <v>0</v>
      </c>
      <c r="E6755" s="14">
        <f>SUMIFS(Movimientos!F:F,Movimientos!B:B,Productos!A6755,Movimientos!D:D,$E$1)</f>
        <v>0</v>
      </c>
      <c r="F6755" s="17">
        <f t="shared" si="210"/>
        <v>0</v>
      </c>
      <c r="G6755" s="14">
        <v>1</v>
      </c>
      <c r="H6755" s="15" t="str">
        <f t="shared" si="211"/>
        <v>Realizar Pedido</v>
      </c>
    </row>
    <row r="6756" spans="1:8" x14ac:dyDescent="0.25">
      <c r="A6756" s="3">
        <v>10005048</v>
      </c>
      <c r="B6756" s="11" t="s">
        <v>6566</v>
      </c>
      <c r="C6756" s="16"/>
      <c r="D6756" s="15">
        <f>SUMIFS(Movimientos!F:F,Movimientos!B:B,Productos!A6756,Movimientos!D:D,$D$1)</f>
        <v>0</v>
      </c>
      <c r="E6756" s="14">
        <f>SUMIFS(Movimientos!F:F,Movimientos!B:B,Productos!A6756,Movimientos!D:D,$E$1)</f>
        <v>0</v>
      </c>
      <c r="F6756" s="17">
        <f t="shared" si="210"/>
        <v>0</v>
      </c>
      <c r="G6756" s="14">
        <v>1</v>
      </c>
      <c r="H6756" s="15" t="str">
        <f t="shared" si="211"/>
        <v>Realizar Pedido</v>
      </c>
    </row>
    <row r="6757" spans="1:8" x14ac:dyDescent="0.25">
      <c r="A6757" s="3">
        <v>7591024001690</v>
      </c>
      <c r="B6757" s="11" t="s">
        <v>6567</v>
      </c>
      <c r="C6757" s="16"/>
      <c r="D6757" s="15">
        <f>SUMIFS(Movimientos!F:F,Movimientos!B:B,Productos!A6757,Movimientos!D:D,$D$1)</f>
        <v>0</v>
      </c>
      <c r="E6757" s="14">
        <f>SUMIFS(Movimientos!F:F,Movimientos!B:B,Productos!A6757,Movimientos!D:D,$E$1)</f>
        <v>0</v>
      </c>
      <c r="F6757" s="17">
        <f t="shared" si="210"/>
        <v>0</v>
      </c>
      <c r="G6757" s="14">
        <v>1</v>
      </c>
      <c r="H6757" s="15" t="str">
        <f t="shared" si="211"/>
        <v>Realizar Pedido</v>
      </c>
    </row>
    <row r="6758" spans="1:8" x14ac:dyDescent="0.25">
      <c r="A6758" s="3">
        <v>7591024000815</v>
      </c>
      <c r="B6758" s="11" t="s">
        <v>6568</v>
      </c>
      <c r="C6758" s="16"/>
      <c r="D6758" s="15">
        <f>SUMIFS(Movimientos!F:F,Movimientos!B:B,Productos!A6758,Movimientos!D:D,$D$1)</f>
        <v>0</v>
      </c>
      <c r="E6758" s="14">
        <f>SUMIFS(Movimientos!F:F,Movimientos!B:B,Productos!A6758,Movimientos!D:D,$E$1)</f>
        <v>0</v>
      </c>
      <c r="F6758" s="17">
        <f t="shared" si="210"/>
        <v>0</v>
      </c>
      <c r="G6758" s="14">
        <v>1</v>
      </c>
      <c r="H6758" s="15" t="str">
        <f t="shared" si="211"/>
        <v>Realizar Pedido</v>
      </c>
    </row>
    <row r="6759" spans="1:8" x14ac:dyDescent="0.25">
      <c r="A6759" s="3">
        <v>7591024000259</v>
      </c>
      <c r="B6759" s="11" t="s">
        <v>6569</v>
      </c>
      <c r="C6759" s="16"/>
      <c r="D6759" s="15">
        <f>SUMIFS(Movimientos!F:F,Movimientos!B:B,Productos!A6759,Movimientos!D:D,$D$1)</f>
        <v>0</v>
      </c>
      <c r="E6759" s="14">
        <f>SUMIFS(Movimientos!F:F,Movimientos!B:B,Productos!A6759,Movimientos!D:D,$E$1)</f>
        <v>0</v>
      </c>
      <c r="F6759" s="17">
        <f t="shared" si="210"/>
        <v>0</v>
      </c>
      <c r="G6759" s="14">
        <v>1</v>
      </c>
      <c r="H6759" s="15" t="str">
        <f t="shared" si="211"/>
        <v>Realizar Pedido</v>
      </c>
    </row>
    <row r="6760" spans="1:8" x14ac:dyDescent="0.25">
      <c r="A6760" s="3">
        <v>7591024001881</v>
      </c>
      <c r="B6760" s="11" t="s">
        <v>6570</v>
      </c>
      <c r="C6760" s="16"/>
      <c r="D6760" s="15">
        <f>SUMIFS(Movimientos!F:F,Movimientos!B:B,Productos!A6760,Movimientos!D:D,$D$1)</f>
        <v>0</v>
      </c>
      <c r="E6760" s="14">
        <f>SUMIFS(Movimientos!F:F,Movimientos!B:B,Productos!A6760,Movimientos!D:D,$E$1)</f>
        <v>0</v>
      </c>
      <c r="F6760" s="17">
        <f t="shared" si="210"/>
        <v>0</v>
      </c>
      <c r="G6760" s="14">
        <v>1</v>
      </c>
      <c r="H6760" s="15" t="str">
        <f t="shared" si="211"/>
        <v>Realizar Pedido</v>
      </c>
    </row>
    <row r="6761" spans="1:8" x14ac:dyDescent="0.25">
      <c r="A6761" s="3">
        <v>7591024000761</v>
      </c>
      <c r="B6761" s="11" t="s">
        <v>6571</v>
      </c>
      <c r="C6761" s="16"/>
      <c r="D6761" s="15">
        <f>SUMIFS(Movimientos!F:F,Movimientos!B:B,Productos!A6761,Movimientos!D:D,$D$1)</f>
        <v>0</v>
      </c>
      <c r="E6761" s="14">
        <f>SUMIFS(Movimientos!F:F,Movimientos!B:B,Productos!A6761,Movimientos!D:D,$E$1)</f>
        <v>0</v>
      </c>
      <c r="F6761" s="17">
        <f t="shared" si="210"/>
        <v>0</v>
      </c>
      <c r="G6761" s="14">
        <v>1</v>
      </c>
      <c r="H6761" s="15" t="str">
        <f t="shared" si="211"/>
        <v>Realizar Pedido</v>
      </c>
    </row>
    <row r="6762" spans="1:8" x14ac:dyDescent="0.25">
      <c r="A6762" s="3">
        <v>7591024001874</v>
      </c>
      <c r="B6762" s="11" t="s">
        <v>6572</v>
      </c>
      <c r="C6762" s="16"/>
      <c r="D6762" s="15">
        <f>SUMIFS(Movimientos!F:F,Movimientos!B:B,Productos!A6762,Movimientos!D:D,$D$1)</f>
        <v>0</v>
      </c>
      <c r="E6762" s="14">
        <f>SUMIFS(Movimientos!F:F,Movimientos!B:B,Productos!A6762,Movimientos!D:D,$E$1)</f>
        <v>0</v>
      </c>
      <c r="F6762" s="17">
        <f t="shared" si="210"/>
        <v>0</v>
      </c>
      <c r="G6762" s="14">
        <v>1</v>
      </c>
      <c r="H6762" s="15" t="str">
        <f t="shared" si="211"/>
        <v>Realizar Pedido</v>
      </c>
    </row>
    <row r="6763" spans="1:8" x14ac:dyDescent="0.25">
      <c r="A6763" s="3">
        <v>7591127523563</v>
      </c>
      <c r="B6763" s="11" t="s">
        <v>6573</v>
      </c>
      <c r="C6763" s="16"/>
      <c r="D6763" s="15">
        <f>SUMIFS(Movimientos!F:F,Movimientos!B:B,Productos!A6763,Movimientos!D:D,$D$1)</f>
        <v>0</v>
      </c>
      <c r="E6763" s="14">
        <f>SUMIFS(Movimientos!F:F,Movimientos!B:B,Productos!A6763,Movimientos!D:D,$E$1)</f>
        <v>0</v>
      </c>
      <c r="F6763" s="17">
        <f t="shared" si="210"/>
        <v>0</v>
      </c>
      <c r="G6763" s="14">
        <v>1</v>
      </c>
      <c r="H6763" s="15" t="str">
        <f t="shared" si="211"/>
        <v>Realizar Pedido</v>
      </c>
    </row>
    <row r="6764" spans="1:8" x14ac:dyDescent="0.25">
      <c r="A6764" s="3">
        <v>7591127523464</v>
      </c>
      <c r="B6764" s="11" t="s">
        <v>6574</v>
      </c>
      <c r="C6764" s="16"/>
      <c r="D6764" s="15">
        <f>SUMIFS(Movimientos!F:F,Movimientos!B:B,Productos!A6764,Movimientos!D:D,$D$1)</f>
        <v>0</v>
      </c>
      <c r="E6764" s="14">
        <f>SUMIFS(Movimientos!F:F,Movimientos!B:B,Productos!A6764,Movimientos!D:D,$E$1)</f>
        <v>0</v>
      </c>
      <c r="F6764" s="17">
        <f t="shared" si="210"/>
        <v>0</v>
      </c>
      <c r="G6764" s="14">
        <v>1</v>
      </c>
      <c r="H6764" s="15" t="str">
        <f t="shared" si="211"/>
        <v>Realizar Pedido</v>
      </c>
    </row>
    <row r="6765" spans="1:8" x14ac:dyDescent="0.25">
      <c r="A6765" s="3">
        <v>7591127513564</v>
      </c>
      <c r="B6765" s="11" t="s">
        <v>6575</v>
      </c>
      <c r="C6765" s="16"/>
      <c r="D6765" s="15">
        <f>SUMIFS(Movimientos!F:F,Movimientos!B:B,Productos!A6765,Movimientos!D:D,$D$1)</f>
        <v>0</v>
      </c>
      <c r="E6765" s="14">
        <f>SUMIFS(Movimientos!F:F,Movimientos!B:B,Productos!A6765,Movimientos!D:D,$E$1)</f>
        <v>0</v>
      </c>
      <c r="F6765" s="17">
        <f t="shared" si="210"/>
        <v>0</v>
      </c>
      <c r="G6765" s="14">
        <v>1</v>
      </c>
      <c r="H6765" s="15" t="str">
        <f t="shared" si="211"/>
        <v>Realizar Pedido</v>
      </c>
    </row>
    <row r="6766" spans="1:8" x14ac:dyDescent="0.25">
      <c r="A6766" s="3">
        <v>7591127543561</v>
      </c>
      <c r="B6766" s="11" t="s">
        <v>6576</v>
      </c>
      <c r="C6766" s="16"/>
      <c r="D6766" s="15">
        <f>SUMIFS(Movimientos!F:F,Movimientos!B:B,Productos!A6766,Movimientos!D:D,$D$1)</f>
        <v>0</v>
      </c>
      <c r="E6766" s="14">
        <f>SUMIFS(Movimientos!F:F,Movimientos!B:B,Productos!A6766,Movimientos!D:D,$E$1)</f>
        <v>0</v>
      </c>
      <c r="F6766" s="17">
        <f t="shared" si="210"/>
        <v>0</v>
      </c>
      <c r="G6766" s="14">
        <v>1</v>
      </c>
      <c r="H6766" s="15" t="str">
        <f t="shared" si="211"/>
        <v>Realizar Pedido</v>
      </c>
    </row>
    <row r="6767" spans="1:8" x14ac:dyDescent="0.25">
      <c r="A6767" s="3">
        <v>7591016850015</v>
      </c>
      <c r="B6767" s="11" t="s">
        <v>6577</v>
      </c>
      <c r="C6767" s="16"/>
      <c r="D6767" s="15">
        <f>SUMIFS(Movimientos!F:F,Movimientos!B:B,Productos!A6767,Movimientos!D:D,$D$1)</f>
        <v>0</v>
      </c>
      <c r="E6767" s="14">
        <f>SUMIFS(Movimientos!F:F,Movimientos!B:B,Productos!A6767,Movimientos!D:D,$E$1)</f>
        <v>0</v>
      </c>
      <c r="F6767" s="17">
        <f t="shared" si="210"/>
        <v>0</v>
      </c>
      <c r="G6767" s="14">
        <v>1</v>
      </c>
      <c r="H6767" s="15" t="str">
        <f t="shared" si="211"/>
        <v>Realizar Pedido</v>
      </c>
    </row>
    <row r="6768" spans="1:8" x14ac:dyDescent="0.25">
      <c r="A6768" s="3">
        <v>7591016852422</v>
      </c>
      <c r="B6768" s="11" t="s">
        <v>6578</v>
      </c>
      <c r="C6768" s="16"/>
      <c r="D6768" s="15">
        <f>SUMIFS(Movimientos!F:F,Movimientos!B:B,Productos!A6768,Movimientos!D:D,$D$1)</f>
        <v>0</v>
      </c>
      <c r="E6768" s="14">
        <f>SUMIFS(Movimientos!F:F,Movimientos!B:B,Productos!A6768,Movimientos!D:D,$E$1)</f>
        <v>0</v>
      </c>
      <c r="F6768" s="17">
        <f t="shared" si="210"/>
        <v>0</v>
      </c>
      <c r="G6768" s="14">
        <v>1</v>
      </c>
      <c r="H6768" s="15" t="str">
        <f t="shared" si="211"/>
        <v>Realizar Pedido</v>
      </c>
    </row>
    <row r="6769" spans="1:8" x14ac:dyDescent="0.25">
      <c r="A6769" s="3">
        <v>7592601100300</v>
      </c>
      <c r="B6769" s="11" t="s">
        <v>6579</v>
      </c>
      <c r="C6769" s="16"/>
      <c r="D6769" s="15">
        <f>SUMIFS(Movimientos!F:F,Movimientos!B:B,Productos!A6769,Movimientos!D:D,$D$1)</f>
        <v>0</v>
      </c>
      <c r="E6769" s="14">
        <f>SUMIFS(Movimientos!F:F,Movimientos!B:B,Productos!A6769,Movimientos!D:D,$E$1)</f>
        <v>0</v>
      </c>
      <c r="F6769" s="17">
        <f t="shared" si="210"/>
        <v>0</v>
      </c>
      <c r="G6769" s="14">
        <v>1</v>
      </c>
      <c r="H6769" s="15" t="str">
        <f t="shared" si="211"/>
        <v>Realizar Pedido</v>
      </c>
    </row>
    <row r="6770" spans="1:8" x14ac:dyDescent="0.25">
      <c r="A6770" s="3">
        <v>322</v>
      </c>
      <c r="B6770" s="11" t="s">
        <v>6580</v>
      </c>
      <c r="C6770" s="16"/>
      <c r="D6770" s="15">
        <f>SUMIFS(Movimientos!F:F,Movimientos!B:B,Productos!A6770,Movimientos!D:D,$D$1)</f>
        <v>0</v>
      </c>
      <c r="E6770" s="14">
        <f>SUMIFS(Movimientos!F:F,Movimientos!B:B,Productos!A6770,Movimientos!D:D,$E$1)</f>
        <v>0</v>
      </c>
      <c r="F6770" s="17">
        <f t="shared" si="210"/>
        <v>0</v>
      </c>
      <c r="G6770" s="14">
        <v>1</v>
      </c>
      <c r="H6770" s="15" t="str">
        <f t="shared" si="211"/>
        <v>Realizar Pedido</v>
      </c>
    </row>
    <row r="6771" spans="1:8" x14ac:dyDescent="0.25">
      <c r="A6771" s="3">
        <v>7591099102506</v>
      </c>
      <c r="B6771" s="11" t="s">
        <v>6581</v>
      </c>
      <c r="C6771" s="16"/>
      <c r="D6771" s="15">
        <f>SUMIFS(Movimientos!F:F,Movimientos!B:B,Productos!A6771,Movimientos!D:D,$D$1)</f>
        <v>0</v>
      </c>
      <c r="E6771" s="14">
        <f>SUMIFS(Movimientos!F:F,Movimientos!B:B,Productos!A6771,Movimientos!D:D,$E$1)</f>
        <v>0</v>
      </c>
      <c r="F6771" s="17">
        <f t="shared" si="210"/>
        <v>0</v>
      </c>
      <c r="G6771" s="14">
        <v>1</v>
      </c>
      <c r="H6771" s="15" t="str">
        <f t="shared" si="211"/>
        <v>Realizar Pedido</v>
      </c>
    </row>
    <row r="6772" spans="1:8" x14ac:dyDescent="0.25">
      <c r="A6772" s="3">
        <v>7591099112406</v>
      </c>
      <c r="B6772" s="11" t="s">
        <v>6582</v>
      </c>
      <c r="C6772" s="16"/>
      <c r="D6772" s="15">
        <f>SUMIFS(Movimientos!F:F,Movimientos!B:B,Productos!A6772,Movimientos!D:D,$D$1)</f>
        <v>0</v>
      </c>
      <c r="E6772" s="14">
        <f>SUMIFS(Movimientos!F:F,Movimientos!B:B,Productos!A6772,Movimientos!D:D,$E$1)</f>
        <v>0</v>
      </c>
      <c r="F6772" s="17">
        <f t="shared" si="210"/>
        <v>0</v>
      </c>
      <c r="G6772" s="14">
        <v>1</v>
      </c>
      <c r="H6772" s="15" t="str">
        <f t="shared" si="211"/>
        <v>Realizar Pedido</v>
      </c>
    </row>
    <row r="6773" spans="1:8" x14ac:dyDescent="0.25">
      <c r="A6773" s="3">
        <v>7591099102100</v>
      </c>
      <c r="B6773" s="11" t="s">
        <v>6583</v>
      </c>
      <c r="C6773" s="16"/>
      <c r="D6773" s="15">
        <f>SUMIFS(Movimientos!F:F,Movimientos!B:B,Productos!A6773,Movimientos!D:D,$D$1)</f>
        <v>0</v>
      </c>
      <c r="E6773" s="14">
        <f>SUMIFS(Movimientos!F:F,Movimientos!B:B,Productos!A6773,Movimientos!D:D,$E$1)</f>
        <v>0</v>
      </c>
      <c r="F6773" s="17">
        <f t="shared" si="210"/>
        <v>0</v>
      </c>
      <c r="G6773" s="14">
        <v>1</v>
      </c>
      <c r="H6773" s="15" t="str">
        <f t="shared" si="211"/>
        <v>Realizar Pedido</v>
      </c>
    </row>
    <row r="6774" spans="1:8" x14ac:dyDescent="0.25">
      <c r="A6774" s="3">
        <v>625</v>
      </c>
      <c r="B6774" s="11" t="s">
        <v>6584</v>
      </c>
      <c r="C6774" s="16"/>
      <c r="D6774" s="15">
        <f>SUMIFS(Movimientos!F:F,Movimientos!B:B,Productos!A6774,Movimientos!D:D,$D$1)</f>
        <v>0</v>
      </c>
      <c r="E6774" s="14">
        <f>SUMIFS(Movimientos!F:F,Movimientos!B:B,Productos!A6774,Movimientos!D:D,$E$1)</f>
        <v>0</v>
      </c>
      <c r="F6774" s="17">
        <f t="shared" si="210"/>
        <v>0</v>
      </c>
      <c r="G6774" s="14">
        <v>1</v>
      </c>
      <c r="H6774" s="15" t="str">
        <f t="shared" si="211"/>
        <v>Realizar Pedido</v>
      </c>
    </row>
    <row r="6775" spans="1:8" x14ac:dyDescent="0.25">
      <c r="A6775" s="3">
        <v>7591309003296</v>
      </c>
      <c r="B6775" s="11" t="s">
        <v>6585</v>
      </c>
      <c r="C6775" s="16"/>
      <c r="D6775" s="15">
        <f>SUMIFS(Movimientos!F:F,Movimientos!B:B,Productos!A6775,Movimientos!D:D,$D$1)</f>
        <v>0</v>
      </c>
      <c r="E6775" s="14">
        <f>SUMIFS(Movimientos!F:F,Movimientos!B:B,Productos!A6775,Movimientos!D:D,$E$1)</f>
        <v>0</v>
      </c>
      <c r="F6775" s="17">
        <f t="shared" si="210"/>
        <v>0</v>
      </c>
      <c r="G6775" s="14">
        <v>1</v>
      </c>
      <c r="H6775" s="15" t="str">
        <f t="shared" si="211"/>
        <v>Realizar Pedido</v>
      </c>
    </row>
    <row r="6776" spans="1:8" x14ac:dyDescent="0.25">
      <c r="A6776" s="3">
        <v>7591309004590</v>
      </c>
      <c r="B6776" s="11" t="s">
        <v>6586</v>
      </c>
      <c r="C6776" s="16"/>
      <c r="D6776" s="15">
        <f>SUMIFS(Movimientos!F:F,Movimientos!B:B,Productos!A6776,Movimientos!D:D,$D$1)</f>
        <v>0</v>
      </c>
      <c r="E6776" s="14">
        <f>SUMIFS(Movimientos!F:F,Movimientos!B:B,Productos!A6776,Movimientos!D:D,$E$1)</f>
        <v>0</v>
      </c>
      <c r="F6776" s="17">
        <f t="shared" si="210"/>
        <v>0</v>
      </c>
      <c r="G6776" s="14">
        <v>1</v>
      </c>
      <c r="H6776" s="15" t="str">
        <f t="shared" si="211"/>
        <v>Realizar Pedido</v>
      </c>
    </row>
    <row r="6777" spans="1:8" x14ac:dyDescent="0.25">
      <c r="A6777" s="2">
        <v>7591309002756</v>
      </c>
      <c r="B6777" s="12" t="s">
        <v>6587</v>
      </c>
      <c r="C6777" s="16"/>
      <c r="D6777" s="15">
        <f>SUMIFS(Movimientos!F:F,Movimientos!B:B,Productos!A6777,Movimientos!D:D,$D$1)</f>
        <v>0</v>
      </c>
      <c r="E6777" s="14">
        <f>SUMIFS(Movimientos!F:F,Movimientos!B:B,Productos!A6777,Movimientos!D:D,$E$1)</f>
        <v>0</v>
      </c>
      <c r="F6777" s="17">
        <f t="shared" si="210"/>
        <v>0</v>
      </c>
      <c r="G6777" s="14">
        <v>1</v>
      </c>
      <c r="H6777" s="15" t="str">
        <f t="shared" si="211"/>
        <v>Realizar Pedido</v>
      </c>
    </row>
    <row r="6778" spans="1:8" x14ac:dyDescent="0.25">
      <c r="A6778" s="3">
        <v>7591309003302</v>
      </c>
      <c r="B6778" s="11" t="s">
        <v>6588</v>
      </c>
      <c r="C6778" s="16"/>
      <c r="D6778" s="15">
        <f>SUMIFS(Movimientos!F:F,Movimientos!B:B,Productos!A6778,Movimientos!D:D,$D$1)</f>
        <v>0</v>
      </c>
      <c r="E6778" s="14">
        <f>SUMIFS(Movimientos!F:F,Movimientos!B:B,Productos!A6778,Movimientos!D:D,$E$1)</f>
        <v>0</v>
      </c>
      <c r="F6778" s="17">
        <f t="shared" si="210"/>
        <v>0</v>
      </c>
      <c r="G6778" s="14">
        <v>1</v>
      </c>
      <c r="H6778" s="15" t="str">
        <f t="shared" si="211"/>
        <v>Realizar Pedido</v>
      </c>
    </row>
    <row r="6779" spans="1:8" x14ac:dyDescent="0.25">
      <c r="A6779" s="3">
        <v>7591309000127</v>
      </c>
      <c r="B6779" s="11" t="s">
        <v>6589</v>
      </c>
      <c r="C6779" s="16"/>
      <c r="D6779" s="15">
        <f>SUMIFS(Movimientos!F:F,Movimientos!B:B,Productos!A6779,Movimientos!D:D,$D$1)</f>
        <v>0</v>
      </c>
      <c r="E6779" s="14">
        <f>SUMIFS(Movimientos!F:F,Movimientos!B:B,Productos!A6779,Movimientos!D:D,$E$1)</f>
        <v>0</v>
      </c>
      <c r="F6779" s="17">
        <f t="shared" si="210"/>
        <v>0</v>
      </c>
      <c r="G6779" s="14">
        <v>1</v>
      </c>
      <c r="H6779" s="15" t="str">
        <f t="shared" si="211"/>
        <v>Realizar Pedido</v>
      </c>
    </row>
    <row r="6780" spans="1:8" x14ac:dyDescent="0.25">
      <c r="A6780" s="3">
        <v>7591309010751</v>
      </c>
      <c r="B6780" s="11" t="s">
        <v>6590</v>
      </c>
      <c r="C6780" s="16"/>
      <c r="D6780" s="15">
        <f>SUMIFS(Movimientos!F:F,Movimientos!B:B,Productos!A6780,Movimientos!D:D,$D$1)</f>
        <v>0</v>
      </c>
      <c r="E6780" s="14">
        <f>SUMIFS(Movimientos!F:F,Movimientos!B:B,Productos!A6780,Movimientos!D:D,$E$1)</f>
        <v>0</v>
      </c>
      <c r="F6780" s="17">
        <f t="shared" si="210"/>
        <v>0</v>
      </c>
      <c r="G6780" s="14">
        <v>1</v>
      </c>
      <c r="H6780" s="15" t="str">
        <f t="shared" si="211"/>
        <v>Realizar Pedido</v>
      </c>
    </row>
    <row r="6781" spans="1:8" x14ac:dyDescent="0.25">
      <c r="A6781" s="3">
        <v>7591309010201</v>
      </c>
      <c r="B6781" s="11" t="s">
        <v>6591</v>
      </c>
      <c r="C6781" s="16"/>
      <c r="D6781" s="15">
        <f>SUMIFS(Movimientos!F:F,Movimientos!B:B,Productos!A6781,Movimientos!D:D,$D$1)</f>
        <v>0</v>
      </c>
      <c r="E6781" s="14">
        <f>SUMIFS(Movimientos!F:F,Movimientos!B:B,Productos!A6781,Movimientos!D:D,$E$1)</f>
        <v>0</v>
      </c>
      <c r="F6781" s="17">
        <f t="shared" si="210"/>
        <v>0</v>
      </c>
      <c r="G6781" s="14">
        <v>1</v>
      </c>
      <c r="H6781" s="15" t="str">
        <f t="shared" si="211"/>
        <v>Realizar Pedido</v>
      </c>
    </row>
    <row r="6782" spans="1:8" x14ac:dyDescent="0.25">
      <c r="A6782" s="3">
        <v>7591309010409</v>
      </c>
      <c r="B6782" s="11" t="s">
        <v>6592</v>
      </c>
      <c r="C6782" s="16"/>
      <c r="D6782" s="15">
        <f>SUMIFS(Movimientos!F:F,Movimientos!B:B,Productos!A6782,Movimientos!D:D,$D$1)</f>
        <v>0</v>
      </c>
      <c r="E6782" s="14">
        <f>SUMIFS(Movimientos!F:F,Movimientos!B:B,Productos!A6782,Movimientos!D:D,$E$1)</f>
        <v>0</v>
      </c>
      <c r="F6782" s="17">
        <f t="shared" si="210"/>
        <v>0</v>
      </c>
      <c r="G6782" s="14">
        <v>1</v>
      </c>
      <c r="H6782" s="15" t="str">
        <f t="shared" si="211"/>
        <v>Realizar Pedido</v>
      </c>
    </row>
    <row r="6783" spans="1:8" x14ac:dyDescent="0.25">
      <c r="A6783" s="3">
        <v>591309010416</v>
      </c>
      <c r="B6783" s="11" t="s">
        <v>6593</v>
      </c>
      <c r="C6783" s="16"/>
      <c r="D6783" s="15">
        <f>SUMIFS(Movimientos!F:F,Movimientos!B:B,Productos!A6783,Movimientos!D:D,$D$1)</f>
        <v>0</v>
      </c>
      <c r="E6783" s="14">
        <f>SUMIFS(Movimientos!F:F,Movimientos!B:B,Productos!A6783,Movimientos!D:D,$E$1)</f>
        <v>0</v>
      </c>
      <c r="F6783" s="17">
        <f t="shared" si="210"/>
        <v>0</v>
      </c>
      <c r="G6783" s="14">
        <v>1</v>
      </c>
      <c r="H6783" s="15" t="str">
        <f t="shared" si="211"/>
        <v>Realizar Pedido</v>
      </c>
    </row>
    <row r="6784" spans="1:8" x14ac:dyDescent="0.25">
      <c r="A6784" s="3">
        <v>7591309010416</v>
      </c>
      <c r="B6784" s="11" t="s">
        <v>6594</v>
      </c>
      <c r="C6784" s="16"/>
      <c r="D6784" s="15">
        <f>SUMIFS(Movimientos!F:F,Movimientos!B:B,Productos!A6784,Movimientos!D:D,$D$1)</f>
        <v>0</v>
      </c>
      <c r="E6784" s="14">
        <f>SUMIFS(Movimientos!F:F,Movimientos!B:B,Productos!A6784,Movimientos!D:D,$E$1)</f>
        <v>0</v>
      </c>
      <c r="F6784" s="17">
        <f t="shared" si="210"/>
        <v>0</v>
      </c>
      <c r="G6784" s="14">
        <v>1</v>
      </c>
      <c r="H6784" s="15" t="str">
        <f t="shared" si="211"/>
        <v>Realizar Pedido</v>
      </c>
    </row>
    <row r="6785" spans="1:8" x14ac:dyDescent="0.25">
      <c r="A6785" s="3">
        <v>7591309010812</v>
      </c>
      <c r="B6785" s="11" t="s">
        <v>6595</v>
      </c>
      <c r="C6785" s="16"/>
      <c r="D6785" s="15">
        <f>SUMIFS(Movimientos!F:F,Movimientos!B:B,Productos!A6785,Movimientos!D:D,$D$1)</f>
        <v>0</v>
      </c>
      <c r="E6785" s="14">
        <f>SUMIFS(Movimientos!F:F,Movimientos!B:B,Productos!A6785,Movimientos!D:D,$E$1)</f>
        <v>0</v>
      </c>
      <c r="F6785" s="17">
        <f t="shared" si="210"/>
        <v>0</v>
      </c>
      <c r="G6785" s="14">
        <v>1</v>
      </c>
      <c r="H6785" s="15" t="str">
        <f t="shared" si="211"/>
        <v>Realizar Pedido</v>
      </c>
    </row>
    <row r="6786" spans="1:8" x14ac:dyDescent="0.25">
      <c r="A6786" s="3">
        <v>7591309001056</v>
      </c>
      <c r="B6786" s="11" t="s">
        <v>6596</v>
      </c>
      <c r="C6786" s="16"/>
      <c r="D6786" s="15">
        <f>SUMIFS(Movimientos!F:F,Movimientos!B:B,Productos!A6786,Movimientos!D:D,$D$1)</f>
        <v>0</v>
      </c>
      <c r="E6786" s="14">
        <f>SUMIFS(Movimientos!F:F,Movimientos!B:B,Productos!A6786,Movimientos!D:D,$E$1)</f>
        <v>0</v>
      </c>
      <c r="F6786" s="17">
        <f t="shared" si="210"/>
        <v>0</v>
      </c>
      <c r="G6786" s="14">
        <v>1</v>
      </c>
      <c r="H6786" s="15" t="str">
        <f t="shared" si="211"/>
        <v>Realizar Pedido</v>
      </c>
    </row>
    <row r="6787" spans="1:8" x14ac:dyDescent="0.25">
      <c r="A6787" s="3">
        <v>7591309004385</v>
      </c>
      <c r="B6787" s="11" t="s">
        <v>6597</v>
      </c>
      <c r="C6787" s="16"/>
      <c r="D6787" s="15">
        <f>SUMIFS(Movimientos!F:F,Movimientos!B:B,Productos!A6787,Movimientos!D:D,$D$1)</f>
        <v>0</v>
      </c>
      <c r="E6787" s="14">
        <f>SUMIFS(Movimientos!F:F,Movimientos!B:B,Productos!A6787,Movimientos!D:D,$E$1)</f>
        <v>0</v>
      </c>
      <c r="F6787" s="17">
        <f t="shared" ref="F6787:F6850" si="212">D6787-E6787</f>
        <v>0</v>
      </c>
      <c r="G6787" s="14">
        <v>1</v>
      </c>
      <c r="H6787" s="15" t="str">
        <f t="shared" ref="H6787:H6850" si="213">IF(F6787&lt;G6787,"Realizar Pedido","")</f>
        <v>Realizar Pedido</v>
      </c>
    </row>
    <row r="6788" spans="1:8" x14ac:dyDescent="0.25">
      <c r="A6788" s="3">
        <v>881098000123</v>
      </c>
      <c r="B6788" s="11" t="s">
        <v>6598</v>
      </c>
      <c r="C6788" s="16"/>
      <c r="D6788" s="15">
        <f>SUMIFS(Movimientos!F:F,Movimientos!B:B,Productos!A6788,Movimientos!D:D,$D$1)</f>
        <v>0</v>
      </c>
      <c r="E6788" s="14">
        <f>SUMIFS(Movimientos!F:F,Movimientos!B:B,Productos!A6788,Movimientos!D:D,$E$1)</f>
        <v>0</v>
      </c>
      <c r="F6788" s="17">
        <f t="shared" si="212"/>
        <v>0</v>
      </c>
      <c r="G6788" s="14">
        <v>1</v>
      </c>
      <c r="H6788" s="15" t="str">
        <f t="shared" si="213"/>
        <v>Realizar Pedido</v>
      </c>
    </row>
    <row r="6789" spans="1:8" x14ac:dyDescent="0.25">
      <c r="A6789" s="3">
        <v>881098001748</v>
      </c>
      <c r="B6789" s="11" t="s">
        <v>6599</v>
      </c>
      <c r="C6789" s="16"/>
      <c r="D6789" s="15">
        <f>SUMIFS(Movimientos!F:F,Movimientos!B:B,Productos!A6789,Movimientos!D:D,$D$1)</f>
        <v>0</v>
      </c>
      <c r="E6789" s="14">
        <f>SUMIFS(Movimientos!F:F,Movimientos!B:B,Productos!A6789,Movimientos!D:D,$E$1)</f>
        <v>0</v>
      </c>
      <c r="F6789" s="17">
        <f t="shared" si="212"/>
        <v>0</v>
      </c>
      <c r="G6789" s="14">
        <v>1</v>
      </c>
      <c r="H6789" s="15" t="str">
        <f t="shared" si="213"/>
        <v>Realizar Pedido</v>
      </c>
    </row>
    <row r="6790" spans="1:8" x14ac:dyDescent="0.25">
      <c r="A6790" s="3">
        <v>7591309010805</v>
      </c>
      <c r="B6790" s="11" t="s">
        <v>6600</v>
      </c>
      <c r="C6790" s="16"/>
      <c r="D6790" s="15">
        <f>SUMIFS(Movimientos!F:F,Movimientos!B:B,Productos!A6790,Movimientos!D:D,$D$1)</f>
        <v>0</v>
      </c>
      <c r="E6790" s="14">
        <f>SUMIFS(Movimientos!F:F,Movimientos!B:B,Productos!A6790,Movimientos!D:D,$E$1)</f>
        <v>0</v>
      </c>
      <c r="F6790" s="17">
        <f t="shared" si="212"/>
        <v>0</v>
      </c>
      <c r="G6790" s="14">
        <v>1</v>
      </c>
      <c r="H6790" s="15" t="str">
        <f t="shared" si="213"/>
        <v>Realizar Pedido</v>
      </c>
    </row>
    <row r="6791" spans="1:8" x14ac:dyDescent="0.25">
      <c r="A6791" s="3">
        <v>7591309001049</v>
      </c>
      <c r="B6791" s="11" t="s">
        <v>6601</v>
      </c>
      <c r="C6791" s="16"/>
      <c r="D6791" s="15">
        <f>SUMIFS(Movimientos!F:F,Movimientos!B:B,Productos!A6791,Movimientos!D:D,$D$1)</f>
        <v>0</v>
      </c>
      <c r="E6791" s="14">
        <f>SUMIFS(Movimientos!F:F,Movimientos!B:B,Productos!A6791,Movimientos!D:D,$E$1)</f>
        <v>0</v>
      </c>
      <c r="F6791" s="17">
        <f t="shared" si="212"/>
        <v>0</v>
      </c>
      <c r="G6791" s="14">
        <v>1</v>
      </c>
      <c r="H6791" s="15" t="str">
        <f t="shared" si="213"/>
        <v>Realizar Pedido</v>
      </c>
    </row>
    <row r="6792" spans="1:8" x14ac:dyDescent="0.25">
      <c r="A6792" s="3">
        <v>8411061677131</v>
      </c>
      <c r="B6792" s="11" t="s">
        <v>6602</v>
      </c>
      <c r="C6792" s="16"/>
      <c r="D6792" s="15">
        <f>SUMIFS(Movimientos!F:F,Movimientos!B:B,Productos!A6792,Movimientos!D:D,$D$1)</f>
        <v>0</v>
      </c>
      <c r="E6792" s="14">
        <f>SUMIFS(Movimientos!F:F,Movimientos!B:B,Productos!A6792,Movimientos!D:D,$E$1)</f>
        <v>0</v>
      </c>
      <c r="F6792" s="17">
        <f t="shared" si="212"/>
        <v>0</v>
      </c>
      <c r="G6792" s="14">
        <v>1</v>
      </c>
      <c r="H6792" s="15" t="str">
        <f t="shared" si="213"/>
        <v>Realizar Pedido</v>
      </c>
    </row>
    <row r="6793" spans="1:8" x14ac:dyDescent="0.25">
      <c r="A6793" s="3">
        <v>7591592700308</v>
      </c>
      <c r="B6793" s="11" t="s">
        <v>6603</v>
      </c>
      <c r="C6793" s="16"/>
      <c r="D6793" s="15">
        <f>SUMIFS(Movimientos!F:F,Movimientos!B:B,Productos!A6793,Movimientos!D:D,$D$1)</f>
        <v>0</v>
      </c>
      <c r="E6793" s="14">
        <f>SUMIFS(Movimientos!F:F,Movimientos!B:B,Productos!A6793,Movimientos!D:D,$E$1)</f>
        <v>0</v>
      </c>
      <c r="F6793" s="17">
        <f t="shared" si="212"/>
        <v>0</v>
      </c>
      <c r="G6793" s="14">
        <v>1</v>
      </c>
      <c r="H6793" s="15" t="str">
        <f t="shared" si="213"/>
        <v>Realizar Pedido</v>
      </c>
    </row>
    <row r="6794" spans="1:8" x14ac:dyDescent="0.25">
      <c r="A6794" s="3">
        <v>7591592700322</v>
      </c>
      <c r="B6794" s="11" t="s">
        <v>6604</v>
      </c>
      <c r="C6794" s="16"/>
      <c r="D6794" s="15">
        <f>SUMIFS(Movimientos!F:F,Movimientos!B:B,Productos!A6794,Movimientos!D:D,$D$1)</f>
        <v>0</v>
      </c>
      <c r="E6794" s="14">
        <f>SUMIFS(Movimientos!F:F,Movimientos!B:B,Productos!A6794,Movimientos!D:D,$E$1)</f>
        <v>0</v>
      </c>
      <c r="F6794" s="17">
        <f t="shared" si="212"/>
        <v>0</v>
      </c>
      <c r="G6794" s="14">
        <v>1</v>
      </c>
      <c r="H6794" s="15" t="str">
        <f t="shared" si="213"/>
        <v>Realizar Pedido</v>
      </c>
    </row>
    <row r="6795" spans="1:8" x14ac:dyDescent="0.25">
      <c r="A6795" s="3">
        <v>7591190002354</v>
      </c>
      <c r="B6795" s="11" t="s">
        <v>6605</v>
      </c>
      <c r="C6795" s="16"/>
      <c r="D6795" s="15">
        <f>SUMIFS(Movimientos!F:F,Movimientos!B:B,Productos!A6795,Movimientos!D:D,$D$1)</f>
        <v>0</v>
      </c>
      <c r="E6795" s="14">
        <f>SUMIFS(Movimientos!F:F,Movimientos!B:B,Productos!A6795,Movimientos!D:D,$E$1)</f>
        <v>0</v>
      </c>
      <c r="F6795" s="17">
        <f t="shared" si="212"/>
        <v>0</v>
      </c>
      <c r="G6795" s="14">
        <v>1</v>
      </c>
      <c r="H6795" s="15" t="str">
        <f t="shared" si="213"/>
        <v>Realizar Pedido</v>
      </c>
    </row>
    <row r="6796" spans="1:8" x14ac:dyDescent="0.25">
      <c r="A6796" s="3">
        <v>7591190002415</v>
      </c>
      <c r="B6796" s="11" t="s">
        <v>6606</v>
      </c>
      <c r="C6796" s="16"/>
      <c r="D6796" s="15">
        <f>SUMIFS(Movimientos!F:F,Movimientos!B:B,Productos!A6796,Movimientos!D:D,$D$1)</f>
        <v>0</v>
      </c>
      <c r="E6796" s="14">
        <f>SUMIFS(Movimientos!F:F,Movimientos!B:B,Productos!A6796,Movimientos!D:D,$E$1)</f>
        <v>0</v>
      </c>
      <c r="F6796" s="17">
        <f t="shared" si="212"/>
        <v>0</v>
      </c>
      <c r="G6796" s="14">
        <v>1</v>
      </c>
      <c r="H6796" s="15" t="str">
        <f t="shared" si="213"/>
        <v>Realizar Pedido</v>
      </c>
    </row>
    <row r="6797" spans="1:8" x14ac:dyDescent="0.25">
      <c r="A6797" s="3">
        <v>7591190002361</v>
      </c>
      <c r="B6797" s="11" t="s">
        <v>6607</v>
      </c>
      <c r="C6797" s="16"/>
      <c r="D6797" s="15">
        <f>SUMIFS(Movimientos!F:F,Movimientos!B:B,Productos!A6797,Movimientos!D:D,$D$1)</f>
        <v>0</v>
      </c>
      <c r="E6797" s="14">
        <f>SUMIFS(Movimientos!F:F,Movimientos!B:B,Productos!A6797,Movimientos!D:D,$E$1)</f>
        <v>0</v>
      </c>
      <c r="F6797" s="17">
        <f t="shared" si="212"/>
        <v>0</v>
      </c>
      <c r="G6797" s="14">
        <v>1</v>
      </c>
      <c r="H6797" s="15" t="str">
        <f t="shared" si="213"/>
        <v>Realizar Pedido</v>
      </c>
    </row>
    <row r="6798" spans="1:8" x14ac:dyDescent="0.25">
      <c r="A6798" s="3">
        <v>7591190002699</v>
      </c>
      <c r="B6798" s="11" t="s">
        <v>6608</v>
      </c>
      <c r="C6798" s="16"/>
      <c r="D6798" s="15">
        <f>SUMIFS(Movimientos!F:F,Movimientos!B:B,Productos!A6798,Movimientos!D:D,$D$1)</f>
        <v>0</v>
      </c>
      <c r="E6798" s="14">
        <f>SUMIFS(Movimientos!F:F,Movimientos!B:B,Productos!A6798,Movimientos!D:D,$E$1)</f>
        <v>0</v>
      </c>
      <c r="F6798" s="17">
        <f t="shared" si="212"/>
        <v>0</v>
      </c>
      <c r="G6798" s="14">
        <v>1</v>
      </c>
      <c r="H6798" s="15" t="str">
        <f t="shared" si="213"/>
        <v>Realizar Pedido</v>
      </c>
    </row>
    <row r="6799" spans="1:8" x14ac:dyDescent="0.25">
      <c r="A6799" s="3">
        <v>7591190002446</v>
      </c>
      <c r="B6799" s="11" t="s">
        <v>6609</v>
      </c>
      <c r="C6799" s="16"/>
      <c r="D6799" s="15">
        <f>SUMIFS(Movimientos!F:F,Movimientos!B:B,Productos!A6799,Movimientos!D:D,$D$1)</f>
        <v>0</v>
      </c>
      <c r="E6799" s="14">
        <f>SUMIFS(Movimientos!F:F,Movimientos!B:B,Productos!A6799,Movimientos!D:D,$E$1)</f>
        <v>0</v>
      </c>
      <c r="F6799" s="17">
        <f t="shared" si="212"/>
        <v>0</v>
      </c>
      <c r="G6799" s="14">
        <v>1</v>
      </c>
      <c r="H6799" s="15" t="str">
        <f t="shared" si="213"/>
        <v>Realizar Pedido</v>
      </c>
    </row>
    <row r="6800" spans="1:8" x14ac:dyDescent="0.25">
      <c r="A6800" s="3">
        <v>7591190002422</v>
      </c>
      <c r="B6800" s="11" t="s">
        <v>6610</v>
      </c>
      <c r="C6800" s="16"/>
      <c r="D6800" s="15">
        <f>SUMIFS(Movimientos!F:F,Movimientos!B:B,Productos!A6800,Movimientos!D:D,$D$1)</f>
        <v>0</v>
      </c>
      <c r="E6800" s="14">
        <f>SUMIFS(Movimientos!F:F,Movimientos!B:B,Productos!A6800,Movimientos!D:D,$E$1)</f>
        <v>0</v>
      </c>
      <c r="F6800" s="17">
        <f t="shared" si="212"/>
        <v>0</v>
      </c>
      <c r="G6800" s="14">
        <v>1</v>
      </c>
      <c r="H6800" s="15" t="str">
        <f t="shared" si="213"/>
        <v>Realizar Pedido</v>
      </c>
    </row>
    <row r="6801" spans="1:8" x14ac:dyDescent="0.25">
      <c r="A6801" s="3">
        <v>7591190002453</v>
      </c>
      <c r="B6801" s="11" t="s">
        <v>6610</v>
      </c>
      <c r="C6801" s="16"/>
      <c r="D6801" s="15">
        <f>SUMIFS(Movimientos!F:F,Movimientos!B:B,Productos!A6801,Movimientos!D:D,$D$1)</f>
        <v>0</v>
      </c>
      <c r="E6801" s="14">
        <f>SUMIFS(Movimientos!F:F,Movimientos!B:B,Productos!A6801,Movimientos!D:D,$E$1)</f>
        <v>0</v>
      </c>
      <c r="F6801" s="17">
        <f t="shared" si="212"/>
        <v>0</v>
      </c>
      <c r="G6801" s="14">
        <v>1</v>
      </c>
      <c r="H6801" s="15" t="str">
        <f t="shared" si="213"/>
        <v>Realizar Pedido</v>
      </c>
    </row>
    <row r="6802" spans="1:8" x14ac:dyDescent="0.25">
      <c r="A6802" s="3">
        <v>7591190000565</v>
      </c>
      <c r="B6802" s="11" t="s">
        <v>6611</v>
      </c>
      <c r="C6802" s="16"/>
      <c r="D6802" s="15">
        <f>SUMIFS(Movimientos!F:F,Movimientos!B:B,Productos!A6802,Movimientos!D:D,$D$1)</f>
        <v>0</v>
      </c>
      <c r="E6802" s="14">
        <f>SUMIFS(Movimientos!F:F,Movimientos!B:B,Productos!A6802,Movimientos!D:D,$E$1)</f>
        <v>0</v>
      </c>
      <c r="F6802" s="17">
        <f t="shared" si="212"/>
        <v>0</v>
      </c>
      <c r="G6802" s="14">
        <v>1</v>
      </c>
      <c r="H6802" s="15" t="str">
        <f t="shared" si="213"/>
        <v>Realizar Pedido</v>
      </c>
    </row>
    <row r="6803" spans="1:8" x14ac:dyDescent="0.25">
      <c r="A6803" s="3">
        <v>10002699</v>
      </c>
      <c r="B6803" s="11" t="s">
        <v>6612</v>
      </c>
      <c r="C6803" s="16"/>
      <c r="D6803" s="15">
        <f>SUMIFS(Movimientos!F:F,Movimientos!B:B,Productos!A6803,Movimientos!D:D,$D$1)</f>
        <v>0</v>
      </c>
      <c r="E6803" s="14">
        <f>SUMIFS(Movimientos!F:F,Movimientos!B:B,Productos!A6803,Movimientos!D:D,$E$1)</f>
        <v>0</v>
      </c>
      <c r="F6803" s="17">
        <f t="shared" si="212"/>
        <v>0</v>
      </c>
      <c r="G6803" s="14">
        <v>1</v>
      </c>
      <c r="H6803" s="15" t="str">
        <f t="shared" si="213"/>
        <v>Realizar Pedido</v>
      </c>
    </row>
    <row r="6804" spans="1:8" x14ac:dyDescent="0.25">
      <c r="A6804" s="3">
        <v>7591190001050</v>
      </c>
      <c r="B6804" s="11" t="s">
        <v>6612</v>
      </c>
      <c r="C6804" s="16"/>
      <c r="D6804" s="15">
        <f>SUMIFS(Movimientos!F:F,Movimientos!B:B,Productos!A6804,Movimientos!D:D,$D$1)</f>
        <v>0</v>
      </c>
      <c r="E6804" s="14">
        <f>SUMIFS(Movimientos!F:F,Movimientos!B:B,Productos!A6804,Movimientos!D:D,$E$1)</f>
        <v>0</v>
      </c>
      <c r="F6804" s="17">
        <f t="shared" si="212"/>
        <v>0</v>
      </c>
      <c r="G6804" s="14">
        <v>1</v>
      </c>
      <c r="H6804" s="15" t="str">
        <f t="shared" si="213"/>
        <v>Realizar Pedido</v>
      </c>
    </row>
    <row r="6805" spans="1:8" x14ac:dyDescent="0.25">
      <c r="A6805" s="3">
        <v>7591190002385</v>
      </c>
      <c r="B6805" s="11" t="s">
        <v>6613</v>
      </c>
      <c r="C6805" s="16"/>
      <c r="D6805" s="15">
        <f>SUMIFS(Movimientos!F:F,Movimientos!B:B,Productos!A6805,Movimientos!D:D,$D$1)</f>
        <v>0</v>
      </c>
      <c r="E6805" s="14">
        <f>SUMIFS(Movimientos!F:F,Movimientos!B:B,Productos!A6805,Movimientos!D:D,$E$1)</f>
        <v>0</v>
      </c>
      <c r="F6805" s="17">
        <f t="shared" si="212"/>
        <v>0</v>
      </c>
      <c r="G6805" s="14">
        <v>1</v>
      </c>
      <c r="H6805" s="15" t="str">
        <f t="shared" si="213"/>
        <v>Realizar Pedido</v>
      </c>
    </row>
    <row r="6806" spans="1:8" x14ac:dyDescent="0.25">
      <c r="A6806" s="3">
        <v>7591765000259</v>
      </c>
      <c r="B6806" s="11" t="s">
        <v>6614</v>
      </c>
      <c r="C6806" s="16"/>
      <c r="D6806" s="15">
        <f>SUMIFS(Movimientos!F:F,Movimientos!B:B,Productos!A6806,Movimientos!D:D,$D$1)</f>
        <v>0</v>
      </c>
      <c r="E6806" s="14">
        <f>SUMIFS(Movimientos!F:F,Movimientos!B:B,Productos!A6806,Movimientos!D:D,$E$1)</f>
        <v>0</v>
      </c>
      <c r="F6806" s="17">
        <f t="shared" si="212"/>
        <v>0</v>
      </c>
      <c r="G6806" s="14">
        <v>1</v>
      </c>
      <c r="H6806" s="15" t="str">
        <f t="shared" si="213"/>
        <v>Realizar Pedido</v>
      </c>
    </row>
    <row r="6807" spans="1:8" x14ac:dyDescent="0.25">
      <c r="A6807" s="3">
        <v>7591765000242</v>
      </c>
      <c r="B6807" s="11" t="s">
        <v>6615</v>
      </c>
      <c r="C6807" s="16"/>
      <c r="D6807" s="15">
        <f>SUMIFS(Movimientos!F:F,Movimientos!B:B,Productos!A6807,Movimientos!D:D,$D$1)</f>
        <v>0</v>
      </c>
      <c r="E6807" s="14">
        <f>SUMIFS(Movimientos!F:F,Movimientos!B:B,Productos!A6807,Movimientos!D:D,$E$1)</f>
        <v>0</v>
      </c>
      <c r="F6807" s="17">
        <f t="shared" si="212"/>
        <v>0</v>
      </c>
      <c r="G6807" s="14">
        <v>1</v>
      </c>
      <c r="H6807" s="15" t="str">
        <f t="shared" si="213"/>
        <v>Realizar Pedido</v>
      </c>
    </row>
    <row r="6808" spans="1:8" x14ac:dyDescent="0.25">
      <c r="A6808" s="3">
        <v>7591765003250</v>
      </c>
      <c r="B6808" s="11" t="s">
        <v>6616</v>
      </c>
      <c r="C6808" s="16"/>
      <c r="D6808" s="15">
        <f>SUMIFS(Movimientos!F:F,Movimientos!B:B,Productos!A6808,Movimientos!D:D,$D$1)</f>
        <v>0</v>
      </c>
      <c r="E6808" s="14">
        <f>SUMIFS(Movimientos!F:F,Movimientos!B:B,Productos!A6808,Movimientos!D:D,$E$1)</f>
        <v>0</v>
      </c>
      <c r="F6808" s="17">
        <f t="shared" si="212"/>
        <v>0</v>
      </c>
      <c r="G6808" s="14">
        <v>1</v>
      </c>
      <c r="H6808" s="15" t="str">
        <f t="shared" si="213"/>
        <v>Realizar Pedido</v>
      </c>
    </row>
    <row r="6809" spans="1:8" x14ac:dyDescent="0.25">
      <c r="A6809" s="3">
        <v>7460536558285</v>
      </c>
      <c r="B6809" s="11" t="s">
        <v>6617</v>
      </c>
      <c r="C6809" s="16"/>
      <c r="D6809" s="15">
        <f>SUMIFS(Movimientos!F:F,Movimientos!B:B,Productos!A6809,Movimientos!D:D,$D$1)</f>
        <v>0</v>
      </c>
      <c r="E6809" s="14">
        <f>SUMIFS(Movimientos!F:F,Movimientos!B:B,Productos!A6809,Movimientos!D:D,$E$1)</f>
        <v>0</v>
      </c>
      <c r="F6809" s="17">
        <f t="shared" si="212"/>
        <v>0</v>
      </c>
      <c r="G6809" s="14">
        <v>1</v>
      </c>
      <c r="H6809" s="15" t="str">
        <f t="shared" si="213"/>
        <v>Realizar Pedido</v>
      </c>
    </row>
    <row r="6810" spans="1:8" x14ac:dyDescent="0.25">
      <c r="A6810" s="3">
        <v>7592454339070</v>
      </c>
      <c r="B6810" s="11" t="s">
        <v>6618</v>
      </c>
      <c r="C6810" s="16"/>
      <c r="D6810" s="15">
        <f>SUMIFS(Movimientos!F:F,Movimientos!B:B,Productos!A6810,Movimientos!D:D,$D$1)</f>
        <v>0</v>
      </c>
      <c r="E6810" s="14">
        <f>SUMIFS(Movimientos!F:F,Movimientos!B:B,Productos!A6810,Movimientos!D:D,$E$1)</f>
        <v>0</v>
      </c>
      <c r="F6810" s="17">
        <f t="shared" si="212"/>
        <v>0</v>
      </c>
      <c r="G6810" s="14">
        <v>1</v>
      </c>
      <c r="H6810" s="15" t="str">
        <f t="shared" si="213"/>
        <v>Realizar Pedido</v>
      </c>
    </row>
    <row r="6811" spans="1:8" x14ac:dyDescent="0.25">
      <c r="A6811" s="3">
        <v>7592454178129</v>
      </c>
      <c r="B6811" s="11" t="s">
        <v>6619</v>
      </c>
      <c r="C6811" s="16"/>
      <c r="D6811" s="15">
        <f>SUMIFS(Movimientos!F:F,Movimientos!B:B,Productos!A6811,Movimientos!D:D,$D$1)</f>
        <v>0</v>
      </c>
      <c r="E6811" s="14">
        <f>SUMIFS(Movimientos!F:F,Movimientos!B:B,Productos!A6811,Movimientos!D:D,$E$1)</f>
        <v>0</v>
      </c>
      <c r="F6811" s="17">
        <f t="shared" si="212"/>
        <v>0</v>
      </c>
      <c r="G6811" s="14">
        <v>1</v>
      </c>
      <c r="H6811" s="15" t="str">
        <f t="shared" si="213"/>
        <v>Realizar Pedido</v>
      </c>
    </row>
    <row r="6812" spans="1:8" x14ac:dyDescent="0.25">
      <c r="A6812" s="2">
        <v>4210201352907</v>
      </c>
      <c r="B6812" s="12" t="s">
        <v>6620</v>
      </c>
      <c r="C6812" s="16"/>
      <c r="D6812" s="15">
        <f>SUMIFS(Movimientos!F:F,Movimientos!B:B,Productos!A6812,Movimientos!D:D,$D$1)</f>
        <v>0</v>
      </c>
      <c r="E6812" s="14">
        <f>SUMIFS(Movimientos!F:F,Movimientos!B:B,Productos!A6812,Movimientos!D:D,$E$1)</f>
        <v>0</v>
      </c>
      <c r="F6812" s="17">
        <f t="shared" si="212"/>
        <v>0</v>
      </c>
      <c r="G6812" s="14">
        <v>1</v>
      </c>
      <c r="H6812" s="15" t="str">
        <f t="shared" si="213"/>
        <v>Realizar Pedido</v>
      </c>
    </row>
    <row r="6813" spans="1:8" x14ac:dyDescent="0.25">
      <c r="A6813" s="2">
        <v>690558243852</v>
      </c>
      <c r="B6813" s="12" t="s">
        <v>6621</v>
      </c>
      <c r="C6813" s="16"/>
      <c r="D6813" s="15">
        <f>SUMIFS(Movimientos!F:F,Movimientos!B:B,Productos!A6813,Movimientos!D:D,$D$1)</f>
        <v>0</v>
      </c>
      <c r="E6813" s="14">
        <f>SUMIFS(Movimientos!F:F,Movimientos!B:B,Productos!A6813,Movimientos!D:D,$E$1)</f>
        <v>0</v>
      </c>
      <c r="F6813" s="17">
        <f t="shared" si="212"/>
        <v>0</v>
      </c>
      <c r="G6813" s="14">
        <v>1</v>
      </c>
      <c r="H6813" s="15" t="str">
        <f t="shared" si="213"/>
        <v>Realizar Pedido</v>
      </c>
    </row>
    <row r="6814" spans="1:8" x14ac:dyDescent="0.25">
      <c r="A6814" s="3">
        <v>3000999986924</v>
      </c>
      <c r="B6814" s="11" t="s">
        <v>6622</v>
      </c>
      <c r="C6814" s="16"/>
      <c r="D6814" s="15">
        <f>SUMIFS(Movimientos!F:F,Movimientos!B:B,Productos!A6814,Movimientos!D:D,$D$1)</f>
        <v>0</v>
      </c>
      <c r="E6814" s="14">
        <f>SUMIFS(Movimientos!F:F,Movimientos!B:B,Productos!A6814,Movimientos!D:D,$E$1)</f>
        <v>0</v>
      </c>
      <c r="F6814" s="17">
        <f t="shared" si="212"/>
        <v>0</v>
      </c>
      <c r="G6814" s="14">
        <v>1</v>
      </c>
      <c r="H6814" s="15" t="str">
        <f t="shared" si="213"/>
        <v>Realizar Pedido</v>
      </c>
    </row>
    <row r="6815" spans="1:8" x14ac:dyDescent="0.25">
      <c r="A6815" s="3">
        <v>7591257015198</v>
      </c>
      <c r="B6815" s="11" t="s">
        <v>6623</v>
      </c>
      <c r="C6815" s="16"/>
      <c r="D6815" s="15">
        <f>SUMIFS(Movimientos!F:F,Movimientos!B:B,Productos!A6815,Movimientos!D:D,$D$1)</f>
        <v>0</v>
      </c>
      <c r="E6815" s="14">
        <f>SUMIFS(Movimientos!F:F,Movimientos!B:B,Productos!A6815,Movimientos!D:D,$E$1)</f>
        <v>0</v>
      </c>
      <c r="F6815" s="17">
        <f t="shared" si="212"/>
        <v>0</v>
      </c>
      <c r="G6815" s="14">
        <v>1</v>
      </c>
      <c r="H6815" s="15" t="str">
        <f t="shared" si="213"/>
        <v>Realizar Pedido</v>
      </c>
    </row>
    <row r="6816" spans="1:8" x14ac:dyDescent="0.25">
      <c r="A6816" s="3">
        <v>7591257015204</v>
      </c>
      <c r="B6816" s="11" t="s">
        <v>6624</v>
      </c>
      <c r="C6816" s="16"/>
      <c r="D6816" s="15">
        <f>SUMIFS(Movimientos!F:F,Movimientos!B:B,Productos!A6816,Movimientos!D:D,$D$1)</f>
        <v>0</v>
      </c>
      <c r="E6816" s="14">
        <f>SUMIFS(Movimientos!F:F,Movimientos!B:B,Productos!A6816,Movimientos!D:D,$E$1)</f>
        <v>0</v>
      </c>
      <c r="F6816" s="17">
        <f t="shared" si="212"/>
        <v>0</v>
      </c>
      <c r="G6816" s="14">
        <v>1</v>
      </c>
      <c r="H6816" s="15" t="str">
        <f t="shared" si="213"/>
        <v>Realizar Pedido</v>
      </c>
    </row>
    <row r="6817" spans="1:8" x14ac:dyDescent="0.25">
      <c r="A6817" s="3">
        <v>7591257004468</v>
      </c>
      <c r="B6817" s="11" t="s">
        <v>6625</v>
      </c>
      <c r="C6817" s="16"/>
      <c r="D6817" s="15">
        <f>SUMIFS(Movimientos!F:F,Movimientos!B:B,Productos!A6817,Movimientos!D:D,$D$1)</f>
        <v>0</v>
      </c>
      <c r="E6817" s="14">
        <f>SUMIFS(Movimientos!F:F,Movimientos!B:B,Productos!A6817,Movimientos!D:D,$E$1)</f>
        <v>0</v>
      </c>
      <c r="F6817" s="17">
        <f t="shared" si="212"/>
        <v>0</v>
      </c>
      <c r="G6817" s="14">
        <v>1</v>
      </c>
      <c r="H6817" s="15" t="str">
        <f t="shared" si="213"/>
        <v>Realizar Pedido</v>
      </c>
    </row>
    <row r="6818" spans="1:8" x14ac:dyDescent="0.25">
      <c r="A6818" s="3">
        <v>7591257002273</v>
      </c>
      <c r="B6818" s="11" t="s">
        <v>6626</v>
      </c>
      <c r="C6818" s="16"/>
      <c r="D6818" s="15">
        <f>SUMIFS(Movimientos!F:F,Movimientos!B:B,Productos!A6818,Movimientos!D:D,$D$1)</f>
        <v>0</v>
      </c>
      <c r="E6818" s="14">
        <f>SUMIFS(Movimientos!F:F,Movimientos!B:B,Productos!A6818,Movimientos!D:D,$E$1)</f>
        <v>0</v>
      </c>
      <c r="F6818" s="17">
        <f t="shared" si="212"/>
        <v>0</v>
      </c>
      <c r="G6818" s="14">
        <v>1</v>
      </c>
      <c r="H6818" s="15" t="str">
        <f t="shared" si="213"/>
        <v>Realizar Pedido</v>
      </c>
    </row>
    <row r="6819" spans="1:8" x14ac:dyDescent="0.25">
      <c r="A6819" s="3">
        <v>7591257002037</v>
      </c>
      <c r="B6819" s="11" t="s">
        <v>6627</v>
      </c>
      <c r="C6819" s="16"/>
      <c r="D6819" s="15">
        <f>SUMIFS(Movimientos!F:F,Movimientos!B:B,Productos!A6819,Movimientos!D:D,$D$1)</f>
        <v>0</v>
      </c>
      <c r="E6819" s="14">
        <f>SUMIFS(Movimientos!F:F,Movimientos!B:B,Productos!A6819,Movimientos!D:D,$E$1)</f>
        <v>0</v>
      </c>
      <c r="F6819" s="17">
        <f t="shared" si="212"/>
        <v>0</v>
      </c>
      <c r="G6819" s="14">
        <v>1</v>
      </c>
      <c r="H6819" s="15" t="str">
        <f t="shared" si="213"/>
        <v>Realizar Pedido</v>
      </c>
    </row>
    <row r="6820" spans="1:8" x14ac:dyDescent="0.25">
      <c r="A6820" s="3">
        <v>300090280017</v>
      </c>
      <c r="B6820" s="11" t="s">
        <v>6628</v>
      </c>
      <c r="C6820" s="16"/>
      <c r="D6820" s="15">
        <f>SUMIFS(Movimientos!F:F,Movimientos!B:B,Productos!A6820,Movimientos!D:D,$D$1)</f>
        <v>0</v>
      </c>
      <c r="E6820" s="14">
        <f>SUMIFS(Movimientos!F:F,Movimientos!B:B,Productos!A6820,Movimientos!D:D,$E$1)</f>
        <v>0</v>
      </c>
      <c r="F6820" s="17">
        <f t="shared" si="212"/>
        <v>0</v>
      </c>
      <c r="G6820" s="14">
        <v>1</v>
      </c>
      <c r="H6820" s="15" t="str">
        <f t="shared" si="213"/>
        <v>Realizar Pedido</v>
      </c>
    </row>
    <row r="6821" spans="1:8" x14ac:dyDescent="0.25">
      <c r="A6821" s="3">
        <v>300090280109</v>
      </c>
      <c r="B6821" s="11" t="s">
        <v>6629</v>
      </c>
      <c r="C6821" s="16"/>
      <c r="D6821" s="15">
        <f>SUMIFS(Movimientos!F:F,Movimientos!B:B,Productos!A6821,Movimientos!D:D,$D$1)</f>
        <v>0</v>
      </c>
      <c r="E6821" s="14">
        <f>SUMIFS(Movimientos!F:F,Movimientos!B:B,Productos!A6821,Movimientos!D:D,$E$1)</f>
        <v>0</v>
      </c>
      <c r="F6821" s="17">
        <f t="shared" si="212"/>
        <v>0</v>
      </c>
      <c r="G6821" s="14">
        <v>1</v>
      </c>
      <c r="H6821" s="15" t="str">
        <f t="shared" si="213"/>
        <v>Realizar Pedido</v>
      </c>
    </row>
    <row r="6822" spans="1:8" x14ac:dyDescent="0.25">
      <c r="A6822" s="3">
        <v>7591257002044</v>
      </c>
      <c r="B6822" s="11" t="s">
        <v>6630</v>
      </c>
      <c r="C6822" s="16"/>
      <c r="D6822" s="15">
        <f>SUMIFS(Movimientos!F:F,Movimientos!B:B,Productos!A6822,Movimientos!D:D,$D$1)</f>
        <v>0</v>
      </c>
      <c r="E6822" s="14">
        <f>SUMIFS(Movimientos!F:F,Movimientos!B:B,Productos!A6822,Movimientos!D:D,$E$1)</f>
        <v>0</v>
      </c>
      <c r="F6822" s="17">
        <f t="shared" si="212"/>
        <v>0</v>
      </c>
      <c r="G6822" s="14">
        <v>1</v>
      </c>
      <c r="H6822" s="15" t="str">
        <f t="shared" si="213"/>
        <v>Realizar Pedido</v>
      </c>
    </row>
    <row r="6823" spans="1:8" x14ac:dyDescent="0.25">
      <c r="A6823" s="3">
        <v>7591257014597</v>
      </c>
      <c r="B6823" s="11" t="s">
        <v>6631</v>
      </c>
      <c r="C6823" s="16"/>
      <c r="D6823" s="15">
        <f>SUMIFS(Movimientos!F:F,Movimientos!B:B,Productos!A6823,Movimientos!D:D,$D$1)</f>
        <v>0</v>
      </c>
      <c r="E6823" s="14">
        <f>SUMIFS(Movimientos!F:F,Movimientos!B:B,Productos!A6823,Movimientos!D:D,$E$1)</f>
        <v>0</v>
      </c>
      <c r="F6823" s="17">
        <f t="shared" si="212"/>
        <v>0</v>
      </c>
      <c r="G6823" s="14">
        <v>1</v>
      </c>
      <c r="H6823" s="15" t="str">
        <f t="shared" si="213"/>
        <v>Realizar Pedido</v>
      </c>
    </row>
    <row r="6824" spans="1:8" x14ac:dyDescent="0.25">
      <c r="A6824" s="3">
        <v>7591938001298</v>
      </c>
      <c r="B6824" s="11" t="s">
        <v>6632</v>
      </c>
      <c r="C6824" s="16"/>
      <c r="D6824" s="15">
        <f>SUMIFS(Movimientos!F:F,Movimientos!B:B,Productos!A6824,Movimientos!D:D,$D$1)</f>
        <v>0</v>
      </c>
      <c r="E6824" s="14">
        <f>SUMIFS(Movimientos!F:F,Movimientos!B:B,Productos!A6824,Movimientos!D:D,$E$1)</f>
        <v>0</v>
      </c>
      <c r="F6824" s="17">
        <f t="shared" si="212"/>
        <v>0</v>
      </c>
      <c r="G6824" s="14">
        <v>1</v>
      </c>
      <c r="H6824" s="15" t="str">
        <f t="shared" si="213"/>
        <v>Realizar Pedido</v>
      </c>
    </row>
    <row r="6825" spans="1:8" x14ac:dyDescent="0.25">
      <c r="A6825" s="3">
        <v>7591938011112</v>
      </c>
      <c r="B6825" s="11" t="s">
        <v>6633</v>
      </c>
      <c r="C6825" s="16"/>
      <c r="D6825" s="15">
        <f>SUMIFS(Movimientos!F:F,Movimientos!B:B,Productos!A6825,Movimientos!D:D,$D$1)</f>
        <v>0</v>
      </c>
      <c r="E6825" s="14">
        <f>SUMIFS(Movimientos!F:F,Movimientos!B:B,Productos!A6825,Movimientos!D:D,$E$1)</f>
        <v>0</v>
      </c>
      <c r="F6825" s="17">
        <f t="shared" si="212"/>
        <v>0</v>
      </c>
      <c r="G6825" s="14">
        <v>1</v>
      </c>
      <c r="H6825" s="15" t="str">
        <f t="shared" si="213"/>
        <v>Realizar Pedido</v>
      </c>
    </row>
    <row r="6826" spans="1:8" x14ac:dyDescent="0.25">
      <c r="A6826" s="3" t="s">
        <v>6634</v>
      </c>
      <c r="B6826" s="11" t="s">
        <v>6635</v>
      </c>
      <c r="C6826" s="16"/>
      <c r="D6826" s="15">
        <f>SUMIFS(Movimientos!F:F,Movimientos!B:B,Productos!A6826,Movimientos!D:D,$D$1)</f>
        <v>0</v>
      </c>
      <c r="E6826" s="14">
        <f>SUMIFS(Movimientos!F:F,Movimientos!B:B,Productos!A6826,Movimientos!D:D,$E$1)</f>
        <v>0</v>
      </c>
      <c r="F6826" s="17">
        <f t="shared" si="212"/>
        <v>0</v>
      </c>
      <c r="G6826" s="14">
        <v>1</v>
      </c>
      <c r="H6826" s="15" t="str">
        <f t="shared" si="213"/>
        <v>Realizar Pedido</v>
      </c>
    </row>
    <row r="6827" spans="1:8" x14ac:dyDescent="0.25">
      <c r="A6827" s="3" t="s">
        <v>6636</v>
      </c>
      <c r="B6827" s="11" t="s">
        <v>6635</v>
      </c>
      <c r="C6827" s="16"/>
      <c r="D6827" s="15">
        <f>SUMIFS(Movimientos!F:F,Movimientos!B:B,Productos!A6827,Movimientos!D:D,$D$1)</f>
        <v>0</v>
      </c>
      <c r="E6827" s="14">
        <f>SUMIFS(Movimientos!F:F,Movimientos!B:B,Productos!A6827,Movimientos!D:D,$E$1)</f>
        <v>0</v>
      </c>
      <c r="F6827" s="17">
        <f t="shared" si="212"/>
        <v>0</v>
      </c>
      <c r="G6827" s="14">
        <v>1</v>
      </c>
      <c r="H6827" s="15" t="str">
        <f t="shared" si="213"/>
        <v>Realizar Pedido</v>
      </c>
    </row>
    <row r="6828" spans="1:8" x14ac:dyDescent="0.25">
      <c r="A6828" s="3">
        <v>348</v>
      </c>
      <c r="B6828" s="11" t="s">
        <v>6637</v>
      </c>
      <c r="C6828" s="16"/>
      <c r="D6828" s="15">
        <f>SUMIFS(Movimientos!F:F,Movimientos!B:B,Productos!A6828,Movimientos!D:D,$D$1)</f>
        <v>0</v>
      </c>
      <c r="E6828" s="14">
        <f>SUMIFS(Movimientos!F:F,Movimientos!B:B,Productos!A6828,Movimientos!D:D,$E$1)</f>
        <v>0</v>
      </c>
      <c r="F6828" s="17">
        <f t="shared" si="212"/>
        <v>0</v>
      </c>
      <c r="G6828" s="14">
        <v>1</v>
      </c>
      <c r="H6828" s="15" t="str">
        <f t="shared" si="213"/>
        <v>Realizar Pedido</v>
      </c>
    </row>
    <row r="6829" spans="1:8" x14ac:dyDescent="0.25">
      <c r="A6829" s="3">
        <v>336</v>
      </c>
      <c r="B6829" s="11" t="s">
        <v>6638</v>
      </c>
      <c r="C6829" s="16"/>
      <c r="D6829" s="15">
        <f>SUMIFS(Movimientos!F:F,Movimientos!B:B,Productos!A6829,Movimientos!D:D,$D$1)</f>
        <v>0</v>
      </c>
      <c r="E6829" s="14">
        <f>SUMIFS(Movimientos!F:F,Movimientos!B:B,Productos!A6829,Movimientos!D:D,$E$1)</f>
        <v>0</v>
      </c>
      <c r="F6829" s="17">
        <f t="shared" si="212"/>
        <v>0</v>
      </c>
      <c r="G6829" s="14">
        <v>1</v>
      </c>
      <c r="H6829" s="15" t="str">
        <f t="shared" si="213"/>
        <v>Realizar Pedido</v>
      </c>
    </row>
    <row r="6830" spans="1:8" x14ac:dyDescent="0.25">
      <c r="A6830" s="3">
        <v>886</v>
      </c>
      <c r="B6830" s="11" t="s">
        <v>6638</v>
      </c>
      <c r="C6830" s="16"/>
      <c r="D6830" s="15">
        <f>SUMIFS(Movimientos!F:F,Movimientos!B:B,Productos!A6830,Movimientos!D:D,$D$1)</f>
        <v>0</v>
      </c>
      <c r="E6830" s="14">
        <f>SUMIFS(Movimientos!F:F,Movimientos!B:B,Productos!A6830,Movimientos!D:D,$E$1)</f>
        <v>0</v>
      </c>
      <c r="F6830" s="17">
        <f t="shared" si="212"/>
        <v>0</v>
      </c>
      <c r="G6830" s="14">
        <v>1</v>
      </c>
      <c r="H6830" s="15" t="str">
        <f t="shared" si="213"/>
        <v>Realizar Pedido</v>
      </c>
    </row>
    <row r="6831" spans="1:8" x14ac:dyDescent="0.25">
      <c r="A6831" s="3">
        <v>338</v>
      </c>
      <c r="B6831" s="11" t="s">
        <v>6638</v>
      </c>
      <c r="C6831" s="16"/>
      <c r="D6831" s="15">
        <f>SUMIFS(Movimientos!F:F,Movimientos!B:B,Productos!A6831,Movimientos!D:D,$D$1)</f>
        <v>0</v>
      </c>
      <c r="E6831" s="14">
        <f>SUMIFS(Movimientos!F:F,Movimientos!B:B,Productos!A6831,Movimientos!D:D,$E$1)</f>
        <v>0</v>
      </c>
      <c r="F6831" s="17">
        <f t="shared" si="212"/>
        <v>0</v>
      </c>
      <c r="G6831" s="14">
        <v>1</v>
      </c>
      <c r="H6831" s="15" t="str">
        <f t="shared" si="213"/>
        <v>Realizar Pedido</v>
      </c>
    </row>
    <row r="6832" spans="1:8" x14ac:dyDescent="0.25">
      <c r="A6832" s="3">
        <v>1012</v>
      </c>
      <c r="B6832" s="11" t="s">
        <v>6638</v>
      </c>
      <c r="C6832" s="16"/>
      <c r="D6832" s="15">
        <f>SUMIFS(Movimientos!F:F,Movimientos!B:B,Productos!A6832,Movimientos!D:D,$D$1)</f>
        <v>0</v>
      </c>
      <c r="E6832" s="14">
        <f>SUMIFS(Movimientos!F:F,Movimientos!B:B,Productos!A6832,Movimientos!D:D,$E$1)</f>
        <v>0</v>
      </c>
      <c r="F6832" s="17">
        <f t="shared" si="212"/>
        <v>0</v>
      </c>
      <c r="G6832" s="14">
        <v>1</v>
      </c>
      <c r="H6832" s="15" t="str">
        <f t="shared" si="213"/>
        <v>Realizar Pedido</v>
      </c>
    </row>
    <row r="6833" spans="1:8" x14ac:dyDescent="0.25">
      <c r="A6833" s="3">
        <v>2456873569539</v>
      </c>
      <c r="B6833" s="11" t="s">
        <v>6639</v>
      </c>
      <c r="C6833" s="16"/>
      <c r="D6833" s="15">
        <f>SUMIFS(Movimientos!F:F,Movimientos!B:B,Productos!A6833,Movimientos!D:D,$D$1)</f>
        <v>0</v>
      </c>
      <c r="E6833" s="14">
        <f>SUMIFS(Movimientos!F:F,Movimientos!B:B,Productos!A6833,Movimientos!D:D,$E$1)</f>
        <v>0</v>
      </c>
      <c r="F6833" s="17">
        <f t="shared" si="212"/>
        <v>0</v>
      </c>
      <c r="G6833" s="14">
        <v>1</v>
      </c>
      <c r="H6833" s="15" t="str">
        <f t="shared" si="213"/>
        <v>Realizar Pedido</v>
      </c>
    </row>
    <row r="6834" spans="1:8" x14ac:dyDescent="0.25">
      <c r="A6834" s="3">
        <v>347</v>
      </c>
      <c r="B6834" s="11" t="s">
        <v>6640</v>
      </c>
      <c r="C6834" s="16"/>
      <c r="D6834" s="15">
        <f>SUMIFS(Movimientos!F:F,Movimientos!B:B,Productos!A6834,Movimientos!D:D,$D$1)</f>
        <v>0</v>
      </c>
      <c r="E6834" s="14">
        <f>SUMIFS(Movimientos!F:F,Movimientos!B:B,Productos!A6834,Movimientos!D:D,$E$1)</f>
        <v>0</v>
      </c>
      <c r="F6834" s="17">
        <f t="shared" si="212"/>
        <v>0</v>
      </c>
      <c r="G6834" s="14">
        <v>1</v>
      </c>
      <c r="H6834" s="15" t="str">
        <f t="shared" si="213"/>
        <v>Realizar Pedido</v>
      </c>
    </row>
    <row r="6835" spans="1:8" x14ac:dyDescent="0.25">
      <c r="A6835" s="3">
        <v>1926</v>
      </c>
      <c r="B6835" s="11" t="s">
        <v>6641</v>
      </c>
      <c r="C6835" s="16"/>
      <c r="D6835" s="15">
        <f>SUMIFS(Movimientos!F:F,Movimientos!B:B,Productos!A6835,Movimientos!D:D,$D$1)</f>
        <v>0</v>
      </c>
      <c r="E6835" s="14">
        <f>SUMIFS(Movimientos!F:F,Movimientos!B:B,Productos!A6835,Movimientos!D:D,$E$1)</f>
        <v>0</v>
      </c>
      <c r="F6835" s="17">
        <f t="shared" si="212"/>
        <v>0</v>
      </c>
      <c r="G6835" s="14">
        <v>1</v>
      </c>
      <c r="H6835" s="15" t="str">
        <f t="shared" si="213"/>
        <v>Realizar Pedido</v>
      </c>
    </row>
    <row r="6836" spans="1:8" x14ac:dyDescent="0.25">
      <c r="A6836" s="3">
        <v>7593674445725</v>
      </c>
      <c r="B6836" s="11" t="s">
        <v>6642</v>
      </c>
      <c r="C6836" s="16"/>
      <c r="D6836" s="15">
        <f>SUMIFS(Movimientos!F:F,Movimientos!B:B,Productos!A6836,Movimientos!D:D,$D$1)</f>
        <v>0</v>
      </c>
      <c r="E6836" s="14">
        <f>SUMIFS(Movimientos!F:F,Movimientos!B:B,Productos!A6836,Movimientos!D:D,$E$1)</f>
        <v>0</v>
      </c>
      <c r="F6836" s="17">
        <f t="shared" si="212"/>
        <v>0</v>
      </c>
      <c r="G6836" s="14">
        <v>1</v>
      </c>
      <c r="H6836" s="15" t="str">
        <f t="shared" si="213"/>
        <v>Realizar Pedido</v>
      </c>
    </row>
    <row r="6837" spans="1:8" x14ac:dyDescent="0.25">
      <c r="A6837" s="3">
        <v>7592562001296</v>
      </c>
      <c r="B6837" s="11" t="s">
        <v>6643</v>
      </c>
      <c r="C6837" s="16"/>
      <c r="D6837" s="15">
        <f>SUMIFS(Movimientos!F:F,Movimientos!B:B,Productos!A6837,Movimientos!D:D,$D$1)</f>
        <v>0</v>
      </c>
      <c r="E6837" s="14">
        <f>SUMIFS(Movimientos!F:F,Movimientos!B:B,Productos!A6837,Movimientos!D:D,$E$1)</f>
        <v>0</v>
      </c>
      <c r="F6837" s="17">
        <f t="shared" si="212"/>
        <v>0</v>
      </c>
      <c r="G6837" s="14">
        <v>1</v>
      </c>
      <c r="H6837" s="15" t="str">
        <f t="shared" si="213"/>
        <v>Realizar Pedido</v>
      </c>
    </row>
    <row r="6838" spans="1:8" x14ac:dyDescent="0.25">
      <c r="A6838" s="3">
        <v>7592562000176</v>
      </c>
      <c r="B6838" s="11" t="s">
        <v>6644</v>
      </c>
      <c r="C6838" s="16"/>
      <c r="D6838" s="15">
        <f>SUMIFS(Movimientos!F:F,Movimientos!B:B,Productos!A6838,Movimientos!D:D,$D$1)</f>
        <v>0</v>
      </c>
      <c r="E6838" s="14">
        <f>SUMIFS(Movimientos!F:F,Movimientos!B:B,Productos!A6838,Movimientos!D:D,$E$1)</f>
        <v>0</v>
      </c>
      <c r="F6838" s="17">
        <f t="shared" si="212"/>
        <v>0</v>
      </c>
      <c r="G6838" s="14">
        <v>1</v>
      </c>
      <c r="H6838" s="15" t="str">
        <f t="shared" si="213"/>
        <v>Realizar Pedido</v>
      </c>
    </row>
    <row r="6839" spans="1:8" x14ac:dyDescent="0.25">
      <c r="A6839" s="3">
        <v>7592562000206</v>
      </c>
      <c r="B6839" s="11" t="s">
        <v>6645</v>
      </c>
      <c r="C6839" s="16"/>
      <c r="D6839" s="15">
        <f>SUMIFS(Movimientos!F:F,Movimientos!B:B,Productos!A6839,Movimientos!D:D,$D$1)</f>
        <v>0</v>
      </c>
      <c r="E6839" s="14">
        <f>SUMIFS(Movimientos!F:F,Movimientos!B:B,Productos!A6839,Movimientos!D:D,$E$1)</f>
        <v>0</v>
      </c>
      <c r="F6839" s="17">
        <f t="shared" si="212"/>
        <v>0</v>
      </c>
      <c r="G6839" s="14">
        <v>1</v>
      </c>
      <c r="H6839" s="15" t="str">
        <f t="shared" si="213"/>
        <v>Realizar Pedido</v>
      </c>
    </row>
    <row r="6840" spans="1:8" x14ac:dyDescent="0.25">
      <c r="A6840" s="3">
        <v>7592562003047</v>
      </c>
      <c r="B6840" s="11" t="s">
        <v>6646</v>
      </c>
      <c r="C6840" s="16"/>
      <c r="D6840" s="15">
        <f>SUMIFS(Movimientos!F:F,Movimientos!B:B,Productos!A6840,Movimientos!D:D,$D$1)</f>
        <v>0</v>
      </c>
      <c r="E6840" s="14">
        <f>SUMIFS(Movimientos!F:F,Movimientos!B:B,Productos!A6840,Movimientos!D:D,$E$1)</f>
        <v>0</v>
      </c>
      <c r="F6840" s="17">
        <f t="shared" si="212"/>
        <v>0</v>
      </c>
      <c r="G6840" s="14">
        <v>1</v>
      </c>
      <c r="H6840" s="15" t="str">
        <f t="shared" si="213"/>
        <v>Realizar Pedido</v>
      </c>
    </row>
    <row r="6841" spans="1:8" x14ac:dyDescent="0.25">
      <c r="A6841" s="3">
        <v>7592562001722</v>
      </c>
      <c r="B6841" s="11" t="s">
        <v>6647</v>
      </c>
      <c r="C6841" s="16"/>
      <c r="D6841" s="15">
        <f>SUMIFS(Movimientos!F:F,Movimientos!B:B,Productos!A6841,Movimientos!D:D,$D$1)</f>
        <v>0</v>
      </c>
      <c r="E6841" s="14">
        <f>SUMIFS(Movimientos!F:F,Movimientos!B:B,Productos!A6841,Movimientos!D:D,$E$1)</f>
        <v>0</v>
      </c>
      <c r="F6841" s="17">
        <f t="shared" si="212"/>
        <v>0</v>
      </c>
      <c r="G6841" s="14">
        <v>1</v>
      </c>
      <c r="H6841" s="15" t="str">
        <f t="shared" si="213"/>
        <v>Realizar Pedido</v>
      </c>
    </row>
    <row r="6842" spans="1:8" x14ac:dyDescent="0.25">
      <c r="A6842" s="3">
        <v>7592562001302</v>
      </c>
      <c r="B6842" s="11" t="s">
        <v>6648</v>
      </c>
      <c r="C6842" s="16"/>
      <c r="D6842" s="15">
        <f>SUMIFS(Movimientos!F:F,Movimientos!B:B,Productos!A6842,Movimientos!D:D,$D$1)</f>
        <v>0</v>
      </c>
      <c r="E6842" s="14">
        <f>SUMIFS(Movimientos!F:F,Movimientos!B:B,Productos!A6842,Movimientos!D:D,$E$1)</f>
        <v>0</v>
      </c>
      <c r="F6842" s="17">
        <f t="shared" si="212"/>
        <v>0</v>
      </c>
      <c r="G6842" s="14">
        <v>1</v>
      </c>
      <c r="H6842" s="15" t="str">
        <f t="shared" si="213"/>
        <v>Realizar Pedido</v>
      </c>
    </row>
    <row r="6843" spans="1:8" x14ac:dyDescent="0.25">
      <c r="A6843" s="3">
        <v>7592562003177</v>
      </c>
      <c r="B6843" s="11" t="s">
        <v>6649</v>
      </c>
      <c r="C6843" s="16"/>
      <c r="D6843" s="15">
        <f>SUMIFS(Movimientos!F:F,Movimientos!B:B,Productos!A6843,Movimientos!D:D,$D$1)</f>
        <v>0</v>
      </c>
      <c r="E6843" s="14">
        <f>SUMIFS(Movimientos!F:F,Movimientos!B:B,Productos!A6843,Movimientos!D:D,$E$1)</f>
        <v>0</v>
      </c>
      <c r="F6843" s="17">
        <f t="shared" si="212"/>
        <v>0</v>
      </c>
      <c r="G6843" s="14">
        <v>1</v>
      </c>
      <c r="H6843" s="15" t="str">
        <f t="shared" si="213"/>
        <v>Realizar Pedido</v>
      </c>
    </row>
    <row r="6844" spans="1:8" x14ac:dyDescent="0.25">
      <c r="A6844" s="3">
        <v>7592562003160</v>
      </c>
      <c r="B6844" s="11" t="s">
        <v>6649</v>
      </c>
      <c r="C6844" s="16"/>
      <c r="D6844" s="15">
        <f>SUMIFS(Movimientos!F:F,Movimientos!B:B,Productos!A6844,Movimientos!D:D,$D$1)</f>
        <v>0</v>
      </c>
      <c r="E6844" s="14">
        <f>SUMIFS(Movimientos!F:F,Movimientos!B:B,Productos!A6844,Movimientos!D:D,$E$1)</f>
        <v>0</v>
      </c>
      <c r="F6844" s="17">
        <f t="shared" si="212"/>
        <v>0</v>
      </c>
      <c r="G6844" s="14">
        <v>1</v>
      </c>
      <c r="H6844" s="15" t="str">
        <f t="shared" si="213"/>
        <v>Realizar Pedido</v>
      </c>
    </row>
    <row r="6845" spans="1:8" x14ac:dyDescent="0.25">
      <c r="A6845" s="3">
        <v>7592562003030</v>
      </c>
      <c r="B6845" s="11" t="s">
        <v>6650</v>
      </c>
      <c r="C6845" s="16"/>
      <c r="D6845" s="15">
        <f>SUMIFS(Movimientos!F:F,Movimientos!B:B,Productos!A6845,Movimientos!D:D,$D$1)</f>
        <v>0</v>
      </c>
      <c r="E6845" s="14">
        <f>SUMIFS(Movimientos!F:F,Movimientos!B:B,Productos!A6845,Movimientos!D:D,$E$1)</f>
        <v>0</v>
      </c>
      <c r="F6845" s="17">
        <f t="shared" si="212"/>
        <v>0</v>
      </c>
      <c r="G6845" s="14">
        <v>1</v>
      </c>
      <c r="H6845" s="15" t="str">
        <f t="shared" si="213"/>
        <v>Realizar Pedido</v>
      </c>
    </row>
    <row r="6846" spans="1:8" x14ac:dyDescent="0.25">
      <c r="A6846" s="3">
        <v>7591585115935</v>
      </c>
      <c r="B6846" s="11" t="s">
        <v>6651</v>
      </c>
      <c r="C6846" s="16"/>
      <c r="D6846" s="15">
        <f>SUMIFS(Movimientos!F:F,Movimientos!B:B,Productos!A6846,Movimientos!D:D,$D$1)</f>
        <v>0</v>
      </c>
      <c r="E6846" s="14">
        <f>SUMIFS(Movimientos!F:F,Movimientos!B:B,Productos!A6846,Movimientos!D:D,$E$1)</f>
        <v>0</v>
      </c>
      <c r="F6846" s="17">
        <f t="shared" si="212"/>
        <v>0</v>
      </c>
      <c r="G6846" s="14">
        <v>1</v>
      </c>
      <c r="H6846" s="15" t="str">
        <f t="shared" si="213"/>
        <v>Realizar Pedido</v>
      </c>
    </row>
    <row r="6847" spans="1:8" x14ac:dyDescent="0.25">
      <c r="A6847" s="3">
        <v>7591585215901</v>
      </c>
      <c r="B6847" s="11" t="s">
        <v>6652</v>
      </c>
      <c r="C6847" s="16"/>
      <c r="D6847" s="15">
        <f>SUMIFS(Movimientos!F:F,Movimientos!B:B,Productos!A6847,Movimientos!D:D,$D$1)</f>
        <v>0</v>
      </c>
      <c r="E6847" s="14">
        <f>SUMIFS(Movimientos!F:F,Movimientos!B:B,Productos!A6847,Movimientos!D:D,$E$1)</f>
        <v>0</v>
      </c>
      <c r="F6847" s="17">
        <f t="shared" si="212"/>
        <v>0</v>
      </c>
      <c r="G6847" s="14">
        <v>1</v>
      </c>
      <c r="H6847" s="15" t="str">
        <f t="shared" si="213"/>
        <v>Realizar Pedido</v>
      </c>
    </row>
    <row r="6848" spans="1:8" x14ac:dyDescent="0.25">
      <c r="A6848" s="3">
        <v>7591585115904</v>
      </c>
      <c r="B6848" s="11" t="s">
        <v>6653</v>
      </c>
      <c r="C6848" s="16"/>
      <c r="D6848" s="15">
        <f>SUMIFS(Movimientos!F:F,Movimientos!B:B,Productos!A6848,Movimientos!D:D,$D$1)</f>
        <v>0</v>
      </c>
      <c r="E6848" s="14">
        <f>SUMIFS(Movimientos!F:F,Movimientos!B:B,Productos!A6848,Movimientos!D:D,$E$1)</f>
        <v>0</v>
      </c>
      <c r="F6848" s="17">
        <f t="shared" si="212"/>
        <v>0</v>
      </c>
      <c r="G6848" s="14">
        <v>1</v>
      </c>
      <c r="H6848" s="15" t="str">
        <f t="shared" si="213"/>
        <v>Realizar Pedido</v>
      </c>
    </row>
    <row r="6849" spans="1:8" x14ac:dyDescent="0.25">
      <c r="A6849" s="3">
        <v>8904091102808</v>
      </c>
      <c r="B6849" s="11" t="s">
        <v>6654</v>
      </c>
      <c r="C6849" s="16"/>
      <c r="D6849" s="15">
        <f>SUMIFS(Movimientos!F:F,Movimientos!B:B,Productos!A6849,Movimientos!D:D,$D$1)</f>
        <v>0</v>
      </c>
      <c r="E6849" s="14">
        <f>SUMIFS(Movimientos!F:F,Movimientos!B:B,Productos!A6849,Movimientos!D:D,$E$1)</f>
        <v>0</v>
      </c>
      <c r="F6849" s="17">
        <f t="shared" si="212"/>
        <v>0</v>
      </c>
      <c r="G6849" s="14">
        <v>1</v>
      </c>
      <c r="H6849" s="15" t="str">
        <f t="shared" si="213"/>
        <v>Realizar Pedido</v>
      </c>
    </row>
    <row r="6850" spans="1:8" x14ac:dyDescent="0.25">
      <c r="A6850" s="2">
        <v>753567201020</v>
      </c>
      <c r="B6850" s="12" t="s">
        <v>6655</v>
      </c>
      <c r="C6850" s="16"/>
      <c r="D6850" s="15">
        <f>SUMIFS(Movimientos!F:F,Movimientos!B:B,Productos!A6850,Movimientos!D:D,$D$1)</f>
        <v>0</v>
      </c>
      <c r="E6850" s="14">
        <f>SUMIFS(Movimientos!F:F,Movimientos!B:B,Productos!A6850,Movimientos!D:D,$E$1)</f>
        <v>0</v>
      </c>
      <c r="F6850" s="17">
        <f t="shared" si="212"/>
        <v>0</v>
      </c>
      <c r="G6850" s="14">
        <v>1</v>
      </c>
      <c r="H6850" s="15" t="str">
        <f t="shared" si="213"/>
        <v>Realizar Pedido</v>
      </c>
    </row>
    <row r="6851" spans="1:8" x14ac:dyDescent="0.25">
      <c r="A6851" s="3">
        <v>753567126361</v>
      </c>
      <c r="B6851" s="11" t="s">
        <v>6656</v>
      </c>
      <c r="C6851" s="16"/>
      <c r="D6851" s="15">
        <f>SUMIFS(Movimientos!F:F,Movimientos!B:B,Productos!A6851,Movimientos!D:D,$D$1)</f>
        <v>0</v>
      </c>
      <c r="E6851" s="14">
        <f>SUMIFS(Movimientos!F:F,Movimientos!B:B,Productos!A6851,Movimientos!D:D,$E$1)</f>
        <v>0</v>
      </c>
      <c r="F6851" s="17">
        <f t="shared" ref="F6851:F6914" si="214">D6851-E6851</f>
        <v>0</v>
      </c>
      <c r="G6851" s="14">
        <v>1</v>
      </c>
      <c r="H6851" s="15" t="str">
        <f t="shared" ref="H6851:H6914" si="215">IF(F6851&lt;G6851,"Realizar Pedido","")</f>
        <v>Realizar Pedido</v>
      </c>
    </row>
    <row r="6852" spans="1:8" x14ac:dyDescent="0.25">
      <c r="A6852" s="3">
        <v>7591062010302</v>
      </c>
      <c r="B6852" s="11" t="s">
        <v>6657</v>
      </c>
      <c r="C6852" s="16"/>
      <c r="D6852" s="15">
        <f>SUMIFS(Movimientos!F:F,Movimientos!B:B,Productos!A6852,Movimientos!D:D,$D$1)</f>
        <v>0</v>
      </c>
      <c r="E6852" s="14">
        <f>SUMIFS(Movimientos!F:F,Movimientos!B:B,Productos!A6852,Movimientos!D:D,$E$1)</f>
        <v>0</v>
      </c>
      <c r="F6852" s="17">
        <f t="shared" si="214"/>
        <v>0</v>
      </c>
      <c r="G6852" s="14">
        <v>1</v>
      </c>
      <c r="H6852" s="15" t="str">
        <f t="shared" si="215"/>
        <v>Realizar Pedido</v>
      </c>
    </row>
    <row r="6853" spans="1:8" x14ac:dyDescent="0.25">
      <c r="A6853" s="3">
        <v>7501406870004</v>
      </c>
      <c r="B6853" s="11" t="s">
        <v>6658</v>
      </c>
      <c r="C6853" s="16"/>
      <c r="D6853" s="15">
        <f>SUMIFS(Movimientos!F:F,Movimientos!B:B,Productos!A6853,Movimientos!D:D,$D$1)</f>
        <v>0</v>
      </c>
      <c r="E6853" s="14">
        <f>SUMIFS(Movimientos!F:F,Movimientos!B:B,Productos!A6853,Movimientos!D:D,$E$1)</f>
        <v>0</v>
      </c>
      <c r="F6853" s="17">
        <f t="shared" si="214"/>
        <v>0</v>
      </c>
      <c r="G6853" s="14">
        <v>1</v>
      </c>
      <c r="H6853" s="15" t="str">
        <f t="shared" si="215"/>
        <v>Realizar Pedido</v>
      </c>
    </row>
    <row r="6854" spans="1:8" x14ac:dyDescent="0.25">
      <c r="A6854" s="3">
        <v>7703281008415</v>
      </c>
      <c r="B6854" s="11" t="s">
        <v>6659</v>
      </c>
      <c r="C6854" s="16"/>
      <c r="D6854" s="15">
        <f>SUMIFS(Movimientos!F:F,Movimientos!B:B,Productos!A6854,Movimientos!D:D,$D$1)</f>
        <v>0</v>
      </c>
      <c r="E6854" s="14">
        <f>SUMIFS(Movimientos!F:F,Movimientos!B:B,Productos!A6854,Movimientos!D:D,$E$1)</f>
        <v>0</v>
      </c>
      <c r="F6854" s="17">
        <f t="shared" si="214"/>
        <v>0</v>
      </c>
      <c r="G6854" s="14">
        <v>1</v>
      </c>
      <c r="H6854" s="15" t="str">
        <f t="shared" si="215"/>
        <v>Realizar Pedido</v>
      </c>
    </row>
    <row r="6855" spans="1:8" x14ac:dyDescent="0.25">
      <c r="A6855" s="3">
        <v>7703281008439</v>
      </c>
      <c r="B6855" s="11" t="s">
        <v>6660</v>
      </c>
      <c r="C6855" s="16"/>
      <c r="D6855" s="15">
        <f>SUMIFS(Movimientos!F:F,Movimientos!B:B,Productos!A6855,Movimientos!D:D,$D$1)</f>
        <v>0</v>
      </c>
      <c r="E6855" s="14">
        <f>SUMIFS(Movimientos!F:F,Movimientos!B:B,Productos!A6855,Movimientos!D:D,$E$1)</f>
        <v>0</v>
      </c>
      <c r="F6855" s="17">
        <f t="shared" si="214"/>
        <v>0</v>
      </c>
      <c r="G6855" s="14">
        <v>1</v>
      </c>
      <c r="H6855" s="15" t="str">
        <f t="shared" si="215"/>
        <v>Realizar Pedido</v>
      </c>
    </row>
    <row r="6856" spans="1:8" x14ac:dyDescent="0.25">
      <c r="A6856" s="3">
        <v>7703281008422</v>
      </c>
      <c r="B6856" s="11" t="s">
        <v>6661</v>
      </c>
      <c r="C6856" s="16"/>
      <c r="D6856" s="15">
        <f>SUMIFS(Movimientos!F:F,Movimientos!B:B,Productos!A6856,Movimientos!D:D,$D$1)</f>
        <v>0</v>
      </c>
      <c r="E6856" s="14">
        <f>SUMIFS(Movimientos!F:F,Movimientos!B:B,Productos!A6856,Movimientos!D:D,$E$1)</f>
        <v>0</v>
      </c>
      <c r="F6856" s="17">
        <f t="shared" si="214"/>
        <v>0</v>
      </c>
      <c r="G6856" s="14">
        <v>1</v>
      </c>
      <c r="H6856" s="15" t="str">
        <f t="shared" si="215"/>
        <v>Realizar Pedido</v>
      </c>
    </row>
    <row r="6857" spans="1:8" x14ac:dyDescent="0.25">
      <c r="A6857" s="2">
        <v>7592432008523</v>
      </c>
      <c r="B6857" s="12" t="s">
        <v>6662</v>
      </c>
      <c r="C6857" s="16"/>
      <c r="D6857" s="15">
        <f>SUMIFS(Movimientos!F:F,Movimientos!B:B,Productos!A6857,Movimientos!D:D,$D$1)</f>
        <v>0</v>
      </c>
      <c r="E6857" s="14">
        <f>SUMIFS(Movimientos!F:F,Movimientos!B:B,Productos!A6857,Movimientos!D:D,$E$1)</f>
        <v>0</v>
      </c>
      <c r="F6857" s="17">
        <f t="shared" si="214"/>
        <v>0</v>
      </c>
      <c r="G6857" s="14">
        <v>1</v>
      </c>
      <c r="H6857" s="15" t="str">
        <f t="shared" si="215"/>
        <v>Realizar Pedido</v>
      </c>
    </row>
    <row r="6858" spans="1:8" x14ac:dyDescent="0.25">
      <c r="A6858" s="3">
        <v>7591577000553</v>
      </c>
      <c r="B6858" s="11" t="s">
        <v>6663</v>
      </c>
      <c r="C6858" s="16"/>
      <c r="D6858" s="15">
        <f>SUMIFS(Movimientos!F:F,Movimientos!B:B,Productos!A6858,Movimientos!D:D,$D$1)</f>
        <v>0</v>
      </c>
      <c r="E6858" s="14">
        <f>SUMIFS(Movimientos!F:F,Movimientos!B:B,Productos!A6858,Movimientos!D:D,$E$1)</f>
        <v>0</v>
      </c>
      <c r="F6858" s="17">
        <f t="shared" si="214"/>
        <v>0</v>
      </c>
      <c r="G6858" s="14">
        <v>1</v>
      </c>
      <c r="H6858" s="15" t="str">
        <f t="shared" si="215"/>
        <v>Realizar Pedido</v>
      </c>
    </row>
    <row r="6859" spans="1:8" x14ac:dyDescent="0.25">
      <c r="A6859" s="3">
        <v>7591577000560</v>
      </c>
      <c r="B6859" s="11" t="s">
        <v>6664</v>
      </c>
      <c r="C6859" s="16"/>
      <c r="D6859" s="15">
        <f>SUMIFS(Movimientos!F:F,Movimientos!B:B,Productos!A6859,Movimientos!D:D,$D$1)</f>
        <v>0</v>
      </c>
      <c r="E6859" s="14">
        <f>SUMIFS(Movimientos!F:F,Movimientos!B:B,Productos!A6859,Movimientos!D:D,$E$1)</f>
        <v>0</v>
      </c>
      <c r="F6859" s="17">
        <f t="shared" si="214"/>
        <v>0</v>
      </c>
      <c r="G6859" s="14">
        <v>1</v>
      </c>
      <c r="H6859" s="15" t="str">
        <f t="shared" si="215"/>
        <v>Realizar Pedido</v>
      </c>
    </row>
    <row r="6860" spans="1:8" x14ac:dyDescent="0.25">
      <c r="A6860" s="3">
        <v>753567127528</v>
      </c>
      <c r="B6860" s="11" t="s">
        <v>6665</v>
      </c>
      <c r="C6860" s="16"/>
      <c r="D6860" s="15">
        <f>SUMIFS(Movimientos!F:F,Movimientos!B:B,Productos!A6860,Movimientos!D:D,$D$1)</f>
        <v>0</v>
      </c>
      <c r="E6860" s="14">
        <f>SUMIFS(Movimientos!F:F,Movimientos!B:B,Productos!A6860,Movimientos!D:D,$E$1)</f>
        <v>0</v>
      </c>
      <c r="F6860" s="17">
        <f t="shared" si="214"/>
        <v>0</v>
      </c>
      <c r="G6860" s="14">
        <v>1</v>
      </c>
      <c r="H6860" s="15" t="str">
        <f t="shared" si="215"/>
        <v>Realizar Pedido</v>
      </c>
    </row>
    <row r="6861" spans="1:8" x14ac:dyDescent="0.25">
      <c r="A6861" s="3">
        <v>7592025101402</v>
      </c>
      <c r="B6861" s="11" t="s">
        <v>6666</v>
      </c>
      <c r="C6861" s="16"/>
      <c r="D6861" s="15">
        <f>SUMIFS(Movimientos!F:F,Movimientos!B:B,Productos!A6861,Movimientos!D:D,$D$1)</f>
        <v>0</v>
      </c>
      <c r="E6861" s="14">
        <f>SUMIFS(Movimientos!F:F,Movimientos!B:B,Productos!A6861,Movimientos!D:D,$E$1)</f>
        <v>0</v>
      </c>
      <c r="F6861" s="17">
        <f t="shared" si="214"/>
        <v>0</v>
      </c>
      <c r="G6861" s="14">
        <v>1</v>
      </c>
      <c r="H6861" s="15" t="str">
        <f t="shared" si="215"/>
        <v>Realizar Pedido</v>
      </c>
    </row>
    <row r="6862" spans="1:8" x14ac:dyDescent="0.25">
      <c r="A6862" s="3">
        <v>330</v>
      </c>
      <c r="B6862" s="11" t="s">
        <v>6667</v>
      </c>
      <c r="C6862" s="16"/>
      <c r="D6862" s="15">
        <f>SUMIFS(Movimientos!F:F,Movimientos!B:B,Productos!A6862,Movimientos!D:D,$D$1)</f>
        <v>0</v>
      </c>
      <c r="E6862" s="14">
        <f>SUMIFS(Movimientos!F:F,Movimientos!B:B,Productos!A6862,Movimientos!D:D,$E$1)</f>
        <v>0</v>
      </c>
      <c r="F6862" s="17">
        <f t="shared" si="214"/>
        <v>0</v>
      </c>
      <c r="G6862" s="14">
        <v>1</v>
      </c>
      <c r="H6862" s="15" t="str">
        <f t="shared" si="215"/>
        <v>Realizar Pedido</v>
      </c>
    </row>
    <row r="6863" spans="1:8" x14ac:dyDescent="0.25">
      <c r="A6863" s="3">
        <v>7590005183318</v>
      </c>
      <c r="B6863" s="11" t="s">
        <v>6668</v>
      </c>
      <c r="C6863" s="16"/>
      <c r="D6863" s="15">
        <f>SUMIFS(Movimientos!F:F,Movimientos!B:B,Productos!A6863,Movimientos!D:D,$D$1)</f>
        <v>0</v>
      </c>
      <c r="E6863" s="14">
        <f>SUMIFS(Movimientos!F:F,Movimientos!B:B,Productos!A6863,Movimientos!D:D,$E$1)</f>
        <v>0</v>
      </c>
      <c r="F6863" s="17">
        <f t="shared" si="214"/>
        <v>0</v>
      </c>
      <c r="G6863" s="14">
        <v>1</v>
      </c>
      <c r="H6863" s="15" t="str">
        <f t="shared" si="215"/>
        <v>Realizar Pedido</v>
      </c>
    </row>
    <row r="6864" spans="1:8" x14ac:dyDescent="0.25">
      <c r="A6864" s="3">
        <v>7590005183325</v>
      </c>
      <c r="B6864" s="11" t="s">
        <v>6669</v>
      </c>
      <c r="C6864" s="16"/>
      <c r="D6864" s="15">
        <f>SUMIFS(Movimientos!F:F,Movimientos!B:B,Productos!A6864,Movimientos!D:D,$D$1)</f>
        <v>0</v>
      </c>
      <c r="E6864" s="14">
        <f>SUMIFS(Movimientos!F:F,Movimientos!B:B,Productos!A6864,Movimientos!D:D,$E$1)</f>
        <v>0</v>
      </c>
      <c r="F6864" s="17">
        <f t="shared" si="214"/>
        <v>0</v>
      </c>
      <c r="G6864" s="14">
        <v>1</v>
      </c>
      <c r="H6864" s="15" t="str">
        <f t="shared" si="215"/>
        <v>Realizar Pedido</v>
      </c>
    </row>
    <row r="6865" spans="1:8" x14ac:dyDescent="0.25">
      <c r="A6865" s="3">
        <v>7591619519036</v>
      </c>
      <c r="B6865" s="11" t="s">
        <v>6670</v>
      </c>
      <c r="C6865" s="16"/>
      <c r="D6865" s="15">
        <f>SUMIFS(Movimientos!F:F,Movimientos!B:B,Productos!A6865,Movimientos!D:D,$D$1)</f>
        <v>0</v>
      </c>
      <c r="E6865" s="14">
        <f>SUMIFS(Movimientos!F:F,Movimientos!B:B,Productos!A6865,Movimientos!D:D,$E$1)</f>
        <v>0</v>
      </c>
      <c r="F6865" s="17">
        <f t="shared" si="214"/>
        <v>0</v>
      </c>
      <c r="G6865" s="14">
        <v>1</v>
      </c>
      <c r="H6865" s="15" t="str">
        <f t="shared" si="215"/>
        <v>Realizar Pedido</v>
      </c>
    </row>
    <row r="6866" spans="1:8" x14ac:dyDescent="0.25">
      <c r="A6866" s="3">
        <v>7591619519043</v>
      </c>
      <c r="B6866" s="11" t="s">
        <v>6671</v>
      </c>
      <c r="C6866" s="16"/>
      <c r="D6866" s="15">
        <f>SUMIFS(Movimientos!F:F,Movimientos!B:B,Productos!A6866,Movimientos!D:D,$D$1)</f>
        <v>0</v>
      </c>
      <c r="E6866" s="14">
        <f>SUMIFS(Movimientos!F:F,Movimientos!B:B,Productos!A6866,Movimientos!D:D,$E$1)</f>
        <v>0</v>
      </c>
      <c r="F6866" s="17">
        <f t="shared" si="214"/>
        <v>0</v>
      </c>
      <c r="G6866" s="14">
        <v>1</v>
      </c>
      <c r="H6866" s="15" t="str">
        <f t="shared" si="215"/>
        <v>Realizar Pedido</v>
      </c>
    </row>
    <row r="6867" spans="1:8" x14ac:dyDescent="0.25">
      <c r="A6867" s="3">
        <v>7592025101617</v>
      </c>
      <c r="B6867" s="11" t="s">
        <v>6672</v>
      </c>
      <c r="C6867" s="16"/>
      <c r="D6867" s="15">
        <f>SUMIFS(Movimientos!F:F,Movimientos!B:B,Productos!A6867,Movimientos!D:D,$D$1)</f>
        <v>0</v>
      </c>
      <c r="E6867" s="14">
        <f>SUMIFS(Movimientos!F:F,Movimientos!B:B,Productos!A6867,Movimientos!D:D,$E$1)</f>
        <v>0</v>
      </c>
      <c r="F6867" s="17">
        <f t="shared" si="214"/>
        <v>0</v>
      </c>
      <c r="G6867" s="14">
        <v>1</v>
      </c>
      <c r="H6867" s="15" t="str">
        <f t="shared" si="215"/>
        <v>Realizar Pedido</v>
      </c>
    </row>
    <row r="6868" spans="1:8" x14ac:dyDescent="0.25">
      <c r="A6868" s="3">
        <v>7595248000279</v>
      </c>
      <c r="B6868" s="11" t="s">
        <v>6673</v>
      </c>
      <c r="C6868" s="16"/>
      <c r="D6868" s="15">
        <f>SUMIFS(Movimientos!F:F,Movimientos!B:B,Productos!A6868,Movimientos!D:D,$D$1)</f>
        <v>0</v>
      </c>
      <c r="E6868" s="14">
        <f>SUMIFS(Movimientos!F:F,Movimientos!B:B,Productos!A6868,Movimientos!D:D,$E$1)</f>
        <v>0</v>
      </c>
      <c r="F6868" s="17">
        <f t="shared" si="214"/>
        <v>0</v>
      </c>
      <c r="G6868" s="14">
        <v>1</v>
      </c>
      <c r="H6868" s="15" t="str">
        <f t="shared" si="215"/>
        <v>Realizar Pedido</v>
      </c>
    </row>
    <row r="6869" spans="1:8" x14ac:dyDescent="0.25">
      <c r="A6869" s="2">
        <v>766989000027</v>
      </c>
      <c r="B6869" s="12" t="s">
        <v>6674</v>
      </c>
      <c r="C6869" s="16"/>
      <c r="D6869" s="15">
        <f>SUMIFS(Movimientos!F:F,Movimientos!B:B,Productos!A6869,Movimientos!D:D,$D$1)</f>
        <v>0</v>
      </c>
      <c r="E6869" s="14">
        <f>SUMIFS(Movimientos!F:F,Movimientos!B:B,Productos!A6869,Movimientos!D:D,$E$1)</f>
        <v>0</v>
      </c>
      <c r="F6869" s="17">
        <f t="shared" si="214"/>
        <v>0</v>
      </c>
      <c r="G6869" s="14">
        <v>1</v>
      </c>
      <c r="H6869" s="15" t="str">
        <f t="shared" si="215"/>
        <v>Realizar Pedido</v>
      </c>
    </row>
    <row r="6870" spans="1:8" x14ac:dyDescent="0.25">
      <c r="A6870" s="3">
        <v>766989000010</v>
      </c>
      <c r="B6870" s="11" t="s">
        <v>6675</v>
      </c>
      <c r="C6870" s="16"/>
      <c r="D6870" s="15">
        <f>SUMIFS(Movimientos!F:F,Movimientos!B:B,Productos!A6870,Movimientos!D:D,$D$1)</f>
        <v>0</v>
      </c>
      <c r="E6870" s="14">
        <f>SUMIFS(Movimientos!F:F,Movimientos!B:B,Productos!A6870,Movimientos!D:D,$E$1)</f>
        <v>0</v>
      </c>
      <c r="F6870" s="17">
        <f t="shared" si="214"/>
        <v>0</v>
      </c>
      <c r="G6870" s="14">
        <v>1</v>
      </c>
      <c r="H6870" s="15" t="str">
        <f t="shared" si="215"/>
        <v>Realizar Pedido</v>
      </c>
    </row>
    <row r="6871" spans="1:8" x14ac:dyDescent="0.25">
      <c r="A6871" s="2">
        <v>766989000072</v>
      </c>
      <c r="B6871" s="12" t="s">
        <v>6676</v>
      </c>
      <c r="C6871" s="16"/>
      <c r="D6871" s="15">
        <f>SUMIFS(Movimientos!F:F,Movimientos!B:B,Productos!A6871,Movimientos!D:D,$D$1)</f>
        <v>0</v>
      </c>
      <c r="E6871" s="14">
        <f>SUMIFS(Movimientos!F:F,Movimientos!B:B,Productos!A6871,Movimientos!D:D,$E$1)</f>
        <v>0</v>
      </c>
      <c r="F6871" s="17">
        <f t="shared" si="214"/>
        <v>0</v>
      </c>
      <c r="G6871" s="14">
        <v>1</v>
      </c>
      <c r="H6871" s="15" t="str">
        <f t="shared" si="215"/>
        <v>Realizar Pedido</v>
      </c>
    </row>
    <row r="6872" spans="1:8" x14ac:dyDescent="0.25">
      <c r="A6872" s="3">
        <v>766989000102</v>
      </c>
      <c r="B6872" s="11" t="s">
        <v>6677</v>
      </c>
      <c r="C6872" s="16"/>
      <c r="D6872" s="15">
        <f>SUMIFS(Movimientos!F:F,Movimientos!B:B,Productos!A6872,Movimientos!D:D,$D$1)</f>
        <v>0</v>
      </c>
      <c r="E6872" s="14">
        <f>SUMIFS(Movimientos!F:F,Movimientos!B:B,Productos!A6872,Movimientos!D:D,$E$1)</f>
        <v>0</v>
      </c>
      <c r="F6872" s="17">
        <f t="shared" si="214"/>
        <v>0</v>
      </c>
      <c r="G6872" s="14">
        <v>1</v>
      </c>
      <c r="H6872" s="15" t="str">
        <f t="shared" si="215"/>
        <v>Realizar Pedido</v>
      </c>
    </row>
    <row r="6873" spans="1:8" x14ac:dyDescent="0.25">
      <c r="A6873" s="3">
        <v>766989000034</v>
      </c>
      <c r="B6873" s="11" t="s">
        <v>6678</v>
      </c>
      <c r="C6873" s="16"/>
      <c r="D6873" s="15">
        <f>SUMIFS(Movimientos!F:F,Movimientos!B:B,Productos!A6873,Movimientos!D:D,$D$1)</f>
        <v>0</v>
      </c>
      <c r="E6873" s="14">
        <f>SUMIFS(Movimientos!F:F,Movimientos!B:B,Productos!A6873,Movimientos!D:D,$E$1)</f>
        <v>0</v>
      </c>
      <c r="F6873" s="17">
        <f t="shared" si="214"/>
        <v>0</v>
      </c>
      <c r="G6873" s="14">
        <v>1</v>
      </c>
      <c r="H6873" s="15" t="str">
        <f t="shared" si="215"/>
        <v>Realizar Pedido</v>
      </c>
    </row>
    <row r="6874" spans="1:8" x14ac:dyDescent="0.25">
      <c r="A6874" s="3">
        <v>7591885000177</v>
      </c>
      <c r="B6874" s="11" t="s">
        <v>6679</v>
      </c>
      <c r="C6874" s="16"/>
      <c r="D6874" s="15">
        <f>SUMIFS(Movimientos!F:F,Movimientos!B:B,Productos!A6874,Movimientos!D:D,$D$1)</f>
        <v>0</v>
      </c>
      <c r="E6874" s="14">
        <f>SUMIFS(Movimientos!F:F,Movimientos!B:B,Productos!A6874,Movimientos!D:D,$E$1)</f>
        <v>0</v>
      </c>
      <c r="F6874" s="17">
        <f t="shared" si="214"/>
        <v>0</v>
      </c>
      <c r="G6874" s="14">
        <v>1</v>
      </c>
      <c r="H6874" s="15" t="str">
        <f t="shared" si="215"/>
        <v>Realizar Pedido</v>
      </c>
    </row>
    <row r="6875" spans="1:8" x14ac:dyDescent="0.25">
      <c r="A6875" s="2">
        <v>7703281003793</v>
      </c>
      <c r="B6875" s="12" t="s">
        <v>6680</v>
      </c>
      <c r="C6875" s="16"/>
      <c r="D6875" s="15">
        <f>SUMIFS(Movimientos!F:F,Movimientos!B:B,Productos!A6875,Movimientos!D:D,$D$1)</f>
        <v>0</v>
      </c>
      <c r="E6875" s="14">
        <f>SUMIFS(Movimientos!F:F,Movimientos!B:B,Productos!A6875,Movimientos!D:D,$E$1)</f>
        <v>0</v>
      </c>
      <c r="F6875" s="17">
        <f t="shared" si="214"/>
        <v>0</v>
      </c>
      <c r="G6875" s="14">
        <v>1</v>
      </c>
      <c r="H6875" s="15" t="str">
        <f t="shared" si="215"/>
        <v>Realizar Pedido</v>
      </c>
    </row>
    <row r="6876" spans="1:8" x14ac:dyDescent="0.25">
      <c r="A6876" s="3">
        <v>7703332003147</v>
      </c>
      <c r="B6876" s="11" t="s">
        <v>6681</v>
      </c>
      <c r="C6876" s="16"/>
      <c r="D6876" s="15">
        <f>SUMIFS(Movimientos!F:F,Movimientos!B:B,Productos!A6876,Movimientos!D:D,$D$1)</f>
        <v>0</v>
      </c>
      <c r="E6876" s="14">
        <f>SUMIFS(Movimientos!F:F,Movimientos!B:B,Productos!A6876,Movimientos!D:D,$E$1)</f>
        <v>0</v>
      </c>
      <c r="F6876" s="17">
        <f t="shared" si="214"/>
        <v>0</v>
      </c>
      <c r="G6876" s="14">
        <v>1</v>
      </c>
      <c r="H6876" s="15" t="str">
        <f t="shared" si="215"/>
        <v>Realizar Pedido</v>
      </c>
    </row>
    <row r="6877" spans="1:8" x14ac:dyDescent="0.25">
      <c r="A6877" s="3">
        <v>7703332003116</v>
      </c>
      <c r="B6877" s="11" t="s">
        <v>6682</v>
      </c>
      <c r="C6877" s="16"/>
      <c r="D6877" s="15">
        <f>SUMIFS(Movimientos!F:F,Movimientos!B:B,Productos!A6877,Movimientos!D:D,$D$1)</f>
        <v>0</v>
      </c>
      <c r="E6877" s="14">
        <f>SUMIFS(Movimientos!F:F,Movimientos!B:B,Productos!A6877,Movimientos!D:D,$E$1)</f>
        <v>0</v>
      </c>
      <c r="F6877" s="17">
        <f t="shared" si="214"/>
        <v>0</v>
      </c>
      <c r="G6877" s="14">
        <v>1</v>
      </c>
      <c r="H6877" s="15" t="str">
        <f t="shared" si="215"/>
        <v>Realizar Pedido</v>
      </c>
    </row>
    <row r="6878" spans="1:8" x14ac:dyDescent="0.25">
      <c r="A6878" s="2">
        <v>7703281003762</v>
      </c>
      <c r="B6878" s="12" t="s">
        <v>6683</v>
      </c>
      <c r="C6878" s="16"/>
      <c r="D6878" s="15">
        <f>SUMIFS(Movimientos!F:F,Movimientos!B:B,Productos!A6878,Movimientos!D:D,$D$1)</f>
        <v>0</v>
      </c>
      <c r="E6878" s="14">
        <f>SUMIFS(Movimientos!F:F,Movimientos!B:B,Productos!A6878,Movimientos!D:D,$E$1)</f>
        <v>0</v>
      </c>
      <c r="F6878" s="17">
        <f t="shared" si="214"/>
        <v>0</v>
      </c>
      <c r="G6878" s="14">
        <v>1</v>
      </c>
      <c r="H6878" s="15" t="str">
        <f t="shared" si="215"/>
        <v>Realizar Pedido</v>
      </c>
    </row>
    <row r="6879" spans="1:8" x14ac:dyDescent="0.25">
      <c r="A6879" s="2">
        <v>7703332003123</v>
      </c>
      <c r="B6879" s="12" t="s">
        <v>6684</v>
      </c>
      <c r="C6879" s="16"/>
      <c r="D6879" s="15">
        <f>SUMIFS(Movimientos!F:F,Movimientos!B:B,Productos!A6879,Movimientos!D:D,$D$1)</f>
        <v>0</v>
      </c>
      <c r="E6879" s="14">
        <f>SUMIFS(Movimientos!F:F,Movimientos!B:B,Productos!A6879,Movimientos!D:D,$E$1)</f>
        <v>0</v>
      </c>
      <c r="F6879" s="17">
        <f t="shared" si="214"/>
        <v>0</v>
      </c>
      <c r="G6879" s="14">
        <v>1</v>
      </c>
      <c r="H6879" s="15" t="str">
        <f t="shared" si="215"/>
        <v>Realizar Pedido</v>
      </c>
    </row>
    <row r="6880" spans="1:8" x14ac:dyDescent="0.25">
      <c r="A6880" s="3">
        <v>7897930760103</v>
      </c>
      <c r="B6880" s="11" t="s">
        <v>6685</v>
      </c>
      <c r="C6880" s="16"/>
      <c r="D6880" s="15">
        <f>SUMIFS(Movimientos!F:F,Movimientos!B:B,Productos!A6880,Movimientos!D:D,$D$1)</f>
        <v>0</v>
      </c>
      <c r="E6880" s="14">
        <f>SUMIFS(Movimientos!F:F,Movimientos!B:B,Productos!A6880,Movimientos!D:D,$E$1)</f>
        <v>0</v>
      </c>
      <c r="F6880" s="17">
        <f t="shared" si="214"/>
        <v>0</v>
      </c>
      <c r="G6880" s="14">
        <v>1</v>
      </c>
      <c r="H6880" s="15" t="str">
        <f t="shared" si="215"/>
        <v>Realizar Pedido</v>
      </c>
    </row>
    <row r="6881" spans="1:8" x14ac:dyDescent="0.25">
      <c r="A6881" s="3">
        <v>7897930765009</v>
      </c>
      <c r="B6881" s="11" t="s">
        <v>6686</v>
      </c>
      <c r="C6881" s="16"/>
      <c r="D6881" s="15">
        <f>SUMIFS(Movimientos!F:F,Movimientos!B:B,Productos!A6881,Movimientos!D:D,$D$1)</f>
        <v>0</v>
      </c>
      <c r="E6881" s="14">
        <f>SUMIFS(Movimientos!F:F,Movimientos!B:B,Productos!A6881,Movimientos!D:D,$E$1)</f>
        <v>0</v>
      </c>
      <c r="F6881" s="17">
        <f t="shared" si="214"/>
        <v>0</v>
      </c>
      <c r="G6881" s="14">
        <v>1</v>
      </c>
      <c r="H6881" s="15" t="str">
        <f t="shared" si="215"/>
        <v>Realizar Pedido</v>
      </c>
    </row>
    <row r="6882" spans="1:8" x14ac:dyDescent="0.25">
      <c r="A6882" s="3">
        <v>7897930762848</v>
      </c>
      <c r="B6882" s="11" t="s">
        <v>6687</v>
      </c>
      <c r="C6882" s="16"/>
      <c r="D6882" s="15">
        <f>SUMIFS(Movimientos!F:F,Movimientos!B:B,Productos!A6882,Movimientos!D:D,$D$1)</f>
        <v>0</v>
      </c>
      <c r="E6882" s="14">
        <f>SUMIFS(Movimientos!F:F,Movimientos!B:B,Productos!A6882,Movimientos!D:D,$E$1)</f>
        <v>0</v>
      </c>
      <c r="F6882" s="17">
        <f t="shared" si="214"/>
        <v>0</v>
      </c>
      <c r="G6882" s="14">
        <v>1</v>
      </c>
      <c r="H6882" s="15" t="str">
        <f t="shared" si="215"/>
        <v>Realizar Pedido</v>
      </c>
    </row>
    <row r="6883" spans="1:8" x14ac:dyDescent="0.25">
      <c r="A6883" s="3">
        <v>7897930762909</v>
      </c>
      <c r="B6883" s="11" t="s">
        <v>6688</v>
      </c>
      <c r="C6883" s="16"/>
      <c r="D6883" s="15">
        <f>SUMIFS(Movimientos!F:F,Movimientos!B:B,Productos!A6883,Movimientos!D:D,$D$1)</f>
        <v>0</v>
      </c>
      <c r="E6883" s="14">
        <f>SUMIFS(Movimientos!F:F,Movimientos!B:B,Productos!A6883,Movimientos!D:D,$E$1)</f>
        <v>0</v>
      </c>
      <c r="F6883" s="17">
        <f t="shared" si="214"/>
        <v>0</v>
      </c>
      <c r="G6883" s="14">
        <v>1</v>
      </c>
      <c r="H6883" s="15" t="str">
        <f t="shared" si="215"/>
        <v>Realizar Pedido</v>
      </c>
    </row>
    <row r="6884" spans="1:8" x14ac:dyDescent="0.25">
      <c r="A6884" s="3">
        <v>7897930762947</v>
      </c>
      <c r="B6884" s="11" t="s">
        <v>6689</v>
      </c>
      <c r="C6884" s="16"/>
      <c r="D6884" s="15">
        <f>SUMIFS(Movimientos!F:F,Movimientos!B:B,Productos!A6884,Movimientos!D:D,$D$1)</f>
        <v>0</v>
      </c>
      <c r="E6884" s="14">
        <f>SUMIFS(Movimientos!F:F,Movimientos!B:B,Productos!A6884,Movimientos!D:D,$E$1)</f>
        <v>0</v>
      </c>
      <c r="F6884" s="17">
        <f t="shared" si="214"/>
        <v>0</v>
      </c>
      <c r="G6884" s="14">
        <v>1</v>
      </c>
      <c r="H6884" s="15" t="str">
        <f t="shared" si="215"/>
        <v>Realizar Pedido</v>
      </c>
    </row>
    <row r="6885" spans="1:8" x14ac:dyDescent="0.25">
      <c r="A6885" s="3">
        <v>7592485610797</v>
      </c>
      <c r="B6885" s="11" t="s">
        <v>6690</v>
      </c>
      <c r="C6885" s="16"/>
      <c r="D6885" s="15">
        <f>SUMIFS(Movimientos!F:F,Movimientos!B:B,Productos!A6885,Movimientos!D:D,$D$1)</f>
        <v>0</v>
      </c>
      <c r="E6885" s="14">
        <f>SUMIFS(Movimientos!F:F,Movimientos!B:B,Productos!A6885,Movimientos!D:D,$E$1)</f>
        <v>0</v>
      </c>
      <c r="F6885" s="17">
        <f t="shared" si="214"/>
        <v>0</v>
      </c>
      <c r="G6885" s="14">
        <v>1</v>
      </c>
      <c r="H6885" s="15" t="str">
        <f t="shared" si="215"/>
        <v>Realizar Pedido</v>
      </c>
    </row>
    <row r="6886" spans="1:8" x14ac:dyDescent="0.25">
      <c r="A6886" s="3">
        <v>7896269905209</v>
      </c>
      <c r="B6886" s="11" t="s">
        <v>6691</v>
      </c>
      <c r="C6886" s="16"/>
      <c r="D6886" s="15">
        <f>SUMIFS(Movimientos!F:F,Movimientos!B:B,Productos!A6886,Movimientos!D:D,$D$1)</f>
        <v>0</v>
      </c>
      <c r="E6886" s="14">
        <f>SUMIFS(Movimientos!F:F,Movimientos!B:B,Productos!A6886,Movimientos!D:D,$E$1)</f>
        <v>0</v>
      </c>
      <c r="F6886" s="17">
        <f t="shared" si="214"/>
        <v>0</v>
      </c>
      <c r="G6886" s="14">
        <v>1</v>
      </c>
      <c r="H6886" s="15" t="str">
        <f t="shared" si="215"/>
        <v>Realizar Pedido</v>
      </c>
    </row>
    <row r="6887" spans="1:8" x14ac:dyDescent="0.25">
      <c r="A6887" s="3">
        <v>7896269904837</v>
      </c>
      <c r="B6887" s="11" t="s">
        <v>6692</v>
      </c>
      <c r="C6887" s="16"/>
      <c r="D6887" s="15">
        <f>SUMIFS(Movimientos!F:F,Movimientos!B:B,Productos!A6887,Movimientos!D:D,$D$1)</f>
        <v>0</v>
      </c>
      <c r="E6887" s="14">
        <f>SUMIFS(Movimientos!F:F,Movimientos!B:B,Productos!A6887,Movimientos!D:D,$E$1)</f>
        <v>0</v>
      </c>
      <c r="F6887" s="17">
        <f t="shared" si="214"/>
        <v>0</v>
      </c>
      <c r="G6887" s="14">
        <v>1</v>
      </c>
      <c r="H6887" s="15" t="str">
        <f t="shared" si="215"/>
        <v>Realizar Pedido</v>
      </c>
    </row>
    <row r="6888" spans="1:8" x14ac:dyDescent="0.25">
      <c r="A6888" s="3">
        <v>7590005183509</v>
      </c>
      <c r="B6888" s="11" t="s">
        <v>6693</v>
      </c>
      <c r="C6888" s="16"/>
      <c r="D6888" s="15">
        <f>SUMIFS(Movimientos!F:F,Movimientos!B:B,Productos!A6888,Movimientos!D:D,$D$1)</f>
        <v>0</v>
      </c>
      <c r="E6888" s="14">
        <f>SUMIFS(Movimientos!F:F,Movimientos!B:B,Productos!A6888,Movimientos!D:D,$E$1)</f>
        <v>0</v>
      </c>
      <c r="F6888" s="17">
        <f t="shared" si="214"/>
        <v>0</v>
      </c>
      <c r="G6888" s="14">
        <v>1</v>
      </c>
      <c r="H6888" s="15" t="str">
        <f t="shared" si="215"/>
        <v>Realizar Pedido</v>
      </c>
    </row>
    <row r="6889" spans="1:8" x14ac:dyDescent="0.25">
      <c r="A6889" s="3">
        <v>7590005183363</v>
      </c>
      <c r="B6889" s="11" t="s">
        <v>6694</v>
      </c>
      <c r="C6889" s="16"/>
      <c r="D6889" s="15">
        <f>SUMIFS(Movimientos!F:F,Movimientos!B:B,Productos!A6889,Movimientos!D:D,$D$1)</f>
        <v>0</v>
      </c>
      <c r="E6889" s="14">
        <f>SUMIFS(Movimientos!F:F,Movimientos!B:B,Productos!A6889,Movimientos!D:D,$E$1)</f>
        <v>0</v>
      </c>
      <c r="F6889" s="17">
        <f t="shared" si="214"/>
        <v>0</v>
      </c>
      <c r="G6889" s="14">
        <v>1</v>
      </c>
      <c r="H6889" s="15" t="str">
        <f t="shared" si="215"/>
        <v>Realizar Pedido</v>
      </c>
    </row>
    <row r="6890" spans="1:8" x14ac:dyDescent="0.25">
      <c r="A6890" s="3">
        <v>7590005183479</v>
      </c>
      <c r="B6890" s="11" t="s">
        <v>6695</v>
      </c>
      <c r="C6890" s="16"/>
      <c r="D6890" s="15">
        <f>SUMIFS(Movimientos!F:F,Movimientos!B:B,Productos!A6890,Movimientos!D:D,$D$1)</f>
        <v>0</v>
      </c>
      <c r="E6890" s="14">
        <f>SUMIFS(Movimientos!F:F,Movimientos!B:B,Productos!A6890,Movimientos!D:D,$E$1)</f>
        <v>0</v>
      </c>
      <c r="F6890" s="17">
        <f t="shared" si="214"/>
        <v>0</v>
      </c>
      <c r="G6890" s="14">
        <v>1</v>
      </c>
      <c r="H6890" s="15" t="str">
        <f t="shared" si="215"/>
        <v>Realizar Pedido</v>
      </c>
    </row>
    <row r="6891" spans="1:8" x14ac:dyDescent="0.25">
      <c r="A6891" s="3">
        <v>7590005183455</v>
      </c>
      <c r="B6891" s="11" t="s">
        <v>6696</v>
      </c>
      <c r="C6891" s="16"/>
      <c r="D6891" s="15">
        <f>SUMIFS(Movimientos!F:F,Movimientos!B:B,Productos!A6891,Movimientos!D:D,$D$1)</f>
        <v>0</v>
      </c>
      <c r="E6891" s="14">
        <f>SUMIFS(Movimientos!F:F,Movimientos!B:B,Productos!A6891,Movimientos!D:D,$E$1)</f>
        <v>0</v>
      </c>
      <c r="F6891" s="17">
        <f t="shared" si="214"/>
        <v>0</v>
      </c>
      <c r="G6891" s="14">
        <v>1</v>
      </c>
      <c r="H6891" s="15" t="str">
        <f t="shared" si="215"/>
        <v>Realizar Pedido</v>
      </c>
    </row>
    <row r="6892" spans="1:8" x14ac:dyDescent="0.25">
      <c r="A6892" s="3">
        <v>7590005183172</v>
      </c>
      <c r="B6892" s="11" t="s">
        <v>6697</v>
      </c>
      <c r="C6892" s="16"/>
      <c r="D6892" s="15">
        <f>SUMIFS(Movimientos!F:F,Movimientos!B:B,Productos!A6892,Movimientos!D:D,$D$1)</f>
        <v>0</v>
      </c>
      <c r="E6892" s="14">
        <f>SUMIFS(Movimientos!F:F,Movimientos!B:B,Productos!A6892,Movimientos!D:D,$E$1)</f>
        <v>0</v>
      </c>
      <c r="F6892" s="17">
        <f t="shared" si="214"/>
        <v>0</v>
      </c>
      <c r="G6892" s="14">
        <v>1</v>
      </c>
      <c r="H6892" s="15" t="str">
        <f t="shared" si="215"/>
        <v>Realizar Pedido</v>
      </c>
    </row>
    <row r="6893" spans="1:8" x14ac:dyDescent="0.25">
      <c r="A6893" s="3">
        <v>7590005183127</v>
      </c>
      <c r="B6893" s="11" t="s">
        <v>6698</v>
      </c>
      <c r="C6893" s="16"/>
      <c r="D6893" s="15">
        <f>SUMIFS(Movimientos!F:F,Movimientos!B:B,Productos!A6893,Movimientos!D:D,$D$1)</f>
        <v>0</v>
      </c>
      <c r="E6893" s="14">
        <f>SUMIFS(Movimientos!F:F,Movimientos!B:B,Productos!A6893,Movimientos!D:D,$E$1)</f>
        <v>0</v>
      </c>
      <c r="F6893" s="17">
        <f t="shared" si="214"/>
        <v>0</v>
      </c>
      <c r="G6893" s="14">
        <v>1</v>
      </c>
      <c r="H6893" s="15" t="str">
        <f t="shared" si="215"/>
        <v>Realizar Pedido</v>
      </c>
    </row>
    <row r="6894" spans="1:8" x14ac:dyDescent="0.25">
      <c r="A6894" s="3">
        <v>7590005183110</v>
      </c>
      <c r="B6894" s="11" t="s">
        <v>6699</v>
      </c>
      <c r="C6894" s="16"/>
      <c r="D6894" s="15">
        <f>SUMIFS(Movimientos!F:F,Movimientos!B:B,Productos!A6894,Movimientos!D:D,$D$1)</f>
        <v>0</v>
      </c>
      <c r="E6894" s="14">
        <f>SUMIFS(Movimientos!F:F,Movimientos!B:B,Productos!A6894,Movimientos!D:D,$E$1)</f>
        <v>0</v>
      </c>
      <c r="F6894" s="17">
        <f t="shared" si="214"/>
        <v>0</v>
      </c>
      <c r="G6894" s="14">
        <v>1</v>
      </c>
      <c r="H6894" s="15" t="str">
        <f t="shared" si="215"/>
        <v>Realizar Pedido</v>
      </c>
    </row>
    <row r="6895" spans="1:8" x14ac:dyDescent="0.25">
      <c r="A6895" s="3">
        <v>7590005183141</v>
      </c>
      <c r="B6895" s="11" t="s">
        <v>6700</v>
      </c>
      <c r="C6895" s="16"/>
      <c r="D6895" s="15">
        <f>SUMIFS(Movimientos!F:F,Movimientos!B:B,Productos!A6895,Movimientos!D:D,$D$1)</f>
        <v>0</v>
      </c>
      <c r="E6895" s="14">
        <f>SUMIFS(Movimientos!F:F,Movimientos!B:B,Productos!A6895,Movimientos!D:D,$E$1)</f>
        <v>0</v>
      </c>
      <c r="F6895" s="17">
        <f t="shared" si="214"/>
        <v>0</v>
      </c>
      <c r="G6895" s="14">
        <v>1</v>
      </c>
      <c r="H6895" s="15" t="str">
        <f t="shared" si="215"/>
        <v>Realizar Pedido</v>
      </c>
    </row>
    <row r="6896" spans="1:8" x14ac:dyDescent="0.25">
      <c r="A6896" s="3">
        <v>7590005183165</v>
      </c>
      <c r="B6896" s="11" t="s">
        <v>6701</v>
      </c>
      <c r="C6896" s="16"/>
      <c r="D6896" s="15">
        <f>SUMIFS(Movimientos!F:F,Movimientos!B:B,Productos!A6896,Movimientos!D:D,$D$1)</f>
        <v>0</v>
      </c>
      <c r="E6896" s="14">
        <f>SUMIFS(Movimientos!F:F,Movimientos!B:B,Productos!A6896,Movimientos!D:D,$E$1)</f>
        <v>0</v>
      </c>
      <c r="F6896" s="17">
        <f t="shared" si="214"/>
        <v>0</v>
      </c>
      <c r="G6896" s="14">
        <v>1</v>
      </c>
      <c r="H6896" s="15" t="str">
        <f t="shared" si="215"/>
        <v>Realizar Pedido</v>
      </c>
    </row>
    <row r="6897" spans="1:8" x14ac:dyDescent="0.25">
      <c r="A6897" s="3">
        <v>7590005183189</v>
      </c>
      <c r="B6897" s="11" t="s">
        <v>6702</v>
      </c>
      <c r="C6897" s="16"/>
      <c r="D6897" s="15">
        <f>SUMIFS(Movimientos!F:F,Movimientos!B:B,Productos!A6897,Movimientos!D:D,$D$1)</f>
        <v>0</v>
      </c>
      <c r="E6897" s="14">
        <f>SUMIFS(Movimientos!F:F,Movimientos!B:B,Productos!A6897,Movimientos!D:D,$E$1)</f>
        <v>0</v>
      </c>
      <c r="F6897" s="17">
        <f t="shared" si="214"/>
        <v>0</v>
      </c>
      <c r="G6897" s="14">
        <v>1</v>
      </c>
      <c r="H6897" s="15" t="str">
        <f t="shared" si="215"/>
        <v>Realizar Pedido</v>
      </c>
    </row>
    <row r="6898" spans="1:8" x14ac:dyDescent="0.25">
      <c r="A6898" s="3">
        <v>7592242111093</v>
      </c>
      <c r="B6898" s="11" t="s">
        <v>6703</v>
      </c>
      <c r="C6898" s="16"/>
      <c r="D6898" s="15">
        <f>SUMIFS(Movimientos!F:F,Movimientos!B:B,Productos!A6898,Movimientos!D:D,$D$1)</f>
        <v>0</v>
      </c>
      <c r="E6898" s="14">
        <f>SUMIFS(Movimientos!F:F,Movimientos!B:B,Productos!A6898,Movimientos!D:D,$E$1)</f>
        <v>0</v>
      </c>
      <c r="F6898" s="17">
        <f t="shared" si="214"/>
        <v>0</v>
      </c>
      <c r="G6898" s="14">
        <v>1</v>
      </c>
      <c r="H6898" s="15" t="str">
        <f t="shared" si="215"/>
        <v>Realizar Pedido</v>
      </c>
    </row>
    <row r="6899" spans="1:8" x14ac:dyDescent="0.25">
      <c r="A6899" s="3">
        <v>7591099166300</v>
      </c>
      <c r="B6899" s="11" t="s">
        <v>6704</v>
      </c>
      <c r="C6899" s="16"/>
      <c r="D6899" s="15">
        <f>SUMIFS(Movimientos!F:F,Movimientos!B:B,Productos!A6899,Movimientos!D:D,$D$1)</f>
        <v>0</v>
      </c>
      <c r="E6899" s="14">
        <f>SUMIFS(Movimientos!F:F,Movimientos!B:B,Productos!A6899,Movimientos!D:D,$E$1)</f>
        <v>0</v>
      </c>
      <c r="F6899" s="17">
        <f t="shared" si="214"/>
        <v>0</v>
      </c>
      <c r="G6899" s="14">
        <v>1</v>
      </c>
      <c r="H6899" s="15" t="str">
        <f t="shared" si="215"/>
        <v>Realizar Pedido</v>
      </c>
    </row>
    <row r="6900" spans="1:8" x14ac:dyDescent="0.25">
      <c r="A6900" s="3">
        <v>7591099166003</v>
      </c>
      <c r="B6900" s="11" t="s">
        <v>6705</v>
      </c>
      <c r="C6900" s="16"/>
      <c r="D6900" s="15">
        <f>SUMIFS(Movimientos!F:F,Movimientos!B:B,Productos!A6900,Movimientos!D:D,$D$1)</f>
        <v>0</v>
      </c>
      <c r="E6900" s="14">
        <f>SUMIFS(Movimientos!F:F,Movimientos!B:B,Productos!A6900,Movimientos!D:D,$E$1)</f>
        <v>0</v>
      </c>
      <c r="F6900" s="17">
        <f t="shared" si="214"/>
        <v>0</v>
      </c>
      <c r="G6900" s="14">
        <v>1</v>
      </c>
      <c r="H6900" s="15" t="str">
        <f t="shared" si="215"/>
        <v>Realizar Pedido</v>
      </c>
    </row>
    <row r="6901" spans="1:8" x14ac:dyDescent="0.25">
      <c r="A6901" s="3">
        <v>7591099166102</v>
      </c>
      <c r="B6901" s="11" t="s">
        <v>6706</v>
      </c>
      <c r="C6901" s="16"/>
      <c r="D6901" s="15">
        <f>SUMIFS(Movimientos!F:F,Movimientos!B:B,Productos!A6901,Movimientos!D:D,$D$1)</f>
        <v>0</v>
      </c>
      <c r="E6901" s="14">
        <f>SUMIFS(Movimientos!F:F,Movimientos!B:B,Productos!A6901,Movimientos!D:D,$E$1)</f>
        <v>0</v>
      </c>
      <c r="F6901" s="17">
        <f t="shared" si="214"/>
        <v>0</v>
      </c>
      <c r="G6901" s="14">
        <v>1</v>
      </c>
      <c r="H6901" s="15" t="str">
        <f t="shared" si="215"/>
        <v>Realizar Pedido</v>
      </c>
    </row>
    <row r="6902" spans="1:8" x14ac:dyDescent="0.25">
      <c r="A6902" s="3">
        <v>7591099166201</v>
      </c>
      <c r="B6902" s="11" t="s">
        <v>6707</v>
      </c>
      <c r="C6902" s="16"/>
      <c r="D6902" s="15">
        <f>SUMIFS(Movimientos!F:F,Movimientos!B:B,Productos!A6902,Movimientos!D:D,$D$1)</f>
        <v>0</v>
      </c>
      <c r="E6902" s="14">
        <f>SUMIFS(Movimientos!F:F,Movimientos!B:B,Productos!A6902,Movimientos!D:D,$E$1)</f>
        <v>0</v>
      </c>
      <c r="F6902" s="17">
        <f t="shared" si="214"/>
        <v>0</v>
      </c>
      <c r="G6902" s="14">
        <v>1</v>
      </c>
      <c r="H6902" s="15" t="str">
        <f t="shared" si="215"/>
        <v>Realizar Pedido</v>
      </c>
    </row>
    <row r="6903" spans="1:8" x14ac:dyDescent="0.25">
      <c r="A6903" s="3">
        <v>7591099166409</v>
      </c>
      <c r="B6903" s="11" t="s">
        <v>6708</v>
      </c>
      <c r="C6903" s="16"/>
      <c r="D6903" s="15">
        <f>SUMIFS(Movimientos!F:F,Movimientos!B:B,Productos!A6903,Movimientos!D:D,$D$1)</f>
        <v>0</v>
      </c>
      <c r="E6903" s="14">
        <f>SUMIFS(Movimientos!F:F,Movimientos!B:B,Productos!A6903,Movimientos!D:D,$E$1)</f>
        <v>0</v>
      </c>
      <c r="F6903" s="17">
        <f t="shared" si="214"/>
        <v>0</v>
      </c>
      <c r="G6903" s="14">
        <v>1</v>
      </c>
      <c r="H6903" s="15" t="str">
        <f t="shared" si="215"/>
        <v>Realizar Pedido</v>
      </c>
    </row>
    <row r="6904" spans="1:8" x14ac:dyDescent="0.25">
      <c r="A6904" s="3">
        <v>7591099326407</v>
      </c>
      <c r="B6904" s="11" t="s">
        <v>6709</v>
      </c>
      <c r="C6904" s="16"/>
      <c r="D6904" s="15">
        <f>SUMIFS(Movimientos!F:F,Movimientos!B:B,Productos!A6904,Movimientos!D:D,$D$1)</f>
        <v>0</v>
      </c>
      <c r="E6904" s="14">
        <f>SUMIFS(Movimientos!F:F,Movimientos!B:B,Productos!A6904,Movimientos!D:D,$E$1)</f>
        <v>0</v>
      </c>
      <c r="F6904" s="17">
        <f t="shared" si="214"/>
        <v>0</v>
      </c>
      <c r="G6904" s="14">
        <v>1</v>
      </c>
      <c r="H6904" s="15" t="str">
        <f t="shared" si="215"/>
        <v>Realizar Pedido</v>
      </c>
    </row>
    <row r="6905" spans="1:8" x14ac:dyDescent="0.25">
      <c r="A6905" s="3">
        <v>74300003009</v>
      </c>
      <c r="B6905" s="11" t="s">
        <v>6710</v>
      </c>
      <c r="C6905" s="16"/>
      <c r="D6905" s="15">
        <f>SUMIFS(Movimientos!F:F,Movimientos!B:B,Productos!A6905,Movimientos!D:D,$D$1)</f>
        <v>0</v>
      </c>
      <c r="E6905" s="14">
        <f>SUMIFS(Movimientos!F:F,Movimientos!B:B,Productos!A6905,Movimientos!D:D,$E$1)</f>
        <v>0</v>
      </c>
      <c r="F6905" s="17">
        <f t="shared" si="214"/>
        <v>0</v>
      </c>
      <c r="G6905" s="14">
        <v>1</v>
      </c>
      <c r="H6905" s="15" t="str">
        <f t="shared" si="215"/>
        <v>Realizar Pedido</v>
      </c>
    </row>
    <row r="6906" spans="1:8" x14ac:dyDescent="0.25">
      <c r="A6906" s="3">
        <v>74300000718</v>
      </c>
      <c r="B6906" s="11" t="s">
        <v>6711</v>
      </c>
      <c r="C6906" s="16"/>
      <c r="D6906" s="15">
        <f>SUMIFS(Movimientos!F:F,Movimientos!B:B,Productos!A6906,Movimientos!D:D,$D$1)</f>
        <v>0</v>
      </c>
      <c r="E6906" s="14">
        <f>SUMIFS(Movimientos!F:F,Movimientos!B:B,Productos!A6906,Movimientos!D:D,$E$1)</f>
        <v>0</v>
      </c>
      <c r="F6906" s="17">
        <f t="shared" si="214"/>
        <v>0</v>
      </c>
      <c r="G6906" s="14">
        <v>1</v>
      </c>
      <c r="H6906" s="15" t="str">
        <f t="shared" si="215"/>
        <v>Realizar Pedido</v>
      </c>
    </row>
    <row r="6907" spans="1:8" x14ac:dyDescent="0.25">
      <c r="A6907" s="3">
        <v>74300000688</v>
      </c>
      <c r="B6907" s="11" t="s">
        <v>6712</v>
      </c>
      <c r="C6907" s="16"/>
      <c r="D6907" s="15">
        <f>SUMIFS(Movimientos!F:F,Movimientos!B:B,Productos!A6907,Movimientos!D:D,$D$1)</f>
        <v>0</v>
      </c>
      <c r="E6907" s="14">
        <f>SUMIFS(Movimientos!F:F,Movimientos!B:B,Productos!A6907,Movimientos!D:D,$E$1)</f>
        <v>0</v>
      </c>
      <c r="F6907" s="17">
        <f t="shared" si="214"/>
        <v>0</v>
      </c>
      <c r="G6907" s="14">
        <v>1</v>
      </c>
      <c r="H6907" s="15" t="str">
        <f t="shared" si="215"/>
        <v>Realizar Pedido</v>
      </c>
    </row>
    <row r="6908" spans="1:8" x14ac:dyDescent="0.25">
      <c r="A6908" s="3">
        <v>7590005004088</v>
      </c>
      <c r="B6908" s="11" t="s">
        <v>6713</v>
      </c>
      <c r="C6908" s="16"/>
      <c r="D6908" s="15">
        <f>SUMIFS(Movimientos!F:F,Movimientos!B:B,Productos!A6908,Movimientos!D:D,$D$1)</f>
        <v>0</v>
      </c>
      <c r="E6908" s="14">
        <f>SUMIFS(Movimientos!F:F,Movimientos!B:B,Productos!A6908,Movimientos!D:D,$E$1)</f>
        <v>0</v>
      </c>
      <c r="F6908" s="17">
        <f t="shared" si="214"/>
        <v>0</v>
      </c>
      <c r="G6908" s="14">
        <v>1</v>
      </c>
      <c r="H6908" s="15" t="str">
        <f t="shared" si="215"/>
        <v>Realizar Pedido</v>
      </c>
    </row>
    <row r="6909" spans="1:8" x14ac:dyDescent="0.25">
      <c r="A6909" s="3">
        <v>7590005004071</v>
      </c>
      <c r="B6909" s="11" t="s">
        <v>6714</v>
      </c>
      <c r="C6909" s="16"/>
      <c r="D6909" s="15">
        <f>SUMIFS(Movimientos!F:F,Movimientos!B:B,Productos!A6909,Movimientos!D:D,$D$1)</f>
        <v>0</v>
      </c>
      <c r="E6909" s="14">
        <f>SUMIFS(Movimientos!F:F,Movimientos!B:B,Productos!A6909,Movimientos!D:D,$E$1)</f>
        <v>0</v>
      </c>
      <c r="F6909" s="17">
        <f t="shared" si="214"/>
        <v>0</v>
      </c>
      <c r="G6909" s="14">
        <v>1</v>
      </c>
      <c r="H6909" s="15" t="str">
        <f t="shared" si="215"/>
        <v>Realizar Pedido</v>
      </c>
    </row>
    <row r="6910" spans="1:8" x14ac:dyDescent="0.25">
      <c r="A6910" s="3">
        <v>10093077</v>
      </c>
      <c r="B6910" s="11" t="s">
        <v>6715</v>
      </c>
      <c r="C6910" s="16"/>
      <c r="D6910" s="15">
        <f>SUMIFS(Movimientos!F:F,Movimientos!B:B,Productos!A6910,Movimientos!D:D,$D$1)</f>
        <v>0</v>
      </c>
      <c r="E6910" s="14">
        <f>SUMIFS(Movimientos!F:F,Movimientos!B:B,Productos!A6910,Movimientos!D:D,$E$1)</f>
        <v>0</v>
      </c>
      <c r="F6910" s="17">
        <f t="shared" si="214"/>
        <v>0</v>
      </c>
      <c r="G6910" s="14">
        <v>1</v>
      </c>
      <c r="H6910" s="15" t="str">
        <f t="shared" si="215"/>
        <v>Realizar Pedido</v>
      </c>
    </row>
    <row r="6911" spans="1:8" x14ac:dyDescent="0.25">
      <c r="A6911" s="3">
        <v>7703763393077</v>
      </c>
      <c r="B6911" s="11" t="s">
        <v>6716</v>
      </c>
      <c r="C6911" s="16"/>
      <c r="D6911" s="15">
        <f>SUMIFS(Movimientos!F:F,Movimientos!B:B,Productos!A6911,Movimientos!D:D,$D$1)</f>
        <v>0</v>
      </c>
      <c r="E6911" s="14">
        <f>SUMIFS(Movimientos!F:F,Movimientos!B:B,Productos!A6911,Movimientos!D:D,$E$1)</f>
        <v>0</v>
      </c>
      <c r="F6911" s="17">
        <f t="shared" si="214"/>
        <v>0</v>
      </c>
      <c r="G6911" s="14">
        <v>1</v>
      </c>
      <c r="H6911" s="15" t="str">
        <f t="shared" si="215"/>
        <v>Realizar Pedido</v>
      </c>
    </row>
    <row r="6912" spans="1:8" x14ac:dyDescent="0.25">
      <c r="A6912" s="3">
        <v>7703763393046</v>
      </c>
      <c r="B6912" s="11" t="s">
        <v>6717</v>
      </c>
      <c r="C6912" s="16"/>
      <c r="D6912" s="15">
        <f>SUMIFS(Movimientos!F:F,Movimientos!B:B,Productos!A6912,Movimientos!D:D,$D$1)</f>
        <v>0</v>
      </c>
      <c r="E6912" s="14">
        <f>SUMIFS(Movimientos!F:F,Movimientos!B:B,Productos!A6912,Movimientos!D:D,$E$1)</f>
        <v>0</v>
      </c>
      <c r="F6912" s="17">
        <f t="shared" si="214"/>
        <v>0</v>
      </c>
      <c r="G6912" s="14">
        <v>1</v>
      </c>
      <c r="H6912" s="15" t="str">
        <f t="shared" si="215"/>
        <v>Realizar Pedido</v>
      </c>
    </row>
    <row r="6913" spans="1:8" x14ac:dyDescent="0.25">
      <c r="A6913" s="3">
        <v>7592454889278</v>
      </c>
      <c r="B6913" s="11" t="s">
        <v>6718</v>
      </c>
      <c r="C6913" s="16"/>
      <c r="D6913" s="15">
        <f>SUMIFS(Movimientos!F:F,Movimientos!B:B,Productos!A6913,Movimientos!D:D,$D$1)</f>
        <v>0</v>
      </c>
      <c r="E6913" s="14">
        <f>SUMIFS(Movimientos!F:F,Movimientos!B:B,Productos!A6913,Movimientos!D:D,$E$1)</f>
        <v>0</v>
      </c>
      <c r="F6913" s="17">
        <f t="shared" si="214"/>
        <v>0</v>
      </c>
      <c r="G6913" s="14">
        <v>1</v>
      </c>
      <c r="H6913" s="15" t="str">
        <f t="shared" si="215"/>
        <v>Realizar Pedido</v>
      </c>
    </row>
    <row r="6914" spans="1:8" x14ac:dyDescent="0.25">
      <c r="A6914" s="3">
        <v>7592454002769</v>
      </c>
      <c r="B6914" s="11" t="s">
        <v>6719</v>
      </c>
      <c r="C6914" s="16"/>
      <c r="D6914" s="15">
        <f>SUMIFS(Movimientos!F:F,Movimientos!B:B,Productos!A6914,Movimientos!D:D,$D$1)</f>
        <v>0</v>
      </c>
      <c r="E6914" s="14">
        <f>SUMIFS(Movimientos!F:F,Movimientos!B:B,Productos!A6914,Movimientos!D:D,$E$1)</f>
        <v>0</v>
      </c>
      <c r="F6914" s="17">
        <f t="shared" si="214"/>
        <v>0</v>
      </c>
      <c r="G6914" s="14">
        <v>1</v>
      </c>
      <c r="H6914" s="15" t="str">
        <f t="shared" si="215"/>
        <v>Realizar Pedido</v>
      </c>
    </row>
    <row r="6915" spans="1:8" x14ac:dyDescent="0.25">
      <c r="A6915" s="3">
        <v>7591196002969</v>
      </c>
      <c r="B6915" s="11" t="s">
        <v>6720</v>
      </c>
      <c r="C6915" s="16"/>
      <c r="D6915" s="15">
        <f>SUMIFS(Movimientos!F:F,Movimientos!B:B,Productos!A6915,Movimientos!D:D,$D$1)</f>
        <v>0</v>
      </c>
      <c r="E6915" s="14">
        <f>SUMIFS(Movimientos!F:F,Movimientos!B:B,Productos!A6915,Movimientos!D:D,$E$1)</f>
        <v>0</v>
      </c>
      <c r="F6915" s="17">
        <f t="shared" ref="F6915:F6978" si="216">D6915-E6915</f>
        <v>0</v>
      </c>
      <c r="G6915" s="14">
        <v>1</v>
      </c>
      <c r="H6915" s="15" t="str">
        <f t="shared" ref="H6915:H6978" si="217">IF(F6915&lt;G6915,"Realizar Pedido","")</f>
        <v>Realizar Pedido</v>
      </c>
    </row>
    <row r="6916" spans="1:8" x14ac:dyDescent="0.25">
      <c r="A6916" s="3">
        <v>7591196002976</v>
      </c>
      <c r="B6916" s="11" t="s">
        <v>6721</v>
      </c>
      <c r="C6916" s="16"/>
      <c r="D6916" s="15">
        <f>SUMIFS(Movimientos!F:F,Movimientos!B:B,Productos!A6916,Movimientos!D:D,$D$1)</f>
        <v>0</v>
      </c>
      <c r="E6916" s="14">
        <f>SUMIFS(Movimientos!F:F,Movimientos!B:B,Productos!A6916,Movimientos!D:D,$E$1)</f>
        <v>0</v>
      </c>
      <c r="F6916" s="17">
        <f t="shared" si="216"/>
        <v>0</v>
      </c>
      <c r="G6916" s="14">
        <v>1</v>
      </c>
      <c r="H6916" s="15" t="str">
        <f t="shared" si="217"/>
        <v>Realizar Pedido</v>
      </c>
    </row>
    <row r="6917" spans="1:8" x14ac:dyDescent="0.25">
      <c r="A6917" s="3">
        <v>7591196004161</v>
      </c>
      <c r="B6917" s="11" t="s">
        <v>6722</v>
      </c>
      <c r="C6917" s="16"/>
      <c r="D6917" s="15">
        <f>SUMIFS(Movimientos!F:F,Movimientos!B:B,Productos!A6917,Movimientos!D:D,$D$1)</f>
        <v>0</v>
      </c>
      <c r="E6917" s="14">
        <f>SUMIFS(Movimientos!F:F,Movimientos!B:B,Productos!A6917,Movimientos!D:D,$E$1)</f>
        <v>0</v>
      </c>
      <c r="F6917" s="17">
        <f t="shared" si="216"/>
        <v>0</v>
      </c>
      <c r="G6917" s="14">
        <v>1</v>
      </c>
      <c r="H6917" s="15" t="str">
        <f t="shared" si="217"/>
        <v>Realizar Pedido</v>
      </c>
    </row>
    <row r="6918" spans="1:8" x14ac:dyDescent="0.25">
      <c r="A6918" s="3">
        <v>7591519008524</v>
      </c>
      <c r="B6918" s="11" t="s">
        <v>6723</v>
      </c>
      <c r="C6918" s="16"/>
      <c r="D6918" s="15">
        <f>SUMIFS(Movimientos!F:F,Movimientos!B:B,Productos!A6918,Movimientos!D:D,$D$1)</f>
        <v>0</v>
      </c>
      <c r="E6918" s="14">
        <f>SUMIFS(Movimientos!F:F,Movimientos!B:B,Productos!A6918,Movimientos!D:D,$E$1)</f>
        <v>0</v>
      </c>
      <c r="F6918" s="17">
        <f t="shared" si="216"/>
        <v>0</v>
      </c>
      <c r="G6918" s="14">
        <v>1</v>
      </c>
      <c r="H6918" s="15" t="str">
        <f t="shared" si="217"/>
        <v>Realizar Pedido</v>
      </c>
    </row>
    <row r="6919" spans="1:8" x14ac:dyDescent="0.25">
      <c r="A6919" s="3">
        <v>7592454001311</v>
      </c>
      <c r="B6919" s="11" t="s">
        <v>6724</v>
      </c>
      <c r="C6919" s="16"/>
      <c r="D6919" s="15">
        <f>SUMIFS(Movimientos!F:F,Movimientos!B:B,Productos!A6919,Movimientos!D:D,$D$1)</f>
        <v>0</v>
      </c>
      <c r="E6919" s="14">
        <f>SUMIFS(Movimientos!F:F,Movimientos!B:B,Productos!A6919,Movimientos!D:D,$E$1)</f>
        <v>0</v>
      </c>
      <c r="F6919" s="17">
        <f t="shared" si="216"/>
        <v>0</v>
      </c>
      <c r="G6919" s="14">
        <v>1</v>
      </c>
      <c r="H6919" s="15" t="str">
        <f t="shared" si="217"/>
        <v>Realizar Pedido</v>
      </c>
    </row>
    <row r="6920" spans="1:8" x14ac:dyDescent="0.25">
      <c r="A6920" s="3">
        <v>7594002081929</v>
      </c>
      <c r="B6920" s="11" t="s">
        <v>6725</v>
      </c>
      <c r="C6920" s="16"/>
      <c r="D6920" s="15">
        <f>SUMIFS(Movimientos!F:F,Movimientos!B:B,Productos!A6920,Movimientos!D:D,$D$1)</f>
        <v>0</v>
      </c>
      <c r="E6920" s="14">
        <f>SUMIFS(Movimientos!F:F,Movimientos!B:B,Productos!A6920,Movimientos!D:D,$E$1)</f>
        <v>0</v>
      </c>
      <c r="F6920" s="17">
        <f t="shared" si="216"/>
        <v>0</v>
      </c>
      <c r="G6920" s="14">
        <v>1</v>
      </c>
      <c r="H6920" s="15" t="str">
        <f t="shared" si="217"/>
        <v>Realizar Pedido</v>
      </c>
    </row>
    <row r="6921" spans="1:8" x14ac:dyDescent="0.25">
      <c r="A6921" s="3">
        <v>7592616576213</v>
      </c>
      <c r="B6921" s="11" t="s">
        <v>6726</v>
      </c>
      <c r="C6921" s="16"/>
      <c r="D6921" s="15">
        <f>SUMIFS(Movimientos!F:F,Movimientos!B:B,Productos!A6921,Movimientos!D:D,$D$1)</f>
        <v>0</v>
      </c>
      <c r="E6921" s="14">
        <f>SUMIFS(Movimientos!F:F,Movimientos!B:B,Productos!A6921,Movimientos!D:D,$E$1)</f>
        <v>0</v>
      </c>
      <c r="F6921" s="17">
        <f t="shared" si="216"/>
        <v>0</v>
      </c>
      <c r="G6921" s="14">
        <v>1</v>
      </c>
      <c r="H6921" s="15" t="str">
        <f t="shared" si="217"/>
        <v>Realizar Pedido</v>
      </c>
    </row>
    <row r="6922" spans="1:8" x14ac:dyDescent="0.25">
      <c r="A6922" s="3">
        <v>7591585377463</v>
      </c>
      <c r="B6922" s="11" t="s">
        <v>6727</v>
      </c>
      <c r="C6922" s="16"/>
      <c r="D6922" s="15">
        <f>SUMIFS(Movimientos!F:F,Movimientos!B:B,Productos!A6922,Movimientos!D:D,$D$1)</f>
        <v>0</v>
      </c>
      <c r="E6922" s="14">
        <f>SUMIFS(Movimientos!F:F,Movimientos!B:B,Productos!A6922,Movimientos!D:D,$E$1)</f>
        <v>0</v>
      </c>
      <c r="F6922" s="17">
        <f t="shared" si="216"/>
        <v>0</v>
      </c>
      <c r="G6922" s="14">
        <v>1</v>
      </c>
      <c r="H6922" s="15" t="str">
        <f t="shared" si="217"/>
        <v>Realizar Pedido</v>
      </c>
    </row>
    <row r="6923" spans="1:8" x14ac:dyDescent="0.25">
      <c r="A6923" s="3">
        <v>7592616576558</v>
      </c>
      <c r="B6923" s="11" t="s">
        <v>6728</v>
      </c>
      <c r="C6923" s="16"/>
      <c r="D6923" s="15">
        <f>SUMIFS(Movimientos!F:F,Movimientos!B:B,Productos!A6923,Movimientos!D:D,$D$1)</f>
        <v>0</v>
      </c>
      <c r="E6923" s="14">
        <f>SUMIFS(Movimientos!F:F,Movimientos!B:B,Productos!A6923,Movimientos!D:D,$E$1)</f>
        <v>0</v>
      </c>
      <c r="F6923" s="17">
        <f t="shared" si="216"/>
        <v>0</v>
      </c>
      <c r="G6923" s="14">
        <v>1</v>
      </c>
      <c r="H6923" s="15" t="str">
        <f t="shared" si="217"/>
        <v>Realizar Pedido</v>
      </c>
    </row>
    <row r="6924" spans="1:8" x14ac:dyDescent="0.25">
      <c r="A6924" s="3">
        <v>7591585477460</v>
      </c>
      <c r="B6924" s="11" t="s">
        <v>6729</v>
      </c>
      <c r="C6924" s="16"/>
      <c r="D6924" s="15">
        <f>SUMIFS(Movimientos!F:F,Movimientos!B:B,Productos!A6924,Movimientos!D:D,$D$1)</f>
        <v>0</v>
      </c>
      <c r="E6924" s="14">
        <f>SUMIFS(Movimientos!F:F,Movimientos!B:B,Productos!A6924,Movimientos!D:D,$E$1)</f>
        <v>0</v>
      </c>
      <c r="F6924" s="17">
        <f t="shared" si="216"/>
        <v>0</v>
      </c>
      <c r="G6924" s="14">
        <v>1</v>
      </c>
      <c r="H6924" s="15" t="str">
        <f t="shared" si="217"/>
        <v>Realizar Pedido</v>
      </c>
    </row>
    <row r="6925" spans="1:8" x14ac:dyDescent="0.25">
      <c r="A6925" s="3">
        <v>7590027002253</v>
      </c>
      <c r="B6925" s="11" t="s">
        <v>6730</v>
      </c>
      <c r="C6925" s="16"/>
      <c r="D6925" s="15">
        <f>SUMIFS(Movimientos!F:F,Movimientos!B:B,Productos!A6925,Movimientos!D:D,$D$1)</f>
        <v>0</v>
      </c>
      <c r="E6925" s="14">
        <f>SUMIFS(Movimientos!F:F,Movimientos!B:B,Productos!A6925,Movimientos!D:D,$E$1)</f>
        <v>0</v>
      </c>
      <c r="F6925" s="17">
        <f t="shared" si="216"/>
        <v>0</v>
      </c>
      <c r="G6925" s="14">
        <v>1</v>
      </c>
      <c r="H6925" s="15" t="str">
        <f t="shared" si="217"/>
        <v>Realizar Pedido</v>
      </c>
    </row>
    <row r="6926" spans="1:8" x14ac:dyDescent="0.25">
      <c r="A6926" s="3">
        <v>7591585177469</v>
      </c>
      <c r="B6926" s="11" t="s">
        <v>6731</v>
      </c>
      <c r="C6926" s="16"/>
      <c r="D6926" s="15">
        <f>SUMIFS(Movimientos!F:F,Movimientos!B:B,Productos!A6926,Movimientos!D:D,$D$1)</f>
        <v>0</v>
      </c>
      <c r="E6926" s="14">
        <f>SUMIFS(Movimientos!F:F,Movimientos!B:B,Productos!A6926,Movimientos!D:D,$E$1)</f>
        <v>0</v>
      </c>
      <c r="F6926" s="17">
        <f t="shared" si="216"/>
        <v>0</v>
      </c>
      <c r="G6926" s="14">
        <v>1</v>
      </c>
      <c r="H6926" s="15" t="str">
        <f t="shared" si="217"/>
        <v>Realizar Pedido</v>
      </c>
    </row>
    <row r="6927" spans="1:8" x14ac:dyDescent="0.25">
      <c r="A6927" s="3">
        <v>7591519008210</v>
      </c>
      <c r="B6927" s="11" t="s">
        <v>6732</v>
      </c>
      <c r="C6927" s="16"/>
      <c r="D6927" s="15">
        <f>SUMIFS(Movimientos!F:F,Movimientos!B:B,Productos!A6927,Movimientos!D:D,$D$1)</f>
        <v>0</v>
      </c>
      <c r="E6927" s="14">
        <f>SUMIFS(Movimientos!F:F,Movimientos!B:B,Productos!A6927,Movimientos!D:D,$E$1)</f>
        <v>0</v>
      </c>
      <c r="F6927" s="17">
        <f t="shared" si="216"/>
        <v>0</v>
      </c>
      <c r="G6927" s="14">
        <v>1</v>
      </c>
      <c r="H6927" s="15" t="str">
        <f t="shared" si="217"/>
        <v>Realizar Pedido</v>
      </c>
    </row>
    <row r="6928" spans="1:8" x14ac:dyDescent="0.25">
      <c r="A6928" s="3">
        <v>7592616579016</v>
      </c>
      <c r="B6928" s="11" t="s">
        <v>6733</v>
      </c>
      <c r="C6928" s="16"/>
      <c r="D6928" s="15">
        <f>SUMIFS(Movimientos!F:F,Movimientos!B:B,Productos!A6928,Movimientos!D:D,$D$1)</f>
        <v>0</v>
      </c>
      <c r="E6928" s="14">
        <f>SUMIFS(Movimientos!F:F,Movimientos!B:B,Productos!A6928,Movimientos!D:D,$E$1)</f>
        <v>0</v>
      </c>
      <c r="F6928" s="17">
        <f t="shared" si="216"/>
        <v>0</v>
      </c>
      <c r="G6928" s="14">
        <v>1</v>
      </c>
      <c r="H6928" s="15" t="str">
        <f t="shared" si="217"/>
        <v>Realizar Pedido</v>
      </c>
    </row>
    <row r="6929" spans="1:8" x14ac:dyDescent="0.25">
      <c r="A6929" s="3">
        <v>7703763393053</v>
      </c>
      <c r="B6929" s="11" t="s">
        <v>6734</v>
      </c>
      <c r="C6929" s="16"/>
      <c r="D6929" s="15">
        <f>SUMIFS(Movimientos!F:F,Movimientos!B:B,Productos!A6929,Movimientos!D:D,$D$1)</f>
        <v>0</v>
      </c>
      <c r="E6929" s="14">
        <f>SUMIFS(Movimientos!F:F,Movimientos!B:B,Productos!A6929,Movimientos!D:D,$E$1)</f>
        <v>0</v>
      </c>
      <c r="F6929" s="17">
        <f t="shared" si="216"/>
        <v>0</v>
      </c>
      <c r="G6929" s="14">
        <v>1</v>
      </c>
      <c r="H6929" s="15" t="str">
        <f t="shared" si="217"/>
        <v>Realizar Pedido</v>
      </c>
    </row>
    <row r="6930" spans="1:8" x14ac:dyDescent="0.25">
      <c r="A6930" s="3">
        <v>7591585177445</v>
      </c>
      <c r="B6930" s="11" t="s">
        <v>6735</v>
      </c>
      <c r="C6930" s="16"/>
      <c r="D6930" s="15">
        <f>SUMIFS(Movimientos!F:F,Movimientos!B:B,Productos!A6930,Movimientos!D:D,$D$1)</f>
        <v>0</v>
      </c>
      <c r="E6930" s="14">
        <f>SUMIFS(Movimientos!F:F,Movimientos!B:B,Productos!A6930,Movimientos!D:D,$E$1)</f>
        <v>0</v>
      </c>
      <c r="F6930" s="17">
        <f t="shared" si="216"/>
        <v>0</v>
      </c>
      <c r="G6930" s="14">
        <v>1</v>
      </c>
      <c r="H6930" s="15" t="str">
        <f t="shared" si="217"/>
        <v>Realizar Pedido</v>
      </c>
    </row>
    <row r="6931" spans="1:8" x14ac:dyDescent="0.25">
      <c r="A6931" s="3">
        <v>7592020129838</v>
      </c>
      <c r="B6931" s="11" t="s">
        <v>6736</v>
      </c>
      <c r="C6931" s="16"/>
      <c r="D6931" s="15">
        <f>SUMIFS(Movimientos!F:F,Movimientos!B:B,Productos!A6931,Movimientos!D:D,$D$1)</f>
        <v>0</v>
      </c>
      <c r="E6931" s="14">
        <f>SUMIFS(Movimientos!F:F,Movimientos!B:B,Productos!A6931,Movimientos!D:D,$E$1)</f>
        <v>0</v>
      </c>
      <c r="F6931" s="17">
        <f t="shared" si="216"/>
        <v>0</v>
      </c>
      <c r="G6931" s="14">
        <v>1</v>
      </c>
      <c r="H6931" s="15" t="str">
        <f t="shared" si="217"/>
        <v>Realizar Pedido</v>
      </c>
    </row>
    <row r="6932" spans="1:8" x14ac:dyDescent="0.25">
      <c r="A6932" s="2">
        <v>7591086019558</v>
      </c>
      <c r="B6932" s="12" t="s">
        <v>6737</v>
      </c>
      <c r="C6932" s="16"/>
      <c r="D6932" s="15">
        <f>SUMIFS(Movimientos!F:F,Movimientos!B:B,Productos!A6932,Movimientos!D:D,$D$1)</f>
        <v>0</v>
      </c>
      <c r="E6932" s="14">
        <f>SUMIFS(Movimientos!F:F,Movimientos!B:B,Productos!A6932,Movimientos!D:D,$E$1)</f>
        <v>0</v>
      </c>
      <c r="F6932" s="17">
        <f t="shared" si="216"/>
        <v>0</v>
      </c>
      <c r="G6932" s="14">
        <v>1</v>
      </c>
      <c r="H6932" s="15" t="str">
        <f t="shared" si="217"/>
        <v>Realizar Pedido</v>
      </c>
    </row>
    <row r="6933" spans="1:8" x14ac:dyDescent="0.25">
      <c r="A6933" s="3">
        <v>75900243</v>
      </c>
      <c r="B6933" s="11" t="s">
        <v>6738</v>
      </c>
      <c r="C6933" s="16"/>
      <c r="D6933" s="15">
        <f>SUMIFS(Movimientos!F:F,Movimientos!B:B,Productos!A6933,Movimientos!D:D,$D$1)</f>
        <v>0</v>
      </c>
      <c r="E6933" s="14">
        <f>SUMIFS(Movimientos!F:F,Movimientos!B:B,Productos!A6933,Movimientos!D:D,$E$1)</f>
        <v>0</v>
      </c>
      <c r="F6933" s="17">
        <f t="shared" si="216"/>
        <v>0</v>
      </c>
      <c r="G6933" s="14">
        <v>1</v>
      </c>
      <c r="H6933" s="15" t="str">
        <f t="shared" si="217"/>
        <v>Realizar Pedido</v>
      </c>
    </row>
    <row r="6934" spans="1:8" x14ac:dyDescent="0.25">
      <c r="A6934" s="3">
        <v>7590005004101</v>
      </c>
      <c r="B6934" s="11" t="s">
        <v>6739</v>
      </c>
      <c r="C6934" s="16"/>
      <c r="D6934" s="15">
        <f>SUMIFS(Movimientos!F:F,Movimientos!B:B,Productos!A6934,Movimientos!D:D,$D$1)</f>
        <v>0</v>
      </c>
      <c r="E6934" s="14">
        <f>SUMIFS(Movimientos!F:F,Movimientos!B:B,Productos!A6934,Movimientos!D:D,$E$1)</f>
        <v>0</v>
      </c>
      <c r="F6934" s="17">
        <f t="shared" si="216"/>
        <v>0</v>
      </c>
      <c r="G6934" s="14">
        <v>1</v>
      </c>
      <c r="H6934" s="15" t="str">
        <f t="shared" si="217"/>
        <v>Realizar Pedido</v>
      </c>
    </row>
    <row r="6935" spans="1:8" x14ac:dyDescent="0.25">
      <c r="A6935" s="3">
        <v>7590005137038</v>
      </c>
      <c r="B6935" s="11" t="s">
        <v>6740</v>
      </c>
      <c r="C6935" s="16"/>
      <c r="D6935" s="15">
        <f>SUMIFS(Movimientos!F:F,Movimientos!B:B,Productos!A6935,Movimientos!D:D,$D$1)</f>
        <v>0</v>
      </c>
      <c r="E6935" s="14">
        <f>SUMIFS(Movimientos!F:F,Movimientos!B:B,Productos!A6935,Movimientos!D:D,$E$1)</f>
        <v>0</v>
      </c>
      <c r="F6935" s="17">
        <f t="shared" si="216"/>
        <v>0</v>
      </c>
      <c r="G6935" s="14">
        <v>1</v>
      </c>
      <c r="H6935" s="15" t="str">
        <f t="shared" si="217"/>
        <v>Realizar Pedido</v>
      </c>
    </row>
    <row r="6936" spans="1:8" x14ac:dyDescent="0.25">
      <c r="A6936" s="2">
        <v>75021481</v>
      </c>
      <c r="B6936" s="12" t="s">
        <v>6741</v>
      </c>
      <c r="C6936" s="16"/>
      <c r="D6936" s="15">
        <f>SUMIFS(Movimientos!F:F,Movimientos!B:B,Productos!A6936,Movimientos!D:D,$D$1)</f>
        <v>0</v>
      </c>
      <c r="E6936" s="14">
        <f>SUMIFS(Movimientos!F:F,Movimientos!B:B,Productos!A6936,Movimientos!D:D,$E$1)</f>
        <v>0</v>
      </c>
      <c r="F6936" s="17">
        <f t="shared" si="216"/>
        <v>0</v>
      </c>
      <c r="G6936" s="14">
        <v>1</v>
      </c>
      <c r="H6936" s="15" t="str">
        <f t="shared" si="217"/>
        <v>Realizar Pedido</v>
      </c>
    </row>
    <row r="6937" spans="1:8" x14ac:dyDescent="0.25">
      <c r="A6937" s="3">
        <v>4005808828081</v>
      </c>
      <c r="B6937" s="11" t="s">
        <v>6742</v>
      </c>
      <c r="C6937" s="16"/>
      <c r="D6937" s="15">
        <f>SUMIFS(Movimientos!F:F,Movimientos!B:B,Productos!A6937,Movimientos!D:D,$D$1)</f>
        <v>0</v>
      </c>
      <c r="E6937" s="14">
        <f>SUMIFS(Movimientos!F:F,Movimientos!B:B,Productos!A6937,Movimientos!D:D,$E$1)</f>
        <v>0</v>
      </c>
      <c r="F6937" s="17">
        <f t="shared" si="216"/>
        <v>0</v>
      </c>
      <c r="G6937" s="14">
        <v>1</v>
      </c>
      <c r="H6937" s="15" t="str">
        <f t="shared" si="217"/>
        <v>Realizar Pedido</v>
      </c>
    </row>
    <row r="6938" spans="1:8" x14ac:dyDescent="0.25">
      <c r="A6938" s="3">
        <v>7590005002114</v>
      </c>
      <c r="B6938" s="11" t="s">
        <v>6743</v>
      </c>
      <c r="C6938" s="16"/>
      <c r="D6938" s="15">
        <f>SUMIFS(Movimientos!F:F,Movimientos!B:B,Productos!A6938,Movimientos!D:D,$D$1)</f>
        <v>0</v>
      </c>
      <c r="E6938" s="14">
        <f>SUMIFS(Movimientos!F:F,Movimientos!B:B,Productos!A6938,Movimientos!D:D,$E$1)</f>
        <v>0</v>
      </c>
      <c r="F6938" s="17">
        <f t="shared" si="216"/>
        <v>0</v>
      </c>
      <c r="G6938" s="14">
        <v>1</v>
      </c>
      <c r="H6938" s="15" t="str">
        <f t="shared" si="217"/>
        <v>Realizar Pedido</v>
      </c>
    </row>
    <row r="6939" spans="1:8" x14ac:dyDescent="0.25">
      <c r="A6939" s="2">
        <v>7501035912632</v>
      </c>
      <c r="B6939" s="12" t="s">
        <v>6744</v>
      </c>
      <c r="C6939" s="16"/>
      <c r="D6939" s="15">
        <f>SUMIFS(Movimientos!F:F,Movimientos!B:B,Productos!A6939,Movimientos!D:D,$D$1)</f>
        <v>0</v>
      </c>
      <c r="E6939" s="14">
        <f>SUMIFS(Movimientos!F:F,Movimientos!B:B,Productos!A6939,Movimientos!D:D,$E$1)</f>
        <v>0</v>
      </c>
      <c r="F6939" s="17">
        <f t="shared" si="216"/>
        <v>0</v>
      </c>
      <c r="G6939" s="14">
        <v>1</v>
      </c>
      <c r="H6939" s="15" t="str">
        <f t="shared" si="217"/>
        <v>Realizar Pedido</v>
      </c>
    </row>
    <row r="6940" spans="1:8" x14ac:dyDescent="0.25">
      <c r="A6940" s="2">
        <v>7509546009926</v>
      </c>
      <c r="B6940" s="12" t="s">
        <v>6745</v>
      </c>
      <c r="C6940" s="16"/>
      <c r="D6940" s="15">
        <f>SUMIFS(Movimientos!F:F,Movimientos!B:B,Productos!A6940,Movimientos!D:D,$D$1)</f>
        <v>0</v>
      </c>
      <c r="E6940" s="14">
        <f>SUMIFS(Movimientos!F:F,Movimientos!B:B,Productos!A6940,Movimientos!D:D,$E$1)</f>
        <v>0</v>
      </c>
      <c r="F6940" s="17">
        <f t="shared" si="216"/>
        <v>0</v>
      </c>
      <c r="G6940" s="14">
        <v>1</v>
      </c>
      <c r="H6940" s="15" t="str">
        <f t="shared" si="217"/>
        <v>Realizar Pedido</v>
      </c>
    </row>
    <row r="6941" spans="1:8" x14ac:dyDescent="0.25">
      <c r="A6941" s="3">
        <v>7501035907577</v>
      </c>
      <c r="B6941" s="11" t="s">
        <v>6746</v>
      </c>
      <c r="C6941" s="16"/>
      <c r="D6941" s="15">
        <f>SUMIFS(Movimientos!F:F,Movimientos!B:B,Productos!A6941,Movimientos!D:D,$D$1)</f>
        <v>0</v>
      </c>
      <c r="E6941" s="14">
        <f>SUMIFS(Movimientos!F:F,Movimientos!B:B,Productos!A6941,Movimientos!D:D,$E$1)</f>
        <v>0</v>
      </c>
      <c r="F6941" s="17">
        <f t="shared" si="216"/>
        <v>0</v>
      </c>
      <c r="G6941" s="14">
        <v>1</v>
      </c>
      <c r="H6941" s="15" t="str">
        <f t="shared" si="217"/>
        <v>Realizar Pedido</v>
      </c>
    </row>
    <row r="6942" spans="1:8" x14ac:dyDescent="0.25">
      <c r="A6942" s="2">
        <v>7509546009049</v>
      </c>
      <c r="B6942" s="12" t="s">
        <v>6747</v>
      </c>
      <c r="C6942" s="16"/>
      <c r="D6942" s="15">
        <f>SUMIFS(Movimientos!F:F,Movimientos!B:B,Productos!A6942,Movimientos!D:D,$D$1)</f>
        <v>0</v>
      </c>
      <c r="E6942" s="14">
        <f>SUMIFS(Movimientos!F:F,Movimientos!B:B,Productos!A6942,Movimientos!D:D,$E$1)</f>
        <v>0</v>
      </c>
      <c r="F6942" s="17">
        <f t="shared" si="216"/>
        <v>0</v>
      </c>
      <c r="G6942" s="14">
        <v>1</v>
      </c>
      <c r="H6942" s="15" t="str">
        <f t="shared" si="217"/>
        <v>Realizar Pedido</v>
      </c>
    </row>
    <row r="6943" spans="1:8" x14ac:dyDescent="0.25">
      <c r="A6943" s="3">
        <v>7509546009056</v>
      </c>
      <c r="B6943" s="11" t="s">
        <v>6748</v>
      </c>
      <c r="C6943" s="16"/>
      <c r="D6943" s="15">
        <f>SUMIFS(Movimientos!F:F,Movimientos!B:B,Productos!A6943,Movimientos!D:D,$D$1)</f>
        <v>0</v>
      </c>
      <c r="E6943" s="14">
        <f>SUMIFS(Movimientos!F:F,Movimientos!B:B,Productos!A6943,Movimientos!D:D,$E$1)</f>
        <v>0</v>
      </c>
      <c r="F6943" s="17">
        <f t="shared" si="216"/>
        <v>0</v>
      </c>
      <c r="G6943" s="14">
        <v>1</v>
      </c>
      <c r="H6943" s="15" t="str">
        <f t="shared" si="217"/>
        <v>Realizar Pedido</v>
      </c>
    </row>
    <row r="6944" spans="1:8" x14ac:dyDescent="0.25">
      <c r="A6944" s="3">
        <v>7591566007242</v>
      </c>
      <c r="B6944" s="11" t="s">
        <v>6749</v>
      </c>
      <c r="C6944" s="16"/>
      <c r="D6944" s="15">
        <f>SUMIFS(Movimientos!F:F,Movimientos!B:B,Productos!A6944,Movimientos!D:D,$D$1)</f>
        <v>0</v>
      </c>
      <c r="E6944" s="14">
        <f>SUMIFS(Movimientos!F:F,Movimientos!B:B,Productos!A6944,Movimientos!D:D,$E$1)</f>
        <v>0</v>
      </c>
      <c r="F6944" s="17">
        <f t="shared" si="216"/>
        <v>0</v>
      </c>
      <c r="G6944" s="14">
        <v>1</v>
      </c>
      <c r="H6944" s="15" t="str">
        <f t="shared" si="217"/>
        <v>Realizar Pedido</v>
      </c>
    </row>
    <row r="6945" spans="1:8" x14ac:dyDescent="0.25">
      <c r="A6945" s="3">
        <v>7796285053727</v>
      </c>
      <c r="B6945" s="11" t="s">
        <v>6750</v>
      </c>
      <c r="C6945" s="16"/>
      <c r="D6945" s="15">
        <f>SUMIFS(Movimientos!F:F,Movimientos!B:B,Productos!A6945,Movimientos!D:D,$D$1)</f>
        <v>0</v>
      </c>
      <c r="E6945" s="14">
        <f>SUMIFS(Movimientos!F:F,Movimientos!B:B,Productos!A6945,Movimientos!D:D,$E$1)</f>
        <v>0</v>
      </c>
      <c r="F6945" s="17">
        <f t="shared" si="216"/>
        <v>0</v>
      </c>
      <c r="G6945" s="14">
        <v>1</v>
      </c>
      <c r="H6945" s="15" t="str">
        <f t="shared" si="217"/>
        <v>Realizar Pedido</v>
      </c>
    </row>
    <row r="6946" spans="1:8" x14ac:dyDescent="0.25">
      <c r="A6946" s="2">
        <v>3499320002431</v>
      </c>
      <c r="B6946" s="12" t="s">
        <v>6751</v>
      </c>
      <c r="C6946" s="16"/>
      <c r="D6946" s="15">
        <f>SUMIFS(Movimientos!F:F,Movimientos!B:B,Productos!A6946,Movimientos!D:D,$D$1)</f>
        <v>0</v>
      </c>
      <c r="E6946" s="14">
        <f>SUMIFS(Movimientos!F:F,Movimientos!B:B,Productos!A6946,Movimientos!D:D,$E$1)</f>
        <v>0</v>
      </c>
      <c r="F6946" s="17">
        <f t="shared" si="216"/>
        <v>0</v>
      </c>
      <c r="G6946" s="14">
        <v>1</v>
      </c>
      <c r="H6946" s="15" t="str">
        <f t="shared" si="217"/>
        <v>Realizar Pedido</v>
      </c>
    </row>
    <row r="6947" spans="1:8" x14ac:dyDescent="0.25">
      <c r="A6947" s="3">
        <v>7798007730381</v>
      </c>
      <c r="B6947" s="11" t="s">
        <v>6752</v>
      </c>
      <c r="C6947" s="16"/>
      <c r="D6947" s="15">
        <f>SUMIFS(Movimientos!F:F,Movimientos!B:B,Productos!A6947,Movimientos!D:D,$D$1)</f>
        <v>0</v>
      </c>
      <c r="E6947" s="14">
        <f>SUMIFS(Movimientos!F:F,Movimientos!B:B,Productos!A6947,Movimientos!D:D,$E$1)</f>
        <v>0</v>
      </c>
      <c r="F6947" s="17">
        <f t="shared" si="216"/>
        <v>0</v>
      </c>
      <c r="G6947" s="14">
        <v>1</v>
      </c>
      <c r="H6947" s="15" t="str">
        <f t="shared" si="217"/>
        <v>Realizar Pedido</v>
      </c>
    </row>
    <row r="6948" spans="1:8" x14ac:dyDescent="0.25">
      <c r="A6948" s="3">
        <v>7798007730374</v>
      </c>
      <c r="B6948" s="11" t="s">
        <v>6753</v>
      </c>
      <c r="C6948" s="16"/>
      <c r="D6948" s="15">
        <f>SUMIFS(Movimientos!F:F,Movimientos!B:B,Productos!A6948,Movimientos!D:D,$D$1)</f>
        <v>0</v>
      </c>
      <c r="E6948" s="14">
        <f>SUMIFS(Movimientos!F:F,Movimientos!B:B,Productos!A6948,Movimientos!D:D,$E$1)</f>
        <v>0</v>
      </c>
      <c r="F6948" s="17">
        <f t="shared" si="216"/>
        <v>0</v>
      </c>
      <c r="G6948" s="14">
        <v>1</v>
      </c>
      <c r="H6948" s="15" t="str">
        <f t="shared" si="217"/>
        <v>Realizar Pedido</v>
      </c>
    </row>
    <row r="6949" spans="1:8" x14ac:dyDescent="0.25">
      <c r="A6949" s="3">
        <v>7591224000103</v>
      </c>
      <c r="B6949" s="11" t="s">
        <v>6754</v>
      </c>
      <c r="C6949" s="16"/>
      <c r="D6949" s="15">
        <f>SUMIFS(Movimientos!F:F,Movimientos!B:B,Productos!A6949,Movimientos!D:D,$D$1)</f>
        <v>0</v>
      </c>
      <c r="E6949" s="14">
        <f>SUMIFS(Movimientos!F:F,Movimientos!B:B,Productos!A6949,Movimientos!D:D,$E$1)</f>
        <v>0</v>
      </c>
      <c r="F6949" s="17">
        <f t="shared" si="216"/>
        <v>0</v>
      </c>
      <c r="G6949" s="14">
        <v>1</v>
      </c>
      <c r="H6949" s="15" t="str">
        <f t="shared" si="217"/>
        <v>Realizar Pedido</v>
      </c>
    </row>
    <row r="6950" spans="1:8" x14ac:dyDescent="0.25">
      <c r="A6950" s="3">
        <v>7591955000229</v>
      </c>
      <c r="B6950" s="11" t="s">
        <v>6755</v>
      </c>
      <c r="C6950" s="16"/>
      <c r="D6950" s="15">
        <f>SUMIFS(Movimientos!F:F,Movimientos!B:B,Productos!A6950,Movimientos!D:D,$D$1)</f>
        <v>0</v>
      </c>
      <c r="E6950" s="14">
        <f>SUMIFS(Movimientos!F:F,Movimientos!B:B,Productos!A6950,Movimientos!D:D,$E$1)</f>
        <v>0</v>
      </c>
      <c r="F6950" s="17">
        <f t="shared" si="216"/>
        <v>0</v>
      </c>
      <c r="G6950" s="14">
        <v>1</v>
      </c>
      <c r="H6950" s="15" t="str">
        <f t="shared" si="217"/>
        <v>Realizar Pedido</v>
      </c>
    </row>
    <row r="6951" spans="1:8" x14ac:dyDescent="0.25">
      <c r="A6951" s="3">
        <v>7591206003627</v>
      </c>
      <c r="B6951" s="11" t="s">
        <v>6756</v>
      </c>
      <c r="C6951" s="16"/>
      <c r="D6951" s="15">
        <f>SUMIFS(Movimientos!F:F,Movimientos!B:B,Productos!A6951,Movimientos!D:D,$D$1)</f>
        <v>0</v>
      </c>
      <c r="E6951" s="14">
        <f>SUMIFS(Movimientos!F:F,Movimientos!B:B,Productos!A6951,Movimientos!D:D,$E$1)</f>
        <v>0</v>
      </c>
      <c r="F6951" s="17">
        <f t="shared" si="216"/>
        <v>0</v>
      </c>
      <c r="G6951" s="14">
        <v>1</v>
      </c>
      <c r="H6951" s="15" t="str">
        <f t="shared" si="217"/>
        <v>Realizar Pedido</v>
      </c>
    </row>
    <row r="6952" spans="1:8" x14ac:dyDescent="0.25">
      <c r="A6952" s="3">
        <v>7591519002768</v>
      </c>
      <c r="B6952" s="11" t="s">
        <v>6757</v>
      </c>
      <c r="C6952" s="16"/>
      <c r="D6952" s="15">
        <f>SUMIFS(Movimientos!F:F,Movimientos!B:B,Productos!A6952,Movimientos!D:D,$D$1)</f>
        <v>0</v>
      </c>
      <c r="E6952" s="14">
        <f>SUMIFS(Movimientos!F:F,Movimientos!B:B,Productos!A6952,Movimientos!D:D,$E$1)</f>
        <v>0</v>
      </c>
      <c r="F6952" s="17">
        <f t="shared" si="216"/>
        <v>0</v>
      </c>
      <c r="G6952" s="14">
        <v>1</v>
      </c>
      <c r="H6952" s="15" t="str">
        <f t="shared" si="217"/>
        <v>Realizar Pedido</v>
      </c>
    </row>
    <row r="6953" spans="1:8" x14ac:dyDescent="0.25">
      <c r="A6953" s="3">
        <v>7591519002751</v>
      </c>
      <c r="B6953" s="11" t="s">
        <v>6758</v>
      </c>
      <c r="C6953" s="16"/>
      <c r="D6953" s="15">
        <f>SUMIFS(Movimientos!F:F,Movimientos!B:B,Productos!A6953,Movimientos!D:D,$D$1)</f>
        <v>0</v>
      </c>
      <c r="E6953" s="14">
        <f>SUMIFS(Movimientos!F:F,Movimientos!B:B,Productos!A6953,Movimientos!D:D,$E$1)</f>
        <v>0</v>
      </c>
      <c r="F6953" s="17">
        <f t="shared" si="216"/>
        <v>0</v>
      </c>
      <c r="G6953" s="14">
        <v>1</v>
      </c>
      <c r="H6953" s="15" t="str">
        <f t="shared" si="217"/>
        <v>Realizar Pedido</v>
      </c>
    </row>
    <row r="6954" spans="1:8" x14ac:dyDescent="0.25">
      <c r="A6954" s="3">
        <v>7591955001851</v>
      </c>
      <c r="B6954" s="11" t="s">
        <v>6759</v>
      </c>
      <c r="C6954" s="16"/>
      <c r="D6954" s="15">
        <f>SUMIFS(Movimientos!F:F,Movimientos!B:B,Productos!A6954,Movimientos!D:D,$D$1)</f>
        <v>0</v>
      </c>
      <c r="E6954" s="14">
        <f>SUMIFS(Movimientos!F:F,Movimientos!B:B,Productos!A6954,Movimientos!D:D,$E$1)</f>
        <v>0</v>
      </c>
      <c r="F6954" s="17">
        <f t="shared" si="216"/>
        <v>0</v>
      </c>
      <c r="G6954" s="14">
        <v>1</v>
      </c>
      <c r="H6954" s="15" t="str">
        <f t="shared" si="217"/>
        <v>Realizar Pedido</v>
      </c>
    </row>
    <row r="6955" spans="1:8" x14ac:dyDescent="0.25">
      <c r="A6955" s="3">
        <v>7591792000154</v>
      </c>
      <c r="B6955" s="11" t="s">
        <v>6760</v>
      </c>
      <c r="C6955" s="16"/>
      <c r="D6955" s="15">
        <f>SUMIFS(Movimientos!F:F,Movimientos!B:B,Productos!A6955,Movimientos!D:D,$D$1)</f>
        <v>0</v>
      </c>
      <c r="E6955" s="14">
        <f>SUMIFS(Movimientos!F:F,Movimientos!B:B,Productos!A6955,Movimientos!D:D,$E$1)</f>
        <v>0</v>
      </c>
      <c r="F6955" s="17">
        <f t="shared" si="216"/>
        <v>0</v>
      </c>
      <c r="G6955" s="14">
        <v>1</v>
      </c>
      <c r="H6955" s="15" t="str">
        <f t="shared" si="217"/>
        <v>Realizar Pedido</v>
      </c>
    </row>
    <row r="6956" spans="1:8" x14ac:dyDescent="0.25">
      <c r="A6956" s="2">
        <v>7591257002280</v>
      </c>
      <c r="B6956" s="12" t="s">
        <v>6761</v>
      </c>
      <c r="C6956" s="16"/>
      <c r="D6956" s="15">
        <f>SUMIFS(Movimientos!F:F,Movimientos!B:B,Productos!A6956,Movimientos!D:D,$D$1)</f>
        <v>0</v>
      </c>
      <c r="E6956" s="14">
        <f>SUMIFS(Movimientos!F:F,Movimientos!B:B,Productos!A6956,Movimientos!D:D,$E$1)</f>
        <v>0</v>
      </c>
      <c r="F6956" s="17">
        <f t="shared" si="216"/>
        <v>0</v>
      </c>
      <c r="G6956" s="14">
        <v>1</v>
      </c>
      <c r="H6956" s="15" t="str">
        <f t="shared" si="217"/>
        <v>Realizar Pedido</v>
      </c>
    </row>
    <row r="6957" spans="1:8" x14ac:dyDescent="0.25">
      <c r="A6957" s="3">
        <v>300094544023</v>
      </c>
      <c r="B6957" s="11" t="s">
        <v>6762</v>
      </c>
      <c r="C6957" s="16"/>
      <c r="D6957" s="15">
        <f>SUMIFS(Movimientos!F:F,Movimientos!B:B,Productos!A6957,Movimientos!D:D,$D$1)</f>
        <v>0</v>
      </c>
      <c r="E6957" s="14">
        <f>SUMIFS(Movimientos!F:F,Movimientos!B:B,Productos!A6957,Movimientos!D:D,$E$1)</f>
        <v>0</v>
      </c>
      <c r="F6957" s="17">
        <f t="shared" si="216"/>
        <v>0</v>
      </c>
      <c r="G6957" s="14">
        <v>1</v>
      </c>
      <c r="H6957" s="15" t="str">
        <f t="shared" si="217"/>
        <v>Realizar Pedido</v>
      </c>
    </row>
    <row r="6958" spans="1:8" x14ac:dyDescent="0.25">
      <c r="A6958" s="3">
        <v>300094544047</v>
      </c>
      <c r="B6958" s="11" t="s">
        <v>6763</v>
      </c>
      <c r="C6958" s="16"/>
      <c r="D6958" s="15">
        <f>SUMIFS(Movimientos!F:F,Movimientos!B:B,Productos!A6958,Movimientos!D:D,$D$1)</f>
        <v>0</v>
      </c>
      <c r="E6958" s="14">
        <f>SUMIFS(Movimientos!F:F,Movimientos!B:B,Productos!A6958,Movimientos!D:D,$E$1)</f>
        <v>0</v>
      </c>
      <c r="F6958" s="17">
        <f t="shared" si="216"/>
        <v>0</v>
      </c>
      <c r="G6958" s="14">
        <v>1</v>
      </c>
      <c r="H6958" s="15" t="str">
        <f t="shared" si="217"/>
        <v>Realizar Pedido</v>
      </c>
    </row>
    <row r="6959" spans="1:8" x14ac:dyDescent="0.25">
      <c r="A6959" s="3">
        <v>7591257014733</v>
      </c>
      <c r="B6959" s="11" t="s">
        <v>6764</v>
      </c>
      <c r="C6959" s="16"/>
      <c r="D6959" s="15">
        <f>SUMIFS(Movimientos!F:F,Movimientos!B:B,Productos!A6959,Movimientos!D:D,$D$1)</f>
        <v>0</v>
      </c>
      <c r="E6959" s="14">
        <f>SUMIFS(Movimientos!F:F,Movimientos!B:B,Productos!A6959,Movimientos!D:D,$E$1)</f>
        <v>0</v>
      </c>
      <c r="F6959" s="17">
        <f t="shared" si="216"/>
        <v>0</v>
      </c>
      <c r="G6959" s="14">
        <v>1</v>
      </c>
      <c r="H6959" s="15" t="str">
        <f t="shared" si="217"/>
        <v>Realizar Pedido</v>
      </c>
    </row>
    <row r="6960" spans="1:8" x14ac:dyDescent="0.25">
      <c r="A6960" s="3">
        <v>7591257003027</v>
      </c>
      <c r="B6960" s="11" t="s">
        <v>6765</v>
      </c>
      <c r="C6960" s="16"/>
      <c r="D6960" s="15">
        <f>SUMIFS(Movimientos!F:F,Movimientos!B:B,Productos!A6960,Movimientos!D:D,$D$1)</f>
        <v>0</v>
      </c>
      <c r="E6960" s="14">
        <f>SUMIFS(Movimientos!F:F,Movimientos!B:B,Productos!A6960,Movimientos!D:D,$E$1)</f>
        <v>0</v>
      </c>
      <c r="F6960" s="17">
        <f t="shared" si="216"/>
        <v>0</v>
      </c>
      <c r="G6960" s="14">
        <v>1</v>
      </c>
      <c r="H6960" s="15" t="str">
        <f t="shared" si="217"/>
        <v>Realizar Pedido</v>
      </c>
    </row>
    <row r="6961" spans="1:8" x14ac:dyDescent="0.25">
      <c r="A6961" s="2">
        <v>7591257003034</v>
      </c>
      <c r="B6961" s="12" t="s">
        <v>6766</v>
      </c>
      <c r="C6961" s="16"/>
      <c r="D6961" s="15">
        <f>SUMIFS(Movimientos!F:F,Movimientos!B:B,Productos!A6961,Movimientos!D:D,$D$1)</f>
        <v>0</v>
      </c>
      <c r="E6961" s="14">
        <f>SUMIFS(Movimientos!F:F,Movimientos!B:B,Productos!A6961,Movimientos!D:D,$E$1)</f>
        <v>0</v>
      </c>
      <c r="F6961" s="17">
        <f t="shared" si="216"/>
        <v>0</v>
      </c>
      <c r="G6961" s="14">
        <v>1</v>
      </c>
      <c r="H6961" s="15" t="str">
        <f t="shared" si="217"/>
        <v>Realizar Pedido</v>
      </c>
    </row>
    <row r="6962" spans="1:8" x14ac:dyDescent="0.25">
      <c r="A6962" s="2">
        <v>7591257002228</v>
      </c>
      <c r="B6962" s="12" t="s">
        <v>6767</v>
      </c>
      <c r="C6962" s="16"/>
      <c r="D6962" s="15">
        <f>SUMIFS(Movimientos!F:F,Movimientos!B:B,Productos!A6962,Movimientos!D:D,$D$1)</f>
        <v>0</v>
      </c>
      <c r="E6962" s="14">
        <f>SUMIFS(Movimientos!F:F,Movimientos!B:B,Productos!A6962,Movimientos!D:D,$E$1)</f>
        <v>0</v>
      </c>
      <c r="F6962" s="17">
        <f t="shared" si="216"/>
        <v>0</v>
      </c>
      <c r="G6962" s="14">
        <v>1</v>
      </c>
      <c r="H6962" s="15" t="str">
        <f t="shared" si="217"/>
        <v>Realizar Pedido</v>
      </c>
    </row>
    <row r="6963" spans="1:8" x14ac:dyDescent="0.25">
      <c r="A6963" s="3">
        <v>736674067093</v>
      </c>
      <c r="B6963" s="11" t="s">
        <v>6768</v>
      </c>
      <c r="C6963" s="16"/>
      <c r="D6963" s="15">
        <f>SUMIFS(Movimientos!F:F,Movimientos!B:B,Productos!A6963,Movimientos!D:D,$D$1)</f>
        <v>0</v>
      </c>
      <c r="E6963" s="14">
        <f>SUMIFS(Movimientos!F:F,Movimientos!B:B,Productos!A6963,Movimientos!D:D,$E$1)</f>
        <v>0</v>
      </c>
      <c r="F6963" s="17">
        <f t="shared" si="216"/>
        <v>0</v>
      </c>
      <c r="G6963" s="14">
        <v>1</v>
      </c>
      <c r="H6963" s="15" t="str">
        <f t="shared" si="217"/>
        <v>Realizar Pedido</v>
      </c>
    </row>
    <row r="6964" spans="1:8" x14ac:dyDescent="0.25">
      <c r="A6964" s="3">
        <v>736674067109</v>
      </c>
      <c r="B6964" s="11" t="s">
        <v>6769</v>
      </c>
      <c r="C6964" s="16"/>
      <c r="D6964" s="15">
        <f>SUMIFS(Movimientos!F:F,Movimientos!B:B,Productos!A6964,Movimientos!D:D,$D$1)</f>
        <v>0</v>
      </c>
      <c r="E6964" s="14">
        <f>SUMIFS(Movimientos!F:F,Movimientos!B:B,Productos!A6964,Movimientos!D:D,$E$1)</f>
        <v>0</v>
      </c>
      <c r="F6964" s="17">
        <f t="shared" si="216"/>
        <v>0</v>
      </c>
      <c r="G6964" s="14">
        <v>1</v>
      </c>
      <c r="H6964" s="15" t="str">
        <f t="shared" si="217"/>
        <v>Realizar Pedido</v>
      </c>
    </row>
    <row r="6965" spans="1:8" x14ac:dyDescent="0.25">
      <c r="A6965" s="3">
        <v>7591585164445</v>
      </c>
      <c r="B6965" s="11" t="s">
        <v>6770</v>
      </c>
      <c r="C6965" s="16"/>
      <c r="D6965" s="15">
        <f>SUMIFS(Movimientos!F:F,Movimientos!B:B,Productos!A6965,Movimientos!D:D,$D$1)</f>
        <v>0</v>
      </c>
      <c r="E6965" s="14">
        <f>SUMIFS(Movimientos!F:F,Movimientos!B:B,Productos!A6965,Movimientos!D:D,$E$1)</f>
        <v>0</v>
      </c>
      <c r="F6965" s="17">
        <f t="shared" si="216"/>
        <v>0</v>
      </c>
      <c r="G6965" s="14">
        <v>1</v>
      </c>
      <c r="H6965" s="15" t="str">
        <f t="shared" si="217"/>
        <v>Realizar Pedido</v>
      </c>
    </row>
    <row r="6966" spans="1:8" x14ac:dyDescent="0.25">
      <c r="A6966" s="3">
        <v>7592637000421</v>
      </c>
      <c r="B6966" s="11" t="s">
        <v>6771</v>
      </c>
      <c r="C6966" s="16"/>
      <c r="D6966" s="15">
        <f>SUMIFS(Movimientos!F:F,Movimientos!B:B,Productos!A6966,Movimientos!D:D,$D$1)</f>
        <v>0</v>
      </c>
      <c r="E6966" s="14">
        <f>SUMIFS(Movimientos!F:F,Movimientos!B:B,Productos!A6966,Movimientos!D:D,$E$1)</f>
        <v>0</v>
      </c>
      <c r="F6966" s="17">
        <f t="shared" si="216"/>
        <v>0</v>
      </c>
      <c r="G6966" s="14">
        <v>1</v>
      </c>
      <c r="H6966" s="15" t="str">
        <f t="shared" si="217"/>
        <v>Realizar Pedido</v>
      </c>
    </row>
    <row r="6967" spans="1:8" x14ac:dyDescent="0.25">
      <c r="A6967" s="3">
        <v>7750304995016</v>
      </c>
      <c r="B6967" s="11" t="s">
        <v>6772</v>
      </c>
      <c r="C6967" s="16"/>
      <c r="D6967" s="15">
        <f>SUMIFS(Movimientos!F:F,Movimientos!B:B,Productos!A6967,Movimientos!D:D,$D$1)</f>
        <v>0</v>
      </c>
      <c r="E6967" s="14">
        <f>SUMIFS(Movimientos!F:F,Movimientos!B:B,Productos!A6967,Movimientos!D:D,$E$1)</f>
        <v>0</v>
      </c>
      <c r="F6967" s="17">
        <f t="shared" si="216"/>
        <v>0</v>
      </c>
      <c r="G6967" s="14">
        <v>1</v>
      </c>
      <c r="H6967" s="15" t="str">
        <f t="shared" si="217"/>
        <v>Realizar Pedido</v>
      </c>
    </row>
    <row r="6968" spans="1:8" x14ac:dyDescent="0.25">
      <c r="A6968" s="2">
        <v>7591585270368</v>
      </c>
      <c r="B6968" s="12" t="s">
        <v>6773</v>
      </c>
      <c r="C6968" s="16"/>
      <c r="D6968" s="15">
        <f>SUMIFS(Movimientos!F:F,Movimientos!B:B,Productos!A6968,Movimientos!D:D,$D$1)</f>
        <v>0</v>
      </c>
      <c r="E6968" s="14">
        <f>SUMIFS(Movimientos!F:F,Movimientos!B:B,Productos!A6968,Movimientos!D:D,$E$1)</f>
        <v>0</v>
      </c>
      <c r="F6968" s="17">
        <f t="shared" si="216"/>
        <v>0</v>
      </c>
      <c r="G6968" s="14">
        <v>1</v>
      </c>
      <c r="H6968" s="15" t="str">
        <f t="shared" si="217"/>
        <v>Realizar Pedido</v>
      </c>
    </row>
    <row r="6969" spans="1:8" x14ac:dyDescent="0.25">
      <c r="A6969" s="3">
        <v>7591136000505</v>
      </c>
      <c r="B6969" s="11" t="s">
        <v>6774</v>
      </c>
      <c r="C6969" s="16"/>
      <c r="D6969" s="15">
        <f>SUMIFS(Movimientos!F:F,Movimientos!B:B,Productos!A6969,Movimientos!D:D,$D$1)</f>
        <v>0</v>
      </c>
      <c r="E6969" s="14">
        <f>SUMIFS(Movimientos!F:F,Movimientos!B:B,Productos!A6969,Movimientos!D:D,$E$1)</f>
        <v>0</v>
      </c>
      <c r="F6969" s="17">
        <f t="shared" si="216"/>
        <v>0</v>
      </c>
      <c r="G6969" s="14">
        <v>1</v>
      </c>
      <c r="H6969" s="15" t="str">
        <f t="shared" si="217"/>
        <v>Realizar Pedido</v>
      </c>
    </row>
    <row r="6970" spans="1:8" x14ac:dyDescent="0.25">
      <c r="A6970" s="3">
        <v>7591136000512</v>
      </c>
      <c r="B6970" s="11" t="s">
        <v>6775</v>
      </c>
      <c r="C6970" s="16"/>
      <c r="D6970" s="15">
        <f>SUMIFS(Movimientos!F:F,Movimientos!B:B,Productos!A6970,Movimientos!D:D,$D$1)</f>
        <v>0</v>
      </c>
      <c r="E6970" s="14">
        <f>SUMIFS(Movimientos!F:F,Movimientos!B:B,Productos!A6970,Movimientos!D:D,$E$1)</f>
        <v>0</v>
      </c>
      <c r="F6970" s="17">
        <f t="shared" si="216"/>
        <v>0</v>
      </c>
      <c r="G6970" s="14">
        <v>1</v>
      </c>
      <c r="H6970" s="15" t="str">
        <f t="shared" si="217"/>
        <v>Realizar Pedido</v>
      </c>
    </row>
    <row r="6971" spans="1:8" x14ac:dyDescent="0.25">
      <c r="A6971" s="3">
        <v>1504</v>
      </c>
      <c r="B6971" s="11" t="s">
        <v>6776</v>
      </c>
      <c r="C6971" s="16"/>
      <c r="D6971" s="15">
        <f>SUMIFS(Movimientos!F:F,Movimientos!B:B,Productos!A6971,Movimientos!D:D,$D$1)</f>
        <v>0</v>
      </c>
      <c r="E6971" s="14">
        <f>SUMIFS(Movimientos!F:F,Movimientos!B:B,Productos!A6971,Movimientos!D:D,$E$1)</f>
        <v>0</v>
      </c>
      <c r="F6971" s="17">
        <f t="shared" si="216"/>
        <v>0</v>
      </c>
      <c r="G6971" s="14">
        <v>1</v>
      </c>
      <c r="H6971" s="15" t="str">
        <f t="shared" si="217"/>
        <v>Realizar Pedido</v>
      </c>
    </row>
    <row r="6972" spans="1:8" x14ac:dyDescent="0.25">
      <c r="A6972" s="3">
        <v>2451</v>
      </c>
      <c r="B6972" s="11" t="s">
        <v>6777</v>
      </c>
      <c r="C6972" s="16"/>
      <c r="D6972" s="15">
        <f>SUMIFS(Movimientos!F:F,Movimientos!B:B,Productos!A6972,Movimientos!D:D,$D$1)</f>
        <v>0</v>
      </c>
      <c r="E6972" s="14">
        <f>SUMIFS(Movimientos!F:F,Movimientos!B:B,Productos!A6972,Movimientos!D:D,$E$1)</f>
        <v>0</v>
      </c>
      <c r="F6972" s="17">
        <f t="shared" si="216"/>
        <v>0</v>
      </c>
      <c r="G6972" s="14">
        <v>1</v>
      </c>
      <c r="H6972" s="15" t="str">
        <f t="shared" si="217"/>
        <v>Realizar Pedido</v>
      </c>
    </row>
    <row r="6973" spans="1:8" x14ac:dyDescent="0.25">
      <c r="A6973" s="3">
        <v>7702605202409</v>
      </c>
      <c r="B6973" s="11" t="s">
        <v>6778</v>
      </c>
      <c r="C6973" s="16"/>
      <c r="D6973" s="15">
        <f>SUMIFS(Movimientos!F:F,Movimientos!B:B,Productos!A6973,Movimientos!D:D,$D$1)</f>
        <v>0</v>
      </c>
      <c r="E6973" s="14">
        <f>SUMIFS(Movimientos!F:F,Movimientos!B:B,Productos!A6973,Movimientos!D:D,$E$1)</f>
        <v>0</v>
      </c>
      <c r="F6973" s="17">
        <f t="shared" si="216"/>
        <v>0</v>
      </c>
      <c r="G6973" s="14">
        <v>1</v>
      </c>
      <c r="H6973" s="15" t="str">
        <f t="shared" si="217"/>
        <v>Realizar Pedido</v>
      </c>
    </row>
    <row r="6974" spans="1:8" x14ac:dyDescent="0.25">
      <c r="A6974" s="3">
        <v>3416</v>
      </c>
      <c r="B6974" s="11" t="s">
        <v>6779</v>
      </c>
      <c r="C6974" s="16"/>
      <c r="D6974" s="15">
        <f>SUMIFS(Movimientos!F:F,Movimientos!B:B,Productos!A6974,Movimientos!D:D,$D$1)</f>
        <v>0</v>
      </c>
      <c r="E6974" s="14">
        <f>SUMIFS(Movimientos!F:F,Movimientos!B:B,Productos!A6974,Movimientos!D:D,$E$1)</f>
        <v>0</v>
      </c>
      <c r="F6974" s="17">
        <f t="shared" si="216"/>
        <v>0</v>
      </c>
      <c r="G6974" s="14">
        <v>1</v>
      </c>
      <c r="H6974" s="15" t="str">
        <f t="shared" si="217"/>
        <v>Realizar Pedido</v>
      </c>
    </row>
    <row r="6975" spans="1:8" x14ac:dyDescent="0.25">
      <c r="A6975" s="3">
        <v>7591096000560</v>
      </c>
      <c r="B6975" s="11" t="s">
        <v>6780</v>
      </c>
      <c r="C6975" s="16"/>
      <c r="D6975" s="15">
        <f>SUMIFS(Movimientos!F:F,Movimientos!B:B,Productos!A6975,Movimientos!D:D,$D$1)</f>
        <v>0</v>
      </c>
      <c r="E6975" s="14">
        <f>SUMIFS(Movimientos!F:F,Movimientos!B:B,Productos!A6975,Movimientos!D:D,$E$1)</f>
        <v>0</v>
      </c>
      <c r="F6975" s="17">
        <f t="shared" si="216"/>
        <v>0</v>
      </c>
      <c r="G6975" s="14">
        <v>1</v>
      </c>
      <c r="H6975" s="15" t="str">
        <f t="shared" si="217"/>
        <v>Realizar Pedido</v>
      </c>
    </row>
    <row r="6976" spans="1:8" x14ac:dyDescent="0.25">
      <c r="A6976" s="3">
        <v>7703153008154</v>
      </c>
      <c r="B6976" s="11" t="s">
        <v>6781</v>
      </c>
      <c r="C6976" s="16"/>
      <c r="D6976" s="15">
        <f>SUMIFS(Movimientos!F:F,Movimientos!B:B,Productos!A6976,Movimientos!D:D,$D$1)</f>
        <v>0</v>
      </c>
      <c r="E6976" s="14">
        <f>SUMIFS(Movimientos!F:F,Movimientos!B:B,Productos!A6976,Movimientos!D:D,$E$1)</f>
        <v>0</v>
      </c>
      <c r="F6976" s="17">
        <f t="shared" si="216"/>
        <v>0</v>
      </c>
      <c r="G6976" s="14">
        <v>1</v>
      </c>
      <c r="H6976" s="15" t="str">
        <f t="shared" si="217"/>
        <v>Realizar Pedido</v>
      </c>
    </row>
    <row r="6977" spans="1:8" x14ac:dyDescent="0.25">
      <c r="A6977" s="3">
        <v>7591257001986</v>
      </c>
      <c r="B6977" s="11" t="s">
        <v>6782</v>
      </c>
      <c r="C6977" s="16"/>
      <c r="D6977" s="15">
        <f>SUMIFS(Movimientos!F:F,Movimientos!B:B,Productos!A6977,Movimientos!D:D,$D$1)</f>
        <v>0</v>
      </c>
      <c r="E6977" s="14">
        <f>SUMIFS(Movimientos!F:F,Movimientos!B:B,Productos!A6977,Movimientos!D:D,$E$1)</f>
        <v>0</v>
      </c>
      <c r="F6977" s="17">
        <f t="shared" si="216"/>
        <v>0</v>
      </c>
      <c r="G6977" s="14">
        <v>1</v>
      </c>
      <c r="H6977" s="15" t="str">
        <f t="shared" si="217"/>
        <v>Realizar Pedido</v>
      </c>
    </row>
    <row r="6978" spans="1:8" x14ac:dyDescent="0.25">
      <c r="A6978" s="3">
        <v>7594001100331</v>
      </c>
      <c r="B6978" s="11" t="s">
        <v>6783</v>
      </c>
      <c r="C6978" s="16"/>
      <c r="D6978" s="15">
        <f>SUMIFS(Movimientos!F:F,Movimientos!B:B,Productos!A6978,Movimientos!D:D,$D$1)</f>
        <v>0</v>
      </c>
      <c r="E6978" s="14">
        <f>SUMIFS(Movimientos!F:F,Movimientos!B:B,Productos!A6978,Movimientos!D:D,$E$1)</f>
        <v>0</v>
      </c>
      <c r="F6978" s="17">
        <f t="shared" si="216"/>
        <v>0</v>
      </c>
      <c r="G6978" s="14">
        <v>1</v>
      </c>
      <c r="H6978" s="15" t="str">
        <f t="shared" si="217"/>
        <v>Realizar Pedido</v>
      </c>
    </row>
    <row r="6979" spans="1:8" x14ac:dyDescent="0.25">
      <c r="A6979" s="3">
        <v>7591196002624</v>
      </c>
      <c r="B6979" s="11" t="s">
        <v>6784</v>
      </c>
      <c r="C6979" s="16"/>
      <c r="D6979" s="15">
        <f>SUMIFS(Movimientos!F:F,Movimientos!B:B,Productos!A6979,Movimientos!D:D,$D$1)</f>
        <v>0</v>
      </c>
      <c r="E6979" s="14">
        <f>SUMIFS(Movimientos!F:F,Movimientos!B:B,Productos!A6979,Movimientos!D:D,$E$1)</f>
        <v>0</v>
      </c>
      <c r="F6979" s="17">
        <f t="shared" ref="F6979:F7042" si="218">D6979-E6979</f>
        <v>0</v>
      </c>
      <c r="G6979" s="14">
        <v>1</v>
      </c>
      <c r="H6979" s="15" t="str">
        <f t="shared" ref="H6979:H7042" si="219">IF(F6979&lt;G6979,"Realizar Pedido","")</f>
        <v>Realizar Pedido</v>
      </c>
    </row>
    <row r="6980" spans="1:8" x14ac:dyDescent="0.25">
      <c r="A6980" s="3">
        <v>7592637000759</v>
      </c>
      <c r="B6980" s="11" t="s">
        <v>6785</v>
      </c>
      <c r="C6980" s="16"/>
      <c r="D6980" s="15">
        <f>SUMIFS(Movimientos!F:F,Movimientos!B:B,Productos!A6980,Movimientos!D:D,$D$1)</f>
        <v>0</v>
      </c>
      <c r="E6980" s="14">
        <f>SUMIFS(Movimientos!F:F,Movimientos!B:B,Productos!A6980,Movimientos!D:D,$E$1)</f>
        <v>0</v>
      </c>
      <c r="F6980" s="17">
        <f t="shared" si="218"/>
        <v>0</v>
      </c>
      <c r="G6980" s="14">
        <v>1</v>
      </c>
      <c r="H6980" s="15" t="str">
        <f t="shared" si="219"/>
        <v>Realizar Pedido</v>
      </c>
    </row>
    <row r="6981" spans="1:8" x14ac:dyDescent="0.25">
      <c r="A6981" s="3">
        <v>7468999188445</v>
      </c>
      <c r="B6981" s="11" t="s">
        <v>6786</v>
      </c>
      <c r="C6981" s="16"/>
      <c r="D6981" s="15">
        <f>SUMIFS(Movimientos!F:F,Movimientos!B:B,Productos!A6981,Movimientos!D:D,$D$1)</f>
        <v>0</v>
      </c>
      <c r="E6981" s="14">
        <f>SUMIFS(Movimientos!F:F,Movimientos!B:B,Productos!A6981,Movimientos!D:D,$E$1)</f>
        <v>0</v>
      </c>
      <c r="F6981" s="17">
        <f t="shared" si="218"/>
        <v>0</v>
      </c>
      <c r="G6981" s="14">
        <v>1</v>
      </c>
      <c r="H6981" s="15" t="str">
        <f t="shared" si="219"/>
        <v>Realizar Pedido</v>
      </c>
    </row>
    <row r="6982" spans="1:8" x14ac:dyDescent="0.25">
      <c r="A6982" s="3">
        <v>7468999188858</v>
      </c>
      <c r="B6982" s="11" t="s">
        <v>6787</v>
      </c>
      <c r="C6982" s="16"/>
      <c r="D6982" s="15">
        <f>SUMIFS(Movimientos!F:F,Movimientos!B:B,Productos!A6982,Movimientos!D:D,$D$1)</f>
        <v>0</v>
      </c>
      <c r="E6982" s="14">
        <f>SUMIFS(Movimientos!F:F,Movimientos!B:B,Productos!A6982,Movimientos!D:D,$E$1)</f>
        <v>0</v>
      </c>
      <c r="F6982" s="17">
        <f t="shared" si="218"/>
        <v>0</v>
      </c>
      <c r="G6982" s="14">
        <v>1</v>
      </c>
      <c r="H6982" s="15" t="str">
        <f t="shared" si="219"/>
        <v>Realizar Pedido</v>
      </c>
    </row>
    <row r="6983" spans="1:8" x14ac:dyDescent="0.25">
      <c r="A6983" s="3">
        <v>10040131</v>
      </c>
      <c r="B6983" s="11" t="s">
        <v>6788</v>
      </c>
      <c r="C6983" s="16"/>
      <c r="D6983" s="15">
        <f>SUMIFS(Movimientos!F:F,Movimientos!B:B,Productos!A6983,Movimientos!D:D,$D$1)</f>
        <v>0</v>
      </c>
      <c r="E6983" s="14">
        <f>SUMIFS(Movimientos!F:F,Movimientos!B:B,Productos!A6983,Movimientos!D:D,$E$1)</f>
        <v>0</v>
      </c>
      <c r="F6983" s="17">
        <f t="shared" si="218"/>
        <v>0</v>
      </c>
      <c r="G6983" s="14">
        <v>1</v>
      </c>
      <c r="H6983" s="15" t="str">
        <f t="shared" si="219"/>
        <v>Realizar Pedido</v>
      </c>
    </row>
    <row r="6984" spans="1:8" x14ac:dyDescent="0.25">
      <c r="A6984" s="3">
        <v>10040056</v>
      </c>
      <c r="B6984" s="11" t="s">
        <v>6789</v>
      </c>
      <c r="C6984" s="16"/>
      <c r="D6984" s="15">
        <f>SUMIFS(Movimientos!F:F,Movimientos!B:B,Productos!A6984,Movimientos!D:D,$D$1)</f>
        <v>0</v>
      </c>
      <c r="E6984" s="14">
        <f>SUMIFS(Movimientos!F:F,Movimientos!B:B,Productos!A6984,Movimientos!D:D,$E$1)</f>
        <v>0</v>
      </c>
      <c r="F6984" s="17">
        <f t="shared" si="218"/>
        <v>0</v>
      </c>
      <c r="G6984" s="14">
        <v>1</v>
      </c>
      <c r="H6984" s="15" t="str">
        <f t="shared" si="219"/>
        <v>Realizar Pedido</v>
      </c>
    </row>
    <row r="6985" spans="1:8" x14ac:dyDescent="0.25">
      <c r="A6985" s="3">
        <v>10040100</v>
      </c>
      <c r="B6985" s="11" t="s">
        <v>6790</v>
      </c>
      <c r="C6985" s="16"/>
      <c r="D6985" s="15">
        <f>SUMIFS(Movimientos!F:F,Movimientos!B:B,Productos!A6985,Movimientos!D:D,$D$1)</f>
        <v>0</v>
      </c>
      <c r="E6985" s="14">
        <f>SUMIFS(Movimientos!F:F,Movimientos!B:B,Productos!A6985,Movimientos!D:D,$E$1)</f>
        <v>0</v>
      </c>
      <c r="F6985" s="17">
        <f t="shared" si="218"/>
        <v>0</v>
      </c>
      <c r="G6985" s="14">
        <v>1</v>
      </c>
      <c r="H6985" s="15" t="str">
        <f t="shared" si="219"/>
        <v>Realizar Pedido</v>
      </c>
    </row>
    <row r="6986" spans="1:8" x14ac:dyDescent="0.25">
      <c r="A6986" s="3">
        <v>7752643000642</v>
      </c>
      <c r="B6986" s="11" t="s">
        <v>6791</v>
      </c>
      <c r="C6986" s="16"/>
      <c r="D6986" s="15">
        <f>SUMIFS(Movimientos!F:F,Movimientos!B:B,Productos!A6986,Movimientos!D:D,$D$1)</f>
        <v>0</v>
      </c>
      <c r="E6986" s="14">
        <f>SUMIFS(Movimientos!F:F,Movimientos!B:B,Productos!A6986,Movimientos!D:D,$E$1)</f>
        <v>0</v>
      </c>
      <c r="F6986" s="17">
        <f t="shared" si="218"/>
        <v>0</v>
      </c>
      <c r="G6986" s="14">
        <v>1</v>
      </c>
      <c r="H6986" s="15" t="str">
        <f t="shared" si="219"/>
        <v>Realizar Pedido</v>
      </c>
    </row>
    <row r="6987" spans="1:8" x14ac:dyDescent="0.25">
      <c r="A6987" s="3">
        <v>72117</v>
      </c>
      <c r="B6987" s="11" t="s">
        <v>6791</v>
      </c>
      <c r="C6987" s="16"/>
      <c r="D6987" s="15">
        <f>SUMIFS(Movimientos!F:F,Movimientos!B:B,Productos!A6987,Movimientos!D:D,$D$1)</f>
        <v>0</v>
      </c>
      <c r="E6987" s="14">
        <f>SUMIFS(Movimientos!F:F,Movimientos!B:B,Productos!A6987,Movimientos!D:D,$E$1)</f>
        <v>0</v>
      </c>
      <c r="F6987" s="17">
        <f t="shared" si="218"/>
        <v>0</v>
      </c>
      <c r="G6987" s="14">
        <v>1</v>
      </c>
      <c r="H6987" s="15" t="str">
        <f t="shared" si="219"/>
        <v>Realizar Pedido</v>
      </c>
    </row>
    <row r="6988" spans="1:8" x14ac:dyDescent="0.25">
      <c r="A6988" s="3">
        <v>7592637005242</v>
      </c>
      <c r="B6988" s="11" t="s">
        <v>6792</v>
      </c>
      <c r="C6988" s="16"/>
      <c r="D6988" s="15">
        <f>SUMIFS(Movimientos!F:F,Movimientos!B:B,Productos!A6988,Movimientos!D:D,$D$1)</f>
        <v>0</v>
      </c>
      <c r="E6988" s="14">
        <f>SUMIFS(Movimientos!F:F,Movimientos!B:B,Productos!A6988,Movimientos!D:D,$E$1)</f>
        <v>0</v>
      </c>
      <c r="F6988" s="17">
        <f t="shared" si="218"/>
        <v>0</v>
      </c>
      <c r="G6988" s="14">
        <v>1</v>
      </c>
      <c r="H6988" s="15" t="str">
        <f t="shared" si="219"/>
        <v>Realizar Pedido</v>
      </c>
    </row>
    <row r="6989" spans="1:8" x14ac:dyDescent="0.25">
      <c r="A6989" s="3">
        <v>100540131</v>
      </c>
      <c r="B6989" s="11" t="s">
        <v>6793</v>
      </c>
      <c r="C6989" s="16"/>
      <c r="D6989" s="15">
        <f>SUMIFS(Movimientos!F:F,Movimientos!B:B,Productos!A6989,Movimientos!D:D,$D$1)</f>
        <v>0</v>
      </c>
      <c r="E6989" s="14">
        <f>SUMIFS(Movimientos!F:F,Movimientos!B:B,Productos!A6989,Movimientos!D:D,$E$1)</f>
        <v>0</v>
      </c>
      <c r="F6989" s="17">
        <f t="shared" si="218"/>
        <v>0</v>
      </c>
      <c r="G6989" s="14">
        <v>1</v>
      </c>
      <c r="H6989" s="15" t="str">
        <f t="shared" si="219"/>
        <v>Realizar Pedido</v>
      </c>
    </row>
    <row r="6990" spans="1:8" x14ac:dyDescent="0.25">
      <c r="A6990" s="3">
        <v>7592637001022</v>
      </c>
      <c r="B6990" s="11" t="s">
        <v>6794</v>
      </c>
      <c r="C6990" s="16"/>
      <c r="D6990" s="15">
        <f>SUMIFS(Movimientos!F:F,Movimientos!B:B,Productos!A6990,Movimientos!D:D,$D$1)</f>
        <v>0</v>
      </c>
      <c r="E6990" s="14">
        <f>SUMIFS(Movimientos!F:F,Movimientos!B:B,Productos!A6990,Movimientos!D:D,$E$1)</f>
        <v>0</v>
      </c>
      <c r="F6990" s="17">
        <f t="shared" si="218"/>
        <v>0</v>
      </c>
      <c r="G6990" s="14">
        <v>1</v>
      </c>
      <c r="H6990" s="15" t="str">
        <f t="shared" si="219"/>
        <v>Realizar Pedido</v>
      </c>
    </row>
    <row r="6991" spans="1:8" x14ac:dyDescent="0.25">
      <c r="A6991" s="3">
        <v>7592637005075</v>
      </c>
      <c r="B6991" s="11" t="s">
        <v>6795</v>
      </c>
      <c r="C6991" s="16"/>
      <c r="D6991" s="15">
        <f>SUMIFS(Movimientos!F:F,Movimientos!B:B,Productos!A6991,Movimientos!D:D,$D$1)</f>
        <v>0</v>
      </c>
      <c r="E6991" s="14">
        <f>SUMIFS(Movimientos!F:F,Movimientos!B:B,Productos!A6991,Movimientos!D:D,$E$1)</f>
        <v>0</v>
      </c>
      <c r="F6991" s="17">
        <f t="shared" si="218"/>
        <v>0</v>
      </c>
      <c r="G6991" s="14">
        <v>1</v>
      </c>
      <c r="H6991" s="15" t="str">
        <f t="shared" si="219"/>
        <v>Realizar Pedido</v>
      </c>
    </row>
    <row r="6992" spans="1:8" x14ac:dyDescent="0.25">
      <c r="A6992" s="3">
        <v>7592637001015</v>
      </c>
      <c r="B6992" s="11" t="s">
        <v>6796</v>
      </c>
      <c r="C6992" s="16"/>
      <c r="D6992" s="15">
        <f>SUMIFS(Movimientos!F:F,Movimientos!B:B,Productos!A6992,Movimientos!D:D,$D$1)</f>
        <v>0</v>
      </c>
      <c r="E6992" s="14">
        <f>SUMIFS(Movimientos!F:F,Movimientos!B:B,Productos!A6992,Movimientos!D:D,$E$1)</f>
        <v>0</v>
      </c>
      <c r="F6992" s="17">
        <f t="shared" si="218"/>
        <v>0</v>
      </c>
      <c r="G6992" s="14">
        <v>1</v>
      </c>
      <c r="H6992" s="15" t="str">
        <f t="shared" si="219"/>
        <v>Realizar Pedido</v>
      </c>
    </row>
    <row r="6993" spans="1:8" x14ac:dyDescent="0.25">
      <c r="A6993" s="3">
        <v>7592637000599</v>
      </c>
      <c r="B6993" s="11" t="s">
        <v>6797</v>
      </c>
      <c r="C6993" s="16"/>
      <c r="D6993" s="15">
        <f>SUMIFS(Movimientos!F:F,Movimientos!B:B,Productos!A6993,Movimientos!D:D,$D$1)</f>
        <v>0</v>
      </c>
      <c r="E6993" s="14">
        <f>SUMIFS(Movimientos!F:F,Movimientos!B:B,Productos!A6993,Movimientos!D:D,$E$1)</f>
        <v>0</v>
      </c>
      <c r="F6993" s="17">
        <f t="shared" si="218"/>
        <v>0</v>
      </c>
      <c r="G6993" s="14">
        <v>1</v>
      </c>
      <c r="H6993" s="15" t="str">
        <f t="shared" si="219"/>
        <v>Realizar Pedido</v>
      </c>
    </row>
    <row r="6994" spans="1:8" x14ac:dyDescent="0.25">
      <c r="A6994" s="3">
        <v>7592637000605</v>
      </c>
      <c r="B6994" s="11" t="s">
        <v>6798</v>
      </c>
      <c r="C6994" s="16"/>
      <c r="D6994" s="15">
        <f>SUMIFS(Movimientos!F:F,Movimientos!B:B,Productos!A6994,Movimientos!D:D,$D$1)</f>
        <v>0</v>
      </c>
      <c r="E6994" s="14">
        <f>SUMIFS(Movimientos!F:F,Movimientos!B:B,Productos!A6994,Movimientos!D:D,$E$1)</f>
        <v>0</v>
      </c>
      <c r="F6994" s="17">
        <f t="shared" si="218"/>
        <v>0</v>
      </c>
      <c r="G6994" s="14">
        <v>1</v>
      </c>
      <c r="H6994" s="15" t="str">
        <f t="shared" si="219"/>
        <v>Realizar Pedido</v>
      </c>
    </row>
    <row r="6995" spans="1:8" x14ac:dyDescent="0.25">
      <c r="A6995" s="3">
        <v>7592637005099</v>
      </c>
      <c r="B6995" s="11" t="s">
        <v>6799</v>
      </c>
      <c r="C6995" s="16"/>
      <c r="D6995" s="15">
        <f>SUMIFS(Movimientos!F:F,Movimientos!B:B,Productos!A6995,Movimientos!D:D,$D$1)</f>
        <v>0</v>
      </c>
      <c r="E6995" s="14">
        <f>SUMIFS(Movimientos!F:F,Movimientos!B:B,Productos!A6995,Movimientos!D:D,$E$1)</f>
        <v>0</v>
      </c>
      <c r="F6995" s="17">
        <f t="shared" si="218"/>
        <v>0</v>
      </c>
      <c r="G6995" s="14">
        <v>1</v>
      </c>
      <c r="H6995" s="15" t="str">
        <f t="shared" si="219"/>
        <v>Realizar Pedido</v>
      </c>
    </row>
    <row r="6996" spans="1:8" x14ac:dyDescent="0.25">
      <c r="A6996" s="3">
        <v>7592637000766</v>
      </c>
      <c r="B6996" s="11" t="s">
        <v>6800</v>
      </c>
      <c r="C6996" s="16"/>
      <c r="D6996" s="15">
        <f>SUMIFS(Movimientos!F:F,Movimientos!B:B,Productos!A6996,Movimientos!D:D,$D$1)</f>
        <v>0</v>
      </c>
      <c r="E6996" s="14">
        <f>SUMIFS(Movimientos!F:F,Movimientos!B:B,Productos!A6996,Movimientos!D:D,$E$1)</f>
        <v>0</v>
      </c>
      <c r="F6996" s="17">
        <f t="shared" si="218"/>
        <v>0</v>
      </c>
      <c r="G6996" s="14">
        <v>1</v>
      </c>
      <c r="H6996" s="15" t="str">
        <f t="shared" si="219"/>
        <v>Realizar Pedido</v>
      </c>
    </row>
    <row r="6997" spans="1:8" x14ac:dyDescent="0.25">
      <c r="A6997" s="2">
        <v>7592637000650</v>
      </c>
      <c r="B6997" s="12" t="s">
        <v>6801</v>
      </c>
      <c r="C6997" s="16"/>
      <c r="D6997" s="15">
        <f>SUMIFS(Movimientos!F:F,Movimientos!B:B,Productos!A6997,Movimientos!D:D,$D$1)</f>
        <v>0</v>
      </c>
      <c r="E6997" s="14">
        <f>SUMIFS(Movimientos!F:F,Movimientos!B:B,Productos!A6997,Movimientos!D:D,$E$1)</f>
        <v>0</v>
      </c>
      <c r="F6997" s="17">
        <f t="shared" si="218"/>
        <v>0</v>
      </c>
      <c r="G6997" s="14">
        <v>1</v>
      </c>
      <c r="H6997" s="15" t="str">
        <f t="shared" si="219"/>
        <v>Realizar Pedido</v>
      </c>
    </row>
    <row r="6998" spans="1:8" x14ac:dyDescent="0.25">
      <c r="A6998" s="3">
        <v>7592637000568</v>
      </c>
      <c r="B6998" s="11" t="s">
        <v>6802</v>
      </c>
      <c r="C6998" s="16"/>
      <c r="D6998" s="15">
        <f>SUMIFS(Movimientos!F:F,Movimientos!B:B,Productos!A6998,Movimientos!D:D,$D$1)</f>
        <v>0</v>
      </c>
      <c r="E6998" s="14">
        <f>SUMIFS(Movimientos!F:F,Movimientos!B:B,Productos!A6998,Movimientos!D:D,$E$1)</f>
        <v>0</v>
      </c>
      <c r="F6998" s="17">
        <f t="shared" si="218"/>
        <v>0</v>
      </c>
      <c r="G6998" s="14">
        <v>1</v>
      </c>
      <c r="H6998" s="15" t="str">
        <f t="shared" si="219"/>
        <v>Realizar Pedido</v>
      </c>
    </row>
    <row r="6999" spans="1:8" x14ac:dyDescent="0.25">
      <c r="A6999" s="3">
        <v>7592637005068</v>
      </c>
      <c r="B6999" s="11" t="s">
        <v>6803</v>
      </c>
      <c r="C6999" s="16"/>
      <c r="D6999" s="15">
        <f>SUMIFS(Movimientos!F:F,Movimientos!B:B,Productos!A6999,Movimientos!D:D,$D$1)</f>
        <v>0</v>
      </c>
      <c r="E6999" s="14">
        <f>SUMIFS(Movimientos!F:F,Movimientos!B:B,Productos!A6999,Movimientos!D:D,$E$1)</f>
        <v>0</v>
      </c>
      <c r="F6999" s="17">
        <f t="shared" si="218"/>
        <v>0</v>
      </c>
      <c r="G6999" s="14">
        <v>1</v>
      </c>
      <c r="H6999" s="15" t="str">
        <f t="shared" si="219"/>
        <v>Realizar Pedido</v>
      </c>
    </row>
    <row r="7000" spans="1:8" x14ac:dyDescent="0.25">
      <c r="A7000" s="3">
        <v>7592637000742</v>
      </c>
      <c r="B7000" s="11" t="s">
        <v>6804</v>
      </c>
      <c r="C7000" s="16"/>
      <c r="D7000" s="15">
        <f>SUMIFS(Movimientos!F:F,Movimientos!B:B,Productos!A7000,Movimientos!D:D,$D$1)</f>
        <v>0</v>
      </c>
      <c r="E7000" s="14">
        <f>SUMIFS(Movimientos!F:F,Movimientos!B:B,Productos!A7000,Movimientos!D:D,$E$1)</f>
        <v>0</v>
      </c>
      <c r="F7000" s="17">
        <f t="shared" si="218"/>
        <v>0</v>
      </c>
      <c r="G7000" s="14">
        <v>1</v>
      </c>
      <c r="H7000" s="15" t="str">
        <f t="shared" si="219"/>
        <v>Realizar Pedido</v>
      </c>
    </row>
    <row r="7001" spans="1:8" x14ac:dyDescent="0.25">
      <c r="A7001" s="3">
        <v>7592020117057</v>
      </c>
      <c r="B7001" s="11" t="s">
        <v>6805</v>
      </c>
      <c r="C7001" s="16"/>
      <c r="D7001" s="15">
        <f>SUMIFS(Movimientos!F:F,Movimientos!B:B,Productos!A7001,Movimientos!D:D,$D$1)</f>
        <v>0</v>
      </c>
      <c r="E7001" s="14">
        <f>SUMIFS(Movimientos!F:F,Movimientos!B:B,Productos!A7001,Movimientos!D:D,$E$1)</f>
        <v>0</v>
      </c>
      <c r="F7001" s="17">
        <f t="shared" si="218"/>
        <v>0</v>
      </c>
      <c r="G7001" s="14">
        <v>1</v>
      </c>
      <c r="H7001" s="15" t="str">
        <f t="shared" si="219"/>
        <v>Realizar Pedido</v>
      </c>
    </row>
    <row r="7002" spans="1:8" x14ac:dyDescent="0.25">
      <c r="A7002" s="2">
        <v>7592637002609</v>
      </c>
      <c r="B7002" s="12" t="s">
        <v>6806</v>
      </c>
      <c r="C7002" s="16"/>
      <c r="D7002" s="15">
        <f>SUMIFS(Movimientos!F:F,Movimientos!B:B,Productos!A7002,Movimientos!D:D,$D$1)</f>
        <v>0</v>
      </c>
      <c r="E7002" s="14">
        <f>SUMIFS(Movimientos!F:F,Movimientos!B:B,Productos!A7002,Movimientos!D:D,$E$1)</f>
        <v>0</v>
      </c>
      <c r="F7002" s="17">
        <f t="shared" si="218"/>
        <v>0</v>
      </c>
      <c r="G7002" s="14">
        <v>1</v>
      </c>
      <c r="H7002" s="15" t="str">
        <f t="shared" si="219"/>
        <v>Realizar Pedido</v>
      </c>
    </row>
    <row r="7003" spans="1:8" x14ac:dyDescent="0.25">
      <c r="A7003" s="3">
        <v>7593567000697</v>
      </c>
      <c r="B7003" s="11" t="s">
        <v>6807</v>
      </c>
      <c r="C7003" s="16"/>
      <c r="D7003" s="15">
        <f>SUMIFS(Movimientos!F:F,Movimientos!B:B,Productos!A7003,Movimientos!D:D,$D$1)</f>
        <v>0</v>
      </c>
      <c r="E7003" s="14">
        <f>SUMIFS(Movimientos!F:F,Movimientos!B:B,Productos!A7003,Movimientos!D:D,$E$1)</f>
        <v>0</v>
      </c>
      <c r="F7003" s="17">
        <f t="shared" si="218"/>
        <v>0</v>
      </c>
      <c r="G7003" s="14">
        <v>1</v>
      </c>
      <c r="H7003" s="15" t="str">
        <f t="shared" si="219"/>
        <v>Realizar Pedido</v>
      </c>
    </row>
    <row r="7004" spans="1:8" x14ac:dyDescent="0.25">
      <c r="A7004" s="2">
        <v>8901138500610</v>
      </c>
      <c r="B7004" s="12" t="s">
        <v>6808</v>
      </c>
      <c r="C7004" s="16"/>
      <c r="D7004" s="15">
        <f>SUMIFS(Movimientos!F:F,Movimientos!B:B,Productos!A7004,Movimientos!D:D,$D$1)</f>
        <v>0</v>
      </c>
      <c r="E7004" s="14">
        <f>SUMIFS(Movimientos!F:F,Movimientos!B:B,Productos!A7004,Movimientos!D:D,$E$1)</f>
        <v>0</v>
      </c>
      <c r="F7004" s="17">
        <f t="shared" si="218"/>
        <v>0</v>
      </c>
      <c r="G7004" s="14">
        <v>1</v>
      </c>
      <c r="H7004" s="15" t="str">
        <f t="shared" si="219"/>
        <v>Realizar Pedido</v>
      </c>
    </row>
    <row r="7005" spans="1:8" x14ac:dyDescent="0.25">
      <c r="A7005" s="3">
        <v>501298212883</v>
      </c>
      <c r="B7005" s="11" t="s">
        <v>6809</v>
      </c>
      <c r="C7005" s="16"/>
      <c r="D7005" s="15">
        <f>SUMIFS(Movimientos!F:F,Movimientos!B:B,Productos!A7005,Movimientos!D:D,$D$1)</f>
        <v>0</v>
      </c>
      <c r="E7005" s="14">
        <f>SUMIFS(Movimientos!F:F,Movimientos!B:B,Productos!A7005,Movimientos!D:D,$E$1)</f>
        <v>0</v>
      </c>
      <c r="F7005" s="17">
        <f t="shared" si="218"/>
        <v>0</v>
      </c>
      <c r="G7005" s="14">
        <v>1</v>
      </c>
      <c r="H7005" s="15" t="str">
        <f t="shared" si="219"/>
        <v>Realizar Pedido</v>
      </c>
    </row>
    <row r="7006" spans="1:8" x14ac:dyDescent="0.25">
      <c r="A7006" s="3">
        <v>7501298212883</v>
      </c>
      <c r="B7006" s="11" t="s">
        <v>6810</v>
      </c>
      <c r="C7006" s="16"/>
      <c r="D7006" s="15">
        <f>SUMIFS(Movimientos!F:F,Movimientos!B:B,Productos!A7006,Movimientos!D:D,$D$1)</f>
        <v>0</v>
      </c>
      <c r="E7006" s="14">
        <f>SUMIFS(Movimientos!F:F,Movimientos!B:B,Productos!A7006,Movimientos!D:D,$E$1)</f>
        <v>0</v>
      </c>
      <c r="F7006" s="17">
        <f t="shared" si="218"/>
        <v>0</v>
      </c>
      <c r="G7006" s="14">
        <v>1</v>
      </c>
      <c r="H7006" s="15" t="str">
        <f t="shared" si="219"/>
        <v>Realizar Pedido</v>
      </c>
    </row>
    <row r="7007" spans="1:8" x14ac:dyDescent="0.25">
      <c r="A7007" s="3">
        <v>353</v>
      </c>
      <c r="B7007" s="11" t="s">
        <v>6811</v>
      </c>
      <c r="C7007" s="16"/>
      <c r="D7007" s="15">
        <f>SUMIFS(Movimientos!F:F,Movimientos!B:B,Productos!A7007,Movimientos!D:D,$D$1)</f>
        <v>0</v>
      </c>
      <c r="E7007" s="14">
        <f>SUMIFS(Movimientos!F:F,Movimientos!B:B,Productos!A7007,Movimientos!D:D,$E$1)</f>
        <v>0</v>
      </c>
      <c r="F7007" s="17">
        <f t="shared" si="218"/>
        <v>0</v>
      </c>
      <c r="G7007" s="14">
        <v>1</v>
      </c>
      <c r="H7007" s="15" t="str">
        <f t="shared" si="219"/>
        <v>Realizar Pedido</v>
      </c>
    </row>
    <row r="7008" spans="1:8" x14ac:dyDescent="0.25">
      <c r="A7008" s="3">
        <v>7592348208017</v>
      </c>
      <c r="B7008" s="11" t="s">
        <v>6812</v>
      </c>
      <c r="C7008" s="16"/>
      <c r="D7008" s="15">
        <f>SUMIFS(Movimientos!F:F,Movimientos!B:B,Productos!A7008,Movimientos!D:D,$D$1)</f>
        <v>0</v>
      </c>
      <c r="E7008" s="14">
        <f>SUMIFS(Movimientos!F:F,Movimientos!B:B,Productos!A7008,Movimientos!D:D,$E$1)</f>
        <v>0</v>
      </c>
      <c r="F7008" s="17">
        <f t="shared" si="218"/>
        <v>0</v>
      </c>
      <c r="G7008" s="14">
        <v>1</v>
      </c>
      <c r="H7008" s="15" t="str">
        <f t="shared" si="219"/>
        <v>Realizar Pedido</v>
      </c>
    </row>
    <row r="7009" spans="1:8" x14ac:dyDescent="0.25">
      <c r="A7009" s="3">
        <v>7592348208208</v>
      </c>
      <c r="B7009" s="11" t="s">
        <v>6813</v>
      </c>
      <c r="C7009" s="16"/>
      <c r="D7009" s="15">
        <f>SUMIFS(Movimientos!F:F,Movimientos!B:B,Productos!A7009,Movimientos!D:D,$D$1)</f>
        <v>0</v>
      </c>
      <c r="E7009" s="14">
        <f>SUMIFS(Movimientos!F:F,Movimientos!B:B,Productos!A7009,Movimientos!D:D,$E$1)</f>
        <v>0</v>
      </c>
      <c r="F7009" s="17">
        <f t="shared" si="218"/>
        <v>0</v>
      </c>
      <c r="G7009" s="14">
        <v>1</v>
      </c>
      <c r="H7009" s="15" t="str">
        <f t="shared" si="219"/>
        <v>Realizar Pedido</v>
      </c>
    </row>
    <row r="7010" spans="1:8" x14ac:dyDescent="0.25">
      <c r="A7010" s="3">
        <v>7592348208215</v>
      </c>
      <c r="B7010" s="11" t="s">
        <v>6814</v>
      </c>
      <c r="C7010" s="16"/>
      <c r="D7010" s="15">
        <f>SUMIFS(Movimientos!F:F,Movimientos!B:B,Productos!A7010,Movimientos!D:D,$D$1)</f>
        <v>0</v>
      </c>
      <c r="E7010" s="14">
        <f>SUMIFS(Movimientos!F:F,Movimientos!B:B,Productos!A7010,Movimientos!D:D,$E$1)</f>
        <v>0</v>
      </c>
      <c r="F7010" s="17">
        <f t="shared" si="218"/>
        <v>0</v>
      </c>
      <c r="G7010" s="14">
        <v>1</v>
      </c>
      <c r="H7010" s="15" t="str">
        <f t="shared" si="219"/>
        <v>Realizar Pedido</v>
      </c>
    </row>
    <row r="7011" spans="1:8" x14ac:dyDescent="0.25">
      <c r="A7011" s="3">
        <v>7730699000601</v>
      </c>
      <c r="B7011" s="11" t="s">
        <v>6815</v>
      </c>
      <c r="C7011" s="16"/>
      <c r="D7011" s="15">
        <f>SUMIFS(Movimientos!F:F,Movimientos!B:B,Productos!A7011,Movimientos!D:D,$D$1)</f>
        <v>0</v>
      </c>
      <c r="E7011" s="14">
        <f>SUMIFS(Movimientos!F:F,Movimientos!B:B,Productos!A7011,Movimientos!D:D,$E$1)</f>
        <v>0</v>
      </c>
      <c r="F7011" s="17">
        <f t="shared" si="218"/>
        <v>0</v>
      </c>
      <c r="G7011" s="14">
        <v>1</v>
      </c>
      <c r="H7011" s="15" t="str">
        <f t="shared" si="219"/>
        <v>Realizar Pedido</v>
      </c>
    </row>
    <row r="7012" spans="1:8" x14ac:dyDescent="0.25">
      <c r="A7012" s="3">
        <v>7730699000731</v>
      </c>
      <c r="B7012" s="11" t="s">
        <v>6816</v>
      </c>
      <c r="C7012" s="16"/>
      <c r="D7012" s="15">
        <f>SUMIFS(Movimientos!F:F,Movimientos!B:B,Productos!A7012,Movimientos!D:D,$D$1)</f>
        <v>0</v>
      </c>
      <c r="E7012" s="14">
        <f>SUMIFS(Movimientos!F:F,Movimientos!B:B,Productos!A7012,Movimientos!D:D,$E$1)</f>
        <v>0</v>
      </c>
      <c r="F7012" s="17">
        <f t="shared" si="218"/>
        <v>0</v>
      </c>
      <c r="G7012" s="14">
        <v>1</v>
      </c>
      <c r="H7012" s="15" t="str">
        <f t="shared" si="219"/>
        <v>Realizar Pedido</v>
      </c>
    </row>
    <row r="7013" spans="1:8" x14ac:dyDescent="0.25">
      <c r="A7013" s="3">
        <v>7730698012216</v>
      </c>
      <c r="B7013" s="11" t="s">
        <v>6817</v>
      </c>
      <c r="C7013" s="16"/>
      <c r="D7013" s="15">
        <f>SUMIFS(Movimientos!F:F,Movimientos!B:B,Productos!A7013,Movimientos!D:D,$D$1)</f>
        <v>0</v>
      </c>
      <c r="E7013" s="14">
        <f>SUMIFS(Movimientos!F:F,Movimientos!B:B,Productos!A7013,Movimientos!D:D,$E$1)</f>
        <v>0</v>
      </c>
      <c r="F7013" s="17">
        <f t="shared" si="218"/>
        <v>0</v>
      </c>
      <c r="G7013" s="14">
        <v>1</v>
      </c>
      <c r="H7013" s="15" t="str">
        <f t="shared" si="219"/>
        <v>Realizar Pedido</v>
      </c>
    </row>
    <row r="7014" spans="1:8" x14ac:dyDescent="0.25">
      <c r="A7014" s="3">
        <v>7730698012797</v>
      </c>
      <c r="B7014" s="11" t="s">
        <v>6818</v>
      </c>
      <c r="C7014" s="16"/>
      <c r="D7014" s="15">
        <f>SUMIFS(Movimientos!F:F,Movimientos!B:B,Productos!A7014,Movimientos!D:D,$D$1)</f>
        <v>0</v>
      </c>
      <c r="E7014" s="14">
        <f>SUMIFS(Movimientos!F:F,Movimientos!B:B,Productos!A7014,Movimientos!D:D,$E$1)</f>
        <v>0</v>
      </c>
      <c r="F7014" s="17">
        <f t="shared" si="218"/>
        <v>0</v>
      </c>
      <c r="G7014" s="14">
        <v>1</v>
      </c>
      <c r="H7014" s="15" t="str">
        <f t="shared" si="219"/>
        <v>Realizar Pedido</v>
      </c>
    </row>
    <row r="7015" spans="1:8" x14ac:dyDescent="0.25">
      <c r="A7015" s="3">
        <v>7730698012803</v>
      </c>
      <c r="B7015" s="11" t="s">
        <v>6819</v>
      </c>
      <c r="C7015" s="16"/>
      <c r="D7015" s="15">
        <f>SUMIFS(Movimientos!F:F,Movimientos!B:B,Productos!A7015,Movimientos!D:D,$D$1)</f>
        <v>0</v>
      </c>
      <c r="E7015" s="14">
        <f>SUMIFS(Movimientos!F:F,Movimientos!B:B,Productos!A7015,Movimientos!D:D,$E$1)</f>
        <v>0</v>
      </c>
      <c r="F7015" s="17">
        <f t="shared" si="218"/>
        <v>0</v>
      </c>
      <c r="G7015" s="14">
        <v>1</v>
      </c>
      <c r="H7015" s="15" t="str">
        <f t="shared" si="219"/>
        <v>Realizar Pedido</v>
      </c>
    </row>
    <row r="7016" spans="1:8" x14ac:dyDescent="0.25">
      <c r="A7016" s="3">
        <v>7730699000946</v>
      </c>
      <c r="B7016" s="11" t="s">
        <v>6820</v>
      </c>
      <c r="C7016" s="16"/>
      <c r="D7016" s="15">
        <f>SUMIFS(Movimientos!F:F,Movimientos!B:B,Productos!A7016,Movimientos!D:D,$D$1)</f>
        <v>0</v>
      </c>
      <c r="E7016" s="14">
        <f>SUMIFS(Movimientos!F:F,Movimientos!B:B,Productos!A7016,Movimientos!D:D,$E$1)</f>
        <v>0</v>
      </c>
      <c r="F7016" s="17">
        <f t="shared" si="218"/>
        <v>0</v>
      </c>
      <c r="G7016" s="14">
        <v>1</v>
      </c>
      <c r="H7016" s="15" t="str">
        <f t="shared" si="219"/>
        <v>Realizar Pedido</v>
      </c>
    </row>
    <row r="7017" spans="1:8" x14ac:dyDescent="0.25">
      <c r="A7017" s="3">
        <v>7730699000724</v>
      </c>
      <c r="B7017" s="11" t="s">
        <v>6821</v>
      </c>
      <c r="C7017" s="16"/>
      <c r="D7017" s="15">
        <f>SUMIFS(Movimientos!F:F,Movimientos!B:B,Productos!A7017,Movimientos!D:D,$D$1)</f>
        <v>0</v>
      </c>
      <c r="E7017" s="14">
        <f>SUMIFS(Movimientos!F:F,Movimientos!B:B,Productos!A7017,Movimientos!D:D,$E$1)</f>
        <v>0</v>
      </c>
      <c r="F7017" s="17">
        <f t="shared" si="218"/>
        <v>0</v>
      </c>
      <c r="G7017" s="14">
        <v>1</v>
      </c>
      <c r="H7017" s="15" t="str">
        <f t="shared" si="219"/>
        <v>Realizar Pedido</v>
      </c>
    </row>
    <row r="7018" spans="1:8" x14ac:dyDescent="0.25">
      <c r="A7018" s="3">
        <v>7730699000953</v>
      </c>
      <c r="B7018" s="11" t="s">
        <v>6822</v>
      </c>
      <c r="C7018" s="16"/>
      <c r="D7018" s="15">
        <f>SUMIFS(Movimientos!F:F,Movimientos!B:B,Productos!A7018,Movimientos!D:D,$D$1)</f>
        <v>0</v>
      </c>
      <c r="E7018" s="14">
        <f>SUMIFS(Movimientos!F:F,Movimientos!B:B,Productos!A7018,Movimientos!D:D,$E$1)</f>
        <v>0</v>
      </c>
      <c r="F7018" s="17">
        <f t="shared" si="218"/>
        <v>0</v>
      </c>
      <c r="G7018" s="14">
        <v>1</v>
      </c>
      <c r="H7018" s="15" t="str">
        <f t="shared" si="219"/>
        <v>Realizar Pedido</v>
      </c>
    </row>
    <row r="7019" spans="1:8" x14ac:dyDescent="0.25">
      <c r="A7019" s="3">
        <v>7591243811728</v>
      </c>
      <c r="B7019" s="11" t="s">
        <v>6823</v>
      </c>
      <c r="C7019" s="16"/>
      <c r="D7019" s="15">
        <f>SUMIFS(Movimientos!F:F,Movimientos!B:B,Productos!A7019,Movimientos!D:D,$D$1)</f>
        <v>0</v>
      </c>
      <c r="E7019" s="14">
        <f>SUMIFS(Movimientos!F:F,Movimientos!B:B,Productos!A7019,Movimientos!D:D,$E$1)</f>
        <v>0</v>
      </c>
      <c r="F7019" s="17">
        <f t="shared" si="218"/>
        <v>0</v>
      </c>
      <c r="G7019" s="14">
        <v>1</v>
      </c>
      <c r="H7019" s="15" t="str">
        <f t="shared" si="219"/>
        <v>Realizar Pedido</v>
      </c>
    </row>
    <row r="7020" spans="1:8" x14ac:dyDescent="0.25">
      <c r="A7020" s="2">
        <v>7591243811742</v>
      </c>
      <c r="B7020" s="12" t="s">
        <v>6824</v>
      </c>
      <c r="C7020" s="16"/>
      <c r="D7020" s="15">
        <f>SUMIFS(Movimientos!F:F,Movimientos!B:B,Productos!A7020,Movimientos!D:D,$D$1)</f>
        <v>0</v>
      </c>
      <c r="E7020" s="14">
        <f>SUMIFS(Movimientos!F:F,Movimientos!B:B,Productos!A7020,Movimientos!D:D,$E$1)</f>
        <v>0</v>
      </c>
      <c r="F7020" s="17">
        <f t="shared" si="218"/>
        <v>0</v>
      </c>
      <c r="G7020" s="14">
        <v>1</v>
      </c>
      <c r="H7020" s="15" t="str">
        <f t="shared" si="219"/>
        <v>Realizar Pedido</v>
      </c>
    </row>
    <row r="7021" spans="1:8" x14ac:dyDescent="0.25">
      <c r="A7021" s="3">
        <v>7591243811780</v>
      </c>
      <c r="B7021" s="11" t="s">
        <v>6825</v>
      </c>
      <c r="C7021" s="16"/>
      <c r="D7021" s="15">
        <f>SUMIFS(Movimientos!F:F,Movimientos!B:B,Productos!A7021,Movimientos!D:D,$D$1)</f>
        <v>0</v>
      </c>
      <c r="E7021" s="14">
        <f>SUMIFS(Movimientos!F:F,Movimientos!B:B,Productos!A7021,Movimientos!D:D,$E$1)</f>
        <v>0</v>
      </c>
      <c r="F7021" s="17">
        <f t="shared" si="218"/>
        <v>0</v>
      </c>
      <c r="G7021" s="14">
        <v>1</v>
      </c>
      <c r="H7021" s="15" t="str">
        <f t="shared" si="219"/>
        <v>Realizar Pedido</v>
      </c>
    </row>
    <row r="7022" spans="1:8" x14ac:dyDescent="0.25">
      <c r="A7022" s="2">
        <v>7591243811803</v>
      </c>
      <c r="B7022" s="12" t="s">
        <v>6826</v>
      </c>
      <c r="C7022" s="16"/>
      <c r="D7022" s="15">
        <f>SUMIFS(Movimientos!F:F,Movimientos!B:B,Productos!A7022,Movimientos!D:D,$D$1)</f>
        <v>0</v>
      </c>
      <c r="E7022" s="14">
        <f>SUMIFS(Movimientos!F:F,Movimientos!B:B,Productos!A7022,Movimientos!D:D,$E$1)</f>
        <v>0</v>
      </c>
      <c r="F7022" s="17">
        <f t="shared" si="218"/>
        <v>0</v>
      </c>
      <c r="G7022" s="14">
        <v>1</v>
      </c>
      <c r="H7022" s="15" t="str">
        <f t="shared" si="219"/>
        <v>Realizar Pedido</v>
      </c>
    </row>
    <row r="7023" spans="1:8" x14ac:dyDescent="0.25">
      <c r="A7023" s="2">
        <v>7591243811704</v>
      </c>
      <c r="B7023" s="12" t="s">
        <v>6827</v>
      </c>
      <c r="C7023" s="16"/>
      <c r="D7023" s="15">
        <f>SUMIFS(Movimientos!F:F,Movimientos!B:B,Productos!A7023,Movimientos!D:D,$D$1)</f>
        <v>0</v>
      </c>
      <c r="E7023" s="14">
        <f>SUMIFS(Movimientos!F:F,Movimientos!B:B,Productos!A7023,Movimientos!D:D,$E$1)</f>
        <v>0</v>
      </c>
      <c r="F7023" s="17">
        <f t="shared" si="218"/>
        <v>0</v>
      </c>
      <c r="G7023" s="14">
        <v>1</v>
      </c>
      <c r="H7023" s="15" t="str">
        <f t="shared" si="219"/>
        <v>Realizar Pedido</v>
      </c>
    </row>
    <row r="7024" spans="1:8" x14ac:dyDescent="0.25">
      <c r="A7024" s="3">
        <v>7591243811711</v>
      </c>
      <c r="B7024" s="11" t="s">
        <v>6828</v>
      </c>
      <c r="C7024" s="16"/>
      <c r="D7024" s="15">
        <f>SUMIFS(Movimientos!F:F,Movimientos!B:B,Productos!A7024,Movimientos!D:D,$D$1)</f>
        <v>0</v>
      </c>
      <c r="E7024" s="14">
        <f>SUMIFS(Movimientos!F:F,Movimientos!B:B,Productos!A7024,Movimientos!D:D,$E$1)</f>
        <v>0</v>
      </c>
      <c r="F7024" s="17">
        <f t="shared" si="218"/>
        <v>0</v>
      </c>
      <c r="G7024" s="14">
        <v>1</v>
      </c>
      <c r="H7024" s="15" t="str">
        <f t="shared" si="219"/>
        <v>Realizar Pedido</v>
      </c>
    </row>
    <row r="7025" spans="1:8" x14ac:dyDescent="0.25">
      <c r="A7025" s="3">
        <v>7592946000044</v>
      </c>
      <c r="B7025" s="11" t="s">
        <v>6829</v>
      </c>
      <c r="C7025" s="16"/>
      <c r="D7025" s="15">
        <f>SUMIFS(Movimientos!F:F,Movimientos!B:B,Productos!A7025,Movimientos!D:D,$D$1)</f>
        <v>0</v>
      </c>
      <c r="E7025" s="14">
        <f>SUMIFS(Movimientos!F:F,Movimientos!B:B,Productos!A7025,Movimientos!D:D,$E$1)</f>
        <v>0</v>
      </c>
      <c r="F7025" s="17">
        <f t="shared" si="218"/>
        <v>0</v>
      </c>
      <c r="G7025" s="14">
        <v>1</v>
      </c>
      <c r="H7025" s="15" t="str">
        <f t="shared" si="219"/>
        <v>Realizar Pedido</v>
      </c>
    </row>
    <row r="7026" spans="1:8" x14ac:dyDescent="0.25">
      <c r="A7026" s="3">
        <v>7592788000134</v>
      </c>
      <c r="B7026" s="11" t="s">
        <v>6830</v>
      </c>
      <c r="C7026" s="16"/>
      <c r="D7026" s="15">
        <f>SUMIFS(Movimientos!F:F,Movimientos!B:B,Productos!A7026,Movimientos!D:D,$D$1)</f>
        <v>0</v>
      </c>
      <c r="E7026" s="14">
        <f>SUMIFS(Movimientos!F:F,Movimientos!B:B,Productos!A7026,Movimientos!D:D,$E$1)</f>
        <v>0</v>
      </c>
      <c r="F7026" s="17">
        <f t="shared" si="218"/>
        <v>0</v>
      </c>
      <c r="G7026" s="14">
        <v>1</v>
      </c>
      <c r="H7026" s="15" t="str">
        <f t="shared" si="219"/>
        <v>Realizar Pedido</v>
      </c>
    </row>
    <row r="7027" spans="1:8" x14ac:dyDescent="0.25">
      <c r="A7027" s="3">
        <v>7592788000042</v>
      </c>
      <c r="B7027" s="11" t="s">
        <v>6831</v>
      </c>
      <c r="C7027" s="16"/>
      <c r="D7027" s="15">
        <f>SUMIFS(Movimientos!F:F,Movimientos!B:B,Productos!A7027,Movimientos!D:D,$D$1)</f>
        <v>0</v>
      </c>
      <c r="E7027" s="14">
        <f>SUMIFS(Movimientos!F:F,Movimientos!B:B,Productos!A7027,Movimientos!D:D,$E$1)</f>
        <v>0</v>
      </c>
      <c r="F7027" s="17">
        <f t="shared" si="218"/>
        <v>0</v>
      </c>
      <c r="G7027" s="14">
        <v>1</v>
      </c>
      <c r="H7027" s="15" t="str">
        <f t="shared" si="219"/>
        <v>Realizar Pedido</v>
      </c>
    </row>
    <row r="7028" spans="1:8" x14ac:dyDescent="0.25">
      <c r="A7028" s="3">
        <v>7592788000479</v>
      </c>
      <c r="B7028" s="11" t="s">
        <v>6832</v>
      </c>
      <c r="C7028" s="16"/>
      <c r="D7028" s="15">
        <f>SUMIFS(Movimientos!F:F,Movimientos!B:B,Productos!A7028,Movimientos!D:D,$D$1)</f>
        <v>0</v>
      </c>
      <c r="E7028" s="14">
        <f>SUMIFS(Movimientos!F:F,Movimientos!B:B,Productos!A7028,Movimientos!D:D,$E$1)</f>
        <v>0</v>
      </c>
      <c r="F7028" s="17">
        <f t="shared" si="218"/>
        <v>0</v>
      </c>
      <c r="G7028" s="14">
        <v>1</v>
      </c>
      <c r="H7028" s="15" t="str">
        <f t="shared" si="219"/>
        <v>Realizar Pedido</v>
      </c>
    </row>
    <row r="7029" spans="1:8" x14ac:dyDescent="0.25">
      <c r="A7029" s="3">
        <v>7592788000486</v>
      </c>
      <c r="B7029" s="11" t="s">
        <v>6833</v>
      </c>
      <c r="C7029" s="16"/>
      <c r="D7029" s="15">
        <f>SUMIFS(Movimientos!F:F,Movimientos!B:B,Productos!A7029,Movimientos!D:D,$D$1)</f>
        <v>0</v>
      </c>
      <c r="E7029" s="14">
        <f>SUMIFS(Movimientos!F:F,Movimientos!B:B,Productos!A7029,Movimientos!D:D,$E$1)</f>
        <v>0</v>
      </c>
      <c r="F7029" s="17">
        <f t="shared" si="218"/>
        <v>0</v>
      </c>
      <c r="G7029" s="14">
        <v>1</v>
      </c>
      <c r="H7029" s="15" t="str">
        <f t="shared" si="219"/>
        <v>Realizar Pedido</v>
      </c>
    </row>
    <row r="7030" spans="1:8" x14ac:dyDescent="0.25">
      <c r="A7030" s="3">
        <v>8902344388214</v>
      </c>
      <c r="B7030" s="11" t="s">
        <v>6834</v>
      </c>
      <c r="C7030" s="16"/>
      <c r="D7030" s="15">
        <f>SUMIFS(Movimientos!F:F,Movimientos!B:B,Productos!A7030,Movimientos!D:D,$D$1)</f>
        <v>0</v>
      </c>
      <c r="E7030" s="14">
        <f>SUMIFS(Movimientos!F:F,Movimientos!B:B,Productos!A7030,Movimientos!D:D,$E$1)</f>
        <v>0</v>
      </c>
      <c r="F7030" s="17">
        <f t="shared" si="218"/>
        <v>0</v>
      </c>
      <c r="G7030" s="14">
        <v>1</v>
      </c>
      <c r="H7030" s="15" t="str">
        <f t="shared" si="219"/>
        <v>Realizar Pedido</v>
      </c>
    </row>
    <row r="7031" spans="1:8" x14ac:dyDescent="0.25">
      <c r="A7031" s="3">
        <v>7591592110206</v>
      </c>
      <c r="B7031" s="11" t="s">
        <v>6835</v>
      </c>
      <c r="C7031" s="16"/>
      <c r="D7031" s="15">
        <f>SUMIFS(Movimientos!F:F,Movimientos!B:B,Productos!A7031,Movimientos!D:D,$D$1)</f>
        <v>0</v>
      </c>
      <c r="E7031" s="14">
        <f>SUMIFS(Movimientos!F:F,Movimientos!B:B,Productos!A7031,Movimientos!D:D,$E$1)</f>
        <v>0</v>
      </c>
      <c r="F7031" s="17">
        <f t="shared" si="218"/>
        <v>0</v>
      </c>
      <c r="G7031" s="14">
        <v>1</v>
      </c>
      <c r="H7031" s="15" t="str">
        <f t="shared" si="219"/>
        <v>Realizar Pedido</v>
      </c>
    </row>
    <row r="7032" spans="1:8" x14ac:dyDescent="0.25">
      <c r="A7032" s="3">
        <v>7592454002295</v>
      </c>
      <c r="B7032" s="11" t="s">
        <v>6836</v>
      </c>
      <c r="C7032" s="16"/>
      <c r="D7032" s="15">
        <f>SUMIFS(Movimientos!F:F,Movimientos!B:B,Productos!A7032,Movimientos!D:D,$D$1)</f>
        <v>0</v>
      </c>
      <c r="E7032" s="14">
        <f>SUMIFS(Movimientos!F:F,Movimientos!B:B,Productos!A7032,Movimientos!D:D,$E$1)</f>
        <v>0</v>
      </c>
      <c r="F7032" s="17">
        <f t="shared" si="218"/>
        <v>0</v>
      </c>
      <c r="G7032" s="14">
        <v>1</v>
      </c>
      <c r="H7032" s="15" t="str">
        <f t="shared" si="219"/>
        <v>Realizar Pedido</v>
      </c>
    </row>
    <row r="7033" spans="1:8" x14ac:dyDescent="0.25">
      <c r="A7033" s="3">
        <v>7896116861146</v>
      </c>
      <c r="B7033" s="11" t="s">
        <v>6837</v>
      </c>
      <c r="C7033" s="16"/>
      <c r="D7033" s="15">
        <f>SUMIFS(Movimientos!F:F,Movimientos!B:B,Productos!A7033,Movimientos!D:D,$D$1)</f>
        <v>0</v>
      </c>
      <c r="E7033" s="14">
        <f>SUMIFS(Movimientos!F:F,Movimientos!B:B,Productos!A7033,Movimientos!D:D,$E$1)</f>
        <v>0</v>
      </c>
      <c r="F7033" s="17">
        <f t="shared" si="218"/>
        <v>0</v>
      </c>
      <c r="G7033" s="14">
        <v>1</v>
      </c>
      <c r="H7033" s="15" t="str">
        <f t="shared" si="219"/>
        <v>Realizar Pedido</v>
      </c>
    </row>
    <row r="7034" spans="1:8" x14ac:dyDescent="0.25">
      <c r="A7034" s="3">
        <v>7703331191401</v>
      </c>
      <c r="B7034" s="11" t="s">
        <v>6838</v>
      </c>
      <c r="C7034" s="16"/>
      <c r="D7034" s="15">
        <f>SUMIFS(Movimientos!F:F,Movimientos!B:B,Productos!A7034,Movimientos!D:D,$D$1)</f>
        <v>0</v>
      </c>
      <c r="E7034" s="14">
        <f>SUMIFS(Movimientos!F:F,Movimientos!B:B,Productos!A7034,Movimientos!D:D,$E$1)</f>
        <v>0</v>
      </c>
      <c r="F7034" s="17">
        <f t="shared" si="218"/>
        <v>0</v>
      </c>
      <c r="G7034" s="14">
        <v>1</v>
      </c>
      <c r="H7034" s="15" t="str">
        <f t="shared" si="219"/>
        <v>Realizar Pedido</v>
      </c>
    </row>
    <row r="7035" spans="1:8" x14ac:dyDescent="0.25">
      <c r="A7035" s="3">
        <v>8850217032309</v>
      </c>
      <c r="B7035" s="11" t="s">
        <v>6839</v>
      </c>
      <c r="C7035" s="16"/>
      <c r="D7035" s="15">
        <f>SUMIFS(Movimientos!F:F,Movimientos!B:B,Productos!A7035,Movimientos!D:D,$D$1)</f>
        <v>0</v>
      </c>
      <c r="E7035" s="14">
        <f>SUMIFS(Movimientos!F:F,Movimientos!B:B,Productos!A7035,Movimientos!D:D,$E$1)</f>
        <v>0</v>
      </c>
      <c r="F7035" s="17">
        <f t="shared" si="218"/>
        <v>0</v>
      </c>
      <c r="G7035" s="14">
        <v>1</v>
      </c>
      <c r="H7035" s="15" t="str">
        <f t="shared" si="219"/>
        <v>Realizar Pedido</v>
      </c>
    </row>
    <row r="7036" spans="1:8" x14ac:dyDescent="0.25">
      <c r="A7036" s="3">
        <v>7592782000163</v>
      </c>
      <c r="B7036" s="11" t="s">
        <v>6840</v>
      </c>
      <c r="C7036" s="16"/>
      <c r="D7036" s="15">
        <f>SUMIFS(Movimientos!F:F,Movimientos!B:B,Productos!A7036,Movimientos!D:D,$D$1)</f>
        <v>0</v>
      </c>
      <c r="E7036" s="14">
        <f>SUMIFS(Movimientos!F:F,Movimientos!B:B,Productos!A7036,Movimientos!D:D,$E$1)</f>
        <v>0</v>
      </c>
      <c r="F7036" s="17">
        <f t="shared" si="218"/>
        <v>0</v>
      </c>
      <c r="G7036" s="14">
        <v>1</v>
      </c>
      <c r="H7036" s="15" t="str">
        <f t="shared" si="219"/>
        <v>Realizar Pedido</v>
      </c>
    </row>
    <row r="7037" spans="1:8" x14ac:dyDescent="0.25">
      <c r="A7037" s="3">
        <v>7592782000169</v>
      </c>
      <c r="B7037" s="11" t="s">
        <v>6840</v>
      </c>
      <c r="C7037" s="16"/>
      <c r="D7037" s="15">
        <f>SUMIFS(Movimientos!F:F,Movimientos!B:B,Productos!A7037,Movimientos!D:D,$D$1)</f>
        <v>0</v>
      </c>
      <c r="E7037" s="14">
        <f>SUMIFS(Movimientos!F:F,Movimientos!B:B,Productos!A7037,Movimientos!D:D,$E$1)</f>
        <v>0</v>
      </c>
      <c r="F7037" s="17">
        <f t="shared" si="218"/>
        <v>0</v>
      </c>
      <c r="G7037" s="14">
        <v>1</v>
      </c>
      <c r="H7037" s="15" t="str">
        <f t="shared" si="219"/>
        <v>Realizar Pedido</v>
      </c>
    </row>
    <row r="7038" spans="1:8" x14ac:dyDescent="0.25">
      <c r="A7038" s="3">
        <v>7592782000116</v>
      </c>
      <c r="B7038" s="11" t="s">
        <v>6841</v>
      </c>
      <c r="C7038" s="16"/>
      <c r="D7038" s="15">
        <f>SUMIFS(Movimientos!F:F,Movimientos!B:B,Productos!A7038,Movimientos!D:D,$D$1)</f>
        <v>0</v>
      </c>
      <c r="E7038" s="14">
        <f>SUMIFS(Movimientos!F:F,Movimientos!B:B,Productos!A7038,Movimientos!D:D,$E$1)</f>
        <v>0</v>
      </c>
      <c r="F7038" s="17">
        <f t="shared" si="218"/>
        <v>0</v>
      </c>
      <c r="G7038" s="14">
        <v>1</v>
      </c>
      <c r="H7038" s="15" t="str">
        <f t="shared" si="219"/>
        <v>Realizar Pedido</v>
      </c>
    </row>
    <row r="7039" spans="1:8" x14ac:dyDescent="0.25">
      <c r="A7039" s="3">
        <v>7592782000406</v>
      </c>
      <c r="B7039" s="11" t="s">
        <v>6842</v>
      </c>
      <c r="C7039" s="16"/>
      <c r="D7039" s="15">
        <f>SUMIFS(Movimientos!F:F,Movimientos!B:B,Productos!A7039,Movimientos!D:D,$D$1)</f>
        <v>0</v>
      </c>
      <c r="E7039" s="14">
        <f>SUMIFS(Movimientos!F:F,Movimientos!B:B,Productos!A7039,Movimientos!D:D,$E$1)</f>
        <v>0</v>
      </c>
      <c r="F7039" s="17">
        <f t="shared" si="218"/>
        <v>0</v>
      </c>
      <c r="G7039" s="14">
        <v>1</v>
      </c>
      <c r="H7039" s="15" t="str">
        <f t="shared" si="219"/>
        <v>Realizar Pedido</v>
      </c>
    </row>
    <row r="7040" spans="1:8" x14ac:dyDescent="0.25">
      <c r="A7040" s="3">
        <v>7592782000482</v>
      </c>
      <c r="B7040" s="11" t="s">
        <v>6843</v>
      </c>
      <c r="C7040" s="16"/>
      <c r="D7040" s="15">
        <f>SUMIFS(Movimientos!F:F,Movimientos!B:B,Productos!A7040,Movimientos!D:D,$D$1)</f>
        <v>0</v>
      </c>
      <c r="E7040" s="14">
        <f>SUMIFS(Movimientos!F:F,Movimientos!B:B,Productos!A7040,Movimientos!D:D,$E$1)</f>
        <v>0</v>
      </c>
      <c r="F7040" s="17">
        <f t="shared" si="218"/>
        <v>0</v>
      </c>
      <c r="G7040" s="14">
        <v>1</v>
      </c>
      <c r="H7040" s="15" t="str">
        <f t="shared" si="219"/>
        <v>Realizar Pedido</v>
      </c>
    </row>
    <row r="7041" spans="1:8" x14ac:dyDescent="0.25">
      <c r="A7041" s="3">
        <v>7591585112521</v>
      </c>
      <c r="B7041" s="11" t="s">
        <v>6844</v>
      </c>
      <c r="C7041" s="16"/>
      <c r="D7041" s="15">
        <f>SUMIFS(Movimientos!F:F,Movimientos!B:B,Productos!A7041,Movimientos!D:D,$D$1)</f>
        <v>0</v>
      </c>
      <c r="E7041" s="14">
        <f>SUMIFS(Movimientos!F:F,Movimientos!B:B,Productos!A7041,Movimientos!D:D,$E$1)</f>
        <v>0</v>
      </c>
      <c r="F7041" s="17">
        <f t="shared" si="218"/>
        <v>0</v>
      </c>
      <c r="G7041" s="14">
        <v>1</v>
      </c>
      <c r="H7041" s="15" t="str">
        <f t="shared" si="219"/>
        <v>Realizar Pedido</v>
      </c>
    </row>
    <row r="7042" spans="1:8" x14ac:dyDescent="0.25">
      <c r="A7042" s="3">
        <v>8901148220065</v>
      </c>
      <c r="B7042" s="11" t="s">
        <v>6845</v>
      </c>
      <c r="C7042" s="16"/>
      <c r="D7042" s="15">
        <f>SUMIFS(Movimientos!F:F,Movimientos!B:B,Productos!A7042,Movimientos!D:D,$D$1)</f>
        <v>0</v>
      </c>
      <c r="E7042" s="14">
        <f>SUMIFS(Movimientos!F:F,Movimientos!B:B,Productos!A7042,Movimientos!D:D,$E$1)</f>
        <v>0</v>
      </c>
      <c r="F7042" s="17">
        <f t="shared" si="218"/>
        <v>0</v>
      </c>
      <c r="G7042" s="14">
        <v>1</v>
      </c>
      <c r="H7042" s="15" t="str">
        <f t="shared" si="219"/>
        <v>Realizar Pedido</v>
      </c>
    </row>
    <row r="7043" spans="1:8" x14ac:dyDescent="0.25">
      <c r="A7043" s="3">
        <v>3182</v>
      </c>
      <c r="B7043" s="11" t="s">
        <v>6846</v>
      </c>
      <c r="C7043" s="16"/>
      <c r="D7043" s="15">
        <f>SUMIFS(Movimientos!F:F,Movimientos!B:B,Productos!A7043,Movimientos!D:D,$D$1)</f>
        <v>0</v>
      </c>
      <c r="E7043" s="14">
        <f>SUMIFS(Movimientos!F:F,Movimientos!B:B,Productos!A7043,Movimientos!D:D,$E$1)</f>
        <v>0</v>
      </c>
      <c r="F7043" s="17">
        <f t="shared" ref="F7043:F7106" si="220">D7043-E7043</f>
        <v>0</v>
      </c>
      <c r="G7043" s="14">
        <v>1</v>
      </c>
      <c r="H7043" s="15" t="str">
        <f t="shared" ref="H7043:H7106" si="221">IF(F7043&lt;G7043,"Realizar Pedido","")</f>
        <v>Realizar Pedido</v>
      </c>
    </row>
    <row r="7044" spans="1:8" x14ac:dyDescent="0.25">
      <c r="A7044" s="3">
        <v>7590027000457</v>
      </c>
      <c r="B7044" s="11" t="s">
        <v>6847</v>
      </c>
      <c r="C7044" s="16"/>
      <c r="D7044" s="15">
        <f>SUMIFS(Movimientos!F:F,Movimientos!B:B,Productos!A7044,Movimientos!D:D,$D$1)</f>
        <v>0</v>
      </c>
      <c r="E7044" s="14">
        <f>SUMIFS(Movimientos!F:F,Movimientos!B:B,Productos!A7044,Movimientos!D:D,$E$1)</f>
        <v>0</v>
      </c>
      <c r="F7044" s="17">
        <f t="shared" si="220"/>
        <v>0</v>
      </c>
      <c r="G7044" s="14">
        <v>1</v>
      </c>
      <c r="H7044" s="15" t="str">
        <f t="shared" si="221"/>
        <v>Realizar Pedido</v>
      </c>
    </row>
    <row r="7045" spans="1:8" x14ac:dyDescent="0.25">
      <c r="A7045" s="3">
        <v>7591519001181</v>
      </c>
      <c r="B7045" s="11" t="s">
        <v>6848</v>
      </c>
      <c r="C7045" s="16"/>
      <c r="D7045" s="15">
        <f>SUMIFS(Movimientos!F:F,Movimientos!B:B,Productos!A7045,Movimientos!D:D,$D$1)</f>
        <v>0</v>
      </c>
      <c r="E7045" s="14">
        <f>SUMIFS(Movimientos!F:F,Movimientos!B:B,Productos!A7045,Movimientos!D:D,$E$1)</f>
        <v>0</v>
      </c>
      <c r="F7045" s="17">
        <f t="shared" si="220"/>
        <v>0</v>
      </c>
      <c r="G7045" s="14">
        <v>1</v>
      </c>
      <c r="H7045" s="15" t="str">
        <f t="shared" si="221"/>
        <v>Realizar Pedido</v>
      </c>
    </row>
    <row r="7046" spans="1:8" x14ac:dyDescent="0.25">
      <c r="A7046" s="3">
        <v>7591519001167</v>
      </c>
      <c r="B7046" s="11" t="s">
        <v>6849</v>
      </c>
      <c r="C7046" s="16"/>
      <c r="D7046" s="15">
        <f>SUMIFS(Movimientos!F:F,Movimientos!B:B,Productos!A7046,Movimientos!D:D,$D$1)</f>
        <v>0</v>
      </c>
      <c r="E7046" s="14">
        <f>SUMIFS(Movimientos!F:F,Movimientos!B:B,Productos!A7046,Movimientos!D:D,$E$1)</f>
        <v>0</v>
      </c>
      <c r="F7046" s="17">
        <f t="shared" si="220"/>
        <v>0</v>
      </c>
      <c r="G7046" s="14">
        <v>1</v>
      </c>
      <c r="H7046" s="15" t="str">
        <f t="shared" si="221"/>
        <v>Realizar Pedido</v>
      </c>
    </row>
    <row r="7047" spans="1:8" x14ac:dyDescent="0.25">
      <c r="A7047" s="3">
        <v>7592205000372</v>
      </c>
      <c r="B7047" s="11" t="s">
        <v>6850</v>
      </c>
      <c r="C7047" s="16"/>
      <c r="D7047" s="15">
        <f>SUMIFS(Movimientos!F:F,Movimientos!B:B,Productos!A7047,Movimientos!D:D,$D$1)</f>
        <v>0</v>
      </c>
      <c r="E7047" s="14">
        <f>SUMIFS(Movimientos!F:F,Movimientos!B:B,Productos!A7047,Movimientos!D:D,$E$1)</f>
        <v>0</v>
      </c>
      <c r="F7047" s="17">
        <f t="shared" si="220"/>
        <v>0</v>
      </c>
      <c r="G7047" s="14">
        <v>1</v>
      </c>
      <c r="H7047" s="15" t="str">
        <f t="shared" si="221"/>
        <v>Realizar Pedido</v>
      </c>
    </row>
    <row r="7048" spans="1:8" x14ac:dyDescent="0.25">
      <c r="A7048" s="3">
        <v>7592349300154</v>
      </c>
      <c r="B7048" s="11" t="s">
        <v>6851</v>
      </c>
      <c r="C7048" s="16"/>
      <c r="D7048" s="15">
        <f>SUMIFS(Movimientos!F:F,Movimientos!B:B,Productos!A7048,Movimientos!D:D,$D$1)</f>
        <v>0</v>
      </c>
      <c r="E7048" s="14">
        <f>SUMIFS(Movimientos!F:F,Movimientos!B:B,Productos!A7048,Movimientos!D:D,$E$1)</f>
        <v>0</v>
      </c>
      <c r="F7048" s="17">
        <f t="shared" si="220"/>
        <v>0</v>
      </c>
      <c r="G7048" s="14">
        <v>1</v>
      </c>
      <c r="H7048" s="15" t="str">
        <f t="shared" si="221"/>
        <v>Realizar Pedido</v>
      </c>
    </row>
    <row r="7049" spans="1:8" x14ac:dyDescent="0.25">
      <c r="A7049" s="3">
        <v>7592349300727</v>
      </c>
      <c r="B7049" s="11" t="s">
        <v>6852</v>
      </c>
      <c r="C7049" s="16"/>
      <c r="D7049" s="15">
        <f>SUMIFS(Movimientos!F:F,Movimientos!B:B,Productos!A7049,Movimientos!D:D,$D$1)</f>
        <v>0</v>
      </c>
      <c r="E7049" s="14">
        <f>SUMIFS(Movimientos!F:F,Movimientos!B:B,Productos!A7049,Movimientos!D:D,$E$1)</f>
        <v>0</v>
      </c>
      <c r="F7049" s="17">
        <f t="shared" si="220"/>
        <v>0</v>
      </c>
      <c r="G7049" s="14">
        <v>1</v>
      </c>
      <c r="H7049" s="15" t="str">
        <f t="shared" si="221"/>
        <v>Realizar Pedido</v>
      </c>
    </row>
    <row r="7050" spans="1:8" x14ac:dyDescent="0.25">
      <c r="A7050" s="2">
        <v>7592349300567</v>
      </c>
      <c r="B7050" s="12" t="s">
        <v>6853</v>
      </c>
      <c r="C7050" s="16"/>
      <c r="D7050" s="15">
        <f>SUMIFS(Movimientos!F:F,Movimientos!B:B,Productos!A7050,Movimientos!D:D,$D$1)</f>
        <v>0</v>
      </c>
      <c r="E7050" s="14">
        <f>SUMIFS(Movimientos!F:F,Movimientos!B:B,Productos!A7050,Movimientos!D:D,$E$1)</f>
        <v>0</v>
      </c>
      <c r="F7050" s="17">
        <f t="shared" si="220"/>
        <v>0</v>
      </c>
      <c r="G7050" s="14">
        <v>1</v>
      </c>
      <c r="H7050" s="15" t="str">
        <f t="shared" si="221"/>
        <v>Realizar Pedido</v>
      </c>
    </row>
    <row r="7051" spans="1:8" x14ac:dyDescent="0.25">
      <c r="A7051" s="3">
        <v>7592349912159</v>
      </c>
      <c r="B7051" s="11" t="s">
        <v>6854</v>
      </c>
      <c r="C7051" s="16"/>
      <c r="D7051" s="15">
        <f>SUMIFS(Movimientos!F:F,Movimientos!B:B,Productos!A7051,Movimientos!D:D,$D$1)</f>
        <v>0</v>
      </c>
      <c r="E7051" s="14">
        <f>SUMIFS(Movimientos!F:F,Movimientos!B:B,Productos!A7051,Movimientos!D:D,$E$1)</f>
        <v>0</v>
      </c>
      <c r="F7051" s="17">
        <f t="shared" si="220"/>
        <v>0</v>
      </c>
      <c r="G7051" s="14">
        <v>1</v>
      </c>
      <c r="H7051" s="15" t="str">
        <f t="shared" si="221"/>
        <v>Realizar Pedido</v>
      </c>
    </row>
    <row r="7052" spans="1:8" x14ac:dyDescent="0.25">
      <c r="A7052" s="3">
        <v>7592349882940</v>
      </c>
      <c r="B7052" s="11" t="s">
        <v>6855</v>
      </c>
      <c r="C7052" s="16"/>
      <c r="D7052" s="15">
        <f>SUMIFS(Movimientos!F:F,Movimientos!B:B,Productos!A7052,Movimientos!D:D,$D$1)</f>
        <v>0</v>
      </c>
      <c r="E7052" s="14">
        <f>SUMIFS(Movimientos!F:F,Movimientos!B:B,Productos!A7052,Movimientos!D:D,$E$1)</f>
        <v>0</v>
      </c>
      <c r="F7052" s="17">
        <f t="shared" si="220"/>
        <v>0</v>
      </c>
      <c r="G7052" s="14">
        <v>1</v>
      </c>
      <c r="H7052" s="15" t="str">
        <f t="shared" si="221"/>
        <v>Realizar Pedido</v>
      </c>
    </row>
    <row r="7053" spans="1:8" x14ac:dyDescent="0.25">
      <c r="A7053" s="3">
        <v>7592454339278</v>
      </c>
      <c r="B7053" s="11" t="s">
        <v>6856</v>
      </c>
      <c r="C7053" s="16"/>
      <c r="D7053" s="15">
        <f>SUMIFS(Movimientos!F:F,Movimientos!B:B,Productos!A7053,Movimientos!D:D,$D$1)</f>
        <v>0</v>
      </c>
      <c r="E7053" s="14">
        <f>SUMIFS(Movimientos!F:F,Movimientos!B:B,Productos!A7053,Movimientos!D:D,$E$1)</f>
        <v>0</v>
      </c>
      <c r="F7053" s="17">
        <f t="shared" si="220"/>
        <v>0</v>
      </c>
      <c r="G7053" s="14">
        <v>1</v>
      </c>
      <c r="H7053" s="15" t="str">
        <f t="shared" si="221"/>
        <v>Realizar Pedido</v>
      </c>
    </row>
    <row r="7054" spans="1:8" x14ac:dyDescent="0.25">
      <c r="A7054" s="3">
        <v>7592454001038</v>
      </c>
      <c r="B7054" s="11" t="s">
        <v>6857</v>
      </c>
      <c r="C7054" s="16"/>
      <c r="D7054" s="15">
        <f>SUMIFS(Movimientos!F:F,Movimientos!B:B,Productos!A7054,Movimientos!D:D,$D$1)</f>
        <v>0</v>
      </c>
      <c r="E7054" s="14">
        <f>SUMIFS(Movimientos!F:F,Movimientos!B:B,Productos!A7054,Movimientos!D:D,$E$1)</f>
        <v>0</v>
      </c>
      <c r="F7054" s="17">
        <f t="shared" si="220"/>
        <v>0</v>
      </c>
      <c r="G7054" s="14">
        <v>1</v>
      </c>
      <c r="H7054" s="15" t="str">
        <f t="shared" si="221"/>
        <v>Realizar Pedido</v>
      </c>
    </row>
    <row r="7055" spans="1:8" x14ac:dyDescent="0.25">
      <c r="A7055" s="3">
        <v>7592454889216</v>
      </c>
      <c r="B7055" s="11" t="s">
        <v>6858</v>
      </c>
      <c r="C7055" s="16"/>
      <c r="D7055" s="15">
        <f>SUMIFS(Movimientos!F:F,Movimientos!B:B,Productos!A7055,Movimientos!D:D,$D$1)</f>
        <v>0</v>
      </c>
      <c r="E7055" s="14">
        <f>SUMIFS(Movimientos!F:F,Movimientos!B:B,Productos!A7055,Movimientos!D:D,$E$1)</f>
        <v>0</v>
      </c>
      <c r="F7055" s="17">
        <f t="shared" si="220"/>
        <v>0</v>
      </c>
      <c r="G7055" s="14">
        <v>1</v>
      </c>
      <c r="H7055" s="15" t="str">
        <f t="shared" si="221"/>
        <v>Realizar Pedido</v>
      </c>
    </row>
    <row r="7056" spans="1:8" x14ac:dyDescent="0.25">
      <c r="A7056" s="3">
        <v>7501233240711</v>
      </c>
      <c r="B7056" s="11" t="s">
        <v>6859</v>
      </c>
      <c r="C7056" s="16"/>
      <c r="D7056" s="15">
        <f>SUMIFS(Movimientos!F:F,Movimientos!B:B,Productos!A7056,Movimientos!D:D,$D$1)</f>
        <v>0</v>
      </c>
      <c r="E7056" s="14">
        <f>SUMIFS(Movimientos!F:F,Movimientos!B:B,Productos!A7056,Movimientos!D:D,$E$1)</f>
        <v>0</v>
      </c>
      <c r="F7056" s="17">
        <f t="shared" si="220"/>
        <v>0</v>
      </c>
      <c r="G7056" s="14">
        <v>1</v>
      </c>
      <c r="H7056" s="15" t="str">
        <f t="shared" si="221"/>
        <v>Realizar Pedido</v>
      </c>
    </row>
    <row r="7057" spans="1:8" x14ac:dyDescent="0.25">
      <c r="A7057" s="3">
        <v>7501233286733</v>
      </c>
      <c r="B7057" s="11" t="s">
        <v>6860</v>
      </c>
      <c r="C7057" s="16"/>
      <c r="D7057" s="15">
        <f>SUMIFS(Movimientos!F:F,Movimientos!B:B,Productos!A7057,Movimientos!D:D,$D$1)</f>
        <v>0</v>
      </c>
      <c r="E7057" s="14">
        <f>SUMIFS(Movimientos!F:F,Movimientos!B:B,Productos!A7057,Movimientos!D:D,$E$1)</f>
        <v>0</v>
      </c>
      <c r="F7057" s="17">
        <f t="shared" si="220"/>
        <v>0</v>
      </c>
      <c r="G7057" s="14">
        <v>1</v>
      </c>
      <c r="H7057" s="15" t="str">
        <f t="shared" si="221"/>
        <v>Realizar Pedido</v>
      </c>
    </row>
    <row r="7058" spans="1:8" x14ac:dyDescent="0.25">
      <c r="A7058" s="3">
        <v>7501233240704</v>
      </c>
      <c r="B7058" s="11" t="s">
        <v>6861</v>
      </c>
      <c r="C7058" s="16"/>
      <c r="D7058" s="15">
        <f>SUMIFS(Movimientos!F:F,Movimientos!B:B,Productos!A7058,Movimientos!D:D,$D$1)</f>
        <v>0</v>
      </c>
      <c r="E7058" s="14">
        <f>SUMIFS(Movimientos!F:F,Movimientos!B:B,Productos!A7058,Movimientos!D:D,$E$1)</f>
        <v>0</v>
      </c>
      <c r="F7058" s="17">
        <f t="shared" si="220"/>
        <v>0</v>
      </c>
      <c r="G7058" s="14">
        <v>1</v>
      </c>
      <c r="H7058" s="15" t="str">
        <f t="shared" si="221"/>
        <v>Realizar Pedido</v>
      </c>
    </row>
    <row r="7059" spans="1:8" x14ac:dyDescent="0.25">
      <c r="A7059" s="3">
        <v>7501233286795</v>
      </c>
      <c r="B7059" s="11" t="s">
        <v>6862</v>
      </c>
      <c r="C7059" s="16"/>
      <c r="D7059" s="15">
        <f>SUMIFS(Movimientos!F:F,Movimientos!B:B,Productos!A7059,Movimientos!D:D,$D$1)</f>
        <v>0</v>
      </c>
      <c r="E7059" s="14">
        <f>SUMIFS(Movimientos!F:F,Movimientos!B:B,Productos!A7059,Movimientos!D:D,$E$1)</f>
        <v>0</v>
      </c>
      <c r="F7059" s="17">
        <f t="shared" si="220"/>
        <v>0</v>
      </c>
      <c r="G7059" s="14">
        <v>1</v>
      </c>
      <c r="H7059" s="15" t="str">
        <f t="shared" si="221"/>
        <v>Realizar Pedido</v>
      </c>
    </row>
    <row r="7060" spans="1:8" x14ac:dyDescent="0.25">
      <c r="A7060" s="3">
        <v>7594001101406</v>
      </c>
      <c r="B7060" s="11" t="s">
        <v>6863</v>
      </c>
      <c r="C7060" s="16"/>
      <c r="D7060" s="15">
        <f>SUMIFS(Movimientos!F:F,Movimientos!B:B,Productos!A7060,Movimientos!D:D,$D$1)</f>
        <v>0</v>
      </c>
      <c r="E7060" s="14">
        <f>SUMIFS(Movimientos!F:F,Movimientos!B:B,Productos!A7060,Movimientos!D:D,$E$1)</f>
        <v>0</v>
      </c>
      <c r="F7060" s="17">
        <f t="shared" si="220"/>
        <v>0</v>
      </c>
      <c r="G7060" s="14">
        <v>1</v>
      </c>
      <c r="H7060" s="15" t="str">
        <f t="shared" si="221"/>
        <v>Realizar Pedido</v>
      </c>
    </row>
    <row r="7061" spans="1:8" x14ac:dyDescent="0.25">
      <c r="A7061" s="3">
        <v>7594001101376</v>
      </c>
      <c r="B7061" s="11" t="s">
        <v>6864</v>
      </c>
      <c r="C7061" s="16"/>
      <c r="D7061" s="15">
        <f>SUMIFS(Movimientos!F:F,Movimientos!B:B,Productos!A7061,Movimientos!D:D,$D$1)</f>
        <v>0</v>
      </c>
      <c r="E7061" s="14">
        <f>SUMIFS(Movimientos!F:F,Movimientos!B:B,Productos!A7061,Movimientos!D:D,$E$1)</f>
        <v>0</v>
      </c>
      <c r="F7061" s="17">
        <f t="shared" si="220"/>
        <v>0</v>
      </c>
      <c r="G7061" s="14">
        <v>1</v>
      </c>
      <c r="H7061" s="15" t="str">
        <f t="shared" si="221"/>
        <v>Realizar Pedido</v>
      </c>
    </row>
    <row r="7062" spans="1:8" x14ac:dyDescent="0.25">
      <c r="A7062" s="3">
        <v>7124</v>
      </c>
      <c r="B7062" s="11" t="s">
        <v>6865</v>
      </c>
      <c r="C7062" s="16"/>
      <c r="D7062" s="15">
        <f>SUMIFS(Movimientos!F:F,Movimientos!B:B,Productos!A7062,Movimientos!D:D,$D$1)</f>
        <v>0</v>
      </c>
      <c r="E7062" s="14">
        <f>SUMIFS(Movimientos!F:F,Movimientos!B:B,Productos!A7062,Movimientos!D:D,$E$1)</f>
        <v>0</v>
      </c>
      <c r="F7062" s="17">
        <f t="shared" si="220"/>
        <v>0</v>
      </c>
      <c r="G7062" s="14">
        <v>1</v>
      </c>
      <c r="H7062" s="15" t="str">
        <f t="shared" si="221"/>
        <v>Realizar Pedido</v>
      </c>
    </row>
    <row r="7063" spans="1:8" x14ac:dyDescent="0.25">
      <c r="A7063" s="3">
        <v>7592020121498</v>
      </c>
      <c r="B7063" s="11" t="s">
        <v>6866</v>
      </c>
      <c r="C7063" s="16"/>
      <c r="D7063" s="15">
        <f>SUMIFS(Movimientos!F:F,Movimientos!B:B,Productos!A7063,Movimientos!D:D,$D$1)</f>
        <v>0</v>
      </c>
      <c r="E7063" s="14">
        <f>SUMIFS(Movimientos!F:F,Movimientos!B:B,Productos!A7063,Movimientos!D:D,$E$1)</f>
        <v>0</v>
      </c>
      <c r="F7063" s="17">
        <f t="shared" si="220"/>
        <v>0</v>
      </c>
      <c r="G7063" s="14">
        <v>1</v>
      </c>
      <c r="H7063" s="15" t="str">
        <f t="shared" si="221"/>
        <v>Realizar Pedido</v>
      </c>
    </row>
    <row r="7064" spans="1:8" x14ac:dyDescent="0.25">
      <c r="A7064" s="3">
        <v>7591585178251</v>
      </c>
      <c r="B7064" s="11" t="s">
        <v>6867</v>
      </c>
      <c r="C7064" s="16"/>
      <c r="D7064" s="15">
        <f>SUMIFS(Movimientos!F:F,Movimientos!B:B,Productos!A7064,Movimientos!D:D,$D$1)</f>
        <v>0</v>
      </c>
      <c r="E7064" s="14">
        <f>SUMIFS(Movimientos!F:F,Movimientos!B:B,Productos!A7064,Movimientos!D:D,$E$1)</f>
        <v>0</v>
      </c>
      <c r="F7064" s="17">
        <f t="shared" si="220"/>
        <v>0</v>
      </c>
      <c r="G7064" s="14">
        <v>1</v>
      </c>
      <c r="H7064" s="15" t="str">
        <f t="shared" si="221"/>
        <v>Realizar Pedido</v>
      </c>
    </row>
    <row r="7065" spans="1:8" x14ac:dyDescent="0.25">
      <c r="A7065" s="3">
        <v>7703153016913</v>
      </c>
      <c r="B7065" s="11" t="s">
        <v>6868</v>
      </c>
      <c r="C7065" s="16"/>
      <c r="D7065" s="15">
        <f>SUMIFS(Movimientos!F:F,Movimientos!B:B,Productos!A7065,Movimientos!D:D,$D$1)</f>
        <v>0</v>
      </c>
      <c r="E7065" s="14">
        <f>SUMIFS(Movimientos!F:F,Movimientos!B:B,Productos!A7065,Movimientos!D:D,$E$1)</f>
        <v>0</v>
      </c>
      <c r="F7065" s="17">
        <f t="shared" si="220"/>
        <v>0</v>
      </c>
      <c r="G7065" s="14">
        <v>1</v>
      </c>
      <c r="H7065" s="15" t="str">
        <f t="shared" si="221"/>
        <v>Realizar Pedido</v>
      </c>
    </row>
    <row r="7066" spans="1:8" x14ac:dyDescent="0.25">
      <c r="A7066" s="3">
        <v>7703153004026</v>
      </c>
      <c r="B7066" s="11" t="s">
        <v>6869</v>
      </c>
      <c r="C7066" s="16"/>
      <c r="D7066" s="15">
        <f>SUMIFS(Movimientos!F:F,Movimientos!B:B,Productos!A7066,Movimientos!D:D,$D$1)</f>
        <v>0</v>
      </c>
      <c r="E7066" s="14">
        <f>SUMIFS(Movimientos!F:F,Movimientos!B:B,Productos!A7066,Movimientos!D:D,$E$1)</f>
        <v>0</v>
      </c>
      <c r="F7066" s="17">
        <f t="shared" si="220"/>
        <v>0</v>
      </c>
      <c r="G7066" s="14">
        <v>1</v>
      </c>
      <c r="H7066" s="15" t="str">
        <f t="shared" si="221"/>
        <v>Realizar Pedido</v>
      </c>
    </row>
    <row r="7067" spans="1:8" x14ac:dyDescent="0.25">
      <c r="A7067" s="3">
        <v>7590027000495</v>
      </c>
      <c r="B7067" s="11" t="s">
        <v>6870</v>
      </c>
      <c r="C7067" s="16"/>
      <c r="D7067" s="15">
        <f>SUMIFS(Movimientos!F:F,Movimientos!B:B,Productos!A7067,Movimientos!D:D,$D$1)</f>
        <v>0</v>
      </c>
      <c r="E7067" s="14">
        <f>SUMIFS(Movimientos!F:F,Movimientos!B:B,Productos!A7067,Movimientos!D:D,$E$1)</f>
        <v>0</v>
      </c>
      <c r="F7067" s="17">
        <f t="shared" si="220"/>
        <v>0</v>
      </c>
      <c r="G7067" s="14">
        <v>1</v>
      </c>
      <c r="H7067" s="15" t="str">
        <f t="shared" si="221"/>
        <v>Realizar Pedido</v>
      </c>
    </row>
    <row r="7068" spans="1:8" x14ac:dyDescent="0.25">
      <c r="A7068" s="2">
        <v>7591519005066</v>
      </c>
      <c r="B7068" s="12" t="s">
        <v>6871</v>
      </c>
      <c r="C7068" s="16"/>
      <c r="D7068" s="15">
        <f>SUMIFS(Movimientos!F:F,Movimientos!B:B,Productos!A7068,Movimientos!D:D,$D$1)</f>
        <v>0</v>
      </c>
      <c r="E7068" s="14">
        <f>SUMIFS(Movimientos!F:F,Movimientos!B:B,Productos!A7068,Movimientos!D:D,$E$1)</f>
        <v>0</v>
      </c>
      <c r="F7068" s="17">
        <f t="shared" si="220"/>
        <v>0</v>
      </c>
      <c r="G7068" s="14">
        <v>1</v>
      </c>
      <c r="H7068" s="15" t="str">
        <f t="shared" si="221"/>
        <v>Realizar Pedido</v>
      </c>
    </row>
    <row r="7069" spans="1:8" x14ac:dyDescent="0.25">
      <c r="A7069" s="3">
        <v>7703763280520</v>
      </c>
      <c r="B7069" s="11" t="s">
        <v>6872</v>
      </c>
      <c r="C7069" s="16"/>
      <c r="D7069" s="15">
        <f>SUMIFS(Movimientos!F:F,Movimientos!B:B,Productos!A7069,Movimientos!D:D,$D$1)</f>
        <v>0</v>
      </c>
      <c r="E7069" s="14">
        <f>SUMIFS(Movimientos!F:F,Movimientos!B:B,Productos!A7069,Movimientos!D:D,$E$1)</f>
        <v>0</v>
      </c>
      <c r="F7069" s="17">
        <f t="shared" si="220"/>
        <v>0</v>
      </c>
      <c r="G7069" s="14">
        <v>1</v>
      </c>
      <c r="H7069" s="15" t="str">
        <f t="shared" si="221"/>
        <v>Realizar Pedido</v>
      </c>
    </row>
    <row r="7070" spans="1:8" x14ac:dyDescent="0.25">
      <c r="A7070" s="3">
        <v>7594000020388</v>
      </c>
      <c r="B7070" s="11" t="s">
        <v>6873</v>
      </c>
      <c r="C7070" s="16"/>
      <c r="D7070" s="15">
        <f>SUMIFS(Movimientos!F:F,Movimientos!B:B,Productos!A7070,Movimientos!D:D,$D$1)</f>
        <v>0</v>
      </c>
      <c r="E7070" s="14">
        <f>SUMIFS(Movimientos!F:F,Movimientos!B:B,Productos!A7070,Movimientos!D:D,$E$1)</f>
        <v>0</v>
      </c>
      <c r="F7070" s="17">
        <f t="shared" si="220"/>
        <v>0</v>
      </c>
      <c r="G7070" s="14">
        <v>1</v>
      </c>
      <c r="H7070" s="15" t="str">
        <f t="shared" si="221"/>
        <v>Realizar Pedido</v>
      </c>
    </row>
    <row r="7071" spans="1:8" x14ac:dyDescent="0.25">
      <c r="A7071" s="3">
        <v>7591585278258</v>
      </c>
      <c r="B7071" s="11" t="s">
        <v>6874</v>
      </c>
      <c r="C7071" s="16"/>
      <c r="D7071" s="15">
        <f>SUMIFS(Movimientos!F:F,Movimientos!B:B,Productos!A7071,Movimientos!D:D,$D$1)</f>
        <v>0</v>
      </c>
      <c r="E7071" s="14">
        <f>SUMIFS(Movimientos!F:F,Movimientos!B:B,Productos!A7071,Movimientos!D:D,$E$1)</f>
        <v>0</v>
      </c>
      <c r="F7071" s="17">
        <f t="shared" si="220"/>
        <v>0</v>
      </c>
      <c r="G7071" s="14">
        <v>1</v>
      </c>
      <c r="H7071" s="15" t="str">
        <f t="shared" si="221"/>
        <v>Realizar Pedido</v>
      </c>
    </row>
    <row r="7072" spans="1:8" x14ac:dyDescent="0.25">
      <c r="A7072" s="3">
        <v>7468999186878</v>
      </c>
      <c r="B7072" s="11" t="s">
        <v>6875</v>
      </c>
      <c r="C7072" s="16"/>
      <c r="D7072" s="15">
        <f>SUMIFS(Movimientos!F:F,Movimientos!B:B,Productos!A7072,Movimientos!D:D,$D$1)</f>
        <v>0</v>
      </c>
      <c r="E7072" s="14">
        <f>SUMIFS(Movimientos!F:F,Movimientos!B:B,Productos!A7072,Movimientos!D:D,$E$1)</f>
        <v>0</v>
      </c>
      <c r="F7072" s="17">
        <f t="shared" si="220"/>
        <v>0</v>
      </c>
      <c r="G7072" s="14">
        <v>1</v>
      </c>
      <c r="H7072" s="15" t="str">
        <f t="shared" si="221"/>
        <v>Realizar Pedido</v>
      </c>
    </row>
    <row r="7073" spans="1:8" x14ac:dyDescent="0.25">
      <c r="A7073" s="3">
        <v>7593169000019</v>
      </c>
      <c r="B7073" s="11" t="s">
        <v>6876</v>
      </c>
      <c r="C7073" s="16"/>
      <c r="D7073" s="15">
        <f>SUMIFS(Movimientos!F:F,Movimientos!B:B,Productos!A7073,Movimientos!D:D,$D$1)</f>
        <v>0</v>
      </c>
      <c r="E7073" s="14">
        <f>SUMIFS(Movimientos!F:F,Movimientos!B:B,Productos!A7073,Movimientos!D:D,$E$1)</f>
        <v>0</v>
      </c>
      <c r="F7073" s="17">
        <f t="shared" si="220"/>
        <v>0</v>
      </c>
      <c r="G7073" s="14">
        <v>1</v>
      </c>
      <c r="H7073" s="15" t="str">
        <f t="shared" si="221"/>
        <v>Realizar Pedido</v>
      </c>
    </row>
    <row r="7074" spans="1:8" x14ac:dyDescent="0.25">
      <c r="A7074" s="2">
        <v>7590027001225</v>
      </c>
      <c r="B7074" s="12" t="s">
        <v>6877</v>
      </c>
      <c r="C7074" s="16"/>
      <c r="D7074" s="15">
        <f>SUMIFS(Movimientos!F:F,Movimientos!B:B,Productos!A7074,Movimientos!D:D,$D$1)</f>
        <v>0</v>
      </c>
      <c r="E7074" s="14">
        <f>SUMIFS(Movimientos!F:F,Movimientos!B:B,Productos!A7074,Movimientos!D:D,$E$1)</f>
        <v>0</v>
      </c>
      <c r="F7074" s="17">
        <f t="shared" si="220"/>
        <v>0</v>
      </c>
      <c r="G7074" s="14">
        <v>1</v>
      </c>
      <c r="H7074" s="15" t="str">
        <f t="shared" si="221"/>
        <v>Realizar Pedido</v>
      </c>
    </row>
    <row r="7075" spans="1:8" x14ac:dyDescent="0.25">
      <c r="A7075" s="3">
        <v>7591196004673</v>
      </c>
      <c r="B7075" s="11" t="s">
        <v>6878</v>
      </c>
      <c r="C7075" s="16"/>
      <c r="D7075" s="15">
        <f>SUMIFS(Movimientos!F:F,Movimientos!B:B,Productos!A7075,Movimientos!D:D,$D$1)</f>
        <v>0</v>
      </c>
      <c r="E7075" s="14">
        <f>SUMIFS(Movimientos!F:F,Movimientos!B:B,Productos!A7075,Movimientos!D:D,$E$1)</f>
        <v>0</v>
      </c>
      <c r="F7075" s="17">
        <f t="shared" si="220"/>
        <v>0</v>
      </c>
      <c r="G7075" s="14">
        <v>1</v>
      </c>
      <c r="H7075" s="15" t="str">
        <f t="shared" si="221"/>
        <v>Realizar Pedido</v>
      </c>
    </row>
    <row r="7076" spans="1:8" x14ac:dyDescent="0.25">
      <c r="A7076" s="3">
        <v>7594002081950</v>
      </c>
      <c r="B7076" s="11" t="s">
        <v>6879</v>
      </c>
      <c r="C7076" s="16"/>
      <c r="D7076" s="15">
        <f>SUMIFS(Movimientos!F:F,Movimientos!B:B,Productos!A7076,Movimientos!D:D,$D$1)</f>
        <v>0</v>
      </c>
      <c r="E7076" s="14">
        <f>SUMIFS(Movimientos!F:F,Movimientos!B:B,Productos!A7076,Movimientos!D:D,$E$1)</f>
        <v>0</v>
      </c>
      <c r="F7076" s="17">
        <f t="shared" si="220"/>
        <v>0</v>
      </c>
      <c r="G7076" s="14">
        <v>1</v>
      </c>
      <c r="H7076" s="15" t="str">
        <f t="shared" si="221"/>
        <v>Realizar Pedido</v>
      </c>
    </row>
    <row r="7077" spans="1:8" x14ac:dyDescent="0.25">
      <c r="A7077" s="3">
        <v>10005059</v>
      </c>
      <c r="B7077" s="11" t="s">
        <v>6880</v>
      </c>
      <c r="C7077" s="16"/>
      <c r="D7077" s="15">
        <f>SUMIFS(Movimientos!F:F,Movimientos!B:B,Productos!A7077,Movimientos!D:D,$D$1)</f>
        <v>0</v>
      </c>
      <c r="E7077" s="14">
        <f>SUMIFS(Movimientos!F:F,Movimientos!B:B,Productos!A7077,Movimientos!D:D,$E$1)</f>
        <v>0</v>
      </c>
      <c r="F7077" s="17">
        <f t="shared" si="220"/>
        <v>0</v>
      </c>
      <c r="G7077" s="14">
        <v>1</v>
      </c>
      <c r="H7077" s="15" t="str">
        <f t="shared" si="221"/>
        <v>Realizar Pedido</v>
      </c>
    </row>
    <row r="7078" spans="1:8" x14ac:dyDescent="0.25">
      <c r="A7078" s="3">
        <v>7591585179258</v>
      </c>
      <c r="B7078" s="11" t="s">
        <v>6881</v>
      </c>
      <c r="C7078" s="16"/>
      <c r="D7078" s="15">
        <f>SUMIFS(Movimientos!F:F,Movimientos!B:B,Productos!A7078,Movimientos!D:D,$D$1)</f>
        <v>0</v>
      </c>
      <c r="E7078" s="14">
        <f>SUMIFS(Movimientos!F:F,Movimientos!B:B,Productos!A7078,Movimientos!D:D,$E$1)</f>
        <v>0</v>
      </c>
      <c r="F7078" s="17">
        <f t="shared" si="220"/>
        <v>0</v>
      </c>
      <c r="G7078" s="14">
        <v>1</v>
      </c>
      <c r="H7078" s="15" t="str">
        <f t="shared" si="221"/>
        <v>Realizar Pedido</v>
      </c>
    </row>
    <row r="7079" spans="1:8" x14ac:dyDescent="0.25">
      <c r="A7079" s="3">
        <v>7591136009300</v>
      </c>
      <c r="B7079" s="11" t="s">
        <v>6882</v>
      </c>
      <c r="C7079" s="16"/>
      <c r="D7079" s="15">
        <f>SUMIFS(Movimientos!F:F,Movimientos!B:B,Productos!A7079,Movimientos!D:D,$D$1)</f>
        <v>0</v>
      </c>
      <c r="E7079" s="14">
        <f>SUMIFS(Movimientos!F:F,Movimientos!B:B,Productos!A7079,Movimientos!D:D,$E$1)</f>
        <v>0</v>
      </c>
      <c r="F7079" s="17">
        <f t="shared" si="220"/>
        <v>0</v>
      </c>
      <c r="G7079" s="14">
        <v>1</v>
      </c>
      <c r="H7079" s="15" t="str">
        <f t="shared" si="221"/>
        <v>Realizar Pedido</v>
      </c>
    </row>
    <row r="7080" spans="1:8" x14ac:dyDescent="0.25">
      <c r="A7080" s="3">
        <v>7591585179241</v>
      </c>
      <c r="B7080" s="11" t="s">
        <v>6883</v>
      </c>
      <c r="C7080" s="16"/>
      <c r="D7080" s="15">
        <f>SUMIFS(Movimientos!F:F,Movimientos!B:B,Productos!A7080,Movimientos!D:D,$D$1)</f>
        <v>0</v>
      </c>
      <c r="E7080" s="14">
        <f>SUMIFS(Movimientos!F:F,Movimientos!B:B,Productos!A7080,Movimientos!D:D,$E$1)</f>
        <v>0</v>
      </c>
      <c r="F7080" s="17">
        <f t="shared" si="220"/>
        <v>0</v>
      </c>
      <c r="G7080" s="14">
        <v>1</v>
      </c>
      <c r="H7080" s="15" t="str">
        <f t="shared" si="221"/>
        <v>Realizar Pedido</v>
      </c>
    </row>
    <row r="7081" spans="1:8" x14ac:dyDescent="0.25">
      <c r="A7081" s="3">
        <v>7592454002639</v>
      </c>
      <c r="B7081" s="11" t="s">
        <v>6884</v>
      </c>
      <c r="C7081" s="16"/>
      <c r="D7081" s="15">
        <f>SUMIFS(Movimientos!F:F,Movimientos!B:B,Productos!A7081,Movimientos!D:D,$D$1)</f>
        <v>0</v>
      </c>
      <c r="E7081" s="14">
        <f>SUMIFS(Movimientos!F:F,Movimientos!B:B,Productos!A7081,Movimientos!D:D,$E$1)</f>
        <v>0</v>
      </c>
      <c r="F7081" s="17">
        <f t="shared" si="220"/>
        <v>0</v>
      </c>
      <c r="G7081" s="14">
        <v>1</v>
      </c>
      <c r="H7081" s="15" t="str">
        <f t="shared" si="221"/>
        <v>Realizar Pedido</v>
      </c>
    </row>
    <row r="7082" spans="1:8" x14ac:dyDescent="0.25">
      <c r="A7082" s="3">
        <v>7594001330172</v>
      </c>
      <c r="B7082" s="11" t="s">
        <v>6885</v>
      </c>
      <c r="C7082" s="16"/>
      <c r="D7082" s="15">
        <f>SUMIFS(Movimientos!F:F,Movimientos!B:B,Productos!A7082,Movimientos!D:D,$D$1)</f>
        <v>0</v>
      </c>
      <c r="E7082" s="14">
        <f>SUMIFS(Movimientos!F:F,Movimientos!B:B,Productos!A7082,Movimientos!D:D,$E$1)</f>
        <v>0</v>
      </c>
      <c r="F7082" s="17">
        <f t="shared" si="220"/>
        <v>0</v>
      </c>
      <c r="G7082" s="14">
        <v>1</v>
      </c>
      <c r="H7082" s="15" t="str">
        <f t="shared" si="221"/>
        <v>Realizar Pedido</v>
      </c>
    </row>
    <row r="7083" spans="1:8" x14ac:dyDescent="0.25">
      <c r="A7083" s="3">
        <v>7592020117613</v>
      </c>
      <c r="B7083" s="11" t="s">
        <v>6886</v>
      </c>
      <c r="C7083" s="16"/>
      <c r="D7083" s="15">
        <f>SUMIFS(Movimientos!F:F,Movimientos!B:B,Productos!A7083,Movimientos!D:D,$D$1)</f>
        <v>0</v>
      </c>
      <c r="E7083" s="14">
        <f>SUMIFS(Movimientos!F:F,Movimientos!B:B,Productos!A7083,Movimientos!D:D,$E$1)</f>
        <v>0</v>
      </c>
      <c r="F7083" s="17">
        <f t="shared" si="220"/>
        <v>0</v>
      </c>
      <c r="G7083" s="14">
        <v>1</v>
      </c>
      <c r="H7083" s="15" t="str">
        <f t="shared" si="221"/>
        <v>Realizar Pedido</v>
      </c>
    </row>
    <row r="7084" spans="1:8" x14ac:dyDescent="0.25">
      <c r="A7084" s="3">
        <v>7592454002653</v>
      </c>
      <c r="B7084" s="11" t="s">
        <v>6887</v>
      </c>
      <c r="C7084" s="16"/>
      <c r="D7084" s="15">
        <f>SUMIFS(Movimientos!F:F,Movimientos!B:B,Productos!A7084,Movimientos!D:D,$D$1)</f>
        <v>0</v>
      </c>
      <c r="E7084" s="14">
        <f>SUMIFS(Movimientos!F:F,Movimientos!B:B,Productos!A7084,Movimientos!D:D,$E$1)</f>
        <v>0</v>
      </c>
      <c r="F7084" s="17">
        <f t="shared" si="220"/>
        <v>0</v>
      </c>
      <c r="G7084" s="14">
        <v>1</v>
      </c>
      <c r="H7084" s="15" t="str">
        <f t="shared" si="221"/>
        <v>Realizar Pedido</v>
      </c>
    </row>
    <row r="7085" spans="1:8" x14ac:dyDescent="0.25">
      <c r="A7085" s="3">
        <v>7591585279248</v>
      </c>
      <c r="B7085" s="11" t="s">
        <v>6888</v>
      </c>
      <c r="C7085" s="16"/>
      <c r="D7085" s="15">
        <f>SUMIFS(Movimientos!F:F,Movimientos!B:B,Productos!A7085,Movimientos!D:D,$D$1)</f>
        <v>0</v>
      </c>
      <c r="E7085" s="14">
        <f>SUMIFS(Movimientos!F:F,Movimientos!B:B,Productos!A7085,Movimientos!D:D,$E$1)</f>
        <v>0</v>
      </c>
      <c r="F7085" s="17">
        <f t="shared" si="220"/>
        <v>0</v>
      </c>
      <c r="G7085" s="14">
        <v>1</v>
      </c>
      <c r="H7085" s="15" t="str">
        <f t="shared" si="221"/>
        <v>Realizar Pedido</v>
      </c>
    </row>
    <row r="7086" spans="1:8" x14ac:dyDescent="0.25">
      <c r="A7086" s="3">
        <v>7591585979247</v>
      </c>
      <c r="B7086" s="11" t="s">
        <v>6889</v>
      </c>
      <c r="C7086" s="16"/>
      <c r="D7086" s="15">
        <f>SUMIFS(Movimientos!F:F,Movimientos!B:B,Productos!A7086,Movimientos!D:D,$D$1)</f>
        <v>0</v>
      </c>
      <c r="E7086" s="14">
        <f>SUMIFS(Movimientos!F:F,Movimientos!B:B,Productos!A7086,Movimientos!D:D,$E$1)</f>
        <v>0</v>
      </c>
      <c r="F7086" s="17">
        <f t="shared" si="220"/>
        <v>0</v>
      </c>
      <c r="G7086" s="14">
        <v>1</v>
      </c>
      <c r="H7086" s="15" t="str">
        <f t="shared" si="221"/>
        <v>Realizar Pedido</v>
      </c>
    </row>
    <row r="7087" spans="1:8" x14ac:dyDescent="0.25">
      <c r="A7087" s="3">
        <v>7592616165028</v>
      </c>
      <c r="B7087" s="11" t="s">
        <v>6890</v>
      </c>
      <c r="C7087" s="16"/>
      <c r="D7087" s="15">
        <f>SUMIFS(Movimientos!F:F,Movimientos!B:B,Productos!A7087,Movimientos!D:D,$D$1)</f>
        <v>0</v>
      </c>
      <c r="E7087" s="14">
        <f>SUMIFS(Movimientos!F:F,Movimientos!B:B,Productos!A7087,Movimientos!D:D,$E$1)</f>
        <v>0</v>
      </c>
      <c r="F7087" s="17">
        <f t="shared" si="220"/>
        <v>0</v>
      </c>
      <c r="G7087" s="14">
        <v>1</v>
      </c>
      <c r="H7087" s="15" t="str">
        <f t="shared" si="221"/>
        <v>Realizar Pedido</v>
      </c>
    </row>
    <row r="7088" spans="1:8" x14ac:dyDescent="0.25">
      <c r="A7088" s="3">
        <v>7591519005059</v>
      </c>
      <c r="B7088" s="11" t="s">
        <v>6891</v>
      </c>
      <c r="C7088" s="16"/>
      <c r="D7088" s="15">
        <f>SUMIFS(Movimientos!F:F,Movimientos!B:B,Productos!A7088,Movimientos!D:D,$D$1)</f>
        <v>0</v>
      </c>
      <c r="E7088" s="14">
        <f>SUMIFS(Movimientos!F:F,Movimientos!B:B,Productos!A7088,Movimientos!D:D,$E$1)</f>
        <v>0</v>
      </c>
      <c r="F7088" s="17">
        <f t="shared" si="220"/>
        <v>0</v>
      </c>
      <c r="G7088" s="14">
        <v>1</v>
      </c>
      <c r="H7088" s="15" t="str">
        <f t="shared" si="221"/>
        <v>Realizar Pedido</v>
      </c>
    </row>
    <row r="7089" spans="1:8" x14ac:dyDescent="0.25">
      <c r="A7089" s="3">
        <v>7591585379245</v>
      </c>
      <c r="B7089" s="11" t="s">
        <v>6892</v>
      </c>
      <c r="C7089" s="16"/>
      <c r="D7089" s="15">
        <f>SUMIFS(Movimientos!F:F,Movimientos!B:B,Productos!A7089,Movimientos!D:D,$D$1)</f>
        <v>0</v>
      </c>
      <c r="E7089" s="14">
        <f>SUMIFS(Movimientos!F:F,Movimientos!B:B,Productos!A7089,Movimientos!D:D,$E$1)</f>
        <v>0</v>
      </c>
      <c r="F7089" s="17">
        <f t="shared" si="220"/>
        <v>0</v>
      </c>
      <c r="G7089" s="14">
        <v>1</v>
      </c>
      <c r="H7089" s="15" t="str">
        <f t="shared" si="221"/>
        <v>Realizar Pedido</v>
      </c>
    </row>
    <row r="7090" spans="1:8" x14ac:dyDescent="0.25">
      <c r="A7090" s="2">
        <v>7591519001501</v>
      </c>
      <c r="B7090" s="12" t="s">
        <v>6893</v>
      </c>
      <c r="C7090" s="16"/>
      <c r="D7090" s="15">
        <f>SUMIFS(Movimientos!F:F,Movimientos!B:B,Productos!A7090,Movimientos!D:D,$D$1)</f>
        <v>0</v>
      </c>
      <c r="E7090" s="14">
        <f>SUMIFS(Movimientos!F:F,Movimientos!B:B,Productos!A7090,Movimientos!D:D,$E$1)</f>
        <v>0</v>
      </c>
      <c r="F7090" s="17">
        <f t="shared" si="220"/>
        <v>0</v>
      </c>
      <c r="G7090" s="14">
        <v>1</v>
      </c>
      <c r="H7090" s="15" t="str">
        <f t="shared" si="221"/>
        <v>Realizar Pedido</v>
      </c>
    </row>
    <row r="7091" spans="1:8" x14ac:dyDescent="0.25">
      <c r="A7091" s="3">
        <v>7591519051339</v>
      </c>
      <c r="B7091" s="11" t="s">
        <v>6894</v>
      </c>
      <c r="C7091" s="16"/>
      <c r="D7091" s="15">
        <f>SUMIFS(Movimientos!F:F,Movimientos!B:B,Productos!A7091,Movimientos!D:D,$D$1)</f>
        <v>0</v>
      </c>
      <c r="E7091" s="14">
        <f>SUMIFS(Movimientos!F:F,Movimientos!B:B,Productos!A7091,Movimientos!D:D,$E$1)</f>
        <v>0</v>
      </c>
      <c r="F7091" s="17">
        <f t="shared" si="220"/>
        <v>0</v>
      </c>
      <c r="G7091" s="14">
        <v>1</v>
      </c>
      <c r="H7091" s="15" t="str">
        <f t="shared" si="221"/>
        <v>Realizar Pedido</v>
      </c>
    </row>
    <row r="7092" spans="1:8" x14ac:dyDescent="0.25">
      <c r="A7092" s="3">
        <v>7591585177520</v>
      </c>
      <c r="B7092" s="11" t="s">
        <v>6895</v>
      </c>
      <c r="C7092" s="16"/>
      <c r="D7092" s="15">
        <f>SUMIFS(Movimientos!F:F,Movimientos!B:B,Productos!A7092,Movimientos!D:D,$D$1)</f>
        <v>0</v>
      </c>
      <c r="E7092" s="14">
        <f>SUMIFS(Movimientos!F:F,Movimientos!B:B,Productos!A7092,Movimientos!D:D,$E$1)</f>
        <v>0</v>
      </c>
      <c r="F7092" s="17">
        <f t="shared" si="220"/>
        <v>0</v>
      </c>
      <c r="G7092" s="14">
        <v>1</v>
      </c>
      <c r="H7092" s="15" t="str">
        <f t="shared" si="221"/>
        <v>Realizar Pedido</v>
      </c>
    </row>
    <row r="7093" spans="1:8" x14ac:dyDescent="0.25">
      <c r="A7093" s="3">
        <v>7591136001151</v>
      </c>
      <c r="B7093" s="11" t="s">
        <v>6896</v>
      </c>
      <c r="C7093" s="16"/>
      <c r="D7093" s="15">
        <f>SUMIFS(Movimientos!F:F,Movimientos!B:B,Productos!A7093,Movimientos!D:D,$D$1)</f>
        <v>0</v>
      </c>
      <c r="E7093" s="14">
        <f>SUMIFS(Movimientos!F:F,Movimientos!B:B,Productos!A7093,Movimientos!D:D,$E$1)</f>
        <v>0</v>
      </c>
      <c r="F7093" s="17">
        <f t="shared" si="220"/>
        <v>0</v>
      </c>
      <c r="G7093" s="14">
        <v>1</v>
      </c>
      <c r="H7093" s="15" t="str">
        <f t="shared" si="221"/>
        <v>Realizar Pedido</v>
      </c>
    </row>
    <row r="7094" spans="1:8" x14ac:dyDescent="0.25">
      <c r="A7094" s="3">
        <v>7590027001737</v>
      </c>
      <c r="B7094" s="11" t="s">
        <v>6897</v>
      </c>
      <c r="C7094" s="16"/>
      <c r="D7094" s="15">
        <f>SUMIFS(Movimientos!F:F,Movimientos!B:B,Productos!A7094,Movimientos!D:D,$D$1)</f>
        <v>0</v>
      </c>
      <c r="E7094" s="14">
        <f>SUMIFS(Movimientos!F:F,Movimientos!B:B,Productos!A7094,Movimientos!D:D,$E$1)</f>
        <v>0</v>
      </c>
      <c r="F7094" s="17">
        <f t="shared" si="220"/>
        <v>0</v>
      </c>
      <c r="G7094" s="14">
        <v>1</v>
      </c>
      <c r="H7094" s="15" t="str">
        <f t="shared" si="221"/>
        <v>Realizar Pedido</v>
      </c>
    </row>
    <row r="7095" spans="1:8" x14ac:dyDescent="0.25">
      <c r="A7095" s="3">
        <v>7594002081691</v>
      </c>
      <c r="B7095" s="11" t="s">
        <v>6898</v>
      </c>
      <c r="C7095" s="16"/>
      <c r="D7095" s="15">
        <f>SUMIFS(Movimientos!F:F,Movimientos!B:B,Productos!A7095,Movimientos!D:D,$D$1)</f>
        <v>0</v>
      </c>
      <c r="E7095" s="14">
        <f>SUMIFS(Movimientos!F:F,Movimientos!B:B,Productos!A7095,Movimientos!D:D,$E$1)</f>
        <v>0</v>
      </c>
      <c r="F7095" s="17">
        <f t="shared" si="220"/>
        <v>0</v>
      </c>
      <c r="G7095" s="14">
        <v>1</v>
      </c>
      <c r="H7095" s="15" t="str">
        <f t="shared" si="221"/>
        <v>Realizar Pedido</v>
      </c>
    </row>
    <row r="7096" spans="1:8" x14ac:dyDescent="0.25">
      <c r="A7096" s="3">
        <v>7594001330196</v>
      </c>
      <c r="B7096" s="11" t="s">
        <v>6899</v>
      </c>
      <c r="C7096" s="16"/>
      <c r="D7096" s="15">
        <f>SUMIFS(Movimientos!F:F,Movimientos!B:B,Productos!A7096,Movimientos!D:D,$D$1)</f>
        <v>0</v>
      </c>
      <c r="E7096" s="14">
        <f>SUMIFS(Movimientos!F:F,Movimientos!B:B,Productos!A7096,Movimientos!D:D,$E$1)</f>
        <v>0</v>
      </c>
      <c r="F7096" s="17">
        <f t="shared" si="220"/>
        <v>0</v>
      </c>
      <c r="G7096" s="14">
        <v>1</v>
      </c>
      <c r="H7096" s="15" t="str">
        <f t="shared" si="221"/>
        <v>Realizar Pedido</v>
      </c>
    </row>
    <row r="7097" spans="1:8" x14ac:dyDescent="0.25">
      <c r="A7097" s="3">
        <v>7592236002123</v>
      </c>
      <c r="B7097" s="11" t="s">
        <v>6900</v>
      </c>
      <c r="C7097" s="16"/>
      <c r="D7097" s="15">
        <f>SUMIFS(Movimientos!F:F,Movimientos!B:B,Productos!A7097,Movimientos!D:D,$D$1)</f>
        <v>0</v>
      </c>
      <c r="E7097" s="14">
        <f>SUMIFS(Movimientos!F:F,Movimientos!B:B,Productos!A7097,Movimientos!D:D,$E$1)</f>
        <v>0</v>
      </c>
      <c r="F7097" s="17">
        <f t="shared" si="220"/>
        <v>0</v>
      </c>
      <c r="G7097" s="14">
        <v>1</v>
      </c>
      <c r="H7097" s="15" t="str">
        <f t="shared" si="221"/>
        <v>Realizar Pedido</v>
      </c>
    </row>
    <row r="7098" spans="1:8" x14ac:dyDescent="0.25">
      <c r="A7098" s="3">
        <v>7592454889704</v>
      </c>
      <c r="B7098" s="11" t="s">
        <v>6901</v>
      </c>
      <c r="C7098" s="16"/>
      <c r="D7098" s="15">
        <f>SUMIFS(Movimientos!F:F,Movimientos!B:B,Productos!A7098,Movimientos!D:D,$D$1)</f>
        <v>0</v>
      </c>
      <c r="E7098" s="14">
        <f>SUMIFS(Movimientos!F:F,Movimientos!B:B,Productos!A7098,Movimientos!D:D,$E$1)</f>
        <v>0</v>
      </c>
      <c r="F7098" s="17">
        <f t="shared" si="220"/>
        <v>0</v>
      </c>
      <c r="G7098" s="14">
        <v>1</v>
      </c>
      <c r="H7098" s="15" t="str">
        <f t="shared" si="221"/>
        <v>Realizar Pedido</v>
      </c>
    </row>
    <row r="7099" spans="1:8" x14ac:dyDescent="0.25">
      <c r="A7099" s="3">
        <v>7703153016555</v>
      </c>
      <c r="B7099" s="11" t="s">
        <v>6902</v>
      </c>
      <c r="C7099" s="16"/>
      <c r="D7099" s="15">
        <f>SUMIFS(Movimientos!F:F,Movimientos!B:B,Productos!A7099,Movimientos!D:D,$D$1)</f>
        <v>0</v>
      </c>
      <c r="E7099" s="14">
        <f>SUMIFS(Movimientos!F:F,Movimientos!B:B,Productos!A7099,Movimientos!D:D,$E$1)</f>
        <v>0</v>
      </c>
      <c r="F7099" s="17">
        <f t="shared" si="220"/>
        <v>0</v>
      </c>
      <c r="G7099" s="14">
        <v>1</v>
      </c>
      <c r="H7099" s="15" t="str">
        <f t="shared" si="221"/>
        <v>Realizar Pedido</v>
      </c>
    </row>
    <row r="7100" spans="1:8" x14ac:dyDescent="0.25">
      <c r="A7100" s="3">
        <v>7592454139304</v>
      </c>
      <c r="B7100" s="11" t="s">
        <v>6903</v>
      </c>
      <c r="C7100" s="16"/>
      <c r="D7100" s="15">
        <f>SUMIFS(Movimientos!F:F,Movimientos!B:B,Productos!A7100,Movimientos!D:D,$D$1)</f>
        <v>0</v>
      </c>
      <c r="E7100" s="14">
        <f>SUMIFS(Movimientos!F:F,Movimientos!B:B,Productos!A7100,Movimientos!D:D,$E$1)</f>
        <v>0</v>
      </c>
      <c r="F7100" s="17">
        <f t="shared" si="220"/>
        <v>0</v>
      </c>
      <c r="G7100" s="14">
        <v>1</v>
      </c>
      <c r="H7100" s="15" t="str">
        <f t="shared" si="221"/>
        <v>Realizar Pedido</v>
      </c>
    </row>
    <row r="7101" spans="1:8" x14ac:dyDescent="0.25">
      <c r="A7101" s="3">
        <v>7591519001471</v>
      </c>
      <c r="B7101" s="11" t="s">
        <v>6904</v>
      </c>
      <c r="C7101" s="16"/>
      <c r="D7101" s="15">
        <f>SUMIFS(Movimientos!F:F,Movimientos!B:B,Productos!A7101,Movimientos!D:D,$D$1)</f>
        <v>0</v>
      </c>
      <c r="E7101" s="14">
        <f>SUMIFS(Movimientos!F:F,Movimientos!B:B,Productos!A7101,Movimientos!D:D,$E$1)</f>
        <v>0</v>
      </c>
      <c r="F7101" s="17">
        <f t="shared" si="220"/>
        <v>0</v>
      </c>
      <c r="G7101" s="14">
        <v>1</v>
      </c>
      <c r="H7101" s="15" t="str">
        <f t="shared" si="221"/>
        <v>Realizar Pedido</v>
      </c>
    </row>
    <row r="7102" spans="1:8" x14ac:dyDescent="0.25">
      <c r="A7102" s="3">
        <v>7591585273963</v>
      </c>
      <c r="B7102" s="11" t="s">
        <v>6905</v>
      </c>
      <c r="C7102" s="16"/>
      <c r="D7102" s="15">
        <f>SUMIFS(Movimientos!F:F,Movimientos!B:B,Productos!A7102,Movimientos!D:D,$D$1)</f>
        <v>0</v>
      </c>
      <c r="E7102" s="14">
        <f>SUMIFS(Movimientos!F:F,Movimientos!B:B,Productos!A7102,Movimientos!D:D,$E$1)</f>
        <v>0</v>
      </c>
      <c r="F7102" s="17">
        <f t="shared" si="220"/>
        <v>0</v>
      </c>
      <c r="G7102" s="14">
        <v>1</v>
      </c>
      <c r="H7102" s="15" t="str">
        <f t="shared" si="221"/>
        <v>Realizar Pedido</v>
      </c>
    </row>
    <row r="7103" spans="1:8" x14ac:dyDescent="0.25">
      <c r="A7103" s="3">
        <v>333</v>
      </c>
      <c r="B7103" s="11" t="s">
        <v>6906</v>
      </c>
      <c r="C7103" s="16"/>
      <c r="D7103" s="15">
        <f>SUMIFS(Movimientos!F:F,Movimientos!B:B,Productos!A7103,Movimientos!D:D,$D$1)</f>
        <v>0</v>
      </c>
      <c r="E7103" s="14">
        <f>SUMIFS(Movimientos!F:F,Movimientos!B:B,Productos!A7103,Movimientos!D:D,$E$1)</f>
        <v>0</v>
      </c>
      <c r="F7103" s="17">
        <f t="shared" si="220"/>
        <v>0</v>
      </c>
      <c r="G7103" s="14">
        <v>1</v>
      </c>
      <c r="H7103" s="15" t="str">
        <f t="shared" si="221"/>
        <v>Realizar Pedido</v>
      </c>
    </row>
    <row r="7104" spans="1:8" x14ac:dyDescent="0.25">
      <c r="A7104" s="3">
        <v>7591585373960</v>
      </c>
      <c r="B7104" s="11" t="s">
        <v>6907</v>
      </c>
      <c r="C7104" s="16"/>
      <c r="D7104" s="15">
        <f>SUMIFS(Movimientos!F:F,Movimientos!B:B,Productos!A7104,Movimientos!D:D,$D$1)</f>
        <v>0</v>
      </c>
      <c r="E7104" s="14">
        <f>SUMIFS(Movimientos!F:F,Movimientos!B:B,Productos!A7104,Movimientos!D:D,$E$1)</f>
        <v>0</v>
      </c>
      <c r="F7104" s="17">
        <f t="shared" si="220"/>
        <v>0</v>
      </c>
      <c r="G7104" s="14">
        <v>1</v>
      </c>
      <c r="H7104" s="15" t="str">
        <f t="shared" si="221"/>
        <v>Realizar Pedido</v>
      </c>
    </row>
    <row r="7105" spans="1:8" x14ac:dyDescent="0.25">
      <c r="A7105" s="3">
        <v>7591519051346</v>
      </c>
      <c r="B7105" s="11" t="s">
        <v>6907</v>
      </c>
      <c r="C7105" s="16"/>
      <c r="D7105" s="15">
        <f>SUMIFS(Movimientos!F:F,Movimientos!B:B,Productos!A7105,Movimientos!D:D,$D$1)</f>
        <v>0</v>
      </c>
      <c r="E7105" s="14">
        <f>SUMIFS(Movimientos!F:F,Movimientos!B:B,Productos!A7105,Movimientos!D:D,$E$1)</f>
        <v>0</v>
      </c>
      <c r="F7105" s="17">
        <f t="shared" si="220"/>
        <v>0</v>
      </c>
      <c r="G7105" s="14">
        <v>1</v>
      </c>
      <c r="H7105" s="15" t="str">
        <f t="shared" si="221"/>
        <v>Realizar Pedido</v>
      </c>
    </row>
    <row r="7106" spans="1:8" x14ac:dyDescent="0.25">
      <c r="A7106" s="3">
        <v>7591136000468</v>
      </c>
      <c r="B7106" s="11" t="s">
        <v>6908</v>
      </c>
      <c r="C7106" s="16"/>
      <c r="D7106" s="15">
        <f>SUMIFS(Movimientos!F:F,Movimientos!B:B,Productos!A7106,Movimientos!D:D,$D$1)</f>
        <v>0</v>
      </c>
      <c r="E7106" s="14">
        <f>SUMIFS(Movimientos!F:F,Movimientos!B:B,Productos!A7106,Movimientos!D:D,$E$1)</f>
        <v>0</v>
      </c>
      <c r="F7106" s="17">
        <f t="shared" si="220"/>
        <v>0</v>
      </c>
      <c r="G7106" s="14">
        <v>1</v>
      </c>
      <c r="H7106" s="15" t="str">
        <f t="shared" si="221"/>
        <v>Realizar Pedido</v>
      </c>
    </row>
    <row r="7107" spans="1:8" x14ac:dyDescent="0.25">
      <c r="A7107" s="3">
        <v>7590027000501</v>
      </c>
      <c r="B7107" s="11" t="s">
        <v>6909</v>
      </c>
      <c r="C7107" s="16"/>
      <c r="D7107" s="15">
        <f>SUMIFS(Movimientos!F:F,Movimientos!B:B,Productos!A7107,Movimientos!D:D,$D$1)</f>
        <v>0</v>
      </c>
      <c r="E7107" s="14">
        <f>SUMIFS(Movimientos!F:F,Movimientos!B:B,Productos!A7107,Movimientos!D:D,$E$1)</f>
        <v>0</v>
      </c>
      <c r="F7107" s="17">
        <f t="shared" ref="F7107:F7170" si="222">D7107-E7107</f>
        <v>0</v>
      </c>
      <c r="G7107" s="14">
        <v>1</v>
      </c>
      <c r="H7107" s="15" t="str">
        <f t="shared" ref="H7107:H7170" si="223">IF(F7107&lt;G7107,"Realizar Pedido","")</f>
        <v>Realizar Pedido</v>
      </c>
    </row>
    <row r="7108" spans="1:8" x14ac:dyDescent="0.25">
      <c r="A7108" s="3">
        <v>7594002080502</v>
      </c>
      <c r="B7108" s="11" t="s">
        <v>6910</v>
      </c>
      <c r="C7108" s="16"/>
      <c r="D7108" s="15">
        <f>SUMIFS(Movimientos!F:F,Movimientos!B:B,Productos!A7108,Movimientos!D:D,$D$1)</f>
        <v>0</v>
      </c>
      <c r="E7108" s="14">
        <f>SUMIFS(Movimientos!F:F,Movimientos!B:B,Productos!A7108,Movimientos!D:D,$E$1)</f>
        <v>0</v>
      </c>
      <c r="F7108" s="17">
        <f t="shared" si="222"/>
        <v>0</v>
      </c>
      <c r="G7108" s="14">
        <v>1</v>
      </c>
      <c r="H7108" s="15" t="str">
        <f t="shared" si="223"/>
        <v>Realizar Pedido</v>
      </c>
    </row>
    <row r="7109" spans="1:8" x14ac:dyDescent="0.25">
      <c r="A7109" s="3">
        <v>7592601300175</v>
      </c>
      <c r="B7109" s="11" t="s">
        <v>6911</v>
      </c>
      <c r="C7109" s="16"/>
      <c r="D7109" s="15">
        <f>SUMIFS(Movimientos!F:F,Movimientos!B:B,Productos!A7109,Movimientos!D:D,$D$1)</f>
        <v>0</v>
      </c>
      <c r="E7109" s="14">
        <f>SUMIFS(Movimientos!F:F,Movimientos!B:B,Productos!A7109,Movimientos!D:D,$E$1)</f>
        <v>0</v>
      </c>
      <c r="F7109" s="17">
        <f t="shared" si="222"/>
        <v>0</v>
      </c>
      <c r="G7109" s="14">
        <v>1</v>
      </c>
      <c r="H7109" s="15" t="str">
        <f t="shared" si="223"/>
        <v>Realizar Pedido</v>
      </c>
    </row>
    <row r="7110" spans="1:8" x14ac:dyDescent="0.25">
      <c r="A7110" s="3">
        <v>7592454000260</v>
      </c>
      <c r="B7110" s="11" t="s">
        <v>6912</v>
      </c>
      <c r="C7110" s="16"/>
      <c r="D7110" s="15">
        <f>SUMIFS(Movimientos!F:F,Movimientos!B:B,Productos!A7110,Movimientos!D:D,$D$1)</f>
        <v>0</v>
      </c>
      <c r="E7110" s="14">
        <f>SUMIFS(Movimientos!F:F,Movimientos!B:B,Productos!A7110,Movimientos!D:D,$E$1)</f>
        <v>0</v>
      </c>
      <c r="F7110" s="17">
        <f t="shared" si="222"/>
        <v>0</v>
      </c>
      <c r="G7110" s="14">
        <v>1</v>
      </c>
      <c r="H7110" s="15" t="str">
        <f t="shared" si="223"/>
        <v>Realizar Pedido</v>
      </c>
    </row>
    <row r="7111" spans="1:8" x14ac:dyDescent="0.25">
      <c r="A7111" s="3">
        <v>7702605200757</v>
      </c>
      <c r="B7111" s="11" t="s">
        <v>6913</v>
      </c>
      <c r="C7111" s="16"/>
      <c r="D7111" s="15">
        <f>SUMIFS(Movimientos!F:F,Movimientos!B:B,Productos!A7111,Movimientos!D:D,$D$1)</f>
        <v>0</v>
      </c>
      <c r="E7111" s="14">
        <f>SUMIFS(Movimientos!F:F,Movimientos!B:B,Productos!A7111,Movimientos!D:D,$E$1)</f>
        <v>0</v>
      </c>
      <c r="F7111" s="17">
        <f t="shared" si="222"/>
        <v>0</v>
      </c>
      <c r="G7111" s="14">
        <v>1</v>
      </c>
      <c r="H7111" s="15" t="str">
        <f t="shared" si="223"/>
        <v>Realizar Pedido</v>
      </c>
    </row>
    <row r="7112" spans="1:8" x14ac:dyDescent="0.25">
      <c r="A7112" s="3">
        <v>7707236127626</v>
      </c>
      <c r="B7112" s="11" t="s">
        <v>6914</v>
      </c>
      <c r="C7112" s="16"/>
      <c r="D7112" s="15">
        <f>SUMIFS(Movimientos!F:F,Movimientos!B:B,Productos!A7112,Movimientos!D:D,$D$1)</f>
        <v>0</v>
      </c>
      <c r="E7112" s="14">
        <f>SUMIFS(Movimientos!F:F,Movimientos!B:B,Productos!A7112,Movimientos!D:D,$E$1)</f>
        <v>0</v>
      </c>
      <c r="F7112" s="17">
        <f t="shared" si="222"/>
        <v>0</v>
      </c>
      <c r="G7112" s="14">
        <v>1</v>
      </c>
      <c r="H7112" s="15" t="str">
        <f t="shared" si="223"/>
        <v>Realizar Pedido</v>
      </c>
    </row>
    <row r="7113" spans="1:8" x14ac:dyDescent="0.25">
      <c r="A7113" s="3">
        <v>7626</v>
      </c>
      <c r="B7113" s="11" t="s">
        <v>6914</v>
      </c>
      <c r="C7113" s="16"/>
      <c r="D7113" s="15">
        <f>SUMIFS(Movimientos!F:F,Movimientos!B:B,Productos!A7113,Movimientos!D:D,$D$1)</f>
        <v>0</v>
      </c>
      <c r="E7113" s="14">
        <f>SUMIFS(Movimientos!F:F,Movimientos!B:B,Productos!A7113,Movimientos!D:D,$E$1)</f>
        <v>0</v>
      </c>
      <c r="F7113" s="17">
        <f t="shared" si="222"/>
        <v>0</v>
      </c>
      <c r="G7113" s="14">
        <v>1</v>
      </c>
      <c r="H7113" s="15" t="str">
        <f t="shared" si="223"/>
        <v>Realizar Pedido</v>
      </c>
    </row>
    <row r="7114" spans="1:8" x14ac:dyDescent="0.25">
      <c r="A7114" s="3" t="s">
        <v>6915</v>
      </c>
      <c r="B7114" s="11" t="s">
        <v>6916</v>
      </c>
      <c r="C7114" s="16"/>
      <c r="D7114" s="15">
        <f>SUMIFS(Movimientos!F:F,Movimientos!B:B,Productos!A7114,Movimientos!D:D,$D$1)</f>
        <v>0</v>
      </c>
      <c r="E7114" s="14">
        <f>SUMIFS(Movimientos!F:F,Movimientos!B:B,Productos!A7114,Movimientos!D:D,$E$1)</f>
        <v>0</v>
      </c>
      <c r="F7114" s="17">
        <f t="shared" si="222"/>
        <v>0</v>
      </c>
      <c r="G7114" s="14">
        <v>1</v>
      </c>
      <c r="H7114" s="15" t="str">
        <f t="shared" si="223"/>
        <v>Realizar Pedido</v>
      </c>
    </row>
    <row r="7115" spans="1:8" x14ac:dyDescent="0.25">
      <c r="A7115" s="3" t="s">
        <v>6917</v>
      </c>
      <c r="B7115" s="11" t="s">
        <v>6916</v>
      </c>
      <c r="C7115" s="16"/>
      <c r="D7115" s="15">
        <f>SUMIFS(Movimientos!F:F,Movimientos!B:B,Productos!A7115,Movimientos!D:D,$D$1)</f>
        <v>0</v>
      </c>
      <c r="E7115" s="14">
        <f>SUMIFS(Movimientos!F:F,Movimientos!B:B,Productos!A7115,Movimientos!D:D,$E$1)</f>
        <v>0</v>
      </c>
      <c r="F7115" s="17">
        <f t="shared" si="222"/>
        <v>0</v>
      </c>
      <c r="G7115" s="14">
        <v>1</v>
      </c>
      <c r="H7115" s="15" t="str">
        <f t="shared" si="223"/>
        <v>Realizar Pedido</v>
      </c>
    </row>
    <row r="7116" spans="1:8" x14ac:dyDescent="0.25">
      <c r="A7116" s="3">
        <v>7591519001921</v>
      </c>
      <c r="B7116" s="11" t="s">
        <v>6916</v>
      </c>
      <c r="C7116" s="16"/>
      <c r="D7116" s="15">
        <f>SUMIFS(Movimientos!F:F,Movimientos!B:B,Productos!A7116,Movimientos!D:D,$D$1)</f>
        <v>0</v>
      </c>
      <c r="E7116" s="14">
        <f>SUMIFS(Movimientos!F:F,Movimientos!B:B,Productos!A7116,Movimientos!D:D,$E$1)</f>
        <v>0</v>
      </c>
      <c r="F7116" s="17">
        <f t="shared" si="222"/>
        <v>0</v>
      </c>
      <c r="G7116" s="14">
        <v>1</v>
      </c>
      <c r="H7116" s="15" t="str">
        <f t="shared" si="223"/>
        <v>Realizar Pedido</v>
      </c>
    </row>
    <row r="7117" spans="1:8" x14ac:dyDescent="0.25">
      <c r="A7117" s="3">
        <v>7591585173959</v>
      </c>
      <c r="B7117" s="11" t="s">
        <v>6916</v>
      </c>
      <c r="C7117" s="16"/>
      <c r="D7117" s="15">
        <f>SUMIFS(Movimientos!F:F,Movimientos!B:B,Productos!A7117,Movimientos!D:D,$D$1)</f>
        <v>0</v>
      </c>
      <c r="E7117" s="14">
        <f>SUMIFS(Movimientos!F:F,Movimientos!B:B,Productos!A7117,Movimientos!D:D,$E$1)</f>
        <v>0</v>
      </c>
      <c r="F7117" s="17">
        <f t="shared" si="222"/>
        <v>0</v>
      </c>
      <c r="G7117" s="14">
        <v>1</v>
      </c>
      <c r="H7117" s="15" t="str">
        <f t="shared" si="223"/>
        <v>Realizar Pedido</v>
      </c>
    </row>
    <row r="7118" spans="1:8" x14ac:dyDescent="0.25">
      <c r="A7118" s="3">
        <v>7591585177513</v>
      </c>
      <c r="B7118" s="11" t="s">
        <v>6918</v>
      </c>
      <c r="C7118" s="16"/>
      <c r="D7118" s="15">
        <f>SUMIFS(Movimientos!F:F,Movimientos!B:B,Productos!A7118,Movimientos!D:D,$D$1)</f>
        <v>0</v>
      </c>
      <c r="E7118" s="14">
        <f>SUMIFS(Movimientos!F:F,Movimientos!B:B,Productos!A7118,Movimientos!D:D,$E$1)</f>
        <v>0</v>
      </c>
      <c r="F7118" s="17">
        <f t="shared" si="222"/>
        <v>0</v>
      </c>
      <c r="G7118" s="14">
        <v>1</v>
      </c>
      <c r="H7118" s="15" t="str">
        <f t="shared" si="223"/>
        <v>Realizar Pedido</v>
      </c>
    </row>
    <row r="7119" spans="1:8" x14ac:dyDescent="0.25">
      <c r="A7119" s="3">
        <v>611</v>
      </c>
      <c r="B7119" s="11" t="s">
        <v>6919</v>
      </c>
      <c r="C7119" s="16"/>
      <c r="D7119" s="15">
        <f>SUMIFS(Movimientos!F:F,Movimientos!B:B,Productos!A7119,Movimientos!D:D,$D$1)</f>
        <v>0</v>
      </c>
      <c r="E7119" s="14">
        <f>SUMIFS(Movimientos!F:F,Movimientos!B:B,Productos!A7119,Movimientos!D:D,$E$1)</f>
        <v>0</v>
      </c>
      <c r="F7119" s="17">
        <f t="shared" si="222"/>
        <v>0</v>
      </c>
      <c r="G7119" s="14">
        <v>1</v>
      </c>
      <c r="H7119" s="15" t="str">
        <f t="shared" si="223"/>
        <v>Realizar Pedido</v>
      </c>
    </row>
    <row r="7120" spans="1:8" x14ac:dyDescent="0.25">
      <c r="A7120" s="3">
        <v>7594001330189</v>
      </c>
      <c r="B7120" s="11" t="s">
        <v>6920</v>
      </c>
      <c r="C7120" s="16"/>
      <c r="D7120" s="15">
        <f>SUMIFS(Movimientos!F:F,Movimientos!B:B,Productos!A7120,Movimientos!D:D,$D$1)</f>
        <v>0</v>
      </c>
      <c r="E7120" s="14">
        <f>SUMIFS(Movimientos!F:F,Movimientos!B:B,Productos!A7120,Movimientos!D:D,$E$1)</f>
        <v>0</v>
      </c>
      <c r="F7120" s="17">
        <f t="shared" si="222"/>
        <v>0</v>
      </c>
      <c r="G7120" s="14">
        <v>1</v>
      </c>
      <c r="H7120" s="15" t="str">
        <f t="shared" si="223"/>
        <v>Realizar Pedido</v>
      </c>
    </row>
    <row r="7121" spans="1:8" x14ac:dyDescent="0.25">
      <c r="A7121" s="3">
        <v>7591585377517</v>
      </c>
      <c r="B7121" s="11" t="s">
        <v>6921</v>
      </c>
      <c r="C7121" s="16"/>
      <c r="D7121" s="15">
        <f>SUMIFS(Movimientos!F:F,Movimientos!B:B,Productos!A7121,Movimientos!D:D,$D$1)</f>
        <v>0</v>
      </c>
      <c r="E7121" s="14">
        <f>SUMIFS(Movimientos!F:F,Movimientos!B:B,Productos!A7121,Movimientos!D:D,$E$1)</f>
        <v>0</v>
      </c>
      <c r="F7121" s="17">
        <f t="shared" si="222"/>
        <v>0</v>
      </c>
      <c r="G7121" s="14">
        <v>1</v>
      </c>
      <c r="H7121" s="15" t="str">
        <f t="shared" si="223"/>
        <v>Realizar Pedido</v>
      </c>
    </row>
    <row r="7122" spans="1:8" x14ac:dyDescent="0.25">
      <c r="A7122" s="3">
        <v>7591585973962</v>
      </c>
      <c r="B7122" s="11" t="s">
        <v>6922</v>
      </c>
      <c r="C7122" s="16"/>
      <c r="D7122" s="15">
        <f>SUMIFS(Movimientos!F:F,Movimientos!B:B,Productos!A7122,Movimientos!D:D,$D$1)</f>
        <v>0</v>
      </c>
      <c r="E7122" s="14">
        <f>SUMIFS(Movimientos!F:F,Movimientos!B:B,Productos!A7122,Movimientos!D:D,$E$1)</f>
        <v>0</v>
      </c>
      <c r="F7122" s="17">
        <f t="shared" si="222"/>
        <v>0</v>
      </c>
      <c r="G7122" s="14">
        <v>1</v>
      </c>
      <c r="H7122" s="15" t="str">
        <f t="shared" si="223"/>
        <v>Realizar Pedido</v>
      </c>
    </row>
    <row r="7123" spans="1:8" x14ac:dyDescent="0.25">
      <c r="A7123" s="3">
        <v>7702605200207</v>
      </c>
      <c r="B7123" s="11" t="s">
        <v>6923</v>
      </c>
      <c r="C7123" s="16"/>
      <c r="D7123" s="15">
        <f>SUMIFS(Movimientos!F:F,Movimientos!B:B,Productos!A7123,Movimientos!D:D,$D$1)</f>
        <v>0</v>
      </c>
      <c r="E7123" s="14">
        <f>SUMIFS(Movimientos!F:F,Movimientos!B:B,Productos!A7123,Movimientos!D:D,$E$1)</f>
        <v>0</v>
      </c>
      <c r="F7123" s="17">
        <f t="shared" si="222"/>
        <v>0</v>
      </c>
      <c r="G7123" s="14">
        <v>1</v>
      </c>
      <c r="H7123" s="15" t="str">
        <f t="shared" si="223"/>
        <v>Realizar Pedido</v>
      </c>
    </row>
    <row r="7124" spans="1:8" x14ac:dyDescent="0.25">
      <c r="A7124" s="3">
        <v>7592616162027</v>
      </c>
      <c r="B7124" s="11" t="s">
        <v>6924</v>
      </c>
      <c r="C7124" s="16"/>
      <c r="D7124" s="15">
        <f>SUMIFS(Movimientos!F:F,Movimientos!B:B,Productos!A7124,Movimientos!D:D,$D$1)</f>
        <v>0</v>
      </c>
      <c r="E7124" s="14">
        <f>SUMIFS(Movimientos!F:F,Movimientos!B:B,Productos!A7124,Movimientos!D:D,$E$1)</f>
        <v>0</v>
      </c>
      <c r="F7124" s="17">
        <f t="shared" si="222"/>
        <v>0</v>
      </c>
      <c r="G7124" s="14">
        <v>1</v>
      </c>
      <c r="H7124" s="15" t="str">
        <f t="shared" si="223"/>
        <v>Realizar Pedido</v>
      </c>
    </row>
    <row r="7125" spans="1:8" x14ac:dyDescent="0.25">
      <c r="A7125" s="2">
        <v>7592616160047</v>
      </c>
      <c r="B7125" s="12" t="s">
        <v>6925</v>
      </c>
      <c r="C7125" s="16"/>
      <c r="D7125" s="15">
        <f>SUMIFS(Movimientos!F:F,Movimientos!B:B,Productos!A7125,Movimientos!D:D,$D$1)</f>
        <v>0</v>
      </c>
      <c r="E7125" s="14">
        <f>SUMIFS(Movimientos!F:F,Movimientos!B:B,Productos!A7125,Movimientos!D:D,$E$1)</f>
        <v>0</v>
      </c>
      <c r="F7125" s="17">
        <f t="shared" si="222"/>
        <v>0</v>
      </c>
      <c r="G7125" s="14">
        <v>1</v>
      </c>
      <c r="H7125" s="15" t="str">
        <f t="shared" si="223"/>
        <v>Realizar Pedido</v>
      </c>
    </row>
    <row r="7126" spans="1:8" x14ac:dyDescent="0.25">
      <c r="A7126" s="3">
        <v>7592616165035</v>
      </c>
      <c r="B7126" s="11" t="s">
        <v>6926</v>
      </c>
      <c r="C7126" s="16"/>
      <c r="D7126" s="15">
        <f>SUMIFS(Movimientos!F:F,Movimientos!B:B,Productos!A7126,Movimientos!D:D,$D$1)</f>
        <v>0</v>
      </c>
      <c r="E7126" s="14">
        <f>SUMIFS(Movimientos!F:F,Movimientos!B:B,Productos!A7126,Movimientos!D:D,$E$1)</f>
        <v>0</v>
      </c>
      <c r="F7126" s="17">
        <f t="shared" si="222"/>
        <v>0</v>
      </c>
      <c r="G7126" s="14">
        <v>1</v>
      </c>
      <c r="H7126" s="15" t="str">
        <f t="shared" si="223"/>
        <v>Realizar Pedido</v>
      </c>
    </row>
    <row r="7127" spans="1:8" x14ac:dyDescent="0.25">
      <c r="A7127" s="3">
        <v>7592616576350</v>
      </c>
      <c r="B7127" s="11" t="s">
        <v>6927</v>
      </c>
      <c r="C7127" s="16"/>
      <c r="D7127" s="15">
        <f>SUMIFS(Movimientos!F:F,Movimientos!B:B,Productos!A7127,Movimientos!D:D,$D$1)</f>
        <v>0</v>
      </c>
      <c r="E7127" s="14">
        <f>SUMIFS(Movimientos!F:F,Movimientos!B:B,Productos!A7127,Movimientos!D:D,$E$1)</f>
        <v>0</v>
      </c>
      <c r="F7127" s="17">
        <f t="shared" si="222"/>
        <v>0</v>
      </c>
      <c r="G7127" s="14">
        <v>1</v>
      </c>
      <c r="H7127" s="15" t="str">
        <f t="shared" si="223"/>
        <v>Realizar Pedido</v>
      </c>
    </row>
    <row r="7128" spans="1:8" x14ac:dyDescent="0.25">
      <c r="A7128" s="3">
        <v>7702605201235</v>
      </c>
      <c r="B7128" s="11" t="s">
        <v>6928</v>
      </c>
      <c r="C7128" s="16"/>
      <c r="D7128" s="15">
        <f>SUMIFS(Movimientos!F:F,Movimientos!B:B,Productos!A7128,Movimientos!D:D,$D$1)</f>
        <v>0</v>
      </c>
      <c r="E7128" s="14">
        <f>SUMIFS(Movimientos!F:F,Movimientos!B:B,Productos!A7128,Movimientos!D:D,$E$1)</f>
        <v>0</v>
      </c>
      <c r="F7128" s="17">
        <f t="shared" si="222"/>
        <v>0</v>
      </c>
      <c r="G7128" s="14">
        <v>1</v>
      </c>
      <c r="H7128" s="15" t="str">
        <f t="shared" si="223"/>
        <v>Realizar Pedido</v>
      </c>
    </row>
    <row r="7129" spans="1:8" x14ac:dyDescent="0.25">
      <c r="A7129" s="3">
        <v>7702605201242</v>
      </c>
      <c r="B7129" s="11" t="s">
        <v>6929</v>
      </c>
      <c r="C7129" s="16"/>
      <c r="D7129" s="15">
        <f>SUMIFS(Movimientos!F:F,Movimientos!B:B,Productos!A7129,Movimientos!D:D,$D$1)</f>
        <v>0</v>
      </c>
      <c r="E7129" s="14">
        <f>SUMIFS(Movimientos!F:F,Movimientos!B:B,Productos!A7129,Movimientos!D:D,$E$1)</f>
        <v>0</v>
      </c>
      <c r="F7129" s="17">
        <f t="shared" si="222"/>
        <v>0</v>
      </c>
      <c r="G7129" s="14">
        <v>1</v>
      </c>
      <c r="H7129" s="15" t="str">
        <f t="shared" si="223"/>
        <v>Realizar Pedido</v>
      </c>
    </row>
    <row r="7130" spans="1:8" x14ac:dyDescent="0.25">
      <c r="A7130" s="3">
        <v>7592616160030</v>
      </c>
      <c r="B7130" s="11" t="s">
        <v>6930</v>
      </c>
      <c r="C7130" s="16"/>
      <c r="D7130" s="15">
        <f>SUMIFS(Movimientos!F:F,Movimientos!B:B,Productos!A7130,Movimientos!D:D,$D$1)</f>
        <v>0</v>
      </c>
      <c r="E7130" s="14">
        <f>SUMIFS(Movimientos!F:F,Movimientos!B:B,Productos!A7130,Movimientos!D:D,$E$1)</f>
        <v>0</v>
      </c>
      <c r="F7130" s="17">
        <f t="shared" si="222"/>
        <v>0</v>
      </c>
      <c r="G7130" s="14">
        <v>1</v>
      </c>
      <c r="H7130" s="15" t="str">
        <f t="shared" si="223"/>
        <v>Realizar Pedido</v>
      </c>
    </row>
    <row r="7131" spans="1:8" x14ac:dyDescent="0.25">
      <c r="A7131" s="3">
        <v>7592616160016</v>
      </c>
      <c r="B7131" s="11" t="s">
        <v>6931</v>
      </c>
      <c r="C7131" s="16"/>
      <c r="D7131" s="15">
        <f>SUMIFS(Movimientos!F:F,Movimientos!B:B,Productos!A7131,Movimientos!D:D,$D$1)</f>
        <v>0</v>
      </c>
      <c r="E7131" s="14">
        <f>SUMIFS(Movimientos!F:F,Movimientos!B:B,Productos!A7131,Movimientos!D:D,$E$1)</f>
        <v>0</v>
      </c>
      <c r="F7131" s="17">
        <f t="shared" si="222"/>
        <v>0</v>
      </c>
      <c r="G7131" s="14">
        <v>1</v>
      </c>
      <c r="H7131" s="15" t="str">
        <f t="shared" si="223"/>
        <v>Realizar Pedido</v>
      </c>
    </row>
    <row r="7132" spans="1:8" x14ac:dyDescent="0.25">
      <c r="A7132" s="3">
        <v>7591136001014</v>
      </c>
      <c r="B7132" s="11" t="s">
        <v>6932</v>
      </c>
      <c r="C7132" s="16"/>
      <c r="D7132" s="15">
        <f>SUMIFS(Movimientos!F:F,Movimientos!B:B,Productos!A7132,Movimientos!D:D,$D$1)</f>
        <v>0</v>
      </c>
      <c r="E7132" s="14">
        <f>SUMIFS(Movimientos!F:F,Movimientos!B:B,Productos!A7132,Movimientos!D:D,$E$1)</f>
        <v>0</v>
      </c>
      <c r="F7132" s="17">
        <f t="shared" si="222"/>
        <v>0</v>
      </c>
      <c r="G7132" s="14">
        <v>1</v>
      </c>
      <c r="H7132" s="15" t="str">
        <f t="shared" si="223"/>
        <v>Realizar Pedido</v>
      </c>
    </row>
    <row r="7133" spans="1:8" x14ac:dyDescent="0.25">
      <c r="A7133" s="3">
        <v>7594002082087</v>
      </c>
      <c r="B7133" s="11" t="s">
        <v>6933</v>
      </c>
      <c r="C7133" s="16"/>
      <c r="D7133" s="15">
        <f>SUMIFS(Movimientos!F:F,Movimientos!B:B,Productos!A7133,Movimientos!D:D,$D$1)</f>
        <v>0</v>
      </c>
      <c r="E7133" s="14">
        <f>SUMIFS(Movimientos!F:F,Movimientos!B:B,Productos!A7133,Movimientos!D:D,$E$1)</f>
        <v>0</v>
      </c>
      <c r="F7133" s="17">
        <f t="shared" si="222"/>
        <v>0</v>
      </c>
      <c r="G7133" s="14">
        <v>1</v>
      </c>
      <c r="H7133" s="15" t="str">
        <f t="shared" si="223"/>
        <v>Realizar Pedido</v>
      </c>
    </row>
    <row r="7134" spans="1:8" x14ac:dyDescent="0.25">
      <c r="A7134" s="3">
        <v>7591196004499</v>
      </c>
      <c r="B7134" s="11" t="s">
        <v>6934</v>
      </c>
      <c r="C7134" s="16"/>
      <c r="D7134" s="15">
        <f>SUMIFS(Movimientos!F:F,Movimientos!B:B,Productos!A7134,Movimientos!D:D,$D$1)</f>
        <v>0</v>
      </c>
      <c r="E7134" s="14">
        <f>SUMIFS(Movimientos!F:F,Movimientos!B:B,Productos!A7134,Movimientos!D:D,$E$1)</f>
        <v>0</v>
      </c>
      <c r="F7134" s="17">
        <f t="shared" si="222"/>
        <v>0</v>
      </c>
      <c r="G7134" s="14">
        <v>1</v>
      </c>
      <c r="H7134" s="15" t="str">
        <f t="shared" si="223"/>
        <v>Realizar Pedido</v>
      </c>
    </row>
    <row r="7135" spans="1:8" x14ac:dyDescent="0.25">
      <c r="A7135" s="3">
        <v>8902501006999</v>
      </c>
      <c r="B7135" s="11" t="s">
        <v>6935</v>
      </c>
      <c r="C7135" s="16"/>
      <c r="D7135" s="15">
        <f>SUMIFS(Movimientos!F:F,Movimientos!B:B,Productos!A7135,Movimientos!D:D,$D$1)</f>
        <v>0</v>
      </c>
      <c r="E7135" s="14">
        <f>SUMIFS(Movimientos!F:F,Movimientos!B:B,Productos!A7135,Movimientos!D:D,$E$1)</f>
        <v>0</v>
      </c>
      <c r="F7135" s="17">
        <f t="shared" si="222"/>
        <v>0</v>
      </c>
      <c r="G7135" s="14">
        <v>1</v>
      </c>
      <c r="H7135" s="15" t="str">
        <f t="shared" si="223"/>
        <v>Realizar Pedido</v>
      </c>
    </row>
    <row r="7136" spans="1:8" x14ac:dyDescent="0.25">
      <c r="A7136" s="3">
        <v>7591585210395</v>
      </c>
      <c r="B7136" s="11" t="s">
        <v>6936</v>
      </c>
      <c r="C7136" s="16"/>
      <c r="D7136" s="15">
        <f>SUMIFS(Movimientos!F:F,Movimientos!B:B,Productos!A7136,Movimientos!D:D,$D$1)</f>
        <v>0</v>
      </c>
      <c r="E7136" s="14">
        <f>SUMIFS(Movimientos!F:F,Movimientos!B:B,Productos!A7136,Movimientos!D:D,$E$1)</f>
        <v>0</v>
      </c>
      <c r="F7136" s="17">
        <f t="shared" si="222"/>
        <v>0</v>
      </c>
      <c r="G7136" s="14">
        <v>1</v>
      </c>
      <c r="H7136" s="15" t="str">
        <f t="shared" si="223"/>
        <v>Realizar Pedido</v>
      </c>
    </row>
    <row r="7137" spans="1:8" x14ac:dyDescent="0.25">
      <c r="A7137" s="3">
        <v>7591585110374</v>
      </c>
      <c r="B7137" s="11" t="s">
        <v>6937</v>
      </c>
      <c r="C7137" s="16"/>
      <c r="D7137" s="15">
        <f>SUMIFS(Movimientos!F:F,Movimientos!B:B,Productos!A7137,Movimientos!D:D,$D$1)</f>
        <v>0</v>
      </c>
      <c r="E7137" s="14">
        <f>SUMIFS(Movimientos!F:F,Movimientos!B:B,Productos!A7137,Movimientos!D:D,$E$1)</f>
        <v>0</v>
      </c>
      <c r="F7137" s="17">
        <f t="shared" si="222"/>
        <v>0</v>
      </c>
      <c r="G7137" s="14">
        <v>1</v>
      </c>
      <c r="H7137" s="15" t="str">
        <f t="shared" si="223"/>
        <v>Realizar Pedido</v>
      </c>
    </row>
    <row r="7138" spans="1:8" x14ac:dyDescent="0.25">
      <c r="A7138" s="3">
        <v>7591585110398</v>
      </c>
      <c r="B7138" s="11" t="s">
        <v>6938</v>
      </c>
      <c r="C7138" s="16"/>
      <c r="D7138" s="15">
        <f>SUMIFS(Movimientos!F:F,Movimientos!B:B,Productos!A7138,Movimientos!D:D,$D$1)</f>
        <v>0</v>
      </c>
      <c r="E7138" s="14">
        <f>SUMIFS(Movimientos!F:F,Movimientos!B:B,Productos!A7138,Movimientos!D:D,$E$1)</f>
        <v>0</v>
      </c>
      <c r="F7138" s="17">
        <f t="shared" si="222"/>
        <v>0</v>
      </c>
      <c r="G7138" s="14">
        <v>1</v>
      </c>
      <c r="H7138" s="15" t="str">
        <f t="shared" si="223"/>
        <v>Realizar Pedido</v>
      </c>
    </row>
    <row r="7139" spans="1:8" x14ac:dyDescent="0.25">
      <c r="A7139" s="3">
        <v>7591585310408</v>
      </c>
      <c r="B7139" s="11" t="s">
        <v>6939</v>
      </c>
      <c r="C7139" s="16"/>
      <c r="D7139" s="15">
        <f>SUMIFS(Movimientos!F:F,Movimientos!B:B,Productos!A7139,Movimientos!D:D,$D$1)</f>
        <v>0</v>
      </c>
      <c r="E7139" s="14">
        <f>SUMIFS(Movimientos!F:F,Movimientos!B:B,Productos!A7139,Movimientos!D:D,$E$1)</f>
        <v>0</v>
      </c>
      <c r="F7139" s="17">
        <f t="shared" si="222"/>
        <v>0</v>
      </c>
      <c r="G7139" s="14">
        <v>1</v>
      </c>
      <c r="H7139" s="15" t="str">
        <f t="shared" si="223"/>
        <v>Realizar Pedido</v>
      </c>
    </row>
    <row r="7140" spans="1:8" x14ac:dyDescent="0.25">
      <c r="A7140" s="3">
        <v>7591585310385</v>
      </c>
      <c r="B7140" s="11" t="s">
        <v>6940</v>
      </c>
      <c r="C7140" s="16"/>
      <c r="D7140" s="15">
        <f>SUMIFS(Movimientos!F:F,Movimientos!B:B,Productos!A7140,Movimientos!D:D,$D$1)</f>
        <v>0</v>
      </c>
      <c r="E7140" s="14">
        <f>SUMIFS(Movimientos!F:F,Movimientos!B:B,Productos!A7140,Movimientos!D:D,$E$1)</f>
        <v>0</v>
      </c>
      <c r="F7140" s="17">
        <f t="shared" si="222"/>
        <v>0</v>
      </c>
      <c r="G7140" s="14">
        <v>1</v>
      </c>
      <c r="H7140" s="15" t="str">
        <f t="shared" si="223"/>
        <v>Realizar Pedido</v>
      </c>
    </row>
    <row r="7141" spans="1:8" x14ac:dyDescent="0.25">
      <c r="A7141" s="3">
        <v>7591585210401</v>
      </c>
      <c r="B7141" s="11" t="s">
        <v>6941</v>
      </c>
      <c r="C7141" s="16"/>
      <c r="D7141" s="15">
        <f>SUMIFS(Movimientos!F:F,Movimientos!B:B,Productos!A7141,Movimientos!D:D,$D$1)</f>
        <v>0</v>
      </c>
      <c r="E7141" s="14">
        <f>SUMIFS(Movimientos!F:F,Movimientos!B:B,Productos!A7141,Movimientos!D:D,$E$1)</f>
        <v>0</v>
      </c>
      <c r="F7141" s="17">
        <f t="shared" si="222"/>
        <v>0</v>
      </c>
      <c r="G7141" s="14">
        <v>1</v>
      </c>
      <c r="H7141" s="15" t="str">
        <f t="shared" si="223"/>
        <v>Realizar Pedido</v>
      </c>
    </row>
    <row r="7142" spans="1:8" x14ac:dyDescent="0.25">
      <c r="A7142" s="3">
        <v>7460536558698</v>
      </c>
      <c r="B7142" s="11" t="s">
        <v>6942</v>
      </c>
      <c r="C7142" s="16"/>
      <c r="D7142" s="15">
        <f>SUMIFS(Movimientos!F:F,Movimientos!B:B,Productos!A7142,Movimientos!D:D,$D$1)</f>
        <v>0</v>
      </c>
      <c r="E7142" s="14">
        <f>SUMIFS(Movimientos!F:F,Movimientos!B:B,Productos!A7142,Movimientos!D:D,$E$1)</f>
        <v>0</v>
      </c>
      <c r="F7142" s="17">
        <f t="shared" si="222"/>
        <v>0</v>
      </c>
      <c r="G7142" s="14">
        <v>1</v>
      </c>
      <c r="H7142" s="15" t="str">
        <f t="shared" si="223"/>
        <v>Realizar Pedido</v>
      </c>
    </row>
    <row r="7143" spans="1:8" x14ac:dyDescent="0.25">
      <c r="A7143" s="3">
        <v>7460536558704</v>
      </c>
      <c r="B7143" s="11" t="s">
        <v>6943</v>
      </c>
      <c r="C7143" s="16"/>
      <c r="D7143" s="15">
        <f>SUMIFS(Movimientos!F:F,Movimientos!B:B,Productos!A7143,Movimientos!D:D,$D$1)</f>
        <v>0</v>
      </c>
      <c r="E7143" s="14">
        <f>SUMIFS(Movimientos!F:F,Movimientos!B:B,Productos!A7143,Movimientos!D:D,$E$1)</f>
        <v>0</v>
      </c>
      <c r="F7143" s="17">
        <f t="shared" si="222"/>
        <v>0</v>
      </c>
      <c r="G7143" s="14">
        <v>1</v>
      </c>
      <c r="H7143" s="15" t="str">
        <f t="shared" si="223"/>
        <v>Realizar Pedido</v>
      </c>
    </row>
    <row r="7144" spans="1:8" x14ac:dyDescent="0.25">
      <c r="A7144" s="3">
        <v>7460536558636</v>
      </c>
      <c r="B7144" s="11" t="s">
        <v>6944</v>
      </c>
      <c r="C7144" s="16"/>
      <c r="D7144" s="15">
        <f>SUMIFS(Movimientos!F:F,Movimientos!B:B,Productos!A7144,Movimientos!D:D,$D$1)</f>
        <v>0</v>
      </c>
      <c r="E7144" s="14">
        <f>SUMIFS(Movimientos!F:F,Movimientos!B:B,Productos!A7144,Movimientos!D:D,$E$1)</f>
        <v>0</v>
      </c>
      <c r="F7144" s="17">
        <f t="shared" si="222"/>
        <v>0</v>
      </c>
      <c r="G7144" s="14">
        <v>1</v>
      </c>
      <c r="H7144" s="15" t="str">
        <f t="shared" si="223"/>
        <v>Realizar Pedido</v>
      </c>
    </row>
    <row r="7145" spans="1:8" x14ac:dyDescent="0.25">
      <c r="A7145" s="3">
        <v>7592946001256</v>
      </c>
      <c r="B7145" s="11" t="s">
        <v>6945</v>
      </c>
      <c r="C7145" s="16"/>
      <c r="D7145" s="15">
        <f>SUMIFS(Movimientos!F:F,Movimientos!B:B,Productos!A7145,Movimientos!D:D,$D$1)</f>
        <v>0</v>
      </c>
      <c r="E7145" s="14">
        <f>SUMIFS(Movimientos!F:F,Movimientos!B:B,Productos!A7145,Movimientos!D:D,$E$1)</f>
        <v>0</v>
      </c>
      <c r="F7145" s="17">
        <f t="shared" si="222"/>
        <v>0</v>
      </c>
      <c r="G7145" s="14">
        <v>1</v>
      </c>
      <c r="H7145" s="15" t="str">
        <f t="shared" si="223"/>
        <v>Realizar Pedido</v>
      </c>
    </row>
    <row r="7146" spans="1:8" x14ac:dyDescent="0.25">
      <c r="A7146" s="3">
        <v>7592430000123</v>
      </c>
      <c r="B7146" s="11" t="s">
        <v>6946</v>
      </c>
      <c r="C7146" s="16"/>
      <c r="D7146" s="15">
        <f>SUMIFS(Movimientos!F:F,Movimientos!B:B,Productos!A7146,Movimientos!D:D,$D$1)</f>
        <v>0</v>
      </c>
      <c r="E7146" s="14">
        <f>SUMIFS(Movimientos!F:F,Movimientos!B:B,Productos!A7146,Movimientos!D:D,$E$1)</f>
        <v>0</v>
      </c>
      <c r="F7146" s="17">
        <f t="shared" si="222"/>
        <v>0</v>
      </c>
      <c r="G7146" s="14">
        <v>1</v>
      </c>
      <c r="H7146" s="15" t="str">
        <f t="shared" si="223"/>
        <v>Realizar Pedido</v>
      </c>
    </row>
    <row r="7147" spans="1:8" x14ac:dyDescent="0.25">
      <c r="A7147" s="3">
        <v>7591243812374</v>
      </c>
      <c r="B7147" s="11" t="s">
        <v>6947</v>
      </c>
      <c r="C7147" s="16"/>
      <c r="D7147" s="15">
        <f>SUMIFS(Movimientos!F:F,Movimientos!B:B,Productos!A7147,Movimientos!D:D,$D$1)</f>
        <v>0</v>
      </c>
      <c r="E7147" s="14">
        <f>SUMIFS(Movimientos!F:F,Movimientos!B:B,Productos!A7147,Movimientos!D:D,$E$1)</f>
        <v>0</v>
      </c>
      <c r="F7147" s="17">
        <f t="shared" si="222"/>
        <v>0</v>
      </c>
      <c r="G7147" s="14">
        <v>1</v>
      </c>
      <c r="H7147" s="15" t="str">
        <f t="shared" si="223"/>
        <v>Realizar Pedido</v>
      </c>
    </row>
    <row r="7148" spans="1:8" x14ac:dyDescent="0.25">
      <c r="A7148" s="3">
        <v>7591243812343</v>
      </c>
      <c r="B7148" s="11" t="s">
        <v>6948</v>
      </c>
      <c r="C7148" s="16"/>
      <c r="D7148" s="15">
        <f>SUMIFS(Movimientos!F:F,Movimientos!B:B,Productos!A7148,Movimientos!D:D,$D$1)</f>
        <v>0</v>
      </c>
      <c r="E7148" s="14">
        <f>SUMIFS(Movimientos!F:F,Movimientos!B:B,Productos!A7148,Movimientos!D:D,$E$1)</f>
        <v>0</v>
      </c>
      <c r="F7148" s="17">
        <f t="shared" si="222"/>
        <v>0</v>
      </c>
      <c r="G7148" s="14">
        <v>1</v>
      </c>
      <c r="H7148" s="15" t="str">
        <f t="shared" si="223"/>
        <v>Realizar Pedido</v>
      </c>
    </row>
    <row r="7149" spans="1:8" x14ac:dyDescent="0.25">
      <c r="A7149" s="3">
        <v>7591243812428</v>
      </c>
      <c r="B7149" s="11" t="s">
        <v>6949</v>
      </c>
      <c r="C7149" s="16"/>
      <c r="D7149" s="15">
        <f>SUMIFS(Movimientos!F:F,Movimientos!B:B,Productos!A7149,Movimientos!D:D,$D$1)</f>
        <v>0</v>
      </c>
      <c r="E7149" s="14">
        <f>SUMIFS(Movimientos!F:F,Movimientos!B:B,Productos!A7149,Movimientos!D:D,$E$1)</f>
        <v>0</v>
      </c>
      <c r="F7149" s="17">
        <f t="shared" si="222"/>
        <v>0</v>
      </c>
      <c r="G7149" s="14">
        <v>1</v>
      </c>
      <c r="H7149" s="15" t="str">
        <f t="shared" si="223"/>
        <v>Realizar Pedido</v>
      </c>
    </row>
    <row r="7150" spans="1:8" x14ac:dyDescent="0.25">
      <c r="A7150" s="3">
        <v>7592454340281</v>
      </c>
      <c r="B7150" s="11" t="s">
        <v>6950</v>
      </c>
      <c r="C7150" s="16"/>
      <c r="D7150" s="15">
        <f>SUMIFS(Movimientos!F:F,Movimientos!B:B,Productos!A7150,Movimientos!D:D,$D$1)</f>
        <v>0</v>
      </c>
      <c r="E7150" s="14">
        <f>SUMIFS(Movimientos!F:F,Movimientos!B:B,Productos!A7150,Movimientos!D:D,$E$1)</f>
        <v>0</v>
      </c>
      <c r="F7150" s="17">
        <f t="shared" si="222"/>
        <v>0</v>
      </c>
      <c r="G7150" s="14">
        <v>1</v>
      </c>
      <c r="H7150" s="15" t="str">
        <f t="shared" si="223"/>
        <v>Realizar Pedido</v>
      </c>
    </row>
    <row r="7151" spans="1:8" x14ac:dyDescent="0.25">
      <c r="A7151" s="3">
        <v>6592602100317</v>
      </c>
      <c r="B7151" s="11" t="s">
        <v>6951</v>
      </c>
      <c r="C7151" s="16"/>
      <c r="D7151" s="15">
        <f>SUMIFS(Movimientos!F:F,Movimientos!B:B,Productos!A7151,Movimientos!D:D,$D$1)</f>
        <v>0</v>
      </c>
      <c r="E7151" s="14">
        <f>SUMIFS(Movimientos!F:F,Movimientos!B:B,Productos!A7151,Movimientos!D:D,$E$1)</f>
        <v>0</v>
      </c>
      <c r="F7151" s="17">
        <f t="shared" si="222"/>
        <v>0</v>
      </c>
      <c r="G7151" s="14">
        <v>1</v>
      </c>
      <c r="H7151" s="15" t="str">
        <f t="shared" si="223"/>
        <v>Realizar Pedido</v>
      </c>
    </row>
    <row r="7152" spans="1:8" x14ac:dyDescent="0.25">
      <c r="A7152" s="3">
        <v>7592601101161</v>
      </c>
      <c r="B7152" s="11" t="s">
        <v>6952</v>
      </c>
      <c r="C7152" s="16"/>
      <c r="D7152" s="15">
        <f>SUMIFS(Movimientos!F:F,Movimientos!B:B,Productos!A7152,Movimientos!D:D,$D$1)</f>
        <v>0</v>
      </c>
      <c r="E7152" s="14">
        <f>SUMIFS(Movimientos!F:F,Movimientos!B:B,Productos!A7152,Movimientos!D:D,$E$1)</f>
        <v>0</v>
      </c>
      <c r="F7152" s="17">
        <f t="shared" si="222"/>
        <v>0</v>
      </c>
      <c r="G7152" s="14">
        <v>1</v>
      </c>
      <c r="H7152" s="15" t="str">
        <f t="shared" si="223"/>
        <v>Realizar Pedido</v>
      </c>
    </row>
    <row r="7153" spans="1:8" x14ac:dyDescent="0.25">
      <c r="A7153" s="3">
        <v>7592601101178</v>
      </c>
      <c r="B7153" s="11" t="s">
        <v>6953</v>
      </c>
      <c r="C7153" s="16"/>
      <c r="D7153" s="15">
        <f>SUMIFS(Movimientos!F:F,Movimientos!B:B,Productos!A7153,Movimientos!D:D,$D$1)</f>
        <v>0</v>
      </c>
      <c r="E7153" s="14">
        <f>SUMIFS(Movimientos!F:F,Movimientos!B:B,Productos!A7153,Movimientos!D:D,$E$1)</f>
        <v>0</v>
      </c>
      <c r="F7153" s="17">
        <f t="shared" si="222"/>
        <v>0</v>
      </c>
      <c r="G7153" s="14">
        <v>1</v>
      </c>
      <c r="H7153" s="15" t="str">
        <f t="shared" si="223"/>
        <v>Realizar Pedido</v>
      </c>
    </row>
    <row r="7154" spans="1:8" x14ac:dyDescent="0.25">
      <c r="A7154" s="2">
        <v>7592601100317</v>
      </c>
      <c r="B7154" s="12" t="s">
        <v>6954</v>
      </c>
      <c r="C7154" s="16"/>
      <c r="D7154" s="15">
        <f>SUMIFS(Movimientos!F:F,Movimientos!B:B,Productos!A7154,Movimientos!D:D,$D$1)</f>
        <v>0</v>
      </c>
      <c r="E7154" s="14">
        <f>SUMIFS(Movimientos!F:F,Movimientos!B:B,Productos!A7154,Movimientos!D:D,$E$1)</f>
        <v>0</v>
      </c>
      <c r="F7154" s="17">
        <f t="shared" si="222"/>
        <v>0</v>
      </c>
      <c r="G7154" s="14">
        <v>1</v>
      </c>
      <c r="H7154" s="15" t="str">
        <f t="shared" si="223"/>
        <v>Realizar Pedido</v>
      </c>
    </row>
    <row r="7155" spans="1:8" x14ac:dyDescent="0.25">
      <c r="A7155" s="3">
        <v>7592803000316</v>
      </c>
      <c r="B7155" s="11" t="s">
        <v>6955</v>
      </c>
      <c r="C7155" s="16"/>
      <c r="D7155" s="15">
        <f>SUMIFS(Movimientos!F:F,Movimientos!B:B,Productos!A7155,Movimientos!D:D,$D$1)</f>
        <v>0</v>
      </c>
      <c r="E7155" s="14">
        <f>SUMIFS(Movimientos!F:F,Movimientos!B:B,Productos!A7155,Movimientos!D:D,$E$1)</f>
        <v>0</v>
      </c>
      <c r="F7155" s="17">
        <f t="shared" si="222"/>
        <v>0</v>
      </c>
      <c r="G7155" s="14">
        <v>1</v>
      </c>
      <c r="H7155" s="15" t="str">
        <f t="shared" si="223"/>
        <v>Realizar Pedido</v>
      </c>
    </row>
    <row r="7156" spans="1:8" x14ac:dyDescent="0.25">
      <c r="A7156" s="3">
        <v>7592803000279</v>
      </c>
      <c r="B7156" s="11" t="s">
        <v>6956</v>
      </c>
      <c r="C7156" s="16"/>
      <c r="D7156" s="15">
        <f>SUMIFS(Movimientos!F:F,Movimientos!B:B,Productos!A7156,Movimientos!D:D,$D$1)</f>
        <v>0</v>
      </c>
      <c r="E7156" s="14">
        <f>SUMIFS(Movimientos!F:F,Movimientos!B:B,Productos!A7156,Movimientos!D:D,$E$1)</f>
        <v>0</v>
      </c>
      <c r="F7156" s="17">
        <f t="shared" si="222"/>
        <v>0</v>
      </c>
      <c r="G7156" s="14">
        <v>1</v>
      </c>
      <c r="H7156" s="15" t="str">
        <f t="shared" si="223"/>
        <v>Realizar Pedido</v>
      </c>
    </row>
    <row r="7157" spans="1:8" x14ac:dyDescent="0.25">
      <c r="A7157" s="3">
        <v>7592803001757</v>
      </c>
      <c r="B7157" s="11" t="s">
        <v>6957</v>
      </c>
      <c r="C7157" s="16"/>
      <c r="D7157" s="15">
        <f>SUMIFS(Movimientos!F:F,Movimientos!B:B,Productos!A7157,Movimientos!D:D,$D$1)</f>
        <v>0</v>
      </c>
      <c r="E7157" s="14">
        <f>SUMIFS(Movimientos!F:F,Movimientos!B:B,Productos!A7157,Movimientos!D:D,$E$1)</f>
        <v>0</v>
      </c>
      <c r="F7157" s="17">
        <f t="shared" si="222"/>
        <v>0</v>
      </c>
      <c r="G7157" s="14">
        <v>1</v>
      </c>
      <c r="H7157" s="15" t="str">
        <f t="shared" si="223"/>
        <v>Realizar Pedido</v>
      </c>
    </row>
    <row r="7158" spans="1:8" x14ac:dyDescent="0.25">
      <c r="A7158" s="3">
        <v>7592803001962</v>
      </c>
      <c r="B7158" s="11" t="s">
        <v>6958</v>
      </c>
      <c r="C7158" s="16"/>
      <c r="D7158" s="15">
        <f>SUMIFS(Movimientos!F:F,Movimientos!B:B,Productos!A7158,Movimientos!D:D,$D$1)</f>
        <v>0</v>
      </c>
      <c r="E7158" s="14">
        <f>SUMIFS(Movimientos!F:F,Movimientos!B:B,Productos!A7158,Movimientos!D:D,$E$1)</f>
        <v>0</v>
      </c>
      <c r="F7158" s="17">
        <f t="shared" si="222"/>
        <v>0</v>
      </c>
      <c r="G7158" s="14">
        <v>1</v>
      </c>
      <c r="H7158" s="15" t="str">
        <f t="shared" si="223"/>
        <v>Realizar Pedido</v>
      </c>
    </row>
    <row r="7159" spans="1:8" x14ac:dyDescent="0.25">
      <c r="A7159" s="3">
        <v>7592803000330</v>
      </c>
      <c r="B7159" s="11" t="s">
        <v>6959</v>
      </c>
      <c r="C7159" s="16"/>
      <c r="D7159" s="15">
        <f>SUMIFS(Movimientos!F:F,Movimientos!B:B,Productos!A7159,Movimientos!D:D,$D$1)</f>
        <v>0</v>
      </c>
      <c r="E7159" s="14">
        <f>SUMIFS(Movimientos!F:F,Movimientos!B:B,Productos!A7159,Movimientos!D:D,$E$1)</f>
        <v>0</v>
      </c>
      <c r="F7159" s="17">
        <f t="shared" si="222"/>
        <v>0</v>
      </c>
      <c r="G7159" s="14">
        <v>1</v>
      </c>
      <c r="H7159" s="15" t="str">
        <f t="shared" si="223"/>
        <v>Realizar Pedido</v>
      </c>
    </row>
    <row r="7160" spans="1:8" x14ac:dyDescent="0.25">
      <c r="A7160" s="3">
        <v>7592803000293</v>
      </c>
      <c r="B7160" s="11" t="s">
        <v>6960</v>
      </c>
      <c r="C7160" s="16"/>
      <c r="D7160" s="15">
        <f>SUMIFS(Movimientos!F:F,Movimientos!B:B,Productos!A7160,Movimientos!D:D,$D$1)</f>
        <v>0</v>
      </c>
      <c r="E7160" s="14">
        <f>SUMIFS(Movimientos!F:F,Movimientos!B:B,Productos!A7160,Movimientos!D:D,$E$1)</f>
        <v>0</v>
      </c>
      <c r="F7160" s="17">
        <f t="shared" si="222"/>
        <v>0</v>
      </c>
      <c r="G7160" s="14">
        <v>1</v>
      </c>
      <c r="H7160" s="15" t="str">
        <f t="shared" si="223"/>
        <v>Realizar Pedido</v>
      </c>
    </row>
    <row r="7161" spans="1:8" x14ac:dyDescent="0.25">
      <c r="A7161" s="3">
        <v>7592803001238</v>
      </c>
      <c r="B7161" s="11" t="s">
        <v>6961</v>
      </c>
      <c r="C7161" s="16"/>
      <c r="D7161" s="15">
        <f>SUMIFS(Movimientos!F:F,Movimientos!B:B,Productos!A7161,Movimientos!D:D,$D$1)</f>
        <v>0</v>
      </c>
      <c r="E7161" s="14">
        <f>SUMIFS(Movimientos!F:F,Movimientos!B:B,Productos!A7161,Movimientos!D:D,$E$1)</f>
        <v>0</v>
      </c>
      <c r="F7161" s="17">
        <f t="shared" si="222"/>
        <v>0</v>
      </c>
      <c r="G7161" s="14">
        <v>1</v>
      </c>
      <c r="H7161" s="15" t="str">
        <f t="shared" si="223"/>
        <v>Realizar Pedido</v>
      </c>
    </row>
    <row r="7162" spans="1:8" x14ac:dyDescent="0.25">
      <c r="A7162" s="3">
        <v>7592803001245</v>
      </c>
      <c r="B7162" s="11" t="s">
        <v>6962</v>
      </c>
      <c r="C7162" s="16"/>
      <c r="D7162" s="15">
        <f>SUMIFS(Movimientos!F:F,Movimientos!B:B,Productos!A7162,Movimientos!D:D,$D$1)</f>
        <v>0</v>
      </c>
      <c r="E7162" s="14">
        <f>SUMIFS(Movimientos!F:F,Movimientos!B:B,Productos!A7162,Movimientos!D:D,$E$1)</f>
        <v>0</v>
      </c>
      <c r="F7162" s="17">
        <f t="shared" si="222"/>
        <v>0</v>
      </c>
      <c r="G7162" s="14">
        <v>1</v>
      </c>
      <c r="H7162" s="15" t="str">
        <f t="shared" si="223"/>
        <v>Realizar Pedido</v>
      </c>
    </row>
    <row r="7163" spans="1:8" x14ac:dyDescent="0.25">
      <c r="A7163" s="3">
        <v>7592803000385</v>
      </c>
      <c r="B7163" s="11" t="s">
        <v>6963</v>
      </c>
      <c r="C7163" s="16"/>
      <c r="D7163" s="15">
        <f>SUMIFS(Movimientos!F:F,Movimientos!B:B,Productos!A7163,Movimientos!D:D,$D$1)</f>
        <v>0</v>
      </c>
      <c r="E7163" s="14">
        <f>SUMIFS(Movimientos!F:F,Movimientos!B:B,Productos!A7163,Movimientos!D:D,$E$1)</f>
        <v>0</v>
      </c>
      <c r="F7163" s="17">
        <f t="shared" si="222"/>
        <v>0</v>
      </c>
      <c r="G7163" s="14">
        <v>1</v>
      </c>
      <c r="H7163" s="15" t="str">
        <f t="shared" si="223"/>
        <v>Realizar Pedido</v>
      </c>
    </row>
    <row r="7164" spans="1:8" x14ac:dyDescent="0.25">
      <c r="A7164" s="3">
        <v>2230</v>
      </c>
      <c r="B7164" s="11" t="s">
        <v>6964</v>
      </c>
      <c r="C7164" s="16"/>
      <c r="D7164" s="15">
        <f>SUMIFS(Movimientos!F:F,Movimientos!B:B,Productos!A7164,Movimientos!D:D,$D$1)</f>
        <v>0</v>
      </c>
      <c r="E7164" s="14">
        <f>SUMIFS(Movimientos!F:F,Movimientos!B:B,Productos!A7164,Movimientos!D:D,$E$1)</f>
        <v>0</v>
      </c>
      <c r="F7164" s="17">
        <f t="shared" si="222"/>
        <v>0</v>
      </c>
      <c r="G7164" s="14">
        <v>1</v>
      </c>
      <c r="H7164" s="15" t="str">
        <f t="shared" si="223"/>
        <v>Realizar Pedido</v>
      </c>
    </row>
    <row r="7165" spans="1:8" x14ac:dyDescent="0.25">
      <c r="A7165" s="3">
        <v>3499320003179</v>
      </c>
      <c r="B7165" s="11" t="s">
        <v>6965</v>
      </c>
      <c r="C7165" s="16"/>
      <c r="D7165" s="15">
        <f>SUMIFS(Movimientos!F:F,Movimientos!B:B,Productos!A7165,Movimientos!D:D,$D$1)</f>
        <v>0</v>
      </c>
      <c r="E7165" s="14">
        <f>SUMIFS(Movimientos!F:F,Movimientos!B:B,Productos!A7165,Movimientos!D:D,$E$1)</f>
        <v>0</v>
      </c>
      <c r="F7165" s="17">
        <f t="shared" si="222"/>
        <v>0</v>
      </c>
      <c r="G7165" s="14">
        <v>1</v>
      </c>
      <c r="H7165" s="15" t="str">
        <f t="shared" si="223"/>
        <v>Realizar Pedido</v>
      </c>
    </row>
    <row r="7166" spans="1:8" x14ac:dyDescent="0.25">
      <c r="A7166" s="3">
        <v>3499320001656</v>
      </c>
      <c r="B7166" s="11" t="s">
        <v>6966</v>
      </c>
      <c r="C7166" s="16"/>
      <c r="D7166" s="15">
        <f>SUMIFS(Movimientos!F:F,Movimientos!B:B,Productos!A7166,Movimientos!D:D,$D$1)</f>
        <v>0</v>
      </c>
      <c r="E7166" s="14">
        <f>SUMIFS(Movimientos!F:F,Movimientos!B:B,Productos!A7166,Movimientos!D:D,$E$1)</f>
        <v>0</v>
      </c>
      <c r="F7166" s="17">
        <f t="shared" si="222"/>
        <v>0</v>
      </c>
      <c r="G7166" s="14">
        <v>1</v>
      </c>
      <c r="H7166" s="15" t="str">
        <f t="shared" si="223"/>
        <v>Realizar Pedido</v>
      </c>
    </row>
    <row r="7167" spans="1:8" x14ac:dyDescent="0.25">
      <c r="A7167" s="3">
        <v>3499320004374</v>
      </c>
      <c r="B7167" s="11" t="s">
        <v>6967</v>
      </c>
      <c r="C7167" s="16"/>
      <c r="D7167" s="15">
        <f>SUMIFS(Movimientos!F:F,Movimientos!B:B,Productos!A7167,Movimientos!D:D,$D$1)</f>
        <v>0</v>
      </c>
      <c r="E7167" s="14">
        <f>SUMIFS(Movimientos!F:F,Movimientos!B:B,Productos!A7167,Movimientos!D:D,$E$1)</f>
        <v>0</v>
      </c>
      <c r="F7167" s="17">
        <f t="shared" si="222"/>
        <v>0</v>
      </c>
      <c r="G7167" s="14">
        <v>1</v>
      </c>
      <c r="H7167" s="15" t="str">
        <f t="shared" si="223"/>
        <v>Realizar Pedido</v>
      </c>
    </row>
    <row r="7168" spans="1:8" x14ac:dyDescent="0.25">
      <c r="A7168" s="3">
        <v>3499320001298</v>
      </c>
      <c r="B7168" s="11" t="s">
        <v>6968</v>
      </c>
      <c r="C7168" s="16"/>
      <c r="D7168" s="15">
        <f>SUMIFS(Movimientos!F:F,Movimientos!B:B,Productos!A7168,Movimientos!D:D,$D$1)</f>
        <v>0</v>
      </c>
      <c r="E7168" s="14">
        <f>SUMIFS(Movimientos!F:F,Movimientos!B:B,Productos!A7168,Movimientos!D:D,$E$1)</f>
        <v>0</v>
      </c>
      <c r="F7168" s="17">
        <f t="shared" si="222"/>
        <v>0</v>
      </c>
      <c r="G7168" s="14">
        <v>1</v>
      </c>
      <c r="H7168" s="15" t="str">
        <f t="shared" si="223"/>
        <v>Realizar Pedido</v>
      </c>
    </row>
    <row r="7169" spans="1:8" x14ac:dyDescent="0.25">
      <c r="A7169" s="3">
        <v>7591257000590</v>
      </c>
      <c r="B7169" s="11" t="s">
        <v>6969</v>
      </c>
      <c r="C7169" s="16"/>
      <c r="D7169" s="15">
        <f>SUMIFS(Movimientos!F:F,Movimientos!B:B,Productos!A7169,Movimientos!D:D,$D$1)</f>
        <v>0</v>
      </c>
      <c r="E7169" s="14">
        <f>SUMIFS(Movimientos!F:F,Movimientos!B:B,Productos!A7169,Movimientos!D:D,$E$1)</f>
        <v>0</v>
      </c>
      <c r="F7169" s="17">
        <f t="shared" si="222"/>
        <v>0</v>
      </c>
      <c r="G7169" s="14">
        <v>1</v>
      </c>
      <c r="H7169" s="15" t="str">
        <f t="shared" si="223"/>
        <v>Realizar Pedido</v>
      </c>
    </row>
    <row r="7170" spans="1:8" x14ac:dyDescent="0.25">
      <c r="A7170" s="3">
        <v>7591257000880</v>
      </c>
      <c r="B7170" s="11" t="s">
        <v>6970</v>
      </c>
      <c r="C7170" s="16"/>
      <c r="D7170" s="15">
        <f>SUMIFS(Movimientos!F:F,Movimientos!B:B,Productos!A7170,Movimientos!D:D,$D$1)</f>
        <v>0</v>
      </c>
      <c r="E7170" s="14">
        <f>SUMIFS(Movimientos!F:F,Movimientos!B:B,Productos!A7170,Movimientos!D:D,$E$1)</f>
        <v>0</v>
      </c>
      <c r="F7170" s="17">
        <f t="shared" si="222"/>
        <v>0</v>
      </c>
      <c r="G7170" s="14">
        <v>1</v>
      </c>
      <c r="H7170" s="15" t="str">
        <f t="shared" si="223"/>
        <v>Realizar Pedido</v>
      </c>
    </row>
    <row r="7171" spans="1:8" x14ac:dyDescent="0.25">
      <c r="A7171" s="3">
        <v>7591257000453</v>
      </c>
      <c r="B7171" s="11" t="s">
        <v>6971</v>
      </c>
      <c r="C7171" s="16"/>
      <c r="D7171" s="15">
        <f>SUMIFS(Movimientos!F:F,Movimientos!B:B,Productos!A7171,Movimientos!D:D,$D$1)</f>
        <v>0</v>
      </c>
      <c r="E7171" s="14">
        <f>SUMIFS(Movimientos!F:F,Movimientos!B:B,Productos!A7171,Movimientos!D:D,$E$1)</f>
        <v>0</v>
      </c>
      <c r="F7171" s="17">
        <f t="shared" ref="F7171:F7234" si="224">D7171-E7171</f>
        <v>0</v>
      </c>
      <c r="G7171" s="14">
        <v>1</v>
      </c>
      <c r="H7171" s="15" t="str">
        <f t="shared" ref="H7171:H7234" si="225">IF(F7171&lt;G7171,"Realizar Pedido","")</f>
        <v>Realizar Pedido</v>
      </c>
    </row>
    <row r="7172" spans="1:8" x14ac:dyDescent="0.25">
      <c r="A7172" s="3">
        <v>7561257000750</v>
      </c>
      <c r="B7172" s="11" t="s">
        <v>6972</v>
      </c>
      <c r="C7172" s="16"/>
      <c r="D7172" s="15">
        <f>SUMIFS(Movimientos!F:F,Movimientos!B:B,Productos!A7172,Movimientos!D:D,$D$1)</f>
        <v>0</v>
      </c>
      <c r="E7172" s="14">
        <f>SUMIFS(Movimientos!F:F,Movimientos!B:B,Productos!A7172,Movimientos!D:D,$E$1)</f>
        <v>0</v>
      </c>
      <c r="F7172" s="17">
        <f t="shared" si="224"/>
        <v>0</v>
      </c>
      <c r="G7172" s="14">
        <v>1</v>
      </c>
      <c r="H7172" s="15" t="str">
        <f t="shared" si="225"/>
        <v>Realizar Pedido</v>
      </c>
    </row>
    <row r="7173" spans="1:8" x14ac:dyDescent="0.25">
      <c r="A7173" s="3">
        <v>7800001610108</v>
      </c>
      <c r="B7173" s="11" t="s">
        <v>6973</v>
      </c>
      <c r="C7173" s="16"/>
      <c r="D7173" s="15">
        <f>SUMIFS(Movimientos!F:F,Movimientos!B:B,Productos!A7173,Movimientos!D:D,$D$1)</f>
        <v>0</v>
      </c>
      <c r="E7173" s="14">
        <f>SUMIFS(Movimientos!F:F,Movimientos!B:B,Productos!A7173,Movimientos!D:D,$E$1)</f>
        <v>0</v>
      </c>
      <c r="F7173" s="17">
        <f t="shared" si="224"/>
        <v>0</v>
      </c>
      <c r="G7173" s="14">
        <v>1</v>
      </c>
      <c r="H7173" s="15" t="str">
        <f t="shared" si="225"/>
        <v>Realizar Pedido</v>
      </c>
    </row>
    <row r="7174" spans="1:8" x14ac:dyDescent="0.25">
      <c r="A7174" s="3">
        <v>7591257000477</v>
      </c>
      <c r="B7174" s="11" t="s">
        <v>6974</v>
      </c>
      <c r="C7174" s="16"/>
      <c r="D7174" s="15">
        <f>SUMIFS(Movimientos!F:F,Movimientos!B:B,Productos!A7174,Movimientos!D:D,$D$1)</f>
        <v>0</v>
      </c>
      <c r="E7174" s="14">
        <f>SUMIFS(Movimientos!F:F,Movimientos!B:B,Productos!A7174,Movimientos!D:D,$E$1)</f>
        <v>0</v>
      </c>
      <c r="F7174" s="17">
        <f t="shared" si="224"/>
        <v>0</v>
      </c>
      <c r="G7174" s="14">
        <v>1</v>
      </c>
      <c r="H7174" s="15" t="str">
        <f t="shared" si="225"/>
        <v>Realizar Pedido</v>
      </c>
    </row>
    <row r="7175" spans="1:8" x14ac:dyDescent="0.25">
      <c r="A7175" s="3">
        <v>7591257000750</v>
      </c>
      <c r="B7175" s="11" t="s">
        <v>6975</v>
      </c>
      <c r="C7175" s="16"/>
      <c r="D7175" s="15">
        <f>SUMIFS(Movimientos!F:F,Movimientos!B:B,Productos!A7175,Movimientos!D:D,$D$1)</f>
        <v>0</v>
      </c>
      <c r="E7175" s="14">
        <f>SUMIFS(Movimientos!F:F,Movimientos!B:B,Productos!A7175,Movimientos!D:D,$E$1)</f>
        <v>0</v>
      </c>
      <c r="F7175" s="17">
        <f t="shared" si="224"/>
        <v>0</v>
      </c>
      <c r="G7175" s="14">
        <v>1</v>
      </c>
      <c r="H7175" s="15" t="str">
        <f t="shared" si="225"/>
        <v>Realizar Pedido</v>
      </c>
    </row>
    <row r="7176" spans="1:8" x14ac:dyDescent="0.25">
      <c r="A7176" s="3">
        <v>7730698000299</v>
      </c>
      <c r="B7176" s="11" t="s">
        <v>6976</v>
      </c>
      <c r="C7176" s="16"/>
      <c r="D7176" s="15">
        <f>SUMIFS(Movimientos!F:F,Movimientos!B:B,Productos!A7176,Movimientos!D:D,$D$1)</f>
        <v>0</v>
      </c>
      <c r="E7176" s="14">
        <f>SUMIFS(Movimientos!F:F,Movimientos!B:B,Productos!A7176,Movimientos!D:D,$E$1)</f>
        <v>0</v>
      </c>
      <c r="F7176" s="17">
        <f t="shared" si="224"/>
        <v>0</v>
      </c>
      <c r="G7176" s="14">
        <v>1</v>
      </c>
      <c r="H7176" s="15" t="str">
        <f t="shared" si="225"/>
        <v>Realizar Pedido</v>
      </c>
    </row>
    <row r="7177" spans="1:8" x14ac:dyDescent="0.25">
      <c r="A7177" s="3">
        <v>7592946168515</v>
      </c>
      <c r="B7177" s="11" t="s">
        <v>6977</v>
      </c>
      <c r="C7177" s="16"/>
      <c r="D7177" s="15">
        <f>SUMIFS(Movimientos!F:F,Movimientos!B:B,Productos!A7177,Movimientos!D:D,$D$1)</f>
        <v>0</v>
      </c>
      <c r="E7177" s="14">
        <f>SUMIFS(Movimientos!F:F,Movimientos!B:B,Productos!A7177,Movimientos!D:D,$E$1)</f>
        <v>0</v>
      </c>
      <c r="F7177" s="17">
        <f t="shared" si="224"/>
        <v>0</v>
      </c>
      <c r="G7177" s="14">
        <v>1</v>
      </c>
      <c r="H7177" s="15" t="str">
        <f t="shared" si="225"/>
        <v>Realizar Pedido</v>
      </c>
    </row>
    <row r="7178" spans="1:8" x14ac:dyDescent="0.25">
      <c r="A7178" s="3">
        <v>7592946000778</v>
      </c>
      <c r="B7178" s="11" t="s">
        <v>6978</v>
      </c>
      <c r="C7178" s="16"/>
      <c r="D7178" s="15">
        <f>SUMIFS(Movimientos!F:F,Movimientos!B:B,Productos!A7178,Movimientos!D:D,$D$1)</f>
        <v>0</v>
      </c>
      <c r="E7178" s="14">
        <f>SUMIFS(Movimientos!F:F,Movimientos!B:B,Productos!A7178,Movimientos!D:D,$E$1)</f>
        <v>0</v>
      </c>
      <c r="F7178" s="17">
        <f t="shared" si="224"/>
        <v>0</v>
      </c>
      <c r="G7178" s="14">
        <v>1</v>
      </c>
      <c r="H7178" s="15" t="str">
        <f t="shared" si="225"/>
        <v>Realizar Pedido</v>
      </c>
    </row>
    <row r="7179" spans="1:8" x14ac:dyDescent="0.25">
      <c r="A7179" s="3">
        <v>7591530034144</v>
      </c>
      <c r="B7179" s="11" t="s">
        <v>6979</v>
      </c>
      <c r="C7179" s="16"/>
      <c r="D7179" s="15">
        <f>SUMIFS(Movimientos!F:F,Movimientos!B:B,Productos!A7179,Movimientos!D:D,$D$1)</f>
        <v>0</v>
      </c>
      <c r="E7179" s="14">
        <f>SUMIFS(Movimientos!F:F,Movimientos!B:B,Productos!A7179,Movimientos!D:D,$E$1)</f>
        <v>0</v>
      </c>
      <c r="F7179" s="17">
        <f t="shared" si="224"/>
        <v>0</v>
      </c>
      <c r="G7179" s="14">
        <v>1</v>
      </c>
      <c r="H7179" s="15" t="str">
        <f t="shared" si="225"/>
        <v>Realizar Pedido</v>
      </c>
    </row>
    <row r="7180" spans="1:8" x14ac:dyDescent="0.25">
      <c r="A7180" s="3">
        <v>7591530034137</v>
      </c>
      <c r="B7180" s="11" t="s">
        <v>6980</v>
      </c>
      <c r="C7180" s="16"/>
      <c r="D7180" s="15">
        <f>SUMIFS(Movimientos!F:F,Movimientos!B:B,Productos!A7180,Movimientos!D:D,$D$1)</f>
        <v>0</v>
      </c>
      <c r="E7180" s="14">
        <f>SUMIFS(Movimientos!F:F,Movimientos!B:B,Productos!A7180,Movimientos!D:D,$E$1)</f>
        <v>0</v>
      </c>
      <c r="F7180" s="17">
        <f t="shared" si="224"/>
        <v>0</v>
      </c>
      <c r="G7180" s="14">
        <v>1</v>
      </c>
      <c r="H7180" s="15" t="str">
        <f t="shared" si="225"/>
        <v>Realizar Pedido</v>
      </c>
    </row>
    <row r="7181" spans="1:8" x14ac:dyDescent="0.25">
      <c r="A7181" s="3">
        <v>7798008290136</v>
      </c>
      <c r="B7181" s="11" t="s">
        <v>6981</v>
      </c>
      <c r="C7181" s="16"/>
      <c r="D7181" s="15">
        <f>SUMIFS(Movimientos!F:F,Movimientos!B:B,Productos!A7181,Movimientos!D:D,$D$1)</f>
        <v>0</v>
      </c>
      <c r="E7181" s="14">
        <f>SUMIFS(Movimientos!F:F,Movimientos!B:B,Productos!A7181,Movimientos!D:D,$E$1)</f>
        <v>0</v>
      </c>
      <c r="F7181" s="17">
        <f t="shared" si="224"/>
        <v>0</v>
      </c>
      <c r="G7181" s="14">
        <v>1</v>
      </c>
      <c r="H7181" s="15" t="str">
        <f t="shared" si="225"/>
        <v>Realizar Pedido</v>
      </c>
    </row>
    <row r="7182" spans="1:8" x14ac:dyDescent="0.25">
      <c r="A7182" s="3">
        <v>7591938011389</v>
      </c>
      <c r="B7182" s="11" t="s">
        <v>6982</v>
      </c>
      <c r="C7182" s="16"/>
      <c r="D7182" s="15">
        <f>SUMIFS(Movimientos!F:F,Movimientos!B:B,Productos!A7182,Movimientos!D:D,$D$1)</f>
        <v>0</v>
      </c>
      <c r="E7182" s="14">
        <f>SUMIFS(Movimientos!F:F,Movimientos!B:B,Productos!A7182,Movimientos!D:D,$E$1)</f>
        <v>0</v>
      </c>
      <c r="F7182" s="17">
        <f t="shared" si="224"/>
        <v>0</v>
      </c>
      <c r="G7182" s="14">
        <v>1</v>
      </c>
      <c r="H7182" s="15" t="str">
        <f t="shared" si="225"/>
        <v>Realizar Pedido</v>
      </c>
    </row>
    <row r="7183" spans="1:8" x14ac:dyDescent="0.25">
      <c r="A7183" s="3">
        <v>4719003019310</v>
      </c>
      <c r="B7183" s="11" t="s">
        <v>6983</v>
      </c>
      <c r="C7183" s="16"/>
      <c r="D7183" s="15">
        <f>SUMIFS(Movimientos!F:F,Movimientos!B:B,Productos!A7183,Movimientos!D:D,$D$1)</f>
        <v>0</v>
      </c>
      <c r="E7183" s="14">
        <f>SUMIFS(Movimientos!F:F,Movimientos!B:B,Productos!A7183,Movimientos!D:D,$E$1)</f>
        <v>0</v>
      </c>
      <c r="F7183" s="17">
        <f t="shared" si="224"/>
        <v>0</v>
      </c>
      <c r="G7183" s="14">
        <v>1</v>
      </c>
      <c r="H7183" s="15" t="str">
        <f t="shared" si="225"/>
        <v>Realizar Pedido</v>
      </c>
    </row>
    <row r="7184" spans="1:8" x14ac:dyDescent="0.25">
      <c r="A7184" s="3">
        <v>7591585119124</v>
      </c>
      <c r="B7184" s="11" t="s">
        <v>6984</v>
      </c>
      <c r="C7184" s="16"/>
      <c r="D7184" s="15">
        <f>SUMIFS(Movimientos!F:F,Movimientos!B:B,Productos!A7184,Movimientos!D:D,$D$1)</f>
        <v>0</v>
      </c>
      <c r="E7184" s="14">
        <f>SUMIFS(Movimientos!F:F,Movimientos!B:B,Productos!A7184,Movimientos!D:D,$E$1)</f>
        <v>0</v>
      </c>
      <c r="F7184" s="17">
        <f t="shared" si="224"/>
        <v>0</v>
      </c>
      <c r="G7184" s="14">
        <v>1</v>
      </c>
      <c r="H7184" s="15" t="str">
        <f t="shared" si="225"/>
        <v>Realizar Pedido</v>
      </c>
    </row>
    <row r="7185" spans="1:8" x14ac:dyDescent="0.25">
      <c r="A7185" s="3">
        <v>7591136000871</v>
      </c>
      <c r="B7185" s="11" t="s">
        <v>6985</v>
      </c>
      <c r="C7185" s="16"/>
      <c r="D7185" s="15">
        <f>SUMIFS(Movimientos!F:F,Movimientos!B:B,Productos!A7185,Movimientos!D:D,$D$1)</f>
        <v>0</v>
      </c>
      <c r="E7185" s="14">
        <f>SUMIFS(Movimientos!F:F,Movimientos!B:B,Productos!A7185,Movimientos!D:D,$E$1)</f>
        <v>0</v>
      </c>
      <c r="F7185" s="17">
        <f t="shared" si="224"/>
        <v>0</v>
      </c>
      <c r="G7185" s="14">
        <v>1</v>
      </c>
      <c r="H7185" s="15" t="str">
        <f t="shared" si="225"/>
        <v>Realizar Pedido</v>
      </c>
    </row>
    <row r="7186" spans="1:8" x14ac:dyDescent="0.25">
      <c r="A7186" s="2">
        <v>7591136000642</v>
      </c>
      <c r="B7186" s="12" t="s">
        <v>6986</v>
      </c>
      <c r="C7186" s="16"/>
      <c r="D7186" s="15">
        <f>SUMIFS(Movimientos!F:F,Movimientos!B:B,Productos!A7186,Movimientos!D:D,$D$1)</f>
        <v>0</v>
      </c>
      <c r="E7186" s="14">
        <f>SUMIFS(Movimientos!F:F,Movimientos!B:B,Productos!A7186,Movimientos!D:D,$E$1)</f>
        <v>0</v>
      </c>
      <c r="F7186" s="17">
        <f t="shared" si="224"/>
        <v>0</v>
      </c>
      <c r="G7186" s="14">
        <v>1</v>
      </c>
      <c r="H7186" s="15" t="str">
        <f t="shared" si="225"/>
        <v>Realizar Pedido</v>
      </c>
    </row>
    <row r="7187" spans="1:8" x14ac:dyDescent="0.25">
      <c r="A7187" s="3">
        <v>7594002080519</v>
      </c>
      <c r="B7187" s="11" t="s">
        <v>6987</v>
      </c>
      <c r="C7187" s="16"/>
      <c r="D7187" s="15">
        <f>SUMIFS(Movimientos!F:F,Movimientos!B:B,Productos!A7187,Movimientos!D:D,$D$1)</f>
        <v>0</v>
      </c>
      <c r="E7187" s="14">
        <f>SUMIFS(Movimientos!F:F,Movimientos!B:B,Productos!A7187,Movimientos!D:D,$E$1)</f>
        <v>0</v>
      </c>
      <c r="F7187" s="17">
        <f t="shared" si="224"/>
        <v>0</v>
      </c>
      <c r="G7187" s="14">
        <v>1</v>
      </c>
      <c r="H7187" s="15" t="str">
        <f t="shared" si="225"/>
        <v>Realizar Pedido</v>
      </c>
    </row>
    <row r="7188" spans="1:8" x14ac:dyDescent="0.25">
      <c r="A7188" s="3">
        <v>7590019030189</v>
      </c>
      <c r="B7188" s="11" t="s">
        <v>6988</v>
      </c>
      <c r="C7188" s="16"/>
      <c r="D7188" s="15">
        <f>SUMIFS(Movimientos!F:F,Movimientos!B:B,Productos!A7188,Movimientos!D:D,$D$1)</f>
        <v>0</v>
      </c>
      <c r="E7188" s="14">
        <f>SUMIFS(Movimientos!F:F,Movimientos!B:B,Productos!A7188,Movimientos!D:D,$E$1)</f>
        <v>0</v>
      </c>
      <c r="F7188" s="17">
        <f t="shared" si="224"/>
        <v>0</v>
      </c>
      <c r="G7188" s="14">
        <v>1</v>
      </c>
      <c r="H7188" s="15" t="str">
        <f t="shared" si="225"/>
        <v>Realizar Pedido</v>
      </c>
    </row>
    <row r="7189" spans="1:8" x14ac:dyDescent="0.25">
      <c r="A7189" s="3">
        <v>8902396017438</v>
      </c>
      <c r="B7189" s="11" t="s">
        <v>6989</v>
      </c>
      <c r="C7189" s="16"/>
      <c r="D7189" s="15">
        <f>SUMIFS(Movimientos!F:F,Movimientos!B:B,Productos!A7189,Movimientos!D:D,$D$1)</f>
        <v>0</v>
      </c>
      <c r="E7189" s="14">
        <f>SUMIFS(Movimientos!F:F,Movimientos!B:B,Productos!A7189,Movimientos!D:D,$E$1)</f>
        <v>0</v>
      </c>
      <c r="F7189" s="17">
        <f t="shared" si="224"/>
        <v>0</v>
      </c>
      <c r="G7189" s="14">
        <v>1</v>
      </c>
      <c r="H7189" s="15" t="str">
        <f t="shared" si="225"/>
        <v>Realizar Pedido</v>
      </c>
    </row>
    <row r="7190" spans="1:8" x14ac:dyDescent="0.25">
      <c r="A7190" s="3">
        <v>7501124890650</v>
      </c>
      <c r="B7190" s="11" t="s">
        <v>6990</v>
      </c>
      <c r="C7190" s="16"/>
      <c r="D7190" s="15">
        <f>SUMIFS(Movimientos!F:F,Movimientos!B:B,Productos!A7190,Movimientos!D:D,$D$1)</f>
        <v>0</v>
      </c>
      <c r="E7190" s="14">
        <f>SUMIFS(Movimientos!F:F,Movimientos!B:B,Productos!A7190,Movimientos!D:D,$E$1)</f>
        <v>0</v>
      </c>
      <c r="F7190" s="17">
        <f t="shared" si="224"/>
        <v>0</v>
      </c>
      <c r="G7190" s="14">
        <v>1</v>
      </c>
      <c r="H7190" s="15" t="str">
        <f t="shared" si="225"/>
        <v>Realizar Pedido</v>
      </c>
    </row>
    <row r="7191" spans="1:8" x14ac:dyDescent="0.25">
      <c r="A7191" s="3">
        <v>7591585119254</v>
      </c>
      <c r="B7191" s="11" t="s">
        <v>6991</v>
      </c>
      <c r="C7191" s="16"/>
      <c r="D7191" s="15">
        <f>SUMIFS(Movimientos!F:F,Movimientos!B:B,Productos!A7191,Movimientos!D:D,$D$1)</f>
        <v>0</v>
      </c>
      <c r="E7191" s="14">
        <f>SUMIFS(Movimientos!F:F,Movimientos!B:B,Productos!A7191,Movimientos!D:D,$E$1)</f>
        <v>0</v>
      </c>
      <c r="F7191" s="17">
        <f t="shared" si="224"/>
        <v>0</v>
      </c>
      <c r="G7191" s="14">
        <v>1</v>
      </c>
      <c r="H7191" s="15" t="str">
        <f t="shared" si="225"/>
        <v>Realizar Pedido</v>
      </c>
    </row>
    <row r="7192" spans="1:8" x14ac:dyDescent="0.25">
      <c r="A7192" s="3">
        <v>7591585118257</v>
      </c>
      <c r="B7192" s="11" t="s">
        <v>6992</v>
      </c>
      <c r="C7192" s="16"/>
      <c r="D7192" s="15">
        <f>SUMIFS(Movimientos!F:F,Movimientos!B:B,Productos!A7192,Movimientos!D:D,$D$1)</f>
        <v>0</v>
      </c>
      <c r="E7192" s="14">
        <f>SUMIFS(Movimientos!F:F,Movimientos!B:B,Productos!A7192,Movimientos!D:D,$E$1)</f>
        <v>0</v>
      </c>
      <c r="F7192" s="17">
        <f t="shared" si="224"/>
        <v>0</v>
      </c>
      <c r="G7192" s="14">
        <v>1</v>
      </c>
      <c r="H7192" s="15" t="str">
        <f t="shared" si="225"/>
        <v>Realizar Pedido</v>
      </c>
    </row>
    <row r="7193" spans="1:8" x14ac:dyDescent="0.25">
      <c r="A7193" s="3">
        <v>7591585218254</v>
      </c>
      <c r="B7193" s="11" t="s">
        <v>6993</v>
      </c>
      <c r="C7193" s="16"/>
      <c r="D7193" s="15">
        <f>SUMIFS(Movimientos!F:F,Movimientos!B:B,Productos!A7193,Movimientos!D:D,$D$1)</f>
        <v>0</v>
      </c>
      <c r="E7193" s="14">
        <f>SUMIFS(Movimientos!F:F,Movimientos!B:B,Productos!A7193,Movimientos!D:D,$E$1)</f>
        <v>0</v>
      </c>
      <c r="F7193" s="17">
        <f t="shared" si="224"/>
        <v>0</v>
      </c>
      <c r="G7193" s="14">
        <v>1</v>
      </c>
      <c r="H7193" s="15" t="str">
        <f t="shared" si="225"/>
        <v>Realizar Pedido</v>
      </c>
    </row>
    <row r="7194" spans="1:8" x14ac:dyDescent="0.25">
      <c r="A7194" s="3">
        <v>7591585117526</v>
      </c>
      <c r="B7194" s="11" t="s">
        <v>6994</v>
      </c>
      <c r="C7194" s="16"/>
      <c r="D7194" s="15">
        <f>SUMIFS(Movimientos!F:F,Movimientos!B:B,Productos!A7194,Movimientos!D:D,$D$1)</f>
        <v>0</v>
      </c>
      <c r="E7194" s="14">
        <f>SUMIFS(Movimientos!F:F,Movimientos!B:B,Productos!A7194,Movimientos!D:D,$E$1)</f>
        <v>0</v>
      </c>
      <c r="F7194" s="17">
        <f t="shared" si="224"/>
        <v>0</v>
      </c>
      <c r="G7194" s="14">
        <v>1</v>
      </c>
      <c r="H7194" s="15" t="str">
        <f t="shared" si="225"/>
        <v>Realizar Pedido</v>
      </c>
    </row>
    <row r="7195" spans="1:8" x14ac:dyDescent="0.25">
      <c r="A7195" s="3">
        <v>7591585119247</v>
      </c>
      <c r="B7195" s="11" t="s">
        <v>6995</v>
      </c>
      <c r="C7195" s="16"/>
      <c r="D7195" s="15">
        <f>SUMIFS(Movimientos!F:F,Movimientos!B:B,Productos!A7195,Movimientos!D:D,$D$1)</f>
        <v>0</v>
      </c>
      <c r="E7195" s="14">
        <f>SUMIFS(Movimientos!F:F,Movimientos!B:B,Productos!A7195,Movimientos!D:D,$E$1)</f>
        <v>0</v>
      </c>
      <c r="F7195" s="17">
        <f t="shared" si="224"/>
        <v>0</v>
      </c>
      <c r="G7195" s="14">
        <v>1</v>
      </c>
      <c r="H7195" s="15" t="str">
        <f t="shared" si="225"/>
        <v>Realizar Pedido</v>
      </c>
    </row>
    <row r="7196" spans="1:8" x14ac:dyDescent="0.25">
      <c r="A7196" s="3">
        <v>7591585819246</v>
      </c>
      <c r="B7196" s="11" t="s">
        <v>6996</v>
      </c>
      <c r="C7196" s="16"/>
      <c r="D7196" s="15">
        <f>SUMIFS(Movimientos!F:F,Movimientos!B:B,Productos!A7196,Movimientos!D:D,$D$1)</f>
        <v>0</v>
      </c>
      <c r="E7196" s="14">
        <f>SUMIFS(Movimientos!F:F,Movimientos!B:B,Productos!A7196,Movimientos!D:D,$E$1)</f>
        <v>0</v>
      </c>
      <c r="F7196" s="17">
        <f t="shared" si="224"/>
        <v>0</v>
      </c>
      <c r="G7196" s="14">
        <v>1</v>
      </c>
      <c r="H7196" s="15" t="str">
        <f t="shared" si="225"/>
        <v>Realizar Pedido</v>
      </c>
    </row>
    <row r="7197" spans="1:8" x14ac:dyDescent="0.25">
      <c r="A7197" s="3">
        <v>7591585219275</v>
      </c>
      <c r="B7197" s="11" t="s">
        <v>6997</v>
      </c>
      <c r="C7197" s="16"/>
      <c r="D7197" s="15">
        <f>SUMIFS(Movimientos!F:F,Movimientos!B:B,Productos!A7197,Movimientos!D:D,$D$1)</f>
        <v>0</v>
      </c>
      <c r="E7197" s="14">
        <f>SUMIFS(Movimientos!F:F,Movimientos!B:B,Productos!A7197,Movimientos!D:D,$E$1)</f>
        <v>0</v>
      </c>
      <c r="F7197" s="17">
        <f t="shared" si="224"/>
        <v>0</v>
      </c>
      <c r="G7197" s="14">
        <v>1</v>
      </c>
      <c r="H7197" s="15" t="str">
        <f t="shared" si="225"/>
        <v>Realizar Pedido</v>
      </c>
    </row>
    <row r="7198" spans="1:8" x14ac:dyDescent="0.25">
      <c r="A7198" s="3">
        <v>7591585217523</v>
      </c>
      <c r="B7198" s="11" t="s">
        <v>6998</v>
      </c>
      <c r="C7198" s="16"/>
      <c r="D7198" s="15">
        <f>SUMIFS(Movimientos!F:F,Movimientos!B:B,Productos!A7198,Movimientos!D:D,$D$1)</f>
        <v>0</v>
      </c>
      <c r="E7198" s="14">
        <f>SUMIFS(Movimientos!F:F,Movimientos!B:B,Productos!A7198,Movimientos!D:D,$E$1)</f>
        <v>0</v>
      </c>
      <c r="F7198" s="17">
        <f t="shared" si="224"/>
        <v>0</v>
      </c>
      <c r="G7198" s="14">
        <v>1</v>
      </c>
      <c r="H7198" s="15" t="str">
        <f t="shared" si="225"/>
        <v>Realizar Pedido</v>
      </c>
    </row>
    <row r="7199" spans="1:8" x14ac:dyDescent="0.25">
      <c r="A7199" s="3">
        <v>7591585119292</v>
      </c>
      <c r="B7199" s="11" t="s">
        <v>6999</v>
      </c>
      <c r="C7199" s="16"/>
      <c r="D7199" s="15">
        <f>SUMIFS(Movimientos!F:F,Movimientos!B:B,Productos!A7199,Movimientos!D:D,$D$1)</f>
        <v>0</v>
      </c>
      <c r="E7199" s="14">
        <f>SUMIFS(Movimientos!F:F,Movimientos!B:B,Productos!A7199,Movimientos!D:D,$E$1)</f>
        <v>0</v>
      </c>
      <c r="F7199" s="17">
        <f t="shared" si="224"/>
        <v>0</v>
      </c>
      <c r="G7199" s="14">
        <v>1</v>
      </c>
      <c r="H7199" s="15" t="str">
        <f t="shared" si="225"/>
        <v>Realizar Pedido</v>
      </c>
    </row>
    <row r="7200" spans="1:8" x14ac:dyDescent="0.25">
      <c r="A7200" s="3">
        <v>331</v>
      </c>
      <c r="B7200" s="11" t="s">
        <v>7000</v>
      </c>
      <c r="C7200" s="16"/>
      <c r="D7200" s="15">
        <f>SUMIFS(Movimientos!F:F,Movimientos!B:B,Productos!A7200,Movimientos!D:D,$D$1)</f>
        <v>0</v>
      </c>
      <c r="E7200" s="14">
        <f>SUMIFS(Movimientos!F:F,Movimientos!B:B,Productos!A7200,Movimientos!D:D,$E$1)</f>
        <v>0</v>
      </c>
      <c r="F7200" s="17">
        <f t="shared" si="224"/>
        <v>0</v>
      </c>
      <c r="G7200" s="14">
        <v>1</v>
      </c>
      <c r="H7200" s="15" t="str">
        <f t="shared" si="225"/>
        <v>Realizar Pedido</v>
      </c>
    </row>
    <row r="7201" spans="1:8" x14ac:dyDescent="0.25">
      <c r="A7201" s="3">
        <v>125</v>
      </c>
      <c r="B7201" s="11" t="s">
        <v>7001</v>
      </c>
      <c r="C7201" s="16"/>
      <c r="D7201" s="15">
        <f>SUMIFS(Movimientos!F:F,Movimientos!B:B,Productos!A7201,Movimientos!D:D,$D$1)</f>
        <v>0</v>
      </c>
      <c r="E7201" s="14">
        <f>SUMIFS(Movimientos!F:F,Movimientos!B:B,Productos!A7201,Movimientos!D:D,$E$1)</f>
        <v>0</v>
      </c>
      <c r="F7201" s="17">
        <f t="shared" si="224"/>
        <v>0</v>
      </c>
      <c r="G7201" s="14">
        <v>1</v>
      </c>
      <c r="H7201" s="15" t="str">
        <f t="shared" si="225"/>
        <v>Realizar Pedido</v>
      </c>
    </row>
    <row r="7202" spans="1:8" x14ac:dyDescent="0.25">
      <c r="A7202" s="3">
        <v>7591257004826</v>
      </c>
      <c r="B7202" s="11" t="s">
        <v>7002</v>
      </c>
      <c r="C7202" s="16"/>
      <c r="D7202" s="15">
        <f>SUMIFS(Movimientos!F:F,Movimientos!B:B,Productos!A7202,Movimientos!D:D,$D$1)</f>
        <v>0</v>
      </c>
      <c r="E7202" s="14">
        <f>SUMIFS(Movimientos!F:F,Movimientos!B:B,Productos!A7202,Movimientos!D:D,$E$1)</f>
        <v>0</v>
      </c>
      <c r="F7202" s="17">
        <f t="shared" si="224"/>
        <v>0</v>
      </c>
      <c r="G7202" s="14">
        <v>1</v>
      </c>
      <c r="H7202" s="15" t="str">
        <f t="shared" si="225"/>
        <v>Realizar Pedido</v>
      </c>
    </row>
    <row r="7203" spans="1:8" x14ac:dyDescent="0.25">
      <c r="A7203" s="2">
        <v>7591244812748</v>
      </c>
      <c r="B7203" s="12" t="s">
        <v>7003</v>
      </c>
      <c r="C7203" s="16"/>
      <c r="D7203" s="15">
        <f>SUMIFS(Movimientos!F:F,Movimientos!B:B,Productos!A7203,Movimientos!D:D,$D$1)</f>
        <v>0</v>
      </c>
      <c r="E7203" s="14">
        <f>SUMIFS(Movimientos!F:F,Movimientos!B:B,Productos!A7203,Movimientos!D:D,$E$1)</f>
        <v>0</v>
      </c>
      <c r="F7203" s="17">
        <f t="shared" si="224"/>
        <v>0</v>
      </c>
      <c r="G7203" s="14">
        <v>1</v>
      </c>
      <c r="H7203" s="15" t="str">
        <f t="shared" si="225"/>
        <v>Realizar Pedido</v>
      </c>
    </row>
    <row r="7204" spans="1:8" x14ac:dyDescent="0.25">
      <c r="A7204" s="3">
        <v>7896226504704</v>
      </c>
      <c r="B7204" s="11" t="s">
        <v>7004</v>
      </c>
      <c r="C7204" s="16"/>
      <c r="D7204" s="15">
        <f>SUMIFS(Movimientos!F:F,Movimientos!B:B,Productos!A7204,Movimientos!D:D,$D$1)</f>
        <v>0</v>
      </c>
      <c r="E7204" s="14">
        <f>SUMIFS(Movimientos!F:F,Movimientos!B:B,Productos!A7204,Movimientos!D:D,$E$1)</f>
        <v>0</v>
      </c>
      <c r="F7204" s="17">
        <f t="shared" si="224"/>
        <v>0</v>
      </c>
      <c r="G7204" s="14">
        <v>1</v>
      </c>
      <c r="H7204" s="15" t="str">
        <f t="shared" si="225"/>
        <v>Realizar Pedido</v>
      </c>
    </row>
    <row r="7205" spans="1:8" x14ac:dyDescent="0.25">
      <c r="A7205" s="3">
        <v>4002615000808</v>
      </c>
      <c r="B7205" s="11" t="s">
        <v>7005</v>
      </c>
      <c r="C7205" s="16"/>
      <c r="D7205" s="15">
        <f>SUMIFS(Movimientos!F:F,Movimientos!B:B,Productos!A7205,Movimientos!D:D,$D$1)</f>
        <v>0</v>
      </c>
      <c r="E7205" s="14">
        <f>SUMIFS(Movimientos!F:F,Movimientos!B:B,Productos!A7205,Movimientos!D:D,$E$1)</f>
        <v>0</v>
      </c>
      <c r="F7205" s="17">
        <f t="shared" si="224"/>
        <v>0</v>
      </c>
      <c r="G7205" s="14">
        <v>1</v>
      </c>
      <c r="H7205" s="15" t="str">
        <f t="shared" si="225"/>
        <v>Realizar Pedido</v>
      </c>
    </row>
    <row r="7206" spans="1:8" x14ac:dyDescent="0.25">
      <c r="A7206" s="3">
        <v>4002615000815</v>
      </c>
      <c r="B7206" s="11" t="s">
        <v>7006</v>
      </c>
      <c r="C7206" s="16"/>
      <c r="D7206" s="15">
        <f>SUMIFS(Movimientos!F:F,Movimientos!B:B,Productos!A7206,Movimientos!D:D,$D$1)</f>
        <v>0</v>
      </c>
      <c r="E7206" s="14">
        <f>SUMIFS(Movimientos!F:F,Movimientos!B:B,Productos!A7206,Movimientos!D:D,$E$1)</f>
        <v>0</v>
      </c>
      <c r="F7206" s="17">
        <f t="shared" si="224"/>
        <v>0</v>
      </c>
      <c r="G7206" s="14">
        <v>1</v>
      </c>
      <c r="H7206" s="15" t="str">
        <f t="shared" si="225"/>
        <v>Realizar Pedido</v>
      </c>
    </row>
    <row r="7207" spans="1:8" x14ac:dyDescent="0.25">
      <c r="A7207" s="3">
        <v>7896226504711</v>
      </c>
      <c r="B7207" s="11" t="s">
        <v>7007</v>
      </c>
      <c r="C7207" s="16"/>
      <c r="D7207" s="15">
        <f>SUMIFS(Movimientos!F:F,Movimientos!B:B,Productos!A7207,Movimientos!D:D,$D$1)</f>
        <v>0</v>
      </c>
      <c r="E7207" s="14">
        <f>SUMIFS(Movimientos!F:F,Movimientos!B:B,Productos!A7207,Movimientos!D:D,$E$1)</f>
        <v>0</v>
      </c>
      <c r="F7207" s="17">
        <f t="shared" si="224"/>
        <v>0</v>
      </c>
      <c r="G7207" s="14">
        <v>1</v>
      </c>
      <c r="H7207" s="15" t="str">
        <f t="shared" si="225"/>
        <v>Realizar Pedido</v>
      </c>
    </row>
    <row r="7208" spans="1:8" x14ac:dyDescent="0.25">
      <c r="A7208" s="3">
        <v>7896226504698</v>
      </c>
      <c r="B7208" s="11" t="s">
        <v>7008</v>
      </c>
      <c r="C7208" s="16"/>
      <c r="D7208" s="15">
        <f>SUMIFS(Movimientos!F:F,Movimientos!B:B,Productos!A7208,Movimientos!D:D,$D$1)</f>
        <v>0</v>
      </c>
      <c r="E7208" s="14">
        <f>SUMIFS(Movimientos!F:F,Movimientos!B:B,Productos!A7208,Movimientos!D:D,$E$1)</f>
        <v>0</v>
      </c>
      <c r="F7208" s="17">
        <f t="shared" si="224"/>
        <v>0</v>
      </c>
      <c r="G7208" s="14">
        <v>1</v>
      </c>
      <c r="H7208" s="15" t="str">
        <f t="shared" si="225"/>
        <v>Realizar Pedido</v>
      </c>
    </row>
    <row r="7209" spans="1:8" x14ac:dyDescent="0.25">
      <c r="A7209" s="3">
        <v>4002615000792</v>
      </c>
      <c r="B7209" s="11" t="s">
        <v>7009</v>
      </c>
      <c r="C7209" s="16"/>
      <c r="D7209" s="15">
        <f>SUMIFS(Movimientos!F:F,Movimientos!B:B,Productos!A7209,Movimientos!D:D,$D$1)</f>
        <v>0</v>
      </c>
      <c r="E7209" s="14">
        <f>SUMIFS(Movimientos!F:F,Movimientos!B:B,Productos!A7209,Movimientos!D:D,$E$1)</f>
        <v>0</v>
      </c>
      <c r="F7209" s="17">
        <f t="shared" si="224"/>
        <v>0</v>
      </c>
      <c r="G7209" s="14">
        <v>1</v>
      </c>
      <c r="H7209" s="15" t="str">
        <f t="shared" si="225"/>
        <v>Realizar Pedido</v>
      </c>
    </row>
    <row r="7210" spans="1:8" x14ac:dyDescent="0.25">
      <c r="A7210" s="3">
        <v>7592803000408</v>
      </c>
      <c r="B7210" s="11" t="s">
        <v>7010</v>
      </c>
      <c r="C7210" s="16"/>
      <c r="D7210" s="15">
        <f>SUMIFS(Movimientos!F:F,Movimientos!B:B,Productos!A7210,Movimientos!D:D,$D$1)</f>
        <v>0</v>
      </c>
      <c r="E7210" s="14">
        <f>SUMIFS(Movimientos!F:F,Movimientos!B:B,Productos!A7210,Movimientos!D:D,$E$1)</f>
        <v>0</v>
      </c>
      <c r="F7210" s="17">
        <f t="shared" si="224"/>
        <v>0</v>
      </c>
      <c r="G7210" s="14">
        <v>1</v>
      </c>
      <c r="H7210" s="15" t="str">
        <f t="shared" si="225"/>
        <v>Realizar Pedido</v>
      </c>
    </row>
    <row r="7211" spans="1:8" x14ac:dyDescent="0.25">
      <c r="A7211" s="3">
        <v>7592803000422</v>
      </c>
      <c r="B7211" s="11" t="s">
        <v>7011</v>
      </c>
      <c r="C7211" s="16"/>
      <c r="D7211" s="15">
        <f>SUMIFS(Movimientos!F:F,Movimientos!B:B,Productos!A7211,Movimientos!D:D,$D$1)</f>
        <v>0</v>
      </c>
      <c r="E7211" s="14">
        <f>SUMIFS(Movimientos!F:F,Movimientos!B:B,Productos!A7211,Movimientos!D:D,$E$1)</f>
        <v>0</v>
      </c>
      <c r="F7211" s="17">
        <f t="shared" si="224"/>
        <v>0</v>
      </c>
      <c r="G7211" s="14">
        <v>1</v>
      </c>
      <c r="H7211" s="15" t="str">
        <f t="shared" si="225"/>
        <v>Realizar Pedido</v>
      </c>
    </row>
    <row r="7212" spans="1:8" x14ac:dyDescent="0.25">
      <c r="A7212" s="3">
        <v>7592803000439</v>
      </c>
      <c r="B7212" s="11" t="s">
        <v>7012</v>
      </c>
      <c r="C7212" s="16"/>
      <c r="D7212" s="15">
        <f>SUMIFS(Movimientos!F:F,Movimientos!B:B,Productos!A7212,Movimientos!D:D,$D$1)</f>
        <v>0</v>
      </c>
      <c r="E7212" s="14">
        <f>SUMIFS(Movimientos!F:F,Movimientos!B:B,Productos!A7212,Movimientos!D:D,$E$1)</f>
        <v>0</v>
      </c>
      <c r="F7212" s="17">
        <f t="shared" si="224"/>
        <v>0</v>
      </c>
      <c r="G7212" s="14">
        <v>1</v>
      </c>
      <c r="H7212" s="15" t="str">
        <f t="shared" si="225"/>
        <v>Realizar Pedido</v>
      </c>
    </row>
    <row r="7213" spans="1:8" x14ac:dyDescent="0.25">
      <c r="A7213" s="3">
        <v>7591585111524</v>
      </c>
      <c r="B7213" s="11" t="s">
        <v>7013</v>
      </c>
      <c r="C7213" s="16"/>
      <c r="D7213" s="15">
        <f>SUMIFS(Movimientos!F:F,Movimientos!B:B,Productos!A7213,Movimientos!D:D,$D$1)</f>
        <v>0</v>
      </c>
      <c r="E7213" s="14">
        <f>SUMIFS(Movimientos!F:F,Movimientos!B:B,Productos!A7213,Movimientos!D:D,$E$1)</f>
        <v>0</v>
      </c>
      <c r="F7213" s="17">
        <f t="shared" si="224"/>
        <v>0</v>
      </c>
      <c r="G7213" s="14">
        <v>1</v>
      </c>
      <c r="H7213" s="15" t="str">
        <f t="shared" si="225"/>
        <v>Realizar Pedido</v>
      </c>
    </row>
    <row r="7214" spans="1:8" x14ac:dyDescent="0.25">
      <c r="A7214" s="2">
        <v>7591585111531</v>
      </c>
      <c r="B7214" s="12" t="s">
        <v>7014</v>
      </c>
      <c r="C7214" s="16"/>
      <c r="D7214" s="15">
        <f>SUMIFS(Movimientos!F:F,Movimientos!B:B,Productos!A7214,Movimientos!D:D,$D$1)</f>
        <v>0</v>
      </c>
      <c r="E7214" s="14">
        <f>SUMIFS(Movimientos!F:F,Movimientos!B:B,Productos!A7214,Movimientos!D:D,$E$1)</f>
        <v>0</v>
      </c>
      <c r="F7214" s="17">
        <f t="shared" si="224"/>
        <v>0</v>
      </c>
      <c r="G7214" s="14">
        <v>1</v>
      </c>
      <c r="H7214" s="15" t="str">
        <f t="shared" si="225"/>
        <v>Realizar Pedido</v>
      </c>
    </row>
    <row r="7215" spans="1:8" x14ac:dyDescent="0.25">
      <c r="A7215" s="3">
        <v>7591585112576</v>
      </c>
      <c r="B7215" s="11" t="s">
        <v>7015</v>
      </c>
      <c r="C7215" s="16"/>
      <c r="D7215" s="15">
        <f>SUMIFS(Movimientos!F:F,Movimientos!B:B,Productos!A7215,Movimientos!D:D,$D$1)</f>
        <v>0</v>
      </c>
      <c r="E7215" s="14">
        <f>SUMIFS(Movimientos!F:F,Movimientos!B:B,Productos!A7215,Movimientos!D:D,$E$1)</f>
        <v>0</v>
      </c>
      <c r="F7215" s="17">
        <f t="shared" si="224"/>
        <v>0</v>
      </c>
      <c r="G7215" s="14">
        <v>1</v>
      </c>
      <c r="H7215" s="15" t="str">
        <f t="shared" si="225"/>
        <v>Realizar Pedido</v>
      </c>
    </row>
    <row r="7216" spans="1:8" x14ac:dyDescent="0.25">
      <c r="A7216" s="3">
        <v>7591585212573</v>
      </c>
      <c r="B7216" s="11" t="s">
        <v>7016</v>
      </c>
      <c r="C7216" s="16"/>
      <c r="D7216" s="15">
        <f>SUMIFS(Movimientos!F:F,Movimientos!B:B,Productos!A7216,Movimientos!D:D,$D$1)</f>
        <v>0</v>
      </c>
      <c r="E7216" s="14">
        <f>SUMIFS(Movimientos!F:F,Movimientos!B:B,Productos!A7216,Movimientos!D:D,$E$1)</f>
        <v>0</v>
      </c>
      <c r="F7216" s="17">
        <f t="shared" si="224"/>
        <v>0</v>
      </c>
      <c r="G7216" s="14">
        <v>1</v>
      </c>
      <c r="H7216" s="15" t="str">
        <f t="shared" si="225"/>
        <v>Realizar Pedido</v>
      </c>
    </row>
    <row r="7217" spans="1:8" x14ac:dyDescent="0.25">
      <c r="A7217" s="3">
        <v>7591592327581</v>
      </c>
      <c r="B7217" s="11" t="s">
        <v>7017</v>
      </c>
      <c r="C7217" s="16"/>
      <c r="D7217" s="15">
        <f>SUMIFS(Movimientos!F:F,Movimientos!B:B,Productos!A7217,Movimientos!D:D,$D$1)</f>
        <v>0</v>
      </c>
      <c r="E7217" s="14">
        <f>SUMIFS(Movimientos!F:F,Movimientos!B:B,Productos!A7217,Movimientos!D:D,$E$1)</f>
        <v>0</v>
      </c>
      <c r="F7217" s="17">
        <f t="shared" si="224"/>
        <v>0</v>
      </c>
      <c r="G7217" s="14">
        <v>1</v>
      </c>
      <c r="H7217" s="15" t="str">
        <f t="shared" si="225"/>
        <v>Realizar Pedido</v>
      </c>
    </row>
    <row r="7218" spans="1:8" x14ac:dyDescent="0.25">
      <c r="A7218" s="3">
        <v>7592349864625</v>
      </c>
      <c r="B7218" s="11" t="s">
        <v>7018</v>
      </c>
      <c r="C7218" s="16"/>
      <c r="D7218" s="15">
        <f>SUMIFS(Movimientos!F:F,Movimientos!B:B,Productos!A7218,Movimientos!D:D,$D$1)</f>
        <v>0</v>
      </c>
      <c r="E7218" s="14">
        <f>SUMIFS(Movimientos!F:F,Movimientos!B:B,Productos!A7218,Movimientos!D:D,$E$1)</f>
        <v>0</v>
      </c>
      <c r="F7218" s="17">
        <f t="shared" si="224"/>
        <v>0</v>
      </c>
      <c r="G7218" s="14">
        <v>1</v>
      </c>
      <c r="H7218" s="15" t="str">
        <f t="shared" si="225"/>
        <v>Realizar Pedido</v>
      </c>
    </row>
    <row r="7219" spans="1:8" x14ac:dyDescent="0.25">
      <c r="A7219" s="3">
        <v>7592349864700</v>
      </c>
      <c r="B7219" s="11" t="s">
        <v>7019</v>
      </c>
      <c r="C7219" s="16"/>
      <c r="D7219" s="15">
        <f>SUMIFS(Movimientos!F:F,Movimientos!B:B,Productos!A7219,Movimientos!D:D,$D$1)</f>
        <v>0</v>
      </c>
      <c r="E7219" s="14">
        <f>SUMIFS(Movimientos!F:F,Movimientos!B:B,Productos!A7219,Movimientos!D:D,$E$1)</f>
        <v>0</v>
      </c>
      <c r="F7219" s="17">
        <f t="shared" si="224"/>
        <v>0</v>
      </c>
      <c r="G7219" s="14">
        <v>1</v>
      </c>
      <c r="H7219" s="15" t="str">
        <f t="shared" si="225"/>
        <v>Realizar Pedido</v>
      </c>
    </row>
    <row r="7220" spans="1:8" x14ac:dyDescent="0.25">
      <c r="A7220" s="3">
        <v>7591243812596</v>
      </c>
      <c r="B7220" s="11" t="s">
        <v>7020</v>
      </c>
      <c r="C7220" s="16"/>
      <c r="D7220" s="15">
        <f>SUMIFS(Movimientos!F:F,Movimientos!B:B,Productos!A7220,Movimientos!D:D,$D$1)</f>
        <v>0</v>
      </c>
      <c r="E7220" s="14">
        <f>SUMIFS(Movimientos!F:F,Movimientos!B:B,Productos!A7220,Movimientos!D:D,$E$1)</f>
        <v>0</v>
      </c>
      <c r="F7220" s="17">
        <f t="shared" si="224"/>
        <v>0</v>
      </c>
      <c r="G7220" s="14">
        <v>1</v>
      </c>
      <c r="H7220" s="15" t="str">
        <f t="shared" si="225"/>
        <v>Realizar Pedido</v>
      </c>
    </row>
    <row r="7221" spans="1:8" x14ac:dyDescent="0.25">
      <c r="A7221" s="3">
        <v>7592636000187</v>
      </c>
      <c r="B7221" s="11" t="s">
        <v>7021</v>
      </c>
      <c r="C7221" s="16"/>
      <c r="D7221" s="15">
        <f>SUMIFS(Movimientos!F:F,Movimientos!B:B,Productos!A7221,Movimientos!D:D,$D$1)</f>
        <v>0</v>
      </c>
      <c r="E7221" s="14">
        <f>SUMIFS(Movimientos!F:F,Movimientos!B:B,Productos!A7221,Movimientos!D:D,$E$1)</f>
        <v>0</v>
      </c>
      <c r="F7221" s="17">
        <f t="shared" si="224"/>
        <v>0</v>
      </c>
      <c r="G7221" s="14">
        <v>1</v>
      </c>
      <c r="H7221" s="15" t="str">
        <f t="shared" si="225"/>
        <v>Realizar Pedido</v>
      </c>
    </row>
    <row r="7222" spans="1:8" x14ac:dyDescent="0.25">
      <c r="A7222" s="3" t="s">
        <v>7022</v>
      </c>
      <c r="B7222" s="11" t="s">
        <v>7023</v>
      </c>
      <c r="C7222" s="16"/>
      <c r="D7222" s="15">
        <f>SUMIFS(Movimientos!F:F,Movimientos!B:B,Productos!A7222,Movimientos!D:D,$D$1)</f>
        <v>0</v>
      </c>
      <c r="E7222" s="14">
        <f>SUMIFS(Movimientos!F:F,Movimientos!B:B,Productos!A7222,Movimientos!D:D,$E$1)</f>
        <v>0</v>
      </c>
      <c r="F7222" s="17">
        <f t="shared" si="224"/>
        <v>0</v>
      </c>
      <c r="G7222" s="14">
        <v>1</v>
      </c>
      <c r="H7222" s="15" t="str">
        <f t="shared" si="225"/>
        <v>Realizar Pedido</v>
      </c>
    </row>
    <row r="7223" spans="1:8" x14ac:dyDescent="0.25">
      <c r="A7223" s="3">
        <v>7592636000170</v>
      </c>
      <c r="B7223" s="11" t="s">
        <v>7024</v>
      </c>
      <c r="C7223" s="16"/>
      <c r="D7223" s="15">
        <f>SUMIFS(Movimientos!F:F,Movimientos!B:B,Productos!A7223,Movimientos!D:D,$D$1)</f>
        <v>0</v>
      </c>
      <c r="E7223" s="14">
        <f>SUMIFS(Movimientos!F:F,Movimientos!B:B,Productos!A7223,Movimientos!D:D,$E$1)</f>
        <v>0</v>
      </c>
      <c r="F7223" s="17">
        <f t="shared" si="224"/>
        <v>0</v>
      </c>
      <c r="G7223" s="14">
        <v>1</v>
      </c>
      <c r="H7223" s="15" t="str">
        <f t="shared" si="225"/>
        <v>Realizar Pedido</v>
      </c>
    </row>
    <row r="7224" spans="1:8" x14ac:dyDescent="0.25">
      <c r="A7224" s="3">
        <v>7592636000361</v>
      </c>
      <c r="B7224" s="11" t="s">
        <v>7025</v>
      </c>
      <c r="C7224" s="16"/>
      <c r="D7224" s="15">
        <f>SUMIFS(Movimientos!F:F,Movimientos!B:B,Productos!A7224,Movimientos!D:D,$D$1)</f>
        <v>0</v>
      </c>
      <c r="E7224" s="14">
        <f>SUMIFS(Movimientos!F:F,Movimientos!B:B,Productos!A7224,Movimientos!D:D,$E$1)</f>
        <v>0</v>
      </c>
      <c r="F7224" s="17">
        <f t="shared" si="224"/>
        <v>0</v>
      </c>
      <c r="G7224" s="14">
        <v>1</v>
      </c>
      <c r="H7224" s="15" t="str">
        <f t="shared" si="225"/>
        <v>Realizar Pedido</v>
      </c>
    </row>
    <row r="7225" spans="1:8" x14ac:dyDescent="0.25">
      <c r="A7225" s="3">
        <v>7591257014610</v>
      </c>
      <c r="B7225" s="11" t="s">
        <v>7026</v>
      </c>
      <c r="C7225" s="16"/>
      <c r="D7225" s="15">
        <f>SUMIFS(Movimientos!F:F,Movimientos!B:B,Productos!A7225,Movimientos!D:D,$D$1)</f>
        <v>0</v>
      </c>
      <c r="E7225" s="14">
        <f>SUMIFS(Movimientos!F:F,Movimientos!B:B,Productos!A7225,Movimientos!D:D,$E$1)</f>
        <v>0</v>
      </c>
      <c r="F7225" s="17">
        <f t="shared" si="224"/>
        <v>0</v>
      </c>
      <c r="G7225" s="14">
        <v>1</v>
      </c>
      <c r="H7225" s="15" t="str">
        <f t="shared" si="225"/>
        <v>Realizar Pedido</v>
      </c>
    </row>
    <row r="7226" spans="1:8" x14ac:dyDescent="0.25">
      <c r="A7226" s="3">
        <v>300259998821</v>
      </c>
      <c r="B7226" s="11" t="s">
        <v>7027</v>
      </c>
      <c r="C7226" s="16"/>
      <c r="D7226" s="15">
        <f>SUMIFS(Movimientos!F:F,Movimientos!B:B,Productos!A7226,Movimientos!D:D,$D$1)</f>
        <v>0</v>
      </c>
      <c r="E7226" s="14">
        <f>SUMIFS(Movimientos!F:F,Movimientos!B:B,Productos!A7226,Movimientos!D:D,$E$1)</f>
        <v>0</v>
      </c>
      <c r="F7226" s="17">
        <f t="shared" si="224"/>
        <v>0</v>
      </c>
      <c r="G7226" s="14">
        <v>1</v>
      </c>
      <c r="H7226" s="15" t="str">
        <f t="shared" si="225"/>
        <v>Realizar Pedido</v>
      </c>
    </row>
    <row r="7227" spans="1:8" x14ac:dyDescent="0.25">
      <c r="A7227" s="3">
        <v>7591257014559</v>
      </c>
      <c r="B7227" s="11" t="s">
        <v>7028</v>
      </c>
      <c r="C7227" s="16"/>
      <c r="D7227" s="15">
        <f>SUMIFS(Movimientos!F:F,Movimientos!B:B,Productos!A7227,Movimientos!D:D,$D$1)</f>
        <v>0</v>
      </c>
      <c r="E7227" s="14">
        <f>SUMIFS(Movimientos!F:F,Movimientos!B:B,Productos!A7227,Movimientos!D:D,$E$1)</f>
        <v>0</v>
      </c>
      <c r="F7227" s="17">
        <f t="shared" si="224"/>
        <v>0</v>
      </c>
      <c r="G7227" s="14">
        <v>1</v>
      </c>
      <c r="H7227" s="15" t="str">
        <f t="shared" si="225"/>
        <v>Realizar Pedido</v>
      </c>
    </row>
    <row r="7228" spans="1:8" x14ac:dyDescent="0.25">
      <c r="A7228" s="2">
        <v>7591257001993</v>
      </c>
      <c r="B7228" s="12" t="s">
        <v>7029</v>
      </c>
      <c r="C7228" s="16"/>
      <c r="D7228" s="15">
        <f>SUMIFS(Movimientos!F:F,Movimientos!B:B,Productos!A7228,Movimientos!D:D,$D$1)</f>
        <v>0</v>
      </c>
      <c r="E7228" s="14">
        <f>SUMIFS(Movimientos!F:F,Movimientos!B:B,Productos!A7228,Movimientos!D:D,$E$1)</f>
        <v>0</v>
      </c>
      <c r="F7228" s="17">
        <f t="shared" si="224"/>
        <v>0</v>
      </c>
      <c r="G7228" s="14">
        <v>1</v>
      </c>
      <c r="H7228" s="15" t="str">
        <f t="shared" si="225"/>
        <v>Realizar Pedido</v>
      </c>
    </row>
    <row r="7229" spans="1:8" x14ac:dyDescent="0.25">
      <c r="A7229" s="2">
        <v>300259999347</v>
      </c>
      <c r="B7229" s="12" t="s">
        <v>7030</v>
      </c>
      <c r="C7229" s="16"/>
      <c r="D7229" s="15">
        <f>SUMIFS(Movimientos!F:F,Movimientos!B:B,Productos!A7229,Movimientos!D:D,$D$1)</f>
        <v>0</v>
      </c>
      <c r="E7229" s="14">
        <f>SUMIFS(Movimientos!F:F,Movimientos!B:B,Productos!A7229,Movimientos!D:D,$E$1)</f>
        <v>0</v>
      </c>
      <c r="F7229" s="17">
        <f t="shared" si="224"/>
        <v>0</v>
      </c>
      <c r="G7229" s="14">
        <v>1</v>
      </c>
      <c r="H7229" s="15" t="str">
        <f t="shared" si="225"/>
        <v>Realizar Pedido</v>
      </c>
    </row>
    <row r="7230" spans="1:8" x14ac:dyDescent="0.25">
      <c r="A7230" s="3">
        <v>7591519007763</v>
      </c>
      <c r="B7230" s="11" t="s">
        <v>7031</v>
      </c>
      <c r="C7230" s="16"/>
      <c r="D7230" s="15">
        <f>SUMIFS(Movimientos!F:F,Movimientos!B:B,Productos!A7230,Movimientos!D:D,$D$1)</f>
        <v>0</v>
      </c>
      <c r="E7230" s="14">
        <f>SUMIFS(Movimientos!F:F,Movimientos!B:B,Productos!A7230,Movimientos!D:D,$E$1)</f>
        <v>0</v>
      </c>
      <c r="F7230" s="17">
        <f t="shared" si="224"/>
        <v>0</v>
      </c>
      <c r="G7230" s="14">
        <v>1</v>
      </c>
      <c r="H7230" s="15" t="str">
        <f t="shared" si="225"/>
        <v>Realizar Pedido</v>
      </c>
    </row>
    <row r="7231" spans="1:8" x14ac:dyDescent="0.25">
      <c r="A7231" s="3">
        <v>7592454888813</v>
      </c>
      <c r="B7231" s="11" t="s">
        <v>7031</v>
      </c>
      <c r="C7231" s="16"/>
      <c r="D7231" s="15">
        <f>SUMIFS(Movimientos!F:F,Movimientos!B:B,Productos!A7231,Movimientos!D:D,$D$1)</f>
        <v>0</v>
      </c>
      <c r="E7231" s="14">
        <f>SUMIFS(Movimientos!F:F,Movimientos!B:B,Productos!A7231,Movimientos!D:D,$E$1)</f>
        <v>0</v>
      </c>
      <c r="F7231" s="17">
        <f t="shared" si="224"/>
        <v>0</v>
      </c>
      <c r="G7231" s="14">
        <v>1</v>
      </c>
      <c r="H7231" s="15" t="str">
        <f t="shared" si="225"/>
        <v>Realizar Pedido</v>
      </c>
    </row>
    <row r="7232" spans="1:8" x14ac:dyDescent="0.25">
      <c r="A7232" s="3">
        <v>7591519051193</v>
      </c>
      <c r="B7232" s="11" t="s">
        <v>7032</v>
      </c>
      <c r="C7232" s="16"/>
      <c r="D7232" s="15">
        <f>SUMIFS(Movimientos!F:F,Movimientos!B:B,Productos!A7232,Movimientos!D:D,$D$1)</f>
        <v>0</v>
      </c>
      <c r="E7232" s="14">
        <f>SUMIFS(Movimientos!F:F,Movimientos!B:B,Productos!A7232,Movimientos!D:D,$E$1)</f>
        <v>0</v>
      </c>
      <c r="F7232" s="17">
        <f t="shared" si="224"/>
        <v>0</v>
      </c>
      <c r="G7232" s="14">
        <v>1</v>
      </c>
      <c r="H7232" s="15" t="str">
        <f t="shared" si="225"/>
        <v>Realizar Pedido</v>
      </c>
    </row>
    <row r="7233" spans="1:8" x14ac:dyDescent="0.25">
      <c r="A7233" s="2">
        <v>7896261011625</v>
      </c>
      <c r="B7233" s="12" t="s">
        <v>7033</v>
      </c>
      <c r="C7233" s="16"/>
      <c r="D7233" s="15">
        <f>SUMIFS(Movimientos!F:F,Movimientos!B:B,Productos!A7233,Movimientos!D:D,$D$1)</f>
        <v>0</v>
      </c>
      <c r="E7233" s="14">
        <f>SUMIFS(Movimientos!F:F,Movimientos!B:B,Productos!A7233,Movimientos!D:D,$E$1)</f>
        <v>0</v>
      </c>
      <c r="F7233" s="17">
        <f t="shared" si="224"/>
        <v>0</v>
      </c>
      <c r="G7233" s="14">
        <v>1</v>
      </c>
      <c r="H7233" s="15" t="str">
        <f t="shared" si="225"/>
        <v>Realizar Pedido</v>
      </c>
    </row>
    <row r="7234" spans="1:8" x14ac:dyDescent="0.25">
      <c r="A7234" s="3">
        <v>7590019010549</v>
      </c>
      <c r="B7234" s="11" t="s">
        <v>7034</v>
      </c>
      <c r="C7234" s="16"/>
      <c r="D7234" s="15">
        <f>SUMIFS(Movimientos!F:F,Movimientos!B:B,Productos!A7234,Movimientos!D:D,$D$1)</f>
        <v>0</v>
      </c>
      <c r="E7234" s="14">
        <f>SUMIFS(Movimientos!F:F,Movimientos!B:B,Productos!A7234,Movimientos!D:D,$E$1)</f>
        <v>0</v>
      </c>
      <c r="F7234" s="17">
        <f t="shared" si="224"/>
        <v>0</v>
      </c>
      <c r="G7234" s="14">
        <v>1</v>
      </c>
      <c r="H7234" s="15" t="str">
        <f t="shared" si="225"/>
        <v>Realizar Pedido</v>
      </c>
    </row>
    <row r="7235" spans="1:8" x14ac:dyDescent="0.25">
      <c r="A7235" s="3">
        <v>7590019002704</v>
      </c>
      <c r="B7235" s="11" t="s">
        <v>7035</v>
      </c>
      <c r="C7235" s="16"/>
      <c r="D7235" s="15">
        <f>SUMIFS(Movimientos!F:F,Movimientos!B:B,Productos!A7235,Movimientos!D:D,$D$1)</f>
        <v>0</v>
      </c>
      <c r="E7235" s="14">
        <f>SUMIFS(Movimientos!F:F,Movimientos!B:B,Productos!A7235,Movimientos!D:D,$E$1)</f>
        <v>0</v>
      </c>
      <c r="F7235" s="17">
        <f t="shared" ref="F7235:F7298" si="226">D7235-E7235</f>
        <v>0</v>
      </c>
      <c r="G7235" s="14">
        <v>1</v>
      </c>
      <c r="H7235" s="15" t="str">
        <f t="shared" ref="H7235:H7298" si="227">IF(F7235&lt;G7235,"Realizar Pedido","")</f>
        <v>Realizar Pedido</v>
      </c>
    </row>
    <row r="7236" spans="1:8" x14ac:dyDescent="0.25">
      <c r="A7236" s="3">
        <v>7590019000670</v>
      </c>
      <c r="B7236" s="11" t="s">
        <v>7036</v>
      </c>
      <c r="C7236" s="16"/>
      <c r="D7236" s="15">
        <f>SUMIFS(Movimientos!F:F,Movimientos!B:B,Productos!A7236,Movimientos!D:D,$D$1)</f>
        <v>0</v>
      </c>
      <c r="E7236" s="14">
        <f>SUMIFS(Movimientos!F:F,Movimientos!B:B,Productos!A7236,Movimientos!D:D,$E$1)</f>
        <v>0</v>
      </c>
      <c r="F7236" s="17">
        <f t="shared" si="226"/>
        <v>0</v>
      </c>
      <c r="G7236" s="14">
        <v>1</v>
      </c>
      <c r="H7236" s="15" t="str">
        <f t="shared" si="227"/>
        <v>Realizar Pedido</v>
      </c>
    </row>
    <row r="7237" spans="1:8" x14ac:dyDescent="0.25">
      <c r="A7237" s="3">
        <v>7590019001882</v>
      </c>
      <c r="B7237" s="11" t="s">
        <v>7037</v>
      </c>
      <c r="C7237" s="16"/>
      <c r="D7237" s="15">
        <f>SUMIFS(Movimientos!F:F,Movimientos!B:B,Productos!A7237,Movimientos!D:D,$D$1)</f>
        <v>0</v>
      </c>
      <c r="E7237" s="14">
        <f>SUMIFS(Movimientos!F:F,Movimientos!B:B,Productos!A7237,Movimientos!D:D,$E$1)</f>
        <v>0</v>
      </c>
      <c r="F7237" s="17">
        <f t="shared" si="226"/>
        <v>0</v>
      </c>
      <c r="G7237" s="14">
        <v>1</v>
      </c>
      <c r="H7237" s="15" t="str">
        <f t="shared" si="227"/>
        <v>Realizar Pedido</v>
      </c>
    </row>
    <row r="7238" spans="1:8" x14ac:dyDescent="0.25">
      <c r="A7238" s="3">
        <v>7612797044964</v>
      </c>
      <c r="B7238" s="11" t="s">
        <v>7038</v>
      </c>
      <c r="C7238" s="16"/>
      <c r="D7238" s="15">
        <f>SUMIFS(Movimientos!F:F,Movimientos!B:B,Productos!A7238,Movimientos!D:D,$D$1)</f>
        <v>0</v>
      </c>
      <c r="E7238" s="14">
        <f>SUMIFS(Movimientos!F:F,Movimientos!B:B,Productos!A7238,Movimientos!D:D,$E$1)</f>
        <v>0</v>
      </c>
      <c r="F7238" s="17">
        <f t="shared" si="226"/>
        <v>0</v>
      </c>
      <c r="G7238" s="14">
        <v>1</v>
      </c>
      <c r="H7238" s="15" t="str">
        <f t="shared" si="227"/>
        <v>Realizar Pedido</v>
      </c>
    </row>
    <row r="7239" spans="1:8" x14ac:dyDescent="0.25">
      <c r="A7239" s="3">
        <v>7612797029909</v>
      </c>
      <c r="B7239" s="11" t="s">
        <v>7039</v>
      </c>
      <c r="C7239" s="16"/>
      <c r="D7239" s="15">
        <f>SUMIFS(Movimientos!F:F,Movimientos!B:B,Productos!A7239,Movimientos!D:D,$D$1)</f>
        <v>0</v>
      </c>
      <c r="E7239" s="14">
        <f>SUMIFS(Movimientos!F:F,Movimientos!B:B,Productos!A7239,Movimientos!D:D,$E$1)</f>
        <v>0</v>
      </c>
      <c r="F7239" s="17">
        <f t="shared" si="226"/>
        <v>0</v>
      </c>
      <c r="G7239" s="14">
        <v>1</v>
      </c>
      <c r="H7239" s="15" t="str">
        <f t="shared" si="227"/>
        <v>Realizar Pedido</v>
      </c>
    </row>
    <row r="7240" spans="1:8" x14ac:dyDescent="0.25">
      <c r="A7240" s="3">
        <v>7590019010525</v>
      </c>
      <c r="B7240" s="11" t="s">
        <v>7040</v>
      </c>
      <c r="C7240" s="16"/>
      <c r="D7240" s="15">
        <f>SUMIFS(Movimientos!F:F,Movimientos!B:B,Productos!A7240,Movimientos!D:D,$D$1)</f>
        <v>0</v>
      </c>
      <c r="E7240" s="14">
        <f>SUMIFS(Movimientos!F:F,Movimientos!B:B,Productos!A7240,Movimientos!D:D,$E$1)</f>
        <v>0</v>
      </c>
      <c r="F7240" s="17">
        <f t="shared" si="226"/>
        <v>0</v>
      </c>
      <c r="G7240" s="14">
        <v>1</v>
      </c>
      <c r="H7240" s="15" t="str">
        <f t="shared" si="227"/>
        <v>Realizar Pedido</v>
      </c>
    </row>
    <row r="7241" spans="1:8" x14ac:dyDescent="0.25">
      <c r="A7241" s="3">
        <v>7590019000687</v>
      </c>
      <c r="B7241" s="11" t="s">
        <v>7041</v>
      </c>
      <c r="C7241" s="16"/>
      <c r="D7241" s="15">
        <f>SUMIFS(Movimientos!F:F,Movimientos!B:B,Productos!A7241,Movimientos!D:D,$D$1)</f>
        <v>0</v>
      </c>
      <c r="E7241" s="14">
        <f>SUMIFS(Movimientos!F:F,Movimientos!B:B,Productos!A7241,Movimientos!D:D,$E$1)</f>
        <v>0</v>
      </c>
      <c r="F7241" s="17">
        <f t="shared" si="226"/>
        <v>0</v>
      </c>
      <c r="G7241" s="14">
        <v>1</v>
      </c>
      <c r="H7241" s="15" t="str">
        <f t="shared" si="227"/>
        <v>Realizar Pedido</v>
      </c>
    </row>
    <row r="7242" spans="1:8" x14ac:dyDescent="0.25">
      <c r="A7242" s="3">
        <v>7590019010518</v>
      </c>
      <c r="B7242" s="11" t="s">
        <v>7042</v>
      </c>
      <c r="C7242" s="16"/>
      <c r="D7242" s="15">
        <f>SUMIFS(Movimientos!F:F,Movimientos!B:B,Productos!A7242,Movimientos!D:D,$D$1)</f>
        <v>0</v>
      </c>
      <c r="E7242" s="14">
        <f>SUMIFS(Movimientos!F:F,Movimientos!B:B,Productos!A7242,Movimientos!D:D,$E$1)</f>
        <v>0</v>
      </c>
      <c r="F7242" s="17">
        <f t="shared" si="226"/>
        <v>0</v>
      </c>
      <c r="G7242" s="14">
        <v>1</v>
      </c>
      <c r="H7242" s="15" t="str">
        <f t="shared" si="227"/>
        <v>Realizar Pedido</v>
      </c>
    </row>
    <row r="7243" spans="1:8" x14ac:dyDescent="0.25">
      <c r="A7243" s="3">
        <v>7590019000663</v>
      </c>
      <c r="B7243" s="11" t="s">
        <v>7043</v>
      </c>
      <c r="C7243" s="16"/>
      <c r="D7243" s="15">
        <f>SUMIFS(Movimientos!F:F,Movimientos!B:B,Productos!A7243,Movimientos!D:D,$D$1)</f>
        <v>0</v>
      </c>
      <c r="E7243" s="14">
        <f>SUMIFS(Movimientos!F:F,Movimientos!B:B,Productos!A7243,Movimientos!D:D,$E$1)</f>
        <v>0</v>
      </c>
      <c r="F7243" s="17">
        <f t="shared" si="226"/>
        <v>0</v>
      </c>
      <c r="G7243" s="14">
        <v>1</v>
      </c>
      <c r="H7243" s="15" t="str">
        <f t="shared" si="227"/>
        <v>Realizar Pedido</v>
      </c>
    </row>
    <row r="7244" spans="1:8" x14ac:dyDescent="0.25">
      <c r="A7244" s="3">
        <v>7590019010532</v>
      </c>
      <c r="B7244" s="11" t="s">
        <v>7044</v>
      </c>
      <c r="C7244" s="16"/>
      <c r="D7244" s="15">
        <f>SUMIFS(Movimientos!F:F,Movimientos!B:B,Productos!A7244,Movimientos!D:D,$D$1)</f>
        <v>0</v>
      </c>
      <c r="E7244" s="14">
        <f>SUMIFS(Movimientos!F:F,Movimientos!B:B,Productos!A7244,Movimientos!D:D,$E$1)</f>
        <v>0</v>
      </c>
      <c r="F7244" s="17">
        <f t="shared" si="226"/>
        <v>0</v>
      </c>
      <c r="G7244" s="14">
        <v>1</v>
      </c>
      <c r="H7244" s="15" t="str">
        <f t="shared" si="227"/>
        <v>Realizar Pedido</v>
      </c>
    </row>
    <row r="7245" spans="1:8" x14ac:dyDescent="0.25">
      <c r="A7245" s="3">
        <v>7896261011014</v>
      </c>
      <c r="B7245" s="11" t="s">
        <v>7045</v>
      </c>
      <c r="C7245" s="16"/>
      <c r="D7245" s="15">
        <f>SUMIFS(Movimientos!F:F,Movimientos!B:B,Productos!A7245,Movimientos!D:D,$D$1)</f>
        <v>0</v>
      </c>
      <c r="E7245" s="14">
        <f>SUMIFS(Movimientos!F:F,Movimientos!B:B,Productos!A7245,Movimientos!D:D,$E$1)</f>
        <v>0</v>
      </c>
      <c r="F7245" s="17">
        <f t="shared" si="226"/>
        <v>0</v>
      </c>
      <c r="G7245" s="14">
        <v>1</v>
      </c>
      <c r="H7245" s="15" t="str">
        <f t="shared" si="227"/>
        <v>Realizar Pedido</v>
      </c>
    </row>
    <row r="7246" spans="1:8" x14ac:dyDescent="0.25">
      <c r="A7246" s="3">
        <v>7896261011007</v>
      </c>
      <c r="B7246" s="11" t="s">
        <v>7046</v>
      </c>
      <c r="C7246" s="16"/>
      <c r="D7246" s="15">
        <f>SUMIFS(Movimientos!F:F,Movimientos!B:B,Productos!A7246,Movimientos!D:D,$D$1)</f>
        <v>0</v>
      </c>
      <c r="E7246" s="14">
        <f>SUMIFS(Movimientos!F:F,Movimientos!B:B,Productos!A7246,Movimientos!D:D,$E$1)</f>
        <v>0</v>
      </c>
      <c r="F7246" s="17">
        <f t="shared" si="226"/>
        <v>0</v>
      </c>
      <c r="G7246" s="14">
        <v>1</v>
      </c>
      <c r="H7246" s="15" t="str">
        <f t="shared" si="227"/>
        <v>Realizar Pedido</v>
      </c>
    </row>
    <row r="7247" spans="1:8" x14ac:dyDescent="0.25">
      <c r="A7247" s="3">
        <v>7590019010068</v>
      </c>
      <c r="B7247" s="11" t="s">
        <v>7047</v>
      </c>
      <c r="C7247" s="16"/>
      <c r="D7247" s="15">
        <f>SUMIFS(Movimientos!F:F,Movimientos!B:B,Productos!A7247,Movimientos!D:D,$D$1)</f>
        <v>0</v>
      </c>
      <c r="E7247" s="14">
        <f>SUMIFS(Movimientos!F:F,Movimientos!B:B,Productos!A7247,Movimientos!D:D,$E$1)</f>
        <v>0</v>
      </c>
      <c r="F7247" s="17">
        <f t="shared" si="226"/>
        <v>0</v>
      </c>
      <c r="G7247" s="14">
        <v>1</v>
      </c>
      <c r="H7247" s="15" t="str">
        <f t="shared" si="227"/>
        <v>Realizar Pedido</v>
      </c>
    </row>
    <row r="7248" spans="1:8" x14ac:dyDescent="0.25">
      <c r="A7248" s="3">
        <v>7590019001875</v>
      </c>
      <c r="B7248" s="11" t="s">
        <v>7048</v>
      </c>
      <c r="C7248" s="16"/>
      <c r="D7248" s="15">
        <f>SUMIFS(Movimientos!F:F,Movimientos!B:B,Productos!A7248,Movimientos!D:D,$D$1)</f>
        <v>0</v>
      </c>
      <c r="E7248" s="14">
        <f>SUMIFS(Movimientos!F:F,Movimientos!B:B,Productos!A7248,Movimientos!D:D,$E$1)</f>
        <v>0</v>
      </c>
      <c r="F7248" s="17">
        <f t="shared" si="226"/>
        <v>0</v>
      </c>
      <c r="G7248" s="14">
        <v>1</v>
      </c>
      <c r="H7248" s="15" t="str">
        <f t="shared" si="227"/>
        <v>Realizar Pedido</v>
      </c>
    </row>
    <row r="7249" spans="1:8" x14ac:dyDescent="0.25">
      <c r="A7249" s="3">
        <v>7590019001868</v>
      </c>
      <c r="B7249" s="11" t="s">
        <v>7049</v>
      </c>
      <c r="C7249" s="16"/>
      <c r="D7249" s="15">
        <f>SUMIFS(Movimientos!F:F,Movimientos!B:B,Productos!A7249,Movimientos!D:D,$D$1)</f>
        <v>0</v>
      </c>
      <c r="E7249" s="14">
        <f>SUMIFS(Movimientos!F:F,Movimientos!B:B,Productos!A7249,Movimientos!D:D,$E$1)</f>
        <v>0</v>
      </c>
      <c r="F7249" s="17">
        <f t="shared" si="226"/>
        <v>0</v>
      </c>
      <c r="G7249" s="14">
        <v>1</v>
      </c>
      <c r="H7249" s="15" t="str">
        <f t="shared" si="227"/>
        <v>Realizar Pedido</v>
      </c>
    </row>
    <row r="7250" spans="1:8" x14ac:dyDescent="0.25">
      <c r="A7250" s="3">
        <v>7590019000700</v>
      </c>
      <c r="B7250" s="11" t="s">
        <v>7050</v>
      </c>
      <c r="C7250" s="16"/>
      <c r="D7250" s="15">
        <f>SUMIFS(Movimientos!F:F,Movimientos!B:B,Productos!A7250,Movimientos!D:D,$D$1)</f>
        <v>0</v>
      </c>
      <c r="E7250" s="14">
        <f>SUMIFS(Movimientos!F:F,Movimientos!B:B,Productos!A7250,Movimientos!D:D,$E$1)</f>
        <v>0</v>
      </c>
      <c r="F7250" s="17">
        <f t="shared" si="226"/>
        <v>0</v>
      </c>
      <c r="G7250" s="14">
        <v>1</v>
      </c>
      <c r="H7250" s="15" t="str">
        <f t="shared" si="227"/>
        <v>Realizar Pedido</v>
      </c>
    </row>
    <row r="7251" spans="1:8" x14ac:dyDescent="0.25">
      <c r="A7251" s="3">
        <v>7590019001899</v>
      </c>
      <c r="B7251" s="11" t="s">
        <v>7051</v>
      </c>
      <c r="C7251" s="16"/>
      <c r="D7251" s="15">
        <f>SUMIFS(Movimientos!F:F,Movimientos!B:B,Productos!A7251,Movimientos!D:D,$D$1)</f>
        <v>0</v>
      </c>
      <c r="E7251" s="14">
        <f>SUMIFS(Movimientos!F:F,Movimientos!B:B,Productos!A7251,Movimientos!D:D,$E$1)</f>
        <v>0</v>
      </c>
      <c r="F7251" s="17">
        <f t="shared" si="226"/>
        <v>0</v>
      </c>
      <c r="G7251" s="14">
        <v>1</v>
      </c>
      <c r="H7251" s="15" t="str">
        <f t="shared" si="227"/>
        <v>Realizar Pedido</v>
      </c>
    </row>
    <row r="7252" spans="1:8" x14ac:dyDescent="0.25">
      <c r="A7252" s="3">
        <v>7590019010051</v>
      </c>
      <c r="B7252" s="11" t="s">
        <v>7052</v>
      </c>
      <c r="C7252" s="16"/>
      <c r="D7252" s="15">
        <f>SUMIFS(Movimientos!F:F,Movimientos!B:B,Productos!A7252,Movimientos!D:D,$D$1)</f>
        <v>0</v>
      </c>
      <c r="E7252" s="14">
        <f>SUMIFS(Movimientos!F:F,Movimientos!B:B,Productos!A7252,Movimientos!D:D,$E$1)</f>
        <v>0</v>
      </c>
      <c r="F7252" s="17">
        <f t="shared" si="226"/>
        <v>0</v>
      </c>
      <c r="G7252" s="14">
        <v>1</v>
      </c>
      <c r="H7252" s="15" t="str">
        <f t="shared" si="227"/>
        <v>Realizar Pedido</v>
      </c>
    </row>
    <row r="7253" spans="1:8" x14ac:dyDescent="0.25">
      <c r="A7253" s="3">
        <v>7590019010563</v>
      </c>
      <c r="B7253" s="11" t="s">
        <v>7053</v>
      </c>
      <c r="C7253" s="16"/>
      <c r="D7253" s="15">
        <f>SUMIFS(Movimientos!F:F,Movimientos!B:B,Productos!A7253,Movimientos!D:D,$D$1)</f>
        <v>0</v>
      </c>
      <c r="E7253" s="14">
        <f>SUMIFS(Movimientos!F:F,Movimientos!B:B,Productos!A7253,Movimientos!D:D,$E$1)</f>
        <v>0</v>
      </c>
      <c r="F7253" s="17">
        <f t="shared" si="226"/>
        <v>0</v>
      </c>
      <c r="G7253" s="14">
        <v>1</v>
      </c>
      <c r="H7253" s="15" t="str">
        <f t="shared" si="227"/>
        <v>Realizar Pedido</v>
      </c>
    </row>
    <row r="7254" spans="1:8" x14ac:dyDescent="0.25">
      <c r="A7254" s="3">
        <v>7590019010594</v>
      </c>
      <c r="B7254" s="11" t="s">
        <v>7054</v>
      </c>
      <c r="C7254" s="16"/>
      <c r="D7254" s="15">
        <f>SUMIFS(Movimientos!F:F,Movimientos!B:B,Productos!A7254,Movimientos!D:D,$D$1)</f>
        <v>0</v>
      </c>
      <c r="E7254" s="14">
        <f>SUMIFS(Movimientos!F:F,Movimientos!B:B,Productos!A7254,Movimientos!D:D,$E$1)</f>
        <v>0</v>
      </c>
      <c r="F7254" s="17">
        <f t="shared" si="226"/>
        <v>0</v>
      </c>
      <c r="G7254" s="14">
        <v>1</v>
      </c>
      <c r="H7254" s="15" t="str">
        <f t="shared" si="227"/>
        <v>Realizar Pedido</v>
      </c>
    </row>
    <row r="7255" spans="1:8" x14ac:dyDescent="0.25">
      <c r="A7255" s="3">
        <v>7590019010587</v>
      </c>
      <c r="B7255" s="11" t="s">
        <v>7055</v>
      </c>
      <c r="C7255" s="16"/>
      <c r="D7255" s="15">
        <f>SUMIFS(Movimientos!F:F,Movimientos!B:B,Productos!A7255,Movimientos!D:D,$D$1)</f>
        <v>0</v>
      </c>
      <c r="E7255" s="14">
        <f>SUMIFS(Movimientos!F:F,Movimientos!B:B,Productos!A7255,Movimientos!D:D,$E$1)</f>
        <v>0</v>
      </c>
      <c r="F7255" s="17">
        <f t="shared" si="226"/>
        <v>0</v>
      </c>
      <c r="G7255" s="14">
        <v>1</v>
      </c>
      <c r="H7255" s="15" t="str">
        <f t="shared" si="227"/>
        <v>Realizar Pedido</v>
      </c>
    </row>
    <row r="7256" spans="1:8" x14ac:dyDescent="0.25">
      <c r="A7256" s="3">
        <v>7590019001844</v>
      </c>
      <c r="B7256" s="11" t="s">
        <v>7056</v>
      </c>
      <c r="C7256" s="16"/>
      <c r="D7256" s="15">
        <f>SUMIFS(Movimientos!F:F,Movimientos!B:B,Productos!A7256,Movimientos!D:D,$D$1)</f>
        <v>0</v>
      </c>
      <c r="E7256" s="14">
        <f>SUMIFS(Movimientos!F:F,Movimientos!B:B,Productos!A7256,Movimientos!D:D,$E$1)</f>
        <v>0</v>
      </c>
      <c r="F7256" s="17">
        <f t="shared" si="226"/>
        <v>0</v>
      </c>
      <c r="G7256" s="14">
        <v>1</v>
      </c>
      <c r="H7256" s="15" t="str">
        <f t="shared" si="227"/>
        <v>Realizar Pedido</v>
      </c>
    </row>
    <row r="7257" spans="1:8" x14ac:dyDescent="0.25">
      <c r="A7257" s="3">
        <v>7590019001851</v>
      </c>
      <c r="B7257" s="11" t="s">
        <v>7057</v>
      </c>
      <c r="C7257" s="16"/>
      <c r="D7257" s="15">
        <f>SUMIFS(Movimientos!F:F,Movimientos!B:B,Productos!A7257,Movimientos!D:D,$D$1)</f>
        <v>0</v>
      </c>
      <c r="E7257" s="14">
        <f>SUMIFS(Movimientos!F:F,Movimientos!B:B,Productos!A7257,Movimientos!D:D,$E$1)</f>
        <v>0</v>
      </c>
      <c r="F7257" s="17">
        <f t="shared" si="226"/>
        <v>0</v>
      </c>
      <c r="G7257" s="14">
        <v>1</v>
      </c>
      <c r="H7257" s="15" t="str">
        <f t="shared" si="227"/>
        <v>Realizar Pedido</v>
      </c>
    </row>
    <row r="7258" spans="1:8" x14ac:dyDescent="0.25">
      <c r="A7258" s="3">
        <v>7590019000694</v>
      </c>
      <c r="B7258" s="11" t="s">
        <v>7058</v>
      </c>
      <c r="C7258" s="16"/>
      <c r="D7258" s="15">
        <f>SUMIFS(Movimientos!F:F,Movimientos!B:B,Productos!A7258,Movimientos!D:D,$D$1)</f>
        <v>0</v>
      </c>
      <c r="E7258" s="14">
        <f>SUMIFS(Movimientos!F:F,Movimientos!B:B,Productos!A7258,Movimientos!D:D,$E$1)</f>
        <v>0</v>
      </c>
      <c r="F7258" s="17">
        <f t="shared" si="226"/>
        <v>0</v>
      </c>
      <c r="G7258" s="14">
        <v>1</v>
      </c>
      <c r="H7258" s="15" t="str">
        <f t="shared" si="227"/>
        <v>Realizar Pedido</v>
      </c>
    </row>
    <row r="7259" spans="1:8" x14ac:dyDescent="0.25">
      <c r="A7259" s="3">
        <v>7592349915877</v>
      </c>
      <c r="B7259" s="11" t="s">
        <v>7059</v>
      </c>
      <c r="C7259" s="16"/>
      <c r="D7259" s="15">
        <f>SUMIFS(Movimientos!F:F,Movimientos!B:B,Productos!A7259,Movimientos!D:D,$D$1)</f>
        <v>0</v>
      </c>
      <c r="E7259" s="14">
        <f>SUMIFS(Movimientos!F:F,Movimientos!B:B,Productos!A7259,Movimientos!D:D,$E$1)</f>
        <v>0</v>
      </c>
      <c r="F7259" s="17">
        <f t="shared" si="226"/>
        <v>0</v>
      </c>
      <c r="G7259" s="14">
        <v>1</v>
      </c>
      <c r="H7259" s="15" t="str">
        <f t="shared" si="227"/>
        <v>Realizar Pedido</v>
      </c>
    </row>
    <row r="7260" spans="1:8" x14ac:dyDescent="0.25">
      <c r="A7260" s="3" t="s">
        <v>7060</v>
      </c>
      <c r="B7260" s="11" t="s">
        <v>7061</v>
      </c>
      <c r="C7260" s="16"/>
      <c r="D7260" s="15">
        <f>SUMIFS(Movimientos!F:F,Movimientos!B:B,Productos!A7260,Movimientos!D:D,$D$1)</f>
        <v>0</v>
      </c>
      <c r="E7260" s="14">
        <f>SUMIFS(Movimientos!F:F,Movimientos!B:B,Productos!A7260,Movimientos!D:D,$E$1)</f>
        <v>0</v>
      </c>
      <c r="F7260" s="17">
        <f t="shared" si="226"/>
        <v>0</v>
      </c>
      <c r="G7260" s="14">
        <v>1</v>
      </c>
      <c r="H7260" s="15" t="str">
        <f t="shared" si="227"/>
        <v>Realizar Pedido</v>
      </c>
    </row>
    <row r="7261" spans="1:8" x14ac:dyDescent="0.25">
      <c r="A7261" s="2">
        <v>7591309000080</v>
      </c>
      <c r="B7261" s="12" t="s">
        <v>7062</v>
      </c>
      <c r="C7261" s="16"/>
      <c r="D7261" s="15">
        <f>SUMIFS(Movimientos!F:F,Movimientos!B:B,Productos!A7261,Movimientos!D:D,$D$1)</f>
        <v>0</v>
      </c>
      <c r="E7261" s="14">
        <f>SUMIFS(Movimientos!F:F,Movimientos!B:B,Productos!A7261,Movimientos!D:D,$E$1)</f>
        <v>0</v>
      </c>
      <c r="F7261" s="17">
        <f t="shared" si="226"/>
        <v>0</v>
      </c>
      <c r="G7261" s="14">
        <v>1</v>
      </c>
      <c r="H7261" s="15" t="str">
        <f t="shared" si="227"/>
        <v>Realizar Pedido</v>
      </c>
    </row>
    <row r="7262" spans="1:8" x14ac:dyDescent="0.25">
      <c r="A7262" s="3">
        <v>7591309900779</v>
      </c>
      <c r="B7262" s="11" t="s">
        <v>7063</v>
      </c>
      <c r="C7262" s="16"/>
      <c r="D7262" s="15">
        <f>SUMIFS(Movimientos!F:F,Movimientos!B:B,Productos!A7262,Movimientos!D:D,$D$1)</f>
        <v>0</v>
      </c>
      <c r="E7262" s="14">
        <f>SUMIFS(Movimientos!F:F,Movimientos!B:B,Productos!A7262,Movimientos!D:D,$E$1)</f>
        <v>0</v>
      </c>
      <c r="F7262" s="17">
        <f t="shared" si="226"/>
        <v>0</v>
      </c>
      <c r="G7262" s="14">
        <v>1</v>
      </c>
      <c r="H7262" s="15" t="str">
        <f t="shared" si="227"/>
        <v>Realizar Pedido</v>
      </c>
    </row>
    <row r="7263" spans="1:8" x14ac:dyDescent="0.25">
      <c r="A7263" s="3">
        <v>7591309052508</v>
      </c>
      <c r="B7263" s="11" t="s">
        <v>7064</v>
      </c>
      <c r="C7263" s="16"/>
      <c r="D7263" s="15">
        <f>SUMIFS(Movimientos!F:F,Movimientos!B:B,Productos!A7263,Movimientos!D:D,$D$1)</f>
        <v>0</v>
      </c>
      <c r="E7263" s="14">
        <f>SUMIFS(Movimientos!F:F,Movimientos!B:B,Productos!A7263,Movimientos!D:D,$E$1)</f>
        <v>0</v>
      </c>
      <c r="F7263" s="17">
        <f t="shared" si="226"/>
        <v>0</v>
      </c>
      <c r="G7263" s="14">
        <v>1</v>
      </c>
      <c r="H7263" s="15" t="str">
        <f t="shared" si="227"/>
        <v>Realizar Pedido</v>
      </c>
    </row>
    <row r="7264" spans="1:8" x14ac:dyDescent="0.25">
      <c r="A7264" s="3">
        <v>7591309003005</v>
      </c>
      <c r="B7264" s="11" t="s">
        <v>7065</v>
      </c>
      <c r="C7264" s="16"/>
      <c r="D7264" s="15">
        <f>SUMIFS(Movimientos!F:F,Movimientos!B:B,Productos!A7264,Movimientos!D:D,$D$1)</f>
        <v>0</v>
      </c>
      <c r="E7264" s="14">
        <f>SUMIFS(Movimientos!F:F,Movimientos!B:B,Productos!A7264,Movimientos!D:D,$E$1)</f>
        <v>0</v>
      </c>
      <c r="F7264" s="17">
        <f t="shared" si="226"/>
        <v>0</v>
      </c>
      <c r="G7264" s="14">
        <v>1</v>
      </c>
      <c r="H7264" s="15" t="str">
        <f t="shared" si="227"/>
        <v>Realizar Pedido</v>
      </c>
    </row>
    <row r="7265" spans="1:8" x14ac:dyDescent="0.25">
      <c r="A7265" s="3">
        <v>7591309002985</v>
      </c>
      <c r="B7265" s="11" t="s">
        <v>7066</v>
      </c>
      <c r="C7265" s="16"/>
      <c r="D7265" s="15">
        <f>SUMIFS(Movimientos!F:F,Movimientos!B:B,Productos!A7265,Movimientos!D:D,$D$1)</f>
        <v>0</v>
      </c>
      <c r="E7265" s="14">
        <f>SUMIFS(Movimientos!F:F,Movimientos!B:B,Productos!A7265,Movimientos!D:D,$E$1)</f>
        <v>0</v>
      </c>
      <c r="F7265" s="17">
        <f t="shared" si="226"/>
        <v>0</v>
      </c>
      <c r="G7265" s="14">
        <v>1</v>
      </c>
      <c r="H7265" s="15" t="str">
        <f t="shared" si="227"/>
        <v>Realizar Pedido</v>
      </c>
    </row>
    <row r="7266" spans="1:8" x14ac:dyDescent="0.25">
      <c r="A7266" s="3">
        <v>7591309900793</v>
      </c>
      <c r="B7266" s="11" t="s">
        <v>7067</v>
      </c>
      <c r="C7266" s="16"/>
      <c r="D7266" s="15">
        <f>SUMIFS(Movimientos!F:F,Movimientos!B:B,Productos!A7266,Movimientos!D:D,$D$1)</f>
        <v>0</v>
      </c>
      <c r="E7266" s="14">
        <f>SUMIFS(Movimientos!F:F,Movimientos!B:B,Productos!A7266,Movimientos!D:D,$E$1)</f>
        <v>0</v>
      </c>
      <c r="F7266" s="17">
        <f t="shared" si="226"/>
        <v>0</v>
      </c>
      <c r="G7266" s="14">
        <v>1</v>
      </c>
      <c r="H7266" s="15" t="str">
        <f t="shared" si="227"/>
        <v>Realizar Pedido</v>
      </c>
    </row>
    <row r="7267" spans="1:8" x14ac:dyDescent="0.25">
      <c r="A7267" s="3">
        <v>7591309003289</v>
      </c>
      <c r="B7267" s="11" t="s">
        <v>7068</v>
      </c>
      <c r="C7267" s="16"/>
      <c r="D7267" s="15">
        <f>SUMIFS(Movimientos!F:F,Movimientos!B:B,Productos!A7267,Movimientos!D:D,$D$1)</f>
        <v>0</v>
      </c>
      <c r="E7267" s="14">
        <f>SUMIFS(Movimientos!F:F,Movimientos!B:B,Productos!A7267,Movimientos!D:D,$E$1)</f>
        <v>0</v>
      </c>
      <c r="F7267" s="17">
        <f t="shared" si="226"/>
        <v>0</v>
      </c>
      <c r="G7267" s="14">
        <v>1</v>
      </c>
      <c r="H7267" s="15" t="str">
        <f t="shared" si="227"/>
        <v>Realizar Pedido</v>
      </c>
    </row>
    <row r="7268" spans="1:8" x14ac:dyDescent="0.25">
      <c r="A7268" s="2">
        <v>7591309000882</v>
      </c>
      <c r="B7268" s="12" t="s">
        <v>7069</v>
      </c>
      <c r="C7268" s="16"/>
      <c r="D7268" s="15">
        <f>SUMIFS(Movimientos!F:F,Movimientos!B:B,Productos!A7268,Movimientos!D:D,$D$1)</f>
        <v>0</v>
      </c>
      <c r="E7268" s="14">
        <f>SUMIFS(Movimientos!F:F,Movimientos!B:B,Productos!A7268,Movimientos!D:D,$E$1)</f>
        <v>0</v>
      </c>
      <c r="F7268" s="17">
        <f t="shared" si="226"/>
        <v>0</v>
      </c>
      <c r="G7268" s="14">
        <v>1</v>
      </c>
      <c r="H7268" s="15" t="str">
        <f t="shared" si="227"/>
        <v>Realizar Pedido</v>
      </c>
    </row>
    <row r="7269" spans="1:8" x14ac:dyDescent="0.25">
      <c r="A7269" s="2">
        <v>7591309000899</v>
      </c>
      <c r="B7269" s="12" t="s">
        <v>7070</v>
      </c>
      <c r="C7269" s="16"/>
      <c r="D7269" s="15">
        <f>SUMIFS(Movimientos!F:F,Movimientos!B:B,Productos!A7269,Movimientos!D:D,$D$1)</f>
        <v>0</v>
      </c>
      <c r="E7269" s="14">
        <f>SUMIFS(Movimientos!F:F,Movimientos!B:B,Productos!A7269,Movimientos!D:D,$E$1)</f>
        <v>0</v>
      </c>
      <c r="F7269" s="17">
        <f t="shared" si="226"/>
        <v>0</v>
      </c>
      <c r="G7269" s="14">
        <v>1</v>
      </c>
      <c r="H7269" s="15" t="str">
        <f t="shared" si="227"/>
        <v>Realizar Pedido</v>
      </c>
    </row>
    <row r="7270" spans="1:8" x14ac:dyDescent="0.25">
      <c r="A7270" s="3">
        <v>7591309003265</v>
      </c>
      <c r="B7270" s="11" t="s">
        <v>7071</v>
      </c>
      <c r="C7270" s="16"/>
      <c r="D7270" s="15">
        <f>SUMIFS(Movimientos!F:F,Movimientos!B:B,Productos!A7270,Movimientos!D:D,$D$1)</f>
        <v>0</v>
      </c>
      <c r="E7270" s="14">
        <f>SUMIFS(Movimientos!F:F,Movimientos!B:B,Productos!A7270,Movimientos!D:D,$E$1)</f>
        <v>0</v>
      </c>
      <c r="F7270" s="17">
        <f t="shared" si="226"/>
        <v>0</v>
      </c>
      <c r="G7270" s="14">
        <v>1</v>
      </c>
      <c r="H7270" s="15" t="str">
        <f t="shared" si="227"/>
        <v>Realizar Pedido</v>
      </c>
    </row>
    <row r="7271" spans="1:8" x14ac:dyDescent="0.25">
      <c r="A7271" s="3">
        <v>7591309000875</v>
      </c>
      <c r="B7271" s="11" t="s">
        <v>7072</v>
      </c>
      <c r="C7271" s="16"/>
      <c r="D7271" s="15">
        <f>SUMIFS(Movimientos!F:F,Movimientos!B:B,Productos!A7271,Movimientos!D:D,$D$1)</f>
        <v>0</v>
      </c>
      <c r="E7271" s="14">
        <f>SUMIFS(Movimientos!F:F,Movimientos!B:B,Productos!A7271,Movimientos!D:D,$E$1)</f>
        <v>0</v>
      </c>
      <c r="F7271" s="17">
        <f t="shared" si="226"/>
        <v>0</v>
      </c>
      <c r="G7271" s="14">
        <v>1</v>
      </c>
      <c r="H7271" s="15" t="str">
        <f t="shared" si="227"/>
        <v>Realizar Pedido</v>
      </c>
    </row>
    <row r="7272" spans="1:8" x14ac:dyDescent="0.25">
      <c r="A7272" s="3">
        <v>7591309001148</v>
      </c>
      <c r="B7272" s="11" t="s">
        <v>7073</v>
      </c>
      <c r="C7272" s="16"/>
      <c r="D7272" s="15">
        <f>SUMIFS(Movimientos!F:F,Movimientos!B:B,Productos!A7272,Movimientos!D:D,$D$1)</f>
        <v>0</v>
      </c>
      <c r="E7272" s="14">
        <f>SUMIFS(Movimientos!F:F,Movimientos!B:B,Productos!A7272,Movimientos!D:D,$E$1)</f>
        <v>0</v>
      </c>
      <c r="F7272" s="17">
        <f t="shared" si="226"/>
        <v>0</v>
      </c>
      <c r="G7272" s="14">
        <v>1</v>
      </c>
      <c r="H7272" s="15" t="str">
        <f t="shared" si="227"/>
        <v>Realizar Pedido</v>
      </c>
    </row>
    <row r="7273" spans="1:8" x14ac:dyDescent="0.25">
      <c r="A7273" s="3">
        <v>7591309001155</v>
      </c>
      <c r="B7273" s="11" t="s">
        <v>7074</v>
      </c>
      <c r="C7273" s="16"/>
      <c r="D7273" s="15">
        <f>SUMIFS(Movimientos!F:F,Movimientos!B:B,Productos!A7273,Movimientos!D:D,$D$1)</f>
        <v>0</v>
      </c>
      <c r="E7273" s="14">
        <f>SUMIFS(Movimientos!F:F,Movimientos!B:B,Productos!A7273,Movimientos!D:D,$E$1)</f>
        <v>0</v>
      </c>
      <c r="F7273" s="17">
        <f t="shared" si="226"/>
        <v>0</v>
      </c>
      <c r="G7273" s="14">
        <v>1</v>
      </c>
      <c r="H7273" s="15" t="str">
        <f t="shared" si="227"/>
        <v>Realizar Pedido</v>
      </c>
    </row>
    <row r="7274" spans="1:8" x14ac:dyDescent="0.25">
      <c r="A7274" s="2">
        <v>7591309001025</v>
      </c>
      <c r="B7274" s="12" t="s">
        <v>7075</v>
      </c>
      <c r="C7274" s="16"/>
      <c r="D7274" s="15">
        <f>SUMIFS(Movimientos!F:F,Movimientos!B:B,Productos!A7274,Movimientos!D:D,$D$1)</f>
        <v>0</v>
      </c>
      <c r="E7274" s="14">
        <f>SUMIFS(Movimientos!F:F,Movimientos!B:B,Productos!A7274,Movimientos!D:D,$E$1)</f>
        <v>0</v>
      </c>
      <c r="F7274" s="17">
        <f t="shared" si="226"/>
        <v>0</v>
      </c>
      <c r="G7274" s="14">
        <v>1</v>
      </c>
      <c r="H7274" s="15" t="str">
        <f t="shared" si="227"/>
        <v>Realizar Pedido</v>
      </c>
    </row>
    <row r="7275" spans="1:8" x14ac:dyDescent="0.25">
      <c r="A7275" s="3">
        <v>7591309004392</v>
      </c>
      <c r="B7275" s="11" t="s">
        <v>7076</v>
      </c>
      <c r="C7275" s="16"/>
      <c r="D7275" s="15">
        <f>SUMIFS(Movimientos!F:F,Movimientos!B:B,Productos!A7275,Movimientos!D:D,$D$1)</f>
        <v>0</v>
      </c>
      <c r="E7275" s="14">
        <f>SUMIFS(Movimientos!F:F,Movimientos!B:B,Productos!A7275,Movimientos!D:D,$E$1)</f>
        <v>0</v>
      </c>
      <c r="F7275" s="17">
        <f t="shared" si="226"/>
        <v>0</v>
      </c>
      <c r="G7275" s="14">
        <v>1</v>
      </c>
      <c r="H7275" s="15" t="str">
        <f t="shared" si="227"/>
        <v>Realizar Pedido</v>
      </c>
    </row>
    <row r="7276" spans="1:8" x14ac:dyDescent="0.25">
      <c r="A7276" s="3">
        <v>7591309004408</v>
      </c>
      <c r="B7276" s="11" t="s">
        <v>7077</v>
      </c>
      <c r="C7276" s="16"/>
      <c r="D7276" s="15">
        <f>SUMIFS(Movimientos!F:F,Movimientos!B:B,Productos!A7276,Movimientos!D:D,$D$1)</f>
        <v>0</v>
      </c>
      <c r="E7276" s="14">
        <f>SUMIFS(Movimientos!F:F,Movimientos!B:B,Productos!A7276,Movimientos!D:D,$E$1)</f>
        <v>0</v>
      </c>
      <c r="F7276" s="17">
        <f t="shared" si="226"/>
        <v>0</v>
      </c>
      <c r="G7276" s="14">
        <v>1</v>
      </c>
      <c r="H7276" s="15" t="str">
        <f t="shared" si="227"/>
        <v>Realizar Pedido</v>
      </c>
    </row>
    <row r="7277" spans="1:8" x14ac:dyDescent="0.25">
      <c r="A7277" s="3">
        <v>7591309901318</v>
      </c>
      <c r="B7277" s="11" t="s">
        <v>7078</v>
      </c>
      <c r="C7277" s="16"/>
      <c r="D7277" s="15">
        <f>SUMIFS(Movimientos!F:F,Movimientos!B:B,Productos!A7277,Movimientos!D:D,$D$1)</f>
        <v>0</v>
      </c>
      <c r="E7277" s="14">
        <f>SUMIFS(Movimientos!F:F,Movimientos!B:B,Productos!A7277,Movimientos!D:D,$E$1)</f>
        <v>0</v>
      </c>
      <c r="F7277" s="17">
        <f t="shared" si="226"/>
        <v>0</v>
      </c>
      <c r="G7277" s="14">
        <v>1</v>
      </c>
      <c r="H7277" s="15" t="str">
        <f t="shared" si="227"/>
        <v>Realizar Pedido</v>
      </c>
    </row>
    <row r="7278" spans="1:8" x14ac:dyDescent="0.25">
      <c r="A7278" s="3">
        <v>7591309003272</v>
      </c>
      <c r="B7278" s="11" t="s">
        <v>7079</v>
      </c>
      <c r="C7278" s="16"/>
      <c r="D7278" s="15">
        <f>SUMIFS(Movimientos!F:F,Movimientos!B:B,Productos!A7278,Movimientos!D:D,$D$1)</f>
        <v>0</v>
      </c>
      <c r="E7278" s="14">
        <f>SUMIFS(Movimientos!F:F,Movimientos!B:B,Productos!A7278,Movimientos!D:D,$E$1)</f>
        <v>0</v>
      </c>
      <c r="F7278" s="17">
        <f t="shared" si="226"/>
        <v>0</v>
      </c>
      <c r="G7278" s="14">
        <v>1</v>
      </c>
      <c r="H7278" s="15" t="str">
        <f t="shared" si="227"/>
        <v>Realizar Pedido</v>
      </c>
    </row>
    <row r="7279" spans="1:8" x14ac:dyDescent="0.25">
      <c r="A7279" s="2">
        <v>7591309260811</v>
      </c>
      <c r="B7279" s="12" t="s">
        <v>7080</v>
      </c>
      <c r="C7279" s="16"/>
      <c r="D7279" s="15">
        <f>SUMIFS(Movimientos!F:F,Movimientos!B:B,Productos!A7279,Movimientos!D:D,$D$1)</f>
        <v>0</v>
      </c>
      <c r="E7279" s="14">
        <f>SUMIFS(Movimientos!F:F,Movimientos!B:B,Productos!A7279,Movimientos!D:D,$E$1)</f>
        <v>0</v>
      </c>
      <c r="F7279" s="17">
        <f t="shared" si="226"/>
        <v>0</v>
      </c>
      <c r="G7279" s="14">
        <v>1</v>
      </c>
      <c r="H7279" s="15" t="str">
        <f t="shared" si="227"/>
        <v>Realizar Pedido</v>
      </c>
    </row>
    <row r="7280" spans="1:8" x14ac:dyDescent="0.25">
      <c r="A7280" s="3">
        <v>7591309003241</v>
      </c>
      <c r="B7280" s="11" t="s">
        <v>7081</v>
      </c>
      <c r="C7280" s="16"/>
      <c r="D7280" s="15">
        <f>SUMIFS(Movimientos!F:F,Movimientos!B:B,Productos!A7280,Movimientos!D:D,$D$1)</f>
        <v>0</v>
      </c>
      <c r="E7280" s="14">
        <f>SUMIFS(Movimientos!F:F,Movimientos!B:B,Productos!A7280,Movimientos!D:D,$E$1)</f>
        <v>0</v>
      </c>
      <c r="F7280" s="17">
        <f t="shared" si="226"/>
        <v>0</v>
      </c>
      <c r="G7280" s="14">
        <v>1</v>
      </c>
      <c r="H7280" s="15" t="str">
        <f t="shared" si="227"/>
        <v>Realizar Pedido</v>
      </c>
    </row>
    <row r="7281" spans="1:8" x14ac:dyDescent="0.25">
      <c r="A7281" s="3">
        <v>7591309003210</v>
      </c>
      <c r="B7281" s="11" t="s">
        <v>7082</v>
      </c>
      <c r="C7281" s="16"/>
      <c r="D7281" s="15">
        <f>SUMIFS(Movimientos!F:F,Movimientos!B:B,Productos!A7281,Movimientos!D:D,$D$1)</f>
        <v>0</v>
      </c>
      <c r="E7281" s="14">
        <f>SUMIFS(Movimientos!F:F,Movimientos!B:B,Productos!A7281,Movimientos!D:D,$E$1)</f>
        <v>0</v>
      </c>
      <c r="F7281" s="17">
        <f t="shared" si="226"/>
        <v>0</v>
      </c>
      <c r="G7281" s="14">
        <v>1</v>
      </c>
      <c r="H7281" s="15" t="str">
        <f t="shared" si="227"/>
        <v>Realizar Pedido</v>
      </c>
    </row>
    <row r="7282" spans="1:8" x14ac:dyDescent="0.25">
      <c r="A7282" s="3">
        <v>7591309003203</v>
      </c>
      <c r="B7282" s="11" t="s">
        <v>7083</v>
      </c>
      <c r="C7282" s="16"/>
      <c r="D7282" s="15">
        <f>SUMIFS(Movimientos!F:F,Movimientos!B:B,Productos!A7282,Movimientos!D:D,$D$1)</f>
        <v>0</v>
      </c>
      <c r="E7282" s="14">
        <f>SUMIFS(Movimientos!F:F,Movimientos!B:B,Productos!A7282,Movimientos!D:D,$E$1)</f>
        <v>0</v>
      </c>
      <c r="F7282" s="17">
        <f t="shared" si="226"/>
        <v>0</v>
      </c>
      <c r="G7282" s="14">
        <v>1</v>
      </c>
      <c r="H7282" s="15" t="str">
        <f t="shared" si="227"/>
        <v>Realizar Pedido</v>
      </c>
    </row>
    <row r="7283" spans="1:8" x14ac:dyDescent="0.25">
      <c r="A7283" s="3">
        <v>7591309262402</v>
      </c>
      <c r="B7283" s="11" t="s">
        <v>7084</v>
      </c>
      <c r="C7283" s="16"/>
      <c r="D7283" s="15">
        <f>SUMIFS(Movimientos!F:F,Movimientos!B:B,Productos!A7283,Movimientos!D:D,$D$1)</f>
        <v>0</v>
      </c>
      <c r="E7283" s="14">
        <f>SUMIFS(Movimientos!F:F,Movimientos!B:B,Productos!A7283,Movimientos!D:D,$E$1)</f>
        <v>0</v>
      </c>
      <c r="F7283" s="17">
        <f t="shared" si="226"/>
        <v>0</v>
      </c>
      <c r="G7283" s="14">
        <v>1</v>
      </c>
      <c r="H7283" s="15" t="str">
        <f t="shared" si="227"/>
        <v>Realizar Pedido</v>
      </c>
    </row>
    <row r="7284" spans="1:8" x14ac:dyDescent="0.25">
      <c r="A7284" s="3">
        <v>7591309003227</v>
      </c>
      <c r="B7284" s="11" t="s">
        <v>7085</v>
      </c>
      <c r="C7284" s="16"/>
      <c r="D7284" s="15">
        <f>SUMIFS(Movimientos!F:F,Movimientos!B:B,Productos!A7284,Movimientos!D:D,$D$1)</f>
        <v>0</v>
      </c>
      <c r="E7284" s="14">
        <f>SUMIFS(Movimientos!F:F,Movimientos!B:B,Productos!A7284,Movimientos!D:D,$E$1)</f>
        <v>0</v>
      </c>
      <c r="F7284" s="17">
        <f t="shared" si="226"/>
        <v>0</v>
      </c>
      <c r="G7284" s="14">
        <v>1</v>
      </c>
      <c r="H7284" s="15" t="str">
        <f t="shared" si="227"/>
        <v>Realizar Pedido</v>
      </c>
    </row>
    <row r="7285" spans="1:8" x14ac:dyDescent="0.25">
      <c r="A7285" s="3">
        <v>7591309003234</v>
      </c>
      <c r="B7285" s="11" t="s">
        <v>7086</v>
      </c>
      <c r="C7285" s="16"/>
      <c r="D7285" s="15">
        <f>SUMIFS(Movimientos!F:F,Movimientos!B:B,Productos!A7285,Movimientos!D:D,$D$1)</f>
        <v>0</v>
      </c>
      <c r="E7285" s="14">
        <f>SUMIFS(Movimientos!F:F,Movimientos!B:B,Productos!A7285,Movimientos!D:D,$E$1)</f>
        <v>0</v>
      </c>
      <c r="F7285" s="17">
        <f t="shared" si="226"/>
        <v>0</v>
      </c>
      <c r="G7285" s="14">
        <v>1</v>
      </c>
      <c r="H7285" s="15" t="str">
        <f t="shared" si="227"/>
        <v>Realizar Pedido</v>
      </c>
    </row>
    <row r="7286" spans="1:8" x14ac:dyDescent="0.25">
      <c r="A7286" s="3">
        <v>7591309004224</v>
      </c>
      <c r="B7286" s="11" t="s">
        <v>7087</v>
      </c>
      <c r="C7286" s="16"/>
      <c r="D7286" s="15">
        <f>SUMIFS(Movimientos!F:F,Movimientos!B:B,Productos!A7286,Movimientos!D:D,$D$1)</f>
        <v>0</v>
      </c>
      <c r="E7286" s="14">
        <f>SUMIFS(Movimientos!F:F,Movimientos!B:B,Productos!A7286,Movimientos!D:D,$E$1)</f>
        <v>0</v>
      </c>
      <c r="F7286" s="17">
        <f t="shared" si="226"/>
        <v>0</v>
      </c>
      <c r="G7286" s="14">
        <v>1</v>
      </c>
      <c r="H7286" s="15" t="str">
        <f t="shared" si="227"/>
        <v>Realizar Pedido</v>
      </c>
    </row>
    <row r="7287" spans="1:8" x14ac:dyDescent="0.25">
      <c r="A7287" s="3">
        <v>7591309900816</v>
      </c>
      <c r="B7287" s="11" t="s">
        <v>7088</v>
      </c>
      <c r="C7287" s="16"/>
      <c r="D7287" s="15">
        <f>SUMIFS(Movimientos!F:F,Movimientos!B:B,Productos!A7287,Movimientos!D:D,$D$1)</f>
        <v>0</v>
      </c>
      <c r="E7287" s="14">
        <f>SUMIFS(Movimientos!F:F,Movimientos!B:B,Productos!A7287,Movimientos!D:D,$E$1)</f>
        <v>0</v>
      </c>
      <c r="F7287" s="17">
        <f t="shared" si="226"/>
        <v>0</v>
      </c>
      <c r="G7287" s="14">
        <v>1</v>
      </c>
      <c r="H7287" s="15" t="str">
        <f t="shared" si="227"/>
        <v>Realizar Pedido</v>
      </c>
    </row>
    <row r="7288" spans="1:8" x14ac:dyDescent="0.25">
      <c r="A7288" s="3">
        <v>7591309002978</v>
      </c>
      <c r="B7288" s="11" t="s">
        <v>7089</v>
      </c>
      <c r="C7288" s="16"/>
      <c r="D7288" s="15">
        <f>SUMIFS(Movimientos!F:F,Movimientos!B:B,Productos!A7288,Movimientos!D:D,$D$1)</f>
        <v>0</v>
      </c>
      <c r="E7288" s="14">
        <f>SUMIFS(Movimientos!F:F,Movimientos!B:B,Productos!A7288,Movimientos!D:D,$E$1)</f>
        <v>0</v>
      </c>
      <c r="F7288" s="17">
        <f t="shared" si="226"/>
        <v>0</v>
      </c>
      <c r="G7288" s="14">
        <v>1</v>
      </c>
      <c r="H7288" s="15" t="str">
        <f t="shared" si="227"/>
        <v>Realizar Pedido</v>
      </c>
    </row>
    <row r="7289" spans="1:8" x14ac:dyDescent="0.25">
      <c r="A7289" s="3">
        <v>7591309003258</v>
      </c>
      <c r="B7289" s="11" t="s">
        <v>7090</v>
      </c>
      <c r="C7289" s="16"/>
      <c r="D7289" s="15">
        <f>SUMIFS(Movimientos!F:F,Movimientos!B:B,Productos!A7289,Movimientos!D:D,$D$1)</f>
        <v>0</v>
      </c>
      <c r="E7289" s="14">
        <f>SUMIFS(Movimientos!F:F,Movimientos!B:B,Productos!A7289,Movimientos!D:D,$E$1)</f>
        <v>0</v>
      </c>
      <c r="F7289" s="17">
        <f t="shared" si="226"/>
        <v>0</v>
      </c>
      <c r="G7289" s="14">
        <v>1</v>
      </c>
      <c r="H7289" s="15" t="str">
        <f t="shared" si="227"/>
        <v>Realizar Pedido</v>
      </c>
    </row>
    <row r="7290" spans="1:8" x14ac:dyDescent="0.25">
      <c r="A7290" s="3">
        <v>7591309000868</v>
      </c>
      <c r="B7290" s="11" t="s">
        <v>7091</v>
      </c>
      <c r="C7290" s="16"/>
      <c r="D7290" s="15">
        <f>SUMIFS(Movimientos!F:F,Movimientos!B:B,Productos!A7290,Movimientos!D:D,$D$1)</f>
        <v>0</v>
      </c>
      <c r="E7290" s="14">
        <f>SUMIFS(Movimientos!F:F,Movimientos!B:B,Productos!A7290,Movimientos!D:D,$E$1)</f>
        <v>0</v>
      </c>
      <c r="F7290" s="17">
        <f t="shared" si="226"/>
        <v>0</v>
      </c>
      <c r="G7290" s="14">
        <v>1</v>
      </c>
      <c r="H7290" s="15" t="str">
        <f t="shared" si="227"/>
        <v>Realizar Pedido</v>
      </c>
    </row>
    <row r="7291" spans="1:8" x14ac:dyDescent="0.25">
      <c r="A7291" s="3">
        <v>7591309000059</v>
      </c>
      <c r="B7291" s="11" t="s">
        <v>7092</v>
      </c>
      <c r="C7291" s="16"/>
      <c r="D7291" s="15">
        <f>SUMIFS(Movimientos!F:F,Movimientos!B:B,Productos!A7291,Movimientos!D:D,$D$1)</f>
        <v>0</v>
      </c>
      <c r="E7291" s="14">
        <f>SUMIFS(Movimientos!F:F,Movimientos!B:B,Productos!A7291,Movimientos!D:D,$E$1)</f>
        <v>0</v>
      </c>
      <c r="F7291" s="17">
        <f t="shared" si="226"/>
        <v>0</v>
      </c>
      <c r="G7291" s="14">
        <v>1</v>
      </c>
      <c r="H7291" s="15" t="str">
        <f t="shared" si="227"/>
        <v>Realizar Pedido</v>
      </c>
    </row>
    <row r="7292" spans="1:8" x14ac:dyDescent="0.25">
      <c r="A7292" s="2">
        <v>7591309000202</v>
      </c>
      <c r="B7292" s="12" t="s">
        <v>7093</v>
      </c>
      <c r="C7292" s="16"/>
      <c r="D7292" s="15">
        <f>SUMIFS(Movimientos!F:F,Movimientos!B:B,Productos!A7292,Movimientos!D:D,$D$1)</f>
        <v>0</v>
      </c>
      <c r="E7292" s="14">
        <f>SUMIFS(Movimientos!F:F,Movimientos!B:B,Productos!A7292,Movimientos!D:D,$E$1)</f>
        <v>0</v>
      </c>
      <c r="F7292" s="17">
        <f t="shared" si="226"/>
        <v>0</v>
      </c>
      <c r="G7292" s="14">
        <v>1</v>
      </c>
      <c r="H7292" s="15" t="str">
        <f t="shared" si="227"/>
        <v>Realizar Pedido</v>
      </c>
    </row>
    <row r="7293" spans="1:8" x14ac:dyDescent="0.25">
      <c r="A7293" s="2">
        <v>7591309000219</v>
      </c>
      <c r="B7293" s="12" t="s">
        <v>7094</v>
      </c>
      <c r="C7293" s="16"/>
      <c r="D7293" s="15">
        <f>SUMIFS(Movimientos!F:F,Movimientos!B:B,Productos!A7293,Movimientos!D:D,$D$1)</f>
        <v>0</v>
      </c>
      <c r="E7293" s="14">
        <f>SUMIFS(Movimientos!F:F,Movimientos!B:B,Productos!A7293,Movimientos!D:D,$E$1)</f>
        <v>0</v>
      </c>
      <c r="F7293" s="17">
        <f t="shared" si="226"/>
        <v>0</v>
      </c>
      <c r="G7293" s="14">
        <v>1</v>
      </c>
      <c r="H7293" s="15" t="str">
        <f t="shared" si="227"/>
        <v>Realizar Pedido</v>
      </c>
    </row>
    <row r="7294" spans="1:8" x14ac:dyDescent="0.25">
      <c r="A7294" s="3">
        <v>7591309000066</v>
      </c>
      <c r="B7294" s="11" t="s">
        <v>7095</v>
      </c>
      <c r="C7294" s="16"/>
      <c r="D7294" s="15">
        <f>SUMIFS(Movimientos!F:F,Movimientos!B:B,Productos!A7294,Movimientos!D:D,$D$1)</f>
        <v>0</v>
      </c>
      <c r="E7294" s="14">
        <f>SUMIFS(Movimientos!F:F,Movimientos!B:B,Productos!A7294,Movimientos!D:D,$E$1)</f>
        <v>0</v>
      </c>
      <c r="F7294" s="17">
        <f t="shared" si="226"/>
        <v>0</v>
      </c>
      <c r="G7294" s="14">
        <v>1</v>
      </c>
      <c r="H7294" s="15" t="str">
        <f t="shared" si="227"/>
        <v>Realizar Pedido</v>
      </c>
    </row>
    <row r="7295" spans="1:8" x14ac:dyDescent="0.25">
      <c r="A7295" s="3">
        <v>7591309000042</v>
      </c>
      <c r="B7295" s="11" t="s">
        <v>7096</v>
      </c>
      <c r="C7295" s="16"/>
      <c r="D7295" s="15">
        <f>SUMIFS(Movimientos!F:F,Movimientos!B:B,Productos!A7295,Movimientos!D:D,$D$1)</f>
        <v>0</v>
      </c>
      <c r="E7295" s="14">
        <f>SUMIFS(Movimientos!F:F,Movimientos!B:B,Productos!A7295,Movimientos!D:D,$E$1)</f>
        <v>0</v>
      </c>
      <c r="F7295" s="17">
        <f t="shared" si="226"/>
        <v>0</v>
      </c>
      <c r="G7295" s="14">
        <v>1</v>
      </c>
      <c r="H7295" s="15" t="str">
        <f t="shared" si="227"/>
        <v>Realizar Pedido</v>
      </c>
    </row>
    <row r="7296" spans="1:8" x14ac:dyDescent="0.25">
      <c r="A7296" s="3">
        <v>759130955004</v>
      </c>
      <c r="B7296" s="11" t="s">
        <v>7097</v>
      </c>
      <c r="C7296" s="16"/>
      <c r="D7296" s="15">
        <f>SUMIFS(Movimientos!F:F,Movimientos!B:B,Productos!A7296,Movimientos!D:D,$D$1)</f>
        <v>0</v>
      </c>
      <c r="E7296" s="14">
        <f>SUMIFS(Movimientos!F:F,Movimientos!B:B,Productos!A7296,Movimientos!D:D,$E$1)</f>
        <v>0</v>
      </c>
      <c r="F7296" s="17">
        <f t="shared" si="226"/>
        <v>0</v>
      </c>
      <c r="G7296" s="14">
        <v>1</v>
      </c>
      <c r="H7296" s="15" t="str">
        <f t="shared" si="227"/>
        <v>Realizar Pedido</v>
      </c>
    </row>
    <row r="7297" spans="1:8" x14ac:dyDescent="0.25">
      <c r="A7297" s="2">
        <v>7591309055004</v>
      </c>
      <c r="B7297" s="12" t="s">
        <v>7098</v>
      </c>
      <c r="C7297" s="16"/>
      <c r="D7297" s="15">
        <f>SUMIFS(Movimientos!F:F,Movimientos!B:B,Productos!A7297,Movimientos!D:D,$D$1)</f>
        <v>0</v>
      </c>
      <c r="E7297" s="14">
        <f>SUMIFS(Movimientos!F:F,Movimientos!B:B,Productos!A7297,Movimientos!D:D,$E$1)</f>
        <v>0</v>
      </c>
      <c r="F7297" s="17">
        <f t="shared" si="226"/>
        <v>0</v>
      </c>
      <c r="G7297" s="14">
        <v>1</v>
      </c>
      <c r="H7297" s="15" t="str">
        <f t="shared" si="227"/>
        <v>Realizar Pedido</v>
      </c>
    </row>
    <row r="7298" spans="1:8" x14ac:dyDescent="0.25">
      <c r="A7298" s="2">
        <v>7591309051259</v>
      </c>
      <c r="B7298" s="12" t="s">
        <v>7099</v>
      </c>
      <c r="C7298" s="16"/>
      <c r="D7298" s="15">
        <f>SUMIFS(Movimientos!F:F,Movimientos!B:B,Productos!A7298,Movimientos!D:D,$D$1)</f>
        <v>0</v>
      </c>
      <c r="E7298" s="14">
        <f>SUMIFS(Movimientos!F:F,Movimientos!B:B,Productos!A7298,Movimientos!D:D,$E$1)</f>
        <v>0</v>
      </c>
      <c r="F7298" s="17">
        <f t="shared" si="226"/>
        <v>0</v>
      </c>
      <c r="G7298" s="14">
        <v>1</v>
      </c>
      <c r="H7298" s="15" t="str">
        <f t="shared" si="227"/>
        <v>Realizar Pedido</v>
      </c>
    </row>
    <row r="7299" spans="1:8" x14ac:dyDescent="0.25">
      <c r="A7299" s="3">
        <v>7591309001131</v>
      </c>
      <c r="B7299" s="11" t="s">
        <v>7100</v>
      </c>
      <c r="C7299" s="16"/>
      <c r="D7299" s="15">
        <f>SUMIFS(Movimientos!F:F,Movimientos!B:B,Productos!A7299,Movimientos!D:D,$D$1)</f>
        <v>0</v>
      </c>
      <c r="E7299" s="14">
        <f>SUMIFS(Movimientos!F:F,Movimientos!B:B,Productos!A7299,Movimientos!D:D,$E$1)</f>
        <v>0</v>
      </c>
      <c r="F7299" s="17">
        <f t="shared" ref="F7299:F7362" si="228">D7299-E7299</f>
        <v>0</v>
      </c>
      <c r="G7299" s="14">
        <v>1</v>
      </c>
      <c r="H7299" s="15" t="str">
        <f t="shared" ref="H7299:H7362" si="229">IF(F7299&lt;G7299,"Realizar Pedido","")</f>
        <v>Realizar Pedido</v>
      </c>
    </row>
    <row r="7300" spans="1:8" x14ac:dyDescent="0.25">
      <c r="A7300" s="3">
        <v>7702418001763</v>
      </c>
      <c r="B7300" s="11" t="s">
        <v>7101</v>
      </c>
      <c r="C7300" s="16"/>
      <c r="D7300" s="15">
        <f>SUMIFS(Movimientos!F:F,Movimientos!B:B,Productos!A7300,Movimientos!D:D,$D$1)</f>
        <v>0</v>
      </c>
      <c r="E7300" s="14">
        <f>SUMIFS(Movimientos!F:F,Movimientos!B:B,Productos!A7300,Movimientos!D:D,$E$1)</f>
        <v>0</v>
      </c>
      <c r="F7300" s="17">
        <f t="shared" si="228"/>
        <v>0</v>
      </c>
      <c r="G7300" s="14">
        <v>1</v>
      </c>
      <c r="H7300" s="15" t="str">
        <f t="shared" si="229"/>
        <v>Realizar Pedido</v>
      </c>
    </row>
    <row r="7301" spans="1:8" x14ac:dyDescent="0.25">
      <c r="A7301" s="3">
        <v>7702418001114</v>
      </c>
      <c r="B7301" s="11" t="s">
        <v>7102</v>
      </c>
      <c r="C7301" s="16"/>
      <c r="D7301" s="15">
        <f>SUMIFS(Movimientos!F:F,Movimientos!B:B,Productos!A7301,Movimientos!D:D,$D$1)</f>
        <v>0</v>
      </c>
      <c r="E7301" s="14">
        <f>SUMIFS(Movimientos!F:F,Movimientos!B:B,Productos!A7301,Movimientos!D:D,$E$1)</f>
        <v>0</v>
      </c>
      <c r="F7301" s="17">
        <f t="shared" si="228"/>
        <v>0</v>
      </c>
      <c r="G7301" s="14">
        <v>1</v>
      </c>
      <c r="H7301" s="15" t="str">
        <f t="shared" si="229"/>
        <v>Realizar Pedido</v>
      </c>
    </row>
    <row r="7302" spans="1:8" x14ac:dyDescent="0.25">
      <c r="A7302" s="3">
        <v>7591955000298</v>
      </c>
      <c r="B7302" s="11" t="s">
        <v>7103</v>
      </c>
      <c r="C7302" s="16"/>
      <c r="D7302" s="15">
        <f>SUMIFS(Movimientos!F:F,Movimientos!B:B,Productos!A7302,Movimientos!D:D,$D$1)</f>
        <v>0</v>
      </c>
      <c r="E7302" s="14">
        <f>SUMIFS(Movimientos!F:F,Movimientos!B:B,Productos!A7302,Movimientos!D:D,$E$1)</f>
        <v>0</v>
      </c>
      <c r="F7302" s="17">
        <f t="shared" si="228"/>
        <v>0</v>
      </c>
      <c r="G7302" s="14">
        <v>1</v>
      </c>
      <c r="H7302" s="15" t="str">
        <f t="shared" si="229"/>
        <v>Realizar Pedido</v>
      </c>
    </row>
    <row r="7303" spans="1:8" x14ac:dyDescent="0.25">
      <c r="A7303" s="2">
        <v>7591955000274</v>
      </c>
      <c r="B7303" s="12" t="s">
        <v>7104</v>
      </c>
      <c r="C7303" s="16"/>
      <c r="D7303" s="15">
        <f>SUMIFS(Movimientos!F:F,Movimientos!B:B,Productos!A7303,Movimientos!D:D,$D$1)</f>
        <v>0</v>
      </c>
      <c r="E7303" s="14">
        <f>SUMIFS(Movimientos!F:F,Movimientos!B:B,Productos!A7303,Movimientos!D:D,$E$1)</f>
        <v>0</v>
      </c>
      <c r="F7303" s="17">
        <f t="shared" si="228"/>
        <v>0</v>
      </c>
      <c r="G7303" s="14">
        <v>1</v>
      </c>
      <c r="H7303" s="15" t="str">
        <f t="shared" si="229"/>
        <v>Realizar Pedido</v>
      </c>
    </row>
    <row r="7304" spans="1:8" x14ac:dyDescent="0.25">
      <c r="A7304" s="3">
        <v>7591955000267</v>
      </c>
      <c r="B7304" s="11" t="s">
        <v>7105</v>
      </c>
      <c r="C7304" s="16"/>
      <c r="D7304" s="15">
        <f>SUMIFS(Movimientos!F:F,Movimientos!B:B,Productos!A7304,Movimientos!D:D,$D$1)</f>
        <v>0</v>
      </c>
      <c r="E7304" s="14">
        <f>SUMIFS(Movimientos!F:F,Movimientos!B:B,Productos!A7304,Movimientos!D:D,$E$1)</f>
        <v>0</v>
      </c>
      <c r="F7304" s="17">
        <f t="shared" si="228"/>
        <v>0</v>
      </c>
      <c r="G7304" s="14">
        <v>1</v>
      </c>
      <c r="H7304" s="15" t="str">
        <f t="shared" si="229"/>
        <v>Realizar Pedido</v>
      </c>
    </row>
    <row r="7305" spans="1:8" x14ac:dyDescent="0.25">
      <c r="A7305" s="3">
        <v>7591955000250</v>
      </c>
      <c r="B7305" s="11" t="s">
        <v>7106</v>
      </c>
      <c r="C7305" s="16"/>
      <c r="D7305" s="15">
        <f>SUMIFS(Movimientos!F:F,Movimientos!B:B,Productos!A7305,Movimientos!D:D,$D$1)</f>
        <v>0</v>
      </c>
      <c r="E7305" s="14">
        <f>SUMIFS(Movimientos!F:F,Movimientos!B:B,Productos!A7305,Movimientos!D:D,$E$1)</f>
        <v>0</v>
      </c>
      <c r="F7305" s="17">
        <f t="shared" si="228"/>
        <v>0</v>
      </c>
      <c r="G7305" s="14">
        <v>1</v>
      </c>
      <c r="H7305" s="15" t="str">
        <f t="shared" si="229"/>
        <v>Realizar Pedido</v>
      </c>
    </row>
    <row r="7306" spans="1:8" x14ac:dyDescent="0.25">
      <c r="A7306" s="3">
        <v>7591169517223</v>
      </c>
      <c r="B7306" s="11" t="s">
        <v>7107</v>
      </c>
      <c r="C7306" s="16"/>
      <c r="D7306" s="15">
        <f>SUMIFS(Movimientos!F:F,Movimientos!B:B,Productos!A7306,Movimientos!D:D,$D$1)</f>
        <v>0</v>
      </c>
      <c r="E7306" s="14">
        <f>SUMIFS(Movimientos!F:F,Movimientos!B:B,Productos!A7306,Movimientos!D:D,$E$1)</f>
        <v>0</v>
      </c>
      <c r="F7306" s="17">
        <f t="shared" si="228"/>
        <v>0</v>
      </c>
      <c r="G7306" s="14">
        <v>1</v>
      </c>
      <c r="H7306" s="15" t="str">
        <f t="shared" si="229"/>
        <v>Realizar Pedido</v>
      </c>
    </row>
    <row r="7307" spans="1:8" x14ac:dyDescent="0.25">
      <c r="A7307" s="3">
        <v>7702120005707</v>
      </c>
      <c r="B7307" s="11" t="s">
        <v>7107</v>
      </c>
      <c r="C7307" s="16"/>
      <c r="D7307" s="15">
        <f>SUMIFS(Movimientos!F:F,Movimientos!B:B,Productos!A7307,Movimientos!D:D,$D$1)</f>
        <v>0</v>
      </c>
      <c r="E7307" s="14">
        <f>SUMIFS(Movimientos!F:F,Movimientos!B:B,Productos!A7307,Movimientos!D:D,$E$1)</f>
        <v>0</v>
      </c>
      <c r="F7307" s="17">
        <f t="shared" si="228"/>
        <v>0</v>
      </c>
      <c r="G7307" s="14">
        <v>1</v>
      </c>
      <c r="H7307" s="15" t="str">
        <f t="shared" si="229"/>
        <v>Realizar Pedido</v>
      </c>
    </row>
    <row r="7308" spans="1:8" x14ac:dyDescent="0.25">
      <c r="A7308" s="3">
        <v>6941096096079</v>
      </c>
      <c r="B7308" s="11" t="s">
        <v>7108</v>
      </c>
      <c r="C7308" s="16"/>
      <c r="D7308" s="15">
        <f>SUMIFS(Movimientos!F:F,Movimientos!B:B,Productos!A7308,Movimientos!D:D,$D$1)</f>
        <v>0</v>
      </c>
      <c r="E7308" s="14">
        <f>SUMIFS(Movimientos!F:F,Movimientos!B:B,Productos!A7308,Movimientos!D:D,$E$1)</f>
        <v>0</v>
      </c>
      <c r="F7308" s="17">
        <f t="shared" si="228"/>
        <v>0</v>
      </c>
      <c r="G7308" s="14">
        <v>1</v>
      </c>
      <c r="H7308" s="15" t="str">
        <f t="shared" si="229"/>
        <v>Realizar Pedido</v>
      </c>
    </row>
    <row r="7309" spans="1:8" x14ac:dyDescent="0.25">
      <c r="A7309" s="3">
        <v>2548</v>
      </c>
      <c r="B7309" s="11" t="s">
        <v>7109</v>
      </c>
      <c r="C7309" s="16"/>
      <c r="D7309" s="15">
        <f>SUMIFS(Movimientos!F:F,Movimientos!B:B,Productos!A7309,Movimientos!D:D,$D$1)</f>
        <v>0</v>
      </c>
      <c r="E7309" s="14">
        <f>SUMIFS(Movimientos!F:F,Movimientos!B:B,Productos!A7309,Movimientos!D:D,$E$1)</f>
        <v>0</v>
      </c>
      <c r="F7309" s="17">
        <f t="shared" si="228"/>
        <v>0</v>
      </c>
      <c r="G7309" s="14">
        <v>1</v>
      </c>
      <c r="H7309" s="15" t="str">
        <f t="shared" si="229"/>
        <v>Realizar Pedido</v>
      </c>
    </row>
    <row r="7310" spans="1:8" x14ac:dyDescent="0.25">
      <c r="A7310" s="3" t="s">
        <v>7110</v>
      </c>
      <c r="B7310" s="11" t="s">
        <v>7111</v>
      </c>
      <c r="C7310" s="16"/>
      <c r="D7310" s="15">
        <f>SUMIFS(Movimientos!F:F,Movimientos!B:B,Productos!A7310,Movimientos!D:D,$D$1)</f>
        <v>0</v>
      </c>
      <c r="E7310" s="14">
        <f>SUMIFS(Movimientos!F:F,Movimientos!B:B,Productos!A7310,Movimientos!D:D,$E$1)</f>
        <v>0</v>
      </c>
      <c r="F7310" s="17">
        <f t="shared" si="228"/>
        <v>0</v>
      </c>
      <c r="G7310" s="14">
        <v>1</v>
      </c>
      <c r="H7310" s="15" t="str">
        <f t="shared" si="229"/>
        <v>Realizar Pedido</v>
      </c>
    </row>
    <row r="7311" spans="1:8" x14ac:dyDescent="0.25">
      <c r="A7311" s="3" t="s">
        <v>7112</v>
      </c>
      <c r="B7311" s="11" t="s">
        <v>7111</v>
      </c>
      <c r="C7311" s="16"/>
      <c r="D7311" s="15">
        <f>SUMIFS(Movimientos!F:F,Movimientos!B:B,Productos!A7311,Movimientos!D:D,$D$1)</f>
        <v>0</v>
      </c>
      <c r="E7311" s="14">
        <f>SUMIFS(Movimientos!F:F,Movimientos!B:B,Productos!A7311,Movimientos!D:D,$E$1)</f>
        <v>0</v>
      </c>
      <c r="F7311" s="17">
        <f t="shared" si="228"/>
        <v>0</v>
      </c>
      <c r="G7311" s="14">
        <v>1</v>
      </c>
      <c r="H7311" s="15" t="str">
        <f t="shared" si="229"/>
        <v>Realizar Pedido</v>
      </c>
    </row>
    <row r="7312" spans="1:8" x14ac:dyDescent="0.25">
      <c r="A7312" s="3">
        <v>673</v>
      </c>
      <c r="B7312" s="11" t="s">
        <v>7111</v>
      </c>
      <c r="C7312" s="16"/>
      <c r="D7312" s="15">
        <f>SUMIFS(Movimientos!F:F,Movimientos!B:B,Productos!A7312,Movimientos!D:D,$D$1)</f>
        <v>0</v>
      </c>
      <c r="E7312" s="14">
        <f>SUMIFS(Movimientos!F:F,Movimientos!B:B,Productos!A7312,Movimientos!D:D,$E$1)</f>
        <v>0</v>
      </c>
      <c r="F7312" s="17">
        <f t="shared" si="228"/>
        <v>0</v>
      </c>
      <c r="G7312" s="14">
        <v>1</v>
      </c>
      <c r="H7312" s="15" t="str">
        <f t="shared" si="229"/>
        <v>Realizar Pedido</v>
      </c>
    </row>
    <row r="7313" spans="1:8" x14ac:dyDescent="0.25">
      <c r="A7313" s="3">
        <v>7590027001430</v>
      </c>
      <c r="B7313" s="11" t="s">
        <v>7113</v>
      </c>
      <c r="C7313" s="16"/>
      <c r="D7313" s="15">
        <f>SUMIFS(Movimientos!F:F,Movimientos!B:B,Productos!A7313,Movimientos!D:D,$D$1)</f>
        <v>0</v>
      </c>
      <c r="E7313" s="14">
        <f>SUMIFS(Movimientos!F:F,Movimientos!B:B,Productos!A7313,Movimientos!D:D,$E$1)</f>
        <v>0</v>
      </c>
      <c r="F7313" s="17">
        <f t="shared" si="228"/>
        <v>0</v>
      </c>
      <c r="G7313" s="14">
        <v>1</v>
      </c>
      <c r="H7313" s="15" t="str">
        <f t="shared" si="229"/>
        <v>Realizar Pedido</v>
      </c>
    </row>
    <row r="7314" spans="1:8" x14ac:dyDescent="0.25">
      <c r="A7314" s="2">
        <v>7592205000402</v>
      </c>
      <c r="B7314" s="12" t="s">
        <v>7114</v>
      </c>
      <c r="C7314" s="16"/>
      <c r="D7314" s="15">
        <f>SUMIFS(Movimientos!F:F,Movimientos!B:B,Productos!A7314,Movimientos!D:D,$D$1)</f>
        <v>0</v>
      </c>
      <c r="E7314" s="14">
        <f>SUMIFS(Movimientos!F:F,Movimientos!B:B,Productos!A7314,Movimientos!D:D,$E$1)</f>
        <v>0</v>
      </c>
      <c r="F7314" s="17">
        <f t="shared" si="228"/>
        <v>0</v>
      </c>
      <c r="G7314" s="14">
        <v>1</v>
      </c>
      <c r="H7314" s="15" t="str">
        <f t="shared" si="229"/>
        <v>Realizar Pedido</v>
      </c>
    </row>
    <row r="7315" spans="1:8" x14ac:dyDescent="0.25">
      <c r="A7315" s="2">
        <v>7591020007801</v>
      </c>
      <c r="B7315" s="12" t="s">
        <v>7115</v>
      </c>
      <c r="C7315" s="16"/>
      <c r="D7315" s="15">
        <f>SUMIFS(Movimientos!F:F,Movimientos!B:B,Productos!A7315,Movimientos!D:D,$D$1)</f>
        <v>0</v>
      </c>
      <c r="E7315" s="14">
        <f>SUMIFS(Movimientos!F:F,Movimientos!B:B,Productos!A7315,Movimientos!D:D,$E$1)</f>
        <v>0</v>
      </c>
      <c r="F7315" s="17">
        <f t="shared" si="228"/>
        <v>0</v>
      </c>
      <c r="G7315" s="14">
        <v>1</v>
      </c>
      <c r="H7315" s="15" t="str">
        <f t="shared" si="229"/>
        <v>Realizar Pedido</v>
      </c>
    </row>
    <row r="7316" spans="1:8" x14ac:dyDescent="0.25">
      <c r="A7316" s="3">
        <v>3423</v>
      </c>
      <c r="B7316" s="11" t="s">
        <v>7116</v>
      </c>
      <c r="C7316" s="16"/>
      <c r="D7316" s="15">
        <f>SUMIFS(Movimientos!F:F,Movimientos!B:B,Productos!A7316,Movimientos!D:D,$D$1)</f>
        <v>0</v>
      </c>
      <c r="E7316" s="14">
        <f>SUMIFS(Movimientos!F:F,Movimientos!B:B,Productos!A7316,Movimientos!D:D,$E$1)</f>
        <v>0</v>
      </c>
      <c r="F7316" s="17">
        <f t="shared" si="228"/>
        <v>0</v>
      </c>
      <c r="G7316" s="14">
        <v>1</v>
      </c>
      <c r="H7316" s="15" t="str">
        <f t="shared" si="229"/>
        <v>Realizar Pedido</v>
      </c>
    </row>
    <row r="7317" spans="1:8" x14ac:dyDescent="0.25">
      <c r="A7317" s="3">
        <v>7592730000168</v>
      </c>
      <c r="B7317" s="11" t="s">
        <v>7117</v>
      </c>
      <c r="C7317" s="16"/>
      <c r="D7317" s="15">
        <f>SUMIFS(Movimientos!F:F,Movimientos!B:B,Productos!A7317,Movimientos!D:D,$D$1)</f>
        <v>0</v>
      </c>
      <c r="E7317" s="14">
        <f>SUMIFS(Movimientos!F:F,Movimientos!B:B,Productos!A7317,Movimientos!D:D,$E$1)</f>
        <v>0</v>
      </c>
      <c r="F7317" s="17">
        <f t="shared" si="228"/>
        <v>0</v>
      </c>
      <c r="G7317" s="14">
        <v>1</v>
      </c>
      <c r="H7317" s="15" t="str">
        <f t="shared" si="229"/>
        <v>Realizar Pedido</v>
      </c>
    </row>
    <row r="7318" spans="1:8" x14ac:dyDescent="0.25">
      <c r="A7318" s="3">
        <v>7592730540343</v>
      </c>
      <c r="B7318" s="11" t="s">
        <v>7118</v>
      </c>
      <c r="C7318" s="16"/>
      <c r="D7318" s="15">
        <f>SUMIFS(Movimientos!F:F,Movimientos!B:B,Productos!A7318,Movimientos!D:D,$D$1)</f>
        <v>0</v>
      </c>
      <c r="E7318" s="14">
        <f>SUMIFS(Movimientos!F:F,Movimientos!B:B,Productos!A7318,Movimientos!D:D,$E$1)</f>
        <v>0</v>
      </c>
      <c r="F7318" s="17">
        <f t="shared" si="228"/>
        <v>0</v>
      </c>
      <c r="G7318" s="14">
        <v>1</v>
      </c>
      <c r="H7318" s="15" t="str">
        <f t="shared" si="229"/>
        <v>Realizar Pedido</v>
      </c>
    </row>
    <row r="7319" spans="1:8" x14ac:dyDescent="0.25">
      <c r="A7319" s="3">
        <v>7592730000175</v>
      </c>
      <c r="B7319" s="11" t="s">
        <v>7119</v>
      </c>
      <c r="C7319" s="16"/>
      <c r="D7319" s="15">
        <f>SUMIFS(Movimientos!F:F,Movimientos!B:B,Productos!A7319,Movimientos!D:D,$D$1)</f>
        <v>0</v>
      </c>
      <c r="E7319" s="14">
        <f>SUMIFS(Movimientos!F:F,Movimientos!B:B,Productos!A7319,Movimientos!D:D,$E$1)</f>
        <v>0</v>
      </c>
      <c r="F7319" s="17">
        <f t="shared" si="228"/>
        <v>0</v>
      </c>
      <c r="G7319" s="14">
        <v>1</v>
      </c>
      <c r="H7319" s="15" t="str">
        <f t="shared" si="229"/>
        <v>Realizar Pedido</v>
      </c>
    </row>
    <row r="7320" spans="1:8" x14ac:dyDescent="0.25">
      <c r="A7320" s="3">
        <v>7592730000182</v>
      </c>
      <c r="B7320" s="11" t="s">
        <v>7120</v>
      </c>
      <c r="C7320" s="16"/>
      <c r="D7320" s="15">
        <f>SUMIFS(Movimientos!F:F,Movimientos!B:B,Productos!A7320,Movimientos!D:D,$D$1)</f>
        <v>0</v>
      </c>
      <c r="E7320" s="14">
        <f>SUMIFS(Movimientos!F:F,Movimientos!B:B,Productos!A7320,Movimientos!D:D,$E$1)</f>
        <v>0</v>
      </c>
      <c r="F7320" s="17">
        <f t="shared" si="228"/>
        <v>0</v>
      </c>
      <c r="G7320" s="14">
        <v>1</v>
      </c>
      <c r="H7320" s="15" t="str">
        <f t="shared" si="229"/>
        <v>Realizar Pedido</v>
      </c>
    </row>
    <row r="7321" spans="1:8" x14ac:dyDescent="0.25">
      <c r="A7321" s="3">
        <v>7592730540329</v>
      </c>
      <c r="B7321" s="11" t="s">
        <v>7121</v>
      </c>
      <c r="C7321" s="16"/>
      <c r="D7321" s="15">
        <f>SUMIFS(Movimientos!F:F,Movimientos!B:B,Productos!A7321,Movimientos!D:D,$D$1)</f>
        <v>0</v>
      </c>
      <c r="E7321" s="14">
        <f>SUMIFS(Movimientos!F:F,Movimientos!B:B,Productos!A7321,Movimientos!D:D,$E$1)</f>
        <v>0</v>
      </c>
      <c r="F7321" s="17">
        <f t="shared" si="228"/>
        <v>0</v>
      </c>
      <c r="G7321" s="14">
        <v>1</v>
      </c>
      <c r="H7321" s="15" t="str">
        <f t="shared" si="229"/>
        <v>Realizar Pedido</v>
      </c>
    </row>
    <row r="7322" spans="1:8" x14ac:dyDescent="0.25">
      <c r="A7322" s="3">
        <v>7591099120609</v>
      </c>
      <c r="B7322" s="11" t="s">
        <v>7122</v>
      </c>
      <c r="C7322" s="16"/>
      <c r="D7322" s="15">
        <f>SUMIFS(Movimientos!F:F,Movimientos!B:B,Productos!A7322,Movimientos!D:D,$D$1)</f>
        <v>0</v>
      </c>
      <c r="E7322" s="14">
        <f>SUMIFS(Movimientos!F:F,Movimientos!B:B,Productos!A7322,Movimientos!D:D,$E$1)</f>
        <v>0</v>
      </c>
      <c r="F7322" s="17">
        <f t="shared" si="228"/>
        <v>0</v>
      </c>
      <c r="G7322" s="14">
        <v>1</v>
      </c>
      <c r="H7322" s="15" t="str">
        <f t="shared" si="229"/>
        <v>Realizar Pedido</v>
      </c>
    </row>
    <row r="7323" spans="1:8" x14ac:dyDescent="0.25">
      <c r="A7323" s="3">
        <v>7591099110907</v>
      </c>
      <c r="B7323" s="11" t="s">
        <v>7123</v>
      </c>
      <c r="C7323" s="16"/>
      <c r="D7323" s="15">
        <f>SUMIFS(Movimientos!F:F,Movimientos!B:B,Productos!A7323,Movimientos!D:D,$D$1)</f>
        <v>0</v>
      </c>
      <c r="E7323" s="14">
        <f>SUMIFS(Movimientos!F:F,Movimientos!B:B,Productos!A7323,Movimientos!D:D,$E$1)</f>
        <v>0</v>
      </c>
      <c r="F7323" s="17">
        <f t="shared" si="228"/>
        <v>0</v>
      </c>
      <c r="G7323" s="14">
        <v>1</v>
      </c>
      <c r="H7323" s="15" t="str">
        <f t="shared" si="229"/>
        <v>Realizar Pedido</v>
      </c>
    </row>
    <row r="7324" spans="1:8" x14ac:dyDescent="0.25">
      <c r="A7324" s="2">
        <v>7591099110808</v>
      </c>
      <c r="B7324" s="12" t="s">
        <v>7124</v>
      </c>
      <c r="C7324" s="16"/>
      <c r="D7324" s="15">
        <f>SUMIFS(Movimientos!F:F,Movimientos!B:B,Productos!A7324,Movimientos!D:D,$D$1)</f>
        <v>0</v>
      </c>
      <c r="E7324" s="14">
        <f>SUMIFS(Movimientos!F:F,Movimientos!B:B,Productos!A7324,Movimientos!D:D,$E$1)</f>
        <v>0</v>
      </c>
      <c r="F7324" s="17">
        <f t="shared" si="228"/>
        <v>0</v>
      </c>
      <c r="G7324" s="14">
        <v>1</v>
      </c>
      <c r="H7324" s="15" t="str">
        <f t="shared" si="229"/>
        <v>Realizar Pedido</v>
      </c>
    </row>
    <row r="7325" spans="1:8" x14ac:dyDescent="0.25">
      <c r="A7325" s="3">
        <v>7591099120807</v>
      </c>
      <c r="B7325" s="11" t="s">
        <v>7125</v>
      </c>
      <c r="C7325" s="16"/>
      <c r="D7325" s="15">
        <f>SUMIFS(Movimientos!F:F,Movimientos!B:B,Productos!A7325,Movimientos!D:D,$D$1)</f>
        <v>0</v>
      </c>
      <c r="E7325" s="14">
        <f>SUMIFS(Movimientos!F:F,Movimientos!B:B,Productos!A7325,Movimientos!D:D,$E$1)</f>
        <v>0</v>
      </c>
      <c r="F7325" s="17">
        <f t="shared" si="228"/>
        <v>0</v>
      </c>
      <c r="G7325" s="14">
        <v>1</v>
      </c>
      <c r="H7325" s="15" t="str">
        <f t="shared" si="229"/>
        <v>Realizar Pedido</v>
      </c>
    </row>
    <row r="7326" spans="1:8" x14ac:dyDescent="0.25">
      <c r="A7326" s="3">
        <v>7591099135207</v>
      </c>
      <c r="B7326" s="11" t="s">
        <v>7126</v>
      </c>
      <c r="C7326" s="16"/>
      <c r="D7326" s="15">
        <f>SUMIFS(Movimientos!F:F,Movimientos!B:B,Productos!A7326,Movimientos!D:D,$D$1)</f>
        <v>0</v>
      </c>
      <c r="E7326" s="14">
        <f>SUMIFS(Movimientos!F:F,Movimientos!B:B,Productos!A7326,Movimientos!D:D,$E$1)</f>
        <v>0</v>
      </c>
      <c r="F7326" s="17">
        <f t="shared" si="228"/>
        <v>0</v>
      </c>
      <c r="G7326" s="14">
        <v>1</v>
      </c>
      <c r="H7326" s="15" t="str">
        <f t="shared" si="229"/>
        <v>Realizar Pedido</v>
      </c>
    </row>
    <row r="7327" spans="1:8" x14ac:dyDescent="0.25">
      <c r="A7327" s="3">
        <v>7591099125406</v>
      </c>
      <c r="B7327" s="11" t="s">
        <v>7127</v>
      </c>
      <c r="C7327" s="16"/>
      <c r="D7327" s="15">
        <f>SUMIFS(Movimientos!F:F,Movimientos!B:B,Productos!A7327,Movimientos!D:D,$D$1)</f>
        <v>0</v>
      </c>
      <c r="E7327" s="14">
        <f>SUMIFS(Movimientos!F:F,Movimientos!B:B,Productos!A7327,Movimientos!D:D,$E$1)</f>
        <v>0</v>
      </c>
      <c r="F7327" s="17">
        <f t="shared" si="228"/>
        <v>0</v>
      </c>
      <c r="G7327" s="14">
        <v>1</v>
      </c>
      <c r="H7327" s="15" t="str">
        <f t="shared" si="229"/>
        <v>Realizar Pedido</v>
      </c>
    </row>
    <row r="7328" spans="1:8" x14ac:dyDescent="0.25">
      <c r="A7328" s="3">
        <v>7591099123501</v>
      </c>
      <c r="B7328" s="11" t="s">
        <v>7128</v>
      </c>
      <c r="C7328" s="16"/>
      <c r="D7328" s="15">
        <f>SUMIFS(Movimientos!F:F,Movimientos!B:B,Productos!A7328,Movimientos!D:D,$D$1)</f>
        <v>0</v>
      </c>
      <c r="E7328" s="14">
        <f>SUMIFS(Movimientos!F:F,Movimientos!B:B,Productos!A7328,Movimientos!D:D,$E$1)</f>
        <v>0</v>
      </c>
      <c r="F7328" s="17">
        <f t="shared" si="228"/>
        <v>0</v>
      </c>
      <c r="G7328" s="14">
        <v>1</v>
      </c>
      <c r="H7328" s="15" t="str">
        <f t="shared" si="229"/>
        <v>Realizar Pedido</v>
      </c>
    </row>
    <row r="7329" spans="1:8" x14ac:dyDescent="0.25">
      <c r="A7329" s="3">
        <v>7591099133401</v>
      </c>
      <c r="B7329" s="11" t="s">
        <v>7129</v>
      </c>
      <c r="C7329" s="16"/>
      <c r="D7329" s="15">
        <f>SUMIFS(Movimientos!F:F,Movimientos!B:B,Productos!A7329,Movimientos!D:D,$D$1)</f>
        <v>0</v>
      </c>
      <c r="E7329" s="14">
        <f>SUMIFS(Movimientos!F:F,Movimientos!B:B,Productos!A7329,Movimientos!D:D,$E$1)</f>
        <v>0</v>
      </c>
      <c r="F7329" s="17">
        <f t="shared" si="228"/>
        <v>0</v>
      </c>
      <c r="G7329" s="14">
        <v>1</v>
      </c>
      <c r="H7329" s="15" t="str">
        <f t="shared" si="229"/>
        <v>Realizar Pedido</v>
      </c>
    </row>
    <row r="7330" spans="1:8" x14ac:dyDescent="0.25">
      <c r="A7330" s="3">
        <v>7591099143202</v>
      </c>
      <c r="B7330" s="11" t="s">
        <v>7130</v>
      </c>
      <c r="C7330" s="16"/>
      <c r="D7330" s="15">
        <f>SUMIFS(Movimientos!F:F,Movimientos!B:B,Productos!A7330,Movimientos!D:D,$D$1)</f>
        <v>0</v>
      </c>
      <c r="E7330" s="14">
        <f>SUMIFS(Movimientos!F:F,Movimientos!B:B,Productos!A7330,Movimientos!D:D,$E$1)</f>
        <v>0</v>
      </c>
      <c r="F7330" s="17">
        <f t="shared" si="228"/>
        <v>0</v>
      </c>
      <c r="G7330" s="14">
        <v>1</v>
      </c>
      <c r="H7330" s="15" t="str">
        <f t="shared" si="229"/>
        <v>Realizar Pedido</v>
      </c>
    </row>
    <row r="7331" spans="1:8" x14ac:dyDescent="0.25">
      <c r="A7331" s="3">
        <v>7591099103800</v>
      </c>
      <c r="B7331" s="11" t="s">
        <v>7131</v>
      </c>
      <c r="C7331" s="16"/>
      <c r="D7331" s="15">
        <f>SUMIFS(Movimientos!F:F,Movimientos!B:B,Productos!A7331,Movimientos!D:D,$D$1)</f>
        <v>0</v>
      </c>
      <c r="E7331" s="14">
        <f>SUMIFS(Movimientos!F:F,Movimientos!B:B,Productos!A7331,Movimientos!D:D,$E$1)</f>
        <v>0</v>
      </c>
      <c r="F7331" s="17">
        <f t="shared" si="228"/>
        <v>0</v>
      </c>
      <c r="G7331" s="14">
        <v>1</v>
      </c>
      <c r="H7331" s="15" t="str">
        <f t="shared" si="229"/>
        <v>Realizar Pedido</v>
      </c>
    </row>
    <row r="7332" spans="1:8" x14ac:dyDescent="0.25">
      <c r="A7332" s="3">
        <v>7591099111409</v>
      </c>
      <c r="B7332" s="11" t="s">
        <v>7132</v>
      </c>
      <c r="C7332" s="16"/>
      <c r="D7332" s="15">
        <f>SUMIFS(Movimientos!F:F,Movimientos!B:B,Productos!A7332,Movimientos!D:D,$D$1)</f>
        <v>0</v>
      </c>
      <c r="E7332" s="14">
        <f>SUMIFS(Movimientos!F:F,Movimientos!B:B,Productos!A7332,Movimientos!D:D,$E$1)</f>
        <v>0</v>
      </c>
      <c r="F7332" s="17">
        <f t="shared" si="228"/>
        <v>0</v>
      </c>
      <c r="G7332" s="14">
        <v>1</v>
      </c>
      <c r="H7332" s="15" t="str">
        <f t="shared" si="229"/>
        <v>Realizar Pedido</v>
      </c>
    </row>
    <row r="7333" spans="1:8" x14ac:dyDescent="0.25">
      <c r="A7333" s="3">
        <v>7591099111102</v>
      </c>
      <c r="B7333" s="11" t="s">
        <v>7133</v>
      </c>
      <c r="C7333" s="16"/>
      <c r="D7333" s="15">
        <f>SUMIFS(Movimientos!F:F,Movimientos!B:B,Productos!A7333,Movimientos!D:D,$D$1)</f>
        <v>0</v>
      </c>
      <c r="E7333" s="14">
        <f>SUMIFS(Movimientos!F:F,Movimientos!B:B,Productos!A7333,Movimientos!D:D,$E$1)</f>
        <v>0</v>
      </c>
      <c r="F7333" s="17">
        <f t="shared" si="228"/>
        <v>0</v>
      </c>
      <c r="G7333" s="14">
        <v>1</v>
      </c>
      <c r="H7333" s="15" t="str">
        <f t="shared" si="229"/>
        <v>Realizar Pedido</v>
      </c>
    </row>
    <row r="7334" spans="1:8" x14ac:dyDescent="0.25">
      <c r="A7334" s="3">
        <v>7591099111508</v>
      </c>
      <c r="B7334" s="11" t="s">
        <v>7134</v>
      </c>
      <c r="C7334" s="16"/>
      <c r="D7334" s="15">
        <f>SUMIFS(Movimientos!F:F,Movimientos!B:B,Productos!A7334,Movimientos!D:D,$D$1)</f>
        <v>0</v>
      </c>
      <c r="E7334" s="14">
        <f>SUMIFS(Movimientos!F:F,Movimientos!B:B,Productos!A7334,Movimientos!D:D,$E$1)</f>
        <v>0</v>
      </c>
      <c r="F7334" s="17">
        <f t="shared" si="228"/>
        <v>0</v>
      </c>
      <c r="G7334" s="14">
        <v>1</v>
      </c>
      <c r="H7334" s="15" t="str">
        <f t="shared" si="229"/>
        <v>Realizar Pedido</v>
      </c>
    </row>
    <row r="7335" spans="1:8" x14ac:dyDescent="0.25">
      <c r="A7335" s="3">
        <v>7591099122702</v>
      </c>
      <c r="B7335" s="11" t="s">
        <v>7135</v>
      </c>
      <c r="C7335" s="16"/>
      <c r="D7335" s="15">
        <f>SUMIFS(Movimientos!F:F,Movimientos!B:B,Productos!A7335,Movimientos!D:D,$D$1)</f>
        <v>0</v>
      </c>
      <c r="E7335" s="14">
        <f>SUMIFS(Movimientos!F:F,Movimientos!B:B,Productos!A7335,Movimientos!D:D,$E$1)</f>
        <v>0</v>
      </c>
      <c r="F7335" s="17">
        <f t="shared" si="228"/>
        <v>0</v>
      </c>
      <c r="G7335" s="14">
        <v>1</v>
      </c>
      <c r="H7335" s="15" t="str">
        <f t="shared" si="229"/>
        <v>Realizar Pedido</v>
      </c>
    </row>
    <row r="7336" spans="1:8" x14ac:dyDescent="0.25">
      <c r="A7336" s="3">
        <v>7591099122504</v>
      </c>
      <c r="B7336" s="11" t="s">
        <v>7136</v>
      </c>
      <c r="C7336" s="16"/>
      <c r="D7336" s="15">
        <f>SUMIFS(Movimientos!F:F,Movimientos!B:B,Productos!A7336,Movimientos!D:D,$D$1)</f>
        <v>0</v>
      </c>
      <c r="E7336" s="14">
        <f>SUMIFS(Movimientos!F:F,Movimientos!B:B,Productos!A7336,Movimientos!D:D,$E$1)</f>
        <v>0</v>
      </c>
      <c r="F7336" s="17">
        <f t="shared" si="228"/>
        <v>0</v>
      </c>
      <c r="G7336" s="14">
        <v>1</v>
      </c>
      <c r="H7336" s="15" t="str">
        <f t="shared" si="229"/>
        <v>Realizar Pedido</v>
      </c>
    </row>
    <row r="7337" spans="1:8" x14ac:dyDescent="0.25">
      <c r="A7337" s="3">
        <v>7591099143103</v>
      </c>
      <c r="B7337" s="11" t="s">
        <v>7137</v>
      </c>
      <c r="C7337" s="16"/>
      <c r="D7337" s="15">
        <f>SUMIFS(Movimientos!F:F,Movimientos!B:B,Productos!A7337,Movimientos!D:D,$D$1)</f>
        <v>0</v>
      </c>
      <c r="E7337" s="14">
        <f>SUMIFS(Movimientos!F:F,Movimientos!B:B,Productos!A7337,Movimientos!D:D,$E$1)</f>
        <v>0</v>
      </c>
      <c r="F7337" s="17">
        <f t="shared" si="228"/>
        <v>0</v>
      </c>
      <c r="G7337" s="14">
        <v>1</v>
      </c>
      <c r="H7337" s="15" t="str">
        <f t="shared" si="229"/>
        <v>Realizar Pedido</v>
      </c>
    </row>
    <row r="7338" spans="1:8" x14ac:dyDescent="0.25">
      <c r="A7338" s="3">
        <v>7591099116008</v>
      </c>
      <c r="B7338" s="11" t="s">
        <v>7138</v>
      </c>
      <c r="C7338" s="16"/>
      <c r="D7338" s="15">
        <f>SUMIFS(Movimientos!F:F,Movimientos!B:B,Productos!A7338,Movimientos!D:D,$D$1)</f>
        <v>0</v>
      </c>
      <c r="E7338" s="14">
        <f>SUMIFS(Movimientos!F:F,Movimientos!B:B,Productos!A7338,Movimientos!D:D,$E$1)</f>
        <v>0</v>
      </c>
      <c r="F7338" s="17">
        <f t="shared" si="228"/>
        <v>0</v>
      </c>
      <c r="G7338" s="14">
        <v>1</v>
      </c>
      <c r="H7338" s="15" t="str">
        <f t="shared" si="229"/>
        <v>Realizar Pedido</v>
      </c>
    </row>
    <row r="7339" spans="1:8" x14ac:dyDescent="0.25">
      <c r="A7339" s="3">
        <v>7591244812823</v>
      </c>
      <c r="B7339" s="11" t="s">
        <v>7139</v>
      </c>
      <c r="C7339" s="16"/>
      <c r="D7339" s="15">
        <f>SUMIFS(Movimientos!F:F,Movimientos!B:B,Productos!A7339,Movimientos!D:D,$D$1)</f>
        <v>0</v>
      </c>
      <c r="E7339" s="14">
        <f>SUMIFS(Movimientos!F:F,Movimientos!B:B,Productos!A7339,Movimientos!D:D,$E$1)</f>
        <v>0</v>
      </c>
      <c r="F7339" s="17">
        <f t="shared" si="228"/>
        <v>0</v>
      </c>
      <c r="G7339" s="14">
        <v>1</v>
      </c>
      <c r="H7339" s="15" t="str">
        <f t="shared" si="229"/>
        <v>Realizar Pedido</v>
      </c>
    </row>
    <row r="7340" spans="1:8" x14ac:dyDescent="0.25">
      <c r="A7340" s="3">
        <v>7591244812700</v>
      </c>
      <c r="B7340" s="11" t="s">
        <v>7140</v>
      </c>
      <c r="C7340" s="16"/>
      <c r="D7340" s="15">
        <f>SUMIFS(Movimientos!F:F,Movimientos!B:B,Productos!A7340,Movimientos!D:D,$D$1)</f>
        <v>0</v>
      </c>
      <c r="E7340" s="14">
        <f>SUMIFS(Movimientos!F:F,Movimientos!B:B,Productos!A7340,Movimientos!D:D,$E$1)</f>
        <v>0</v>
      </c>
      <c r="F7340" s="17">
        <f t="shared" si="228"/>
        <v>0</v>
      </c>
      <c r="G7340" s="14">
        <v>1</v>
      </c>
      <c r="H7340" s="15" t="str">
        <f t="shared" si="229"/>
        <v>Realizar Pedido</v>
      </c>
    </row>
    <row r="7341" spans="1:8" x14ac:dyDescent="0.25">
      <c r="A7341" s="3">
        <v>75920470</v>
      </c>
      <c r="B7341" s="11" t="s">
        <v>7141</v>
      </c>
      <c r="C7341" s="16"/>
      <c r="D7341" s="15">
        <f>SUMIFS(Movimientos!F:F,Movimientos!B:B,Productos!A7341,Movimientos!D:D,$D$1)</f>
        <v>0</v>
      </c>
      <c r="E7341" s="14">
        <f>SUMIFS(Movimientos!F:F,Movimientos!B:B,Productos!A7341,Movimientos!D:D,$E$1)</f>
        <v>0</v>
      </c>
      <c r="F7341" s="17">
        <f t="shared" si="228"/>
        <v>0</v>
      </c>
      <c r="G7341" s="14">
        <v>1</v>
      </c>
      <c r="H7341" s="15" t="str">
        <f t="shared" si="229"/>
        <v>Realizar Pedido</v>
      </c>
    </row>
    <row r="7342" spans="1:8" x14ac:dyDescent="0.25">
      <c r="A7342" s="3">
        <v>7730698000169</v>
      </c>
      <c r="B7342" s="11" t="s">
        <v>7142</v>
      </c>
      <c r="C7342" s="16"/>
      <c r="D7342" s="15">
        <f>SUMIFS(Movimientos!F:F,Movimientos!B:B,Productos!A7342,Movimientos!D:D,$D$1)</f>
        <v>0</v>
      </c>
      <c r="E7342" s="14">
        <f>SUMIFS(Movimientos!F:F,Movimientos!B:B,Productos!A7342,Movimientos!D:D,$E$1)</f>
        <v>0</v>
      </c>
      <c r="F7342" s="17">
        <f t="shared" si="228"/>
        <v>0</v>
      </c>
      <c r="G7342" s="14">
        <v>1</v>
      </c>
      <c r="H7342" s="15" t="str">
        <f t="shared" si="229"/>
        <v>Realizar Pedido</v>
      </c>
    </row>
    <row r="7343" spans="1:8" x14ac:dyDescent="0.25">
      <c r="A7343" s="2">
        <v>5012909007771</v>
      </c>
      <c r="B7343" s="12" t="s">
        <v>7143</v>
      </c>
      <c r="C7343" s="16"/>
      <c r="D7343" s="15">
        <f>SUMIFS(Movimientos!F:F,Movimientos!B:B,Productos!A7343,Movimientos!D:D,$D$1)</f>
        <v>0</v>
      </c>
      <c r="E7343" s="14">
        <f>SUMIFS(Movimientos!F:F,Movimientos!B:B,Productos!A7343,Movimientos!D:D,$E$1)</f>
        <v>0</v>
      </c>
      <c r="F7343" s="17">
        <f t="shared" si="228"/>
        <v>0</v>
      </c>
      <c r="G7343" s="14">
        <v>1</v>
      </c>
      <c r="H7343" s="15" t="str">
        <f t="shared" si="229"/>
        <v>Realizar Pedido</v>
      </c>
    </row>
    <row r="7344" spans="1:8" x14ac:dyDescent="0.25">
      <c r="A7344" s="2">
        <v>5012909006002</v>
      </c>
      <c r="B7344" s="12" t="s">
        <v>7144</v>
      </c>
      <c r="C7344" s="16"/>
      <c r="D7344" s="15">
        <f>SUMIFS(Movimientos!F:F,Movimientos!B:B,Productos!A7344,Movimientos!D:D,$D$1)</f>
        <v>0</v>
      </c>
      <c r="E7344" s="14">
        <f>SUMIFS(Movimientos!F:F,Movimientos!B:B,Productos!A7344,Movimientos!D:D,$E$1)</f>
        <v>0</v>
      </c>
      <c r="F7344" s="17">
        <f t="shared" si="228"/>
        <v>0</v>
      </c>
      <c r="G7344" s="14">
        <v>1</v>
      </c>
      <c r="H7344" s="15" t="str">
        <f t="shared" si="229"/>
        <v>Realizar Pedido</v>
      </c>
    </row>
    <row r="7345" spans="1:8" x14ac:dyDescent="0.25">
      <c r="A7345" s="3">
        <v>21228</v>
      </c>
      <c r="B7345" s="11" t="s">
        <v>7145</v>
      </c>
      <c r="C7345" s="16"/>
      <c r="D7345" s="15">
        <f>SUMIFS(Movimientos!F:F,Movimientos!B:B,Productos!A7345,Movimientos!D:D,$D$1)</f>
        <v>0</v>
      </c>
      <c r="E7345" s="14">
        <f>SUMIFS(Movimientos!F:F,Movimientos!B:B,Productos!A7345,Movimientos!D:D,$E$1)</f>
        <v>0</v>
      </c>
      <c r="F7345" s="17">
        <f t="shared" si="228"/>
        <v>0</v>
      </c>
      <c r="G7345" s="14">
        <v>1</v>
      </c>
      <c r="H7345" s="15" t="str">
        <f t="shared" si="229"/>
        <v>Realizar Pedido</v>
      </c>
    </row>
    <row r="7346" spans="1:8" x14ac:dyDescent="0.25">
      <c r="A7346" s="3">
        <v>7591585418623</v>
      </c>
      <c r="B7346" s="11" t="s">
        <v>7146</v>
      </c>
      <c r="C7346" s="16"/>
      <c r="D7346" s="15">
        <f>SUMIFS(Movimientos!F:F,Movimientos!B:B,Productos!A7346,Movimientos!D:D,$D$1)</f>
        <v>0</v>
      </c>
      <c r="E7346" s="14">
        <f>SUMIFS(Movimientos!F:F,Movimientos!B:B,Productos!A7346,Movimientos!D:D,$E$1)</f>
        <v>0</v>
      </c>
      <c r="F7346" s="17">
        <f t="shared" si="228"/>
        <v>0</v>
      </c>
      <c r="G7346" s="14">
        <v>1</v>
      </c>
      <c r="H7346" s="15" t="str">
        <f t="shared" si="229"/>
        <v>Realizar Pedido</v>
      </c>
    </row>
    <row r="7347" spans="1:8" x14ac:dyDescent="0.25">
      <c r="A7347" s="3">
        <v>7591585318626</v>
      </c>
      <c r="B7347" s="11" t="s">
        <v>7147</v>
      </c>
      <c r="C7347" s="16"/>
      <c r="D7347" s="15">
        <f>SUMIFS(Movimientos!F:F,Movimientos!B:B,Productos!A7347,Movimientos!D:D,$D$1)</f>
        <v>0</v>
      </c>
      <c r="E7347" s="14">
        <f>SUMIFS(Movimientos!F:F,Movimientos!B:B,Productos!A7347,Movimientos!D:D,$E$1)</f>
        <v>0</v>
      </c>
      <c r="F7347" s="17">
        <f t="shared" si="228"/>
        <v>0</v>
      </c>
      <c r="G7347" s="14">
        <v>1</v>
      </c>
      <c r="H7347" s="15" t="str">
        <f t="shared" si="229"/>
        <v>Realizar Pedido</v>
      </c>
    </row>
    <row r="7348" spans="1:8" x14ac:dyDescent="0.25">
      <c r="A7348" s="3">
        <v>7591585112514</v>
      </c>
      <c r="B7348" s="11" t="s">
        <v>7148</v>
      </c>
      <c r="C7348" s="16"/>
      <c r="D7348" s="15">
        <f>SUMIFS(Movimientos!F:F,Movimientos!B:B,Productos!A7348,Movimientos!D:D,$D$1)</f>
        <v>0</v>
      </c>
      <c r="E7348" s="14">
        <f>SUMIFS(Movimientos!F:F,Movimientos!B:B,Productos!A7348,Movimientos!D:D,$E$1)</f>
        <v>0</v>
      </c>
      <c r="F7348" s="17">
        <f t="shared" si="228"/>
        <v>0</v>
      </c>
      <c r="G7348" s="14">
        <v>1</v>
      </c>
      <c r="H7348" s="15" t="str">
        <f t="shared" si="229"/>
        <v>Realizar Pedido</v>
      </c>
    </row>
    <row r="7349" spans="1:8" x14ac:dyDescent="0.25">
      <c r="A7349" s="3">
        <v>7591585111562</v>
      </c>
      <c r="B7349" s="11" t="s">
        <v>7149</v>
      </c>
      <c r="C7349" s="16"/>
      <c r="D7349" s="15">
        <f>SUMIFS(Movimientos!F:F,Movimientos!B:B,Productos!A7349,Movimientos!D:D,$D$1)</f>
        <v>0</v>
      </c>
      <c r="E7349" s="14">
        <f>SUMIFS(Movimientos!F:F,Movimientos!B:B,Productos!A7349,Movimientos!D:D,$E$1)</f>
        <v>0</v>
      </c>
      <c r="F7349" s="17">
        <f t="shared" si="228"/>
        <v>0</v>
      </c>
      <c r="G7349" s="14">
        <v>1</v>
      </c>
      <c r="H7349" s="15" t="str">
        <f t="shared" si="229"/>
        <v>Realizar Pedido</v>
      </c>
    </row>
    <row r="7350" spans="1:8" x14ac:dyDescent="0.25">
      <c r="A7350" s="3">
        <v>48526014415</v>
      </c>
      <c r="B7350" s="11" t="s">
        <v>7150</v>
      </c>
      <c r="C7350" s="16"/>
      <c r="D7350" s="15">
        <f>SUMIFS(Movimientos!F:F,Movimientos!B:B,Productos!A7350,Movimientos!D:D,$D$1)</f>
        <v>0</v>
      </c>
      <c r="E7350" s="14">
        <f>SUMIFS(Movimientos!F:F,Movimientos!B:B,Productos!A7350,Movimientos!D:D,$E$1)</f>
        <v>0</v>
      </c>
      <c r="F7350" s="17">
        <f t="shared" si="228"/>
        <v>0</v>
      </c>
      <c r="G7350" s="14">
        <v>1</v>
      </c>
      <c r="H7350" s="15" t="str">
        <f t="shared" si="229"/>
        <v>Realizar Pedido</v>
      </c>
    </row>
    <row r="7351" spans="1:8" x14ac:dyDescent="0.25">
      <c r="A7351" s="3">
        <v>48526014408</v>
      </c>
      <c r="B7351" s="11" t="s">
        <v>7151</v>
      </c>
      <c r="C7351" s="16"/>
      <c r="D7351" s="15">
        <f>SUMIFS(Movimientos!F:F,Movimientos!B:B,Productos!A7351,Movimientos!D:D,$D$1)</f>
        <v>0</v>
      </c>
      <c r="E7351" s="14">
        <f>SUMIFS(Movimientos!F:F,Movimientos!B:B,Productos!A7351,Movimientos!D:D,$E$1)</f>
        <v>0</v>
      </c>
      <c r="F7351" s="17">
        <f t="shared" si="228"/>
        <v>0</v>
      </c>
      <c r="G7351" s="14">
        <v>1</v>
      </c>
      <c r="H7351" s="15" t="str">
        <f t="shared" si="229"/>
        <v>Realizar Pedido</v>
      </c>
    </row>
    <row r="7352" spans="1:8" x14ac:dyDescent="0.25">
      <c r="A7352" s="3">
        <v>5010415869067</v>
      </c>
      <c r="B7352" s="11" t="s">
        <v>7152</v>
      </c>
      <c r="C7352" s="16"/>
      <c r="D7352" s="15">
        <f>SUMIFS(Movimientos!F:F,Movimientos!B:B,Productos!A7352,Movimientos!D:D,$D$1)</f>
        <v>0</v>
      </c>
      <c r="E7352" s="14">
        <f>SUMIFS(Movimientos!F:F,Movimientos!B:B,Productos!A7352,Movimientos!D:D,$E$1)</f>
        <v>0</v>
      </c>
      <c r="F7352" s="17">
        <f t="shared" si="228"/>
        <v>0</v>
      </c>
      <c r="G7352" s="14">
        <v>1</v>
      </c>
      <c r="H7352" s="15" t="str">
        <f t="shared" si="229"/>
        <v>Realizar Pedido</v>
      </c>
    </row>
    <row r="7353" spans="1:8" x14ac:dyDescent="0.25">
      <c r="A7353" s="3">
        <v>8850217050013</v>
      </c>
      <c r="B7353" s="11" t="s">
        <v>7153</v>
      </c>
      <c r="C7353" s="16"/>
      <c r="D7353" s="15">
        <f>SUMIFS(Movimientos!F:F,Movimientos!B:B,Productos!A7353,Movimientos!D:D,$D$1)</f>
        <v>0</v>
      </c>
      <c r="E7353" s="14">
        <f>SUMIFS(Movimientos!F:F,Movimientos!B:B,Productos!A7353,Movimientos!D:D,$E$1)</f>
        <v>0</v>
      </c>
      <c r="F7353" s="17">
        <f t="shared" si="228"/>
        <v>0</v>
      </c>
      <c r="G7353" s="14">
        <v>1</v>
      </c>
      <c r="H7353" s="15" t="str">
        <f t="shared" si="229"/>
        <v>Realizar Pedido</v>
      </c>
    </row>
    <row r="7354" spans="1:8" x14ac:dyDescent="0.25">
      <c r="A7354" s="3">
        <v>8850217050082</v>
      </c>
      <c r="B7354" s="11" t="s">
        <v>7154</v>
      </c>
      <c r="C7354" s="16"/>
      <c r="D7354" s="15">
        <f>SUMIFS(Movimientos!F:F,Movimientos!B:B,Productos!A7354,Movimientos!D:D,$D$1)</f>
        <v>0</v>
      </c>
      <c r="E7354" s="14">
        <f>SUMIFS(Movimientos!F:F,Movimientos!B:B,Productos!A7354,Movimientos!D:D,$E$1)</f>
        <v>0</v>
      </c>
      <c r="F7354" s="17">
        <f t="shared" si="228"/>
        <v>0</v>
      </c>
      <c r="G7354" s="14">
        <v>1</v>
      </c>
      <c r="H7354" s="15" t="str">
        <f t="shared" si="229"/>
        <v>Realizar Pedido</v>
      </c>
    </row>
    <row r="7355" spans="1:8" x14ac:dyDescent="0.25">
      <c r="A7355" s="2">
        <v>7591019081102</v>
      </c>
      <c r="B7355" s="12" t="s">
        <v>7155</v>
      </c>
      <c r="C7355" s="16"/>
      <c r="D7355" s="15">
        <f>SUMIFS(Movimientos!F:F,Movimientos!B:B,Productos!A7355,Movimientos!D:D,$D$1)</f>
        <v>0</v>
      </c>
      <c r="E7355" s="14">
        <f>SUMIFS(Movimientos!F:F,Movimientos!B:B,Productos!A7355,Movimientos!D:D,$E$1)</f>
        <v>0</v>
      </c>
      <c r="F7355" s="17">
        <f t="shared" si="228"/>
        <v>0</v>
      </c>
      <c r="G7355" s="14">
        <v>1</v>
      </c>
      <c r="H7355" s="15" t="str">
        <f t="shared" si="229"/>
        <v>Realizar Pedido</v>
      </c>
    </row>
    <row r="7356" spans="1:8" x14ac:dyDescent="0.25">
      <c r="A7356" s="2">
        <v>7591019081096</v>
      </c>
      <c r="B7356" s="12" t="s">
        <v>7156</v>
      </c>
      <c r="C7356" s="16"/>
      <c r="D7356" s="15">
        <f>SUMIFS(Movimientos!F:F,Movimientos!B:B,Productos!A7356,Movimientos!D:D,$D$1)</f>
        <v>0</v>
      </c>
      <c r="E7356" s="14">
        <f>SUMIFS(Movimientos!F:F,Movimientos!B:B,Productos!A7356,Movimientos!D:D,$E$1)</f>
        <v>0</v>
      </c>
      <c r="F7356" s="17">
        <f t="shared" si="228"/>
        <v>0</v>
      </c>
      <c r="G7356" s="14">
        <v>1</v>
      </c>
      <c r="H7356" s="15" t="str">
        <f t="shared" si="229"/>
        <v>Realizar Pedido</v>
      </c>
    </row>
    <row r="7357" spans="1:8" x14ac:dyDescent="0.25">
      <c r="A7357" s="3">
        <v>7594001101505</v>
      </c>
      <c r="B7357" s="11" t="s">
        <v>7157</v>
      </c>
      <c r="C7357" s="16"/>
      <c r="D7357" s="15">
        <f>SUMIFS(Movimientos!F:F,Movimientos!B:B,Productos!A7357,Movimientos!D:D,$D$1)</f>
        <v>0</v>
      </c>
      <c r="E7357" s="14">
        <f>SUMIFS(Movimientos!F:F,Movimientos!B:B,Productos!A7357,Movimientos!D:D,$E$1)</f>
        <v>0</v>
      </c>
      <c r="F7357" s="17">
        <f t="shared" si="228"/>
        <v>0</v>
      </c>
      <c r="G7357" s="14">
        <v>1</v>
      </c>
      <c r="H7357" s="15" t="str">
        <f t="shared" si="229"/>
        <v>Realizar Pedido</v>
      </c>
    </row>
    <row r="7358" spans="1:8" x14ac:dyDescent="0.25">
      <c r="A7358" s="3">
        <v>7591243813005</v>
      </c>
      <c r="B7358" s="11" t="s">
        <v>7158</v>
      </c>
      <c r="C7358" s="16"/>
      <c r="D7358" s="15">
        <f>SUMIFS(Movimientos!F:F,Movimientos!B:B,Productos!A7358,Movimientos!D:D,$D$1)</f>
        <v>0</v>
      </c>
      <c r="E7358" s="14">
        <f>SUMIFS(Movimientos!F:F,Movimientos!B:B,Productos!A7358,Movimientos!D:D,$E$1)</f>
        <v>0</v>
      </c>
      <c r="F7358" s="17">
        <f t="shared" si="228"/>
        <v>0</v>
      </c>
      <c r="G7358" s="14">
        <v>1</v>
      </c>
      <c r="H7358" s="15" t="str">
        <f t="shared" si="229"/>
        <v>Realizar Pedido</v>
      </c>
    </row>
    <row r="7359" spans="1:8" x14ac:dyDescent="0.25">
      <c r="A7359" s="3">
        <v>7592368001728</v>
      </c>
      <c r="B7359" s="11" t="s">
        <v>7159</v>
      </c>
      <c r="C7359" s="16"/>
      <c r="D7359" s="15">
        <f>SUMIFS(Movimientos!F:F,Movimientos!B:B,Productos!A7359,Movimientos!D:D,$D$1)</f>
        <v>0</v>
      </c>
      <c r="E7359" s="14">
        <f>SUMIFS(Movimientos!F:F,Movimientos!B:B,Productos!A7359,Movimientos!D:D,$E$1)</f>
        <v>0</v>
      </c>
      <c r="F7359" s="17">
        <f t="shared" si="228"/>
        <v>0</v>
      </c>
      <c r="G7359" s="14">
        <v>1</v>
      </c>
      <c r="H7359" s="15" t="str">
        <f t="shared" si="229"/>
        <v>Realizar Pedido</v>
      </c>
    </row>
    <row r="7360" spans="1:8" x14ac:dyDescent="0.25">
      <c r="A7360" s="3">
        <v>7591099305105</v>
      </c>
      <c r="B7360" s="11" t="s">
        <v>7160</v>
      </c>
      <c r="C7360" s="16"/>
      <c r="D7360" s="15">
        <f>SUMIFS(Movimientos!F:F,Movimientos!B:B,Productos!A7360,Movimientos!D:D,$D$1)</f>
        <v>0</v>
      </c>
      <c r="E7360" s="14">
        <f>SUMIFS(Movimientos!F:F,Movimientos!B:B,Productos!A7360,Movimientos!D:D,$E$1)</f>
        <v>0</v>
      </c>
      <c r="F7360" s="17">
        <f t="shared" si="228"/>
        <v>0</v>
      </c>
      <c r="G7360" s="14">
        <v>1</v>
      </c>
      <c r="H7360" s="15" t="str">
        <f t="shared" si="229"/>
        <v>Realizar Pedido</v>
      </c>
    </row>
    <row r="7361" spans="1:8" x14ac:dyDescent="0.25">
      <c r="A7361" s="3">
        <v>7453024031179</v>
      </c>
      <c r="B7361" s="11" t="s">
        <v>7161</v>
      </c>
      <c r="C7361" s="16"/>
      <c r="D7361" s="15">
        <f>SUMIFS(Movimientos!F:F,Movimientos!B:B,Productos!A7361,Movimientos!D:D,$D$1)</f>
        <v>0</v>
      </c>
      <c r="E7361" s="14">
        <f>SUMIFS(Movimientos!F:F,Movimientos!B:B,Productos!A7361,Movimientos!D:D,$E$1)</f>
        <v>0</v>
      </c>
      <c r="F7361" s="17">
        <f t="shared" si="228"/>
        <v>0</v>
      </c>
      <c r="G7361" s="14">
        <v>1</v>
      </c>
      <c r="H7361" s="15" t="str">
        <f t="shared" si="229"/>
        <v>Realizar Pedido</v>
      </c>
    </row>
    <row r="7362" spans="1:8" x14ac:dyDescent="0.25">
      <c r="A7362" s="3">
        <v>7592454147828</v>
      </c>
      <c r="B7362" s="11" t="s">
        <v>7162</v>
      </c>
      <c r="C7362" s="16"/>
      <c r="D7362" s="15">
        <f>SUMIFS(Movimientos!F:F,Movimientos!B:B,Productos!A7362,Movimientos!D:D,$D$1)</f>
        <v>0</v>
      </c>
      <c r="E7362" s="14">
        <f>SUMIFS(Movimientos!F:F,Movimientos!B:B,Productos!A7362,Movimientos!D:D,$E$1)</f>
        <v>0</v>
      </c>
      <c r="F7362" s="17">
        <f t="shared" si="228"/>
        <v>0</v>
      </c>
      <c r="G7362" s="14">
        <v>1</v>
      </c>
      <c r="H7362" s="15" t="str">
        <f t="shared" si="229"/>
        <v>Realizar Pedido</v>
      </c>
    </row>
    <row r="7363" spans="1:8" x14ac:dyDescent="0.25">
      <c r="A7363" s="3">
        <v>7591519008715</v>
      </c>
      <c r="B7363" s="11" t="s">
        <v>7163</v>
      </c>
      <c r="C7363" s="16"/>
      <c r="D7363" s="15">
        <f>SUMIFS(Movimientos!F:F,Movimientos!B:B,Productos!A7363,Movimientos!D:D,$D$1)</f>
        <v>0</v>
      </c>
      <c r="E7363" s="14">
        <f>SUMIFS(Movimientos!F:F,Movimientos!B:B,Productos!A7363,Movimientos!D:D,$E$1)</f>
        <v>0</v>
      </c>
      <c r="F7363" s="17">
        <f t="shared" ref="F7363:F7426" si="230">D7363-E7363</f>
        <v>0</v>
      </c>
      <c r="G7363" s="14">
        <v>1</v>
      </c>
      <c r="H7363" s="15" t="str">
        <f t="shared" ref="H7363:H7426" si="231">IF(F7363&lt;G7363,"Realizar Pedido","")</f>
        <v>Realizar Pedido</v>
      </c>
    </row>
    <row r="7364" spans="1:8" x14ac:dyDescent="0.25">
      <c r="A7364" s="2">
        <v>7591099133302</v>
      </c>
      <c r="B7364" s="12" t="s">
        <v>7164</v>
      </c>
      <c r="C7364" s="16"/>
      <c r="D7364" s="15">
        <f>SUMIFS(Movimientos!F:F,Movimientos!B:B,Productos!A7364,Movimientos!D:D,$D$1)</f>
        <v>0</v>
      </c>
      <c r="E7364" s="14">
        <f>SUMIFS(Movimientos!F:F,Movimientos!B:B,Productos!A7364,Movimientos!D:D,$E$1)</f>
        <v>0</v>
      </c>
      <c r="F7364" s="17">
        <f t="shared" si="230"/>
        <v>0</v>
      </c>
      <c r="G7364" s="14">
        <v>1</v>
      </c>
      <c r="H7364" s="15" t="str">
        <f t="shared" si="231"/>
        <v>Realizar Pedido</v>
      </c>
    </row>
    <row r="7365" spans="1:8" x14ac:dyDescent="0.25">
      <c r="A7365" s="3">
        <v>337</v>
      </c>
      <c r="B7365" s="11" t="s">
        <v>7165</v>
      </c>
      <c r="C7365" s="16"/>
      <c r="D7365" s="15">
        <f>SUMIFS(Movimientos!F:F,Movimientos!B:B,Productos!A7365,Movimientos!D:D,$D$1)</f>
        <v>0</v>
      </c>
      <c r="E7365" s="14">
        <f>SUMIFS(Movimientos!F:F,Movimientos!B:B,Productos!A7365,Movimientos!D:D,$E$1)</f>
        <v>0</v>
      </c>
      <c r="F7365" s="17">
        <f t="shared" si="230"/>
        <v>0</v>
      </c>
      <c r="G7365" s="14">
        <v>1</v>
      </c>
      <c r="H7365" s="15" t="str">
        <f t="shared" si="231"/>
        <v>Realizar Pedido</v>
      </c>
    </row>
    <row r="7366" spans="1:8" x14ac:dyDescent="0.25">
      <c r="A7366" s="3">
        <v>7591099207805</v>
      </c>
      <c r="B7366" s="11" t="s">
        <v>7166</v>
      </c>
      <c r="C7366" s="16"/>
      <c r="D7366" s="15">
        <f>SUMIFS(Movimientos!F:F,Movimientos!B:B,Productos!A7366,Movimientos!D:D,$D$1)</f>
        <v>0</v>
      </c>
      <c r="E7366" s="14">
        <f>SUMIFS(Movimientos!F:F,Movimientos!B:B,Productos!A7366,Movimientos!D:D,$E$1)</f>
        <v>0</v>
      </c>
      <c r="F7366" s="17">
        <f t="shared" si="230"/>
        <v>0</v>
      </c>
      <c r="G7366" s="14">
        <v>1</v>
      </c>
      <c r="H7366" s="15" t="str">
        <f t="shared" si="231"/>
        <v>Realizar Pedido</v>
      </c>
    </row>
    <row r="7367" spans="1:8" x14ac:dyDescent="0.25">
      <c r="A7367" s="3">
        <v>7591099227704</v>
      </c>
      <c r="B7367" s="11" t="s">
        <v>7167</v>
      </c>
      <c r="C7367" s="16"/>
      <c r="D7367" s="15">
        <f>SUMIFS(Movimientos!F:F,Movimientos!B:B,Productos!A7367,Movimientos!D:D,$D$1)</f>
        <v>0</v>
      </c>
      <c r="E7367" s="14">
        <f>SUMIFS(Movimientos!F:F,Movimientos!B:B,Productos!A7367,Movimientos!D:D,$E$1)</f>
        <v>0</v>
      </c>
      <c r="F7367" s="17">
        <f t="shared" si="230"/>
        <v>0</v>
      </c>
      <c r="G7367" s="14">
        <v>1</v>
      </c>
      <c r="H7367" s="15" t="str">
        <f t="shared" si="231"/>
        <v>Realizar Pedido</v>
      </c>
    </row>
    <row r="7368" spans="1:8" x14ac:dyDescent="0.25">
      <c r="A7368" s="3">
        <v>7591099218702</v>
      </c>
      <c r="B7368" s="11" t="s">
        <v>7168</v>
      </c>
      <c r="C7368" s="16"/>
      <c r="D7368" s="15">
        <f>SUMIFS(Movimientos!F:F,Movimientos!B:B,Productos!A7368,Movimientos!D:D,$D$1)</f>
        <v>0</v>
      </c>
      <c r="E7368" s="14">
        <f>SUMIFS(Movimientos!F:F,Movimientos!B:B,Productos!A7368,Movimientos!D:D,$E$1)</f>
        <v>0</v>
      </c>
      <c r="F7368" s="17">
        <f t="shared" si="230"/>
        <v>0</v>
      </c>
      <c r="G7368" s="14">
        <v>1</v>
      </c>
      <c r="H7368" s="15" t="str">
        <f t="shared" si="231"/>
        <v>Realizar Pedido</v>
      </c>
    </row>
    <row r="7369" spans="1:8" x14ac:dyDescent="0.25">
      <c r="A7369" s="3">
        <v>7591099228305</v>
      </c>
      <c r="B7369" s="11" t="s">
        <v>7169</v>
      </c>
      <c r="C7369" s="16"/>
      <c r="D7369" s="15">
        <f>SUMIFS(Movimientos!F:F,Movimientos!B:B,Productos!A7369,Movimientos!D:D,$D$1)</f>
        <v>0</v>
      </c>
      <c r="E7369" s="14">
        <f>SUMIFS(Movimientos!F:F,Movimientos!B:B,Productos!A7369,Movimientos!D:D,$E$1)</f>
        <v>0</v>
      </c>
      <c r="F7369" s="17">
        <f t="shared" si="230"/>
        <v>0</v>
      </c>
      <c r="G7369" s="14">
        <v>1</v>
      </c>
      <c r="H7369" s="15" t="str">
        <f t="shared" si="231"/>
        <v>Realizar Pedido</v>
      </c>
    </row>
    <row r="7370" spans="1:8" x14ac:dyDescent="0.25">
      <c r="A7370" s="2">
        <v>7591099228404</v>
      </c>
      <c r="B7370" s="12" t="s">
        <v>7170</v>
      </c>
      <c r="C7370" s="16"/>
      <c r="D7370" s="15">
        <f>SUMIFS(Movimientos!F:F,Movimientos!B:B,Productos!A7370,Movimientos!D:D,$D$1)</f>
        <v>0</v>
      </c>
      <c r="E7370" s="14">
        <f>SUMIFS(Movimientos!F:F,Movimientos!B:B,Productos!A7370,Movimientos!D:D,$E$1)</f>
        <v>0</v>
      </c>
      <c r="F7370" s="17">
        <f t="shared" si="230"/>
        <v>0</v>
      </c>
      <c r="G7370" s="14">
        <v>1</v>
      </c>
      <c r="H7370" s="15" t="str">
        <f t="shared" si="231"/>
        <v>Realizar Pedido</v>
      </c>
    </row>
    <row r="7371" spans="1:8" x14ac:dyDescent="0.25">
      <c r="A7371" s="3">
        <v>7591099227902</v>
      </c>
      <c r="B7371" s="11" t="s">
        <v>7171</v>
      </c>
      <c r="C7371" s="16"/>
      <c r="D7371" s="15">
        <f>SUMIFS(Movimientos!F:F,Movimientos!B:B,Productos!A7371,Movimientos!D:D,$D$1)</f>
        <v>0</v>
      </c>
      <c r="E7371" s="14">
        <f>SUMIFS(Movimientos!F:F,Movimientos!B:B,Productos!A7371,Movimientos!D:D,$E$1)</f>
        <v>0</v>
      </c>
      <c r="F7371" s="17">
        <f t="shared" si="230"/>
        <v>0</v>
      </c>
      <c r="G7371" s="14">
        <v>1</v>
      </c>
      <c r="H7371" s="15" t="str">
        <f t="shared" si="231"/>
        <v>Realizar Pedido</v>
      </c>
    </row>
    <row r="7372" spans="1:8" x14ac:dyDescent="0.25">
      <c r="A7372" s="3">
        <v>7591099208208</v>
      </c>
      <c r="B7372" s="11" t="s">
        <v>7172</v>
      </c>
      <c r="C7372" s="16"/>
      <c r="D7372" s="15">
        <f>SUMIFS(Movimientos!F:F,Movimientos!B:B,Productos!A7372,Movimientos!D:D,$D$1)</f>
        <v>0</v>
      </c>
      <c r="E7372" s="14">
        <f>SUMIFS(Movimientos!F:F,Movimientos!B:B,Productos!A7372,Movimientos!D:D,$E$1)</f>
        <v>0</v>
      </c>
      <c r="F7372" s="17">
        <f t="shared" si="230"/>
        <v>0</v>
      </c>
      <c r="G7372" s="14">
        <v>1</v>
      </c>
      <c r="H7372" s="15" t="str">
        <f t="shared" si="231"/>
        <v>Realizar Pedido</v>
      </c>
    </row>
    <row r="7373" spans="1:8" x14ac:dyDescent="0.25">
      <c r="A7373" s="3">
        <v>7592229003946</v>
      </c>
      <c r="B7373" s="11" t="s">
        <v>7173</v>
      </c>
      <c r="C7373" s="16"/>
      <c r="D7373" s="15">
        <f>SUMIFS(Movimientos!F:F,Movimientos!B:B,Productos!A7373,Movimientos!D:D,$D$1)</f>
        <v>0</v>
      </c>
      <c r="E7373" s="14">
        <f>SUMIFS(Movimientos!F:F,Movimientos!B:B,Productos!A7373,Movimientos!D:D,$E$1)</f>
        <v>0</v>
      </c>
      <c r="F7373" s="17">
        <f t="shared" si="230"/>
        <v>0</v>
      </c>
      <c r="G7373" s="14">
        <v>1</v>
      </c>
      <c r="H7373" s="15" t="str">
        <f t="shared" si="231"/>
        <v>Realizar Pedido</v>
      </c>
    </row>
    <row r="7374" spans="1:8" x14ac:dyDescent="0.25">
      <c r="A7374" s="3">
        <v>7591231001230</v>
      </c>
      <c r="B7374" s="11" t="s">
        <v>7174</v>
      </c>
      <c r="C7374" s="16"/>
      <c r="D7374" s="15">
        <f>SUMIFS(Movimientos!F:F,Movimientos!B:B,Productos!A7374,Movimientos!D:D,$D$1)</f>
        <v>0</v>
      </c>
      <c r="E7374" s="14">
        <f>SUMIFS(Movimientos!F:F,Movimientos!B:B,Productos!A7374,Movimientos!D:D,$E$1)</f>
        <v>0</v>
      </c>
      <c r="F7374" s="17">
        <f t="shared" si="230"/>
        <v>0</v>
      </c>
      <c r="G7374" s="14">
        <v>1</v>
      </c>
      <c r="H7374" s="15" t="str">
        <f t="shared" si="231"/>
        <v>Realizar Pedido</v>
      </c>
    </row>
    <row r="7375" spans="1:8" x14ac:dyDescent="0.25">
      <c r="A7375" s="3">
        <v>7592946001225</v>
      </c>
      <c r="B7375" s="11" t="s">
        <v>7175</v>
      </c>
      <c r="C7375" s="16"/>
      <c r="D7375" s="15">
        <f>SUMIFS(Movimientos!F:F,Movimientos!B:B,Productos!A7375,Movimientos!D:D,$D$1)</f>
        <v>0</v>
      </c>
      <c r="E7375" s="14">
        <f>SUMIFS(Movimientos!F:F,Movimientos!B:B,Productos!A7375,Movimientos!D:D,$E$1)</f>
        <v>0</v>
      </c>
      <c r="F7375" s="17">
        <f t="shared" si="230"/>
        <v>0</v>
      </c>
      <c r="G7375" s="14">
        <v>1</v>
      </c>
      <c r="H7375" s="15" t="str">
        <f t="shared" si="231"/>
        <v>Realizar Pedido</v>
      </c>
    </row>
    <row r="7376" spans="1:8" x14ac:dyDescent="0.25">
      <c r="A7376" s="3">
        <v>7591020001113</v>
      </c>
      <c r="B7376" s="11" t="s">
        <v>7176</v>
      </c>
      <c r="C7376" s="16"/>
      <c r="D7376" s="15">
        <f>SUMIFS(Movimientos!F:F,Movimientos!B:B,Productos!A7376,Movimientos!D:D,$D$1)</f>
        <v>0</v>
      </c>
      <c r="E7376" s="14">
        <f>SUMIFS(Movimientos!F:F,Movimientos!B:B,Productos!A7376,Movimientos!D:D,$E$1)</f>
        <v>0</v>
      </c>
      <c r="F7376" s="17">
        <f t="shared" si="230"/>
        <v>0</v>
      </c>
      <c r="G7376" s="14">
        <v>1</v>
      </c>
      <c r="H7376" s="15" t="str">
        <f t="shared" si="231"/>
        <v>Realizar Pedido</v>
      </c>
    </row>
    <row r="7377" spans="1:8" x14ac:dyDescent="0.25">
      <c r="A7377" s="3">
        <v>7591020001090</v>
      </c>
      <c r="B7377" s="11" t="s">
        <v>7177</v>
      </c>
      <c r="C7377" s="16"/>
      <c r="D7377" s="15">
        <f>SUMIFS(Movimientos!F:F,Movimientos!B:B,Productos!A7377,Movimientos!D:D,$D$1)</f>
        <v>0</v>
      </c>
      <c r="E7377" s="14">
        <f>SUMIFS(Movimientos!F:F,Movimientos!B:B,Productos!A7377,Movimientos!D:D,$E$1)</f>
        <v>0</v>
      </c>
      <c r="F7377" s="17">
        <f t="shared" si="230"/>
        <v>0</v>
      </c>
      <c r="G7377" s="14">
        <v>1</v>
      </c>
      <c r="H7377" s="15" t="str">
        <f t="shared" si="231"/>
        <v>Realizar Pedido</v>
      </c>
    </row>
    <row r="7378" spans="1:8" x14ac:dyDescent="0.25">
      <c r="A7378" s="3">
        <v>7591020001106</v>
      </c>
      <c r="B7378" s="11" t="s">
        <v>7178</v>
      </c>
      <c r="C7378" s="16"/>
      <c r="D7378" s="15">
        <f>SUMIFS(Movimientos!F:F,Movimientos!B:B,Productos!A7378,Movimientos!D:D,$D$1)</f>
        <v>0</v>
      </c>
      <c r="E7378" s="14">
        <f>SUMIFS(Movimientos!F:F,Movimientos!B:B,Productos!A7378,Movimientos!D:D,$E$1)</f>
        <v>0</v>
      </c>
      <c r="F7378" s="17">
        <f t="shared" si="230"/>
        <v>0</v>
      </c>
      <c r="G7378" s="14">
        <v>1</v>
      </c>
      <c r="H7378" s="15" t="str">
        <f t="shared" si="231"/>
        <v>Realizar Pedido</v>
      </c>
    </row>
    <row r="7379" spans="1:8" x14ac:dyDescent="0.25">
      <c r="A7379" s="3">
        <v>3698</v>
      </c>
      <c r="B7379" s="11" t="s">
        <v>7179</v>
      </c>
      <c r="C7379" s="16"/>
      <c r="D7379" s="15">
        <f>SUMIFS(Movimientos!F:F,Movimientos!B:B,Productos!A7379,Movimientos!D:D,$D$1)</f>
        <v>0</v>
      </c>
      <c r="E7379" s="14">
        <f>SUMIFS(Movimientos!F:F,Movimientos!B:B,Productos!A7379,Movimientos!D:D,$E$1)</f>
        <v>0</v>
      </c>
      <c r="F7379" s="17">
        <f t="shared" si="230"/>
        <v>0</v>
      </c>
      <c r="G7379" s="14">
        <v>1</v>
      </c>
      <c r="H7379" s="15" t="str">
        <f t="shared" si="231"/>
        <v>Realizar Pedido</v>
      </c>
    </row>
    <row r="7380" spans="1:8" x14ac:dyDescent="0.25">
      <c r="A7380" s="3" t="s">
        <v>7180</v>
      </c>
      <c r="B7380" s="11" t="s">
        <v>7181</v>
      </c>
      <c r="C7380" s="16"/>
      <c r="D7380" s="15">
        <f>SUMIFS(Movimientos!F:F,Movimientos!B:B,Productos!A7380,Movimientos!D:D,$D$1)</f>
        <v>0</v>
      </c>
      <c r="E7380" s="14">
        <f>SUMIFS(Movimientos!F:F,Movimientos!B:B,Productos!A7380,Movimientos!D:D,$E$1)</f>
        <v>0</v>
      </c>
      <c r="F7380" s="17">
        <f t="shared" si="230"/>
        <v>0</v>
      </c>
      <c r="G7380" s="14">
        <v>1</v>
      </c>
      <c r="H7380" s="15" t="str">
        <f t="shared" si="231"/>
        <v>Realizar Pedido</v>
      </c>
    </row>
    <row r="7381" spans="1:8" x14ac:dyDescent="0.25">
      <c r="A7381" s="3" t="s">
        <v>7182</v>
      </c>
      <c r="B7381" s="11" t="s">
        <v>7183</v>
      </c>
      <c r="C7381" s="16"/>
      <c r="D7381" s="15">
        <f>SUMIFS(Movimientos!F:F,Movimientos!B:B,Productos!A7381,Movimientos!D:D,$D$1)</f>
        <v>0</v>
      </c>
      <c r="E7381" s="14">
        <f>SUMIFS(Movimientos!F:F,Movimientos!B:B,Productos!A7381,Movimientos!D:D,$E$1)</f>
        <v>0</v>
      </c>
      <c r="F7381" s="17">
        <f t="shared" si="230"/>
        <v>0</v>
      </c>
      <c r="G7381" s="14">
        <v>1</v>
      </c>
      <c r="H7381" s="15" t="str">
        <f t="shared" si="231"/>
        <v>Realizar Pedido</v>
      </c>
    </row>
    <row r="7382" spans="1:8" x14ac:dyDescent="0.25">
      <c r="A7382" s="3">
        <v>7800026009246</v>
      </c>
      <c r="B7382" s="11" t="s">
        <v>7184</v>
      </c>
      <c r="C7382" s="16"/>
      <c r="D7382" s="15">
        <f>SUMIFS(Movimientos!F:F,Movimientos!B:B,Productos!A7382,Movimientos!D:D,$D$1)</f>
        <v>0</v>
      </c>
      <c r="E7382" s="14">
        <f>SUMIFS(Movimientos!F:F,Movimientos!B:B,Productos!A7382,Movimientos!D:D,$E$1)</f>
        <v>0</v>
      </c>
      <c r="F7382" s="17">
        <f t="shared" si="230"/>
        <v>0</v>
      </c>
      <c r="G7382" s="14">
        <v>1</v>
      </c>
      <c r="H7382" s="15" t="str">
        <f t="shared" si="231"/>
        <v>Realizar Pedido</v>
      </c>
    </row>
    <row r="7383" spans="1:8" x14ac:dyDescent="0.25">
      <c r="A7383" s="3">
        <v>7592432007762</v>
      </c>
      <c r="B7383" s="11" t="s">
        <v>7185</v>
      </c>
      <c r="C7383" s="16"/>
      <c r="D7383" s="15">
        <f>SUMIFS(Movimientos!F:F,Movimientos!B:B,Productos!A7383,Movimientos!D:D,$D$1)</f>
        <v>0</v>
      </c>
      <c r="E7383" s="14">
        <f>SUMIFS(Movimientos!F:F,Movimientos!B:B,Productos!A7383,Movimientos!D:D,$E$1)</f>
        <v>0</v>
      </c>
      <c r="F7383" s="17">
        <f t="shared" si="230"/>
        <v>0</v>
      </c>
      <c r="G7383" s="14">
        <v>1</v>
      </c>
      <c r="H7383" s="15" t="str">
        <f t="shared" si="231"/>
        <v>Realizar Pedido</v>
      </c>
    </row>
    <row r="7384" spans="1:8" x14ac:dyDescent="0.25">
      <c r="A7384" s="2">
        <v>759400208053</v>
      </c>
      <c r="B7384" s="12" t="s">
        <v>7186</v>
      </c>
      <c r="C7384" s="16"/>
      <c r="D7384" s="15">
        <f>SUMIFS(Movimientos!F:F,Movimientos!B:B,Productos!A7384,Movimientos!D:D,$D$1)</f>
        <v>0</v>
      </c>
      <c r="E7384" s="14">
        <f>SUMIFS(Movimientos!F:F,Movimientos!B:B,Productos!A7384,Movimientos!D:D,$E$1)</f>
        <v>0</v>
      </c>
      <c r="F7384" s="17">
        <f t="shared" si="230"/>
        <v>0</v>
      </c>
      <c r="G7384" s="14">
        <v>1</v>
      </c>
      <c r="H7384" s="15" t="str">
        <f t="shared" si="231"/>
        <v>Realizar Pedido</v>
      </c>
    </row>
    <row r="7385" spans="1:8" x14ac:dyDescent="0.25">
      <c r="A7385" s="3" t="s">
        <v>7187</v>
      </c>
      <c r="B7385" s="11" t="s">
        <v>7188</v>
      </c>
      <c r="C7385" s="16"/>
      <c r="D7385" s="15">
        <f>SUMIFS(Movimientos!F:F,Movimientos!B:B,Productos!A7385,Movimientos!D:D,$D$1)</f>
        <v>0</v>
      </c>
      <c r="E7385" s="14">
        <f>SUMIFS(Movimientos!F:F,Movimientos!B:B,Productos!A7385,Movimientos!D:D,$E$1)</f>
        <v>0</v>
      </c>
      <c r="F7385" s="17">
        <f t="shared" si="230"/>
        <v>0</v>
      </c>
      <c r="G7385" s="14">
        <v>1</v>
      </c>
      <c r="H7385" s="15" t="str">
        <f t="shared" si="231"/>
        <v>Realizar Pedido</v>
      </c>
    </row>
    <row r="7386" spans="1:8" x14ac:dyDescent="0.25">
      <c r="A7386" s="3" t="s">
        <v>7189</v>
      </c>
      <c r="B7386" s="11" t="s">
        <v>7190</v>
      </c>
      <c r="C7386" s="16"/>
      <c r="D7386" s="15">
        <f>SUMIFS(Movimientos!F:F,Movimientos!B:B,Productos!A7386,Movimientos!D:D,$D$1)</f>
        <v>0</v>
      </c>
      <c r="E7386" s="14">
        <f>SUMIFS(Movimientos!F:F,Movimientos!B:B,Productos!A7386,Movimientos!D:D,$E$1)</f>
        <v>0</v>
      </c>
      <c r="F7386" s="17">
        <f t="shared" si="230"/>
        <v>0</v>
      </c>
      <c r="G7386" s="14">
        <v>1</v>
      </c>
      <c r="H7386" s="15" t="str">
        <f t="shared" si="231"/>
        <v>Realizar Pedido</v>
      </c>
    </row>
    <row r="7387" spans="1:8" x14ac:dyDescent="0.25">
      <c r="A7387" s="3">
        <v>7591196002914</v>
      </c>
      <c r="B7387" s="11" t="s">
        <v>7191</v>
      </c>
      <c r="C7387" s="16"/>
      <c r="D7387" s="15">
        <f>SUMIFS(Movimientos!F:F,Movimientos!B:B,Productos!A7387,Movimientos!D:D,$D$1)</f>
        <v>0</v>
      </c>
      <c r="E7387" s="14">
        <f>SUMIFS(Movimientos!F:F,Movimientos!B:B,Productos!A7387,Movimientos!D:D,$E$1)</f>
        <v>0</v>
      </c>
      <c r="F7387" s="17">
        <f t="shared" si="230"/>
        <v>0</v>
      </c>
      <c r="G7387" s="14">
        <v>1</v>
      </c>
      <c r="H7387" s="15" t="str">
        <f t="shared" si="231"/>
        <v>Realizar Pedido</v>
      </c>
    </row>
    <row r="7388" spans="1:8" x14ac:dyDescent="0.25">
      <c r="A7388" s="3">
        <v>7591196000583</v>
      </c>
      <c r="B7388" s="11" t="s">
        <v>7192</v>
      </c>
      <c r="C7388" s="16"/>
      <c r="D7388" s="15">
        <f>SUMIFS(Movimientos!F:F,Movimientos!B:B,Productos!A7388,Movimientos!D:D,$D$1)</f>
        <v>0</v>
      </c>
      <c r="E7388" s="14">
        <f>SUMIFS(Movimientos!F:F,Movimientos!B:B,Productos!A7388,Movimientos!D:D,$E$1)</f>
        <v>0</v>
      </c>
      <c r="F7388" s="17">
        <f t="shared" si="230"/>
        <v>0</v>
      </c>
      <c r="G7388" s="14">
        <v>1</v>
      </c>
      <c r="H7388" s="15" t="str">
        <f t="shared" si="231"/>
        <v>Realizar Pedido</v>
      </c>
    </row>
    <row r="7389" spans="1:8" x14ac:dyDescent="0.25">
      <c r="A7389" s="3">
        <v>7591062011163</v>
      </c>
      <c r="B7389" s="11" t="s">
        <v>7193</v>
      </c>
      <c r="C7389" s="16"/>
      <c r="D7389" s="15">
        <f>SUMIFS(Movimientos!F:F,Movimientos!B:B,Productos!A7389,Movimientos!D:D,$D$1)</f>
        <v>0</v>
      </c>
      <c r="E7389" s="14">
        <f>SUMIFS(Movimientos!F:F,Movimientos!B:B,Productos!A7389,Movimientos!D:D,$E$1)</f>
        <v>0</v>
      </c>
      <c r="F7389" s="17">
        <f t="shared" si="230"/>
        <v>0</v>
      </c>
      <c r="G7389" s="14">
        <v>1</v>
      </c>
      <c r="H7389" s="15" t="str">
        <f t="shared" si="231"/>
        <v>Realizar Pedido</v>
      </c>
    </row>
    <row r="7390" spans="1:8" x14ac:dyDescent="0.25">
      <c r="A7390" s="3">
        <v>7591062011101</v>
      </c>
      <c r="B7390" s="11" t="s">
        <v>7194</v>
      </c>
      <c r="C7390" s="16"/>
      <c r="D7390" s="15">
        <f>SUMIFS(Movimientos!F:F,Movimientos!B:B,Productos!A7390,Movimientos!D:D,$D$1)</f>
        <v>0</v>
      </c>
      <c r="E7390" s="14">
        <f>SUMIFS(Movimientos!F:F,Movimientos!B:B,Productos!A7390,Movimientos!D:D,$E$1)</f>
        <v>0</v>
      </c>
      <c r="F7390" s="17">
        <f t="shared" si="230"/>
        <v>0</v>
      </c>
      <c r="G7390" s="14">
        <v>1</v>
      </c>
      <c r="H7390" s="15" t="str">
        <f t="shared" si="231"/>
        <v>Realizar Pedido</v>
      </c>
    </row>
    <row r="7391" spans="1:8" x14ac:dyDescent="0.25">
      <c r="A7391" s="3">
        <v>759062011125</v>
      </c>
      <c r="B7391" s="11" t="s">
        <v>7195</v>
      </c>
      <c r="C7391" s="16"/>
      <c r="D7391" s="15">
        <f>SUMIFS(Movimientos!F:F,Movimientos!B:B,Productos!A7391,Movimientos!D:D,$D$1)</f>
        <v>0</v>
      </c>
      <c r="E7391" s="14">
        <f>SUMIFS(Movimientos!F:F,Movimientos!B:B,Productos!A7391,Movimientos!D:D,$E$1)</f>
        <v>0</v>
      </c>
      <c r="F7391" s="17">
        <f t="shared" si="230"/>
        <v>0</v>
      </c>
      <c r="G7391" s="14">
        <v>1</v>
      </c>
      <c r="H7391" s="15" t="str">
        <f t="shared" si="231"/>
        <v>Realizar Pedido</v>
      </c>
    </row>
    <row r="7392" spans="1:8" x14ac:dyDescent="0.25">
      <c r="A7392" s="3">
        <v>7591062011125</v>
      </c>
      <c r="B7392" s="11" t="s">
        <v>7196</v>
      </c>
      <c r="C7392" s="16"/>
      <c r="D7392" s="15">
        <f>SUMIFS(Movimientos!F:F,Movimientos!B:B,Productos!A7392,Movimientos!D:D,$D$1)</f>
        <v>0</v>
      </c>
      <c r="E7392" s="14">
        <f>SUMIFS(Movimientos!F:F,Movimientos!B:B,Productos!A7392,Movimientos!D:D,$E$1)</f>
        <v>0</v>
      </c>
      <c r="F7392" s="17">
        <f t="shared" si="230"/>
        <v>0</v>
      </c>
      <c r="G7392" s="14">
        <v>1</v>
      </c>
      <c r="H7392" s="15" t="str">
        <f t="shared" si="231"/>
        <v>Realizar Pedido</v>
      </c>
    </row>
    <row r="7393" spans="1:8" x14ac:dyDescent="0.25">
      <c r="A7393" s="3">
        <v>7592637002203</v>
      </c>
      <c r="B7393" s="11" t="s">
        <v>7197</v>
      </c>
      <c r="C7393" s="16"/>
      <c r="D7393" s="15">
        <f>SUMIFS(Movimientos!F:F,Movimientos!B:B,Productos!A7393,Movimientos!D:D,$D$1)</f>
        <v>0</v>
      </c>
      <c r="E7393" s="14">
        <f>SUMIFS(Movimientos!F:F,Movimientos!B:B,Productos!A7393,Movimientos!D:D,$E$1)</f>
        <v>0</v>
      </c>
      <c r="F7393" s="17">
        <f t="shared" si="230"/>
        <v>0</v>
      </c>
      <c r="G7393" s="14">
        <v>1</v>
      </c>
      <c r="H7393" s="15" t="str">
        <f t="shared" si="231"/>
        <v>Realizar Pedido</v>
      </c>
    </row>
    <row r="7394" spans="1:8" x14ac:dyDescent="0.25">
      <c r="A7394" s="3">
        <v>7592601100355</v>
      </c>
      <c r="B7394" s="11" t="s">
        <v>7198</v>
      </c>
      <c r="C7394" s="16"/>
      <c r="D7394" s="15">
        <f>SUMIFS(Movimientos!F:F,Movimientos!B:B,Productos!A7394,Movimientos!D:D,$D$1)</f>
        <v>0</v>
      </c>
      <c r="E7394" s="14">
        <f>SUMIFS(Movimientos!F:F,Movimientos!B:B,Productos!A7394,Movimientos!D:D,$E$1)</f>
        <v>0</v>
      </c>
      <c r="F7394" s="17">
        <f t="shared" si="230"/>
        <v>0</v>
      </c>
      <c r="G7394" s="14">
        <v>1</v>
      </c>
      <c r="H7394" s="15" t="str">
        <f t="shared" si="231"/>
        <v>Realizar Pedido</v>
      </c>
    </row>
    <row r="7395" spans="1:8" x14ac:dyDescent="0.25">
      <c r="A7395" s="3">
        <v>7592601100331</v>
      </c>
      <c r="B7395" s="11" t="s">
        <v>7199</v>
      </c>
      <c r="C7395" s="16"/>
      <c r="D7395" s="15">
        <f>SUMIFS(Movimientos!F:F,Movimientos!B:B,Productos!A7395,Movimientos!D:D,$D$1)</f>
        <v>0</v>
      </c>
      <c r="E7395" s="14">
        <f>SUMIFS(Movimientos!F:F,Movimientos!B:B,Productos!A7395,Movimientos!D:D,$E$1)</f>
        <v>0</v>
      </c>
      <c r="F7395" s="17">
        <f t="shared" si="230"/>
        <v>0</v>
      </c>
      <c r="G7395" s="14">
        <v>1</v>
      </c>
      <c r="H7395" s="15" t="str">
        <f t="shared" si="231"/>
        <v>Realizar Pedido</v>
      </c>
    </row>
    <row r="7396" spans="1:8" x14ac:dyDescent="0.25">
      <c r="A7396" s="3">
        <v>7592601100348</v>
      </c>
      <c r="B7396" s="11" t="s">
        <v>7200</v>
      </c>
      <c r="C7396" s="16"/>
      <c r="D7396" s="15">
        <f>SUMIFS(Movimientos!F:F,Movimientos!B:B,Productos!A7396,Movimientos!D:D,$D$1)</f>
        <v>0</v>
      </c>
      <c r="E7396" s="14">
        <f>SUMIFS(Movimientos!F:F,Movimientos!B:B,Productos!A7396,Movimientos!D:D,$E$1)</f>
        <v>0</v>
      </c>
      <c r="F7396" s="17">
        <f t="shared" si="230"/>
        <v>0</v>
      </c>
      <c r="G7396" s="14">
        <v>1</v>
      </c>
      <c r="H7396" s="15" t="str">
        <f t="shared" si="231"/>
        <v>Realizar Pedido</v>
      </c>
    </row>
    <row r="7397" spans="1:8" x14ac:dyDescent="0.25">
      <c r="A7397" s="3">
        <v>7592349301632</v>
      </c>
      <c r="B7397" s="11" t="s">
        <v>7201</v>
      </c>
      <c r="C7397" s="16"/>
      <c r="D7397" s="15">
        <f>SUMIFS(Movimientos!F:F,Movimientos!B:B,Productos!A7397,Movimientos!D:D,$D$1)</f>
        <v>0</v>
      </c>
      <c r="E7397" s="14">
        <f>SUMIFS(Movimientos!F:F,Movimientos!B:B,Productos!A7397,Movimientos!D:D,$E$1)</f>
        <v>0</v>
      </c>
      <c r="F7397" s="17">
        <f t="shared" si="230"/>
        <v>0</v>
      </c>
      <c r="G7397" s="14">
        <v>1</v>
      </c>
      <c r="H7397" s="15" t="str">
        <f t="shared" si="231"/>
        <v>Realizar Pedido</v>
      </c>
    </row>
    <row r="7398" spans="1:8" x14ac:dyDescent="0.25">
      <c r="A7398" s="3">
        <v>7592349301717</v>
      </c>
      <c r="B7398" s="11" t="s">
        <v>7202</v>
      </c>
      <c r="C7398" s="16"/>
      <c r="D7398" s="15">
        <f>SUMIFS(Movimientos!F:F,Movimientos!B:B,Productos!A7398,Movimientos!D:D,$D$1)</f>
        <v>0</v>
      </c>
      <c r="E7398" s="14">
        <f>SUMIFS(Movimientos!F:F,Movimientos!B:B,Productos!A7398,Movimientos!D:D,$E$1)</f>
        <v>0</v>
      </c>
      <c r="F7398" s="17">
        <f t="shared" si="230"/>
        <v>0</v>
      </c>
      <c r="G7398" s="14">
        <v>1</v>
      </c>
      <c r="H7398" s="15" t="str">
        <f t="shared" si="231"/>
        <v>Realizar Pedido</v>
      </c>
    </row>
    <row r="7399" spans="1:8" x14ac:dyDescent="0.25">
      <c r="A7399" s="3">
        <v>7591519004205</v>
      </c>
      <c r="B7399" s="11" t="s">
        <v>7203</v>
      </c>
      <c r="C7399" s="16"/>
      <c r="D7399" s="15">
        <f>SUMIFS(Movimientos!F:F,Movimientos!B:B,Productos!A7399,Movimientos!D:D,$D$1)</f>
        <v>0</v>
      </c>
      <c r="E7399" s="14">
        <f>SUMIFS(Movimientos!F:F,Movimientos!B:B,Productos!A7399,Movimientos!D:D,$E$1)</f>
        <v>0</v>
      </c>
      <c r="F7399" s="17">
        <f t="shared" si="230"/>
        <v>0</v>
      </c>
      <c r="G7399" s="14">
        <v>1</v>
      </c>
      <c r="H7399" s="15" t="str">
        <f t="shared" si="231"/>
        <v>Realizar Pedido</v>
      </c>
    </row>
    <row r="7400" spans="1:8" x14ac:dyDescent="0.25">
      <c r="A7400" s="3">
        <v>7591519005240</v>
      </c>
      <c r="B7400" s="11" t="s">
        <v>7204</v>
      </c>
      <c r="C7400" s="16"/>
      <c r="D7400" s="15">
        <f>SUMIFS(Movimientos!F:F,Movimientos!B:B,Productos!A7400,Movimientos!D:D,$D$1)</f>
        <v>0</v>
      </c>
      <c r="E7400" s="14">
        <f>SUMIFS(Movimientos!F:F,Movimientos!B:B,Productos!A7400,Movimientos!D:D,$E$1)</f>
        <v>0</v>
      </c>
      <c r="F7400" s="17">
        <f t="shared" si="230"/>
        <v>0</v>
      </c>
      <c r="G7400" s="14">
        <v>1</v>
      </c>
      <c r="H7400" s="15" t="str">
        <f t="shared" si="231"/>
        <v>Realizar Pedido</v>
      </c>
    </row>
    <row r="7401" spans="1:8" x14ac:dyDescent="0.25">
      <c r="A7401" s="3">
        <v>7591519000474</v>
      </c>
      <c r="B7401" s="11" t="s">
        <v>7205</v>
      </c>
      <c r="C7401" s="16"/>
      <c r="D7401" s="15">
        <f>SUMIFS(Movimientos!F:F,Movimientos!B:B,Productos!A7401,Movimientos!D:D,$D$1)</f>
        <v>0</v>
      </c>
      <c r="E7401" s="14">
        <f>SUMIFS(Movimientos!F:F,Movimientos!B:B,Productos!A7401,Movimientos!D:D,$E$1)</f>
        <v>0</v>
      </c>
      <c r="F7401" s="17">
        <f t="shared" si="230"/>
        <v>0</v>
      </c>
      <c r="G7401" s="14">
        <v>1</v>
      </c>
      <c r="H7401" s="15" t="str">
        <f t="shared" si="231"/>
        <v>Realizar Pedido</v>
      </c>
    </row>
    <row r="7402" spans="1:8" x14ac:dyDescent="0.25">
      <c r="A7402" s="3">
        <v>7591519001587</v>
      </c>
      <c r="B7402" s="11" t="s">
        <v>7206</v>
      </c>
      <c r="C7402" s="16"/>
      <c r="D7402" s="15">
        <f>SUMIFS(Movimientos!F:F,Movimientos!B:B,Productos!A7402,Movimientos!D:D,$D$1)</f>
        <v>0</v>
      </c>
      <c r="E7402" s="14">
        <f>SUMIFS(Movimientos!F:F,Movimientos!B:B,Productos!A7402,Movimientos!D:D,$E$1)</f>
        <v>0</v>
      </c>
      <c r="F7402" s="17">
        <f t="shared" si="230"/>
        <v>0</v>
      </c>
      <c r="G7402" s="14">
        <v>1</v>
      </c>
      <c r="H7402" s="15" t="str">
        <f t="shared" si="231"/>
        <v>Realizar Pedido</v>
      </c>
    </row>
    <row r="7403" spans="1:8" x14ac:dyDescent="0.25">
      <c r="A7403" s="3">
        <v>10005974</v>
      </c>
      <c r="B7403" s="11" t="s">
        <v>7207</v>
      </c>
      <c r="C7403" s="16"/>
      <c r="D7403" s="15">
        <f>SUMIFS(Movimientos!F:F,Movimientos!B:B,Productos!A7403,Movimientos!D:D,$D$1)</f>
        <v>0</v>
      </c>
      <c r="E7403" s="14">
        <f>SUMIFS(Movimientos!F:F,Movimientos!B:B,Productos!A7403,Movimientos!D:D,$E$1)</f>
        <v>0</v>
      </c>
      <c r="F7403" s="17">
        <f t="shared" si="230"/>
        <v>0</v>
      </c>
      <c r="G7403" s="14">
        <v>1</v>
      </c>
      <c r="H7403" s="15" t="str">
        <f t="shared" si="231"/>
        <v>Realizar Pedido</v>
      </c>
    </row>
    <row r="7404" spans="1:8" x14ac:dyDescent="0.25">
      <c r="A7404" s="3">
        <v>7591519000481</v>
      </c>
      <c r="B7404" s="11" t="s">
        <v>7208</v>
      </c>
      <c r="C7404" s="16"/>
      <c r="D7404" s="15">
        <f>SUMIFS(Movimientos!F:F,Movimientos!B:B,Productos!A7404,Movimientos!D:D,$D$1)</f>
        <v>0</v>
      </c>
      <c r="E7404" s="14">
        <f>SUMIFS(Movimientos!F:F,Movimientos!B:B,Productos!A7404,Movimientos!D:D,$E$1)</f>
        <v>0</v>
      </c>
      <c r="F7404" s="17">
        <f t="shared" si="230"/>
        <v>0</v>
      </c>
      <c r="G7404" s="14">
        <v>1</v>
      </c>
      <c r="H7404" s="15" t="str">
        <f t="shared" si="231"/>
        <v>Realizar Pedido</v>
      </c>
    </row>
    <row r="7405" spans="1:8" x14ac:dyDescent="0.25">
      <c r="A7405" s="3">
        <v>7591519005974</v>
      </c>
      <c r="B7405" s="11" t="s">
        <v>7209</v>
      </c>
      <c r="C7405" s="16"/>
      <c r="D7405" s="15">
        <f>SUMIFS(Movimientos!F:F,Movimientos!B:B,Productos!A7405,Movimientos!D:D,$D$1)</f>
        <v>0</v>
      </c>
      <c r="E7405" s="14">
        <f>SUMIFS(Movimientos!F:F,Movimientos!B:B,Productos!A7405,Movimientos!D:D,$E$1)</f>
        <v>0</v>
      </c>
      <c r="F7405" s="17">
        <f t="shared" si="230"/>
        <v>0</v>
      </c>
      <c r="G7405" s="14">
        <v>1</v>
      </c>
      <c r="H7405" s="15" t="str">
        <f t="shared" si="231"/>
        <v>Realizar Pedido</v>
      </c>
    </row>
    <row r="7406" spans="1:8" x14ac:dyDescent="0.25">
      <c r="A7406" s="3">
        <v>10006599</v>
      </c>
      <c r="B7406" s="11" t="s">
        <v>7210</v>
      </c>
      <c r="C7406" s="16"/>
      <c r="D7406" s="15">
        <f>SUMIFS(Movimientos!F:F,Movimientos!B:B,Productos!A7406,Movimientos!D:D,$D$1)</f>
        <v>0</v>
      </c>
      <c r="E7406" s="14">
        <f>SUMIFS(Movimientos!F:F,Movimientos!B:B,Productos!A7406,Movimientos!D:D,$E$1)</f>
        <v>0</v>
      </c>
      <c r="F7406" s="17">
        <f t="shared" si="230"/>
        <v>0</v>
      </c>
      <c r="G7406" s="14">
        <v>1</v>
      </c>
      <c r="H7406" s="15" t="str">
        <f t="shared" si="231"/>
        <v>Realizar Pedido</v>
      </c>
    </row>
    <row r="7407" spans="1:8" x14ac:dyDescent="0.25">
      <c r="A7407" s="3">
        <v>7591519005134</v>
      </c>
      <c r="B7407" s="11" t="s">
        <v>7211</v>
      </c>
      <c r="C7407" s="16"/>
      <c r="D7407" s="15">
        <f>SUMIFS(Movimientos!F:F,Movimientos!B:B,Productos!A7407,Movimientos!D:D,$D$1)</f>
        <v>0</v>
      </c>
      <c r="E7407" s="14">
        <f>SUMIFS(Movimientos!F:F,Movimientos!B:B,Productos!A7407,Movimientos!D:D,$E$1)</f>
        <v>0</v>
      </c>
      <c r="F7407" s="17">
        <f t="shared" si="230"/>
        <v>0</v>
      </c>
      <c r="G7407" s="14">
        <v>1</v>
      </c>
      <c r="H7407" s="15" t="str">
        <f t="shared" si="231"/>
        <v>Realizar Pedido</v>
      </c>
    </row>
    <row r="7408" spans="1:8" x14ac:dyDescent="0.25">
      <c r="A7408" s="3">
        <v>7591519006599</v>
      </c>
      <c r="B7408" s="11" t="s">
        <v>7212</v>
      </c>
      <c r="C7408" s="16"/>
      <c r="D7408" s="15">
        <f>SUMIFS(Movimientos!F:F,Movimientos!B:B,Productos!A7408,Movimientos!D:D,$D$1)</f>
        <v>0</v>
      </c>
      <c r="E7408" s="14">
        <f>SUMIFS(Movimientos!F:F,Movimientos!B:B,Productos!A7408,Movimientos!D:D,$E$1)</f>
        <v>0</v>
      </c>
      <c r="F7408" s="17">
        <f t="shared" si="230"/>
        <v>0</v>
      </c>
      <c r="G7408" s="14">
        <v>1</v>
      </c>
      <c r="H7408" s="15" t="str">
        <f t="shared" si="231"/>
        <v>Realizar Pedido</v>
      </c>
    </row>
    <row r="7409" spans="1:8" x14ac:dyDescent="0.25">
      <c r="A7409" s="3">
        <v>7591519006605</v>
      </c>
      <c r="B7409" s="11" t="s">
        <v>7213</v>
      </c>
      <c r="C7409" s="16"/>
      <c r="D7409" s="15">
        <f>SUMIFS(Movimientos!F:F,Movimientos!B:B,Productos!A7409,Movimientos!D:D,$D$1)</f>
        <v>0</v>
      </c>
      <c r="E7409" s="14">
        <f>SUMIFS(Movimientos!F:F,Movimientos!B:B,Productos!A7409,Movimientos!D:D,$E$1)</f>
        <v>0</v>
      </c>
      <c r="F7409" s="17">
        <f t="shared" si="230"/>
        <v>0</v>
      </c>
      <c r="G7409" s="14">
        <v>1</v>
      </c>
      <c r="H7409" s="15" t="str">
        <f t="shared" si="231"/>
        <v>Realizar Pedido</v>
      </c>
    </row>
    <row r="7410" spans="1:8" x14ac:dyDescent="0.25">
      <c r="A7410" s="3">
        <v>7591519005141</v>
      </c>
      <c r="B7410" s="11" t="s">
        <v>7214</v>
      </c>
      <c r="C7410" s="16"/>
      <c r="D7410" s="15">
        <f>SUMIFS(Movimientos!F:F,Movimientos!B:B,Productos!A7410,Movimientos!D:D,$D$1)</f>
        <v>0</v>
      </c>
      <c r="E7410" s="14">
        <f>SUMIFS(Movimientos!F:F,Movimientos!B:B,Productos!A7410,Movimientos!D:D,$E$1)</f>
        <v>0</v>
      </c>
      <c r="F7410" s="17">
        <f t="shared" si="230"/>
        <v>0</v>
      </c>
      <c r="G7410" s="14">
        <v>1</v>
      </c>
      <c r="H7410" s="15" t="str">
        <f t="shared" si="231"/>
        <v>Realizar Pedido</v>
      </c>
    </row>
    <row r="7411" spans="1:8" x14ac:dyDescent="0.25">
      <c r="A7411" s="3">
        <v>7592803000446</v>
      </c>
      <c r="B7411" s="11" t="s">
        <v>7215</v>
      </c>
      <c r="C7411" s="16"/>
      <c r="D7411" s="15">
        <f>SUMIFS(Movimientos!F:F,Movimientos!B:B,Productos!A7411,Movimientos!D:D,$D$1)</f>
        <v>0</v>
      </c>
      <c r="E7411" s="14">
        <f>SUMIFS(Movimientos!F:F,Movimientos!B:B,Productos!A7411,Movimientos!D:D,$E$1)</f>
        <v>0</v>
      </c>
      <c r="F7411" s="17">
        <f t="shared" si="230"/>
        <v>0</v>
      </c>
      <c r="G7411" s="14">
        <v>1</v>
      </c>
      <c r="H7411" s="15" t="str">
        <f t="shared" si="231"/>
        <v>Realizar Pedido</v>
      </c>
    </row>
    <row r="7412" spans="1:8" x14ac:dyDescent="0.25">
      <c r="A7412" s="3">
        <v>7592803001368</v>
      </c>
      <c r="B7412" s="11" t="s">
        <v>7216</v>
      </c>
      <c r="C7412" s="16"/>
      <c r="D7412" s="15">
        <f>SUMIFS(Movimientos!F:F,Movimientos!B:B,Productos!A7412,Movimientos!D:D,$D$1)</f>
        <v>0</v>
      </c>
      <c r="E7412" s="14">
        <f>SUMIFS(Movimientos!F:F,Movimientos!B:B,Productos!A7412,Movimientos!D:D,$E$1)</f>
        <v>0</v>
      </c>
      <c r="F7412" s="17">
        <f t="shared" si="230"/>
        <v>0</v>
      </c>
      <c r="G7412" s="14">
        <v>1</v>
      </c>
      <c r="H7412" s="15" t="str">
        <f t="shared" si="231"/>
        <v>Realizar Pedido</v>
      </c>
    </row>
    <row r="7413" spans="1:8" x14ac:dyDescent="0.25">
      <c r="A7413" s="3">
        <v>7592803000460</v>
      </c>
      <c r="B7413" s="11" t="s">
        <v>7217</v>
      </c>
      <c r="C7413" s="16"/>
      <c r="D7413" s="15">
        <f>SUMIFS(Movimientos!F:F,Movimientos!B:B,Productos!A7413,Movimientos!D:D,$D$1)</f>
        <v>0</v>
      </c>
      <c r="E7413" s="14">
        <f>SUMIFS(Movimientos!F:F,Movimientos!B:B,Productos!A7413,Movimientos!D:D,$E$1)</f>
        <v>0</v>
      </c>
      <c r="F7413" s="17">
        <f t="shared" si="230"/>
        <v>0</v>
      </c>
      <c r="G7413" s="14">
        <v>1</v>
      </c>
      <c r="H7413" s="15" t="str">
        <f t="shared" si="231"/>
        <v>Realizar Pedido</v>
      </c>
    </row>
    <row r="7414" spans="1:8" x14ac:dyDescent="0.25">
      <c r="A7414" s="3">
        <v>7592803000484</v>
      </c>
      <c r="B7414" s="11" t="s">
        <v>7218</v>
      </c>
      <c r="C7414" s="16"/>
      <c r="D7414" s="15">
        <f>SUMIFS(Movimientos!F:F,Movimientos!B:B,Productos!A7414,Movimientos!D:D,$D$1)</f>
        <v>0</v>
      </c>
      <c r="E7414" s="14">
        <f>SUMIFS(Movimientos!F:F,Movimientos!B:B,Productos!A7414,Movimientos!D:D,$E$1)</f>
        <v>0</v>
      </c>
      <c r="F7414" s="17">
        <f t="shared" si="230"/>
        <v>0</v>
      </c>
      <c r="G7414" s="14">
        <v>1</v>
      </c>
      <c r="H7414" s="15" t="str">
        <f t="shared" si="231"/>
        <v>Realizar Pedido</v>
      </c>
    </row>
    <row r="7415" spans="1:8" x14ac:dyDescent="0.25">
      <c r="A7415" s="3">
        <v>7592803001795</v>
      </c>
      <c r="B7415" s="11" t="s">
        <v>7219</v>
      </c>
      <c r="C7415" s="16"/>
      <c r="D7415" s="15">
        <f>SUMIFS(Movimientos!F:F,Movimientos!B:B,Productos!A7415,Movimientos!D:D,$D$1)</f>
        <v>0</v>
      </c>
      <c r="E7415" s="14">
        <f>SUMIFS(Movimientos!F:F,Movimientos!B:B,Productos!A7415,Movimientos!D:D,$E$1)</f>
        <v>0</v>
      </c>
      <c r="F7415" s="17">
        <f t="shared" si="230"/>
        <v>0</v>
      </c>
      <c r="G7415" s="14">
        <v>1</v>
      </c>
      <c r="H7415" s="15" t="str">
        <f t="shared" si="231"/>
        <v>Realizar Pedido</v>
      </c>
    </row>
    <row r="7416" spans="1:8" x14ac:dyDescent="0.25">
      <c r="A7416" s="3">
        <v>7592803001320</v>
      </c>
      <c r="B7416" s="11" t="s">
        <v>7220</v>
      </c>
      <c r="C7416" s="16"/>
      <c r="D7416" s="15">
        <f>SUMIFS(Movimientos!F:F,Movimientos!B:B,Productos!A7416,Movimientos!D:D,$D$1)</f>
        <v>0</v>
      </c>
      <c r="E7416" s="14">
        <f>SUMIFS(Movimientos!F:F,Movimientos!B:B,Productos!A7416,Movimientos!D:D,$E$1)</f>
        <v>0</v>
      </c>
      <c r="F7416" s="17">
        <f t="shared" si="230"/>
        <v>0</v>
      </c>
      <c r="G7416" s="14">
        <v>1</v>
      </c>
      <c r="H7416" s="15" t="str">
        <f t="shared" si="231"/>
        <v>Realizar Pedido</v>
      </c>
    </row>
    <row r="7417" spans="1:8" x14ac:dyDescent="0.25">
      <c r="A7417" s="3">
        <v>7592803002419</v>
      </c>
      <c r="B7417" s="11" t="s">
        <v>7221</v>
      </c>
      <c r="C7417" s="16"/>
      <c r="D7417" s="15">
        <f>SUMIFS(Movimientos!F:F,Movimientos!B:B,Productos!A7417,Movimientos!D:D,$D$1)</f>
        <v>0</v>
      </c>
      <c r="E7417" s="14">
        <f>SUMIFS(Movimientos!F:F,Movimientos!B:B,Productos!A7417,Movimientos!D:D,$E$1)</f>
        <v>0</v>
      </c>
      <c r="F7417" s="17">
        <f t="shared" si="230"/>
        <v>0</v>
      </c>
      <c r="G7417" s="14">
        <v>1</v>
      </c>
      <c r="H7417" s="15" t="str">
        <f t="shared" si="231"/>
        <v>Realizar Pedido</v>
      </c>
    </row>
    <row r="7418" spans="1:8" x14ac:dyDescent="0.25">
      <c r="A7418" s="3">
        <v>7592803000491</v>
      </c>
      <c r="B7418" s="11" t="s">
        <v>7222</v>
      </c>
      <c r="C7418" s="16"/>
      <c r="D7418" s="15">
        <f>SUMIFS(Movimientos!F:F,Movimientos!B:B,Productos!A7418,Movimientos!D:D,$D$1)</f>
        <v>0</v>
      </c>
      <c r="E7418" s="14">
        <f>SUMIFS(Movimientos!F:F,Movimientos!B:B,Productos!A7418,Movimientos!D:D,$E$1)</f>
        <v>0</v>
      </c>
      <c r="F7418" s="17">
        <f t="shared" si="230"/>
        <v>0</v>
      </c>
      <c r="G7418" s="14">
        <v>1</v>
      </c>
      <c r="H7418" s="15" t="str">
        <f t="shared" si="231"/>
        <v>Realizar Pedido</v>
      </c>
    </row>
    <row r="7419" spans="1:8" x14ac:dyDescent="0.25">
      <c r="A7419" s="3">
        <v>7592236002130</v>
      </c>
      <c r="B7419" s="11" t="s">
        <v>7223</v>
      </c>
      <c r="C7419" s="16"/>
      <c r="D7419" s="15">
        <f>SUMIFS(Movimientos!F:F,Movimientos!B:B,Productos!A7419,Movimientos!D:D,$D$1)</f>
        <v>0</v>
      </c>
      <c r="E7419" s="14">
        <f>SUMIFS(Movimientos!F:F,Movimientos!B:B,Productos!A7419,Movimientos!D:D,$E$1)</f>
        <v>0</v>
      </c>
      <c r="F7419" s="17">
        <f t="shared" si="230"/>
        <v>0</v>
      </c>
      <c r="G7419" s="14">
        <v>1</v>
      </c>
      <c r="H7419" s="15" t="str">
        <f t="shared" si="231"/>
        <v>Realizar Pedido</v>
      </c>
    </row>
    <row r="7420" spans="1:8" x14ac:dyDescent="0.25">
      <c r="A7420" s="3">
        <v>7591519005257</v>
      </c>
      <c r="B7420" s="11" t="s">
        <v>7224</v>
      </c>
      <c r="C7420" s="16"/>
      <c r="D7420" s="15">
        <f>SUMIFS(Movimientos!F:F,Movimientos!B:B,Productos!A7420,Movimientos!D:D,$D$1)</f>
        <v>0</v>
      </c>
      <c r="E7420" s="14">
        <f>SUMIFS(Movimientos!F:F,Movimientos!B:B,Productos!A7420,Movimientos!D:D,$E$1)</f>
        <v>0</v>
      </c>
      <c r="F7420" s="17">
        <f t="shared" si="230"/>
        <v>0</v>
      </c>
      <c r="G7420" s="14">
        <v>1</v>
      </c>
      <c r="H7420" s="15" t="str">
        <f t="shared" si="231"/>
        <v>Realizar Pedido</v>
      </c>
    </row>
    <row r="7421" spans="1:8" x14ac:dyDescent="0.25">
      <c r="A7421" s="2">
        <v>7591519003574</v>
      </c>
      <c r="B7421" s="12" t="s">
        <v>7225</v>
      </c>
      <c r="C7421" s="16"/>
      <c r="D7421" s="15">
        <f>SUMIFS(Movimientos!F:F,Movimientos!B:B,Productos!A7421,Movimientos!D:D,$D$1)</f>
        <v>0</v>
      </c>
      <c r="E7421" s="14">
        <f>SUMIFS(Movimientos!F:F,Movimientos!B:B,Productos!A7421,Movimientos!D:D,$E$1)</f>
        <v>0</v>
      </c>
      <c r="F7421" s="17">
        <f t="shared" si="230"/>
        <v>0</v>
      </c>
      <c r="G7421" s="14">
        <v>1</v>
      </c>
      <c r="H7421" s="15" t="str">
        <f t="shared" si="231"/>
        <v>Realizar Pedido</v>
      </c>
    </row>
    <row r="7422" spans="1:8" x14ac:dyDescent="0.25">
      <c r="A7422" s="3">
        <v>7592349957495</v>
      </c>
      <c r="B7422" s="11" t="s">
        <v>7226</v>
      </c>
      <c r="C7422" s="16"/>
      <c r="D7422" s="15">
        <f>SUMIFS(Movimientos!F:F,Movimientos!B:B,Productos!A7422,Movimientos!D:D,$D$1)</f>
        <v>0</v>
      </c>
      <c r="E7422" s="14">
        <f>SUMIFS(Movimientos!F:F,Movimientos!B:B,Productos!A7422,Movimientos!D:D,$E$1)</f>
        <v>0</v>
      </c>
      <c r="F7422" s="17">
        <f t="shared" si="230"/>
        <v>0</v>
      </c>
      <c r="G7422" s="14">
        <v>1</v>
      </c>
      <c r="H7422" s="15" t="str">
        <f t="shared" si="231"/>
        <v>Realizar Pedido</v>
      </c>
    </row>
    <row r="7423" spans="1:8" x14ac:dyDescent="0.25">
      <c r="A7423" s="3">
        <v>7592349721980</v>
      </c>
      <c r="B7423" s="11" t="s">
        <v>7227</v>
      </c>
      <c r="C7423" s="16"/>
      <c r="D7423" s="15">
        <f>SUMIFS(Movimientos!F:F,Movimientos!B:B,Productos!A7423,Movimientos!D:D,$D$1)</f>
        <v>0</v>
      </c>
      <c r="E7423" s="14">
        <f>SUMIFS(Movimientos!F:F,Movimientos!B:B,Productos!A7423,Movimientos!D:D,$E$1)</f>
        <v>0</v>
      </c>
      <c r="F7423" s="17">
        <f t="shared" si="230"/>
        <v>0</v>
      </c>
      <c r="G7423" s="14">
        <v>1</v>
      </c>
      <c r="H7423" s="15" t="str">
        <f t="shared" si="231"/>
        <v>Realizar Pedido</v>
      </c>
    </row>
    <row r="7424" spans="1:8" x14ac:dyDescent="0.25">
      <c r="A7424" s="3">
        <v>7595343722007</v>
      </c>
      <c r="B7424" s="11" t="s">
        <v>7228</v>
      </c>
      <c r="C7424" s="16"/>
      <c r="D7424" s="15">
        <f>SUMIFS(Movimientos!F:F,Movimientos!B:B,Productos!A7424,Movimientos!D:D,$D$1)</f>
        <v>0</v>
      </c>
      <c r="E7424" s="14">
        <f>SUMIFS(Movimientos!F:F,Movimientos!B:B,Productos!A7424,Movimientos!D:D,$E$1)</f>
        <v>0</v>
      </c>
      <c r="F7424" s="17">
        <f t="shared" si="230"/>
        <v>0</v>
      </c>
      <c r="G7424" s="14">
        <v>1</v>
      </c>
      <c r="H7424" s="15" t="str">
        <f t="shared" si="231"/>
        <v>Realizar Pedido</v>
      </c>
    </row>
    <row r="7425" spans="1:8" x14ac:dyDescent="0.25">
      <c r="A7425" s="3">
        <v>7592349904727</v>
      </c>
      <c r="B7425" s="11" t="s">
        <v>7229</v>
      </c>
      <c r="C7425" s="16"/>
      <c r="D7425" s="15">
        <f>SUMIFS(Movimientos!F:F,Movimientos!B:B,Productos!A7425,Movimientos!D:D,$D$1)</f>
        <v>0</v>
      </c>
      <c r="E7425" s="14">
        <f>SUMIFS(Movimientos!F:F,Movimientos!B:B,Productos!A7425,Movimientos!D:D,$E$1)</f>
        <v>0</v>
      </c>
      <c r="F7425" s="17">
        <f t="shared" si="230"/>
        <v>0</v>
      </c>
      <c r="G7425" s="14">
        <v>1</v>
      </c>
      <c r="H7425" s="15" t="str">
        <f t="shared" si="231"/>
        <v>Realizar Pedido</v>
      </c>
    </row>
    <row r="7426" spans="1:8" x14ac:dyDescent="0.25">
      <c r="A7426" s="3">
        <v>7592349910094</v>
      </c>
      <c r="B7426" s="11" t="s">
        <v>7230</v>
      </c>
      <c r="C7426" s="16"/>
      <c r="D7426" s="15">
        <f>SUMIFS(Movimientos!F:F,Movimientos!B:B,Productos!A7426,Movimientos!D:D,$D$1)</f>
        <v>0</v>
      </c>
      <c r="E7426" s="14">
        <f>SUMIFS(Movimientos!F:F,Movimientos!B:B,Productos!A7426,Movimientos!D:D,$E$1)</f>
        <v>0</v>
      </c>
      <c r="F7426" s="17">
        <f t="shared" si="230"/>
        <v>0</v>
      </c>
      <c r="G7426" s="14">
        <v>1</v>
      </c>
      <c r="H7426" s="15" t="str">
        <f t="shared" si="231"/>
        <v>Realizar Pedido</v>
      </c>
    </row>
    <row r="7427" spans="1:8" x14ac:dyDescent="0.25">
      <c r="A7427" s="3">
        <v>7595343721994</v>
      </c>
      <c r="B7427" s="11" t="s">
        <v>7231</v>
      </c>
      <c r="C7427" s="16"/>
      <c r="D7427" s="15">
        <f>SUMIFS(Movimientos!F:F,Movimientos!B:B,Productos!A7427,Movimientos!D:D,$D$1)</f>
        <v>0</v>
      </c>
      <c r="E7427" s="14">
        <f>SUMIFS(Movimientos!F:F,Movimientos!B:B,Productos!A7427,Movimientos!D:D,$E$1)</f>
        <v>0</v>
      </c>
      <c r="F7427" s="17">
        <f t="shared" ref="F7427:F7490" si="232">D7427-E7427</f>
        <v>0</v>
      </c>
      <c r="G7427" s="14">
        <v>1</v>
      </c>
      <c r="H7427" s="15" t="str">
        <f t="shared" ref="H7427:H7490" si="233">IF(F7427&lt;G7427,"Realizar Pedido","")</f>
        <v>Realizar Pedido</v>
      </c>
    </row>
    <row r="7428" spans="1:8" x14ac:dyDescent="0.25">
      <c r="A7428" s="3">
        <v>7592349904802</v>
      </c>
      <c r="B7428" s="11" t="s">
        <v>7232</v>
      </c>
      <c r="C7428" s="16"/>
      <c r="D7428" s="15">
        <f>SUMIFS(Movimientos!F:F,Movimientos!B:B,Productos!A7428,Movimientos!D:D,$D$1)</f>
        <v>0</v>
      </c>
      <c r="E7428" s="14">
        <f>SUMIFS(Movimientos!F:F,Movimientos!B:B,Productos!A7428,Movimientos!D:D,$E$1)</f>
        <v>0</v>
      </c>
      <c r="F7428" s="17">
        <f t="shared" si="232"/>
        <v>0</v>
      </c>
      <c r="G7428" s="14">
        <v>1</v>
      </c>
      <c r="H7428" s="15" t="str">
        <f t="shared" si="233"/>
        <v>Realizar Pedido</v>
      </c>
    </row>
    <row r="7429" spans="1:8" x14ac:dyDescent="0.25">
      <c r="A7429" s="3">
        <v>7592349909692</v>
      </c>
      <c r="B7429" s="11" t="s">
        <v>7233</v>
      </c>
      <c r="C7429" s="16"/>
      <c r="D7429" s="15">
        <f>SUMIFS(Movimientos!F:F,Movimientos!B:B,Productos!A7429,Movimientos!D:D,$D$1)</f>
        <v>0</v>
      </c>
      <c r="E7429" s="14">
        <f>SUMIFS(Movimientos!F:F,Movimientos!B:B,Productos!A7429,Movimientos!D:D,$E$1)</f>
        <v>0</v>
      </c>
      <c r="F7429" s="17">
        <f t="shared" si="232"/>
        <v>0</v>
      </c>
      <c r="G7429" s="14">
        <v>1</v>
      </c>
      <c r="H7429" s="15" t="str">
        <f t="shared" si="233"/>
        <v>Realizar Pedido</v>
      </c>
    </row>
    <row r="7430" spans="1:8" x14ac:dyDescent="0.25">
      <c r="A7430" s="3">
        <v>7592349718348</v>
      </c>
      <c r="B7430" s="11" t="s">
        <v>7234</v>
      </c>
      <c r="C7430" s="16"/>
      <c r="D7430" s="15">
        <f>SUMIFS(Movimientos!F:F,Movimientos!B:B,Productos!A7430,Movimientos!D:D,$D$1)</f>
        <v>0</v>
      </c>
      <c r="E7430" s="14">
        <f>SUMIFS(Movimientos!F:F,Movimientos!B:B,Productos!A7430,Movimientos!D:D,$E$1)</f>
        <v>0</v>
      </c>
      <c r="F7430" s="17">
        <f t="shared" si="232"/>
        <v>0</v>
      </c>
      <c r="G7430" s="14">
        <v>1</v>
      </c>
      <c r="H7430" s="15" t="str">
        <f t="shared" si="233"/>
        <v>Realizar Pedido</v>
      </c>
    </row>
    <row r="7431" spans="1:8" x14ac:dyDescent="0.25">
      <c r="A7431" s="3">
        <v>7592349718355</v>
      </c>
      <c r="B7431" s="11" t="s">
        <v>7235</v>
      </c>
      <c r="C7431" s="16"/>
      <c r="D7431" s="15">
        <f>SUMIFS(Movimientos!F:F,Movimientos!B:B,Productos!A7431,Movimientos!D:D,$D$1)</f>
        <v>0</v>
      </c>
      <c r="E7431" s="14">
        <f>SUMIFS(Movimientos!F:F,Movimientos!B:B,Productos!A7431,Movimientos!D:D,$E$1)</f>
        <v>0</v>
      </c>
      <c r="F7431" s="17">
        <f t="shared" si="232"/>
        <v>0</v>
      </c>
      <c r="G7431" s="14">
        <v>1</v>
      </c>
      <c r="H7431" s="15" t="str">
        <f t="shared" si="233"/>
        <v>Realizar Pedido</v>
      </c>
    </row>
    <row r="7432" spans="1:8" x14ac:dyDescent="0.25">
      <c r="A7432" s="3">
        <v>7592349905144</v>
      </c>
      <c r="B7432" s="11" t="s">
        <v>7236</v>
      </c>
      <c r="C7432" s="16"/>
      <c r="D7432" s="15">
        <f>SUMIFS(Movimientos!F:F,Movimientos!B:B,Productos!A7432,Movimientos!D:D,$D$1)</f>
        <v>0</v>
      </c>
      <c r="E7432" s="14">
        <f>SUMIFS(Movimientos!F:F,Movimientos!B:B,Productos!A7432,Movimientos!D:D,$E$1)</f>
        <v>0</v>
      </c>
      <c r="F7432" s="17">
        <f t="shared" si="232"/>
        <v>0</v>
      </c>
      <c r="G7432" s="14">
        <v>1</v>
      </c>
      <c r="H7432" s="15" t="str">
        <f t="shared" si="233"/>
        <v>Realizar Pedido</v>
      </c>
    </row>
    <row r="7433" spans="1:8" x14ac:dyDescent="0.25">
      <c r="A7433" s="3">
        <v>7592349718362</v>
      </c>
      <c r="B7433" s="11" t="s">
        <v>7237</v>
      </c>
      <c r="C7433" s="16"/>
      <c r="D7433" s="15">
        <f>SUMIFS(Movimientos!F:F,Movimientos!B:B,Productos!A7433,Movimientos!D:D,$D$1)</f>
        <v>0</v>
      </c>
      <c r="E7433" s="14">
        <f>SUMIFS(Movimientos!F:F,Movimientos!B:B,Productos!A7433,Movimientos!D:D,$E$1)</f>
        <v>0</v>
      </c>
      <c r="F7433" s="17">
        <f t="shared" si="232"/>
        <v>0</v>
      </c>
      <c r="G7433" s="14">
        <v>1</v>
      </c>
      <c r="H7433" s="15" t="str">
        <f t="shared" si="233"/>
        <v>Realizar Pedido</v>
      </c>
    </row>
    <row r="7434" spans="1:8" x14ac:dyDescent="0.25">
      <c r="A7434" s="3">
        <v>7592349718331</v>
      </c>
      <c r="B7434" s="11" t="s">
        <v>7238</v>
      </c>
      <c r="C7434" s="16"/>
      <c r="D7434" s="15">
        <f>SUMIFS(Movimientos!F:F,Movimientos!B:B,Productos!A7434,Movimientos!D:D,$D$1)</f>
        <v>0</v>
      </c>
      <c r="E7434" s="14">
        <f>SUMIFS(Movimientos!F:F,Movimientos!B:B,Productos!A7434,Movimientos!D:D,$E$1)</f>
        <v>0</v>
      </c>
      <c r="F7434" s="17">
        <f t="shared" si="232"/>
        <v>0</v>
      </c>
      <c r="G7434" s="14">
        <v>1</v>
      </c>
      <c r="H7434" s="15" t="str">
        <f t="shared" si="233"/>
        <v>Realizar Pedido</v>
      </c>
    </row>
    <row r="7435" spans="1:8" x14ac:dyDescent="0.25">
      <c r="A7435" s="3">
        <v>7592349905069</v>
      </c>
      <c r="B7435" s="11" t="s">
        <v>7239</v>
      </c>
      <c r="C7435" s="16"/>
      <c r="D7435" s="15">
        <f>SUMIFS(Movimientos!F:F,Movimientos!B:B,Productos!A7435,Movimientos!D:D,$D$1)</f>
        <v>0</v>
      </c>
      <c r="E7435" s="14">
        <f>SUMIFS(Movimientos!F:F,Movimientos!B:B,Productos!A7435,Movimientos!D:D,$E$1)</f>
        <v>0</v>
      </c>
      <c r="F7435" s="17">
        <f t="shared" si="232"/>
        <v>0</v>
      </c>
      <c r="G7435" s="14">
        <v>1</v>
      </c>
      <c r="H7435" s="15" t="str">
        <f t="shared" si="233"/>
        <v>Realizar Pedido</v>
      </c>
    </row>
    <row r="7436" spans="1:8" x14ac:dyDescent="0.25">
      <c r="A7436" s="3">
        <v>7592349923049</v>
      </c>
      <c r="B7436" s="11" t="s">
        <v>7240</v>
      </c>
      <c r="C7436" s="16"/>
      <c r="D7436" s="15">
        <f>SUMIFS(Movimientos!F:F,Movimientos!B:B,Productos!A7436,Movimientos!D:D,$D$1)</f>
        <v>0</v>
      </c>
      <c r="E7436" s="14">
        <f>SUMIFS(Movimientos!F:F,Movimientos!B:B,Productos!A7436,Movimientos!D:D,$E$1)</f>
        <v>0</v>
      </c>
      <c r="F7436" s="17">
        <f t="shared" si="232"/>
        <v>0</v>
      </c>
      <c r="G7436" s="14">
        <v>1</v>
      </c>
      <c r="H7436" s="15" t="str">
        <f t="shared" si="233"/>
        <v>Realizar Pedido</v>
      </c>
    </row>
    <row r="7437" spans="1:8" x14ac:dyDescent="0.25">
      <c r="A7437" s="3">
        <v>7592349832570</v>
      </c>
      <c r="B7437" s="11" t="s">
        <v>7241</v>
      </c>
      <c r="C7437" s="16"/>
      <c r="D7437" s="15">
        <f>SUMIFS(Movimientos!F:F,Movimientos!B:B,Productos!A7437,Movimientos!D:D,$D$1)</f>
        <v>0</v>
      </c>
      <c r="E7437" s="14">
        <f>SUMIFS(Movimientos!F:F,Movimientos!B:B,Productos!A7437,Movimientos!D:D,$E$1)</f>
        <v>0</v>
      </c>
      <c r="F7437" s="17">
        <f t="shared" si="232"/>
        <v>0</v>
      </c>
      <c r="G7437" s="14">
        <v>1</v>
      </c>
      <c r="H7437" s="15" t="str">
        <f t="shared" si="233"/>
        <v>Realizar Pedido</v>
      </c>
    </row>
    <row r="7438" spans="1:8" x14ac:dyDescent="0.25">
      <c r="A7438" s="3">
        <v>7595343945666</v>
      </c>
      <c r="B7438" s="11" t="s">
        <v>7242</v>
      </c>
      <c r="C7438" s="16"/>
      <c r="D7438" s="15">
        <f>SUMIFS(Movimientos!F:F,Movimientos!B:B,Productos!A7438,Movimientos!D:D,$D$1)</f>
        <v>0</v>
      </c>
      <c r="E7438" s="14">
        <f>SUMIFS(Movimientos!F:F,Movimientos!B:B,Productos!A7438,Movimientos!D:D,$E$1)</f>
        <v>0</v>
      </c>
      <c r="F7438" s="17">
        <f t="shared" si="232"/>
        <v>0</v>
      </c>
      <c r="G7438" s="14">
        <v>1</v>
      </c>
      <c r="H7438" s="15" t="str">
        <f t="shared" si="233"/>
        <v>Realizar Pedido</v>
      </c>
    </row>
    <row r="7439" spans="1:8" x14ac:dyDescent="0.25">
      <c r="A7439" s="3">
        <v>7592349943832</v>
      </c>
      <c r="B7439" s="11" t="s">
        <v>7243</v>
      </c>
      <c r="C7439" s="16"/>
      <c r="D7439" s="15">
        <f>SUMIFS(Movimientos!F:F,Movimientos!B:B,Productos!A7439,Movimientos!D:D,$D$1)</f>
        <v>0</v>
      </c>
      <c r="E7439" s="14">
        <f>SUMIFS(Movimientos!F:F,Movimientos!B:B,Productos!A7439,Movimientos!D:D,$E$1)</f>
        <v>0</v>
      </c>
      <c r="F7439" s="17">
        <f t="shared" si="232"/>
        <v>0</v>
      </c>
      <c r="G7439" s="14">
        <v>1</v>
      </c>
      <c r="H7439" s="15" t="str">
        <f t="shared" si="233"/>
        <v>Realizar Pedido</v>
      </c>
    </row>
    <row r="7440" spans="1:8" x14ac:dyDescent="0.25">
      <c r="A7440" s="3">
        <v>7592349718379</v>
      </c>
      <c r="B7440" s="11" t="s">
        <v>7244</v>
      </c>
      <c r="C7440" s="16"/>
      <c r="D7440" s="15">
        <f>SUMIFS(Movimientos!F:F,Movimientos!B:B,Productos!A7440,Movimientos!D:D,$D$1)</f>
        <v>0</v>
      </c>
      <c r="E7440" s="14">
        <f>SUMIFS(Movimientos!F:F,Movimientos!B:B,Productos!A7440,Movimientos!D:D,$E$1)</f>
        <v>0</v>
      </c>
      <c r="F7440" s="17">
        <f t="shared" si="232"/>
        <v>0</v>
      </c>
      <c r="G7440" s="14">
        <v>1</v>
      </c>
      <c r="H7440" s="15" t="str">
        <f t="shared" si="233"/>
        <v>Realizar Pedido</v>
      </c>
    </row>
    <row r="7441" spans="1:8" x14ac:dyDescent="0.25">
      <c r="A7441" s="3">
        <v>7592349943757</v>
      </c>
      <c r="B7441" s="11" t="s">
        <v>7245</v>
      </c>
      <c r="C7441" s="16"/>
      <c r="D7441" s="15">
        <f>SUMIFS(Movimientos!F:F,Movimientos!B:B,Productos!A7441,Movimientos!D:D,$D$1)</f>
        <v>0</v>
      </c>
      <c r="E7441" s="14">
        <f>SUMIFS(Movimientos!F:F,Movimientos!B:B,Productos!A7441,Movimientos!D:D,$E$1)</f>
        <v>0</v>
      </c>
      <c r="F7441" s="17">
        <f t="shared" si="232"/>
        <v>0</v>
      </c>
      <c r="G7441" s="14">
        <v>1</v>
      </c>
      <c r="H7441" s="15" t="str">
        <f t="shared" si="233"/>
        <v>Realizar Pedido</v>
      </c>
    </row>
    <row r="7442" spans="1:8" x14ac:dyDescent="0.25">
      <c r="A7442" s="3">
        <v>7592349721126</v>
      </c>
      <c r="B7442" s="11" t="s">
        <v>7246</v>
      </c>
      <c r="C7442" s="16"/>
      <c r="D7442" s="15">
        <f>SUMIFS(Movimientos!F:F,Movimientos!B:B,Productos!A7442,Movimientos!D:D,$D$1)</f>
        <v>0</v>
      </c>
      <c r="E7442" s="14">
        <f>SUMIFS(Movimientos!F:F,Movimientos!B:B,Productos!A7442,Movimientos!D:D,$E$1)</f>
        <v>0</v>
      </c>
      <c r="F7442" s="17">
        <f t="shared" si="232"/>
        <v>0</v>
      </c>
      <c r="G7442" s="14">
        <v>1</v>
      </c>
      <c r="H7442" s="15" t="str">
        <f t="shared" si="233"/>
        <v>Realizar Pedido</v>
      </c>
    </row>
    <row r="7443" spans="1:8" x14ac:dyDescent="0.25">
      <c r="A7443" s="3">
        <v>7861148021677</v>
      </c>
      <c r="B7443" s="11" t="s">
        <v>7247</v>
      </c>
      <c r="C7443" s="16"/>
      <c r="D7443" s="15">
        <f>SUMIFS(Movimientos!F:F,Movimientos!B:B,Productos!A7443,Movimientos!D:D,$D$1)</f>
        <v>0</v>
      </c>
      <c r="E7443" s="14">
        <f>SUMIFS(Movimientos!F:F,Movimientos!B:B,Productos!A7443,Movimientos!D:D,$E$1)</f>
        <v>0</v>
      </c>
      <c r="F7443" s="17">
        <f t="shared" si="232"/>
        <v>0</v>
      </c>
      <c r="G7443" s="14">
        <v>1</v>
      </c>
      <c r="H7443" s="15" t="str">
        <f t="shared" si="233"/>
        <v>Realizar Pedido</v>
      </c>
    </row>
    <row r="7444" spans="1:8" x14ac:dyDescent="0.25">
      <c r="A7444" s="3">
        <v>7460536521609</v>
      </c>
      <c r="B7444" s="11" t="s">
        <v>7248</v>
      </c>
      <c r="C7444" s="16"/>
      <c r="D7444" s="15">
        <f>SUMIFS(Movimientos!F:F,Movimientos!B:B,Productos!A7444,Movimientos!D:D,$D$1)</f>
        <v>0</v>
      </c>
      <c r="E7444" s="14">
        <f>SUMIFS(Movimientos!F:F,Movimientos!B:B,Productos!A7444,Movimientos!D:D,$E$1)</f>
        <v>0</v>
      </c>
      <c r="F7444" s="17">
        <f t="shared" si="232"/>
        <v>0</v>
      </c>
      <c r="G7444" s="14">
        <v>1</v>
      </c>
      <c r="H7444" s="15" t="str">
        <f t="shared" si="233"/>
        <v>Realizar Pedido</v>
      </c>
    </row>
    <row r="7445" spans="1:8" x14ac:dyDescent="0.25">
      <c r="A7445" s="3">
        <v>7591885000184</v>
      </c>
      <c r="B7445" s="11" t="s">
        <v>7249</v>
      </c>
      <c r="C7445" s="16"/>
      <c r="D7445" s="15">
        <f>SUMIFS(Movimientos!F:F,Movimientos!B:B,Productos!A7445,Movimientos!D:D,$D$1)</f>
        <v>0</v>
      </c>
      <c r="E7445" s="14">
        <f>SUMIFS(Movimientos!F:F,Movimientos!B:B,Productos!A7445,Movimientos!D:D,$E$1)</f>
        <v>0</v>
      </c>
      <c r="F7445" s="17">
        <f t="shared" si="232"/>
        <v>0</v>
      </c>
      <c r="G7445" s="14">
        <v>1</v>
      </c>
      <c r="H7445" s="15" t="str">
        <f t="shared" si="233"/>
        <v>Realizar Pedido</v>
      </c>
    </row>
    <row r="7446" spans="1:8" x14ac:dyDescent="0.25">
      <c r="A7446" s="3">
        <v>7592229001225</v>
      </c>
      <c r="B7446" s="11" t="s">
        <v>7250</v>
      </c>
      <c r="C7446" s="16"/>
      <c r="D7446" s="15">
        <f>SUMIFS(Movimientos!F:F,Movimientos!B:B,Productos!A7446,Movimientos!D:D,$D$1)</f>
        <v>0</v>
      </c>
      <c r="E7446" s="14">
        <f>SUMIFS(Movimientos!F:F,Movimientos!B:B,Productos!A7446,Movimientos!D:D,$E$1)</f>
        <v>0</v>
      </c>
      <c r="F7446" s="17">
        <f t="shared" si="232"/>
        <v>0</v>
      </c>
      <c r="G7446" s="14">
        <v>1</v>
      </c>
      <c r="H7446" s="15" t="str">
        <f t="shared" si="233"/>
        <v>Realizar Pedido</v>
      </c>
    </row>
    <row r="7447" spans="1:8" x14ac:dyDescent="0.25">
      <c r="A7447" s="3">
        <v>7592229002673</v>
      </c>
      <c r="B7447" s="11" t="s">
        <v>7251</v>
      </c>
      <c r="C7447" s="16"/>
      <c r="D7447" s="15">
        <f>SUMIFS(Movimientos!F:F,Movimientos!B:B,Productos!A7447,Movimientos!D:D,$D$1)</f>
        <v>0</v>
      </c>
      <c r="E7447" s="14">
        <f>SUMIFS(Movimientos!F:F,Movimientos!B:B,Productos!A7447,Movimientos!D:D,$E$1)</f>
        <v>0</v>
      </c>
      <c r="F7447" s="17">
        <f t="shared" si="232"/>
        <v>0</v>
      </c>
      <c r="G7447" s="14">
        <v>1</v>
      </c>
      <c r="H7447" s="15" t="str">
        <f t="shared" si="233"/>
        <v>Realizar Pedido</v>
      </c>
    </row>
    <row r="7448" spans="1:8" x14ac:dyDescent="0.25">
      <c r="A7448" s="3">
        <v>7592229001065</v>
      </c>
      <c r="B7448" s="11" t="s">
        <v>7252</v>
      </c>
      <c r="C7448" s="16"/>
      <c r="D7448" s="15">
        <f>SUMIFS(Movimientos!F:F,Movimientos!B:B,Productos!A7448,Movimientos!D:D,$D$1)</f>
        <v>0</v>
      </c>
      <c r="E7448" s="14">
        <f>SUMIFS(Movimientos!F:F,Movimientos!B:B,Productos!A7448,Movimientos!D:D,$E$1)</f>
        <v>0</v>
      </c>
      <c r="F7448" s="17">
        <f t="shared" si="232"/>
        <v>0</v>
      </c>
      <c r="G7448" s="14">
        <v>1</v>
      </c>
      <c r="H7448" s="15" t="str">
        <f t="shared" si="233"/>
        <v>Realizar Pedido</v>
      </c>
    </row>
    <row r="7449" spans="1:8" x14ac:dyDescent="0.25">
      <c r="A7449" s="2">
        <v>7592229001447</v>
      </c>
      <c r="B7449" s="12" t="s">
        <v>7253</v>
      </c>
      <c r="C7449" s="16"/>
      <c r="D7449" s="15">
        <f>SUMIFS(Movimientos!F:F,Movimientos!B:B,Productos!A7449,Movimientos!D:D,$D$1)</f>
        <v>0</v>
      </c>
      <c r="E7449" s="14">
        <f>SUMIFS(Movimientos!F:F,Movimientos!B:B,Productos!A7449,Movimientos!D:D,$E$1)</f>
        <v>0</v>
      </c>
      <c r="F7449" s="17">
        <f t="shared" si="232"/>
        <v>0</v>
      </c>
      <c r="G7449" s="14">
        <v>1</v>
      </c>
      <c r="H7449" s="15" t="str">
        <f t="shared" si="233"/>
        <v>Realizar Pedido</v>
      </c>
    </row>
    <row r="7450" spans="1:8" x14ac:dyDescent="0.25">
      <c r="A7450" s="3">
        <v>7592229001058</v>
      </c>
      <c r="B7450" s="11" t="s">
        <v>7254</v>
      </c>
      <c r="C7450" s="16"/>
      <c r="D7450" s="15">
        <f>SUMIFS(Movimientos!F:F,Movimientos!B:B,Productos!A7450,Movimientos!D:D,$D$1)</f>
        <v>0</v>
      </c>
      <c r="E7450" s="14">
        <f>SUMIFS(Movimientos!F:F,Movimientos!B:B,Productos!A7450,Movimientos!D:D,$E$1)</f>
        <v>0</v>
      </c>
      <c r="F7450" s="17">
        <f t="shared" si="232"/>
        <v>0</v>
      </c>
      <c r="G7450" s="14">
        <v>1</v>
      </c>
      <c r="H7450" s="15" t="str">
        <f t="shared" si="233"/>
        <v>Realizar Pedido</v>
      </c>
    </row>
    <row r="7451" spans="1:8" x14ac:dyDescent="0.25">
      <c r="A7451" s="3">
        <v>7592229001195</v>
      </c>
      <c r="B7451" s="11" t="s">
        <v>7255</v>
      </c>
      <c r="C7451" s="16"/>
      <c r="D7451" s="15">
        <f>SUMIFS(Movimientos!F:F,Movimientos!B:B,Productos!A7451,Movimientos!D:D,$D$1)</f>
        <v>0</v>
      </c>
      <c r="E7451" s="14">
        <f>SUMIFS(Movimientos!F:F,Movimientos!B:B,Productos!A7451,Movimientos!D:D,$E$1)</f>
        <v>0</v>
      </c>
      <c r="F7451" s="17">
        <f t="shared" si="232"/>
        <v>0</v>
      </c>
      <c r="G7451" s="14">
        <v>1</v>
      </c>
      <c r="H7451" s="15" t="str">
        <f t="shared" si="233"/>
        <v>Realizar Pedido</v>
      </c>
    </row>
    <row r="7452" spans="1:8" x14ac:dyDescent="0.25">
      <c r="A7452" s="3">
        <v>7592229001126</v>
      </c>
      <c r="B7452" s="11" t="s">
        <v>7256</v>
      </c>
      <c r="C7452" s="16"/>
      <c r="D7452" s="15">
        <f>SUMIFS(Movimientos!F:F,Movimientos!B:B,Productos!A7452,Movimientos!D:D,$D$1)</f>
        <v>0</v>
      </c>
      <c r="E7452" s="14">
        <f>SUMIFS(Movimientos!F:F,Movimientos!B:B,Productos!A7452,Movimientos!D:D,$E$1)</f>
        <v>0</v>
      </c>
      <c r="F7452" s="17">
        <f t="shared" si="232"/>
        <v>0</v>
      </c>
      <c r="G7452" s="14">
        <v>1</v>
      </c>
      <c r="H7452" s="15" t="str">
        <f t="shared" si="233"/>
        <v>Realizar Pedido</v>
      </c>
    </row>
    <row r="7453" spans="1:8" x14ac:dyDescent="0.25">
      <c r="A7453" s="3">
        <v>5506</v>
      </c>
      <c r="B7453" s="11" t="s">
        <v>7257</v>
      </c>
      <c r="C7453" s="16"/>
      <c r="D7453" s="15">
        <f>SUMIFS(Movimientos!F:F,Movimientos!B:B,Productos!A7453,Movimientos!D:D,$D$1)</f>
        <v>0</v>
      </c>
      <c r="E7453" s="14">
        <f>SUMIFS(Movimientos!F:F,Movimientos!B:B,Productos!A7453,Movimientos!D:D,$E$1)</f>
        <v>0</v>
      </c>
      <c r="F7453" s="17">
        <f t="shared" si="232"/>
        <v>0</v>
      </c>
      <c r="G7453" s="14">
        <v>1</v>
      </c>
      <c r="H7453" s="15" t="str">
        <f t="shared" si="233"/>
        <v>Realizar Pedido</v>
      </c>
    </row>
    <row r="7454" spans="1:8" x14ac:dyDescent="0.25">
      <c r="A7454" s="3">
        <v>7592637007604</v>
      </c>
      <c r="B7454" s="11" t="s">
        <v>7258</v>
      </c>
      <c r="C7454" s="16"/>
      <c r="D7454" s="15">
        <f>SUMIFS(Movimientos!F:F,Movimientos!B:B,Productos!A7454,Movimientos!D:D,$D$1)</f>
        <v>0</v>
      </c>
      <c r="E7454" s="14">
        <f>SUMIFS(Movimientos!F:F,Movimientos!B:B,Productos!A7454,Movimientos!D:D,$E$1)</f>
        <v>0</v>
      </c>
      <c r="F7454" s="17">
        <f t="shared" si="232"/>
        <v>0</v>
      </c>
      <c r="G7454" s="14">
        <v>1</v>
      </c>
      <c r="H7454" s="15" t="str">
        <f t="shared" si="233"/>
        <v>Realizar Pedido</v>
      </c>
    </row>
    <row r="7455" spans="1:8" x14ac:dyDescent="0.25">
      <c r="A7455" s="3">
        <v>7592637005839</v>
      </c>
      <c r="B7455" s="11" t="s">
        <v>7259</v>
      </c>
      <c r="C7455" s="16"/>
      <c r="D7455" s="15">
        <f>SUMIFS(Movimientos!F:F,Movimientos!B:B,Productos!A7455,Movimientos!D:D,$D$1)</f>
        <v>0</v>
      </c>
      <c r="E7455" s="14">
        <f>SUMIFS(Movimientos!F:F,Movimientos!B:B,Productos!A7455,Movimientos!D:D,$E$1)</f>
        <v>0</v>
      </c>
      <c r="F7455" s="17">
        <f t="shared" si="232"/>
        <v>0</v>
      </c>
      <c r="G7455" s="14">
        <v>1</v>
      </c>
      <c r="H7455" s="15" t="str">
        <f t="shared" si="233"/>
        <v>Realizar Pedido</v>
      </c>
    </row>
    <row r="7456" spans="1:8" x14ac:dyDescent="0.25">
      <c r="A7456" s="3">
        <v>7592637005754</v>
      </c>
      <c r="B7456" s="11" t="s">
        <v>7260</v>
      </c>
      <c r="C7456" s="16"/>
      <c r="D7456" s="15">
        <f>SUMIFS(Movimientos!F:F,Movimientos!B:B,Productos!A7456,Movimientos!D:D,$D$1)</f>
        <v>0</v>
      </c>
      <c r="E7456" s="14">
        <f>SUMIFS(Movimientos!F:F,Movimientos!B:B,Productos!A7456,Movimientos!D:D,$E$1)</f>
        <v>0</v>
      </c>
      <c r="F7456" s="17">
        <f t="shared" si="232"/>
        <v>0</v>
      </c>
      <c r="G7456" s="14">
        <v>1</v>
      </c>
      <c r="H7456" s="15" t="str">
        <f t="shared" si="233"/>
        <v>Realizar Pedido</v>
      </c>
    </row>
    <row r="7457" spans="1:8" x14ac:dyDescent="0.25">
      <c r="A7457" s="3">
        <v>7592432010342</v>
      </c>
      <c r="B7457" s="11" t="s">
        <v>7261</v>
      </c>
      <c r="C7457" s="16"/>
      <c r="D7457" s="15">
        <f>SUMIFS(Movimientos!F:F,Movimientos!B:B,Productos!A7457,Movimientos!D:D,$D$1)</f>
        <v>0</v>
      </c>
      <c r="E7457" s="14">
        <f>SUMIFS(Movimientos!F:F,Movimientos!B:B,Productos!A7457,Movimientos!D:D,$E$1)</f>
        <v>0</v>
      </c>
      <c r="F7457" s="17">
        <f t="shared" si="232"/>
        <v>0</v>
      </c>
      <c r="G7457" s="14">
        <v>1</v>
      </c>
      <c r="H7457" s="15" t="str">
        <f t="shared" si="233"/>
        <v>Realizar Pedido</v>
      </c>
    </row>
    <row r="7458" spans="1:8" x14ac:dyDescent="0.25">
      <c r="A7458" s="3">
        <v>7592432010359</v>
      </c>
      <c r="B7458" s="11" t="s">
        <v>7262</v>
      </c>
      <c r="C7458" s="16"/>
      <c r="D7458" s="15">
        <f>SUMIFS(Movimientos!F:F,Movimientos!B:B,Productos!A7458,Movimientos!D:D,$D$1)</f>
        <v>0</v>
      </c>
      <c r="E7458" s="14">
        <f>SUMIFS(Movimientos!F:F,Movimientos!B:B,Productos!A7458,Movimientos!D:D,$E$1)</f>
        <v>0</v>
      </c>
      <c r="F7458" s="17">
        <f t="shared" si="232"/>
        <v>0</v>
      </c>
      <c r="G7458" s="14">
        <v>1</v>
      </c>
      <c r="H7458" s="15" t="str">
        <f t="shared" si="233"/>
        <v>Realizar Pedido</v>
      </c>
    </row>
    <row r="7459" spans="1:8" x14ac:dyDescent="0.25">
      <c r="A7459" s="3">
        <v>10080017</v>
      </c>
      <c r="B7459" s="11" t="s">
        <v>7263</v>
      </c>
      <c r="C7459" s="16"/>
      <c r="D7459" s="15">
        <f>SUMIFS(Movimientos!F:F,Movimientos!B:B,Productos!A7459,Movimientos!D:D,$D$1)</f>
        <v>0</v>
      </c>
      <c r="E7459" s="14">
        <f>SUMIFS(Movimientos!F:F,Movimientos!B:B,Productos!A7459,Movimientos!D:D,$E$1)</f>
        <v>0</v>
      </c>
      <c r="F7459" s="17">
        <f t="shared" si="232"/>
        <v>0</v>
      </c>
      <c r="G7459" s="14">
        <v>1</v>
      </c>
      <c r="H7459" s="15" t="str">
        <f t="shared" si="233"/>
        <v>Realizar Pedido</v>
      </c>
    </row>
    <row r="7460" spans="1:8" x14ac:dyDescent="0.25">
      <c r="A7460" s="3">
        <v>7591165880017</v>
      </c>
      <c r="B7460" s="11" t="s">
        <v>7264</v>
      </c>
      <c r="C7460" s="16"/>
      <c r="D7460" s="15">
        <f>SUMIFS(Movimientos!F:F,Movimientos!B:B,Productos!A7460,Movimientos!D:D,$D$1)</f>
        <v>0</v>
      </c>
      <c r="E7460" s="14">
        <f>SUMIFS(Movimientos!F:F,Movimientos!B:B,Productos!A7460,Movimientos!D:D,$E$1)</f>
        <v>0</v>
      </c>
      <c r="F7460" s="17">
        <f t="shared" si="232"/>
        <v>0</v>
      </c>
      <c r="G7460" s="14">
        <v>1</v>
      </c>
      <c r="H7460" s="15" t="str">
        <f t="shared" si="233"/>
        <v>Realizar Pedido</v>
      </c>
    </row>
    <row r="7461" spans="1:8" x14ac:dyDescent="0.25">
      <c r="A7461" s="3">
        <v>7591519007268</v>
      </c>
      <c r="B7461" s="11" t="s">
        <v>7265</v>
      </c>
      <c r="C7461" s="16"/>
      <c r="D7461" s="15">
        <f>SUMIFS(Movimientos!F:F,Movimientos!B:B,Productos!A7461,Movimientos!D:D,$D$1)</f>
        <v>0</v>
      </c>
      <c r="E7461" s="14">
        <f>SUMIFS(Movimientos!F:F,Movimientos!B:B,Productos!A7461,Movimientos!D:D,$E$1)</f>
        <v>0</v>
      </c>
      <c r="F7461" s="17">
        <f t="shared" si="232"/>
        <v>0</v>
      </c>
      <c r="G7461" s="14">
        <v>1</v>
      </c>
      <c r="H7461" s="15" t="str">
        <f t="shared" si="233"/>
        <v>Realizar Pedido</v>
      </c>
    </row>
    <row r="7462" spans="1:8" x14ac:dyDescent="0.25">
      <c r="A7462" s="3">
        <v>759400206</v>
      </c>
      <c r="B7462" s="11" t="s">
        <v>7266</v>
      </c>
      <c r="C7462" s="16"/>
      <c r="D7462" s="15">
        <f>SUMIFS(Movimientos!F:F,Movimientos!B:B,Productos!A7462,Movimientos!D:D,$D$1)</f>
        <v>0</v>
      </c>
      <c r="E7462" s="14">
        <f>SUMIFS(Movimientos!F:F,Movimientos!B:B,Productos!A7462,Movimientos!D:D,$E$1)</f>
        <v>0</v>
      </c>
      <c r="F7462" s="17">
        <f t="shared" si="232"/>
        <v>0</v>
      </c>
      <c r="G7462" s="14">
        <v>1</v>
      </c>
      <c r="H7462" s="15" t="str">
        <f t="shared" si="233"/>
        <v>Realizar Pedido</v>
      </c>
    </row>
    <row r="7463" spans="1:8" x14ac:dyDescent="0.25">
      <c r="A7463" s="3">
        <v>7592454888943</v>
      </c>
      <c r="B7463" s="11" t="s">
        <v>7267</v>
      </c>
      <c r="C7463" s="16"/>
      <c r="D7463" s="15">
        <f>SUMIFS(Movimientos!F:F,Movimientos!B:B,Productos!A7463,Movimientos!D:D,$D$1)</f>
        <v>0</v>
      </c>
      <c r="E7463" s="14">
        <f>SUMIFS(Movimientos!F:F,Movimientos!B:B,Productos!A7463,Movimientos!D:D,$E$1)</f>
        <v>0</v>
      </c>
      <c r="F7463" s="17">
        <f t="shared" si="232"/>
        <v>0</v>
      </c>
      <c r="G7463" s="14">
        <v>1</v>
      </c>
      <c r="H7463" s="15" t="str">
        <f t="shared" si="233"/>
        <v>Realizar Pedido</v>
      </c>
    </row>
    <row r="7464" spans="1:8" x14ac:dyDescent="0.25">
      <c r="A7464" s="3">
        <v>7591519007428</v>
      </c>
      <c r="B7464" s="11" t="s">
        <v>7268</v>
      </c>
      <c r="C7464" s="16"/>
      <c r="D7464" s="15">
        <f>SUMIFS(Movimientos!F:F,Movimientos!B:B,Productos!A7464,Movimientos!D:D,$D$1)</f>
        <v>0</v>
      </c>
      <c r="E7464" s="14">
        <f>SUMIFS(Movimientos!F:F,Movimientos!B:B,Productos!A7464,Movimientos!D:D,$E$1)</f>
        <v>0</v>
      </c>
      <c r="F7464" s="17">
        <f t="shared" si="232"/>
        <v>0</v>
      </c>
      <c r="G7464" s="14">
        <v>1</v>
      </c>
      <c r="H7464" s="15" t="str">
        <f t="shared" si="233"/>
        <v>Realizar Pedido</v>
      </c>
    </row>
    <row r="7465" spans="1:8" x14ac:dyDescent="0.25">
      <c r="A7465" s="3">
        <v>7590027001843</v>
      </c>
      <c r="B7465" s="11" t="s">
        <v>7269</v>
      </c>
      <c r="C7465" s="16"/>
      <c r="D7465" s="15">
        <f>SUMIFS(Movimientos!F:F,Movimientos!B:B,Productos!A7465,Movimientos!D:D,$D$1)</f>
        <v>0</v>
      </c>
      <c r="E7465" s="14">
        <f>SUMIFS(Movimientos!F:F,Movimientos!B:B,Productos!A7465,Movimientos!D:D,$E$1)</f>
        <v>0</v>
      </c>
      <c r="F7465" s="17">
        <f t="shared" si="232"/>
        <v>0</v>
      </c>
      <c r="G7465" s="14">
        <v>1</v>
      </c>
      <c r="H7465" s="15" t="str">
        <f t="shared" si="233"/>
        <v>Realizar Pedido</v>
      </c>
    </row>
    <row r="7466" spans="1:8" x14ac:dyDescent="0.25">
      <c r="A7466" s="3">
        <v>7594002080526</v>
      </c>
      <c r="B7466" s="11" t="s">
        <v>7270</v>
      </c>
      <c r="C7466" s="16"/>
      <c r="D7466" s="15">
        <f>SUMIFS(Movimientos!F:F,Movimientos!B:B,Productos!A7466,Movimientos!D:D,$D$1)</f>
        <v>0</v>
      </c>
      <c r="E7466" s="14">
        <f>SUMIFS(Movimientos!F:F,Movimientos!B:B,Productos!A7466,Movimientos!D:D,$E$1)</f>
        <v>0</v>
      </c>
      <c r="F7466" s="17">
        <f t="shared" si="232"/>
        <v>0</v>
      </c>
      <c r="G7466" s="14">
        <v>1</v>
      </c>
      <c r="H7466" s="15" t="str">
        <f t="shared" si="233"/>
        <v>Realizar Pedido</v>
      </c>
    </row>
    <row r="7467" spans="1:8" x14ac:dyDescent="0.25">
      <c r="A7467" s="3">
        <v>759400080526</v>
      </c>
      <c r="B7467" s="11" t="s">
        <v>7271</v>
      </c>
      <c r="C7467" s="16"/>
      <c r="D7467" s="15">
        <f>SUMIFS(Movimientos!F:F,Movimientos!B:B,Productos!A7467,Movimientos!D:D,$D$1)</f>
        <v>0</v>
      </c>
      <c r="E7467" s="14">
        <f>SUMIFS(Movimientos!F:F,Movimientos!B:B,Productos!A7467,Movimientos!D:D,$E$1)</f>
        <v>0</v>
      </c>
      <c r="F7467" s="17">
        <f t="shared" si="232"/>
        <v>0</v>
      </c>
      <c r="G7467" s="14">
        <v>1</v>
      </c>
      <c r="H7467" s="15" t="str">
        <f t="shared" si="233"/>
        <v>Realizar Pedido</v>
      </c>
    </row>
    <row r="7468" spans="1:8" x14ac:dyDescent="0.25">
      <c r="A7468" s="3">
        <v>7590027002215</v>
      </c>
      <c r="B7468" s="11" t="s">
        <v>7272</v>
      </c>
      <c r="C7468" s="16"/>
      <c r="D7468" s="15">
        <f>SUMIFS(Movimientos!F:F,Movimientos!B:B,Productos!A7468,Movimientos!D:D,$D$1)</f>
        <v>0</v>
      </c>
      <c r="E7468" s="14">
        <f>SUMIFS(Movimientos!F:F,Movimientos!B:B,Productos!A7468,Movimientos!D:D,$E$1)</f>
        <v>0</v>
      </c>
      <c r="F7468" s="17">
        <f t="shared" si="232"/>
        <v>0</v>
      </c>
      <c r="G7468" s="14">
        <v>1</v>
      </c>
      <c r="H7468" s="15" t="str">
        <f t="shared" si="233"/>
        <v>Realizar Pedido</v>
      </c>
    </row>
    <row r="7469" spans="1:8" x14ac:dyDescent="0.25">
      <c r="A7469" s="3">
        <v>7592803002426</v>
      </c>
      <c r="B7469" s="11" t="s">
        <v>7273</v>
      </c>
      <c r="C7469" s="16"/>
      <c r="D7469" s="15">
        <f>SUMIFS(Movimientos!F:F,Movimientos!B:B,Productos!A7469,Movimientos!D:D,$D$1)</f>
        <v>0</v>
      </c>
      <c r="E7469" s="14">
        <f>SUMIFS(Movimientos!F:F,Movimientos!B:B,Productos!A7469,Movimientos!D:D,$E$1)</f>
        <v>0</v>
      </c>
      <c r="F7469" s="17">
        <f t="shared" si="232"/>
        <v>0</v>
      </c>
      <c r="G7469" s="14">
        <v>1</v>
      </c>
      <c r="H7469" s="15" t="str">
        <f t="shared" si="233"/>
        <v>Realizar Pedido</v>
      </c>
    </row>
    <row r="7470" spans="1:8" x14ac:dyDescent="0.25">
      <c r="A7470" s="3">
        <v>7592803002211</v>
      </c>
      <c r="B7470" s="11" t="s">
        <v>7274</v>
      </c>
      <c r="C7470" s="16"/>
      <c r="D7470" s="15">
        <f>SUMIFS(Movimientos!F:F,Movimientos!B:B,Productos!A7470,Movimientos!D:D,$D$1)</f>
        <v>0</v>
      </c>
      <c r="E7470" s="14">
        <f>SUMIFS(Movimientos!F:F,Movimientos!B:B,Productos!A7470,Movimientos!D:D,$E$1)</f>
        <v>0</v>
      </c>
      <c r="F7470" s="17">
        <f t="shared" si="232"/>
        <v>0</v>
      </c>
      <c r="G7470" s="14">
        <v>1</v>
      </c>
      <c r="H7470" s="15" t="str">
        <f t="shared" si="233"/>
        <v>Realizar Pedido</v>
      </c>
    </row>
    <row r="7471" spans="1:8" x14ac:dyDescent="0.25">
      <c r="A7471" s="3">
        <v>7592020125847</v>
      </c>
      <c r="B7471" s="11" t="s">
        <v>7275</v>
      </c>
      <c r="C7471" s="16"/>
      <c r="D7471" s="15">
        <f>SUMIFS(Movimientos!F:F,Movimientos!B:B,Productos!A7471,Movimientos!D:D,$D$1)</f>
        <v>0</v>
      </c>
      <c r="E7471" s="14">
        <f>SUMIFS(Movimientos!F:F,Movimientos!B:B,Productos!A7471,Movimientos!D:D,$E$1)</f>
        <v>0</v>
      </c>
      <c r="F7471" s="17">
        <f t="shared" si="232"/>
        <v>0</v>
      </c>
      <c r="G7471" s="14">
        <v>1</v>
      </c>
      <c r="H7471" s="15" t="str">
        <f t="shared" si="233"/>
        <v>Realizar Pedido</v>
      </c>
    </row>
    <row r="7472" spans="1:8" x14ac:dyDescent="0.25">
      <c r="A7472" s="3">
        <v>7592020125182</v>
      </c>
      <c r="B7472" s="11" t="s">
        <v>7276</v>
      </c>
      <c r="C7472" s="16"/>
      <c r="D7472" s="15">
        <f>SUMIFS(Movimientos!F:F,Movimientos!B:B,Productos!A7472,Movimientos!D:D,$D$1)</f>
        <v>0</v>
      </c>
      <c r="E7472" s="14">
        <f>SUMIFS(Movimientos!F:F,Movimientos!B:B,Productos!A7472,Movimientos!D:D,$E$1)</f>
        <v>0</v>
      </c>
      <c r="F7472" s="17">
        <f t="shared" si="232"/>
        <v>0</v>
      </c>
      <c r="G7472" s="14">
        <v>1</v>
      </c>
      <c r="H7472" s="15" t="str">
        <f t="shared" si="233"/>
        <v>Realizar Pedido</v>
      </c>
    </row>
    <row r="7473" spans="1:8" x14ac:dyDescent="0.25">
      <c r="A7473" s="3">
        <v>7592020124567</v>
      </c>
      <c r="B7473" s="11" t="s">
        <v>7277</v>
      </c>
      <c r="C7473" s="16"/>
      <c r="D7473" s="15">
        <f>SUMIFS(Movimientos!F:F,Movimientos!B:B,Productos!A7473,Movimientos!D:D,$D$1)</f>
        <v>0</v>
      </c>
      <c r="E7473" s="14">
        <f>SUMIFS(Movimientos!F:F,Movimientos!B:B,Productos!A7473,Movimientos!D:D,$E$1)</f>
        <v>0</v>
      </c>
      <c r="F7473" s="17">
        <f t="shared" si="232"/>
        <v>0</v>
      </c>
      <c r="G7473" s="14">
        <v>1</v>
      </c>
      <c r="H7473" s="15" t="str">
        <f t="shared" si="233"/>
        <v>Realizar Pedido</v>
      </c>
    </row>
    <row r="7474" spans="1:8" x14ac:dyDescent="0.25">
      <c r="A7474" s="3">
        <v>7592446001053</v>
      </c>
      <c r="B7474" s="11" t="s">
        <v>7278</v>
      </c>
      <c r="C7474" s="16"/>
      <c r="D7474" s="15">
        <f>SUMIFS(Movimientos!F:F,Movimientos!B:B,Productos!A7474,Movimientos!D:D,$D$1)</f>
        <v>0</v>
      </c>
      <c r="E7474" s="14">
        <f>SUMIFS(Movimientos!F:F,Movimientos!B:B,Productos!A7474,Movimientos!D:D,$E$1)</f>
        <v>0</v>
      </c>
      <c r="F7474" s="17">
        <f t="shared" si="232"/>
        <v>0</v>
      </c>
      <c r="G7474" s="14">
        <v>1</v>
      </c>
      <c r="H7474" s="15" t="str">
        <f t="shared" si="233"/>
        <v>Realizar Pedido</v>
      </c>
    </row>
    <row r="7475" spans="1:8" x14ac:dyDescent="0.25">
      <c r="A7475" s="3">
        <v>7592446001046</v>
      </c>
      <c r="B7475" s="11" t="s">
        <v>7279</v>
      </c>
      <c r="C7475" s="16"/>
      <c r="D7475" s="15">
        <f>SUMIFS(Movimientos!F:F,Movimientos!B:B,Productos!A7475,Movimientos!D:D,$D$1)</f>
        <v>0</v>
      </c>
      <c r="E7475" s="14">
        <f>SUMIFS(Movimientos!F:F,Movimientos!B:B,Productos!A7475,Movimientos!D:D,$E$1)</f>
        <v>0</v>
      </c>
      <c r="F7475" s="17">
        <f t="shared" si="232"/>
        <v>0</v>
      </c>
      <c r="G7475" s="14">
        <v>1</v>
      </c>
      <c r="H7475" s="15" t="str">
        <f t="shared" si="233"/>
        <v>Realizar Pedido</v>
      </c>
    </row>
    <row r="7476" spans="1:8" x14ac:dyDescent="0.25">
      <c r="A7476" s="3">
        <v>7592446001060</v>
      </c>
      <c r="B7476" s="11" t="s">
        <v>7280</v>
      </c>
      <c r="C7476" s="16"/>
      <c r="D7476" s="15">
        <f>SUMIFS(Movimientos!F:F,Movimientos!B:B,Productos!A7476,Movimientos!D:D,$D$1)</f>
        <v>0</v>
      </c>
      <c r="E7476" s="14">
        <f>SUMIFS(Movimientos!F:F,Movimientos!B:B,Productos!A7476,Movimientos!D:D,$E$1)</f>
        <v>0</v>
      </c>
      <c r="F7476" s="17">
        <f t="shared" si="232"/>
        <v>0</v>
      </c>
      <c r="G7476" s="14">
        <v>1</v>
      </c>
      <c r="H7476" s="15" t="str">
        <f t="shared" si="233"/>
        <v>Realizar Pedido</v>
      </c>
    </row>
    <row r="7477" spans="1:8" x14ac:dyDescent="0.25">
      <c r="A7477" s="3">
        <v>7592446000940</v>
      </c>
      <c r="B7477" s="11" t="s">
        <v>7281</v>
      </c>
      <c r="C7477" s="16"/>
      <c r="D7477" s="15">
        <f>SUMIFS(Movimientos!F:F,Movimientos!B:B,Productos!A7477,Movimientos!D:D,$D$1)</f>
        <v>0</v>
      </c>
      <c r="E7477" s="14">
        <f>SUMIFS(Movimientos!F:F,Movimientos!B:B,Productos!A7477,Movimientos!D:D,$E$1)</f>
        <v>0</v>
      </c>
      <c r="F7477" s="17">
        <f t="shared" si="232"/>
        <v>0</v>
      </c>
      <c r="G7477" s="14">
        <v>1</v>
      </c>
      <c r="H7477" s="15" t="str">
        <f t="shared" si="233"/>
        <v>Realizar Pedido</v>
      </c>
    </row>
    <row r="7478" spans="1:8" x14ac:dyDescent="0.25">
      <c r="A7478" s="2">
        <v>7592432008882</v>
      </c>
      <c r="B7478" s="12" t="s">
        <v>7282</v>
      </c>
      <c r="C7478" s="16"/>
      <c r="D7478" s="15">
        <f>SUMIFS(Movimientos!F:F,Movimientos!B:B,Productos!A7478,Movimientos!D:D,$D$1)</f>
        <v>0</v>
      </c>
      <c r="E7478" s="14">
        <f>SUMIFS(Movimientos!F:F,Movimientos!B:B,Productos!A7478,Movimientos!D:D,$E$1)</f>
        <v>0</v>
      </c>
      <c r="F7478" s="17">
        <f t="shared" si="232"/>
        <v>0</v>
      </c>
      <c r="G7478" s="14">
        <v>1</v>
      </c>
      <c r="H7478" s="15" t="str">
        <f t="shared" si="233"/>
        <v>Realizar Pedido</v>
      </c>
    </row>
    <row r="7479" spans="1:8" x14ac:dyDescent="0.25">
      <c r="A7479" s="3">
        <v>7592432008899</v>
      </c>
      <c r="B7479" s="11" t="s">
        <v>7283</v>
      </c>
      <c r="C7479" s="16"/>
      <c r="D7479" s="15">
        <f>SUMIFS(Movimientos!F:F,Movimientos!B:B,Productos!A7479,Movimientos!D:D,$D$1)</f>
        <v>0</v>
      </c>
      <c r="E7479" s="14">
        <f>SUMIFS(Movimientos!F:F,Movimientos!B:B,Productos!A7479,Movimientos!D:D,$E$1)</f>
        <v>0</v>
      </c>
      <c r="F7479" s="17">
        <f t="shared" si="232"/>
        <v>0</v>
      </c>
      <c r="G7479" s="14">
        <v>1</v>
      </c>
      <c r="H7479" s="15" t="str">
        <f t="shared" si="233"/>
        <v>Realizar Pedido</v>
      </c>
    </row>
    <row r="7480" spans="1:8" x14ac:dyDescent="0.25">
      <c r="A7480" s="2">
        <v>128838115250</v>
      </c>
      <c r="B7480" s="12" t="s">
        <v>7284</v>
      </c>
      <c r="C7480" s="16"/>
      <c r="D7480" s="15">
        <f>SUMIFS(Movimientos!F:F,Movimientos!B:B,Productos!A7480,Movimientos!D:D,$D$1)</f>
        <v>0</v>
      </c>
      <c r="E7480" s="14">
        <f>SUMIFS(Movimientos!F:F,Movimientos!B:B,Productos!A7480,Movimientos!D:D,$E$1)</f>
        <v>0</v>
      </c>
      <c r="F7480" s="17">
        <f t="shared" si="232"/>
        <v>0</v>
      </c>
      <c r="G7480" s="14">
        <v>1</v>
      </c>
      <c r="H7480" s="15" t="str">
        <f t="shared" si="233"/>
        <v>Realizar Pedido</v>
      </c>
    </row>
    <row r="7481" spans="1:8" x14ac:dyDescent="0.25">
      <c r="A7481" s="3">
        <v>7592446000957</v>
      </c>
      <c r="B7481" s="11" t="s">
        <v>7285</v>
      </c>
      <c r="C7481" s="16"/>
      <c r="D7481" s="15">
        <f>SUMIFS(Movimientos!F:F,Movimientos!B:B,Productos!A7481,Movimientos!D:D,$D$1)</f>
        <v>0</v>
      </c>
      <c r="E7481" s="14">
        <f>SUMIFS(Movimientos!F:F,Movimientos!B:B,Productos!A7481,Movimientos!D:D,$E$1)</f>
        <v>0</v>
      </c>
      <c r="F7481" s="17">
        <f t="shared" si="232"/>
        <v>0</v>
      </c>
      <c r="G7481" s="14">
        <v>1</v>
      </c>
      <c r="H7481" s="15" t="str">
        <f t="shared" si="233"/>
        <v>Realizar Pedido</v>
      </c>
    </row>
    <row r="7482" spans="1:8" x14ac:dyDescent="0.25">
      <c r="A7482" s="3" t="s">
        <v>7286</v>
      </c>
      <c r="B7482" s="11" t="s">
        <v>7287</v>
      </c>
      <c r="C7482" s="16"/>
      <c r="D7482" s="15">
        <f>SUMIFS(Movimientos!F:F,Movimientos!B:B,Productos!A7482,Movimientos!D:D,$D$1)</f>
        <v>0</v>
      </c>
      <c r="E7482" s="14">
        <f>SUMIFS(Movimientos!F:F,Movimientos!B:B,Productos!A7482,Movimientos!D:D,$E$1)</f>
        <v>0</v>
      </c>
      <c r="F7482" s="17">
        <f t="shared" si="232"/>
        <v>0</v>
      </c>
      <c r="G7482" s="14">
        <v>1</v>
      </c>
      <c r="H7482" s="15" t="str">
        <f t="shared" si="233"/>
        <v>Realizar Pedido</v>
      </c>
    </row>
    <row r="7483" spans="1:8" x14ac:dyDescent="0.25">
      <c r="A7483" s="3">
        <v>7592637002210</v>
      </c>
      <c r="B7483" s="11" t="s">
        <v>7288</v>
      </c>
      <c r="C7483" s="16"/>
      <c r="D7483" s="15">
        <f>SUMIFS(Movimientos!F:F,Movimientos!B:B,Productos!A7483,Movimientos!D:D,$D$1)</f>
        <v>0</v>
      </c>
      <c r="E7483" s="14">
        <f>SUMIFS(Movimientos!F:F,Movimientos!B:B,Productos!A7483,Movimientos!D:D,$E$1)</f>
        <v>0</v>
      </c>
      <c r="F7483" s="17">
        <f t="shared" si="232"/>
        <v>0</v>
      </c>
      <c r="G7483" s="14">
        <v>1</v>
      </c>
      <c r="H7483" s="15" t="str">
        <f t="shared" si="233"/>
        <v>Realizar Pedido</v>
      </c>
    </row>
    <row r="7484" spans="1:8" x14ac:dyDescent="0.25">
      <c r="A7484" s="3">
        <v>8801038562421</v>
      </c>
      <c r="B7484" s="11" t="s">
        <v>7289</v>
      </c>
      <c r="C7484" s="16"/>
      <c r="D7484" s="15">
        <f>SUMIFS(Movimientos!F:F,Movimientos!B:B,Productos!A7484,Movimientos!D:D,$D$1)</f>
        <v>0</v>
      </c>
      <c r="E7484" s="14">
        <f>SUMIFS(Movimientos!F:F,Movimientos!B:B,Productos!A7484,Movimientos!D:D,$E$1)</f>
        <v>0</v>
      </c>
      <c r="F7484" s="17">
        <f t="shared" si="232"/>
        <v>0</v>
      </c>
      <c r="G7484" s="14">
        <v>1</v>
      </c>
      <c r="H7484" s="15" t="str">
        <f t="shared" si="233"/>
        <v>Realizar Pedido</v>
      </c>
    </row>
    <row r="7485" spans="1:8" x14ac:dyDescent="0.25">
      <c r="A7485" s="3">
        <v>8801038514932</v>
      </c>
      <c r="B7485" s="11" t="s">
        <v>7289</v>
      </c>
      <c r="C7485" s="16"/>
      <c r="D7485" s="15">
        <f>SUMIFS(Movimientos!F:F,Movimientos!B:B,Productos!A7485,Movimientos!D:D,$D$1)</f>
        <v>0</v>
      </c>
      <c r="E7485" s="14">
        <f>SUMIFS(Movimientos!F:F,Movimientos!B:B,Productos!A7485,Movimientos!D:D,$E$1)</f>
        <v>0</v>
      </c>
      <c r="F7485" s="17">
        <f t="shared" si="232"/>
        <v>0</v>
      </c>
      <c r="G7485" s="14">
        <v>1</v>
      </c>
      <c r="H7485" s="15" t="str">
        <f t="shared" si="233"/>
        <v>Realizar Pedido</v>
      </c>
    </row>
    <row r="7486" spans="1:8" x14ac:dyDescent="0.25">
      <c r="A7486" s="3">
        <v>7896226504087</v>
      </c>
      <c r="B7486" s="11" t="s">
        <v>7290</v>
      </c>
      <c r="C7486" s="16"/>
      <c r="D7486" s="15">
        <f>SUMIFS(Movimientos!F:F,Movimientos!B:B,Productos!A7486,Movimientos!D:D,$D$1)</f>
        <v>0</v>
      </c>
      <c r="E7486" s="14">
        <f>SUMIFS(Movimientos!F:F,Movimientos!B:B,Productos!A7486,Movimientos!D:D,$E$1)</f>
        <v>0</v>
      </c>
      <c r="F7486" s="17">
        <f t="shared" si="232"/>
        <v>0</v>
      </c>
      <c r="G7486" s="14">
        <v>1</v>
      </c>
      <c r="H7486" s="15" t="str">
        <f t="shared" si="233"/>
        <v>Realizar Pedido</v>
      </c>
    </row>
    <row r="7487" spans="1:8" x14ac:dyDescent="0.25">
      <c r="A7487" s="3">
        <v>7591206017198</v>
      </c>
      <c r="B7487" s="11" t="s">
        <v>7291</v>
      </c>
      <c r="C7487" s="16"/>
      <c r="D7487" s="15">
        <f>SUMIFS(Movimientos!F:F,Movimientos!B:B,Productos!A7487,Movimientos!D:D,$D$1)</f>
        <v>0</v>
      </c>
      <c r="E7487" s="14">
        <f>SUMIFS(Movimientos!F:F,Movimientos!B:B,Productos!A7487,Movimientos!D:D,$E$1)</f>
        <v>0</v>
      </c>
      <c r="F7487" s="17">
        <f t="shared" si="232"/>
        <v>0</v>
      </c>
      <c r="G7487" s="14">
        <v>1</v>
      </c>
      <c r="H7487" s="15" t="str">
        <f t="shared" si="233"/>
        <v>Realizar Pedido</v>
      </c>
    </row>
    <row r="7488" spans="1:8" x14ac:dyDescent="0.25">
      <c r="A7488" s="3">
        <v>7591206007854</v>
      </c>
      <c r="B7488" s="11" t="s">
        <v>7292</v>
      </c>
      <c r="C7488" s="16"/>
      <c r="D7488" s="15">
        <f>SUMIFS(Movimientos!F:F,Movimientos!B:B,Productos!A7488,Movimientos!D:D,$D$1)</f>
        <v>0</v>
      </c>
      <c r="E7488" s="14">
        <f>SUMIFS(Movimientos!F:F,Movimientos!B:B,Productos!A7488,Movimientos!D:D,$E$1)</f>
        <v>0</v>
      </c>
      <c r="F7488" s="17">
        <f t="shared" si="232"/>
        <v>0</v>
      </c>
      <c r="G7488" s="14">
        <v>1</v>
      </c>
      <c r="H7488" s="15" t="str">
        <f t="shared" si="233"/>
        <v>Realizar Pedido</v>
      </c>
    </row>
    <row r="7489" spans="1:8" x14ac:dyDescent="0.25">
      <c r="A7489" s="3">
        <v>7591206001920</v>
      </c>
      <c r="B7489" s="11" t="s">
        <v>7293</v>
      </c>
      <c r="C7489" s="16"/>
      <c r="D7489" s="15">
        <f>SUMIFS(Movimientos!F:F,Movimientos!B:B,Productos!A7489,Movimientos!D:D,$D$1)</f>
        <v>0</v>
      </c>
      <c r="E7489" s="14">
        <f>SUMIFS(Movimientos!F:F,Movimientos!B:B,Productos!A7489,Movimientos!D:D,$E$1)</f>
        <v>0</v>
      </c>
      <c r="F7489" s="17">
        <f t="shared" si="232"/>
        <v>0</v>
      </c>
      <c r="G7489" s="14">
        <v>1</v>
      </c>
      <c r="H7489" s="15" t="str">
        <f t="shared" si="233"/>
        <v>Realizar Pedido</v>
      </c>
    </row>
    <row r="7490" spans="1:8" x14ac:dyDescent="0.25">
      <c r="A7490" s="3">
        <v>7591206000435</v>
      </c>
      <c r="B7490" s="11" t="s">
        <v>7294</v>
      </c>
      <c r="C7490" s="16"/>
      <c r="D7490" s="15">
        <f>SUMIFS(Movimientos!F:F,Movimientos!B:B,Productos!A7490,Movimientos!D:D,$D$1)</f>
        <v>0</v>
      </c>
      <c r="E7490" s="14">
        <f>SUMIFS(Movimientos!F:F,Movimientos!B:B,Productos!A7490,Movimientos!D:D,$E$1)</f>
        <v>0</v>
      </c>
      <c r="F7490" s="17">
        <f t="shared" si="232"/>
        <v>0</v>
      </c>
      <c r="G7490" s="14">
        <v>1</v>
      </c>
      <c r="H7490" s="15" t="str">
        <f t="shared" si="233"/>
        <v>Realizar Pedido</v>
      </c>
    </row>
    <row r="7491" spans="1:8" x14ac:dyDescent="0.25">
      <c r="A7491" s="3">
        <v>7591206002514</v>
      </c>
      <c r="B7491" s="11" t="s">
        <v>7295</v>
      </c>
      <c r="C7491" s="16"/>
      <c r="D7491" s="15">
        <f>SUMIFS(Movimientos!F:F,Movimientos!B:B,Productos!A7491,Movimientos!D:D,$D$1)</f>
        <v>0</v>
      </c>
      <c r="E7491" s="14">
        <f>SUMIFS(Movimientos!F:F,Movimientos!B:B,Productos!A7491,Movimientos!D:D,$E$1)</f>
        <v>0</v>
      </c>
      <c r="F7491" s="17">
        <f t="shared" ref="F7491:F7554" si="234">D7491-E7491</f>
        <v>0</v>
      </c>
      <c r="G7491" s="14">
        <v>1</v>
      </c>
      <c r="H7491" s="15" t="str">
        <f t="shared" ref="H7491:H7554" si="235">IF(F7491&lt;G7491,"Realizar Pedido","")</f>
        <v>Realizar Pedido</v>
      </c>
    </row>
    <row r="7492" spans="1:8" x14ac:dyDescent="0.25">
      <c r="A7492" s="3">
        <v>7591206127378</v>
      </c>
      <c r="B7492" s="11" t="s">
        <v>7296</v>
      </c>
      <c r="C7492" s="16"/>
      <c r="D7492" s="15">
        <f>SUMIFS(Movimientos!F:F,Movimientos!B:B,Productos!A7492,Movimientos!D:D,$D$1)</f>
        <v>0</v>
      </c>
      <c r="E7492" s="14">
        <f>SUMIFS(Movimientos!F:F,Movimientos!B:B,Productos!A7492,Movimientos!D:D,$E$1)</f>
        <v>0</v>
      </c>
      <c r="F7492" s="17">
        <f t="shared" si="234"/>
        <v>0</v>
      </c>
      <c r="G7492" s="14">
        <v>1</v>
      </c>
      <c r="H7492" s="15" t="str">
        <f t="shared" si="235"/>
        <v>Realizar Pedido</v>
      </c>
    </row>
    <row r="7493" spans="1:8" x14ac:dyDescent="0.25">
      <c r="A7493" s="3">
        <v>7591206006796</v>
      </c>
      <c r="B7493" s="11" t="s">
        <v>7297</v>
      </c>
      <c r="C7493" s="16"/>
      <c r="D7493" s="15">
        <f>SUMIFS(Movimientos!F:F,Movimientos!B:B,Productos!A7493,Movimientos!D:D,$D$1)</f>
        <v>0</v>
      </c>
      <c r="E7493" s="14">
        <f>SUMIFS(Movimientos!F:F,Movimientos!B:B,Productos!A7493,Movimientos!D:D,$E$1)</f>
        <v>0</v>
      </c>
      <c r="F7493" s="17">
        <f t="shared" si="234"/>
        <v>0</v>
      </c>
      <c r="G7493" s="14">
        <v>1</v>
      </c>
      <c r="H7493" s="15" t="str">
        <f t="shared" si="235"/>
        <v>Realizar Pedido</v>
      </c>
    </row>
    <row r="7494" spans="1:8" x14ac:dyDescent="0.25">
      <c r="A7494" s="3">
        <v>7591206113784</v>
      </c>
      <c r="B7494" s="11" t="s">
        <v>7298</v>
      </c>
      <c r="C7494" s="16"/>
      <c r="D7494" s="15">
        <f>SUMIFS(Movimientos!F:F,Movimientos!B:B,Productos!A7494,Movimientos!D:D,$D$1)</f>
        <v>0</v>
      </c>
      <c r="E7494" s="14">
        <f>SUMIFS(Movimientos!F:F,Movimientos!B:B,Productos!A7494,Movimientos!D:D,$E$1)</f>
        <v>0</v>
      </c>
      <c r="F7494" s="17">
        <f t="shared" si="234"/>
        <v>0</v>
      </c>
      <c r="G7494" s="14">
        <v>1</v>
      </c>
      <c r="H7494" s="15" t="str">
        <f t="shared" si="235"/>
        <v>Realizar Pedido</v>
      </c>
    </row>
    <row r="7495" spans="1:8" x14ac:dyDescent="0.25">
      <c r="A7495" s="3">
        <v>7591206114200</v>
      </c>
      <c r="B7495" s="11" t="s">
        <v>7299</v>
      </c>
      <c r="C7495" s="16"/>
      <c r="D7495" s="15">
        <f>SUMIFS(Movimientos!F:F,Movimientos!B:B,Productos!A7495,Movimientos!D:D,$D$1)</f>
        <v>0</v>
      </c>
      <c r="E7495" s="14">
        <f>SUMIFS(Movimientos!F:F,Movimientos!B:B,Productos!A7495,Movimientos!D:D,$E$1)</f>
        <v>0</v>
      </c>
      <c r="F7495" s="17">
        <f t="shared" si="234"/>
        <v>0</v>
      </c>
      <c r="G7495" s="14">
        <v>1</v>
      </c>
      <c r="H7495" s="15" t="str">
        <f t="shared" si="235"/>
        <v>Realizar Pedido</v>
      </c>
    </row>
    <row r="7496" spans="1:8" x14ac:dyDescent="0.25">
      <c r="A7496" s="3">
        <v>7591206114217</v>
      </c>
      <c r="B7496" s="11" t="s">
        <v>7300</v>
      </c>
      <c r="C7496" s="16"/>
      <c r="D7496" s="15">
        <f>SUMIFS(Movimientos!F:F,Movimientos!B:B,Productos!A7496,Movimientos!D:D,$D$1)</f>
        <v>0</v>
      </c>
      <c r="E7496" s="14">
        <f>SUMIFS(Movimientos!F:F,Movimientos!B:B,Productos!A7496,Movimientos!D:D,$E$1)</f>
        <v>0</v>
      </c>
      <c r="F7496" s="17">
        <f t="shared" si="234"/>
        <v>0</v>
      </c>
      <c r="G7496" s="14">
        <v>1</v>
      </c>
      <c r="H7496" s="15" t="str">
        <f t="shared" si="235"/>
        <v>Realizar Pedido</v>
      </c>
    </row>
    <row r="7497" spans="1:8" x14ac:dyDescent="0.25">
      <c r="A7497" s="3">
        <v>7591027001178</v>
      </c>
      <c r="B7497" s="11" t="s">
        <v>7301</v>
      </c>
      <c r="C7497" s="16"/>
      <c r="D7497" s="15">
        <f>SUMIFS(Movimientos!F:F,Movimientos!B:B,Productos!A7497,Movimientos!D:D,$D$1)</f>
        <v>0</v>
      </c>
      <c r="E7497" s="14">
        <f>SUMIFS(Movimientos!F:F,Movimientos!B:B,Productos!A7497,Movimientos!D:D,$E$1)</f>
        <v>0</v>
      </c>
      <c r="F7497" s="17">
        <f t="shared" si="234"/>
        <v>0</v>
      </c>
      <c r="G7497" s="14">
        <v>1</v>
      </c>
      <c r="H7497" s="15" t="str">
        <f t="shared" si="235"/>
        <v>Realizar Pedido</v>
      </c>
    </row>
    <row r="7498" spans="1:8" x14ac:dyDescent="0.25">
      <c r="A7498" s="3">
        <v>7591206003252</v>
      </c>
      <c r="B7498" s="11" t="s">
        <v>7302</v>
      </c>
      <c r="C7498" s="16"/>
      <c r="D7498" s="15">
        <f>SUMIFS(Movimientos!F:F,Movimientos!B:B,Productos!A7498,Movimientos!D:D,$D$1)</f>
        <v>0</v>
      </c>
      <c r="E7498" s="14">
        <f>SUMIFS(Movimientos!F:F,Movimientos!B:B,Productos!A7498,Movimientos!D:D,$E$1)</f>
        <v>0</v>
      </c>
      <c r="F7498" s="17">
        <f t="shared" si="234"/>
        <v>0</v>
      </c>
      <c r="G7498" s="14">
        <v>1</v>
      </c>
      <c r="H7498" s="15" t="str">
        <f t="shared" si="235"/>
        <v>Realizar Pedido</v>
      </c>
    </row>
    <row r="7499" spans="1:8" x14ac:dyDescent="0.25">
      <c r="A7499" s="3">
        <v>7591206002521</v>
      </c>
      <c r="B7499" s="11" t="s">
        <v>7303</v>
      </c>
      <c r="C7499" s="16"/>
      <c r="D7499" s="15">
        <f>SUMIFS(Movimientos!F:F,Movimientos!B:B,Productos!A7499,Movimientos!D:D,$D$1)</f>
        <v>0</v>
      </c>
      <c r="E7499" s="14">
        <f>SUMIFS(Movimientos!F:F,Movimientos!B:B,Productos!A7499,Movimientos!D:D,$E$1)</f>
        <v>0</v>
      </c>
      <c r="F7499" s="17">
        <f t="shared" si="234"/>
        <v>0</v>
      </c>
      <c r="G7499" s="14">
        <v>1</v>
      </c>
      <c r="H7499" s="15" t="str">
        <f t="shared" si="235"/>
        <v>Realizar Pedido</v>
      </c>
    </row>
    <row r="7500" spans="1:8" x14ac:dyDescent="0.25">
      <c r="A7500" s="3">
        <v>7591206002606</v>
      </c>
      <c r="B7500" s="11" t="s">
        <v>7304</v>
      </c>
      <c r="C7500" s="16"/>
      <c r="D7500" s="15">
        <f>SUMIFS(Movimientos!F:F,Movimientos!B:B,Productos!A7500,Movimientos!D:D,$D$1)</f>
        <v>0</v>
      </c>
      <c r="E7500" s="14">
        <f>SUMIFS(Movimientos!F:F,Movimientos!B:B,Productos!A7500,Movimientos!D:D,$E$1)</f>
        <v>0</v>
      </c>
      <c r="F7500" s="17">
        <f t="shared" si="234"/>
        <v>0</v>
      </c>
      <c r="G7500" s="14">
        <v>1</v>
      </c>
      <c r="H7500" s="15" t="str">
        <f t="shared" si="235"/>
        <v>Realizar Pedido</v>
      </c>
    </row>
    <row r="7501" spans="1:8" x14ac:dyDescent="0.25">
      <c r="A7501" s="3">
        <v>7591206113081</v>
      </c>
      <c r="B7501" s="11" t="s">
        <v>7305</v>
      </c>
      <c r="C7501" s="16"/>
      <c r="D7501" s="15">
        <f>SUMIFS(Movimientos!F:F,Movimientos!B:B,Productos!A7501,Movimientos!D:D,$D$1)</f>
        <v>0</v>
      </c>
      <c r="E7501" s="14">
        <f>SUMIFS(Movimientos!F:F,Movimientos!B:B,Productos!A7501,Movimientos!D:D,$E$1)</f>
        <v>0</v>
      </c>
      <c r="F7501" s="17">
        <f t="shared" si="234"/>
        <v>0</v>
      </c>
      <c r="G7501" s="14">
        <v>1</v>
      </c>
      <c r="H7501" s="15" t="str">
        <f t="shared" si="235"/>
        <v>Realizar Pedido</v>
      </c>
    </row>
    <row r="7502" spans="1:8" x14ac:dyDescent="0.25">
      <c r="A7502" s="3">
        <v>7591206113098</v>
      </c>
      <c r="B7502" s="11" t="s">
        <v>7306</v>
      </c>
      <c r="C7502" s="16"/>
      <c r="D7502" s="15">
        <f>SUMIFS(Movimientos!F:F,Movimientos!B:B,Productos!A7502,Movimientos!D:D,$D$1)</f>
        <v>0</v>
      </c>
      <c r="E7502" s="14">
        <f>SUMIFS(Movimientos!F:F,Movimientos!B:B,Productos!A7502,Movimientos!D:D,$E$1)</f>
        <v>0</v>
      </c>
      <c r="F7502" s="17">
        <f t="shared" si="234"/>
        <v>0</v>
      </c>
      <c r="G7502" s="14">
        <v>1</v>
      </c>
      <c r="H7502" s="15" t="str">
        <f t="shared" si="235"/>
        <v>Realizar Pedido</v>
      </c>
    </row>
    <row r="7503" spans="1:8" x14ac:dyDescent="0.25">
      <c r="A7503" s="3">
        <v>7591206007472</v>
      </c>
      <c r="B7503" s="11" t="s">
        <v>7307</v>
      </c>
      <c r="C7503" s="16"/>
      <c r="D7503" s="15">
        <f>SUMIFS(Movimientos!F:F,Movimientos!B:B,Productos!A7503,Movimientos!D:D,$D$1)</f>
        <v>0</v>
      </c>
      <c r="E7503" s="14">
        <f>SUMIFS(Movimientos!F:F,Movimientos!B:B,Productos!A7503,Movimientos!D:D,$E$1)</f>
        <v>0</v>
      </c>
      <c r="F7503" s="17">
        <f t="shared" si="234"/>
        <v>0</v>
      </c>
      <c r="G7503" s="14">
        <v>1</v>
      </c>
      <c r="H7503" s="15" t="str">
        <f t="shared" si="235"/>
        <v>Realizar Pedido</v>
      </c>
    </row>
    <row r="7504" spans="1:8" x14ac:dyDescent="0.25">
      <c r="A7504" s="3">
        <v>7591206002842</v>
      </c>
      <c r="B7504" s="11" t="s">
        <v>7308</v>
      </c>
      <c r="C7504" s="16"/>
      <c r="D7504" s="15">
        <f>SUMIFS(Movimientos!F:F,Movimientos!B:B,Productos!A7504,Movimientos!D:D,$D$1)</f>
        <v>0</v>
      </c>
      <c r="E7504" s="14">
        <f>SUMIFS(Movimientos!F:F,Movimientos!B:B,Productos!A7504,Movimientos!D:D,$E$1)</f>
        <v>0</v>
      </c>
      <c r="F7504" s="17">
        <f t="shared" si="234"/>
        <v>0</v>
      </c>
      <c r="G7504" s="14">
        <v>1</v>
      </c>
      <c r="H7504" s="15" t="str">
        <f t="shared" si="235"/>
        <v>Realizar Pedido</v>
      </c>
    </row>
    <row r="7505" spans="1:8" x14ac:dyDescent="0.25">
      <c r="A7505" s="3">
        <v>7591206013220</v>
      </c>
      <c r="B7505" s="11" t="s">
        <v>7309</v>
      </c>
      <c r="C7505" s="16"/>
      <c r="D7505" s="15">
        <f>SUMIFS(Movimientos!F:F,Movimientos!B:B,Productos!A7505,Movimientos!D:D,$D$1)</f>
        <v>0</v>
      </c>
      <c r="E7505" s="14">
        <f>SUMIFS(Movimientos!F:F,Movimientos!B:B,Productos!A7505,Movimientos!D:D,$E$1)</f>
        <v>0</v>
      </c>
      <c r="F7505" s="17">
        <f t="shared" si="234"/>
        <v>0</v>
      </c>
      <c r="G7505" s="14">
        <v>1</v>
      </c>
      <c r="H7505" s="15" t="str">
        <f t="shared" si="235"/>
        <v>Realizar Pedido</v>
      </c>
    </row>
    <row r="7506" spans="1:8" x14ac:dyDescent="0.25">
      <c r="A7506" s="3">
        <v>7591206113319</v>
      </c>
      <c r="B7506" s="11" t="s">
        <v>7310</v>
      </c>
      <c r="C7506" s="16"/>
      <c r="D7506" s="15">
        <f>SUMIFS(Movimientos!F:F,Movimientos!B:B,Productos!A7506,Movimientos!D:D,$D$1)</f>
        <v>0</v>
      </c>
      <c r="E7506" s="14">
        <f>SUMIFS(Movimientos!F:F,Movimientos!B:B,Productos!A7506,Movimientos!D:D,$E$1)</f>
        <v>0</v>
      </c>
      <c r="F7506" s="17">
        <f t="shared" si="234"/>
        <v>0</v>
      </c>
      <c r="G7506" s="14">
        <v>1</v>
      </c>
      <c r="H7506" s="15" t="str">
        <f t="shared" si="235"/>
        <v>Realizar Pedido</v>
      </c>
    </row>
    <row r="7507" spans="1:8" x14ac:dyDescent="0.25">
      <c r="A7507" s="3">
        <v>7896226504056</v>
      </c>
      <c r="B7507" s="11" t="s">
        <v>7311</v>
      </c>
      <c r="C7507" s="16"/>
      <c r="D7507" s="15">
        <f>SUMIFS(Movimientos!F:F,Movimientos!B:B,Productos!A7507,Movimientos!D:D,$D$1)</f>
        <v>0</v>
      </c>
      <c r="E7507" s="14">
        <f>SUMIFS(Movimientos!F:F,Movimientos!B:B,Productos!A7507,Movimientos!D:D,$E$1)</f>
        <v>0</v>
      </c>
      <c r="F7507" s="17">
        <f t="shared" si="234"/>
        <v>0</v>
      </c>
      <c r="G7507" s="14">
        <v>1</v>
      </c>
      <c r="H7507" s="15" t="str">
        <f t="shared" si="235"/>
        <v>Realizar Pedido</v>
      </c>
    </row>
    <row r="7508" spans="1:8" x14ac:dyDescent="0.25">
      <c r="A7508" s="2">
        <v>7730698002538</v>
      </c>
      <c r="B7508" s="12" t="s">
        <v>7312</v>
      </c>
      <c r="C7508" s="16"/>
      <c r="D7508" s="15">
        <f>SUMIFS(Movimientos!F:F,Movimientos!B:B,Productos!A7508,Movimientos!D:D,$D$1)</f>
        <v>0</v>
      </c>
      <c r="E7508" s="14">
        <f>SUMIFS(Movimientos!F:F,Movimientos!B:B,Productos!A7508,Movimientos!D:D,$E$1)</f>
        <v>0</v>
      </c>
      <c r="F7508" s="17">
        <f t="shared" si="234"/>
        <v>0</v>
      </c>
      <c r="G7508" s="14">
        <v>1</v>
      </c>
      <c r="H7508" s="15" t="str">
        <f t="shared" si="235"/>
        <v>Realizar Pedido</v>
      </c>
    </row>
    <row r="7509" spans="1:8" x14ac:dyDescent="0.25">
      <c r="A7509" s="3">
        <v>7730698002521</v>
      </c>
      <c r="B7509" s="11" t="s">
        <v>7313</v>
      </c>
      <c r="C7509" s="16"/>
      <c r="D7509" s="15">
        <f>SUMIFS(Movimientos!F:F,Movimientos!B:B,Productos!A7509,Movimientos!D:D,$D$1)</f>
        <v>0</v>
      </c>
      <c r="E7509" s="14">
        <f>SUMIFS(Movimientos!F:F,Movimientos!B:B,Productos!A7509,Movimientos!D:D,$E$1)</f>
        <v>0</v>
      </c>
      <c r="F7509" s="17">
        <f t="shared" si="234"/>
        <v>0</v>
      </c>
      <c r="G7509" s="14">
        <v>1</v>
      </c>
      <c r="H7509" s="15" t="str">
        <f t="shared" si="235"/>
        <v>Realizar Pedido</v>
      </c>
    </row>
    <row r="7510" spans="1:8" x14ac:dyDescent="0.25">
      <c r="A7510" s="3">
        <v>8801038113937</v>
      </c>
      <c r="B7510" s="11" t="s">
        <v>7314</v>
      </c>
      <c r="C7510" s="16"/>
      <c r="D7510" s="15">
        <f>SUMIFS(Movimientos!F:F,Movimientos!B:B,Productos!A7510,Movimientos!D:D,$D$1)</f>
        <v>0</v>
      </c>
      <c r="E7510" s="14">
        <f>SUMIFS(Movimientos!F:F,Movimientos!B:B,Productos!A7510,Movimientos!D:D,$E$1)</f>
        <v>0</v>
      </c>
      <c r="F7510" s="17">
        <f t="shared" si="234"/>
        <v>0</v>
      </c>
      <c r="G7510" s="14">
        <v>1</v>
      </c>
      <c r="H7510" s="15" t="str">
        <f t="shared" si="235"/>
        <v>Realizar Pedido</v>
      </c>
    </row>
    <row r="7511" spans="1:8" x14ac:dyDescent="0.25">
      <c r="A7511" s="2">
        <v>7591196000590</v>
      </c>
      <c r="B7511" s="12" t="s">
        <v>7315</v>
      </c>
      <c r="C7511" s="16"/>
      <c r="D7511" s="15">
        <f>SUMIFS(Movimientos!F:F,Movimientos!B:B,Productos!A7511,Movimientos!D:D,$D$1)</f>
        <v>0</v>
      </c>
      <c r="E7511" s="14">
        <f>SUMIFS(Movimientos!F:F,Movimientos!B:B,Productos!A7511,Movimientos!D:D,$E$1)</f>
        <v>0</v>
      </c>
      <c r="F7511" s="17">
        <f t="shared" si="234"/>
        <v>0</v>
      </c>
      <c r="G7511" s="14">
        <v>1</v>
      </c>
      <c r="H7511" s="15" t="str">
        <f t="shared" si="235"/>
        <v>Realizar Pedido</v>
      </c>
    </row>
    <row r="7512" spans="1:8" x14ac:dyDescent="0.25">
      <c r="A7512" s="3">
        <v>7591136009874</v>
      </c>
      <c r="B7512" s="11" t="s">
        <v>7316</v>
      </c>
      <c r="C7512" s="16"/>
      <c r="D7512" s="15">
        <f>SUMIFS(Movimientos!F:F,Movimientos!B:B,Productos!A7512,Movimientos!D:D,$D$1)</f>
        <v>0</v>
      </c>
      <c r="E7512" s="14">
        <f>SUMIFS(Movimientos!F:F,Movimientos!B:B,Productos!A7512,Movimientos!D:D,$E$1)</f>
        <v>0</v>
      </c>
      <c r="F7512" s="17">
        <f t="shared" si="234"/>
        <v>0</v>
      </c>
      <c r="G7512" s="14">
        <v>1</v>
      </c>
      <c r="H7512" s="15" t="str">
        <f t="shared" si="235"/>
        <v>Realizar Pedido</v>
      </c>
    </row>
    <row r="7513" spans="1:8" x14ac:dyDescent="0.25">
      <c r="A7513" s="3">
        <v>79573011041</v>
      </c>
      <c r="B7513" s="11" t="s">
        <v>7317</v>
      </c>
      <c r="C7513" s="16"/>
      <c r="D7513" s="15">
        <f>SUMIFS(Movimientos!F:F,Movimientos!B:B,Productos!A7513,Movimientos!D:D,$D$1)</f>
        <v>0</v>
      </c>
      <c r="E7513" s="14">
        <f>SUMIFS(Movimientos!F:F,Movimientos!B:B,Productos!A7513,Movimientos!D:D,$E$1)</f>
        <v>0</v>
      </c>
      <c r="F7513" s="17">
        <f t="shared" si="234"/>
        <v>0</v>
      </c>
      <c r="G7513" s="14">
        <v>1</v>
      </c>
      <c r="H7513" s="15" t="str">
        <f t="shared" si="235"/>
        <v>Realizar Pedido</v>
      </c>
    </row>
    <row r="7514" spans="1:8" x14ac:dyDescent="0.25">
      <c r="A7514" s="2">
        <v>5012909006941</v>
      </c>
      <c r="B7514" s="12" t="s">
        <v>7318</v>
      </c>
      <c r="C7514" s="16"/>
      <c r="D7514" s="15">
        <f>SUMIFS(Movimientos!F:F,Movimientos!B:B,Productos!A7514,Movimientos!D:D,$D$1)</f>
        <v>0</v>
      </c>
      <c r="E7514" s="14">
        <f>SUMIFS(Movimientos!F:F,Movimientos!B:B,Productos!A7514,Movimientos!D:D,$E$1)</f>
        <v>0</v>
      </c>
      <c r="F7514" s="17">
        <f t="shared" si="234"/>
        <v>0</v>
      </c>
      <c r="G7514" s="14">
        <v>1</v>
      </c>
      <c r="H7514" s="15" t="str">
        <f t="shared" si="235"/>
        <v>Realizar Pedido</v>
      </c>
    </row>
    <row r="7515" spans="1:8" x14ac:dyDescent="0.25">
      <c r="A7515" s="3">
        <v>4710962441808</v>
      </c>
      <c r="B7515" s="11" t="s">
        <v>7319</v>
      </c>
      <c r="C7515" s="16"/>
      <c r="D7515" s="15">
        <f>SUMIFS(Movimientos!F:F,Movimientos!B:B,Productos!A7515,Movimientos!D:D,$D$1)</f>
        <v>0</v>
      </c>
      <c r="E7515" s="14">
        <f>SUMIFS(Movimientos!F:F,Movimientos!B:B,Productos!A7515,Movimientos!D:D,$E$1)</f>
        <v>0</v>
      </c>
      <c r="F7515" s="17">
        <f t="shared" si="234"/>
        <v>0</v>
      </c>
      <c r="G7515" s="14">
        <v>1</v>
      </c>
      <c r="H7515" s="15" t="str">
        <f t="shared" si="235"/>
        <v>Realizar Pedido</v>
      </c>
    </row>
    <row r="7516" spans="1:8" x14ac:dyDescent="0.25">
      <c r="A7516" s="3">
        <v>4710962441839</v>
      </c>
      <c r="B7516" s="11" t="s">
        <v>7320</v>
      </c>
      <c r="C7516" s="16"/>
      <c r="D7516" s="15">
        <f>SUMIFS(Movimientos!F:F,Movimientos!B:B,Productos!A7516,Movimientos!D:D,$D$1)</f>
        <v>0</v>
      </c>
      <c r="E7516" s="14">
        <f>SUMIFS(Movimientos!F:F,Movimientos!B:B,Productos!A7516,Movimientos!D:D,$E$1)</f>
        <v>0</v>
      </c>
      <c r="F7516" s="17">
        <f t="shared" si="234"/>
        <v>0</v>
      </c>
      <c r="G7516" s="14">
        <v>1</v>
      </c>
      <c r="H7516" s="15" t="str">
        <f t="shared" si="235"/>
        <v>Realizar Pedido</v>
      </c>
    </row>
    <row r="7517" spans="1:8" x14ac:dyDescent="0.25">
      <c r="A7517" s="3">
        <v>8850217050228</v>
      </c>
      <c r="B7517" s="11" t="s">
        <v>7321</v>
      </c>
      <c r="C7517" s="16"/>
      <c r="D7517" s="15">
        <f>SUMIFS(Movimientos!F:F,Movimientos!B:B,Productos!A7517,Movimientos!D:D,$D$1)</f>
        <v>0</v>
      </c>
      <c r="E7517" s="14">
        <f>SUMIFS(Movimientos!F:F,Movimientos!B:B,Productos!A7517,Movimientos!D:D,$E$1)</f>
        <v>0</v>
      </c>
      <c r="F7517" s="17">
        <f t="shared" si="234"/>
        <v>0</v>
      </c>
      <c r="G7517" s="14">
        <v>1</v>
      </c>
      <c r="H7517" s="15" t="str">
        <f t="shared" si="235"/>
        <v>Realizar Pedido</v>
      </c>
    </row>
    <row r="7518" spans="1:8" x14ac:dyDescent="0.25">
      <c r="A7518" s="3">
        <v>7591257002204</v>
      </c>
      <c r="B7518" s="11" t="s">
        <v>7322</v>
      </c>
      <c r="C7518" s="16"/>
      <c r="D7518" s="15">
        <f>SUMIFS(Movimientos!F:F,Movimientos!B:B,Productos!A7518,Movimientos!D:D,$D$1)</f>
        <v>0</v>
      </c>
      <c r="E7518" s="14">
        <f>SUMIFS(Movimientos!F:F,Movimientos!B:B,Productos!A7518,Movimientos!D:D,$E$1)</f>
        <v>0</v>
      </c>
      <c r="F7518" s="17">
        <f t="shared" si="234"/>
        <v>0</v>
      </c>
      <c r="G7518" s="14">
        <v>1</v>
      </c>
      <c r="H7518" s="15" t="str">
        <f t="shared" si="235"/>
        <v>Realizar Pedido</v>
      </c>
    </row>
    <row r="7519" spans="1:8" x14ac:dyDescent="0.25">
      <c r="A7519" s="3">
        <v>7591257002211</v>
      </c>
      <c r="B7519" s="11" t="s">
        <v>7323</v>
      </c>
      <c r="C7519" s="16"/>
      <c r="D7519" s="15">
        <f>SUMIFS(Movimientos!F:F,Movimientos!B:B,Productos!A7519,Movimientos!D:D,$D$1)</f>
        <v>0</v>
      </c>
      <c r="E7519" s="14">
        <f>SUMIFS(Movimientos!F:F,Movimientos!B:B,Productos!A7519,Movimientos!D:D,$E$1)</f>
        <v>0</v>
      </c>
      <c r="F7519" s="17">
        <f t="shared" si="234"/>
        <v>0</v>
      </c>
      <c r="G7519" s="14">
        <v>1</v>
      </c>
      <c r="H7519" s="15" t="str">
        <f t="shared" si="235"/>
        <v>Realizar Pedido</v>
      </c>
    </row>
    <row r="7520" spans="1:8" x14ac:dyDescent="0.25">
      <c r="A7520" s="3">
        <v>7592229003915</v>
      </c>
      <c r="B7520" s="11" t="s">
        <v>7324</v>
      </c>
      <c r="C7520" s="16"/>
      <c r="D7520" s="15">
        <f>SUMIFS(Movimientos!F:F,Movimientos!B:B,Productos!A7520,Movimientos!D:D,$D$1)</f>
        <v>0</v>
      </c>
      <c r="E7520" s="14">
        <f>SUMIFS(Movimientos!F:F,Movimientos!B:B,Productos!A7520,Movimientos!D:D,$E$1)</f>
        <v>0</v>
      </c>
      <c r="F7520" s="17">
        <f t="shared" si="234"/>
        <v>0</v>
      </c>
      <c r="G7520" s="14">
        <v>1</v>
      </c>
      <c r="H7520" s="15" t="str">
        <f t="shared" si="235"/>
        <v>Realizar Pedido</v>
      </c>
    </row>
    <row r="7521" spans="1:8" x14ac:dyDescent="0.25">
      <c r="A7521" s="3">
        <v>7592229003960</v>
      </c>
      <c r="B7521" s="11" t="s">
        <v>7325</v>
      </c>
      <c r="C7521" s="16"/>
      <c r="D7521" s="15">
        <f>SUMIFS(Movimientos!F:F,Movimientos!B:B,Productos!A7521,Movimientos!D:D,$D$1)</f>
        <v>0</v>
      </c>
      <c r="E7521" s="14">
        <f>SUMIFS(Movimientos!F:F,Movimientos!B:B,Productos!A7521,Movimientos!D:D,$E$1)</f>
        <v>0</v>
      </c>
      <c r="F7521" s="17">
        <f t="shared" si="234"/>
        <v>0</v>
      </c>
      <c r="G7521" s="14">
        <v>1</v>
      </c>
      <c r="H7521" s="15" t="str">
        <f t="shared" si="235"/>
        <v>Realizar Pedido</v>
      </c>
    </row>
    <row r="7522" spans="1:8" x14ac:dyDescent="0.25">
      <c r="A7522" s="3" t="s">
        <v>7326</v>
      </c>
      <c r="B7522" s="11" t="s">
        <v>7327</v>
      </c>
      <c r="C7522" s="16"/>
      <c r="D7522" s="15">
        <f>SUMIFS(Movimientos!F:F,Movimientos!B:B,Productos!A7522,Movimientos!D:D,$D$1)</f>
        <v>0</v>
      </c>
      <c r="E7522" s="14">
        <f>SUMIFS(Movimientos!F:F,Movimientos!B:B,Productos!A7522,Movimientos!D:D,$E$1)</f>
        <v>0</v>
      </c>
      <c r="F7522" s="17">
        <f t="shared" si="234"/>
        <v>0</v>
      </c>
      <c r="G7522" s="14">
        <v>1</v>
      </c>
      <c r="H7522" s="15" t="str">
        <f t="shared" si="235"/>
        <v>Realizar Pedido</v>
      </c>
    </row>
    <row r="7523" spans="1:8" x14ac:dyDescent="0.25">
      <c r="A7523" s="3">
        <v>7791293006819</v>
      </c>
      <c r="B7523" s="11" t="s">
        <v>7328</v>
      </c>
      <c r="C7523" s="16"/>
      <c r="D7523" s="15">
        <f>SUMIFS(Movimientos!F:F,Movimientos!B:B,Productos!A7523,Movimientos!D:D,$D$1)</f>
        <v>0</v>
      </c>
      <c r="E7523" s="14">
        <f>SUMIFS(Movimientos!F:F,Movimientos!B:B,Productos!A7523,Movimientos!D:D,$E$1)</f>
        <v>0</v>
      </c>
      <c r="F7523" s="17">
        <f t="shared" si="234"/>
        <v>0</v>
      </c>
      <c r="G7523" s="14">
        <v>1</v>
      </c>
      <c r="H7523" s="15" t="str">
        <f t="shared" si="235"/>
        <v>Realizar Pedido</v>
      </c>
    </row>
    <row r="7524" spans="1:8" x14ac:dyDescent="0.25">
      <c r="A7524" s="3">
        <v>7891038301800</v>
      </c>
      <c r="B7524" s="11" t="s">
        <v>7329</v>
      </c>
      <c r="C7524" s="16"/>
      <c r="D7524" s="15">
        <f>SUMIFS(Movimientos!F:F,Movimientos!B:B,Productos!A7524,Movimientos!D:D,$D$1)</f>
        <v>0</v>
      </c>
      <c r="E7524" s="14">
        <f>SUMIFS(Movimientos!F:F,Movimientos!B:B,Productos!A7524,Movimientos!D:D,$E$1)</f>
        <v>0</v>
      </c>
      <c r="F7524" s="17">
        <f t="shared" si="234"/>
        <v>0</v>
      </c>
      <c r="G7524" s="14">
        <v>1</v>
      </c>
      <c r="H7524" s="15" t="str">
        <f t="shared" si="235"/>
        <v>Realizar Pedido</v>
      </c>
    </row>
    <row r="7525" spans="1:8" x14ac:dyDescent="0.25">
      <c r="A7525" s="3">
        <v>7898422742690</v>
      </c>
      <c r="B7525" s="11" t="s">
        <v>7330</v>
      </c>
      <c r="C7525" s="16"/>
      <c r="D7525" s="15">
        <f>SUMIFS(Movimientos!F:F,Movimientos!B:B,Productos!A7525,Movimientos!D:D,$D$1)</f>
        <v>0</v>
      </c>
      <c r="E7525" s="14">
        <f>SUMIFS(Movimientos!F:F,Movimientos!B:B,Productos!A7525,Movimientos!D:D,$E$1)</f>
        <v>0</v>
      </c>
      <c r="F7525" s="17">
        <f t="shared" si="234"/>
        <v>0</v>
      </c>
      <c r="G7525" s="14">
        <v>1</v>
      </c>
      <c r="H7525" s="15" t="str">
        <f t="shared" si="235"/>
        <v>Realizar Pedido</v>
      </c>
    </row>
    <row r="7526" spans="1:8" x14ac:dyDescent="0.25">
      <c r="A7526" s="3">
        <v>7898422744915</v>
      </c>
      <c r="B7526" s="11" t="s">
        <v>7331</v>
      </c>
      <c r="C7526" s="16"/>
      <c r="D7526" s="15">
        <f>SUMIFS(Movimientos!F:F,Movimientos!B:B,Productos!A7526,Movimientos!D:D,$D$1)</f>
        <v>0</v>
      </c>
      <c r="E7526" s="14">
        <f>SUMIFS(Movimientos!F:F,Movimientos!B:B,Productos!A7526,Movimientos!D:D,$E$1)</f>
        <v>0</v>
      </c>
      <c r="F7526" s="17">
        <f t="shared" si="234"/>
        <v>0</v>
      </c>
      <c r="G7526" s="14">
        <v>1</v>
      </c>
      <c r="H7526" s="15" t="str">
        <f t="shared" si="235"/>
        <v>Realizar Pedido</v>
      </c>
    </row>
    <row r="7527" spans="1:8" x14ac:dyDescent="0.25">
      <c r="A7527" s="3">
        <v>7791293998619</v>
      </c>
      <c r="B7527" s="11" t="s">
        <v>7332</v>
      </c>
      <c r="C7527" s="16"/>
      <c r="D7527" s="15">
        <f>SUMIFS(Movimientos!F:F,Movimientos!B:B,Productos!A7527,Movimientos!D:D,$D$1)</f>
        <v>0</v>
      </c>
      <c r="E7527" s="14">
        <f>SUMIFS(Movimientos!F:F,Movimientos!B:B,Productos!A7527,Movimientos!D:D,$E$1)</f>
        <v>0</v>
      </c>
      <c r="F7527" s="17">
        <f t="shared" si="234"/>
        <v>0</v>
      </c>
      <c r="G7527" s="14">
        <v>1</v>
      </c>
      <c r="H7527" s="15" t="str">
        <f t="shared" si="235"/>
        <v>Realizar Pedido</v>
      </c>
    </row>
    <row r="7528" spans="1:8" x14ac:dyDescent="0.25">
      <c r="A7528" s="2">
        <v>7891037013612</v>
      </c>
      <c r="B7528" s="12" t="s">
        <v>7333</v>
      </c>
      <c r="C7528" s="16"/>
      <c r="D7528" s="15">
        <f>SUMIFS(Movimientos!F:F,Movimientos!B:B,Productos!A7528,Movimientos!D:D,$D$1)</f>
        <v>0</v>
      </c>
      <c r="E7528" s="14">
        <f>SUMIFS(Movimientos!F:F,Movimientos!B:B,Productos!A7528,Movimientos!D:D,$E$1)</f>
        <v>0</v>
      </c>
      <c r="F7528" s="17">
        <f t="shared" si="234"/>
        <v>0</v>
      </c>
      <c r="G7528" s="14">
        <v>1</v>
      </c>
      <c r="H7528" s="15" t="str">
        <f t="shared" si="235"/>
        <v>Realizar Pedido</v>
      </c>
    </row>
    <row r="7529" spans="1:8" x14ac:dyDescent="0.25">
      <c r="A7529" s="3">
        <v>75027537</v>
      </c>
      <c r="B7529" s="11" t="s">
        <v>7334</v>
      </c>
      <c r="C7529" s="16"/>
      <c r="D7529" s="15">
        <f>SUMIFS(Movimientos!F:F,Movimientos!B:B,Productos!A7529,Movimientos!D:D,$D$1)</f>
        <v>0</v>
      </c>
      <c r="E7529" s="14">
        <f>SUMIFS(Movimientos!F:F,Movimientos!B:B,Productos!A7529,Movimientos!D:D,$E$1)</f>
        <v>0</v>
      </c>
      <c r="F7529" s="17">
        <f t="shared" si="234"/>
        <v>0</v>
      </c>
      <c r="G7529" s="14">
        <v>1</v>
      </c>
      <c r="H7529" s="15" t="str">
        <f t="shared" si="235"/>
        <v>Realizar Pedido</v>
      </c>
    </row>
    <row r="7530" spans="1:8" x14ac:dyDescent="0.25">
      <c r="A7530" s="3">
        <v>7898422744922</v>
      </c>
      <c r="B7530" s="11" t="s">
        <v>7335</v>
      </c>
      <c r="C7530" s="16"/>
      <c r="D7530" s="15">
        <f>SUMIFS(Movimientos!F:F,Movimientos!B:B,Productos!A7530,Movimientos!D:D,$D$1)</f>
        <v>0</v>
      </c>
      <c r="E7530" s="14">
        <f>SUMIFS(Movimientos!F:F,Movimientos!B:B,Productos!A7530,Movimientos!D:D,$E$1)</f>
        <v>0</v>
      </c>
      <c r="F7530" s="17">
        <f t="shared" si="234"/>
        <v>0</v>
      </c>
      <c r="G7530" s="14">
        <v>1</v>
      </c>
      <c r="H7530" s="15" t="str">
        <f t="shared" si="235"/>
        <v>Realizar Pedido</v>
      </c>
    </row>
    <row r="7531" spans="1:8" x14ac:dyDescent="0.25">
      <c r="A7531" s="3">
        <v>7898422745271</v>
      </c>
      <c r="B7531" s="11" t="s">
        <v>7336</v>
      </c>
      <c r="C7531" s="16"/>
      <c r="D7531" s="15">
        <f>SUMIFS(Movimientos!F:F,Movimientos!B:B,Productos!A7531,Movimientos!D:D,$D$1)</f>
        <v>0</v>
      </c>
      <c r="E7531" s="14">
        <f>SUMIFS(Movimientos!F:F,Movimientos!B:B,Productos!A7531,Movimientos!D:D,$E$1)</f>
        <v>0</v>
      </c>
      <c r="F7531" s="17">
        <f t="shared" si="234"/>
        <v>0</v>
      </c>
      <c r="G7531" s="14">
        <v>1</v>
      </c>
      <c r="H7531" s="15" t="str">
        <f t="shared" si="235"/>
        <v>Realizar Pedido</v>
      </c>
    </row>
    <row r="7532" spans="1:8" x14ac:dyDescent="0.25">
      <c r="A7532" s="2">
        <v>7501056324711</v>
      </c>
      <c r="B7532" s="12" t="s">
        <v>7337</v>
      </c>
      <c r="C7532" s="16"/>
      <c r="D7532" s="15">
        <f>SUMIFS(Movimientos!F:F,Movimientos!B:B,Productos!A7532,Movimientos!D:D,$D$1)</f>
        <v>0</v>
      </c>
      <c r="E7532" s="14">
        <f>SUMIFS(Movimientos!F:F,Movimientos!B:B,Productos!A7532,Movimientos!D:D,$E$1)</f>
        <v>0</v>
      </c>
      <c r="F7532" s="17">
        <f t="shared" si="234"/>
        <v>0</v>
      </c>
      <c r="G7532" s="14">
        <v>1</v>
      </c>
      <c r="H7532" s="15" t="str">
        <f t="shared" si="235"/>
        <v>Realizar Pedido</v>
      </c>
    </row>
    <row r="7533" spans="1:8" x14ac:dyDescent="0.25">
      <c r="A7533" s="2">
        <v>7891037013568</v>
      </c>
      <c r="B7533" s="12" t="s">
        <v>7338</v>
      </c>
      <c r="C7533" s="16"/>
      <c r="D7533" s="15">
        <f>SUMIFS(Movimientos!F:F,Movimientos!B:B,Productos!A7533,Movimientos!D:D,$D$1)</f>
        <v>0</v>
      </c>
      <c r="E7533" s="14">
        <f>SUMIFS(Movimientos!F:F,Movimientos!B:B,Productos!A7533,Movimientos!D:D,$E$1)</f>
        <v>0</v>
      </c>
      <c r="F7533" s="17">
        <f t="shared" si="234"/>
        <v>0</v>
      </c>
      <c r="G7533" s="14">
        <v>1</v>
      </c>
      <c r="H7533" s="15" t="str">
        <f t="shared" si="235"/>
        <v>Realizar Pedido</v>
      </c>
    </row>
    <row r="7534" spans="1:8" x14ac:dyDescent="0.25">
      <c r="A7534" s="3">
        <v>8711600823020</v>
      </c>
      <c r="B7534" s="11" t="s">
        <v>7339</v>
      </c>
      <c r="C7534" s="16"/>
      <c r="D7534" s="15">
        <f>SUMIFS(Movimientos!F:F,Movimientos!B:B,Productos!A7534,Movimientos!D:D,$D$1)</f>
        <v>0</v>
      </c>
      <c r="E7534" s="14">
        <f>SUMIFS(Movimientos!F:F,Movimientos!B:B,Productos!A7534,Movimientos!D:D,$E$1)</f>
        <v>0</v>
      </c>
      <c r="F7534" s="17">
        <f t="shared" si="234"/>
        <v>0</v>
      </c>
      <c r="G7534" s="14">
        <v>1</v>
      </c>
      <c r="H7534" s="15" t="str">
        <f t="shared" si="235"/>
        <v>Realizar Pedido</v>
      </c>
    </row>
    <row r="7535" spans="1:8" x14ac:dyDescent="0.25">
      <c r="A7535" s="3">
        <v>7891150017375</v>
      </c>
      <c r="B7535" s="11" t="s">
        <v>7340</v>
      </c>
      <c r="C7535" s="16"/>
      <c r="D7535" s="15">
        <f>SUMIFS(Movimientos!F:F,Movimientos!B:B,Productos!A7535,Movimientos!D:D,$D$1)</f>
        <v>0</v>
      </c>
      <c r="E7535" s="14">
        <f>SUMIFS(Movimientos!F:F,Movimientos!B:B,Productos!A7535,Movimientos!D:D,$E$1)</f>
        <v>0</v>
      </c>
      <c r="F7535" s="17">
        <f t="shared" si="234"/>
        <v>0</v>
      </c>
      <c r="G7535" s="14">
        <v>1</v>
      </c>
      <c r="H7535" s="15" t="str">
        <f t="shared" si="235"/>
        <v>Realizar Pedido</v>
      </c>
    </row>
    <row r="7536" spans="1:8" x14ac:dyDescent="0.25">
      <c r="A7536" s="3">
        <v>7891150017337</v>
      </c>
      <c r="B7536" s="11" t="s">
        <v>7340</v>
      </c>
      <c r="C7536" s="16"/>
      <c r="D7536" s="15">
        <f>SUMIFS(Movimientos!F:F,Movimientos!B:B,Productos!A7536,Movimientos!D:D,$D$1)</f>
        <v>0</v>
      </c>
      <c r="E7536" s="14">
        <f>SUMIFS(Movimientos!F:F,Movimientos!B:B,Productos!A7536,Movimientos!D:D,$E$1)</f>
        <v>0</v>
      </c>
      <c r="F7536" s="17">
        <f t="shared" si="234"/>
        <v>0</v>
      </c>
      <c r="G7536" s="14">
        <v>1</v>
      </c>
      <c r="H7536" s="15" t="str">
        <f t="shared" si="235"/>
        <v>Realizar Pedido</v>
      </c>
    </row>
    <row r="7537" spans="1:8" x14ac:dyDescent="0.25">
      <c r="A7537" s="3">
        <v>7891150008816</v>
      </c>
      <c r="B7537" s="11" t="s">
        <v>7341</v>
      </c>
      <c r="C7537" s="16"/>
      <c r="D7537" s="15">
        <f>SUMIFS(Movimientos!F:F,Movimientos!B:B,Productos!A7537,Movimientos!D:D,$D$1)</f>
        <v>0</v>
      </c>
      <c r="E7537" s="14">
        <f>SUMIFS(Movimientos!F:F,Movimientos!B:B,Productos!A7537,Movimientos!D:D,$E$1)</f>
        <v>0</v>
      </c>
      <c r="F7537" s="17">
        <f t="shared" si="234"/>
        <v>0</v>
      </c>
      <c r="G7537" s="14">
        <v>1</v>
      </c>
      <c r="H7537" s="15" t="str">
        <f t="shared" si="235"/>
        <v>Realizar Pedido</v>
      </c>
    </row>
    <row r="7538" spans="1:8" x14ac:dyDescent="0.25">
      <c r="A7538" s="3">
        <v>78928503</v>
      </c>
      <c r="B7538" s="11" t="s">
        <v>7342</v>
      </c>
      <c r="C7538" s="16"/>
      <c r="D7538" s="15">
        <f>SUMIFS(Movimientos!F:F,Movimientos!B:B,Productos!A7538,Movimientos!D:D,$D$1)</f>
        <v>0</v>
      </c>
      <c r="E7538" s="14">
        <f>SUMIFS(Movimientos!F:F,Movimientos!B:B,Productos!A7538,Movimientos!D:D,$E$1)</f>
        <v>0</v>
      </c>
      <c r="F7538" s="17">
        <f t="shared" si="234"/>
        <v>0</v>
      </c>
      <c r="G7538" s="14">
        <v>1</v>
      </c>
      <c r="H7538" s="15" t="str">
        <f t="shared" si="235"/>
        <v>Realizar Pedido</v>
      </c>
    </row>
    <row r="7539" spans="1:8" x14ac:dyDescent="0.25">
      <c r="A7539" s="2">
        <v>7891037013599</v>
      </c>
      <c r="B7539" s="12" t="s">
        <v>7343</v>
      </c>
      <c r="C7539" s="16"/>
      <c r="D7539" s="15">
        <f>SUMIFS(Movimientos!F:F,Movimientos!B:B,Productos!A7539,Movimientos!D:D,$D$1)</f>
        <v>0</v>
      </c>
      <c r="E7539" s="14">
        <f>SUMIFS(Movimientos!F:F,Movimientos!B:B,Productos!A7539,Movimientos!D:D,$E$1)</f>
        <v>0</v>
      </c>
      <c r="F7539" s="17">
        <f t="shared" si="234"/>
        <v>0</v>
      </c>
      <c r="G7539" s="14">
        <v>1</v>
      </c>
      <c r="H7539" s="15" t="str">
        <f t="shared" si="235"/>
        <v>Realizar Pedido</v>
      </c>
    </row>
    <row r="7540" spans="1:8" x14ac:dyDescent="0.25">
      <c r="A7540" s="2">
        <v>7501056349950</v>
      </c>
      <c r="B7540" s="12" t="s">
        <v>7344</v>
      </c>
      <c r="C7540" s="16"/>
      <c r="D7540" s="15">
        <f>SUMIFS(Movimientos!F:F,Movimientos!B:B,Productos!A7540,Movimientos!D:D,$D$1)</f>
        <v>0</v>
      </c>
      <c r="E7540" s="14">
        <f>SUMIFS(Movimientos!F:F,Movimientos!B:B,Productos!A7540,Movimientos!D:D,$E$1)</f>
        <v>0</v>
      </c>
      <c r="F7540" s="17">
        <f t="shared" si="234"/>
        <v>0</v>
      </c>
      <c r="G7540" s="14">
        <v>1</v>
      </c>
      <c r="H7540" s="15" t="str">
        <f t="shared" si="235"/>
        <v>Realizar Pedido</v>
      </c>
    </row>
    <row r="7541" spans="1:8" x14ac:dyDescent="0.25">
      <c r="A7541" s="3">
        <v>7791293006857</v>
      </c>
      <c r="B7541" s="11" t="s">
        <v>7345</v>
      </c>
      <c r="C7541" s="16"/>
      <c r="D7541" s="15">
        <f>SUMIFS(Movimientos!F:F,Movimientos!B:B,Productos!A7541,Movimientos!D:D,$D$1)</f>
        <v>0</v>
      </c>
      <c r="E7541" s="14">
        <f>SUMIFS(Movimientos!F:F,Movimientos!B:B,Productos!A7541,Movimientos!D:D,$E$1)</f>
        <v>0</v>
      </c>
      <c r="F7541" s="17">
        <f t="shared" si="234"/>
        <v>0</v>
      </c>
      <c r="G7541" s="14">
        <v>1</v>
      </c>
      <c r="H7541" s="15" t="str">
        <f t="shared" si="235"/>
        <v>Realizar Pedido</v>
      </c>
    </row>
    <row r="7542" spans="1:8" x14ac:dyDescent="0.25">
      <c r="A7542" s="3">
        <v>7891150019430</v>
      </c>
      <c r="B7542" s="11" t="s">
        <v>7346</v>
      </c>
      <c r="C7542" s="16"/>
      <c r="D7542" s="15">
        <f>SUMIFS(Movimientos!F:F,Movimientos!B:B,Productos!A7542,Movimientos!D:D,$D$1)</f>
        <v>0</v>
      </c>
      <c r="E7542" s="14">
        <f>SUMIFS(Movimientos!F:F,Movimientos!B:B,Productos!A7542,Movimientos!D:D,$E$1)</f>
        <v>0</v>
      </c>
      <c r="F7542" s="17">
        <f t="shared" si="234"/>
        <v>0</v>
      </c>
      <c r="G7542" s="14">
        <v>1</v>
      </c>
      <c r="H7542" s="15" t="str">
        <f t="shared" si="235"/>
        <v>Realizar Pedido</v>
      </c>
    </row>
    <row r="7543" spans="1:8" x14ac:dyDescent="0.25">
      <c r="A7543" s="3">
        <v>7898422749156</v>
      </c>
      <c r="B7543" s="11" t="s">
        <v>7347</v>
      </c>
      <c r="C7543" s="16"/>
      <c r="D7543" s="15">
        <f>SUMIFS(Movimientos!F:F,Movimientos!B:B,Productos!A7543,Movimientos!D:D,$D$1)</f>
        <v>0</v>
      </c>
      <c r="E7543" s="14">
        <f>SUMIFS(Movimientos!F:F,Movimientos!B:B,Productos!A7543,Movimientos!D:D,$E$1)</f>
        <v>0</v>
      </c>
      <c r="F7543" s="17">
        <f t="shared" si="234"/>
        <v>0</v>
      </c>
      <c r="G7543" s="14">
        <v>1</v>
      </c>
      <c r="H7543" s="15" t="str">
        <f t="shared" si="235"/>
        <v>Realizar Pedido</v>
      </c>
    </row>
    <row r="7544" spans="1:8" x14ac:dyDescent="0.25">
      <c r="A7544" s="3">
        <v>7791293004976</v>
      </c>
      <c r="B7544" s="11" t="s">
        <v>7348</v>
      </c>
      <c r="C7544" s="16"/>
      <c r="D7544" s="15">
        <f>SUMIFS(Movimientos!F:F,Movimientos!B:B,Productos!A7544,Movimientos!D:D,$D$1)</f>
        <v>0</v>
      </c>
      <c r="E7544" s="14">
        <f>SUMIFS(Movimientos!F:F,Movimientos!B:B,Productos!A7544,Movimientos!D:D,$E$1)</f>
        <v>0</v>
      </c>
      <c r="F7544" s="17">
        <f t="shared" si="234"/>
        <v>0</v>
      </c>
      <c r="G7544" s="14">
        <v>1</v>
      </c>
      <c r="H7544" s="15" t="str">
        <f t="shared" si="235"/>
        <v>Realizar Pedido</v>
      </c>
    </row>
    <row r="7545" spans="1:8" x14ac:dyDescent="0.25">
      <c r="A7545" s="3">
        <v>7898422754457</v>
      </c>
      <c r="B7545" s="11" t="s">
        <v>7349</v>
      </c>
      <c r="C7545" s="16"/>
      <c r="D7545" s="15">
        <f>SUMIFS(Movimientos!F:F,Movimientos!B:B,Productos!A7545,Movimientos!D:D,$D$1)</f>
        <v>0</v>
      </c>
      <c r="E7545" s="14">
        <f>SUMIFS(Movimientos!F:F,Movimientos!B:B,Productos!A7545,Movimientos!D:D,$E$1)</f>
        <v>0</v>
      </c>
      <c r="F7545" s="17">
        <f t="shared" si="234"/>
        <v>0</v>
      </c>
      <c r="G7545" s="14">
        <v>1</v>
      </c>
      <c r="H7545" s="15" t="str">
        <f t="shared" si="235"/>
        <v>Realizar Pedido</v>
      </c>
    </row>
    <row r="7546" spans="1:8" x14ac:dyDescent="0.25">
      <c r="A7546" s="3">
        <v>7791293004983</v>
      </c>
      <c r="B7546" s="11" t="s">
        <v>7350</v>
      </c>
      <c r="C7546" s="16"/>
      <c r="D7546" s="15">
        <f>SUMIFS(Movimientos!F:F,Movimientos!B:B,Productos!A7546,Movimientos!D:D,$D$1)</f>
        <v>0</v>
      </c>
      <c r="E7546" s="14">
        <f>SUMIFS(Movimientos!F:F,Movimientos!B:B,Productos!A7546,Movimientos!D:D,$E$1)</f>
        <v>0</v>
      </c>
      <c r="F7546" s="17">
        <f t="shared" si="234"/>
        <v>0</v>
      </c>
      <c r="G7546" s="14">
        <v>1</v>
      </c>
      <c r="H7546" s="15" t="str">
        <f t="shared" si="235"/>
        <v>Realizar Pedido</v>
      </c>
    </row>
    <row r="7547" spans="1:8" x14ac:dyDescent="0.25">
      <c r="A7547" s="2">
        <v>7501056350734</v>
      </c>
      <c r="B7547" s="12" t="s">
        <v>7351</v>
      </c>
      <c r="C7547" s="16"/>
      <c r="D7547" s="15">
        <f>SUMIFS(Movimientos!F:F,Movimientos!B:B,Productos!A7547,Movimientos!D:D,$D$1)</f>
        <v>0</v>
      </c>
      <c r="E7547" s="14">
        <f>SUMIFS(Movimientos!F:F,Movimientos!B:B,Productos!A7547,Movimientos!D:D,$E$1)</f>
        <v>0</v>
      </c>
      <c r="F7547" s="17">
        <f t="shared" si="234"/>
        <v>0</v>
      </c>
      <c r="G7547" s="14">
        <v>1</v>
      </c>
      <c r="H7547" s="15" t="str">
        <f t="shared" si="235"/>
        <v>Realizar Pedido</v>
      </c>
    </row>
    <row r="7548" spans="1:8" x14ac:dyDescent="0.25">
      <c r="A7548" s="2">
        <v>7501056350727</v>
      </c>
      <c r="B7548" s="12" t="s">
        <v>7352</v>
      </c>
      <c r="C7548" s="16"/>
      <c r="D7548" s="15">
        <f>SUMIFS(Movimientos!F:F,Movimientos!B:B,Productos!A7548,Movimientos!D:D,$D$1)</f>
        <v>0</v>
      </c>
      <c r="E7548" s="14">
        <f>SUMIFS(Movimientos!F:F,Movimientos!B:B,Productos!A7548,Movimientos!D:D,$E$1)</f>
        <v>0</v>
      </c>
      <c r="F7548" s="17">
        <f t="shared" si="234"/>
        <v>0</v>
      </c>
      <c r="G7548" s="14">
        <v>1</v>
      </c>
      <c r="H7548" s="15" t="str">
        <f t="shared" si="235"/>
        <v>Realizar Pedido</v>
      </c>
    </row>
    <row r="7549" spans="1:8" x14ac:dyDescent="0.25">
      <c r="A7549" s="2">
        <v>7791293008134</v>
      </c>
      <c r="B7549" s="12" t="s">
        <v>7353</v>
      </c>
      <c r="C7549" s="16"/>
      <c r="D7549" s="15">
        <f>SUMIFS(Movimientos!F:F,Movimientos!B:B,Productos!A7549,Movimientos!D:D,$D$1)</f>
        <v>0</v>
      </c>
      <c r="E7549" s="14">
        <f>SUMIFS(Movimientos!F:F,Movimientos!B:B,Productos!A7549,Movimientos!D:D,$E$1)</f>
        <v>0</v>
      </c>
      <c r="F7549" s="17">
        <f t="shared" si="234"/>
        <v>0</v>
      </c>
      <c r="G7549" s="14">
        <v>1</v>
      </c>
      <c r="H7549" s="15" t="str">
        <f t="shared" si="235"/>
        <v>Realizar Pedido</v>
      </c>
    </row>
    <row r="7550" spans="1:8" x14ac:dyDescent="0.25">
      <c r="A7550" s="3">
        <v>75027513</v>
      </c>
      <c r="B7550" s="11" t="s">
        <v>7354</v>
      </c>
      <c r="C7550" s="16"/>
      <c r="D7550" s="15">
        <f>SUMIFS(Movimientos!F:F,Movimientos!B:B,Productos!A7550,Movimientos!D:D,$D$1)</f>
        <v>0</v>
      </c>
      <c r="E7550" s="14">
        <f>SUMIFS(Movimientos!F:F,Movimientos!B:B,Productos!A7550,Movimientos!D:D,$E$1)</f>
        <v>0</v>
      </c>
      <c r="F7550" s="17">
        <f t="shared" si="234"/>
        <v>0</v>
      </c>
      <c r="G7550" s="14">
        <v>1</v>
      </c>
      <c r="H7550" s="15" t="str">
        <f t="shared" si="235"/>
        <v>Realizar Pedido</v>
      </c>
    </row>
    <row r="7551" spans="1:8" x14ac:dyDescent="0.25">
      <c r="A7551" s="3">
        <v>7891150017849</v>
      </c>
      <c r="B7551" s="11" t="s">
        <v>7355</v>
      </c>
      <c r="C7551" s="16"/>
      <c r="D7551" s="15">
        <f>SUMIFS(Movimientos!F:F,Movimientos!B:B,Productos!A7551,Movimientos!D:D,$D$1)</f>
        <v>0</v>
      </c>
      <c r="E7551" s="14">
        <f>SUMIFS(Movimientos!F:F,Movimientos!B:B,Productos!A7551,Movimientos!D:D,$E$1)</f>
        <v>0</v>
      </c>
      <c r="F7551" s="17">
        <f t="shared" si="234"/>
        <v>0</v>
      </c>
      <c r="G7551" s="14">
        <v>1</v>
      </c>
      <c r="H7551" s="15" t="str">
        <f t="shared" si="235"/>
        <v>Realizar Pedido</v>
      </c>
    </row>
    <row r="7552" spans="1:8" x14ac:dyDescent="0.25">
      <c r="A7552" s="2">
        <v>7791293007984</v>
      </c>
      <c r="B7552" s="12" t="s">
        <v>7356</v>
      </c>
      <c r="C7552" s="16"/>
      <c r="D7552" s="15">
        <f>SUMIFS(Movimientos!F:F,Movimientos!B:B,Productos!A7552,Movimientos!D:D,$D$1)</f>
        <v>0</v>
      </c>
      <c r="E7552" s="14">
        <f>SUMIFS(Movimientos!F:F,Movimientos!B:B,Productos!A7552,Movimientos!D:D,$E$1)</f>
        <v>0</v>
      </c>
      <c r="F7552" s="17">
        <f t="shared" si="234"/>
        <v>0</v>
      </c>
      <c r="G7552" s="14">
        <v>1</v>
      </c>
      <c r="H7552" s="15" t="str">
        <f t="shared" si="235"/>
        <v>Realizar Pedido</v>
      </c>
    </row>
    <row r="7553" spans="1:8" x14ac:dyDescent="0.25">
      <c r="A7553" s="2">
        <v>7791293007977</v>
      </c>
      <c r="B7553" s="12" t="s">
        <v>7357</v>
      </c>
      <c r="C7553" s="16"/>
      <c r="D7553" s="15">
        <f>SUMIFS(Movimientos!F:F,Movimientos!B:B,Productos!A7553,Movimientos!D:D,$D$1)</f>
        <v>0</v>
      </c>
      <c r="E7553" s="14">
        <f>SUMIFS(Movimientos!F:F,Movimientos!B:B,Productos!A7553,Movimientos!D:D,$E$1)</f>
        <v>0</v>
      </c>
      <c r="F7553" s="17">
        <f t="shared" si="234"/>
        <v>0</v>
      </c>
      <c r="G7553" s="14">
        <v>1</v>
      </c>
      <c r="H7553" s="15" t="str">
        <f t="shared" si="235"/>
        <v>Realizar Pedido</v>
      </c>
    </row>
    <row r="7554" spans="1:8" x14ac:dyDescent="0.25">
      <c r="A7554" s="3">
        <v>7891150025387</v>
      </c>
      <c r="B7554" s="11" t="s">
        <v>7358</v>
      </c>
      <c r="C7554" s="16"/>
      <c r="D7554" s="15">
        <f>SUMIFS(Movimientos!F:F,Movimientos!B:B,Productos!A7554,Movimientos!D:D,$D$1)</f>
        <v>0</v>
      </c>
      <c r="E7554" s="14">
        <f>SUMIFS(Movimientos!F:F,Movimientos!B:B,Productos!A7554,Movimientos!D:D,$E$1)</f>
        <v>0</v>
      </c>
      <c r="F7554" s="17">
        <f t="shared" si="234"/>
        <v>0</v>
      </c>
      <c r="G7554" s="14">
        <v>1</v>
      </c>
      <c r="H7554" s="15" t="str">
        <f t="shared" si="235"/>
        <v>Realizar Pedido</v>
      </c>
    </row>
    <row r="7555" spans="1:8" x14ac:dyDescent="0.25">
      <c r="A7555" s="3">
        <v>75027551</v>
      </c>
      <c r="B7555" s="11" t="s">
        <v>7359</v>
      </c>
      <c r="C7555" s="16"/>
      <c r="D7555" s="15">
        <f>SUMIFS(Movimientos!F:F,Movimientos!B:B,Productos!A7555,Movimientos!D:D,$D$1)</f>
        <v>0</v>
      </c>
      <c r="E7555" s="14">
        <f>SUMIFS(Movimientos!F:F,Movimientos!B:B,Productos!A7555,Movimientos!D:D,$E$1)</f>
        <v>0</v>
      </c>
      <c r="F7555" s="17">
        <f t="shared" ref="F7555:F7618" si="236">D7555-E7555</f>
        <v>0</v>
      </c>
      <c r="G7555" s="14">
        <v>1</v>
      </c>
      <c r="H7555" s="15" t="str">
        <f t="shared" ref="H7555:H7618" si="237">IF(F7555&lt;G7555,"Realizar Pedido","")</f>
        <v>Realizar Pedido</v>
      </c>
    </row>
    <row r="7556" spans="1:8" x14ac:dyDescent="0.25">
      <c r="A7556" s="3">
        <v>78924482</v>
      </c>
      <c r="B7556" s="11" t="s">
        <v>7360</v>
      </c>
      <c r="C7556" s="16"/>
      <c r="D7556" s="15">
        <f>SUMIFS(Movimientos!F:F,Movimientos!B:B,Productos!A7556,Movimientos!D:D,$D$1)</f>
        <v>0</v>
      </c>
      <c r="E7556" s="14">
        <f>SUMIFS(Movimientos!F:F,Movimientos!B:B,Productos!A7556,Movimientos!D:D,$E$1)</f>
        <v>0</v>
      </c>
      <c r="F7556" s="17">
        <f t="shared" si="236"/>
        <v>0</v>
      </c>
      <c r="G7556" s="14">
        <v>1</v>
      </c>
      <c r="H7556" s="15" t="str">
        <f t="shared" si="237"/>
        <v>Realizar Pedido</v>
      </c>
    </row>
    <row r="7557" spans="1:8" x14ac:dyDescent="0.25">
      <c r="A7557" s="3">
        <v>7791293008110</v>
      </c>
      <c r="B7557" s="11" t="s">
        <v>7361</v>
      </c>
      <c r="C7557" s="16"/>
      <c r="D7557" s="15">
        <f>SUMIFS(Movimientos!F:F,Movimientos!B:B,Productos!A7557,Movimientos!D:D,$D$1)</f>
        <v>0</v>
      </c>
      <c r="E7557" s="14">
        <f>SUMIFS(Movimientos!F:F,Movimientos!B:B,Productos!A7557,Movimientos!D:D,$E$1)</f>
        <v>0</v>
      </c>
      <c r="F7557" s="17">
        <f t="shared" si="236"/>
        <v>0</v>
      </c>
      <c r="G7557" s="14">
        <v>1</v>
      </c>
      <c r="H7557" s="15" t="str">
        <f t="shared" si="237"/>
        <v>Realizar Pedido</v>
      </c>
    </row>
    <row r="7558" spans="1:8" x14ac:dyDescent="0.25">
      <c r="A7558" s="3">
        <v>7898422747930</v>
      </c>
      <c r="B7558" s="11" t="s">
        <v>7362</v>
      </c>
      <c r="C7558" s="16"/>
      <c r="D7558" s="15">
        <f>SUMIFS(Movimientos!F:F,Movimientos!B:B,Productos!A7558,Movimientos!D:D,$D$1)</f>
        <v>0</v>
      </c>
      <c r="E7558" s="14">
        <f>SUMIFS(Movimientos!F:F,Movimientos!B:B,Productos!A7558,Movimientos!D:D,$E$1)</f>
        <v>0</v>
      </c>
      <c r="F7558" s="17">
        <f t="shared" si="236"/>
        <v>0</v>
      </c>
      <c r="G7558" s="14">
        <v>1</v>
      </c>
      <c r="H7558" s="15" t="str">
        <f t="shared" si="237"/>
        <v>Realizar Pedido</v>
      </c>
    </row>
    <row r="7559" spans="1:8" x14ac:dyDescent="0.25">
      <c r="A7559" s="3">
        <v>7898422747947</v>
      </c>
      <c r="B7559" s="11" t="s">
        <v>7363</v>
      </c>
      <c r="C7559" s="16"/>
      <c r="D7559" s="15">
        <f>SUMIFS(Movimientos!F:F,Movimientos!B:B,Productos!A7559,Movimientos!D:D,$D$1)</f>
        <v>0</v>
      </c>
      <c r="E7559" s="14">
        <f>SUMIFS(Movimientos!F:F,Movimientos!B:B,Productos!A7559,Movimientos!D:D,$E$1)</f>
        <v>0</v>
      </c>
      <c r="F7559" s="17">
        <f t="shared" si="236"/>
        <v>0</v>
      </c>
      <c r="G7559" s="14">
        <v>1</v>
      </c>
      <c r="H7559" s="15" t="str">
        <f t="shared" si="237"/>
        <v>Realizar Pedido</v>
      </c>
    </row>
    <row r="7560" spans="1:8" x14ac:dyDescent="0.25">
      <c r="A7560" s="3">
        <v>7891150019423</v>
      </c>
      <c r="B7560" s="11" t="s">
        <v>7364</v>
      </c>
      <c r="C7560" s="16"/>
      <c r="D7560" s="15">
        <f>SUMIFS(Movimientos!F:F,Movimientos!B:B,Productos!A7560,Movimientos!D:D,$D$1)</f>
        <v>0</v>
      </c>
      <c r="E7560" s="14">
        <f>SUMIFS(Movimientos!F:F,Movimientos!B:B,Productos!A7560,Movimientos!D:D,$E$1)</f>
        <v>0</v>
      </c>
      <c r="F7560" s="17">
        <f t="shared" si="236"/>
        <v>0</v>
      </c>
      <c r="G7560" s="14">
        <v>1</v>
      </c>
      <c r="H7560" s="15" t="str">
        <f t="shared" si="237"/>
        <v>Realizar Pedido</v>
      </c>
    </row>
    <row r="7561" spans="1:8" x14ac:dyDescent="0.25">
      <c r="A7561" s="3">
        <v>7501056331139</v>
      </c>
      <c r="B7561" s="11" t="s">
        <v>7365</v>
      </c>
      <c r="C7561" s="16"/>
      <c r="D7561" s="15">
        <f>SUMIFS(Movimientos!F:F,Movimientos!B:B,Productos!A7561,Movimientos!D:D,$D$1)</f>
        <v>0</v>
      </c>
      <c r="E7561" s="14">
        <f>SUMIFS(Movimientos!F:F,Movimientos!B:B,Productos!A7561,Movimientos!D:D,$E$1)</f>
        <v>0</v>
      </c>
      <c r="F7561" s="17">
        <f t="shared" si="236"/>
        <v>0</v>
      </c>
      <c r="G7561" s="14">
        <v>1</v>
      </c>
      <c r="H7561" s="15" t="str">
        <f t="shared" si="237"/>
        <v>Realizar Pedido</v>
      </c>
    </row>
    <row r="7562" spans="1:8" x14ac:dyDescent="0.25">
      <c r="A7562" s="3">
        <v>7501056329921</v>
      </c>
      <c r="B7562" s="11" t="s">
        <v>7366</v>
      </c>
      <c r="C7562" s="16"/>
      <c r="D7562" s="15">
        <f>SUMIFS(Movimientos!F:F,Movimientos!B:B,Productos!A7562,Movimientos!D:D,$D$1)</f>
        <v>0</v>
      </c>
      <c r="E7562" s="14">
        <f>SUMIFS(Movimientos!F:F,Movimientos!B:B,Productos!A7562,Movimientos!D:D,$E$1)</f>
        <v>0</v>
      </c>
      <c r="F7562" s="17">
        <f t="shared" si="236"/>
        <v>0</v>
      </c>
      <c r="G7562" s="14">
        <v>1</v>
      </c>
      <c r="H7562" s="15" t="str">
        <f t="shared" si="237"/>
        <v>Realizar Pedido</v>
      </c>
    </row>
    <row r="7563" spans="1:8" x14ac:dyDescent="0.25">
      <c r="A7563" s="3">
        <v>7891150013827</v>
      </c>
      <c r="B7563" s="11" t="s">
        <v>7367</v>
      </c>
      <c r="C7563" s="16"/>
      <c r="D7563" s="15">
        <f>SUMIFS(Movimientos!F:F,Movimientos!B:B,Productos!A7563,Movimientos!D:D,$D$1)</f>
        <v>0</v>
      </c>
      <c r="E7563" s="14">
        <f>SUMIFS(Movimientos!F:F,Movimientos!B:B,Productos!A7563,Movimientos!D:D,$E$1)</f>
        <v>0</v>
      </c>
      <c r="F7563" s="17">
        <f t="shared" si="236"/>
        <v>0</v>
      </c>
      <c r="G7563" s="14">
        <v>1</v>
      </c>
      <c r="H7563" s="15" t="str">
        <f t="shared" si="237"/>
        <v>Realizar Pedido</v>
      </c>
    </row>
    <row r="7564" spans="1:8" x14ac:dyDescent="0.25">
      <c r="A7564" s="2">
        <v>7501056324643</v>
      </c>
      <c r="B7564" s="12" t="s">
        <v>7368</v>
      </c>
      <c r="C7564" s="16"/>
      <c r="D7564" s="15">
        <f>SUMIFS(Movimientos!F:F,Movimientos!B:B,Productos!A7564,Movimientos!D:D,$D$1)</f>
        <v>0</v>
      </c>
      <c r="E7564" s="14">
        <f>SUMIFS(Movimientos!F:F,Movimientos!B:B,Productos!A7564,Movimientos!D:D,$E$1)</f>
        <v>0</v>
      </c>
      <c r="F7564" s="17">
        <f t="shared" si="236"/>
        <v>0</v>
      </c>
      <c r="G7564" s="14">
        <v>1</v>
      </c>
      <c r="H7564" s="15" t="str">
        <f t="shared" si="237"/>
        <v>Realizar Pedido</v>
      </c>
    </row>
    <row r="7565" spans="1:8" x14ac:dyDescent="0.25">
      <c r="A7565" s="2">
        <v>7501056326081</v>
      </c>
      <c r="B7565" s="12" t="s">
        <v>7369</v>
      </c>
      <c r="C7565" s="16"/>
      <c r="D7565" s="15">
        <f>SUMIFS(Movimientos!F:F,Movimientos!B:B,Productos!A7565,Movimientos!D:D,$D$1)</f>
        <v>0</v>
      </c>
      <c r="E7565" s="14">
        <f>SUMIFS(Movimientos!F:F,Movimientos!B:B,Productos!A7565,Movimientos!D:D,$E$1)</f>
        <v>0</v>
      </c>
      <c r="F7565" s="17">
        <f t="shared" si="236"/>
        <v>0</v>
      </c>
      <c r="G7565" s="14">
        <v>1</v>
      </c>
      <c r="H7565" s="15" t="str">
        <f t="shared" si="237"/>
        <v>Realizar Pedido</v>
      </c>
    </row>
    <row r="7566" spans="1:8" x14ac:dyDescent="0.25">
      <c r="A7566" s="2">
        <v>7501056325985</v>
      </c>
      <c r="B7566" s="12" t="s">
        <v>7370</v>
      </c>
      <c r="C7566" s="16"/>
      <c r="D7566" s="15">
        <f>SUMIFS(Movimientos!F:F,Movimientos!B:B,Productos!A7566,Movimientos!D:D,$D$1)</f>
        <v>0</v>
      </c>
      <c r="E7566" s="14">
        <f>SUMIFS(Movimientos!F:F,Movimientos!B:B,Productos!A7566,Movimientos!D:D,$E$1)</f>
        <v>0</v>
      </c>
      <c r="F7566" s="17">
        <f t="shared" si="236"/>
        <v>0</v>
      </c>
      <c r="G7566" s="14">
        <v>1</v>
      </c>
      <c r="H7566" s="15" t="str">
        <f t="shared" si="237"/>
        <v>Realizar Pedido</v>
      </c>
    </row>
    <row r="7567" spans="1:8" x14ac:dyDescent="0.25">
      <c r="A7567" s="3">
        <v>7891150019461</v>
      </c>
      <c r="B7567" s="11" t="s">
        <v>7371</v>
      </c>
      <c r="C7567" s="16"/>
      <c r="D7567" s="15">
        <f>SUMIFS(Movimientos!F:F,Movimientos!B:B,Productos!A7567,Movimientos!D:D,$D$1)</f>
        <v>0</v>
      </c>
      <c r="E7567" s="14">
        <f>SUMIFS(Movimientos!F:F,Movimientos!B:B,Productos!A7567,Movimientos!D:D,$E$1)</f>
        <v>0</v>
      </c>
      <c r="F7567" s="17">
        <f t="shared" si="236"/>
        <v>0</v>
      </c>
      <c r="G7567" s="14">
        <v>1</v>
      </c>
      <c r="H7567" s="15" t="str">
        <f t="shared" si="237"/>
        <v>Realizar Pedido</v>
      </c>
    </row>
    <row r="7568" spans="1:8" x14ac:dyDescent="0.25">
      <c r="A7568" s="3">
        <v>7898422745295</v>
      </c>
      <c r="B7568" s="11" t="s">
        <v>7372</v>
      </c>
      <c r="C7568" s="16"/>
      <c r="D7568" s="15">
        <f>SUMIFS(Movimientos!F:F,Movimientos!B:B,Productos!A7568,Movimientos!D:D,$D$1)</f>
        <v>0</v>
      </c>
      <c r="E7568" s="14">
        <f>SUMIFS(Movimientos!F:F,Movimientos!B:B,Productos!A7568,Movimientos!D:D,$E$1)</f>
        <v>0</v>
      </c>
      <c r="F7568" s="17">
        <f t="shared" si="236"/>
        <v>0</v>
      </c>
      <c r="G7568" s="14">
        <v>1</v>
      </c>
      <c r="H7568" s="15" t="str">
        <f t="shared" si="237"/>
        <v>Realizar Pedido</v>
      </c>
    </row>
    <row r="7569" spans="1:8" x14ac:dyDescent="0.25">
      <c r="A7569" s="2">
        <v>7891037013629</v>
      </c>
      <c r="B7569" s="12" t="s">
        <v>7373</v>
      </c>
      <c r="C7569" s="16"/>
      <c r="D7569" s="15">
        <f>SUMIFS(Movimientos!F:F,Movimientos!B:B,Productos!A7569,Movimientos!D:D,$D$1)</f>
        <v>0</v>
      </c>
      <c r="E7569" s="14">
        <f>SUMIFS(Movimientos!F:F,Movimientos!B:B,Productos!A7569,Movimientos!D:D,$E$1)</f>
        <v>0</v>
      </c>
      <c r="F7569" s="17">
        <f t="shared" si="236"/>
        <v>0</v>
      </c>
      <c r="G7569" s="14">
        <v>1</v>
      </c>
      <c r="H7569" s="15" t="str">
        <f t="shared" si="237"/>
        <v>Realizar Pedido</v>
      </c>
    </row>
    <row r="7570" spans="1:8" x14ac:dyDescent="0.25">
      <c r="A7570" s="3">
        <v>7501056346171</v>
      </c>
      <c r="B7570" s="11" t="s">
        <v>7374</v>
      </c>
      <c r="C7570" s="16"/>
      <c r="D7570" s="15">
        <f>SUMIFS(Movimientos!F:F,Movimientos!B:B,Productos!A7570,Movimientos!D:D,$D$1)</f>
        <v>0</v>
      </c>
      <c r="E7570" s="14">
        <f>SUMIFS(Movimientos!F:F,Movimientos!B:B,Productos!A7570,Movimientos!D:D,$E$1)</f>
        <v>0</v>
      </c>
      <c r="F7570" s="17">
        <f t="shared" si="236"/>
        <v>0</v>
      </c>
      <c r="G7570" s="14">
        <v>1</v>
      </c>
      <c r="H7570" s="15" t="str">
        <f t="shared" si="237"/>
        <v>Realizar Pedido</v>
      </c>
    </row>
    <row r="7571" spans="1:8" x14ac:dyDescent="0.25">
      <c r="A7571" s="2">
        <v>7591107422046</v>
      </c>
      <c r="B7571" s="12" t="s">
        <v>7375</v>
      </c>
      <c r="C7571" s="16"/>
      <c r="D7571" s="15">
        <f>SUMIFS(Movimientos!F:F,Movimientos!B:B,Productos!A7571,Movimientos!D:D,$D$1)</f>
        <v>0</v>
      </c>
      <c r="E7571" s="14">
        <f>SUMIFS(Movimientos!F:F,Movimientos!B:B,Productos!A7571,Movimientos!D:D,$E$1)</f>
        <v>0</v>
      </c>
      <c r="F7571" s="17">
        <f t="shared" si="236"/>
        <v>0</v>
      </c>
      <c r="G7571" s="14">
        <v>1</v>
      </c>
      <c r="H7571" s="15" t="str">
        <f t="shared" si="237"/>
        <v>Realizar Pedido</v>
      </c>
    </row>
    <row r="7572" spans="1:8" x14ac:dyDescent="0.25">
      <c r="A7572" s="3">
        <v>75034238</v>
      </c>
      <c r="B7572" s="11" t="s">
        <v>7376</v>
      </c>
      <c r="C7572" s="16"/>
      <c r="D7572" s="15">
        <f>SUMIFS(Movimientos!F:F,Movimientos!B:B,Productos!A7572,Movimientos!D:D,$D$1)</f>
        <v>0</v>
      </c>
      <c r="E7572" s="14">
        <f>SUMIFS(Movimientos!F:F,Movimientos!B:B,Productos!A7572,Movimientos!D:D,$E$1)</f>
        <v>0</v>
      </c>
      <c r="F7572" s="17">
        <f t="shared" si="236"/>
        <v>0</v>
      </c>
      <c r="G7572" s="14">
        <v>1</v>
      </c>
      <c r="H7572" s="15" t="str">
        <f t="shared" si="237"/>
        <v>Realizar Pedido</v>
      </c>
    </row>
    <row r="7573" spans="1:8" x14ac:dyDescent="0.25">
      <c r="A7573" s="3">
        <v>7891038300209</v>
      </c>
      <c r="B7573" s="11" t="s">
        <v>7377</v>
      </c>
      <c r="C7573" s="16"/>
      <c r="D7573" s="15">
        <f>SUMIFS(Movimientos!F:F,Movimientos!B:B,Productos!A7573,Movimientos!D:D,$D$1)</f>
        <v>0</v>
      </c>
      <c r="E7573" s="14">
        <f>SUMIFS(Movimientos!F:F,Movimientos!B:B,Productos!A7573,Movimientos!D:D,$E$1)</f>
        <v>0</v>
      </c>
      <c r="F7573" s="17">
        <f t="shared" si="236"/>
        <v>0</v>
      </c>
      <c r="G7573" s="14">
        <v>1</v>
      </c>
      <c r="H7573" s="15" t="str">
        <f t="shared" si="237"/>
        <v>Realizar Pedido</v>
      </c>
    </row>
    <row r="7574" spans="1:8" x14ac:dyDescent="0.25">
      <c r="A7574" s="3">
        <v>7898422753474</v>
      </c>
      <c r="B7574" s="11" t="s">
        <v>7378</v>
      </c>
      <c r="C7574" s="16"/>
      <c r="D7574" s="15">
        <f>SUMIFS(Movimientos!F:F,Movimientos!B:B,Productos!A7574,Movimientos!D:D,$D$1)</f>
        <v>0</v>
      </c>
      <c r="E7574" s="14">
        <f>SUMIFS(Movimientos!F:F,Movimientos!B:B,Productos!A7574,Movimientos!D:D,$E$1)</f>
        <v>0</v>
      </c>
      <c r="F7574" s="17">
        <f t="shared" si="236"/>
        <v>0</v>
      </c>
      <c r="G7574" s="14">
        <v>1</v>
      </c>
      <c r="H7574" s="15" t="str">
        <f t="shared" si="237"/>
        <v>Realizar Pedido</v>
      </c>
    </row>
    <row r="7575" spans="1:8" x14ac:dyDescent="0.25">
      <c r="A7575" s="3">
        <v>7898422746827</v>
      </c>
      <c r="B7575" s="11" t="s">
        <v>7379</v>
      </c>
      <c r="C7575" s="16"/>
      <c r="D7575" s="15">
        <f>SUMIFS(Movimientos!F:F,Movimientos!B:B,Productos!A7575,Movimientos!D:D,$D$1)</f>
        <v>0</v>
      </c>
      <c r="E7575" s="14">
        <f>SUMIFS(Movimientos!F:F,Movimientos!B:B,Productos!A7575,Movimientos!D:D,$E$1)</f>
        <v>0</v>
      </c>
      <c r="F7575" s="17">
        <f t="shared" si="236"/>
        <v>0</v>
      </c>
      <c r="G7575" s="14">
        <v>1</v>
      </c>
      <c r="H7575" s="15" t="str">
        <f t="shared" si="237"/>
        <v>Realizar Pedido</v>
      </c>
    </row>
    <row r="7576" spans="1:8" x14ac:dyDescent="0.25">
      <c r="A7576" s="3">
        <v>7591107424507</v>
      </c>
      <c r="B7576" s="11" t="s">
        <v>7380</v>
      </c>
      <c r="C7576" s="16"/>
      <c r="D7576" s="15">
        <f>SUMIFS(Movimientos!F:F,Movimientos!B:B,Productos!A7576,Movimientos!D:D,$D$1)</f>
        <v>0</v>
      </c>
      <c r="E7576" s="14">
        <f>SUMIFS(Movimientos!F:F,Movimientos!B:B,Productos!A7576,Movimientos!D:D,$E$1)</f>
        <v>0</v>
      </c>
      <c r="F7576" s="17">
        <f t="shared" si="236"/>
        <v>0</v>
      </c>
      <c r="G7576" s="14">
        <v>1</v>
      </c>
      <c r="H7576" s="15" t="str">
        <f t="shared" si="237"/>
        <v>Realizar Pedido</v>
      </c>
    </row>
    <row r="7577" spans="1:8" x14ac:dyDescent="0.25">
      <c r="A7577" s="3">
        <v>7898422754440</v>
      </c>
      <c r="B7577" s="11" t="s">
        <v>7381</v>
      </c>
      <c r="C7577" s="16"/>
      <c r="D7577" s="15">
        <f>SUMIFS(Movimientos!F:F,Movimientos!B:B,Productos!A7577,Movimientos!D:D,$D$1)</f>
        <v>0</v>
      </c>
      <c r="E7577" s="14">
        <f>SUMIFS(Movimientos!F:F,Movimientos!B:B,Productos!A7577,Movimientos!D:D,$E$1)</f>
        <v>0</v>
      </c>
      <c r="F7577" s="17">
        <f t="shared" si="236"/>
        <v>0</v>
      </c>
      <c r="G7577" s="14">
        <v>1</v>
      </c>
      <c r="H7577" s="15" t="str">
        <f t="shared" si="237"/>
        <v>Realizar Pedido</v>
      </c>
    </row>
    <row r="7578" spans="1:8" x14ac:dyDescent="0.25">
      <c r="A7578" s="3">
        <v>75027964</v>
      </c>
      <c r="B7578" s="11" t="s">
        <v>7382</v>
      </c>
      <c r="C7578" s="16"/>
      <c r="D7578" s="15">
        <f>SUMIFS(Movimientos!F:F,Movimientos!B:B,Productos!A7578,Movimientos!D:D,$D$1)</f>
        <v>0</v>
      </c>
      <c r="E7578" s="14">
        <f>SUMIFS(Movimientos!F:F,Movimientos!B:B,Productos!A7578,Movimientos!D:D,$E$1)</f>
        <v>0</v>
      </c>
      <c r="F7578" s="17">
        <f t="shared" si="236"/>
        <v>0</v>
      </c>
      <c r="G7578" s="14">
        <v>1</v>
      </c>
      <c r="H7578" s="15" t="str">
        <f t="shared" si="237"/>
        <v>Realizar Pedido</v>
      </c>
    </row>
    <row r="7579" spans="1:8" x14ac:dyDescent="0.25">
      <c r="A7579" s="3">
        <v>7791293991276</v>
      </c>
      <c r="B7579" s="11" t="s">
        <v>7383</v>
      </c>
      <c r="C7579" s="16"/>
      <c r="D7579" s="15">
        <f>SUMIFS(Movimientos!F:F,Movimientos!B:B,Productos!A7579,Movimientos!D:D,$D$1)</f>
        <v>0</v>
      </c>
      <c r="E7579" s="14">
        <f>SUMIFS(Movimientos!F:F,Movimientos!B:B,Productos!A7579,Movimientos!D:D,$E$1)</f>
        <v>0</v>
      </c>
      <c r="F7579" s="17">
        <f t="shared" si="236"/>
        <v>0</v>
      </c>
      <c r="G7579" s="14">
        <v>1</v>
      </c>
      <c r="H7579" s="15" t="str">
        <f t="shared" si="237"/>
        <v>Realizar Pedido</v>
      </c>
    </row>
    <row r="7580" spans="1:8" x14ac:dyDescent="0.25">
      <c r="A7580" s="3">
        <v>78924451</v>
      </c>
      <c r="B7580" s="11" t="s">
        <v>7384</v>
      </c>
      <c r="C7580" s="16"/>
      <c r="D7580" s="15">
        <f>SUMIFS(Movimientos!F:F,Movimientos!B:B,Productos!A7580,Movimientos!D:D,$D$1)</f>
        <v>0</v>
      </c>
      <c r="E7580" s="14">
        <f>SUMIFS(Movimientos!F:F,Movimientos!B:B,Productos!A7580,Movimientos!D:D,$E$1)</f>
        <v>0</v>
      </c>
      <c r="F7580" s="17">
        <f t="shared" si="236"/>
        <v>0</v>
      </c>
      <c r="G7580" s="14">
        <v>1</v>
      </c>
      <c r="H7580" s="15" t="str">
        <f t="shared" si="237"/>
        <v>Realizar Pedido</v>
      </c>
    </row>
    <row r="7581" spans="1:8" x14ac:dyDescent="0.25">
      <c r="A7581" s="3">
        <v>78924512</v>
      </c>
      <c r="B7581" s="11" t="s">
        <v>7384</v>
      </c>
      <c r="C7581" s="16"/>
      <c r="D7581" s="15">
        <f>SUMIFS(Movimientos!F:F,Movimientos!B:B,Productos!A7581,Movimientos!D:D,$D$1)</f>
        <v>0</v>
      </c>
      <c r="E7581" s="14">
        <f>SUMIFS(Movimientos!F:F,Movimientos!B:B,Productos!A7581,Movimientos!D:D,$E$1)</f>
        <v>0</v>
      </c>
      <c r="F7581" s="17">
        <f t="shared" si="236"/>
        <v>0</v>
      </c>
      <c r="G7581" s="14">
        <v>1</v>
      </c>
      <c r="H7581" s="15" t="str">
        <f t="shared" si="237"/>
        <v>Realizar Pedido</v>
      </c>
    </row>
    <row r="7582" spans="1:8" x14ac:dyDescent="0.25">
      <c r="A7582" s="3">
        <v>7702191655313</v>
      </c>
      <c r="B7582" s="11" t="s">
        <v>7385</v>
      </c>
      <c r="C7582" s="16"/>
      <c r="D7582" s="15">
        <f>SUMIFS(Movimientos!F:F,Movimientos!B:B,Productos!A7582,Movimientos!D:D,$D$1)</f>
        <v>0</v>
      </c>
      <c r="E7582" s="14">
        <f>SUMIFS(Movimientos!F:F,Movimientos!B:B,Productos!A7582,Movimientos!D:D,$E$1)</f>
        <v>0</v>
      </c>
      <c r="F7582" s="17">
        <f t="shared" si="236"/>
        <v>0</v>
      </c>
      <c r="G7582" s="14">
        <v>1</v>
      </c>
      <c r="H7582" s="15" t="str">
        <f t="shared" si="237"/>
        <v>Realizar Pedido</v>
      </c>
    </row>
    <row r="7583" spans="1:8" x14ac:dyDescent="0.25">
      <c r="A7583" s="3">
        <v>7791293991283</v>
      </c>
      <c r="B7583" s="11" t="s">
        <v>7386</v>
      </c>
      <c r="C7583" s="16"/>
      <c r="D7583" s="15">
        <f>SUMIFS(Movimientos!F:F,Movimientos!B:B,Productos!A7583,Movimientos!D:D,$D$1)</f>
        <v>0</v>
      </c>
      <c r="E7583" s="14">
        <f>SUMIFS(Movimientos!F:F,Movimientos!B:B,Productos!A7583,Movimientos!D:D,$E$1)</f>
        <v>0</v>
      </c>
      <c r="F7583" s="17">
        <f t="shared" si="236"/>
        <v>0</v>
      </c>
      <c r="G7583" s="14">
        <v>1</v>
      </c>
      <c r="H7583" s="15" t="str">
        <f t="shared" si="237"/>
        <v>Realizar Pedido</v>
      </c>
    </row>
    <row r="7584" spans="1:8" x14ac:dyDescent="0.25">
      <c r="A7584" s="2">
        <v>7898422741891</v>
      </c>
      <c r="B7584" s="12" t="s">
        <v>7387</v>
      </c>
      <c r="C7584" s="16"/>
      <c r="D7584" s="15">
        <f>SUMIFS(Movimientos!F:F,Movimientos!B:B,Productos!A7584,Movimientos!D:D,$D$1)</f>
        <v>0</v>
      </c>
      <c r="E7584" s="14">
        <f>SUMIFS(Movimientos!F:F,Movimientos!B:B,Productos!A7584,Movimientos!D:D,$E$1)</f>
        <v>0</v>
      </c>
      <c r="F7584" s="17">
        <f t="shared" si="236"/>
        <v>0</v>
      </c>
      <c r="G7584" s="14">
        <v>1</v>
      </c>
      <c r="H7584" s="15" t="str">
        <f t="shared" si="237"/>
        <v>Realizar Pedido</v>
      </c>
    </row>
    <row r="7585" spans="1:8" x14ac:dyDescent="0.25">
      <c r="A7585" s="3">
        <v>7898422746803</v>
      </c>
      <c r="B7585" s="11" t="s">
        <v>7387</v>
      </c>
      <c r="C7585" s="16"/>
      <c r="D7585" s="15">
        <f>SUMIFS(Movimientos!F:F,Movimientos!B:B,Productos!A7585,Movimientos!D:D,$D$1)</f>
        <v>0</v>
      </c>
      <c r="E7585" s="14">
        <f>SUMIFS(Movimientos!F:F,Movimientos!B:B,Productos!A7585,Movimientos!D:D,$E$1)</f>
        <v>0</v>
      </c>
      <c r="F7585" s="17">
        <f t="shared" si="236"/>
        <v>0</v>
      </c>
      <c r="G7585" s="14">
        <v>1</v>
      </c>
      <c r="H7585" s="15" t="str">
        <f t="shared" si="237"/>
        <v>Realizar Pedido</v>
      </c>
    </row>
    <row r="7586" spans="1:8" x14ac:dyDescent="0.25">
      <c r="A7586" s="3">
        <v>7591107422183</v>
      </c>
      <c r="B7586" s="11" t="s">
        <v>7388</v>
      </c>
      <c r="C7586" s="16"/>
      <c r="D7586" s="15">
        <f>SUMIFS(Movimientos!F:F,Movimientos!B:B,Productos!A7586,Movimientos!D:D,$D$1)</f>
        <v>0</v>
      </c>
      <c r="E7586" s="14">
        <f>SUMIFS(Movimientos!F:F,Movimientos!B:B,Productos!A7586,Movimientos!D:D,$E$1)</f>
        <v>0</v>
      </c>
      <c r="F7586" s="17">
        <f t="shared" si="236"/>
        <v>0</v>
      </c>
      <c r="G7586" s="14">
        <v>1</v>
      </c>
      <c r="H7586" s="15" t="str">
        <f t="shared" si="237"/>
        <v>Realizar Pedido</v>
      </c>
    </row>
    <row r="7587" spans="1:8" x14ac:dyDescent="0.25">
      <c r="A7587" s="3">
        <v>78924529</v>
      </c>
      <c r="B7587" s="11" t="s">
        <v>7389</v>
      </c>
      <c r="C7587" s="16"/>
      <c r="D7587" s="15">
        <f>SUMIFS(Movimientos!F:F,Movimientos!B:B,Productos!A7587,Movimientos!D:D,$D$1)</f>
        <v>0</v>
      </c>
      <c r="E7587" s="14">
        <f>SUMIFS(Movimientos!F:F,Movimientos!B:B,Productos!A7587,Movimientos!D:D,$E$1)</f>
        <v>0</v>
      </c>
      <c r="F7587" s="17">
        <f t="shared" si="236"/>
        <v>0</v>
      </c>
      <c r="G7587" s="14">
        <v>1</v>
      </c>
      <c r="H7587" s="15" t="str">
        <f t="shared" si="237"/>
        <v>Realizar Pedido</v>
      </c>
    </row>
    <row r="7588" spans="1:8" x14ac:dyDescent="0.25">
      <c r="A7588" s="3">
        <v>7791293008868</v>
      </c>
      <c r="B7588" s="11" t="s">
        <v>7390</v>
      </c>
      <c r="C7588" s="16"/>
      <c r="D7588" s="15">
        <f>SUMIFS(Movimientos!F:F,Movimientos!B:B,Productos!A7588,Movimientos!D:D,$D$1)</f>
        <v>0</v>
      </c>
      <c r="E7588" s="14">
        <f>SUMIFS(Movimientos!F:F,Movimientos!B:B,Productos!A7588,Movimientos!D:D,$E$1)</f>
        <v>0</v>
      </c>
      <c r="F7588" s="17">
        <f t="shared" si="236"/>
        <v>0</v>
      </c>
      <c r="G7588" s="14">
        <v>1</v>
      </c>
      <c r="H7588" s="15" t="str">
        <f t="shared" si="237"/>
        <v>Realizar Pedido</v>
      </c>
    </row>
    <row r="7589" spans="1:8" x14ac:dyDescent="0.25">
      <c r="A7589" s="3">
        <v>11111301702</v>
      </c>
      <c r="B7589" s="11" t="s">
        <v>7391</v>
      </c>
      <c r="C7589" s="16"/>
      <c r="D7589" s="15">
        <f>SUMIFS(Movimientos!F:F,Movimientos!B:B,Productos!A7589,Movimientos!D:D,$D$1)</f>
        <v>0</v>
      </c>
      <c r="E7589" s="14">
        <f>SUMIFS(Movimientos!F:F,Movimientos!B:B,Productos!A7589,Movimientos!D:D,$E$1)</f>
        <v>0</v>
      </c>
      <c r="F7589" s="17">
        <f t="shared" si="236"/>
        <v>0</v>
      </c>
      <c r="G7589" s="14">
        <v>1</v>
      </c>
      <c r="H7589" s="15" t="str">
        <f t="shared" si="237"/>
        <v>Realizar Pedido</v>
      </c>
    </row>
    <row r="7590" spans="1:8" x14ac:dyDescent="0.25">
      <c r="A7590" s="3">
        <v>7805000141660</v>
      </c>
      <c r="B7590" s="11" t="s">
        <v>7392</v>
      </c>
      <c r="C7590" s="16"/>
      <c r="D7590" s="15">
        <f>SUMIFS(Movimientos!F:F,Movimientos!B:B,Productos!A7590,Movimientos!D:D,$D$1)</f>
        <v>0</v>
      </c>
      <c r="E7590" s="14">
        <f>SUMIFS(Movimientos!F:F,Movimientos!B:B,Productos!A7590,Movimientos!D:D,$E$1)</f>
        <v>0</v>
      </c>
      <c r="F7590" s="17">
        <f t="shared" si="236"/>
        <v>0</v>
      </c>
      <c r="G7590" s="14">
        <v>1</v>
      </c>
      <c r="H7590" s="15" t="str">
        <f t="shared" si="237"/>
        <v>Realizar Pedido</v>
      </c>
    </row>
    <row r="7591" spans="1:8" x14ac:dyDescent="0.25">
      <c r="A7591" s="3">
        <v>7791293006802</v>
      </c>
      <c r="B7591" s="11" t="s">
        <v>7393</v>
      </c>
      <c r="C7591" s="16"/>
      <c r="D7591" s="15">
        <f>SUMIFS(Movimientos!F:F,Movimientos!B:B,Productos!A7591,Movimientos!D:D,$D$1)</f>
        <v>0</v>
      </c>
      <c r="E7591" s="14">
        <f>SUMIFS(Movimientos!F:F,Movimientos!B:B,Productos!A7591,Movimientos!D:D,$E$1)</f>
        <v>0</v>
      </c>
      <c r="F7591" s="17">
        <f t="shared" si="236"/>
        <v>0</v>
      </c>
      <c r="G7591" s="14">
        <v>1</v>
      </c>
      <c r="H7591" s="15" t="str">
        <f t="shared" si="237"/>
        <v>Realizar Pedido</v>
      </c>
    </row>
    <row r="7592" spans="1:8" x14ac:dyDescent="0.25">
      <c r="A7592" s="3">
        <v>7501056346140</v>
      </c>
      <c r="B7592" s="11" t="s">
        <v>7394</v>
      </c>
      <c r="C7592" s="16"/>
      <c r="D7592" s="15">
        <f>SUMIFS(Movimientos!F:F,Movimientos!B:B,Productos!A7592,Movimientos!D:D,$D$1)</f>
        <v>0</v>
      </c>
      <c r="E7592" s="14">
        <f>SUMIFS(Movimientos!F:F,Movimientos!B:B,Productos!A7592,Movimientos!D:D,$E$1)</f>
        <v>0</v>
      </c>
      <c r="F7592" s="17">
        <f t="shared" si="236"/>
        <v>0</v>
      </c>
      <c r="G7592" s="14">
        <v>1</v>
      </c>
      <c r="H7592" s="15" t="str">
        <f t="shared" si="237"/>
        <v>Realizar Pedido</v>
      </c>
    </row>
    <row r="7593" spans="1:8" x14ac:dyDescent="0.25">
      <c r="A7593" s="3">
        <v>7891150017351</v>
      </c>
      <c r="B7593" s="11" t="s">
        <v>7395</v>
      </c>
      <c r="C7593" s="16"/>
      <c r="D7593" s="15">
        <f>SUMIFS(Movimientos!F:F,Movimientos!B:B,Productos!A7593,Movimientos!D:D,$D$1)</f>
        <v>0</v>
      </c>
      <c r="E7593" s="14">
        <f>SUMIFS(Movimientos!F:F,Movimientos!B:B,Productos!A7593,Movimientos!D:D,$E$1)</f>
        <v>0</v>
      </c>
      <c r="F7593" s="17">
        <f t="shared" si="236"/>
        <v>0</v>
      </c>
      <c r="G7593" s="14">
        <v>1</v>
      </c>
      <c r="H7593" s="15" t="str">
        <f t="shared" si="237"/>
        <v>Realizar Pedido</v>
      </c>
    </row>
    <row r="7594" spans="1:8" x14ac:dyDescent="0.25">
      <c r="A7594" s="3">
        <v>7891150017382</v>
      </c>
      <c r="B7594" s="11" t="s">
        <v>7396</v>
      </c>
      <c r="C7594" s="16"/>
      <c r="D7594" s="15">
        <f>SUMIFS(Movimientos!F:F,Movimientos!B:B,Productos!A7594,Movimientos!D:D,$D$1)</f>
        <v>0</v>
      </c>
      <c r="E7594" s="14">
        <f>SUMIFS(Movimientos!F:F,Movimientos!B:B,Productos!A7594,Movimientos!D:D,$E$1)</f>
        <v>0</v>
      </c>
      <c r="F7594" s="17">
        <f t="shared" si="236"/>
        <v>0</v>
      </c>
      <c r="G7594" s="14">
        <v>1</v>
      </c>
      <c r="H7594" s="15" t="str">
        <f t="shared" si="237"/>
        <v>Realizar Pedido</v>
      </c>
    </row>
    <row r="7595" spans="1:8" x14ac:dyDescent="0.25">
      <c r="A7595" s="3">
        <v>1995</v>
      </c>
      <c r="B7595" s="11" t="s">
        <v>7397</v>
      </c>
      <c r="C7595" s="16"/>
      <c r="D7595" s="15">
        <f>SUMIFS(Movimientos!F:F,Movimientos!B:B,Productos!A7595,Movimientos!D:D,$D$1)</f>
        <v>0</v>
      </c>
      <c r="E7595" s="14">
        <f>SUMIFS(Movimientos!F:F,Movimientos!B:B,Productos!A7595,Movimientos!D:D,$E$1)</f>
        <v>0</v>
      </c>
      <c r="F7595" s="17">
        <f t="shared" si="236"/>
        <v>0</v>
      </c>
      <c r="G7595" s="14">
        <v>1</v>
      </c>
      <c r="H7595" s="15" t="str">
        <f t="shared" si="237"/>
        <v>Realizar Pedido</v>
      </c>
    </row>
    <row r="7596" spans="1:8" x14ac:dyDescent="0.25">
      <c r="A7596" s="3">
        <v>78924468</v>
      </c>
      <c r="B7596" s="11" t="s">
        <v>7398</v>
      </c>
      <c r="C7596" s="16"/>
      <c r="D7596" s="15">
        <f>SUMIFS(Movimientos!F:F,Movimientos!B:B,Productos!A7596,Movimientos!D:D,$D$1)</f>
        <v>0</v>
      </c>
      <c r="E7596" s="14">
        <f>SUMIFS(Movimientos!F:F,Movimientos!B:B,Productos!A7596,Movimientos!D:D,$E$1)</f>
        <v>0</v>
      </c>
      <c r="F7596" s="17">
        <f t="shared" si="236"/>
        <v>0</v>
      </c>
      <c r="G7596" s="14">
        <v>1</v>
      </c>
      <c r="H7596" s="15" t="str">
        <f t="shared" si="237"/>
        <v>Realizar Pedido</v>
      </c>
    </row>
    <row r="7597" spans="1:8" x14ac:dyDescent="0.25">
      <c r="A7597" s="3">
        <v>7791293008141</v>
      </c>
      <c r="B7597" s="11" t="s">
        <v>7399</v>
      </c>
      <c r="C7597" s="16"/>
      <c r="D7597" s="15">
        <f>SUMIFS(Movimientos!F:F,Movimientos!B:B,Productos!A7597,Movimientos!D:D,$D$1)</f>
        <v>0</v>
      </c>
      <c r="E7597" s="14">
        <f>SUMIFS(Movimientos!F:F,Movimientos!B:B,Productos!A7597,Movimientos!D:D,$E$1)</f>
        <v>0</v>
      </c>
      <c r="F7597" s="17">
        <f t="shared" si="236"/>
        <v>0</v>
      </c>
      <c r="G7597" s="14">
        <v>1</v>
      </c>
      <c r="H7597" s="15" t="str">
        <f t="shared" si="237"/>
        <v>Realizar Pedido</v>
      </c>
    </row>
    <row r="7598" spans="1:8" x14ac:dyDescent="0.25">
      <c r="A7598" s="3">
        <v>7898422750572</v>
      </c>
      <c r="B7598" s="11" t="s">
        <v>7400</v>
      </c>
      <c r="C7598" s="16"/>
      <c r="D7598" s="15">
        <f>SUMIFS(Movimientos!F:F,Movimientos!B:B,Productos!A7598,Movimientos!D:D,$D$1)</f>
        <v>0</v>
      </c>
      <c r="E7598" s="14">
        <f>SUMIFS(Movimientos!F:F,Movimientos!B:B,Productos!A7598,Movimientos!D:D,$E$1)</f>
        <v>0</v>
      </c>
      <c r="F7598" s="17">
        <f t="shared" si="236"/>
        <v>0</v>
      </c>
      <c r="G7598" s="14">
        <v>1</v>
      </c>
      <c r="H7598" s="15" t="str">
        <f t="shared" si="237"/>
        <v>Realizar Pedido</v>
      </c>
    </row>
    <row r="7599" spans="1:8" x14ac:dyDescent="0.25">
      <c r="A7599" s="3">
        <v>7891150025394</v>
      </c>
      <c r="B7599" s="11" t="s">
        <v>7401</v>
      </c>
      <c r="C7599" s="16"/>
      <c r="D7599" s="15">
        <f>SUMIFS(Movimientos!F:F,Movimientos!B:B,Productos!A7599,Movimientos!D:D,$D$1)</f>
        <v>0</v>
      </c>
      <c r="E7599" s="14">
        <f>SUMIFS(Movimientos!F:F,Movimientos!B:B,Productos!A7599,Movimientos!D:D,$E$1)</f>
        <v>0</v>
      </c>
      <c r="F7599" s="17">
        <f t="shared" si="236"/>
        <v>0</v>
      </c>
      <c r="G7599" s="14">
        <v>1</v>
      </c>
      <c r="H7599" s="15" t="str">
        <f t="shared" si="237"/>
        <v>Realizar Pedido</v>
      </c>
    </row>
    <row r="7600" spans="1:8" x14ac:dyDescent="0.25">
      <c r="A7600" s="3">
        <v>7891038303101</v>
      </c>
      <c r="B7600" s="11" t="s">
        <v>7402</v>
      </c>
      <c r="C7600" s="16"/>
      <c r="D7600" s="15">
        <f>SUMIFS(Movimientos!F:F,Movimientos!B:B,Productos!A7600,Movimientos!D:D,$D$1)</f>
        <v>0</v>
      </c>
      <c r="E7600" s="14">
        <f>SUMIFS(Movimientos!F:F,Movimientos!B:B,Productos!A7600,Movimientos!D:D,$E$1)</f>
        <v>0</v>
      </c>
      <c r="F7600" s="17">
        <f t="shared" si="236"/>
        <v>0</v>
      </c>
      <c r="G7600" s="14">
        <v>1</v>
      </c>
      <c r="H7600" s="15" t="str">
        <f t="shared" si="237"/>
        <v>Realizar Pedido</v>
      </c>
    </row>
    <row r="7601" spans="1:8" x14ac:dyDescent="0.25">
      <c r="A7601" s="3">
        <v>7898422746810</v>
      </c>
      <c r="B7601" s="11" t="s">
        <v>7403</v>
      </c>
      <c r="C7601" s="16"/>
      <c r="D7601" s="15">
        <f>SUMIFS(Movimientos!F:F,Movimientos!B:B,Productos!A7601,Movimientos!D:D,$D$1)</f>
        <v>0</v>
      </c>
      <c r="E7601" s="14">
        <f>SUMIFS(Movimientos!F:F,Movimientos!B:B,Productos!A7601,Movimientos!D:D,$E$1)</f>
        <v>0</v>
      </c>
      <c r="F7601" s="17">
        <f t="shared" si="236"/>
        <v>0</v>
      </c>
      <c r="G7601" s="14">
        <v>1</v>
      </c>
      <c r="H7601" s="15" t="str">
        <f t="shared" si="237"/>
        <v>Realizar Pedido</v>
      </c>
    </row>
    <row r="7602" spans="1:8" x14ac:dyDescent="0.25">
      <c r="A7602" s="3">
        <v>7891150013810</v>
      </c>
      <c r="B7602" s="11" t="s">
        <v>7404</v>
      </c>
      <c r="C7602" s="16"/>
      <c r="D7602" s="15">
        <f>SUMIFS(Movimientos!F:F,Movimientos!B:B,Productos!A7602,Movimientos!D:D,$D$1)</f>
        <v>0</v>
      </c>
      <c r="E7602" s="14">
        <f>SUMIFS(Movimientos!F:F,Movimientos!B:B,Productos!A7602,Movimientos!D:D,$E$1)</f>
        <v>0</v>
      </c>
      <c r="F7602" s="17">
        <f t="shared" si="236"/>
        <v>0</v>
      </c>
      <c r="G7602" s="14">
        <v>1</v>
      </c>
      <c r="H7602" s="15" t="str">
        <f t="shared" si="237"/>
        <v>Realizar Pedido</v>
      </c>
    </row>
    <row r="7603" spans="1:8" x14ac:dyDescent="0.25">
      <c r="A7603" s="3">
        <v>78925502</v>
      </c>
      <c r="B7603" s="11" t="s">
        <v>7405</v>
      </c>
      <c r="C7603" s="16"/>
      <c r="D7603" s="15">
        <f>SUMIFS(Movimientos!F:F,Movimientos!B:B,Productos!A7603,Movimientos!D:D,$D$1)</f>
        <v>0</v>
      </c>
      <c r="E7603" s="14">
        <f>SUMIFS(Movimientos!F:F,Movimientos!B:B,Productos!A7603,Movimientos!D:D,$E$1)</f>
        <v>0</v>
      </c>
      <c r="F7603" s="17">
        <f t="shared" si="236"/>
        <v>0</v>
      </c>
      <c r="G7603" s="14">
        <v>1</v>
      </c>
      <c r="H7603" s="15" t="str">
        <f t="shared" si="237"/>
        <v>Realizar Pedido</v>
      </c>
    </row>
    <row r="7604" spans="1:8" x14ac:dyDescent="0.25">
      <c r="A7604" s="2">
        <v>7591107422039</v>
      </c>
      <c r="B7604" s="12" t="s">
        <v>7406</v>
      </c>
      <c r="C7604" s="16"/>
      <c r="D7604" s="15">
        <f>SUMIFS(Movimientos!F:F,Movimientos!B:B,Productos!A7604,Movimientos!D:D,$D$1)</f>
        <v>0</v>
      </c>
      <c r="E7604" s="14">
        <f>SUMIFS(Movimientos!F:F,Movimientos!B:B,Productos!A7604,Movimientos!D:D,$E$1)</f>
        <v>0</v>
      </c>
      <c r="F7604" s="17">
        <f t="shared" si="236"/>
        <v>0</v>
      </c>
      <c r="G7604" s="14">
        <v>1</v>
      </c>
      <c r="H7604" s="15" t="str">
        <f t="shared" si="237"/>
        <v>Realizar Pedido</v>
      </c>
    </row>
    <row r="7605" spans="1:8" x14ac:dyDescent="0.25">
      <c r="A7605" s="3">
        <v>7898422746759</v>
      </c>
      <c r="B7605" s="11" t="s">
        <v>7407</v>
      </c>
      <c r="C7605" s="16"/>
      <c r="D7605" s="15">
        <f>SUMIFS(Movimientos!F:F,Movimientos!B:B,Productos!A7605,Movimientos!D:D,$D$1)</f>
        <v>0</v>
      </c>
      <c r="E7605" s="14">
        <f>SUMIFS(Movimientos!F:F,Movimientos!B:B,Productos!A7605,Movimientos!D:D,$E$1)</f>
        <v>0</v>
      </c>
      <c r="F7605" s="17">
        <f t="shared" si="236"/>
        <v>0</v>
      </c>
      <c r="G7605" s="14">
        <v>1</v>
      </c>
      <c r="H7605" s="15" t="str">
        <f t="shared" si="237"/>
        <v>Realizar Pedido</v>
      </c>
    </row>
    <row r="7606" spans="1:8" x14ac:dyDescent="0.25">
      <c r="A7606" s="2">
        <v>7591107006048</v>
      </c>
      <c r="B7606" s="12" t="s">
        <v>7408</v>
      </c>
      <c r="C7606" s="16"/>
      <c r="D7606" s="15">
        <f>SUMIFS(Movimientos!F:F,Movimientos!B:B,Productos!A7606,Movimientos!D:D,$D$1)</f>
        <v>0</v>
      </c>
      <c r="E7606" s="14">
        <f>SUMIFS(Movimientos!F:F,Movimientos!B:B,Productos!A7606,Movimientos!D:D,$E$1)</f>
        <v>0</v>
      </c>
      <c r="F7606" s="17">
        <f t="shared" si="236"/>
        <v>0</v>
      </c>
      <c r="G7606" s="14">
        <v>1</v>
      </c>
      <c r="H7606" s="15" t="str">
        <f t="shared" si="237"/>
        <v>Realizar Pedido</v>
      </c>
    </row>
    <row r="7607" spans="1:8" x14ac:dyDescent="0.25">
      <c r="A7607" s="3">
        <v>7891150017368</v>
      </c>
      <c r="B7607" s="11" t="s">
        <v>7409</v>
      </c>
      <c r="C7607" s="16"/>
      <c r="D7607" s="15">
        <f>SUMIFS(Movimientos!F:F,Movimientos!B:B,Productos!A7607,Movimientos!D:D,$D$1)</f>
        <v>0</v>
      </c>
      <c r="E7607" s="14">
        <f>SUMIFS(Movimientos!F:F,Movimientos!B:B,Productos!A7607,Movimientos!D:D,$E$1)</f>
        <v>0</v>
      </c>
      <c r="F7607" s="17">
        <f t="shared" si="236"/>
        <v>0</v>
      </c>
      <c r="G7607" s="14">
        <v>1</v>
      </c>
      <c r="H7607" s="15" t="str">
        <f t="shared" si="237"/>
        <v>Realizar Pedido</v>
      </c>
    </row>
    <row r="7608" spans="1:8" x14ac:dyDescent="0.25">
      <c r="A7608" s="3">
        <v>7891150008960</v>
      </c>
      <c r="B7608" s="11" t="s">
        <v>7410</v>
      </c>
      <c r="C7608" s="16"/>
      <c r="D7608" s="15">
        <f>SUMIFS(Movimientos!F:F,Movimientos!B:B,Productos!A7608,Movimientos!D:D,$D$1)</f>
        <v>0</v>
      </c>
      <c r="E7608" s="14">
        <f>SUMIFS(Movimientos!F:F,Movimientos!B:B,Productos!A7608,Movimientos!D:D,$E$1)</f>
        <v>0</v>
      </c>
      <c r="F7608" s="17">
        <f t="shared" si="236"/>
        <v>0</v>
      </c>
      <c r="G7608" s="14">
        <v>1</v>
      </c>
      <c r="H7608" s="15" t="str">
        <f t="shared" si="237"/>
        <v>Realizar Pedido</v>
      </c>
    </row>
    <row r="7609" spans="1:8" x14ac:dyDescent="0.25">
      <c r="A7609" s="3">
        <v>7891150000285</v>
      </c>
      <c r="B7609" s="11" t="s">
        <v>7411</v>
      </c>
      <c r="C7609" s="16"/>
      <c r="D7609" s="15">
        <f>SUMIFS(Movimientos!F:F,Movimientos!B:B,Productos!A7609,Movimientos!D:D,$D$1)</f>
        <v>0</v>
      </c>
      <c r="E7609" s="14">
        <f>SUMIFS(Movimientos!F:F,Movimientos!B:B,Productos!A7609,Movimientos!D:D,$E$1)</f>
        <v>0</v>
      </c>
      <c r="F7609" s="17">
        <f t="shared" si="236"/>
        <v>0</v>
      </c>
      <c r="G7609" s="14">
        <v>1</v>
      </c>
      <c r="H7609" s="15" t="str">
        <f t="shared" si="237"/>
        <v>Realizar Pedido</v>
      </c>
    </row>
    <row r="7610" spans="1:8" x14ac:dyDescent="0.25">
      <c r="A7610" s="3">
        <v>7891150019454</v>
      </c>
      <c r="B7610" s="11" t="s">
        <v>7412</v>
      </c>
      <c r="C7610" s="16"/>
      <c r="D7610" s="15">
        <f>SUMIFS(Movimientos!F:F,Movimientos!B:B,Productos!A7610,Movimientos!D:D,$D$1)</f>
        <v>0</v>
      </c>
      <c r="E7610" s="14">
        <f>SUMIFS(Movimientos!F:F,Movimientos!B:B,Productos!A7610,Movimientos!D:D,$E$1)</f>
        <v>0</v>
      </c>
      <c r="F7610" s="17">
        <f t="shared" si="236"/>
        <v>0</v>
      </c>
      <c r="G7610" s="14">
        <v>1</v>
      </c>
      <c r="H7610" s="15" t="str">
        <f t="shared" si="237"/>
        <v>Realizar Pedido</v>
      </c>
    </row>
    <row r="7611" spans="1:8" x14ac:dyDescent="0.25">
      <c r="A7611" s="3">
        <v>7891150019492</v>
      </c>
      <c r="B7611" s="11" t="s">
        <v>7412</v>
      </c>
      <c r="C7611" s="16"/>
      <c r="D7611" s="15">
        <f>SUMIFS(Movimientos!F:F,Movimientos!B:B,Productos!A7611,Movimientos!D:D,$D$1)</f>
        <v>0</v>
      </c>
      <c r="E7611" s="14">
        <f>SUMIFS(Movimientos!F:F,Movimientos!B:B,Productos!A7611,Movimientos!D:D,$E$1)</f>
        <v>0</v>
      </c>
      <c r="F7611" s="17">
        <f t="shared" si="236"/>
        <v>0</v>
      </c>
      <c r="G7611" s="14">
        <v>1</v>
      </c>
      <c r="H7611" s="15" t="str">
        <f t="shared" si="237"/>
        <v>Realizar Pedido</v>
      </c>
    </row>
    <row r="7612" spans="1:8" x14ac:dyDescent="0.25">
      <c r="A7612" s="2">
        <v>7501056350703</v>
      </c>
      <c r="B7612" s="12" t="s">
        <v>7413</v>
      </c>
      <c r="C7612" s="16"/>
      <c r="D7612" s="15">
        <f>SUMIFS(Movimientos!F:F,Movimientos!B:B,Productos!A7612,Movimientos!D:D,$D$1)</f>
        <v>0</v>
      </c>
      <c r="E7612" s="14">
        <f>SUMIFS(Movimientos!F:F,Movimientos!B:B,Productos!A7612,Movimientos!D:D,$E$1)</f>
        <v>0</v>
      </c>
      <c r="F7612" s="17">
        <f t="shared" si="236"/>
        <v>0</v>
      </c>
      <c r="G7612" s="14">
        <v>1</v>
      </c>
      <c r="H7612" s="15" t="str">
        <f t="shared" si="237"/>
        <v>Realizar Pedido</v>
      </c>
    </row>
    <row r="7613" spans="1:8" x14ac:dyDescent="0.25">
      <c r="A7613" s="3">
        <v>7891150008953</v>
      </c>
      <c r="B7613" s="11" t="s">
        <v>7414</v>
      </c>
      <c r="C7613" s="16"/>
      <c r="D7613" s="15">
        <f>SUMIFS(Movimientos!F:F,Movimientos!B:B,Productos!A7613,Movimientos!D:D,$D$1)</f>
        <v>0</v>
      </c>
      <c r="E7613" s="14">
        <f>SUMIFS(Movimientos!F:F,Movimientos!B:B,Productos!A7613,Movimientos!D:D,$E$1)</f>
        <v>0</v>
      </c>
      <c r="F7613" s="17">
        <f t="shared" si="236"/>
        <v>0</v>
      </c>
      <c r="G7613" s="14">
        <v>1</v>
      </c>
      <c r="H7613" s="15" t="str">
        <f t="shared" si="237"/>
        <v>Realizar Pedido</v>
      </c>
    </row>
    <row r="7614" spans="1:8" x14ac:dyDescent="0.25">
      <c r="A7614" s="2">
        <v>7501056349912</v>
      </c>
      <c r="B7614" s="12" t="s">
        <v>7415</v>
      </c>
      <c r="C7614" s="16"/>
      <c r="D7614" s="15">
        <f>SUMIFS(Movimientos!F:F,Movimientos!B:B,Productos!A7614,Movimientos!D:D,$D$1)</f>
        <v>0</v>
      </c>
      <c r="E7614" s="14">
        <f>SUMIFS(Movimientos!F:F,Movimientos!B:B,Productos!A7614,Movimientos!D:D,$E$1)</f>
        <v>0</v>
      </c>
      <c r="F7614" s="17">
        <f t="shared" si="236"/>
        <v>0</v>
      </c>
      <c r="G7614" s="14">
        <v>1</v>
      </c>
      <c r="H7614" s="15" t="str">
        <f t="shared" si="237"/>
        <v>Realizar Pedido</v>
      </c>
    </row>
    <row r="7615" spans="1:8" x14ac:dyDescent="0.25">
      <c r="A7615" s="3">
        <v>7898422749163</v>
      </c>
      <c r="B7615" s="11" t="s">
        <v>7416</v>
      </c>
      <c r="C7615" s="16"/>
      <c r="D7615" s="15">
        <f>SUMIFS(Movimientos!F:F,Movimientos!B:B,Productos!A7615,Movimientos!D:D,$D$1)</f>
        <v>0</v>
      </c>
      <c r="E7615" s="14">
        <f>SUMIFS(Movimientos!F:F,Movimientos!B:B,Productos!A7615,Movimientos!D:D,$E$1)</f>
        <v>0</v>
      </c>
      <c r="F7615" s="17">
        <f t="shared" si="236"/>
        <v>0</v>
      </c>
      <c r="G7615" s="14">
        <v>1</v>
      </c>
      <c r="H7615" s="15" t="str">
        <f t="shared" si="237"/>
        <v>Realizar Pedido</v>
      </c>
    </row>
    <row r="7616" spans="1:8" x14ac:dyDescent="0.25">
      <c r="A7616" s="3">
        <v>7791293005010</v>
      </c>
      <c r="B7616" s="11" t="s">
        <v>7417</v>
      </c>
      <c r="C7616" s="16"/>
      <c r="D7616" s="15">
        <f>SUMIFS(Movimientos!F:F,Movimientos!B:B,Productos!A7616,Movimientos!D:D,$D$1)</f>
        <v>0</v>
      </c>
      <c r="E7616" s="14">
        <f>SUMIFS(Movimientos!F:F,Movimientos!B:B,Productos!A7616,Movimientos!D:D,$E$1)</f>
        <v>0</v>
      </c>
      <c r="F7616" s="17">
        <f t="shared" si="236"/>
        <v>0</v>
      </c>
      <c r="G7616" s="14">
        <v>1</v>
      </c>
      <c r="H7616" s="15" t="str">
        <f t="shared" si="237"/>
        <v>Realizar Pedido</v>
      </c>
    </row>
    <row r="7617" spans="1:8" x14ac:dyDescent="0.25">
      <c r="A7617" s="3">
        <v>7898422754426</v>
      </c>
      <c r="B7617" s="11" t="s">
        <v>7418</v>
      </c>
      <c r="C7617" s="16"/>
      <c r="D7617" s="15">
        <f>SUMIFS(Movimientos!F:F,Movimientos!B:B,Productos!A7617,Movimientos!D:D,$D$1)</f>
        <v>0</v>
      </c>
      <c r="E7617" s="14">
        <f>SUMIFS(Movimientos!F:F,Movimientos!B:B,Productos!A7617,Movimientos!D:D,$E$1)</f>
        <v>0</v>
      </c>
      <c r="F7617" s="17">
        <f t="shared" si="236"/>
        <v>0</v>
      </c>
      <c r="G7617" s="14">
        <v>1</v>
      </c>
      <c r="H7617" s="15" t="str">
        <f t="shared" si="237"/>
        <v>Realizar Pedido</v>
      </c>
    </row>
    <row r="7618" spans="1:8" x14ac:dyDescent="0.25">
      <c r="A7618" s="3">
        <v>7791293005027</v>
      </c>
      <c r="B7618" s="11" t="s">
        <v>7419</v>
      </c>
      <c r="C7618" s="16"/>
      <c r="D7618" s="15">
        <f>SUMIFS(Movimientos!F:F,Movimientos!B:B,Productos!A7618,Movimientos!D:D,$D$1)</f>
        <v>0</v>
      </c>
      <c r="E7618" s="14">
        <f>SUMIFS(Movimientos!F:F,Movimientos!B:B,Productos!A7618,Movimientos!D:D,$E$1)</f>
        <v>0</v>
      </c>
      <c r="F7618" s="17">
        <f t="shared" si="236"/>
        <v>0</v>
      </c>
      <c r="G7618" s="14">
        <v>1</v>
      </c>
      <c r="H7618" s="15" t="str">
        <f t="shared" si="237"/>
        <v>Realizar Pedido</v>
      </c>
    </row>
    <row r="7619" spans="1:8" x14ac:dyDescent="0.25">
      <c r="A7619" s="3">
        <v>7791293006840</v>
      </c>
      <c r="B7619" s="11" t="s">
        <v>7420</v>
      </c>
      <c r="C7619" s="16"/>
      <c r="D7619" s="15">
        <f>SUMIFS(Movimientos!F:F,Movimientos!B:B,Productos!A7619,Movimientos!D:D,$D$1)</f>
        <v>0</v>
      </c>
      <c r="E7619" s="14">
        <f>SUMIFS(Movimientos!F:F,Movimientos!B:B,Productos!A7619,Movimientos!D:D,$E$1)</f>
        <v>0</v>
      </c>
      <c r="F7619" s="17">
        <f t="shared" ref="F7619:F7682" si="238">D7619-E7619</f>
        <v>0</v>
      </c>
      <c r="G7619" s="14">
        <v>1</v>
      </c>
      <c r="H7619" s="15" t="str">
        <f t="shared" ref="H7619:H7682" si="239">IF(F7619&lt;G7619,"Realizar Pedido","")</f>
        <v>Realizar Pedido</v>
      </c>
    </row>
    <row r="7620" spans="1:8" x14ac:dyDescent="0.25">
      <c r="A7620" s="2">
        <v>7591107422022</v>
      </c>
      <c r="B7620" s="12" t="s">
        <v>7421</v>
      </c>
      <c r="C7620" s="16"/>
      <c r="D7620" s="15">
        <f>SUMIFS(Movimientos!F:F,Movimientos!B:B,Productos!A7620,Movimientos!D:D,$D$1)</f>
        <v>0</v>
      </c>
      <c r="E7620" s="14">
        <f>SUMIFS(Movimientos!F:F,Movimientos!B:B,Productos!A7620,Movimientos!D:D,$E$1)</f>
        <v>0</v>
      </c>
      <c r="F7620" s="17">
        <f t="shared" si="238"/>
        <v>0</v>
      </c>
      <c r="G7620" s="14">
        <v>1</v>
      </c>
      <c r="H7620" s="15" t="str">
        <f t="shared" si="239"/>
        <v>Realizar Pedido</v>
      </c>
    </row>
    <row r="7621" spans="1:8" x14ac:dyDescent="0.25">
      <c r="A7621" s="2">
        <v>7501056350710</v>
      </c>
      <c r="B7621" s="12" t="s">
        <v>7422</v>
      </c>
      <c r="C7621" s="16"/>
      <c r="D7621" s="15">
        <f>SUMIFS(Movimientos!F:F,Movimientos!B:B,Productos!A7621,Movimientos!D:D,$D$1)</f>
        <v>0</v>
      </c>
      <c r="E7621" s="14">
        <f>SUMIFS(Movimientos!F:F,Movimientos!B:B,Productos!A7621,Movimientos!D:D,$E$1)</f>
        <v>0</v>
      </c>
      <c r="F7621" s="17">
        <f t="shared" si="238"/>
        <v>0</v>
      </c>
      <c r="G7621" s="14">
        <v>1</v>
      </c>
      <c r="H7621" s="15" t="str">
        <f t="shared" si="239"/>
        <v>Realizar Pedido</v>
      </c>
    </row>
    <row r="7622" spans="1:8" x14ac:dyDescent="0.25">
      <c r="A7622" s="3">
        <v>7594000856176</v>
      </c>
      <c r="B7622" s="11" t="s">
        <v>7423</v>
      </c>
      <c r="C7622" s="16"/>
      <c r="D7622" s="15">
        <f>SUMIFS(Movimientos!F:F,Movimientos!B:B,Productos!A7622,Movimientos!D:D,$D$1)</f>
        <v>0</v>
      </c>
      <c r="E7622" s="14">
        <f>SUMIFS(Movimientos!F:F,Movimientos!B:B,Productos!A7622,Movimientos!D:D,$E$1)</f>
        <v>0</v>
      </c>
      <c r="F7622" s="17">
        <f t="shared" si="238"/>
        <v>0</v>
      </c>
      <c r="G7622" s="14">
        <v>1</v>
      </c>
      <c r="H7622" s="15" t="str">
        <f t="shared" si="239"/>
        <v>Realizar Pedido</v>
      </c>
    </row>
    <row r="7623" spans="1:8" x14ac:dyDescent="0.25">
      <c r="A7623" s="3">
        <v>7594000850176</v>
      </c>
      <c r="B7623" s="11" t="s">
        <v>7424</v>
      </c>
      <c r="C7623" s="16"/>
      <c r="D7623" s="15">
        <f>SUMIFS(Movimientos!F:F,Movimientos!B:B,Productos!A7623,Movimientos!D:D,$D$1)</f>
        <v>0</v>
      </c>
      <c r="E7623" s="14">
        <f>SUMIFS(Movimientos!F:F,Movimientos!B:B,Productos!A7623,Movimientos!D:D,$E$1)</f>
        <v>0</v>
      </c>
      <c r="F7623" s="17">
        <f t="shared" si="238"/>
        <v>0</v>
      </c>
      <c r="G7623" s="14">
        <v>1</v>
      </c>
      <c r="H7623" s="15" t="str">
        <f t="shared" si="239"/>
        <v>Realizar Pedido</v>
      </c>
    </row>
    <row r="7624" spans="1:8" x14ac:dyDescent="0.25">
      <c r="A7624" s="3">
        <v>7501065908179</v>
      </c>
      <c r="B7624" s="11" t="s">
        <v>7425</v>
      </c>
      <c r="C7624" s="16"/>
      <c r="D7624" s="15">
        <f>SUMIFS(Movimientos!F:F,Movimientos!B:B,Productos!A7624,Movimientos!D:D,$D$1)</f>
        <v>0</v>
      </c>
      <c r="E7624" s="14">
        <f>SUMIFS(Movimientos!F:F,Movimientos!B:B,Productos!A7624,Movimientos!D:D,$E$1)</f>
        <v>0</v>
      </c>
      <c r="F7624" s="17">
        <f t="shared" si="238"/>
        <v>0</v>
      </c>
      <c r="G7624" s="14">
        <v>1</v>
      </c>
      <c r="H7624" s="15" t="str">
        <f t="shared" si="239"/>
        <v>Realizar Pedido</v>
      </c>
    </row>
    <row r="7625" spans="1:8" x14ac:dyDescent="0.25">
      <c r="A7625" s="2">
        <v>7703763185023</v>
      </c>
      <c r="B7625" s="12" t="s">
        <v>7426</v>
      </c>
      <c r="C7625" s="16"/>
      <c r="D7625" s="15">
        <f>SUMIFS(Movimientos!F:F,Movimientos!B:B,Productos!A7625,Movimientos!D:D,$D$1)</f>
        <v>0</v>
      </c>
      <c r="E7625" s="14">
        <f>SUMIFS(Movimientos!F:F,Movimientos!B:B,Productos!A7625,Movimientos!D:D,$E$1)</f>
        <v>0</v>
      </c>
      <c r="F7625" s="17">
        <f t="shared" si="238"/>
        <v>0</v>
      </c>
      <c r="G7625" s="14">
        <v>1</v>
      </c>
      <c r="H7625" s="15" t="str">
        <f t="shared" si="239"/>
        <v>Realizar Pedido</v>
      </c>
    </row>
    <row r="7626" spans="1:8" x14ac:dyDescent="0.25">
      <c r="A7626" s="3">
        <v>7591519000498</v>
      </c>
      <c r="B7626" s="11" t="s">
        <v>7427</v>
      </c>
      <c r="C7626" s="16"/>
      <c r="D7626" s="15">
        <f>SUMIFS(Movimientos!F:F,Movimientos!B:B,Productos!A7626,Movimientos!D:D,$D$1)</f>
        <v>0</v>
      </c>
      <c r="E7626" s="14">
        <f>SUMIFS(Movimientos!F:F,Movimientos!B:B,Productos!A7626,Movimientos!D:D,$E$1)</f>
        <v>0</v>
      </c>
      <c r="F7626" s="17">
        <f t="shared" si="238"/>
        <v>0</v>
      </c>
      <c r="G7626" s="14">
        <v>1</v>
      </c>
      <c r="H7626" s="15" t="str">
        <f t="shared" si="239"/>
        <v>Realizar Pedido</v>
      </c>
    </row>
    <row r="7627" spans="1:8" x14ac:dyDescent="0.25">
      <c r="A7627" s="3">
        <v>7594002080533</v>
      </c>
      <c r="B7627" s="11" t="s">
        <v>7428</v>
      </c>
      <c r="C7627" s="16"/>
      <c r="D7627" s="15">
        <f>SUMIFS(Movimientos!F:F,Movimientos!B:B,Productos!A7627,Movimientos!D:D,$D$1)</f>
        <v>0</v>
      </c>
      <c r="E7627" s="14">
        <f>SUMIFS(Movimientos!F:F,Movimientos!B:B,Productos!A7627,Movimientos!D:D,$E$1)</f>
        <v>0</v>
      </c>
      <c r="F7627" s="17">
        <f t="shared" si="238"/>
        <v>0</v>
      </c>
      <c r="G7627" s="14">
        <v>1</v>
      </c>
      <c r="H7627" s="15" t="str">
        <f t="shared" si="239"/>
        <v>Realizar Pedido</v>
      </c>
    </row>
    <row r="7628" spans="1:8" x14ac:dyDescent="0.25">
      <c r="A7628" s="3">
        <v>7703763185016</v>
      </c>
      <c r="B7628" s="11" t="s">
        <v>7429</v>
      </c>
      <c r="C7628" s="16"/>
      <c r="D7628" s="15">
        <f>SUMIFS(Movimientos!F:F,Movimientos!B:B,Productos!A7628,Movimientos!D:D,$D$1)</f>
        <v>0</v>
      </c>
      <c r="E7628" s="14">
        <f>SUMIFS(Movimientos!F:F,Movimientos!B:B,Productos!A7628,Movimientos!D:D,$E$1)</f>
        <v>0</v>
      </c>
      <c r="F7628" s="17">
        <f t="shared" si="238"/>
        <v>0</v>
      </c>
      <c r="G7628" s="14">
        <v>1</v>
      </c>
      <c r="H7628" s="15" t="str">
        <f t="shared" si="239"/>
        <v>Realizar Pedido</v>
      </c>
    </row>
    <row r="7629" spans="1:8" x14ac:dyDescent="0.25">
      <c r="A7629" s="3">
        <v>7591519000504</v>
      </c>
      <c r="B7629" s="11" t="s">
        <v>7430</v>
      </c>
      <c r="C7629" s="16"/>
      <c r="D7629" s="15">
        <f>SUMIFS(Movimientos!F:F,Movimientos!B:B,Productos!A7629,Movimientos!D:D,$D$1)</f>
        <v>0</v>
      </c>
      <c r="E7629" s="14">
        <f>SUMIFS(Movimientos!F:F,Movimientos!B:B,Productos!A7629,Movimientos!D:D,$E$1)</f>
        <v>0</v>
      </c>
      <c r="F7629" s="17">
        <f t="shared" si="238"/>
        <v>0</v>
      </c>
      <c r="G7629" s="14">
        <v>1</v>
      </c>
      <c r="H7629" s="15" t="str">
        <f t="shared" si="239"/>
        <v>Realizar Pedido</v>
      </c>
    </row>
    <row r="7630" spans="1:8" x14ac:dyDescent="0.25">
      <c r="A7630" s="3">
        <v>7591020003445</v>
      </c>
      <c r="B7630" s="11" t="s">
        <v>7431</v>
      </c>
      <c r="C7630" s="16"/>
      <c r="D7630" s="15">
        <f>SUMIFS(Movimientos!F:F,Movimientos!B:B,Productos!A7630,Movimientos!D:D,$D$1)</f>
        <v>0</v>
      </c>
      <c r="E7630" s="14">
        <f>SUMIFS(Movimientos!F:F,Movimientos!B:B,Productos!A7630,Movimientos!D:D,$E$1)</f>
        <v>0</v>
      </c>
      <c r="F7630" s="17">
        <f t="shared" si="238"/>
        <v>0</v>
      </c>
      <c r="G7630" s="14">
        <v>1</v>
      </c>
      <c r="H7630" s="15" t="str">
        <f t="shared" si="239"/>
        <v>Realizar Pedido</v>
      </c>
    </row>
    <row r="7631" spans="1:8" x14ac:dyDescent="0.25">
      <c r="A7631" s="3">
        <v>7591585110442</v>
      </c>
      <c r="B7631" s="11" t="s">
        <v>7432</v>
      </c>
      <c r="C7631" s="16"/>
      <c r="D7631" s="15">
        <f>SUMIFS(Movimientos!F:F,Movimientos!B:B,Productos!A7631,Movimientos!D:D,$D$1)</f>
        <v>0</v>
      </c>
      <c r="E7631" s="14">
        <f>SUMIFS(Movimientos!F:F,Movimientos!B:B,Productos!A7631,Movimientos!D:D,$E$1)</f>
        <v>0</v>
      </c>
      <c r="F7631" s="17">
        <f t="shared" si="238"/>
        <v>0</v>
      </c>
      <c r="G7631" s="14">
        <v>1</v>
      </c>
      <c r="H7631" s="15" t="str">
        <f t="shared" si="239"/>
        <v>Realizar Pedido</v>
      </c>
    </row>
    <row r="7632" spans="1:8" x14ac:dyDescent="0.25">
      <c r="A7632" s="3">
        <v>7591585310453</v>
      </c>
      <c r="B7632" s="11" t="s">
        <v>7433</v>
      </c>
      <c r="C7632" s="16"/>
      <c r="D7632" s="15">
        <f>SUMIFS(Movimientos!F:F,Movimientos!B:B,Productos!A7632,Movimientos!D:D,$D$1)</f>
        <v>0</v>
      </c>
      <c r="E7632" s="14">
        <f>SUMIFS(Movimientos!F:F,Movimientos!B:B,Productos!A7632,Movimientos!D:D,$E$1)</f>
        <v>0</v>
      </c>
      <c r="F7632" s="17">
        <f t="shared" si="238"/>
        <v>0</v>
      </c>
      <c r="G7632" s="14">
        <v>1</v>
      </c>
      <c r="H7632" s="15" t="str">
        <f t="shared" si="239"/>
        <v>Realizar Pedido</v>
      </c>
    </row>
    <row r="7633" spans="1:8" x14ac:dyDescent="0.25">
      <c r="A7633" s="2">
        <v>7591585210456</v>
      </c>
      <c r="B7633" s="12" t="s">
        <v>7434</v>
      </c>
      <c r="C7633" s="16"/>
      <c r="D7633" s="15">
        <f>SUMIFS(Movimientos!F:F,Movimientos!B:B,Productos!A7633,Movimientos!D:D,$D$1)</f>
        <v>0</v>
      </c>
      <c r="E7633" s="14">
        <f>SUMIFS(Movimientos!F:F,Movimientos!B:B,Productos!A7633,Movimientos!D:D,$E$1)</f>
        <v>0</v>
      </c>
      <c r="F7633" s="17">
        <f t="shared" si="238"/>
        <v>0</v>
      </c>
      <c r="G7633" s="14">
        <v>1</v>
      </c>
      <c r="H7633" s="15" t="str">
        <f t="shared" si="239"/>
        <v>Realizar Pedido</v>
      </c>
    </row>
    <row r="7634" spans="1:8" x14ac:dyDescent="0.25">
      <c r="A7634" s="3">
        <v>7591585111944</v>
      </c>
      <c r="B7634" s="11" t="s">
        <v>7435</v>
      </c>
      <c r="C7634" s="16"/>
      <c r="D7634" s="15">
        <f>SUMIFS(Movimientos!F:F,Movimientos!B:B,Productos!A7634,Movimientos!D:D,$D$1)</f>
        <v>0</v>
      </c>
      <c r="E7634" s="14">
        <f>SUMIFS(Movimientos!F:F,Movimientos!B:B,Productos!A7634,Movimientos!D:D,$E$1)</f>
        <v>0</v>
      </c>
      <c r="F7634" s="17">
        <f t="shared" si="238"/>
        <v>0</v>
      </c>
      <c r="G7634" s="14">
        <v>1</v>
      </c>
      <c r="H7634" s="15" t="str">
        <f t="shared" si="239"/>
        <v>Realizar Pedido</v>
      </c>
    </row>
    <row r="7635" spans="1:8" x14ac:dyDescent="0.25">
      <c r="A7635" s="3">
        <v>7460536521074</v>
      </c>
      <c r="B7635" s="11" t="s">
        <v>7436</v>
      </c>
      <c r="C7635" s="16"/>
      <c r="D7635" s="15">
        <f>SUMIFS(Movimientos!F:F,Movimientos!B:B,Productos!A7635,Movimientos!D:D,$D$1)</f>
        <v>0</v>
      </c>
      <c r="E7635" s="14">
        <f>SUMIFS(Movimientos!F:F,Movimientos!B:B,Productos!A7635,Movimientos!D:D,$E$1)</f>
        <v>0</v>
      </c>
      <c r="F7635" s="17">
        <f t="shared" si="238"/>
        <v>0</v>
      </c>
      <c r="G7635" s="14">
        <v>1</v>
      </c>
      <c r="H7635" s="15" t="str">
        <f t="shared" si="239"/>
        <v>Realizar Pedido</v>
      </c>
    </row>
    <row r="7636" spans="1:8" x14ac:dyDescent="0.25">
      <c r="A7636" s="3">
        <v>7460536521081</v>
      </c>
      <c r="B7636" s="11" t="s">
        <v>7437</v>
      </c>
      <c r="C7636" s="16"/>
      <c r="D7636" s="15">
        <f>SUMIFS(Movimientos!F:F,Movimientos!B:B,Productos!A7636,Movimientos!D:D,$D$1)</f>
        <v>0</v>
      </c>
      <c r="E7636" s="14">
        <f>SUMIFS(Movimientos!F:F,Movimientos!B:B,Productos!A7636,Movimientos!D:D,$E$1)</f>
        <v>0</v>
      </c>
      <c r="F7636" s="17">
        <f t="shared" si="238"/>
        <v>0</v>
      </c>
      <c r="G7636" s="14">
        <v>1</v>
      </c>
      <c r="H7636" s="15" t="str">
        <f t="shared" si="239"/>
        <v>Realizar Pedido</v>
      </c>
    </row>
    <row r="7637" spans="1:8" x14ac:dyDescent="0.25">
      <c r="A7637" s="3" t="s">
        <v>7438</v>
      </c>
      <c r="B7637" s="11" t="s">
        <v>7439</v>
      </c>
      <c r="C7637" s="16"/>
      <c r="D7637" s="15">
        <f>SUMIFS(Movimientos!F:F,Movimientos!B:B,Productos!A7637,Movimientos!D:D,$D$1)</f>
        <v>0</v>
      </c>
      <c r="E7637" s="14">
        <f>SUMIFS(Movimientos!F:F,Movimientos!B:B,Productos!A7637,Movimientos!D:D,$E$1)</f>
        <v>0</v>
      </c>
      <c r="F7637" s="17">
        <f t="shared" si="238"/>
        <v>0</v>
      </c>
      <c r="G7637" s="14">
        <v>1</v>
      </c>
      <c r="H7637" s="15" t="str">
        <f t="shared" si="239"/>
        <v>Realizar Pedido</v>
      </c>
    </row>
    <row r="7638" spans="1:8" x14ac:dyDescent="0.25">
      <c r="A7638" s="3">
        <v>300093642027</v>
      </c>
      <c r="B7638" s="11" t="s">
        <v>7440</v>
      </c>
      <c r="C7638" s="16"/>
      <c r="D7638" s="15">
        <f>SUMIFS(Movimientos!F:F,Movimientos!B:B,Productos!A7638,Movimientos!D:D,$D$1)</f>
        <v>0</v>
      </c>
      <c r="E7638" s="14">
        <f>SUMIFS(Movimientos!F:F,Movimientos!B:B,Productos!A7638,Movimientos!D:D,$E$1)</f>
        <v>0</v>
      </c>
      <c r="F7638" s="17">
        <f t="shared" si="238"/>
        <v>0</v>
      </c>
      <c r="G7638" s="14">
        <v>1</v>
      </c>
      <c r="H7638" s="15" t="str">
        <f t="shared" si="239"/>
        <v>Realizar Pedido</v>
      </c>
    </row>
    <row r="7639" spans="1:8" x14ac:dyDescent="0.25">
      <c r="A7639" s="3">
        <v>7591257002013</v>
      </c>
      <c r="B7639" s="11" t="s">
        <v>7441</v>
      </c>
      <c r="C7639" s="16"/>
      <c r="D7639" s="15">
        <f>SUMIFS(Movimientos!F:F,Movimientos!B:B,Productos!A7639,Movimientos!D:D,$D$1)</f>
        <v>0</v>
      </c>
      <c r="E7639" s="14">
        <f>SUMIFS(Movimientos!F:F,Movimientos!B:B,Productos!A7639,Movimientos!D:D,$E$1)</f>
        <v>0</v>
      </c>
      <c r="F7639" s="17">
        <f t="shared" si="238"/>
        <v>0</v>
      </c>
      <c r="G7639" s="14">
        <v>1</v>
      </c>
      <c r="H7639" s="15" t="str">
        <f t="shared" si="239"/>
        <v>Realizar Pedido</v>
      </c>
    </row>
    <row r="7640" spans="1:8" x14ac:dyDescent="0.25">
      <c r="A7640" s="3">
        <v>7590005007195</v>
      </c>
      <c r="B7640" s="11" t="s">
        <v>7442</v>
      </c>
      <c r="C7640" s="16"/>
      <c r="D7640" s="15">
        <f>SUMIFS(Movimientos!F:F,Movimientos!B:B,Productos!A7640,Movimientos!D:D,$D$1)</f>
        <v>0</v>
      </c>
      <c r="E7640" s="14">
        <f>SUMIFS(Movimientos!F:F,Movimientos!B:B,Productos!A7640,Movimientos!D:D,$E$1)</f>
        <v>0</v>
      </c>
      <c r="F7640" s="17">
        <f t="shared" si="238"/>
        <v>0</v>
      </c>
      <c r="G7640" s="14">
        <v>1</v>
      </c>
      <c r="H7640" s="15" t="str">
        <f t="shared" si="239"/>
        <v>Realizar Pedido</v>
      </c>
    </row>
    <row r="7641" spans="1:8" x14ac:dyDescent="0.25">
      <c r="A7641" s="3">
        <v>7590005006358</v>
      </c>
      <c r="B7641" s="11" t="s">
        <v>7443</v>
      </c>
      <c r="C7641" s="16"/>
      <c r="D7641" s="15">
        <f>SUMIFS(Movimientos!F:F,Movimientos!B:B,Productos!A7641,Movimientos!D:D,$D$1)</f>
        <v>0</v>
      </c>
      <c r="E7641" s="14">
        <f>SUMIFS(Movimientos!F:F,Movimientos!B:B,Productos!A7641,Movimientos!D:D,$E$1)</f>
        <v>0</v>
      </c>
      <c r="F7641" s="17">
        <f t="shared" si="238"/>
        <v>0</v>
      </c>
      <c r="G7641" s="14">
        <v>1</v>
      </c>
      <c r="H7641" s="15" t="str">
        <f t="shared" si="239"/>
        <v>Realizar Pedido</v>
      </c>
    </row>
    <row r="7642" spans="1:8" x14ac:dyDescent="0.25">
      <c r="A7642" s="3">
        <v>7590005007249</v>
      </c>
      <c r="B7642" s="11" t="s">
        <v>7444</v>
      </c>
      <c r="C7642" s="16"/>
      <c r="D7642" s="15">
        <f>SUMIFS(Movimientos!F:F,Movimientos!B:B,Productos!A7642,Movimientos!D:D,$D$1)</f>
        <v>0</v>
      </c>
      <c r="E7642" s="14">
        <f>SUMIFS(Movimientos!F:F,Movimientos!B:B,Productos!A7642,Movimientos!D:D,$E$1)</f>
        <v>0</v>
      </c>
      <c r="F7642" s="17">
        <f t="shared" si="238"/>
        <v>0</v>
      </c>
      <c r="G7642" s="14">
        <v>1</v>
      </c>
      <c r="H7642" s="15" t="str">
        <f t="shared" si="239"/>
        <v>Realizar Pedido</v>
      </c>
    </row>
    <row r="7643" spans="1:8" x14ac:dyDescent="0.25">
      <c r="A7643" s="3">
        <v>7590005007270</v>
      </c>
      <c r="B7643" s="11" t="s">
        <v>7445</v>
      </c>
      <c r="C7643" s="16"/>
      <c r="D7643" s="15">
        <f>SUMIFS(Movimientos!F:F,Movimientos!B:B,Productos!A7643,Movimientos!D:D,$D$1)</f>
        <v>0</v>
      </c>
      <c r="E7643" s="14">
        <f>SUMIFS(Movimientos!F:F,Movimientos!B:B,Productos!A7643,Movimientos!D:D,$E$1)</f>
        <v>0</v>
      </c>
      <c r="F7643" s="17">
        <f t="shared" si="238"/>
        <v>0</v>
      </c>
      <c r="G7643" s="14">
        <v>1</v>
      </c>
      <c r="H7643" s="15" t="str">
        <f t="shared" si="239"/>
        <v>Realizar Pedido</v>
      </c>
    </row>
    <row r="7644" spans="1:8" x14ac:dyDescent="0.25">
      <c r="A7644" s="3">
        <v>7590005007225</v>
      </c>
      <c r="B7644" s="11" t="s">
        <v>7446</v>
      </c>
      <c r="C7644" s="16"/>
      <c r="D7644" s="15">
        <f>SUMIFS(Movimientos!F:F,Movimientos!B:B,Productos!A7644,Movimientos!D:D,$D$1)</f>
        <v>0</v>
      </c>
      <c r="E7644" s="14">
        <f>SUMIFS(Movimientos!F:F,Movimientos!B:B,Productos!A7644,Movimientos!D:D,$E$1)</f>
        <v>0</v>
      </c>
      <c r="F7644" s="17">
        <f t="shared" si="238"/>
        <v>0</v>
      </c>
      <c r="G7644" s="14">
        <v>1</v>
      </c>
      <c r="H7644" s="15" t="str">
        <f t="shared" si="239"/>
        <v>Realizar Pedido</v>
      </c>
    </row>
    <row r="7645" spans="1:8" x14ac:dyDescent="0.25">
      <c r="A7645" s="3">
        <v>7590005007263</v>
      </c>
      <c r="B7645" s="11" t="s">
        <v>7447</v>
      </c>
      <c r="C7645" s="16"/>
      <c r="D7645" s="15">
        <f>SUMIFS(Movimientos!F:F,Movimientos!B:B,Productos!A7645,Movimientos!D:D,$D$1)</f>
        <v>0</v>
      </c>
      <c r="E7645" s="14">
        <f>SUMIFS(Movimientos!F:F,Movimientos!B:B,Productos!A7645,Movimientos!D:D,$E$1)</f>
        <v>0</v>
      </c>
      <c r="F7645" s="17">
        <f t="shared" si="238"/>
        <v>0</v>
      </c>
      <c r="G7645" s="14">
        <v>1</v>
      </c>
      <c r="H7645" s="15" t="str">
        <f t="shared" si="239"/>
        <v>Realizar Pedido</v>
      </c>
    </row>
    <row r="7646" spans="1:8" x14ac:dyDescent="0.25">
      <c r="A7646" s="3">
        <v>7590005007188</v>
      </c>
      <c r="B7646" s="11" t="s">
        <v>7448</v>
      </c>
      <c r="C7646" s="16"/>
      <c r="D7646" s="15">
        <f>SUMIFS(Movimientos!F:F,Movimientos!B:B,Productos!A7646,Movimientos!D:D,$D$1)</f>
        <v>0</v>
      </c>
      <c r="E7646" s="14">
        <f>SUMIFS(Movimientos!F:F,Movimientos!B:B,Productos!A7646,Movimientos!D:D,$E$1)</f>
        <v>0</v>
      </c>
      <c r="F7646" s="17">
        <f t="shared" si="238"/>
        <v>0</v>
      </c>
      <c r="G7646" s="14">
        <v>1</v>
      </c>
      <c r="H7646" s="15" t="str">
        <f t="shared" si="239"/>
        <v>Realizar Pedido</v>
      </c>
    </row>
    <row r="7647" spans="1:8" x14ac:dyDescent="0.25">
      <c r="A7647" s="3">
        <v>7590005006907</v>
      </c>
      <c r="B7647" s="11" t="s">
        <v>7449</v>
      </c>
      <c r="C7647" s="16"/>
      <c r="D7647" s="15">
        <f>SUMIFS(Movimientos!F:F,Movimientos!B:B,Productos!A7647,Movimientos!D:D,$D$1)</f>
        <v>0</v>
      </c>
      <c r="E7647" s="14">
        <f>SUMIFS(Movimientos!F:F,Movimientos!B:B,Productos!A7647,Movimientos!D:D,$E$1)</f>
        <v>0</v>
      </c>
      <c r="F7647" s="17">
        <f t="shared" si="238"/>
        <v>0</v>
      </c>
      <c r="G7647" s="14">
        <v>1</v>
      </c>
      <c r="H7647" s="15" t="str">
        <f t="shared" si="239"/>
        <v>Realizar Pedido</v>
      </c>
    </row>
    <row r="7648" spans="1:8" x14ac:dyDescent="0.25">
      <c r="A7648" s="3">
        <v>7590005007089</v>
      </c>
      <c r="B7648" s="11" t="s">
        <v>7450</v>
      </c>
      <c r="C7648" s="16"/>
      <c r="D7648" s="15">
        <f>SUMIFS(Movimientos!F:F,Movimientos!B:B,Productos!A7648,Movimientos!D:D,$D$1)</f>
        <v>0</v>
      </c>
      <c r="E7648" s="14">
        <f>SUMIFS(Movimientos!F:F,Movimientos!B:B,Productos!A7648,Movimientos!D:D,$E$1)</f>
        <v>0</v>
      </c>
      <c r="F7648" s="17">
        <f t="shared" si="238"/>
        <v>0</v>
      </c>
      <c r="G7648" s="14">
        <v>1</v>
      </c>
      <c r="H7648" s="15" t="str">
        <f t="shared" si="239"/>
        <v>Realizar Pedido</v>
      </c>
    </row>
    <row r="7649" spans="1:8" x14ac:dyDescent="0.25">
      <c r="A7649" s="3">
        <v>7590005007409</v>
      </c>
      <c r="B7649" s="11" t="s">
        <v>7451</v>
      </c>
      <c r="C7649" s="16"/>
      <c r="D7649" s="15">
        <f>SUMIFS(Movimientos!F:F,Movimientos!B:B,Productos!A7649,Movimientos!D:D,$D$1)</f>
        <v>0</v>
      </c>
      <c r="E7649" s="14">
        <f>SUMIFS(Movimientos!F:F,Movimientos!B:B,Productos!A7649,Movimientos!D:D,$E$1)</f>
        <v>0</v>
      </c>
      <c r="F7649" s="17">
        <f t="shared" si="238"/>
        <v>0</v>
      </c>
      <c r="G7649" s="14">
        <v>1</v>
      </c>
      <c r="H7649" s="15" t="str">
        <f t="shared" si="239"/>
        <v>Realizar Pedido</v>
      </c>
    </row>
    <row r="7650" spans="1:8" x14ac:dyDescent="0.25">
      <c r="A7650" s="3">
        <v>7590005007416</v>
      </c>
      <c r="B7650" s="11" t="s">
        <v>7451</v>
      </c>
      <c r="C7650" s="16"/>
      <c r="D7650" s="15">
        <f>SUMIFS(Movimientos!F:F,Movimientos!B:B,Productos!A7650,Movimientos!D:D,$D$1)</f>
        <v>0</v>
      </c>
      <c r="E7650" s="14">
        <f>SUMIFS(Movimientos!F:F,Movimientos!B:B,Productos!A7650,Movimientos!D:D,$E$1)</f>
        <v>0</v>
      </c>
      <c r="F7650" s="17">
        <f t="shared" si="238"/>
        <v>0</v>
      </c>
      <c r="G7650" s="14">
        <v>1</v>
      </c>
      <c r="H7650" s="15" t="str">
        <f t="shared" si="239"/>
        <v>Realizar Pedido</v>
      </c>
    </row>
    <row r="7651" spans="1:8" x14ac:dyDescent="0.25">
      <c r="A7651" s="3">
        <v>7590005007737</v>
      </c>
      <c r="B7651" s="11" t="s">
        <v>7452</v>
      </c>
      <c r="C7651" s="16"/>
      <c r="D7651" s="15">
        <f>SUMIFS(Movimientos!F:F,Movimientos!B:B,Productos!A7651,Movimientos!D:D,$D$1)</f>
        <v>0</v>
      </c>
      <c r="E7651" s="14">
        <f>SUMIFS(Movimientos!F:F,Movimientos!B:B,Productos!A7651,Movimientos!D:D,$E$1)</f>
        <v>0</v>
      </c>
      <c r="F7651" s="17">
        <f t="shared" si="238"/>
        <v>0</v>
      </c>
      <c r="G7651" s="14">
        <v>1</v>
      </c>
      <c r="H7651" s="15" t="str">
        <f t="shared" si="239"/>
        <v>Realizar Pedido</v>
      </c>
    </row>
    <row r="7652" spans="1:8" x14ac:dyDescent="0.25">
      <c r="A7652" s="3">
        <v>7590005006075</v>
      </c>
      <c r="B7652" s="11" t="s">
        <v>7453</v>
      </c>
      <c r="C7652" s="16"/>
      <c r="D7652" s="15">
        <f>SUMIFS(Movimientos!F:F,Movimientos!B:B,Productos!A7652,Movimientos!D:D,$D$1)</f>
        <v>0</v>
      </c>
      <c r="E7652" s="14">
        <f>SUMIFS(Movimientos!F:F,Movimientos!B:B,Productos!A7652,Movimientos!D:D,$E$1)</f>
        <v>0</v>
      </c>
      <c r="F7652" s="17">
        <f t="shared" si="238"/>
        <v>0</v>
      </c>
      <c r="G7652" s="14">
        <v>1</v>
      </c>
      <c r="H7652" s="15" t="str">
        <f t="shared" si="239"/>
        <v>Realizar Pedido</v>
      </c>
    </row>
    <row r="7653" spans="1:8" x14ac:dyDescent="0.25">
      <c r="A7653" s="3">
        <v>7590005006921</v>
      </c>
      <c r="B7653" s="11" t="s">
        <v>7454</v>
      </c>
      <c r="C7653" s="16"/>
      <c r="D7653" s="15">
        <f>SUMIFS(Movimientos!F:F,Movimientos!B:B,Productos!A7653,Movimientos!D:D,$D$1)</f>
        <v>0</v>
      </c>
      <c r="E7653" s="14">
        <f>SUMIFS(Movimientos!F:F,Movimientos!B:B,Productos!A7653,Movimientos!D:D,$E$1)</f>
        <v>0</v>
      </c>
      <c r="F7653" s="17">
        <f t="shared" si="238"/>
        <v>0</v>
      </c>
      <c r="G7653" s="14">
        <v>1</v>
      </c>
      <c r="H7653" s="15" t="str">
        <f t="shared" si="239"/>
        <v>Realizar Pedido</v>
      </c>
    </row>
    <row r="7654" spans="1:8" x14ac:dyDescent="0.25">
      <c r="A7654" s="3">
        <v>7590005007027</v>
      </c>
      <c r="B7654" s="11" t="s">
        <v>7455</v>
      </c>
      <c r="C7654" s="16"/>
      <c r="D7654" s="15">
        <f>SUMIFS(Movimientos!F:F,Movimientos!B:B,Productos!A7654,Movimientos!D:D,$D$1)</f>
        <v>0</v>
      </c>
      <c r="E7654" s="14">
        <f>SUMIFS(Movimientos!F:F,Movimientos!B:B,Productos!A7654,Movimientos!D:D,$E$1)</f>
        <v>0</v>
      </c>
      <c r="F7654" s="17">
        <f t="shared" si="238"/>
        <v>0</v>
      </c>
      <c r="G7654" s="14">
        <v>1</v>
      </c>
      <c r="H7654" s="15" t="str">
        <f t="shared" si="239"/>
        <v>Realizar Pedido</v>
      </c>
    </row>
    <row r="7655" spans="1:8" x14ac:dyDescent="0.25">
      <c r="A7655" s="3">
        <v>7590005007300</v>
      </c>
      <c r="B7655" s="11" t="s">
        <v>7456</v>
      </c>
      <c r="C7655" s="16"/>
      <c r="D7655" s="15">
        <f>SUMIFS(Movimientos!F:F,Movimientos!B:B,Productos!A7655,Movimientos!D:D,$D$1)</f>
        <v>0</v>
      </c>
      <c r="E7655" s="14">
        <f>SUMIFS(Movimientos!F:F,Movimientos!B:B,Productos!A7655,Movimientos!D:D,$E$1)</f>
        <v>0</v>
      </c>
      <c r="F7655" s="17">
        <f t="shared" si="238"/>
        <v>0</v>
      </c>
      <c r="G7655" s="14">
        <v>1</v>
      </c>
      <c r="H7655" s="15" t="str">
        <f t="shared" si="239"/>
        <v>Realizar Pedido</v>
      </c>
    </row>
    <row r="7656" spans="1:8" x14ac:dyDescent="0.25">
      <c r="A7656" s="3">
        <v>7590005006587</v>
      </c>
      <c r="B7656" s="11" t="s">
        <v>7457</v>
      </c>
      <c r="C7656" s="16"/>
      <c r="D7656" s="15">
        <f>SUMIFS(Movimientos!F:F,Movimientos!B:B,Productos!A7656,Movimientos!D:D,$D$1)</f>
        <v>0</v>
      </c>
      <c r="E7656" s="14">
        <f>SUMIFS(Movimientos!F:F,Movimientos!B:B,Productos!A7656,Movimientos!D:D,$E$1)</f>
        <v>0</v>
      </c>
      <c r="F7656" s="17">
        <f t="shared" si="238"/>
        <v>0</v>
      </c>
      <c r="G7656" s="14">
        <v>1</v>
      </c>
      <c r="H7656" s="15" t="str">
        <f t="shared" si="239"/>
        <v>Realizar Pedido</v>
      </c>
    </row>
    <row r="7657" spans="1:8" x14ac:dyDescent="0.25">
      <c r="A7657" s="3">
        <v>7590005007331</v>
      </c>
      <c r="B7657" s="11" t="s">
        <v>7457</v>
      </c>
      <c r="C7657" s="16"/>
      <c r="D7657" s="15">
        <f>SUMIFS(Movimientos!F:F,Movimientos!B:B,Productos!A7657,Movimientos!D:D,$D$1)</f>
        <v>0</v>
      </c>
      <c r="E7657" s="14">
        <f>SUMIFS(Movimientos!F:F,Movimientos!B:B,Productos!A7657,Movimientos!D:D,$E$1)</f>
        <v>0</v>
      </c>
      <c r="F7657" s="17">
        <f t="shared" si="238"/>
        <v>0</v>
      </c>
      <c r="G7657" s="14">
        <v>1</v>
      </c>
      <c r="H7657" s="15" t="str">
        <f t="shared" si="239"/>
        <v>Realizar Pedido</v>
      </c>
    </row>
    <row r="7658" spans="1:8" x14ac:dyDescent="0.25">
      <c r="A7658" s="3">
        <v>7590005007102</v>
      </c>
      <c r="B7658" s="11" t="s">
        <v>7458</v>
      </c>
      <c r="C7658" s="16"/>
      <c r="D7658" s="15">
        <f>SUMIFS(Movimientos!F:F,Movimientos!B:B,Productos!A7658,Movimientos!D:D,$D$1)</f>
        <v>0</v>
      </c>
      <c r="E7658" s="14">
        <f>SUMIFS(Movimientos!F:F,Movimientos!B:B,Productos!A7658,Movimientos!D:D,$E$1)</f>
        <v>0</v>
      </c>
      <c r="F7658" s="17">
        <f t="shared" si="238"/>
        <v>0</v>
      </c>
      <c r="G7658" s="14">
        <v>1</v>
      </c>
      <c r="H7658" s="15" t="str">
        <f t="shared" si="239"/>
        <v>Realizar Pedido</v>
      </c>
    </row>
    <row r="7659" spans="1:8" x14ac:dyDescent="0.25">
      <c r="A7659" s="3">
        <v>7590005007119</v>
      </c>
      <c r="B7659" s="11" t="s">
        <v>7459</v>
      </c>
      <c r="C7659" s="16"/>
      <c r="D7659" s="15">
        <f>SUMIFS(Movimientos!F:F,Movimientos!B:B,Productos!A7659,Movimientos!D:D,$D$1)</f>
        <v>0</v>
      </c>
      <c r="E7659" s="14">
        <f>SUMIFS(Movimientos!F:F,Movimientos!B:B,Productos!A7659,Movimientos!D:D,$E$1)</f>
        <v>0</v>
      </c>
      <c r="F7659" s="17">
        <f t="shared" si="238"/>
        <v>0</v>
      </c>
      <c r="G7659" s="14">
        <v>1</v>
      </c>
      <c r="H7659" s="15" t="str">
        <f t="shared" si="239"/>
        <v>Realizar Pedido</v>
      </c>
    </row>
    <row r="7660" spans="1:8" x14ac:dyDescent="0.25">
      <c r="A7660" s="3">
        <v>7590005007201</v>
      </c>
      <c r="B7660" s="11" t="s">
        <v>7460</v>
      </c>
      <c r="C7660" s="16"/>
      <c r="D7660" s="15">
        <f>SUMIFS(Movimientos!F:F,Movimientos!B:B,Productos!A7660,Movimientos!D:D,$D$1)</f>
        <v>0</v>
      </c>
      <c r="E7660" s="14">
        <f>SUMIFS(Movimientos!F:F,Movimientos!B:B,Productos!A7660,Movimientos!D:D,$E$1)</f>
        <v>0</v>
      </c>
      <c r="F7660" s="17">
        <f t="shared" si="238"/>
        <v>0</v>
      </c>
      <c r="G7660" s="14">
        <v>1</v>
      </c>
      <c r="H7660" s="15" t="str">
        <f t="shared" si="239"/>
        <v>Realizar Pedido</v>
      </c>
    </row>
    <row r="7661" spans="1:8" x14ac:dyDescent="0.25">
      <c r="A7661" s="3">
        <v>7590005007171</v>
      </c>
      <c r="B7661" s="11" t="s">
        <v>7461</v>
      </c>
      <c r="C7661" s="16"/>
      <c r="D7661" s="15">
        <f>SUMIFS(Movimientos!F:F,Movimientos!B:B,Productos!A7661,Movimientos!D:D,$D$1)</f>
        <v>0</v>
      </c>
      <c r="E7661" s="14">
        <f>SUMIFS(Movimientos!F:F,Movimientos!B:B,Productos!A7661,Movimientos!D:D,$E$1)</f>
        <v>0</v>
      </c>
      <c r="F7661" s="17">
        <f t="shared" si="238"/>
        <v>0</v>
      </c>
      <c r="G7661" s="14">
        <v>1</v>
      </c>
      <c r="H7661" s="15" t="str">
        <f t="shared" si="239"/>
        <v>Realizar Pedido</v>
      </c>
    </row>
    <row r="7662" spans="1:8" x14ac:dyDescent="0.25">
      <c r="A7662" s="3">
        <v>7590005007010</v>
      </c>
      <c r="B7662" s="11" t="s">
        <v>7462</v>
      </c>
      <c r="C7662" s="16"/>
      <c r="D7662" s="15">
        <f>SUMIFS(Movimientos!F:F,Movimientos!B:B,Productos!A7662,Movimientos!D:D,$D$1)</f>
        <v>0</v>
      </c>
      <c r="E7662" s="14">
        <f>SUMIFS(Movimientos!F:F,Movimientos!B:B,Productos!A7662,Movimientos!D:D,$E$1)</f>
        <v>0</v>
      </c>
      <c r="F7662" s="17">
        <f t="shared" si="238"/>
        <v>0</v>
      </c>
      <c r="G7662" s="14">
        <v>1</v>
      </c>
      <c r="H7662" s="15" t="str">
        <f t="shared" si="239"/>
        <v>Realizar Pedido</v>
      </c>
    </row>
    <row r="7663" spans="1:8" x14ac:dyDescent="0.25">
      <c r="A7663" s="3">
        <v>7590005007034</v>
      </c>
      <c r="B7663" s="11" t="s">
        <v>7463</v>
      </c>
      <c r="C7663" s="16"/>
      <c r="D7663" s="15">
        <f>SUMIFS(Movimientos!F:F,Movimientos!B:B,Productos!A7663,Movimientos!D:D,$D$1)</f>
        <v>0</v>
      </c>
      <c r="E7663" s="14">
        <f>SUMIFS(Movimientos!F:F,Movimientos!B:B,Productos!A7663,Movimientos!D:D,$E$1)</f>
        <v>0</v>
      </c>
      <c r="F7663" s="17">
        <f t="shared" si="238"/>
        <v>0</v>
      </c>
      <c r="G7663" s="14">
        <v>1</v>
      </c>
      <c r="H7663" s="15" t="str">
        <f t="shared" si="239"/>
        <v>Realizar Pedido</v>
      </c>
    </row>
    <row r="7664" spans="1:8" x14ac:dyDescent="0.25">
      <c r="A7664" s="3">
        <v>7590005007041</v>
      </c>
      <c r="B7664" s="11" t="s">
        <v>7464</v>
      </c>
      <c r="C7664" s="16"/>
      <c r="D7664" s="15">
        <f>SUMIFS(Movimientos!F:F,Movimientos!B:B,Productos!A7664,Movimientos!D:D,$D$1)</f>
        <v>0</v>
      </c>
      <c r="E7664" s="14">
        <f>SUMIFS(Movimientos!F:F,Movimientos!B:B,Productos!A7664,Movimientos!D:D,$E$1)</f>
        <v>0</v>
      </c>
      <c r="F7664" s="17">
        <f t="shared" si="238"/>
        <v>0</v>
      </c>
      <c r="G7664" s="14">
        <v>1</v>
      </c>
      <c r="H7664" s="15" t="str">
        <f t="shared" si="239"/>
        <v>Realizar Pedido</v>
      </c>
    </row>
    <row r="7665" spans="1:8" x14ac:dyDescent="0.25">
      <c r="A7665" s="3">
        <v>7590005007065</v>
      </c>
      <c r="B7665" s="11" t="s">
        <v>7465</v>
      </c>
      <c r="C7665" s="16"/>
      <c r="D7665" s="15">
        <f>SUMIFS(Movimientos!F:F,Movimientos!B:B,Productos!A7665,Movimientos!D:D,$D$1)</f>
        <v>0</v>
      </c>
      <c r="E7665" s="14">
        <f>SUMIFS(Movimientos!F:F,Movimientos!B:B,Productos!A7665,Movimientos!D:D,$E$1)</f>
        <v>0</v>
      </c>
      <c r="F7665" s="17">
        <f t="shared" si="238"/>
        <v>0</v>
      </c>
      <c r="G7665" s="14">
        <v>1</v>
      </c>
      <c r="H7665" s="15" t="str">
        <f t="shared" si="239"/>
        <v>Realizar Pedido</v>
      </c>
    </row>
    <row r="7666" spans="1:8" x14ac:dyDescent="0.25">
      <c r="A7666" s="3">
        <v>7591062014515</v>
      </c>
      <c r="B7666" s="11" t="s">
        <v>7466</v>
      </c>
      <c r="C7666" s="16"/>
      <c r="D7666" s="15">
        <f>SUMIFS(Movimientos!F:F,Movimientos!B:B,Productos!A7666,Movimientos!D:D,$D$1)</f>
        <v>0</v>
      </c>
      <c r="E7666" s="14">
        <f>SUMIFS(Movimientos!F:F,Movimientos!B:B,Productos!A7666,Movimientos!D:D,$E$1)</f>
        <v>0</v>
      </c>
      <c r="F7666" s="17">
        <f t="shared" si="238"/>
        <v>0</v>
      </c>
      <c r="G7666" s="14">
        <v>1</v>
      </c>
      <c r="H7666" s="15" t="str">
        <f t="shared" si="239"/>
        <v>Realizar Pedido</v>
      </c>
    </row>
    <row r="7667" spans="1:8" x14ac:dyDescent="0.25">
      <c r="A7667" s="2">
        <v>7591062014560</v>
      </c>
      <c r="B7667" s="12" t="s">
        <v>7467</v>
      </c>
      <c r="C7667" s="16"/>
      <c r="D7667" s="15">
        <f>SUMIFS(Movimientos!F:F,Movimientos!B:B,Productos!A7667,Movimientos!D:D,$D$1)</f>
        <v>0</v>
      </c>
      <c r="E7667" s="14">
        <f>SUMIFS(Movimientos!F:F,Movimientos!B:B,Productos!A7667,Movimientos!D:D,$E$1)</f>
        <v>0</v>
      </c>
      <c r="F7667" s="17">
        <f t="shared" si="238"/>
        <v>0</v>
      </c>
      <c r="G7667" s="14">
        <v>1</v>
      </c>
      <c r="H7667" s="15" t="str">
        <f t="shared" si="239"/>
        <v>Realizar Pedido</v>
      </c>
    </row>
    <row r="7668" spans="1:8" x14ac:dyDescent="0.25">
      <c r="A7668" s="2">
        <v>5910620145393</v>
      </c>
      <c r="B7668" s="12" t="s">
        <v>7468</v>
      </c>
      <c r="C7668" s="16"/>
      <c r="D7668" s="15">
        <f>SUMIFS(Movimientos!F:F,Movimientos!B:B,Productos!A7668,Movimientos!D:D,$D$1)</f>
        <v>0</v>
      </c>
      <c r="E7668" s="14">
        <f>SUMIFS(Movimientos!F:F,Movimientos!B:B,Productos!A7668,Movimientos!D:D,$E$1)</f>
        <v>0</v>
      </c>
      <c r="F7668" s="17">
        <f t="shared" si="238"/>
        <v>0</v>
      </c>
      <c r="G7668" s="14">
        <v>1</v>
      </c>
      <c r="H7668" s="15" t="str">
        <f t="shared" si="239"/>
        <v>Realizar Pedido</v>
      </c>
    </row>
    <row r="7669" spans="1:8" x14ac:dyDescent="0.25">
      <c r="A7669" s="2">
        <v>8901296007525</v>
      </c>
      <c r="B7669" s="12" t="s">
        <v>7469</v>
      </c>
      <c r="C7669" s="16"/>
      <c r="D7669" s="15">
        <f>SUMIFS(Movimientos!F:F,Movimientos!B:B,Productos!A7669,Movimientos!D:D,$D$1)</f>
        <v>0</v>
      </c>
      <c r="E7669" s="14">
        <f>SUMIFS(Movimientos!F:F,Movimientos!B:B,Productos!A7669,Movimientos!D:D,$E$1)</f>
        <v>0</v>
      </c>
      <c r="F7669" s="17">
        <f t="shared" si="238"/>
        <v>0</v>
      </c>
      <c r="G7669" s="14">
        <v>1</v>
      </c>
      <c r="H7669" s="15" t="str">
        <f t="shared" si="239"/>
        <v>Realizar Pedido</v>
      </c>
    </row>
    <row r="7670" spans="1:8" x14ac:dyDescent="0.25">
      <c r="A7670" s="3" t="s">
        <v>7470</v>
      </c>
      <c r="B7670" s="11" t="s">
        <v>7471</v>
      </c>
      <c r="C7670" s="16"/>
      <c r="D7670" s="15">
        <f>SUMIFS(Movimientos!F:F,Movimientos!B:B,Productos!A7670,Movimientos!D:D,$D$1)</f>
        <v>0</v>
      </c>
      <c r="E7670" s="14">
        <f>SUMIFS(Movimientos!F:F,Movimientos!B:B,Productos!A7670,Movimientos!D:D,$E$1)</f>
        <v>0</v>
      </c>
      <c r="F7670" s="17">
        <f t="shared" si="238"/>
        <v>0</v>
      </c>
      <c r="G7670" s="14">
        <v>1</v>
      </c>
      <c r="H7670" s="15" t="str">
        <f t="shared" si="239"/>
        <v>Realizar Pedido</v>
      </c>
    </row>
    <row r="7671" spans="1:8" x14ac:dyDescent="0.25">
      <c r="A7671" s="3" t="s">
        <v>7472</v>
      </c>
      <c r="B7671" s="11" t="s">
        <v>7471</v>
      </c>
      <c r="C7671" s="16"/>
      <c r="D7671" s="15">
        <f>SUMIFS(Movimientos!F:F,Movimientos!B:B,Productos!A7671,Movimientos!D:D,$D$1)</f>
        <v>0</v>
      </c>
      <c r="E7671" s="14">
        <f>SUMIFS(Movimientos!F:F,Movimientos!B:B,Productos!A7671,Movimientos!D:D,$E$1)</f>
        <v>0</v>
      </c>
      <c r="F7671" s="17">
        <f t="shared" si="238"/>
        <v>0</v>
      </c>
      <c r="G7671" s="14">
        <v>1</v>
      </c>
      <c r="H7671" s="15" t="str">
        <f t="shared" si="239"/>
        <v>Realizar Pedido</v>
      </c>
    </row>
    <row r="7672" spans="1:8" x14ac:dyDescent="0.25">
      <c r="A7672" s="3">
        <v>7592349301069</v>
      </c>
      <c r="B7672" s="11" t="s">
        <v>7473</v>
      </c>
      <c r="C7672" s="16"/>
      <c r="D7672" s="15">
        <f>SUMIFS(Movimientos!F:F,Movimientos!B:B,Productos!A7672,Movimientos!D:D,$D$1)</f>
        <v>0</v>
      </c>
      <c r="E7672" s="14">
        <f>SUMIFS(Movimientos!F:F,Movimientos!B:B,Productos!A7672,Movimientos!D:D,$E$1)</f>
        <v>0</v>
      </c>
      <c r="F7672" s="17">
        <f t="shared" si="238"/>
        <v>0</v>
      </c>
      <c r="G7672" s="14">
        <v>1</v>
      </c>
      <c r="H7672" s="15" t="str">
        <f t="shared" si="239"/>
        <v>Realizar Pedido</v>
      </c>
    </row>
    <row r="7673" spans="1:8" x14ac:dyDescent="0.25">
      <c r="A7673" s="3">
        <v>7592803002532</v>
      </c>
      <c r="B7673" s="11" t="s">
        <v>7474</v>
      </c>
      <c r="C7673" s="16"/>
      <c r="D7673" s="15">
        <f>SUMIFS(Movimientos!F:F,Movimientos!B:B,Productos!A7673,Movimientos!D:D,$D$1)</f>
        <v>0</v>
      </c>
      <c r="E7673" s="14">
        <f>SUMIFS(Movimientos!F:F,Movimientos!B:B,Productos!A7673,Movimientos!D:D,$E$1)</f>
        <v>0</v>
      </c>
      <c r="F7673" s="17">
        <f t="shared" si="238"/>
        <v>0</v>
      </c>
      <c r="G7673" s="14">
        <v>1</v>
      </c>
      <c r="H7673" s="15" t="str">
        <f t="shared" si="239"/>
        <v>Realizar Pedido</v>
      </c>
    </row>
    <row r="7674" spans="1:8" x14ac:dyDescent="0.25">
      <c r="A7674" s="3">
        <v>7592803002549</v>
      </c>
      <c r="B7674" s="11" t="s">
        <v>7475</v>
      </c>
      <c r="C7674" s="16"/>
      <c r="D7674" s="15">
        <f>SUMIFS(Movimientos!F:F,Movimientos!B:B,Productos!A7674,Movimientos!D:D,$D$1)</f>
        <v>0</v>
      </c>
      <c r="E7674" s="14">
        <f>SUMIFS(Movimientos!F:F,Movimientos!B:B,Productos!A7674,Movimientos!D:D,$E$1)</f>
        <v>0</v>
      </c>
      <c r="F7674" s="17">
        <f t="shared" si="238"/>
        <v>0</v>
      </c>
      <c r="G7674" s="14">
        <v>1</v>
      </c>
      <c r="H7674" s="15" t="str">
        <f t="shared" si="239"/>
        <v>Realizar Pedido</v>
      </c>
    </row>
    <row r="7675" spans="1:8" x14ac:dyDescent="0.25">
      <c r="A7675" s="3">
        <v>7592803002525</v>
      </c>
      <c r="B7675" s="11" t="s">
        <v>7476</v>
      </c>
      <c r="C7675" s="16"/>
      <c r="D7675" s="15">
        <f>SUMIFS(Movimientos!F:F,Movimientos!B:B,Productos!A7675,Movimientos!D:D,$D$1)</f>
        <v>0</v>
      </c>
      <c r="E7675" s="14">
        <f>SUMIFS(Movimientos!F:F,Movimientos!B:B,Productos!A7675,Movimientos!D:D,$E$1)</f>
        <v>0</v>
      </c>
      <c r="F7675" s="17">
        <f t="shared" si="238"/>
        <v>0</v>
      </c>
      <c r="G7675" s="14">
        <v>1</v>
      </c>
      <c r="H7675" s="15" t="str">
        <f t="shared" si="239"/>
        <v>Realizar Pedido</v>
      </c>
    </row>
    <row r="7676" spans="1:8" x14ac:dyDescent="0.25">
      <c r="A7676" s="3">
        <v>7592309000070</v>
      </c>
      <c r="B7676" s="11" t="s">
        <v>7477</v>
      </c>
      <c r="C7676" s="16"/>
      <c r="D7676" s="15">
        <f>SUMIFS(Movimientos!F:F,Movimientos!B:B,Productos!A7676,Movimientos!D:D,$D$1)</f>
        <v>0</v>
      </c>
      <c r="E7676" s="14">
        <f>SUMIFS(Movimientos!F:F,Movimientos!B:B,Productos!A7676,Movimientos!D:D,$E$1)</f>
        <v>0</v>
      </c>
      <c r="F7676" s="17">
        <f t="shared" si="238"/>
        <v>0</v>
      </c>
      <c r="G7676" s="14">
        <v>1</v>
      </c>
      <c r="H7676" s="15" t="str">
        <f t="shared" si="239"/>
        <v>Realizar Pedido</v>
      </c>
    </row>
    <row r="7677" spans="1:8" x14ac:dyDescent="0.25">
      <c r="A7677" s="3">
        <v>7592309000193</v>
      </c>
      <c r="B7677" s="11" t="s">
        <v>7478</v>
      </c>
      <c r="C7677" s="16"/>
      <c r="D7677" s="15">
        <f>SUMIFS(Movimientos!F:F,Movimientos!B:B,Productos!A7677,Movimientos!D:D,$D$1)</f>
        <v>0</v>
      </c>
      <c r="E7677" s="14">
        <f>SUMIFS(Movimientos!F:F,Movimientos!B:B,Productos!A7677,Movimientos!D:D,$E$1)</f>
        <v>0</v>
      </c>
      <c r="F7677" s="17">
        <f t="shared" si="238"/>
        <v>0</v>
      </c>
      <c r="G7677" s="14">
        <v>1</v>
      </c>
      <c r="H7677" s="15" t="str">
        <f t="shared" si="239"/>
        <v>Realizar Pedido</v>
      </c>
    </row>
    <row r="7678" spans="1:8" x14ac:dyDescent="0.25">
      <c r="A7678" s="3">
        <v>7592309000261</v>
      </c>
      <c r="B7678" s="11" t="s">
        <v>7479</v>
      </c>
      <c r="C7678" s="16"/>
      <c r="D7678" s="15">
        <f>SUMIFS(Movimientos!F:F,Movimientos!B:B,Productos!A7678,Movimientos!D:D,$D$1)</f>
        <v>0</v>
      </c>
      <c r="E7678" s="14">
        <f>SUMIFS(Movimientos!F:F,Movimientos!B:B,Productos!A7678,Movimientos!D:D,$E$1)</f>
        <v>0</v>
      </c>
      <c r="F7678" s="17">
        <f t="shared" si="238"/>
        <v>0</v>
      </c>
      <c r="G7678" s="14">
        <v>1</v>
      </c>
      <c r="H7678" s="15" t="str">
        <f t="shared" si="239"/>
        <v>Realizar Pedido</v>
      </c>
    </row>
    <row r="7679" spans="1:8" x14ac:dyDescent="0.25">
      <c r="A7679" s="3">
        <v>7592309000247</v>
      </c>
      <c r="B7679" s="11" t="s">
        <v>7480</v>
      </c>
      <c r="C7679" s="16"/>
      <c r="D7679" s="15">
        <f>SUMIFS(Movimientos!F:F,Movimientos!B:B,Productos!A7679,Movimientos!D:D,$D$1)</f>
        <v>0</v>
      </c>
      <c r="E7679" s="14">
        <f>SUMIFS(Movimientos!F:F,Movimientos!B:B,Productos!A7679,Movimientos!D:D,$E$1)</f>
        <v>0</v>
      </c>
      <c r="F7679" s="17">
        <f t="shared" si="238"/>
        <v>0</v>
      </c>
      <c r="G7679" s="14">
        <v>1</v>
      </c>
      <c r="H7679" s="15" t="str">
        <f t="shared" si="239"/>
        <v>Realizar Pedido</v>
      </c>
    </row>
    <row r="7680" spans="1:8" x14ac:dyDescent="0.25">
      <c r="A7680" s="3">
        <v>7796285270223</v>
      </c>
      <c r="B7680" s="11" t="s">
        <v>7481</v>
      </c>
      <c r="C7680" s="16"/>
      <c r="D7680" s="15">
        <f>SUMIFS(Movimientos!F:F,Movimientos!B:B,Productos!A7680,Movimientos!D:D,$D$1)</f>
        <v>0</v>
      </c>
      <c r="E7680" s="14">
        <f>SUMIFS(Movimientos!F:F,Movimientos!B:B,Productos!A7680,Movimientos!D:D,$E$1)</f>
        <v>0</v>
      </c>
      <c r="F7680" s="17">
        <f t="shared" si="238"/>
        <v>0</v>
      </c>
      <c r="G7680" s="14">
        <v>1</v>
      </c>
      <c r="H7680" s="15" t="str">
        <f t="shared" si="239"/>
        <v>Realizar Pedido</v>
      </c>
    </row>
    <row r="7681" spans="1:8" x14ac:dyDescent="0.25">
      <c r="A7681" s="3">
        <v>7592601101024</v>
      </c>
      <c r="B7681" s="11" t="s">
        <v>7482</v>
      </c>
      <c r="C7681" s="16"/>
      <c r="D7681" s="15">
        <f>SUMIFS(Movimientos!F:F,Movimientos!B:B,Productos!A7681,Movimientos!D:D,$D$1)</f>
        <v>0</v>
      </c>
      <c r="E7681" s="14">
        <f>SUMIFS(Movimientos!F:F,Movimientos!B:B,Productos!A7681,Movimientos!D:D,$E$1)</f>
        <v>0</v>
      </c>
      <c r="F7681" s="17">
        <f t="shared" si="238"/>
        <v>0</v>
      </c>
      <c r="G7681" s="14">
        <v>1</v>
      </c>
      <c r="H7681" s="15" t="str">
        <f t="shared" si="239"/>
        <v>Realizar Pedido</v>
      </c>
    </row>
    <row r="7682" spans="1:8" x14ac:dyDescent="0.25">
      <c r="A7682" s="2">
        <v>7592601100362</v>
      </c>
      <c r="B7682" s="12" t="s">
        <v>7483</v>
      </c>
      <c r="C7682" s="16"/>
      <c r="D7682" s="15">
        <f>SUMIFS(Movimientos!F:F,Movimientos!B:B,Productos!A7682,Movimientos!D:D,$D$1)</f>
        <v>0</v>
      </c>
      <c r="E7682" s="14">
        <f>SUMIFS(Movimientos!F:F,Movimientos!B:B,Productos!A7682,Movimientos!D:D,$E$1)</f>
        <v>0</v>
      </c>
      <c r="F7682" s="17">
        <f t="shared" si="238"/>
        <v>0</v>
      </c>
      <c r="G7682" s="14">
        <v>1</v>
      </c>
      <c r="H7682" s="15" t="str">
        <f t="shared" si="239"/>
        <v>Realizar Pedido</v>
      </c>
    </row>
    <row r="7683" spans="1:8" x14ac:dyDescent="0.25">
      <c r="A7683" s="3">
        <v>7592601100379</v>
      </c>
      <c r="B7683" s="11" t="s">
        <v>7484</v>
      </c>
      <c r="C7683" s="16"/>
      <c r="D7683" s="15">
        <f>SUMIFS(Movimientos!F:F,Movimientos!B:B,Productos!A7683,Movimientos!D:D,$D$1)</f>
        <v>0</v>
      </c>
      <c r="E7683" s="14">
        <f>SUMIFS(Movimientos!F:F,Movimientos!B:B,Productos!A7683,Movimientos!D:D,$E$1)</f>
        <v>0</v>
      </c>
      <c r="F7683" s="17">
        <f t="shared" ref="F7683:F7746" si="240">D7683-E7683</f>
        <v>0</v>
      </c>
      <c r="G7683" s="14">
        <v>1</v>
      </c>
      <c r="H7683" s="15" t="str">
        <f t="shared" ref="H7683:H7746" si="241">IF(F7683&lt;G7683,"Realizar Pedido","")</f>
        <v>Realizar Pedido</v>
      </c>
    </row>
    <row r="7684" spans="1:8" x14ac:dyDescent="0.25">
      <c r="A7684" s="3">
        <v>8902344272117</v>
      </c>
      <c r="B7684" s="11" t="s">
        <v>7485</v>
      </c>
      <c r="C7684" s="16"/>
      <c r="D7684" s="15">
        <f>SUMIFS(Movimientos!F:F,Movimientos!B:B,Productos!A7684,Movimientos!D:D,$D$1)</f>
        <v>0</v>
      </c>
      <c r="E7684" s="14">
        <f>SUMIFS(Movimientos!F:F,Movimientos!B:B,Productos!A7684,Movimientos!D:D,$E$1)</f>
        <v>0</v>
      </c>
      <c r="F7684" s="17">
        <f t="shared" si="240"/>
        <v>0</v>
      </c>
      <c r="G7684" s="14">
        <v>1</v>
      </c>
      <c r="H7684" s="15" t="str">
        <f t="shared" si="241"/>
        <v>Realizar Pedido</v>
      </c>
    </row>
    <row r="7685" spans="1:8" x14ac:dyDescent="0.25">
      <c r="A7685" s="3">
        <v>4005808816033</v>
      </c>
      <c r="B7685" s="11" t="s">
        <v>7486</v>
      </c>
      <c r="C7685" s="16"/>
      <c r="D7685" s="15">
        <f>SUMIFS(Movimientos!F:F,Movimientos!B:B,Productos!A7685,Movimientos!D:D,$D$1)</f>
        <v>0</v>
      </c>
      <c r="E7685" s="14">
        <f>SUMIFS(Movimientos!F:F,Movimientos!B:B,Productos!A7685,Movimientos!D:D,$E$1)</f>
        <v>0</v>
      </c>
      <c r="F7685" s="17">
        <f t="shared" si="240"/>
        <v>0</v>
      </c>
      <c r="G7685" s="14">
        <v>1</v>
      </c>
      <c r="H7685" s="15" t="str">
        <f t="shared" si="241"/>
        <v>Realizar Pedido</v>
      </c>
    </row>
    <row r="7686" spans="1:8" x14ac:dyDescent="0.25">
      <c r="A7686" s="3">
        <v>4005808816026</v>
      </c>
      <c r="B7686" s="11" t="s">
        <v>7487</v>
      </c>
      <c r="C7686" s="16"/>
      <c r="D7686" s="15">
        <f>SUMIFS(Movimientos!F:F,Movimientos!B:B,Productos!A7686,Movimientos!D:D,$D$1)</f>
        <v>0</v>
      </c>
      <c r="E7686" s="14">
        <f>SUMIFS(Movimientos!F:F,Movimientos!B:B,Productos!A7686,Movimientos!D:D,$E$1)</f>
        <v>0</v>
      </c>
      <c r="F7686" s="17">
        <f t="shared" si="240"/>
        <v>0</v>
      </c>
      <c r="G7686" s="14">
        <v>1</v>
      </c>
      <c r="H7686" s="15" t="str">
        <f t="shared" si="241"/>
        <v>Realizar Pedido</v>
      </c>
    </row>
    <row r="7687" spans="1:8" x14ac:dyDescent="0.25">
      <c r="A7687" s="2">
        <v>7702006910576</v>
      </c>
      <c r="B7687" s="12" t="s">
        <v>7488</v>
      </c>
      <c r="C7687" s="16"/>
      <c r="D7687" s="15">
        <f>SUMIFS(Movimientos!F:F,Movimientos!B:B,Productos!A7687,Movimientos!D:D,$D$1)</f>
        <v>0</v>
      </c>
      <c r="E7687" s="14">
        <f>SUMIFS(Movimientos!F:F,Movimientos!B:B,Productos!A7687,Movimientos!D:D,$E$1)</f>
        <v>0</v>
      </c>
      <c r="F7687" s="17">
        <f t="shared" si="240"/>
        <v>0</v>
      </c>
      <c r="G7687" s="14">
        <v>1</v>
      </c>
      <c r="H7687" s="15" t="str">
        <f t="shared" si="241"/>
        <v>Realizar Pedido</v>
      </c>
    </row>
    <row r="7688" spans="1:8" x14ac:dyDescent="0.25">
      <c r="A7688" s="3">
        <v>75919450</v>
      </c>
      <c r="B7688" s="11" t="s">
        <v>7489</v>
      </c>
      <c r="C7688" s="16"/>
      <c r="D7688" s="15">
        <f>SUMIFS(Movimientos!F:F,Movimientos!B:B,Productos!A7688,Movimientos!D:D,$D$1)</f>
        <v>0</v>
      </c>
      <c r="E7688" s="14">
        <f>SUMIFS(Movimientos!F:F,Movimientos!B:B,Productos!A7688,Movimientos!D:D,$E$1)</f>
        <v>0</v>
      </c>
      <c r="F7688" s="17">
        <f t="shared" si="240"/>
        <v>0</v>
      </c>
      <c r="G7688" s="14">
        <v>1</v>
      </c>
      <c r="H7688" s="15" t="str">
        <f t="shared" si="241"/>
        <v>Realizar Pedido</v>
      </c>
    </row>
    <row r="7689" spans="1:8" x14ac:dyDescent="0.25">
      <c r="A7689" s="2">
        <v>75919443</v>
      </c>
      <c r="B7689" s="12" t="s">
        <v>7490</v>
      </c>
      <c r="C7689" s="16"/>
      <c r="D7689" s="15">
        <f>SUMIFS(Movimientos!F:F,Movimientos!B:B,Productos!A7689,Movimientos!D:D,$D$1)</f>
        <v>0</v>
      </c>
      <c r="E7689" s="14">
        <f>SUMIFS(Movimientos!F:F,Movimientos!B:B,Productos!A7689,Movimientos!D:D,$E$1)</f>
        <v>0</v>
      </c>
      <c r="F7689" s="17">
        <f t="shared" si="240"/>
        <v>0</v>
      </c>
      <c r="G7689" s="14">
        <v>1</v>
      </c>
      <c r="H7689" s="15" t="str">
        <f t="shared" si="241"/>
        <v>Realizar Pedido</v>
      </c>
    </row>
    <row r="7690" spans="1:8" x14ac:dyDescent="0.25">
      <c r="A7690" s="3">
        <v>1694</v>
      </c>
      <c r="B7690" s="11" t="s">
        <v>7491</v>
      </c>
      <c r="C7690" s="16"/>
      <c r="D7690" s="15">
        <f>SUMIFS(Movimientos!F:F,Movimientos!B:B,Productos!A7690,Movimientos!D:D,$D$1)</f>
        <v>0</v>
      </c>
      <c r="E7690" s="14">
        <f>SUMIFS(Movimientos!F:F,Movimientos!B:B,Productos!A7690,Movimientos!D:D,$E$1)</f>
        <v>0</v>
      </c>
      <c r="F7690" s="17">
        <f t="shared" si="240"/>
        <v>0</v>
      </c>
      <c r="G7690" s="14">
        <v>1</v>
      </c>
      <c r="H7690" s="15" t="str">
        <f t="shared" si="241"/>
        <v>Realizar Pedido</v>
      </c>
    </row>
    <row r="7691" spans="1:8" x14ac:dyDescent="0.25">
      <c r="A7691" s="3">
        <v>329</v>
      </c>
      <c r="B7691" s="11" t="s">
        <v>7492</v>
      </c>
      <c r="C7691" s="16"/>
      <c r="D7691" s="15">
        <f>SUMIFS(Movimientos!F:F,Movimientos!B:B,Productos!A7691,Movimientos!D:D,$D$1)</f>
        <v>0</v>
      </c>
      <c r="E7691" s="14">
        <f>SUMIFS(Movimientos!F:F,Movimientos!B:B,Productos!A7691,Movimientos!D:D,$E$1)</f>
        <v>0</v>
      </c>
      <c r="F7691" s="17">
        <f t="shared" si="240"/>
        <v>0</v>
      </c>
      <c r="G7691" s="14">
        <v>1</v>
      </c>
      <c r="H7691" s="15" t="str">
        <f t="shared" si="241"/>
        <v>Realizar Pedido</v>
      </c>
    </row>
    <row r="7692" spans="1:8" x14ac:dyDescent="0.25">
      <c r="A7692" s="3">
        <v>15912417</v>
      </c>
      <c r="B7692" s="11" t="s">
        <v>7493</v>
      </c>
      <c r="C7692" s="16"/>
      <c r="D7692" s="15">
        <f>SUMIFS(Movimientos!F:F,Movimientos!B:B,Productos!A7692,Movimientos!D:D,$D$1)</f>
        <v>0</v>
      </c>
      <c r="E7692" s="14">
        <f>SUMIFS(Movimientos!F:F,Movimientos!B:B,Productos!A7692,Movimientos!D:D,$E$1)</f>
        <v>0</v>
      </c>
      <c r="F7692" s="17">
        <f t="shared" si="240"/>
        <v>0</v>
      </c>
      <c r="G7692" s="14">
        <v>1</v>
      </c>
      <c r="H7692" s="15" t="str">
        <f t="shared" si="241"/>
        <v>Realizar Pedido</v>
      </c>
    </row>
    <row r="7693" spans="1:8" x14ac:dyDescent="0.25">
      <c r="A7693" s="3">
        <v>7591096001352</v>
      </c>
      <c r="B7693" s="11" t="s">
        <v>7494</v>
      </c>
      <c r="C7693" s="16"/>
      <c r="D7693" s="15">
        <f>SUMIFS(Movimientos!F:F,Movimientos!B:B,Productos!A7693,Movimientos!D:D,$D$1)</f>
        <v>0</v>
      </c>
      <c r="E7693" s="14">
        <f>SUMIFS(Movimientos!F:F,Movimientos!B:B,Productos!A7693,Movimientos!D:D,$E$1)</f>
        <v>0</v>
      </c>
      <c r="F7693" s="17">
        <f t="shared" si="240"/>
        <v>0</v>
      </c>
      <c r="G7693" s="14">
        <v>1</v>
      </c>
      <c r="H7693" s="15" t="str">
        <f t="shared" si="241"/>
        <v>Realizar Pedido</v>
      </c>
    </row>
    <row r="7694" spans="1:8" x14ac:dyDescent="0.25">
      <c r="A7694" s="3">
        <v>7591096001321</v>
      </c>
      <c r="B7694" s="11" t="s">
        <v>7495</v>
      </c>
      <c r="C7694" s="16"/>
      <c r="D7694" s="15">
        <f>SUMIFS(Movimientos!F:F,Movimientos!B:B,Productos!A7694,Movimientos!D:D,$D$1)</f>
        <v>0</v>
      </c>
      <c r="E7694" s="14">
        <f>SUMIFS(Movimientos!F:F,Movimientos!B:B,Productos!A7694,Movimientos!D:D,$E$1)</f>
        <v>0</v>
      </c>
      <c r="F7694" s="17">
        <f t="shared" si="240"/>
        <v>0</v>
      </c>
      <c r="G7694" s="14">
        <v>1</v>
      </c>
      <c r="H7694" s="15" t="str">
        <f t="shared" si="241"/>
        <v>Realizar Pedido</v>
      </c>
    </row>
    <row r="7695" spans="1:8" x14ac:dyDescent="0.25">
      <c r="A7695" s="3">
        <v>78917620</v>
      </c>
      <c r="B7695" s="11" t="s">
        <v>7496</v>
      </c>
      <c r="C7695" s="16"/>
      <c r="D7695" s="15">
        <f>SUMIFS(Movimientos!F:F,Movimientos!B:B,Productos!A7695,Movimientos!D:D,$D$1)</f>
        <v>0</v>
      </c>
      <c r="E7695" s="14">
        <f>SUMIFS(Movimientos!F:F,Movimientos!B:B,Productos!A7695,Movimientos!D:D,$E$1)</f>
        <v>0</v>
      </c>
      <c r="F7695" s="17">
        <f t="shared" si="240"/>
        <v>0</v>
      </c>
      <c r="G7695" s="14">
        <v>1</v>
      </c>
      <c r="H7695" s="15" t="str">
        <f t="shared" si="241"/>
        <v>Realizar Pedido</v>
      </c>
    </row>
    <row r="7696" spans="1:8" x14ac:dyDescent="0.25">
      <c r="A7696" s="2">
        <v>7591585161949</v>
      </c>
      <c r="B7696" s="12" t="s">
        <v>7497</v>
      </c>
      <c r="C7696" s="16"/>
      <c r="D7696" s="15">
        <f>SUMIFS(Movimientos!F:F,Movimientos!B:B,Productos!A7696,Movimientos!D:D,$D$1)</f>
        <v>0</v>
      </c>
      <c r="E7696" s="14">
        <f>SUMIFS(Movimientos!F:F,Movimientos!B:B,Productos!A7696,Movimientos!D:D,$E$1)</f>
        <v>0</v>
      </c>
      <c r="F7696" s="17">
        <f t="shared" si="240"/>
        <v>0</v>
      </c>
      <c r="G7696" s="14">
        <v>1</v>
      </c>
      <c r="H7696" s="15" t="str">
        <f t="shared" si="241"/>
        <v>Realizar Pedido</v>
      </c>
    </row>
    <row r="7697" spans="1:8" x14ac:dyDescent="0.25">
      <c r="A7697" s="3">
        <v>7591585160454</v>
      </c>
      <c r="B7697" s="11" t="s">
        <v>7498</v>
      </c>
      <c r="C7697" s="16"/>
      <c r="D7697" s="15">
        <f>SUMIFS(Movimientos!F:F,Movimientos!B:B,Productos!A7697,Movimientos!D:D,$D$1)</f>
        <v>0</v>
      </c>
      <c r="E7697" s="14">
        <f>SUMIFS(Movimientos!F:F,Movimientos!B:B,Productos!A7697,Movimientos!D:D,$E$1)</f>
        <v>0</v>
      </c>
      <c r="F7697" s="17">
        <f t="shared" si="240"/>
        <v>0</v>
      </c>
      <c r="G7697" s="14">
        <v>1</v>
      </c>
      <c r="H7697" s="15" t="str">
        <f t="shared" si="241"/>
        <v>Realizar Pedido</v>
      </c>
    </row>
    <row r="7698" spans="1:8" x14ac:dyDescent="0.25">
      <c r="A7698" s="3">
        <v>7591585160010</v>
      </c>
      <c r="B7698" s="11" t="s">
        <v>7499</v>
      </c>
      <c r="C7698" s="16"/>
      <c r="D7698" s="15">
        <f>SUMIFS(Movimientos!F:F,Movimientos!B:B,Productos!A7698,Movimientos!D:D,$D$1)</f>
        <v>0</v>
      </c>
      <c r="E7698" s="14">
        <f>SUMIFS(Movimientos!F:F,Movimientos!B:B,Productos!A7698,Movimientos!D:D,$E$1)</f>
        <v>0</v>
      </c>
      <c r="F7698" s="17">
        <f t="shared" si="240"/>
        <v>0</v>
      </c>
      <c r="G7698" s="14">
        <v>1</v>
      </c>
      <c r="H7698" s="15" t="str">
        <f t="shared" si="241"/>
        <v>Realizar Pedido</v>
      </c>
    </row>
    <row r="7699" spans="1:8" x14ac:dyDescent="0.25">
      <c r="A7699" s="3">
        <v>7591585260017</v>
      </c>
      <c r="B7699" s="11" t="s">
        <v>7500</v>
      </c>
      <c r="C7699" s="16"/>
      <c r="D7699" s="15">
        <f>SUMIFS(Movimientos!F:F,Movimientos!B:B,Productos!A7699,Movimientos!D:D,$D$1)</f>
        <v>0</v>
      </c>
      <c r="E7699" s="14">
        <f>SUMIFS(Movimientos!F:F,Movimientos!B:B,Productos!A7699,Movimientos!D:D,$E$1)</f>
        <v>0</v>
      </c>
      <c r="F7699" s="17">
        <f t="shared" si="240"/>
        <v>0</v>
      </c>
      <c r="G7699" s="14">
        <v>1</v>
      </c>
      <c r="H7699" s="15" t="str">
        <f t="shared" si="241"/>
        <v>Realizar Pedido</v>
      </c>
    </row>
    <row r="7700" spans="1:8" x14ac:dyDescent="0.25">
      <c r="A7700" s="3">
        <v>7592946074021</v>
      </c>
      <c r="B7700" s="11" t="s">
        <v>7501</v>
      </c>
      <c r="C7700" s="16"/>
      <c r="D7700" s="15">
        <f>SUMIFS(Movimientos!F:F,Movimientos!B:B,Productos!A7700,Movimientos!D:D,$D$1)</f>
        <v>0</v>
      </c>
      <c r="E7700" s="14">
        <f>SUMIFS(Movimientos!F:F,Movimientos!B:B,Productos!A7700,Movimientos!D:D,$E$1)</f>
        <v>0</v>
      </c>
      <c r="F7700" s="17">
        <f t="shared" si="240"/>
        <v>0</v>
      </c>
      <c r="G7700" s="14">
        <v>1</v>
      </c>
      <c r="H7700" s="15" t="str">
        <f t="shared" si="241"/>
        <v>Realizar Pedido</v>
      </c>
    </row>
    <row r="7701" spans="1:8" x14ac:dyDescent="0.25">
      <c r="A7701" s="3">
        <v>7592946074007</v>
      </c>
      <c r="B7701" s="11" t="s">
        <v>7502</v>
      </c>
      <c r="C7701" s="16"/>
      <c r="D7701" s="15">
        <f>SUMIFS(Movimientos!F:F,Movimientos!B:B,Productos!A7701,Movimientos!D:D,$D$1)</f>
        <v>0</v>
      </c>
      <c r="E7701" s="14">
        <f>SUMIFS(Movimientos!F:F,Movimientos!B:B,Productos!A7701,Movimientos!D:D,$E$1)</f>
        <v>0</v>
      </c>
      <c r="F7701" s="17">
        <f t="shared" si="240"/>
        <v>0</v>
      </c>
      <c r="G7701" s="14">
        <v>1</v>
      </c>
      <c r="H7701" s="15" t="str">
        <f t="shared" si="241"/>
        <v>Realizar Pedido</v>
      </c>
    </row>
    <row r="7702" spans="1:8" x14ac:dyDescent="0.25">
      <c r="A7702" s="3">
        <v>7592946074014</v>
      </c>
      <c r="B7702" s="11" t="s">
        <v>7503</v>
      </c>
      <c r="C7702" s="16"/>
      <c r="D7702" s="15">
        <f>SUMIFS(Movimientos!F:F,Movimientos!B:B,Productos!A7702,Movimientos!D:D,$D$1)</f>
        <v>0</v>
      </c>
      <c r="E7702" s="14">
        <f>SUMIFS(Movimientos!F:F,Movimientos!B:B,Productos!A7702,Movimientos!D:D,$E$1)</f>
        <v>0</v>
      </c>
      <c r="F7702" s="17">
        <f t="shared" si="240"/>
        <v>0</v>
      </c>
      <c r="G7702" s="14">
        <v>1</v>
      </c>
      <c r="H7702" s="15" t="str">
        <f t="shared" si="241"/>
        <v>Realizar Pedido</v>
      </c>
    </row>
    <row r="7703" spans="1:8" x14ac:dyDescent="0.25">
      <c r="A7703" s="3">
        <v>74021</v>
      </c>
      <c r="B7703" s="11" t="s">
        <v>7504</v>
      </c>
      <c r="C7703" s="16"/>
      <c r="D7703" s="15">
        <f>SUMIFS(Movimientos!F:F,Movimientos!B:B,Productos!A7703,Movimientos!D:D,$D$1)</f>
        <v>0</v>
      </c>
      <c r="E7703" s="14">
        <f>SUMIFS(Movimientos!F:F,Movimientos!B:B,Productos!A7703,Movimientos!D:D,$E$1)</f>
        <v>0</v>
      </c>
      <c r="F7703" s="17">
        <f t="shared" si="240"/>
        <v>0</v>
      </c>
      <c r="G7703" s="14">
        <v>1</v>
      </c>
      <c r="H7703" s="15" t="str">
        <f t="shared" si="241"/>
        <v>Realizar Pedido</v>
      </c>
    </row>
    <row r="7704" spans="1:8" x14ac:dyDescent="0.25">
      <c r="A7704" s="3">
        <v>7591802000013</v>
      </c>
      <c r="B7704" s="11" t="s">
        <v>7505</v>
      </c>
      <c r="C7704" s="16"/>
      <c r="D7704" s="15">
        <f>SUMIFS(Movimientos!F:F,Movimientos!B:B,Productos!A7704,Movimientos!D:D,$D$1)</f>
        <v>0</v>
      </c>
      <c r="E7704" s="14">
        <f>SUMIFS(Movimientos!F:F,Movimientos!B:B,Productos!A7704,Movimientos!D:D,$E$1)</f>
        <v>0</v>
      </c>
      <c r="F7704" s="17">
        <f t="shared" si="240"/>
        <v>0</v>
      </c>
      <c r="G7704" s="14">
        <v>1</v>
      </c>
      <c r="H7704" s="15" t="str">
        <f t="shared" si="241"/>
        <v>Realizar Pedido</v>
      </c>
    </row>
    <row r="7705" spans="1:8" x14ac:dyDescent="0.25">
      <c r="A7705" s="3">
        <v>74007</v>
      </c>
      <c r="B7705" s="11" t="s">
        <v>7506</v>
      </c>
      <c r="C7705" s="16"/>
      <c r="D7705" s="15">
        <f>SUMIFS(Movimientos!F:F,Movimientos!B:B,Productos!A7705,Movimientos!D:D,$D$1)</f>
        <v>0</v>
      </c>
      <c r="E7705" s="14">
        <f>SUMIFS(Movimientos!F:F,Movimientos!B:B,Productos!A7705,Movimientos!D:D,$E$1)</f>
        <v>0</v>
      </c>
      <c r="F7705" s="17">
        <f t="shared" si="240"/>
        <v>0</v>
      </c>
      <c r="G7705" s="14">
        <v>1</v>
      </c>
      <c r="H7705" s="15" t="str">
        <f t="shared" si="241"/>
        <v>Realizar Pedido</v>
      </c>
    </row>
    <row r="7706" spans="1:8" x14ac:dyDescent="0.25">
      <c r="A7706" s="3">
        <v>7591141221247</v>
      </c>
      <c r="B7706" s="11" t="s">
        <v>7507</v>
      </c>
      <c r="C7706" s="16"/>
      <c r="D7706" s="15">
        <f>SUMIFS(Movimientos!F:F,Movimientos!B:B,Productos!A7706,Movimientos!D:D,$D$1)</f>
        <v>0</v>
      </c>
      <c r="E7706" s="14">
        <f>SUMIFS(Movimientos!F:F,Movimientos!B:B,Productos!A7706,Movimientos!D:D,$E$1)</f>
        <v>0</v>
      </c>
      <c r="F7706" s="17">
        <f t="shared" si="240"/>
        <v>0</v>
      </c>
      <c r="G7706" s="14">
        <v>1</v>
      </c>
      <c r="H7706" s="15" t="str">
        <f t="shared" si="241"/>
        <v>Realizar Pedido</v>
      </c>
    </row>
    <row r="7707" spans="1:8" x14ac:dyDescent="0.25">
      <c r="A7707" s="3">
        <v>7592077510306</v>
      </c>
      <c r="B7707" s="11" t="s">
        <v>7508</v>
      </c>
      <c r="C7707" s="16"/>
      <c r="D7707" s="15">
        <f>SUMIFS(Movimientos!F:F,Movimientos!B:B,Productos!A7707,Movimientos!D:D,$D$1)</f>
        <v>0</v>
      </c>
      <c r="E7707" s="14">
        <f>SUMIFS(Movimientos!F:F,Movimientos!B:B,Productos!A7707,Movimientos!D:D,$E$1)</f>
        <v>0</v>
      </c>
      <c r="F7707" s="17">
        <f t="shared" si="240"/>
        <v>0</v>
      </c>
      <c r="G7707" s="14">
        <v>1</v>
      </c>
      <c r="H7707" s="15" t="str">
        <f t="shared" si="241"/>
        <v>Realizar Pedido</v>
      </c>
    </row>
    <row r="7708" spans="1:8" x14ac:dyDescent="0.25">
      <c r="A7708" s="3">
        <v>7591995000029</v>
      </c>
      <c r="B7708" s="11" t="s">
        <v>7509</v>
      </c>
      <c r="C7708" s="16"/>
      <c r="D7708" s="15">
        <f>SUMIFS(Movimientos!F:F,Movimientos!B:B,Productos!A7708,Movimientos!D:D,$D$1)</f>
        <v>0</v>
      </c>
      <c r="E7708" s="14">
        <f>SUMIFS(Movimientos!F:F,Movimientos!B:B,Productos!A7708,Movimientos!D:D,$E$1)</f>
        <v>0</v>
      </c>
      <c r="F7708" s="17">
        <f t="shared" si="240"/>
        <v>0</v>
      </c>
      <c r="G7708" s="14">
        <v>1</v>
      </c>
      <c r="H7708" s="15" t="str">
        <f t="shared" si="241"/>
        <v>Realizar Pedido</v>
      </c>
    </row>
    <row r="7709" spans="1:8" x14ac:dyDescent="0.25">
      <c r="A7709" s="3">
        <v>7591995000036</v>
      </c>
      <c r="B7709" s="11" t="s">
        <v>7510</v>
      </c>
      <c r="C7709" s="16"/>
      <c r="D7709" s="15">
        <f>SUMIFS(Movimientos!F:F,Movimientos!B:B,Productos!A7709,Movimientos!D:D,$D$1)</f>
        <v>0</v>
      </c>
      <c r="E7709" s="14">
        <f>SUMIFS(Movimientos!F:F,Movimientos!B:B,Productos!A7709,Movimientos!D:D,$E$1)</f>
        <v>0</v>
      </c>
      <c r="F7709" s="17">
        <f t="shared" si="240"/>
        <v>0</v>
      </c>
      <c r="G7709" s="14">
        <v>1</v>
      </c>
      <c r="H7709" s="15" t="str">
        <f t="shared" si="241"/>
        <v>Realizar Pedido</v>
      </c>
    </row>
    <row r="7710" spans="1:8" x14ac:dyDescent="0.25">
      <c r="A7710" s="3">
        <v>7591995000012</v>
      </c>
      <c r="B7710" s="11" t="s">
        <v>7511</v>
      </c>
      <c r="C7710" s="16"/>
      <c r="D7710" s="15">
        <f>SUMIFS(Movimientos!F:F,Movimientos!B:B,Productos!A7710,Movimientos!D:D,$D$1)</f>
        <v>0</v>
      </c>
      <c r="E7710" s="14">
        <f>SUMIFS(Movimientos!F:F,Movimientos!B:B,Productos!A7710,Movimientos!D:D,$E$1)</f>
        <v>0</v>
      </c>
      <c r="F7710" s="17">
        <f t="shared" si="240"/>
        <v>0</v>
      </c>
      <c r="G7710" s="14">
        <v>1</v>
      </c>
      <c r="H7710" s="15" t="str">
        <f t="shared" si="241"/>
        <v>Realizar Pedido</v>
      </c>
    </row>
    <row r="7711" spans="1:8" x14ac:dyDescent="0.25">
      <c r="A7711" s="3">
        <v>7591223414277</v>
      </c>
      <c r="B7711" s="11" t="s">
        <v>7512</v>
      </c>
      <c r="C7711" s="16"/>
      <c r="D7711" s="15">
        <f>SUMIFS(Movimientos!F:F,Movimientos!B:B,Productos!A7711,Movimientos!D:D,$D$1)</f>
        <v>0</v>
      </c>
      <c r="E7711" s="14">
        <f>SUMIFS(Movimientos!F:F,Movimientos!B:B,Productos!A7711,Movimientos!D:D,$E$1)</f>
        <v>0</v>
      </c>
      <c r="F7711" s="17">
        <f t="shared" si="240"/>
        <v>0</v>
      </c>
      <c r="G7711" s="14">
        <v>1</v>
      </c>
      <c r="H7711" s="15" t="str">
        <f t="shared" si="241"/>
        <v>Realizar Pedido</v>
      </c>
    </row>
    <row r="7712" spans="1:8" x14ac:dyDescent="0.25">
      <c r="A7712" s="3">
        <v>4048846008374</v>
      </c>
      <c r="B7712" s="11" t="s">
        <v>7513</v>
      </c>
      <c r="C7712" s="16"/>
      <c r="D7712" s="15">
        <f>SUMIFS(Movimientos!F:F,Movimientos!B:B,Productos!A7712,Movimientos!D:D,$D$1)</f>
        <v>0</v>
      </c>
      <c r="E7712" s="14">
        <f>SUMIFS(Movimientos!F:F,Movimientos!B:B,Productos!A7712,Movimientos!D:D,$E$1)</f>
        <v>0</v>
      </c>
      <c r="F7712" s="17">
        <f t="shared" si="240"/>
        <v>0</v>
      </c>
      <c r="G7712" s="14">
        <v>1</v>
      </c>
      <c r="H7712" s="15" t="str">
        <f t="shared" si="241"/>
        <v>Realizar Pedido</v>
      </c>
    </row>
    <row r="7713" spans="1:8" x14ac:dyDescent="0.25">
      <c r="A7713" s="3">
        <v>4048846003805</v>
      </c>
      <c r="B7713" s="11" t="s">
        <v>7514</v>
      </c>
      <c r="C7713" s="16"/>
      <c r="D7713" s="15">
        <f>SUMIFS(Movimientos!F:F,Movimientos!B:B,Productos!A7713,Movimientos!D:D,$D$1)</f>
        <v>0</v>
      </c>
      <c r="E7713" s="14">
        <f>SUMIFS(Movimientos!F:F,Movimientos!B:B,Productos!A7713,Movimientos!D:D,$E$1)</f>
        <v>0</v>
      </c>
      <c r="F7713" s="17">
        <f t="shared" si="240"/>
        <v>0</v>
      </c>
      <c r="G7713" s="14">
        <v>1</v>
      </c>
      <c r="H7713" s="15" t="str">
        <f t="shared" si="241"/>
        <v>Realizar Pedido</v>
      </c>
    </row>
    <row r="7714" spans="1:8" x14ac:dyDescent="0.25">
      <c r="A7714" s="3">
        <v>7703381002078</v>
      </c>
      <c r="B7714" s="11" t="s">
        <v>7515</v>
      </c>
      <c r="C7714" s="16"/>
      <c r="D7714" s="15">
        <f>SUMIFS(Movimientos!F:F,Movimientos!B:B,Productos!A7714,Movimientos!D:D,$D$1)</f>
        <v>0</v>
      </c>
      <c r="E7714" s="14">
        <f>SUMIFS(Movimientos!F:F,Movimientos!B:B,Productos!A7714,Movimientos!D:D,$E$1)</f>
        <v>0</v>
      </c>
      <c r="F7714" s="17">
        <f t="shared" si="240"/>
        <v>0</v>
      </c>
      <c r="G7714" s="14">
        <v>1</v>
      </c>
      <c r="H7714" s="15" t="str">
        <f t="shared" si="241"/>
        <v>Realizar Pedido</v>
      </c>
    </row>
    <row r="7715" spans="1:8" x14ac:dyDescent="0.25">
      <c r="A7715" s="3">
        <v>4048846004062</v>
      </c>
      <c r="B7715" s="11" t="s">
        <v>7516</v>
      </c>
      <c r="C7715" s="16"/>
      <c r="D7715" s="15">
        <f>SUMIFS(Movimientos!F:F,Movimientos!B:B,Productos!A7715,Movimientos!D:D,$D$1)</f>
        <v>0</v>
      </c>
      <c r="E7715" s="14">
        <f>SUMIFS(Movimientos!F:F,Movimientos!B:B,Productos!A7715,Movimientos!D:D,$E$1)</f>
        <v>0</v>
      </c>
      <c r="F7715" s="17">
        <f t="shared" si="240"/>
        <v>0</v>
      </c>
      <c r="G7715" s="14">
        <v>1</v>
      </c>
      <c r="H7715" s="15" t="str">
        <f t="shared" si="241"/>
        <v>Realizar Pedido</v>
      </c>
    </row>
    <row r="7716" spans="1:8" x14ac:dyDescent="0.25">
      <c r="A7716" s="3">
        <v>4048846004826</v>
      </c>
      <c r="B7716" s="11" t="s">
        <v>7517</v>
      </c>
      <c r="C7716" s="16"/>
      <c r="D7716" s="15">
        <f>SUMIFS(Movimientos!F:F,Movimientos!B:B,Productos!A7716,Movimientos!D:D,$D$1)</f>
        <v>0</v>
      </c>
      <c r="E7716" s="14">
        <f>SUMIFS(Movimientos!F:F,Movimientos!B:B,Productos!A7716,Movimientos!D:D,$E$1)</f>
        <v>0</v>
      </c>
      <c r="F7716" s="17">
        <f t="shared" si="240"/>
        <v>0</v>
      </c>
      <c r="G7716" s="14">
        <v>1</v>
      </c>
      <c r="H7716" s="15" t="str">
        <f t="shared" si="241"/>
        <v>Realizar Pedido</v>
      </c>
    </row>
    <row r="7717" spans="1:8" x14ac:dyDescent="0.25">
      <c r="A7717" s="3">
        <v>4048846003843</v>
      </c>
      <c r="B7717" s="11" t="s">
        <v>7518</v>
      </c>
      <c r="C7717" s="16"/>
      <c r="D7717" s="15">
        <f>SUMIFS(Movimientos!F:F,Movimientos!B:B,Productos!A7717,Movimientos!D:D,$D$1)</f>
        <v>0</v>
      </c>
      <c r="E7717" s="14">
        <f>SUMIFS(Movimientos!F:F,Movimientos!B:B,Productos!A7717,Movimientos!D:D,$E$1)</f>
        <v>0</v>
      </c>
      <c r="F7717" s="17">
        <f t="shared" si="240"/>
        <v>0</v>
      </c>
      <c r="G7717" s="14">
        <v>1</v>
      </c>
      <c r="H7717" s="15" t="str">
        <f t="shared" si="241"/>
        <v>Realizar Pedido</v>
      </c>
    </row>
    <row r="7718" spans="1:8" x14ac:dyDescent="0.25">
      <c r="A7718" s="3">
        <v>404884003843</v>
      </c>
      <c r="B7718" s="11" t="s">
        <v>7519</v>
      </c>
      <c r="C7718" s="16"/>
      <c r="D7718" s="15">
        <f>SUMIFS(Movimientos!F:F,Movimientos!B:B,Productos!A7718,Movimientos!D:D,$D$1)</f>
        <v>0</v>
      </c>
      <c r="E7718" s="14">
        <f>SUMIFS(Movimientos!F:F,Movimientos!B:B,Productos!A7718,Movimientos!D:D,$E$1)</f>
        <v>0</v>
      </c>
      <c r="F7718" s="17">
        <f t="shared" si="240"/>
        <v>0</v>
      </c>
      <c r="G7718" s="14">
        <v>1</v>
      </c>
      <c r="H7718" s="15" t="str">
        <f t="shared" si="241"/>
        <v>Realizar Pedido</v>
      </c>
    </row>
    <row r="7719" spans="1:8" x14ac:dyDescent="0.25">
      <c r="A7719" s="3">
        <v>4048846006127</v>
      </c>
      <c r="B7719" s="11" t="s">
        <v>7520</v>
      </c>
      <c r="C7719" s="16"/>
      <c r="D7719" s="15">
        <f>SUMIFS(Movimientos!F:F,Movimientos!B:B,Productos!A7719,Movimientos!D:D,$D$1)</f>
        <v>0</v>
      </c>
      <c r="E7719" s="14">
        <f>SUMIFS(Movimientos!F:F,Movimientos!B:B,Productos!A7719,Movimientos!D:D,$E$1)</f>
        <v>0</v>
      </c>
      <c r="F7719" s="17">
        <f t="shared" si="240"/>
        <v>0</v>
      </c>
      <c r="G7719" s="14">
        <v>1</v>
      </c>
      <c r="H7719" s="15" t="str">
        <f t="shared" si="241"/>
        <v>Realizar Pedido</v>
      </c>
    </row>
    <row r="7720" spans="1:8" x14ac:dyDescent="0.25">
      <c r="A7720" s="2">
        <v>7591241813960</v>
      </c>
      <c r="B7720" s="12" t="s">
        <v>7521</v>
      </c>
      <c r="C7720" s="16"/>
      <c r="D7720" s="15">
        <f>SUMIFS(Movimientos!F:F,Movimientos!B:B,Productos!A7720,Movimientos!D:D,$D$1)</f>
        <v>0</v>
      </c>
      <c r="E7720" s="14">
        <f>SUMIFS(Movimientos!F:F,Movimientos!B:B,Productos!A7720,Movimientos!D:D,$E$1)</f>
        <v>0</v>
      </c>
      <c r="F7720" s="17">
        <f t="shared" si="240"/>
        <v>0</v>
      </c>
      <c r="G7720" s="14">
        <v>1</v>
      </c>
      <c r="H7720" s="15" t="str">
        <f t="shared" si="241"/>
        <v>Realizar Pedido</v>
      </c>
    </row>
    <row r="7721" spans="1:8" x14ac:dyDescent="0.25">
      <c r="A7721" s="3">
        <v>7790863000097</v>
      </c>
      <c r="B7721" s="11" t="s">
        <v>7522</v>
      </c>
      <c r="C7721" s="16"/>
      <c r="D7721" s="15">
        <f>SUMIFS(Movimientos!F:F,Movimientos!B:B,Productos!A7721,Movimientos!D:D,$D$1)</f>
        <v>0</v>
      </c>
      <c r="E7721" s="14">
        <f>SUMIFS(Movimientos!F:F,Movimientos!B:B,Productos!A7721,Movimientos!D:D,$E$1)</f>
        <v>0</v>
      </c>
      <c r="F7721" s="17">
        <f t="shared" si="240"/>
        <v>0</v>
      </c>
      <c r="G7721" s="14">
        <v>1</v>
      </c>
      <c r="H7721" s="15" t="str">
        <f t="shared" si="241"/>
        <v>Realizar Pedido</v>
      </c>
    </row>
    <row r="7722" spans="1:8" x14ac:dyDescent="0.25">
      <c r="A7722" s="3">
        <v>7790863000134</v>
      </c>
      <c r="B7722" s="11" t="s">
        <v>7523</v>
      </c>
      <c r="C7722" s="16"/>
      <c r="D7722" s="15">
        <f>SUMIFS(Movimientos!F:F,Movimientos!B:B,Productos!A7722,Movimientos!D:D,$D$1)</f>
        <v>0</v>
      </c>
      <c r="E7722" s="14">
        <f>SUMIFS(Movimientos!F:F,Movimientos!B:B,Productos!A7722,Movimientos!D:D,$E$1)</f>
        <v>0</v>
      </c>
      <c r="F7722" s="17">
        <f t="shared" si="240"/>
        <v>0</v>
      </c>
      <c r="G7722" s="14">
        <v>1</v>
      </c>
      <c r="H7722" s="15" t="str">
        <f t="shared" si="241"/>
        <v>Realizar Pedido</v>
      </c>
    </row>
    <row r="7723" spans="1:8" x14ac:dyDescent="0.25">
      <c r="A7723" s="3">
        <v>7790863000073</v>
      </c>
      <c r="B7723" s="11" t="s">
        <v>7524</v>
      </c>
      <c r="C7723" s="16"/>
      <c r="D7723" s="15">
        <f>SUMIFS(Movimientos!F:F,Movimientos!B:B,Productos!A7723,Movimientos!D:D,$D$1)</f>
        <v>0</v>
      </c>
      <c r="E7723" s="14">
        <f>SUMIFS(Movimientos!F:F,Movimientos!B:B,Productos!A7723,Movimientos!D:D,$E$1)</f>
        <v>0</v>
      </c>
      <c r="F7723" s="17">
        <f t="shared" si="240"/>
        <v>0</v>
      </c>
      <c r="G7723" s="14">
        <v>1</v>
      </c>
      <c r="H7723" s="15" t="str">
        <f t="shared" si="241"/>
        <v>Realizar Pedido</v>
      </c>
    </row>
    <row r="7724" spans="1:8" x14ac:dyDescent="0.25">
      <c r="A7724" s="3">
        <v>7790863001582</v>
      </c>
      <c r="B7724" s="11" t="s">
        <v>7525</v>
      </c>
      <c r="C7724" s="16"/>
      <c r="D7724" s="15">
        <f>SUMIFS(Movimientos!F:F,Movimientos!B:B,Productos!A7724,Movimientos!D:D,$D$1)</f>
        <v>0</v>
      </c>
      <c r="E7724" s="14">
        <f>SUMIFS(Movimientos!F:F,Movimientos!B:B,Productos!A7724,Movimientos!D:D,$E$1)</f>
        <v>0</v>
      </c>
      <c r="F7724" s="17">
        <f t="shared" si="240"/>
        <v>0</v>
      </c>
      <c r="G7724" s="14">
        <v>1</v>
      </c>
      <c r="H7724" s="15" t="str">
        <f t="shared" si="241"/>
        <v>Realizar Pedido</v>
      </c>
    </row>
    <row r="7725" spans="1:8" x14ac:dyDescent="0.25">
      <c r="A7725" s="3">
        <v>7595690000018</v>
      </c>
      <c r="B7725" s="11" t="s">
        <v>7526</v>
      </c>
      <c r="C7725" s="16"/>
      <c r="D7725" s="15">
        <f>SUMIFS(Movimientos!F:F,Movimientos!B:B,Productos!A7725,Movimientos!D:D,$D$1)</f>
        <v>0</v>
      </c>
      <c r="E7725" s="14">
        <f>SUMIFS(Movimientos!F:F,Movimientos!B:B,Productos!A7725,Movimientos!D:D,$E$1)</f>
        <v>0</v>
      </c>
      <c r="F7725" s="17">
        <f t="shared" si="240"/>
        <v>0</v>
      </c>
      <c r="G7725" s="14">
        <v>1</v>
      </c>
      <c r="H7725" s="15" t="str">
        <f t="shared" si="241"/>
        <v>Realizar Pedido</v>
      </c>
    </row>
    <row r="7726" spans="1:8" x14ac:dyDescent="0.25">
      <c r="A7726" s="3">
        <v>8412170014008</v>
      </c>
      <c r="B7726" s="11" t="s">
        <v>7527</v>
      </c>
      <c r="C7726" s="16"/>
      <c r="D7726" s="15">
        <f>SUMIFS(Movimientos!F:F,Movimientos!B:B,Productos!A7726,Movimientos!D:D,$D$1)</f>
        <v>0</v>
      </c>
      <c r="E7726" s="14">
        <f>SUMIFS(Movimientos!F:F,Movimientos!B:B,Productos!A7726,Movimientos!D:D,$E$1)</f>
        <v>0</v>
      </c>
      <c r="F7726" s="17">
        <f t="shared" si="240"/>
        <v>0</v>
      </c>
      <c r="G7726" s="14">
        <v>1</v>
      </c>
      <c r="H7726" s="15" t="str">
        <f t="shared" si="241"/>
        <v>Realizar Pedido</v>
      </c>
    </row>
    <row r="7727" spans="1:8" x14ac:dyDescent="0.25">
      <c r="A7727" s="3">
        <v>300031876606</v>
      </c>
      <c r="B7727" s="11" t="s">
        <v>7528</v>
      </c>
      <c r="C7727" s="16"/>
      <c r="D7727" s="15">
        <f>SUMIFS(Movimientos!F:F,Movimientos!B:B,Productos!A7727,Movimientos!D:D,$D$1)</f>
        <v>0</v>
      </c>
      <c r="E7727" s="14">
        <f>SUMIFS(Movimientos!F:F,Movimientos!B:B,Productos!A7727,Movimientos!D:D,$E$1)</f>
        <v>0</v>
      </c>
      <c r="F7727" s="17">
        <f t="shared" si="240"/>
        <v>0</v>
      </c>
      <c r="G7727" s="14">
        <v>1</v>
      </c>
      <c r="H7727" s="15" t="str">
        <f t="shared" si="241"/>
        <v>Realizar Pedido</v>
      </c>
    </row>
    <row r="7728" spans="1:8" x14ac:dyDescent="0.25">
      <c r="A7728" s="3">
        <v>11843</v>
      </c>
      <c r="B7728" s="11" t="s">
        <v>7529</v>
      </c>
      <c r="C7728" s="16"/>
      <c r="D7728" s="15">
        <f>SUMIFS(Movimientos!F:F,Movimientos!B:B,Productos!A7728,Movimientos!D:D,$D$1)</f>
        <v>0</v>
      </c>
      <c r="E7728" s="14">
        <f>SUMIFS(Movimientos!F:F,Movimientos!B:B,Productos!A7728,Movimientos!D:D,$E$1)</f>
        <v>0</v>
      </c>
      <c r="F7728" s="17">
        <f t="shared" si="240"/>
        <v>0</v>
      </c>
      <c r="G7728" s="14">
        <v>1</v>
      </c>
      <c r="H7728" s="15" t="str">
        <f t="shared" si="241"/>
        <v>Realizar Pedido</v>
      </c>
    </row>
    <row r="7729" spans="1:8" x14ac:dyDescent="0.25">
      <c r="A7729" s="3">
        <v>334</v>
      </c>
      <c r="B7729" s="11" t="s">
        <v>7530</v>
      </c>
      <c r="C7729" s="16"/>
      <c r="D7729" s="15">
        <f>SUMIFS(Movimientos!F:F,Movimientos!B:B,Productos!A7729,Movimientos!D:D,$D$1)</f>
        <v>0</v>
      </c>
      <c r="E7729" s="14">
        <f>SUMIFS(Movimientos!F:F,Movimientos!B:B,Productos!A7729,Movimientos!D:D,$E$1)</f>
        <v>0</v>
      </c>
      <c r="F7729" s="17">
        <f t="shared" si="240"/>
        <v>0</v>
      </c>
      <c r="G7729" s="14">
        <v>1</v>
      </c>
      <c r="H7729" s="15" t="str">
        <f t="shared" si="241"/>
        <v>Realizar Pedido</v>
      </c>
    </row>
    <row r="7730" spans="1:8" x14ac:dyDescent="0.25">
      <c r="A7730" s="3">
        <v>300031879874</v>
      </c>
      <c r="B7730" s="11" t="s">
        <v>7531</v>
      </c>
      <c r="C7730" s="16"/>
      <c r="D7730" s="15">
        <f>SUMIFS(Movimientos!F:F,Movimientos!B:B,Productos!A7730,Movimientos!D:D,$D$1)</f>
        <v>0</v>
      </c>
      <c r="E7730" s="14">
        <f>SUMIFS(Movimientos!F:F,Movimientos!B:B,Productos!A7730,Movimientos!D:D,$E$1)</f>
        <v>0</v>
      </c>
      <c r="F7730" s="17">
        <f t="shared" si="240"/>
        <v>0</v>
      </c>
      <c r="G7730" s="14">
        <v>1</v>
      </c>
      <c r="H7730" s="15" t="str">
        <f t="shared" si="241"/>
        <v>Realizar Pedido</v>
      </c>
    </row>
    <row r="7731" spans="1:8" x14ac:dyDescent="0.25">
      <c r="A7731" s="3">
        <v>4846300010006</v>
      </c>
      <c r="B7731" s="11" t="s">
        <v>7532</v>
      </c>
      <c r="C7731" s="16"/>
      <c r="D7731" s="15">
        <f>SUMIFS(Movimientos!F:F,Movimientos!B:B,Productos!A7731,Movimientos!D:D,$D$1)</f>
        <v>0</v>
      </c>
      <c r="E7731" s="14">
        <f>SUMIFS(Movimientos!F:F,Movimientos!B:B,Productos!A7731,Movimientos!D:D,$E$1)</f>
        <v>0</v>
      </c>
      <c r="F7731" s="17">
        <f t="shared" si="240"/>
        <v>0</v>
      </c>
      <c r="G7731" s="14">
        <v>1</v>
      </c>
      <c r="H7731" s="15" t="str">
        <f t="shared" si="241"/>
        <v>Realizar Pedido</v>
      </c>
    </row>
    <row r="7732" spans="1:8" x14ac:dyDescent="0.25">
      <c r="A7732" s="3">
        <v>4005800012921</v>
      </c>
      <c r="B7732" s="11" t="s">
        <v>7533</v>
      </c>
      <c r="C7732" s="16"/>
      <c r="D7732" s="15">
        <f>SUMIFS(Movimientos!F:F,Movimientos!B:B,Productos!A7732,Movimientos!D:D,$D$1)</f>
        <v>0</v>
      </c>
      <c r="E7732" s="14">
        <f>SUMIFS(Movimientos!F:F,Movimientos!B:B,Productos!A7732,Movimientos!D:D,$E$1)</f>
        <v>0</v>
      </c>
      <c r="F7732" s="17">
        <f t="shared" si="240"/>
        <v>0</v>
      </c>
      <c r="G7732" s="14">
        <v>1</v>
      </c>
      <c r="H7732" s="15" t="str">
        <f t="shared" si="241"/>
        <v>Realizar Pedido</v>
      </c>
    </row>
    <row r="7733" spans="1:8" x14ac:dyDescent="0.25">
      <c r="A7733" s="3">
        <v>4005800013072</v>
      </c>
      <c r="B7733" s="11" t="s">
        <v>7534</v>
      </c>
      <c r="C7733" s="16"/>
      <c r="D7733" s="15">
        <f>SUMIFS(Movimientos!F:F,Movimientos!B:B,Productos!A7733,Movimientos!D:D,$D$1)</f>
        <v>0</v>
      </c>
      <c r="E7733" s="14">
        <f>SUMIFS(Movimientos!F:F,Movimientos!B:B,Productos!A7733,Movimientos!D:D,$E$1)</f>
        <v>0</v>
      </c>
      <c r="F7733" s="17">
        <f t="shared" si="240"/>
        <v>0</v>
      </c>
      <c r="G7733" s="14">
        <v>1</v>
      </c>
      <c r="H7733" s="15" t="str">
        <f t="shared" si="241"/>
        <v>Realizar Pedido</v>
      </c>
    </row>
    <row r="7734" spans="1:8" x14ac:dyDescent="0.25">
      <c r="A7734" s="3">
        <v>4005800026546</v>
      </c>
      <c r="B7734" s="11" t="s">
        <v>7535</v>
      </c>
      <c r="C7734" s="16"/>
      <c r="D7734" s="15">
        <f>SUMIFS(Movimientos!F:F,Movimientos!B:B,Productos!A7734,Movimientos!D:D,$D$1)</f>
        <v>0</v>
      </c>
      <c r="E7734" s="14">
        <f>SUMIFS(Movimientos!F:F,Movimientos!B:B,Productos!A7734,Movimientos!D:D,$E$1)</f>
        <v>0</v>
      </c>
      <c r="F7734" s="17">
        <f t="shared" si="240"/>
        <v>0</v>
      </c>
      <c r="G7734" s="14">
        <v>1</v>
      </c>
      <c r="H7734" s="15" t="str">
        <f t="shared" si="241"/>
        <v>Realizar Pedido</v>
      </c>
    </row>
    <row r="7735" spans="1:8" x14ac:dyDescent="0.25">
      <c r="A7735" s="3">
        <v>4005800067259</v>
      </c>
      <c r="B7735" s="11" t="s">
        <v>7536</v>
      </c>
      <c r="C7735" s="16"/>
      <c r="D7735" s="15">
        <f>SUMIFS(Movimientos!F:F,Movimientos!B:B,Productos!A7735,Movimientos!D:D,$D$1)</f>
        <v>0</v>
      </c>
      <c r="E7735" s="14">
        <f>SUMIFS(Movimientos!F:F,Movimientos!B:B,Productos!A7735,Movimientos!D:D,$E$1)</f>
        <v>0</v>
      </c>
      <c r="F7735" s="17">
        <f t="shared" si="240"/>
        <v>0</v>
      </c>
      <c r="G7735" s="14">
        <v>1</v>
      </c>
      <c r="H7735" s="15" t="str">
        <f t="shared" si="241"/>
        <v>Realizar Pedido</v>
      </c>
    </row>
    <row r="7736" spans="1:8" x14ac:dyDescent="0.25">
      <c r="A7736" s="3">
        <v>4005800020582</v>
      </c>
      <c r="B7736" s="11" t="s">
        <v>7537</v>
      </c>
      <c r="C7736" s="16"/>
      <c r="D7736" s="15">
        <f>SUMIFS(Movimientos!F:F,Movimientos!B:B,Productos!A7736,Movimientos!D:D,$D$1)</f>
        <v>0</v>
      </c>
      <c r="E7736" s="14">
        <f>SUMIFS(Movimientos!F:F,Movimientos!B:B,Productos!A7736,Movimientos!D:D,$E$1)</f>
        <v>0</v>
      </c>
      <c r="F7736" s="17">
        <f t="shared" si="240"/>
        <v>0</v>
      </c>
      <c r="G7736" s="14">
        <v>1</v>
      </c>
      <c r="H7736" s="15" t="str">
        <f t="shared" si="241"/>
        <v>Realizar Pedido</v>
      </c>
    </row>
    <row r="7737" spans="1:8" x14ac:dyDescent="0.25">
      <c r="A7737" s="3">
        <v>4005800055027</v>
      </c>
      <c r="B7737" s="11" t="s">
        <v>7538</v>
      </c>
      <c r="C7737" s="16"/>
      <c r="D7737" s="15">
        <f>SUMIFS(Movimientos!F:F,Movimientos!B:B,Productos!A7737,Movimientos!D:D,$D$1)</f>
        <v>0</v>
      </c>
      <c r="E7737" s="14">
        <f>SUMIFS(Movimientos!F:F,Movimientos!B:B,Productos!A7737,Movimientos!D:D,$E$1)</f>
        <v>0</v>
      </c>
      <c r="F7737" s="17">
        <f t="shared" si="240"/>
        <v>0</v>
      </c>
      <c r="G7737" s="14">
        <v>1</v>
      </c>
      <c r="H7737" s="15" t="str">
        <f t="shared" si="241"/>
        <v>Realizar Pedido</v>
      </c>
    </row>
    <row r="7738" spans="1:8" x14ac:dyDescent="0.25">
      <c r="A7738" s="3">
        <v>335</v>
      </c>
      <c r="B7738" s="11" t="s">
        <v>7539</v>
      </c>
      <c r="C7738" s="16"/>
      <c r="D7738" s="15">
        <f>SUMIFS(Movimientos!F:F,Movimientos!B:B,Productos!A7738,Movimientos!D:D,$D$1)</f>
        <v>0</v>
      </c>
      <c r="E7738" s="14">
        <f>SUMIFS(Movimientos!F:F,Movimientos!B:B,Productos!A7738,Movimientos!D:D,$E$1)</f>
        <v>0</v>
      </c>
      <c r="F7738" s="17">
        <f t="shared" si="240"/>
        <v>0</v>
      </c>
      <c r="G7738" s="14">
        <v>1</v>
      </c>
      <c r="H7738" s="15" t="str">
        <f t="shared" si="241"/>
        <v>Realizar Pedido</v>
      </c>
    </row>
    <row r="7739" spans="1:8" x14ac:dyDescent="0.25">
      <c r="A7739" s="3">
        <v>349</v>
      </c>
      <c r="B7739" s="11" t="s">
        <v>7540</v>
      </c>
      <c r="C7739" s="16"/>
      <c r="D7739" s="15">
        <f>SUMIFS(Movimientos!F:F,Movimientos!B:B,Productos!A7739,Movimientos!D:D,$D$1)</f>
        <v>0</v>
      </c>
      <c r="E7739" s="14">
        <f>SUMIFS(Movimientos!F:F,Movimientos!B:B,Productos!A7739,Movimientos!D:D,$E$1)</f>
        <v>0</v>
      </c>
      <c r="F7739" s="17">
        <f t="shared" si="240"/>
        <v>0</v>
      </c>
      <c r="G7739" s="14">
        <v>1</v>
      </c>
      <c r="H7739" s="15" t="str">
        <f t="shared" si="241"/>
        <v>Realizar Pedido</v>
      </c>
    </row>
    <row r="7740" spans="1:8" x14ac:dyDescent="0.25">
      <c r="A7740" s="3">
        <v>351</v>
      </c>
      <c r="B7740" s="11" t="s">
        <v>7541</v>
      </c>
      <c r="C7740" s="16"/>
      <c r="D7740" s="15">
        <f>SUMIFS(Movimientos!F:F,Movimientos!B:B,Productos!A7740,Movimientos!D:D,$D$1)</f>
        <v>0</v>
      </c>
      <c r="E7740" s="14">
        <f>SUMIFS(Movimientos!F:F,Movimientos!B:B,Productos!A7740,Movimientos!D:D,$E$1)</f>
        <v>0</v>
      </c>
      <c r="F7740" s="17">
        <f t="shared" si="240"/>
        <v>0</v>
      </c>
      <c r="G7740" s="14">
        <v>1</v>
      </c>
      <c r="H7740" s="15" t="str">
        <f t="shared" si="241"/>
        <v>Realizar Pedido</v>
      </c>
    </row>
    <row r="7741" spans="1:8" x14ac:dyDescent="0.25">
      <c r="A7741" s="3">
        <v>344</v>
      </c>
      <c r="B7741" s="11" t="s">
        <v>7542</v>
      </c>
      <c r="C7741" s="16"/>
      <c r="D7741" s="15">
        <f>SUMIFS(Movimientos!F:F,Movimientos!B:B,Productos!A7741,Movimientos!D:D,$D$1)</f>
        <v>0</v>
      </c>
      <c r="E7741" s="14">
        <f>SUMIFS(Movimientos!F:F,Movimientos!B:B,Productos!A7741,Movimientos!D:D,$E$1)</f>
        <v>0</v>
      </c>
      <c r="F7741" s="17">
        <f t="shared" si="240"/>
        <v>0</v>
      </c>
      <c r="G7741" s="14">
        <v>1</v>
      </c>
      <c r="H7741" s="15" t="str">
        <f t="shared" si="241"/>
        <v>Realizar Pedido</v>
      </c>
    </row>
    <row r="7742" spans="1:8" x14ac:dyDescent="0.25">
      <c r="A7742" s="3">
        <v>345</v>
      </c>
      <c r="B7742" s="11" t="s">
        <v>7543</v>
      </c>
      <c r="C7742" s="16"/>
      <c r="D7742" s="15">
        <f>SUMIFS(Movimientos!F:F,Movimientos!B:B,Productos!A7742,Movimientos!D:D,$D$1)</f>
        <v>0</v>
      </c>
      <c r="E7742" s="14">
        <f>SUMIFS(Movimientos!F:F,Movimientos!B:B,Productos!A7742,Movimientos!D:D,$E$1)</f>
        <v>0</v>
      </c>
      <c r="F7742" s="17">
        <f t="shared" si="240"/>
        <v>0</v>
      </c>
      <c r="G7742" s="14">
        <v>1</v>
      </c>
      <c r="H7742" s="15" t="str">
        <f t="shared" si="241"/>
        <v>Realizar Pedido</v>
      </c>
    </row>
    <row r="7743" spans="1:8" x14ac:dyDescent="0.25">
      <c r="A7743" s="3">
        <v>342</v>
      </c>
      <c r="B7743" s="11" t="s">
        <v>7544</v>
      </c>
      <c r="C7743" s="16"/>
      <c r="D7743" s="15">
        <f>SUMIFS(Movimientos!F:F,Movimientos!B:B,Productos!A7743,Movimientos!D:D,$D$1)</f>
        <v>0</v>
      </c>
      <c r="E7743" s="14">
        <f>SUMIFS(Movimientos!F:F,Movimientos!B:B,Productos!A7743,Movimientos!D:D,$E$1)</f>
        <v>0</v>
      </c>
      <c r="F7743" s="17">
        <f t="shared" si="240"/>
        <v>0</v>
      </c>
      <c r="G7743" s="14">
        <v>1</v>
      </c>
      <c r="H7743" s="15" t="str">
        <f t="shared" si="241"/>
        <v>Realizar Pedido</v>
      </c>
    </row>
    <row r="7744" spans="1:8" x14ac:dyDescent="0.25">
      <c r="A7744" s="3">
        <v>343</v>
      </c>
      <c r="B7744" s="11" t="s">
        <v>7545</v>
      </c>
      <c r="C7744" s="16"/>
      <c r="D7744" s="15">
        <f>SUMIFS(Movimientos!F:F,Movimientos!B:B,Productos!A7744,Movimientos!D:D,$D$1)</f>
        <v>0</v>
      </c>
      <c r="E7744" s="14">
        <f>SUMIFS(Movimientos!F:F,Movimientos!B:B,Productos!A7744,Movimientos!D:D,$E$1)</f>
        <v>0</v>
      </c>
      <c r="F7744" s="17">
        <f t="shared" si="240"/>
        <v>0</v>
      </c>
      <c r="G7744" s="14">
        <v>1</v>
      </c>
      <c r="H7744" s="15" t="str">
        <f t="shared" si="241"/>
        <v>Realizar Pedido</v>
      </c>
    </row>
    <row r="7745" spans="1:8" x14ac:dyDescent="0.25">
      <c r="A7745" s="3">
        <v>354</v>
      </c>
      <c r="B7745" s="11" t="s">
        <v>7546</v>
      </c>
      <c r="C7745" s="16"/>
      <c r="D7745" s="15">
        <f>SUMIFS(Movimientos!F:F,Movimientos!B:B,Productos!A7745,Movimientos!D:D,$D$1)</f>
        <v>0</v>
      </c>
      <c r="E7745" s="14">
        <f>SUMIFS(Movimientos!F:F,Movimientos!B:B,Productos!A7745,Movimientos!D:D,$E$1)</f>
        <v>0</v>
      </c>
      <c r="F7745" s="17">
        <f t="shared" si="240"/>
        <v>0</v>
      </c>
      <c r="G7745" s="14">
        <v>1</v>
      </c>
      <c r="H7745" s="15" t="str">
        <f t="shared" si="241"/>
        <v>Realizar Pedido</v>
      </c>
    </row>
    <row r="7746" spans="1:8" x14ac:dyDescent="0.25">
      <c r="A7746" s="3">
        <v>7501406803002</v>
      </c>
      <c r="B7746" s="11" t="s">
        <v>7547</v>
      </c>
      <c r="C7746" s="16"/>
      <c r="D7746" s="15">
        <f>SUMIFS(Movimientos!F:F,Movimientos!B:B,Productos!A7746,Movimientos!D:D,$D$1)</f>
        <v>0</v>
      </c>
      <c r="E7746" s="14">
        <f>SUMIFS(Movimientos!F:F,Movimientos!B:B,Productos!A7746,Movimientos!D:D,$E$1)</f>
        <v>0</v>
      </c>
      <c r="F7746" s="17">
        <f t="shared" si="240"/>
        <v>0</v>
      </c>
      <c r="G7746" s="14">
        <v>1</v>
      </c>
      <c r="H7746" s="15" t="str">
        <f t="shared" si="241"/>
        <v>Realizar Pedido</v>
      </c>
    </row>
    <row r="7747" spans="1:8" x14ac:dyDescent="0.25">
      <c r="A7747" s="3">
        <v>7501406817009</v>
      </c>
      <c r="B7747" s="11" t="s">
        <v>7548</v>
      </c>
      <c r="C7747" s="16"/>
      <c r="D7747" s="15">
        <f>SUMIFS(Movimientos!F:F,Movimientos!B:B,Productos!A7747,Movimientos!D:D,$D$1)</f>
        <v>0</v>
      </c>
      <c r="E7747" s="14">
        <f>SUMIFS(Movimientos!F:F,Movimientos!B:B,Productos!A7747,Movimientos!D:D,$E$1)</f>
        <v>0</v>
      </c>
      <c r="F7747" s="17">
        <f t="shared" ref="F7747:F7810" si="242">D7747-E7747</f>
        <v>0</v>
      </c>
      <c r="G7747" s="14">
        <v>1</v>
      </c>
      <c r="H7747" s="15" t="str">
        <f t="shared" ref="H7747:H7810" si="243">IF(F7747&lt;G7747,"Realizar Pedido","")</f>
        <v>Realizar Pedido</v>
      </c>
    </row>
    <row r="7748" spans="1:8" x14ac:dyDescent="0.25">
      <c r="A7748" s="3">
        <v>7592229002215</v>
      </c>
      <c r="B7748" s="11" t="s">
        <v>7549</v>
      </c>
      <c r="C7748" s="16"/>
      <c r="D7748" s="15">
        <f>SUMIFS(Movimientos!F:F,Movimientos!B:B,Productos!A7748,Movimientos!D:D,$D$1)</f>
        <v>0</v>
      </c>
      <c r="E7748" s="14">
        <f>SUMIFS(Movimientos!F:F,Movimientos!B:B,Productos!A7748,Movimientos!D:D,$E$1)</f>
        <v>0</v>
      </c>
      <c r="F7748" s="17">
        <f t="shared" si="242"/>
        <v>0</v>
      </c>
      <c r="G7748" s="14">
        <v>1</v>
      </c>
      <c r="H7748" s="15" t="str">
        <f t="shared" si="243"/>
        <v>Realizar Pedido</v>
      </c>
    </row>
    <row r="7749" spans="1:8" x14ac:dyDescent="0.25">
      <c r="A7749" s="3">
        <v>7592229003557</v>
      </c>
      <c r="B7749" s="11" t="s">
        <v>7550</v>
      </c>
      <c r="C7749" s="16"/>
      <c r="D7749" s="15">
        <f>SUMIFS(Movimientos!F:F,Movimientos!B:B,Productos!A7749,Movimientos!D:D,$D$1)</f>
        <v>0</v>
      </c>
      <c r="E7749" s="14">
        <f>SUMIFS(Movimientos!F:F,Movimientos!B:B,Productos!A7749,Movimientos!D:D,$E$1)</f>
        <v>0</v>
      </c>
      <c r="F7749" s="17">
        <f t="shared" si="242"/>
        <v>0</v>
      </c>
      <c r="G7749" s="14">
        <v>1</v>
      </c>
      <c r="H7749" s="15" t="str">
        <f t="shared" si="243"/>
        <v>Realizar Pedido</v>
      </c>
    </row>
    <row r="7750" spans="1:8" x14ac:dyDescent="0.25">
      <c r="A7750" s="3">
        <v>7592229003564</v>
      </c>
      <c r="B7750" s="11" t="s">
        <v>7551</v>
      </c>
      <c r="C7750" s="16"/>
      <c r="D7750" s="15">
        <f>SUMIFS(Movimientos!F:F,Movimientos!B:B,Productos!A7750,Movimientos!D:D,$D$1)</f>
        <v>0</v>
      </c>
      <c r="E7750" s="14">
        <f>SUMIFS(Movimientos!F:F,Movimientos!B:B,Productos!A7750,Movimientos!D:D,$E$1)</f>
        <v>0</v>
      </c>
      <c r="F7750" s="17">
        <f t="shared" si="242"/>
        <v>0</v>
      </c>
      <c r="G7750" s="14">
        <v>1</v>
      </c>
      <c r="H7750" s="15" t="str">
        <f t="shared" si="243"/>
        <v>Realizar Pedido</v>
      </c>
    </row>
    <row r="7751" spans="1:8" x14ac:dyDescent="0.25">
      <c r="A7751" s="3">
        <v>7592229003519</v>
      </c>
      <c r="B7751" s="11" t="s">
        <v>7552</v>
      </c>
      <c r="C7751" s="16"/>
      <c r="D7751" s="15">
        <f>SUMIFS(Movimientos!F:F,Movimientos!B:B,Productos!A7751,Movimientos!D:D,$D$1)</f>
        <v>0</v>
      </c>
      <c r="E7751" s="14">
        <f>SUMIFS(Movimientos!F:F,Movimientos!B:B,Productos!A7751,Movimientos!D:D,$E$1)</f>
        <v>0</v>
      </c>
      <c r="F7751" s="17">
        <f t="shared" si="242"/>
        <v>0</v>
      </c>
      <c r="G7751" s="14">
        <v>1</v>
      </c>
      <c r="H7751" s="15" t="str">
        <f t="shared" si="243"/>
        <v>Realizar Pedido</v>
      </c>
    </row>
    <row r="7752" spans="1:8" x14ac:dyDescent="0.25">
      <c r="A7752" s="3">
        <v>7592229003496</v>
      </c>
      <c r="B7752" s="11" t="s">
        <v>7553</v>
      </c>
      <c r="C7752" s="16"/>
      <c r="D7752" s="15">
        <f>SUMIFS(Movimientos!F:F,Movimientos!B:B,Productos!A7752,Movimientos!D:D,$D$1)</f>
        <v>0</v>
      </c>
      <c r="E7752" s="14">
        <f>SUMIFS(Movimientos!F:F,Movimientos!B:B,Productos!A7752,Movimientos!D:D,$E$1)</f>
        <v>0</v>
      </c>
      <c r="F7752" s="17">
        <f t="shared" si="242"/>
        <v>0</v>
      </c>
      <c r="G7752" s="14">
        <v>1</v>
      </c>
      <c r="H7752" s="15" t="str">
        <f t="shared" si="243"/>
        <v>Realizar Pedido</v>
      </c>
    </row>
    <row r="7753" spans="1:8" x14ac:dyDescent="0.25">
      <c r="A7753" s="3">
        <v>7592229003502</v>
      </c>
      <c r="B7753" s="11" t="s">
        <v>7554</v>
      </c>
      <c r="C7753" s="16"/>
      <c r="D7753" s="15">
        <f>SUMIFS(Movimientos!F:F,Movimientos!B:B,Productos!A7753,Movimientos!D:D,$D$1)</f>
        <v>0</v>
      </c>
      <c r="E7753" s="14">
        <f>SUMIFS(Movimientos!F:F,Movimientos!B:B,Productos!A7753,Movimientos!D:D,$E$1)</f>
        <v>0</v>
      </c>
      <c r="F7753" s="17">
        <f t="shared" si="242"/>
        <v>0</v>
      </c>
      <c r="G7753" s="14">
        <v>1</v>
      </c>
      <c r="H7753" s="15" t="str">
        <f t="shared" si="243"/>
        <v>Realizar Pedido</v>
      </c>
    </row>
    <row r="7754" spans="1:8" x14ac:dyDescent="0.25">
      <c r="A7754" s="3">
        <v>7592229002239</v>
      </c>
      <c r="B7754" s="11" t="s">
        <v>7555</v>
      </c>
      <c r="C7754" s="16"/>
      <c r="D7754" s="15">
        <f>SUMIFS(Movimientos!F:F,Movimientos!B:B,Productos!A7754,Movimientos!D:D,$D$1)</f>
        <v>0</v>
      </c>
      <c r="E7754" s="14">
        <f>SUMIFS(Movimientos!F:F,Movimientos!B:B,Productos!A7754,Movimientos!D:D,$E$1)</f>
        <v>0</v>
      </c>
      <c r="F7754" s="17">
        <f t="shared" si="242"/>
        <v>0</v>
      </c>
      <c r="G7754" s="14">
        <v>1</v>
      </c>
      <c r="H7754" s="15" t="str">
        <f t="shared" si="243"/>
        <v>Realizar Pedido</v>
      </c>
    </row>
    <row r="7755" spans="1:8" x14ac:dyDescent="0.25">
      <c r="A7755" s="3">
        <v>7592229002253</v>
      </c>
      <c r="B7755" s="11" t="s">
        <v>7556</v>
      </c>
      <c r="C7755" s="16"/>
      <c r="D7755" s="15">
        <f>SUMIFS(Movimientos!F:F,Movimientos!B:B,Productos!A7755,Movimientos!D:D,$D$1)</f>
        <v>0</v>
      </c>
      <c r="E7755" s="14">
        <f>SUMIFS(Movimientos!F:F,Movimientos!B:B,Productos!A7755,Movimientos!D:D,$E$1)</f>
        <v>0</v>
      </c>
      <c r="F7755" s="17">
        <f t="shared" si="242"/>
        <v>0</v>
      </c>
      <c r="G7755" s="14">
        <v>1</v>
      </c>
      <c r="H7755" s="15" t="str">
        <f t="shared" si="243"/>
        <v>Realizar Pedido</v>
      </c>
    </row>
    <row r="7756" spans="1:8" x14ac:dyDescent="0.25">
      <c r="A7756" s="3">
        <v>5413895021565</v>
      </c>
      <c r="B7756" s="11" t="s">
        <v>7557</v>
      </c>
      <c r="C7756" s="16"/>
      <c r="D7756" s="15">
        <f>SUMIFS(Movimientos!F:F,Movimientos!B:B,Productos!A7756,Movimientos!D:D,$D$1)</f>
        <v>0</v>
      </c>
      <c r="E7756" s="14">
        <f>SUMIFS(Movimientos!F:F,Movimientos!B:B,Productos!A7756,Movimientos!D:D,$E$1)</f>
        <v>0</v>
      </c>
      <c r="F7756" s="17">
        <f t="shared" si="242"/>
        <v>0</v>
      </c>
      <c r="G7756" s="14">
        <v>1</v>
      </c>
      <c r="H7756" s="15" t="str">
        <f t="shared" si="243"/>
        <v>Realizar Pedido</v>
      </c>
    </row>
    <row r="7757" spans="1:8" x14ac:dyDescent="0.25">
      <c r="A7757" s="3">
        <v>300650269230</v>
      </c>
      <c r="B7757" s="11" t="s">
        <v>7558</v>
      </c>
      <c r="C7757" s="16"/>
      <c r="D7757" s="15">
        <f>SUMIFS(Movimientos!F:F,Movimientos!B:B,Productos!A7757,Movimientos!D:D,$D$1)</f>
        <v>0</v>
      </c>
      <c r="E7757" s="14">
        <f>SUMIFS(Movimientos!F:F,Movimientos!B:B,Productos!A7757,Movimientos!D:D,$E$1)</f>
        <v>0</v>
      </c>
      <c r="F7757" s="17">
        <f t="shared" si="242"/>
        <v>0</v>
      </c>
      <c r="G7757" s="14">
        <v>1</v>
      </c>
      <c r="H7757" s="15" t="str">
        <f t="shared" si="243"/>
        <v>Realizar Pedido</v>
      </c>
    </row>
    <row r="7758" spans="1:8" x14ac:dyDescent="0.25">
      <c r="A7758" s="3">
        <v>8901117043978</v>
      </c>
      <c r="B7758" s="11" t="s">
        <v>7559</v>
      </c>
      <c r="C7758" s="16"/>
      <c r="D7758" s="15">
        <f>SUMIFS(Movimientos!F:F,Movimientos!B:B,Productos!A7758,Movimientos!D:D,$D$1)</f>
        <v>0</v>
      </c>
      <c r="E7758" s="14">
        <f>SUMIFS(Movimientos!F:F,Movimientos!B:B,Productos!A7758,Movimientos!D:D,$E$1)</f>
        <v>0</v>
      </c>
      <c r="F7758" s="17">
        <f t="shared" si="242"/>
        <v>0</v>
      </c>
      <c r="G7758" s="14">
        <v>1</v>
      </c>
      <c r="H7758" s="15" t="str">
        <f t="shared" si="243"/>
        <v>Realizar Pedido</v>
      </c>
    </row>
    <row r="7759" spans="1:8" x14ac:dyDescent="0.25">
      <c r="A7759" s="3">
        <v>7591196003928</v>
      </c>
      <c r="B7759" s="11" t="s">
        <v>7560</v>
      </c>
      <c r="C7759" s="16"/>
      <c r="D7759" s="15">
        <f>SUMIFS(Movimientos!F:F,Movimientos!B:B,Productos!A7759,Movimientos!D:D,$D$1)</f>
        <v>0</v>
      </c>
      <c r="E7759" s="14">
        <f>SUMIFS(Movimientos!F:F,Movimientos!B:B,Productos!A7759,Movimientos!D:D,$E$1)</f>
        <v>0</v>
      </c>
      <c r="F7759" s="17">
        <f t="shared" si="242"/>
        <v>0</v>
      </c>
      <c r="G7759" s="14">
        <v>1</v>
      </c>
      <c r="H7759" s="15" t="str">
        <f t="shared" si="243"/>
        <v>Realizar Pedido</v>
      </c>
    </row>
    <row r="7760" spans="1:8" x14ac:dyDescent="0.25">
      <c r="A7760" s="3">
        <v>7591196000736</v>
      </c>
      <c r="B7760" s="11" t="s">
        <v>7561</v>
      </c>
      <c r="C7760" s="16"/>
      <c r="D7760" s="15">
        <f>SUMIFS(Movimientos!F:F,Movimientos!B:B,Productos!A7760,Movimientos!D:D,$D$1)</f>
        <v>0</v>
      </c>
      <c r="E7760" s="14">
        <f>SUMIFS(Movimientos!F:F,Movimientos!B:B,Productos!A7760,Movimientos!D:D,$E$1)</f>
        <v>0</v>
      </c>
      <c r="F7760" s="17">
        <f t="shared" si="242"/>
        <v>0</v>
      </c>
      <c r="G7760" s="14">
        <v>1</v>
      </c>
      <c r="H7760" s="15" t="str">
        <f t="shared" si="243"/>
        <v>Realizar Pedido</v>
      </c>
    </row>
    <row r="7761" spans="1:8" x14ac:dyDescent="0.25">
      <c r="A7761" s="3">
        <v>7591196000217</v>
      </c>
      <c r="B7761" s="11" t="s">
        <v>7562</v>
      </c>
      <c r="C7761" s="16"/>
      <c r="D7761" s="15">
        <f>SUMIFS(Movimientos!F:F,Movimientos!B:B,Productos!A7761,Movimientos!D:D,$D$1)</f>
        <v>0</v>
      </c>
      <c r="E7761" s="14">
        <f>SUMIFS(Movimientos!F:F,Movimientos!B:B,Productos!A7761,Movimientos!D:D,$E$1)</f>
        <v>0</v>
      </c>
      <c r="F7761" s="17">
        <f t="shared" si="242"/>
        <v>0</v>
      </c>
      <c r="G7761" s="14">
        <v>1</v>
      </c>
      <c r="H7761" s="15" t="str">
        <f t="shared" si="243"/>
        <v>Realizar Pedido</v>
      </c>
    </row>
    <row r="7762" spans="1:8" x14ac:dyDescent="0.25">
      <c r="A7762" s="2">
        <v>7591196000224</v>
      </c>
      <c r="B7762" s="12" t="s">
        <v>7563</v>
      </c>
      <c r="C7762" s="16"/>
      <c r="D7762" s="15">
        <f>SUMIFS(Movimientos!F:F,Movimientos!B:B,Productos!A7762,Movimientos!D:D,$D$1)</f>
        <v>0</v>
      </c>
      <c r="E7762" s="14">
        <f>SUMIFS(Movimientos!F:F,Movimientos!B:B,Productos!A7762,Movimientos!D:D,$E$1)</f>
        <v>0</v>
      </c>
      <c r="F7762" s="17">
        <f t="shared" si="242"/>
        <v>0</v>
      </c>
      <c r="G7762" s="14">
        <v>1</v>
      </c>
      <c r="H7762" s="15" t="str">
        <f t="shared" si="243"/>
        <v>Realizar Pedido</v>
      </c>
    </row>
    <row r="7763" spans="1:8" x14ac:dyDescent="0.25">
      <c r="A7763" s="3">
        <v>11024</v>
      </c>
      <c r="B7763" s="11" t="s">
        <v>7564</v>
      </c>
      <c r="C7763" s="16"/>
      <c r="D7763" s="15">
        <f>SUMIFS(Movimientos!F:F,Movimientos!B:B,Productos!A7763,Movimientos!D:D,$D$1)</f>
        <v>0</v>
      </c>
      <c r="E7763" s="14">
        <f>SUMIFS(Movimientos!F:F,Movimientos!B:B,Productos!A7763,Movimientos!D:D,$E$1)</f>
        <v>0</v>
      </c>
      <c r="F7763" s="17">
        <f t="shared" si="242"/>
        <v>0</v>
      </c>
      <c r="G7763" s="14">
        <v>1</v>
      </c>
      <c r="H7763" s="15" t="str">
        <f t="shared" si="243"/>
        <v>Realizar Pedido</v>
      </c>
    </row>
    <row r="7764" spans="1:8" x14ac:dyDescent="0.25">
      <c r="A7764" s="2">
        <v>7703153012021</v>
      </c>
      <c r="B7764" s="12" t="s">
        <v>7565</v>
      </c>
      <c r="C7764" s="16"/>
      <c r="D7764" s="15">
        <f>SUMIFS(Movimientos!F:F,Movimientos!B:B,Productos!A7764,Movimientos!D:D,$D$1)</f>
        <v>0</v>
      </c>
      <c r="E7764" s="14">
        <f>SUMIFS(Movimientos!F:F,Movimientos!B:B,Productos!A7764,Movimientos!D:D,$E$1)</f>
        <v>0</v>
      </c>
      <c r="F7764" s="17">
        <f t="shared" si="242"/>
        <v>0</v>
      </c>
      <c r="G7764" s="14">
        <v>1</v>
      </c>
      <c r="H7764" s="15" t="str">
        <f t="shared" si="243"/>
        <v>Realizar Pedido</v>
      </c>
    </row>
    <row r="7765" spans="1:8" x14ac:dyDescent="0.25">
      <c r="A7765" s="3">
        <v>7592349869590</v>
      </c>
      <c r="B7765" s="11" t="s">
        <v>7566</v>
      </c>
      <c r="C7765" s="16"/>
      <c r="D7765" s="15">
        <f>SUMIFS(Movimientos!F:F,Movimientos!B:B,Productos!A7765,Movimientos!D:D,$D$1)</f>
        <v>0</v>
      </c>
      <c r="E7765" s="14">
        <f>SUMIFS(Movimientos!F:F,Movimientos!B:B,Productos!A7765,Movimientos!D:D,$E$1)</f>
        <v>0</v>
      </c>
      <c r="F7765" s="17">
        <f t="shared" si="242"/>
        <v>0</v>
      </c>
      <c r="G7765" s="14">
        <v>1</v>
      </c>
      <c r="H7765" s="15" t="str">
        <f t="shared" si="243"/>
        <v>Realizar Pedido</v>
      </c>
    </row>
    <row r="7766" spans="1:8" x14ac:dyDescent="0.25">
      <c r="A7766" s="3">
        <v>7591585118905</v>
      </c>
      <c r="B7766" s="11" t="s">
        <v>7567</v>
      </c>
      <c r="C7766" s="16"/>
      <c r="D7766" s="15">
        <f>SUMIFS(Movimientos!F:F,Movimientos!B:B,Productos!A7766,Movimientos!D:D,$D$1)</f>
        <v>0</v>
      </c>
      <c r="E7766" s="14">
        <f>SUMIFS(Movimientos!F:F,Movimientos!B:B,Productos!A7766,Movimientos!D:D,$E$1)</f>
        <v>0</v>
      </c>
      <c r="F7766" s="17">
        <f t="shared" si="242"/>
        <v>0</v>
      </c>
      <c r="G7766" s="14">
        <v>1</v>
      </c>
      <c r="H7766" s="15" t="str">
        <f t="shared" si="243"/>
        <v>Realizar Pedido</v>
      </c>
    </row>
    <row r="7767" spans="1:8" x14ac:dyDescent="0.25">
      <c r="A7767" s="3">
        <v>7591928000720</v>
      </c>
      <c r="B7767" s="11" t="s">
        <v>7568</v>
      </c>
      <c r="C7767" s="16"/>
      <c r="D7767" s="15">
        <f>SUMIFS(Movimientos!F:F,Movimientos!B:B,Productos!A7767,Movimientos!D:D,$D$1)</f>
        <v>0</v>
      </c>
      <c r="E7767" s="14">
        <f>SUMIFS(Movimientos!F:F,Movimientos!B:B,Productos!A7767,Movimientos!D:D,$E$1)</f>
        <v>0</v>
      </c>
      <c r="F7767" s="17">
        <f t="shared" si="242"/>
        <v>0</v>
      </c>
      <c r="G7767" s="14">
        <v>1</v>
      </c>
      <c r="H7767" s="15" t="str">
        <f t="shared" si="243"/>
        <v>Realizar Pedido</v>
      </c>
    </row>
    <row r="7768" spans="1:8" x14ac:dyDescent="0.25">
      <c r="A7768" s="2">
        <v>41333017631</v>
      </c>
      <c r="B7768" s="12" t="s">
        <v>7569</v>
      </c>
      <c r="C7768" s="16"/>
      <c r="D7768" s="15">
        <f>SUMIFS(Movimientos!F:F,Movimientos!B:B,Productos!A7768,Movimientos!D:D,$D$1)</f>
        <v>0</v>
      </c>
      <c r="E7768" s="14">
        <f>SUMIFS(Movimientos!F:F,Movimientos!B:B,Productos!A7768,Movimientos!D:D,$E$1)</f>
        <v>0</v>
      </c>
      <c r="F7768" s="17">
        <f t="shared" si="242"/>
        <v>0</v>
      </c>
      <c r="G7768" s="14">
        <v>1</v>
      </c>
      <c r="H7768" s="15" t="str">
        <f t="shared" si="243"/>
        <v>Realizar Pedido</v>
      </c>
    </row>
    <row r="7769" spans="1:8" x14ac:dyDescent="0.25">
      <c r="A7769" s="3">
        <v>41333000985</v>
      </c>
      <c r="B7769" s="11" t="s">
        <v>7570</v>
      </c>
      <c r="C7769" s="16"/>
      <c r="D7769" s="15">
        <f>SUMIFS(Movimientos!F:F,Movimientos!B:B,Productos!A7769,Movimientos!D:D,$D$1)</f>
        <v>0</v>
      </c>
      <c r="E7769" s="14">
        <f>SUMIFS(Movimientos!F:F,Movimientos!B:B,Productos!A7769,Movimientos!D:D,$E$1)</f>
        <v>0</v>
      </c>
      <c r="F7769" s="17">
        <f t="shared" si="242"/>
        <v>0</v>
      </c>
      <c r="G7769" s="14">
        <v>1</v>
      </c>
      <c r="H7769" s="15" t="str">
        <f t="shared" si="243"/>
        <v>Realizar Pedido</v>
      </c>
    </row>
    <row r="7770" spans="1:8" x14ac:dyDescent="0.25">
      <c r="A7770" s="3">
        <v>41333404486</v>
      </c>
      <c r="B7770" s="11" t="s">
        <v>7571</v>
      </c>
      <c r="C7770" s="16"/>
      <c r="D7770" s="15">
        <f>SUMIFS(Movimientos!F:F,Movimientos!B:B,Productos!A7770,Movimientos!D:D,$D$1)</f>
        <v>0</v>
      </c>
      <c r="E7770" s="14">
        <f>SUMIFS(Movimientos!F:F,Movimientos!B:B,Productos!A7770,Movimientos!D:D,$E$1)</f>
        <v>0</v>
      </c>
      <c r="F7770" s="17">
        <f t="shared" si="242"/>
        <v>0</v>
      </c>
      <c r="G7770" s="14">
        <v>1</v>
      </c>
      <c r="H7770" s="15" t="str">
        <f t="shared" si="243"/>
        <v>Realizar Pedido</v>
      </c>
    </row>
    <row r="7771" spans="1:8" x14ac:dyDescent="0.25">
      <c r="A7771" s="3">
        <v>41333000992</v>
      </c>
      <c r="B7771" s="11" t="s">
        <v>7572</v>
      </c>
      <c r="C7771" s="16"/>
      <c r="D7771" s="15">
        <f>SUMIFS(Movimientos!F:F,Movimientos!B:B,Productos!A7771,Movimientos!D:D,$D$1)</f>
        <v>0</v>
      </c>
      <c r="E7771" s="14">
        <f>SUMIFS(Movimientos!F:F,Movimientos!B:B,Productos!A7771,Movimientos!D:D,$E$1)</f>
        <v>0</v>
      </c>
      <c r="F7771" s="17">
        <f t="shared" si="242"/>
        <v>0</v>
      </c>
      <c r="G7771" s="14">
        <v>1</v>
      </c>
      <c r="H7771" s="15" t="str">
        <f t="shared" si="243"/>
        <v>Realizar Pedido</v>
      </c>
    </row>
    <row r="7772" spans="1:8" x14ac:dyDescent="0.25">
      <c r="A7772" s="3">
        <v>7501007459387</v>
      </c>
      <c r="B7772" s="11" t="s">
        <v>7573</v>
      </c>
      <c r="C7772" s="16"/>
      <c r="D7772" s="15">
        <f>SUMIFS(Movimientos!F:F,Movimientos!B:B,Productos!A7772,Movimientos!D:D,$D$1)</f>
        <v>0</v>
      </c>
      <c r="E7772" s="14">
        <f>SUMIFS(Movimientos!F:F,Movimientos!B:B,Productos!A7772,Movimientos!D:D,$E$1)</f>
        <v>0</v>
      </c>
      <c r="F7772" s="17">
        <f t="shared" si="242"/>
        <v>0</v>
      </c>
      <c r="G7772" s="14">
        <v>1</v>
      </c>
      <c r="H7772" s="15" t="str">
        <f t="shared" si="243"/>
        <v>Realizar Pedido</v>
      </c>
    </row>
    <row r="7773" spans="1:8" x14ac:dyDescent="0.25">
      <c r="A7773" s="3">
        <v>7590003752981</v>
      </c>
      <c r="B7773" s="11" t="s">
        <v>7574</v>
      </c>
      <c r="C7773" s="16"/>
      <c r="D7773" s="15">
        <f>SUMIFS(Movimientos!F:F,Movimientos!B:B,Productos!A7773,Movimientos!D:D,$D$1)</f>
        <v>0</v>
      </c>
      <c r="E7773" s="14">
        <f>SUMIFS(Movimientos!F:F,Movimientos!B:B,Productos!A7773,Movimientos!D:D,$E$1)</f>
        <v>0</v>
      </c>
      <c r="F7773" s="17">
        <f t="shared" si="242"/>
        <v>0</v>
      </c>
      <c r="G7773" s="14">
        <v>1</v>
      </c>
      <c r="H7773" s="15" t="str">
        <f t="shared" si="243"/>
        <v>Realizar Pedido</v>
      </c>
    </row>
    <row r="7774" spans="1:8" x14ac:dyDescent="0.25">
      <c r="A7774" s="3">
        <v>7590003775652</v>
      </c>
      <c r="B7774" s="11" t="s">
        <v>7575</v>
      </c>
      <c r="C7774" s="16"/>
      <c r="D7774" s="15">
        <f>SUMIFS(Movimientos!F:F,Movimientos!B:B,Productos!A7774,Movimientos!D:D,$D$1)</f>
        <v>0</v>
      </c>
      <c r="E7774" s="14">
        <f>SUMIFS(Movimientos!F:F,Movimientos!B:B,Productos!A7774,Movimientos!D:D,$E$1)</f>
        <v>0</v>
      </c>
      <c r="F7774" s="17">
        <f t="shared" si="242"/>
        <v>0</v>
      </c>
      <c r="G7774" s="14">
        <v>1</v>
      </c>
      <c r="H7774" s="15" t="str">
        <f t="shared" si="243"/>
        <v>Realizar Pedido</v>
      </c>
    </row>
    <row r="7775" spans="1:8" x14ac:dyDescent="0.25">
      <c r="A7775" s="3">
        <v>41333001029</v>
      </c>
      <c r="B7775" s="11" t="s">
        <v>7576</v>
      </c>
      <c r="C7775" s="16"/>
      <c r="D7775" s="15">
        <f>SUMIFS(Movimientos!F:F,Movimientos!B:B,Productos!A7775,Movimientos!D:D,$D$1)</f>
        <v>0</v>
      </c>
      <c r="E7775" s="14">
        <f>SUMIFS(Movimientos!F:F,Movimientos!B:B,Productos!A7775,Movimientos!D:D,$E$1)</f>
        <v>0</v>
      </c>
      <c r="F7775" s="17">
        <f t="shared" si="242"/>
        <v>0</v>
      </c>
      <c r="G7775" s="14">
        <v>1</v>
      </c>
      <c r="H7775" s="15" t="str">
        <f t="shared" si="243"/>
        <v>Realizar Pedido</v>
      </c>
    </row>
    <row r="7776" spans="1:8" x14ac:dyDescent="0.25">
      <c r="A7776" s="3">
        <v>7591608001146</v>
      </c>
      <c r="B7776" s="11" t="s">
        <v>7577</v>
      </c>
      <c r="C7776" s="16"/>
      <c r="D7776" s="15">
        <f>SUMIFS(Movimientos!F:F,Movimientos!B:B,Productos!A7776,Movimientos!D:D,$D$1)</f>
        <v>0</v>
      </c>
      <c r="E7776" s="14">
        <f>SUMIFS(Movimientos!F:F,Movimientos!B:B,Productos!A7776,Movimientos!D:D,$E$1)</f>
        <v>0</v>
      </c>
      <c r="F7776" s="17">
        <f t="shared" si="242"/>
        <v>0</v>
      </c>
      <c r="G7776" s="14">
        <v>1</v>
      </c>
      <c r="H7776" s="15" t="str">
        <f t="shared" si="243"/>
        <v>Realizar Pedido</v>
      </c>
    </row>
    <row r="7777" spans="1:8" x14ac:dyDescent="0.25">
      <c r="A7777" s="3">
        <v>41333760643</v>
      </c>
      <c r="B7777" s="11" t="s">
        <v>7578</v>
      </c>
      <c r="C7777" s="16"/>
      <c r="D7777" s="15">
        <f>SUMIFS(Movimientos!F:F,Movimientos!B:B,Productos!A7777,Movimientos!D:D,$D$1)</f>
        <v>0</v>
      </c>
      <c r="E7777" s="14">
        <f>SUMIFS(Movimientos!F:F,Movimientos!B:B,Productos!A7777,Movimientos!D:D,$E$1)</f>
        <v>0</v>
      </c>
      <c r="F7777" s="17">
        <f t="shared" si="242"/>
        <v>0</v>
      </c>
      <c r="G7777" s="14">
        <v>1</v>
      </c>
      <c r="H7777" s="15" t="str">
        <f t="shared" si="243"/>
        <v>Realizar Pedido</v>
      </c>
    </row>
    <row r="7778" spans="1:8" x14ac:dyDescent="0.25">
      <c r="A7778" s="3">
        <v>7693289800411</v>
      </c>
      <c r="B7778" s="11" t="s">
        <v>7579</v>
      </c>
      <c r="C7778" s="16"/>
      <c r="D7778" s="15">
        <f>SUMIFS(Movimientos!F:F,Movimientos!B:B,Productos!A7778,Movimientos!D:D,$D$1)</f>
        <v>0</v>
      </c>
      <c r="E7778" s="14">
        <f>SUMIFS(Movimientos!F:F,Movimientos!B:B,Productos!A7778,Movimientos!D:D,$E$1)</f>
        <v>0</v>
      </c>
      <c r="F7778" s="17">
        <f t="shared" si="242"/>
        <v>0</v>
      </c>
      <c r="G7778" s="14">
        <v>1</v>
      </c>
      <c r="H7778" s="15" t="str">
        <f t="shared" si="243"/>
        <v>Realizar Pedido</v>
      </c>
    </row>
    <row r="7779" spans="1:8" x14ac:dyDescent="0.25">
      <c r="A7779" s="3">
        <v>7591608001047</v>
      </c>
      <c r="B7779" s="11" t="s">
        <v>7580</v>
      </c>
      <c r="C7779" s="16"/>
      <c r="D7779" s="15">
        <f>SUMIFS(Movimientos!F:F,Movimientos!B:B,Productos!A7779,Movimientos!D:D,$D$1)</f>
        <v>0</v>
      </c>
      <c r="E7779" s="14">
        <f>SUMIFS(Movimientos!F:F,Movimientos!B:B,Productos!A7779,Movimientos!D:D,$E$1)</f>
        <v>0</v>
      </c>
      <c r="F7779" s="17">
        <f t="shared" si="242"/>
        <v>0</v>
      </c>
      <c r="G7779" s="14">
        <v>1</v>
      </c>
      <c r="H7779" s="15" t="str">
        <f t="shared" si="243"/>
        <v>Realizar Pedido</v>
      </c>
    </row>
    <row r="7780" spans="1:8" x14ac:dyDescent="0.25">
      <c r="A7780" s="3">
        <v>7591608001641</v>
      </c>
      <c r="B7780" s="11" t="s">
        <v>7581</v>
      </c>
      <c r="C7780" s="16"/>
      <c r="D7780" s="15">
        <f>SUMIFS(Movimientos!F:F,Movimientos!B:B,Productos!A7780,Movimientos!D:D,$D$1)</f>
        <v>0</v>
      </c>
      <c r="E7780" s="14">
        <f>SUMIFS(Movimientos!F:F,Movimientos!B:B,Productos!A7780,Movimientos!D:D,$E$1)</f>
        <v>0</v>
      </c>
      <c r="F7780" s="17">
        <f t="shared" si="242"/>
        <v>0</v>
      </c>
      <c r="G7780" s="14">
        <v>1</v>
      </c>
      <c r="H7780" s="15" t="str">
        <f t="shared" si="243"/>
        <v>Realizar Pedido</v>
      </c>
    </row>
    <row r="7781" spans="1:8" x14ac:dyDescent="0.25">
      <c r="A7781" s="3">
        <v>7591608001719</v>
      </c>
      <c r="B7781" s="11" t="s">
        <v>7582</v>
      </c>
      <c r="C7781" s="16"/>
      <c r="D7781" s="15">
        <f>SUMIFS(Movimientos!F:F,Movimientos!B:B,Productos!A7781,Movimientos!D:D,$D$1)</f>
        <v>0</v>
      </c>
      <c r="E7781" s="14">
        <f>SUMIFS(Movimientos!F:F,Movimientos!B:B,Productos!A7781,Movimientos!D:D,$E$1)</f>
        <v>0</v>
      </c>
      <c r="F7781" s="17">
        <f t="shared" si="242"/>
        <v>0</v>
      </c>
      <c r="G7781" s="14">
        <v>1</v>
      </c>
      <c r="H7781" s="15" t="str">
        <f t="shared" si="243"/>
        <v>Realizar Pedido</v>
      </c>
    </row>
    <row r="7782" spans="1:8" x14ac:dyDescent="0.25">
      <c r="A7782" s="3">
        <v>7591608001030</v>
      </c>
      <c r="B7782" s="11" t="s">
        <v>7583</v>
      </c>
      <c r="C7782" s="16"/>
      <c r="D7782" s="15">
        <f>SUMIFS(Movimientos!F:F,Movimientos!B:B,Productos!A7782,Movimientos!D:D,$D$1)</f>
        <v>0</v>
      </c>
      <c r="E7782" s="14">
        <f>SUMIFS(Movimientos!F:F,Movimientos!B:B,Productos!A7782,Movimientos!D:D,$E$1)</f>
        <v>0</v>
      </c>
      <c r="F7782" s="17">
        <f t="shared" si="242"/>
        <v>0</v>
      </c>
      <c r="G7782" s="14">
        <v>1</v>
      </c>
      <c r="H7782" s="15" t="str">
        <f t="shared" si="243"/>
        <v>Realizar Pedido</v>
      </c>
    </row>
    <row r="7783" spans="1:8" x14ac:dyDescent="0.25">
      <c r="A7783" s="3">
        <v>7591059003027</v>
      </c>
      <c r="B7783" s="11" t="s">
        <v>7584</v>
      </c>
      <c r="C7783" s="16"/>
      <c r="D7783" s="15">
        <f>SUMIFS(Movimientos!F:F,Movimientos!B:B,Productos!A7783,Movimientos!D:D,$D$1)</f>
        <v>0</v>
      </c>
      <c r="E7783" s="14">
        <f>SUMIFS(Movimientos!F:F,Movimientos!B:B,Productos!A7783,Movimientos!D:D,$E$1)</f>
        <v>0</v>
      </c>
      <c r="F7783" s="17">
        <f t="shared" si="242"/>
        <v>0</v>
      </c>
      <c r="G7783" s="14">
        <v>1</v>
      </c>
      <c r="H7783" s="15" t="str">
        <f t="shared" si="243"/>
        <v>Realizar Pedido</v>
      </c>
    </row>
    <row r="7784" spans="1:8" x14ac:dyDescent="0.25">
      <c r="A7784" s="3">
        <v>709862651442</v>
      </c>
      <c r="B7784" s="11" t="s">
        <v>7585</v>
      </c>
      <c r="C7784" s="16"/>
      <c r="D7784" s="15">
        <f>SUMIFS(Movimientos!F:F,Movimientos!B:B,Productos!A7784,Movimientos!D:D,$D$1)</f>
        <v>0</v>
      </c>
      <c r="E7784" s="14">
        <f>SUMIFS(Movimientos!F:F,Movimientos!B:B,Productos!A7784,Movimientos!D:D,$E$1)</f>
        <v>0</v>
      </c>
      <c r="F7784" s="17">
        <f t="shared" si="242"/>
        <v>0</v>
      </c>
      <c r="G7784" s="14">
        <v>1</v>
      </c>
      <c r="H7784" s="15" t="str">
        <f t="shared" si="243"/>
        <v>Realizar Pedido</v>
      </c>
    </row>
    <row r="7785" spans="1:8" x14ac:dyDescent="0.25">
      <c r="A7785" s="3">
        <v>5052197008555</v>
      </c>
      <c r="B7785" s="11" t="s">
        <v>7586</v>
      </c>
      <c r="C7785" s="16"/>
      <c r="D7785" s="15">
        <f>SUMIFS(Movimientos!F:F,Movimientos!B:B,Productos!A7785,Movimientos!D:D,$D$1)</f>
        <v>0</v>
      </c>
      <c r="E7785" s="14">
        <f>SUMIFS(Movimientos!F:F,Movimientos!B:B,Productos!A7785,Movimientos!D:D,$E$1)</f>
        <v>0</v>
      </c>
      <c r="F7785" s="17">
        <f t="shared" si="242"/>
        <v>0</v>
      </c>
      <c r="G7785" s="14">
        <v>1</v>
      </c>
      <c r="H7785" s="15" t="str">
        <f t="shared" si="243"/>
        <v>Realizar Pedido</v>
      </c>
    </row>
    <row r="7786" spans="1:8" x14ac:dyDescent="0.25">
      <c r="A7786" s="3">
        <v>5052197008524</v>
      </c>
      <c r="B7786" s="11" t="s">
        <v>7587</v>
      </c>
      <c r="C7786" s="16"/>
      <c r="D7786" s="15">
        <f>SUMIFS(Movimientos!F:F,Movimientos!B:B,Productos!A7786,Movimientos!D:D,$D$1)</f>
        <v>0</v>
      </c>
      <c r="E7786" s="14">
        <f>SUMIFS(Movimientos!F:F,Movimientos!B:B,Productos!A7786,Movimientos!D:D,$E$1)</f>
        <v>0</v>
      </c>
      <c r="F7786" s="17">
        <f t="shared" si="242"/>
        <v>0</v>
      </c>
      <c r="G7786" s="14">
        <v>1</v>
      </c>
      <c r="H7786" s="15" t="str">
        <f t="shared" si="243"/>
        <v>Realizar Pedido</v>
      </c>
    </row>
    <row r="7787" spans="1:8" x14ac:dyDescent="0.25">
      <c r="A7787" s="3">
        <v>7501159730440</v>
      </c>
      <c r="B7787" s="11" t="s">
        <v>7588</v>
      </c>
      <c r="C7787" s="16"/>
      <c r="D7787" s="15">
        <f>SUMIFS(Movimientos!F:F,Movimientos!B:B,Productos!A7787,Movimientos!D:D,$D$1)</f>
        <v>0</v>
      </c>
      <c r="E7787" s="14">
        <f>SUMIFS(Movimientos!F:F,Movimientos!B:B,Productos!A7787,Movimientos!D:D,$E$1)</f>
        <v>0</v>
      </c>
      <c r="F7787" s="17">
        <f t="shared" si="242"/>
        <v>0</v>
      </c>
      <c r="G7787" s="14">
        <v>1</v>
      </c>
      <c r="H7787" s="15" t="str">
        <f t="shared" si="243"/>
        <v>Realizar Pedido</v>
      </c>
    </row>
    <row r="7788" spans="1:8" x14ac:dyDescent="0.25">
      <c r="A7788" s="3">
        <v>7501159730648</v>
      </c>
      <c r="B7788" s="11" t="s">
        <v>7589</v>
      </c>
      <c r="C7788" s="16"/>
      <c r="D7788" s="15">
        <f>SUMIFS(Movimientos!F:F,Movimientos!B:B,Productos!A7788,Movimientos!D:D,$D$1)</f>
        <v>0</v>
      </c>
      <c r="E7788" s="14">
        <f>SUMIFS(Movimientos!F:F,Movimientos!B:B,Productos!A7788,Movimientos!D:D,$E$1)</f>
        <v>0</v>
      </c>
      <c r="F7788" s="17">
        <f t="shared" si="242"/>
        <v>0</v>
      </c>
      <c r="G7788" s="14">
        <v>1</v>
      </c>
      <c r="H7788" s="15" t="str">
        <f t="shared" si="243"/>
        <v>Realizar Pedido</v>
      </c>
    </row>
    <row r="7789" spans="1:8" x14ac:dyDescent="0.25">
      <c r="A7789" s="3">
        <v>7501159731430</v>
      </c>
      <c r="B7789" s="11" t="s">
        <v>7590</v>
      </c>
      <c r="C7789" s="16"/>
      <c r="D7789" s="15">
        <f>SUMIFS(Movimientos!F:F,Movimientos!B:B,Productos!A7789,Movimientos!D:D,$D$1)</f>
        <v>0</v>
      </c>
      <c r="E7789" s="14">
        <f>SUMIFS(Movimientos!F:F,Movimientos!B:B,Productos!A7789,Movimientos!D:D,$E$1)</f>
        <v>0</v>
      </c>
      <c r="F7789" s="17">
        <f t="shared" si="242"/>
        <v>0</v>
      </c>
      <c r="G7789" s="14">
        <v>1</v>
      </c>
      <c r="H7789" s="15" t="str">
        <f t="shared" si="243"/>
        <v>Realizar Pedido</v>
      </c>
    </row>
    <row r="7790" spans="1:8" x14ac:dyDescent="0.25">
      <c r="A7790" s="2">
        <v>7501159033374</v>
      </c>
      <c r="B7790" s="12" t="s">
        <v>7591</v>
      </c>
      <c r="C7790" s="16"/>
      <c r="D7790" s="15">
        <f>SUMIFS(Movimientos!F:F,Movimientos!B:B,Productos!A7790,Movimientos!D:D,$D$1)</f>
        <v>0</v>
      </c>
      <c r="E7790" s="14">
        <f>SUMIFS(Movimientos!F:F,Movimientos!B:B,Productos!A7790,Movimientos!D:D,$E$1)</f>
        <v>0</v>
      </c>
      <c r="F7790" s="17">
        <f t="shared" si="242"/>
        <v>0</v>
      </c>
      <c r="G7790" s="14">
        <v>1</v>
      </c>
      <c r="H7790" s="15" t="str">
        <f t="shared" si="243"/>
        <v>Realizar Pedido</v>
      </c>
    </row>
    <row r="7791" spans="1:8" x14ac:dyDescent="0.25">
      <c r="A7791" s="2">
        <v>7501159033381</v>
      </c>
      <c r="B7791" s="12" t="s">
        <v>7592</v>
      </c>
      <c r="C7791" s="16"/>
      <c r="D7791" s="15">
        <f>SUMIFS(Movimientos!F:F,Movimientos!B:B,Productos!A7791,Movimientos!D:D,$D$1)</f>
        <v>0</v>
      </c>
      <c r="E7791" s="14">
        <f>SUMIFS(Movimientos!F:F,Movimientos!B:B,Productos!A7791,Movimientos!D:D,$E$1)</f>
        <v>0</v>
      </c>
      <c r="F7791" s="17">
        <f t="shared" si="242"/>
        <v>0</v>
      </c>
      <c r="G7791" s="14">
        <v>1</v>
      </c>
      <c r="H7791" s="15" t="str">
        <f t="shared" si="243"/>
        <v>Realizar Pedido</v>
      </c>
    </row>
    <row r="7792" spans="1:8" x14ac:dyDescent="0.25">
      <c r="A7792" s="3">
        <v>7501159731133</v>
      </c>
      <c r="B7792" s="11" t="s">
        <v>7593</v>
      </c>
      <c r="C7792" s="16"/>
      <c r="D7792" s="15">
        <f>SUMIFS(Movimientos!F:F,Movimientos!B:B,Productos!A7792,Movimientos!D:D,$D$1)</f>
        <v>0</v>
      </c>
      <c r="E7792" s="14">
        <f>SUMIFS(Movimientos!F:F,Movimientos!B:B,Productos!A7792,Movimientos!D:D,$E$1)</f>
        <v>0</v>
      </c>
      <c r="F7792" s="17">
        <f t="shared" si="242"/>
        <v>0</v>
      </c>
      <c r="G7792" s="14">
        <v>1</v>
      </c>
      <c r="H7792" s="15" t="str">
        <f t="shared" si="243"/>
        <v>Realizar Pedido</v>
      </c>
    </row>
    <row r="7793" spans="1:8" x14ac:dyDescent="0.25">
      <c r="A7793" s="3">
        <v>7501159033480</v>
      </c>
      <c r="B7793" s="11" t="s">
        <v>7594</v>
      </c>
      <c r="C7793" s="16"/>
      <c r="D7793" s="15">
        <f>SUMIFS(Movimientos!F:F,Movimientos!B:B,Productos!A7793,Movimientos!D:D,$D$1)</f>
        <v>0</v>
      </c>
      <c r="E7793" s="14">
        <f>SUMIFS(Movimientos!F:F,Movimientos!B:B,Productos!A7793,Movimientos!D:D,$E$1)</f>
        <v>0</v>
      </c>
      <c r="F7793" s="17">
        <f t="shared" si="242"/>
        <v>0</v>
      </c>
      <c r="G7793" s="14">
        <v>1</v>
      </c>
      <c r="H7793" s="15" t="str">
        <f t="shared" si="243"/>
        <v>Realizar Pedido</v>
      </c>
    </row>
    <row r="7794" spans="1:8" x14ac:dyDescent="0.25">
      <c r="A7794" s="3">
        <v>302340301701</v>
      </c>
      <c r="B7794" s="11" t="s">
        <v>7595</v>
      </c>
      <c r="C7794" s="16"/>
      <c r="D7794" s="15">
        <f>SUMIFS(Movimientos!F:F,Movimientos!B:B,Productos!A7794,Movimientos!D:D,$D$1)</f>
        <v>0</v>
      </c>
      <c r="E7794" s="14">
        <f>SUMIFS(Movimientos!F:F,Movimientos!B:B,Productos!A7794,Movimientos!D:D,$E$1)</f>
        <v>0</v>
      </c>
      <c r="F7794" s="17">
        <f t="shared" si="242"/>
        <v>0</v>
      </c>
      <c r="G7794" s="14">
        <v>1</v>
      </c>
      <c r="H7794" s="15" t="str">
        <f t="shared" si="243"/>
        <v>Realizar Pedido</v>
      </c>
    </row>
    <row r="7795" spans="1:8" x14ac:dyDescent="0.25">
      <c r="A7795" s="2">
        <v>7501159033312</v>
      </c>
      <c r="B7795" s="12" t="s">
        <v>7596</v>
      </c>
      <c r="C7795" s="16"/>
      <c r="D7795" s="15">
        <f>SUMIFS(Movimientos!F:F,Movimientos!B:B,Productos!A7795,Movimientos!D:D,$D$1)</f>
        <v>0</v>
      </c>
      <c r="E7795" s="14">
        <f>SUMIFS(Movimientos!F:F,Movimientos!B:B,Productos!A7795,Movimientos!D:D,$E$1)</f>
        <v>0</v>
      </c>
      <c r="F7795" s="17">
        <f t="shared" si="242"/>
        <v>0</v>
      </c>
      <c r="G7795" s="14">
        <v>1</v>
      </c>
      <c r="H7795" s="15" t="str">
        <f t="shared" si="243"/>
        <v>Realizar Pedido</v>
      </c>
    </row>
    <row r="7796" spans="1:8" x14ac:dyDescent="0.25">
      <c r="A7796" s="3">
        <v>7501159033336</v>
      </c>
      <c r="B7796" s="11" t="s">
        <v>7597</v>
      </c>
      <c r="C7796" s="16"/>
      <c r="D7796" s="15">
        <f>SUMIFS(Movimientos!F:F,Movimientos!B:B,Productos!A7796,Movimientos!D:D,$D$1)</f>
        <v>0</v>
      </c>
      <c r="E7796" s="14">
        <f>SUMIFS(Movimientos!F:F,Movimientos!B:B,Productos!A7796,Movimientos!D:D,$E$1)</f>
        <v>0</v>
      </c>
      <c r="F7796" s="17">
        <f t="shared" si="242"/>
        <v>0</v>
      </c>
      <c r="G7796" s="14">
        <v>1</v>
      </c>
      <c r="H7796" s="15" t="str">
        <f t="shared" si="243"/>
        <v>Realizar Pedido</v>
      </c>
    </row>
    <row r="7797" spans="1:8" x14ac:dyDescent="0.25">
      <c r="A7797" s="3">
        <v>7501159731232</v>
      </c>
      <c r="B7797" s="11" t="s">
        <v>7598</v>
      </c>
      <c r="C7797" s="16"/>
      <c r="D7797" s="15">
        <f>SUMIFS(Movimientos!F:F,Movimientos!B:B,Productos!A7797,Movimientos!D:D,$D$1)</f>
        <v>0</v>
      </c>
      <c r="E7797" s="14">
        <f>SUMIFS(Movimientos!F:F,Movimientos!B:B,Productos!A7797,Movimientos!D:D,$E$1)</f>
        <v>0</v>
      </c>
      <c r="F7797" s="17">
        <f t="shared" si="242"/>
        <v>0</v>
      </c>
      <c r="G7797" s="14">
        <v>1</v>
      </c>
      <c r="H7797" s="15" t="str">
        <f t="shared" si="243"/>
        <v>Realizar Pedido</v>
      </c>
    </row>
    <row r="7798" spans="1:8" x14ac:dyDescent="0.25">
      <c r="A7798" s="3">
        <v>7501159033350</v>
      </c>
      <c r="B7798" s="11" t="s">
        <v>7599</v>
      </c>
      <c r="C7798" s="16"/>
      <c r="D7798" s="15">
        <f>SUMIFS(Movimientos!F:F,Movimientos!B:B,Productos!A7798,Movimientos!D:D,$D$1)</f>
        <v>0</v>
      </c>
      <c r="E7798" s="14">
        <f>SUMIFS(Movimientos!F:F,Movimientos!B:B,Productos!A7798,Movimientos!D:D,$E$1)</f>
        <v>0</v>
      </c>
      <c r="F7798" s="17">
        <f t="shared" si="242"/>
        <v>0</v>
      </c>
      <c r="G7798" s="14">
        <v>1</v>
      </c>
      <c r="H7798" s="15" t="str">
        <f t="shared" si="243"/>
        <v>Realizar Pedido</v>
      </c>
    </row>
    <row r="7799" spans="1:8" x14ac:dyDescent="0.25">
      <c r="A7799" s="3">
        <v>7501159730549</v>
      </c>
      <c r="B7799" s="11" t="s">
        <v>7600</v>
      </c>
      <c r="C7799" s="16"/>
      <c r="D7799" s="15">
        <f>SUMIFS(Movimientos!F:F,Movimientos!B:B,Productos!A7799,Movimientos!D:D,$D$1)</f>
        <v>0</v>
      </c>
      <c r="E7799" s="14">
        <f>SUMIFS(Movimientos!F:F,Movimientos!B:B,Productos!A7799,Movimientos!D:D,$E$1)</f>
        <v>0</v>
      </c>
      <c r="F7799" s="17">
        <f t="shared" si="242"/>
        <v>0</v>
      </c>
      <c r="G7799" s="14">
        <v>1</v>
      </c>
      <c r="H7799" s="15" t="str">
        <f t="shared" si="243"/>
        <v>Realizar Pedido</v>
      </c>
    </row>
    <row r="7800" spans="1:8" x14ac:dyDescent="0.25">
      <c r="A7800" s="3">
        <v>7501159033305</v>
      </c>
      <c r="B7800" s="11" t="s">
        <v>7601</v>
      </c>
      <c r="C7800" s="16"/>
      <c r="D7800" s="15">
        <f>SUMIFS(Movimientos!F:F,Movimientos!B:B,Productos!A7800,Movimientos!D:D,$D$1)</f>
        <v>0</v>
      </c>
      <c r="E7800" s="14">
        <f>SUMIFS(Movimientos!F:F,Movimientos!B:B,Productos!A7800,Movimientos!D:D,$E$1)</f>
        <v>0</v>
      </c>
      <c r="F7800" s="17">
        <f t="shared" si="242"/>
        <v>0</v>
      </c>
      <c r="G7800" s="14">
        <v>1</v>
      </c>
      <c r="H7800" s="15" t="str">
        <f t="shared" si="243"/>
        <v>Realizar Pedido</v>
      </c>
    </row>
    <row r="7801" spans="1:8" x14ac:dyDescent="0.25">
      <c r="A7801" s="3">
        <v>7501159730938</v>
      </c>
      <c r="B7801" s="11" t="s">
        <v>7602</v>
      </c>
      <c r="C7801" s="16"/>
      <c r="D7801" s="15">
        <f>SUMIFS(Movimientos!F:F,Movimientos!B:B,Productos!A7801,Movimientos!D:D,$D$1)</f>
        <v>0</v>
      </c>
      <c r="E7801" s="14">
        <f>SUMIFS(Movimientos!F:F,Movimientos!B:B,Productos!A7801,Movimientos!D:D,$E$1)</f>
        <v>0</v>
      </c>
      <c r="F7801" s="17">
        <f t="shared" si="242"/>
        <v>0</v>
      </c>
      <c r="G7801" s="14">
        <v>1</v>
      </c>
      <c r="H7801" s="15" t="str">
        <f t="shared" si="243"/>
        <v>Realizar Pedido</v>
      </c>
    </row>
    <row r="7802" spans="1:8" x14ac:dyDescent="0.25">
      <c r="A7802" s="3">
        <v>7501159731331</v>
      </c>
      <c r="B7802" s="11" t="s">
        <v>7603</v>
      </c>
      <c r="C7802" s="16"/>
      <c r="D7802" s="15">
        <f>SUMIFS(Movimientos!F:F,Movimientos!B:B,Productos!A7802,Movimientos!D:D,$D$1)</f>
        <v>0</v>
      </c>
      <c r="E7802" s="14">
        <f>SUMIFS(Movimientos!F:F,Movimientos!B:B,Productos!A7802,Movimientos!D:D,$E$1)</f>
        <v>0</v>
      </c>
      <c r="F7802" s="17">
        <f t="shared" si="242"/>
        <v>0</v>
      </c>
      <c r="G7802" s="14">
        <v>1</v>
      </c>
      <c r="H7802" s="15" t="str">
        <f t="shared" si="243"/>
        <v>Realizar Pedido</v>
      </c>
    </row>
    <row r="7803" spans="1:8" x14ac:dyDescent="0.25">
      <c r="A7803" s="3">
        <v>7501159033411</v>
      </c>
      <c r="B7803" s="11" t="s">
        <v>7604</v>
      </c>
      <c r="C7803" s="16"/>
      <c r="D7803" s="15">
        <f>SUMIFS(Movimientos!F:F,Movimientos!B:B,Productos!A7803,Movimientos!D:D,$D$1)</f>
        <v>0</v>
      </c>
      <c r="E7803" s="14">
        <f>SUMIFS(Movimientos!F:F,Movimientos!B:B,Productos!A7803,Movimientos!D:D,$E$1)</f>
        <v>0</v>
      </c>
      <c r="F7803" s="17">
        <f t="shared" si="242"/>
        <v>0</v>
      </c>
      <c r="G7803" s="14">
        <v>1</v>
      </c>
      <c r="H7803" s="15" t="str">
        <f t="shared" si="243"/>
        <v>Realizar Pedido</v>
      </c>
    </row>
    <row r="7804" spans="1:8" x14ac:dyDescent="0.25">
      <c r="A7804" s="3">
        <v>10008440</v>
      </c>
      <c r="B7804" s="11" t="s">
        <v>7605</v>
      </c>
      <c r="C7804" s="16"/>
      <c r="D7804" s="15">
        <f>SUMIFS(Movimientos!F:F,Movimientos!B:B,Productos!A7804,Movimientos!D:D,$D$1)</f>
        <v>0</v>
      </c>
      <c r="E7804" s="14">
        <f>SUMIFS(Movimientos!F:F,Movimientos!B:B,Productos!A7804,Movimientos!D:D,$E$1)</f>
        <v>0</v>
      </c>
      <c r="F7804" s="17">
        <f t="shared" si="242"/>
        <v>0</v>
      </c>
      <c r="G7804" s="14">
        <v>1</v>
      </c>
      <c r="H7804" s="15" t="str">
        <f t="shared" si="243"/>
        <v>Realizar Pedido</v>
      </c>
    </row>
    <row r="7805" spans="1:8" x14ac:dyDescent="0.25">
      <c r="A7805" s="3">
        <v>7591020005012</v>
      </c>
      <c r="B7805" s="11" t="s">
        <v>7606</v>
      </c>
      <c r="C7805" s="16"/>
      <c r="D7805" s="15">
        <f>SUMIFS(Movimientos!F:F,Movimientos!B:B,Productos!A7805,Movimientos!D:D,$D$1)</f>
        <v>0</v>
      </c>
      <c r="E7805" s="14">
        <f>SUMIFS(Movimientos!F:F,Movimientos!B:B,Productos!A7805,Movimientos!D:D,$E$1)</f>
        <v>0</v>
      </c>
      <c r="F7805" s="17">
        <f t="shared" si="242"/>
        <v>0</v>
      </c>
      <c r="G7805" s="14">
        <v>1</v>
      </c>
      <c r="H7805" s="15" t="str">
        <f t="shared" si="243"/>
        <v>Realizar Pedido</v>
      </c>
    </row>
    <row r="7806" spans="1:8" x14ac:dyDescent="0.25">
      <c r="A7806" s="3">
        <v>7591020006484</v>
      </c>
      <c r="B7806" s="11" t="s">
        <v>7607</v>
      </c>
      <c r="C7806" s="16"/>
      <c r="D7806" s="15">
        <f>SUMIFS(Movimientos!F:F,Movimientos!B:B,Productos!A7806,Movimientos!D:D,$D$1)</f>
        <v>0</v>
      </c>
      <c r="E7806" s="14">
        <f>SUMIFS(Movimientos!F:F,Movimientos!B:B,Productos!A7806,Movimientos!D:D,$E$1)</f>
        <v>0</v>
      </c>
      <c r="F7806" s="17">
        <f t="shared" si="242"/>
        <v>0</v>
      </c>
      <c r="G7806" s="14">
        <v>1</v>
      </c>
      <c r="H7806" s="15" t="str">
        <f t="shared" si="243"/>
        <v>Realizar Pedido</v>
      </c>
    </row>
    <row r="7807" spans="1:8" x14ac:dyDescent="0.25">
      <c r="A7807" s="3">
        <v>7591020005029</v>
      </c>
      <c r="B7807" s="11" t="s">
        <v>7608</v>
      </c>
      <c r="C7807" s="16"/>
      <c r="D7807" s="15">
        <f>SUMIFS(Movimientos!F:F,Movimientos!B:B,Productos!A7807,Movimientos!D:D,$D$1)</f>
        <v>0</v>
      </c>
      <c r="E7807" s="14">
        <f>SUMIFS(Movimientos!F:F,Movimientos!B:B,Productos!A7807,Movimientos!D:D,$E$1)</f>
        <v>0</v>
      </c>
      <c r="F7807" s="17">
        <f t="shared" si="242"/>
        <v>0</v>
      </c>
      <c r="G7807" s="14">
        <v>1</v>
      </c>
      <c r="H7807" s="15" t="str">
        <f t="shared" si="243"/>
        <v>Realizar Pedido</v>
      </c>
    </row>
    <row r="7808" spans="1:8" x14ac:dyDescent="0.25">
      <c r="A7808" s="3">
        <v>7591020006330</v>
      </c>
      <c r="B7808" s="11" t="s">
        <v>7609</v>
      </c>
      <c r="C7808" s="16"/>
      <c r="D7808" s="15">
        <f>SUMIFS(Movimientos!F:F,Movimientos!B:B,Productos!A7808,Movimientos!D:D,$D$1)</f>
        <v>0</v>
      </c>
      <c r="E7808" s="14">
        <f>SUMIFS(Movimientos!F:F,Movimientos!B:B,Productos!A7808,Movimientos!D:D,$E$1)</f>
        <v>0</v>
      </c>
      <c r="F7808" s="17">
        <f t="shared" si="242"/>
        <v>0</v>
      </c>
      <c r="G7808" s="14">
        <v>1</v>
      </c>
      <c r="H7808" s="15" t="str">
        <f t="shared" si="243"/>
        <v>Realizar Pedido</v>
      </c>
    </row>
    <row r="7809" spans="1:8" x14ac:dyDescent="0.25">
      <c r="A7809" s="3">
        <v>7591020008440</v>
      </c>
      <c r="B7809" s="11" t="s">
        <v>7610</v>
      </c>
      <c r="C7809" s="16"/>
      <c r="D7809" s="15">
        <f>SUMIFS(Movimientos!F:F,Movimientos!B:B,Productos!A7809,Movimientos!D:D,$D$1)</f>
        <v>0</v>
      </c>
      <c r="E7809" s="14">
        <f>SUMIFS(Movimientos!F:F,Movimientos!B:B,Productos!A7809,Movimientos!D:D,$E$1)</f>
        <v>0</v>
      </c>
      <c r="F7809" s="17">
        <f t="shared" si="242"/>
        <v>0</v>
      </c>
      <c r="G7809" s="14">
        <v>1</v>
      </c>
      <c r="H7809" s="15" t="str">
        <f t="shared" si="243"/>
        <v>Realizar Pedido</v>
      </c>
    </row>
    <row r="7810" spans="1:8" x14ac:dyDescent="0.25">
      <c r="A7810" s="3">
        <v>7591020006491</v>
      </c>
      <c r="B7810" s="11" t="s">
        <v>7611</v>
      </c>
      <c r="C7810" s="16"/>
      <c r="D7810" s="15">
        <f>SUMIFS(Movimientos!F:F,Movimientos!B:B,Productos!A7810,Movimientos!D:D,$D$1)</f>
        <v>0</v>
      </c>
      <c r="E7810" s="14">
        <f>SUMIFS(Movimientos!F:F,Movimientos!B:B,Productos!A7810,Movimientos!D:D,$E$1)</f>
        <v>0</v>
      </c>
      <c r="F7810" s="17">
        <f t="shared" si="242"/>
        <v>0</v>
      </c>
      <c r="G7810" s="14">
        <v>1</v>
      </c>
      <c r="H7810" s="15" t="str">
        <f t="shared" si="243"/>
        <v>Realizar Pedido</v>
      </c>
    </row>
    <row r="7811" spans="1:8" x14ac:dyDescent="0.25">
      <c r="A7811" s="3">
        <v>8690506429348</v>
      </c>
      <c r="B7811" s="11" t="s">
        <v>7612</v>
      </c>
      <c r="C7811" s="16"/>
      <c r="D7811" s="15">
        <f>SUMIFS(Movimientos!F:F,Movimientos!B:B,Productos!A7811,Movimientos!D:D,$D$1)</f>
        <v>0</v>
      </c>
      <c r="E7811" s="14">
        <f>SUMIFS(Movimientos!F:F,Movimientos!B:B,Productos!A7811,Movimientos!D:D,$E$1)</f>
        <v>0</v>
      </c>
      <c r="F7811" s="17">
        <f t="shared" ref="F7811:F7874" si="244">D7811-E7811</f>
        <v>0</v>
      </c>
      <c r="G7811" s="14">
        <v>1</v>
      </c>
      <c r="H7811" s="15" t="str">
        <f t="shared" ref="H7811:H7874" si="245">IF(F7811&lt;G7811,"Realizar Pedido","")</f>
        <v>Realizar Pedido</v>
      </c>
    </row>
    <row r="7812" spans="1:8" x14ac:dyDescent="0.25">
      <c r="A7812" s="3">
        <v>8690506349240</v>
      </c>
      <c r="B7812" s="11" t="s">
        <v>7613</v>
      </c>
      <c r="C7812" s="16"/>
      <c r="D7812" s="15">
        <f>SUMIFS(Movimientos!F:F,Movimientos!B:B,Productos!A7812,Movimientos!D:D,$D$1)</f>
        <v>0</v>
      </c>
      <c r="E7812" s="14">
        <f>SUMIFS(Movimientos!F:F,Movimientos!B:B,Productos!A7812,Movimientos!D:D,$E$1)</f>
        <v>0</v>
      </c>
      <c r="F7812" s="17">
        <f t="shared" si="244"/>
        <v>0</v>
      </c>
      <c r="G7812" s="14">
        <v>1</v>
      </c>
      <c r="H7812" s="15" t="str">
        <f t="shared" si="245"/>
        <v>Realizar Pedido</v>
      </c>
    </row>
    <row r="7813" spans="1:8" x14ac:dyDescent="0.25">
      <c r="A7813" s="3">
        <v>3760008321879</v>
      </c>
      <c r="B7813" s="11" t="s">
        <v>7614</v>
      </c>
      <c r="C7813" s="16"/>
      <c r="D7813" s="15">
        <f>SUMIFS(Movimientos!F:F,Movimientos!B:B,Productos!A7813,Movimientos!D:D,$D$1)</f>
        <v>0</v>
      </c>
      <c r="E7813" s="14">
        <f>SUMIFS(Movimientos!F:F,Movimientos!B:B,Productos!A7813,Movimientos!D:D,$E$1)</f>
        <v>0</v>
      </c>
      <c r="F7813" s="17">
        <f t="shared" si="244"/>
        <v>0</v>
      </c>
      <c r="G7813" s="14">
        <v>1</v>
      </c>
      <c r="H7813" s="15" t="str">
        <f t="shared" si="245"/>
        <v>Realizar Pedido</v>
      </c>
    </row>
    <row r="7814" spans="1:8" x14ac:dyDescent="0.25">
      <c r="A7814" s="3">
        <v>8715554001640</v>
      </c>
      <c r="B7814" s="11" t="s">
        <v>7615</v>
      </c>
      <c r="C7814" s="16"/>
      <c r="D7814" s="15">
        <f>SUMIFS(Movimientos!F:F,Movimientos!B:B,Productos!A7814,Movimientos!D:D,$D$1)</f>
        <v>0</v>
      </c>
      <c r="E7814" s="14">
        <f>SUMIFS(Movimientos!F:F,Movimientos!B:B,Productos!A7814,Movimientos!D:D,$E$1)</f>
        <v>0</v>
      </c>
      <c r="F7814" s="17">
        <f t="shared" si="244"/>
        <v>0</v>
      </c>
      <c r="G7814" s="14">
        <v>1</v>
      </c>
      <c r="H7814" s="15" t="str">
        <f t="shared" si="245"/>
        <v>Realizar Pedido</v>
      </c>
    </row>
    <row r="7815" spans="1:8" x14ac:dyDescent="0.25">
      <c r="A7815" s="3">
        <v>7592349932294</v>
      </c>
      <c r="B7815" s="11" t="s">
        <v>7616</v>
      </c>
      <c r="C7815" s="16"/>
      <c r="D7815" s="15">
        <f>SUMIFS(Movimientos!F:F,Movimientos!B:B,Productos!A7815,Movimientos!D:D,$D$1)</f>
        <v>0</v>
      </c>
      <c r="E7815" s="14">
        <f>SUMIFS(Movimientos!F:F,Movimientos!B:B,Productos!A7815,Movimientos!D:D,$E$1)</f>
        <v>0</v>
      </c>
      <c r="F7815" s="17">
        <f t="shared" si="244"/>
        <v>0</v>
      </c>
      <c r="G7815" s="14">
        <v>1</v>
      </c>
      <c r="H7815" s="15" t="str">
        <f t="shared" si="245"/>
        <v>Realizar Pedido</v>
      </c>
    </row>
    <row r="7816" spans="1:8" x14ac:dyDescent="0.25">
      <c r="A7816" s="3">
        <v>7795320050677</v>
      </c>
      <c r="B7816" s="11" t="s">
        <v>7617</v>
      </c>
      <c r="C7816" s="16"/>
      <c r="D7816" s="15">
        <f>SUMIFS(Movimientos!F:F,Movimientos!B:B,Productos!A7816,Movimientos!D:D,$D$1)</f>
        <v>0</v>
      </c>
      <c r="E7816" s="14">
        <f>SUMIFS(Movimientos!F:F,Movimientos!B:B,Productos!A7816,Movimientos!D:D,$E$1)</f>
        <v>0</v>
      </c>
      <c r="F7816" s="17">
        <f t="shared" si="244"/>
        <v>0</v>
      </c>
      <c r="G7816" s="14">
        <v>1</v>
      </c>
      <c r="H7816" s="15" t="str">
        <f t="shared" si="245"/>
        <v>Realizar Pedido</v>
      </c>
    </row>
    <row r="7817" spans="1:8" x14ac:dyDescent="0.25">
      <c r="A7817" s="3">
        <v>7795320050660</v>
      </c>
      <c r="B7817" s="11" t="s">
        <v>7618</v>
      </c>
      <c r="C7817" s="16"/>
      <c r="D7817" s="15">
        <f>SUMIFS(Movimientos!F:F,Movimientos!B:B,Productos!A7817,Movimientos!D:D,$D$1)</f>
        <v>0</v>
      </c>
      <c r="E7817" s="14">
        <f>SUMIFS(Movimientos!F:F,Movimientos!B:B,Productos!A7817,Movimientos!D:D,$E$1)</f>
        <v>0</v>
      </c>
      <c r="F7817" s="17">
        <f t="shared" si="244"/>
        <v>0</v>
      </c>
      <c r="G7817" s="14">
        <v>1</v>
      </c>
      <c r="H7817" s="15" t="str">
        <f t="shared" si="245"/>
        <v>Realizar Pedido</v>
      </c>
    </row>
    <row r="7818" spans="1:8" x14ac:dyDescent="0.25">
      <c r="A7818" s="3">
        <v>7591651001162</v>
      </c>
      <c r="B7818" s="11" t="s">
        <v>7619</v>
      </c>
      <c r="C7818" s="16"/>
      <c r="D7818" s="15">
        <f>SUMIFS(Movimientos!F:F,Movimientos!B:B,Productos!A7818,Movimientos!D:D,$D$1)</f>
        <v>0</v>
      </c>
      <c r="E7818" s="14">
        <f>SUMIFS(Movimientos!F:F,Movimientos!B:B,Productos!A7818,Movimientos!D:D,$E$1)</f>
        <v>0</v>
      </c>
      <c r="F7818" s="17">
        <f t="shared" si="244"/>
        <v>0</v>
      </c>
      <c r="G7818" s="14">
        <v>1</v>
      </c>
      <c r="H7818" s="15" t="str">
        <f t="shared" si="245"/>
        <v>Realizar Pedido</v>
      </c>
    </row>
    <row r="7819" spans="1:8" x14ac:dyDescent="0.25">
      <c r="A7819" s="2">
        <v>7592349931389</v>
      </c>
      <c r="B7819" s="12" t="s">
        <v>7620</v>
      </c>
      <c r="C7819" s="16"/>
      <c r="D7819" s="15">
        <f>SUMIFS(Movimientos!F:F,Movimientos!B:B,Productos!A7819,Movimientos!D:D,$D$1)</f>
        <v>0</v>
      </c>
      <c r="E7819" s="14">
        <f>SUMIFS(Movimientos!F:F,Movimientos!B:B,Productos!A7819,Movimientos!D:D,$E$1)</f>
        <v>0</v>
      </c>
      <c r="F7819" s="17">
        <f t="shared" si="244"/>
        <v>0</v>
      </c>
      <c r="G7819" s="14">
        <v>1</v>
      </c>
      <c r="H7819" s="15" t="str">
        <f t="shared" si="245"/>
        <v>Realizar Pedido</v>
      </c>
    </row>
    <row r="7820" spans="1:8" x14ac:dyDescent="0.25">
      <c r="A7820" s="3">
        <v>7591651001155</v>
      </c>
      <c r="B7820" s="11" t="s">
        <v>7621</v>
      </c>
      <c r="C7820" s="16"/>
      <c r="D7820" s="15">
        <f>SUMIFS(Movimientos!F:F,Movimientos!B:B,Productos!A7820,Movimientos!D:D,$D$1)</f>
        <v>0</v>
      </c>
      <c r="E7820" s="14">
        <f>SUMIFS(Movimientos!F:F,Movimientos!B:B,Productos!A7820,Movimientos!D:D,$E$1)</f>
        <v>0</v>
      </c>
      <c r="F7820" s="17">
        <f t="shared" si="244"/>
        <v>0</v>
      </c>
      <c r="G7820" s="14">
        <v>1</v>
      </c>
      <c r="H7820" s="15" t="str">
        <f t="shared" si="245"/>
        <v>Realizar Pedido</v>
      </c>
    </row>
    <row r="7821" spans="1:8" x14ac:dyDescent="0.25">
      <c r="A7821" s="3">
        <v>7592349894745</v>
      </c>
      <c r="B7821" s="11" t="s">
        <v>7622</v>
      </c>
      <c r="C7821" s="16"/>
      <c r="D7821" s="15">
        <f>SUMIFS(Movimientos!F:F,Movimientos!B:B,Productos!A7821,Movimientos!D:D,$D$1)</f>
        <v>0</v>
      </c>
      <c r="E7821" s="14">
        <f>SUMIFS(Movimientos!F:F,Movimientos!B:B,Productos!A7821,Movimientos!D:D,$E$1)</f>
        <v>0</v>
      </c>
      <c r="F7821" s="17">
        <f t="shared" si="244"/>
        <v>0</v>
      </c>
      <c r="G7821" s="14">
        <v>1</v>
      </c>
      <c r="H7821" s="15" t="str">
        <f t="shared" si="245"/>
        <v>Realizar Pedido</v>
      </c>
    </row>
    <row r="7822" spans="1:8" x14ac:dyDescent="0.25">
      <c r="A7822" s="3">
        <v>6946159500494</v>
      </c>
      <c r="B7822" s="11" t="s">
        <v>7623</v>
      </c>
      <c r="C7822" s="16"/>
      <c r="D7822" s="15">
        <f>SUMIFS(Movimientos!F:F,Movimientos!B:B,Productos!A7822,Movimientos!D:D,$D$1)</f>
        <v>0</v>
      </c>
      <c r="E7822" s="14">
        <f>SUMIFS(Movimientos!F:F,Movimientos!B:B,Productos!A7822,Movimientos!D:D,$E$1)</f>
        <v>0</v>
      </c>
      <c r="F7822" s="17">
        <f t="shared" si="244"/>
        <v>0</v>
      </c>
      <c r="G7822" s="14">
        <v>1</v>
      </c>
      <c r="H7822" s="15" t="str">
        <f t="shared" si="245"/>
        <v>Realizar Pedido</v>
      </c>
    </row>
    <row r="7823" spans="1:8" x14ac:dyDescent="0.25">
      <c r="A7823" s="3">
        <v>6946159500319</v>
      </c>
      <c r="B7823" s="11" t="s">
        <v>7624</v>
      </c>
      <c r="C7823" s="16"/>
      <c r="D7823" s="15">
        <f>SUMIFS(Movimientos!F:F,Movimientos!B:B,Productos!A7823,Movimientos!D:D,$D$1)</f>
        <v>0</v>
      </c>
      <c r="E7823" s="14">
        <f>SUMIFS(Movimientos!F:F,Movimientos!B:B,Productos!A7823,Movimientos!D:D,$E$1)</f>
        <v>0</v>
      </c>
      <c r="F7823" s="17">
        <f t="shared" si="244"/>
        <v>0</v>
      </c>
      <c r="G7823" s="14">
        <v>1</v>
      </c>
      <c r="H7823" s="15" t="str">
        <f t="shared" si="245"/>
        <v>Realizar Pedido</v>
      </c>
    </row>
    <row r="7824" spans="1:8" x14ac:dyDescent="0.25">
      <c r="A7824" s="3">
        <v>6946159500364</v>
      </c>
      <c r="B7824" s="11" t="s">
        <v>7625</v>
      </c>
      <c r="C7824" s="16"/>
      <c r="D7824" s="15">
        <f>SUMIFS(Movimientos!F:F,Movimientos!B:B,Productos!A7824,Movimientos!D:D,$D$1)</f>
        <v>0</v>
      </c>
      <c r="E7824" s="14">
        <f>SUMIFS(Movimientos!F:F,Movimientos!B:B,Productos!A7824,Movimientos!D:D,$E$1)</f>
        <v>0</v>
      </c>
      <c r="F7824" s="17">
        <f t="shared" si="244"/>
        <v>0</v>
      </c>
      <c r="G7824" s="14">
        <v>1</v>
      </c>
      <c r="H7824" s="15" t="str">
        <f t="shared" si="245"/>
        <v>Realizar Pedido</v>
      </c>
    </row>
    <row r="7825" spans="1:8" x14ac:dyDescent="0.25">
      <c r="A7825" s="3">
        <v>6946159500302</v>
      </c>
      <c r="B7825" s="11" t="s">
        <v>7625</v>
      </c>
      <c r="C7825" s="16"/>
      <c r="D7825" s="15">
        <f>SUMIFS(Movimientos!F:F,Movimientos!B:B,Productos!A7825,Movimientos!D:D,$D$1)</f>
        <v>0</v>
      </c>
      <c r="E7825" s="14">
        <f>SUMIFS(Movimientos!F:F,Movimientos!B:B,Productos!A7825,Movimientos!D:D,$E$1)</f>
        <v>0</v>
      </c>
      <c r="F7825" s="17">
        <f t="shared" si="244"/>
        <v>0</v>
      </c>
      <c r="G7825" s="14">
        <v>1</v>
      </c>
      <c r="H7825" s="15" t="str">
        <f t="shared" si="245"/>
        <v>Realizar Pedido</v>
      </c>
    </row>
    <row r="7826" spans="1:8" x14ac:dyDescent="0.25">
      <c r="A7826" s="3">
        <v>6946159500326</v>
      </c>
      <c r="B7826" s="11" t="s">
        <v>7626</v>
      </c>
      <c r="C7826" s="16"/>
      <c r="D7826" s="15">
        <f>SUMIFS(Movimientos!F:F,Movimientos!B:B,Productos!A7826,Movimientos!D:D,$D$1)</f>
        <v>0</v>
      </c>
      <c r="E7826" s="14">
        <f>SUMIFS(Movimientos!F:F,Movimientos!B:B,Productos!A7826,Movimientos!D:D,$E$1)</f>
        <v>0</v>
      </c>
      <c r="F7826" s="17">
        <f t="shared" si="244"/>
        <v>0</v>
      </c>
      <c r="G7826" s="14">
        <v>1</v>
      </c>
      <c r="H7826" s="15" t="str">
        <f t="shared" si="245"/>
        <v>Realizar Pedido</v>
      </c>
    </row>
    <row r="7827" spans="1:8" x14ac:dyDescent="0.25">
      <c r="A7827" s="3">
        <v>6931038620134</v>
      </c>
      <c r="B7827" s="11" t="s">
        <v>7627</v>
      </c>
      <c r="C7827" s="16"/>
      <c r="D7827" s="15">
        <f>SUMIFS(Movimientos!F:F,Movimientos!B:B,Productos!A7827,Movimientos!D:D,$D$1)</f>
        <v>0</v>
      </c>
      <c r="E7827" s="14">
        <f>SUMIFS(Movimientos!F:F,Movimientos!B:B,Productos!A7827,Movimientos!D:D,$E$1)</f>
        <v>0</v>
      </c>
      <c r="F7827" s="17">
        <f t="shared" si="244"/>
        <v>0</v>
      </c>
      <c r="G7827" s="14">
        <v>1</v>
      </c>
      <c r="H7827" s="15" t="str">
        <f t="shared" si="245"/>
        <v>Realizar Pedido</v>
      </c>
    </row>
    <row r="7828" spans="1:8" x14ac:dyDescent="0.25">
      <c r="A7828" s="2">
        <v>7441129800561</v>
      </c>
      <c r="B7828" s="12" t="s">
        <v>7628</v>
      </c>
      <c r="C7828" s="16"/>
      <c r="D7828" s="15">
        <f>SUMIFS(Movimientos!F:F,Movimientos!B:B,Productos!A7828,Movimientos!D:D,$D$1)</f>
        <v>0</v>
      </c>
      <c r="E7828" s="14">
        <f>SUMIFS(Movimientos!F:F,Movimientos!B:B,Productos!A7828,Movimientos!D:D,$E$1)</f>
        <v>0</v>
      </c>
      <c r="F7828" s="17">
        <f t="shared" si="244"/>
        <v>0</v>
      </c>
      <c r="G7828" s="14">
        <v>1</v>
      </c>
      <c r="H7828" s="15" t="str">
        <f t="shared" si="245"/>
        <v>Realizar Pedido</v>
      </c>
    </row>
    <row r="7829" spans="1:8" x14ac:dyDescent="0.25">
      <c r="A7829" s="3" t="s">
        <v>7629</v>
      </c>
      <c r="B7829" s="11" t="s">
        <v>7630</v>
      </c>
      <c r="C7829" s="16"/>
      <c r="D7829" s="15">
        <f>SUMIFS(Movimientos!F:F,Movimientos!B:B,Productos!A7829,Movimientos!D:D,$D$1)</f>
        <v>0</v>
      </c>
      <c r="E7829" s="14">
        <f>SUMIFS(Movimientos!F:F,Movimientos!B:B,Productos!A7829,Movimientos!D:D,$E$1)</f>
        <v>0</v>
      </c>
      <c r="F7829" s="17">
        <f t="shared" si="244"/>
        <v>0</v>
      </c>
      <c r="G7829" s="14">
        <v>1</v>
      </c>
      <c r="H7829" s="15" t="str">
        <f t="shared" si="245"/>
        <v>Realizar Pedido</v>
      </c>
    </row>
    <row r="7830" spans="1:8" x14ac:dyDescent="0.25">
      <c r="A7830" s="3" t="s">
        <v>7631</v>
      </c>
      <c r="B7830" s="11" t="s">
        <v>7630</v>
      </c>
      <c r="C7830" s="16"/>
      <c r="D7830" s="15">
        <f>SUMIFS(Movimientos!F:F,Movimientos!B:B,Productos!A7830,Movimientos!D:D,$D$1)</f>
        <v>0</v>
      </c>
      <c r="E7830" s="14">
        <f>SUMIFS(Movimientos!F:F,Movimientos!B:B,Productos!A7830,Movimientos!D:D,$E$1)</f>
        <v>0</v>
      </c>
      <c r="F7830" s="17">
        <f t="shared" si="244"/>
        <v>0</v>
      </c>
      <c r="G7830" s="14">
        <v>1</v>
      </c>
      <c r="H7830" s="15" t="str">
        <f t="shared" si="245"/>
        <v>Realizar Pedido</v>
      </c>
    </row>
    <row r="7831" spans="1:8" x14ac:dyDescent="0.25">
      <c r="A7831" s="3">
        <v>300252124012</v>
      </c>
      <c r="B7831" s="11" t="s">
        <v>7632</v>
      </c>
      <c r="C7831" s="16"/>
      <c r="D7831" s="15">
        <f>SUMIFS(Movimientos!F:F,Movimientos!B:B,Productos!A7831,Movimientos!D:D,$D$1)</f>
        <v>0</v>
      </c>
      <c r="E7831" s="14">
        <f>SUMIFS(Movimientos!F:F,Movimientos!B:B,Productos!A7831,Movimientos!D:D,$E$1)</f>
        <v>0</v>
      </c>
      <c r="F7831" s="17">
        <f t="shared" si="244"/>
        <v>0</v>
      </c>
      <c r="G7831" s="14">
        <v>1</v>
      </c>
      <c r="H7831" s="15" t="str">
        <f t="shared" si="245"/>
        <v>Realizar Pedido</v>
      </c>
    </row>
    <row r="7832" spans="1:8" x14ac:dyDescent="0.25">
      <c r="A7832" s="3">
        <v>300252124029</v>
      </c>
      <c r="B7832" s="11" t="s">
        <v>7633</v>
      </c>
      <c r="C7832" s="16"/>
      <c r="D7832" s="15">
        <f>SUMIFS(Movimientos!F:F,Movimientos!B:B,Productos!A7832,Movimientos!D:D,$D$1)</f>
        <v>0</v>
      </c>
      <c r="E7832" s="14">
        <f>SUMIFS(Movimientos!F:F,Movimientos!B:B,Productos!A7832,Movimientos!D:D,$E$1)</f>
        <v>0</v>
      </c>
      <c r="F7832" s="17">
        <f t="shared" si="244"/>
        <v>0</v>
      </c>
      <c r="G7832" s="14">
        <v>1</v>
      </c>
      <c r="H7832" s="15" t="str">
        <f t="shared" si="245"/>
        <v>Realizar Pedido</v>
      </c>
    </row>
    <row r="7833" spans="1:8" x14ac:dyDescent="0.25">
      <c r="A7833" s="3">
        <v>7591096000829</v>
      </c>
      <c r="B7833" s="11" t="s">
        <v>7634</v>
      </c>
      <c r="C7833" s="16"/>
      <c r="D7833" s="15">
        <f>SUMIFS(Movimientos!F:F,Movimientos!B:B,Productos!A7833,Movimientos!D:D,$D$1)</f>
        <v>0</v>
      </c>
      <c r="E7833" s="14">
        <f>SUMIFS(Movimientos!F:F,Movimientos!B:B,Productos!A7833,Movimientos!D:D,$E$1)</f>
        <v>0</v>
      </c>
      <c r="F7833" s="17">
        <f t="shared" si="244"/>
        <v>0</v>
      </c>
      <c r="G7833" s="14">
        <v>1</v>
      </c>
      <c r="H7833" s="15" t="str">
        <f t="shared" si="245"/>
        <v>Realizar Pedido</v>
      </c>
    </row>
    <row r="7834" spans="1:8" x14ac:dyDescent="0.25">
      <c r="A7834" s="3">
        <v>8430308258636</v>
      </c>
      <c r="B7834" s="11" t="s">
        <v>7635</v>
      </c>
      <c r="C7834" s="16"/>
      <c r="D7834" s="15">
        <f>SUMIFS(Movimientos!F:F,Movimientos!B:B,Productos!A7834,Movimientos!D:D,$D$1)</f>
        <v>0</v>
      </c>
      <c r="E7834" s="14">
        <f>SUMIFS(Movimientos!F:F,Movimientos!B:B,Productos!A7834,Movimientos!D:D,$E$1)</f>
        <v>0</v>
      </c>
      <c r="F7834" s="17">
        <f t="shared" si="244"/>
        <v>0</v>
      </c>
      <c r="G7834" s="14">
        <v>1</v>
      </c>
      <c r="H7834" s="15" t="str">
        <f t="shared" si="245"/>
        <v>Realizar Pedido</v>
      </c>
    </row>
    <row r="7835" spans="1:8" x14ac:dyDescent="0.25">
      <c r="A7835" s="3">
        <v>7591062013938</v>
      </c>
      <c r="B7835" s="11" t="s">
        <v>7636</v>
      </c>
      <c r="C7835" s="16"/>
      <c r="D7835" s="15">
        <f>SUMIFS(Movimientos!F:F,Movimientos!B:B,Productos!A7835,Movimientos!D:D,$D$1)</f>
        <v>0</v>
      </c>
      <c r="E7835" s="14">
        <f>SUMIFS(Movimientos!F:F,Movimientos!B:B,Productos!A7835,Movimientos!D:D,$E$1)</f>
        <v>0</v>
      </c>
      <c r="F7835" s="17">
        <f t="shared" si="244"/>
        <v>0</v>
      </c>
      <c r="G7835" s="14">
        <v>1</v>
      </c>
      <c r="H7835" s="15" t="str">
        <f t="shared" si="245"/>
        <v>Realizar Pedido</v>
      </c>
    </row>
    <row r="7836" spans="1:8" x14ac:dyDescent="0.25">
      <c r="A7836" s="3">
        <v>8430308018612</v>
      </c>
      <c r="B7836" s="11" t="s">
        <v>7637</v>
      </c>
      <c r="C7836" s="16"/>
      <c r="D7836" s="15">
        <f>SUMIFS(Movimientos!F:F,Movimientos!B:B,Productos!A7836,Movimientos!D:D,$D$1)</f>
        <v>0</v>
      </c>
      <c r="E7836" s="14">
        <f>SUMIFS(Movimientos!F:F,Movimientos!B:B,Productos!A7836,Movimientos!D:D,$E$1)</f>
        <v>0</v>
      </c>
      <c r="F7836" s="17">
        <f t="shared" si="244"/>
        <v>0</v>
      </c>
      <c r="G7836" s="14">
        <v>1</v>
      </c>
      <c r="H7836" s="15" t="str">
        <f t="shared" si="245"/>
        <v>Realizar Pedido</v>
      </c>
    </row>
    <row r="7837" spans="1:8" x14ac:dyDescent="0.25">
      <c r="A7837" s="3">
        <v>8430308029137</v>
      </c>
      <c r="B7837" s="11" t="s">
        <v>7638</v>
      </c>
      <c r="C7837" s="16"/>
      <c r="D7837" s="15">
        <f>SUMIFS(Movimientos!F:F,Movimientos!B:B,Productos!A7837,Movimientos!D:D,$D$1)</f>
        <v>0</v>
      </c>
      <c r="E7837" s="14">
        <f>SUMIFS(Movimientos!F:F,Movimientos!B:B,Productos!A7837,Movimientos!D:D,$E$1)</f>
        <v>0</v>
      </c>
      <c r="F7837" s="17">
        <f t="shared" si="244"/>
        <v>0</v>
      </c>
      <c r="G7837" s="14">
        <v>1</v>
      </c>
      <c r="H7837" s="15" t="str">
        <f t="shared" si="245"/>
        <v>Realizar Pedido</v>
      </c>
    </row>
    <row r="7838" spans="1:8" x14ac:dyDescent="0.25">
      <c r="A7838" s="3">
        <v>8430308033400</v>
      </c>
      <c r="B7838" s="11" t="s">
        <v>7639</v>
      </c>
      <c r="C7838" s="16"/>
      <c r="D7838" s="15">
        <f>SUMIFS(Movimientos!F:F,Movimientos!B:B,Productos!A7838,Movimientos!D:D,$D$1)</f>
        <v>0</v>
      </c>
      <c r="E7838" s="14">
        <f>SUMIFS(Movimientos!F:F,Movimientos!B:B,Productos!A7838,Movimientos!D:D,$E$1)</f>
        <v>0</v>
      </c>
      <c r="F7838" s="17">
        <f t="shared" si="244"/>
        <v>0</v>
      </c>
      <c r="G7838" s="14">
        <v>1</v>
      </c>
      <c r="H7838" s="15" t="str">
        <f t="shared" si="245"/>
        <v>Realizar Pedido</v>
      </c>
    </row>
    <row r="7839" spans="1:8" x14ac:dyDescent="0.25">
      <c r="A7839" s="3">
        <v>7591062013945</v>
      </c>
      <c r="B7839" s="11" t="s">
        <v>7640</v>
      </c>
      <c r="C7839" s="16"/>
      <c r="D7839" s="15">
        <f>SUMIFS(Movimientos!F:F,Movimientos!B:B,Productos!A7839,Movimientos!D:D,$D$1)</f>
        <v>0</v>
      </c>
      <c r="E7839" s="14">
        <f>SUMIFS(Movimientos!F:F,Movimientos!B:B,Productos!A7839,Movimientos!D:D,$E$1)</f>
        <v>0</v>
      </c>
      <c r="F7839" s="17">
        <f t="shared" si="244"/>
        <v>0</v>
      </c>
      <c r="G7839" s="14">
        <v>1</v>
      </c>
      <c r="H7839" s="15" t="str">
        <f t="shared" si="245"/>
        <v>Realizar Pedido</v>
      </c>
    </row>
    <row r="7840" spans="1:8" x14ac:dyDescent="0.25">
      <c r="A7840" s="3">
        <v>7595492000049</v>
      </c>
      <c r="B7840" s="11" t="s">
        <v>7641</v>
      </c>
      <c r="C7840" s="16"/>
      <c r="D7840" s="15">
        <f>SUMIFS(Movimientos!F:F,Movimientos!B:B,Productos!A7840,Movimientos!D:D,$D$1)</f>
        <v>0</v>
      </c>
      <c r="E7840" s="14">
        <f>SUMIFS(Movimientos!F:F,Movimientos!B:B,Productos!A7840,Movimientos!D:D,$E$1)</f>
        <v>0</v>
      </c>
      <c r="F7840" s="17">
        <f t="shared" si="244"/>
        <v>0</v>
      </c>
      <c r="G7840" s="14">
        <v>1</v>
      </c>
      <c r="H7840" s="15" t="str">
        <f t="shared" si="245"/>
        <v>Realizar Pedido</v>
      </c>
    </row>
    <row r="7841" spans="1:8" x14ac:dyDescent="0.25">
      <c r="A7841" s="3">
        <v>7595492000070</v>
      </c>
      <c r="B7841" s="11" t="s">
        <v>7641</v>
      </c>
      <c r="C7841" s="16"/>
      <c r="D7841" s="15">
        <f>SUMIFS(Movimientos!F:F,Movimientos!B:B,Productos!A7841,Movimientos!D:D,$D$1)</f>
        <v>0</v>
      </c>
      <c r="E7841" s="14">
        <f>SUMIFS(Movimientos!F:F,Movimientos!B:B,Productos!A7841,Movimientos!D:D,$E$1)</f>
        <v>0</v>
      </c>
      <c r="F7841" s="17">
        <f t="shared" si="244"/>
        <v>0</v>
      </c>
      <c r="G7841" s="14">
        <v>1</v>
      </c>
      <c r="H7841" s="15" t="str">
        <f t="shared" si="245"/>
        <v>Realizar Pedido</v>
      </c>
    </row>
    <row r="7842" spans="1:8" x14ac:dyDescent="0.25">
      <c r="A7842" s="3">
        <v>7595492000063</v>
      </c>
      <c r="B7842" s="11" t="s">
        <v>7642</v>
      </c>
      <c r="C7842" s="16"/>
      <c r="D7842" s="15">
        <f>SUMIFS(Movimientos!F:F,Movimientos!B:B,Productos!A7842,Movimientos!D:D,$D$1)</f>
        <v>0</v>
      </c>
      <c r="E7842" s="14">
        <f>SUMIFS(Movimientos!F:F,Movimientos!B:B,Productos!A7842,Movimientos!D:D,$E$1)</f>
        <v>0</v>
      </c>
      <c r="F7842" s="17">
        <f t="shared" si="244"/>
        <v>0</v>
      </c>
      <c r="G7842" s="14">
        <v>1</v>
      </c>
      <c r="H7842" s="15" t="str">
        <f t="shared" si="245"/>
        <v>Realizar Pedido</v>
      </c>
    </row>
    <row r="7843" spans="1:8" x14ac:dyDescent="0.25">
      <c r="A7843" s="3">
        <v>7595492000124</v>
      </c>
      <c r="B7843" s="11" t="s">
        <v>7643</v>
      </c>
      <c r="C7843" s="16"/>
      <c r="D7843" s="15">
        <f>SUMIFS(Movimientos!F:F,Movimientos!B:B,Productos!A7843,Movimientos!D:D,$D$1)</f>
        <v>0</v>
      </c>
      <c r="E7843" s="14">
        <f>SUMIFS(Movimientos!F:F,Movimientos!B:B,Productos!A7843,Movimientos!D:D,$E$1)</f>
        <v>0</v>
      </c>
      <c r="F7843" s="17">
        <f t="shared" si="244"/>
        <v>0</v>
      </c>
      <c r="G7843" s="14">
        <v>1</v>
      </c>
      <c r="H7843" s="15" t="str">
        <f t="shared" si="245"/>
        <v>Realizar Pedido</v>
      </c>
    </row>
    <row r="7844" spans="1:8" x14ac:dyDescent="0.25">
      <c r="A7844" s="3">
        <v>7595492000131</v>
      </c>
      <c r="B7844" s="11" t="s">
        <v>7644</v>
      </c>
      <c r="C7844" s="16"/>
      <c r="D7844" s="15">
        <f>SUMIFS(Movimientos!F:F,Movimientos!B:B,Productos!A7844,Movimientos!D:D,$D$1)</f>
        <v>0</v>
      </c>
      <c r="E7844" s="14">
        <f>SUMIFS(Movimientos!F:F,Movimientos!B:B,Productos!A7844,Movimientos!D:D,$E$1)</f>
        <v>0</v>
      </c>
      <c r="F7844" s="17">
        <f t="shared" si="244"/>
        <v>0</v>
      </c>
      <c r="G7844" s="14">
        <v>1</v>
      </c>
      <c r="H7844" s="15" t="str">
        <f t="shared" si="245"/>
        <v>Realizar Pedido</v>
      </c>
    </row>
    <row r="7845" spans="1:8" x14ac:dyDescent="0.25">
      <c r="A7845" s="3">
        <v>7595492000148</v>
      </c>
      <c r="B7845" s="11" t="s">
        <v>7645</v>
      </c>
      <c r="C7845" s="16"/>
      <c r="D7845" s="15">
        <f>SUMIFS(Movimientos!F:F,Movimientos!B:B,Productos!A7845,Movimientos!D:D,$D$1)</f>
        <v>0</v>
      </c>
      <c r="E7845" s="14">
        <f>SUMIFS(Movimientos!F:F,Movimientos!B:B,Productos!A7845,Movimientos!D:D,$E$1)</f>
        <v>0</v>
      </c>
      <c r="F7845" s="17">
        <f t="shared" si="244"/>
        <v>0</v>
      </c>
      <c r="G7845" s="14">
        <v>1</v>
      </c>
      <c r="H7845" s="15" t="str">
        <f t="shared" si="245"/>
        <v>Realizar Pedido</v>
      </c>
    </row>
    <row r="7846" spans="1:8" x14ac:dyDescent="0.25">
      <c r="A7846" s="3">
        <v>7595492000155</v>
      </c>
      <c r="B7846" s="11" t="s">
        <v>7646</v>
      </c>
      <c r="C7846" s="16"/>
      <c r="D7846" s="15">
        <f>SUMIFS(Movimientos!F:F,Movimientos!B:B,Productos!A7846,Movimientos!D:D,$D$1)</f>
        <v>0</v>
      </c>
      <c r="E7846" s="14">
        <f>SUMIFS(Movimientos!F:F,Movimientos!B:B,Productos!A7846,Movimientos!D:D,$E$1)</f>
        <v>0</v>
      </c>
      <c r="F7846" s="17">
        <f t="shared" si="244"/>
        <v>0</v>
      </c>
      <c r="G7846" s="14">
        <v>1</v>
      </c>
      <c r="H7846" s="15" t="str">
        <f t="shared" si="245"/>
        <v>Realizar Pedido</v>
      </c>
    </row>
    <row r="7847" spans="1:8" x14ac:dyDescent="0.25">
      <c r="A7847" s="3">
        <v>7595492000094</v>
      </c>
      <c r="B7847" s="11" t="s">
        <v>7647</v>
      </c>
      <c r="C7847" s="16"/>
      <c r="D7847" s="15">
        <f>SUMIFS(Movimientos!F:F,Movimientos!B:B,Productos!A7847,Movimientos!D:D,$D$1)</f>
        <v>0</v>
      </c>
      <c r="E7847" s="14">
        <f>SUMIFS(Movimientos!F:F,Movimientos!B:B,Productos!A7847,Movimientos!D:D,$E$1)</f>
        <v>0</v>
      </c>
      <c r="F7847" s="17">
        <f t="shared" si="244"/>
        <v>0</v>
      </c>
      <c r="G7847" s="14">
        <v>1</v>
      </c>
      <c r="H7847" s="15" t="str">
        <f t="shared" si="245"/>
        <v>Realizar Pedido</v>
      </c>
    </row>
    <row r="7848" spans="1:8" x14ac:dyDescent="0.25">
      <c r="A7848" s="3">
        <v>7595492000100</v>
      </c>
      <c r="B7848" s="11" t="s">
        <v>7648</v>
      </c>
      <c r="C7848" s="16"/>
      <c r="D7848" s="15">
        <f>SUMIFS(Movimientos!F:F,Movimientos!B:B,Productos!A7848,Movimientos!D:D,$D$1)</f>
        <v>0</v>
      </c>
      <c r="E7848" s="14">
        <f>SUMIFS(Movimientos!F:F,Movimientos!B:B,Productos!A7848,Movimientos!D:D,$E$1)</f>
        <v>0</v>
      </c>
      <c r="F7848" s="17">
        <f t="shared" si="244"/>
        <v>0</v>
      </c>
      <c r="G7848" s="14">
        <v>1</v>
      </c>
      <c r="H7848" s="15" t="str">
        <f t="shared" si="245"/>
        <v>Realizar Pedido</v>
      </c>
    </row>
    <row r="7849" spans="1:8" x14ac:dyDescent="0.25">
      <c r="A7849" s="3">
        <v>7595492000117</v>
      </c>
      <c r="B7849" s="11" t="s">
        <v>7649</v>
      </c>
      <c r="C7849" s="16"/>
      <c r="D7849" s="15">
        <f>SUMIFS(Movimientos!F:F,Movimientos!B:B,Productos!A7849,Movimientos!D:D,$D$1)</f>
        <v>0</v>
      </c>
      <c r="E7849" s="14">
        <f>SUMIFS(Movimientos!F:F,Movimientos!B:B,Productos!A7849,Movimientos!D:D,$E$1)</f>
        <v>0</v>
      </c>
      <c r="F7849" s="17">
        <f t="shared" si="244"/>
        <v>0</v>
      </c>
      <c r="G7849" s="14">
        <v>1</v>
      </c>
      <c r="H7849" s="15" t="str">
        <f t="shared" si="245"/>
        <v>Realizar Pedido</v>
      </c>
    </row>
    <row r="7850" spans="1:8" x14ac:dyDescent="0.25">
      <c r="A7850" s="3">
        <v>7798092890175</v>
      </c>
      <c r="B7850" s="11" t="s">
        <v>7650</v>
      </c>
      <c r="C7850" s="16"/>
      <c r="D7850" s="15">
        <f>SUMIFS(Movimientos!F:F,Movimientos!B:B,Productos!A7850,Movimientos!D:D,$D$1)</f>
        <v>0</v>
      </c>
      <c r="E7850" s="14">
        <f>SUMIFS(Movimientos!F:F,Movimientos!B:B,Productos!A7850,Movimientos!D:D,$E$1)</f>
        <v>0</v>
      </c>
      <c r="F7850" s="17">
        <f t="shared" si="244"/>
        <v>0</v>
      </c>
      <c r="G7850" s="14">
        <v>1</v>
      </c>
      <c r="H7850" s="15" t="str">
        <f t="shared" si="245"/>
        <v>Realizar Pedido</v>
      </c>
    </row>
    <row r="7851" spans="1:8" x14ac:dyDescent="0.25">
      <c r="A7851" s="3">
        <v>7798092890212</v>
      </c>
      <c r="B7851" s="11" t="s">
        <v>7651</v>
      </c>
      <c r="C7851" s="16"/>
      <c r="D7851" s="15">
        <f>SUMIFS(Movimientos!F:F,Movimientos!B:B,Productos!A7851,Movimientos!D:D,$D$1)</f>
        <v>0</v>
      </c>
      <c r="E7851" s="14">
        <f>SUMIFS(Movimientos!F:F,Movimientos!B:B,Productos!A7851,Movimientos!D:D,$E$1)</f>
        <v>0</v>
      </c>
      <c r="F7851" s="17">
        <f t="shared" si="244"/>
        <v>0</v>
      </c>
      <c r="G7851" s="14">
        <v>1</v>
      </c>
      <c r="H7851" s="15" t="str">
        <f t="shared" si="245"/>
        <v>Realizar Pedido</v>
      </c>
    </row>
    <row r="7852" spans="1:8" x14ac:dyDescent="0.25">
      <c r="A7852" s="3">
        <v>31604014704</v>
      </c>
      <c r="B7852" s="11" t="s">
        <v>7652</v>
      </c>
      <c r="C7852" s="16"/>
      <c r="D7852" s="15">
        <f>SUMIFS(Movimientos!F:F,Movimientos!B:B,Productos!A7852,Movimientos!D:D,$D$1)</f>
        <v>0</v>
      </c>
      <c r="E7852" s="14">
        <f>SUMIFS(Movimientos!F:F,Movimientos!B:B,Productos!A7852,Movimientos!D:D,$E$1)</f>
        <v>0</v>
      </c>
      <c r="F7852" s="17">
        <f t="shared" si="244"/>
        <v>0</v>
      </c>
      <c r="G7852" s="14">
        <v>1</v>
      </c>
      <c r="H7852" s="15" t="str">
        <f t="shared" si="245"/>
        <v>Realizar Pedido</v>
      </c>
    </row>
    <row r="7853" spans="1:8" x14ac:dyDescent="0.25">
      <c r="A7853" s="3">
        <v>7592710000546</v>
      </c>
      <c r="B7853" s="11" t="s">
        <v>7653</v>
      </c>
      <c r="C7853" s="16"/>
      <c r="D7853" s="15">
        <f>SUMIFS(Movimientos!F:F,Movimientos!B:B,Productos!A7853,Movimientos!D:D,$D$1)</f>
        <v>0</v>
      </c>
      <c r="E7853" s="14">
        <f>SUMIFS(Movimientos!F:F,Movimientos!B:B,Productos!A7853,Movimientos!D:D,$E$1)</f>
        <v>0</v>
      </c>
      <c r="F7853" s="17">
        <f t="shared" si="244"/>
        <v>0</v>
      </c>
      <c r="G7853" s="14">
        <v>1</v>
      </c>
      <c r="H7853" s="15" t="str">
        <f t="shared" si="245"/>
        <v>Realizar Pedido</v>
      </c>
    </row>
    <row r="7854" spans="1:8" x14ac:dyDescent="0.25">
      <c r="A7854" s="3">
        <v>7593169000125</v>
      </c>
      <c r="B7854" s="11" t="s">
        <v>7654</v>
      </c>
      <c r="C7854" s="16"/>
      <c r="D7854" s="15">
        <f>SUMIFS(Movimientos!F:F,Movimientos!B:B,Productos!A7854,Movimientos!D:D,$D$1)</f>
        <v>0</v>
      </c>
      <c r="E7854" s="14">
        <f>SUMIFS(Movimientos!F:F,Movimientos!B:B,Productos!A7854,Movimientos!D:D,$E$1)</f>
        <v>0</v>
      </c>
      <c r="F7854" s="17">
        <f t="shared" si="244"/>
        <v>0</v>
      </c>
      <c r="G7854" s="14">
        <v>1</v>
      </c>
      <c r="H7854" s="15" t="str">
        <f t="shared" si="245"/>
        <v>Realizar Pedido</v>
      </c>
    </row>
    <row r="7855" spans="1:8" x14ac:dyDescent="0.25">
      <c r="A7855" s="3">
        <v>7593169000132</v>
      </c>
      <c r="B7855" s="11" t="s">
        <v>7655</v>
      </c>
      <c r="C7855" s="16"/>
      <c r="D7855" s="15">
        <f>SUMIFS(Movimientos!F:F,Movimientos!B:B,Productos!A7855,Movimientos!D:D,$D$1)</f>
        <v>0</v>
      </c>
      <c r="E7855" s="14">
        <f>SUMIFS(Movimientos!F:F,Movimientos!B:B,Productos!A7855,Movimientos!D:D,$E$1)</f>
        <v>0</v>
      </c>
      <c r="F7855" s="17">
        <f t="shared" si="244"/>
        <v>0</v>
      </c>
      <c r="G7855" s="14">
        <v>1</v>
      </c>
      <c r="H7855" s="15" t="str">
        <f t="shared" si="245"/>
        <v>Realizar Pedido</v>
      </c>
    </row>
    <row r="7856" spans="1:8" x14ac:dyDescent="0.25">
      <c r="A7856" s="3">
        <v>7702354024154</v>
      </c>
      <c r="B7856" s="11" t="s">
        <v>7656</v>
      </c>
      <c r="C7856" s="16"/>
      <c r="D7856" s="15">
        <f>SUMIFS(Movimientos!F:F,Movimientos!B:B,Productos!A7856,Movimientos!D:D,$D$1)</f>
        <v>0</v>
      </c>
      <c r="E7856" s="14">
        <f>SUMIFS(Movimientos!F:F,Movimientos!B:B,Productos!A7856,Movimientos!D:D,$E$1)</f>
        <v>0</v>
      </c>
      <c r="F7856" s="17">
        <f t="shared" si="244"/>
        <v>0</v>
      </c>
      <c r="G7856" s="14">
        <v>1</v>
      </c>
      <c r="H7856" s="15" t="str">
        <f t="shared" si="245"/>
        <v>Realizar Pedido</v>
      </c>
    </row>
    <row r="7857" spans="1:8" x14ac:dyDescent="0.25">
      <c r="A7857" s="3">
        <v>7702354024178</v>
      </c>
      <c r="B7857" s="11" t="s">
        <v>7656</v>
      </c>
      <c r="C7857" s="16"/>
      <c r="D7857" s="15">
        <f>SUMIFS(Movimientos!F:F,Movimientos!B:B,Productos!A7857,Movimientos!D:D,$D$1)</f>
        <v>0</v>
      </c>
      <c r="E7857" s="14">
        <f>SUMIFS(Movimientos!F:F,Movimientos!B:B,Productos!A7857,Movimientos!D:D,$E$1)</f>
        <v>0</v>
      </c>
      <c r="F7857" s="17">
        <f t="shared" si="244"/>
        <v>0</v>
      </c>
      <c r="G7857" s="14">
        <v>1</v>
      </c>
      <c r="H7857" s="15" t="str">
        <f t="shared" si="245"/>
        <v>Realizar Pedido</v>
      </c>
    </row>
    <row r="7858" spans="1:8" x14ac:dyDescent="0.25">
      <c r="A7858" s="3">
        <v>7702354024192</v>
      </c>
      <c r="B7858" s="11" t="s">
        <v>7656</v>
      </c>
      <c r="C7858" s="16"/>
      <c r="D7858" s="15">
        <f>SUMIFS(Movimientos!F:F,Movimientos!B:B,Productos!A7858,Movimientos!D:D,$D$1)</f>
        <v>0</v>
      </c>
      <c r="E7858" s="14">
        <f>SUMIFS(Movimientos!F:F,Movimientos!B:B,Productos!A7858,Movimientos!D:D,$E$1)</f>
        <v>0</v>
      </c>
      <c r="F7858" s="17">
        <f t="shared" si="244"/>
        <v>0</v>
      </c>
      <c r="G7858" s="14">
        <v>1</v>
      </c>
      <c r="H7858" s="15" t="str">
        <f t="shared" si="245"/>
        <v>Realizar Pedido</v>
      </c>
    </row>
    <row r="7859" spans="1:8" x14ac:dyDescent="0.25">
      <c r="A7859" s="3">
        <v>7612729000648</v>
      </c>
      <c r="B7859" s="11" t="s">
        <v>7657</v>
      </c>
      <c r="C7859" s="16"/>
      <c r="D7859" s="15">
        <f>SUMIFS(Movimientos!F:F,Movimientos!B:B,Productos!A7859,Movimientos!D:D,$D$1)</f>
        <v>0</v>
      </c>
      <c r="E7859" s="14">
        <f>SUMIFS(Movimientos!F:F,Movimientos!B:B,Productos!A7859,Movimientos!D:D,$E$1)</f>
        <v>0</v>
      </c>
      <c r="F7859" s="17">
        <f t="shared" si="244"/>
        <v>0</v>
      </c>
      <c r="G7859" s="14">
        <v>1</v>
      </c>
      <c r="H7859" s="15" t="str">
        <f t="shared" si="245"/>
        <v>Realizar Pedido</v>
      </c>
    </row>
    <row r="7860" spans="1:8" x14ac:dyDescent="0.25">
      <c r="A7860" s="3">
        <v>1900001447318</v>
      </c>
      <c r="B7860" s="11" t="s">
        <v>7658</v>
      </c>
      <c r="C7860" s="16"/>
      <c r="D7860" s="15">
        <f>SUMIFS(Movimientos!F:F,Movimientos!B:B,Productos!A7860,Movimientos!D:D,$D$1)</f>
        <v>0</v>
      </c>
      <c r="E7860" s="14">
        <f>SUMIFS(Movimientos!F:F,Movimientos!B:B,Productos!A7860,Movimientos!D:D,$E$1)</f>
        <v>0</v>
      </c>
      <c r="F7860" s="17">
        <f t="shared" si="244"/>
        <v>0</v>
      </c>
      <c r="G7860" s="14">
        <v>1</v>
      </c>
      <c r="H7860" s="15" t="str">
        <f t="shared" si="245"/>
        <v>Realizar Pedido</v>
      </c>
    </row>
    <row r="7861" spans="1:8" x14ac:dyDescent="0.25">
      <c r="A7861" s="3">
        <v>7591955000328</v>
      </c>
      <c r="B7861" s="11" t="s">
        <v>7659</v>
      </c>
      <c r="C7861" s="16"/>
      <c r="D7861" s="15">
        <f>SUMIFS(Movimientos!F:F,Movimientos!B:B,Productos!A7861,Movimientos!D:D,$D$1)</f>
        <v>0</v>
      </c>
      <c r="E7861" s="14">
        <f>SUMIFS(Movimientos!F:F,Movimientos!B:B,Productos!A7861,Movimientos!D:D,$E$1)</f>
        <v>0</v>
      </c>
      <c r="F7861" s="17">
        <f t="shared" si="244"/>
        <v>0</v>
      </c>
      <c r="G7861" s="14">
        <v>1</v>
      </c>
      <c r="H7861" s="15" t="str">
        <f t="shared" si="245"/>
        <v>Realizar Pedido</v>
      </c>
    </row>
    <row r="7862" spans="1:8" x14ac:dyDescent="0.25">
      <c r="A7862" s="3">
        <v>7730698007632</v>
      </c>
      <c r="B7862" s="11" t="s">
        <v>7660</v>
      </c>
      <c r="C7862" s="16"/>
      <c r="D7862" s="15">
        <f>SUMIFS(Movimientos!F:F,Movimientos!B:B,Productos!A7862,Movimientos!D:D,$D$1)</f>
        <v>0</v>
      </c>
      <c r="E7862" s="14">
        <f>SUMIFS(Movimientos!F:F,Movimientos!B:B,Productos!A7862,Movimientos!D:D,$E$1)</f>
        <v>0</v>
      </c>
      <c r="F7862" s="17">
        <f t="shared" si="244"/>
        <v>0</v>
      </c>
      <c r="G7862" s="14">
        <v>1</v>
      </c>
      <c r="H7862" s="15" t="str">
        <f t="shared" si="245"/>
        <v>Realizar Pedido</v>
      </c>
    </row>
    <row r="7863" spans="1:8" x14ac:dyDescent="0.25">
      <c r="A7863" s="3">
        <v>7730698007649</v>
      </c>
      <c r="B7863" s="11" t="s">
        <v>7661</v>
      </c>
      <c r="C7863" s="16"/>
      <c r="D7863" s="15">
        <f>SUMIFS(Movimientos!F:F,Movimientos!B:B,Productos!A7863,Movimientos!D:D,$D$1)</f>
        <v>0</v>
      </c>
      <c r="E7863" s="14">
        <f>SUMIFS(Movimientos!F:F,Movimientos!B:B,Productos!A7863,Movimientos!D:D,$E$1)</f>
        <v>0</v>
      </c>
      <c r="F7863" s="17">
        <f t="shared" si="244"/>
        <v>0</v>
      </c>
      <c r="G7863" s="14">
        <v>1</v>
      </c>
      <c r="H7863" s="15" t="str">
        <f t="shared" si="245"/>
        <v>Realizar Pedido</v>
      </c>
    </row>
    <row r="7864" spans="1:8" x14ac:dyDescent="0.25">
      <c r="A7864" s="3">
        <v>7730698006949</v>
      </c>
      <c r="B7864" s="11" t="s">
        <v>7662</v>
      </c>
      <c r="C7864" s="16"/>
      <c r="D7864" s="15">
        <f>SUMIFS(Movimientos!F:F,Movimientos!B:B,Productos!A7864,Movimientos!D:D,$D$1)</f>
        <v>0</v>
      </c>
      <c r="E7864" s="14">
        <f>SUMIFS(Movimientos!F:F,Movimientos!B:B,Productos!A7864,Movimientos!D:D,$E$1)</f>
        <v>0</v>
      </c>
      <c r="F7864" s="17">
        <f t="shared" si="244"/>
        <v>0</v>
      </c>
      <c r="G7864" s="14">
        <v>1</v>
      </c>
      <c r="H7864" s="15" t="str">
        <f t="shared" si="245"/>
        <v>Realizar Pedido</v>
      </c>
    </row>
    <row r="7865" spans="1:8" x14ac:dyDescent="0.25">
      <c r="A7865" s="3">
        <v>7591016851845</v>
      </c>
      <c r="B7865" s="11" t="s">
        <v>7663</v>
      </c>
      <c r="C7865" s="16"/>
      <c r="D7865" s="15">
        <f>SUMIFS(Movimientos!F:F,Movimientos!B:B,Productos!A7865,Movimientos!D:D,$D$1)</f>
        <v>0</v>
      </c>
      <c r="E7865" s="14">
        <f>SUMIFS(Movimientos!F:F,Movimientos!B:B,Productos!A7865,Movimientos!D:D,$E$1)</f>
        <v>0</v>
      </c>
      <c r="F7865" s="17">
        <f t="shared" si="244"/>
        <v>0</v>
      </c>
      <c r="G7865" s="14">
        <v>1</v>
      </c>
      <c r="H7865" s="15" t="str">
        <f t="shared" si="245"/>
        <v>Realizar Pedido</v>
      </c>
    </row>
    <row r="7866" spans="1:8" x14ac:dyDescent="0.25">
      <c r="A7866" s="2">
        <v>7591016851869</v>
      </c>
      <c r="B7866" s="12" t="s">
        <v>7664</v>
      </c>
      <c r="C7866" s="16"/>
      <c r="D7866" s="15">
        <f>SUMIFS(Movimientos!F:F,Movimientos!B:B,Productos!A7866,Movimientos!D:D,$D$1)</f>
        <v>0</v>
      </c>
      <c r="E7866" s="14">
        <f>SUMIFS(Movimientos!F:F,Movimientos!B:B,Productos!A7866,Movimientos!D:D,$E$1)</f>
        <v>0</v>
      </c>
      <c r="F7866" s="17">
        <f t="shared" si="244"/>
        <v>0</v>
      </c>
      <c r="G7866" s="14">
        <v>1</v>
      </c>
      <c r="H7866" s="15" t="str">
        <f t="shared" si="245"/>
        <v>Realizar Pedido</v>
      </c>
    </row>
    <row r="7867" spans="1:8" x14ac:dyDescent="0.25">
      <c r="A7867" s="3">
        <v>7590019010457</v>
      </c>
      <c r="B7867" s="11" t="s">
        <v>7665</v>
      </c>
      <c r="C7867" s="16"/>
      <c r="D7867" s="15">
        <f>SUMIFS(Movimientos!F:F,Movimientos!B:B,Productos!A7867,Movimientos!D:D,$D$1)</f>
        <v>0</v>
      </c>
      <c r="E7867" s="14">
        <f>SUMIFS(Movimientos!F:F,Movimientos!B:B,Productos!A7867,Movimientos!D:D,$E$1)</f>
        <v>0</v>
      </c>
      <c r="F7867" s="17">
        <f t="shared" si="244"/>
        <v>0</v>
      </c>
      <c r="G7867" s="14">
        <v>1</v>
      </c>
      <c r="H7867" s="15" t="str">
        <f t="shared" si="245"/>
        <v>Realizar Pedido</v>
      </c>
    </row>
    <row r="7868" spans="1:8" x14ac:dyDescent="0.25">
      <c r="A7868" s="3">
        <v>7592349331677</v>
      </c>
      <c r="B7868" s="11" t="s">
        <v>7666</v>
      </c>
      <c r="C7868" s="16"/>
      <c r="D7868" s="15">
        <f>SUMIFS(Movimientos!F:F,Movimientos!B:B,Productos!A7868,Movimientos!D:D,$D$1)</f>
        <v>0</v>
      </c>
      <c r="E7868" s="14">
        <f>SUMIFS(Movimientos!F:F,Movimientos!B:B,Productos!A7868,Movimientos!D:D,$E$1)</f>
        <v>0</v>
      </c>
      <c r="F7868" s="17">
        <f t="shared" si="244"/>
        <v>0</v>
      </c>
      <c r="G7868" s="14">
        <v>1</v>
      </c>
      <c r="H7868" s="15" t="str">
        <f t="shared" si="245"/>
        <v>Realizar Pedido</v>
      </c>
    </row>
    <row r="7869" spans="1:8" x14ac:dyDescent="0.25">
      <c r="A7869" s="2">
        <v>7592349931532</v>
      </c>
      <c r="B7869" s="12" t="s">
        <v>7667</v>
      </c>
      <c r="C7869" s="16"/>
      <c r="D7869" s="15">
        <f>SUMIFS(Movimientos!F:F,Movimientos!B:B,Productos!A7869,Movimientos!D:D,$D$1)</f>
        <v>0</v>
      </c>
      <c r="E7869" s="14">
        <f>SUMIFS(Movimientos!F:F,Movimientos!B:B,Productos!A7869,Movimientos!D:D,$E$1)</f>
        <v>0</v>
      </c>
      <c r="F7869" s="17">
        <f t="shared" si="244"/>
        <v>0</v>
      </c>
      <c r="G7869" s="14">
        <v>1</v>
      </c>
      <c r="H7869" s="15" t="str">
        <f t="shared" si="245"/>
        <v>Realizar Pedido</v>
      </c>
    </row>
    <row r="7870" spans="1:8" x14ac:dyDescent="0.25">
      <c r="A7870" s="3">
        <v>7590005167059</v>
      </c>
      <c r="B7870" s="11" t="s">
        <v>7668</v>
      </c>
      <c r="C7870" s="16"/>
      <c r="D7870" s="15">
        <f>SUMIFS(Movimientos!F:F,Movimientos!B:B,Productos!A7870,Movimientos!D:D,$D$1)</f>
        <v>0</v>
      </c>
      <c r="E7870" s="14">
        <f>SUMIFS(Movimientos!F:F,Movimientos!B:B,Productos!A7870,Movimientos!D:D,$E$1)</f>
        <v>0</v>
      </c>
      <c r="F7870" s="17">
        <f t="shared" si="244"/>
        <v>0</v>
      </c>
      <c r="G7870" s="14">
        <v>1</v>
      </c>
      <c r="H7870" s="15" t="str">
        <f t="shared" si="245"/>
        <v>Realizar Pedido</v>
      </c>
    </row>
    <row r="7871" spans="1:8" x14ac:dyDescent="0.25">
      <c r="A7871" s="3">
        <v>7591062017097</v>
      </c>
      <c r="B7871" s="11" t="s">
        <v>7669</v>
      </c>
      <c r="C7871" s="16"/>
      <c r="D7871" s="15">
        <f>SUMIFS(Movimientos!F:F,Movimientos!B:B,Productos!A7871,Movimientos!D:D,$D$1)</f>
        <v>0</v>
      </c>
      <c r="E7871" s="14">
        <f>SUMIFS(Movimientos!F:F,Movimientos!B:B,Productos!A7871,Movimientos!D:D,$E$1)</f>
        <v>0</v>
      </c>
      <c r="F7871" s="17">
        <f t="shared" si="244"/>
        <v>0</v>
      </c>
      <c r="G7871" s="14">
        <v>1</v>
      </c>
      <c r="H7871" s="15" t="str">
        <f t="shared" si="245"/>
        <v>Realizar Pedido</v>
      </c>
    </row>
    <row r="7872" spans="1:8" x14ac:dyDescent="0.25">
      <c r="A7872" s="3">
        <v>7591062017103</v>
      </c>
      <c r="B7872" s="11" t="s">
        <v>7670</v>
      </c>
      <c r="C7872" s="16"/>
      <c r="D7872" s="15">
        <f>SUMIFS(Movimientos!F:F,Movimientos!B:B,Productos!A7872,Movimientos!D:D,$D$1)</f>
        <v>0</v>
      </c>
      <c r="E7872" s="14">
        <f>SUMIFS(Movimientos!F:F,Movimientos!B:B,Productos!A7872,Movimientos!D:D,$E$1)</f>
        <v>0</v>
      </c>
      <c r="F7872" s="17">
        <f t="shared" si="244"/>
        <v>0</v>
      </c>
      <c r="G7872" s="14">
        <v>1</v>
      </c>
      <c r="H7872" s="15" t="str">
        <f t="shared" si="245"/>
        <v>Realizar Pedido</v>
      </c>
    </row>
    <row r="7873" spans="1:8" x14ac:dyDescent="0.25">
      <c r="A7873" s="3">
        <v>7591592260086</v>
      </c>
      <c r="B7873" s="11" t="s">
        <v>7671</v>
      </c>
      <c r="C7873" s="16"/>
      <c r="D7873" s="15">
        <f>SUMIFS(Movimientos!F:F,Movimientos!B:B,Productos!A7873,Movimientos!D:D,$D$1)</f>
        <v>0</v>
      </c>
      <c r="E7873" s="14">
        <f>SUMIFS(Movimientos!F:F,Movimientos!B:B,Productos!A7873,Movimientos!D:D,$E$1)</f>
        <v>0</v>
      </c>
      <c r="F7873" s="17">
        <f t="shared" si="244"/>
        <v>0</v>
      </c>
      <c r="G7873" s="14">
        <v>1</v>
      </c>
      <c r="H7873" s="15" t="str">
        <f t="shared" si="245"/>
        <v>Realizar Pedido</v>
      </c>
    </row>
    <row r="7874" spans="1:8" x14ac:dyDescent="0.25">
      <c r="A7874" s="3">
        <v>7591592259967</v>
      </c>
      <c r="B7874" s="11" t="s">
        <v>7672</v>
      </c>
      <c r="C7874" s="16"/>
      <c r="D7874" s="15">
        <f>SUMIFS(Movimientos!F:F,Movimientos!B:B,Productos!A7874,Movimientos!D:D,$D$1)</f>
        <v>0</v>
      </c>
      <c r="E7874" s="14">
        <f>SUMIFS(Movimientos!F:F,Movimientos!B:B,Productos!A7874,Movimientos!D:D,$E$1)</f>
        <v>0</v>
      </c>
      <c r="F7874" s="17">
        <f t="shared" si="244"/>
        <v>0</v>
      </c>
      <c r="G7874" s="14">
        <v>1</v>
      </c>
      <c r="H7874" s="15" t="str">
        <f t="shared" si="245"/>
        <v>Realizar Pedido</v>
      </c>
    </row>
    <row r="7875" spans="1:8" x14ac:dyDescent="0.25">
      <c r="A7875" s="3">
        <v>7590019751091</v>
      </c>
      <c r="B7875" s="11" t="s">
        <v>7673</v>
      </c>
      <c r="C7875" s="16"/>
      <c r="D7875" s="15">
        <f>SUMIFS(Movimientos!F:F,Movimientos!B:B,Productos!A7875,Movimientos!D:D,$D$1)</f>
        <v>0</v>
      </c>
      <c r="E7875" s="14">
        <f>SUMIFS(Movimientos!F:F,Movimientos!B:B,Productos!A7875,Movimientos!D:D,$E$1)</f>
        <v>0</v>
      </c>
      <c r="F7875" s="17">
        <f t="shared" ref="F7875:F7938" si="246">D7875-E7875</f>
        <v>0</v>
      </c>
      <c r="G7875" s="14">
        <v>1</v>
      </c>
      <c r="H7875" s="15" t="str">
        <f t="shared" ref="H7875:H7938" si="247">IF(F7875&lt;G7875,"Realizar Pedido","")</f>
        <v>Realizar Pedido</v>
      </c>
    </row>
    <row r="7876" spans="1:8" x14ac:dyDescent="0.25">
      <c r="A7876" s="2">
        <v>3433422404458</v>
      </c>
      <c r="B7876" s="12" t="s">
        <v>7674</v>
      </c>
      <c r="C7876" s="16"/>
      <c r="D7876" s="15">
        <f>SUMIFS(Movimientos!F:F,Movimientos!B:B,Productos!A7876,Movimientos!D:D,$D$1)</f>
        <v>0</v>
      </c>
      <c r="E7876" s="14">
        <f>SUMIFS(Movimientos!F:F,Movimientos!B:B,Productos!A7876,Movimientos!D:D,$E$1)</f>
        <v>0</v>
      </c>
      <c r="F7876" s="17">
        <f t="shared" si="246"/>
        <v>0</v>
      </c>
      <c r="G7876" s="14">
        <v>1</v>
      </c>
      <c r="H7876" s="15" t="str">
        <f t="shared" si="247"/>
        <v>Realizar Pedido</v>
      </c>
    </row>
    <row r="7877" spans="1:8" x14ac:dyDescent="0.25">
      <c r="A7877" s="2">
        <v>3433422406704</v>
      </c>
      <c r="B7877" s="12" t="s">
        <v>7675</v>
      </c>
      <c r="C7877" s="16"/>
      <c r="D7877" s="15">
        <f>SUMIFS(Movimientos!F:F,Movimientos!B:B,Productos!A7877,Movimientos!D:D,$D$1)</f>
        <v>0</v>
      </c>
      <c r="E7877" s="14">
        <f>SUMIFS(Movimientos!F:F,Movimientos!B:B,Productos!A7877,Movimientos!D:D,$E$1)</f>
        <v>0</v>
      </c>
      <c r="F7877" s="17">
        <f t="shared" si="246"/>
        <v>0</v>
      </c>
      <c r="G7877" s="14">
        <v>1</v>
      </c>
      <c r="H7877" s="15" t="str">
        <f t="shared" si="247"/>
        <v>Realizar Pedido</v>
      </c>
    </row>
    <row r="7878" spans="1:8" x14ac:dyDescent="0.25">
      <c r="A7878" s="2">
        <v>3433422402874</v>
      </c>
      <c r="B7878" s="12" t="s">
        <v>7676</v>
      </c>
      <c r="C7878" s="16"/>
      <c r="D7878" s="15">
        <f>SUMIFS(Movimientos!F:F,Movimientos!B:B,Productos!A7878,Movimientos!D:D,$D$1)</f>
        <v>0</v>
      </c>
      <c r="E7878" s="14">
        <f>SUMIFS(Movimientos!F:F,Movimientos!B:B,Productos!A7878,Movimientos!D:D,$E$1)</f>
        <v>0</v>
      </c>
      <c r="F7878" s="17">
        <f t="shared" si="246"/>
        <v>0</v>
      </c>
      <c r="G7878" s="14">
        <v>1</v>
      </c>
      <c r="H7878" s="15" t="str">
        <f t="shared" si="247"/>
        <v>Realizar Pedido</v>
      </c>
    </row>
    <row r="7879" spans="1:8" x14ac:dyDescent="0.25">
      <c r="A7879" s="3">
        <v>3499320004367</v>
      </c>
      <c r="B7879" s="11" t="s">
        <v>7677</v>
      </c>
      <c r="C7879" s="16"/>
      <c r="D7879" s="15">
        <f>SUMIFS(Movimientos!F:F,Movimientos!B:B,Productos!A7879,Movimientos!D:D,$D$1)</f>
        <v>0</v>
      </c>
      <c r="E7879" s="14">
        <f>SUMIFS(Movimientos!F:F,Movimientos!B:B,Productos!A7879,Movimientos!D:D,$E$1)</f>
        <v>0</v>
      </c>
      <c r="F7879" s="17">
        <f t="shared" si="246"/>
        <v>0</v>
      </c>
      <c r="G7879" s="14">
        <v>1</v>
      </c>
      <c r="H7879" s="15" t="str">
        <f t="shared" si="247"/>
        <v>Realizar Pedido</v>
      </c>
    </row>
    <row r="7880" spans="1:8" x14ac:dyDescent="0.25">
      <c r="A7880" s="3">
        <v>3499320000659</v>
      </c>
      <c r="B7880" s="11" t="s">
        <v>7678</v>
      </c>
      <c r="C7880" s="16"/>
      <c r="D7880" s="15">
        <f>SUMIFS(Movimientos!F:F,Movimientos!B:B,Productos!A7880,Movimientos!D:D,$D$1)</f>
        <v>0</v>
      </c>
      <c r="E7880" s="14">
        <f>SUMIFS(Movimientos!F:F,Movimientos!B:B,Productos!A7880,Movimientos!D:D,$E$1)</f>
        <v>0</v>
      </c>
      <c r="F7880" s="17">
        <f t="shared" si="246"/>
        <v>0</v>
      </c>
      <c r="G7880" s="14">
        <v>1</v>
      </c>
      <c r="H7880" s="15" t="str">
        <f t="shared" si="247"/>
        <v>Realizar Pedido</v>
      </c>
    </row>
    <row r="7881" spans="1:8" x14ac:dyDescent="0.25">
      <c r="A7881" s="3">
        <v>7798007730404</v>
      </c>
      <c r="B7881" s="11" t="s">
        <v>7679</v>
      </c>
      <c r="C7881" s="16"/>
      <c r="D7881" s="15">
        <f>SUMIFS(Movimientos!F:F,Movimientos!B:B,Productos!A7881,Movimientos!D:D,$D$1)</f>
        <v>0</v>
      </c>
      <c r="E7881" s="14">
        <f>SUMIFS(Movimientos!F:F,Movimientos!B:B,Productos!A7881,Movimientos!D:D,$E$1)</f>
        <v>0</v>
      </c>
      <c r="F7881" s="17">
        <f t="shared" si="246"/>
        <v>0</v>
      </c>
      <c r="G7881" s="14">
        <v>1</v>
      </c>
      <c r="H7881" s="15" t="str">
        <f t="shared" si="247"/>
        <v>Realizar Pedido</v>
      </c>
    </row>
    <row r="7882" spans="1:8" x14ac:dyDescent="0.25">
      <c r="A7882" s="3">
        <v>7798007730398</v>
      </c>
      <c r="B7882" s="11" t="s">
        <v>7680</v>
      </c>
      <c r="C7882" s="16"/>
      <c r="D7882" s="15">
        <f>SUMIFS(Movimientos!F:F,Movimientos!B:B,Productos!A7882,Movimientos!D:D,$D$1)</f>
        <v>0</v>
      </c>
      <c r="E7882" s="14">
        <f>SUMIFS(Movimientos!F:F,Movimientos!B:B,Productos!A7882,Movimientos!D:D,$E$1)</f>
        <v>0</v>
      </c>
      <c r="F7882" s="17">
        <f t="shared" si="246"/>
        <v>0</v>
      </c>
      <c r="G7882" s="14">
        <v>1</v>
      </c>
      <c r="H7882" s="15" t="str">
        <f t="shared" si="247"/>
        <v>Realizar Pedido</v>
      </c>
    </row>
    <row r="7883" spans="1:8" x14ac:dyDescent="0.25">
      <c r="A7883" s="3">
        <v>7795990001818</v>
      </c>
      <c r="B7883" s="11" t="s">
        <v>7681</v>
      </c>
      <c r="C7883" s="16"/>
      <c r="D7883" s="15">
        <f>SUMIFS(Movimientos!F:F,Movimientos!B:B,Productos!A7883,Movimientos!D:D,$D$1)</f>
        <v>0</v>
      </c>
      <c r="E7883" s="14">
        <f>SUMIFS(Movimientos!F:F,Movimientos!B:B,Productos!A7883,Movimientos!D:D,$E$1)</f>
        <v>0</v>
      </c>
      <c r="F7883" s="17">
        <f t="shared" si="246"/>
        <v>0</v>
      </c>
      <c r="G7883" s="14">
        <v>1</v>
      </c>
      <c r="H7883" s="15" t="str">
        <f t="shared" si="247"/>
        <v>Realizar Pedido</v>
      </c>
    </row>
    <row r="7884" spans="1:8" x14ac:dyDescent="0.25">
      <c r="A7884" s="2">
        <v>75902902</v>
      </c>
      <c r="B7884" s="12" t="s">
        <v>7682</v>
      </c>
      <c r="C7884" s="16"/>
      <c r="D7884" s="15">
        <f>SUMIFS(Movimientos!F:F,Movimientos!B:B,Productos!A7884,Movimientos!D:D,$D$1)</f>
        <v>0</v>
      </c>
      <c r="E7884" s="14">
        <f>SUMIFS(Movimientos!F:F,Movimientos!B:B,Productos!A7884,Movimientos!D:D,$E$1)</f>
        <v>0</v>
      </c>
      <c r="F7884" s="17">
        <f t="shared" si="246"/>
        <v>0</v>
      </c>
      <c r="G7884" s="14">
        <v>1</v>
      </c>
      <c r="H7884" s="15" t="str">
        <f t="shared" si="247"/>
        <v>Realizar Pedido</v>
      </c>
    </row>
    <row r="7885" spans="1:8" x14ac:dyDescent="0.25">
      <c r="A7885" s="3">
        <v>7591223418329</v>
      </c>
      <c r="B7885" s="11" t="s">
        <v>7683</v>
      </c>
      <c r="C7885" s="16"/>
      <c r="D7885" s="15">
        <f>SUMIFS(Movimientos!F:F,Movimientos!B:B,Productos!A7885,Movimientos!D:D,$D$1)</f>
        <v>0</v>
      </c>
      <c r="E7885" s="14">
        <f>SUMIFS(Movimientos!F:F,Movimientos!B:B,Productos!A7885,Movimientos!D:D,$E$1)</f>
        <v>0</v>
      </c>
      <c r="F7885" s="17">
        <f t="shared" si="246"/>
        <v>0</v>
      </c>
      <c r="G7885" s="14">
        <v>1</v>
      </c>
      <c r="H7885" s="15" t="str">
        <f t="shared" si="247"/>
        <v>Realizar Pedido</v>
      </c>
    </row>
    <row r="7886" spans="1:8" x14ac:dyDescent="0.25">
      <c r="A7886" s="3">
        <v>4048846005236</v>
      </c>
      <c r="B7886" s="11" t="s">
        <v>7684</v>
      </c>
      <c r="C7886" s="16"/>
      <c r="D7886" s="15">
        <f>SUMIFS(Movimientos!F:F,Movimientos!B:B,Productos!A7886,Movimientos!D:D,$D$1)</f>
        <v>0</v>
      </c>
      <c r="E7886" s="14">
        <f>SUMIFS(Movimientos!F:F,Movimientos!B:B,Productos!A7886,Movimientos!D:D,$E$1)</f>
        <v>0</v>
      </c>
      <c r="F7886" s="17">
        <f t="shared" si="246"/>
        <v>0</v>
      </c>
      <c r="G7886" s="14">
        <v>1</v>
      </c>
      <c r="H7886" s="15" t="str">
        <f t="shared" si="247"/>
        <v>Realizar Pedido</v>
      </c>
    </row>
    <row r="7887" spans="1:8" x14ac:dyDescent="0.25">
      <c r="A7887" s="3">
        <v>7591223418756</v>
      </c>
      <c r="B7887" s="11" t="s">
        <v>7685</v>
      </c>
      <c r="C7887" s="16"/>
      <c r="D7887" s="15">
        <f>SUMIFS(Movimientos!F:F,Movimientos!B:B,Productos!A7887,Movimientos!D:D,$D$1)</f>
        <v>0</v>
      </c>
      <c r="E7887" s="14">
        <f>SUMIFS(Movimientos!F:F,Movimientos!B:B,Productos!A7887,Movimientos!D:D,$E$1)</f>
        <v>0</v>
      </c>
      <c r="F7887" s="17">
        <f t="shared" si="246"/>
        <v>0</v>
      </c>
      <c r="G7887" s="14">
        <v>1</v>
      </c>
      <c r="H7887" s="15" t="str">
        <f t="shared" si="247"/>
        <v>Realizar Pedido</v>
      </c>
    </row>
    <row r="7888" spans="1:8" x14ac:dyDescent="0.25">
      <c r="A7888" s="3">
        <v>7501009070498</v>
      </c>
      <c r="B7888" s="11" t="s">
        <v>7686</v>
      </c>
      <c r="C7888" s="16"/>
      <c r="D7888" s="15">
        <f>SUMIFS(Movimientos!F:F,Movimientos!B:B,Productos!A7888,Movimientos!D:D,$D$1)</f>
        <v>0</v>
      </c>
      <c r="E7888" s="14">
        <f>SUMIFS(Movimientos!F:F,Movimientos!B:B,Productos!A7888,Movimientos!D:D,$E$1)</f>
        <v>0</v>
      </c>
      <c r="F7888" s="17">
        <f t="shared" si="246"/>
        <v>0</v>
      </c>
      <c r="G7888" s="14">
        <v>1</v>
      </c>
      <c r="H7888" s="15" t="str">
        <f t="shared" si="247"/>
        <v>Realizar Pedido</v>
      </c>
    </row>
    <row r="7889" spans="1:8" x14ac:dyDescent="0.25">
      <c r="A7889" s="3">
        <v>7702354024185</v>
      </c>
      <c r="B7889" s="11" t="s">
        <v>7687</v>
      </c>
      <c r="C7889" s="16"/>
      <c r="D7889" s="15">
        <f>SUMIFS(Movimientos!F:F,Movimientos!B:B,Productos!A7889,Movimientos!D:D,$D$1)</f>
        <v>0</v>
      </c>
      <c r="E7889" s="14">
        <f>SUMIFS(Movimientos!F:F,Movimientos!B:B,Productos!A7889,Movimientos!D:D,$E$1)</f>
        <v>0</v>
      </c>
      <c r="F7889" s="17">
        <f t="shared" si="246"/>
        <v>0</v>
      </c>
      <c r="G7889" s="14">
        <v>1</v>
      </c>
      <c r="H7889" s="15" t="str">
        <f t="shared" si="247"/>
        <v>Realizar Pedido</v>
      </c>
    </row>
    <row r="7890" spans="1:8" x14ac:dyDescent="0.25">
      <c r="A7890" s="3">
        <v>7702354024147</v>
      </c>
      <c r="B7890" s="11" t="s">
        <v>7688</v>
      </c>
      <c r="C7890" s="16"/>
      <c r="D7890" s="15">
        <f>SUMIFS(Movimientos!F:F,Movimientos!B:B,Productos!A7890,Movimientos!D:D,$D$1)</f>
        <v>0</v>
      </c>
      <c r="E7890" s="14">
        <f>SUMIFS(Movimientos!F:F,Movimientos!B:B,Productos!A7890,Movimientos!D:D,$E$1)</f>
        <v>0</v>
      </c>
      <c r="F7890" s="17">
        <f t="shared" si="246"/>
        <v>0</v>
      </c>
      <c r="G7890" s="14">
        <v>1</v>
      </c>
      <c r="H7890" s="15" t="str">
        <f t="shared" si="247"/>
        <v>Realizar Pedido</v>
      </c>
    </row>
    <row r="7891" spans="1:8" x14ac:dyDescent="0.25">
      <c r="A7891" s="3">
        <v>7702354024161</v>
      </c>
      <c r="B7891" s="11" t="s">
        <v>7688</v>
      </c>
      <c r="C7891" s="16"/>
      <c r="D7891" s="15">
        <f>SUMIFS(Movimientos!F:F,Movimientos!B:B,Productos!A7891,Movimientos!D:D,$D$1)</f>
        <v>0</v>
      </c>
      <c r="E7891" s="14">
        <f>SUMIFS(Movimientos!F:F,Movimientos!B:B,Productos!A7891,Movimientos!D:D,$E$1)</f>
        <v>0</v>
      </c>
      <c r="F7891" s="17">
        <f t="shared" si="246"/>
        <v>0</v>
      </c>
      <c r="G7891" s="14">
        <v>1</v>
      </c>
      <c r="H7891" s="15" t="str">
        <f t="shared" si="247"/>
        <v>Realizar Pedido</v>
      </c>
    </row>
    <row r="7892" spans="1:8" x14ac:dyDescent="0.25">
      <c r="A7892" s="3">
        <v>7702354024215</v>
      </c>
      <c r="B7892" s="11" t="s">
        <v>7689</v>
      </c>
      <c r="C7892" s="16"/>
      <c r="D7892" s="15">
        <f>SUMIFS(Movimientos!F:F,Movimientos!B:B,Productos!A7892,Movimientos!D:D,$D$1)</f>
        <v>0</v>
      </c>
      <c r="E7892" s="14">
        <f>SUMIFS(Movimientos!F:F,Movimientos!B:B,Productos!A7892,Movimientos!D:D,$E$1)</f>
        <v>0</v>
      </c>
      <c r="F7892" s="17">
        <f t="shared" si="246"/>
        <v>0</v>
      </c>
      <c r="G7892" s="14">
        <v>1</v>
      </c>
      <c r="H7892" s="15" t="str">
        <f t="shared" si="247"/>
        <v>Realizar Pedido</v>
      </c>
    </row>
    <row r="7893" spans="1:8" x14ac:dyDescent="0.25">
      <c r="A7893" s="3">
        <v>7702354024222</v>
      </c>
      <c r="B7893" s="11" t="s">
        <v>7690</v>
      </c>
      <c r="C7893" s="16"/>
      <c r="D7893" s="15">
        <f>SUMIFS(Movimientos!F:F,Movimientos!B:B,Productos!A7893,Movimientos!D:D,$D$1)</f>
        <v>0</v>
      </c>
      <c r="E7893" s="14">
        <f>SUMIFS(Movimientos!F:F,Movimientos!B:B,Productos!A7893,Movimientos!D:D,$E$1)</f>
        <v>0</v>
      </c>
      <c r="F7893" s="17">
        <f t="shared" si="246"/>
        <v>0</v>
      </c>
      <c r="G7893" s="14">
        <v>1</v>
      </c>
      <c r="H7893" s="15" t="str">
        <f t="shared" si="247"/>
        <v>Realizar Pedido</v>
      </c>
    </row>
    <row r="7894" spans="1:8" x14ac:dyDescent="0.25">
      <c r="A7894" s="3">
        <v>7702354024208</v>
      </c>
      <c r="B7894" s="11" t="s">
        <v>7691</v>
      </c>
      <c r="C7894" s="16"/>
      <c r="D7894" s="15">
        <f>SUMIFS(Movimientos!F:F,Movimientos!B:B,Productos!A7894,Movimientos!D:D,$D$1)</f>
        <v>0</v>
      </c>
      <c r="E7894" s="14">
        <f>SUMIFS(Movimientos!F:F,Movimientos!B:B,Productos!A7894,Movimientos!D:D,$E$1)</f>
        <v>0</v>
      </c>
      <c r="F7894" s="17">
        <f t="shared" si="246"/>
        <v>0</v>
      </c>
      <c r="G7894" s="14">
        <v>1</v>
      </c>
      <c r="H7894" s="15" t="str">
        <f t="shared" si="247"/>
        <v>Realizar Pedido</v>
      </c>
    </row>
    <row r="7895" spans="1:8" x14ac:dyDescent="0.25">
      <c r="A7895" s="2">
        <v>7592432007908</v>
      </c>
      <c r="B7895" s="12" t="s">
        <v>7692</v>
      </c>
      <c r="C7895" s="16"/>
      <c r="D7895" s="15">
        <f>SUMIFS(Movimientos!F:F,Movimientos!B:B,Productos!A7895,Movimientos!D:D,$D$1)</f>
        <v>0</v>
      </c>
      <c r="E7895" s="14">
        <f>SUMIFS(Movimientos!F:F,Movimientos!B:B,Productos!A7895,Movimientos!D:D,$E$1)</f>
        <v>0</v>
      </c>
      <c r="F7895" s="17">
        <f t="shared" si="246"/>
        <v>0</v>
      </c>
      <c r="G7895" s="14">
        <v>1</v>
      </c>
      <c r="H7895" s="15" t="str">
        <f t="shared" si="247"/>
        <v>Realizar Pedido</v>
      </c>
    </row>
    <row r="7896" spans="1:8" x14ac:dyDescent="0.25">
      <c r="A7896" s="2">
        <v>7592432007915</v>
      </c>
      <c r="B7896" s="12" t="s">
        <v>7693</v>
      </c>
      <c r="C7896" s="16"/>
      <c r="D7896" s="15">
        <f>SUMIFS(Movimientos!F:F,Movimientos!B:B,Productos!A7896,Movimientos!D:D,$D$1)</f>
        <v>0</v>
      </c>
      <c r="E7896" s="14">
        <f>SUMIFS(Movimientos!F:F,Movimientos!B:B,Productos!A7896,Movimientos!D:D,$E$1)</f>
        <v>0</v>
      </c>
      <c r="F7896" s="17">
        <f t="shared" si="246"/>
        <v>0</v>
      </c>
      <c r="G7896" s="14">
        <v>1</v>
      </c>
      <c r="H7896" s="15" t="str">
        <f t="shared" si="247"/>
        <v>Realizar Pedido</v>
      </c>
    </row>
    <row r="7897" spans="1:8" x14ac:dyDescent="0.25">
      <c r="A7897" s="2">
        <v>7594001390022</v>
      </c>
      <c r="B7897" s="12" t="s">
        <v>7694</v>
      </c>
      <c r="C7897" s="16"/>
      <c r="D7897" s="15">
        <f>SUMIFS(Movimientos!F:F,Movimientos!B:B,Productos!A7897,Movimientos!D:D,$D$1)</f>
        <v>0</v>
      </c>
      <c r="E7897" s="14">
        <f>SUMIFS(Movimientos!F:F,Movimientos!B:B,Productos!A7897,Movimientos!D:D,$E$1)</f>
        <v>0</v>
      </c>
      <c r="F7897" s="17">
        <f t="shared" si="246"/>
        <v>0</v>
      </c>
      <c r="G7897" s="14">
        <v>1</v>
      </c>
      <c r="H7897" s="15" t="str">
        <f t="shared" si="247"/>
        <v>Realizar Pedido</v>
      </c>
    </row>
    <row r="7898" spans="1:8" x14ac:dyDescent="0.25">
      <c r="A7898" s="3">
        <v>7592023001377</v>
      </c>
      <c r="B7898" s="11" t="s">
        <v>7695</v>
      </c>
      <c r="C7898" s="16"/>
      <c r="D7898" s="15">
        <f>SUMIFS(Movimientos!F:F,Movimientos!B:B,Productos!A7898,Movimientos!D:D,$D$1)</f>
        <v>0</v>
      </c>
      <c r="E7898" s="14">
        <f>SUMIFS(Movimientos!F:F,Movimientos!B:B,Productos!A7898,Movimientos!D:D,$E$1)</f>
        <v>0</v>
      </c>
      <c r="F7898" s="17">
        <f t="shared" si="246"/>
        <v>0</v>
      </c>
      <c r="G7898" s="14">
        <v>1</v>
      </c>
      <c r="H7898" s="15" t="str">
        <f t="shared" si="247"/>
        <v>Realizar Pedido</v>
      </c>
    </row>
    <row r="7899" spans="1:8" x14ac:dyDescent="0.25">
      <c r="A7899" s="3">
        <v>7591242814348</v>
      </c>
      <c r="B7899" s="11" t="s">
        <v>7696</v>
      </c>
      <c r="C7899" s="16"/>
      <c r="D7899" s="15">
        <f>SUMIFS(Movimientos!F:F,Movimientos!B:B,Productos!A7899,Movimientos!D:D,$D$1)</f>
        <v>0</v>
      </c>
      <c r="E7899" s="14">
        <f>SUMIFS(Movimientos!F:F,Movimientos!B:B,Productos!A7899,Movimientos!D:D,$E$1)</f>
        <v>0</v>
      </c>
      <c r="F7899" s="17">
        <f t="shared" si="246"/>
        <v>0</v>
      </c>
      <c r="G7899" s="14">
        <v>1</v>
      </c>
      <c r="H7899" s="15" t="str">
        <f t="shared" si="247"/>
        <v>Realizar Pedido</v>
      </c>
    </row>
    <row r="7900" spans="1:8" x14ac:dyDescent="0.25">
      <c r="A7900" s="3">
        <v>7703133073059</v>
      </c>
      <c r="B7900" s="11" t="s">
        <v>7697</v>
      </c>
      <c r="C7900" s="16"/>
      <c r="D7900" s="15">
        <f>SUMIFS(Movimientos!F:F,Movimientos!B:B,Productos!A7900,Movimientos!D:D,$D$1)</f>
        <v>0</v>
      </c>
      <c r="E7900" s="14">
        <f>SUMIFS(Movimientos!F:F,Movimientos!B:B,Productos!A7900,Movimientos!D:D,$E$1)</f>
        <v>0</v>
      </c>
      <c r="F7900" s="17">
        <f t="shared" si="246"/>
        <v>0</v>
      </c>
      <c r="G7900" s="14">
        <v>1</v>
      </c>
      <c r="H7900" s="15" t="str">
        <f t="shared" si="247"/>
        <v>Realizar Pedido</v>
      </c>
    </row>
    <row r="7901" spans="1:8" x14ac:dyDescent="0.25">
      <c r="A7901" s="3">
        <v>7703133077231</v>
      </c>
      <c r="B7901" s="11" t="s">
        <v>7698</v>
      </c>
      <c r="C7901" s="16"/>
      <c r="D7901" s="15">
        <f>SUMIFS(Movimientos!F:F,Movimientos!B:B,Productos!A7901,Movimientos!D:D,$D$1)</f>
        <v>0</v>
      </c>
      <c r="E7901" s="14">
        <f>SUMIFS(Movimientos!F:F,Movimientos!B:B,Productos!A7901,Movimientos!D:D,$E$1)</f>
        <v>0</v>
      </c>
      <c r="F7901" s="17">
        <f t="shared" si="246"/>
        <v>0</v>
      </c>
      <c r="G7901" s="14">
        <v>1</v>
      </c>
      <c r="H7901" s="15" t="str">
        <f t="shared" si="247"/>
        <v>Realizar Pedido</v>
      </c>
    </row>
    <row r="7902" spans="1:8" x14ac:dyDescent="0.25">
      <c r="A7902" s="3">
        <v>7703133072533</v>
      </c>
      <c r="B7902" s="11" t="s">
        <v>7699</v>
      </c>
      <c r="C7902" s="16"/>
      <c r="D7902" s="15">
        <f>SUMIFS(Movimientos!F:F,Movimientos!B:B,Productos!A7902,Movimientos!D:D,$D$1)</f>
        <v>0</v>
      </c>
      <c r="E7902" s="14">
        <f>SUMIFS(Movimientos!F:F,Movimientos!B:B,Productos!A7902,Movimientos!D:D,$E$1)</f>
        <v>0</v>
      </c>
      <c r="F7902" s="17">
        <f t="shared" si="246"/>
        <v>0</v>
      </c>
      <c r="G7902" s="14">
        <v>1</v>
      </c>
      <c r="H7902" s="15" t="str">
        <f t="shared" si="247"/>
        <v>Realizar Pedido</v>
      </c>
    </row>
    <row r="7903" spans="1:8" x14ac:dyDescent="0.25">
      <c r="A7903" s="3">
        <v>369</v>
      </c>
      <c r="B7903" s="11" t="s">
        <v>7700</v>
      </c>
      <c r="C7903" s="16"/>
      <c r="D7903" s="15">
        <f>SUMIFS(Movimientos!F:F,Movimientos!B:B,Productos!A7903,Movimientos!D:D,$D$1)</f>
        <v>0</v>
      </c>
      <c r="E7903" s="14">
        <f>SUMIFS(Movimientos!F:F,Movimientos!B:B,Productos!A7903,Movimientos!D:D,$E$1)</f>
        <v>0</v>
      </c>
      <c r="F7903" s="17">
        <f t="shared" si="246"/>
        <v>0</v>
      </c>
      <c r="G7903" s="14">
        <v>1</v>
      </c>
      <c r="H7903" s="15" t="str">
        <f t="shared" si="247"/>
        <v>Realizar Pedido</v>
      </c>
    </row>
    <row r="7904" spans="1:8" x14ac:dyDescent="0.25">
      <c r="A7904" s="3">
        <v>789563</v>
      </c>
      <c r="B7904" s="11" t="s">
        <v>7701</v>
      </c>
      <c r="C7904" s="16"/>
      <c r="D7904" s="15">
        <f>SUMIFS(Movimientos!F:F,Movimientos!B:B,Productos!A7904,Movimientos!D:D,$D$1)</f>
        <v>0</v>
      </c>
      <c r="E7904" s="14">
        <f>SUMIFS(Movimientos!F:F,Movimientos!B:B,Productos!A7904,Movimientos!D:D,$E$1)</f>
        <v>0</v>
      </c>
      <c r="F7904" s="17">
        <f t="shared" si="246"/>
        <v>0</v>
      </c>
      <c r="G7904" s="14">
        <v>1</v>
      </c>
      <c r="H7904" s="15" t="str">
        <f t="shared" si="247"/>
        <v>Realizar Pedido</v>
      </c>
    </row>
    <row r="7905" spans="1:8" x14ac:dyDescent="0.25">
      <c r="A7905" s="3">
        <v>2200</v>
      </c>
      <c r="B7905" s="11" t="s">
        <v>7701</v>
      </c>
      <c r="C7905" s="16"/>
      <c r="D7905" s="15">
        <f>SUMIFS(Movimientos!F:F,Movimientos!B:B,Productos!A7905,Movimientos!D:D,$D$1)</f>
        <v>0</v>
      </c>
      <c r="E7905" s="14">
        <f>SUMIFS(Movimientos!F:F,Movimientos!B:B,Productos!A7905,Movimientos!D:D,$E$1)</f>
        <v>0</v>
      </c>
      <c r="F7905" s="17">
        <f t="shared" si="246"/>
        <v>0</v>
      </c>
      <c r="G7905" s="14">
        <v>1</v>
      </c>
      <c r="H7905" s="15" t="str">
        <f t="shared" si="247"/>
        <v>Realizar Pedido</v>
      </c>
    </row>
    <row r="7906" spans="1:8" x14ac:dyDescent="0.25">
      <c r="A7906" s="2">
        <v>65715</v>
      </c>
      <c r="B7906" s="12" t="s">
        <v>7702</v>
      </c>
      <c r="C7906" s="16"/>
      <c r="D7906" s="15">
        <f>SUMIFS(Movimientos!F:F,Movimientos!B:B,Productos!A7906,Movimientos!D:D,$D$1)</f>
        <v>0</v>
      </c>
      <c r="E7906" s="14">
        <f>SUMIFS(Movimientos!F:F,Movimientos!B:B,Productos!A7906,Movimientos!D:D,$E$1)</f>
        <v>0</v>
      </c>
      <c r="F7906" s="17">
        <f t="shared" si="246"/>
        <v>0</v>
      </c>
      <c r="G7906" s="14">
        <v>1</v>
      </c>
      <c r="H7906" s="15" t="str">
        <f t="shared" si="247"/>
        <v>Realizar Pedido</v>
      </c>
    </row>
    <row r="7907" spans="1:8" x14ac:dyDescent="0.25">
      <c r="A7907" s="3">
        <v>3744</v>
      </c>
      <c r="B7907" s="11" t="s">
        <v>7703</v>
      </c>
      <c r="C7907" s="16"/>
      <c r="D7907" s="15">
        <f>SUMIFS(Movimientos!F:F,Movimientos!B:B,Productos!A7907,Movimientos!D:D,$D$1)</f>
        <v>0</v>
      </c>
      <c r="E7907" s="14">
        <f>SUMIFS(Movimientos!F:F,Movimientos!B:B,Productos!A7907,Movimientos!D:D,$E$1)</f>
        <v>0</v>
      </c>
      <c r="F7907" s="17">
        <f t="shared" si="246"/>
        <v>0</v>
      </c>
      <c r="G7907" s="14">
        <v>1</v>
      </c>
      <c r="H7907" s="15" t="str">
        <f t="shared" si="247"/>
        <v>Realizar Pedido</v>
      </c>
    </row>
    <row r="7908" spans="1:8" x14ac:dyDescent="0.25">
      <c r="A7908" s="3">
        <v>7592229000310</v>
      </c>
      <c r="B7908" s="11" t="s">
        <v>7704</v>
      </c>
      <c r="C7908" s="16"/>
      <c r="D7908" s="15">
        <f>SUMIFS(Movimientos!F:F,Movimientos!B:B,Productos!A7908,Movimientos!D:D,$D$1)</f>
        <v>0</v>
      </c>
      <c r="E7908" s="14">
        <f>SUMIFS(Movimientos!F:F,Movimientos!B:B,Productos!A7908,Movimientos!D:D,$E$1)</f>
        <v>0</v>
      </c>
      <c r="F7908" s="17">
        <f t="shared" si="246"/>
        <v>0</v>
      </c>
      <c r="G7908" s="14">
        <v>1</v>
      </c>
      <c r="H7908" s="15" t="str">
        <f t="shared" si="247"/>
        <v>Realizar Pedido</v>
      </c>
    </row>
    <row r="7909" spans="1:8" x14ac:dyDescent="0.25">
      <c r="A7909" s="3">
        <v>7592229000327</v>
      </c>
      <c r="B7909" s="11" t="s">
        <v>7705</v>
      </c>
      <c r="C7909" s="16"/>
      <c r="D7909" s="15">
        <f>SUMIFS(Movimientos!F:F,Movimientos!B:B,Productos!A7909,Movimientos!D:D,$D$1)</f>
        <v>0</v>
      </c>
      <c r="E7909" s="14">
        <f>SUMIFS(Movimientos!F:F,Movimientos!B:B,Productos!A7909,Movimientos!D:D,$E$1)</f>
        <v>0</v>
      </c>
      <c r="F7909" s="17">
        <f t="shared" si="246"/>
        <v>0</v>
      </c>
      <c r="G7909" s="14">
        <v>1</v>
      </c>
      <c r="H7909" s="15" t="str">
        <f t="shared" si="247"/>
        <v>Realizar Pedido</v>
      </c>
    </row>
    <row r="7910" spans="1:8" x14ac:dyDescent="0.25">
      <c r="A7910" s="3">
        <v>7591110884626</v>
      </c>
      <c r="B7910" s="11" t="s">
        <v>7706</v>
      </c>
      <c r="C7910" s="16"/>
      <c r="D7910" s="15">
        <f>SUMIFS(Movimientos!F:F,Movimientos!B:B,Productos!A7910,Movimientos!D:D,$D$1)</f>
        <v>0</v>
      </c>
      <c r="E7910" s="14">
        <f>SUMIFS(Movimientos!F:F,Movimientos!B:B,Productos!A7910,Movimientos!D:D,$E$1)</f>
        <v>0</v>
      </c>
      <c r="F7910" s="17">
        <f t="shared" si="246"/>
        <v>0</v>
      </c>
      <c r="G7910" s="14">
        <v>1</v>
      </c>
      <c r="H7910" s="15" t="str">
        <f t="shared" si="247"/>
        <v>Realizar Pedido</v>
      </c>
    </row>
    <row r="7911" spans="1:8" x14ac:dyDescent="0.25">
      <c r="A7911" s="3">
        <v>729513133011</v>
      </c>
      <c r="B7911" s="11" t="s">
        <v>7707</v>
      </c>
      <c r="C7911" s="16"/>
      <c r="D7911" s="15">
        <f>SUMIFS(Movimientos!F:F,Movimientos!B:B,Productos!A7911,Movimientos!D:D,$D$1)</f>
        <v>0</v>
      </c>
      <c r="E7911" s="14">
        <f>SUMIFS(Movimientos!F:F,Movimientos!B:B,Productos!A7911,Movimientos!D:D,$E$1)</f>
        <v>0</v>
      </c>
      <c r="F7911" s="17">
        <f t="shared" si="246"/>
        <v>0</v>
      </c>
      <c r="G7911" s="14">
        <v>1</v>
      </c>
      <c r="H7911" s="15" t="str">
        <f t="shared" si="247"/>
        <v>Realizar Pedido</v>
      </c>
    </row>
    <row r="7912" spans="1:8" x14ac:dyDescent="0.25">
      <c r="A7912" s="3">
        <v>7792371569905</v>
      </c>
      <c r="B7912" s="11" t="s">
        <v>7708</v>
      </c>
      <c r="C7912" s="16"/>
      <c r="D7912" s="15">
        <f>SUMIFS(Movimientos!F:F,Movimientos!B:B,Productos!A7912,Movimientos!D:D,$D$1)</f>
        <v>0</v>
      </c>
      <c r="E7912" s="14">
        <f>SUMIFS(Movimientos!F:F,Movimientos!B:B,Productos!A7912,Movimientos!D:D,$E$1)</f>
        <v>0</v>
      </c>
      <c r="F7912" s="17">
        <f t="shared" si="246"/>
        <v>0</v>
      </c>
      <c r="G7912" s="14">
        <v>1</v>
      </c>
      <c r="H7912" s="15" t="str">
        <f t="shared" si="247"/>
        <v>Realizar Pedido</v>
      </c>
    </row>
    <row r="7913" spans="1:8" x14ac:dyDescent="0.25">
      <c r="A7913" s="2">
        <v>7590019010570</v>
      </c>
      <c r="B7913" s="12" t="s">
        <v>7709</v>
      </c>
      <c r="C7913" s="16"/>
      <c r="D7913" s="15">
        <f>SUMIFS(Movimientos!F:F,Movimientos!B:B,Productos!A7913,Movimientos!D:D,$D$1)</f>
        <v>0</v>
      </c>
      <c r="E7913" s="14">
        <f>SUMIFS(Movimientos!F:F,Movimientos!B:B,Productos!A7913,Movimientos!D:D,$E$1)</f>
        <v>0</v>
      </c>
      <c r="F7913" s="17">
        <f t="shared" si="246"/>
        <v>0</v>
      </c>
      <c r="G7913" s="14">
        <v>1</v>
      </c>
      <c r="H7913" s="15" t="str">
        <f t="shared" si="247"/>
        <v>Realizar Pedido</v>
      </c>
    </row>
    <row r="7914" spans="1:8" x14ac:dyDescent="0.25">
      <c r="A7914" s="3">
        <v>420</v>
      </c>
      <c r="B7914" s="11" t="s">
        <v>7710</v>
      </c>
      <c r="C7914" s="16"/>
      <c r="D7914" s="15">
        <f>SUMIFS(Movimientos!F:F,Movimientos!B:B,Productos!A7914,Movimientos!D:D,$D$1)</f>
        <v>0</v>
      </c>
      <c r="E7914" s="14">
        <f>SUMIFS(Movimientos!F:F,Movimientos!B:B,Productos!A7914,Movimientos!D:D,$E$1)</f>
        <v>0</v>
      </c>
      <c r="F7914" s="17">
        <f t="shared" si="246"/>
        <v>0</v>
      </c>
      <c r="G7914" s="14">
        <v>1</v>
      </c>
      <c r="H7914" s="15" t="str">
        <f t="shared" si="247"/>
        <v>Realizar Pedido</v>
      </c>
    </row>
    <row r="7915" spans="1:8" x14ac:dyDescent="0.25">
      <c r="A7915" s="3">
        <v>436</v>
      </c>
      <c r="B7915" s="11" t="s">
        <v>7711</v>
      </c>
      <c r="C7915" s="16"/>
      <c r="D7915" s="15">
        <f>SUMIFS(Movimientos!F:F,Movimientos!B:B,Productos!A7915,Movimientos!D:D,$D$1)</f>
        <v>0</v>
      </c>
      <c r="E7915" s="14">
        <f>SUMIFS(Movimientos!F:F,Movimientos!B:B,Productos!A7915,Movimientos!D:D,$E$1)</f>
        <v>0</v>
      </c>
      <c r="F7915" s="17">
        <f t="shared" si="246"/>
        <v>0</v>
      </c>
      <c r="G7915" s="14">
        <v>1</v>
      </c>
      <c r="H7915" s="15" t="str">
        <f t="shared" si="247"/>
        <v>Realizar Pedido</v>
      </c>
    </row>
    <row r="7916" spans="1:8" x14ac:dyDescent="0.25">
      <c r="A7916" s="3" t="s">
        <v>7712</v>
      </c>
      <c r="B7916" s="11" t="s">
        <v>7713</v>
      </c>
      <c r="C7916" s="16"/>
      <c r="D7916" s="15">
        <f>SUMIFS(Movimientos!F:F,Movimientos!B:B,Productos!A7916,Movimientos!D:D,$D$1)</f>
        <v>0</v>
      </c>
      <c r="E7916" s="14">
        <f>SUMIFS(Movimientos!F:F,Movimientos!B:B,Productos!A7916,Movimientos!D:D,$E$1)</f>
        <v>0</v>
      </c>
      <c r="F7916" s="17">
        <f t="shared" si="246"/>
        <v>0</v>
      </c>
      <c r="G7916" s="14">
        <v>1</v>
      </c>
      <c r="H7916" s="15" t="str">
        <f t="shared" si="247"/>
        <v>Realizar Pedido</v>
      </c>
    </row>
    <row r="7917" spans="1:8" x14ac:dyDescent="0.25">
      <c r="A7917" s="3">
        <v>51515611</v>
      </c>
      <c r="B7917" s="11" t="s">
        <v>7713</v>
      </c>
      <c r="C7917" s="16"/>
      <c r="D7917" s="15">
        <f>SUMIFS(Movimientos!F:F,Movimientos!B:B,Productos!A7917,Movimientos!D:D,$D$1)</f>
        <v>0</v>
      </c>
      <c r="E7917" s="14">
        <f>SUMIFS(Movimientos!F:F,Movimientos!B:B,Productos!A7917,Movimientos!D:D,$E$1)</f>
        <v>0</v>
      </c>
      <c r="F7917" s="17">
        <f t="shared" si="246"/>
        <v>0</v>
      </c>
      <c r="G7917" s="14">
        <v>1</v>
      </c>
      <c r="H7917" s="15" t="str">
        <f t="shared" si="247"/>
        <v>Realizar Pedido</v>
      </c>
    </row>
    <row r="7918" spans="1:8" x14ac:dyDescent="0.25">
      <c r="A7918" s="3">
        <v>423</v>
      </c>
      <c r="B7918" s="11" t="s">
        <v>7714</v>
      </c>
      <c r="C7918" s="16"/>
      <c r="D7918" s="15">
        <f>SUMIFS(Movimientos!F:F,Movimientos!B:B,Productos!A7918,Movimientos!D:D,$D$1)</f>
        <v>0</v>
      </c>
      <c r="E7918" s="14">
        <f>SUMIFS(Movimientos!F:F,Movimientos!B:B,Productos!A7918,Movimientos!D:D,$E$1)</f>
        <v>0</v>
      </c>
      <c r="F7918" s="17">
        <f t="shared" si="246"/>
        <v>0</v>
      </c>
      <c r="G7918" s="14">
        <v>1</v>
      </c>
      <c r="H7918" s="15" t="str">
        <f t="shared" si="247"/>
        <v>Realizar Pedido</v>
      </c>
    </row>
    <row r="7919" spans="1:8" x14ac:dyDescent="0.25">
      <c r="A7919" s="3">
        <v>413</v>
      </c>
      <c r="B7919" s="11" t="s">
        <v>7715</v>
      </c>
      <c r="C7919" s="16"/>
      <c r="D7919" s="15">
        <f>SUMIFS(Movimientos!F:F,Movimientos!B:B,Productos!A7919,Movimientos!D:D,$D$1)</f>
        <v>0</v>
      </c>
      <c r="E7919" s="14">
        <f>SUMIFS(Movimientos!F:F,Movimientos!B:B,Productos!A7919,Movimientos!D:D,$E$1)</f>
        <v>0</v>
      </c>
      <c r="F7919" s="17">
        <f t="shared" si="246"/>
        <v>0</v>
      </c>
      <c r="G7919" s="14">
        <v>1</v>
      </c>
      <c r="H7919" s="15" t="str">
        <f t="shared" si="247"/>
        <v>Realizar Pedido</v>
      </c>
    </row>
    <row r="7920" spans="1:8" x14ac:dyDescent="0.25">
      <c r="A7920" s="3">
        <v>7702108200315</v>
      </c>
      <c r="B7920" s="11" t="s">
        <v>7716</v>
      </c>
      <c r="C7920" s="16"/>
      <c r="D7920" s="15">
        <f>SUMIFS(Movimientos!F:F,Movimientos!B:B,Productos!A7920,Movimientos!D:D,$D$1)</f>
        <v>0</v>
      </c>
      <c r="E7920" s="14">
        <f>SUMIFS(Movimientos!F:F,Movimientos!B:B,Productos!A7920,Movimientos!D:D,$E$1)</f>
        <v>0</v>
      </c>
      <c r="F7920" s="17">
        <f t="shared" si="246"/>
        <v>0</v>
      </c>
      <c r="G7920" s="14">
        <v>1</v>
      </c>
      <c r="H7920" s="15" t="str">
        <f t="shared" si="247"/>
        <v>Realizar Pedido</v>
      </c>
    </row>
    <row r="7921" spans="1:8" x14ac:dyDescent="0.25">
      <c r="A7921" s="3">
        <v>7592916000197</v>
      </c>
      <c r="B7921" s="11" t="s">
        <v>7717</v>
      </c>
      <c r="C7921" s="16"/>
      <c r="D7921" s="15">
        <f>SUMIFS(Movimientos!F:F,Movimientos!B:B,Productos!A7921,Movimientos!D:D,$D$1)</f>
        <v>0</v>
      </c>
      <c r="E7921" s="14">
        <f>SUMIFS(Movimientos!F:F,Movimientos!B:B,Productos!A7921,Movimientos!D:D,$E$1)</f>
        <v>0</v>
      </c>
      <c r="F7921" s="17">
        <f t="shared" si="246"/>
        <v>0</v>
      </c>
      <c r="G7921" s="14">
        <v>1</v>
      </c>
      <c r="H7921" s="15" t="str">
        <f t="shared" si="247"/>
        <v>Realizar Pedido</v>
      </c>
    </row>
    <row r="7922" spans="1:8" x14ac:dyDescent="0.25">
      <c r="A7922" s="3">
        <v>7591099231008</v>
      </c>
      <c r="B7922" s="11" t="s">
        <v>7718</v>
      </c>
      <c r="C7922" s="16"/>
      <c r="D7922" s="15">
        <f>SUMIFS(Movimientos!F:F,Movimientos!B:B,Productos!A7922,Movimientos!D:D,$D$1)</f>
        <v>0</v>
      </c>
      <c r="E7922" s="14">
        <f>SUMIFS(Movimientos!F:F,Movimientos!B:B,Productos!A7922,Movimientos!D:D,$E$1)</f>
        <v>0</v>
      </c>
      <c r="F7922" s="17">
        <f t="shared" si="246"/>
        <v>0</v>
      </c>
      <c r="G7922" s="14">
        <v>1</v>
      </c>
      <c r="H7922" s="15" t="str">
        <f t="shared" si="247"/>
        <v>Realizar Pedido</v>
      </c>
    </row>
    <row r="7923" spans="1:8" x14ac:dyDescent="0.25">
      <c r="A7923" s="3">
        <v>7591099231305</v>
      </c>
      <c r="B7923" s="11" t="s">
        <v>7719</v>
      </c>
      <c r="C7923" s="16"/>
      <c r="D7923" s="15">
        <f>SUMIFS(Movimientos!F:F,Movimientos!B:B,Productos!A7923,Movimientos!D:D,$D$1)</f>
        <v>0</v>
      </c>
      <c r="E7923" s="14">
        <f>SUMIFS(Movimientos!F:F,Movimientos!B:B,Productos!A7923,Movimientos!D:D,$E$1)</f>
        <v>0</v>
      </c>
      <c r="F7923" s="17">
        <f t="shared" si="246"/>
        <v>0</v>
      </c>
      <c r="G7923" s="14">
        <v>1</v>
      </c>
      <c r="H7923" s="15" t="str">
        <f t="shared" si="247"/>
        <v>Realizar Pedido</v>
      </c>
    </row>
    <row r="7924" spans="1:8" x14ac:dyDescent="0.25">
      <c r="A7924" s="3">
        <v>7591099241007</v>
      </c>
      <c r="B7924" s="11" t="s">
        <v>7720</v>
      </c>
      <c r="C7924" s="16"/>
      <c r="D7924" s="15">
        <f>SUMIFS(Movimientos!F:F,Movimientos!B:B,Productos!A7924,Movimientos!D:D,$D$1)</f>
        <v>0</v>
      </c>
      <c r="E7924" s="14">
        <f>SUMIFS(Movimientos!F:F,Movimientos!B:B,Productos!A7924,Movimientos!D:D,$E$1)</f>
        <v>0</v>
      </c>
      <c r="F7924" s="17">
        <f t="shared" si="246"/>
        <v>0</v>
      </c>
      <c r="G7924" s="14">
        <v>1</v>
      </c>
      <c r="H7924" s="15" t="str">
        <f t="shared" si="247"/>
        <v>Realizar Pedido</v>
      </c>
    </row>
    <row r="7925" spans="1:8" x14ac:dyDescent="0.25">
      <c r="A7925" s="3">
        <v>7591099231206</v>
      </c>
      <c r="B7925" s="11" t="s">
        <v>7721</v>
      </c>
      <c r="C7925" s="16"/>
      <c r="D7925" s="15">
        <f>SUMIFS(Movimientos!F:F,Movimientos!B:B,Productos!A7925,Movimientos!D:D,$D$1)</f>
        <v>0</v>
      </c>
      <c r="E7925" s="14">
        <f>SUMIFS(Movimientos!F:F,Movimientos!B:B,Productos!A7925,Movimientos!D:D,$E$1)</f>
        <v>0</v>
      </c>
      <c r="F7925" s="17">
        <f t="shared" si="246"/>
        <v>0</v>
      </c>
      <c r="G7925" s="14">
        <v>1</v>
      </c>
      <c r="H7925" s="15" t="str">
        <f t="shared" si="247"/>
        <v>Realizar Pedido</v>
      </c>
    </row>
    <row r="7926" spans="1:8" x14ac:dyDescent="0.25">
      <c r="A7926" s="3">
        <v>7591099115100</v>
      </c>
      <c r="B7926" s="11" t="s">
        <v>7722</v>
      </c>
      <c r="C7926" s="16"/>
      <c r="D7926" s="15">
        <f>SUMIFS(Movimientos!F:F,Movimientos!B:B,Productos!A7926,Movimientos!D:D,$D$1)</f>
        <v>0</v>
      </c>
      <c r="E7926" s="14">
        <f>SUMIFS(Movimientos!F:F,Movimientos!B:B,Productos!A7926,Movimientos!D:D,$E$1)</f>
        <v>0</v>
      </c>
      <c r="F7926" s="17">
        <f t="shared" si="246"/>
        <v>0</v>
      </c>
      <c r="G7926" s="14">
        <v>1</v>
      </c>
      <c r="H7926" s="15" t="str">
        <f t="shared" si="247"/>
        <v>Realizar Pedido</v>
      </c>
    </row>
    <row r="7927" spans="1:8" x14ac:dyDescent="0.25">
      <c r="A7927" s="3">
        <v>7591099115001</v>
      </c>
      <c r="B7927" s="11" t="s">
        <v>7723</v>
      </c>
      <c r="C7927" s="16"/>
      <c r="D7927" s="15">
        <f>SUMIFS(Movimientos!F:F,Movimientos!B:B,Productos!A7927,Movimientos!D:D,$D$1)</f>
        <v>0</v>
      </c>
      <c r="E7927" s="14">
        <f>SUMIFS(Movimientos!F:F,Movimientos!B:B,Productos!A7927,Movimientos!D:D,$E$1)</f>
        <v>0</v>
      </c>
      <c r="F7927" s="17">
        <f t="shared" si="246"/>
        <v>0</v>
      </c>
      <c r="G7927" s="14">
        <v>1</v>
      </c>
      <c r="H7927" s="15" t="str">
        <f t="shared" si="247"/>
        <v>Realizar Pedido</v>
      </c>
    </row>
    <row r="7928" spans="1:8" x14ac:dyDescent="0.25">
      <c r="A7928" s="3">
        <v>7591099114806</v>
      </c>
      <c r="B7928" s="11" t="s">
        <v>7724</v>
      </c>
      <c r="C7928" s="16"/>
      <c r="D7928" s="15">
        <f>SUMIFS(Movimientos!F:F,Movimientos!B:B,Productos!A7928,Movimientos!D:D,$D$1)</f>
        <v>0</v>
      </c>
      <c r="E7928" s="14">
        <f>SUMIFS(Movimientos!F:F,Movimientos!B:B,Productos!A7928,Movimientos!D:D,$E$1)</f>
        <v>0</v>
      </c>
      <c r="F7928" s="17">
        <f t="shared" si="246"/>
        <v>0</v>
      </c>
      <c r="G7928" s="14">
        <v>1</v>
      </c>
      <c r="H7928" s="15" t="str">
        <f t="shared" si="247"/>
        <v>Realizar Pedido</v>
      </c>
    </row>
    <row r="7929" spans="1:8" x14ac:dyDescent="0.25">
      <c r="A7929" s="3">
        <v>7591099114707</v>
      </c>
      <c r="B7929" s="11" t="s">
        <v>7725</v>
      </c>
      <c r="C7929" s="16"/>
      <c r="D7929" s="15">
        <f>SUMIFS(Movimientos!F:F,Movimientos!B:B,Productos!A7929,Movimientos!D:D,$D$1)</f>
        <v>0</v>
      </c>
      <c r="E7929" s="14">
        <f>SUMIFS(Movimientos!F:F,Movimientos!B:B,Productos!A7929,Movimientos!D:D,$E$1)</f>
        <v>0</v>
      </c>
      <c r="F7929" s="17">
        <f t="shared" si="246"/>
        <v>0</v>
      </c>
      <c r="G7929" s="14">
        <v>1</v>
      </c>
      <c r="H7929" s="15" t="str">
        <f t="shared" si="247"/>
        <v>Realizar Pedido</v>
      </c>
    </row>
    <row r="7930" spans="1:8" x14ac:dyDescent="0.25">
      <c r="A7930" s="3">
        <v>7591099231602</v>
      </c>
      <c r="B7930" s="11" t="s">
        <v>7726</v>
      </c>
      <c r="C7930" s="16"/>
      <c r="D7930" s="15">
        <f>SUMIFS(Movimientos!F:F,Movimientos!B:B,Productos!A7930,Movimientos!D:D,$D$1)</f>
        <v>0</v>
      </c>
      <c r="E7930" s="14">
        <f>SUMIFS(Movimientos!F:F,Movimientos!B:B,Productos!A7930,Movimientos!D:D,$E$1)</f>
        <v>0</v>
      </c>
      <c r="F7930" s="17">
        <f t="shared" si="246"/>
        <v>0</v>
      </c>
      <c r="G7930" s="14">
        <v>1</v>
      </c>
      <c r="H7930" s="15" t="str">
        <f t="shared" si="247"/>
        <v>Realizar Pedido</v>
      </c>
    </row>
    <row r="7931" spans="1:8" x14ac:dyDescent="0.25">
      <c r="A7931" s="3">
        <v>7591099232401</v>
      </c>
      <c r="B7931" s="11" t="s">
        <v>7727</v>
      </c>
      <c r="C7931" s="16"/>
      <c r="D7931" s="15">
        <f>SUMIFS(Movimientos!F:F,Movimientos!B:B,Productos!A7931,Movimientos!D:D,$D$1)</f>
        <v>0</v>
      </c>
      <c r="E7931" s="14">
        <f>SUMIFS(Movimientos!F:F,Movimientos!B:B,Productos!A7931,Movimientos!D:D,$E$1)</f>
        <v>0</v>
      </c>
      <c r="F7931" s="17">
        <f t="shared" si="246"/>
        <v>0</v>
      </c>
      <c r="G7931" s="14">
        <v>1</v>
      </c>
      <c r="H7931" s="15" t="str">
        <f t="shared" si="247"/>
        <v>Realizar Pedido</v>
      </c>
    </row>
    <row r="7932" spans="1:8" x14ac:dyDescent="0.25">
      <c r="A7932" s="3">
        <v>7591099242400</v>
      </c>
      <c r="B7932" s="11" t="s">
        <v>7728</v>
      </c>
      <c r="C7932" s="16"/>
      <c r="D7932" s="15">
        <f>SUMIFS(Movimientos!F:F,Movimientos!B:B,Productos!A7932,Movimientos!D:D,$D$1)</f>
        <v>0</v>
      </c>
      <c r="E7932" s="14">
        <f>SUMIFS(Movimientos!F:F,Movimientos!B:B,Productos!A7932,Movimientos!D:D,$E$1)</f>
        <v>0</v>
      </c>
      <c r="F7932" s="17">
        <f t="shared" si="246"/>
        <v>0</v>
      </c>
      <c r="G7932" s="14">
        <v>1</v>
      </c>
      <c r="H7932" s="15" t="str">
        <f t="shared" si="247"/>
        <v>Realizar Pedido</v>
      </c>
    </row>
    <row r="7933" spans="1:8" x14ac:dyDescent="0.25">
      <c r="A7933" s="3">
        <v>7591099232203</v>
      </c>
      <c r="B7933" s="11" t="s">
        <v>7729</v>
      </c>
      <c r="C7933" s="16"/>
      <c r="D7933" s="15">
        <f>SUMIFS(Movimientos!F:F,Movimientos!B:B,Productos!A7933,Movimientos!D:D,$D$1)</f>
        <v>0</v>
      </c>
      <c r="E7933" s="14">
        <f>SUMIFS(Movimientos!F:F,Movimientos!B:B,Productos!A7933,Movimientos!D:D,$E$1)</f>
        <v>0</v>
      </c>
      <c r="F7933" s="17">
        <f t="shared" si="246"/>
        <v>0</v>
      </c>
      <c r="G7933" s="14">
        <v>1</v>
      </c>
      <c r="H7933" s="15" t="str">
        <f t="shared" si="247"/>
        <v>Realizar Pedido</v>
      </c>
    </row>
    <row r="7934" spans="1:8" x14ac:dyDescent="0.25">
      <c r="A7934" s="2">
        <v>7591099232708</v>
      </c>
      <c r="B7934" s="12" t="s">
        <v>7730</v>
      </c>
      <c r="C7934" s="16"/>
      <c r="D7934" s="15">
        <f>SUMIFS(Movimientos!F:F,Movimientos!B:B,Productos!A7934,Movimientos!D:D,$D$1)</f>
        <v>0</v>
      </c>
      <c r="E7934" s="14">
        <f>SUMIFS(Movimientos!F:F,Movimientos!B:B,Productos!A7934,Movimientos!D:D,$E$1)</f>
        <v>0</v>
      </c>
      <c r="F7934" s="17">
        <f t="shared" si="246"/>
        <v>0</v>
      </c>
      <c r="G7934" s="14">
        <v>1</v>
      </c>
      <c r="H7934" s="15" t="str">
        <f t="shared" si="247"/>
        <v>Realizar Pedido</v>
      </c>
    </row>
    <row r="7935" spans="1:8" x14ac:dyDescent="0.25">
      <c r="A7935" s="3">
        <v>7591099232609</v>
      </c>
      <c r="B7935" s="11" t="s">
        <v>7731</v>
      </c>
      <c r="C7935" s="16"/>
      <c r="D7935" s="15">
        <f>SUMIFS(Movimientos!F:F,Movimientos!B:B,Productos!A7935,Movimientos!D:D,$D$1)</f>
        <v>0</v>
      </c>
      <c r="E7935" s="14">
        <f>SUMIFS(Movimientos!F:F,Movimientos!B:B,Productos!A7935,Movimientos!D:D,$E$1)</f>
        <v>0</v>
      </c>
      <c r="F7935" s="17">
        <f t="shared" si="246"/>
        <v>0</v>
      </c>
      <c r="G7935" s="14">
        <v>1</v>
      </c>
      <c r="H7935" s="15" t="str">
        <f t="shared" si="247"/>
        <v>Realizar Pedido</v>
      </c>
    </row>
    <row r="7936" spans="1:8" x14ac:dyDescent="0.25">
      <c r="A7936" s="2">
        <v>7591099224505</v>
      </c>
      <c r="B7936" s="12" t="s">
        <v>7732</v>
      </c>
      <c r="C7936" s="16"/>
      <c r="D7936" s="15">
        <f>SUMIFS(Movimientos!F:F,Movimientos!B:B,Productos!A7936,Movimientos!D:D,$D$1)</f>
        <v>0</v>
      </c>
      <c r="E7936" s="14">
        <f>SUMIFS(Movimientos!F:F,Movimientos!B:B,Productos!A7936,Movimientos!D:D,$E$1)</f>
        <v>0</v>
      </c>
      <c r="F7936" s="17">
        <f t="shared" si="246"/>
        <v>0</v>
      </c>
      <c r="G7936" s="14">
        <v>1</v>
      </c>
      <c r="H7936" s="15" t="str">
        <f t="shared" si="247"/>
        <v>Realizar Pedido</v>
      </c>
    </row>
    <row r="7937" spans="1:8" x14ac:dyDescent="0.25">
      <c r="A7937" s="3">
        <v>7591096001406</v>
      </c>
      <c r="B7937" s="11" t="s">
        <v>7733</v>
      </c>
      <c r="C7937" s="16"/>
      <c r="D7937" s="15">
        <f>SUMIFS(Movimientos!F:F,Movimientos!B:B,Productos!A7937,Movimientos!D:D,$D$1)</f>
        <v>0</v>
      </c>
      <c r="E7937" s="14">
        <f>SUMIFS(Movimientos!F:F,Movimientos!B:B,Productos!A7937,Movimientos!D:D,$E$1)</f>
        <v>0</v>
      </c>
      <c r="F7937" s="17">
        <f t="shared" si="246"/>
        <v>0</v>
      </c>
      <c r="G7937" s="14">
        <v>1</v>
      </c>
      <c r="H7937" s="15" t="str">
        <f t="shared" si="247"/>
        <v>Realizar Pedido</v>
      </c>
    </row>
    <row r="7938" spans="1:8" x14ac:dyDescent="0.25">
      <c r="A7938" s="3">
        <v>7501839114621</v>
      </c>
      <c r="B7938" s="11" t="s">
        <v>7734</v>
      </c>
      <c r="C7938" s="16"/>
      <c r="D7938" s="15">
        <f>SUMIFS(Movimientos!F:F,Movimientos!B:B,Productos!A7938,Movimientos!D:D,$D$1)</f>
        <v>0</v>
      </c>
      <c r="E7938" s="14">
        <f>SUMIFS(Movimientos!F:F,Movimientos!B:B,Productos!A7938,Movimientos!D:D,$E$1)</f>
        <v>0</v>
      </c>
      <c r="F7938" s="17">
        <f t="shared" si="246"/>
        <v>0</v>
      </c>
      <c r="G7938" s="14">
        <v>1</v>
      </c>
      <c r="H7938" s="15" t="str">
        <f t="shared" si="247"/>
        <v>Realizar Pedido</v>
      </c>
    </row>
    <row r="7939" spans="1:8" x14ac:dyDescent="0.25">
      <c r="A7939" s="3">
        <v>7501027244062</v>
      </c>
      <c r="B7939" s="11" t="s">
        <v>7735</v>
      </c>
      <c r="C7939" s="16"/>
      <c r="D7939" s="15">
        <f>SUMIFS(Movimientos!F:F,Movimientos!B:B,Productos!A7939,Movimientos!D:D,$D$1)</f>
        <v>0</v>
      </c>
      <c r="E7939" s="14">
        <f>SUMIFS(Movimientos!F:F,Movimientos!B:B,Productos!A7939,Movimientos!D:D,$E$1)</f>
        <v>0</v>
      </c>
      <c r="F7939" s="17">
        <f t="shared" ref="F7939:F8002" si="248">D7939-E7939</f>
        <v>0</v>
      </c>
      <c r="G7939" s="14">
        <v>1</v>
      </c>
      <c r="H7939" s="15" t="str">
        <f t="shared" ref="H7939:H8002" si="249">IF(F7939&lt;G7939,"Realizar Pedido","")</f>
        <v>Realizar Pedido</v>
      </c>
    </row>
    <row r="7940" spans="1:8" x14ac:dyDescent="0.25">
      <c r="A7940" s="3">
        <v>7501027244079</v>
      </c>
      <c r="B7940" s="11" t="s">
        <v>7736</v>
      </c>
      <c r="C7940" s="16"/>
      <c r="D7940" s="15">
        <f>SUMIFS(Movimientos!F:F,Movimientos!B:B,Productos!A7940,Movimientos!D:D,$D$1)</f>
        <v>0</v>
      </c>
      <c r="E7940" s="14">
        <f>SUMIFS(Movimientos!F:F,Movimientos!B:B,Productos!A7940,Movimientos!D:D,$E$1)</f>
        <v>0</v>
      </c>
      <c r="F7940" s="17">
        <f t="shared" si="248"/>
        <v>0</v>
      </c>
      <c r="G7940" s="14">
        <v>1</v>
      </c>
      <c r="H7940" s="15" t="str">
        <f t="shared" si="249"/>
        <v>Realizar Pedido</v>
      </c>
    </row>
    <row r="7941" spans="1:8" x14ac:dyDescent="0.25">
      <c r="A7941" s="3">
        <v>7899026414297</v>
      </c>
      <c r="B7941" s="11" t="s">
        <v>7737</v>
      </c>
      <c r="C7941" s="16"/>
      <c r="D7941" s="15">
        <f>SUMIFS(Movimientos!F:F,Movimientos!B:B,Productos!A7941,Movimientos!D:D,$D$1)</f>
        <v>0</v>
      </c>
      <c r="E7941" s="14">
        <f>SUMIFS(Movimientos!F:F,Movimientos!B:B,Productos!A7941,Movimientos!D:D,$E$1)</f>
        <v>0</v>
      </c>
      <c r="F7941" s="17">
        <f t="shared" si="248"/>
        <v>0</v>
      </c>
      <c r="G7941" s="14">
        <v>1</v>
      </c>
      <c r="H7941" s="15" t="str">
        <f t="shared" si="249"/>
        <v>Realizar Pedido</v>
      </c>
    </row>
    <row r="7942" spans="1:8" x14ac:dyDescent="0.25">
      <c r="A7942" s="3">
        <v>7501027214409</v>
      </c>
      <c r="B7942" s="11" t="s">
        <v>7738</v>
      </c>
      <c r="C7942" s="16"/>
      <c r="D7942" s="15">
        <f>SUMIFS(Movimientos!F:F,Movimientos!B:B,Productos!A7942,Movimientos!D:D,$D$1)</f>
        <v>0</v>
      </c>
      <c r="E7942" s="14">
        <f>SUMIFS(Movimientos!F:F,Movimientos!B:B,Productos!A7942,Movimientos!D:D,$E$1)</f>
        <v>0</v>
      </c>
      <c r="F7942" s="17">
        <f t="shared" si="248"/>
        <v>0</v>
      </c>
      <c r="G7942" s="14">
        <v>1</v>
      </c>
      <c r="H7942" s="15" t="str">
        <f t="shared" si="249"/>
        <v>Realizar Pedido</v>
      </c>
    </row>
    <row r="7943" spans="1:8" x14ac:dyDescent="0.25">
      <c r="A7943" s="2">
        <v>7501027246356</v>
      </c>
      <c r="B7943" s="12" t="s">
        <v>7739</v>
      </c>
      <c r="C7943" s="16"/>
      <c r="D7943" s="15">
        <f>SUMIFS(Movimientos!F:F,Movimientos!B:B,Productos!A7943,Movimientos!D:D,$D$1)</f>
        <v>0</v>
      </c>
      <c r="E7943" s="14">
        <f>SUMIFS(Movimientos!F:F,Movimientos!B:B,Productos!A7943,Movimientos!D:D,$E$1)</f>
        <v>0</v>
      </c>
      <c r="F7943" s="17">
        <f t="shared" si="248"/>
        <v>0</v>
      </c>
      <c r="G7943" s="14">
        <v>1</v>
      </c>
      <c r="H7943" s="15" t="str">
        <f t="shared" si="249"/>
        <v>Realizar Pedido</v>
      </c>
    </row>
    <row r="7944" spans="1:8" x14ac:dyDescent="0.25">
      <c r="A7944" s="3">
        <v>7506078911420</v>
      </c>
      <c r="B7944" s="11" t="s">
        <v>7740</v>
      </c>
      <c r="C7944" s="16"/>
      <c r="D7944" s="15">
        <f>SUMIFS(Movimientos!F:F,Movimientos!B:B,Productos!A7944,Movimientos!D:D,$D$1)</f>
        <v>0</v>
      </c>
      <c r="E7944" s="14">
        <f>SUMIFS(Movimientos!F:F,Movimientos!B:B,Productos!A7944,Movimientos!D:D,$E$1)</f>
        <v>0</v>
      </c>
      <c r="F7944" s="17">
        <f t="shared" si="248"/>
        <v>0</v>
      </c>
      <c r="G7944" s="14">
        <v>1</v>
      </c>
      <c r="H7944" s="15" t="str">
        <f t="shared" si="249"/>
        <v>Realizar Pedido</v>
      </c>
    </row>
    <row r="7945" spans="1:8" x14ac:dyDescent="0.25">
      <c r="A7945" s="3">
        <v>7501027214430</v>
      </c>
      <c r="B7945" s="11" t="s">
        <v>7741</v>
      </c>
      <c r="C7945" s="16"/>
      <c r="D7945" s="15">
        <f>SUMIFS(Movimientos!F:F,Movimientos!B:B,Productos!A7945,Movimientos!D:D,$D$1)</f>
        <v>0</v>
      </c>
      <c r="E7945" s="14">
        <f>SUMIFS(Movimientos!F:F,Movimientos!B:B,Productos!A7945,Movimientos!D:D,$E$1)</f>
        <v>0</v>
      </c>
      <c r="F7945" s="17">
        <f t="shared" si="248"/>
        <v>0</v>
      </c>
      <c r="G7945" s="14">
        <v>1</v>
      </c>
      <c r="H7945" s="15" t="str">
        <f t="shared" si="249"/>
        <v>Realizar Pedido</v>
      </c>
    </row>
    <row r="7946" spans="1:8" x14ac:dyDescent="0.25">
      <c r="A7946" s="3">
        <v>7501027244048</v>
      </c>
      <c r="B7946" s="11" t="s">
        <v>7742</v>
      </c>
      <c r="C7946" s="16"/>
      <c r="D7946" s="15">
        <f>SUMIFS(Movimientos!F:F,Movimientos!B:B,Productos!A7946,Movimientos!D:D,$D$1)</f>
        <v>0</v>
      </c>
      <c r="E7946" s="14">
        <f>SUMIFS(Movimientos!F:F,Movimientos!B:B,Productos!A7946,Movimientos!D:D,$E$1)</f>
        <v>0</v>
      </c>
      <c r="F7946" s="17">
        <f t="shared" si="248"/>
        <v>0</v>
      </c>
      <c r="G7946" s="14">
        <v>1</v>
      </c>
      <c r="H7946" s="15" t="str">
        <f t="shared" si="249"/>
        <v>Realizar Pedido</v>
      </c>
    </row>
    <row r="7947" spans="1:8" x14ac:dyDescent="0.25">
      <c r="A7947" s="3">
        <v>7506078926912</v>
      </c>
      <c r="B7947" s="11" t="s">
        <v>7743</v>
      </c>
      <c r="C7947" s="16"/>
      <c r="D7947" s="15">
        <f>SUMIFS(Movimientos!F:F,Movimientos!B:B,Productos!A7947,Movimientos!D:D,$D$1)</f>
        <v>0</v>
      </c>
      <c r="E7947" s="14">
        <f>SUMIFS(Movimientos!F:F,Movimientos!B:B,Productos!A7947,Movimientos!D:D,$E$1)</f>
        <v>0</v>
      </c>
      <c r="F7947" s="17">
        <f t="shared" si="248"/>
        <v>0</v>
      </c>
      <c r="G7947" s="14">
        <v>1</v>
      </c>
      <c r="H7947" s="15" t="str">
        <f t="shared" si="249"/>
        <v>Realizar Pedido</v>
      </c>
    </row>
    <row r="7948" spans="1:8" x14ac:dyDescent="0.25">
      <c r="A7948" s="3">
        <v>7592916000074</v>
      </c>
      <c r="B7948" s="11" t="s">
        <v>7744</v>
      </c>
      <c r="C7948" s="16"/>
      <c r="D7948" s="15">
        <f>SUMIFS(Movimientos!F:F,Movimientos!B:B,Productos!A7948,Movimientos!D:D,$D$1)</f>
        <v>0</v>
      </c>
      <c r="E7948" s="14">
        <f>SUMIFS(Movimientos!F:F,Movimientos!B:B,Productos!A7948,Movimientos!D:D,$E$1)</f>
        <v>0</v>
      </c>
      <c r="F7948" s="17">
        <f t="shared" si="248"/>
        <v>0</v>
      </c>
      <c r="G7948" s="14">
        <v>1</v>
      </c>
      <c r="H7948" s="15" t="str">
        <f t="shared" si="249"/>
        <v>Realizar Pedido</v>
      </c>
    </row>
    <row r="7949" spans="1:8" x14ac:dyDescent="0.25">
      <c r="A7949" s="3">
        <v>7592916000999</v>
      </c>
      <c r="B7949" s="11" t="s">
        <v>7745</v>
      </c>
      <c r="C7949" s="16"/>
      <c r="D7949" s="15">
        <f>SUMIFS(Movimientos!F:F,Movimientos!B:B,Productos!A7949,Movimientos!D:D,$D$1)</f>
        <v>0</v>
      </c>
      <c r="E7949" s="14">
        <f>SUMIFS(Movimientos!F:F,Movimientos!B:B,Productos!A7949,Movimientos!D:D,$E$1)</f>
        <v>0</v>
      </c>
      <c r="F7949" s="17">
        <f t="shared" si="248"/>
        <v>0</v>
      </c>
      <c r="G7949" s="14">
        <v>1</v>
      </c>
      <c r="H7949" s="15" t="str">
        <f t="shared" si="249"/>
        <v>Realizar Pedido</v>
      </c>
    </row>
    <row r="7950" spans="1:8" x14ac:dyDescent="0.25">
      <c r="A7950" s="3">
        <v>7592916000081</v>
      </c>
      <c r="B7950" s="11" t="s">
        <v>7746</v>
      </c>
      <c r="C7950" s="16"/>
      <c r="D7950" s="15">
        <f>SUMIFS(Movimientos!F:F,Movimientos!B:B,Productos!A7950,Movimientos!D:D,$D$1)</f>
        <v>0</v>
      </c>
      <c r="E7950" s="14">
        <f>SUMIFS(Movimientos!F:F,Movimientos!B:B,Productos!A7950,Movimientos!D:D,$E$1)</f>
        <v>0</v>
      </c>
      <c r="F7950" s="17">
        <f t="shared" si="248"/>
        <v>0</v>
      </c>
      <c r="G7950" s="14">
        <v>1</v>
      </c>
      <c r="H7950" s="15" t="str">
        <f t="shared" si="249"/>
        <v>Realizar Pedido</v>
      </c>
    </row>
    <row r="7951" spans="1:8" x14ac:dyDescent="0.25">
      <c r="A7951" s="3">
        <v>7592916001002</v>
      </c>
      <c r="B7951" s="11" t="s">
        <v>7747</v>
      </c>
      <c r="C7951" s="16"/>
      <c r="D7951" s="15">
        <f>SUMIFS(Movimientos!F:F,Movimientos!B:B,Productos!A7951,Movimientos!D:D,$D$1)</f>
        <v>0</v>
      </c>
      <c r="E7951" s="14">
        <f>SUMIFS(Movimientos!F:F,Movimientos!B:B,Productos!A7951,Movimientos!D:D,$E$1)</f>
        <v>0</v>
      </c>
      <c r="F7951" s="17">
        <f t="shared" si="248"/>
        <v>0</v>
      </c>
      <c r="G7951" s="14">
        <v>1</v>
      </c>
      <c r="H7951" s="15" t="str">
        <f t="shared" si="249"/>
        <v>Realizar Pedido</v>
      </c>
    </row>
    <row r="7952" spans="1:8" x14ac:dyDescent="0.25">
      <c r="A7952" s="3">
        <v>7592432007861</v>
      </c>
      <c r="B7952" s="11" t="s">
        <v>7748</v>
      </c>
      <c r="C7952" s="16"/>
      <c r="D7952" s="15">
        <f>SUMIFS(Movimientos!F:F,Movimientos!B:B,Productos!A7952,Movimientos!D:D,$D$1)</f>
        <v>0</v>
      </c>
      <c r="E7952" s="14">
        <f>SUMIFS(Movimientos!F:F,Movimientos!B:B,Productos!A7952,Movimientos!D:D,$E$1)</f>
        <v>0</v>
      </c>
      <c r="F7952" s="17">
        <f t="shared" si="248"/>
        <v>0</v>
      </c>
      <c r="G7952" s="14">
        <v>1</v>
      </c>
      <c r="H7952" s="15" t="str">
        <f t="shared" si="249"/>
        <v>Realizar Pedido</v>
      </c>
    </row>
    <row r="7953" spans="1:8" x14ac:dyDescent="0.25">
      <c r="A7953" s="3">
        <v>7800026004913</v>
      </c>
      <c r="B7953" s="11" t="s">
        <v>7749</v>
      </c>
      <c r="C7953" s="16"/>
      <c r="D7953" s="15">
        <f>SUMIFS(Movimientos!F:F,Movimientos!B:B,Productos!A7953,Movimientos!D:D,$D$1)</f>
        <v>0</v>
      </c>
      <c r="E7953" s="14">
        <f>SUMIFS(Movimientos!F:F,Movimientos!B:B,Productos!A7953,Movimientos!D:D,$E$1)</f>
        <v>0</v>
      </c>
      <c r="F7953" s="17">
        <f t="shared" si="248"/>
        <v>0</v>
      </c>
      <c r="G7953" s="14">
        <v>1</v>
      </c>
      <c r="H7953" s="15" t="str">
        <f t="shared" si="249"/>
        <v>Realizar Pedido</v>
      </c>
    </row>
    <row r="7954" spans="1:8" x14ac:dyDescent="0.25">
      <c r="A7954" s="3">
        <v>7592432007854</v>
      </c>
      <c r="B7954" s="11" t="s">
        <v>7750</v>
      </c>
      <c r="C7954" s="16"/>
      <c r="D7954" s="15">
        <f>SUMIFS(Movimientos!F:F,Movimientos!B:B,Productos!A7954,Movimientos!D:D,$D$1)</f>
        <v>0</v>
      </c>
      <c r="E7954" s="14">
        <f>SUMIFS(Movimientos!F:F,Movimientos!B:B,Productos!A7954,Movimientos!D:D,$E$1)</f>
        <v>0</v>
      </c>
      <c r="F7954" s="17">
        <f t="shared" si="248"/>
        <v>0</v>
      </c>
      <c r="G7954" s="14">
        <v>1</v>
      </c>
      <c r="H7954" s="15" t="str">
        <f t="shared" si="249"/>
        <v>Realizar Pedido</v>
      </c>
    </row>
    <row r="7955" spans="1:8" x14ac:dyDescent="0.25">
      <c r="A7955" s="3">
        <v>7800026026878</v>
      </c>
      <c r="B7955" s="11" t="s">
        <v>7751</v>
      </c>
      <c r="C7955" s="16"/>
      <c r="D7955" s="15">
        <f>SUMIFS(Movimientos!F:F,Movimientos!B:B,Productos!A7955,Movimientos!D:D,$D$1)</f>
        <v>0</v>
      </c>
      <c r="E7955" s="14">
        <f>SUMIFS(Movimientos!F:F,Movimientos!B:B,Productos!A7955,Movimientos!D:D,$E$1)</f>
        <v>0</v>
      </c>
      <c r="F7955" s="17">
        <f t="shared" si="248"/>
        <v>0</v>
      </c>
      <c r="G7955" s="14">
        <v>1</v>
      </c>
      <c r="H7955" s="15" t="str">
        <f t="shared" si="249"/>
        <v>Realizar Pedido</v>
      </c>
    </row>
    <row r="7956" spans="1:8" x14ac:dyDescent="0.25">
      <c r="A7956" s="3">
        <v>7592432007847</v>
      </c>
      <c r="B7956" s="11" t="s">
        <v>7752</v>
      </c>
      <c r="C7956" s="16"/>
      <c r="D7956" s="15">
        <f>SUMIFS(Movimientos!F:F,Movimientos!B:B,Productos!A7956,Movimientos!D:D,$D$1)</f>
        <v>0</v>
      </c>
      <c r="E7956" s="14">
        <f>SUMIFS(Movimientos!F:F,Movimientos!B:B,Productos!A7956,Movimientos!D:D,$E$1)</f>
        <v>0</v>
      </c>
      <c r="F7956" s="17">
        <f t="shared" si="248"/>
        <v>0</v>
      </c>
      <c r="G7956" s="14">
        <v>1</v>
      </c>
      <c r="H7956" s="15" t="str">
        <f t="shared" si="249"/>
        <v>Realizar Pedido</v>
      </c>
    </row>
    <row r="7957" spans="1:8" x14ac:dyDescent="0.25">
      <c r="A7957" s="3">
        <v>7592432010908</v>
      </c>
      <c r="B7957" s="11" t="s">
        <v>7753</v>
      </c>
      <c r="C7957" s="16"/>
      <c r="D7957" s="15">
        <f>SUMIFS(Movimientos!F:F,Movimientos!B:B,Productos!A7957,Movimientos!D:D,$D$1)</f>
        <v>0</v>
      </c>
      <c r="E7957" s="14">
        <f>SUMIFS(Movimientos!F:F,Movimientos!B:B,Productos!A7957,Movimientos!D:D,$E$1)</f>
        <v>0</v>
      </c>
      <c r="F7957" s="17">
        <f t="shared" si="248"/>
        <v>0</v>
      </c>
      <c r="G7957" s="14">
        <v>1</v>
      </c>
      <c r="H7957" s="15" t="str">
        <f t="shared" si="249"/>
        <v>Realizar Pedido</v>
      </c>
    </row>
    <row r="7958" spans="1:8" x14ac:dyDescent="0.25">
      <c r="A7958" s="2">
        <v>7703281009412</v>
      </c>
      <c r="B7958" s="12" t="s">
        <v>7754</v>
      </c>
      <c r="C7958" s="16"/>
      <c r="D7958" s="15">
        <f>SUMIFS(Movimientos!F:F,Movimientos!B:B,Productos!A7958,Movimientos!D:D,$D$1)</f>
        <v>0</v>
      </c>
      <c r="E7958" s="14">
        <f>SUMIFS(Movimientos!F:F,Movimientos!B:B,Productos!A7958,Movimientos!D:D,$E$1)</f>
        <v>0</v>
      </c>
      <c r="F7958" s="17">
        <f t="shared" si="248"/>
        <v>0</v>
      </c>
      <c r="G7958" s="14">
        <v>1</v>
      </c>
      <c r="H7958" s="15" t="str">
        <f t="shared" si="249"/>
        <v>Realizar Pedido</v>
      </c>
    </row>
    <row r="7959" spans="1:8" x14ac:dyDescent="0.25">
      <c r="A7959" s="3">
        <v>7707172681220</v>
      </c>
      <c r="B7959" s="11" t="s">
        <v>7755</v>
      </c>
      <c r="C7959" s="16"/>
      <c r="D7959" s="15">
        <f>SUMIFS(Movimientos!F:F,Movimientos!B:B,Productos!A7959,Movimientos!D:D,$D$1)</f>
        <v>0</v>
      </c>
      <c r="E7959" s="14">
        <f>SUMIFS(Movimientos!F:F,Movimientos!B:B,Productos!A7959,Movimientos!D:D,$E$1)</f>
        <v>0</v>
      </c>
      <c r="F7959" s="17">
        <f t="shared" si="248"/>
        <v>0</v>
      </c>
      <c r="G7959" s="14">
        <v>1</v>
      </c>
      <c r="H7959" s="15" t="str">
        <f t="shared" si="249"/>
        <v>Realizar Pedido</v>
      </c>
    </row>
    <row r="7960" spans="1:8" x14ac:dyDescent="0.25">
      <c r="A7960" s="3">
        <v>4005808888085</v>
      </c>
      <c r="B7960" s="11" t="s">
        <v>7756</v>
      </c>
      <c r="C7960" s="16"/>
      <c r="D7960" s="15">
        <f>SUMIFS(Movimientos!F:F,Movimientos!B:B,Productos!A7960,Movimientos!D:D,$D$1)</f>
        <v>0</v>
      </c>
      <c r="E7960" s="14">
        <f>SUMIFS(Movimientos!F:F,Movimientos!B:B,Productos!A7960,Movimientos!D:D,$E$1)</f>
        <v>0</v>
      </c>
      <c r="F7960" s="17">
        <f t="shared" si="248"/>
        <v>0</v>
      </c>
      <c r="G7960" s="14">
        <v>1</v>
      </c>
      <c r="H7960" s="15" t="str">
        <f t="shared" si="249"/>
        <v>Realizar Pedido</v>
      </c>
    </row>
    <row r="7961" spans="1:8" x14ac:dyDescent="0.25">
      <c r="A7961" s="2">
        <v>7591020003315</v>
      </c>
      <c r="B7961" s="12" t="s">
        <v>7757</v>
      </c>
      <c r="C7961" s="16"/>
      <c r="D7961" s="15">
        <f>SUMIFS(Movimientos!F:F,Movimientos!B:B,Productos!A7961,Movimientos!D:D,$D$1)</f>
        <v>0</v>
      </c>
      <c r="E7961" s="14">
        <f>SUMIFS(Movimientos!F:F,Movimientos!B:B,Productos!A7961,Movimientos!D:D,$E$1)</f>
        <v>0</v>
      </c>
      <c r="F7961" s="17">
        <f t="shared" si="248"/>
        <v>0</v>
      </c>
      <c r="G7961" s="14">
        <v>1</v>
      </c>
      <c r="H7961" s="15" t="str">
        <f t="shared" si="249"/>
        <v>Realizar Pedido</v>
      </c>
    </row>
    <row r="7962" spans="1:8" x14ac:dyDescent="0.25">
      <c r="A7962" s="3">
        <v>7592454141000</v>
      </c>
      <c r="B7962" s="11" t="s">
        <v>7758</v>
      </c>
      <c r="C7962" s="16"/>
      <c r="D7962" s="15">
        <f>SUMIFS(Movimientos!F:F,Movimientos!B:B,Productos!A7962,Movimientos!D:D,$D$1)</f>
        <v>0</v>
      </c>
      <c r="E7962" s="14">
        <f>SUMIFS(Movimientos!F:F,Movimientos!B:B,Productos!A7962,Movimientos!D:D,$E$1)</f>
        <v>0</v>
      </c>
      <c r="F7962" s="17">
        <f t="shared" si="248"/>
        <v>0</v>
      </c>
      <c r="G7962" s="14">
        <v>1</v>
      </c>
      <c r="H7962" s="15" t="str">
        <f t="shared" si="249"/>
        <v>Realizar Pedido</v>
      </c>
    </row>
    <row r="7963" spans="1:8" x14ac:dyDescent="0.25">
      <c r="A7963" s="3">
        <v>759261619027</v>
      </c>
      <c r="B7963" s="11" t="s">
        <v>7759</v>
      </c>
      <c r="C7963" s="16"/>
      <c r="D7963" s="15">
        <f>SUMIFS(Movimientos!F:F,Movimientos!B:B,Productos!A7963,Movimientos!D:D,$D$1)</f>
        <v>0</v>
      </c>
      <c r="E7963" s="14">
        <f>SUMIFS(Movimientos!F:F,Movimientos!B:B,Productos!A7963,Movimientos!D:D,$E$1)</f>
        <v>0</v>
      </c>
      <c r="F7963" s="17">
        <f t="shared" si="248"/>
        <v>0</v>
      </c>
      <c r="G7963" s="14">
        <v>1</v>
      </c>
      <c r="H7963" s="15" t="str">
        <f t="shared" si="249"/>
        <v>Realizar Pedido</v>
      </c>
    </row>
    <row r="7964" spans="1:8" x14ac:dyDescent="0.25">
      <c r="A7964" s="2">
        <v>7592454141093</v>
      </c>
      <c r="B7964" s="12" t="s">
        <v>7760</v>
      </c>
      <c r="C7964" s="16"/>
      <c r="D7964" s="15">
        <f>SUMIFS(Movimientos!F:F,Movimientos!B:B,Productos!A7964,Movimientos!D:D,$D$1)</f>
        <v>0</v>
      </c>
      <c r="E7964" s="14">
        <f>SUMIFS(Movimientos!F:F,Movimientos!B:B,Productos!A7964,Movimientos!D:D,$E$1)</f>
        <v>0</v>
      </c>
      <c r="F7964" s="17">
        <f t="shared" si="248"/>
        <v>0</v>
      </c>
      <c r="G7964" s="14">
        <v>1</v>
      </c>
      <c r="H7964" s="15" t="str">
        <f t="shared" si="249"/>
        <v>Realizar Pedido</v>
      </c>
    </row>
    <row r="7965" spans="1:8" x14ac:dyDescent="0.25">
      <c r="A7965" s="3">
        <v>7591519001297</v>
      </c>
      <c r="B7965" s="11" t="s">
        <v>7761</v>
      </c>
      <c r="C7965" s="16"/>
      <c r="D7965" s="15">
        <f>SUMIFS(Movimientos!F:F,Movimientos!B:B,Productos!A7965,Movimientos!D:D,$D$1)</f>
        <v>0</v>
      </c>
      <c r="E7965" s="14">
        <f>SUMIFS(Movimientos!F:F,Movimientos!B:B,Productos!A7965,Movimientos!D:D,$E$1)</f>
        <v>0</v>
      </c>
      <c r="F7965" s="17">
        <f t="shared" si="248"/>
        <v>0</v>
      </c>
      <c r="G7965" s="14">
        <v>1</v>
      </c>
      <c r="H7965" s="15" t="str">
        <f t="shared" si="249"/>
        <v>Realizar Pedido</v>
      </c>
    </row>
    <row r="7966" spans="1:8" x14ac:dyDescent="0.25">
      <c r="A7966" s="3">
        <v>7591585478511</v>
      </c>
      <c r="B7966" s="11" t="s">
        <v>7762</v>
      </c>
      <c r="C7966" s="16"/>
      <c r="D7966" s="15">
        <f>SUMIFS(Movimientos!F:F,Movimientos!B:B,Productos!A7966,Movimientos!D:D,$D$1)</f>
        <v>0</v>
      </c>
      <c r="E7966" s="14">
        <f>SUMIFS(Movimientos!F:F,Movimientos!B:B,Productos!A7966,Movimientos!D:D,$E$1)</f>
        <v>0</v>
      </c>
      <c r="F7966" s="17">
        <f t="shared" si="248"/>
        <v>0</v>
      </c>
      <c r="G7966" s="14">
        <v>1</v>
      </c>
      <c r="H7966" s="15" t="str">
        <f t="shared" si="249"/>
        <v>Realizar Pedido</v>
      </c>
    </row>
    <row r="7967" spans="1:8" x14ac:dyDescent="0.25">
      <c r="A7967" s="3">
        <v>7591585178510</v>
      </c>
      <c r="B7967" s="11" t="s">
        <v>7763</v>
      </c>
      <c r="C7967" s="16"/>
      <c r="D7967" s="15">
        <f>SUMIFS(Movimientos!F:F,Movimientos!B:B,Productos!A7967,Movimientos!D:D,$D$1)</f>
        <v>0</v>
      </c>
      <c r="E7967" s="14">
        <f>SUMIFS(Movimientos!F:F,Movimientos!B:B,Productos!A7967,Movimientos!D:D,$E$1)</f>
        <v>0</v>
      </c>
      <c r="F7967" s="17">
        <f t="shared" si="248"/>
        <v>0</v>
      </c>
      <c r="G7967" s="14">
        <v>1</v>
      </c>
      <c r="H7967" s="15" t="str">
        <f t="shared" si="249"/>
        <v>Realizar Pedido</v>
      </c>
    </row>
    <row r="7968" spans="1:8" x14ac:dyDescent="0.25">
      <c r="A7968" s="3">
        <v>7592601300212</v>
      </c>
      <c r="B7968" s="11" t="s">
        <v>7764</v>
      </c>
      <c r="C7968" s="16"/>
      <c r="D7968" s="15">
        <f>SUMIFS(Movimientos!F:F,Movimientos!B:B,Productos!A7968,Movimientos!D:D,$D$1)</f>
        <v>0</v>
      </c>
      <c r="E7968" s="14">
        <f>SUMIFS(Movimientos!F:F,Movimientos!B:B,Productos!A7968,Movimientos!D:D,$E$1)</f>
        <v>0</v>
      </c>
      <c r="F7968" s="17">
        <f t="shared" si="248"/>
        <v>0</v>
      </c>
      <c r="G7968" s="14">
        <v>1</v>
      </c>
      <c r="H7968" s="15" t="str">
        <f t="shared" si="249"/>
        <v>Realizar Pedido</v>
      </c>
    </row>
    <row r="7969" spans="1:8" x14ac:dyDescent="0.25">
      <c r="A7969" s="3">
        <v>7591585278517</v>
      </c>
      <c r="B7969" s="11" t="s">
        <v>7765</v>
      </c>
      <c r="C7969" s="16"/>
      <c r="D7969" s="15">
        <f>SUMIFS(Movimientos!F:F,Movimientos!B:B,Productos!A7969,Movimientos!D:D,$D$1)</f>
        <v>0</v>
      </c>
      <c r="E7969" s="14">
        <f>SUMIFS(Movimientos!F:F,Movimientos!B:B,Productos!A7969,Movimientos!D:D,$E$1)</f>
        <v>0</v>
      </c>
      <c r="F7969" s="17">
        <f t="shared" si="248"/>
        <v>0</v>
      </c>
      <c r="G7969" s="14">
        <v>1</v>
      </c>
      <c r="H7969" s="15" t="str">
        <f t="shared" si="249"/>
        <v>Realizar Pedido</v>
      </c>
    </row>
    <row r="7970" spans="1:8" x14ac:dyDescent="0.25">
      <c r="A7970" s="3">
        <v>7592205000877</v>
      </c>
      <c r="B7970" s="11" t="s">
        <v>7766</v>
      </c>
      <c r="C7970" s="16"/>
      <c r="D7970" s="15">
        <f>SUMIFS(Movimientos!F:F,Movimientos!B:B,Productos!A7970,Movimientos!D:D,$D$1)</f>
        <v>0</v>
      </c>
      <c r="E7970" s="14">
        <f>SUMIFS(Movimientos!F:F,Movimientos!B:B,Productos!A7970,Movimientos!D:D,$E$1)</f>
        <v>0</v>
      </c>
      <c r="F7970" s="17">
        <f t="shared" si="248"/>
        <v>0</v>
      </c>
      <c r="G7970" s="14">
        <v>1</v>
      </c>
      <c r="H7970" s="15" t="str">
        <f t="shared" si="249"/>
        <v>Realizar Pedido</v>
      </c>
    </row>
    <row r="7971" spans="1:8" x14ac:dyDescent="0.25">
      <c r="A7971" s="3">
        <v>7592454889582</v>
      </c>
      <c r="B7971" s="11" t="s">
        <v>7767</v>
      </c>
      <c r="C7971" s="16"/>
      <c r="D7971" s="15">
        <f>SUMIFS(Movimientos!F:F,Movimientos!B:B,Productos!A7971,Movimientos!D:D,$D$1)</f>
        <v>0</v>
      </c>
      <c r="E7971" s="14">
        <f>SUMIFS(Movimientos!F:F,Movimientos!B:B,Productos!A7971,Movimientos!D:D,$E$1)</f>
        <v>0</v>
      </c>
      <c r="F7971" s="17">
        <f t="shared" si="248"/>
        <v>0</v>
      </c>
      <c r="G7971" s="14">
        <v>1</v>
      </c>
      <c r="H7971" s="15" t="str">
        <f t="shared" si="249"/>
        <v>Realizar Pedido</v>
      </c>
    </row>
    <row r="7972" spans="1:8" x14ac:dyDescent="0.25">
      <c r="A7972" s="2">
        <v>7594002080939</v>
      </c>
      <c r="B7972" s="12" t="s">
        <v>7768</v>
      </c>
      <c r="C7972" s="16"/>
      <c r="D7972" s="15">
        <f>SUMIFS(Movimientos!F:F,Movimientos!B:B,Productos!A7972,Movimientos!D:D,$D$1)</f>
        <v>0</v>
      </c>
      <c r="E7972" s="14">
        <f>SUMIFS(Movimientos!F:F,Movimientos!B:B,Productos!A7972,Movimientos!D:D,$E$1)</f>
        <v>0</v>
      </c>
      <c r="F7972" s="17">
        <f t="shared" si="248"/>
        <v>0</v>
      </c>
      <c r="G7972" s="14">
        <v>1</v>
      </c>
      <c r="H7972" s="15" t="str">
        <f t="shared" si="249"/>
        <v>Realizar Pedido</v>
      </c>
    </row>
    <row r="7973" spans="1:8" x14ac:dyDescent="0.25">
      <c r="A7973" s="3">
        <v>7591585378514</v>
      </c>
      <c r="B7973" s="11" t="s">
        <v>7769</v>
      </c>
      <c r="C7973" s="16"/>
      <c r="D7973" s="15">
        <f>SUMIFS(Movimientos!F:F,Movimientos!B:B,Productos!A7973,Movimientos!D:D,$D$1)</f>
        <v>0</v>
      </c>
      <c r="E7973" s="14">
        <f>SUMIFS(Movimientos!F:F,Movimientos!B:B,Productos!A7973,Movimientos!D:D,$E$1)</f>
        <v>0</v>
      </c>
      <c r="F7973" s="17">
        <f t="shared" si="248"/>
        <v>0</v>
      </c>
      <c r="G7973" s="14">
        <v>1</v>
      </c>
      <c r="H7973" s="15" t="str">
        <f t="shared" si="249"/>
        <v>Realizar Pedido</v>
      </c>
    </row>
    <row r="7974" spans="1:8" x14ac:dyDescent="0.25">
      <c r="A7974" s="2">
        <v>7591585578518</v>
      </c>
      <c r="B7974" s="12" t="s">
        <v>7770</v>
      </c>
      <c r="C7974" s="16"/>
      <c r="D7974" s="15">
        <f>SUMIFS(Movimientos!F:F,Movimientos!B:B,Productos!A7974,Movimientos!D:D,$D$1)</f>
        <v>0</v>
      </c>
      <c r="E7974" s="14">
        <f>SUMIFS(Movimientos!F:F,Movimientos!B:B,Productos!A7974,Movimientos!D:D,$E$1)</f>
        <v>0</v>
      </c>
      <c r="F7974" s="17">
        <f t="shared" si="248"/>
        <v>0</v>
      </c>
      <c r="G7974" s="14">
        <v>1</v>
      </c>
      <c r="H7974" s="15" t="str">
        <f t="shared" si="249"/>
        <v>Realizar Pedido</v>
      </c>
    </row>
    <row r="7975" spans="1:8" x14ac:dyDescent="0.25">
      <c r="A7975" s="3">
        <v>7592454141086</v>
      </c>
      <c r="B7975" s="11" t="s">
        <v>7771</v>
      </c>
      <c r="C7975" s="16"/>
      <c r="D7975" s="15">
        <f>SUMIFS(Movimientos!F:F,Movimientos!B:B,Productos!A7975,Movimientos!D:D,$D$1)</f>
        <v>0</v>
      </c>
      <c r="E7975" s="14">
        <f>SUMIFS(Movimientos!F:F,Movimientos!B:B,Productos!A7975,Movimientos!D:D,$E$1)</f>
        <v>0</v>
      </c>
      <c r="F7975" s="17">
        <f t="shared" si="248"/>
        <v>0</v>
      </c>
      <c r="G7975" s="14">
        <v>1</v>
      </c>
      <c r="H7975" s="15" t="str">
        <f t="shared" si="249"/>
        <v>Realizar Pedido</v>
      </c>
    </row>
    <row r="7976" spans="1:8" x14ac:dyDescent="0.25">
      <c r="A7976" s="3">
        <v>7591585978516</v>
      </c>
      <c r="B7976" s="11" t="s">
        <v>7772</v>
      </c>
      <c r="C7976" s="16"/>
      <c r="D7976" s="15">
        <f>SUMIFS(Movimientos!F:F,Movimientos!B:B,Productos!A7976,Movimientos!D:D,$D$1)</f>
        <v>0</v>
      </c>
      <c r="E7976" s="14">
        <f>SUMIFS(Movimientos!F:F,Movimientos!B:B,Productos!A7976,Movimientos!D:D,$E$1)</f>
        <v>0</v>
      </c>
      <c r="F7976" s="17">
        <f t="shared" si="248"/>
        <v>0</v>
      </c>
      <c r="G7976" s="14">
        <v>1</v>
      </c>
      <c r="H7976" s="15" t="str">
        <f t="shared" si="249"/>
        <v>Realizar Pedido</v>
      </c>
    </row>
    <row r="7977" spans="1:8" x14ac:dyDescent="0.25">
      <c r="A7977" s="3">
        <v>7592601300243</v>
      </c>
      <c r="B7977" s="11" t="s">
        <v>7773</v>
      </c>
      <c r="C7977" s="16"/>
      <c r="D7977" s="15">
        <f>SUMIFS(Movimientos!F:F,Movimientos!B:B,Productos!A7977,Movimientos!D:D,$D$1)</f>
        <v>0</v>
      </c>
      <c r="E7977" s="14">
        <f>SUMIFS(Movimientos!F:F,Movimientos!B:B,Productos!A7977,Movimientos!D:D,$E$1)</f>
        <v>0</v>
      </c>
      <c r="F7977" s="17">
        <f t="shared" si="248"/>
        <v>0</v>
      </c>
      <c r="G7977" s="14">
        <v>1</v>
      </c>
      <c r="H7977" s="15" t="str">
        <f t="shared" si="249"/>
        <v>Realizar Pedido</v>
      </c>
    </row>
    <row r="7978" spans="1:8" x14ac:dyDescent="0.25">
      <c r="A7978" s="2">
        <v>759400208093</v>
      </c>
      <c r="B7978" s="12" t="s">
        <v>7774</v>
      </c>
      <c r="C7978" s="16"/>
      <c r="D7978" s="15">
        <f>SUMIFS(Movimientos!F:F,Movimientos!B:B,Productos!A7978,Movimientos!D:D,$D$1)</f>
        <v>0</v>
      </c>
      <c r="E7978" s="14">
        <f>SUMIFS(Movimientos!F:F,Movimientos!B:B,Productos!A7978,Movimientos!D:D,$E$1)</f>
        <v>0</v>
      </c>
      <c r="F7978" s="17">
        <f t="shared" si="248"/>
        <v>0</v>
      </c>
      <c r="G7978" s="14">
        <v>1</v>
      </c>
      <c r="H7978" s="15" t="str">
        <f t="shared" si="249"/>
        <v>Realizar Pedido</v>
      </c>
    </row>
    <row r="7979" spans="1:8" x14ac:dyDescent="0.25">
      <c r="A7979" s="3">
        <v>7591585678515</v>
      </c>
      <c r="B7979" s="11" t="s">
        <v>7775</v>
      </c>
      <c r="C7979" s="16"/>
      <c r="D7979" s="15">
        <f>SUMIFS(Movimientos!F:F,Movimientos!B:B,Productos!A7979,Movimientos!D:D,$D$1)</f>
        <v>0</v>
      </c>
      <c r="E7979" s="14">
        <f>SUMIFS(Movimientos!F:F,Movimientos!B:B,Productos!A7979,Movimientos!D:D,$E$1)</f>
        <v>0</v>
      </c>
      <c r="F7979" s="17">
        <f t="shared" si="248"/>
        <v>0</v>
      </c>
      <c r="G7979" s="14">
        <v>1</v>
      </c>
      <c r="H7979" s="15" t="str">
        <f t="shared" si="249"/>
        <v>Realizar Pedido</v>
      </c>
    </row>
    <row r="7980" spans="1:8" x14ac:dyDescent="0.25">
      <c r="A7980" s="2">
        <v>7590027000549</v>
      </c>
      <c r="B7980" s="12" t="s">
        <v>7776</v>
      </c>
      <c r="C7980" s="16"/>
      <c r="D7980" s="15">
        <f>SUMIFS(Movimientos!F:F,Movimientos!B:B,Productos!A7980,Movimientos!D:D,$D$1)</f>
        <v>0</v>
      </c>
      <c r="E7980" s="14">
        <f>SUMIFS(Movimientos!F:F,Movimientos!B:B,Productos!A7980,Movimientos!D:D,$E$1)</f>
        <v>0</v>
      </c>
      <c r="F7980" s="17">
        <f t="shared" si="248"/>
        <v>0</v>
      </c>
      <c r="G7980" s="14">
        <v>1</v>
      </c>
      <c r="H7980" s="15" t="str">
        <f t="shared" si="249"/>
        <v>Realizar Pedido</v>
      </c>
    </row>
    <row r="7981" spans="1:8" x14ac:dyDescent="0.25">
      <c r="A7981" s="2">
        <v>8901296004548</v>
      </c>
      <c r="B7981" s="12" t="s">
        <v>7777</v>
      </c>
      <c r="C7981" s="16"/>
      <c r="D7981" s="15">
        <f>SUMIFS(Movimientos!F:F,Movimientos!B:B,Productos!A7981,Movimientos!D:D,$D$1)</f>
        <v>0</v>
      </c>
      <c r="E7981" s="14">
        <f>SUMIFS(Movimientos!F:F,Movimientos!B:B,Productos!A7981,Movimientos!D:D,$E$1)</f>
        <v>0</v>
      </c>
      <c r="F7981" s="17">
        <f t="shared" si="248"/>
        <v>0</v>
      </c>
      <c r="G7981" s="14">
        <v>1</v>
      </c>
      <c r="H7981" s="15" t="str">
        <f t="shared" si="249"/>
        <v>Realizar Pedido</v>
      </c>
    </row>
    <row r="7982" spans="1:8" x14ac:dyDescent="0.25">
      <c r="A7982" s="2">
        <v>7592616121055</v>
      </c>
      <c r="B7982" s="12" t="s">
        <v>7778</v>
      </c>
      <c r="C7982" s="16"/>
      <c r="D7982" s="15">
        <f>SUMIFS(Movimientos!F:F,Movimientos!B:B,Productos!A7982,Movimientos!D:D,$D$1)</f>
        <v>0</v>
      </c>
      <c r="E7982" s="14">
        <f>SUMIFS(Movimientos!F:F,Movimientos!B:B,Productos!A7982,Movimientos!D:D,$E$1)</f>
        <v>0</v>
      </c>
      <c r="F7982" s="17">
        <f t="shared" si="248"/>
        <v>0</v>
      </c>
      <c r="G7982" s="14">
        <v>1</v>
      </c>
      <c r="H7982" s="15" t="str">
        <f t="shared" si="249"/>
        <v>Realizar Pedido</v>
      </c>
    </row>
    <row r="7983" spans="1:8" x14ac:dyDescent="0.25">
      <c r="A7983" s="3">
        <v>7592616191089</v>
      </c>
      <c r="B7983" s="11" t="s">
        <v>7779</v>
      </c>
      <c r="C7983" s="16"/>
      <c r="D7983" s="15">
        <f>SUMIFS(Movimientos!F:F,Movimientos!B:B,Productos!A7983,Movimientos!D:D,$D$1)</f>
        <v>0</v>
      </c>
      <c r="E7983" s="14">
        <f>SUMIFS(Movimientos!F:F,Movimientos!B:B,Productos!A7983,Movimientos!D:D,$E$1)</f>
        <v>0</v>
      </c>
      <c r="F7983" s="17">
        <f t="shared" si="248"/>
        <v>0</v>
      </c>
      <c r="G7983" s="14">
        <v>1</v>
      </c>
      <c r="H7983" s="15" t="str">
        <f t="shared" si="249"/>
        <v>Realizar Pedido</v>
      </c>
    </row>
    <row r="7984" spans="1:8" x14ac:dyDescent="0.25">
      <c r="A7984" s="3">
        <v>7703153016920</v>
      </c>
      <c r="B7984" s="11" t="s">
        <v>7780</v>
      </c>
      <c r="C7984" s="16"/>
      <c r="D7984" s="15">
        <f>SUMIFS(Movimientos!F:F,Movimientos!B:B,Productos!A7984,Movimientos!D:D,$D$1)</f>
        <v>0</v>
      </c>
      <c r="E7984" s="14">
        <f>SUMIFS(Movimientos!F:F,Movimientos!B:B,Productos!A7984,Movimientos!D:D,$E$1)</f>
        <v>0</v>
      </c>
      <c r="F7984" s="17">
        <f t="shared" si="248"/>
        <v>0</v>
      </c>
      <c r="G7984" s="14">
        <v>1</v>
      </c>
      <c r="H7984" s="15" t="str">
        <f t="shared" si="249"/>
        <v>Realizar Pedido</v>
      </c>
    </row>
    <row r="7985" spans="1:8" x14ac:dyDescent="0.25">
      <c r="A7985" s="3">
        <v>7592601300250</v>
      </c>
      <c r="B7985" s="11" t="s">
        <v>7781</v>
      </c>
      <c r="C7985" s="16"/>
      <c r="D7985" s="15">
        <f>SUMIFS(Movimientos!F:F,Movimientos!B:B,Productos!A7985,Movimientos!D:D,$D$1)</f>
        <v>0</v>
      </c>
      <c r="E7985" s="14">
        <f>SUMIFS(Movimientos!F:F,Movimientos!B:B,Productos!A7985,Movimientos!D:D,$E$1)</f>
        <v>0</v>
      </c>
      <c r="F7985" s="17">
        <f t="shared" si="248"/>
        <v>0</v>
      </c>
      <c r="G7985" s="14">
        <v>1</v>
      </c>
      <c r="H7985" s="15" t="str">
        <f t="shared" si="249"/>
        <v>Realizar Pedido</v>
      </c>
    </row>
    <row r="7986" spans="1:8" x14ac:dyDescent="0.25">
      <c r="A7986" s="3">
        <v>7592454141079</v>
      </c>
      <c r="B7986" s="11" t="s">
        <v>7782</v>
      </c>
      <c r="C7986" s="16"/>
      <c r="D7986" s="15">
        <f>SUMIFS(Movimientos!F:F,Movimientos!B:B,Productos!A7986,Movimientos!D:D,$D$1)</f>
        <v>0</v>
      </c>
      <c r="E7986" s="14">
        <f>SUMIFS(Movimientos!F:F,Movimientos!B:B,Productos!A7986,Movimientos!D:D,$E$1)</f>
        <v>0</v>
      </c>
      <c r="F7986" s="17">
        <f t="shared" si="248"/>
        <v>0</v>
      </c>
      <c r="G7986" s="14">
        <v>1</v>
      </c>
      <c r="H7986" s="15" t="str">
        <f t="shared" si="249"/>
        <v>Realizar Pedido</v>
      </c>
    </row>
    <row r="7987" spans="1:8" x14ac:dyDescent="0.25">
      <c r="A7987" s="3">
        <v>7591519000535</v>
      </c>
      <c r="B7987" s="11" t="s">
        <v>7783</v>
      </c>
      <c r="C7987" s="16"/>
      <c r="D7987" s="15">
        <f>SUMIFS(Movimientos!F:F,Movimientos!B:B,Productos!A7987,Movimientos!D:D,$D$1)</f>
        <v>0</v>
      </c>
      <c r="E7987" s="14">
        <f>SUMIFS(Movimientos!F:F,Movimientos!B:B,Productos!A7987,Movimientos!D:D,$E$1)</f>
        <v>0</v>
      </c>
      <c r="F7987" s="17">
        <f t="shared" si="248"/>
        <v>0</v>
      </c>
      <c r="G7987" s="14">
        <v>1</v>
      </c>
      <c r="H7987" s="15" t="str">
        <f t="shared" si="249"/>
        <v>Realizar Pedido</v>
      </c>
    </row>
    <row r="7988" spans="1:8" x14ac:dyDescent="0.25">
      <c r="A7988" s="3">
        <v>7592020118368</v>
      </c>
      <c r="B7988" s="11" t="s">
        <v>7784</v>
      </c>
      <c r="C7988" s="16"/>
      <c r="D7988" s="15">
        <f>SUMIFS(Movimientos!F:F,Movimientos!B:B,Productos!A7988,Movimientos!D:D,$D$1)</f>
        <v>0</v>
      </c>
      <c r="E7988" s="14">
        <f>SUMIFS(Movimientos!F:F,Movimientos!B:B,Productos!A7988,Movimientos!D:D,$E$1)</f>
        <v>0</v>
      </c>
      <c r="F7988" s="17">
        <f t="shared" si="248"/>
        <v>0</v>
      </c>
      <c r="G7988" s="14">
        <v>1</v>
      </c>
      <c r="H7988" s="15" t="str">
        <f t="shared" si="249"/>
        <v>Realizar Pedido</v>
      </c>
    </row>
    <row r="7989" spans="1:8" x14ac:dyDescent="0.25">
      <c r="A7989" s="3">
        <v>7591585378538</v>
      </c>
      <c r="B7989" s="11" t="s">
        <v>7784</v>
      </c>
      <c r="C7989" s="16"/>
      <c r="D7989" s="15">
        <f>SUMIFS(Movimientos!F:F,Movimientos!B:B,Productos!A7989,Movimientos!D:D,$D$1)</f>
        <v>0</v>
      </c>
      <c r="E7989" s="14">
        <f>SUMIFS(Movimientos!F:F,Movimientos!B:B,Productos!A7989,Movimientos!D:D,$E$1)</f>
        <v>0</v>
      </c>
      <c r="F7989" s="17">
        <f t="shared" si="248"/>
        <v>0</v>
      </c>
      <c r="G7989" s="14">
        <v>1</v>
      </c>
      <c r="H7989" s="15" t="str">
        <f t="shared" si="249"/>
        <v>Realizar Pedido</v>
      </c>
    </row>
    <row r="7990" spans="1:8" x14ac:dyDescent="0.25">
      <c r="A7990" s="3">
        <v>7592454889711</v>
      </c>
      <c r="B7990" s="11" t="s">
        <v>7784</v>
      </c>
      <c r="C7990" s="16"/>
      <c r="D7990" s="15">
        <f>SUMIFS(Movimientos!F:F,Movimientos!B:B,Productos!A7990,Movimientos!D:D,$D$1)</f>
        <v>0</v>
      </c>
      <c r="E7990" s="14">
        <f>SUMIFS(Movimientos!F:F,Movimientos!B:B,Productos!A7990,Movimientos!D:D,$E$1)</f>
        <v>0</v>
      </c>
      <c r="F7990" s="17">
        <f t="shared" si="248"/>
        <v>0</v>
      </c>
      <c r="G7990" s="14">
        <v>1</v>
      </c>
      <c r="H7990" s="15" t="str">
        <f t="shared" si="249"/>
        <v>Realizar Pedido</v>
      </c>
    </row>
    <row r="7991" spans="1:8" x14ac:dyDescent="0.25">
      <c r="A7991" s="3">
        <v>7594001101222</v>
      </c>
      <c r="B7991" s="11" t="s">
        <v>7785</v>
      </c>
      <c r="C7991" s="16"/>
      <c r="D7991" s="15">
        <f>SUMIFS(Movimientos!F:F,Movimientos!B:B,Productos!A7991,Movimientos!D:D,$D$1)</f>
        <v>0</v>
      </c>
      <c r="E7991" s="14">
        <f>SUMIFS(Movimientos!F:F,Movimientos!B:B,Productos!A7991,Movimientos!D:D,$E$1)</f>
        <v>0</v>
      </c>
      <c r="F7991" s="17">
        <f t="shared" si="248"/>
        <v>0</v>
      </c>
      <c r="G7991" s="14">
        <v>1</v>
      </c>
      <c r="H7991" s="15" t="str">
        <f t="shared" si="249"/>
        <v>Realizar Pedido</v>
      </c>
    </row>
    <row r="7992" spans="1:8" x14ac:dyDescent="0.25">
      <c r="A7992" s="3">
        <v>7593169000033</v>
      </c>
      <c r="B7992" s="11" t="s">
        <v>7786</v>
      </c>
      <c r="C7992" s="16"/>
      <c r="D7992" s="15">
        <f>SUMIFS(Movimientos!F:F,Movimientos!B:B,Productos!A7992,Movimientos!D:D,$D$1)</f>
        <v>0</v>
      </c>
      <c r="E7992" s="14">
        <f>SUMIFS(Movimientos!F:F,Movimientos!B:B,Productos!A7992,Movimientos!D:D,$E$1)</f>
        <v>0</v>
      </c>
      <c r="F7992" s="17">
        <f t="shared" si="248"/>
        <v>0</v>
      </c>
      <c r="G7992" s="14">
        <v>1</v>
      </c>
      <c r="H7992" s="15" t="str">
        <f t="shared" si="249"/>
        <v>Realizar Pedido</v>
      </c>
    </row>
    <row r="7993" spans="1:8" x14ac:dyDescent="0.25">
      <c r="A7993" s="3">
        <v>7591585978530</v>
      </c>
      <c r="B7993" s="11" t="s">
        <v>7787</v>
      </c>
      <c r="C7993" s="16"/>
      <c r="D7993" s="15">
        <f>SUMIFS(Movimientos!F:F,Movimientos!B:B,Productos!A7993,Movimientos!D:D,$D$1)</f>
        <v>0</v>
      </c>
      <c r="E7993" s="14">
        <f>SUMIFS(Movimientos!F:F,Movimientos!B:B,Productos!A7993,Movimientos!D:D,$E$1)</f>
        <v>0</v>
      </c>
      <c r="F7993" s="17">
        <f t="shared" si="248"/>
        <v>0</v>
      </c>
      <c r="G7993" s="14">
        <v>1</v>
      </c>
      <c r="H7993" s="15" t="str">
        <f t="shared" si="249"/>
        <v>Realizar Pedido</v>
      </c>
    </row>
    <row r="7994" spans="1:8" x14ac:dyDescent="0.25">
      <c r="A7994" s="3">
        <v>7468999186496</v>
      </c>
      <c r="B7994" s="11" t="s">
        <v>7788</v>
      </c>
      <c r="C7994" s="16"/>
      <c r="D7994" s="15">
        <f>SUMIFS(Movimientos!F:F,Movimientos!B:B,Productos!A7994,Movimientos!D:D,$D$1)</f>
        <v>0</v>
      </c>
      <c r="E7994" s="14">
        <f>SUMIFS(Movimientos!F:F,Movimientos!B:B,Productos!A7994,Movimientos!D:D,$E$1)</f>
        <v>0</v>
      </c>
      <c r="F7994" s="17">
        <f t="shared" si="248"/>
        <v>0</v>
      </c>
      <c r="G7994" s="14">
        <v>1</v>
      </c>
      <c r="H7994" s="15" t="str">
        <f t="shared" si="249"/>
        <v>Realizar Pedido</v>
      </c>
    </row>
    <row r="7995" spans="1:8" x14ac:dyDescent="0.25">
      <c r="A7995" s="2">
        <v>7590027000532</v>
      </c>
      <c r="B7995" s="12" t="s">
        <v>7789</v>
      </c>
      <c r="C7995" s="16"/>
      <c r="D7995" s="15">
        <f>SUMIFS(Movimientos!F:F,Movimientos!B:B,Productos!A7995,Movimientos!D:D,$D$1)</f>
        <v>0</v>
      </c>
      <c r="E7995" s="14">
        <f>SUMIFS(Movimientos!F:F,Movimientos!B:B,Productos!A7995,Movimientos!D:D,$E$1)</f>
        <v>0</v>
      </c>
      <c r="F7995" s="17">
        <f t="shared" si="248"/>
        <v>0</v>
      </c>
      <c r="G7995" s="14">
        <v>1</v>
      </c>
      <c r="H7995" s="15" t="str">
        <f t="shared" si="249"/>
        <v>Realizar Pedido</v>
      </c>
    </row>
    <row r="7996" spans="1:8" x14ac:dyDescent="0.25">
      <c r="A7996" s="3">
        <v>7591519004007</v>
      </c>
      <c r="B7996" s="11" t="s">
        <v>7790</v>
      </c>
      <c r="C7996" s="16"/>
      <c r="D7996" s="15">
        <f>SUMIFS(Movimientos!F:F,Movimientos!B:B,Productos!A7996,Movimientos!D:D,$D$1)</f>
        <v>0</v>
      </c>
      <c r="E7996" s="14">
        <f>SUMIFS(Movimientos!F:F,Movimientos!B:B,Productos!A7996,Movimientos!D:D,$E$1)</f>
        <v>0</v>
      </c>
      <c r="F7996" s="17">
        <f t="shared" si="248"/>
        <v>0</v>
      </c>
      <c r="G7996" s="14">
        <v>1</v>
      </c>
      <c r="H7996" s="15" t="str">
        <f t="shared" si="249"/>
        <v>Realizar Pedido</v>
      </c>
    </row>
    <row r="7997" spans="1:8" x14ac:dyDescent="0.25">
      <c r="A7997" s="2">
        <v>7592601300267</v>
      </c>
      <c r="B7997" s="12" t="s">
        <v>7791</v>
      </c>
      <c r="C7997" s="16"/>
      <c r="D7997" s="15">
        <f>SUMIFS(Movimientos!F:F,Movimientos!B:B,Productos!A7997,Movimientos!D:D,$D$1)</f>
        <v>0</v>
      </c>
      <c r="E7997" s="14">
        <f>SUMIFS(Movimientos!F:F,Movimientos!B:B,Productos!A7997,Movimientos!D:D,$E$1)</f>
        <v>0</v>
      </c>
      <c r="F7997" s="17">
        <f t="shared" si="248"/>
        <v>0</v>
      </c>
      <c r="G7997" s="14">
        <v>1</v>
      </c>
      <c r="H7997" s="15" t="str">
        <f t="shared" si="249"/>
        <v>Realizar Pedido</v>
      </c>
    </row>
    <row r="7998" spans="1:8" x14ac:dyDescent="0.25">
      <c r="A7998" s="2">
        <v>7591585178534</v>
      </c>
      <c r="B7998" s="12" t="s">
        <v>7792</v>
      </c>
      <c r="C7998" s="16"/>
      <c r="D7998" s="15">
        <f>SUMIFS(Movimientos!F:F,Movimientos!B:B,Productos!A7998,Movimientos!D:D,$D$1)</f>
        <v>0</v>
      </c>
      <c r="E7998" s="14">
        <f>SUMIFS(Movimientos!F:F,Movimientos!B:B,Productos!A7998,Movimientos!D:D,$E$1)</f>
        <v>0</v>
      </c>
      <c r="F7998" s="17">
        <f t="shared" si="248"/>
        <v>0</v>
      </c>
      <c r="G7998" s="14">
        <v>1</v>
      </c>
      <c r="H7998" s="15" t="str">
        <f t="shared" si="249"/>
        <v>Realizar Pedido</v>
      </c>
    </row>
    <row r="7999" spans="1:8" x14ac:dyDescent="0.25">
      <c r="A7999" s="3">
        <v>7592616192024</v>
      </c>
      <c r="B7999" s="11" t="s">
        <v>7793</v>
      </c>
      <c r="C7999" s="16"/>
      <c r="D7999" s="15">
        <f>SUMIFS(Movimientos!F:F,Movimientos!B:B,Productos!A7999,Movimientos!D:D,$D$1)</f>
        <v>0</v>
      </c>
      <c r="E7999" s="14">
        <f>SUMIFS(Movimientos!F:F,Movimientos!B:B,Productos!A7999,Movimientos!D:D,$E$1)</f>
        <v>0</v>
      </c>
      <c r="F7999" s="17">
        <f t="shared" si="248"/>
        <v>0</v>
      </c>
      <c r="G7999" s="14">
        <v>1</v>
      </c>
      <c r="H7999" s="15" t="str">
        <f t="shared" si="249"/>
        <v>Realizar Pedido</v>
      </c>
    </row>
    <row r="8000" spans="1:8" x14ac:dyDescent="0.25">
      <c r="A8000" s="3">
        <v>7591585178527</v>
      </c>
      <c r="B8000" s="11" t="s">
        <v>7794</v>
      </c>
      <c r="C8000" s="16"/>
      <c r="D8000" s="15">
        <f>SUMIFS(Movimientos!F:F,Movimientos!B:B,Productos!A8000,Movimientos!D:D,$D$1)</f>
        <v>0</v>
      </c>
      <c r="E8000" s="14">
        <f>SUMIFS(Movimientos!F:F,Movimientos!B:B,Productos!A8000,Movimientos!D:D,$E$1)</f>
        <v>0</v>
      </c>
      <c r="F8000" s="17">
        <f t="shared" si="248"/>
        <v>0</v>
      </c>
      <c r="G8000" s="14">
        <v>1</v>
      </c>
      <c r="H8000" s="15" t="str">
        <f t="shared" si="249"/>
        <v>Realizar Pedido</v>
      </c>
    </row>
    <row r="8001" spans="1:8" x14ac:dyDescent="0.25">
      <c r="A8001" s="3">
        <v>7591519000511</v>
      </c>
      <c r="B8001" s="11" t="s">
        <v>7795</v>
      </c>
      <c r="C8001" s="16"/>
      <c r="D8001" s="15">
        <f>SUMIFS(Movimientos!F:F,Movimientos!B:B,Productos!A8001,Movimientos!D:D,$D$1)</f>
        <v>0</v>
      </c>
      <c r="E8001" s="14">
        <f>SUMIFS(Movimientos!F:F,Movimientos!B:B,Productos!A8001,Movimientos!D:D,$E$1)</f>
        <v>0</v>
      </c>
      <c r="F8001" s="17">
        <f t="shared" si="248"/>
        <v>0</v>
      </c>
      <c r="G8001" s="14">
        <v>1</v>
      </c>
      <c r="H8001" s="15" t="str">
        <f t="shared" si="249"/>
        <v>Realizar Pedido</v>
      </c>
    </row>
    <row r="8002" spans="1:8" x14ac:dyDescent="0.25">
      <c r="A8002" s="3">
        <v>7592454141055</v>
      </c>
      <c r="B8002" s="11" t="s">
        <v>7796</v>
      </c>
      <c r="C8002" s="16"/>
      <c r="D8002" s="15">
        <f>SUMIFS(Movimientos!F:F,Movimientos!B:B,Productos!A8002,Movimientos!D:D,$D$1)</f>
        <v>0</v>
      </c>
      <c r="E8002" s="14">
        <f>SUMIFS(Movimientos!F:F,Movimientos!B:B,Productos!A8002,Movimientos!D:D,$E$1)</f>
        <v>0</v>
      </c>
      <c r="F8002" s="17">
        <f t="shared" si="248"/>
        <v>0</v>
      </c>
      <c r="G8002" s="14">
        <v>1</v>
      </c>
      <c r="H8002" s="15" t="str">
        <f t="shared" si="249"/>
        <v>Realizar Pedido</v>
      </c>
    </row>
    <row r="8003" spans="1:8" x14ac:dyDescent="0.25">
      <c r="A8003" s="3">
        <v>7592020118351</v>
      </c>
      <c r="B8003" s="11" t="s">
        <v>7797</v>
      </c>
      <c r="C8003" s="16"/>
      <c r="D8003" s="15">
        <f>SUMIFS(Movimientos!F:F,Movimientos!B:B,Productos!A8003,Movimientos!D:D,$D$1)</f>
        <v>0</v>
      </c>
      <c r="E8003" s="14">
        <f>SUMIFS(Movimientos!F:F,Movimientos!B:B,Productos!A8003,Movimientos!D:D,$E$1)</f>
        <v>0</v>
      </c>
      <c r="F8003" s="17">
        <f t="shared" ref="F8003:F8066" si="250">D8003-E8003</f>
        <v>0</v>
      </c>
      <c r="G8003" s="14">
        <v>1</v>
      </c>
      <c r="H8003" s="15" t="str">
        <f t="shared" ref="H8003:H8066" si="251">IF(F8003&lt;G8003,"Realizar Pedido","")</f>
        <v>Realizar Pedido</v>
      </c>
    </row>
    <row r="8004" spans="1:8" x14ac:dyDescent="0.25">
      <c r="A8004" s="3">
        <v>7702605200887</v>
      </c>
      <c r="B8004" s="11" t="s">
        <v>7798</v>
      </c>
      <c r="C8004" s="16"/>
      <c r="D8004" s="15">
        <f>SUMIFS(Movimientos!F:F,Movimientos!B:B,Productos!A8004,Movimientos!D:D,$D$1)</f>
        <v>0</v>
      </c>
      <c r="E8004" s="14">
        <f>SUMIFS(Movimientos!F:F,Movimientos!B:B,Productos!A8004,Movimientos!D:D,$E$1)</f>
        <v>0</v>
      </c>
      <c r="F8004" s="17">
        <f t="shared" si="250"/>
        <v>0</v>
      </c>
      <c r="G8004" s="14">
        <v>1</v>
      </c>
      <c r="H8004" s="15" t="str">
        <f t="shared" si="251"/>
        <v>Realizar Pedido</v>
      </c>
    </row>
    <row r="8005" spans="1:8" x14ac:dyDescent="0.25">
      <c r="A8005" s="2">
        <v>7594001101192</v>
      </c>
      <c r="B8005" s="12" t="s">
        <v>7799</v>
      </c>
      <c r="C8005" s="16"/>
      <c r="D8005" s="15">
        <f>SUMIFS(Movimientos!F:F,Movimientos!B:B,Productos!A8005,Movimientos!D:D,$D$1)</f>
        <v>0</v>
      </c>
      <c r="E8005" s="14">
        <f>SUMIFS(Movimientos!F:F,Movimientos!B:B,Productos!A8005,Movimientos!D:D,$E$1)</f>
        <v>0</v>
      </c>
      <c r="F8005" s="17">
        <f t="shared" si="250"/>
        <v>0</v>
      </c>
      <c r="G8005" s="14">
        <v>1</v>
      </c>
      <c r="H8005" s="15" t="str">
        <f t="shared" si="251"/>
        <v>Realizar Pedido</v>
      </c>
    </row>
    <row r="8006" spans="1:8" x14ac:dyDescent="0.25">
      <c r="A8006" s="3">
        <v>7591585978523</v>
      </c>
      <c r="B8006" s="11" t="s">
        <v>7800</v>
      </c>
      <c r="C8006" s="16"/>
      <c r="D8006" s="15">
        <f>SUMIFS(Movimientos!F:F,Movimientos!B:B,Productos!A8006,Movimientos!D:D,$D$1)</f>
        <v>0</v>
      </c>
      <c r="E8006" s="14">
        <f>SUMIFS(Movimientos!F:F,Movimientos!B:B,Productos!A8006,Movimientos!D:D,$E$1)</f>
        <v>0</v>
      </c>
      <c r="F8006" s="17">
        <f t="shared" si="250"/>
        <v>0</v>
      </c>
      <c r="G8006" s="14">
        <v>1</v>
      </c>
      <c r="H8006" s="15" t="str">
        <f t="shared" si="251"/>
        <v>Realizar Pedido</v>
      </c>
    </row>
    <row r="8007" spans="1:8" x14ac:dyDescent="0.25">
      <c r="A8007" s="3">
        <v>7591519001747</v>
      </c>
      <c r="B8007" s="11" t="s">
        <v>7801</v>
      </c>
      <c r="C8007" s="16"/>
      <c r="D8007" s="15">
        <f>SUMIFS(Movimientos!F:F,Movimientos!B:B,Productos!A8007,Movimientos!D:D,$D$1)</f>
        <v>0</v>
      </c>
      <c r="E8007" s="14">
        <f>SUMIFS(Movimientos!F:F,Movimientos!B:B,Productos!A8007,Movimientos!D:D,$E$1)</f>
        <v>0</v>
      </c>
      <c r="F8007" s="17">
        <f t="shared" si="250"/>
        <v>0</v>
      </c>
      <c r="G8007" s="14">
        <v>1</v>
      </c>
      <c r="H8007" s="15" t="str">
        <f t="shared" si="251"/>
        <v>Realizar Pedido</v>
      </c>
    </row>
    <row r="8008" spans="1:8" x14ac:dyDescent="0.25">
      <c r="A8008" s="3">
        <v>7592616190020</v>
      </c>
      <c r="B8008" s="11" t="s">
        <v>7802</v>
      </c>
      <c r="C8008" s="16"/>
      <c r="D8008" s="15">
        <f>SUMIFS(Movimientos!F:F,Movimientos!B:B,Productos!A8008,Movimientos!D:D,$D$1)</f>
        <v>0</v>
      </c>
      <c r="E8008" s="14">
        <f>SUMIFS(Movimientos!F:F,Movimientos!B:B,Productos!A8008,Movimientos!D:D,$E$1)</f>
        <v>0</v>
      </c>
      <c r="F8008" s="17">
        <f t="shared" si="250"/>
        <v>0</v>
      </c>
      <c r="G8008" s="14">
        <v>1</v>
      </c>
      <c r="H8008" s="15" t="str">
        <f t="shared" si="251"/>
        <v>Realizar Pedido</v>
      </c>
    </row>
    <row r="8009" spans="1:8" x14ac:dyDescent="0.25">
      <c r="A8009" s="2">
        <v>7592454141208</v>
      </c>
      <c r="B8009" s="12" t="s">
        <v>7803</v>
      </c>
      <c r="C8009" s="16"/>
      <c r="D8009" s="15">
        <f>SUMIFS(Movimientos!F:F,Movimientos!B:B,Productos!A8009,Movimientos!D:D,$D$1)</f>
        <v>0</v>
      </c>
      <c r="E8009" s="14">
        <f>SUMIFS(Movimientos!F:F,Movimientos!B:B,Productos!A8009,Movimientos!D:D,$E$1)</f>
        <v>0</v>
      </c>
      <c r="F8009" s="17">
        <f t="shared" si="250"/>
        <v>0</v>
      </c>
      <c r="G8009" s="14">
        <v>1</v>
      </c>
      <c r="H8009" s="15" t="str">
        <f t="shared" si="251"/>
        <v>Realizar Pedido</v>
      </c>
    </row>
    <row r="8010" spans="1:8" x14ac:dyDescent="0.25">
      <c r="A8010" s="3">
        <v>7591585378521</v>
      </c>
      <c r="B8010" s="11" t="s">
        <v>7804</v>
      </c>
      <c r="C8010" s="16"/>
      <c r="D8010" s="15">
        <f>SUMIFS(Movimientos!F:F,Movimientos!B:B,Productos!A8010,Movimientos!D:D,$D$1)</f>
        <v>0</v>
      </c>
      <c r="E8010" s="14">
        <f>SUMIFS(Movimientos!F:F,Movimientos!B:B,Productos!A8010,Movimientos!D:D,$E$1)</f>
        <v>0</v>
      </c>
      <c r="F8010" s="17">
        <f t="shared" si="250"/>
        <v>0</v>
      </c>
      <c r="G8010" s="14">
        <v>1</v>
      </c>
      <c r="H8010" s="15" t="str">
        <f t="shared" si="251"/>
        <v>Realizar Pedido</v>
      </c>
    </row>
    <row r="8011" spans="1:8" x14ac:dyDescent="0.25">
      <c r="A8011" s="2">
        <v>7594002080922</v>
      </c>
      <c r="B8011" s="12" t="s">
        <v>7805</v>
      </c>
      <c r="C8011" s="16"/>
      <c r="D8011" s="15">
        <f>SUMIFS(Movimientos!F:F,Movimientos!B:B,Productos!A8011,Movimientos!D:D,$D$1)</f>
        <v>0</v>
      </c>
      <c r="E8011" s="14">
        <f>SUMIFS(Movimientos!F:F,Movimientos!B:B,Productos!A8011,Movimientos!D:D,$E$1)</f>
        <v>0</v>
      </c>
      <c r="F8011" s="17">
        <f t="shared" si="250"/>
        <v>0</v>
      </c>
      <c r="G8011" s="14">
        <v>1</v>
      </c>
      <c r="H8011" s="15" t="str">
        <f t="shared" si="251"/>
        <v>Realizar Pedido</v>
      </c>
    </row>
    <row r="8012" spans="1:8" x14ac:dyDescent="0.25">
      <c r="A8012" s="3">
        <v>7594001101208</v>
      </c>
      <c r="B8012" s="11" t="s">
        <v>7806</v>
      </c>
      <c r="C8012" s="16"/>
      <c r="D8012" s="15">
        <f>SUMIFS(Movimientos!F:F,Movimientos!B:B,Productos!A8012,Movimientos!D:D,$D$1)</f>
        <v>0</v>
      </c>
      <c r="E8012" s="14">
        <f>SUMIFS(Movimientos!F:F,Movimientos!B:B,Productos!A8012,Movimientos!D:D,$E$1)</f>
        <v>0</v>
      </c>
      <c r="F8012" s="17">
        <f t="shared" si="250"/>
        <v>0</v>
      </c>
      <c r="G8012" s="14">
        <v>1</v>
      </c>
      <c r="H8012" s="15" t="str">
        <f t="shared" si="251"/>
        <v>Realizar Pedido</v>
      </c>
    </row>
    <row r="8013" spans="1:8" x14ac:dyDescent="0.25">
      <c r="A8013" s="3">
        <v>7591519001723</v>
      </c>
      <c r="B8013" s="11" t="s">
        <v>7807</v>
      </c>
      <c r="C8013" s="16"/>
      <c r="D8013" s="15">
        <f>SUMIFS(Movimientos!F:F,Movimientos!B:B,Productos!A8013,Movimientos!D:D,$D$1)</f>
        <v>0</v>
      </c>
      <c r="E8013" s="14">
        <f>SUMIFS(Movimientos!F:F,Movimientos!B:B,Productos!A8013,Movimientos!D:D,$E$1)</f>
        <v>0</v>
      </c>
      <c r="F8013" s="17">
        <f t="shared" si="250"/>
        <v>0</v>
      </c>
      <c r="G8013" s="14">
        <v>1</v>
      </c>
      <c r="H8013" s="15" t="str">
        <f t="shared" si="251"/>
        <v>Realizar Pedido</v>
      </c>
    </row>
    <row r="8014" spans="1:8" x14ac:dyDescent="0.25">
      <c r="A8014" s="3">
        <v>7591519003987</v>
      </c>
      <c r="B8014" s="11" t="s">
        <v>7808</v>
      </c>
      <c r="C8014" s="16"/>
      <c r="D8014" s="15">
        <f>SUMIFS(Movimientos!F:F,Movimientos!B:B,Productos!A8014,Movimientos!D:D,$D$1)</f>
        <v>0</v>
      </c>
      <c r="E8014" s="14">
        <f>SUMIFS(Movimientos!F:F,Movimientos!B:B,Productos!A8014,Movimientos!D:D,$E$1)</f>
        <v>0</v>
      </c>
      <c r="F8014" s="17">
        <f t="shared" si="250"/>
        <v>0</v>
      </c>
      <c r="G8014" s="14">
        <v>1</v>
      </c>
      <c r="H8014" s="15" t="str">
        <f t="shared" si="251"/>
        <v>Realizar Pedido</v>
      </c>
    </row>
    <row r="8015" spans="1:8" x14ac:dyDescent="0.25">
      <c r="A8015" s="3">
        <v>7594001330424</v>
      </c>
      <c r="B8015" s="11" t="s">
        <v>7809</v>
      </c>
      <c r="C8015" s="16"/>
      <c r="D8015" s="15">
        <f>SUMIFS(Movimientos!F:F,Movimientos!B:B,Productos!A8015,Movimientos!D:D,$D$1)</f>
        <v>0</v>
      </c>
      <c r="E8015" s="14">
        <f>SUMIFS(Movimientos!F:F,Movimientos!B:B,Productos!A8015,Movimientos!D:D,$E$1)</f>
        <v>0</v>
      </c>
      <c r="F8015" s="17">
        <f t="shared" si="250"/>
        <v>0</v>
      </c>
      <c r="G8015" s="14">
        <v>1</v>
      </c>
      <c r="H8015" s="15" t="str">
        <f t="shared" si="251"/>
        <v>Realizar Pedido</v>
      </c>
    </row>
    <row r="8016" spans="1:8" x14ac:dyDescent="0.25">
      <c r="A8016" s="3">
        <v>7592616191027</v>
      </c>
      <c r="B8016" s="11" t="s">
        <v>7810</v>
      </c>
      <c r="C8016" s="16"/>
      <c r="D8016" s="15">
        <f>SUMIFS(Movimientos!F:F,Movimientos!B:B,Productos!A8016,Movimientos!D:D,$D$1)</f>
        <v>0</v>
      </c>
      <c r="E8016" s="14">
        <f>SUMIFS(Movimientos!F:F,Movimientos!B:B,Productos!A8016,Movimientos!D:D,$E$1)</f>
        <v>0</v>
      </c>
      <c r="F8016" s="17">
        <f t="shared" si="250"/>
        <v>0</v>
      </c>
      <c r="G8016" s="14">
        <v>1</v>
      </c>
      <c r="H8016" s="15" t="str">
        <f t="shared" si="251"/>
        <v>Realizar Pedido</v>
      </c>
    </row>
    <row r="8017" spans="1:8" x14ac:dyDescent="0.25">
      <c r="A8017" s="3">
        <v>7592601300236</v>
      </c>
      <c r="B8017" s="11" t="s">
        <v>7811</v>
      </c>
      <c r="C8017" s="16"/>
      <c r="D8017" s="15">
        <f>SUMIFS(Movimientos!F:F,Movimientos!B:B,Productos!A8017,Movimientos!D:D,$D$1)</f>
        <v>0</v>
      </c>
      <c r="E8017" s="14">
        <f>SUMIFS(Movimientos!F:F,Movimientos!B:B,Productos!A8017,Movimientos!D:D,$E$1)</f>
        <v>0</v>
      </c>
      <c r="F8017" s="17">
        <f t="shared" si="250"/>
        <v>0</v>
      </c>
      <c r="G8017" s="14">
        <v>1</v>
      </c>
      <c r="H8017" s="15" t="str">
        <f t="shared" si="251"/>
        <v>Realizar Pedido</v>
      </c>
    </row>
    <row r="8018" spans="1:8" x14ac:dyDescent="0.25">
      <c r="A8018" s="3">
        <v>7591392815318</v>
      </c>
      <c r="B8018" s="11" t="s">
        <v>7812</v>
      </c>
      <c r="C8018" s="16"/>
      <c r="D8018" s="15">
        <f>SUMIFS(Movimientos!F:F,Movimientos!B:B,Productos!A8018,Movimientos!D:D,$D$1)</f>
        <v>0</v>
      </c>
      <c r="E8018" s="14">
        <f>SUMIFS(Movimientos!F:F,Movimientos!B:B,Productos!A8018,Movimientos!D:D,$E$1)</f>
        <v>0</v>
      </c>
      <c r="F8018" s="17">
        <f t="shared" si="250"/>
        <v>0</v>
      </c>
      <c r="G8018" s="14">
        <v>1</v>
      </c>
      <c r="H8018" s="15" t="str">
        <f t="shared" si="251"/>
        <v>Realizar Pedido</v>
      </c>
    </row>
    <row r="8019" spans="1:8" x14ac:dyDescent="0.25">
      <c r="A8019" s="3">
        <v>7591519003826</v>
      </c>
      <c r="B8019" s="11" t="s">
        <v>7813</v>
      </c>
      <c r="C8019" s="16"/>
      <c r="D8019" s="15">
        <f>SUMIFS(Movimientos!F:F,Movimientos!B:B,Productos!A8019,Movimientos!D:D,$D$1)</f>
        <v>0</v>
      </c>
      <c r="E8019" s="14">
        <f>SUMIFS(Movimientos!F:F,Movimientos!B:B,Productos!A8019,Movimientos!D:D,$E$1)</f>
        <v>0</v>
      </c>
      <c r="F8019" s="17">
        <f t="shared" si="250"/>
        <v>0</v>
      </c>
      <c r="G8019" s="14">
        <v>1</v>
      </c>
      <c r="H8019" s="15" t="str">
        <f t="shared" si="251"/>
        <v>Realizar Pedido</v>
      </c>
    </row>
    <row r="8020" spans="1:8" x14ac:dyDescent="0.25">
      <c r="A8020" s="3">
        <v>8901148025097</v>
      </c>
      <c r="B8020" s="11" t="s">
        <v>7814</v>
      </c>
      <c r="C8020" s="16"/>
      <c r="D8020" s="15">
        <f>SUMIFS(Movimientos!F:F,Movimientos!B:B,Productos!A8020,Movimientos!D:D,$D$1)</f>
        <v>0</v>
      </c>
      <c r="E8020" s="14">
        <f>SUMIFS(Movimientos!F:F,Movimientos!B:B,Productos!A8020,Movimientos!D:D,$E$1)</f>
        <v>0</v>
      </c>
      <c r="F8020" s="17">
        <f t="shared" si="250"/>
        <v>0</v>
      </c>
      <c r="G8020" s="14">
        <v>1</v>
      </c>
      <c r="H8020" s="15" t="str">
        <f t="shared" si="251"/>
        <v>Realizar Pedido</v>
      </c>
    </row>
    <row r="8021" spans="1:8" x14ac:dyDescent="0.25">
      <c r="A8021" s="3">
        <v>7804918400203</v>
      </c>
      <c r="B8021" s="11" t="s">
        <v>7815</v>
      </c>
      <c r="C8021" s="16"/>
      <c r="D8021" s="15">
        <f>SUMIFS(Movimientos!F:F,Movimientos!B:B,Productos!A8021,Movimientos!D:D,$D$1)</f>
        <v>0</v>
      </c>
      <c r="E8021" s="14">
        <f>SUMIFS(Movimientos!F:F,Movimientos!B:B,Productos!A8021,Movimientos!D:D,$E$1)</f>
        <v>0</v>
      </c>
      <c r="F8021" s="17">
        <f t="shared" si="250"/>
        <v>0</v>
      </c>
      <c r="G8021" s="14">
        <v>1</v>
      </c>
      <c r="H8021" s="15" t="str">
        <f t="shared" si="251"/>
        <v>Realizar Pedido</v>
      </c>
    </row>
    <row r="8022" spans="1:8" x14ac:dyDescent="0.25">
      <c r="A8022" s="3">
        <v>7804918400258</v>
      </c>
      <c r="B8022" s="11" t="s">
        <v>7816</v>
      </c>
      <c r="C8022" s="16"/>
      <c r="D8022" s="15">
        <f>SUMIFS(Movimientos!F:F,Movimientos!B:B,Productos!A8022,Movimientos!D:D,$D$1)</f>
        <v>0</v>
      </c>
      <c r="E8022" s="14">
        <f>SUMIFS(Movimientos!F:F,Movimientos!B:B,Productos!A8022,Movimientos!D:D,$E$1)</f>
        <v>0</v>
      </c>
      <c r="F8022" s="17">
        <f t="shared" si="250"/>
        <v>0</v>
      </c>
      <c r="G8022" s="14">
        <v>1</v>
      </c>
      <c r="H8022" s="15" t="str">
        <f t="shared" si="251"/>
        <v>Realizar Pedido</v>
      </c>
    </row>
    <row r="8023" spans="1:8" x14ac:dyDescent="0.25">
      <c r="A8023" s="3">
        <v>7591062011880</v>
      </c>
      <c r="B8023" s="11" t="s">
        <v>7817</v>
      </c>
      <c r="C8023" s="16"/>
      <c r="D8023" s="15">
        <f>SUMIFS(Movimientos!F:F,Movimientos!B:B,Productos!A8023,Movimientos!D:D,$D$1)</f>
        <v>0</v>
      </c>
      <c r="E8023" s="14">
        <f>SUMIFS(Movimientos!F:F,Movimientos!B:B,Productos!A8023,Movimientos!D:D,$E$1)</f>
        <v>0</v>
      </c>
      <c r="F8023" s="17">
        <f t="shared" si="250"/>
        <v>0</v>
      </c>
      <c r="G8023" s="14">
        <v>1</v>
      </c>
      <c r="H8023" s="15" t="str">
        <f t="shared" si="251"/>
        <v>Realizar Pedido</v>
      </c>
    </row>
    <row r="8024" spans="1:8" x14ac:dyDescent="0.25">
      <c r="A8024" s="3">
        <v>7591062011897</v>
      </c>
      <c r="B8024" s="11" t="s">
        <v>7818</v>
      </c>
      <c r="C8024" s="16"/>
      <c r="D8024" s="15">
        <f>SUMIFS(Movimientos!F:F,Movimientos!B:B,Productos!A8024,Movimientos!D:D,$D$1)</f>
        <v>0</v>
      </c>
      <c r="E8024" s="14">
        <f>SUMIFS(Movimientos!F:F,Movimientos!B:B,Productos!A8024,Movimientos!D:D,$E$1)</f>
        <v>0</v>
      </c>
      <c r="F8024" s="17">
        <f t="shared" si="250"/>
        <v>0</v>
      </c>
      <c r="G8024" s="14">
        <v>1</v>
      </c>
      <c r="H8024" s="15" t="str">
        <f t="shared" si="251"/>
        <v>Realizar Pedido</v>
      </c>
    </row>
    <row r="8025" spans="1:8" x14ac:dyDescent="0.25">
      <c r="A8025" s="3">
        <v>7591062011873</v>
      </c>
      <c r="B8025" s="11" t="s">
        <v>7819</v>
      </c>
      <c r="C8025" s="16"/>
      <c r="D8025" s="15">
        <f>SUMIFS(Movimientos!F:F,Movimientos!B:B,Productos!A8025,Movimientos!D:D,$D$1)</f>
        <v>0</v>
      </c>
      <c r="E8025" s="14">
        <f>SUMIFS(Movimientos!F:F,Movimientos!B:B,Productos!A8025,Movimientos!D:D,$E$1)</f>
        <v>0</v>
      </c>
      <c r="F8025" s="17">
        <f t="shared" si="250"/>
        <v>0</v>
      </c>
      <c r="G8025" s="14">
        <v>1</v>
      </c>
      <c r="H8025" s="15" t="str">
        <f t="shared" si="251"/>
        <v>Realizar Pedido</v>
      </c>
    </row>
    <row r="8026" spans="1:8" x14ac:dyDescent="0.25">
      <c r="A8026" s="3">
        <v>737513200916</v>
      </c>
      <c r="B8026" s="11" t="s">
        <v>7820</v>
      </c>
      <c r="C8026" s="16"/>
      <c r="D8026" s="15">
        <f>SUMIFS(Movimientos!F:F,Movimientos!B:B,Productos!A8026,Movimientos!D:D,$D$1)</f>
        <v>0</v>
      </c>
      <c r="E8026" s="14">
        <f>SUMIFS(Movimientos!F:F,Movimientos!B:B,Productos!A8026,Movimientos!D:D,$E$1)</f>
        <v>0</v>
      </c>
      <c r="F8026" s="17">
        <f t="shared" si="250"/>
        <v>0</v>
      </c>
      <c r="G8026" s="14">
        <v>1</v>
      </c>
      <c r="H8026" s="15" t="str">
        <f t="shared" si="251"/>
        <v>Realizar Pedido</v>
      </c>
    </row>
    <row r="8027" spans="1:8" x14ac:dyDescent="0.25">
      <c r="A8027" s="3">
        <v>737513200909</v>
      </c>
      <c r="B8027" s="11" t="s">
        <v>7821</v>
      </c>
      <c r="C8027" s="16"/>
      <c r="D8027" s="15">
        <f>SUMIFS(Movimientos!F:F,Movimientos!B:B,Productos!A8027,Movimientos!D:D,$D$1)</f>
        <v>0</v>
      </c>
      <c r="E8027" s="14">
        <f>SUMIFS(Movimientos!F:F,Movimientos!B:B,Productos!A8027,Movimientos!D:D,$E$1)</f>
        <v>0</v>
      </c>
      <c r="F8027" s="17">
        <f t="shared" si="250"/>
        <v>0</v>
      </c>
      <c r="G8027" s="14">
        <v>1</v>
      </c>
      <c r="H8027" s="15" t="str">
        <f t="shared" si="251"/>
        <v>Realizar Pedido</v>
      </c>
    </row>
    <row r="8028" spans="1:8" x14ac:dyDescent="0.25">
      <c r="A8028" s="3">
        <v>39800013613</v>
      </c>
      <c r="B8028" s="11" t="s">
        <v>7822</v>
      </c>
      <c r="C8028" s="16"/>
      <c r="D8028" s="15">
        <f>SUMIFS(Movimientos!F:F,Movimientos!B:B,Productos!A8028,Movimientos!D:D,$D$1)</f>
        <v>0</v>
      </c>
      <c r="E8028" s="14">
        <f>SUMIFS(Movimientos!F:F,Movimientos!B:B,Productos!A8028,Movimientos!D:D,$E$1)</f>
        <v>0</v>
      </c>
      <c r="F8028" s="17">
        <f t="shared" si="250"/>
        <v>0</v>
      </c>
      <c r="G8028" s="14">
        <v>1</v>
      </c>
      <c r="H8028" s="15" t="str">
        <f t="shared" si="251"/>
        <v>Realizar Pedido</v>
      </c>
    </row>
    <row r="8029" spans="1:8" x14ac:dyDescent="0.25">
      <c r="A8029" s="3">
        <v>39800099099</v>
      </c>
      <c r="B8029" s="11" t="s">
        <v>7823</v>
      </c>
      <c r="C8029" s="16"/>
      <c r="D8029" s="15">
        <f>SUMIFS(Movimientos!F:F,Movimientos!B:B,Productos!A8029,Movimientos!D:D,$D$1)</f>
        <v>0</v>
      </c>
      <c r="E8029" s="14">
        <f>SUMIFS(Movimientos!F:F,Movimientos!B:B,Productos!A8029,Movimientos!D:D,$E$1)</f>
        <v>0</v>
      </c>
      <c r="F8029" s="17">
        <f t="shared" si="250"/>
        <v>0</v>
      </c>
      <c r="G8029" s="14">
        <v>1</v>
      </c>
      <c r="H8029" s="15" t="str">
        <f t="shared" si="251"/>
        <v>Realizar Pedido</v>
      </c>
    </row>
    <row r="8030" spans="1:8" x14ac:dyDescent="0.25">
      <c r="A8030" s="3">
        <v>39800015464</v>
      </c>
      <c r="B8030" s="11" t="s">
        <v>7824</v>
      </c>
      <c r="C8030" s="16"/>
      <c r="D8030" s="15">
        <f>SUMIFS(Movimientos!F:F,Movimientos!B:B,Productos!A8030,Movimientos!D:D,$D$1)</f>
        <v>0</v>
      </c>
      <c r="E8030" s="14">
        <f>SUMIFS(Movimientos!F:F,Movimientos!B:B,Productos!A8030,Movimientos!D:D,$E$1)</f>
        <v>0</v>
      </c>
      <c r="F8030" s="17">
        <f t="shared" si="250"/>
        <v>0</v>
      </c>
      <c r="G8030" s="14">
        <v>1</v>
      </c>
      <c r="H8030" s="15" t="str">
        <f t="shared" si="251"/>
        <v>Realizar Pedido</v>
      </c>
    </row>
    <row r="8031" spans="1:8" x14ac:dyDescent="0.25">
      <c r="A8031" s="3">
        <v>39800014009</v>
      </c>
      <c r="B8031" s="11" t="s">
        <v>7825</v>
      </c>
      <c r="C8031" s="16"/>
      <c r="D8031" s="15">
        <f>SUMIFS(Movimientos!F:F,Movimientos!B:B,Productos!A8031,Movimientos!D:D,$D$1)</f>
        <v>0</v>
      </c>
      <c r="E8031" s="14">
        <f>SUMIFS(Movimientos!F:F,Movimientos!B:B,Productos!A8031,Movimientos!D:D,$E$1)</f>
        <v>0</v>
      </c>
      <c r="F8031" s="17">
        <f t="shared" si="250"/>
        <v>0</v>
      </c>
      <c r="G8031" s="14">
        <v>1</v>
      </c>
      <c r="H8031" s="15" t="str">
        <f t="shared" si="251"/>
        <v>Realizar Pedido</v>
      </c>
    </row>
    <row r="8032" spans="1:8" x14ac:dyDescent="0.25">
      <c r="A8032" s="3">
        <v>3980005266</v>
      </c>
      <c r="B8032" s="11" t="s">
        <v>7826</v>
      </c>
      <c r="C8032" s="16"/>
      <c r="D8032" s="15">
        <f>SUMIFS(Movimientos!F:F,Movimientos!B:B,Productos!A8032,Movimientos!D:D,$D$1)</f>
        <v>0</v>
      </c>
      <c r="E8032" s="14">
        <f>SUMIFS(Movimientos!F:F,Movimientos!B:B,Productos!A8032,Movimientos!D:D,$E$1)</f>
        <v>0</v>
      </c>
      <c r="F8032" s="17">
        <f t="shared" si="250"/>
        <v>0</v>
      </c>
      <c r="G8032" s="14">
        <v>1</v>
      </c>
      <c r="H8032" s="15" t="str">
        <f t="shared" si="251"/>
        <v>Realizar Pedido</v>
      </c>
    </row>
    <row r="8033" spans="1:8" x14ac:dyDescent="0.25">
      <c r="A8033" s="3">
        <v>3678</v>
      </c>
      <c r="B8033" s="11" t="s">
        <v>7827</v>
      </c>
      <c r="C8033" s="16"/>
      <c r="D8033" s="15">
        <f>SUMIFS(Movimientos!F:F,Movimientos!B:B,Productos!A8033,Movimientos!D:D,$D$1)</f>
        <v>0</v>
      </c>
      <c r="E8033" s="14">
        <f>SUMIFS(Movimientos!F:F,Movimientos!B:B,Productos!A8033,Movimientos!D:D,$E$1)</f>
        <v>0</v>
      </c>
      <c r="F8033" s="17">
        <f t="shared" si="250"/>
        <v>0</v>
      </c>
      <c r="G8033" s="14">
        <v>1</v>
      </c>
      <c r="H8033" s="15" t="str">
        <f t="shared" si="251"/>
        <v>Realizar Pedido</v>
      </c>
    </row>
    <row r="8034" spans="1:8" x14ac:dyDescent="0.25">
      <c r="A8034" s="3">
        <v>39800036780</v>
      </c>
      <c r="B8034" s="11" t="s">
        <v>7828</v>
      </c>
      <c r="C8034" s="16"/>
      <c r="D8034" s="15">
        <f>SUMIFS(Movimientos!F:F,Movimientos!B:B,Productos!A8034,Movimientos!D:D,$D$1)</f>
        <v>0</v>
      </c>
      <c r="E8034" s="14">
        <f>SUMIFS(Movimientos!F:F,Movimientos!B:B,Productos!A8034,Movimientos!D:D,$E$1)</f>
        <v>0</v>
      </c>
      <c r="F8034" s="17">
        <f t="shared" si="250"/>
        <v>0</v>
      </c>
      <c r="G8034" s="14">
        <v>1</v>
      </c>
      <c r="H8034" s="15" t="str">
        <f t="shared" si="251"/>
        <v>Realizar Pedido</v>
      </c>
    </row>
    <row r="8035" spans="1:8" x14ac:dyDescent="0.25">
      <c r="A8035" s="3">
        <v>39800052667</v>
      </c>
      <c r="B8035" s="11" t="s">
        <v>7829</v>
      </c>
      <c r="C8035" s="16"/>
      <c r="D8035" s="15">
        <f>SUMIFS(Movimientos!F:F,Movimientos!B:B,Productos!A8035,Movimientos!D:D,$D$1)</f>
        <v>0</v>
      </c>
      <c r="E8035" s="14">
        <f>SUMIFS(Movimientos!F:F,Movimientos!B:B,Productos!A8035,Movimientos!D:D,$E$1)</f>
        <v>0</v>
      </c>
      <c r="F8035" s="17">
        <f t="shared" si="250"/>
        <v>0</v>
      </c>
      <c r="G8035" s="14">
        <v>1</v>
      </c>
      <c r="H8035" s="15" t="str">
        <f t="shared" si="251"/>
        <v>Realizar Pedido</v>
      </c>
    </row>
    <row r="8036" spans="1:8" x14ac:dyDescent="0.25">
      <c r="A8036" s="3">
        <v>39800037398</v>
      </c>
      <c r="B8036" s="11" t="s">
        <v>7830</v>
      </c>
      <c r="C8036" s="16"/>
      <c r="D8036" s="15">
        <f>SUMIFS(Movimientos!F:F,Movimientos!B:B,Productos!A8036,Movimientos!D:D,$D$1)</f>
        <v>0</v>
      </c>
      <c r="E8036" s="14">
        <f>SUMIFS(Movimientos!F:F,Movimientos!B:B,Productos!A8036,Movimientos!D:D,$E$1)</f>
        <v>0</v>
      </c>
      <c r="F8036" s="17">
        <f t="shared" si="250"/>
        <v>0</v>
      </c>
      <c r="G8036" s="14">
        <v>1</v>
      </c>
      <c r="H8036" s="15" t="str">
        <f t="shared" si="251"/>
        <v>Realizar Pedido</v>
      </c>
    </row>
    <row r="8037" spans="1:8" x14ac:dyDescent="0.25">
      <c r="A8037" s="3">
        <v>8999002671962</v>
      </c>
      <c r="B8037" s="11" t="s">
        <v>7831</v>
      </c>
      <c r="C8037" s="16"/>
      <c r="D8037" s="15">
        <f>SUMIFS(Movimientos!F:F,Movimientos!B:B,Productos!A8037,Movimientos!D:D,$D$1)</f>
        <v>0</v>
      </c>
      <c r="E8037" s="14">
        <f>SUMIFS(Movimientos!F:F,Movimientos!B:B,Productos!A8037,Movimientos!D:D,$E$1)</f>
        <v>0</v>
      </c>
      <c r="F8037" s="17">
        <f t="shared" si="250"/>
        <v>0</v>
      </c>
      <c r="G8037" s="14">
        <v>1</v>
      </c>
      <c r="H8037" s="15" t="str">
        <f t="shared" si="251"/>
        <v>Realizar Pedido</v>
      </c>
    </row>
    <row r="8038" spans="1:8" x14ac:dyDescent="0.25">
      <c r="A8038" s="3">
        <v>39800079305</v>
      </c>
      <c r="B8038" s="11" t="s">
        <v>7832</v>
      </c>
      <c r="C8038" s="16"/>
      <c r="D8038" s="15">
        <f>SUMIFS(Movimientos!F:F,Movimientos!B:B,Productos!A8038,Movimientos!D:D,$D$1)</f>
        <v>0</v>
      </c>
      <c r="E8038" s="14">
        <f>SUMIFS(Movimientos!F:F,Movimientos!B:B,Productos!A8038,Movimientos!D:D,$E$1)</f>
        <v>0</v>
      </c>
      <c r="F8038" s="17">
        <f t="shared" si="250"/>
        <v>0</v>
      </c>
      <c r="G8038" s="14">
        <v>1</v>
      </c>
      <c r="H8038" s="15" t="str">
        <f t="shared" si="251"/>
        <v>Realizar Pedido</v>
      </c>
    </row>
    <row r="8039" spans="1:8" x14ac:dyDescent="0.25">
      <c r="A8039" s="2">
        <v>39800011367</v>
      </c>
      <c r="B8039" s="12" t="s">
        <v>7833</v>
      </c>
      <c r="C8039" s="16"/>
      <c r="D8039" s="15">
        <f>SUMIFS(Movimientos!F:F,Movimientos!B:B,Productos!A8039,Movimientos!D:D,$D$1)</f>
        <v>0</v>
      </c>
      <c r="E8039" s="14">
        <f>SUMIFS(Movimientos!F:F,Movimientos!B:B,Productos!A8039,Movimientos!D:D,$E$1)</f>
        <v>0</v>
      </c>
      <c r="F8039" s="17">
        <f t="shared" si="250"/>
        <v>0</v>
      </c>
      <c r="G8039" s="14">
        <v>1</v>
      </c>
      <c r="H8039" s="15" t="str">
        <f t="shared" si="251"/>
        <v>Realizar Pedido</v>
      </c>
    </row>
    <row r="8040" spans="1:8" x14ac:dyDescent="0.25">
      <c r="A8040" s="3">
        <v>3980001139</v>
      </c>
      <c r="B8040" s="11" t="s">
        <v>7834</v>
      </c>
      <c r="C8040" s="16"/>
      <c r="D8040" s="15">
        <f>SUMIFS(Movimientos!F:F,Movimientos!B:B,Productos!A8040,Movimientos!D:D,$D$1)</f>
        <v>0</v>
      </c>
      <c r="E8040" s="14">
        <f>SUMIFS(Movimientos!F:F,Movimientos!B:B,Productos!A8040,Movimientos!D:D,$E$1)</f>
        <v>0</v>
      </c>
      <c r="F8040" s="17">
        <f t="shared" si="250"/>
        <v>0</v>
      </c>
      <c r="G8040" s="14">
        <v>1</v>
      </c>
      <c r="H8040" s="15" t="str">
        <f t="shared" si="251"/>
        <v>Realizar Pedido</v>
      </c>
    </row>
    <row r="8041" spans="1:8" x14ac:dyDescent="0.25">
      <c r="A8041" s="3">
        <v>39800011329</v>
      </c>
      <c r="B8041" s="11" t="s">
        <v>7835</v>
      </c>
      <c r="C8041" s="16"/>
      <c r="D8041" s="15">
        <f>SUMIFS(Movimientos!F:F,Movimientos!B:B,Productos!A8041,Movimientos!D:D,$D$1)</f>
        <v>0</v>
      </c>
      <c r="E8041" s="14">
        <f>SUMIFS(Movimientos!F:F,Movimientos!B:B,Productos!A8041,Movimientos!D:D,$E$1)</f>
        <v>0</v>
      </c>
      <c r="F8041" s="17">
        <f t="shared" si="250"/>
        <v>0</v>
      </c>
      <c r="G8041" s="14">
        <v>1</v>
      </c>
      <c r="H8041" s="15" t="str">
        <f t="shared" si="251"/>
        <v>Realizar Pedido</v>
      </c>
    </row>
    <row r="8042" spans="1:8" x14ac:dyDescent="0.25">
      <c r="A8042" s="3">
        <v>8888021204247</v>
      </c>
      <c r="B8042" s="11" t="s">
        <v>7836</v>
      </c>
      <c r="C8042" s="16"/>
      <c r="D8042" s="15">
        <f>SUMIFS(Movimientos!F:F,Movimientos!B:B,Productos!A8042,Movimientos!D:D,$D$1)</f>
        <v>0</v>
      </c>
      <c r="E8042" s="14">
        <f>SUMIFS(Movimientos!F:F,Movimientos!B:B,Productos!A8042,Movimientos!D:D,$E$1)</f>
        <v>0</v>
      </c>
      <c r="F8042" s="17">
        <f t="shared" si="250"/>
        <v>0</v>
      </c>
      <c r="G8042" s="14">
        <v>1</v>
      </c>
      <c r="H8042" s="15" t="str">
        <f t="shared" si="251"/>
        <v>Realizar Pedido</v>
      </c>
    </row>
    <row r="8043" spans="1:8" x14ac:dyDescent="0.25">
      <c r="A8043" s="3">
        <v>8999002672068</v>
      </c>
      <c r="B8043" s="11" t="s">
        <v>7837</v>
      </c>
      <c r="C8043" s="16"/>
      <c r="D8043" s="15">
        <f>SUMIFS(Movimientos!F:F,Movimientos!B:B,Productos!A8043,Movimientos!D:D,$D$1)</f>
        <v>0</v>
      </c>
      <c r="E8043" s="14">
        <f>SUMIFS(Movimientos!F:F,Movimientos!B:B,Productos!A8043,Movimientos!D:D,$E$1)</f>
        <v>0</v>
      </c>
      <c r="F8043" s="17">
        <f t="shared" si="250"/>
        <v>0</v>
      </c>
      <c r="G8043" s="14">
        <v>1</v>
      </c>
      <c r="H8043" s="15" t="str">
        <f t="shared" si="251"/>
        <v>Realizar Pedido</v>
      </c>
    </row>
    <row r="8044" spans="1:8" x14ac:dyDescent="0.25">
      <c r="A8044" s="3">
        <v>39800011398</v>
      </c>
      <c r="B8044" s="11" t="s">
        <v>7838</v>
      </c>
      <c r="C8044" s="16"/>
      <c r="D8044" s="15">
        <f>SUMIFS(Movimientos!F:F,Movimientos!B:B,Productos!A8044,Movimientos!D:D,$D$1)</f>
        <v>0</v>
      </c>
      <c r="E8044" s="14">
        <f>SUMIFS(Movimientos!F:F,Movimientos!B:B,Productos!A8044,Movimientos!D:D,$E$1)</f>
        <v>0</v>
      </c>
      <c r="F8044" s="17">
        <f t="shared" si="250"/>
        <v>0</v>
      </c>
      <c r="G8044" s="14">
        <v>1</v>
      </c>
      <c r="H8044" s="15" t="str">
        <f t="shared" si="251"/>
        <v>Realizar Pedido</v>
      </c>
    </row>
    <row r="8045" spans="1:8" x14ac:dyDescent="0.25">
      <c r="A8045" s="3">
        <v>39800008688</v>
      </c>
      <c r="B8045" s="11" t="s">
        <v>7839</v>
      </c>
      <c r="C8045" s="16"/>
      <c r="D8045" s="15">
        <f>SUMIFS(Movimientos!F:F,Movimientos!B:B,Productos!A8045,Movimientos!D:D,$D$1)</f>
        <v>0</v>
      </c>
      <c r="E8045" s="14">
        <f>SUMIFS(Movimientos!F:F,Movimientos!B:B,Productos!A8045,Movimientos!D:D,$E$1)</f>
        <v>0</v>
      </c>
      <c r="F8045" s="17">
        <f t="shared" si="250"/>
        <v>0</v>
      </c>
      <c r="G8045" s="14">
        <v>1</v>
      </c>
      <c r="H8045" s="15" t="str">
        <f t="shared" si="251"/>
        <v>Realizar Pedido</v>
      </c>
    </row>
    <row r="8046" spans="1:8" x14ac:dyDescent="0.25">
      <c r="A8046" s="2">
        <v>39800074010</v>
      </c>
      <c r="B8046" s="12" t="s">
        <v>7840</v>
      </c>
      <c r="C8046" s="16"/>
      <c r="D8046" s="15">
        <f>SUMIFS(Movimientos!F:F,Movimientos!B:B,Productos!A8046,Movimientos!D:D,$D$1)</f>
        <v>0</v>
      </c>
      <c r="E8046" s="14">
        <f>SUMIFS(Movimientos!F:F,Movimientos!B:B,Productos!A8046,Movimientos!D:D,$E$1)</f>
        <v>0</v>
      </c>
      <c r="F8046" s="17">
        <f t="shared" si="250"/>
        <v>0</v>
      </c>
      <c r="G8046" s="14">
        <v>1</v>
      </c>
      <c r="H8046" s="15" t="str">
        <f t="shared" si="251"/>
        <v>Realizar Pedido</v>
      </c>
    </row>
    <row r="8047" spans="1:8" x14ac:dyDescent="0.25">
      <c r="A8047" s="3">
        <v>4005808837502</v>
      </c>
      <c r="B8047" s="11" t="s">
        <v>7841</v>
      </c>
      <c r="C8047" s="16"/>
      <c r="D8047" s="15">
        <f>SUMIFS(Movimientos!F:F,Movimientos!B:B,Productos!A8047,Movimientos!D:D,$D$1)</f>
        <v>0</v>
      </c>
      <c r="E8047" s="14">
        <f>SUMIFS(Movimientos!F:F,Movimientos!B:B,Productos!A8047,Movimientos!D:D,$E$1)</f>
        <v>0</v>
      </c>
      <c r="F8047" s="17">
        <f t="shared" si="250"/>
        <v>0</v>
      </c>
      <c r="G8047" s="14">
        <v>1</v>
      </c>
      <c r="H8047" s="15" t="str">
        <f t="shared" si="251"/>
        <v>Realizar Pedido</v>
      </c>
    </row>
    <row r="8048" spans="1:8" x14ac:dyDescent="0.25">
      <c r="A8048" s="3">
        <v>7591062010265</v>
      </c>
      <c r="B8048" s="11" t="s">
        <v>7842</v>
      </c>
      <c r="C8048" s="16"/>
      <c r="D8048" s="15">
        <f>SUMIFS(Movimientos!F:F,Movimientos!B:B,Productos!A8048,Movimientos!D:D,$D$1)</f>
        <v>0</v>
      </c>
      <c r="E8048" s="14">
        <f>SUMIFS(Movimientos!F:F,Movimientos!B:B,Productos!A8048,Movimientos!D:D,$E$1)</f>
        <v>0</v>
      </c>
      <c r="F8048" s="17">
        <f t="shared" si="250"/>
        <v>0</v>
      </c>
      <c r="G8048" s="14">
        <v>1</v>
      </c>
      <c r="H8048" s="15" t="str">
        <f t="shared" si="251"/>
        <v>Realizar Pedido</v>
      </c>
    </row>
    <row r="8049" spans="1:8" x14ac:dyDescent="0.25">
      <c r="A8049" s="3">
        <v>7591062010258</v>
      </c>
      <c r="B8049" s="11" t="s">
        <v>7843</v>
      </c>
      <c r="C8049" s="16"/>
      <c r="D8049" s="15">
        <f>SUMIFS(Movimientos!F:F,Movimientos!B:B,Productos!A8049,Movimientos!D:D,$D$1)</f>
        <v>0</v>
      </c>
      <c r="E8049" s="14">
        <f>SUMIFS(Movimientos!F:F,Movimientos!B:B,Productos!A8049,Movimientos!D:D,$E$1)</f>
        <v>0</v>
      </c>
      <c r="F8049" s="17">
        <f t="shared" si="250"/>
        <v>0</v>
      </c>
      <c r="G8049" s="14">
        <v>1</v>
      </c>
      <c r="H8049" s="15" t="str">
        <f t="shared" si="251"/>
        <v>Realizar Pedido</v>
      </c>
    </row>
    <row r="8050" spans="1:8" x14ac:dyDescent="0.25">
      <c r="A8050" s="3">
        <v>7591062010395</v>
      </c>
      <c r="B8050" s="11" t="s">
        <v>7844</v>
      </c>
      <c r="C8050" s="16"/>
      <c r="D8050" s="15">
        <f>SUMIFS(Movimientos!F:F,Movimientos!B:B,Productos!A8050,Movimientos!D:D,$D$1)</f>
        <v>0</v>
      </c>
      <c r="E8050" s="14">
        <f>SUMIFS(Movimientos!F:F,Movimientos!B:B,Productos!A8050,Movimientos!D:D,$E$1)</f>
        <v>0</v>
      </c>
      <c r="F8050" s="17">
        <f t="shared" si="250"/>
        <v>0</v>
      </c>
      <c r="G8050" s="14">
        <v>1</v>
      </c>
      <c r="H8050" s="15" t="str">
        <f t="shared" si="251"/>
        <v>Realizar Pedido</v>
      </c>
    </row>
    <row r="8051" spans="1:8" x14ac:dyDescent="0.25">
      <c r="A8051" s="3">
        <v>7592710000553</v>
      </c>
      <c r="B8051" s="11" t="s">
        <v>7845</v>
      </c>
      <c r="C8051" s="16"/>
      <c r="D8051" s="15">
        <f>SUMIFS(Movimientos!F:F,Movimientos!B:B,Productos!A8051,Movimientos!D:D,$D$1)</f>
        <v>0</v>
      </c>
      <c r="E8051" s="14">
        <f>SUMIFS(Movimientos!F:F,Movimientos!B:B,Productos!A8051,Movimientos!D:D,$E$1)</f>
        <v>0</v>
      </c>
      <c r="F8051" s="17">
        <f t="shared" si="250"/>
        <v>0</v>
      </c>
      <c r="G8051" s="14">
        <v>1</v>
      </c>
      <c r="H8051" s="15" t="str">
        <f t="shared" si="251"/>
        <v>Realizar Pedido</v>
      </c>
    </row>
    <row r="8052" spans="1:8" x14ac:dyDescent="0.25">
      <c r="A8052" s="3">
        <v>7591000027157</v>
      </c>
      <c r="B8052" s="11" t="s">
        <v>7846</v>
      </c>
      <c r="C8052" s="16"/>
      <c r="D8052" s="15">
        <f>SUMIFS(Movimientos!F:F,Movimientos!B:B,Productos!A8052,Movimientos!D:D,$D$1)</f>
        <v>0</v>
      </c>
      <c r="E8052" s="14">
        <f>SUMIFS(Movimientos!F:F,Movimientos!B:B,Productos!A8052,Movimientos!D:D,$E$1)</f>
        <v>0</v>
      </c>
      <c r="F8052" s="17">
        <f t="shared" si="250"/>
        <v>0</v>
      </c>
      <c r="G8052" s="14">
        <v>1</v>
      </c>
      <c r="H8052" s="15" t="str">
        <f t="shared" si="251"/>
        <v>Realizar Pedido</v>
      </c>
    </row>
    <row r="8053" spans="1:8" x14ac:dyDescent="0.25">
      <c r="A8053" s="2">
        <v>7591062010319</v>
      </c>
      <c r="B8053" s="12" t="s">
        <v>7847</v>
      </c>
      <c r="C8053" s="16"/>
      <c r="D8053" s="15">
        <f>SUMIFS(Movimientos!F:F,Movimientos!B:B,Productos!A8053,Movimientos!D:D,$D$1)</f>
        <v>0</v>
      </c>
      <c r="E8053" s="14">
        <f>SUMIFS(Movimientos!F:F,Movimientos!B:B,Productos!A8053,Movimientos!D:D,$E$1)</f>
        <v>0</v>
      </c>
      <c r="F8053" s="17">
        <f t="shared" si="250"/>
        <v>0</v>
      </c>
      <c r="G8053" s="14">
        <v>1</v>
      </c>
      <c r="H8053" s="15" t="str">
        <f t="shared" si="251"/>
        <v>Realizar Pedido</v>
      </c>
    </row>
    <row r="8054" spans="1:8" x14ac:dyDescent="0.25">
      <c r="A8054" s="3">
        <v>7501095470912</v>
      </c>
      <c r="B8054" s="11" t="s">
        <v>7848</v>
      </c>
      <c r="C8054" s="16"/>
      <c r="D8054" s="15">
        <f>SUMIFS(Movimientos!F:F,Movimientos!B:B,Productos!A8054,Movimientos!D:D,$D$1)</f>
        <v>0</v>
      </c>
      <c r="E8054" s="14">
        <f>SUMIFS(Movimientos!F:F,Movimientos!B:B,Productos!A8054,Movimientos!D:D,$E$1)</f>
        <v>0</v>
      </c>
      <c r="F8054" s="17">
        <f t="shared" si="250"/>
        <v>0</v>
      </c>
      <c r="G8054" s="14">
        <v>1</v>
      </c>
      <c r="H8054" s="15" t="str">
        <f t="shared" si="251"/>
        <v>Realizar Pedido</v>
      </c>
    </row>
    <row r="8055" spans="1:8" x14ac:dyDescent="0.25">
      <c r="A8055" s="3">
        <v>7501095474392</v>
      </c>
      <c r="B8055" s="11" t="s">
        <v>7849</v>
      </c>
      <c r="C8055" s="16"/>
      <c r="D8055" s="15">
        <f>SUMIFS(Movimientos!F:F,Movimientos!B:B,Productos!A8055,Movimientos!D:D,$D$1)</f>
        <v>0</v>
      </c>
      <c r="E8055" s="14">
        <f>SUMIFS(Movimientos!F:F,Movimientos!B:B,Productos!A8055,Movimientos!D:D,$E$1)</f>
        <v>0</v>
      </c>
      <c r="F8055" s="17">
        <f t="shared" si="250"/>
        <v>0</v>
      </c>
      <c r="G8055" s="14">
        <v>1</v>
      </c>
      <c r="H8055" s="15" t="str">
        <f t="shared" si="251"/>
        <v>Realizar Pedido</v>
      </c>
    </row>
    <row r="8056" spans="1:8" x14ac:dyDescent="0.25">
      <c r="A8056" s="2">
        <v>8712045010020</v>
      </c>
      <c r="B8056" s="12" t="s">
        <v>7850</v>
      </c>
      <c r="C8056" s="16"/>
      <c r="D8056" s="15">
        <f>SUMIFS(Movimientos!F:F,Movimientos!B:B,Productos!A8056,Movimientos!D:D,$D$1)</f>
        <v>0</v>
      </c>
      <c r="E8056" s="14">
        <f>SUMIFS(Movimientos!F:F,Movimientos!B:B,Productos!A8056,Movimientos!D:D,$E$1)</f>
        <v>0</v>
      </c>
      <c r="F8056" s="17">
        <f t="shared" si="250"/>
        <v>0</v>
      </c>
      <c r="G8056" s="14">
        <v>1</v>
      </c>
      <c r="H8056" s="15" t="str">
        <f t="shared" si="251"/>
        <v>Realizar Pedido</v>
      </c>
    </row>
    <row r="8057" spans="1:8" x14ac:dyDescent="0.25">
      <c r="A8057" s="3">
        <v>7506205802034</v>
      </c>
      <c r="B8057" s="11" t="s">
        <v>7851</v>
      </c>
      <c r="C8057" s="16"/>
      <c r="D8057" s="15">
        <f>SUMIFS(Movimientos!F:F,Movimientos!B:B,Productos!A8057,Movimientos!D:D,$D$1)</f>
        <v>0</v>
      </c>
      <c r="E8057" s="14">
        <f>SUMIFS(Movimientos!F:F,Movimientos!B:B,Productos!A8057,Movimientos!D:D,$E$1)</f>
        <v>0</v>
      </c>
      <c r="F8057" s="17">
        <f t="shared" si="250"/>
        <v>0</v>
      </c>
      <c r="G8057" s="14">
        <v>1</v>
      </c>
      <c r="H8057" s="15" t="str">
        <f t="shared" si="251"/>
        <v>Realizar Pedido</v>
      </c>
    </row>
    <row r="8058" spans="1:8" x14ac:dyDescent="0.25">
      <c r="A8058" s="2">
        <v>7501095480065</v>
      </c>
      <c r="B8058" s="12" t="s">
        <v>7852</v>
      </c>
      <c r="C8058" s="16"/>
      <c r="D8058" s="15">
        <f>SUMIFS(Movimientos!F:F,Movimientos!B:B,Productos!A8058,Movimientos!D:D,$D$1)</f>
        <v>0</v>
      </c>
      <c r="E8058" s="14">
        <f>SUMIFS(Movimientos!F:F,Movimientos!B:B,Productos!A8058,Movimientos!D:D,$E$1)</f>
        <v>0</v>
      </c>
      <c r="F8058" s="17">
        <f t="shared" si="250"/>
        <v>0</v>
      </c>
      <c r="G8058" s="14">
        <v>1</v>
      </c>
      <c r="H8058" s="15" t="str">
        <f t="shared" si="251"/>
        <v>Realizar Pedido</v>
      </c>
    </row>
    <row r="8059" spans="1:8" x14ac:dyDescent="0.25">
      <c r="A8059" s="3">
        <v>8712045005248</v>
      </c>
      <c r="B8059" s="11" t="s">
        <v>7853</v>
      </c>
      <c r="C8059" s="16"/>
      <c r="D8059" s="15">
        <f>SUMIFS(Movimientos!F:F,Movimientos!B:B,Productos!A8059,Movimientos!D:D,$D$1)</f>
        <v>0</v>
      </c>
      <c r="E8059" s="14">
        <f>SUMIFS(Movimientos!F:F,Movimientos!B:B,Productos!A8059,Movimientos!D:D,$E$1)</f>
        <v>0</v>
      </c>
      <c r="F8059" s="17">
        <f t="shared" si="250"/>
        <v>0</v>
      </c>
      <c r="G8059" s="14">
        <v>1</v>
      </c>
      <c r="H8059" s="15" t="str">
        <f t="shared" si="251"/>
        <v>Realizar Pedido</v>
      </c>
    </row>
    <row r="8060" spans="1:8" x14ac:dyDescent="0.25">
      <c r="A8060" s="3">
        <v>7503013040795</v>
      </c>
      <c r="B8060" s="11" t="s">
        <v>7854</v>
      </c>
      <c r="C8060" s="16"/>
      <c r="D8060" s="15">
        <f>SUMIFS(Movimientos!F:F,Movimientos!B:B,Productos!A8060,Movimientos!D:D,$D$1)</f>
        <v>0</v>
      </c>
      <c r="E8060" s="14">
        <f>SUMIFS(Movimientos!F:F,Movimientos!B:B,Productos!A8060,Movimientos!D:D,$E$1)</f>
        <v>0</v>
      </c>
      <c r="F8060" s="17">
        <f t="shared" si="250"/>
        <v>0</v>
      </c>
      <c r="G8060" s="14">
        <v>1</v>
      </c>
      <c r="H8060" s="15" t="str">
        <f t="shared" si="251"/>
        <v>Realizar Pedido</v>
      </c>
    </row>
    <row r="8061" spans="1:8" x14ac:dyDescent="0.25">
      <c r="A8061" s="2">
        <v>8712045005163</v>
      </c>
      <c r="B8061" s="12" t="s">
        <v>7855</v>
      </c>
      <c r="C8061" s="16"/>
      <c r="D8061" s="15">
        <f>SUMIFS(Movimientos!F:F,Movimientos!B:B,Productos!A8061,Movimientos!D:D,$D$1)</f>
        <v>0</v>
      </c>
      <c r="E8061" s="14">
        <f>SUMIFS(Movimientos!F:F,Movimientos!B:B,Productos!A8061,Movimientos!D:D,$E$1)</f>
        <v>0</v>
      </c>
      <c r="F8061" s="17">
        <f t="shared" si="250"/>
        <v>0</v>
      </c>
      <c r="G8061" s="14">
        <v>1</v>
      </c>
      <c r="H8061" s="15" t="str">
        <f t="shared" si="251"/>
        <v>Realizar Pedido</v>
      </c>
    </row>
    <row r="8062" spans="1:8" x14ac:dyDescent="0.25">
      <c r="A8062" s="3">
        <v>8712045005187</v>
      </c>
      <c r="B8062" s="11" t="s">
        <v>7856</v>
      </c>
      <c r="C8062" s="16"/>
      <c r="D8062" s="15">
        <f>SUMIFS(Movimientos!F:F,Movimientos!B:B,Productos!A8062,Movimientos!D:D,$D$1)</f>
        <v>0</v>
      </c>
      <c r="E8062" s="14">
        <f>SUMIFS(Movimientos!F:F,Movimientos!B:B,Productos!A8062,Movimientos!D:D,$E$1)</f>
        <v>0</v>
      </c>
      <c r="F8062" s="17">
        <f t="shared" si="250"/>
        <v>0</v>
      </c>
      <c r="G8062" s="14">
        <v>1</v>
      </c>
      <c r="H8062" s="15" t="str">
        <f t="shared" si="251"/>
        <v>Realizar Pedido</v>
      </c>
    </row>
    <row r="8063" spans="1:8" x14ac:dyDescent="0.25">
      <c r="A8063" s="2">
        <v>8712045005170</v>
      </c>
      <c r="B8063" s="12" t="s">
        <v>7857</v>
      </c>
      <c r="C8063" s="16"/>
      <c r="D8063" s="15">
        <f>SUMIFS(Movimientos!F:F,Movimientos!B:B,Productos!A8063,Movimientos!D:D,$D$1)</f>
        <v>0</v>
      </c>
      <c r="E8063" s="14">
        <f>SUMIFS(Movimientos!F:F,Movimientos!B:B,Productos!A8063,Movimientos!D:D,$E$1)</f>
        <v>0</v>
      </c>
      <c r="F8063" s="17">
        <f t="shared" si="250"/>
        <v>0</v>
      </c>
      <c r="G8063" s="14">
        <v>1</v>
      </c>
      <c r="H8063" s="15" t="str">
        <f t="shared" si="251"/>
        <v>Realizar Pedido</v>
      </c>
    </row>
    <row r="8064" spans="1:8" x14ac:dyDescent="0.25">
      <c r="A8064" s="3">
        <v>8712045000533</v>
      </c>
      <c r="B8064" s="11" t="s">
        <v>7858</v>
      </c>
      <c r="C8064" s="16"/>
      <c r="D8064" s="15">
        <f>SUMIFS(Movimientos!F:F,Movimientos!B:B,Productos!A8064,Movimientos!D:D,$D$1)</f>
        <v>0</v>
      </c>
      <c r="E8064" s="14">
        <f>SUMIFS(Movimientos!F:F,Movimientos!B:B,Productos!A8064,Movimientos!D:D,$E$1)</f>
        <v>0</v>
      </c>
      <c r="F8064" s="17">
        <f t="shared" si="250"/>
        <v>0</v>
      </c>
      <c r="G8064" s="14">
        <v>1</v>
      </c>
      <c r="H8064" s="15" t="str">
        <f t="shared" si="251"/>
        <v>Realizar Pedido</v>
      </c>
    </row>
    <row r="8065" spans="1:8" x14ac:dyDescent="0.25">
      <c r="A8065" s="3">
        <v>7503013040139</v>
      </c>
      <c r="B8065" s="11" t="s">
        <v>7859</v>
      </c>
      <c r="C8065" s="16"/>
      <c r="D8065" s="15">
        <f>SUMIFS(Movimientos!F:F,Movimientos!B:B,Productos!A8065,Movimientos!D:D,$D$1)</f>
        <v>0</v>
      </c>
      <c r="E8065" s="14">
        <f>SUMIFS(Movimientos!F:F,Movimientos!B:B,Productos!A8065,Movimientos!D:D,$E$1)</f>
        <v>0</v>
      </c>
      <c r="F8065" s="17">
        <f t="shared" si="250"/>
        <v>0</v>
      </c>
      <c r="G8065" s="14">
        <v>1</v>
      </c>
      <c r="H8065" s="15" t="str">
        <f t="shared" si="251"/>
        <v>Realizar Pedido</v>
      </c>
    </row>
    <row r="8066" spans="1:8" x14ac:dyDescent="0.25">
      <c r="A8066" s="3">
        <v>7506205800429</v>
      </c>
      <c r="B8066" s="11" t="s">
        <v>7860</v>
      </c>
      <c r="C8066" s="16"/>
      <c r="D8066" s="15">
        <f>SUMIFS(Movimientos!F:F,Movimientos!B:B,Productos!A8066,Movimientos!D:D,$D$1)</f>
        <v>0</v>
      </c>
      <c r="E8066" s="14">
        <f>SUMIFS(Movimientos!F:F,Movimientos!B:B,Productos!A8066,Movimientos!D:D,$E$1)</f>
        <v>0</v>
      </c>
      <c r="F8066" s="17">
        <f t="shared" si="250"/>
        <v>0</v>
      </c>
      <c r="G8066" s="14">
        <v>1</v>
      </c>
      <c r="H8066" s="15" t="str">
        <f t="shared" si="251"/>
        <v>Realizar Pedido</v>
      </c>
    </row>
    <row r="8067" spans="1:8" x14ac:dyDescent="0.25">
      <c r="A8067" s="3">
        <v>7503013040856</v>
      </c>
      <c r="B8067" s="11" t="s">
        <v>7861</v>
      </c>
      <c r="C8067" s="16"/>
      <c r="D8067" s="15">
        <f>SUMIFS(Movimientos!F:F,Movimientos!B:B,Productos!A8067,Movimientos!D:D,$D$1)</f>
        <v>0</v>
      </c>
      <c r="E8067" s="14">
        <f>SUMIFS(Movimientos!F:F,Movimientos!B:B,Productos!A8067,Movimientos!D:D,$E$1)</f>
        <v>0</v>
      </c>
      <c r="F8067" s="17">
        <f t="shared" ref="F8067:F8130" si="252">D8067-E8067</f>
        <v>0</v>
      </c>
      <c r="G8067" s="14">
        <v>1</v>
      </c>
      <c r="H8067" s="15" t="str">
        <f t="shared" ref="H8067:H8130" si="253">IF(F8067&lt;G8067,"Realizar Pedido","")</f>
        <v>Realizar Pedido</v>
      </c>
    </row>
    <row r="8068" spans="1:8" x14ac:dyDescent="0.25">
      <c r="A8068" s="2">
        <v>7501095474347</v>
      </c>
      <c r="B8068" s="12" t="s">
        <v>7862</v>
      </c>
      <c r="C8068" s="16"/>
      <c r="D8068" s="15">
        <f>SUMIFS(Movimientos!F:F,Movimientos!B:B,Productos!A8068,Movimientos!D:D,$D$1)</f>
        <v>0</v>
      </c>
      <c r="E8068" s="14">
        <f>SUMIFS(Movimientos!F:F,Movimientos!B:B,Productos!A8068,Movimientos!D:D,$E$1)</f>
        <v>0</v>
      </c>
      <c r="F8068" s="17">
        <f t="shared" si="252"/>
        <v>0</v>
      </c>
      <c r="G8068" s="14">
        <v>1</v>
      </c>
      <c r="H8068" s="15" t="str">
        <f t="shared" si="253"/>
        <v>Realizar Pedido</v>
      </c>
    </row>
    <row r="8069" spans="1:8" x14ac:dyDescent="0.25">
      <c r="A8069" s="2">
        <v>8712045016329</v>
      </c>
      <c r="B8069" s="12" t="s">
        <v>7863</v>
      </c>
      <c r="C8069" s="16"/>
      <c r="D8069" s="15">
        <f>SUMIFS(Movimientos!F:F,Movimientos!B:B,Productos!A8069,Movimientos!D:D,$D$1)</f>
        <v>0</v>
      </c>
      <c r="E8069" s="14">
        <f>SUMIFS(Movimientos!F:F,Movimientos!B:B,Productos!A8069,Movimientos!D:D,$E$1)</f>
        <v>0</v>
      </c>
      <c r="F8069" s="17">
        <f t="shared" si="252"/>
        <v>0</v>
      </c>
      <c r="G8069" s="14">
        <v>1</v>
      </c>
      <c r="H8069" s="15" t="str">
        <f t="shared" si="253"/>
        <v>Realizar Pedido</v>
      </c>
    </row>
    <row r="8070" spans="1:8" x14ac:dyDescent="0.25">
      <c r="A8070" s="3">
        <v>7506205800382</v>
      </c>
      <c r="B8070" s="11" t="s">
        <v>7864</v>
      </c>
      <c r="C8070" s="16"/>
      <c r="D8070" s="15">
        <f>SUMIFS(Movimientos!F:F,Movimientos!B:B,Productos!A8070,Movimientos!D:D,$D$1)</f>
        <v>0</v>
      </c>
      <c r="E8070" s="14">
        <f>SUMIFS(Movimientos!F:F,Movimientos!B:B,Productos!A8070,Movimientos!D:D,$E$1)</f>
        <v>0</v>
      </c>
      <c r="F8070" s="17">
        <f t="shared" si="252"/>
        <v>0</v>
      </c>
      <c r="G8070" s="14">
        <v>1</v>
      </c>
      <c r="H8070" s="15" t="str">
        <f t="shared" si="253"/>
        <v>Realizar Pedido</v>
      </c>
    </row>
    <row r="8071" spans="1:8" x14ac:dyDescent="0.25">
      <c r="A8071" s="2">
        <v>7501095480072</v>
      </c>
      <c r="B8071" s="12" t="s">
        <v>7865</v>
      </c>
      <c r="C8071" s="16"/>
      <c r="D8071" s="15">
        <f>SUMIFS(Movimientos!F:F,Movimientos!B:B,Productos!A8071,Movimientos!D:D,$D$1)</f>
        <v>0</v>
      </c>
      <c r="E8071" s="14">
        <f>SUMIFS(Movimientos!F:F,Movimientos!B:B,Productos!A8071,Movimientos!D:D,$E$1)</f>
        <v>0</v>
      </c>
      <c r="F8071" s="17">
        <f t="shared" si="252"/>
        <v>0</v>
      </c>
      <c r="G8071" s="14">
        <v>1</v>
      </c>
      <c r="H8071" s="15" t="str">
        <f t="shared" si="253"/>
        <v>Realizar Pedido</v>
      </c>
    </row>
    <row r="8072" spans="1:8" x14ac:dyDescent="0.25">
      <c r="A8072" s="2">
        <v>7501095474385</v>
      </c>
      <c r="B8072" s="12" t="s">
        <v>7866</v>
      </c>
      <c r="C8072" s="16"/>
      <c r="D8072" s="15">
        <f>SUMIFS(Movimientos!F:F,Movimientos!B:B,Productos!A8072,Movimientos!D:D,$D$1)</f>
        <v>0</v>
      </c>
      <c r="E8072" s="14">
        <f>SUMIFS(Movimientos!F:F,Movimientos!B:B,Productos!A8072,Movimientos!D:D,$E$1)</f>
        <v>0</v>
      </c>
      <c r="F8072" s="17">
        <f t="shared" si="252"/>
        <v>0</v>
      </c>
      <c r="G8072" s="14">
        <v>1</v>
      </c>
      <c r="H8072" s="15" t="str">
        <f t="shared" si="253"/>
        <v>Realizar Pedido</v>
      </c>
    </row>
    <row r="8073" spans="1:8" x14ac:dyDescent="0.25">
      <c r="A8073" s="2">
        <v>7501095474354</v>
      </c>
      <c r="B8073" s="12" t="s">
        <v>7867</v>
      </c>
      <c r="C8073" s="16"/>
      <c r="D8073" s="15">
        <f>SUMIFS(Movimientos!F:F,Movimientos!B:B,Productos!A8073,Movimientos!D:D,$D$1)</f>
        <v>0</v>
      </c>
      <c r="E8073" s="14">
        <f>SUMIFS(Movimientos!F:F,Movimientos!B:B,Productos!A8073,Movimientos!D:D,$E$1)</f>
        <v>0</v>
      </c>
      <c r="F8073" s="17">
        <f t="shared" si="252"/>
        <v>0</v>
      </c>
      <c r="G8073" s="14">
        <v>1</v>
      </c>
      <c r="H8073" s="15" t="str">
        <f t="shared" si="253"/>
        <v>Realizar Pedido</v>
      </c>
    </row>
    <row r="8074" spans="1:8" x14ac:dyDescent="0.25">
      <c r="A8074" s="3">
        <v>7506205800368</v>
      </c>
      <c r="B8074" s="11" t="s">
        <v>7868</v>
      </c>
      <c r="C8074" s="16"/>
      <c r="D8074" s="15">
        <f>SUMIFS(Movimientos!F:F,Movimientos!B:B,Productos!A8074,Movimientos!D:D,$D$1)</f>
        <v>0</v>
      </c>
      <c r="E8074" s="14">
        <f>SUMIFS(Movimientos!F:F,Movimientos!B:B,Productos!A8074,Movimientos!D:D,$E$1)</f>
        <v>0</v>
      </c>
      <c r="F8074" s="17">
        <f t="shared" si="252"/>
        <v>0</v>
      </c>
      <c r="G8074" s="14">
        <v>1</v>
      </c>
      <c r="H8074" s="15" t="str">
        <f t="shared" si="253"/>
        <v>Realizar Pedido</v>
      </c>
    </row>
    <row r="8075" spans="1:8" x14ac:dyDescent="0.25">
      <c r="A8075" s="3">
        <v>7501095474248</v>
      </c>
      <c r="B8075" s="11" t="s">
        <v>7869</v>
      </c>
      <c r="C8075" s="16"/>
      <c r="D8075" s="15">
        <f>SUMIFS(Movimientos!F:F,Movimientos!B:B,Productos!A8075,Movimientos!D:D,$D$1)</f>
        <v>0</v>
      </c>
      <c r="E8075" s="14">
        <f>SUMIFS(Movimientos!F:F,Movimientos!B:B,Productos!A8075,Movimientos!D:D,$E$1)</f>
        <v>0</v>
      </c>
      <c r="F8075" s="17">
        <f t="shared" si="252"/>
        <v>0</v>
      </c>
      <c r="G8075" s="14">
        <v>1</v>
      </c>
      <c r="H8075" s="15" t="str">
        <f t="shared" si="253"/>
        <v>Realizar Pedido</v>
      </c>
    </row>
    <row r="8076" spans="1:8" x14ac:dyDescent="0.25">
      <c r="A8076" s="3">
        <v>7503013040825</v>
      </c>
      <c r="B8076" s="11" t="s">
        <v>7869</v>
      </c>
      <c r="C8076" s="16"/>
      <c r="D8076" s="15">
        <f>SUMIFS(Movimientos!F:F,Movimientos!B:B,Productos!A8076,Movimientos!D:D,$D$1)</f>
        <v>0</v>
      </c>
      <c r="E8076" s="14">
        <f>SUMIFS(Movimientos!F:F,Movimientos!B:B,Productos!A8076,Movimientos!D:D,$E$1)</f>
        <v>0</v>
      </c>
      <c r="F8076" s="17">
        <f t="shared" si="252"/>
        <v>0</v>
      </c>
      <c r="G8076" s="14">
        <v>1</v>
      </c>
      <c r="H8076" s="15" t="str">
        <f t="shared" si="253"/>
        <v>Realizar Pedido</v>
      </c>
    </row>
    <row r="8077" spans="1:8" x14ac:dyDescent="0.25">
      <c r="A8077" s="3">
        <v>7501095470950</v>
      </c>
      <c r="B8077" s="11" t="s">
        <v>7870</v>
      </c>
      <c r="C8077" s="16"/>
      <c r="D8077" s="15">
        <f>SUMIFS(Movimientos!F:F,Movimientos!B:B,Productos!A8077,Movimientos!D:D,$D$1)</f>
        <v>0</v>
      </c>
      <c r="E8077" s="14">
        <f>SUMIFS(Movimientos!F:F,Movimientos!B:B,Productos!A8077,Movimientos!D:D,$E$1)</f>
        <v>0</v>
      </c>
      <c r="F8077" s="17">
        <f t="shared" si="252"/>
        <v>0</v>
      </c>
      <c r="G8077" s="14">
        <v>1</v>
      </c>
      <c r="H8077" s="15" t="str">
        <f t="shared" si="253"/>
        <v>Realizar Pedido</v>
      </c>
    </row>
    <row r="8078" spans="1:8" x14ac:dyDescent="0.25">
      <c r="A8078" s="3">
        <v>7506205801143</v>
      </c>
      <c r="B8078" s="11" t="s">
        <v>7871</v>
      </c>
      <c r="C8078" s="16"/>
      <c r="D8078" s="15">
        <f>SUMIFS(Movimientos!F:F,Movimientos!B:B,Productos!A8078,Movimientos!D:D,$D$1)</f>
        <v>0</v>
      </c>
      <c r="E8078" s="14">
        <f>SUMIFS(Movimientos!F:F,Movimientos!B:B,Productos!A8078,Movimientos!D:D,$E$1)</f>
        <v>0</v>
      </c>
      <c r="F8078" s="17">
        <f t="shared" si="252"/>
        <v>0</v>
      </c>
      <c r="G8078" s="14">
        <v>1</v>
      </c>
      <c r="H8078" s="15" t="str">
        <f t="shared" si="253"/>
        <v>Realizar Pedido</v>
      </c>
    </row>
    <row r="8079" spans="1:8" x14ac:dyDescent="0.25">
      <c r="A8079" s="2">
        <v>7501095474040</v>
      </c>
      <c r="B8079" s="12" t="s">
        <v>7872</v>
      </c>
      <c r="C8079" s="16"/>
      <c r="D8079" s="15">
        <f>SUMIFS(Movimientos!F:F,Movimientos!B:B,Productos!A8079,Movimientos!D:D,$D$1)</f>
        <v>0</v>
      </c>
      <c r="E8079" s="14">
        <f>SUMIFS(Movimientos!F:F,Movimientos!B:B,Productos!A8079,Movimientos!D:D,$E$1)</f>
        <v>0</v>
      </c>
      <c r="F8079" s="17">
        <f t="shared" si="252"/>
        <v>0</v>
      </c>
      <c r="G8079" s="14">
        <v>1</v>
      </c>
      <c r="H8079" s="15" t="str">
        <f t="shared" si="253"/>
        <v>Realizar Pedido</v>
      </c>
    </row>
    <row r="8080" spans="1:8" x14ac:dyDescent="0.25">
      <c r="A8080" s="3">
        <v>7506205804434</v>
      </c>
      <c r="B8080" s="11" t="s">
        <v>7873</v>
      </c>
      <c r="C8080" s="16"/>
      <c r="D8080" s="15">
        <f>SUMIFS(Movimientos!F:F,Movimientos!B:B,Productos!A8080,Movimientos!D:D,$D$1)</f>
        <v>0</v>
      </c>
      <c r="E8080" s="14">
        <f>SUMIFS(Movimientos!F:F,Movimientos!B:B,Productos!A8080,Movimientos!D:D,$E$1)</f>
        <v>0</v>
      </c>
      <c r="F8080" s="17">
        <f t="shared" si="252"/>
        <v>0</v>
      </c>
      <c r="G8080" s="14">
        <v>1</v>
      </c>
      <c r="H8080" s="15" t="str">
        <f t="shared" si="253"/>
        <v>Realizar Pedido</v>
      </c>
    </row>
    <row r="8081" spans="1:8" x14ac:dyDescent="0.25">
      <c r="A8081" s="3">
        <v>7501095474231</v>
      </c>
      <c r="B8081" s="11" t="s">
        <v>7874</v>
      </c>
      <c r="C8081" s="16"/>
      <c r="D8081" s="15">
        <f>SUMIFS(Movimientos!F:F,Movimientos!B:B,Productos!A8081,Movimientos!D:D,$D$1)</f>
        <v>0</v>
      </c>
      <c r="E8081" s="14">
        <f>SUMIFS(Movimientos!F:F,Movimientos!B:B,Productos!A8081,Movimientos!D:D,$E$1)</f>
        <v>0</v>
      </c>
      <c r="F8081" s="17">
        <f t="shared" si="252"/>
        <v>0</v>
      </c>
      <c r="G8081" s="14">
        <v>1</v>
      </c>
      <c r="H8081" s="15" t="str">
        <f t="shared" si="253"/>
        <v>Realizar Pedido</v>
      </c>
    </row>
    <row r="8082" spans="1:8" x14ac:dyDescent="0.25">
      <c r="A8082" s="3">
        <v>7503013040818</v>
      </c>
      <c r="B8082" s="11" t="s">
        <v>7874</v>
      </c>
      <c r="C8082" s="16"/>
      <c r="D8082" s="15">
        <f>SUMIFS(Movimientos!F:F,Movimientos!B:B,Productos!A8082,Movimientos!D:D,$D$1)</f>
        <v>0</v>
      </c>
      <c r="E8082" s="14">
        <f>SUMIFS(Movimientos!F:F,Movimientos!B:B,Productos!A8082,Movimientos!D:D,$E$1)</f>
        <v>0</v>
      </c>
      <c r="F8082" s="17">
        <f t="shared" si="252"/>
        <v>0</v>
      </c>
      <c r="G8082" s="14">
        <v>1</v>
      </c>
      <c r="H8082" s="15" t="str">
        <f t="shared" si="253"/>
        <v>Realizar Pedido</v>
      </c>
    </row>
    <row r="8083" spans="1:8" x14ac:dyDescent="0.25">
      <c r="A8083" s="3">
        <v>7506205801396</v>
      </c>
      <c r="B8083" s="11" t="s">
        <v>7875</v>
      </c>
      <c r="C8083" s="16"/>
      <c r="D8083" s="15">
        <f>SUMIFS(Movimientos!F:F,Movimientos!B:B,Productos!A8083,Movimientos!D:D,$D$1)</f>
        <v>0</v>
      </c>
      <c r="E8083" s="14">
        <f>SUMIFS(Movimientos!F:F,Movimientos!B:B,Productos!A8083,Movimientos!D:D,$E$1)</f>
        <v>0</v>
      </c>
      <c r="F8083" s="17">
        <f t="shared" si="252"/>
        <v>0</v>
      </c>
      <c r="G8083" s="14">
        <v>1</v>
      </c>
      <c r="H8083" s="15" t="str">
        <f t="shared" si="253"/>
        <v>Realizar Pedido</v>
      </c>
    </row>
    <row r="8084" spans="1:8" x14ac:dyDescent="0.25">
      <c r="A8084" s="3">
        <v>7501095474798</v>
      </c>
      <c r="B8084" s="11" t="s">
        <v>7876</v>
      </c>
      <c r="C8084" s="16"/>
      <c r="D8084" s="15">
        <f>SUMIFS(Movimientos!F:F,Movimientos!B:B,Productos!A8084,Movimientos!D:D,$D$1)</f>
        <v>0</v>
      </c>
      <c r="E8084" s="14">
        <f>SUMIFS(Movimientos!F:F,Movimientos!B:B,Productos!A8084,Movimientos!D:D,$E$1)</f>
        <v>0</v>
      </c>
      <c r="F8084" s="17">
        <f t="shared" si="252"/>
        <v>0</v>
      </c>
      <c r="G8084" s="14">
        <v>1</v>
      </c>
      <c r="H8084" s="15" t="str">
        <f t="shared" si="253"/>
        <v>Realizar Pedido</v>
      </c>
    </row>
    <row r="8085" spans="1:8" x14ac:dyDescent="0.25">
      <c r="A8085" s="3">
        <v>75010954748</v>
      </c>
      <c r="B8085" s="11" t="s">
        <v>7877</v>
      </c>
      <c r="C8085" s="16"/>
      <c r="D8085" s="15">
        <f>SUMIFS(Movimientos!F:F,Movimientos!B:B,Productos!A8085,Movimientos!D:D,$D$1)</f>
        <v>0</v>
      </c>
      <c r="E8085" s="14">
        <f>SUMIFS(Movimientos!F:F,Movimientos!B:B,Productos!A8085,Movimientos!D:D,$E$1)</f>
        <v>0</v>
      </c>
      <c r="F8085" s="17">
        <f t="shared" si="252"/>
        <v>0</v>
      </c>
      <c r="G8085" s="14">
        <v>1</v>
      </c>
      <c r="H8085" s="15" t="str">
        <f t="shared" si="253"/>
        <v>Realizar Pedido</v>
      </c>
    </row>
    <row r="8086" spans="1:8" x14ac:dyDescent="0.25">
      <c r="A8086" s="3">
        <v>7591566000021</v>
      </c>
      <c r="B8086" s="11" t="s">
        <v>7878</v>
      </c>
      <c r="C8086" s="16"/>
      <c r="D8086" s="15">
        <f>SUMIFS(Movimientos!F:F,Movimientos!B:B,Productos!A8086,Movimientos!D:D,$D$1)</f>
        <v>0</v>
      </c>
      <c r="E8086" s="14">
        <f>SUMIFS(Movimientos!F:F,Movimientos!B:B,Productos!A8086,Movimientos!D:D,$E$1)</f>
        <v>0</v>
      </c>
      <c r="F8086" s="17">
        <f t="shared" si="252"/>
        <v>0</v>
      </c>
      <c r="G8086" s="14">
        <v>1</v>
      </c>
      <c r="H8086" s="15" t="str">
        <f t="shared" si="253"/>
        <v>Realizar Pedido</v>
      </c>
    </row>
    <row r="8087" spans="1:8" x14ac:dyDescent="0.25">
      <c r="A8087" s="3">
        <v>7591566000038</v>
      </c>
      <c r="B8087" s="11" t="s">
        <v>7879</v>
      </c>
      <c r="C8087" s="16"/>
      <c r="D8087" s="15">
        <f>SUMIFS(Movimientos!F:F,Movimientos!B:B,Productos!A8087,Movimientos!D:D,$D$1)</f>
        <v>0</v>
      </c>
      <c r="E8087" s="14">
        <f>SUMIFS(Movimientos!F:F,Movimientos!B:B,Productos!A8087,Movimientos!D:D,$E$1)</f>
        <v>0</v>
      </c>
      <c r="F8087" s="17">
        <f t="shared" si="252"/>
        <v>0</v>
      </c>
      <c r="G8087" s="14">
        <v>1</v>
      </c>
      <c r="H8087" s="15" t="str">
        <f t="shared" si="253"/>
        <v>Realizar Pedido</v>
      </c>
    </row>
    <row r="8088" spans="1:8" x14ac:dyDescent="0.25">
      <c r="A8088" s="3">
        <v>7702605200238</v>
      </c>
      <c r="B8088" s="11" t="s">
        <v>7880</v>
      </c>
      <c r="C8088" s="16"/>
      <c r="D8088" s="15">
        <f>SUMIFS(Movimientos!F:F,Movimientos!B:B,Productos!A8088,Movimientos!D:D,$D$1)</f>
        <v>0</v>
      </c>
      <c r="E8088" s="14">
        <f>SUMIFS(Movimientos!F:F,Movimientos!B:B,Productos!A8088,Movimientos!D:D,$E$1)</f>
        <v>0</v>
      </c>
      <c r="F8088" s="17">
        <f t="shared" si="252"/>
        <v>0</v>
      </c>
      <c r="G8088" s="14">
        <v>1</v>
      </c>
      <c r="H8088" s="15" t="str">
        <f t="shared" si="253"/>
        <v>Realizar Pedido</v>
      </c>
    </row>
    <row r="8089" spans="1:8" x14ac:dyDescent="0.25">
      <c r="A8089" s="3">
        <v>7703153004231</v>
      </c>
      <c r="B8089" s="11" t="s">
        <v>7881</v>
      </c>
      <c r="C8089" s="16"/>
      <c r="D8089" s="15">
        <f>SUMIFS(Movimientos!F:F,Movimientos!B:B,Productos!A8089,Movimientos!D:D,$D$1)</f>
        <v>0</v>
      </c>
      <c r="E8089" s="14">
        <f>SUMIFS(Movimientos!F:F,Movimientos!B:B,Productos!A8089,Movimientos!D:D,$E$1)</f>
        <v>0</v>
      </c>
      <c r="F8089" s="17">
        <f t="shared" si="252"/>
        <v>0</v>
      </c>
      <c r="G8089" s="14">
        <v>1</v>
      </c>
      <c r="H8089" s="15" t="str">
        <f t="shared" si="253"/>
        <v>Realizar Pedido</v>
      </c>
    </row>
    <row r="8090" spans="1:8" x14ac:dyDescent="0.25">
      <c r="A8090" s="3">
        <v>7441026001313</v>
      </c>
      <c r="B8090" s="11" t="s">
        <v>7882</v>
      </c>
      <c r="C8090" s="16"/>
      <c r="D8090" s="15">
        <f>SUMIFS(Movimientos!F:F,Movimientos!B:B,Productos!A8090,Movimientos!D:D,$D$1)</f>
        <v>0</v>
      </c>
      <c r="E8090" s="14">
        <f>SUMIFS(Movimientos!F:F,Movimientos!B:B,Productos!A8090,Movimientos!D:D,$E$1)</f>
        <v>0</v>
      </c>
      <c r="F8090" s="17">
        <f t="shared" si="252"/>
        <v>0</v>
      </c>
      <c r="G8090" s="14">
        <v>1</v>
      </c>
      <c r="H8090" s="15" t="str">
        <f t="shared" si="253"/>
        <v>Realizar Pedido</v>
      </c>
    </row>
    <row r="8091" spans="1:8" x14ac:dyDescent="0.25">
      <c r="A8091" s="3">
        <v>7441026000958</v>
      </c>
      <c r="B8091" s="11" t="s">
        <v>7883</v>
      </c>
      <c r="C8091" s="16"/>
      <c r="D8091" s="15">
        <f>SUMIFS(Movimientos!F:F,Movimientos!B:B,Productos!A8091,Movimientos!D:D,$D$1)</f>
        <v>0</v>
      </c>
      <c r="E8091" s="14">
        <f>SUMIFS(Movimientos!F:F,Movimientos!B:B,Productos!A8091,Movimientos!D:D,$E$1)</f>
        <v>0</v>
      </c>
      <c r="F8091" s="17">
        <f t="shared" si="252"/>
        <v>0</v>
      </c>
      <c r="G8091" s="14">
        <v>1</v>
      </c>
      <c r="H8091" s="15" t="str">
        <f t="shared" si="253"/>
        <v>Realizar Pedido</v>
      </c>
    </row>
    <row r="8092" spans="1:8" x14ac:dyDescent="0.25">
      <c r="A8092" s="3">
        <v>7441026000941</v>
      </c>
      <c r="B8092" s="11" t="s">
        <v>7884</v>
      </c>
      <c r="C8092" s="16"/>
      <c r="D8092" s="15">
        <f>SUMIFS(Movimientos!F:F,Movimientos!B:B,Productos!A8092,Movimientos!D:D,$D$1)</f>
        <v>0</v>
      </c>
      <c r="E8092" s="14">
        <f>SUMIFS(Movimientos!F:F,Movimientos!B:B,Productos!A8092,Movimientos!D:D,$E$1)</f>
        <v>0</v>
      </c>
      <c r="F8092" s="17">
        <f t="shared" si="252"/>
        <v>0</v>
      </c>
      <c r="G8092" s="14">
        <v>1</v>
      </c>
      <c r="H8092" s="15" t="str">
        <f t="shared" si="253"/>
        <v>Realizar Pedido</v>
      </c>
    </row>
    <row r="8093" spans="1:8" x14ac:dyDescent="0.25">
      <c r="A8093" s="3">
        <v>7591110000927</v>
      </c>
      <c r="B8093" s="11" t="s">
        <v>7885</v>
      </c>
      <c r="C8093" s="16"/>
      <c r="D8093" s="15">
        <f>SUMIFS(Movimientos!F:F,Movimientos!B:B,Productos!A8093,Movimientos!D:D,$D$1)</f>
        <v>0</v>
      </c>
      <c r="E8093" s="14">
        <f>SUMIFS(Movimientos!F:F,Movimientos!B:B,Productos!A8093,Movimientos!D:D,$E$1)</f>
        <v>0</v>
      </c>
      <c r="F8093" s="17">
        <f t="shared" si="252"/>
        <v>0</v>
      </c>
      <c r="G8093" s="14">
        <v>1</v>
      </c>
      <c r="H8093" s="15" t="str">
        <f t="shared" si="253"/>
        <v>Realizar Pedido</v>
      </c>
    </row>
    <row r="8094" spans="1:8" x14ac:dyDescent="0.25">
      <c r="A8094" s="2">
        <v>7591110200037</v>
      </c>
      <c r="B8094" s="12" t="s">
        <v>7886</v>
      </c>
      <c r="C8094" s="16"/>
      <c r="D8094" s="15">
        <f>SUMIFS(Movimientos!F:F,Movimientos!B:B,Productos!A8094,Movimientos!D:D,$D$1)</f>
        <v>0</v>
      </c>
      <c r="E8094" s="14">
        <f>SUMIFS(Movimientos!F:F,Movimientos!B:B,Productos!A8094,Movimientos!D:D,$E$1)</f>
        <v>0</v>
      </c>
      <c r="F8094" s="17">
        <f t="shared" si="252"/>
        <v>0</v>
      </c>
      <c r="G8094" s="14">
        <v>1</v>
      </c>
      <c r="H8094" s="15" t="str">
        <f t="shared" si="253"/>
        <v>Realizar Pedido</v>
      </c>
    </row>
    <row r="8095" spans="1:8" x14ac:dyDescent="0.25">
      <c r="A8095" s="2">
        <v>7591110201652</v>
      </c>
      <c r="B8095" s="12" t="s">
        <v>7887</v>
      </c>
      <c r="C8095" s="16"/>
      <c r="D8095" s="15">
        <f>SUMIFS(Movimientos!F:F,Movimientos!B:B,Productos!A8095,Movimientos!D:D,$D$1)</f>
        <v>0</v>
      </c>
      <c r="E8095" s="14">
        <f>SUMIFS(Movimientos!F:F,Movimientos!B:B,Productos!A8095,Movimientos!D:D,$E$1)</f>
        <v>0</v>
      </c>
      <c r="F8095" s="17">
        <f t="shared" si="252"/>
        <v>0</v>
      </c>
      <c r="G8095" s="14">
        <v>1</v>
      </c>
      <c r="H8095" s="15" t="str">
        <f t="shared" si="253"/>
        <v>Realizar Pedido</v>
      </c>
    </row>
    <row r="8096" spans="1:8" x14ac:dyDescent="0.25">
      <c r="A8096" s="2">
        <v>7591110202031</v>
      </c>
      <c r="B8096" s="12" t="s">
        <v>7888</v>
      </c>
      <c r="C8096" s="16"/>
      <c r="D8096" s="15">
        <f>SUMIFS(Movimientos!F:F,Movimientos!B:B,Productos!A8096,Movimientos!D:D,$D$1)</f>
        <v>0</v>
      </c>
      <c r="E8096" s="14">
        <f>SUMIFS(Movimientos!F:F,Movimientos!B:B,Productos!A8096,Movimientos!D:D,$E$1)</f>
        <v>0</v>
      </c>
      <c r="F8096" s="17">
        <f t="shared" si="252"/>
        <v>0</v>
      </c>
      <c r="G8096" s="14">
        <v>1</v>
      </c>
      <c r="H8096" s="15" t="str">
        <f t="shared" si="253"/>
        <v>Realizar Pedido</v>
      </c>
    </row>
    <row r="8097" spans="1:8" x14ac:dyDescent="0.25">
      <c r="A8097" s="3">
        <v>10000897</v>
      </c>
      <c r="B8097" s="11" t="s">
        <v>7889</v>
      </c>
      <c r="C8097" s="16"/>
      <c r="D8097" s="15">
        <f>SUMIFS(Movimientos!F:F,Movimientos!B:B,Productos!A8097,Movimientos!D:D,$D$1)</f>
        <v>0</v>
      </c>
      <c r="E8097" s="14">
        <f>SUMIFS(Movimientos!F:F,Movimientos!B:B,Productos!A8097,Movimientos!D:D,$E$1)</f>
        <v>0</v>
      </c>
      <c r="F8097" s="17">
        <f t="shared" si="252"/>
        <v>0</v>
      </c>
      <c r="G8097" s="14">
        <v>1</v>
      </c>
      <c r="H8097" s="15" t="str">
        <f t="shared" si="253"/>
        <v>Realizar Pedido</v>
      </c>
    </row>
    <row r="8098" spans="1:8" x14ac:dyDescent="0.25">
      <c r="A8098" s="3">
        <v>7591110000156</v>
      </c>
      <c r="B8098" s="11" t="s">
        <v>7890</v>
      </c>
      <c r="C8098" s="16"/>
      <c r="D8098" s="15">
        <f>SUMIFS(Movimientos!F:F,Movimientos!B:B,Productos!A8098,Movimientos!D:D,$D$1)</f>
        <v>0</v>
      </c>
      <c r="E8098" s="14">
        <f>SUMIFS(Movimientos!F:F,Movimientos!B:B,Productos!A8098,Movimientos!D:D,$E$1)</f>
        <v>0</v>
      </c>
      <c r="F8098" s="17">
        <f t="shared" si="252"/>
        <v>0</v>
      </c>
      <c r="G8098" s="14">
        <v>1</v>
      </c>
      <c r="H8098" s="15" t="str">
        <f t="shared" si="253"/>
        <v>Realizar Pedido</v>
      </c>
    </row>
    <row r="8099" spans="1:8" x14ac:dyDescent="0.25">
      <c r="A8099" s="3">
        <v>7591110000897</v>
      </c>
      <c r="B8099" s="11" t="s">
        <v>7891</v>
      </c>
      <c r="C8099" s="16"/>
      <c r="D8099" s="15">
        <f>SUMIFS(Movimientos!F:F,Movimientos!B:B,Productos!A8099,Movimientos!D:D,$D$1)</f>
        <v>0</v>
      </c>
      <c r="E8099" s="14">
        <f>SUMIFS(Movimientos!F:F,Movimientos!B:B,Productos!A8099,Movimientos!D:D,$E$1)</f>
        <v>0</v>
      </c>
      <c r="F8099" s="17">
        <f t="shared" si="252"/>
        <v>0</v>
      </c>
      <c r="G8099" s="14">
        <v>1</v>
      </c>
      <c r="H8099" s="15" t="str">
        <f t="shared" si="253"/>
        <v>Realizar Pedido</v>
      </c>
    </row>
    <row r="8100" spans="1:8" x14ac:dyDescent="0.25">
      <c r="A8100" s="3">
        <v>7591110000163</v>
      </c>
      <c r="B8100" s="11" t="s">
        <v>7892</v>
      </c>
      <c r="C8100" s="16"/>
      <c r="D8100" s="15">
        <f>SUMIFS(Movimientos!F:F,Movimientos!B:B,Productos!A8100,Movimientos!D:D,$D$1)</f>
        <v>0</v>
      </c>
      <c r="E8100" s="14">
        <f>SUMIFS(Movimientos!F:F,Movimientos!B:B,Productos!A8100,Movimientos!D:D,$E$1)</f>
        <v>0</v>
      </c>
      <c r="F8100" s="17">
        <f t="shared" si="252"/>
        <v>0</v>
      </c>
      <c r="G8100" s="14">
        <v>1</v>
      </c>
      <c r="H8100" s="15" t="str">
        <f t="shared" si="253"/>
        <v>Realizar Pedido</v>
      </c>
    </row>
    <row r="8101" spans="1:8" x14ac:dyDescent="0.25">
      <c r="A8101" s="3">
        <v>10000927</v>
      </c>
      <c r="B8101" s="11" t="s">
        <v>7893</v>
      </c>
      <c r="C8101" s="16"/>
      <c r="D8101" s="15">
        <f>SUMIFS(Movimientos!F:F,Movimientos!B:B,Productos!A8101,Movimientos!D:D,$D$1)</f>
        <v>0</v>
      </c>
      <c r="E8101" s="14">
        <f>SUMIFS(Movimientos!F:F,Movimientos!B:B,Productos!A8101,Movimientos!D:D,$E$1)</f>
        <v>0</v>
      </c>
      <c r="F8101" s="17">
        <f t="shared" si="252"/>
        <v>0</v>
      </c>
      <c r="G8101" s="14">
        <v>1</v>
      </c>
      <c r="H8101" s="15" t="str">
        <f t="shared" si="253"/>
        <v>Realizar Pedido</v>
      </c>
    </row>
    <row r="8102" spans="1:8" x14ac:dyDescent="0.25">
      <c r="A8102" s="3">
        <v>7592432009025</v>
      </c>
      <c r="B8102" s="11" t="s">
        <v>7894</v>
      </c>
      <c r="C8102" s="16"/>
      <c r="D8102" s="15">
        <f>SUMIFS(Movimientos!F:F,Movimientos!B:B,Productos!A8102,Movimientos!D:D,$D$1)</f>
        <v>0</v>
      </c>
      <c r="E8102" s="14">
        <f>SUMIFS(Movimientos!F:F,Movimientos!B:B,Productos!A8102,Movimientos!D:D,$E$1)</f>
        <v>0</v>
      </c>
      <c r="F8102" s="17">
        <f t="shared" si="252"/>
        <v>0</v>
      </c>
      <c r="G8102" s="14">
        <v>1</v>
      </c>
      <c r="H8102" s="15" t="str">
        <f t="shared" si="253"/>
        <v>Realizar Pedido</v>
      </c>
    </row>
    <row r="8103" spans="1:8" x14ac:dyDescent="0.25">
      <c r="A8103" s="3">
        <v>7592432009674</v>
      </c>
      <c r="B8103" s="11" t="s">
        <v>7895</v>
      </c>
      <c r="C8103" s="16"/>
      <c r="D8103" s="15">
        <f>SUMIFS(Movimientos!F:F,Movimientos!B:B,Productos!A8103,Movimientos!D:D,$D$1)</f>
        <v>0</v>
      </c>
      <c r="E8103" s="14">
        <f>SUMIFS(Movimientos!F:F,Movimientos!B:B,Productos!A8103,Movimientos!D:D,$E$1)</f>
        <v>0</v>
      </c>
      <c r="F8103" s="17">
        <f t="shared" si="252"/>
        <v>0</v>
      </c>
      <c r="G8103" s="14">
        <v>1</v>
      </c>
      <c r="H8103" s="15" t="str">
        <f t="shared" si="253"/>
        <v>Realizar Pedido</v>
      </c>
    </row>
    <row r="8104" spans="1:8" x14ac:dyDescent="0.25">
      <c r="A8104" s="3">
        <v>7592432009001</v>
      </c>
      <c r="B8104" s="11" t="s">
        <v>7896</v>
      </c>
      <c r="C8104" s="16"/>
      <c r="D8104" s="15">
        <f>SUMIFS(Movimientos!F:F,Movimientos!B:B,Productos!A8104,Movimientos!D:D,$D$1)</f>
        <v>0</v>
      </c>
      <c r="E8104" s="14">
        <f>SUMIFS(Movimientos!F:F,Movimientos!B:B,Productos!A8104,Movimientos!D:D,$E$1)</f>
        <v>0</v>
      </c>
      <c r="F8104" s="17">
        <f t="shared" si="252"/>
        <v>0</v>
      </c>
      <c r="G8104" s="14">
        <v>1</v>
      </c>
      <c r="H8104" s="15" t="str">
        <f t="shared" si="253"/>
        <v>Realizar Pedido</v>
      </c>
    </row>
    <row r="8105" spans="1:8" x14ac:dyDescent="0.25">
      <c r="A8105" s="3">
        <v>7592432009018</v>
      </c>
      <c r="B8105" s="11" t="s">
        <v>7897</v>
      </c>
      <c r="C8105" s="16"/>
      <c r="D8105" s="15">
        <f>SUMIFS(Movimientos!F:F,Movimientos!B:B,Productos!A8105,Movimientos!D:D,$D$1)</f>
        <v>0</v>
      </c>
      <c r="E8105" s="14">
        <f>SUMIFS(Movimientos!F:F,Movimientos!B:B,Productos!A8105,Movimientos!D:D,$E$1)</f>
        <v>0</v>
      </c>
      <c r="F8105" s="17">
        <f t="shared" si="252"/>
        <v>0</v>
      </c>
      <c r="G8105" s="14">
        <v>1</v>
      </c>
      <c r="H8105" s="15" t="str">
        <f t="shared" si="253"/>
        <v>Realizar Pedido</v>
      </c>
    </row>
    <row r="8106" spans="1:8" x14ac:dyDescent="0.25">
      <c r="A8106" s="3">
        <v>7594002081295</v>
      </c>
      <c r="B8106" s="11" t="s">
        <v>7898</v>
      </c>
      <c r="C8106" s="16"/>
      <c r="D8106" s="15">
        <f>SUMIFS(Movimientos!F:F,Movimientos!B:B,Productos!A8106,Movimientos!D:D,$D$1)</f>
        <v>0</v>
      </c>
      <c r="E8106" s="14">
        <f>SUMIFS(Movimientos!F:F,Movimientos!B:B,Productos!A8106,Movimientos!D:D,$E$1)</f>
        <v>0</v>
      </c>
      <c r="F8106" s="17">
        <f t="shared" si="252"/>
        <v>0</v>
      </c>
      <c r="G8106" s="14">
        <v>1</v>
      </c>
      <c r="H8106" s="15" t="str">
        <f t="shared" si="253"/>
        <v>Realizar Pedido</v>
      </c>
    </row>
    <row r="8107" spans="1:8" x14ac:dyDescent="0.25">
      <c r="A8107" s="3">
        <v>7707236129705</v>
      </c>
      <c r="B8107" s="11" t="s">
        <v>7899</v>
      </c>
      <c r="C8107" s="16"/>
      <c r="D8107" s="15">
        <f>SUMIFS(Movimientos!F:F,Movimientos!B:B,Productos!A8107,Movimientos!D:D,$D$1)</f>
        <v>0</v>
      </c>
      <c r="E8107" s="14">
        <f>SUMIFS(Movimientos!F:F,Movimientos!B:B,Productos!A8107,Movimientos!D:D,$E$1)</f>
        <v>0</v>
      </c>
      <c r="F8107" s="17">
        <f t="shared" si="252"/>
        <v>0</v>
      </c>
      <c r="G8107" s="14">
        <v>1</v>
      </c>
      <c r="H8107" s="15" t="str">
        <f t="shared" si="253"/>
        <v>Realizar Pedido</v>
      </c>
    </row>
    <row r="8108" spans="1:8" x14ac:dyDescent="0.25">
      <c r="A8108" s="3">
        <v>7594002081318</v>
      </c>
      <c r="B8108" s="11" t="s">
        <v>7900</v>
      </c>
      <c r="C8108" s="16"/>
      <c r="D8108" s="15">
        <f>SUMIFS(Movimientos!F:F,Movimientos!B:B,Productos!A8108,Movimientos!D:D,$D$1)</f>
        <v>0</v>
      </c>
      <c r="E8108" s="14">
        <f>SUMIFS(Movimientos!F:F,Movimientos!B:B,Productos!A8108,Movimientos!D:D,$E$1)</f>
        <v>0</v>
      </c>
      <c r="F8108" s="17">
        <f t="shared" si="252"/>
        <v>0</v>
      </c>
      <c r="G8108" s="14">
        <v>1</v>
      </c>
      <c r="H8108" s="15" t="str">
        <f t="shared" si="253"/>
        <v>Realizar Pedido</v>
      </c>
    </row>
    <row r="8109" spans="1:8" x14ac:dyDescent="0.25">
      <c r="A8109" s="3">
        <v>7707236129668</v>
      </c>
      <c r="B8109" s="11" t="s">
        <v>7901</v>
      </c>
      <c r="C8109" s="16"/>
      <c r="D8109" s="15">
        <f>SUMIFS(Movimientos!F:F,Movimientos!B:B,Productos!A8109,Movimientos!D:D,$D$1)</f>
        <v>0</v>
      </c>
      <c r="E8109" s="14">
        <f>SUMIFS(Movimientos!F:F,Movimientos!B:B,Productos!A8109,Movimientos!D:D,$E$1)</f>
        <v>0</v>
      </c>
      <c r="F8109" s="17">
        <f t="shared" si="252"/>
        <v>0</v>
      </c>
      <c r="G8109" s="14">
        <v>1</v>
      </c>
      <c r="H8109" s="15" t="str">
        <f t="shared" si="253"/>
        <v>Realizar Pedido</v>
      </c>
    </row>
    <row r="8110" spans="1:8" x14ac:dyDescent="0.25">
      <c r="A8110" s="3">
        <v>7707236129682</v>
      </c>
      <c r="B8110" s="11" t="s">
        <v>7902</v>
      </c>
      <c r="C8110" s="16"/>
      <c r="D8110" s="15">
        <f>SUMIFS(Movimientos!F:F,Movimientos!B:B,Productos!A8110,Movimientos!D:D,$D$1)</f>
        <v>0</v>
      </c>
      <c r="E8110" s="14">
        <f>SUMIFS(Movimientos!F:F,Movimientos!B:B,Productos!A8110,Movimientos!D:D,$E$1)</f>
        <v>0</v>
      </c>
      <c r="F8110" s="17">
        <f t="shared" si="252"/>
        <v>0</v>
      </c>
      <c r="G8110" s="14">
        <v>1</v>
      </c>
      <c r="H8110" s="15" t="str">
        <f t="shared" si="253"/>
        <v>Realizar Pedido</v>
      </c>
    </row>
    <row r="8111" spans="1:8" x14ac:dyDescent="0.25">
      <c r="A8111" s="3">
        <v>7707236129729</v>
      </c>
      <c r="B8111" s="11" t="s">
        <v>7903</v>
      </c>
      <c r="C8111" s="16"/>
      <c r="D8111" s="15">
        <f>SUMIFS(Movimientos!F:F,Movimientos!B:B,Productos!A8111,Movimientos!D:D,$D$1)</f>
        <v>0</v>
      </c>
      <c r="E8111" s="14">
        <f>SUMIFS(Movimientos!F:F,Movimientos!B:B,Productos!A8111,Movimientos!D:D,$E$1)</f>
        <v>0</v>
      </c>
      <c r="F8111" s="17">
        <f t="shared" si="252"/>
        <v>0</v>
      </c>
      <c r="G8111" s="14">
        <v>1</v>
      </c>
      <c r="H8111" s="15" t="str">
        <f t="shared" si="253"/>
        <v>Realizar Pedido</v>
      </c>
    </row>
    <row r="8112" spans="1:8" x14ac:dyDescent="0.25">
      <c r="A8112" s="3">
        <v>7804918400746</v>
      </c>
      <c r="B8112" s="11" t="s">
        <v>7904</v>
      </c>
      <c r="C8112" s="16"/>
      <c r="D8112" s="15">
        <f>SUMIFS(Movimientos!F:F,Movimientos!B:B,Productos!A8112,Movimientos!D:D,$D$1)</f>
        <v>0</v>
      </c>
      <c r="E8112" s="14">
        <f>SUMIFS(Movimientos!F:F,Movimientos!B:B,Productos!A8112,Movimientos!D:D,$E$1)</f>
        <v>0</v>
      </c>
      <c r="F8112" s="17">
        <f t="shared" si="252"/>
        <v>0</v>
      </c>
      <c r="G8112" s="14">
        <v>1</v>
      </c>
      <c r="H8112" s="15" t="str">
        <f t="shared" si="253"/>
        <v>Realizar Pedido</v>
      </c>
    </row>
    <row r="8113" spans="1:8" x14ac:dyDescent="0.25">
      <c r="A8113" s="3">
        <v>8427030003603</v>
      </c>
      <c r="B8113" s="11" t="s">
        <v>7905</v>
      </c>
      <c r="C8113" s="16"/>
      <c r="D8113" s="15">
        <f>SUMIFS(Movimientos!F:F,Movimientos!B:B,Productos!A8113,Movimientos!D:D,$D$1)</f>
        <v>0</v>
      </c>
      <c r="E8113" s="14">
        <f>SUMIFS(Movimientos!F:F,Movimientos!B:B,Productos!A8113,Movimientos!D:D,$E$1)</f>
        <v>0</v>
      </c>
      <c r="F8113" s="17">
        <f t="shared" si="252"/>
        <v>0</v>
      </c>
      <c r="G8113" s="14">
        <v>1</v>
      </c>
      <c r="H8113" s="15" t="str">
        <f t="shared" si="253"/>
        <v>Realizar Pedido</v>
      </c>
    </row>
    <row r="8114" spans="1:8" x14ac:dyDescent="0.25">
      <c r="A8114" s="2">
        <v>8710428019813</v>
      </c>
      <c r="B8114" s="12" t="s">
        <v>7906</v>
      </c>
      <c r="C8114" s="16"/>
      <c r="D8114" s="15">
        <f>SUMIFS(Movimientos!F:F,Movimientos!B:B,Productos!A8114,Movimientos!D:D,$D$1)</f>
        <v>0</v>
      </c>
      <c r="E8114" s="14">
        <f>SUMIFS(Movimientos!F:F,Movimientos!B:B,Productos!A8114,Movimientos!D:D,$E$1)</f>
        <v>0</v>
      </c>
      <c r="F8114" s="17">
        <f t="shared" si="252"/>
        <v>0</v>
      </c>
      <c r="G8114" s="14">
        <v>1</v>
      </c>
      <c r="H8114" s="15" t="str">
        <f t="shared" si="253"/>
        <v>Realizar Pedido</v>
      </c>
    </row>
    <row r="8115" spans="1:8" x14ac:dyDescent="0.25">
      <c r="A8115" s="3">
        <v>70074100579</v>
      </c>
      <c r="B8115" s="11" t="s">
        <v>7907</v>
      </c>
      <c r="C8115" s="16"/>
      <c r="D8115" s="15">
        <f>SUMIFS(Movimientos!F:F,Movimientos!B:B,Productos!A8115,Movimientos!D:D,$D$1)</f>
        <v>0</v>
      </c>
      <c r="E8115" s="14">
        <f>SUMIFS(Movimientos!F:F,Movimientos!B:B,Productos!A8115,Movimientos!D:D,$E$1)</f>
        <v>0</v>
      </c>
      <c r="F8115" s="17">
        <f t="shared" si="252"/>
        <v>0</v>
      </c>
      <c r="G8115" s="14">
        <v>1</v>
      </c>
      <c r="H8115" s="15" t="str">
        <f t="shared" si="253"/>
        <v>Realizar Pedido</v>
      </c>
    </row>
    <row r="8116" spans="1:8" x14ac:dyDescent="0.25">
      <c r="A8116" s="3">
        <v>8710428750037</v>
      </c>
      <c r="B8116" s="11" t="s">
        <v>7908</v>
      </c>
      <c r="C8116" s="16"/>
      <c r="D8116" s="15">
        <f>SUMIFS(Movimientos!F:F,Movimientos!B:B,Productos!A8116,Movimientos!D:D,$D$1)</f>
        <v>0</v>
      </c>
      <c r="E8116" s="14">
        <f>SUMIFS(Movimientos!F:F,Movimientos!B:B,Productos!A8116,Movimientos!D:D,$E$1)</f>
        <v>0</v>
      </c>
      <c r="F8116" s="17">
        <f t="shared" si="252"/>
        <v>0</v>
      </c>
      <c r="G8116" s="14">
        <v>1</v>
      </c>
      <c r="H8116" s="15" t="str">
        <f t="shared" si="253"/>
        <v>Realizar Pedido</v>
      </c>
    </row>
    <row r="8117" spans="1:8" x14ac:dyDescent="0.25">
      <c r="A8117" s="2">
        <v>8710428019844</v>
      </c>
      <c r="B8117" s="12" t="s">
        <v>7909</v>
      </c>
      <c r="C8117" s="16"/>
      <c r="D8117" s="15">
        <f>SUMIFS(Movimientos!F:F,Movimientos!B:B,Productos!A8117,Movimientos!D:D,$D$1)</f>
        <v>0</v>
      </c>
      <c r="E8117" s="14">
        <f>SUMIFS(Movimientos!F:F,Movimientos!B:B,Productos!A8117,Movimientos!D:D,$E$1)</f>
        <v>0</v>
      </c>
      <c r="F8117" s="17">
        <f t="shared" si="252"/>
        <v>0</v>
      </c>
      <c r="G8117" s="14">
        <v>1</v>
      </c>
      <c r="H8117" s="15" t="str">
        <f t="shared" si="253"/>
        <v>Realizar Pedido</v>
      </c>
    </row>
    <row r="8118" spans="1:8" x14ac:dyDescent="0.25">
      <c r="A8118" s="3">
        <v>8427030002071</v>
      </c>
      <c r="B8118" s="11" t="s">
        <v>7910</v>
      </c>
      <c r="C8118" s="16"/>
      <c r="D8118" s="15">
        <f>SUMIFS(Movimientos!F:F,Movimientos!B:B,Productos!A8118,Movimientos!D:D,$D$1)</f>
        <v>0</v>
      </c>
      <c r="E8118" s="14">
        <f>SUMIFS(Movimientos!F:F,Movimientos!B:B,Productos!A8118,Movimientos!D:D,$E$1)</f>
        <v>0</v>
      </c>
      <c r="F8118" s="17">
        <f t="shared" si="252"/>
        <v>0</v>
      </c>
      <c r="G8118" s="14">
        <v>1</v>
      </c>
      <c r="H8118" s="15" t="str">
        <f t="shared" si="253"/>
        <v>Realizar Pedido</v>
      </c>
    </row>
    <row r="8119" spans="1:8" x14ac:dyDescent="0.25">
      <c r="A8119" s="3">
        <v>8427030001906</v>
      </c>
      <c r="B8119" s="11" t="s">
        <v>7911</v>
      </c>
      <c r="C8119" s="16"/>
      <c r="D8119" s="15">
        <f>SUMIFS(Movimientos!F:F,Movimientos!B:B,Productos!A8119,Movimientos!D:D,$D$1)</f>
        <v>0</v>
      </c>
      <c r="E8119" s="14">
        <f>SUMIFS(Movimientos!F:F,Movimientos!B:B,Productos!A8119,Movimientos!D:D,$E$1)</f>
        <v>0</v>
      </c>
      <c r="F8119" s="17">
        <f t="shared" si="252"/>
        <v>0</v>
      </c>
      <c r="G8119" s="14">
        <v>1</v>
      </c>
      <c r="H8119" s="15" t="str">
        <f t="shared" si="253"/>
        <v>Realizar Pedido</v>
      </c>
    </row>
    <row r="8120" spans="1:8" x14ac:dyDescent="0.25">
      <c r="A8120" s="3">
        <v>8427030001913</v>
      </c>
      <c r="B8120" s="11" t="s">
        <v>7912</v>
      </c>
      <c r="C8120" s="16"/>
      <c r="D8120" s="15">
        <f>SUMIFS(Movimientos!F:F,Movimientos!B:B,Productos!A8120,Movimientos!D:D,$D$1)</f>
        <v>0</v>
      </c>
      <c r="E8120" s="14">
        <f>SUMIFS(Movimientos!F:F,Movimientos!B:B,Productos!A8120,Movimientos!D:D,$E$1)</f>
        <v>0</v>
      </c>
      <c r="F8120" s="17">
        <f t="shared" si="252"/>
        <v>0</v>
      </c>
      <c r="G8120" s="14">
        <v>1</v>
      </c>
      <c r="H8120" s="15" t="str">
        <f t="shared" si="253"/>
        <v>Realizar Pedido</v>
      </c>
    </row>
    <row r="8121" spans="1:8" x14ac:dyDescent="0.25">
      <c r="A8121" s="3">
        <v>8427030002064</v>
      </c>
      <c r="B8121" s="11" t="s">
        <v>7913</v>
      </c>
      <c r="C8121" s="16"/>
      <c r="D8121" s="15">
        <f>SUMIFS(Movimientos!F:F,Movimientos!B:B,Productos!A8121,Movimientos!D:D,$D$1)</f>
        <v>0</v>
      </c>
      <c r="E8121" s="14">
        <f>SUMIFS(Movimientos!F:F,Movimientos!B:B,Productos!A8121,Movimientos!D:D,$E$1)</f>
        <v>0</v>
      </c>
      <c r="F8121" s="17">
        <f t="shared" si="252"/>
        <v>0</v>
      </c>
      <c r="G8121" s="14">
        <v>1</v>
      </c>
      <c r="H8121" s="15" t="str">
        <f t="shared" si="253"/>
        <v>Realizar Pedido</v>
      </c>
    </row>
    <row r="8122" spans="1:8" x14ac:dyDescent="0.25">
      <c r="A8122" s="3">
        <v>8427030003214</v>
      </c>
      <c r="B8122" s="11" t="s">
        <v>7914</v>
      </c>
      <c r="C8122" s="16"/>
      <c r="D8122" s="15">
        <f>SUMIFS(Movimientos!F:F,Movimientos!B:B,Productos!A8122,Movimientos!D:D,$D$1)</f>
        <v>0</v>
      </c>
      <c r="E8122" s="14">
        <f>SUMIFS(Movimientos!F:F,Movimientos!B:B,Productos!A8122,Movimientos!D:D,$E$1)</f>
        <v>0</v>
      </c>
      <c r="F8122" s="17">
        <f t="shared" si="252"/>
        <v>0</v>
      </c>
      <c r="G8122" s="14">
        <v>1</v>
      </c>
      <c r="H8122" s="15" t="str">
        <f t="shared" si="253"/>
        <v>Realizar Pedido</v>
      </c>
    </row>
    <row r="8123" spans="1:8" x14ac:dyDescent="0.25">
      <c r="A8123" s="3">
        <v>8427030003290</v>
      </c>
      <c r="B8123" s="11" t="s">
        <v>7915</v>
      </c>
      <c r="C8123" s="16"/>
      <c r="D8123" s="15">
        <f>SUMIFS(Movimientos!F:F,Movimientos!B:B,Productos!A8123,Movimientos!D:D,$D$1)</f>
        <v>0</v>
      </c>
      <c r="E8123" s="14">
        <f>SUMIFS(Movimientos!F:F,Movimientos!B:B,Productos!A8123,Movimientos!D:D,$E$1)</f>
        <v>0</v>
      </c>
      <c r="F8123" s="17">
        <f t="shared" si="252"/>
        <v>0</v>
      </c>
      <c r="G8123" s="14">
        <v>1</v>
      </c>
      <c r="H8123" s="15" t="str">
        <f t="shared" si="253"/>
        <v>Realizar Pedido</v>
      </c>
    </row>
    <row r="8124" spans="1:8" x14ac:dyDescent="0.25">
      <c r="A8124" s="3">
        <v>8427030003115</v>
      </c>
      <c r="B8124" s="11" t="s">
        <v>7916</v>
      </c>
      <c r="C8124" s="16"/>
      <c r="D8124" s="15">
        <f>SUMIFS(Movimientos!F:F,Movimientos!B:B,Productos!A8124,Movimientos!D:D,$D$1)</f>
        <v>0</v>
      </c>
      <c r="E8124" s="14">
        <f>SUMIFS(Movimientos!F:F,Movimientos!B:B,Productos!A8124,Movimientos!D:D,$E$1)</f>
        <v>0</v>
      </c>
      <c r="F8124" s="17">
        <f t="shared" si="252"/>
        <v>0</v>
      </c>
      <c r="G8124" s="14">
        <v>1</v>
      </c>
      <c r="H8124" s="15" t="str">
        <f t="shared" si="253"/>
        <v>Realizar Pedido</v>
      </c>
    </row>
    <row r="8125" spans="1:8" x14ac:dyDescent="0.25">
      <c r="A8125" s="3">
        <v>8427030003122</v>
      </c>
      <c r="B8125" s="11" t="s">
        <v>7917</v>
      </c>
      <c r="C8125" s="16"/>
      <c r="D8125" s="15">
        <f>SUMIFS(Movimientos!F:F,Movimientos!B:B,Productos!A8125,Movimientos!D:D,$D$1)</f>
        <v>0</v>
      </c>
      <c r="E8125" s="14">
        <f>SUMIFS(Movimientos!F:F,Movimientos!B:B,Productos!A8125,Movimientos!D:D,$E$1)</f>
        <v>0</v>
      </c>
      <c r="F8125" s="17">
        <f t="shared" si="252"/>
        <v>0</v>
      </c>
      <c r="G8125" s="14">
        <v>1</v>
      </c>
      <c r="H8125" s="15" t="str">
        <f t="shared" si="253"/>
        <v>Realizar Pedido</v>
      </c>
    </row>
    <row r="8126" spans="1:8" x14ac:dyDescent="0.25">
      <c r="A8126" s="3">
        <v>8427030003306</v>
      </c>
      <c r="B8126" s="11" t="s">
        <v>7918</v>
      </c>
      <c r="C8126" s="16"/>
      <c r="D8126" s="15">
        <f>SUMIFS(Movimientos!F:F,Movimientos!B:B,Productos!A8126,Movimientos!D:D,$D$1)</f>
        <v>0</v>
      </c>
      <c r="E8126" s="14">
        <f>SUMIFS(Movimientos!F:F,Movimientos!B:B,Productos!A8126,Movimientos!D:D,$E$1)</f>
        <v>0</v>
      </c>
      <c r="F8126" s="17">
        <f t="shared" si="252"/>
        <v>0</v>
      </c>
      <c r="G8126" s="14">
        <v>1</v>
      </c>
      <c r="H8126" s="15" t="str">
        <f t="shared" si="253"/>
        <v>Realizar Pedido</v>
      </c>
    </row>
    <row r="8127" spans="1:8" x14ac:dyDescent="0.25">
      <c r="A8127" s="3">
        <v>8710428019837</v>
      </c>
      <c r="B8127" s="11" t="s">
        <v>7919</v>
      </c>
      <c r="C8127" s="16"/>
      <c r="D8127" s="15">
        <f>SUMIFS(Movimientos!F:F,Movimientos!B:B,Productos!A8127,Movimientos!D:D,$D$1)</f>
        <v>0</v>
      </c>
      <c r="E8127" s="14">
        <f>SUMIFS(Movimientos!F:F,Movimientos!B:B,Productos!A8127,Movimientos!D:D,$E$1)</f>
        <v>0</v>
      </c>
      <c r="F8127" s="17">
        <f t="shared" si="252"/>
        <v>0</v>
      </c>
      <c r="G8127" s="14">
        <v>1</v>
      </c>
      <c r="H8127" s="15" t="str">
        <f t="shared" si="253"/>
        <v>Realizar Pedido</v>
      </c>
    </row>
    <row r="8128" spans="1:8" x14ac:dyDescent="0.25">
      <c r="A8128" s="3">
        <v>8427030003221</v>
      </c>
      <c r="B8128" s="11" t="s">
        <v>7920</v>
      </c>
      <c r="C8128" s="16"/>
      <c r="D8128" s="15">
        <f>SUMIFS(Movimientos!F:F,Movimientos!B:B,Productos!A8128,Movimientos!D:D,$D$1)</f>
        <v>0</v>
      </c>
      <c r="E8128" s="14">
        <f>SUMIFS(Movimientos!F:F,Movimientos!B:B,Productos!A8128,Movimientos!D:D,$E$1)</f>
        <v>0</v>
      </c>
      <c r="F8128" s="17">
        <f t="shared" si="252"/>
        <v>0</v>
      </c>
      <c r="G8128" s="14">
        <v>1</v>
      </c>
      <c r="H8128" s="15" t="str">
        <f t="shared" si="253"/>
        <v>Realizar Pedido</v>
      </c>
    </row>
    <row r="8129" spans="1:8" x14ac:dyDescent="0.25">
      <c r="A8129" s="3">
        <v>70074520711</v>
      </c>
      <c r="B8129" s="11" t="s">
        <v>7921</v>
      </c>
      <c r="C8129" s="16"/>
      <c r="D8129" s="15">
        <f>SUMIFS(Movimientos!F:F,Movimientos!B:B,Productos!A8129,Movimientos!D:D,$D$1)</f>
        <v>0</v>
      </c>
      <c r="E8129" s="14">
        <f>SUMIFS(Movimientos!F:F,Movimientos!B:B,Productos!A8129,Movimientos!D:D,$E$1)</f>
        <v>0</v>
      </c>
      <c r="F8129" s="17">
        <f t="shared" si="252"/>
        <v>0</v>
      </c>
      <c r="G8129" s="14">
        <v>1</v>
      </c>
      <c r="H8129" s="15" t="str">
        <f t="shared" si="253"/>
        <v>Realizar Pedido</v>
      </c>
    </row>
    <row r="8130" spans="1:8" x14ac:dyDescent="0.25">
      <c r="A8130" s="3">
        <v>70074100524</v>
      </c>
      <c r="B8130" s="11" t="s">
        <v>7922</v>
      </c>
      <c r="C8130" s="16"/>
      <c r="D8130" s="15">
        <f>SUMIFS(Movimientos!F:F,Movimientos!B:B,Productos!A8130,Movimientos!D:D,$D$1)</f>
        <v>0</v>
      </c>
      <c r="E8130" s="14">
        <f>SUMIFS(Movimientos!F:F,Movimientos!B:B,Productos!A8130,Movimientos!D:D,$E$1)</f>
        <v>0</v>
      </c>
      <c r="F8130" s="17">
        <f t="shared" si="252"/>
        <v>0</v>
      </c>
      <c r="G8130" s="14">
        <v>1</v>
      </c>
      <c r="H8130" s="15" t="str">
        <f t="shared" si="253"/>
        <v>Realizar Pedido</v>
      </c>
    </row>
    <row r="8131" spans="1:8" x14ac:dyDescent="0.25">
      <c r="A8131" s="2">
        <v>8710428001085</v>
      </c>
      <c r="B8131" s="12" t="s">
        <v>7923</v>
      </c>
      <c r="C8131" s="16"/>
      <c r="D8131" s="15">
        <f>SUMIFS(Movimientos!F:F,Movimientos!B:B,Productos!A8131,Movimientos!D:D,$D$1)</f>
        <v>0</v>
      </c>
      <c r="E8131" s="14">
        <f>SUMIFS(Movimientos!F:F,Movimientos!B:B,Productos!A8131,Movimientos!D:D,$E$1)</f>
        <v>0</v>
      </c>
      <c r="F8131" s="17">
        <f t="shared" ref="F8131:F8194" si="254">D8131-E8131</f>
        <v>0</v>
      </c>
      <c r="G8131" s="14">
        <v>1</v>
      </c>
      <c r="H8131" s="15" t="str">
        <f t="shared" ref="H8131:H8194" si="255">IF(F8131&lt;G8131,"Realizar Pedido","")</f>
        <v>Realizar Pedido</v>
      </c>
    </row>
    <row r="8132" spans="1:8" x14ac:dyDescent="0.25">
      <c r="A8132" s="3">
        <v>70074104195</v>
      </c>
      <c r="B8132" s="11" t="s">
        <v>7924</v>
      </c>
      <c r="C8132" s="16"/>
      <c r="D8132" s="15">
        <f>SUMIFS(Movimientos!F:F,Movimientos!B:B,Productos!A8132,Movimientos!D:D,$D$1)</f>
        <v>0</v>
      </c>
      <c r="E8132" s="14">
        <f>SUMIFS(Movimientos!F:F,Movimientos!B:B,Productos!A8132,Movimientos!D:D,$E$1)</f>
        <v>0</v>
      </c>
      <c r="F8132" s="17">
        <f t="shared" si="254"/>
        <v>0</v>
      </c>
      <c r="G8132" s="14">
        <v>1</v>
      </c>
      <c r="H8132" s="15" t="str">
        <f t="shared" si="255"/>
        <v>Realizar Pedido</v>
      </c>
    </row>
    <row r="8133" spans="1:8" x14ac:dyDescent="0.25">
      <c r="A8133" s="3">
        <v>7592349348019</v>
      </c>
      <c r="B8133" s="11" t="s">
        <v>7925</v>
      </c>
      <c r="C8133" s="16"/>
      <c r="D8133" s="15">
        <f>SUMIFS(Movimientos!F:F,Movimientos!B:B,Productos!A8133,Movimientos!D:D,$D$1)</f>
        <v>0</v>
      </c>
      <c r="E8133" s="14">
        <f>SUMIFS(Movimientos!F:F,Movimientos!B:B,Productos!A8133,Movimientos!D:D,$E$1)</f>
        <v>0</v>
      </c>
      <c r="F8133" s="17">
        <f t="shared" si="254"/>
        <v>0</v>
      </c>
      <c r="G8133" s="14">
        <v>1</v>
      </c>
      <c r="H8133" s="15" t="str">
        <f t="shared" si="255"/>
        <v>Realizar Pedido</v>
      </c>
    </row>
    <row r="8134" spans="1:8" x14ac:dyDescent="0.25">
      <c r="A8134" s="3">
        <v>7592349347852</v>
      </c>
      <c r="B8134" s="11" t="s">
        <v>7926</v>
      </c>
      <c r="C8134" s="16"/>
      <c r="D8134" s="15">
        <f>SUMIFS(Movimientos!F:F,Movimientos!B:B,Productos!A8134,Movimientos!D:D,$D$1)</f>
        <v>0</v>
      </c>
      <c r="E8134" s="14">
        <f>SUMIFS(Movimientos!F:F,Movimientos!B:B,Productos!A8134,Movimientos!D:D,$E$1)</f>
        <v>0</v>
      </c>
      <c r="F8134" s="17">
        <f t="shared" si="254"/>
        <v>0</v>
      </c>
      <c r="G8134" s="14">
        <v>1</v>
      </c>
      <c r="H8134" s="15" t="str">
        <f t="shared" si="255"/>
        <v>Realizar Pedido</v>
      </c>
    </row>
    <row r="8135" spans="1:8" x14ac:dyDescent="0.25">
      <c r="A8135" s="3">
        <v>7592349347937</v>
      </c>
      <c r="B8135" s="11" t="s">
        <v>7927</v>
      </c>
      <c r="C8135" s="16"/>
      <c r="D8135" s="15">
        <f>SUMIFS(Movimientos!F:F,Movimientos!B:B,Productos!A8135,Movimientos!D:D,$D$1)</f>
        <v>0</v>
      </c>
      <c r="E8135" s="14">
        <f>SUMIFS(Movimientos!F:F,Movimientos!B:B,Productos!A8135,Movimientos!D:D,$E$1)</f>
        <v>0</v>
      </c>
      <c r="F8135" s="17">
        <f t="shared" si="254"/>
        <v>0</v>
      </c>
      <c r="G8135" s="14">
        <v>1</v>
      </c>
      <c r="H8135" s="15" t="str">
        <f t="shared" si="255"/>
        <v>Realizar Pedido</v>
      </c>
    </row>
    <row r="8136" spans="1:8" x14ac:dyDescent="0.25">
      <c r="A8136" s="3">
        <v>7592349348194</v>
      </c>
      <c r="B8136" s="11" t="s">
        <v>7928</v>
      </c>
      <c r="C8136" s="16"/>
      <c r="D8136" s="15">
        <f>SUMIFS(Movimientos!F:F,Movimientos!B:B,Productos!A8136,Movimientos!D:D,$D$1)</f>
        <v>0</v>
      </c>
      <c r="E8136" s="14">
        <f>SUMIFS(Movimientos!F:F,Movimientos!B:B,Productos!A8136,Movimientos!D:D,$E$1)</f>
        <v>0</v>
      </c>
      <c r="F8136" s="17">
        <f t="shared" si="254"/>
        <v>0</v>
      </c>
      <c r="G8136" s="14">
        <v>1</v>
      </c>
      <c r="H8136" s="15" t="str">
        <f t="shared" si="255"/>
        <v>Realizar Pedido</v>
      </c>
    </row>
    <row r="8137" spans="1:8" x14ac:dyDescent="0.25">
      <c r="A8137" s="3">
        <v>61297120005</v>
      </c>
      <c r="B8137" s="11" t="s">
        <v>7929</v>
      </c>
      <c r="C8137" s="16"/>
      <c r="D8137" s="15">
        <f>SUMIFS(Movimientos!F:F,Movimientos!B:B,Productos!A8137,Movimientos!D:D,$D$1)</f>
        <v>0</v>
      </c>
      <c r="E8137" s="14">
        <f>SUMIFS(Movimientos!F:F,Movimientos!B:B,Productos!A8137,Movimientos!D:D,$E$1)</f>
        <v>0</v>
      </c>
      <c r="F8137" s="17">
        <f t="shared" si="254"/>
        <v>0</v>
      </c>
      <c r="G8137" s="14">
        <v>1</v>
      </c>
      <c r="H8137" s="15" t="str">
        <f t="shared" si="255"/>
        <v>Realizar Pedido</v>
      </c>
    </row>
    <row r="8138" spans="1:8" x14ac:dyDescent="0.25">
      <c r="A8138" s="3">
        <v>612197600002</v>
      </c>
      <c r="B8138" s="11" t="s">
        <v>7930</v>
      </c>
      <c r="C8138" s="16"/>
      <c r="D8138" s="15">
        <f>SUMIFS(Movimientos!F:F,Movimientos!B:B,Productos!A8138,Movimientos!D:D,$D$1)</f>
        <v>0</v>
      </c>
      <c r="E8138" s="14">
        <f>SUMIFS(Movimientos!F:F,Movimientos!B:B,Productos!A8138,Movimientos!D:D,$E$1)</f>
        <v>0</v>
      </c>
      <c r="F8138" s="17">
        <f t="shared" si="254"/>
        <v>0</v>
      </c>
      <c r="G8138" s="14">
        <v>1</v>
      </c>
      <c r="H8138" s="15" t="str">
        <f t="shared" si="255"/>
        <v>Realizar Pedido</v>
      </c>
    </row>
    <row r="8139" spans="1:8" x14ac:dyDescent="0.25">
      <c r="A8139" s="2">
        <v>612197120401</v>
      </c>
      <c r="B8139" s="12" t="s">
        <v>7931</v>
      </c>
      <c r="C8139" s="16"/>
      <c r="D8139" s="15">
        <f>SUMIFS(Movimientos!F:F,Movimientos!B:B,Productos!A8139,Movimientos!D:D,$D$1)</f>
        <v>0</v>
      </c>
      <c r="E8139" s="14">
        <f>SUMIFS(Movimientos!F:F,Movimientos!B:B,Productos!A8139,Movimientos!D:D,$E$1)</f>
        <v>0</v>
      </c>
      <c r="F8139" s="17">
        <f t="shared" si="254"/>
        <v>0</v>
      </c>
      <c r="G8139" s="14">
        <v>1</v>
      </c>
      <c r="H8139" s="15" t="str">
        <f t="shared" si="255"/>
        <v>Realizar Pedido</v>
      </c>
    </row>
    <row r="8140" spans="1:8" x14ac:dyDescent="0.25">
      <c r="A8140" s="2">
        <v>612197500005</v>
      </c>
      <c r="B8140" s="12" t="s">
        <v>7932</v>
      </c>
      <c r="C8140" s="16"/>
      <c r="D8140" s="15">
        <f>SUMIFS(Movimientos!F:F,Movimientos!B:B,Productos!A8140,Movimientos!D:D,$D$1)</f>
        <v>0</v>
      </c>
      <c r="E8140" s="14">
        <f>SUMIFS(Movimientos!F:F,Movimientos!B:B,Productos!A8140,Movimientos!D:D,$E$1)</f>
        <v>0</v>
      </c>
      <c r="F8140" s="17">
        <f t="shared" si="254"/>
        <v>0</v>
      </c>
      <c r="G8140" s="14">
        <v>1</v>
      </c>
      <c r="H8140" s="15" t="str">
        <f t="shared" si="255"/>
        <v>Realizar Pedido</v>
      </c>
    </row>
    <row r="8141" spans="1:8" x14ac:dyDescent="0.25">
      <c r="A8141" s="3">
        <v>612197120005</v>
      </c>
      <c r="B8141" s="11" t="s">
        <v>7933</v>
      </c>
      <c r="C8141" s="16"/>
      <c r="D8141" s="15">
        <f>SUMIFS(Movimientos!F:F,Movimientos!B:B,Productos!A8141,Movimientos!D:D,$D$1)</f>
        <v>0</v>
      </c>
      <c r="E8141" s="14">
        <f>SUMIFS(Movimientos!F:F,Movimientos!B:B,Productos!A8141,Movimientos!D:D,$E$1)</f>
        <v>0</v>
      </c>
      <c r="F8141" s="17">
        <f t="shared" si="254"/>
        <v>0</v>
      </c>
      <c r="G8141" s="14">
        <v>1</v>
      </c>
      <c r="H8141" s="15" t="str">
        <f t="shared" si="255"/>
        <v>Realizar Pedido</v>
      </c>
    </row>
    <row r="8142" spans="1:8" x14ac:dyDescent="0.25">
      <c r="A8142" s="3">
        <v>612197622608</v>
      </c>
      <c r="B8142" s="11" t="s">
        <v>7934</v>
      </c>
      <c r="C8142" s="16"/>
      <c r="D8142" s="15">
        <f>SUMIFS(Movimientos!F:F,Movimientos!B:B,Productos!A8142,Movimientos!D:D,$D$1)</f>
        <v>0</v>
      </c>
      <c r="E8142" s="14">
        <f>SUMIFS(Movimientos!F:F,Movimientos!B:B,Productos!A8142,Movimientos!D:D,$E$1)</f>
        <v>0</v>
      </c>
      <c r="F8142" s="17">
        <f t="shared" si="254"/>
        <v>0</v>
      </c>
      <c r="G8142" s="14">
        <v>1</v>
      </c>
      <c r="H8142" s="15" t="str">
        <f t="shared" si="255"/>
        <v>Realizar Pedido</v>
      </c>
    </row>
    <row r="8143" spans="1:8" x14ac:dyDescent="0.25">
      <c r="A8143" s="2">
        <v>612197600606</v>
      </c>
      <c r="B8143" s="12" t="s">
        <v>7935</v>
      </c>
      <c r="C8143" s="16"/>
      <c r="D8143" s="15">
        <f>SUMIFS(Movimientos!F:F,Movimientos!B:B,Productos!A8143,Movimientos!D:D,$D$1)</f>
        <v>0</v>
      </c>
      <c r="E8143" s="14">
        <f>SUMIFS(Movimientos!F:F,Movimientos!B:B,Productos!A8143,Movimientos!D:D,$E$1)</f>
        <v>0</v>
      </c>
      <c r="F8143" s="17">
        <f t="shared" si="254"/>
        <v>0</v>
      </c>
      <c r="G8143" s="14">
        <v>1</v>
      </c>
      <c r="H8143" s="15" t="str">
        <f t="shared" si="255"/>
        <v>Realizar Pedido</v>
      </c>
    </row>
    <row r="8144" spans="1:8" x14ac:dyDescent="0.25">
      <c r="A8144" s="3">
        <v>612197619202</v>
      </c>
      <c r="B8144" s="11" t="s">
        <v>7936</v>
      </c>
      <c r="C8144" s="16"/>
      <c r="D8144" s="15">
        <f>SUMIFS(Movimientos!F:F,Movimientos!B:B,Productos!A8144,Movimientos!D:D,$D$1)</f>
        <v>0</v>
      </c>
      <c r="E8144" s="14">
        <f>SUMIFS(Movimientos!F:F,Movimientos!B:B,Productos!A8144,Movimientos!D:D,$E$1)</f>
        <v>0</v>
      </c>
      <c r="F8144" s="17">
        <f t="shared" si="254"/>
        <v>0</v>
      </c>
      <c r="G8144" s="14">
        <v>1</v>
      </c>
      <c r="H8144" s="15" t="str">
        <f t="shared" si="255"/>
        <v>Realizar Pedido</v>
      </c>
    </row>
    <row r="8145" spans="1:8" x14ac:dyDescent="0.25">
      <c r="A8145" s="3">
        <v>612197622226</v>
      </c>
      <c r="B8145" s="11" t="s">
        <v>7937</v>
      </c>
      <c r="C8145" s="16"/>
      <c r="D8145" s="15">
        <f>SUMIFS(Movimientos!F:F,Movimientos!B:B,Productos!A8145,Movimientos!D:D,$D$1)</f>
        <v>0</v>
      </c>
      <c r="E8145" s="14">
        <f>SUMIFS(Movimientos!F:F,Movimientos!B:B,Productos!A8145,Movimientos!D:D,$E$1)</f>
        <v>0</v>
      </c>
      <c r="F8145" s="17">
        <f t="shared" si="254"/>
        <v>0</v>
      </c>
      <c r="G8145" s="14">
        <v>1</v>
      </c>
      <c r="H8145" s="15" t="str">
        <f t="shared" si="255"/>
        <v>Realizar Pedido</v>
      </c>
    </row>
    <row r="8146" spans="1:8" x14ac:dyDescent="0.25">
      <c r="A8146" s="3">
        <v>612197622202</v>
      </c>
      <c r="B8146" s="11" t="s">
        <v>7938</v>
      </c>
      <c r="C8146" s="16"/>
      <c r="D8146" s="15">
        <f>SUMIFS(Movimientos!F:F,Movimientos!B:B,Productos!A8146,Movimientos!D:D,$D$1)</f>
        <v>0</v>
      </c>
      <c r="E8146" s="14">
        <f>SUMIFS(Movimientos!F:F,Movimientos!B:B,Productos!A8146,Movimientos!D:D,$E$1)</f>
        <v>0</v>
      </c>
      <c r="F8146" s="17">
        <f t="shared" si="254"/>
        <v>0</v>
      </c>
      <c r="G8146" s="14">
        <v>1</v>
      </c>
      <c r="H8146" s="15" t="str">
        <f t="shared" si="255"/>
        <v>Realizar Pedido</v>
      </c>
    </row>
    <row r="8147" spans="1:8" x14ac:dyDescent="0.25">
      <c r="A8147" s="3">
        <v>612197220002</v>
      </c>
      <c r="B8147" s="11" t="s">
        <v>7939</v>
      </c>
      <c r="C8147" s="16"/>
      <c r="D8147" s="15">
        <f>SUMIFS(Movimientos!F:F,Movimientos!B:B,Productos!A8147,Movimientos!D:D,$D$1)</f>
        <v>0</v>
      </c>
      <c r="E8147" s="14">
        <f>SUMIFS(Movimientos!F:F,Movimientos!B:B,Productos!A8147,Movimientos!D:D,$E$1)</f>
        <v>0</v>
      </c>
      <c r="F8147" s="17">
        <f t="shared" si="254"/>
        <v>0</v>
      </c>
      <c r="G8147" s="14">
        <v>1</v>
      </c>
      <c r="H8147" s="15" t="str">
        <f t="shared" si="255"/>
        <v>Realizar Pedido</v>
      </c>
    </row>
    <row r="8148" spans="1:8" x14ac:dyDescent="0.25">
      <c r="A8148" s="3">
        <v>612197333337</v>
      </c>
      <c r="B8148" s="11" t="s">
        <v>7940</v>
      </c>
      <c r="C8148" s="16"/>
      <c r="D8148" s="15">
        <f>SUMIFS(Movimientos!F:F,Movimientos!B:B,Productos!A8148,Movimientos!D:D,$D$1)</f>
        <v>0</v>
      </c>
      <c r="E8148" s="14">
        <f>SUMIFS(Movimientos!F:F,Movimientos!B:B,Productos!A8148,Movimientos!D:D,$E$1)</f>
        <v>0</v>
      </c>
      <c r="F8148" s="17">
        <f t="shared" si="254"/>
        <v>0</v>
      </c>
      <c r="G8148" s="14">
        <v>1</v>
      </c>
      <c r="H8148" s="15" t="str">
        <f t="shared" si="255"/>
        <v>Realizar Pedido</v>
      </c>
    </row>
    <row r="8149" spans="1:8" x14ac:dyDescent="0.25">
      <c r="A8149" s="3">
        <v>612197120203</v>
      </c>
      <c r="B8149" s="11" t="s">
        <v>7941</v>
      </c>
      <c r="C8149" s="16"/>
      <c r="D8149" s="15">
        <f>SUMIFS(Movimientos!F:F,Movimientos!B:B,Productos!A8149,Movimientos!D:D,$D$1)</f>
        <v>0</v>
      </c>
      <c r="E8149" s="14">
        <f>SUMIFS(Movimientos!F:F,Movimientos!B:B,Productos!A8149,Movimientos!D:D,$E$1)</f>
        <v>0</v>
      </c>
      <c r="F8149" s="17">
        <f t="shared" si="254"/>
        <v>0</v>
      </c>
      <c r="G8149" s="14">
        <v>1</v>
      </c>
      <c r="H8149" s="15" t="str">
        <f t="shared" si="255"/>
        <v>Realizar Pedido</v>
      </c>
    </row>
    <row r="8150" spans="1:8" x14ac:dyDescent="0.25">
      <c r="A8150" s="3">
        <v>3582910009900</v>
      </c>
      <c r="B8150" s="11" t="s">
        <v>7942</v>
      </c>
      <c r="C8150" s="16"/>
      <c r="D8150" s="15">
        <f>SUMIFS(Movimientos!F:F,Movimientos!B:B,Productos!A8150,Movimientos!D:D,$D$1)</f>
        <v>0</v>
      </c>
      <c r="E8150" s="14">
        <f>SUMIFS(Movimientos!F:F,Movimientos!B:B,Productos!A8150,Movimientos!D:D,$E$1)</f>
        <v>0</v>
      </c>
      <c r="F8150" s="17">
        <f t="shared" si="254"/>
        <v>0</v>
      </c>
      <c r="G8150" s="14">
        <v>1</v>
      </c>
      <c r="H8150" s="15" t="str">
        <f t="shared" si="255"/>
        <v>Realizar Pedido</v>
      </c>
    </row>
    <row r="8151" spans="1:8" x14ac:dyDescent="0.25">
      <c r="A8151" s="3">
        <v>3582910032397</v>
      </c>
      <c r="B8151" s="11" t="s">
        <v>7943</v>
      </c>
      <c r="C8151" s="16"/>
      <c r="D8151" s="15">
        <f>SUMIFS(Movimientos!F:F,Movimientos!B:B,Productos!A8151,Movimientos!D:D,$D$1)</f>
        <v>0</v>
      </c>
      <c r="E8151" s="14">
        <f>SUMIFS(Movimientos!F:F,Movimientos!B:B,Productos!A8151,Movimientos!D:D,$E$1)</f>
        <v>0</v>
      </c>
      <c r="F8151" s="17">
        <f t="shared" si="254"/>
        <v>0</v>
      </c>
      <c r="G8151" s="14">
        <v>1</v>
      </c>
      <c r="H8151" s="15" t="str">
        <f t="shared" si="255"/>
        <v>Realizar Pedido</v>
      </c>
    </row>
    <row r="8152" spans="1:8" x14ac:dyDescent="0.25">
      <c r="A8152" s="3">
        <v>7706263000780</v>
      </c>
      <c r="B8152" s="11" t="s">
        <v>7944</v>
      </c>
      <c r="C8152" s="16"/>
      <c r="D8152" s="15">
        <f>SUMIFS(Movimientos!F:F,Movimientos!B:B,Productos!A8152,Movimientos!D:D,$D$1)</f>
        <v>0</v>
      </c>
      <c r="E8152" s="14">
        <f>SUMIFS(Movimientos!F:F,Movimientos!B:B,Productos!A8152,Movimientos!D:D,$E$1)</f>
        <v>0</v>
      </c>
      <c r="F8152" s="17">
        <f t="shared" si="254"/>
        <v>0</v>
      </c>
      <c r="G8152" s="14">
        <v>1</v>
      </c>
      <c r="H8152" s="15" t="str">
        <f t="shared" si="255"/>
        <v>Realizar Pedido</v>
      </c>
    </row>
    <row r="8153" spans="1:8" x14ac:dyDescent="0.25">
      <c r="A8153" s="3">
        <v>7706263000773</v>
      </c>
      <c r="B8153" s="11" t="s">
        <v>7945</v>
      </c>
      <c r="C8153" s="16"/>
      <c r="D8153" s="15">
        <f>SUMIFS(Movimientos!F:F,Movimientos!B:B,Productos!A8153,Movimientos!D:D,$D$1)</f>
        <v>0</v>
      </c>
      <c r="E8153" s="14">
        <f>SUMIFS(Movimientos!F:F,Movimientos!B:B,Productos!A8153,Movimientos!D:D,$E$1)</f>
        <v>0</v>
      </c>
      <c r="F8153" s="17">
        <f t="shared" si="254"/>
        <v>0</v>
      </c>
      <c r="G8153" s="14">
        <v>1</v>
      </c>
      <c r="H8153" s="15" t="str">
        <f t="shared" si="255"/>
        <v>Realizar Pedido</v>
      </c>
    </row>
    <row r="8154" spans="1:8" x14ac:dyDescent="0.25">
      <c r="A8154" s="3">
        <v>7706263000797</v>
      </c>
      <c r="B8154" s="11" t="s">
        <v>7946</v>
      </c>
      <c r="C8154" s="16"/>
      <c r="D8154" s="15">
        <f>SUMIFS(Movimientos!F:F,Movimientos!B:B,Productos!A8154,Movimientos!D:D,$D$1)</f>
        <v>0</v>
      </c>
      <c r="E8154" s="14">
        <f>SUMIFS(Movimientos!F:F,Movimientos!B:B,Productos!A8154,Movimientos!D:D,$E$1)</f>
        <v>0</v>
      </c>
      <c r="F8154" s="17">
        <f t="shared" si="254"/>
        <v>0</v>
      </c>
      <c r="G8154" s="14">
        <v>1</v>
      </c>
      <c r="H8154" s="15" t="str">
        <f t="shared" si="255"/>
        <v>Realizar Pedido</v>
      </c>
    </row>
    <row r="8155" spans="1:8" x14ac:dyDescent="0.25">
      <c r="A8155" s="3">
        <v>424</v>
      </c>
      <c r="B8155" s="11" t="s">
        <v>7947</v>
      </c>
      <c r="C8155" s="16"/>
      <c r="D8155" s="15">
        <f>SUMIFS(Movimientos!F:F,Movimientos!B:B,Productos!A8155,Movimientos!D:D,$D$1)</f>
        <v>0</v>
      </c>
      <c r="E8155" s="14">
        <f>SUMIFS(Movimientos!F:F,Movimientos!B:B,Productos!A8155,Movimientos!D:D,$E$1)</f>
        <v>0</v>
      </c>
      <c r="F8155" s="17">
        <f t="shared" si="254"/>
        <v>0</v>
      </c>
      <c r="G8155" s="14">
        <v>1</v>
      </c>
      <c r="H8155" s="15" t="str">
        <f t="shared" si="255"/>
        <v>Realizar Pedido</v>
      </c>
    </row>
    <row r="8156" spans="1:8" x14ac:dyDescent="0.25">
      <c r="A8156" s="2">
        <v>7453003501815</v>
      </c>
      <c r="B8156" s="12" t="s">
        <v>7948</v>
      </c>
      <c r="C8156" s="16"/>
      <c r="D8156" s="15">
        <f>SUMIFS(Movimientos!F:F,Movimientos!B:B,Productos!A8156,Movimientos!D:D,$D$1)</f>
        <v>0</v>
      </c>
      <c r="E8156" s="14">
        <f>SUMIFS(Movimientos!F:F,Movimientos!B:B,Productos!A8156,Movimientos!D:D,$E$1)</f>
        <v>0</v>
      </c>
      <c r="F8156" s="17">
        <f t="shared" si="254"/>
        <v>0</v>
      </c>
      <c r="G8156" s="14">
        <v>1</v>
      </c>
      <c r="H8156" s="15" t="str">
        <f t="shared" si="255"/>
        <v>Realizar Pedido</v>
      </c>
    </row>
    <row r="8157" spans="1:8" x14ac:dyDescent="0.25">
      <c r="A8157" s="3">
        <v>7453003500320</v>
      </c>
      <c r="B8157" s="11" t="s">
        <v>7949</v>
      </c>
      <c r="C8157" s="16"/>
      <c r="D8157" s="15">
        <f>SUMIFS(Movimientos!F:F,Movimientos!B:B,Productos!A8157,Movimientos!D:D,$D$1)</f>
        <v>0</v>
      </c>
      <c r="E8157" s="14">
        <f>SUMIFS(Movimientos!F:F,Movimientos!B:B,Productos!A8157,Movimientos!D:D,$E$1)</f>
        <v>0</v>
      </c>
      <c r="F8157" s="17">
        <f t="shared" si="254"/>
        <v>0</v>
      </c>
      <c r="G8157" s="14">
        <v>1</v>
      </c>
      <c r="H8157" s="15" t="str">
        <f t="shared" si="255"/>
        <v>Realizar Pedido</v>
      </c>
    </row>
    <row r="8158" spans="1:8" x14ac:dyDescent="0.25">
      <c r="A8158" s="3">
        <v>7591014000016</v>
      </c>
      <c r="B8158" s="11" t="s">
        <v>7950</v>
      </c>
      <c r="C8158" s="16"/>
      <c r="D8158" s="15">
        <f>SUMIFS(Movimientos!F:F,Movimientos!B:B,Productos!A8158,Movimientos!D:D,$D$1)</f>
        <v>0</v>
      </c>
      <c r="E8158" s="14">
        <f>SUMIFS(Movimientos!F:F,Movimientos!B:B,Productos!A8158,Movimientos!D:D,$E$1)</f>
        <v>0</v>
      </c>
      <c r="F8158" s="17">
        <f t="shared" si="254"/>
        <v>0</v>
      </c>
      <c r="G8158" s="14">
        <v>1</v>
      </c>
      <c r="H8158" s="15" t="str">
        <f t="shared" si="255"/>
        <v>Realizar Pedido</v>
      </c>
    </row>
    <row r="8159" spans="1:8" x14ac:dyDescent="0.25">
      <c r="A8159" s="3">
        <v>7591014000184</v>
      </c>
      <c r="B8159" s="11" t="s">
        <v>7951</v>
      </c>
      <c r="C8159" s="16"/>
      <c r="D8159" s="15">
        <f>SUMIFS(Movimientos!F:F,Movimientos!B:B,Productos!A8159,Movimientos!D:D,$D$1)</f>
        <v>0</v>
      </c>
      <c r="E8159" s="14">
        <f>SUMIFS(Movimientos!F:F,Movimientos!B:B,Productos!A8159,Movimientos!D:D,$E$1)</f>
        <v>0</v>
      </c>
      <c r="F8159" s="17">
        <f t="shared" si="254"/>
        <v>0</v>
      </c>
      <c r="G8159" s="14">
        <v>1</v>
      </c>
      <c r="H8159" s="15" t="str">
        <f t="shared" si="255"/>
        <v>Realizar Pedido</v>
      </c>
    </row>
    <row r="8160" spans="1:8" x14ac:dyDescent="0.25">
      <c r="A8160" s="3">
        <v>7591014011609</v>
      </c>
      <c r="B8160" s="11" t="s">
        <v>7952</v>
      </c>
      <c r="C8160" s="16"/>
      <c r="D8160" s="15">
        <f>SUMIFS(Movimientos!F:F,Movimientos!B:B,Productos!A8160,Movimientos!D:D,$D$1)</f>
        <v>0</v>
      </c>
      <c r="E8160" s="14">
        <f>SUMIFS(Movimientos!F:F,Movimientos!B:B,Productos!A8160,Movimientos!D:D,$E$1)</f>
        <v>0</v>
      </c>
      <c r="F8160" s="17">
        <f t="shared" si="254"/>
        <v>0</v>
      </c>
      <c r="G8160" s="14">
        <v>1</v>
      </c>
      <c r="H8160" s="15" t="str">
        <f t="shared" si="255"/>
        <v>Realizar Pedido</v>
      </c>
    </row>
    <row r="8161" spans="1:8" x14ac:dyDescent="0.25">
      <c r="A8161" s="3">
        <v>7591014011616</v>
      </c>
      <c r="B8161" s="11" t="s">
        <v>7953</v>
      </c>
      <c r="C8161" s="16"/>
      <c r="D8161" s="15">
        <f>SUMIFS(Movimientos!F:F,Movimientos!B:B,Productos!A8161,Movimientos!D:D,$D$1)</f>
        <v>0</v>
      </c>
      <c r="E8161" s="14">
        <f>SUMIFS(Movimientos!F:F,Movimientos!B:B,Productos!A8161,Movimientos!D:D,$E$1)</f>
        <v>0</v>
      </c>
      <c r="F8161" s="17">
        <f t="shared" si="254"/>
        <v>0</v>
      </c>
      <c r="G8161" s="14">
        <v>1</v>
      </c>
      <c r="H8161" s="15" t="str">
        <f t="shared" si="255"/>
        <v>Realizar Pedido</v>
      </c>
    </row>
    <row r="8162" spans="1:8" x14ac:dyDescent="0.25">
      <c r="A8162" s="2">
        <v>128838108160</v>
      </c>
      <c r="B8162" s="12" t="s">
        <v>7954</v>
      </c>
      <c r="C8162" s="16"/>
      <c r="D8162" s="15">
        <f>SUMIFS(Movimientos!F:F,Movimientos!B:B,Productos!A8162,Movimientos!D:D,$D$1)</f>
        <v>0</v>
      </c>
      <c r="E8162" s="14">
        <f>SUMIFS(Movimientos!F:F,Movimientos!B:B,Productos!A8162,Movimientos!D:D,$E$1)</f>
        <v>0</v>
      </c>
      <c r="F8162" s="17">
        <f t="shared" si="254"/>
        <v>0</v>
      </c>
      <c r="G8162" s="14">
        <v>1</v>
      </c>
      <c r="H8162" s="15" t="str">
        <f t="shared" si="255"/>
        <v>Realizar Pedido</v>
      </c>
    </row>
    <row r="8163" spans="1:8" x14ac:dyDescent="0.25">
      <c r="A8163" s="3">
        <v>7591257014672</v>
      </c>
      <c r="B8163" s="11" t="s">
        <v>7955</v>
      </c>
      <c r="C8163" s="16"/>
      <c r="D8163" s="15">
        <f>SUMIFS(Movimientos!F:F,Movimientos!B:B,Productos!A8163,Movimientos!D:D,$D$1)</f>
        <v>0</v>
      </c>
      <c r="E8163" s="14">
        <f>SUMIFS(Movimientos!F:F,Movimientos!B:B,Productos!A8163,Movimientos!D:D,$E$1)</f>
        <v>0</v>
      </c>
      <c r="F8163" s="17">
        <f t="shared" si="254"/>
        <v>0</v>
      </c>
      <c r="G8163" s="14">
        <v>1</v>
      </c>
      <c r="H8163" s="15" t="str">
        <f t="shared" si="255"/>
        <v>Realizar Pedido</v>
      </c>
    </row>
    <row r="8164" spans="1:8" x14ac:dyDescent="0.25">
      <c r="A8164" s="3">
        <v>7591257001504</v>
      </c>
      <c r="B8164" s="11" t="s">
        <v>7956</v>
      </c>
      <c r="C8164" s="16"/>
      <c r="D8164" s="15">
        <f>SUMIFS(Movimientos!F:F,Movimientos!B:B,Productos!A8164,Movimientos!D:D,$D$1)</f>
        <v>0</v>
      </c>
      <c r="E8164" s="14">
        <f>SUMIFS(Movimientos!F:F,Movimientos!B:B,Productos!A8164,Movimientos!D:D,$E$1)</f>
        <v>0</v>
      </c>
      <c r="F8164" s="17">
        <f t="shared" si="254"/>
        <v>0</v>
      </c>
      <c r="G8164" s="14">
        <v>1</v>
      </c>
      <c r="H8164" s="15" t="str">
        <f t="shared" si="255"/>
        <v>Realizar Pedido</v>
      </c>
    </row>
    <row r="8165" spans="1:8" x14ac:dyDescent="0.25">
      <c r="A8165" s="3" t="s">
        <v>7957</v>
      </c>
      <c r="B8165" s="11" t="s">
        <v>7958</v>
      </c>
      <c r="C8165" s="16"/>
      <c r="D8165" s="15">
        <f>SUMIFS(Movimientos!F:F,Movimientos!B:B,Productos!A8165,Movimientos!D:D,$D$1)</f>
        <v>0</v>
      </c>
      <c r="E8165" s="14">
        <f>SUMIFS(Movimientos!F:F,Movimientos!B:B,Productos!A8165,Movimientos!D:D,$E$1)</f>
        <v>0</v>
      </c>
      <c r="F8165" s="17">
        <f t="shared" si="254"/>
        <v>0</v>
      </c>
      <c r="G8165" s="14">
        <v>1</v>
      </c>
      <c r="H8165" s="15" t="str">
        <f t="shared" si="255"/>
        <v>Realizar Pedido</v>
      </c>
    </row>
    <row r="8166" spans="1:8" x14ac:dyDescent="0.25">
      <c r="A8166" s="3"/>
      <c r="B8166" s="11" t="s">
        <v>7959</v>
      </c>
      <c r="C8166" s="16"/>
      <c r="D8166" s="15">
        <f>SUMIFS(Movimientos!F:F,Movimientos!B:B,Productos!A8166,Movimientos!D:D,$D$1)</f>
        <v>0</v>
      </c>
      <c r="E8166" s="14">
        <f>SUMIFS(Movimientos!F:F,Movimientos!B:B,Productos!A8166,Movimientos!D:D,$E$1)</f>
        <v>0</v>
      </c>
      <c r="F8166" s="17">
        <f t="shared" si="254"/>
        <v>0</v>
      </c>
      <c r="G8166" s="14">
        <v>1</v>
      </c>
      <c r="H8166" s="15" t="str">
        <f t="shared" si="255"/>
        <v>Realizar Pedido</v>
      </c>
    </row>
    <row r="8167" spans="1:8" x14ac:dyDescent="0.25">
      <c r="A8167" s="3">
        <v>7702134707758</v>
      </c>
      <c r="B8167" s="11" t="s">
        <v>7960</v>
      </c>
      <c r="C8167" s="16"/>
      <c r="D8167" s="15">
        <f>SUMIFS(Movimientos!F:F,Movimientos!B:B,Productos!A8167,Movimientos!D:D,$D$1)</f>
        <v>0</v>
      </c>
      <c r="E8167" s="14">
        <f>SUMIFS(Movimientos!F:F,Movimientos!B:B,Productos!A8167,Movimientos!D:D,$E$1)</f>
        <v>0</v>
      </c>
      <c r="F8167" s="17">
        <f t="shared" si="254"/>
        <v>0</v>
      </c>
      <c r="G8167" s="14">
        <v>1</v>
      </c>
      <c r="H8167" s="15" t="str">
        <f t="shared" si="255"/>
        <v>Realizar Pedido</v>
      </c>
    </row>
    <row r="8168" spans="1:8" x14ac:dyDescent="0.25">
      <c r="A8168" s="3">
        <v>7592432004020</v>
      </c>
      <c r="B8168" s="11" t="s">
        <v>7961</v>
      </c>
      <c r="C8168" s="16"/>
      <c r="D8168" s="15">
        <f>SUMIFS(Movimientos!F:F,Movimientos!B:B,Productos!A8168,Movimientos!D:D,$D$1)</f>
        <v>0</v>
      </c>
      <c r="E8168" s="14">
        <f>SUMIFS(Movimientos!F:F,Movimientos!B:B,Productos!A8168,Movimientos!D:D,$E$1)</f>
        <v>0</v>
      </c>
      <c r="F8168" s="17">
        <f t="shared" si="254"/>
        <v>0</v>
      </c>
      <c r="G8168" s="14">
        <v>1</v>
      </c>
      <c r="H8168" s="15" t="str">
        <f t="shared" si="255"/>
        <v>Realizar Pedido</v>
      </c>
    </row>
    <row r="8169" spans="1:8" x14ac:dyDescent="0.25">
      <c r="A8169" s="3">
        <v>7592432008554</v>
      </c>
      <c r="B8169" s="11" t="s">
        <v>7962</v>
      </c>
      <c r="C8169" s="16"/>
      <c r="D8169" s="15">
        <f>SUMIFS(Movimientos!F:F,Movimientos!B:B,Productos!A8169,Movimientos!D:D,$D$1)</f>
        <v>0</v>
      </c>
      <c r="E8169" s="14">
        <f>SUMIFS(Movimientos!F:F,Movimientos!B:B,Productos!A8169,Movimientos!D:D,$E$1)</f>
        <v>0</v>
      </c>
      <c r="F8169" s="17">
        <f t="shared" si="254"/>
        <v>0</v>
      </c>
      <c r="G8169" s="14">
        <v>1</v>
      </c>
      <c r="H8169" s="15" t="str">
        <f t="shared" si="255"/>
        <v>Realizar Pedido</v>
      </c>
    </row>
    <row r="8170" spans="1:8" x14ac:dyDescent="0.25">
      <c r="A8170" s="3">
        <v>3499320003087</v>
      </c>
      <c r="B8170" s="11" t="s">
        <v>7963</v>
      </c>
      <c r="C8170" s="16"/>
      <c r="D8170" s="15">
        <f>SUMIFS(Movimientos!F:F,Movimientos!B:B,Productos!A8170,Movimientos!D:D,$D$1)</f>
        <v>0</v>
      </c>
      <c r="E8170" s="14">
        <f>SUMIFS(Movimientos!F:F,Movimientos!B:B,Productos!A8170,Movimientos!D:D,$E$1)</f>
        <v>0</v>
      </c>
      <c r="F8170" s="17">
        <f t="shared" si="254"/>
        <v>0</v>
      </c>
      <c r="G8170" s="14">
        <v>1</v>
      </c>
      <c r="H8170" s="15" t="str">
        <f t="shared" si="255"/>
        <v>Realizar Pedido</v>
      </c>
    </row>
    <row r="8171" spans="1:8" x14ac:dyDescent="0.25">
      <c r="A8171" s="3">
        <v>443</v>
      </c>
      <c r="B8171" s="11" t="s">
        <v>7964</v>
      </c>
      <c r="C8171" s="16"/>
      <c r="D8171" s="15">
        <f>SUMIFS(Movimientos!F:F,Movimientos!B:B,Productos!A8171,Movimientos!D:D,$D$1)</f>
        <v>0</v>
      </c>
      <c r="E8171" s="14">
        <f>SUMIFS(Movimientos!F:F,Movimientos!B:B,Productos!A8171,Movimientos!D:D,$E$1)</f>
        <v>0</v>
      </c>
      <c r="F8171" s="17">
        <f t="shared" si="254"/>
        <v>0</v>
      </c>
      <c r="G8171" s="14">
        <v>1</v>
      </c>
      <c r="H8171" s="15" t="str">
        <f t="shared" si="255"/>
        <v>Realizar Pedido</v>
      </c>
    </row>
    <row r="8172" spans="1:8" x14ac:dyDescent="0.25">
      <c r="A8172" s="3">
        <v>7592430000406</v>
      </c>
      <c r="B8172" s="11" t="s">
        <v>7965</v>
      </c>
      <c r="C8172" s="16"/>
      <c r="D8172" s="15">
        <f>SUMIFS(Movimientos!F:F,Movimientos!B:B,Productos!A8172,Movimientos!D:D,$D$1)</f>
        <v>0</v>
      </c>
      <c r="E8172" s="14">
        <f>SUMIFS(Movimientos!F:F,Movimientos!B:B,Productos!A8172,Movimientos!D:D,$E$1)</f>
        <v>0</v>
      </c>
      <c r="F8172" s="17">
        <f t="shared" si="254"/>
        <v>0</v>
      </c>
      <c r="G8172" s="14">
        <v>1</v>
      </c>
      <c r="H8172" s="15" t="str">
        <f t="shared" si="255"/>
        <v>Realizar Pedido</v>
      </c>
    </row>
    <row r="8173" spans="1:8" x14ac:dyDescent="0.25">
      <c r="A8173" s="3">
        <v>7592430000505</v>
      </c>
      <c r="B8173" s="11" t="s">
        <v>7966</v>
      </c>
      <c r="C8173" s="16"/>
      <c r="D8173" s="15">
        <f>SUMIFS(Movimientos!F:F,Movimientos!B:B,Productos!A8173,Movimientos!D:D,$D$1)</f>
        <v>0</v>
      </c>
      <c r="E8173" s="14">
        <f>SUMIFS(Movimientos!F:F,Movimientos!B:B,Productos!A8173,Movimientos!D:D,$E$1)</f>
        <v>0</v>
      </c>
      <c r="F8173" s="17">
        <f t="shared" si="254"/>
        <v>0</v>
      </c>
      <c r="G8173" s="14">
        <v>1</v>
      </c>
      <c r="H8173" s="15" t="str">
        <f t="shared" si="255"/>
        <v>Realizar Pedido</v>
      </c>
    </row>
    <row r="8174" spans="1:8" x14ac:dyDescent="0.25">
      <c r="A8174" s="3">
        <v>7592349350227</v>
      </c>
      <c r="B8174" s="11" t="s">
        <v>7967</v>
      </c>
      <c r="C8174" s="16"/>
      <c r="D8174" s="15">
        <f>SUMIFS(Movimientos!F:F,Movimientos!B:B,Productos!A8174,Movimientos!D:D,$D$1)</f>
        <v>0</v>
      </c>
      <c r="E8174" s="14">
        <f>SUMIFS(Movimientos!F:F,Movimientos!B:B,Productos!A8174,Movimientos!D:D,$E$1)</f>
        <v>0</v>
      </c>
      <c r="F8174" s="17">
        <f t="shared" si="254"/>
        <v>0</v>
      </c>
      <c r="G8174" s="14">
        <v>1</v>
      </c>
      <c r="H8174" s="15" t="str">
        <f t="shared" si="255"/>
        <v>Realizar Pedido</v>
      </c>
    </row>
    <row r="8175" spans="1:8" x14ac:dyDescent="0.25">
      <c r="A8175" s="3">
        <v>7592349350487</v>
      </c>
      <c r="B8175" s="11" t="s">
        <v>7968</v>
      </c>
      <c r="C8175" s="16"/>
      <c r="D8175" s="15">
        <f>SUMIFS(Movimientos!F:F,Movimientos!B:B,Productos!A8175,Movimientos!D:D,$D$1)</f>
        <v>0</v>
      </c>
      <c r="E8175" s="14">
        <f>SUMIFS(Movimientos!F:F,Movimientos!B:B,Productos!A8175,Movimientos!D:D,$E$1)</f>
        <v>0</v>
      </c>
      <c r="F8175" s="17">
        <f t="shared" si="254"/>
        <v>0</v>
      </c>
      <c r="G8175" s="14">
        <v>1</v>
      </c>
      <c r="H8175" s="15" t="str">
        <f t="shared" si="255"/>
        <v>Realizar Pedido</v>
      </c>
    </row>
    <row r="8176" spans="1:8" x14ac:dyDescent="0.25">
      <c r="A8176" s="3">
        <v>7592348210003</v>
      </c>
      <c r="B8176" s="11" t="s">
        <v>7969</v>
      </c>
      <c r="C8176" s="16"/>
      <c r="D8176" s="15">
        <f>SUMIFS(Movimientos!F:F,Movimientos!B:B,Productos!A8176,Movimientos!D:D,$D$1)</f>
        <v>0</v>
      </c>
      <c r="E8176" s="14">
        <f>SUMIFS(Movimientos!F:F,Movimientos!B:B,Productos!A8176,Movimientos!D:D,$E$1)</f>
        <v>0</v>
      </c>
      <c r="F8176" s="17">
        <f t="shared" si="254"/>
        <v>0</v>
      </c>
      <c r="G8176" s="14">
        <v>1</v>
      </c>
      <c r="H8176" s="15" t="str">
        <f t="shared" si="255"/>
        <v>Realizar Pedido</v>
      </c>
    </row>
    <row r="8177" spans="1:8" x14ac:dyDescent="0.25">
      <c r="A8177" s="3">
        <v>7592454386951</v>
      </c>
      <c r="B8177" s="11" t="s">
        <v>7970</v>
      </c>
      <c r="C8177" s="16"/>
      <c r="D8177" s="15">
        <f>SUMIFS(Movimientos!F:F,Movimientos!B:B,Productos!A8177,Movimientos!D:D,$D$1)</f>
        <v>0</v>
      </c>
      <c r="E8177" s="14">
        <f>SUMIFS(Movimientos!F:F,Movimientos!B:B,Productos!A8177,Movimientos!D:D,$E$1)</f>
        <v>0</v>
      </c>
      <c r="F8177" s="17">
        <f t="shared" si="254"/>
        <v>0</v>
      </c>
      <c r="G8177" s="14">
        <v>1</v>
      </c>
      <c r="H8177" s="15" t="str">
        <f t="shared" si="255"/>
        <v>Realizar Pedido</v>
      </c>
    </row>
    <row r="8178" spans="1:8" x14ac:dyDescent="0.25">
      <c r="A8178" s="3">
        <v>7592349350067</v>
      </c>
      <c r="B8178" s="11" t="s">
        <v>7971</v>
      </c>
      <c r="C8178" s="16"/>
      <c r="D8178" s="15">
        <f>SUMIFS(Movimientos!F:F,Movimientos!B:B,Productos!A8178,Movimientos!D:D,$D$1)</f>
        <v>0</v>
      </c>
      <c r="E8178" s="14">
        <f>SUMIFS(Movimientos!F:F,Movimientos!B:B,Productos!A8178,Movimientos!D:D,$E$1)</f>
        <v>0</v>
      </c>
      <c r="F8178" s="17">
        <f t="shared" si="254"/>
        <v>0</v>
      </c>
      <c r="G8178" s="14">
        <v>1</v>
      </c>
      <c r="H8178" s="15" t="str">
        <f t="shared" si="255"/>
        <v>Realizar Pedido</v>
      </c>
    </row>
    <row r="8179" spans="1:8" x14ac:dyDescent="0.25">
      <c r="A8179" s="3">
        <v>7792129002746</v>
      </c>
      <c r="B8179" s="11" t="s">
        <v>7972</v>
      </c>
      <c r="C8179" s="16"/>
      <c r="D8179" s="15">
        <f>SUMIFS(Movimientos!F:F,Movimientos!B:B,Productos!A8179,Movimientos!D:D,$D$1)</f>
        <v>0</v>
      </c>
      <c r="E8179" s="14">
        <f>SUMIFS(Movimientos!F:F,Movimientos!B:B,Productos!A8179,Movimientos!D:D,$E$1)</f>
        <v>0</v>
      </c>
      <c r="F8179" s="17">
        <f t="shared" si="254"/>
        <v>0</v>
      </c>
      <c r="G8179" s="14">
        <v>1</v>
      </c>
      <c r="H8179" s="15" t="str">
        <f t="shared" si="255"/>
        <v>Realizar Pedido</v>
      </c>
    </row>
    <row r="8180" spans="1:8" x14ac:dyDescent="0.25">
      <c r="A8180" s="3">
        <v>7792129002876</v>
      </c>
      <c r="B8180" s="11" t="s">
        <v>7973</v>
      </c>
      <c r="C8180" s="16"/>
      <c r="D8180" s="15">
        <f>SUMIFS(Movimientos!F:F,Movimientos!B:B,Productos!A8180,Movimientos!D:D,$D$1)</f>
        <v>0</v>
      </c>
      <c r="E8180" s="14">
        <f>SUMIFS(Movimientos!F:F,Movimientos!B:B,Productos!A8180,Movimientos!D:D,$E$1)</f>
        <v>0</v>
      </c>
      <c r="F8180" s="17">
        <f t="shared" si="254"/>
        <v>0</v>
      </c>
      <c r="G8180" s="14">
        <v>1</v>
      </c>
      <c r="H8180" s="15" t="str">
        <f t="shared" si="255"/>
        <v>Realizar Pedido</v>
      </c>
    </row>
    <row r="8181" spans="1:8" x14ac:dyDescent="0.25">
      <c r="A8181" s="3">
        <v>7792129001312</v>
      </c>
      <c r="B8181" s="11" t="s">
        <v>7974</v>
      </c>
      <c r="C8181" s="16"/>
      <c r="D8181" s="15">
        <f>SUMIFS(Movimientos!F:F,Movimientos!B:B,Productos!A8181,Movimientos!D:D,$D$1)</f>
        <v>0</v>
      </c>
      <c r="E8181" s="14">
        <f>SUMIFS(Movimientos!F:F,Movimientos!B:B,Productos!A8181,Movimientos!D:D,$E$1)</f>
        <v>0</v>
      </c>
      <c r="F8181" s="17">
        <f t="shared" si="254"/>
        <v>0</v>
      </c>
      <c r="G8181" s="14">
        <v>1</v>
      </c>
      <c r="H8181" s="15" t="str">
        <f t="shared" si="255"/>
        <v>Realizar Pedido</v>
      </c>
    </row>
    <row r="8182" spans="1:8" x14ac:dyDescent="0.25">
      <c r="A8182" s="3">
        <v>7792129000537</v>
      </c>
      <c r="B8182" s="11" t="s">
        <v>7975</v>
      </c>
      <c r="C8182" s="16"/>
      <c r="D8182" s="15">
        <f>SUMIFS(Movimientos!F:F,Movimientos!B:B,Productos!A8182,Movimientos!D:D,$D$1)</f>
        <v>0</v>
      </c>
      <c r="E8182" s="14">
        <f>SUMIFS(Movimientos!F:F,Movimientos!B:B,Productos!A8182,Movimientos!D:D,$E$1)</f>
        <v>0</v>
      </c>
      <c r="F8182" s="17">
        <f t="shared" si="254"/>
        <v>0</v>
      </c>
      <c r="G8182" s="14">
        <v>1</v>
      </c>
      <c r="H8182" s="15" t="str">
        <f t="shared" si="255"/>
        <v>Realizar Pedido</v>
      </c>
    </row>
    <row r="8183" spans="1:8" x14ac:dyDescent="0.25">
      <c r="A8183" s="3">
        <v>7792129002883</v>
      </c>
      <c r="B8183" s="11" t="s">
        <v>7976</v>
      </c>
      <c r="C8183" s="16"/>
      <c r="D8183" s="15">
        <f>SUMIFS(Movimientos!F:F,Movimientos!B:B,Productos!A8183,Movimientos!D:D,$D$1)</f>
        <v>0</v>
      </c>
      <c r="E8183" s="14">
        <f>SUMIFS(Movimientos!F:F,Movimientos!B:B,Productos!A8183,Movimientos!D:D,$E$1)</f>
        <v>0</v>
      </c>
      <c r="F8183" s="17">
        <f t="shared" si="254"/>
        <v>0</v>
      </c>
      <c r="G8183" s="14">
        <v>1</v>
      </c>
      <c r="H8183" s="15" t="str">
        <f t="shared" si="255"/>
        <v>Realizar Pedido</v>
      </c>
    </row>
    <row r="8184" spans="1:8" x14ac:dyDescent="0.25">
      <c r="A8184" s="2">
        <v>9310491000030</v>
      </c>
      <c r="B8184" s="12" t="s">
        <v>7977</v>
      </c>
      <c r="C8184" s="16"/>
      <c r="D8184" s="15">
        <f>SUMIFS(Movimientos!F:F,Movimientos!B:B,Productos!A8184,Movimientos!D:D,$D$1)</f>
        <v>0</v>
      </c>
      <c r="E8184" s="14">
        <f>SUMIFS(Movimientos!F:F,Movimientos!B:B,Productos!A8184,Movimientos!D:D,$E$1)</f>
        <v>0</v>
      </c>
      <c r="F8184" s="17">
        <f t="shared" si="254"/>
        <v>0</v>
      </c>
      <c r="G8184" s="14">
        <v>1</v>
      </c>
      <c r="H8184" s="15" t="str">
        <f t="shared" si="255"/>
        <v>Realizar Pedido</v>
      </c>
    </row>
    <row r="8185" spans="1:8" x14ac:dyDescent="0.25">
      <c r="A8185" s="3">
        <v>7792129000551</v>
      </c>
      <c r="B8185" s="11" t="s">
        <v>7978</v>
      </c>
      <c r="C8185" s="16"/>
      <c r="D8185" s="15">
        <f>SUMIFS(Movimientos!F:F,Movimientos!B:B,Productos!A8185,Movimientos!D:D,$D$1)</f>
        <v>0</v>
      </c>
      <c r="E8185" s="14">
        <f>SUMIFS(Movimientos!F:F,Movimientos!B:B,Productos!A8185,Movimientos!D:D,$E$1)</f>
        <v>0</v>
      </c>
      <c r="F8185" s="17">
        <f t="shared" si="254"/>
        <v>0</v>
      </c>
      <c r="G8185" s="14">
        <v>1</v>
      </c>
      <c r="H8185" s="15" t="str">
        <f t="shared" si="255"/>
        <v>Realizar Pedido</v>
      </c>
    </row>
    <row r="8186" spans="1:8" x14ac:dyDescent="0.25">
      <c r="A8186" s="2">
        <v>7792129000469</v>
      </c>
      <c r="B8186" s="12" t="s">
        <v>7979</v>
      </c>
      <c r="C8186" s="16"/>
      <c r="D8186" s="15">
        <f>SUMIFS(Movimientos!F:F,Movimientos!B:B,Productos!A8186,Movimientos!D:D,$D$1)</f>
        <v>0</v>
      </c>
      <c r="E8186" s="14">
        <f>SUMIFS(Movimientos!F:F,Movimientos!B:B,Productos!A8186,Movimientos!D:D,$E$1)</f>
        <v>0</v>
      </c>
      <c r="F8186" s="17">
        <f t="shared" si="254"/>
        <v>0</v>
      </c>
      <c r="G8186" s="14">
        <v>1</v>
      </c>
      <c r="H8186" s="15" t="str">
        <f t="shared" si="255"/>
        <v>Realizar Pedido</v>
      </c>
    </row>
    <row r="8187" spans="1:8" x14ac:dyDescent="0.25">
      <c r="A8187" s="3">
        <v>7792129000544</v>
      </c>
      <c r="B8187" s="11" t="s">
        <v>7980</v>
      </c>
      <c r="C8187" s="16"/>
      <c r="D8187" s="15">
        <f>SUMIFS(Movimientos!F:F,Movimientos!B:B,Productos!A8187,Movimientos!D:D,$D$1)</f>
        <v>0</v>
      </c>
      <c r="E8187" s="14">
        <f>SUMIFS(Movimientos!F:F,Movimientos!B:B,Productos!A8187,Movimientos!D:D,$E$1)</f>
        <v>0</v>
      </c>
      <c r="F8187" s="17">
        <f t="shared" si="254"/>
        <v>0</v>
      </c>
      <c r="G8187" s="14">
        <v>1</v>
      </c>
      <c r="H8187" s="15" t="str">
        <f t="shared" si="255"/>
        <v>Realizar Pedido</v>
      </c>
    </row>
    <row r="8188" spans="1:8" x14ac:dyDescent="0.25">
      <c r="A8188" s="3">
        <v>7792129001213</v>
      </c>
      <c r="B8188" s="11" t="s">
        <v>7981</v>
      </c>
      <c r="C8188" s="16"/>
      <c r="D8188" s="15">
        <f>SUMIFS(Movimientos!F:F,Movimientos!B:B,Productos!A8188,Movimientos!D:D,$D$1)</f>
        <v>0</v>
      </c>
      <c r="E8188" s="14">
        <f>SUMIFS(Movimientos!F:F,Movimientos!B:B,Productos!A8188,Movimientos!D:D,$E$1)</f>
        <v>0</v>
      </c>
      <c r="F8188" s="17">
        <f t="shared" si="254"/>
        <v>0</v>
      </c>
      <c r="G8188" s="14">
        <v>1</v>
      </c>
      <c r="H8188" s="15" t="str">
        <f t="shared" si="255"/>
        <v>Realizar Pedido</v>
      </c>
    </row>
    <row r="8189" spans="1:8" x14ac:dyDescent="0.25">
      <c r="A8189" s="2">
        <v>7792129001329</v>
      </c>
      <c r="B8189" s="12" t="s">
        <v>7982</v>
      </c>
      <c r="C8189" s="16"/>
      <c r="D8189" s="15">
        <f>SUMIFS(Movimientos!F:F,Movimientos!B:B,Productos!A8189,Movimientos!D:D,$D$1)</f>
        <v>0</v>
      </c>
      <c r="E8189" s="14">
        <f>SUMIFS(Movimientos!F:F,Movimientos!B:B,Productos!A8189,Movimientos!D:D,$E$1)</f>
        <v>0</v>
      </c>
      <c r="F8189" s="17">
        <f t="shared" si="254"/>
        <v>0</v>
      </c>
      <c r="G8189" s="14">
        <v>1</v>
      </c>
      <c r="H8189" s="15" t="str">
        <f t="shared" si="255"/>
        <v>Realizar Pedido</v>
      </c>
    </row>
    <row r="8190" spans="1:8" x14ac:dyDescent="0.25">
      <c r="A8190" s="3">
        <v>7792129002753</v>
      </c>
      <c r="B8190" s="11" t="s">
        <v>7983</v>
      </c>
      <c r="C8190" s="16"/>
      <c r="D8190" s="15">
        <f>SUMIFS(Movimientos!F:F,Movimientos!B:B,Productos!A8190,Movimientos!D:D,$D$1)</f>
        <v>0</v>
      </c>
      <c r="E8190" s="14">
        <f>SUMIFS(Movimientos!F:F,Movimientos!B:B,Productos!A8190,Movimientos!D:D,$E$1)</f>
        <v>0</v>
      </c>
      <c r="F8190" s="17">
        <f t="shared" si="254"/>
        <v>0</v>
      </c>
      <c r="G8190" s="14">
        <v>1</v>
      </c>
      <c r="H8190" s="15" t="str">
        <f t="shared" si="255"/>
        <v>Realizar Pedido</v>
      </c>
    </row>
    <row r="8191" spans="1:8" x14ac:dyDescent="0.25">
      <c r="A8191" s="2">
        <v>9321778650046</v>
      </c>
      <c r="B8191" s="12" t="s">
        <v>7984</v>
      </c>
      <c r="C8191" s="16"/>
      <c r="D8191" s="15">
        <f>SUMIFS(Movimientos!F:F,Movimientos!B:B,Productos!A8191,Movimientos!D:D,$D$1)</f>
        <v>0</v>
      </c>
      <c r="E8191" s="14">
        <f>SUMIFS(Movimientos!F:F,Movimientos!B:B,Productos!A8191,Movimientos!D:D,$E$1)</f>
        <v>0</v>
      </c>
      <c r="F8191" s="17">
        <f t="shared" si="254"/>
        <v>0</v>
      </c>
      <c r="G8191" s="14">
        <v>1</v>
      </c>
      <c r="H8191" s="15" t="str">
        <f t="shared" si="255"/>
        <v>Realizar Pedido</v>
      </c>
    </row>
    <row r="8192" spans="1:8" x14ac:dyDescent="0.25">
      <c r="A8192" s="3">
        <v>7792129002869</v>
      </c>
      <c r="B8192" s="11" t="s">
        <v>7985</v>
      </c>
      <c r="C8192" s="16"/>
      <c r="D8192" s="15">
        <f>SUMIFS(Movimientos!F:F,Movimientos!B:B,Productos!A8192,Movimientos!D:D,$D$1)</f>
        <v>0</v>
      </c>
      <c r="E8192" s="14">
        <f>SUMIFS(Movimientos!F:F,Movimientos!B:B,Productos!A8192,Movimientos!D:D,$E$1)</f>
        <v>0</v>
      </c>
      <c r="F8192" s="17">
        <f t="shared" si="254"/>
        <v>0</v>
      </c>
      <c r="G8192" s="14">
        <v>1</v>
      </c>
      <c r="H8192" s="15" t="str">
        <f t="shared" si="255"/>
        <v>Realizar Pedido</v>
      </c>
    </row>
    <row r="8193" spans="1:8" x14ac:dyDescent="0.25">
      <c r="A8193" s="3">
        <v>7792129000520</v>
      </c>
      <c r="B8193" s="11" t="s">
        <v>7986</v>
      </c>
      <c r="C8193" s="16"/>
      <c r="D8193" s="15">
        <f>SUMIFS(Movimientos!F:F,Movimientos!B:B,Productos!A8193,Movimientos!D:D,$D$1)</f>
        <v>0</v>
      </c>
      <c r="E8193" s="14">
        <f>SUMIFS(Movimientos!F:F,Movimientos!B:B,Productos!A8193,Movimientos!D:D,$E$1)</f>
        <v>0</v>
      </c>
      <c r="F8193" s="17">
        <f t="shared" si="254"/>
        <v>0</v>
      </c>
      <c r="G8193" s="14">
        <v>1</v>
      </c>
      <c r="H8193" s="15" t="str">
        <f t="shared" si="255"/>
        <v>Realizar Pedido</v>
      </c>
    </row>
    <row r="8194" spans="1:8" x14ac:dyDescent="0.25">
      <c r="A8194" s="3">
        <v>7592601100805</v>
      </c>
      <c r="B8194" s="11" t="s">
        <v>7987</v>
      </c>
      <c r="C8194" s="16"/>
      <c r="D8194" s="15">
        <f>SUMIFS(Movimientos!F:F,Movimientos!B:B,Productos!A8194,Movimientos!D:D,$D$1)</f>
        <v>0</v>
      </c>
      <c r="E8194" s="14">
        <f>SUMIFS(Movimientos!F:F,Movimientos!B:B,Productos!A8194,Movimientos!D:D,$E$1)</f>
        <v>0</v>
      </c>
      <c r="F8194" s="17">
        <f t="shared" si="254"/>
        <v>0</v>
      </c>
      <c r="G8194" s="14">
        <v>1</v>
      </c>
      <c r="H8194" s="15" t="str">
        <f t="shared" si="255"/>
        <v>Realizar Pedido</v>
      </c>
    </row>
    <row r="8195" spans="1:8" x14ac:dyDescent="0.25">
      <c r="A8195" s="3">
        <v>7592601100829</v>
      </c>
      <c r="B8195" s="11" t="s">
        <v>7988</v>
      </c>
      <c r="C8195" s="16"/>
      <c r="D8195" s="15">
        <f>SUMIFS(Movimientos!F:F,Movimientos!B:B,Productos!A8195,Movimientos!D:D,$D$1)</f>
        <v>0</v>
      </c>
      <c r="E8195" s="14">
        <f>SUMIFS(Movimientos!F:F,Movimientos!B:B,Productos!A8195,Movimientos!D:D,$E$1)</f>
        <v>0</v>
      </c>
      <c r="F8195" s="17">
        <f t="shared" ref="F8195:F8258" si="256">D8195-E8195</f>
        <v>0</v>
      </c>
      <c r="G8195" s="14">
        <v>1</v>
      </c>
      <c r="H8195" s="15" t="str">
        <f t="shared" ref="H8195:H8258" si="257">IF(F8195&lt;G8195,"Realizar Pedido","")</f>
        <v>Realizar Pedido</v>
      </c>
    </row>
    <row r="8196" spans="1:8" x14ac:dyDescent="0.25">
      <c r="A8196" s="2">
        <v>3499320001557</v>
      </c>
      <c r="B8196" s="12" t="s">
        <v>7989</v>
      </c>
      <c r="C8196" s="16"/>
      <c r="D8196" s="15">
        <f>SUMIFS(Movimientos!F:F,Movimientos!B:B,Productos!A8196,Movimientos!D:D,$D$1)</f>
        <v>0</v>
      </c>
      <c r="E8196" s="14">
        <f>SUMIFS(Movimientos!F:F,Movimientos!B:B,Productos!A8196,Movimientos!D:D,$E$1)</f>
        <v>0</v>
      </c>
      <c r="F8196" s="17">
        <f t="shared" si="256"/>
        <v>0</v>
      </c>
      <c r="G8196" s="14">
        <v>1</v>
      </c>
      <c r="H8196" s="15" t="str">
        <f t="shared" si="257"/>
        <v>Realizar Pedido</v>
      </c>
    </row>
    <row r="8197" spans="1:8" x14ac:dyDescent="0.25">
      <c r="A8197" s="2">
        <v>3499320002516</v>
      </c>
      <c r="B8197" s="12" t="s">
        <v>7990</v>
      </c>
      <c r="C8197" s="16"/>
      <c r="D8197" s="15">
        <f>SUMIFS(Movimientos!F:F,Movimientos!B:B,Productos!A8197,Movimientos!D:D,$D$1)</f>
        <v>0</v>
      </c>
      <c r="E8197" s="14">
        <f>SUMIFS(Movimientos!F:F,Movimientos!B:B,Productos!A8197,Movimientos!D:D,$E$1)</f>
        <v>0</v>
      </c>
      <c r="F8197" s="17">
        <f t="shared" si="256"/>
        <v>0</v>
      </c>
      <c r="G8197" s="14">
        <v>1</v>
      </c>
      <c r="H8197" s="15" t="str">
        <f t="shared" si="257"/>
        <v>Realizar Pedido</v>
      </c>
    </row>
    <row r="8198" spans="1:8" x14ac:dyDescent="0.25">
      <c r="A8198" s="3">
        <v>7591075000437</v>
      </c>
      <c r="B8198" s="11" t="s">
        <v>7991</v>
      </c>
      <c r="C8198" s="16"/>
      <c r="D8198" s="15">
        <f>SUMIFS(Movimientos!F:F,Movimientos!B:B,Productos!A8198,Movimientos!D:D,$D$1)</f>
        <v>0</v>
      </c>
      <c r="E8198" s="14">
        <f>SUMIFS(Movimientos!F:F,Movimientos!B:B,Productos!A8198,Movimientos!D:D,$E$1)</f>
        <v>0</v>
      </c>
      <c r="F8198" s="17">
        <f t="shared" si="256"/>
        <v>0</v>
      </c>
      <c r="G8198" s="14">
        <v>1</v>
      </c>
      <c r="H8198" s="15" t="str">
        <f t="shared" si="257"/>
        <v>Realizar Pedido</v>
      </c>
    </row>
    <row r="8199" spans="1:8" x14ac:dyDescent="0.25">
      <c r="A8199" s="3">
        <v>7594003910631</v>
      </c>
      <c r="B8199" s="11" t="s">
        <v>7992</v>
      </c>
      <c r="C8199" s="16"/>
      <c r="D8199" s="15">
        <f>SUMIFS(Movimientos!F:F,Movimientos!B:B,Productos!A8199,Movimientos!D:D,$D$1)</f>
        <v>0</v>
      </c>
      <c r="E8199" s="14">
        <f>SUMIFS(Movimientos!F:F,Movimientos!B:B,Productos!A8199,Movimientos!D:D,$E$1)</f>
        <v>0</v>
      </c>
      <c r="F8199" s="17">
        <f t="shared" si="256"/>
        <v>0</v>
      </c>
      <c r="G8199" s="14">
        <v>1</v>
      </c>
      <c r="H8199" s="15" t="str">
        <f t="shared" si="257"/>
        <v>Realizar Pedido</v>
      </c>
    </row>
    <row r="8200" spans="1:8" x14ac:dyDescent="0.25">
      <c r="A8200" s="3">
        <v>394401100569</v>
      </c>
      <c r="B8200" s="11" t="s">
        <v>7993</v>
      </c>
      <c r="C8200" s="16"/>
      <c r="D8200" s="15">
        <f>SUMIFS(Movimientos!F:F,Movimientos!B:B,Productos!A8200,Movimientos!D:D,$D$1)</f>
        <v>0</v>
      </c>
      <c r="E8200" s="14">
        <f>SUMIFS(Movimientos!F:F,Movimientos!B:B,Productos!A8200,Movimientos!D:D,$E$1)</f>
        <v>0</v>
      </c>
      <c r="F8200" s="17">
        <f t="shared" si="256"/>
        <v>0</v>
      </c>
      <c r="G8200" s="14">
        <v>1</v>
      </c>
      <c r="H8200" s="15" t="str">
        <f t="shared" si="257"/>
        <v>Realizar Pedido</v>
      </c>
    </row>
    <row r="8201" spans="1:8" x14ac:dyDescent="0.25">
      <c r="A8201" s="3">
        <v>1048</v>
      </c>
      <c r="B8201" s="11" t="s">
        <v>7993</v>
      </c>
      <c r="C8201" s="16"/>
      <c r="D8201" s="15">
        <f>SUMIFS(Movimientos!F:F,Movimientos!B:B,Productos!A8201,Movimientos!D:D,$D$1)</f>
        <v>0</v>
      </c>
      <c r="E8201" s="14">
        <f>SUMIFS(Movimientos!F:F,Movimientos!B:B,Productos!A8201,Movimientos!D:D,$E$1)</f>
        <v>0</v>
      </c>
      <c r="F8201" s="17">
        <f t="shared" si="256"/>
        <v>0</v>
      </c>
      <c r="G8201" s="14">
        <v>1</v>
      </c>
      <c r="H8201" s="15" t="str">
        <f t="shared" si="257"/>
        <v>Realizar Pedido</v>
      </c>
    </row>
    <row r="8202" spans="1:8" x14ac:dyDescent="0.25">
      <c r="A8202" s="2">
        <v>786511009021</v>
      </c>
      <c r="B8202" s="12" t="s">
        <v>7994</v>
      </c>
      <c r="C8202" s="16"/>
      <c r="D8202" s="15">
        <f>SUMIFS(Movimientos!F:F,Movimientos!B:B,Productos!A8202,Movimientos!D:D,$D$1)</f>
        <v>0</v>
      </c>
      <c r="E8202" s="14">
        <f>SUMIFS(Movimientos!F:F,Movimientos!B:B,Productos!A8202,Movimientos!D:D,$E$1)</f>
        <v>0</v>
      </c>
      <c r="F8202" s="17">
        <f t="shared" si="256"/>
        <v>0</v>
      </c>
      <c r="G8202" s="14">
        <v>1</v>
      </c>
      <c r="H8202" s="15" t="str">
        <f t="shared" si="257"/>
        <v>Realizar Pedido</v>
      </c>
    </row>
    <row r="8203" spans="1:8" x14ac:dyDescent="0.25">
      <c r="A8203" s="3">
        <v>7592023000899</v>
      </c>
      <c r="B8203" s="11" t="s">
        <v>7995</v>
      </c>
      <c r="C8203" s="16"/>
      <c r="D8203" s="15">
        <f>SUMIFS(Movimientos!F:F,Movimientos!B:B,Productos!A8203,Movimientos!D:D,$D$1)</f>
        <v>0</v>
      </c>
      <c r="E8203" s="14">
        <f>SUMIFS(Movimientos!F:F,Movimientos!B:B,Productos!A8203,Movimientos!D:D,$E$1)</f>
        <v>0</v>
      </c>
      <c r="F8203" s="17">
        <f t="shared" si="256"/>
        <v>0</v>
      </c>
      <c r="G8203" s="14">
        <v>1</v>
      </c>
      <c r="H8203" s="15" t="str">
        <f t="shared" si="257"/>
        <v>Realizar Pedido</v>
      </c>
    </row>
    <row r="8204" spans="1:8" x14ac:dyDescent="0.25">
      <c r="A8204" s="3">
        <v>1005</v>
      </c>
      <c r="B8204" s="11" t="s">
        <v>7996</v>
      </c>
      <c r="C8204" s="16"/>
      <c r="D8204" s="15">
        <f>SUMIFS(Movimientos!F:F,Movimientos!B:B,Productos!A8204,Movimientos!D:D,$D$1)</f>
        <v>0</v>
      </c>
      <c r="E8204" s="14">
        <f>SUMIFS(Movimientos!F:F,Movimientos!B:B,Productos!A8204,Movimientos!D:D,$E$1)</f>
        <v>0</v>
      </c>
      <c r="F8204" s="17">
        <f t="shared" si="256"/>
        <v>0</v>
      </c>
      <c r="G8204" s="14">
        <v>1</v>
      </c>
      <c r="H8204" s="15" t="str">
        <f t="shared" si="257"/>
        <v>Realizar Pedido</v>
      </c>
    </row>
    <row r="8205" spans="1:8" x14ac:dyDescent="0.25">
      <c r="A8205" s="3">
        <v>7592526000211</v>
      </c>
      <c r="B8205" s="11" t="s">
        <v>7997</v>
      </c>
      <c r="C8205" s="16"/>
      <c r="D8205" s="15">
        <f>SUMIFS(Movimientos!F:F,Movimientos!B:B,Productos!A8205,Movimientos!D:D,$D$1)</f>
        <v>0</v>
      </c>
      <c r="E8205" s="14">
        <f>SUMIFS(Movimientos!F:F,Movimientos!B:B,Productos!A8205,Movimientos!D:D,$E$1)</f>
        <v>0</v>
      </c>
      <c r="F8205" s="17">
        <f t="shared" si="256"/>
        <v>0</v>
      </c>
      <c r="G8205" s="14">
        <v>1</v>
      </c>
      <c r="H8205" s="15" t="str">
        <f t="shared" si="257"/>
        <v>Realizar Pedido</v>
      </c>
    </row>
    <row r="8206" spans="1:8" x14ac:dyDescent="0.25">
      <c r="A8206" s="3">
        <v>1248</v>
      </c>
      <c r="B8206" s="11" t="s">
        <v>7998</v>
      </c>
      <c r="C8206" s="16"/>
      <c r="D8206" s="15">
        <f>SUMIFS(Movimientos!F:F,Movimientos!B:B,Productos!A8206,Movimientos!D:D,$D$1)</f>
        <v>0</v>
      </c>
      <c r="E8206" s="14">
        <f>SUMIFS(Movimientos!F:F,Movimientos!B:B,Productos!A8206,Movimientos!D:D,$E$1)</f>
        <v>0</v>
      </c>
      <c r="F8206" s="17">
        <f t="shared" si="256"/>
        <v>0</v>
      </c>
      <c r="G8206" s="14">
        <v>1</v>
      </c>
      <c r="H8206" s="15" t="str">
        <f t="shared" si="257"/>
        <v>Realizar Pedido</v>
      </c>
    </row>
    <row r="8207" spans="1:8" x14ac:dyDescent="0.25">
      <c r="A8207" s="3">
        <v>7594003910181</v>
      </c>
      <c r="B8207" s="11" t="s">
        <v>7999</v>
      </c>
      <c r="C8207" s="16"/>
      <c r="D8207" s="15">
        <f>SUMIFS(Movimientos!F:F,Movimientos!B:B,Productos!A8207,Movimientos!D:D,$D$1)</f>
        <v>0</v>
      </c>
      <c r="E8207" s="14">
        <f>SUMIFS(Movimientos!F:F,Movimientos!B:B,Productos!A8207,Movimientos!D:D,$E$1)</f>
        <v>0</v>
      </c>
      <c r="F8207" s="17">
        <f t="shared" si="256"/>
        <v>0</v>
      </c>
      <c r="G8207" s="14">
        <v>1</v>
      </c>
      <c r="H8207" s="15" t="str">
        <f t="shared" si="257"/>
        <v>Realizar Pedido</v>
      </c>
    </row>
    <row r="8208" spans="1:8" x14ac:dyDescent="0.25">
      <c r="A8208" s="3">
        <v>7591440030953</v>
      </c>
      <c r="B8208" s="11" t="s">
        <v>8000</v>
      </c>
      <c r="C8208" s="16"/>
      <c r="D8208" s="15">
        <f>SUMIFS(Movimientos!F:F,Movimientos!B:B,Productos!A8208,Movimientos!D:D,$D$1)</f>
        <v>0</v>
      </c>
      <c r="E8208" s="14">
        <f>SUMIFS(Movimientos!F:F,Movimientos!B:B,Productos!A8208,Movimientos!D:D,$E$1)</f>
        <v>0</v>
      </c>
      <c r="F8208" s="17">
        <f t="shared" si="256"/>
        <v>0</v>
      </c>
      <c r="G8208" s="14">
        <v>1</v>
      </c>
      <c r="H8208" s="15" t="str">
        <f t="shared" si="257"/>
        <v>Realizar Pedido</v>
      </c>
    </row>
    <row r="8209" spans="1:8" x14ac:dyDescent="0.25">
      <c r="A8209" s="3">
        <v>416</v>
      </c>
      <c r="B8209" s="11" t="s">
        <v>8001</v>
      </c>
      <c r="C8209" s="16"/>
      <c r="D8209" s="15">
        <f>SUMIFS(Movimientos!F:F,Movimientos!B:B,Productos!A8209,Movimientos!D:D,$D$1)</f>
        <v>0</v>
      </c>
      <c r="E8209" s="14">
        <f>SUMIFS(Movimientos!F:F,Movimientos!B:B,Productos!A8209,Movimientos!D:D,$E$1)</f>
        <v>0</v>
      </c>
      <c r="F8209" s="17">
        <f t="shared" si="256"/>
        <v>0</v>
      </c>
      <c r="G8209" s="14">
        <v>1</v>
      </c>
      <c r="H8209" s="15" t="str">
        <f t="shared" si="257"/>
        <v>Realizar Pedido</v>
      </c>
    </row>
    <row r="8210" spans="1:8" x14ac:dyDescent="0.25">
      <c r="A8210" s="3">
        <v>417</v>
      </c>
      <c r="B8210" s="11" t="s">
        <v>8002</v>
      </c>
      <c r="C8210" s="16"/>
      <c r="D8210" s="15">
        <f>SUMIFS(Movimientos!F:F,Movimientos!B:B,Productos!A8210,Movimientos!D:D,$D$1)</f>
        <v>0</v>
      </c>
      <c r="E8210" s="14">
        <f>SUMIFS(Movimientos!F:F,Movimientos!B:B,Productos!A8210,Movimientos!D:D,$E$1)</f>
        <v>0</v>
      </c>
      <c r="F8210" s="17">
        <f t="shared" si="256"/>
        <v>0</v>
      </c>
      <c r="G8210" s="14">
        <v>1</v>
      </c>
      <c r="H8210" s="15" t="str">
        <f t="shared" si="257"/>
        <v>Realizar Pedido</v>
      </c>
    </row>
    <row r="8211" spans="1:8" x14ac:dyDescent="0.25">
      <c r="A8211" s="3">
        <v>439</v>
      </c>
      <c r="B8211" s="11" t="s">
        <v>8003</v>
      </c>
      <c r="C8211" s="16"/>
      <c r="D8211" s="15">
        <f>SUMIFS(Movimientos!F:F,Movimientos!B:B,Productos!A8211,Movimientos!D:D,$D$1)</f>
        <v>0</v>
      </c>
      <c r="E8211" s="14">
        <f>SUMIFS(Movimientos!F:F,Movimientos!B:B,Productos!A8211,Movimientos!D:D,$E$1)</f>
        <v>0</v>
      </c>
      <c r="F8211" s="17">
        <f t="shared" si="256"/>
        <v>0</v>
      </c>
      <c r="G8211" s="14">
        <v>1</v>
      </c>
      <c r="H8211" s="15" t="str">
        <f t="shared" si="257"/>
        <v>Realizar Pedido</v>
      </c>
    </row>
    <row r="8212" spans="1:8" x14ac:dyDescent="0.25">
      <c r="A8212" s="3">
        <v>415</v>
      </c>
      <c r="B8212" s="11" t="s">
        <v>8004</v>
      </c>
      <c r="C8212" s="16"/>
      <c r="D8212" s="15">
        <f>SUMIFS(Movimientos!F:F,Movimientos!B:B,Productos!A8212,Movimientos!D:D,$D$1)</f>
        <v>0</v>
      </c>
      <c r="E8212" s="14">
        <f>SUMIFS(Movimientos!F:F,Movimientos!B:B,Productos!A8212,Movimientos!D:D,$E$1)</f>
        <v>0</v>
      </c>
      <c r="F8212" s="17">
        <f t="shared" si="256"/>
        <v>0</v>
      </c>
      <c r="G8212" s="14">
        <v>1</v>
      </c>
      <c r="H8212" s="15" t="str">
        <f t="shared" si="257"/>
        <v>Realizar Pedido</v>
      </c>
    </row>
    <row r="8213" spans="1:8" x14ac:dyDescent="0.25">
      <c r="A8213" s="3">
        <v>20023</v>
      </c>
      <c r="B8213" s="11" t="s">
        <v>8005</v>
      </c>
      <c r="C8213" s="16"/>
      <c r="D8213" s="15">
        <f>SUMIFS(Movimientos!F:F,Movimientos!B:B,Productos!A8213,Movimientos!D:D,$D$1)</f>
        <v>0</v>
      </c>
      <c r="E8213" s="14">
        <f>SUMIFS(Movimientos!F:F,Movimientos!B:B,Productos!A8213,Movimientos!D:D,$E$1)</f>
        <v>0</v>
      </c>
      <c r="F8213" s="17">
        <f t="shared" si="256"/>
        <v>0</v>
      </c>
      <c r="G8213" s="14">
        <v>1</v>
      </c>
      <c r="H8213" s="15" t="str">
        <f t="shared" si="257"/>
        <v>Realizar Pedido</v>
      </c>
    </row>
    <row r="8214" spans="1:8" x14ac:dyDescent="0.25">
      <c r="A8214" s="3">
        <v>25511925</v>
      </c>
      <c r="B8214" s="11" t="s">
        <v>8006</v>
      </c>
      <c r="C8214" s="16"/>
      <c r="D8214" s="15">
        <f>SUMIFS(Movimientos!F:F,Movimientos!B:B,Productos!A8214,Movimientos!D:D,$D$1)</f>
        <v>0</v>
      </c>
      <c r="E8214" s="14">
        <f>SUMIFS(Movimientos!F:F,Movimientos!B:B,Productos!A8214,Movimientos!D:D,$E$1)</f>
        <v>0</v>
      </c>
      <c r="F8214" s="17">
        <f t="shared" si="256"/>
        <v>0</v>
      </c>
      <c r="G8214" s="14">
        <v>1</v>
      </c>
      <c r="H8214" s="15" t="str">
        <f t="shared" si="257"/>
        <v>Realizar Pedido</v>
      </c>
    </row>
    <row r="8215" spans="1:8" x14ac:dyDescent="0.25">
      <c r="A8215" s="3">
        <v>426</v>
      </c>
      <c r="B8215" s="11" t="s">
        <v>8007</v>
      </c>
      <c r="C8215" s="16"/>
      <c r="D8215" s="15">
        <f>SUMIFS(Movimientos!F:F,Movimientos!B:B,Productos!A8215,Movimientos!D:D,$D$1)</f>
        <v>0</v>
      </c>
      <c r="E8215" s="14">
        <f>SUMIFS(Movimientos!F:F,Movimientos!B:B,Productos!A8215,Movimientos!D:D,$E$1)</f>
        <v>0</v>
      </c>
      <c r="F8215" s="17">
        <f t="shared" si="256"/>
        <v>0</v>
      </c>
      <c r="G8215" s="14">
        <v>1</v>
      </c>
      <c r="H8215" s="15" t="str">
        <f t="shared" si="257"/>
        <v>Realizar Pedido</v>
      </c>
    </row>
    <row r="8216" spans="1:8" x14ac:dyDescent="0.25">
      <c r="A8216" s="3">
        <v>425</v>
      </c>
      <c r="B8216" s="11" t="s">
        <v>8008</v>
      </c>
      <c r="C8216" s="16"/>
      <c r="D8216" s="15">
        <f>SUMIFS(Movimientos!F:F,Movimientos!B:B,Productos!A8216,Movimientos!D:D,$D$1)</f>
        <v>0</v>
      </c>
      <c r="E8216" s="14">
        <f>SUMIFS(Movimientos!F:F,Movimientos!B:B,Productos!A8216,Movimientos!D:D,$E$1)</f>
        <v>0</v>
      </c>
      <c r="F8216" s="17">
        <f t="shared" si="256"/>
        <v>0</v>
      </c>
      <c r="G8216" s="14">
        <v>1</v>
      </c>
      <c r="H8216" s="15" t="str">
        <f t="shared" si="257"/>
        <v>Realizar Pedido</v>
      </c>
    </row>
    <row r="8217" spans="1:8" x14ac:dyDescent="0.25">
      <c r="A8217" s="3">
        <v>1784</v>
      </c>
      <c r="B8217" s="11" t="s">
        <v>8009</v>
      </c>
      <c r="C8217" s="16"/>
      <c r="D8217" s="15">
        <f>SUMIFS(Movimientos!F:F,Movimientos!B:B,Productos!A8217,Movimientos!D:D,$D$1)</f>
        <v>0</v>
      </c>
      <c r="E8217" s="14">
        <f>SUMIFS(Movimientos!F:F,Movimientos!B:B,Productos!A8217,Movimientos!D:D,$E$1)</f>
        <v>0</v>
      </c>
      <c r="F8217" s="17">
        <f t="shared" si="256"/>
        <v>0</v>
      </c>
      <c r="G8217" s="14">
        <v>1</v>
      </c>
      <c r="H8217" s="15" t="str">
        <f t="shared" si="257"/>
        <v>Realizar Pedido</v>
      </c>
    </row>
    <row r="8218" spans="1:8" x14ac:dyDescent="0.25">
      <c r="A8218" s="3">
        <v>7592432010113</v>
      </c>
      <c r="B8218" s="11" t="s">
        <v>8010</v>
      </c>
      <c r="C8218" s="16"/>
      <c r="D8218" s="15">
        <f>SUMIFS(Movimientos!F:F,Movimientos!B:B,Productos!A8218,Movimientos!D:D,$D$1)</f>
        <v>0</v>
      </c>
      <c r="E8218" s="14">
        <f>SUMIFS(Movimientos!F:F,Movimientos!B:B,Productos!A8218,Movimientos!D:D,$E$1)</f>
        <v>0</v>
      </c>
      <c r="F8218" s="17">
        <f t="shared" si="256"/>
        <v>0</v>
      </c>
      <c r="G8218" s="14">
        <v>1</v>
      </c>
      <c r="H8218" s="15" t="str">
        <f t="shared" si="257"/>
        <v>Realizar Pedido</v>
      </c>
    </row>
    <row r="8219" spans="1:8" x14ac:dyDescent="0.25">
      <c r="A8219" s="3">
        <v>7592432010106</v>
      </c>
      <c r="B8219" s="11" t="s">
        <v>8011</v>
      </c>
      <c r="C8219" s="16"/>
      <c r="D8219" s="15">
        <f>SUMIFS(Movimientos!F:F,Movimientos!B:B,Productos!A8219,Movimientos!D:D,$D$1)</f>
        <v>0</v>
      </c>
      <c r="E8219" s="14">
        <f>SUMIFS(Movimientos!F:F,Movimientos!B:B,Productos!A8219,Movimientos!D:D,$E$1)</f>
        <v>0</v>
      </c>
      <c r="F8219" s="17">
        <f t="shared" si="256"/>
        <v>0</v>
      </c>
      <c r="G8219" s="14">
        <v>1</v>
      </c>
      <c r="H8219" s="15" t="str">
        <f t="shared" si="257"/>
        <v>Realizar Pedido</v>
      </c>
    </row>
    <row r="8220" spans="1:8" x14ac:dyDescent="0.25">
      <c r="A8220" s="3">
        <v>7592432010137</v>
      </c>
      <c r="B8220" s="11" t="s">
        <v>8012</v>
      </c>
      <c r="C8220" s="16"/>
      <c r="D8220" s="15">
        <f>SUMIFS(Movimientos!F:F,Movimientos!B:B,Productos!A8220,Movimientos!D:D,$D$1)</f>
        <v>0</v>
      </c>
      <c r="E8220" s="14">
        <f>SUMIFS(Movimientos!F:F,Movimientos!B:B,Productos!A8220,Movimientos!D:D,$E$1)</f>
        <v>0</v>
      </c>
      <c r="F8220" s="17">
        <f t="shared" si="256"/>
        <v>0</v>
      </c>
      <c r="G8220" s="14">
        <v>1</v>
      </c>
      <c r="H8220" s="15" t="str">
        <f t="shared" si="257"/>
        <v>Realizar Pedido</v>
      </c>
    </row>
    <row r="8221" spans="1:8" x14ac:dyDescent="0.25">
      <c r="A8221" s="3">
        <v>7592432010120</v>
      </c>
      <c r="B8221" s="11" t="s">
        <v>8013</v>
      </c>
      <c r="C8221" s="16"/>
      <c r="D8221" s="15">
        <f>SUMIFS(Movimientos!F:F,Movimientos!B:B,Productos!A8221,Movimientos!D:D,$D$1)</f>
        <v>0</v>
      </c>
      <c r="E8221" s="14">
        <f>SUMIFS(Movimientos!F:F,Movimientos!B:B,Productos!A8221,Movimientos!D:D,$E$1)</f>
        <v>0</v>
      </c>
      <c r="F8221" s="17">
        <f t="shared" si="256"/>
        <v>0</v>
      </c>
      <c r="G8221" s="14">
        <v>1</v>
      </c>
      <c r="H8221" s="15" t="str">
        <f t="shared" si="257"/>
        <v>Realizar Pedido</v>
      </c>
    </row>
    <row r="8222" spans="1:8" x14ac:dyDescent="0.25">
      <c r="A8222" s="2">
        <v>7501108763680</v>
      </c>
      <c r="B8222" s="12" t="s">
        <v>8014</v>
      </c>
      <c r="C8222" s="16"/>
      <c r="D8222" s="15">
        <f>SUMIFS(Movimientos!F:F,Movimientos!B:B,Productos!A8222,Movimientos!D:D,$D$1)</f>
        <v>0</v>
      </c>
      <c r="E8222" s="14">
        <f>SUMIFS(Movimientos!F:F,Movimientos!B:B,Productos!A8222,Movimientos!D:D,$E$1)</f>
        <v>0</v>
      </c>
      <c r="F8222" s="17">
        <f t="shared" si="256"/>
        <v>0</v>
      </c>
      <c r="G8222" s="14">
        <v>1</v>
      </c>
      <c r="H8222" s="15" t="str">
        <f t="shared" si="257"/>
        <v>Realizar Pedido</v>
      </c>
    </row>
    <row r="8223" spans="1:8" x14ac:dyDescent="0.25">
      <c r="A8223" s="2">
        <v>7501108763697</v>
      </c>
      <c r="B8223" s="12" t="s">
        <v>8015</v>
      </c>
      <c r="C8223" s="16"/>
      <c r="D8223" s="15">
        <f>SUMIFS(Movimientos!F:F,Movimientos!B:B,Productos!A8223,Movimientos!D:D,$D$1)</f>
        <v>0</v>
      </c>
      <c r="E8223" s="14">
        <f>SUMIFS(Movimientos!F:F,Movimientos!B:B,Productos!A8223,Movimientos!D:D,$E$1)</f>
        <v>0</v>
      </c>
      <c r="F8223" s="17">
        <f t="shared" si="256"/>
        <v>0</v>
      </c>
      <c r="G8223" s="14">
        <v>1</v>
      </c>
      <c r="H8223" s="15" t="str">
        <f t="shared" si="257"/>
        <v>Realizar Pedido</v>
      </c>
    </row>
    <row r="8224" spans="1:8" x14ac:dyDescent="0.25">
      <c r="A8224" s="3">
        <v>7501116801169</v>
      </c>
      <c r="B8224" s="11" t="s">
        <v>8016</v>
      </c>
      <c r="C8224" s="16"/>
      <c r="D8224" s="15">
        <f>SUMIFS(Movimientos!F:F,Movimientos!B:B,Productos!A8224,Movimientos!D:D,$D$1)</f>
        <v>0</v>
      </c>
      <c r="E8224" s="14">
        <f>SUMIFS(Movimientos!F:F,Movimientos!B:B,Productos!A8224,Movimientos!D:D,$E$1)</f>
        <v>0</v>
      </c>
      <c r="F8224" s="17">
        <f t="shared" si="256"/>
        <v>0</v>
      </c>
      <c r="G8224" s="14">
        <v>1</v>
      </c>
      <c r="H8224" s="15" t="str">
        <f t="shared" si="257"/>
        <v>Realizar Pedido</v>
      </c>
    </row>
    <row r="8225" spans="1:8" x14ac:dyDescent="0.25">
      <c r="A8225" s="3">
        <v>7591243815757</v>
      </c>
      <c r="B8225" s="11" t="s">
        <v>8017</v>
      </c>
      <c r="C8225" s="16"/>
      <c r="D8225" s="15">
        <f>SUMIFS(Movimientos!F:F,Movimientos!B:B,Productos!A8225,Movimientos!D:D,$D$1)</f>
        <v>0</v>
      </c>
      <c r="E8225" s="14">
        <f>SUMIFS(Movimientos!F:F,Movimientos!B:B,Productos!A8225,Movimientos!D:D,$E$1)</f>
        <v>0</v>
      </c>
      <c r="F8225" s="17">
        <f t="shared" si="256"/>
        <v>0</v>
      </c>
      <c r="G8225" s="14">
        <v>1</v>
      </c>
      <c r="H8225" s="15" t="str">
        <f t="shared" si="257"/>
        <v>Realizar Pedido</v>
      </c>
    </row>
    <row r="8226" spans="1:8" x14ac:dyDescent="0.25">
      <c r="A8226" s="3">
        <v>7591243815801</v>
      </c>
      <c r="B8226" s="11" t="s">
        <v>8018</v>
      </c>
      <c r="C8226" s="16"/>
      <c r="D8226" s="15">
        <f>SUMIFS(Movimientos!F:F,Movimientos!B:B,Productos!A8226,Movimientos!D:D,$D$1)</f>
        <v>0</v>
      </c>
      <c r="E8226" s="14">
        <f>SUMIFS(Movimientos!F:F,Movimientos!B:B,Productos!A8226,Movimientos!D:D,$E$1)</f>
        <v>0</v>
      </c>
      <c r="F8226" s="17">
        <f t="shared" si="256"/>
        <v>0</v>
      </c>
      <c r="G8226" s="14">
        <v>1</v>
      </c>
      <c r="H8226" s="15" t="str">
        <f t="shared" si="257"/>
        <v>Realizar Pedido</v>
      </c>
    </row>
    <row r="8227" spans="1:8" x14ac:dyDescent="0.25">
      <c r="A8227" s="2">
        <v>75901035</v>
      </c>
      <c r="B8227" s="12" t="s">
        <v>8019</v>
      </c>
      <c r="C8227" s="16"/>
      <c r="D8227" s="15">
        <f>SUMIFS(Movimientos!F:F,Movimientos!B:B,Productos!A8227,Movimientos!D:D,$D$1)</f>
        <v>0</v>
      </c>
      <c r="E8227" s="14">
        <f>SUMIFS(Movimientos!F:F,Movimientos!B:B,Productos!A8227,Movimientos!D:D,$E$1)</f>
        <v>0</v>
      </c>
      <c r="F8227" s="17">
        <f t="shared" si="256"/>
        <v>0</v>
      </c>
      <c r="G8227" s="14">
        <v>1</v>
      </c>
      <c r="H8227" s="15" t="str">
        <f t="shared" si="257"/>
        <v>Realizar Pedido</v>
      </c>
    </row>
    <row r="8228" spans="1:8" x14ac:dyDescent="0.25">
      <c r="A8228" s="3">
        <v>7702605200245</v>
      </c>
      <c r="B8228" s="11" t="s">
        <v>8020</v>
      </c>
      <c r="C8228" s="16"/>
      <c r="D8228" s="15">
        <f>SUMIFS(Movimientos!F:F,Movimientos!B:B,Productos!A8228,Movimientos!D:D,$D$1)</f>
        <v>0</v>
      </c>
      <c r="E8228" s="14">
        <f>SUMIFS(Movimientos!F:F,Movimientos!B:B,Productos!A8228,Movimientos!D:D,$E$1)</f>
        <v>0</v>
      </c>
      <c r="F8228" s="17">
        <f t="shared" si="256"/>
        <v>0</v>
      </c>
      <c r="G8228" s="14">
        <v>1</v>
      </c>
      <c r="H8228" s="15" t="str">
        <f t="shared" si="257"/>
        <v>Realizar Pedido</v>
      </c>
    </row>
    <row r="8229" spans="1:8" x14ac:dyDescent="0.25">
      <c r="A8229" s="3">
        <v>7592205000426</v>
      </c>
      <c r="B8229" s="11" t="s">
        <v>8021</v>
      </c>
      <c r="C8229" s="16"/>
      <c r="D8229" s="15">
        <f>SUMIFS(Movimientos!F:F,Movimientos!B:B,Productos!A8229,Movimientos!D:D,$D$1)</f>
        <v>0</v>
      </c>
      <c r="E8229" s="14">
        <f>SUMIFS(Movimientos!F:F,Movimientos!B:B,Productos!A8229,Movimientos!D:D,$E$1)</f>
        <v>0</v>
      </c>
      <c r="F8229" s="17">
        <f t="shared" si="256"/>
        <v>0</v>
      </c>
      <c r="G8229" s="14">
        <v>1</v>
      </c>
      <c r="H8229" s="15" t="str">
        <f t="shared" si="257"/>
        <v>Realizar Pedido</v>
      </c>
    </row>
    <row r="8230" spans="1:8" x14ac:dyDescent="0.25">
      <c r="A8230" s="3">
        <v>7591519002775</v>
      </c>
      <c r="B8230" s="11" t="s">
        <v>8022</v>
      </c>
      <c r="C8230" s="16"/>
      <c r="D8230" s="15">
        <f>SUMIFS(Movimientos!F:F,Movimientos!B:B,Productos!A8230,Movimientos!D:D,$D$1)</f>
        <v>0</v>
      </c>
      <c r="E8230" s="14">
        <f>SUMIFS(Movimientos!F:F,Movimientos!B:B,Productos!A8230,Movimientos!D:D,$E$1)</f>
        <v>0</v>
      </c>
      <c r="F8230" s="17">
        <f t="shared" si="256"/>
        <v>0</v>
      </c>
      <c r="G8230" s="14">
        <v>1</v>
      </c>
      <c r="H8230" s="15" t="str">
        <f t="shared" si="257"/>
        <v>Realizar Pedido</v>
      </c>
    </row>
    <row r="8231" spans="1:8" x14ac:dyDescent="0.25">
      <c r="A8231" s="2">
        <v>7592020110652</v>
      </c>
      <c r="B8231" s="12" t="s">
        <v>8023</v>
      </c>
      <c r="C8231" s="16"/>
      <c r="D8231" s="15">
        <f>SUMIFS(Movimientos!F:F,Movimientos!B:B,Productos!A8231,Movimientos!D:D,$D$1)</f>
        <v>0</v>
      </c>
      <c r="E8231" s="14">
        <f>SUMIFS(Movimientos!F:F,Movimientos!B:B,Productos!A8231,Movimientos!D:D,$E$1)</f>
        <v>0</v>
      </c>
      <c r="F8231" s="17">
        <f t="shared" si="256"/>
        <v>0</v>
      </c>
      <c r="G8231" s="14">
        <v>1</v>
      </c>
      <c r="H8231" s="15" t="str">
        <f t="shared" si="257"/>
        <v>Realizar Pedido</v>
      </c>
    </row>
    <row r="8232" spans="1:8" x14ac:dyDescent="0.25">
      <c r="A8232" s="3">
        <v>7593212000010</v>
      </c>
      <c r="B8232" s="11" t="s">
        <v>8024</v>
      </c>
      <c r="C8232" s="16"/>
      <c r="D8232" s="15">
        <f>SUMIFS(Movimientos!F:F,Movimientos!B:B,Productos!A8232,Movimientos!D:D,$D$1)</f>
        <v>0</v>
      </c>
      <c r="E8232" s="14">
        <f>SUMIFS(Movimientos!F:F,Movimientos!B:B,Productos!A8232,Movimientos!D:D,$E$1)</f>
        <v>0</v>
      </c>
      <c r="F8232" s="17">
        <f t="shared" si="256"/>
        <v>0</v>
      </c>
      <c r="G8232" s="14">
        <v>1</v>
      </c>
      <c r="H8232" s="15" t="str">
        <f t="shared" si="257"/>
        <v>Realizar Pedido</v>
      </c>
    </row>
    <row r="8233" spans="1:8" x14ac:dyDescent="0.25">
      <c r="A8233" s="3">
        <v>3499320001496</v>
      </c>
      <c r="B8233" s="11" t="s">
        <v>8025</v>
      </c>
      <c r="C8233" s="16"/>
      <c r="D8233" s="15">
        <f>SUMIFS(Movimientos!F:F,Movimientos!B:B,Productos!A8233,Movimientos!D:D,$D$1)</f>
        <v>0</v>
      </c>
      <c r="E8233" s="14">
        <f>SUMIFS(Movimientos!F:F,Movimientos!B:B,Productos!A8233,Movimientos!D:D,$E$1)</f>
        <v>0</v>
      </c>
      <c r="F8233" s="17">
        <f t="shared" si="256"/>
        <v>0</v>
      </c>
      <c r="G8233" s="14">
        <v>1</v>
      </c>
      <c r="H8233" s="15" t="str">
        <f t="shared" si="257"/>
        <v>Realizar Pedido</v>
      </c>
    </row>
    <row r="8234" spans="1:8" x14ac:dyDescent="0.25">
      <c r="A8234" s="3"/>
      <c r="B8234" s="11" t="s">
        <v>8026</v>
      </c>
      <c r="C8234" s="16"/>
      <c r="D8234" s="15">
        <f>SUMIFS(Movimientos!F:F,Movimientos!B:B,Productos!A8234,Movimientos!D:D,$D$1)</f>
        <v>0</v>
      </c>
      <c r="E8234" s="14">
        <f>SUMIFS(Movimientos!F:F,Movimientos!B:B,Productos!A8234,Movimientos!D:D,$E$1)</f>
        <v>0</v>
      </c>
      <c r="F8234" s="17">
        <f t="shared" si="256"/>
        <v>0</v>
      </c>
      <c r="G8234" s="14">
        <v>1</v>
      </c>
      <c r="H8234" s="15" t="str">
        <f t="shared" si="257"/>
        <v>Realizar Pedido</v>
      </c>
    </row>
    <row r="8235" spans="1:8" x14ac:dyDescent="0.25">
      <c r="A8235" s="3" t="s">
        <v>8027</v>
      </c>
      <c r="B8235" s="11" t="s">
        <v>8028</v>
      </c>
      <c r="C8235" s="16"/>
      <c r="D8235" s="15">
        <f>SUMIFS(Movimientos!F:F,Movimientos!B:B,Productos!A8235,Movimientos!D:D,$D$1)</f>
        <v>0</v>
      </c>
      <c r="E8235" s="14">
        <f>SUMIFS(Movimientos!F:F,Movimientos!B:B,Productos!A8235,Movimientos!D:D,$E$1)</f>
        <v>0</v>
      </c>
      <c r="F8235" s="17">
        <f t="shared" si="256"/>
        <v>0</v>
      </c>
      <c r="G8235" s="14">
        <v>1</v>
      </c>
      <c r="H8235" s="15" t="str">
        <f t="shared" si="257"/>
        <v>Realizar Pedido</v>
      </c>
    </row>
    <row r="8236" spans="1:8" x14ac:dyDescent="0.25">
      <c r="A8236" s="3" t="s">
        <v>8029</v>
      </c>
      <c r="B8236" s="11" t="s">
        <v>8030</v>
      </c>
      <c r="C8236" s="16"/>
      <c r="D8236" s="15">
        <f>SUMIFS(Movimientos!F:F,Movimientos!B:B,Productos!A8236,Movimientos!D:D,$D$1)</f>
        <v>0</v>
      </c>
      <c r="E8236" s="14">
        <f>SUMIFS(Movimientos!F:F,Movimientos!B:B,Productos!A8236,Movimientos!D:D,$E$1)</f>
        <v>0</v>
      </c>
      <c r="F8236" s="17">
        <f t="shared" si="256"/>
        <v>0</v>
      </c>
      <c r="G8236" s="14">
        <v>1</v>
      </c>
      <c r="H8236" s="15" t="str">
        <f t="shared" si="257"/>
        <v>Realizar Pedido</v>
      </c>
    </row>
    <row r="8237" spans="1:8" x14ac:dyDescent="0.25">
      <c r="A8237" s="3"/>
      <c r="B8237" s="11" t="s">
        <v>8030</v>
      </c>
      <c r="C8237" s="16"/>
      <c r="D8237" s="15">
        <f>SUMIFS(Movimientos!F:F,Movimientos!B:B,Productos!A8237,Movimientos!D:D,$D$1)</f>
        <v>0</v>
      </c>
      <c r="E8237" s="14">
        <f>SUMIFS(Movimientos!F:F,Movimientos!B:B,Productos!A8237,Movimientos!D:D,$E$1)</f>
        <v>0</v>
      </c>
      <c r="F8237" s="17">
        <f t="shared" si="256"/>
        <v>0</v>
      </c>
      <c r="G8237" s="14">
        <v>1</v>
      </c>
      <c r="H8237" s="15" t="str">
        <f t="shared" si="257"/>
        <v>Realizar Pedido</v>
      </c>
    </row>
    <row r="8238" spans="1:8" x14ac:dyDescent="0.25">
      <c r="A8238" s="3">
        <v>7592368000448</v>
      </c>
      <c r="B8238" s="11" t="s">
        <v>8030</v>
      </c>
      <c r="C8238" s="16"/>
      <c r="D8238" s="15">
        <f>SUMIFS(Movimientos!F:F,Movimientos!B:B,Productos!A8238,Movimientos!D:D,$D$1)</f>
        <v>0</v>
      </c>
      <c r="E8238" s="14">
        <f>SUMIFS(Movimientos!F:F,Movimientos!B:B,Productos!A8238,Movimientos!D:D,$E$1)</f>
        <v>0</v>
      </c>
      <c r="F8238" s="17">
        <f t="shared" si="256"/>
        <v>0</v>
      </c>
      <c r="G8238" s="14">
        <v>1</v>
      </c>
      <c r="H8238" s="15" t="str">
        <f t="shared" si="257"/>
        <v>Realizar Pedido</v>
      </c>
    </row>
    <row r="8239" spans="1:8" x14ac:dyDescent="0.25">
      <c r="A8239" s="3"/>
      <c r="B8239" s="11" t="s">
        <v>8031</v>
      </c>
      <c r="C8239" s="16"/>
      <c r="D8239" s="15">
        <f>SUMIFS(Movimientos!F:F,Movimientos!B:B,Productos!A8239,Movimientos!D:D,$D$1)</f>
        <v>0</v>
      </c>
      <c r="E8239" s="14">
        <f>SUMIFS(Movimientos!F:F,Movimientos!B:B,Productos!A8239,Movimientos!D:D,$E$1)</f>
        <v>0</v>
      </c>
      <c r="F8239" s="17">
        <f t="shared" si="256"/>
        <v>0</v>
      </c>
      <c r="G8239" s="14">
        <v>1</v>
      </c>
      <c r="H8239" s="15" t="str">
        <f t="shared" si="257"/>
        <v>Realizar Pedido</v>
      </c>
    </row>
    <row r="8240" spans="1:8" x14ac:dyDescent="0.25">
      <c r="A8240" s="3" t="s">
        <v>8032</v>
      </c>
      <c r="B8240" s="11" t="s">
        <v>8033</v>
      </c>
      <c r="C8240" s="16"/>
      <c r="D8240" s="15">
        <f>SUMIFS(Movimientos!F:F,Movimientos!B:B,Productos!A8240,Movimientos!D:D,$D$1)</f>
        <v>0</v>
      </c>
      <c r="E8240" s="14">
        <f>SUMIFS(Movimientos!F:F,Movimientos!B:B,Productos!A8240,Movimientos!D:D,$E$1)</f>
        <v>0</v>
      </c>
      <c r="F8240" s="17">
        <f t="shared" si="256"/>
        <v>0</v>
      </c>
      <c r="G8240" s="14">
        <v>1</v>
      </c>
      <c r="H8240" s="15" t="str">
        <f t="shared" si="257"/>
        <v>Realizar Pedido</v>
      </c>
    </row>
    <row r="8241" spans="1:8" x14ac:dyDescent="0.25">
      <c r="A8241" s="3"/>
      <c r="B8241" s="11" t="s">
        <v>8033</v>
      </c>
      <c r="C8241" s="16"/>
      <c r="D8241" s="15">
        <f>SUMIFS(Movimientos!F:F,Movimientos!B:B,Productos!A8241,Movimientos!D:D,$D$1)</f>
        <v>0</v>
      </c>
      <c r="E8241" s="14">
        <f>SUMIFS(Movimientos!F:F,Movimientos!B:B,Productos!A8241,Movimientos!D:D,$E$1)</f>
        <v>0</v>
      </c>
      <c r="F8241" s="17">
        <f t="shared" si="256"/>
        <v>0</v>
      </c>
      <c r="G8241" s="14">
        <v>1</v>
      </c>
      <c r="H8241" s="15" t="str">
        <f t="shared" si="257"/>
        <v>Realizar Pedido</v>
      </c>
    </row>
    <row r="8242" spans="1:8" x14ac:dyDescent="0.25">
      <c r="A8242" s="3"/>
      <c r="B8242" s="11" t="s">
        <v>8034</v>
      </c>
      <c r="C8242" s="16"/>
      <c r="D8242" s="15">
        <f>SUMIFS(Movimientos!F:F,Movimientos!B:B,Productos!A8242,Movimientos!D:D,$D$1)</f>
        <v>0</v>
      </c>
      <c r="E8242" s="14">
        <f>SUMIFS(Movimientos!F:F,Movimientos!B:B,Productos!A8242,Movimientos!D:D,$E$1)</f>
        <v>0</v>
      </c>
      <c r="F8242" s="17">
        <f t="shared" si="256"/>
        <v>0</v>
      </c>
      <c r="G8242" s="14">
        <v>1</v>
      </c>
      <c r="H8242" s="15" t="str">
        <f t="shared" si="257"/>
        <v>Realizar Pedido</v>
      </c>
    </row>
    <row r="8243" spans="1:8" x14ac:dyDescent="0.25">
      <c r="A8243" s="3" t="s">
        <v>8035</v>
      </c>
      <c r="B8243" s="11" t="s">
        <v>8036</v>
      </c>
      <c r="C8243" s="16"/>
      <c r="D8243" s="15">
        <f>SUMIFS(Movimientos!F:F,Movimientos!B:B,Productos!A8243,Movimientos!D:D,$D$1)</f>
        <v>0</v>
      </c>
      <c r="E8243" s="14">
        <f>SUMIFS(Movimientos!F:F,Movimientos!B:B,Productos!A8243,Movimientos!D:D,$E$1)</f>
        <v>0</v>
      </c>
      <c r="F8243" s="17">
        <f t="shared" si="256"/>
        <v>0</v>
      </c>
      <c r="G8243" s="14">
        <v>1</v>
      </c>
      <c r="H8243" s="15" t="str">
        <f t="shared" si="257"/>
        <v>Realizar Pedido</v>
      </c>
    </row>
    <row r="8244" spans="1:8" x14ac:dyDescent="0.25">
      <c r="A8244" s="3"/>
      <c r="B8244" s="11" t="s">
        <v>8037</v>
      </c>
      <c r="C8244" s="16"/>
      <c r="D8244" s="15">
        <f>SUMIFS(Movimientos!F:F,Movimientos!B:B,Productos!A8244,Movimientos!D:D,$D$1)</f>
        <v>0</v>
      </c>
      <c r="E8244" s="14">
        <f>SUMIFS(Movimientos!F:F,Movimientos!B:B,Productos!A8244,Movimientos!D:D,$E$1)</f>
        <v>0</v>
      </c>
      <c r="F8244" s="17">
        <f t="shared" si="256"/>
        <v>0</v>
      </c>
      <c r="G8244" s="14">
        <v>1</v>
      </c>
      <c r="H8244" s="15" t="str">
        <f t="shared" si="257"/>
        <v>Realizar Pedido</v>
      </c>
    </row>
    <row r="8245" spans="1:8" x14ac:dyDescent="0.25">
      <c r="A8245" s="3" t="s">
        <v>8038</v>
      </c>
      <c r="B8245" s="11" t="s">
        <v>8039</v>
      </c>
      <c r="C8245" s="16"/>
      <c r="D8245" s="15">
        <f>SUMIFS(Movimientos!F:F,Movimientos!B:B,Productos!A8245,Movimientos!D:D,$D$1)</f>
        <v>0</v>
      </c>
      <c r="E8245" s="14">
        <f>SUMIFS(Movimientos!F:F,Movimientos!B:B,Productos!A8245,Movimientos!D:D,$E$1)</f>
        <v>0</v>
      </c>
      <c r="F8245" s="17">
        <f t="shared" si="256"/>
        <v>0</v>
      </c>
      <c r="G8245" s="14">
        <v>1</v>
      </c>
      <c r="H8245" s="15" t="str">
        <f t="shared" si="257"/>
        <v>Realizar Pedido</v>
      </c>
    </row>
    <row r="8246" spans="1:8" x14ac:dyDescent="0.25">
      <c r="A8246" s="3"/>
      <c r="B8246" s="11" t="s">
        <v>8039</v>
      </c>
      <c r="C8246" s="16"/>
      <c r="D8246" s="15">
        <f>SUMIFS(Movimientos!F:F,Movimientos!B:B,Productos!A8246,Movimientos!D:D,$D$1)</f>
        <v>0</v>
      </c>
      <c r="E8246" s="14">
        <f>SUMIFS(Movimientos!F:F,Movimientos!B:B,Productos!A8246,Movimientos!D:D,$E$1)</f>
        <v>0</v>
      </c>
      <c r="F8246" s="17">
        <f t="shared" si="256"/>
        <v>0</v>
      </c>
      <c r="G8246" s="14">
        <v>1</v>
      </c>
      <c r="H8246" s="15" t="str">
        <f t="shared" si="257"/>
        <v>Realizar Pedido</v>
      </c>
    </row>
    <row r="8247" spans="1:8" x14ac:dyDescent="0.25">
      <c r="A8247" s="3" t="s">
        <v>8040</v>
      </c>
      <c r="B8247" s="11" t="s">
        <v>8041</v>
      </c>
      <c r="C8247" s="16"/>
      <c r="D8247" s="15">
        <f>SUMIFS(Movimientos!F:F,Movimientos!B:B,Productos!A8247,Movimientos!D:D,$D$1)</f>
        <v>0</v>
      </c>
      <c r="E8247" s="14">
        <f>SUMIFS(Movimientos!F:F,Movimientos!B:B,Productos!A8247,Movimientos!D:D,$E$1)</f>
        <v>0</v>
      </c>
      <c r="F8247" s="17">
        <f t="shared" si="256"/>
        <v>0</v>
      </c>
      <c r="G8247" s="14">
        <v>1</v>
      </c>
      <c r="H8247" s="15" t="str">
        <f t="shared" si="257"/>
        <v>Realizar Pedido</v>
      </c>
    </row>
    <row r="8248" spans="1:8" x14ac:dyDescent="0.25">
      <c r="A8248" s="3"/>
      <c r="B8248" s="11" t="s">
        <v>8041</v>
      </c>
      <c r="C8248" s="16"/>
      <c r="D8248" s="15">
        <f>SUMIFS(Movimientos!F:F,Movimientos!B:B,Productos!A8248,Movimientos!D:D,$D$1)</f>
        <v>0</v>
      </c>
      <c r="E8248" s="14">
        <f>SUMIFS(Movimientos!F:F,Movimientos!B:B,Productos!A8248,Movimientos!D:D,$E$1)</f>
        <v>0</v>
      </c>
      <c r="F8248" s="17">
        <f t="shared" si="256"/>
        <v>0</v>
      </c>
      <c r="G8248" s="14">
        <v>1</v>
      </c>
      <c r="H8248" s="15" t="str">
        <f t="shared" si="257"/>
        <v>Realizar Pedido</v>
      </c>
    </row>
    <row r="8249" spans="1:8" x14ac:dyDescent="0.25">
      <c r="A8249" s="3" t="s">
        <v>8042</v>
      </c>
      <c r="B8249" s="11" t="s">
        <v>8043</v>
      </c>
      <c r="C8249" s="16"/>
      <c r="D8249" s="15">
        <f>SUMIFS(Movimientos!F:F,Movimientos!B:B,Productos!A8249,Movimientos!D:D,$D$1)</f>
        <v>0</v>
      </c>
      <c r="E8249" s="14">
        <f>SUMIFS(Movimientos!F:F,Movimientos!B:B,Productos!A8249,Movimientos!D:D,$E$1)</f>
        <v>0</v>
      </c>
      <c r="F8249" s="17">
        <f t="shared" si="256"/>
        <v>0</v>
      </c>
      <c r="G8249" s="14">
        <v>1</v>
      </c>
      <c r="H8249" s="15" t="str">
        <f t="shared" si="257"/>
        <v>Realizar Pedido</v>
      </c>
    </row>
    <row r="8250" spans="1:8" x14ac:dyDescent="0.25">
      <c r="A8250" s="3"/>
      <c r="B8250" s="11" t="s">
        <v>8043</v>
      </c>
      <c r="C8250" s="16"/>
      <c r="D8250" s="15">
        <f>SUMIFS(Movimientos!F:F,Movimientos!B:B,Productos!A8250,Movimientos!D:D,$D$1)</f>
        <v>0</v>
      </c>
      <c r="E8250" s="14">
        <f>SUMIFS(Movimientos!F:F,Movimientos!B:B,Productos!A8250,Movimientos!D:D,$E$1)</f>
        <v>0</v>
      </c>
      <c r="F8250" s="17">
        <f t="shared" si="256"/>
        <v>0</v>
      </c>
      <c r="G8250" s="14">
        <v>1</v>
      </c>
      <c r="H8250" s="15" t="str">
        <f t="shared" si="257"/>
        <v>Realizar Pedido</v>
      </c>
    </row>
    <row r="8251" spans="1:8" x14ac:dyDescent="0.25">
      <c r="A8251" s="3" t="s">
        <v>8044</v>
      </c>
      <c r="B8251" s="11" t="s">
        <v>8045</v>
      </c>
      <c r="C8251" s="16"/>
      <c r="D8251" s="15">
        <f>SUMIFS(Movimientos!F:F,Movimientos!B:B,Productos!A8251,Movimientos!D:D,$D$1)</f>
        <v>0</v>
      </c>
      <c r="E8251" s="14">
        <f>SUMIFS(Movimientos!F:F,Movimientos!B:B,Productos!A8251,Movimientos!D:D,$E$1)</f>
        <v>0</v>
      </c>
      <c r="F8251" s="17">
        <f t="shared" si="256"/>
        <v>0</v>
      </c>
      <c r="G8251" s="14">
        <v>1</v>
      </c>
      <c r="H8251" s="15" t="str">
        <f t="shared" si="257"/>
        <v>Realizar Pedido</v>
      </c>
    </row>
    <row r="8252" spans="1:8" x14ac:dyDescent="0.25">
      <c r="A8252" s="3"/>
      <c r="B8252" s="11" t="s">
        <v>8045</v>
      </c>
      <c r="C8252" s="16"/>
      <c r="D8252" s="15">
        <f>SUMIFS(Movimientos!F:F,Movimientos!B:B,Productos!A8252,Movimientos!D:D,$D$1)</f>
        <v>0</v>
      </c>
      <c r="E8252" s="14">
        <f>SUMIFS(Movimientos!F:F,Movimientos!B:B,Productos!A8252,Movimientos!D:D,$E$1)</f>
        <v>0</v>
      </c>
      <c r="F8252" s="17">
        <f t="shared" si="256"/>
        <v>0</v>
      </c>
      <c r="G8252" s="14">
        <v>1</v>
      </c>
      <c r="H8252" s="15" t="str">
        <f t="shared" si="257"/>
        <v>Realizar Pedido</v>
      </c>
    </row>
    <row r="8253" spans="1:8" x14ac:dyDescent="0.25">
      <c r="A8253" s="3" t="s">
        <v>8046</v>
      </c>
      <c r="B8253" s="11" t="s">
        <v>8047</v>
      </c>
      <c r="C8253" s="16"/>
      <c r="D8253" s="15">
        <f>SUMIFS(Movimientos!F:F,Movimientos!B:B,Productos!A8253,Movimientos!D:D,$D$1)</f>
        <v>0</v>
      </c>
      <c r="E8253" s="14">
        <f>SUMIFS(Movimientos!F:F,Movimientos!B:B,Productos!A8253,Movimientos!D:D,$E$1)</f>
        <v>0</v>
      </c>
      <c r="F8253" s="17">
        <f t="shared" si="256"/>
        <v>0</v>
      </c>
      <c r="G8253" s="14">
        <v>1</v>
      </c>
      <c r="H8253" s="15" t="str">
        <f t="shared" si="257"/>
        <v>Realizar Pedido</v>
      </c>
    </row>
    <row r="8254" spans="1:8" x14ac:dyDescent="0.25">
      <c r="A8254" s="3"/>
      <c r="B8254" s="11" t="s">
        <v>8047</v>
      </c>
      <c r="C8254" s="16"/>
      <c r="D8254" s="15">
        <f>SUMIFS(Movimientos!F:F,Movimientos!B:B,Productos!A8254,Movimientos!D:D,$D$1)</f>
        <v>0</v>
      </c>
      <c r="E8254" s="14">
        <f>SUMIFS(Movimientos!F:F,Movimientos!B:B,Productos!A8254,Movimientos!D:D,$E$1)</f>
        <v>0</v>
      </c>
      <c r="F8254" s="17">
        <f t="shared" si="256"/>
        <v>0</v>
      </c>
      <c r="G8254" s="14">
        <v>1</v>
      </c>
      <c r="H8254" s="15" t="str">
        <f t="shared" si="257"/>
        <v>Realizar Pedido</v>
      </c>
    </row>
    <row r="8255" spans="1:8" x14ac:dyDescent="0.25">
      <c r="A8255" s="3" t="s">
        <v>8048</v>
      </c>
      <c r="B8255" s="11" t="s">
        <v>8049</v>
      </c>
      <c r="C8255" s="16"/>
      <c r="D8255" s="15">
        <f>SUMIFS(Movimientos!F:F,Movimientos!B:B,Productos!A8255,Movimientos!D:D,$D$1)</f>
        <v>0</v>
      </c>
      <c r="E8255" s="14">
        <f>SUMIFS(Movimientos!F:F,Movimientos!B:B,Productos!A8255,Movimientos!D:D,$E$1)</f>
        <v>0</v>
      </c>
      <c r="F8255" s="17">
        <f t="shared" si="256"/>
        <v>0</v>
      </c>
      <c r="G8255" s="14">
        <v>1</v>
      </c>
      <c r="H8255" s="15" t="str">
        <f t="shared" si="257"/>
        <v>Realizar Pedido</v>
      </c>
    </row>
    <row r="8256" spans="1:8" x14ac:dyDescent="0.25">
      <c r="A8256" s="3"/>
      <c r="B8256" s="11" t="s">
        <v>8049</v>
      </c>
      <c r="C8256" s="16"/>
      <c r="D8256" s="15">
        <f>SUMIFS(Movimientos!F:F,Movimientos!B:B,Productos!A8256,Movimientos!D:D,$D$1)</f>
        <v>0</v>
      </c>
      <c r="E8256" s="14">
        <f>SUMIFS(Movimientos!F:F,Movimientos!B:B,Productos!A8256,Movimientos!D:D,$E$1)</f>
        <v>0</v>
      </c>
      <c r="F8256" s="17">
        <f t="shared" si="256"/>
        <v>0</v>
      </c>
      <c r="G8256" s="14">
        <v>1</v>
      </c>
      <c r="H8256" s="15" t="str">
        <f t="shared" si="257"/>
        <v>Realizar Pedido</v>
      </c>
    </row>
    <row r="8257" spans="1:8" x14ac:dyDescent="0.25">
      <c r="A8257" s="3" t="s">
        <v>8050</v>
      </c>
      <c r="B8257" s="11" t="s">
        <v>8051</v>
      </c>
      <c r="C8257" s="16"/>
      <c r="D8257" s="15">
        <f>SUMIFS(Movimientos!F:F,Movimientos!B:B,Productos!A8257,Movimientos!D:D,$D$1)</f>
        <v>0</v>
      </c>
      <c r="E8257" s="14">
        <f>SUMIFS(Movimientos!F:F,Movimientos!B:B,Productos!A8257,Movimientos!D:D,$E$1)</f>
        <v>0</v>
      </c>
      <c r="F8257" s="17">
        <f t="shared" si="256"/>
        <v>0</v>
      </c>
      <c r="G8257" s="14">
        <v>1</v>
      </c>
      <c r="H8257" s="15" t="str">
        <f t="shared" si="257"/>
        <v>Realizar Pedido</v>
      </c>
    </row>
    <row r="8258" spans="1:8" x14ac:dyDescent="0.25">
      <c r="A8258" s="3"/>
      <c r="B8258" s="11" t="s">
        <v>8051</v>
      </c>
      <c r="C8258" s="16"/>
      <c r="D8258" s="15">
        <f>SUMIFS(Movimientos!F:F,Movimientos!B:B,Productos!A8258,Movimientos!D:D,$D$1)</f>
        <v>0</v>
      </c>
      <c r="E8258" s="14">
        <f>SUMIFS(Movimientos!F:F,Movimientos!B:B,Productos!A8258,Movimientos!D:D,$E$1)</f>
        <v>0</v>
      </c>
      <c r="F8258" s="17">
        <f t="shared" si="256"/>
        <v>0</v>
      </c>
      <c r="G8258" s="14">
        <v>1</v>
      </c>
      <c r="H8258" s="15" t="str">
        <f t="shared" si="257"/>
        <v>Realizar Pedido</v>
      </c>
    </row>
    <row r="8259" spans="1:8" x14ac:dyDescent="0.25">
      <c r="A8259" s="3" t="s">
        <v>8052</v>
      </c>
      <c r="B8259" s="11" t="s">
        <v>8053</v>
      </c>
      <c r="C8259" s="16"/>
      <c r="D8259" s="15">
        <f>SUMIFS(Movimientos!F:F,Movimientos!B:B,Productos!A8259,Movimientos!D:D,$D$1)</f>
        <v>0</v>
      </c>
      <c r="E8259" s="14">
        <f>SUMIFS(Movimientos!F:F,Movimientos!B:B,Productos!A8259,Movimientos!D:D,$E$1)</f>
        <v>0</v>
      </c>
      <c r="F8259" s="17">
        <f t="shared" ref="F8259:F8322" si="258">D8259-E8259</f>
        <v>0</v>
      </c>
      <c r="G8259" s="14">
        <v>1</v>
      </c>
      <c r="H8259" s="15" t="str">
        <f t="shared" ref="H8259:H8322" si="259">IF(F8259&lt;G8259,"Realizar Pedido","")</f>
        <v>Realizar Pedido</v>
      </c>
    </row>
    <row r="8260" spans="1:8" x14ac:dyDescent="0.25">
      <c r="A8260" s="3"/>
      <c r="B8260" s="11" t="s">
        <v>8053</v>
      </c>
      <c r="C8260" s="16"/>
      <c r="D8260" s="15">
        <f>SUMIFS(Movimientos!F:F,Movimientos!B:B,Productos!A8260,Movimientos!D:D,$D$1)</f>
        <v>0</v>
      </c>
      <c r="E8260" s="14">
        <f>SUMIFS(Movimientos!F:F,Movimientos!B:B,Productos!A8260,Movimientos!D:D,$E$1)</f>
        <v>0</v>
      </c>
      <c r="F8260" s="17">
        <f t="shared" si="258"/>
        <v>0</v>
      </c>
      <c r="G8260" s="14">
        <v>1</v>
      </c>
      <c r="H8260" s="15" t="str">
        <f t="shared" si="259"/>
        <v>Realizar Pedido</v>
      </c>
    </row>
    <row r="8261" spans="1:8" x14ac:dyDescent="0.25">
      <c r="A8261" s="3"/>
      <c r="B8261" s="11" t="s">
        <v>8054</v>
      </c>
      <c r="C8261" s="16"/>
      <c r="D8261" s="15">
        <f>SUMIFS(Movimientos!F:F,Movimientos!B:B,Productos!A8261,Movimientos!D:D,$D$1)</f>
        <v>0</v>
      </c>
      <c r="E8261" s="14">
        <f>SUMIFS(Movimientos!F:F,Movimientos!B:B,Productos!A8261,Movimientos!D:D,$E$1)</f>
        <v>0</v>
      </c>
      <c r="F8261" s="17">
        <f t="shared" si="258"/>
        <v>0</v>
      </c>
      <c r="G8261" s="14">
        <v>1</v>
      </c>
      <c r="H8261" s="15" t="str">
        <f t="shared" si="259"/>
        <v>Realizar Pedido</v>
      </c>
    </row>
    <row r="8262" spans="1:8" x14ac:dyDescent="0.25">
      <c r="A8262" s="3"/>
      <c r="B8262" s="11" t="s">
        <v>8055</v>
      </c>
      <c r="C8262" s="16"/>
      <c r="D8262" s="15">
        <f>SUMIFS(Movimientos!F:F,Movimientos!B:B,Productos!A8262,Movimientos!D:D,$D$1)</f>
        <v>0</v>
      </c>
      <c r="E8262" s="14">
        <f>SUMIFS(Movimientos!F:F,Movimientos!B:B,Productos!A8262,Movimientos!D:D,$E$1)</f>
        <v>0</v>
      </c>
      <c r="F8262" s="17">
        <f t="shared" si="258"/>
        <v>0</v>
      </c>
      <c r="G8262" s="14">
        <v>1</v>
      </c>
      <c r="H8262" s="15" t="str">
        <f t="shared" si="259"/>
        <v>Realizar Pedido</v>
      </c>
    </row>
    <row r="8263" spans="1:8" x14ac:dyDescent="0.25">
      <c r="A8263" s="2">
        <v>128838180142</v>
      </c>
      <c r="B8263" s="12" t="s">
        <v>8056</v>
      </c>
      <c r="C8263" s="16"/>
      <c r="D8263" s="15">
        <f>SUMIFS(Movimientos!F:F,Movimientos!B:B,Productos!A8263,Movimientos!D:D,$D$1)</f>
        <v>0</v>
      </c>
      <c r="E8263" s="14">
        <f>SUMIFS(Movimientos!F:F,Movimientos!B:B,Productos!A8263,Movimientos!D:D,$E$1)</f>
        <v>0</v>
      </c>
      <c r="F8263" s="17">
        <f t="shared" si="258"/>
        <v>0</v>
      </c>
      <c r="G8263" s="14">
        <v>1</v>
      </c>
      <c r="H8263" s="15" t="str">
        <f t="shared" si="259"/>
        <v>Realizar Pedido</v>
      </c>
    </row>
    <row r="8264" spans="1:8" x14ac:dyDescent="0.25">
      <c r="A8264" s="3">
        <v>7501027551047</v>
      </c>
      <c r="B8264" s="11" t="s">
        <v>8057</v>
      </c>
      <c r="C8264" s="16"/>
      <c r="D8264" s="15">
        <f>SUMIFS(Movimientos!F:F,Movimientos!B:B,Productos!A8264,Movimientos!D:D,$D$1)</f>
        <v>0</v>
      </c>
      <c r="E8264" s="14">
        <f>SUMIFS(Movimientos!F:F,Movimientos!B:B,Productos!A8264,Movimientos!D:D,$E$1)</f>
        <v>0</v>
      </c>
      <c r="F8264" s="17">
        <f t="shared" si="258"/>
        <v>0</v>
      </c>
      <c r="G8264" s="14">
        <v>1</v>
      </c>
      <c r="H8264" s="15" t="str">
        <f t="shared" si="259"/>
        <v>Realizar Pedido</v>
      </c>
    </row>
    <row r="8265" spans="1:8" x14ac:dyDescent="0.25">
      <c r="A8265" s="3" t="s">
        <v>8058</v>
      </c>
      <c r="B8265" s="11" t="s">
        <v>8059</v>
      </c>
      <c r="C8265" s="16"/>
      <c r="D8265" s="15">
        <f>SUMIFS(Movimientos!F:F,Movimientos!B:B,Productos!A8265,Movimientos!D:D,$D$1)</f>
        <v>0</v>
      </c>
      <c r="E8265" s="14">
        <f>SUMIFS(Movimientos!F:F,Movimientos!B:B,Productos!A8265,Movimientos!D:D,$E$1)</f>
        <v>0</v>
      </c>
      <c r="F8265" s="17">
        <f t="shared" si="258"/>
        <v>0</v>
      </c>
      <c r="G8265" s="14">
        <v>1</v>
      </c>
      <c r="H8265" s="15" t="str">
        <f t="shared" si="259"/>
        <v>Realizar Pedido</v>
      </c>
    </row>
    <row r="8266" spans="1:8" x14ac:dyDescent="0.25">
      <c r="A8266" s="3">
        <v>7591188002137</v>
      </c>
      <c r="B8266" s="11" t="s">
        <v>8060</v>
      </c>
      <c r="C8266" s="16"/>
      <c r="D8266" s="15">
        <f>SUMIFS(Movimientos!F:F,Movimientos!B:B,Productos!A8266,Movimientos!D:D,$D$1)</f>
        <v>0</v>
      </c>
      <c r="E8266" s="14">
        <f>SUMIFS(Movimientos!F:F,Movimientos!B:B,Productos!A8266,Movimientos!D:D,$E$1)</f>
        <v>0</v>
      </c>
      <c r="F8266" s="17">
        <f t="shared" si="258"/>
        <v>0</v>
      </c>
      <c r="G8266" s="14">
        <v>1</v>
      </c>
      <c r="H8266" s="15" t="str">
        <f t="shared" si="259"/>
        <v>Realizar Pedido</v>
      </c>
    </row>
    <row r="8267" spans="1:8" x14ac:dyDescent="0.25">
      <c r="A8267" s="3">
        <v>432</v>
      </c>
      <c r="B8267" s="11" t="s">
        <v>8061</v>
      </c>
      <c r="C8267" s="16"/>
      <c r="D8267" s="15">
        <f>SUMIFS(Movimientos!F:F,Movimientos!B:B,Productos!A8267,Movimientos!D:D,$D$1)</f>
        <v>0</v>
      </c>
      <c r="E8267" s="14">
        <f>SUMIFS(Movimientos!F:F,Movimientos!B:B,Productos!A8267,Movimientos!D:D,$E$1)</f>
        <v>0</v>
      </c>
      <c r="F8267" s="17">
        <f t="shared" si="258"/>
        <v>0</v>
      </c>
      <c r="G8267" s="14">
        <v>1</v>
      </c>
      <c r="H8267" s="15" t="str">
        <f t="shared" si="259"/>
        <v>Realizar Pedido</v>
      </c>
    </row>
    <row r="8268" spans="1:8" x14ac:dyDescent="0.25">
      <c r="A8268" s="3">
        <v>7591949530732</v>
      </c>
      <c r="B8268" s="11" t="s">
        <v>8062</v>
      </c>
      <c r="C8268" s="16"/>
      <c r="D8268" s="15">
        <f>SUMIFS(Movimientos!F:F,Movimientos!B:B,Productos!A8268,Movimientos!D:D,$D$1)</f>
        <v>0</v>
      </c>
      <c r="E8268" s="14">
        <f>SUMIFS(Movimientos!F:F,Movimientos!B:B,Productos!A8268,Movimientos!D:D,$E$1)</f>
        <v>0</v>
      </c>
      <c r="F8268" s="17">
        <f t="shared" si="258"/>
        <v>0</v>
      </c>
      <c r="G8268" s="14">
        <v>1</v>
      </c>
      <c r="H8268" s="15" t="str">
        <f t="shared" si="259"/>
        <v>Realizar Pedido</v>
      </c>
    </row>
    <row r="8269" spans="1:8" x14ac:dyDescent="0.25">
      <c r="A8269" s="3">
        <v>7591949530176</v>
      </c>
      <c r="B8269" s="11" t="s">
        <v>8063</v>
      </c>
      <c r="C8269" s="16"/>
      <c r="D8269" s="15">
        <f>SUMIFS(Movimientos!F:F,Movimientos!B:B,Productos!A8269,Movimientos!D:D,$D$1)</f>
        <v>0</v>
      </c>
      <c r="E8269" s="14">
        <f>SUMIFS(Movimientos!F:F,Movimientos!B:B,Productos!A8269,Movimientos!D:D,$E$1)</f>
        <v>0</v>
      </c>
      <c r="F8269" s="17">
        <f t="shared" si="258"/>
        <v>0</v>
      </c>
      <c r="G8269" s="14">
        <v>1</v>
      </c>
      <c r="H8269" s="15" t="str">
        <f t="shared" si="259"/>
        <v>Realizar Pedido</v>
      </c>
    </row>
    <row r="8270" spans="1:8" x14ac:dyDescent="0.25">
      <c r="A8270" s="3">
        <v>7591949530183</v>
      </c>
      <c r="B8270" s="11" t="s">
        <v>8064</v>
      </c>
      <c r="C8270" s="16"/>
      <c r="D8270" s="15">
        <f>SUMIFS(Movimientos!F:F,Movimientos!B:B,Productos!A8270,Movimientos!D:D,$D$1)</f>
        <v>0</v>
      </c>
      <c r="E8270" s="14">
        <f>SUMIFS(Movimientos!F:F,Movimientos!B:B,Productos!A8270,Movimientos!D:D,$E$1)</f>
        <v>0</v>
      </c>
      <c r="F8270" s="17">
        <f t="shared" si="258"/>
        <v>0</v>
      </c>
      <c r="G8270" s="14">
        <v>1</v>
      </c>
      <c r="H8270" s="15" t="str">
        <f t="shared" si="259"/>
        <v>Realizar Pedido</v>
      </c>
    </row>
    <row r="8271" spans="1:8" x14ac:dyDescent="0.25">
      <c r="A8271" s="3">
        <v>7591949530213</v>
      </c>
      <c r="B8271" s="11" t="s">
        <v>8065</v>
      </c>
      <c r="C8271" s="16"/>
      <c r="D8271" s="15">
        <f>SUMIFS(Movimientos!F:F,Movimientos!B:B,Productos!A8271,Movimientos!D:D,$D$1)</f>
        <v>0</v>
      </c>
      <c r="E8271" s="14">
        <f>SUMIFS(Movimientos!F:F,Movimientos!B:B,Productos!A8271,Movimientos!D:D,$E$1)</f>
        <v>0</v>
      </c>
      <c r="F8271" s="17">
        <f t="shared" si="258"/>
        <v>0</v>
      </c>
      <c r="G8271" s="14">
        <v>1</v>
      </c>
      <c r="H8271" s="15" t="str">
        <f t="shared" si="259"/>
        <v>Realizar Pedido</v>
      </c>
    </row>
    <row r="8272" spans="1:8" x14ac:dyDescent="0.25">
      <c r="A8272" s="3">
        <v>7591949530268</v>
      </c>
      <c r="B8272" s="11" t="s">
        <v>8066</v>
      </c>
      <c r="C8272" s="16"/>
      <c r="D8272" s="15">
        <f>SUMIFS(Movimientos!F:F,Movimientos!B:B,Productos!A8272,Movimientos!D:D,$D$1)</f>
        <v>0</v>
      </c>
      <c r="E8272" s="14">
        <f>SUMIFS(Movimientos!F:F,Movimientos!B:B,Productos!A8272,Movimientos!D:D,$E$1)</f>
        <v>0</v>
      </c>
      <c r="F8272" s="17">
        <f t="shared" si="258"/>
        <v>0</v>
      </c>
      <c r="G8272" s="14">
        <v>1</v>
      </c>
      <c r="H8272" s="15" t="str">
        <f t="shared" si="259"/>
        <v>Realizar Pedido</v>
      </c>
    </row>
    <row r="8273" spans="1:8" x14ac:dyDescent="0.25">
      <c r="A8273" s="3">
        <v>7591949530350</v>
      </c>
      <c r="B8273" s="11" t="s">
        <v>8067</v>
      </c>
      <c r="C8273" s="16"/>
      <c r="D8273" s="15">
        <f>SUMIFS(Movimientos!F:F,Movimientos!B:B,Productos!A8273,Movimientos!D:D,$D$1)</f>
        <v>0</v>
      </c>
      <c r="E8273" s="14">
        <f>SUMIFS(Movimientos!F:F,Movimientos!B:B,Productos!A8273,Movimientos!D:D,$E$1)</f>
        <v>0</v>
      </c>
      <c r="F8273" s="17">
        <f t="shared" si="258"/>
        <v>0</v>
      </c>
      <c r="G8273" s="14">
        <v>1</v>
      </c>
      <c r="H8273" s="15" t="str">
        <f t="shared" si="259"/>
        <v>Realizar Pedido</v>
      </c>
    </row>
    <row r="8274" spans="1:8" x14ac:dyDescent="0.25">
      <c r="A8274" s="3">
        <v>7591949530374</v>
      </c>
      <c r="B8274" s="11" t="s">
        <v>8068</v>
      </c>
      <c r="C8274" s="16"/>
      <c r="D8274" s="15">
        <f>SUMIFS(Movimientos!F:F,Movimientos!B:B,Productos!A8274,Movimientos!D:D,$D$1)</f>
        <v>0</v>
      </c>
      <c r="E8274" s="14">
        <f>SUMIFS(Movimientos!F:F,Movimientos!B:B,Productos!A8274,Movimientos!D:D,$E$1)</f>
        <v>0</v>
      </c>
      <c r="F8274" s="17">
        <f t="shared" si="258"/>
        <v>0</v>
      </c>
      <c r="G8274" s="14">
        <v>1</v>
      </c>
      <c r="H8274" s="15" t="str">
        <f t="shared" si="259"/>
        <v>Realizar Pedido</v>
      </c>
    </row>
    <row r="8275" spans="1:8" x14ac:dyDescent="0.25">
      <c r="A8275" s="3">
        <v>7591949530435</v>
      </c>
      <c r="B8275" s="11" t="s">
        <v>8069</v>
      </c>
      <c r="C8275" s="16"/>
      <c r="D8275" s="15">
        <f>SUMIFS(Movimientos!F:F,Movimientos!B:B,Productos!A8275,Movimientos!D:D,$D$1)</f>
        <v>0</v>
      </c>
      <c r="E8275" s="14">
        <f>SUMIFS(Movimientos!F:F,Movimientos!B:B,Productos!A8275,Movimientos!D:D,$E$1)</f>
        <v>0</v>
      </c>
      <c r="F8275" s="17">
        <f t="shared" si="258"/>
        <v>0</v>
      </c>
      <c r="G8275" s="14">
        <v>1</v>
      </c>
      <c r="H8275" s="15" t="str">
        <f t="shared" si="259"/>
        <v>Realizar Pedido</v>
      </c>
    </row>
    <row r="8276" spans="1:8" x14ac:dyDescent="0.25">
      <c r="A8276" s="3">
        <v>7591949530480</v>
      </c>
      <c r="B8276" s="11" t="s">
        <v>8070</v>
      </c>
      <c r="C8276" s="16"/>
      <c r="D8276" s="15">
        <f>SUMIFS(Movimientos!F:F,Movimientos!B:B,Productos!A8276,Movimientos!D:D,$D$1)</f>
        <v>0</v>
      </c>
      <c r="E8276" s="14">
        <f>SUMIFS(Movimientos!F:F,Movimientos!B:B,Productos!A8276,Movimientos!D:D,$E$1)</f>
        <v>0</v>
      </c>
      <c r="F8276" s="17">
        <f t="shared" si="258"/>
        <v>0</v>
      </c>
      <c r="G8276" s="14">
        <v>1</v>
      </c>
      <c r="H8276" s="15" t="str">
        <f t="shared" si="259"/>
        <v>Realizar Pedido</v>
      </c>
    </row>
    <row r="8277" spans="1:8" x14ac:dyDescent="0.25">
      <c r="A8277" s="3">
        <v>7591949530503</v>
      </c>
      <c r="B8277" s="11" t="s">
        <v>8071</v>
      </c>
      <c r="C8277" s="16"/>
      <c r="D8277" s="15">
        <f>SUMIFS(Movimientos!F:F,Movimientos!B:B,Productos!A8277,Movimientos!D:D,$D$1)</f>
        <v>0</v>
      </c>
      <c r="E8277" s="14">
        <f>SUMIFS(Movimientos!F:F,Movimientos!B:B,Productos!A8277,Movimientos!D:D,$E$1)</f>
        <v>0</v>
      </c>
      <c r="F8277" s="17">
        <f t="shared" si="258"/>
        <v>0</v>
      </c>
      <c r="G8277" s="14">
        <v>1</v>
      </c>
      <c r="H8277" s="15" t="str">
        <f t="shared" si="259"/>
        <v>Realizar Pedido</v>
      </c>
    </row>
    <row r="8278" spans="1:8" x14ac:dyDescent="0.25">
      <c r="A8278" s="3">
        <v>7591949530541</v>
      </c>
      <c r="B8278" s="11" t="s">
        <v>8072</v>
      </c>
      <c r="C8278" s="16"/>
      <c r="D8278" s="15">
        <f>SUMIFS(Movimientos!F:F,Movimientos!B:B,Productos!A8278,Movimientos!D:D,$D$1)</f>
        <v>0</v>
      </c>
      <c r="E8278" s="14">
        <f>SUMIFS(Movimientos!F:F,Movimientos!B:B,Productos!A8278,Movimientos!D:D,$E$1)</f>
        <v>0</v>
      </c>
      <c r="F8278" s="17">
        <f t="shared" si="258"/>
        <v>0</v>
      </c>
      <c r="G8278" s="14">
        <v>1</v>
      </c>
      <c r="H8278" s="15" t="str">
        <f t="shared" si="259"/>
        <v>Realizar Pedido</v>
      </c>
    </row>
    <row r="8279" spans="1:8" x14ac:dyDescent="0.25">
      <c r="A8279" s="3">
        <v>7591949530558</v>
      </c>
      <c r="B8279" s="11" t="s">
        <v>8073</v>
      </c>
      <c r="C8279" s="16"/>
      <c r="D8279" s="15">
        <f>SUMIFS(Movimientos!F:F,Movimientos!B:B,Productos!A8279,Movimientos!D:D,$D$1)</f>
        <v>0</v>
      </c>
      <c r="E8279" s="14">
        <f>SUMIFS(Movimientos!F:F,Movimientos!B:B,Productos!A8279,Movimientos!D:D,$E$1)</f>
        <v>0</v>
      </c>
      <c r="F8279" s="17">
        <f t="shared" si="258"/>
        <v>0</v>
      </c>
      <c r="G8279" s="14">
        <v>1</v>
      </c>
      <c r="H8279" s="15" t="str">
        <f t="shared" si="259"/>
        <v>Realizar Pedido</v>
      </c>
    </row>
    <row r="8280" spans="1:8" x14ac:dyDescent="0.25">
      <c r="A8280" s="3">
        <v>7591949580027</v>
      </c>
      <c r="B8280" s="11" t="s">
        <v>8074</v>
      </c>
      <c r="C8280" s="16"/>
      <c r="D8280" s="15">
        <f>SUMIFS(Movimientos!F:F,Movimientos!B:B,Productos!A8280,Movimientos!D:D,$D$1)</f>
        <v>0</v>
      </c>
      <c r="E8280" s="14">
        <f>SUMIFS(Movimientos!F:F,Movimientos!B:B,Productos!A8280,Movimientos!D:D,$E$1)</f>
        <v>0</v>
      </c>
      <c r="F8280" s="17">
        <f t="shared" si="258"/>
        <v>0</v>
      </c>
      <c r="G8280" s="14">
        <v>1</v>
      </c>
      <c r="H8280" s="15" t="str">
        <f t="shared" si="259"/>
        <v>Realizar Pedido</v>
      </c>
    </row>
    <row r="8281" spans="1:8" x14ac:dyDescent="0.25">
      <c r="A8281" s="3">
        <v>7591949580089</v>
      </c>
      <c r="B8281" s="11" t="s">
        <v>8075</v>
      </c>
      <c r="C8281" s="16"/>
      <c r="D8281" s="15">
        <f>SUMIFS(Movimientos!F:F,Movimientos!B:B,Productos!A8281,Movimientos!D:D,$D$1)</f>
        <v>0</v>
      </c>
      <c r="E8281" s="14">
        <f>SUMIFS(Movimientos!F:F,Movimientos!B:B,Productos!A8281,Movimientos!D:D,$E$1)</f>
        <v>0</v>
      </c>
      <c r="F8281" s="17">
        <f t="shared" si="258"/>
        <v>0</v>
      </c>
      <c r="G8281" s="14">
        <v>1</v>
      </c>
      <c r="H8281" s="15" t="str">
        <f t="shared" si="259"/>
        <v>Realizar Pedido</v>
      </c>
    </row>
    <row r="8282" spans="1:8" x14ac:dyDescent="0.25">
      <c r="A8282" s="3">
        <v>7591949580300</v>
      </c>
      <c r="B8282" s="11" t="s">
        <v>8076</v>
      </c>
      <c r="C8282" s="16"/>
      <c r="D8282" s="15">
        <f>SUMIFS(Movimientos!F:F,Movimientos!B:B,Productos!A8282,Movimientos!D:D,$D$1)</f>
        <v>0</v>
      </c>
      <c r="E8282" s="14">
        <f>SUMIFS(Movimientos!F:F,Movimientos!B:B,Productos!A8282,Movimientos!D:D,$E$1)</f>
        <v>0</v>
      </c>
      <c r="F8282" s="17">
        <f t="shared" si="258"/>
        <v>0</v>
      </c>
      <c r="G8282" s="14">
        <v>1</v>
      </c>
      <c r="H8282" s="15" t="str">
        <f t="shared" si="259"/>
        <v>Realizar Pedido</v>
      </c>
    </row>
    <row r="8283" spans="1:8" x14ac:dyDescent="0.25">
      <c r="A8283" s="3">
        <v>7591949580140</v>
      </c>
      <c r="B8283" s="11" t="s">
        <v>8077</v>
      </c>
      <c r="C8283" s="16"/>
      <c r="D8283" s="15">
        <f>SUMIFS(Movimientos!F:F,Movimientos!B:B,Productos!A8283,Movimientos!D:D,$D$1)</f>
        <v>0</v>
      </c>
      <c r="E8283" s="14">
        <f>SUMIFS(Movimientos!F:F,Movimientos!B:B,Productos!A8283,Movimientos!D:D,$E$1)</f>
        <v>0</v>
      </c>
      <c r="F8283" s="17">
        <f t="shared" si="258"/>
        <v>0</v>
      </c>
      <c r="G8283" s="14">
        <v>1</v>
      </c>
      <c r="H8283" s="15" t="str">
        <f t="shared" si="259"/>
        <v>Realizar Pedido</v>
      </c>
    </row>
    <row r="8284" spans="1:8" x14ac:dyDescent="0.25">
      <c r="A8284" s="3">
        <v>7591949580164</v>
      </c>
      <c r="B8284" s="11" t="s">
        <v>8078</v>
      </c>
      <c r="C8284" s="16"/>
      <c r="D8284" s="15">
        <f>SUMIFS(Movimientos!F:F,Movimientos!B:B,Productos!A8284,Movimientos!D:D,$D$1)</f>
        <v>0</v>
      </c>
      <c r="E8284" s="14">
        <f>SUMIFS(Movimientos!F:F,Movimientos!B:B,Productos!A8284,Movimientos!D:D,$E$1)</f>
        <v>0</v>
      </c>
      <c r="F8284" s="17">
        <f t="shared" si="258"/>
        <v>0</v>
      </c>
      <c r="G8284" s="14">
        <v>1</v>
      </c>
      <c r="H8284" s="15" t="str">
        <f t="shared" si="259"/>
        <v>Realizar Pedido</v>
      </c>
    </row>
    <row r="8285" spans="1:8" x14ac:dyDescent="0.25">
      <c r="A8285" s="3">
        <v>6936285103355</v>
      </c>
      <c r="B8285" s="11" t="s">
        <v>8079</v>
      </c>
      <c r="C8285" s="16"/>
      <c r="D8285" s="15">
        <f>SUMIFS(Movimientos!F:F,Movimientos!B:B,Productos!A8285,Movimientos!D:D,$D$1)</f>
        <v>0</v>
      </c>
      <c r="E8285" s="14">
        <f>SUMIFS(Movimientos!F:F,Movimientos!B:B,Productos!A8285,Movimientos!D:D,$E$1)</f>
        <v>0</v>
      </c>
      <c r="F8285" s="17">
        <f t="shared" si="258"/>
        <v>0</v>
      </c>
      <c r="G8285" s="14">
        <v>1</v>
      </c>
      <c r="H8285" s="15" t="str">
        <f t="shared" si="259"/>
        <v>Realizar Pedido</v>
      </c>
    </row>
    <row r="8286" spans="1:8" x14ac:dyDescent="0.25">
      <c r="A8286" s="3">
        <v>7730698013602</v>
      </c>
      <c r="B8286" s="11" t="s">
        <v>8080</v>
      </c>
      <c r="C8286" s="16"/>
      <c r="D8286" s="15">
        <f>SUMIFS(Movimientos!F:F,Movimientos!B:B,Productos!A8286,Movimientos!D:D,$D$1)</f>
        <v>0</v>
      </c>
      <c r="E8286" s="14">
        <f>SUMIFS(Movimientos!F:F,Movimientos!B:B,Productos!A8286,Movimientos!D:D,$E$1)</f>
        <v>0</v>
      </c>
      <c r="F8286" s="17">
        <f t="shared" si="258"/>
        <v>0</v>
      </c>
      <c r="G8286" s="14">
        <v>1</v>
      </c>
      <c r="H8286" s="15" t="str">
        <f t="shared" si="259"/>
        <v>Realizar Pedido</v>
      </c>
    </row>
    <row r="8287" spans="1:8" x14ac:dyDescent="0.25">
      <c r="A8287" s="3">
        <v>8901117052710</v>
      </c>
      <c r="B8287" s="11" t="s">
        <v>8081</v>
      </c>
      <c r="C8287" s="16"/>
      <c r="D8287" s="15">
        <f>SUMIFS(Movimientos!F:F,Movimientos!B:B,Productos!A8287,Movimientos!D:D,$D$1)</f>
        <v>0</v>
      </c>
      <c r="E8287" s="14">
        <f>SUMIFS(Movimientos!F:F,Movimientos!B:B,Productos!A8287,Movimientos!D:D,$E$1)</f>
        <v>0</v>
      </c>
      <c r="F8287" s="17">
        <f t="shared" si="258"/>
        <v>0</v>
      </c>
      <c r="G8287" s="14">
        <v>1</v>
      </c>
      <c r="H8287" s="15" t="str">
        <f t="shared" si="259"/>
        <v>Realizar Pedido</v>
      </c>
    </row>
    <row r="8288" spans="1:8" x14ac:dyDescent="0.25">
      <c r="A8288" s="3">
        <v>8901117052703</v>
      </c>
      <c r="B8288" s="11" t="s">
        <v>8082</v>
      </c>
      <c r="C8288" s="16"/>
      <c r="D8288" s="15">
        <f>SUMIFS(Movimientos!F:F,Movimientos!B:B,Productos!A8288,Movimientos!D:D,$D$1)</f>
        <v>0</v>
      </c>
      <c r="E8288" s="14">
        <f>SUMIFS(Movimientos!F:F,Movimientos!B:B,Productos!A8288,Movimientos!D:D,$E$1)</f>
        <v>0</v>
      </c>
      <c r="F8288" s="17">
        <f t="shared" si="258"/>
        <v>0</v>
      </c>
      <c r="G8288" s="14">
        <v>1</v>
      </c>
      <c r="H8288" s="15" t="str">
        <f t="shared" si="259"/>
        <v>Realizar Pedido</v>
      </c>
    </row>
    <row r="8289" spans="1:8" x14ac:dyDescent="0.25">
      <c r="A8289" s="3">
        <v>7592454001144</v>
      </c>
      <c r="B8289" s="11" t="s">
        <v>8083</v>
      </c>
      <c r="C8289" s="16"/>
      <c r="D8289" s="15">
        <f>SUMIFS(Movimientos!F:F,Movimientos!B:B,Productos!A8289,Movimientos!D:D,$D$1)</f>
        <v>0</v>
      </c>
      <c r="E8289" s="14">
        <f>SUMIFS(Movimientos!F:F,Movimientos!B:B,Productos!A8289,Movimientos!D:D,$E$1)</f>
        <v>0</v>
      </c>
      <c r="F8289" s="17">
        <f t="shared" si="258"/>
        <v>0</v>
      </c>
      <c r="G8289" s="14">
        <v>1</v>
      </c>
      <c r="H8289" s="15" t="str">
        <f t="shared" si="259"/>
        <v>Realizar Pedido</v>
      </c>
    </row>
    <row r="8290" spans="1:8" x14ac:dyDescent="0.25">
      <c r="A8290" s="3">
        <v>7703763310166</v>
      </c>
      <c r="B8290" s="11" t="s">
        <v>8084</v>
      </c>
      <c r="C8290" s="16"/>
      <c r="D8290" s="15">
        <f>SUMIFS(Movimientos!F:F,Movimientos!B:B,Productos!A8290,Movimientos!D:D,$D$1)</f>
        <v>0</v>
      </c>
      <c r="E8290" s="14">
        <f>SUMIFS(Movimientos!F:F,Movimientos!B:B,Productos!A8290,Movimientos!D:D,$E$1)</f>
        <v>0</v>
      </c>
      <c r="F8290" s="17">
        <f t="shared" si="258"/>
        <v>0</v>
      </c>
      <c r="G8290" s="14">
        <v>1</v>
      </c>
      <c r="H8290" s="15" t="str">
        <f t="shared" si="259"/>
        <v>Realizar Pedido</v>
      </c>
    </row>
    <row r="8291" spans="1:8" x14ac:dyDescent="0.25">
      <c r="A8291" s="3">
        <v>7702605202379</v>
      </c>
      <c r="B8291" s="11" t="s">
        <v>8085</v>
      </c>
      <c r="C8291" s="16"/>
      <c r="D8291" s="15">
        <f>SUMIFS(Movimientos!F:F,Movimientos!B:B,Productos!A8291,Movimientos!D:D,$D$1)</f>
        <v>0</v>
      </c>
      <c r="E8291" s="14">
        <f>SUMIFS(Movimientos!F:F,Movimientos!B:B,Productos!A8291,Movimientos!D:D,$E$1)</f>
        <v>0</v>
      </c>
      <c r="F8291" s="17">
        <f t="shared" si="258"/>
        <v>0</v>
      </c>
      <c r="G8291" s="14">
        <v>1</v>
      </c>
      <c r="H8291" s="15" t="str">
        <f t="shared" si="259"/>
        <v>Realizar Pedido</v>
      </c>
    </row>
    <row r="8292" spans="1:8" x14ac:dyDescent="0.25">
      <c r="A8292" s="3">
        <v>7591585279606</v>
      </c>
      <c r="B8292" s="11" t="s">
        <v>8086</v>
      </c>
      <c r="C8292" s="16"/>
      <c r="D8292" s="15">
        <f>SUMIFS(Movimientos!F:F,Movimientos!B:B,Productos!A8292,Movimientos!D:D,$D$1)</f>
        <v>0</v>
      </c>
      <c r="E8292" s="14">
        <f>SUMIFS(Movimientos!F:F,Movimientos!B:B,Productos!A8292,Movimientos!D:D,$E$1)</f>
        <v>0</v>
      </c>
      <c r="F8292" s="17">
        <f t="shared" si="258"/>
        <v>0</v>
      </c>
      <c r="G8292" s="14">
        <v>1</v>
      </c>
      <c r="H8292" s="15" t="str">
        <f t="shared" si="259"/>
        <v>Realizar Pedido</v>
      </c>
    </row>
    <row r="8293" spans="1:8" x14ac:dyDescent="0.25">
      <c r="A8293" s="3">
        <v>7591585979605</v>
      </c>
      <c r="B8293" s="11" t="s">
        <v>8087</v>
      </c>
      <c r="C8293" s="16"/>
      <c r="D8293" s="15">
        <f>SUMIFS(Movimientos!F:F,Movimientos!B:B,Productos!A8293,Movimientos!D:D,$D$1)</f>
        <v>0</v>
      </c>
      <c r="E8293" s="14">
        <f>SUMIFS(Movimientos!F:F,Movimientos!B:B,Productos!A8293,Movimientos!D:D,$E$1)</f>
        <v>0</v>
      </c>
      <c r="F8293" s="17">
        <f t="shared" si="258"/>
        <v>0</v>
      </c>
      <c r="G8293" s="14">
        <v>1</v>
      </c>
      <c r="H8293" s="15" t="str">
        <f t="shared" si="259"/>
        <v>Realizar Pedido</v>
      </c>
    </row>
    <row r="8294" spans="1:8" x14ac:dyDescent="0.25">
      <c r="A8294" s="3">
        <v>7591585179609</v>
      </c>
      <c r="B8294" s="11" t="s">
        <v>8087</v>
      </c>
      <c r="C8294" s="16"/>
      <c r="D8294" s="15">
        <f>SUMIFS(Movimientos!F:F,Movimientos!B:B,Productos!A8294,Movimientos!D:D,$D$1)</f>
        <v>0</v>
      </c>
      <c r="E8294" s="14">
        <f>SUMIFS(Movimientos!F:F,Movimientos!B:B,Productos!A8294,Movimientos!D:D,$E$1)</f>
        <v>0</v>
      </c>
      <c r="F8294" s="17">
        <f t="shared" si="258"/>
        <v>0</v>
      </c>
      <c r="G8294" s="14">
        <v>1</v>
      </c>
      <c r="H8294" s="15" t="str">
        <f t="shared" si="259"/>
        <v>Realizar Pedido</v>
      </c>
    </row>
    <row r="8295" spans="1:8" x14ac:dyDescent="0.25">
      <c r="A8295" s="3">
        <v>7591519006124</v>
      </c>
      <c r="B8295" s="11" t="s">
        <v>8088</v>
      </c>
      <c r="C8295" s="16"/>
      <c r="D8295" s="15">
        <f>SUMIFS(Movimientos!F:F,Movimientos!B:B,Productos!A8295,Movimientos!D:D,$D$1)</f>
        <v>0</v>
      </c>
      <c r="E8295" s="14">
        <f>SUMIFS(Movimientos!F:F,Movimientos!B:B,Productos!A8295,Movimientos!D:D,$E$1)</f>
        <v>0</v>
      </c>
      <c r="F8295" s="17">
        <f t="shared" si="258"/>
        <v>0</v>
      </c>
      <c r="G8295" s="14">
        <v>1</v>
      </c>
      <c r="H8295" s="15" t="str">
        <f t="shared" si="259"/>
        <v>Realizar Pedido</v>
      </c>
    </row>
    <row r="8296" spans="1:8" x14ac:dyDescent="0.25">
      <c r="A8296" s="3">
        <v>7592616576435</v>
      </c>
      <c r="B8296" s="11" t="s">
        <v>8089</v>
      </c>
      <c r="C8296" s="16"/>
      <c r="D8296" s="15">
        <f>SUMIFS(Movimientos!F:F,Movimientos!B:B,Productos!A8296,Movimientos!D:D,$D$1)</f>
        <v>0</v>
      </c>
      <c r="E8296" s="14">
        <f>SUMIFS(Movimientos!F:F,Movimientos!B:B,Productos!A8296,Movimientos!D:D,$E$1)</f>
        <v>0</v>
      </c>
      <c r="F8296" s="17">
        <f t="shared" si="258"/>
        <v>0</v>
      </c>
      <c r="G8296" s="14">
        <v>1</v>
      </c>
      <c r="H8296" s="15" t="str">
        <f t="shared" si="259"/>
        <v>Realizar Pedido</v>
      </c>
    </row>
    <row r="8297" spans="1:8" x14ac:dyDescent="0.25">
      <c r="A8297" s="3">
        <v>769229000481</v>
      </c>
      <c r="B8297" s="11" t="s">
        <v>8090</v>
      </c>
      <c r="C8297" s="16"/>
      <c r="D8297" s="15">
        <f>SUMIFS(Movimientos!F:F,Movimientos!B:B,Productos!A8297,Movimientos!D:D,$D$1)</f>
        <v>0</v>
      </c>
      <c r="E8297" s="14">
        <f>SUMIFS(Movimientos!F:F,Movimientos!B:B,Productos!A8297,Movimientos!D:D,$E$1)</f>
        <v>0</v>
      </c>
      <c r="F8297" s="17">
        <f t="shared" si="258"/>
        <v>0</v>
      </c>
      <c r="G8297" s="14">
        <v>1</v>
      </c>
      <c r="H8297" s="15" t="str">
        <f t="shared" si="259"/>
        <v>Realizar Pedido</v>
      </c>
    </row>
    <row r="8298" spans="1:8" x14ac:dyDescent="0.25">
      <c r="A8298" s="3">
        <v>7591585179616</v>
      </c>
      <c r="B8298" s="11" t="s">
        <v>8091</v>
      </c>
      <c r="C8298" s="16"/>
      <c r="D8298" s="15">
        <f>SUMIFS(Movimientos!F:F,Movimientos!B:B,Productos!A8298,Movimientos!D:D,$D$1)</f>
        <v>0</v>
      </c>
      <c r="E8298" s="14">
        <f>SUMIFS(Movimientos!F:F,Movimientos!B:B,Productos!A8298,Movimientos!D:D,$E$1)</f>
        <v>0</v>
      </c>
      <c r="F8298" s="17">
        <f t="shared" si="258"/>
        <v>0</v>
      </c>
      <c r="G8298" s="14">
        <v>1</v>
      </c>
      <c r="H8298" s="15" t="str">
        <f t="shared" si="259"/>
        <v>Realizar Pedido</v>
      </c>
    </row>
    <row r="8299" spans="1:8" x14ac:dyDescent="0.25">
      <c r="A8299" s="3">
        <v>7591585979612</v>
      </c>
      <c r="B8299" s="11" t="s">
        <v>8092</v>
      </c>
      <c r="C8299" s="16"/>
      <c r="D8299" s="15">
        <f>SUMIFS(Movimientos!F:F,Movimientos!B:B,Productos!A8299,Movimientos!D:D,$D$1)</f>
        <v>0</v>
      </c>
      <c r="E8299" s="14">
        <f>SUMIFS(Movimientos!F:F,Movimientos!B:B,Productos!A8299,Movimientos!D:D,$E$1)</f>
        <v>0</v>
      </c>
      <c r="F8299" s="17">
        <f t="shared" si="258"/>
        <v>0</v>
      </c>
      <c r="G8299" s="14">
        <v>1</v>
      </c>
      <c r="H8299" s="15" t="str">
        <f t="shared" si="259"/>
        <v>Realizar Pedido</v>
      </c>
    </row>
    <row r="8300" spans="1:8" x14ac:dyDescent="0.25">
      <c r="A8300" s="3">
        <v>7592454001151</v>
      </c>
      <c r="B8300" s="11" t="s">
        <v>8093</v>
      </c>
      <c r="C8300" s="16"/>
      <c r="D8300" s="15">
        <f>SUMIFS(Movimientos!F:F,Movimientos!B:B,Productos!A8300,Movimientos!D:D,$D$1)</f>
        <v>0</v>
      </c>
      <c r="E8300" s="14">
        <f>SUMIFS(Movimientos!F:F,Movimientos!B:B,Productos!A8300,Movimientos!D:D,$E$1)</f>
        <v>0</v>
      </c>
      <c r="F8300" s="17">
        <f t="shared" si="258"/>
        <v>0</v>
      </c>
      <c r="G8300" s="14">
        <v>1</v>
      </c>
      <c r="H8300" s="15" t="str">
        <f t="shared" si="259"/>
        <v>Realizar Pedido</v>
      </c>
    </row>
    <row r="8301" spans="1:8" x14ac:dyDescent="0.25">
      <c r="A8301" s="3">
        <v>7703763310173</v>
      </c>
      <c r="B8301" s="11" t="s">
        <v>8094</v>
      </c>
      <c r="C8301" s="16"/>
      <c r="D8301" s="15">
        <f>SUMIFS(Movimientos!F:F,Movimientos!B:B,Productos!A8301,Movimientos!D:D,$D$1)</f>
        <v>0</v>
      </c>
      <c r="E8301" s="14">
        <f>SUMIFS(Movimientos!F:F,Movimientos!B:B,Productos!A8301,Movimientos!D:D,$E$1)</f>
        <v>0</v>
      </c>
      <c r="F8301" s="17">
        <f t="shared" si="258"/>
        <v>0</v>
      </c>
      <c r="G8301" s="14">
        <v>1</v>
      </c>
      <c r="H8301" s="15" t="str">
        <f t="shared" si="259"/>
        <v>Realizar Pedido</v>
      </c>
    </row>
    <row r="8302" spans="1:8" x14ac:dyDescent="0.25">
      <c r="A8302" s="3">
        <v>7591585279613</v>
      </c>
      <c r="B8302" s="11" t="s">
        <v>8094</v>
      </c>
      <c r="C8302" s="16"/>
      <c r="D8302" s="15">
        <f>SUMIFS(Movimientos!F:F,Movimientos!B:B,Productos!A8302,Movimientos!D:D,$D$1)</f>
        <v>0</v>
      </c>
      <c r="E8302" s="14">
        <f>SUMIFS(Movimientos!F:F,Movimientos!B:B,Productos!A8302,Movimientos!D:D,$E$1)</f>
        <v>0</v>
      </c>
      <c r="F8302" s="17">
        <f t="shared" si="258"/>
        <v>0</v>
      </c>
      <c r="G8302" s="14">
        <v>1</v>
      </c>
      <c r="H8302" s="15" t="str">
        <f t="shared" si="259"/>
        <v>Realizar Pedido</v>
      </c>
    </row>
    <row r="8303" spans="1:8" x14ac:dyDescent="0.25">
      <c r="A8303" s="3">
        <v>7702605202386</v>
      </c>
      <c r="B8303" s="11" t="s">
        <v>8095</v>
      </c>
      <c r="C8303" s="16"/>
      <c r="D8303" s="15">
        <f>SUMIFS(Movimientos!F:F,Movimientos!B:B,Productos!A8303,Movimientos!D:D,$D$1)</f>
        <v>0</v>
      </c>
      <c r="E8303" s="14">
        <f>SUMIFS(Movimientos!F:F,Movimientos!B:B,Productos!A8303,Movimientos!D:D,$E$1)</f>
        <v>0</v>
      </c>
      <c r="F8303" s="17">
        <f t="shared" si="258"/>
        <v>0</v>
      </c>
      <c r="G8303" s="14">
        <v>1</v>
      </c>
      <c r="H8303" s="15" t="str">
        <f t="shared" si="259"/>
        <v>Realizar Pedido</v>
      </c>
    </row>
    <row r="8304" spans="1:8" x14ac:dyDescent="0.25">
      <c r="A8304" s="3">
        <v>7591519006117</v>
      </c>
      <c r="B8304" s="11" t="s">
        <v>8096</v>
      </c>
      <c r="C8304" s="16"/>
      <c r="D8304" s="15">
        <f>SUMIFS(Movimientos!F:F,Movimientos!B:B,Productos!A8304,Movimientos!D:D,$D$1)</f>
        <v>0</v>
      </c>
      <c r="E8304" s="14">
        <f>SUMIFS(Movimientos!F:F,Movimientos!B:B,Productos!A8304,Movimientos!D:D,$E$1)</f>
        <v>0</v>
      </c>
      <c r="F8304" s="17">
        <f t="shared" si="258"/>
        <v>0</v>
      </c>
      <c r="G8304" s="14">
        <v>1</v>
      </c>
      <c r="H8304" s="15" t="str">
        <f t="shared" si="259"/>
        <v>Realizar Pedido</v>
      </c>
    </row>
    <row r="8305" spans="1:8" x14ac:dyDescent="0.25">
      <c r="A8305" s="3">
        <v>7594001330905</v>
      </c>
      <c r="B8305" s="11" t="s">
        <v>8097</v>
      </c>
      <c r="C8305" s="16"/>
      <c r="D8305" s="15">
        <f>SUMIFS(Movimientos!F:F,Movimientos!B:B,Productos!A8305,Movimientos!D:D,$D$1)</f>
        <v>0</v>
      </c>
      <c r="E8305" s="14">
        <f>SUMIFS(Movimientos!F:F,Movimientos!B:B,Productos!A8305,Movimientos!D:D,$E$1)</f>
        <v>0</v>
      </c>
      <c r="F8305" s="17">
        <f t="shared" si="258"/>
        <v>0</v>
      </c>
      <c r="G8305" s="14">
        <v>1</v>
      </c>
      <c r="H8305" s="15" t="str">
        <f t="shared" si="259"/>
        <v>Realizar Pedido</v>
      </c>
    </row>
    <row r="8306" spans="1:8" x14ac:dyDescent="0.25">
      <c r="A8306" s="3">
        <v>7703763310043</v>
      </c>
      <c r="B8306" s="11" t="s">
        <v>8098</v>
      </c>
      <c r="C8306" s="16"/>
      <c r="D8306" s="15">
        <f>SUMIFS(Movimientos!F:F,Movimientos!B:B,Productos!A8306,Movimientos!D:D,$D$1)</f>
        <v>0</v>
      </c>
      <c r="E8306" s="14">
        <f>SUMIFS(Movimientos!F:F,Movimientos!B:B,Productos!A8306,Movimientos!D:D,$E$1)</f>
        <v>0</v>
      </c>
      <c r="F8306" s="17">
        <f t="shared" si="258"/>
        <v>0</v>
      </c>
      <c r="G8306" s="14">
        <v>1</v>
      </c>
      <c r="H8306" s="15" t="str">
        <f t="shared" si="259"/>
        <v>Realizar Pedido</v>
      </c>
    </row>
    <row r="8307" spans="1:8" x14ac:dyDescent="0.25">
      <c r="A8307" s="3">
        <v>7592454002448</v>
      </c>
      <c r="B8307" s="11" t="s">
        <v>8099</v>
      </c>
      <c r="C8307" s="16"/>
      <c r="D8307" s="15">
        <f>SUMIFS(Movimientos!F:F,Movimientos!B:B,Productos!A8307,Movimientos!D:D,$D$1)</f>
        <v>0</v>
      </c>
      <c r="E8307" s="14">
        <f>SUMIFS(Movimientos!F:F,Movimientos!B:B,Productos!A8307,Movimientos!D:D,$E$1)</f>
        <v>0</v>
      </c>
      <c r="F8307" s="17">
        <f t="shared" si="258"/>
        <v>0</v>
      </c>
      <c r="G8307" s="14">
        <v>1</v>
      </c>
      <c r="H8307" s="15" t="str">
        <f t="shared" si="259"/>
        <v>Realizar Pedido</v>
      </c>
    </row>
    <row r="8308" spans="1:8" x14ac:dyDescent="0.25">
      <c r="A8308" s="3">
        <v>7703763310135</v>
      </c>
      <c r="B8308" s="11" t="s">
        <v>8100</v>
      </c>
      <c r="C8308" s="16"/>
      <c r="D8308" s="15">
        <f>SUMIFS(Movimientos!F:F,Movimientos!B:B,Productos!A8308,Movimientos!D:D,$D$1)</f>
        <v>0</v>
      </c>
      <c r="E8308" s="14">
        <f>SUMIFS(Movimientos!F:F,Movimientos!B:B,Productos!A8308,Movimientos!D:D,$E$1)</f>
        <v>0</v>
      </c>
      <c r="F8308" s="17">
        <f t="shared" si="258"/>
        <v>0</v>
      </c>
      <c r="G8308" s="14">
        <v>1</v>
      </c>
      <c r="H8308" s="15" t="str">
        <f t="shared" si="259"/>
        <v>Realizar Pedido</v>
      </c>
    </row>
    <row r="8309" spans="1:8" x14ac:dyDescent="0.25">
      <c r="A8309" s="3">
        <v>7592454889308</v>
      </c>
      <c r="B8309" s="11" t="s">
        <v>8101</v>
      </c>
      <c r="C8309" s="16"/>
      <c r="D8309" s="15">
        <f>SUMIFS(Movimientos!F:F,Movimientos!B:B,Productos!A8309,Movimientos!D:D,$D$1)</f>
        <v>0</v>
      </c>
      <c r="E8309" s="14">
        <f>SUMIFS(Movimientos!F:F,Movimientos!B:B,Productos!A8309,Movimientos!D:D,$E$1)</f>
        <v>0</v>
      </c>
      <c r="F8309" s="17">
        <f t="shared" si="258"/>
        <v>0</v>
      </c>
      <c r="G8309" s="14">
        <v>1</v>
      </c>
      <c r="H8309" s="15" t="str">
        <f t="shared" si="259"/>
        <v>Realizar Pedido</v>
      </c>
    </row>
    <row r="8310" spans="1:8" x14ac:dyDescent="0.25">
      <c r="A8310" s="3">
        <v>7703763310029</v>
      </c>
      <c r="B8310" s="11" t="s">
        <v>8102</v>
      </c>
      <c r="C8310" s="16"/>
      <c r="D8310" s="15">
        <f>SUMIFS(Movimientos!F:F,Movimientos!B:B,Productos!A8310,Movimientos!D:D,$D$1)</f>
        <v>0</v>
      </c>
      <c r="E8310" s="14">
        <f>SUMIFS(Movimientos!F:F,Movimientos!B:B,Productos!A8310,Movimientos!D:D,$E$1)</f>
        <v>0</v>
      </c>
      <c r="F8310" s="17">
        <f t="shared" si="258"/>
        <v>0</v>
      </c>
      <c r="G8310" s="14">
        <v>1</v>
      </c>
      <c r="H8310" s="15" t="str">
        <f t="shared" si="259"/>
        <v>Realizar Pedido</v>
      </c>
    </row>
    <row r="8311" spans="1:8" x14ac:dyDescent="0.25">
      <c r="A8311" s="3">
        <v>7592454889285</v>
      </c>
      <c r="B8311" s="11" t="s">
        <v>8103</v>
      </c>
      <c r="C8311" s="16"/>
      <c r="D8311" s="15">
        <f>SUMIFS(Movimientos!F:F,Movimientos!B:B,Productos!A8311,Movimientos!D:D,$D$1)</f>
        <v>0</v>
      </c>
      <c r="E8311" s="14">
        <f>SUMIFS(Movimientos!F:F,Movimientos!B:B,Productos!A8311,Movimientos!D:D,$E$1)</f>
        <v>0</v>
      </c>
      <c r="F8311" s="17">
        <f t="shared" si="258"/>
        <v>0</v>
      </c>
      <c r="G8311" s="14">
        <v>1</v>
      </c>
      <c r="H8311" s="15" t="str">
        <f t="shared" si="259"/>
        <v>Realizar Pedido</v>
      </c>
    </row>
    <row r="8312" spans="1:8" x14ac:dyDescent="0.25">
      <c r="A8312" s="3">
        <v>7703763310241</v>
      </c>
      <c r="B8312" s="11" t="s">
        <v>8104</v>
      </c>
      <c r="C8312" s="16"/>
      <c r="D8312" s="15">
        <f>SUMIFS(Movimientos!F:F,Movimientos!B:B,Productos!A8312,Movimientos!D:D,$D$1)</f>
        <v>0</v>
      </c>
      <c r="E8312" s="14">
        <f>SUMIFS(Movimientos!F:F,Movimientos!B:B,Productos!A8312,Movimientos!D:D,$E$1)</f>
        <v>0</v>
      </c>
      <c r="F8312" s="17">
        <f t="shared" si="258"/>
        <v>0</v>
      </c>
      <c r="G8312" s="14">
        <v>1</v>
      </c>
      <c r="H8312" s="15" t="str">
        <f t="shared" si="259"/>
        <v>Realizar Pedido</v>
      </c>
    </row>
    <row r="8313" spans="1:8" x14ac:dyDescent="0.25">
      <c r="A8313" s="3">
        <v>7592454889292</v>
      </c>
      <c r="B8313" s="11" t="s">
        <v>8104</v>
      </c>
      <c r="C8313" s="16"/>
      <c r="D8313" s="15">
        <f>SUMIFS(Movimientos!F:F,Movimientos!B:B,Productos!A8313,Movimientos!D:D,$D$1)</f>
        <v>0</v>
      </c>
      <c r="E8313" s="14">
        <f>SUMIFS(Movimientos!F:F,Movimientos!B:B,Productos!A8313,Movimientos!D:D,$E$1)</f>
        <v>0</v>
      </c>
      <c r="F8313" s="17">
        <f t="shared" si="258"/>
        <v>0</v>
      </c>
      <c r="G8313" s="14">
        <v>1</v>
      </c>
      <c r="H8313" s="15" t="str">
        <f t="shared" si="259"/>
        <v>Realizar Pedido</v>
      </c>
    </row>
    <row r="8314" spans="1:8" x14ac:dyDescent="0.25">
      <c r="A8314" s="3">
        <v>7703763310142</v>
      </c>
      <c r="B8314" s="11" t="s">
        <v>8105</v>
      </c>
      <c r="C8314" s="16"/>
      <c r="D8314" s="15">
        <f>SUMIFS(Movimientos!F:F,Movimientos!B:B,Productos!A8314,Movimientos!D:D,$D$1)</f>
        <v>0</v>
      </c>
      <c r="E8314" s="14">
        <f>SUMIFS(Movimientos!F:F,Movimientos!B:B,Productos!A8314,Movimientos!D:D,$E$1)</f>
        <v>0</v>
      </c>
      <c r="F8314" s="17">
        <f t="shared" si="258"/>
        <v>0</v>
      </c>
      <c r="G8314" s="14">
        <v>1</v>
      </c>
      <c r="H8314" s="15" t="str">
        <f t="shared" si="259"/>
        <v>Realizar Pedido</v>
      </c>
    </row>
    <row r="8315" spans="1:8" x14ac:dyDescent="0.25">
      <c r="A8315" s="3">
        <v>7592454889315</v>
      </c>
      <c r="B8315" s="11" t="s">
        <v>8106</v>
      </c>
      <c r="C8315" s="16"/>
      <c r="D8315" s="15">
        <f>SUMIFS(Movimientos!F:F,Movimientos!B:B,Productos!A8315,Movimientos!D:D,$D$1)</f>
        <v>0</v>
      </c>
      <c r="E8315" s="14">
        <f>SUMIFS(Movimientos!F:F,Movimientos!B:B,Productos!A8315,Movimientos!D:D,$E$1)</f>
        <v>0</v>
      </c>
      <c r="F8315" s="17">
        <f t="shared" si="258"/>
        <v>0</v>
      </c>
      <c r="G8315" s="14">
        <v>1</v>
      </c>
      <c r="H8315" s="15" t="str">
        <f t="shared" si="259"/>
        <v>Realizar Pedido</v>
      </c>
    </row>
    <row r="8316" spans="1:8" x14ac:dyDescent="0.25">
      <c r="A8316" s="3">
        <v>7592454002462</v>
      </c>
      <c r="B8316" s="11" t="s">
        <v>8107</v>
      </c>
      <c r="C8316" s="16"/>
      <c r="D8316" s="15">
        <f>SUMIFS(Movimientos!F:F,Movimientos!B:B,Productos!A8316,Movimientos!D:D,$D$1)</f>
        <v>0</v>
      </c>
      <c r="E8316" s="14">
        <f>SUMIFS(Movimientos!F:F,Movimientos!B:B,Productos!A8316,Movimientos!D:D,$E$1)</f>
        <v>0</v>
      </c>
      <c r="F8316" s="17">
        <f t="shared" si="258"/>
        <v>0</v>
      </c>
      <c r="G8316" s="14">
        <v>1</v>
      </c>
      <c r="H8316" s="15" t="str">
        <f t="shared" si="259"/>
        <v>Realizar Pedido</v>
      </c>
    </row>
    <row r="8317" spans="1:8" x14ac:dyDescent="0.25">
      <c r="A8317" s="3">
        <v>7730698004976</v>
      </c>
      <c r="B8317" s="11" t="s">
        <v>8108</v>
      </c>
      <c r="C8317" s="16"/>
      <c r="D8317" s="15">
        <f>SUMIFS(Movimientos!F:F,Movimientos!B:B,Productos!A8317,Movimientos!D:D,$D$1)</f>
        <v>0</v>
      </c>
      <c r="E8317" s="14">
        <f>SUMIFS(Movimientos!F:F,Movimientos!B:B,Productos!A8317,Movimientos!D:D,$E$1)</f>
        <v>0</v>
      </c>
      <c r="F8317" s="17">
        <f t="shared" si="258"/>
        <v>0</v>
      </c>
      <c r="G8317" s="14">
        <v>1</v>
      </c>
      <c r="H8317" s="15" t="str">
        <f t="shared" si="259"/>
        <v>Realizar Pedido</v>
      </c>
    </row>
    <row r="8318" spans="1:8" x14ac:dyDescent="0.25">
      <c r="A8318" s="3">
        <v>7730698004969</v>
      </c>
      <c r="B8318" s="11" t="s">
        <v>8109</v>
      </c>
      <c r="C8318" s="16"/>
      <c r="D8318" s="15">
        <f>SUMIFS(Movimientos!F:F,Movimientos!B:B,Productos!A8318,Movimientos!D:D,$D$1)</f>
        <v>0</v>
      </c>
      <c r="E8318" s="14">
        <f>SUMIFS(Movimientos!F:F,Movimientos!B:B,Productos!A8318,Movimientos!D:D,$E$1)</f>
        <v>0</v>
      </c>
      <c r="F8318" s="17">
        <f t="shared" si="258"/>
        <v>0</v>
      </c>
      <c r="G8318" s="14">
        <v>1</v>
      </c>
      <c r="H8318" s="15" t="str">
        <f t="shared" si="259"/>
        <v>Realizar Pedido</v>
      </c>
    </row>
    <row r="8319" spans="1:8" x14ac:dyDescent="0.25">
      <c r="A8319" s="3">
        <v>7592236000044</v>
      </c>
      <c r="B8319" s="11" t="s">
        <v>8110</v>
      </c>
      <c r="C8319" s="16"/>
      <c r="D8319" s="15">
        <f>SUMIFS(Movimientos!F:F,Movimientos!B:B,Productos!A8319,Movimientos!D:D,$D$1)</f>
        <v>0</v>
      </c>
      <c r="E8319" s="14">
        <f>SUMIFS(Movimientos!F:F,Movimientos!B:B,Productos!A8319,Movimientos!D:D,$E$1)</f>
        <v>0</v>
      </c>
      <c r="F8319" s="17">
        <f t="shared" si="258"/>
        <v>0</v>
      </c>
      <c r="G8319" s="14">
        <v>1</v>
      </c>
      <c r="H8319" s="15" t="str">
        <f t="shared" si="259"/>
        <v>Realizar Pedido</v>
      </c>
    </row>
    <row r="8320" spans="1:8" x14ac:dyDescent="0.25">
      <c r="A8320" s="3"/>
      <c r="B8320" s="11" t="s">
        <v>8111</v>
      </c>
      <c r="C8320" s="16"/>
      <c r="D8320" s="15">
        <f>SUMIFS(Movimientos!F:F,Movimientos!B:B,Productos!A8320,Movimientos!D:D,$D$1)</f>
        <v>0</v>
      </c>
      <c r="E8320" s="14">
        <f>SUMIFS(Movimientos!F:F,Movimientos!B:B,Productos!A8320,Movimientos!D:D,$E$1)</f>
        <v>0</v>
      </c>
      <c r="F8320" s="17">
        <f t="shared" si="258"/>
        <v>0</v>
      </c>
      <c r="G8320" s="14">
        <v>1</v>
      </c>
      <c r="H8320" s="15" t="str">
        <f t="shared" si="259"/>
        <v>Realizar Pedido</v>
      </c>
    </row>
    <row r="8321" spans="1:8" x14ac:dyDescent="0.25">
      <c r="A8321" s="3">
        <v>1713</v>
      </c>
      <c r="B8321" s="11" t="s">
        <v>8112</v>
      </c>
      <c r="C8321" s="16"/>
      <c r="D8321" s="15">
        <f>SUMIFS(Movimientos!F:F,Movimientos!B:B,Productos!A8321,Movimientos!D:D,$D$1)</f>
        <v>0</v>
      </c>
      <c r="E8321" s="14">
        <f>SUMIFS(Movimientos!F:F,Movimientos!B:B,Productos!A8321,Movimientos!D:D,$E$1)</f>
        <v>0</v>
      </c>
      <c r="F8321" s="17">
        <f t="shared" si="258"/>
        <v>0</v>
      </c>
      <c r="G8321" s="14">
        <v>1</v>
      </c>
      <c r="H8321" s="15" t="str">
        <f t="shared" si="259"/>
        <v>Realizar Pedido</v>
      </c>
    </row>
    <row r="8322" spans="1:8" x14ac:dyDescent="0.25">
      <c r="A8322" s="3">
        <v>1183</v>
      </c>
      <c r="B8322" s="11" t="s">
        <v>8113</v>
      </c>
      <c r="C8322" s="16"/>
      <c r="D8322" s="15">
        <f>SUMIFS(Movimientos!F:F,Movimientos!B:B,Productos!A8322,Movimientos!D:D,$D$1)</f>
        <v>0</v>
      </c>
      <c r="E8322" s="14">
        <f>SUMIFS(Movimientos!F:F,Movimientos!B:B,Productos!A8322,Movimientos!D:D,$E$1)</f>
        <v>0</v>
      </c>
      <c r="F8322" s="17">
        <f t="shared" si="258"/>
        <v>0</v>
      </c>
      <c r="G8322" s="14">
        <v>1</v>
      </c>
      <c r="H8322" s="15" t="str">
        <f t="shared" si="259"/>
        <v>Realizar Pedido</v>
      </c>
    </row>
    <row r="8323" spans="1:8" x14ac:dyDescent="0.25">
      <c r="A8323" s="3">
        <v>6946186001674</v>
      </c>
      <c r="B8323" s="11" t="s">
        <v>8114</v>
      </c>
      <c r="C8323" s="16"/>
      <c r="D8323" s="15">
        <f>SUMIFS(Movimientos!F:F,Movimientos!B:B,Productos!A8323,Movimientos!D:D,$D$1)</f>
        <v>0</v>
      </c>
      <c r="E8323" s="14">
        <f>SUMIFS(Movimientos!F:F,Movimientos!B:B,Productos!A8323,Movimientos!D:D,$E$1)</f>
        <v>0</v>
      </c>
      <c r="F8323" s="17">
        <f t="shared" ref="F8323:F8386" si="260">D8323-E8323</f>
        <v>0</v>
      </c>
      <c r="G8323" s="14">
        <v>1</v>
      </c>
      <c r="H8323" s="15" t="str">
        <f t="shared" ref="H8323:H8386" si="261">IF(F8323&lt;G8323,"Realizar Pedido","")</f>
        <v>Realizar Pedido</v>
      </c>
    </row>
    <row r="8324" spans="1:8" x14ac:dyDescent="0.25">
      <c r="A8324" s="3">
        <v>2043</v>
      </c>
      <c r="B8324" s="11" t="s">
        <v>8115</v>
      </c>
      <c r="C8324" s="16"/>
      <c r="D8324" s="15">
        <f>SUMIFS(Movimientos!F:F,Movimientos!B:B,Productos!A8324,Movimientos!D:D,$D$1)</f>
        <v>0</v>
      </c>
      <c r="E8324" s="14">
        <f>SUMIFS(Movimientos!F:F,Movimientos!B:B,Productos!A8324,Movimientos!D:D,$E$1)</f>
        <v>0</v>
      </c>
      <c r="F8324" s="17">
        <f t="shared" si="260"/>
        <v>0</v>
      </c>
      <c r="G8324" s="14">
        <v>1</v>
      </c>
      <c r="H8324" s="15" t="str">
        <f t="shared" si="261"/>
        <v>Realizar Pedido</v>
      </c>
    </row>
    <row r="8325" spans="1:8" x14ac:dyDescent="0.25">
      <c r="A8325" s="3">
        <v>29310</v>
      </c>
      <c r="B8325" s="11" t="s">
        <v>8116</v>
      </c>
      <c r="C8325" s="16"/>
      <c r="D8325" s="15">
        <f>SUMIFS(Movimientos!F:F,Movimientos!B:B,Productos!A8325,Movimientos!D:D,$D$1)</f>
        <v>0</v>
      </c>
      <c r="E8325" s="14">
        <f>SUMIFS(Movimientos!F:F,Movimientos!B:B,Productos!A8325,Movimientos!D:D,$E$1)</f>
        <v>0</v>
      </c>
      <c r="F8325" s="17">
        <f t="shared" si="260"/>
        <v>0</v>
      </c>
      <c r="G8325" s="14">
        <v>1</v>
      </c>
      <c r="H8325" s="15" t="str">
        <f t="shared" si="261"/>
        <v>Realizar Pedido</v>
      </c>
    </row>
    <row r="8326" spans="1:8" x14ac:dyDescent="0.25">
      <c r="A8326" s="3">
        <v>7592946000983</v>
      </c>
      <c r="B8326" s="11" t="s">
        <v>8117</v>
      </c>
      <c r="C8326" s="16"/>
      <c r="D8326" s="15">
        <f>SUMIFS(Movimientos!F:F,Movimientos!B:B,Productos!A8326,Movimientos!D:D,$D$1)</f>
        <v>0</v>
      </c>
      <c r="E8326" s="14">
        <f>SUMIFS(Movimientos!F:F,Movimientos!B:B,Productos!A8326,Movimientos!D:D,$E$1)</f>
        <v>0</v>
      </c>
      <c r="F8326" s="17">
        <f t="shared" si="260"/>
        <v>0</v>
      </c>
      <c r="G8326" s="14">
        <v>1</v>
      </c>
      <c r="H8326" s="15" t="str">
        <f t="shared" si="261"/>
        <v>Realizar Pedido</v>
      </c>
    </row>
    <row r="8327" spans="1:8" x14ac:dyDescent="0.25">
      <c r="A8327" s="3"/>
      <c r="B8327" s="11" t="s">
        <v>8118</v>
      </c>
      <c r="C8327" s="16"/>
      <c r="D8327" s="15">
        <f>SUMIFS(Movimientos!F:F,Movimientos!B:B,Productos!A8327,Movimientos!D:D,$D$1)</f>
        <v>0</v>
      </c>
      <c r="E8327" s="14">
        <f>SUMIFS(Movimientos!F:F,Movimientos!B:B,Productos!A8327,Movimientos!D:D,$E$1)</f>
        <v>0</v>
      </c>
      <c r="F8327" s="17">
        <f t="shared" si="260"/>
        <v>0</v>
      </c>
      <c r="G8327" s="14">
        <v>1</v>
      </c>
      <c r="H8327" s="15" t="str">
        <f t="shared" si="261"/>
        <v>Realizar Pedido</v>
      </c>
    </row>
    <row r="8328" spans="1:8" x14ac:dyDescent="0.25">
      <c r="A8328" s="3">
        <v>7592601301127</v>
      </c>
      <c r="B8328" s="11" t="s">
        <v>8119</v>
      </c>
      <c r="C8328" s="16"/>
      <c r="D8328" s="15">
        <f>SUMIFS(Movimientos!F:F,Movimientos!B:B,Productos!A8328,Movimientos!D:D,$D$1)</f>
        <v>0</v>
      </c>
      <c r="E8328" s="14">
        <f>SUMIFS(Movimientos!F:F,Movimientos!B:B,Productos!A8328,Movimientos!D:D,$E$1)</f>
        <v>0</v>
      </c>
      <c r="F8328" s="17">
        <f t="shared" si="260"/>
        <v>0</v>
      </c>
      <c r="G8328" s="14">
        <v>1</v>
      </c>
      <c r="H8328" s="15" t="str">
        <f t="shared" si="261"/>
        <v>Realizar Pedido</v>
      </c>
    </row>
    <row r="8329" spans="1:8" x14ac:dyDescent="0.25">
      <c r="A8329" s="3">
        <v>7592601300984</v>
      </c>
      <c r="B8329" s="11" t="s">
        <v>8120</v>
      </c>
      <c r="C8329" s="16"/>
      <c r="D8329" s="15">
        <f>SUMIFS(Movimientos!F:F,Movimientos!B:B,Productos!A8329,Movimientos!D:D,$D$1)</f>
        <v>0</v>
      </c>
      <c r="E8329" s="14">
        <f>SUMIFS(Movimientos!F:F,Movimientos!B:B,Productos!A8329,Movimientos!D:D,$E$1)</f>
        <v>0</v>
      </c>
      <c r="F8329" s="17">
        <f t="shared" si="260"/>
        <v>0</v>
      </c>
      <c r="G8329" s="14">
        <v>1</v>
      </c>
      <c r="H8329" s="15" t="str">
        <f t="shared" si="261"/>
        <v>Realizar Pedido</v>
      </c>
    </row>
    <row r="8330" spans="1:8" x14ac:dyDescent="0.25">
      <c r="A8330" s="3">
        <v>7591075000222</v>
      </c>
      <c r="B8330" s="11" t="s">
        <v>8121</v>
      </c>
      <c r="C8330" s="16"/>
      <c r="D8330" s="15">
        <f>SUMIFS(Movimientos!F:F,Movimientos!B:B,Productos!A8330,Movimientos!D:D,$D$1)</f>
        <v>0</v>
      </c>
      <c r="E8330" s="14">
        <f>SUMIFS(Movimientos!F:F,Movimientos!B:B,Productos!A8330,Movimientos!D:D,$E$1)</f>
        <v>0</v>
      </c>
      <c r="F8330" s="17">
        <f t="shared" si="260"/>
        <v>0</v>
      </c>
      <c r="G8330" s="14">
        <v>1</v>
      </c>
      <c r="H8330" s="15" t="str">
        <f t="shared" si="261"/>
        <v>Realizar Pedido</v>
      </c>
    </row>
    <row r="8331" spans="1:8" x14ac:dyDescent="0.25">
      <c r="A8331" s="3">
        <v>7592415444164</v>
      </c>
      <c r="B8331" s="11" t="s">
        <v>8122</v>
      </c>
      <c r="C8331" s="16"/>
      <c r="D8331" s="15">
        <f>SUMIFS(Movimientos!F:F,Movimientos!B:B,Productos!A8331,Movimientos!D:D,$D$1)</f>
        <v>0</v>
      </c>
      <c r="E8331" s="14">
        <f>SUMIFS(Movimientos!F:F,Movimientos!B:B,Productos!A8331,Movimientos!D:D,$E$1)</f>
        <v>0</v>
      </c>
      <c r="F8331" s="17">
        <f t="shared" si="260"/>
        <v>0</v>
      </c>
      <c r="G8331" s="14">
        <v>1</v>
      </c>
      <c r="H8331" s="15" t="str">
        <f t="shared" si="261"/>
        <v>Realizar Pedido</v>
      </c>
    </row>
    <row r="8332" spans="1:8" x14ac:dyDescent="0.25">
      <c r="A8332" s="3">
        <v>7592415000063</v>
      </c>
      <c r="B8332" s="11" t="s">
        <v>8123</v>
      </c>
      <c r="C8332" s="16"/>
      <c r="D8332" s="15">
        <f>SUMIFS(Movimientos!F:F,Movimientos!B:B,Productos!A8332,Movimientos!D:D,$D$1)</f>
        <v>0</v>
      </c>
      <c r="E8332" s="14">
        <f>SUMIFS(Movimientos!F:F,Movimientos!B:B,Productos!A8332,Movimientos!D:D,$E$1)</f>
        <v>0</v>
      </c>
      <c r="F8332" s="17">
        <f t="shared" si="260"/>
        <v>0</v>
      </c>
      <c r="G8332" s="14">
        <v>1</v>
      </c>
      <c r="H8332" s="15" t="str">
        <f t="shared" si="261"/>
        <v>Realizar Pedido</v>
      </c>
    </row>
    <row r="8333" spans="1:8" x14ac:dyDescent="0.25">
      <c r="A8333" s="3">
        <v>7592285000705</v>
      </c>
      <c r="B8333" s="11" t="s">
        <v>8124</v>
      </c>
      <c r="C8333" s="16"/>
      <c r="D8333" s="15">
        <f>SUMIFS(Movimientos!F:F,Movimientos!B:B,Productos!A8333,Movimientos!D:D,$D$1)</f>
        <v>0</v>
      </c>
      <c r="E8333" s="14">
        <f>SUMIFS(Movimientos!F:F,Movimientos!B:B,Productos!A8333,Movimientos!D:D,$E$1)</f>
        <v>0</v>
      </c>
      <c r="F8333" s="17">
        <f t="shared" si="260"/>
        <v>0</v>
      </c>
      <c r="G8333" s="14">
        <v>1</v>
      </c>
      <c r="H8333" s="15" t="str">
        <f t="shared" si="261"/>
        <v>Realizar Pedido</v>
      </c>
    </row>
    <row r="8334" spans="1:8" x14ac:dyDescent="0.25">
      <c r="A8334" s="3">
        <v>7592285004956</v>
      </c>
      <c r="B8334" s="11" t="s">
        <v>8125</v>
      </c>
      <c r="C8334" s="16"/>
      <c r="D8334" s="15">
        <f>SUMIFS(Movimientos!F:F,Movimientos!B:B,Productos!A8334,Movimientos!D:D,$D$1)</f>
        <v>0</v>
      </c>
      <c r="E8334" s="14">
        <f>SUMIFS(Movimientos!F:F,Movimientos!B:B,Productos!A8334,Movimientos!D:D,$E$1)</f>
        <v>0</v>
      </c>
      <c r="F8334" s="17">
        <f t="shared" si="260"/>
        <v>0</v>
      </c>
      <c r="G8334" s="14">
        <v>1</v>
      </c>
      <c r="H8334" s="15" t="str">
        <f t="shared" si="261"/>
        <v>Realizar Pedido</v>
      </c>
    </row>
    <row r="8335" spans="1:8" x14ac:dyDescent="0.25">
      <c r="A8335" s="3">
        <v>7592285000668</v>
      </c>
      <c r="B8335" s="11" t="s">
        <v>8126</v>
      </c>
      <c r="C8335" s="16"/>
      <c r="D8335" s="15">
        <f>SUMIFS(Movimientos!F:F,Movimientos!B:B,Productos!A8335,Movimientos!D:D,$D$1)</f>
        <v>0</v>
      </c>
      <c r="E8335" s="14">
        <f>SUMIFS(Movimientos!F:F,Movimientos!B:B,Productos!A8335,Movimientos!D:D,$E$1)</f>
        <v>0</v>
      </c>
      <c r="F8335" s="17">
        <f t="shared" si="260"/>
        <v>0</v>
      </c>
      <c r="G8335" s="14">
        <v>1</v>
      </c>
      <c r="H8335" s="15" t="str">
        <f t="shared" si="261"/>
        <v>Realizar Pedido</v>
      </c>
    </row>
    <row r="8336" spans="1:8" x14ac:dyDescent="0.25">
      <c r="A8336" s="3">
        <v>7592285004949</v>
      </c>
      <c r="B8336" s="11" t="s">
        <v>8127</v>
      </c>
      <c r="C8336" s="16"/>
      <c r="D8336" s="15">
        <f>SUMIFS(Movimientos!F:F,Movimientos!B:B,Productos!A8336,Movimientos!D:D,$D$1)</f>
        <v>0</v>
      </c>
      <c r="E8336" s="14">
        <f>SUMIFS(Movimientos!F:F,Movimientos!B:B,Productos!A8336,Movimientos!D:D,$E$1)</f>
        <v>0</v>
      </c>
      <c r="F8336" s="17">
        <f t="shared" si="260"/>
        <v>0</v>
      </c>
      <c r="G8336" s="14">
        <v>1</v>
      </c>
      <c r="H8336" s="15" t="str">
        <f t="shared" si="261"/>
        <v>Realizar Pedido</v>
      </c>
    </row>
    <row r="8337" spans="1:8" x14ac:dyDescent="0.25">
      <c r="A8337" s="3">
        <v>7592285000682</v>
      </c>
      <c r="B8337" s="11" t="s">
        <v>8128</v>
      </c>
      <c r="C8337" s="16"/>
      <c r="D8337" s="15">
        <f>SUMIFS(Movimientos!F:F,Movimientos!B:B,Productos!A8337,Movimientos!D:D,$D$1)</f>
        <v>0</v>
      </c>
      <c r="E8337" s="14">
        <f>SUMIFS(Movimientos!F:F,Movimientos!B:B,Productos!A8337,Movimientos!D:D,$E$1)</f>
        <v>0</v>
      </c>
      <c r="F8337" s="17">
        <f t="shared" si="260"/>
        <v>0</v>
      </c>
      <c r="G8337" s="14">
        <v>1</v>
      </c>
      <c r="H8337" s="15" t="str">
        <f t="shared" si="261"/>
        <v>Realizar Pedido</v>
      </c>
    </row>
    <row r="8338" spans="1:8" x14ac:dyDescent="0.25">
      <c r="A8338" s="3">
        <v>7592023000707</v>
      </c>
      <c r="B8338" s="11" t="s">
        <v>8129</v>
      </c>
      <c r="C8338" s="16"/>
      <c r="D8338" s="15">
        <f>SUMIFS(Movimientos!F:F,Movimientos!B:B,Productos!A8338,Movimientos!D:D,$D$1)</f>
        <v>0</v>
      </c>
      <c r="E8338" s="14">
        <f>SUMIFS(Movimientos!F:F,Movimientos!B:B,Productos!A8338,Movimientos!D:D,$E$1)</f>
        <v>0</v>
      </c>
      <c r="F8338" s="17">
        <f t="shared" si="260"/>
        <v>0</v>
      </c>
      <c r="G8338" s="14">
        <v>1</v>
      </c>
      <c r="H8338" s="15" t="str">
        <f t="shared" si="261"/>
        <v>Realizar Pedido</v>
      </c>
    </row>
    <row r="8339" spans="1:8" x14ac:dyDescent="0.25">
      <c r="A8339" s="3">
        <v>6251</v>
      </c>
      <c r="B8339" s="11" t="s">
        <v>8130</v>
      </c>
      <c r="C8339" s="16"/>
      <c r="D8339" s="15">
        <f>SUMIFS(Movimientos!F:F,Movimientos!B:B,Productos!A8339,Movimientos!D:D,$D$1)</f>
        <v>0</v>
      </c>
      <c r="E8339" s="14">
        <f>SUMIFS(Movimientos!F:F,Movimientos!B:B,Productos!A8339,Movimientos!D:D,$E$1)</f>
        <v>0</v>
      </c>
      <c r="F8339" s="17">
        <f t="shared" si="260"/>
        <v>0</v>
      </c>
      <c r="G8339" s="14">
        <v>1</v>
      </c>
      <c r="H8339" s="15" t="str">
        <f t="shared" si="261"/>
        <v>Realizar Pedido</v>
      </c>
    </row>
    <row r="8340" spans="1:8" x14ac:dyDescent="0.25">
      <c r="A8340" s="3">
        <v>422</v>
      </c>
      <c r="B8340" s="11" t="s">
        <v>8131</v>
      </c>
      <c r="C8340" s="16"/>
      <c r="D8340" s="15">
        <f>SUMIFS(Movimientos!F:F,Movimientos!B:B,Productos!A8340,Movimientos!D:D,$D$1)</f>
        <v>0</v>
      </c>
      <c r="E8340" s="14">
        <f>SUMIFS(Movimientos!F:F,Movimientos!B:B,Productos!A8340,Movimientos!D:D,$E$1)</f>
        <v>0</v>
      </c>
      <c r="F8340" s="17">
        <f t="shared" si="260"/>
        <v>0</v>
      </c>
      <c r="G8340" s="14">
        <v>1</v>
      </c>
      <c r="H8340" s="15" t="str">
        <f t="shared" si="261"/>
        <v>Realizar Pedido</v>
      </c>
    </row>
    <row r="8341" spans="1:8" x14ac:dyDescent="0.25">
      <c r="A8341" s="3">
        <v>1759241900504</v>
      </c>
      <c r="B8341" s="11" t="s">
        <v>8132</v>
      </c>
      <c r="C8341" s="16"/>
      <c r="D8341" s="15">
        <f>SUMIFS(Movimientos!F:F,Movimientos!B:B,Productos!A8341,Movimientos!D:D,$D$1)</f>
        <v>0</v>
      </c>
      <c r="E8341" s="14">
        <f>SUMIFS(Movimientos!F:F,Movimientos!B:B,Productos!A8341,Movimientos!D:D,$E$1)</f>
        <v>0</v>
      </c>
      <c r="F8341" s="17">
        <f t="shared" si="260"/>
        <v>0</v>
      </c>
      <c r="G8341" s="14">
        <v>1</v>
      </c>
      <c r="H8341" s="15" t="str">
        <f t="shared" si="261"/>
        <v>Realizar Pedido</v>
      </c>
    </row>
    <row r="8342" spans="1:8" x14ac:dyDescent="0.25">
      <c r="A8342" s="3">
        <v>4710962441778</v>
      </c>
      <c r="B8342" s="11" t="s">
        <v>8133</v>
      </c>
      <c r="C8342" s="16"/>
      <c r="D8342" s="15">
        <f>SUMIFS(Movimientos!F:F,Movimientos!B:B,Productos!A8342,Movimientos!D:D,$D$1)</f>
        <v>0</v>
      </c>
      <c r="E8342" s="14">
        <f>SUMIFS(Movimientos!F:F,Movimientos!B:B,Productos!A8342,Movimientos!D:D,$E$1)</f>
        <v>0</v>
      </c>
      <c r="F8342" s="17">
        <f t="shared" si="260"/>
        <v>0</v>
      </c>
      <c r="G8342" s="14">
        <v>1</v>
      </c>
      <c r="H8342" s="15" t="str">
        <f t="shared" si="261"/>
        <v>Realizar Pedido</v>
      </c>
    </row>
    <row r="8343" spans="1:8" x14ac:dyDescent="0.25">
      <c r="A8343" s="3">
        <v>734474175017</v>
      </c>
      <c r="B8343" s="11" t="s">
        <v>8134</v>
      </c>
      <c r="C8343" s="16"/>
      <c r="D8343" s="15">
        <f>SUMIFS(Movimientos!F:F,Movimientos!B:B,Productos!A8343,Movimientos!D:D,$D$1)</f>
        <v>0</v>
      </c>
      <c r="E8343" s="14">
        <f>SUMIFS(Movimientos!F:F,Movimientos!B:B,Productos!A8343,Movimientos!D:D,$E$1)</f>
        <v>0</v>
      </c>
      <c r="F8343" s="17">
        <f t="shared" si="260"/>
        <v>0</v>
      </c>
      <c r="G8343" s="14">
        <v>1</v>
      </c>
      <c r="H8343" s="15" t="str">
        <f t="shared" si="261"/>
        <v>Realizar Pedido</v>
      </c>
    </row>
    <row r="8344" spans="1:8" x14ac:dyDescent="0.25">
      <c r="A8344" s="3">
        <v>7592415333123</v>
      </c>
      <c r="B8344" s="11" t="s">
        <v>8135</v>
      </c>
      <c r="C8344" s="16"/>
      <c r="D8344" s="15">
        <f>SUMIFS(Movimientos!F:F,Movimientos!B:B,Productos!A8344,Movimientos!D:D,$D$1)</f>
        <v>0</v>
      </c>
      <c r="E8344" s="14">
        <f>SUMIFS(Movimientos!F:F,Movimientos!B:B,Productos!A8344,Movimientos!D:D,$E$1)</f>
        <v>0</v>
      </c>
      <c r="F8344" s="17">
        <f t="shared" si="260"/>
        <v>0</v>
      </c>
      <c r="G8344" s="14">
        <v>1</v>
      </c>
      <c r="H8344" s="15" t="str">
        <f t="shared" si="261"/>
        <v>Realizar Pedido</v>
      </c>
    </row>
    <row r="8345" spans="1:8" x14ac:dyDescent="0.25">
      <c r="A8345" s="3">
        <v>743</v>
      </c>
      <c r="B8345" s="11" t="s">
        <v>8136</v>
      </c>
      <c r="C8345" s="16"/>
      <c r="D8345" s="15">
        <f>SUMIFS(Movimientos!F:F,Movimientos!B:B,Productos!A8345,Movimientos!D:D,$D$1)</f>
        <v>0</v>
      </c>
      <c r="E8345" s="14">
        <f>SUMIFS(Movimientos!F:F,Movimientos!B:B,Productos!A8345,Movimientos!D:D,$E$1)</f>
        <v>0</v>
      </c>
      <c r="F8345" s="17">
        <f t="shared" si="260"/>
        <v>0</v>
      </c>
      <c r="G8345" s="14">
        <v>1</v>
      </c>
      <c r="H8345" s="15" t="str">
        <f t="shared" si="261"/>
        <v>Realizar Pedido</v>
      </c>
    </row>
    <row r="8346" spans="1:8" x14ac:dyDescent="0.25">
      <c r="A8346" s="3">
        <v>744</v>
      </c>
      <c r="B8346" s="11" t="s">
        <v>8137</v>
      </c>
      <c r="C8346" s="16"/>
      <c r="D8346" s="15">
        <f>SUMIFS(Movimientos!F:F,Movimientos!B:B,Productos!A8346,Movimientos!D:D,$D$1)</f>
        <v>0</v>
      </c>
      <c r="E8346" s="14">
        <f>SUMIFS(Movimientos!F:F,Movimientos!B:B,Productos!A8346,Movimientos!D:D,$E$1)</f>
        <v>0</v>
      </c>
      <c r="F8346" s="17">
        <f t="shared" si="260"/>
        <v>0</v>
      </c>
      <c r="G8346" s="14">
        <v>1</v>
      </c>
      <c r="H8346" s="15" t="str">
        <f t="shared" si="261"/>
        <v>Realizar Pedido</v>
      </c>
    </row>
    <row r="8347" spans="1:8" x14ac:dyDescent="0.25">
      <c r="A8347" s="3">
        <v>8008990009623</v>
      </c>
      <c r="B8347" s="11" t="s">
        <v>8138</v>
      </c>
      <c r="C8347" s="16"/>
      <c r="D8347" s="15">
        <f>SUMIFS(Movimientos!F:F,Movimientos!B:B,Productos!A8347,Movimientos!D:D,$D$1)</f>
        <v>0</v>
      </c>
      <c r="E8347" s="14">
        <f>SUMIFS(Movimientos!F:F,Movimientos!B:B,Productos!A8347,Movimientos!D:D,$E$1)</f>
        <v>0</v>
      </c>
      <c r="F8347" s="17">
        <f t="shared" si="260"/>
        <v>0</v>
      </c>
      <c r="G8347" s="14">
        <v>1</v>
      </c>
      <c r="H8347" s="15" t="str">
        <f t="shared" si="261"/>
        <v>Realizar Pedido</v>
      </c>
    </row>
    <row r="8348" spans="1:8" x14ac:dyDescent="0.25">
      <c r="A8348" s="3">
        <v>8715200817205</v>
      </c>
      <c r="B8348" s="11" t="s">
        <v>8139</v>
      </c>
      <c r="C8348" s="16"/>
      <c r="D8348" s="15">
        <f>SUMIFS(Movimientos!F:F,Movimientos!B:B,Productos!A8348,Movimientos!D:D,$D$1)</f>
        <v>0</v>
      </c>
      <c r="E8348" s="14">
        <f>SUMIFS(Movimientos!F:F,Movimientos!B:B,Productos!A8348,Movimientos!D:D,$E$1)</f>
        <v>0</v>
      </c>
      <c r="F8348" s="17">
        <f t="shared" si="260"/>
        <v>0</v>
      </c>
      <c r="G8348" s="14">
        <v>1</v>
      </c>
      <c r="H8348" s="15" t="str">
        <f t="shared" si="261"/>
        <v>Realizar Pedido</v>
      </c>
    </row>
    <row r="8349" spans="1:8" x14ac:dyDescent="0.25">
      <c r="A8349" s="3">
        <v>8412300817028</v>
      </c>
      <c r="B8349" s="11" t="s">
        <v>8139</v>
      </c>
      <c r="C8349" s="16"/>
      <c r="D8349" s="15">
        <f>SUMIFS(Movimientos!F:F,Movimientos!B:B,Productos!A8349,Movimientos!D:D,$D$1)</f>
        <v>0</v>
      </c>
      <c r="E8349" s="14">
        <f>SUMIFS(Movimientos!F:F,Movimientos!B:B,Productos!A8349,Movimientos!D:D,$E$1)</f>
        <v>0</v>
      </c>
      <c r="F8349" s="17">
        <f t="shared" si="260"/>
        <v>0</v>
      </c>
      <c r="G8349" s="14">
        <v>1</v>
      </c>
      <c r="H8349" s="15" t="str">
        <f t="shared" si="261"/>
        <v>Realizar Pedido</v>
      </c>
    </row>
    <row r="8350" spans="1:8" x14ac:dyDescent="0.25">
      <c r="A8350" s="3">
        <v>7591020080538</v>
      </c>
      <c r="B8350" s="11" t="s">
        <v>8140</v>
      </c>
      <c r="C8350" s="16"/>
      <c r="D8350" s="15">
        <f>SUMIFS(Movimientos!F:F,Movimientos!B:B,Productos!A8350,Movimientos!D:D,$D$1)</f>
        <v>0</v>
      </c>
      <c r="E8350" s="14">
        <f>SUMIFS(Movimientos!F:F,Movimientos!B:B,Productos!A8350,Movimientos!D:D,$E$1)</f>
        <v>0</v>
      </c>
      <c r="F8350" s="17">
        <f t="shared" si="260"/>
        <v>0</v>
      </c>
      <c r="G8350" s="14">
        <v>1</v>
      </c>
      <c r="H8350" s="15" t="str">
        <f t="shared" si="261"/>
        <v>Realizar Pedido</v>
      </c>
    </row>
    <row r="8351" spans="1:8" x14ac:dyDescent="0.25">
      <c r="A8351" s="3">
        <v>7591020080590</v>
      </c>
      <c r="B8351" s="11" t="s">
        <v>8141</v>
      </c>
      <c r="C8351" s="16"/>
      <c r="D8351" s="15">
        <f>SUMIFS(Movimientos!F:F,Movimientos!B:B,Productos!A8351,Movimientos!D:D,$D$1)</f>
        <v>0</v>
      </c>
      <c r="E8351" s="14">
        <f>SUMIFS(Movimientos!F:F,Movimientos!B:B,Productos!A8351,Movimientos!D:D,$E$1)</f>
        <v>0</v>
      </c>
      <c r="F8351" s="17">
        <f t="shared" si="260"/>
        <v>0</v>
      </c>
      <c r="G8351" s="14">
        <v>1</v>
      </c>
      <c r="H8351" s="15" t="str">
        <f t="shared" si="261"/>
        <v>Realizar Pedido</v>
      </c>
    </row>
    <row r="8352" spans="1:8" x14ac:dyDescent="0.25">
      <c r="A8352" s="3">
        <v>7591020080521</v>
      </c>
      <c r="B8352" s="11" t="s">
        <v>8142</v>
      </c>
      <c r="C8352" s="16"/>
      <c r="D8352" s="15">
        <f>SUMIFS(Movimientos!F:F,Movimientos!B:B,Productos!A8352,Movimientos!D:D,$D$1)</f>
        <v>0</v>
      </c>
      <c r="E8352" s="14">
        <f>SUMIFS(Movimientos!F:F,Movimientos!B:B,Productos!A8352,Movimientos!D:D,$E$1)</f>
        <v>0</v>
      </c>
      <c r="F8352" s="17">
        <f t="shared" si="260"/>
        <v>0</v>
      </c>
      <c r="G8352" s="14">
        <v>1</v>
      </c>
      <c r="H8352" s="15" t="str">
        <f t="shared" si="261"/>
        <v>Realizar Pedido</v>
      </c>
    </row>
    <row r="8353" spans="1:8" x14ac:dyDescent="0.25">
      <c r="A8353" s="3">
        <v>31604017774</v>
      </c>
      <c r="B8353" s="11" t="s">
        <v>8143</v>
      </c>
      <c r="C8353" s="16"/>
      <c r="D8353" s="15">
        <f>SUMIFS(Movimientos!F:F,Movimientos!B:B,Productos!A8353,Movimientos!D:D,$D$1)</f>
        <v>0</v>
      </c>
      <c r="E8353" s="14">
        <f>SUMIFS(Movimientos!F:F,Movimientos!B:B,Productos!A8353,Movimientos!D:D,$E$1)</f>
        <v>0</v>
      </c>
      <c r="F8353" s="17">
        <f t="shared" si="260"/>
        <v>0</v>
      </c>
      <c r="G8353" s="14">
        <v>1</v>
      </c>
      <c r="H8353" s="15" t="str">
        <f t="shared" si="261"/>
        <v>Realizar Pedido</v>
      </c>
    </row>
    <row r="8354" spans="1:8" x14ac:dyDescent="0.25">
      <c r="A8354" s="3">
        <v>6932951866166</v>
      </c>
      <c r="B8354" s="11" t="s">
        <v>8144</v>
      </c>
      <c r="C8354" s="16"/>
      <c r="D8354" s="15">
        <f>SUMIFS(Movimientos!F:F,Movimientos!B:B,Productos!A8354,Movimientos!D:D,$D$1)</f>
        <v>0</v>
      </c>
      <c r="E8354" s="14">
        <f>SUMIFS(Movimientos!F:F,Movimientos!B:B,Productos!A8354,Movimientos!D:D,$E$1)</f>
        <v>0</v>
      </c>
      <c r="F8354" s="17">
        <f t="shared" si="260"/>
        <v>0</v>
      </c>
      <c r="G8354" s="14">
        <v>1</v>
      </c>
      <c r="H8354" s="15" t="str">
        <f t="shared" si="261"/>
        <v>Realizar Pedido</v>
      </c>
    </row>
    <row r="8355" spans="1:8" x14ac:dyDescent="0.25">
      <c r="A8355" s="3">
        <v>7592194002463</v>
      </c>
      <c r="B8355" s="11" t="s">
        <v>8145</v>
      </c>
      <c r="C8355" s="16"/>
      <c r="D8355" s="15">
        <f>SUMIFS(Movimientos!F:F,Movimientos!B:B,Productos!A8355,Movimientos!D:D,$D$1)</f>
        <v>0</v>
      </c>
      <c r="E8355" s="14">
        <f>SUMIFS(Movimientos!F:F,Movimientos!B:B,Productos!A8355,Movimientos!D:D,$E$1)</f>
        <v>0</v>
      </c>
      <c r="F8355" s="17">
        <f t="shared" si="260"/>
        <v>0</v>
      </c>
      <c r="G8355" s="14">
        <v>1</v>
      </c>
      <c r="H8355" s="15" t="str">
        <f t="shared" si="261"/>
        <v>Realizar Pedido</v>
      </c>
    </row>
    <row r="8356" spans="1:8" x14ac:dyDescent="0.25">
      <c r="A8356" s="3">
        <v>7702626382128</v>
      </c>
      <c r="B8356" s="11" t="s">
        <v>8146</v>
      </c>
      <c r="C8356" s="16"/>
      <c r="D8356" s="15">
        <f>SUMIFS(Movimientos!F:F,Movimientos!B:B,Productos!A8356,Movimientos!D:D,$D$1)</f>
        <v>0</v>
      </c>
      <c r="E8356" s="14">
        <f>SUMIFS(Movimientos!F:F,Movimientos!B:B,Productos!A8356,Movimientos!D:D,$E$1)</f>
        <v>0</v>
      </c>
      <c r="F8356" s="17">
        <f t="shared" si="260"/>
        <v>0</v>
      </c>
      <c r="G8356" s="14">
        <v>1</v>
      </c>
      <c r="H8356" s="15" t="str">
        <f t="shared" si="261"/>
        <v>Realizar Pedido</v>
      </c>
    </row>
    <row r="8357" spans="1:8" x14ac:dyDescent="0.25">
      <c r="A8357" s="3">
        <v>7592340003054</v>
      </c>
      <c r="B8357" s="11" t="s">
        <v>8147</v>
      </c>
      <c r="C8357" s="16"/>
      <c r="D8357" s="15">
        <f>SUMIFS(Movimientos!F:F,Movimientos!B:B,Productos!A8357,Movimientos!D:D,$D$1)</f>
        <v>0</v>
      </c>
      <c r="E8357" s="14">
        <f>SUMIFS(Movimientos!F:F,Movimientos!B:B,Productos!A8357,Movimientos!D:D,$E$1)</f>
        <v>0</v>
      </c>
      <c r="F8357" s="17">
        <f t="shared" si="260"/>
        <v>0</v>
      </c>
      <c r="G8357" s="14">
        <v>1</v>
      </c>
      <c r="H8357" s="15" t="str">
        <f t="shared" si="261"/>
        <v>Realizar Pedido</v>
      </c>
    </row>
    <row r="8358" spans="1:8" x14ac:dyDescent="0.25">
      <c r="A8358" s="3">
        <v>48526676378</v>
      </c>
      <c r="B8358" s="11" t="s">
        <v>8148</v>
      </c>
      <c r="C8358" s="16"/>
      <c r="D8358" s="15">
        <f>SUMIFS(Movimientos!F:F,Movimientos!B:B,Productos!A8358,Movimientos!D:D,$D$1)</f>
        <v>0</v>
      </c>
      <c r="E8358" s="14">
        <f>SUMIFS(Movimientos!F:F,Movimientos!B:B,Productos!A8358,Movimientos!D:D,$E$1)</f>
        <v>0</v>
      </c>
      <c r="F8358" s="17">
        <f t="shared" si="260"/>
        <v>0</v>
      </c>
      <c r="G8358" s="14">
        <v>1</v>
      </c>
      <c r="H8358" s="15" t="str">
        <f t="shared" si="261"/>
        <v>Realizar Pedido</v>
      </c>
    </row>
    <row r="8359" spans="1:8" x14ac:dyDescent="0.25">
      <c r="A8359" s="3">
        <v>76126900501</v>
      </c>
      <c r="B8359" s="11" t="s">
        <v>8149</v>
      </c>
      <c r="C8359" s="16"/>
      <c r="D8359" s="15">
        <f>SUMIFS(Movimientos!F:F,Movimientos!B:B,Productos!A8359,Movimientos!D:D,$D$1)</f>
        <v>0</v>
      </c>
      <c r="E8359" s="14">
        <f>SUMIFS(Movimientos!F:F,Movimientos!B:B,Productos!A8359,Movimientos!D:D,$E$1)</f>
        <v>0</v>
      </c>
      <c r="F8359" s="17">
        <f t="shared" si="260"/>
        <v>0</v>
      </c>
      <c r="G8359" s="14">
        <v>1</v>
      </c>
      <c r="H8359" s="15" t="str">
        <f t="shared" si="261"/>
        <v>Realizar Pedido</v>
      </c>
    </row>
    <row r="8360" spans="1:8" x14ac:dyDescent="0.25">
      <c r="A8360" s="3">
        <v>435</v>
      </c>
      <c r="B8360" s="11" t="s">
        <v>8150</v>
      </c>
      <c r="C8360" s="16"/>
      <c r="D8360" s="15">
        <f>SUMIFS(Movimientos!F:F,Movimientos!B:B,Productos!A8360,Movimientos!D:D,$D$1)</f>
        <v>0</v>
      </c>
      <c r="E8360" s="14">
        <f>SUMIFS(Movimientos!F:F,Movimientos!B:B,Productos!A8360,Movimientos!D:D,$E$1)</f>
        <v>0</v>
      </c>
      <c r="F8360" s="17">
        <f t="shared" si="260"/>
        <v>0</v>
      </c>
      <c r="G8360" s="14">
        <v>1</v>
      </c>
      <c r="H8360" s="15" t="str">
        <f t="shared" si="261"/>
        <v>Realizar Pedido</v>
      </c>
    </row>
    <row r="8361" spans="1:8" x14ac:dyDescent="0.25">
      <c r="A8361" s="3">
        <v>4891877802004</v>
      </c>
      <c r="B8361" s="11" t="s">
        <v>8151</v>
      </c>
      <c r="C8361" s="16"/>
      <c r="D8361" s="15">
        <f>SUMIFS(Movimientos!F:F,Movimientos!B:B,Productos!A8361,Movimientos!D:D,$D$1)</f>
        <v>0</v>
      </c>
      <c r="E8361" s="14">
        <f>SUMIFS(Movimientos!F:F,Movimientos!B:B,Productos!A8361,Movimientos!D:D,$E$1)</f>
        <v>0</v>
      </c>
      <c r="F8361" s="17">
        <f t="shared" si="260"/>
        <v>0</v>
      </c>
      <c r="G8361" s="14">
        <v>1</v>
      </c>
      <c r="H8361" s="15" t="str">
        <f t="shared" si="261"/>
        <v>Realizar Pedido</v>
      </c>
    </row>
    <row r="8362" spans="1:8" x14ac:dyDescent="0.25">
      <c r="A8362" s="3">
        <v>761269005013</v>
      </c>
      <c r="B8362" s="11" t="s">
        <v>8152</v>
      </c>
      <c r="C8362" s="16"/>
      <c r="D8362" s="15">
        <f>SUMIFS(Movimientos!F:F,Movimientos!B:B,Productos!A8362,Movimientos!D:D,$D$1)</f>
        <v>0</v>
      </c>
      <c r="E8362" s="14">
        <f>SUMIFS(Movimientos!F:F,Movimientos!B:B,Productos!A8362,Movimientos!D:D,$E$1)</f>
        <v>0</v>
      </c>
      <c r="F8362" s="17">
        <f t="shared" si="260"/>
        <v>0</v>
      </c>
      <c r="G8362" s="14">
        <v>1</v>
      </c>
      <c r="H8362" s="15" t="str">
        <f t="shared" si="261"/>
        <v>Realizar Pedido</v>
      </c>
    </row>
    <row r="8363" spans="1:8" x14ac:dyDescent="0.25">
      <c r="A8363" s="3">
        <v>15000760441</v>
      </c>
      <c r="B8363" s="11" t="s">
        <v>8153</v>
      </c>
      <c r="C8363" s="16"/>
      <c r="D8363" s="15">
        <f>SUMIFS(Movimientos!F:F,Movimientos!B:B,Productos!A8363,Movimientos!D:D,$D$1)</f>
        <v>0</v>
      </c>
      <c r="E8363" s="14">
        <f>SUMIFS(Movimientos!F:F,Movimientos!B:B,Productos!A8363,Movimientos!D:D,$E$1)</f>
        <v>0</v>
      </c>
      <c r="F8363" s="17">
        <f t="shared" si="260"/>
        <v>0</v>
      </c>
      <c r="G8363" s="14">
        <v>1</v>
      </c>
      <c r="H8363" s="15" t="str">
        <f t="shared" si="261"/>
        <v>Realizar Pedido</v>
      </c>
    </row>
    <row r="8364" spans="1:8" x14ac:dyDescent="0.25">
      <c r="A8364" s="3">
        <v>4654684651612</v>
      </c>
      <c r="B8364" s="11" t="s">
        <v>8154</v>
      </c>
      <c r="C8364" s="16"/>
      <c r="D8364" s="15">
        <f>SUMIFS(Movimientos!F:F,Movimientos!B:B,Productos!A8364,Movimientos!D:D,$D$1)</f>
        <v>0</v>
      </c>
      <c r="E8364" s="14">
        <f>SUMIFS(Movimientos!F:F,Movimientos!B:B,Productos!A8364,Movimientos!D:D,$E$1)</f>
        <v>0</v>
      </c>
      <c r="F8364" s="17">
        <f t="shared" si="260"/>
        <v>0</v>
      </c>
      <c r="G8364" s="14">
        <v>1</v>
      </c>
      <c r="H8364" s="15" t="str">
        <f t="shared" si="261"/>
        <v>Realizar Pedido</v>
      </c>
    </row>
    <row r="8365" spans="1:8" x14ac:dyDescent="0.25">
      <c r="A8365" s="3">
        <v>5010415329134</v>
      </c>
      <c r="B8365" s="11" t="s">
        <v>8154</v>
      </c>
      <c r="C8365" s="16"/>
      <c r="D8365" s="15">
        <f>SUMIFS(Movimientos!F:F,Movimientos!B:B,Productos!A8365,Movimientos!D:D,$D$1)</f>
        <v>0</v>
      </c>
      <c r="E8365" s="14">
        <f>SUMIFS(Movimientos!F:F,Movimientos!B:B,Productos!A8365,Movimientos!D:D,$E$1)</f>
        <v>0</v>
      </c>
      <c r="F8365" s="17">
        <f t="shared" si="260"/>
        <v>0</v>
      </c>
      <c r="G8365" s="14">
        <v>1</v>
      </c>
      <c r="H8365" s="15" t="str">
        <f t="shared" si="261"/>
        <v>Realizar Pedido</v>
      </c>
    </row>
    <row r="8366" spans="1:8" x14ac:dyDescent="0.25">
      <c r="A8366" s="3">
        <v>4891877801021</v>
      </c>
      <c r="B8366" s="11" t="s">
        <v>8155</v>
      </c>
      <c r="C8366" s="16"/>
      <c r="D8366" s="15">
        <f>SUMIFS(Movimientos!F:F,Movimientos!B:B,Productos!A8366,Movimientos!D:D,$D$1)</f>
        <v>0</v>
      </c>
      <c r="E8366" s="14">
        <f>SUMIFS(Movimientos!F:F,Movimientos!B:B,Productos!A8366,Movimientos!D:D,$E$1)</f>
        <v>0</v>
      </c>
      <c r="F8366" s="17">
        <f t="shared" si="260"/>
        <v>0</v>
      </c>
      <c r="G8366" s="14">
        <v>1</v>
      </c>
      <c r="H8366" s="15" t="str">
        <f t="shared" si="261"/>
        <v>Realizar Pedido</v>
      </c>
    </row>
    <row r="8367" spans="1:8" x14ac:dyDescent="0.25">
      <c r="A8367" s="2">
        <v>728417000993</v>
      </c>
      <c r="B8367" s="12" t="s">
        <v>8156</v>
      </c>
      <c r="C8367" s="16"/>
      <c r="D8367" s="15">
        <f>SUMIFS(Movimientos!F:F,Movimientos!B:B,Productos!A8367,Movimientos!D:D,$D$1)</f>
        <v>0</v>
      </c>
      <c r="E8367" s="14">
        <f>SUMIFS(Movimientos!F:F,Movimientos!B:B,Productos!A8367,Movimientos!D:D,$E$1)</f>
        <v>0</v>
      </c>
      <c r="F8367" s="17">
        <f t="shared" si="260"/>
        <v>0</v>
      </c>
      <c r="G8367" s="14">
        <v>1</v>
      </c>
      <c r="H8367" s="15" t="str">
        <f t="shared" si="261"/>
        <v>Realizar Pedido</v>
      </c>
    </row>
    <row r="8368" spans="1:8" x14ac:dyDescent="0.25">
      <c r="A8368" s="3">
        <v>437</v>
      </c>
      <c r="B8368" s="11" t="s">
        <v>8157</v>
      </c>
      <c r="C8368" s="16"/>
      <c r="D8368" s="15">
        <f>SUMIFS(Movimientos!F:F,Movimientos!B:B,Productos!A8368,Movimientos!D:D,$D$1)</f>
        <v>0</v>
      </c>
      <c r="E8368" s="14">
        <f>SUMIFS(Movimientos!F:F,Movimientos!B:B,Productos!A8368,Movimientos!D:D,$E$1)</f>
        <v>0</v>
      </c>
      <c r="F8368" s="17">
        <f t="shared" si="260"/>
        <v>0</v>
      </c>
      <c r="G8368" s="14">
        <v>1</v>
      </c>
      <c r="H8368" s="15" t="str">
        <f t="shared" si="261"/>
        <v>Realizar Pedido</v>
      </c>
    </row>
    <row r="8369" spans="1:8" x14ac:dyDescent="0.25">
      <c r="A8369" s="3">
        <v>444</v>
      </c>
      <c r="B8369" s="11" t="s">
        <v>8158</v>
      </c>
      <c r="C8369" s="16"/>
      <c r="D8369" s="15">
        <f>SUMIFS(Movimientos!F:F,Movimientos!B:B,Productos!A8369,Movimientos!D:D,$D$1)</f>
        <v>0</v>
      </c>
      <c r="E8369" s="14">
        <f>SUMIFS(Movimientos!F:F,Movimientos!B:B,Productos!A8369,Movimientos!D:D,$E$1)</f>
        <v>0</v>
      </c>
      <c r="F8369" s="17">
        <f t="shared" si="260"/>
        <v>0</v>
      </c>
      <c r="G8369" s="14">
        <v>1</v>
      </c>
      <c r="H8369" s="15" t="str">
        <f t="shared" si="261"/>
        <v>Realizar Pedido</v>
      </c>
    </row>
    <row r="8370" spans="1:8" x14ac:dyDescent="0.25">
      <c r="A8370" s="3">
        <v>427</v>
      </c>
      <c r="B8370" s="11" t="s">
        <v>8159</v>
      </c>
      <c r="C8370" s="16"/>
      <c r="D8370" s="15">
        <f>SUMIFS(Movimientos!F:F,Movimientos!B:B,Productos!A8370,Movimientos!D:D,$D$1)</f>
        <v>0</v>
      </c>
      <c r="E8370" s="14">
        <f>SUMIFS(Movimientos!F:F,Movimientos!B:B,Productos!A8370,Movimientos!D:D,$E$1)</f>
        <v>0</v>
      </c>
      <c r="F8370" s="17">
        <f t="shared" si="260"/>
        <v>0</v>
      </c>
      <c r="G8370" s="14">
        <v>1</v>
      </c>
      <c r="H8370" s="15" t="str">
        <f t="shared" si="261"/>
        <v>Realizar Pedido</v>
      </c>
    </row>
    <row r="8371" spans="1:8" x14ac:dyDescent="0.25">
      <c r="A8371" s="3">
        <v>434</v>
      </c>
      <c r="B8371" s="11" t="s">
        <v>8160</v>
      </c>
      <c r="C8371" s="16"/>
      <c r="D8371" s="15">
        <f>SUMIFS(Movimientos!F:F,Movimientos!B:B,Productos!A8371,Movimientos!D:D,$D$1)</f>
        <v>0</v>
      </c>
      <c r="E8371" s="14">
        <f>SUMIFS(Movimientos!F:F,Movimientos!B:B,Productos!A8371,Movimientos!D:D,$E$1)</f>
        <v>0</v>
      </c>
      <c r="F8371" s="17">
        <f t="shared" si="260"/>
        <v>0</v>
      </c>
      <c r="G8371" s="14">
        <v>1</v>
      </c>
      <c r="H8371" s="15" t="str">
        <f t="shared" si="261"/>
        <v>Realizar Pedido</v>
      </c>
    </row>
    <row r="8372" spans="1:8" x14ac:dyDescent="0.25">
      <c r="A8372" s="3">
        <v>438</v>
      </c>
      <c r="B8372" s="11" t="s">
        <v>8161</v>
      </c>
      <c r="C8372" s="16"/>
      <c r="D8372" s="15">
        <f>SUMIFS(Movimientos!F:F,Movimientos!B:B,Productos!A8372,Movimientos!D:D,$D$1)</f>
        <v>0</v>
      </c>
      <c r="E8372" s="14">
        <f>SUMIFS(Movimientos!F:F,Movimientos!B:B,Productos!A8372,Movimientos!D:D,$E$1)</f>
        <v>0</v>
      </c>
      <c r="F8372" s="17">
        <f t="shared" si="260"/>
        <v>0</v>
      </c>
      <c r="G8372" s="14">
        <v>1</v>
      </c>
      <c r="H8372" s="15" t="str">
        <f t="shared" si="261"/>
        <v>Realizar Pedido</v>
      </c>
    </row>
    <row r="8373" spans="1:8" x14ac:dyDescent="0.25">
      <c r="A8373" s="3">
        <v>428</v>
      </c>
      <c r="B8373" s="11" t="s">
        <v>8162</v>
      </c>
      <c r="C8373" s="16"/>
      <c r="D8373" s="15">
        <f>SUMIFS(Movimientos!F:F,Movimientos!B:B,Productos!A8373,Movimientos!D:D,$D$1)</f>
        <v>0</v>
      </c>
      <c r="E8373" s="14">
        <f>SUMIFS(Movimientos!F:F,Movimientos!B:B,Productos!A8373,Movimientos!D:D,$E$1)</f>
        <v>0</v>
      </c>
      <c r="F8373" s="17">
        <f t="shared" si="260"/>
        <v>0</v>
      </c>
      <c r="G8373" s="14">
        <v>1</v>
      </c>
      <c r="H8373" s="15" t="str">
        <f t="shared" si="261"/>
        <v>Realizar Pedido</v>
      </c>
    </row>
    <row r="8374" spans="1:8" x14ac:dyDescent="0.25">
      <c r="A8374" s="3">
        <v>429</v>
      </c>
      <c r="B8374" s="11" t="s">
        <v>8163</v>
      </c>
      <c r="C8374" s="16"/>
      <c r="D8374" s="15">
        <f>SUMIFS(Movimientos!F:F,Movimientos!B:B,Productos!A8374,Movimientos!D:D,$D$1)</f>
        <v>0</v>
      </c>
      <c r="E8374" s="14">
        <f>SUMIFS(Movimientos!F:F,Movimientos!B:B,Productos!A8374,Movimientos!D:D,$E$1)</f>
        <v>0</v>
      </c>
      <c r="F8374" s="17">
        <f t="shared" si="260"/>
        <v>0</v>
      </c>
      <c r="G8374" s="14">
        <v>1</v>
      </c>
      <c r="H8374" s="15" t="str">
        <f t="shared" si="261"/>
        <v>Realizar Pedido</v>
      </c>
    </row>
    <row r="8375" spans="1:8" x14ac:dyDescent="0.25">
      <c r="A8375" s="3">
        <v>75903688</v>
      </c>
      <c r="B8375" s="11" t="s">
        <v>8164</v>
      </c>
      <c r="C8375" s="16"/>
      <c r="D8375" s="15">
        <f>SUMIFS(Movimientos!F:F,Movimientos!B:B,Productos!A8375,Movimientos!D:D,$D$1)</f>
        <v>0</v>
      </c>
      <c r="E8375" s="14">
        <f>SUMIFS(Movimientos!F:F,Movimientos!B:B,Productos!A8375,Movimientos!D:D,$E$1)</f>
        <v>0</v>
      </c>
      <c r="F8375" s="17">
        <f t="shared" si="260"/>
        <v>0</v>
      </c>
      <c r="G8375" s="14">
        <v>1</v>
      </c>
      <c r="H8375" s="15" t="str">
        <f t="shared" si="261"/>
        <v>Realizar Pedido</v>
      </c>
    </row>
    <row r="8376" spans="1:8" x14ac:dyDescent="0.25">
      <c r="A8376" s="3">
        <v>7592340000510</v>
      </c>
      <c r="B8376" s="11" t="s">
        <v>8165</v>
      </c>
      <c r="C8376" s="16"/>
      <c r="D8376" s="15">
        <f>SUMIFS(Movimientos!F:F,Movimientos!B:B,Productos!A8376,Movimientos!D:D,$D$1)</f>
        <v>0</v>
      </c>
      <c r="E8376" s="14">
        <f>SUMIFS(Movimientos!F:F,Movimientos!B:B,Productos!A8376,Movimientos!D:D,$E$1)</f>
        <v>0</v>
      </c>
      <c r="F8376" s="17">
        <f t="shared" si="260"/>
        <v>0</v>
      </c>
      <c r="G8376" s="14">
        <v>1</v>
      </c>
      <c r="H8376" s="15" t="str">
        <f t="shared" si="261"/>
        <v>Realizar Pedido</v>
      </c>
    </row>
    <row r="8377" spans="1:8" x14ac:dyDescent="0.25">
      <c r="A8377" s="3">
        <v>7592340001647</v>
      </c>
      <c r="B8377" s="11" t="s">
        <v>8166</v>
      </c>
      <c r="C8377" s="16"/>
      <c r="D8377" s="15">
        <f>SUMIFS(Movimientos!F:F,Movimientos!B:B,Productos!A8377,Movimientos!D:D,$D$1)</f>
        <v>0</v>
      </c>
      <c r="E8377" s="14">
        <f>SUMIFS(Movimientos!F:F,Movimientos!B:B,Productos!A8377,Movimientos!D:D,$E$1)</f>
        <v>0</v>
      </c>
      <c r="F8377" s="17">
        <f t="shared" si="260"/>
        <v>0</v>
      </c>
      <c r="G8377" s="14">
        <v>1</v>
      </c>
      <c r="H8377" s="15" t="str">
        <f t="shared" si="261"/>
        <v>Realizar Pedido</v>
      </c>
    </row>
    <row r="8378" spans="1:8" x14ac:dyDescent="0.25">
      <c r="A8378" s="3">
        <v>7592340003078</v>
      </c>
      <c r="B8378" s="11" t="s">
        <v>8167</v>
      </c>
      <c r="C8378" s="16"/>
      <c r="D8378" s="15">
        <f>SUMIFS(Movimientos!F:F,Movimientos!B:B,Productos!A8378,Movimientos!D:D,$D$1)</f>
        <v>0</v>
      </c>
      <c r="E8378" s="14">
        <f>SUMIFS(Movimientos!F:F,Movimientos!B:B,Productos!A8378,Movimientos!D:D,$E$1)</f>
        <v>0</v>
      </c>
      <c r="F8378" s="17">
        <f t="shared" si="260"/>
        <v>0</v>
      </c>
      <c r="G8378" s="14">
        <v>1</v>
      </c>
      <c r="H8378" s="15" t="str">
        <f t="shared" si="261"/>
        <v>Realizar Pedido</v>
      </c>
    </row>
    <row r="8379" spans="1:8" x14ac:dyDescent="0.25">
      <c r="A8379" s="3">
        <v>7592340002880</v>
      </c>
      <c r="B8379" s="11" t="s">
        <v>8168</v>
      </c>
      <c r="C8379" s="16"/>
      <c r="D8379" s="15">
        <f>SUMIFS(Movimientos!F:F,Movimientos!B:B,Productos!A8379,Movimientos!D:D,$D$1)</f>
        <v>0</v>
      </c>
      <c r="E8379" s="14">
        <f>SUMIFS(Movimientos!F:F,Movimientos!B:B,Productos!A8379,Movimientos!D:D,$E$1)</f>
        <v>0</v>
      </c>
      <c r="F8379" s="17">
        <f t="shared" si="260"/>
        <v>0</v>
      </c>
      <c r="G8379" s="14">
        <v>1</v>
      </c>
      <c r="H8379" s="15" t="str">
        <f t="shared" si="261"/>
        <v>Realizar Pedido</v>
      </c>
    </row>
    <row r="8380" spans="1:8" x14ac:dyDescent="0.25">
      <c r="A8380" s="3">
        <v>7592340000503</v>
      </c>
      <c r="B8380" s="11" t="s">
        <v>8169</v>
      </c>
      <c r="C8380" s="16"/>
      <c r="D8380" s="15">
        <f>SUMIFS(Movimientos!F:F,Movimientos!B:B,Productos!A8380,Movimientos!D:D,$D$1)</f>
        <v>0</v>
      </c>
      <c r="E8380" s="14">
        <f>SUMIFS(Movimientos!F:F,Movimientos!B:B,Productos!A8380,Movimientos!D:D,$E$1)</f>
        <v>0</v>
      </c>
      <c r="F8380" s="17">
        <f t="shared" si="260"/>
        <v>0</v>
      </c>
      <c r="G8380" s="14">
        <v>1</v>
      </c>
      <c r="H8380" s="15" t="str">
        <f t="shared" si="261"/>
        <v>Realizar Pedido</v>
      </c>
    </row>
    <row r="8381" spans="1:8" x14ac:dyDescent="0.25">
      <c r="A8381" s="3">
        <v>7592340001784</v>
      </c>
      <c r="B8381" s="11" t="s">
        <v>8170</v>
      </c>
      <c r="C8381" s="16"/>
      <c r="D8381" s="15">
        <f>SUMIFS(Movimientos!F:F,Movimientos!B:B,Productos!A8381,Movimientos!D:D,$D$1)</f>
        <v>0</v>
      </c>
      <c r="E8381" s="14">
        <f>SUMIFS(Movimientos!F:F,Movimientos!B:B,Productos!A8381,Movimientos!D:D,$E$1)</f>
        <v>0</v>
      </c>
      <c r="F8381" s="17">
        <f t="shared" si="260"/>
        <v>0</v>
      </c>
      <c r="G8381" s="14">
        <v>1</v>
      </c>
      <c r="H8381" s="15" t="str">
        <f t="shared" si="261"/>
        <v>Realizar Pedido</v>
      </c>
    </row>
    <row r="8382" spans="1:8" x14ac:dyDescent="0.25">
      <c r="A8382" s="3">
        <v>7592340001661</v>
      </c>
      <c r="B8382" s="11" t="s">
        <v>8170</v>
      </c>
      <c r="C8382" s="16"/>
      <c r="D8382" s="15">
        <f>SUMIFS(Movimientos!F:F,Movimientos!B:B,Productos!A8382,Movimientos!D:D,$D$1)</f>
        <v>0</v>
      </c>
      <c r="E8382" s="14">
        <f>SUMIFS(Movimientos!F:F,Movimientos!B:B,Productos!A8382,Movimientos!D:D,$E$1)</f>
        <v>0</v>
      </c>
      <c r="F8382" s="17">
        <f t="shared" si="260"/>
        <v>0</v>
      </c>
      <c r="G8382" s="14">
        <v>1</v>
      </c>
      <c r="H8382" s="15" t="str">
        <f t="shared" si="261"/>
        <v>Realizar Pedido</v>
      </c>
    </row>
    <row r="8383" spans="1:8" x14ac:dyDescent="0.25">
      <c r="A8383" s="3">
        <v>75903701</v>
      </c>
      <c r="B8383" s="11" t="s">
        <v>8170</v>
      </c>
      <c r="C8383" s="16"/>
      <c r="D8383" s="15">
        <f>SUMIFS(Movimientos!F:F,Movimientos!B:B,Productos!A8383,Movimientos!D:D,$D$1)</f>
        <v>0</v>
      </c>
      <c r="E8383" s="14">
        <f>SUMIFS(Movimientos!F:F,Movimientos!B:B,Productos!A8383,Movimientos!D:D,$E$1)</f>
        <v>0</v>
      </c>
      <c r="F8383" s="17">
        <f t="shared" si="260"/>
        <v>0</v>
      </c>
      <c r="G8383" s="14">
        <v>1</v>
      </c>
      <c r="H8383" s="15" t="str">
        <f t="shared" si="261"/>
        <v>Realizar Pedido</v>
      </c>
    </row>
    <row r="8384" spans="1:8" x14ac:dyDescent="0.25">
      <c r="A8384" s="3">
        <v>75921125</v>
      </c>
      <c r="B8384" s="11" t="s">
        <v>8171</v>
      </c>
      <c r="C8384" s="16"/>
      <c r="D8384" s="15">
        <f>SUMIFS(Movimientos!F:F,Movimientos!B:B,Productos!A8384,Movimientos!D:D,$D$1)</f>
        <v>0</v>
      </c>
      <c r="E8384" s="14">
        <f>SUMIFS(Movimientos!F:F,Movimientos!B:B,Productos!A8384,Movimientos!D:D,$E$1)</f>
        <v>0</v>
      </c>
      <c r="F8384" s="17">
        <f t="shared" si="260"/>
        <v>0</v>
      </c>
      <c r="G8384" s="14">
        <v>1</v>
      </c>
      <c r="H8384" s="15" t="str">
        <f t="shared" si="261"/>
        <v>Realizar Pedido</v>
      </c>
    </row>
    <row r="8385" spans="1:8" x14ac:dyDescent="0.25">
      <c r="A8385" s="3">
        <v>75931094</v>
      </c>
      <c r="B8385" s="11" t="s">
        <v>8172</v>
      </c>
      <c r="C8385" s="16"/>
      <c r="D8385" s="15">
        <f>SUMIFS(Movimientos!F:F,Movimientos!B:B,Productos!A8385,Movimientos!D:D,$D$1)</f>
        <v>0</v>
      </c>
      <c r="E8385" s="14">
        <f>SUMIFS(Movimientos!F:F,Movimientos!B:B,Productos!A8385,Movimientos!D:D,$E$1)</f>
        <v>0</v>
      </c>
      <c r="F8385" s="17">
        <f t="shared" si="260"/>
        <v>0</v>
      </c>
      <c r="G8385" s="14">
        <v>1</v>
      </c>
      <c r="H8385" s="15" t="str">
        <f t="shared" si="261"/>
        <v>Realizar Pedido</v>
      </c>
    </row>
    <row r="8386" spans="1:8" x14ac:dyDescent="0.25">
      <c r="A8386" s="3">
        <v>7592340003580</v>
      </c>
      <c r="B8386" s="11" t="s">
        <v>8173</v>
      </c>
      <c r="C8386" s="16"/>
      <c r="D8386" s="15">
        <f>SUMIFS(Movimientos!F:F,Movimientos!B:B,Productos!A8386,Movimientos!D:D,$D$1)</f>
        <v>0</v>
      </c>
      <c r="E8386" s="14">
        <f>SUMIFS(Movimientos!F:F,Movimientos!B:B,Productos!A8386,Movimientos!D:D,$E$1)</f>
        <v>0</v>
      </c>
      <c r="F8386" s="17">
        <f t="shared" si="260"/>
        <v>0</v>
      </c>
      <c r="G8386" s="14">
        <v>1</v>
      </c>
      <c r="H8386" s="15" t="str">
        <f t="shared" si="261"/>
        <v>Realizar Pedido</v>
      </c>
    </row>
    <row r="8387" spans="1:8" x14ac:dyDescent="0.25">
      <c r="A8387" s="3">
        <v>75903978</v>
      </c>
      <c r="B8387" s="11" t="s">
        <v>8174</v>
      </c>
      <c r="C8387" s="16"/>
      <c r="D8387" s="15">
        <f>SUMIFS(Movimientos!F:F,Movimientos!B:B,Productos!A8387,Movimientos!D:D,$D$1)</f>
        <v>0</v>
      </c>
      <c r="E8387" s="14">
        <f>SUMIFS(Movimientos!F:F,Movimientos!B:B,Productos!A8387,Movimientos!D:D,$E$1)</f>
        <v>0</v>
      </c>
      <c r="F8387" s="17">
        <f t="shared" ref="F8387:F8450" si="262">D8387-E8387</f>
        <v>0</v>
      </c>
      <c r="G8387" s="14">
        <v>1</v>
      </c>
      <c r="H8387" s="15" t="str">
        <f t="shared" ref="H8387:H8450" si="263">IF(F8387&lt;G8387,"Realizar Pedido","")</f>
        <v>Realizar Pedido</v>
      </c>
    </row>
    <row r="8388" spans="1:8" x14ac:dyDescent="0.25">
      <c r="A8388" s="3">
        <v>75903695</v>
      </c>
      <c r="B8388" s="11" t="s">
        <v>8175</v>
      </c>
      <c r="C8388" s="16"/>
      <c r="D8388" s="15">
        <f>SUMIFS(Movimientos!F:F,Movimientos!B:B,Productos!A8388,Movimientos!D:D,$D$1)</f>
        <v>0</v>
      </c>
      <c r="E8388" s="14">
        <f>SUMIFS(Movimientos!F:F,Movimientos!B:B,Productos!A8388,Movimientos!D:D,$E$1)</f>
        <v>0</v>
      </c>
      <c r="F8388" s="17">
        <f t="shared" si="262"/>
        <v>0</v>
      </c>
      <c r="G8388" s="14">
        <v>1</v>
      </c>
      <c r="H8388" s="15" t="str">
        <f t="shared" si="263"/>
        <v>Realizar Pedido</v>
      </c>
    </row>
    <row r="8389" spans="1:8" x14ac:dyDescent="0.25">
      <c r="A8389" s="2">
        <v>75903671</v>
      </c>
      <c r="B8389" s="12" t="s">
        <v>8176</v>
      </c>
      <c r="C8389" s="16"/>
      <c r="D8389" s="15">
        <f>SUMIFS(Movimientos!F:F,Movimientos!B:B,Productos!A8389,Movimientos!D:D,$D$1)</f>
        <v>0</v>
      </c>
      <c r="E8389" s="14">
        <f>SUMIFS(Movimientos!F:F,Movimientos!B:B,Productos!A8389,Movimientos!D:D,$E$1)</f>
        <v>0</v>
      </c>
      <c r="F8389" s="17">
        <f t="shared" si="262"/>
        <v>0</v>
      </c>
      <c r="G8389" s="14">
        <v>1</v>
      </c>
      <c r="H8389" s="15" t="str">
        <f t="shared" si="263"/>
        <v>Realizar Pedido</v>
      </c>
    </row>
    <row r="8390" spans="1:8" x14ac:dyDescent="0.25">
      <c r="A8390" s="3">
        <v>75903602</v>
      </c>
      <c r="B8390" s="11" t="s">
        <v>8177</v>
      </c>
      <c r="C8390" s="16"/>
      <c r="D8390" s="15">
        <f>SUMIFS(Movimientos!F:F,Movimientos!B:B,Productos!A8390,Movimientos!D:D,$D$1)</f>
        <v>0</v>
      </c>
      <c r="E8390" s="14">
        <f>SUMIFS(Movimientos!F:F,Movimientos!B:B,Productos!A8390,Movimientos!D:D,$E$1)</f>
        <v>0</v>
      </c>
      <c r="F8390" s="17">
        <f t="shared" si="262"/>
        <v>0</v>
      </c>
      <c r="G8390" s="14">
        <v>1</v>
      </c>
      <c r="H8390" s="15" t="str">
        <f t="shared" si="263"/>
        <v>Realizar Pedido</v>
      </c>
    </row>
    <row r="8391" spans="1:8" x14ac:dyDescent="0.25">
      <c r="A8391" s="3">
        <v>75904005</v>
      </c>
      <c r="B8391" s="11" t="s">
        <v>8177</v>
      </c>
      <c r="C8391" s="16"/>
      <c r="D8391" s="15">
        <f>SUMIFS(Movimientos!F:F,Movimientos!B:B,Productos!A8391,Movimientos!D:D,$D$1)</f>
        <v>0</v>
      </c>
      <c r="E8391" s="14">
        <f>SUMIFS(Movimientos!F:F,Movimientos!B:B,Productos!A8391,Movimientos!D:D,$E$1)</f>
        <v>0</v>
      </c>
      <c r="F8391" s="17">
        <f t="shared" si="262"/>
        <v>0</v>
      </c>
      <c r="G8391" s="14">
        <v>1</v>
      </c>
      <c r="H8391" s="15" t="str">
        <f t="shared" si="263"/>
        <v>Realizar Pedido</v>
      </c>
    </row>
    <row r="8392" spans="1:8" x14ac:dyDescent="0.25">
      <c r="A8392" s="3">
        <v>75904241</v>
      </c>
      <c r="B8392" s="11" t="s">
        <v>8178</v>
      </c>
      <c r="C8392" s="16"/>
      <c r="D8392" s="15">
        <f>SUMIFS(Movimientos!F:F,Movimientos!B:B,Productos!A8392,Movimientos!D:D,$D$1)</f>
        <v>0</v>
      </c>
      <c r="E8392" s="14">
        <f>SUMIFS(Movimientos!F:F,Movimientos!B:B,Productos!A8392,Movimientos!D:D,$E$1)</f>
        <v>0</v>
      </c>
      <c r="F8392" s="17">
        <f t="shared" si="262"/>
        <v>0</v>
      </c>
      <c r="G8392" s="14">
        <v>1</v>
      </c>
      <c r="H8392" s="15" t="str">
        <f t="shared" si="263"/>
        <v>Realizar Pedido</v>
      </c>
    </row>
    <row r="8393" spans="1:8" x14ac:dyDescent="0.25">
      <c r="A8393" s="3">
        <v>75921132</v>
      </c>
      <c r="B8393" s="11" t="s">
        <v>8179</v>
      </c>
      <c r="C8393" s="16"/>
      <c r="D8393" s="15">
        <f>SUMIFS(Movimientos!F:F,Movimientos!B:B,Productos!A8393,Movimientos!D:D,$D$1)</f>
        <v>0</v>
      </c>
      <c r="E8393" s="14">
        <f>SUMIFS(Movimientos!F:F,Movimientos!B:B,Productos!A8393,Movimientos!D:D,$E$1)</f>
        <v>0</v>
      </c>
      <c r="F8393" s="17">
        <f t="shared" si="262"/>
        <v>0</v>
      </c>
      <c r="G8393" s="14">
        <v>1</v>
      </c>
      <c r="H8393" s="15" t="str">
        <f t="shared" si="263"/>
        <v>Realizar Pedido</v>
      </c>
    </row>
    <row r="8394" spans="1:8" x14ac:dyDescent="0.25">
      <c r="A8394" s="3">
        <v>7592340002811</v>
      </c>
      <c r="B8394" s="11" t="s">
        <v>8180</v>
      </c>
      <c r="C8394" s="16"/>
      <c r="D8394" s="15">
        <f>SUMIFS(Movimientos!F:F,Movimientos!B:B,Productos!A8394,Movimientos!D:D,$D$1)</f>
        <v>0</v>
      </c>
      <c r="E8394" s="14">
        <f>SUMIFS(Movimientos!F:F,Movimientos!B:B,Productos!A8394,Movimientos!D:D,$E$1)</f>
        <v>0</v>
      </c>
      <c r="F8394" s="17">
        <f t="shared" si="262"/>
        <v>0</v>
      </c>
      <c r="G8394" s="14">
        <v>1</v>
      </c>
      <c r="H8394" s="15" t="str">
        <f t="shared" si="263"/>
        <v>Realizar Pedido</v>
      </c>
    </row>
    <row r="8395" spans="1:8" x14ac:dyDescent="0.25">
      <c r="A8395" s="3">
        <v>75903961</v>
      </c>
      <c r="B8395" s="11" t="s">
        <v>8181</v>
      </c>
      <c r="C8395" s="16"/>
      <c r="D8395" s="15">
        <f>SUMIFS(Movimientos!F:F,Movimientos!B:B,Productos!A8395,Movimientos!D:D,$D$1)</f>
        <v>0</v>
      </c>
      <c r="E8395" s="14">
        <f>SUMIFS(Movimientos!F:F,Movimientos!B:B,Productos!A8395,Movimientos!D:D,$E$1)</f>
        <v>0</v>
      </c>
      <c r="F8395" s="17">
        <f t="shared" si="262"/>
        <v>0</v>
      </c>
      <c r="G8395" s="14">
        <v>1</v>
      </c>
      <c r="H8395" s="15" t="str">
        <f t="shared" si="263"/>
        <v>Realizar Pedido</v>
      </c>
    </row>
    <row r="8396" spans="1:8" x14ac:dyDescent="0.25">
      <c r="A8396" s="3">
        <v>75903985</v>
      </c>
      <c r="B8396" s="11" t="s">
        <v>8181</v>
      </c>
      <c r="C8396" s="16"/>
      <c r="D8396" s="15">
        <f>SUMIFS(Movimientos!F:F,Movimientos!B:B,Productos!A8396,Movimientos!D:D,$D$1)</f>
        <v>0</v>
      </c>
      <c r="E8396" s="14">
        <f>SUMIFS(Movimientos!F:F,Movimientos!B:B,Productos!A8396,Movimientos!D:D,$E$1)</f>
        <v>0</v>
      </c>
      <c r="F8396" s="17">
        <f t="shared" si="262"/>
        <v>0</v>
      </c>
      <c r="G8396" s="14">
        <v>1</v>
      </c>
      <c r="H8396" s="15" t="str">
        <f t="shared" si="263"/>
        <v>Realizar Pedido</v>
      </c>
    </row>
    <row r="8397" spans="1:8" x14ac:dyDescent="0.25">
      <c r="A8397" s="3">
        <v>7592340002927</v>
      </c>
      <c r="B8397" s="11" t="s">
        <v>8182</v>
      </c>
      <c r="C8397" s="16"/>
      <c r="D8397" s="15">
        <f>SUMIFS(Movimientos!F:F,Movimientos!B:B,Productos!A8397,Movimientos!D:D,$D$1)</f>
        <v>0</v>
      </c>
      <c r="E8397" s="14">
        <f>SUMIFS(Movimientos!F:F,Movimientos!B:B,Productos!A8397,Movimientos!D:D,$E$1)</f>
        <v>0</v>
      </c>
      <c r="F8397" s="17">
        <f t="shared" si="262"/>
        <v>0</v>
      </c>
      <c r="G8397" s="14">
        <v>1</v>
      </c>
      <c r="H8397" s="15" t="str">
        <f t="shared" si="263"/>
        <v>Realizar Pedido</v>
      </c>
    </row>
    <row r="8398" spans="1:8" x14ac:dyDescent="0.25">
      <c r="A8398" s="3">
        <v>75903992</v>
      </c>
      <c r="B8398" s="11" t="s">
        <v>8182</v>
      </c>
      <c r="C8398" s="16"/>
      <c r="D8398" s="15">
        <f>SUMIFS(Movimientos!F:F,Movimientos!B:B,Productos!A8398,Movimientos!D:D,$D$1)</f>
        <v>0</v>
      </c>
      <c r="E8398" s="14">
        <f>SUMIFS(Movimientos!F:F,Movimientos!B:B,Productos!A8398,Movimientos!D:D,$E$1)</f>
        <v>0</v>
      </c>
      <c r="F8398" s="17">
        <f t="shared" si="262"/>
        <v>0</v>
      </c>
      <c r="G8398" s="14">
        <v>1</v>
      </c>
      <c r="H8398" s="15" t="str">
        <f t="shared" si="263"/>
        <v>Realizar Pedido</v>
      </c>
    </row>
    <row r="8399" spans="1:8" x14ac:dyDescent="0.25">
      <c r="A8399" s="3">
        <v>75903619</v>
      </c>
      <c r="B8399" s="11" t="s">
        <v>8183</v>
      </c>
      <c r="C8399" s="16"/>
      <c r="D8399" s="15">
        <f>SUMIFS(Movimientos!F:F,Movimientos!B:B,Productos!A8399,Movimientos!D:D,$D$1)</f>
        <v>0</v>
      </c>
      <c r="E8399" s="14">
        <f>SUMIFS(Movimientos!F:F,Movimientos!B:B,Productos!A8399,Movimientos!D:D,$E$1)</f>
        <v>0</v>
      </c>
      <c r="F8399" s="17">
        <f t="shared" si="262"/>
        <v>0</v>
      </c>
      <c r="G8399" s="14">
        <v>1</v>
      </c>
      <c r="H8399" s="15" t="str">
        <f t="shared" si="263"/>
        <v>Realizar Pedido</v>
      </c>
    </row>
    <row r="8400" spans="1:8" x14ac:dyDescent="0.25">
      <c r="A8400" s="3">
        <v>7594002590360</v>
      </c>
      <c r="B8400" s="11" t="s">
        <v>8184</v>
      </c>
      <c r="C8400" s="16"/>
      <c r="D8400" s="15">
        <f>SUMIFS(Movimientos!F:F,Movimientos!B:B,Productos!A8400,Movimientos!D:D,$D$1)</f>
        <v>0</v>
      </c>
      <c r="E8400" s="14">
        <f>SUMIFS(Movimientos!F:F,Movimientos!B:B,Productos!A8400,Movimientos!D:D,$E$1)</f>
        <v>0</v>
      </c>
      <c r="F8400" s="17">
        <f t="shared" si="262"/>
        <v>0</v>
      </c>
      <c r="G8400" s="14">
        <v>1</v>
      </c>
      <c r="H8400" s="15" t="str">
        <f t="shared" si="263"/>
        <v>Realizar Pedido</v>
      </c>
    </row>
    <row r="8401" spans="1:8" x14ac:dyDescent="0.25">
      <c r="A8401" s="3">
        <v>7594001490166</v>
      </c>
      <c r="B8401" s="11" t="s">
        <v>8185</v>
      </c>
      <c r="C8401" s="16"/>
      <c r="D8401" s="15">
        <f>SUMIFS(Movimientos!F:F,Movimientos!B:B,Productos!A8401,Movimientos!D:D,$D$1)</f>
        <v>0</v>
      </c>
      <c r="E8401" s="14">
        <f>SUMIFS(Movimientos!F:F,Movimientos!B:B,Productos!A8401,Movimientos!D:D,$E$1)</f>
        <v>0</v>
      </c>
      <c r="F8401" s="17">
        <f t="shared" si="262"/>
        <v>0</v>
      </c>
      <c r="G8401" s="14">
        <v>1</v>
      </c>
      <c r="H8401" s="15" t="str">
        <f t="shared" si="263"/>
        <v>Realizar Pedido</v>
      </c>
    </row>
    <row r="8402" spans="1:8" x14ac:dyDescent="0.25">
      <c r="A8402" s="3">
        <v>7592946056010</v>
      </c>
      <c r="B8402" s="11" t="s">
        <v>8186</v>
      </c>
      <c r="C8402" s="16"/>
      <c r="D8402" s="15">
        <f>SUMIFS(Movimientos!F:F,Movimientos!B:B,Productos!A8402,Movimientos!D:D,$D$1)</f>
        <v>0</v>
      </c>
      <c r="E8402" s="14">
        <f>SUMIFS(Movimientos!F:F,Movimientos!B:B,Productos!A8402,Movimientos!D:D,$E$1)</f>
        <v>0</v>
      </c>
      <c r="F8402" s="17">
        <f t="shared" si="262"/>
        <v>0</v>
      </c>
      <c r="G8402" s="14">
        <v>1</v>
      </c>
      <c r="H8402" s="15" t="str">
        <f t="shared" si="263"/>
        <v>Realizar Pedido</v>
      </c>
    </row>
    <row r="8403" spans="1:8" x14ac:dyDescent="0.25">
      <c r="A8403" s="3">
        <v>7592946064244</v>
      </c>
      <c r="B8403" s="11" t="s">
        <v>8187</v>
      </c>
      <c r="C8403" s="16"/>
      <c r="D8403" s="15">
        <f>SUMIFS(Movimientos!F:F,Movimientos!B:B,Productos!A8403,Movimientos!D:D,$D$1)</f>
        <v>0</v>
      </c>
      <c r="E8403" s="14">
        <f>SUMIFS(Movimientos!F:F,Movimientos!B:B,Productos!A8403,Movimientos!D:D,$E$1)</f>
        <v>0</v>
      </c>
      <c r="F8403" s="17">
        <f t="shared" si="262"/>
        <v>0</v>
      </c>
      <c r="G8403" s="14">
        <v>1</v>
      </c>
      <c r="H8403" s="15" t="str">
        <f t="shared" si="263"/>
        <v>Realizar Pedido</v>
      </c>
    </row>
    <row r="8404" spans="1:8" x14ac:dyDescent="0.25">
      <c r="A8404" s="3">
        <v>414</v>
      </c>
      <c r="B8404" s="11" t="s">
        <v>8188</v>
      </c>
      <c r="C8404" s="16"/>
      <c r="D8404" s="15">
        <f>SUMIFS(Movimientos!F:F,Movimientos!B:B,Productos!A8404,Movimientos!D:D,$D$1)</f>
        <v>0</v>
      </c>
      <c r="E8404" s="14">
        <f>SUMIFS(Movimientos!F:F,Movimientos!B:B,Productos!A8404,Movimientos!D:D,$E$1)</f>
        <v>0</v>
      </c>
      <c r="F8404" s="17">
        <f t="shared" si="262"/>
        <v>0</v>
      </c>
      <c r="G8404" s="14">
        <v>1</v>
      </c>
      <c r="H8404" s="15" t="str">
        <f t="shared" si="263"/>
        <v>Realizar Pedido</v>
      </c>
    </row>
    <row r="8405" spans="1:8" x14ac:dyDescent="0.25">
      <c r="A8405" s="3">
        <v>7590019010075</v>
      </c>
      <c r="B8405" s="11" t="s">
        <v>8189</v>
      </c>
      <c r="C8405" s="16"/>
      <c r="D8405" s="15">
        <f>SUMIFS(Movimientos!F:F,Movimientos!B:B,Productos!A8405,Movimientos!D:D,$D$1)</f>
        <v>0</v>
      </c>
      <c r="E8405" s="14">
        <f>SUMIFS(Movimientos!F:F,Movimientos!B:B,Productos!A8405,Movimientos!D:D,$E$1)</f>
        <v>0</v>
      </c>
      <c r="F8405" s="17">
        <f t="shared" si="262"/>
        <v>0</v>
      </c>
      <c r="G8405" s="14">
        <v>1</v>
      </c>
      <c r="H8405" s="15" t="str">
        <f t="shared" si="263"/>
        <v>Realizar Pedido</v>
      </c>
    </row>
    <row r="8406" spans="1:8" x14ac:dyDescent="0.25">
      <c r="A8406" s="3">
        <v>7590019040249</v>
      </c>
      <c r="B8406" s="11" t="s">
        <v>8190</v>
      </c>
      <c r="C8406" s="16"/>
      <c r="D8406" s="15">
        <f>SUMIFS(Movimientos!F:F,Movimientos!B:B,Productos!A8406,Movimientos!D:D,$D$1)</f>
        <v>0</v>
      </c>
      <c r="E8406" s="14">
        <f>SUMIFS(Movimientos!F:F,Movimientos!B:B,Productos!A8406,Movimientos!D:D,$E$1)</f>
        <v>0</v>
      </c>
      <c r="F8406" s="17">
        <f t="shared" si="262"/>
        <v>0</v>
      </c>
      <c r="G8406" s="14">
        <v>1</v>
      </c>
      <c r="H8406" s="15" t="str">
        <f t="shared" si="263"/>
        <v>Realizar Pedido</v>
      </c>
    </row>
    <row r="8407" spans="1:8" x14ac:dyDescent="0.25">
      <c r="A8407" s="2">
        <v>7590019010471</v>
      </c>
      <c r="B8407" s="12" t="s">
        <v>8191</v>
      </c>
      <c r="C8407" s="16"/>
      <c r="D8407" s="15">
        <f>SUMIFS(Movimientos!F:F,Movimientos!B:B,Productos!A8407,Movimientos!D:D,$D$1)</f>
        <v>0</v>
      </c>
      <c r="E8407" s="14">
        <f>SUMIFS(Movimientos!F:F,Movimientos!B:B,Productos!A8407,Movimientos!D:D,$E$1)</f>
        <v>0</v>
      </c>
      <c r="F8407" s="17">
        <f t="shared" si="262"/>
        <v>0</v>
      </c>
      <c r="G8407" s="14">
        <v>1</v>
      </c>
      <c r="H8407" s="15" t="str">
        <f t="shared" si="263"/>
        <v>Realizar Pedido</v>
      </c>
    </row>
    <row r="8408" spans="1:8" x14ac:dyDescent="0.25">
      <c r="A8408" s="3">
        <v>7590019010488</v>
      </c>
      <c r="B8408" s="11" t="s">
        <v>8192</v>
      </c>
      <c r="C8408" s="16"/>
      <c r="D8408" s="15">
        <f>SUMIFS(Movimientos!F:F,Movimientos!B:B,Productos!A8408,Movimientos!D:D,$D$1)</f>
        <v>0</v>
      </c>
      <c r="E8408" s="14">
        <f>SUMIFS(Movimientos!F:F,Movimientos!B:B,Productos!A8408,Movimientos!D:D,$E$1)</f>
        <v>0</v>
      </c>
      <c r="F8408" s="17">
        <f t="shared" si="262"/>
        <v>0</v>
      </c>
      <c r="G8408" s="14">
        <v>1</v>
      </c>
      <c r="H8408" s="15" t="str">
        <f t="shared" si="263"/>
        <v>Realizar Pedido</v>
      </c>
    </row>
    <row r="8409" spans="1:8" x14ac:dyDescent="0.25">
      <c r="A8409" s="2">
        <v>7590019010099</v>
      </c>
      <c r="B8409" s="12" t="s">
        <v>8193</v>
      </c>
      <c r="C8409" s="16"/>
      <c r="D8409" s="15">
        <f>SUMIFS(Movimientos!F:F,Movimientos!B:B,Productos!A8409,Movimientos!D:D,$D$1)</f>
        <v>0</v>
      </c>
      <c r="E8409" s="14">
        <f>SUMIFS(Movimientos!F:F,Movimientos!B:B,Productos!A8409,Movimientos!D:D,$E$1)</f>
        <v>0</v>
      </c>
      <c r="F8409" s="17">
        <f t="shared" si="262"/>
        <v>0</v>
      </c>
      <c r="G8409" s="14">
        <v>1</v>
      </c>
      <c r="H8409" s="15" t="str">
        <f t="shared" si="263"/>
        <v>Realizar Pedido</v>
      </c>
    </row>
    <row r="8410" spans="1:8" x14ac:dyDescent="0.25">
      <c r="A8410" s="3">
        <v>7591231030056</v>
      </c>
      <c r="B8410" s="11" t="s">
        <v>8194</v>
      </c>
      <c r="C8410" s="16"/>
      <c r="D8410" s="15">
        <f>SUMIFS(Movimientos!F:F,Movimientos!B:B,Productos!A8410,Movimientos!D:D,$D$1)</f>
        <v>0</v>
      </c>
      <c r="E8410" s="14">
        <f>SUMIFS(Movimientos!F:F,Movimientos!B:B,Productos!A8410,Movimientos!D:D,$E$1)</f>
        <v>0</v>
      </c>
      <c r="F8410" s="17">
        <f t="shared" si="262"/>
        <v>0</v>
      </c>
      <c r="G8410" s="14">
        <v>1</v>
      </c>
      <c r="H8410" s="15" t="str">
        <f t="shared" si="263"/>
        <v>Realizar Pedido</v>
      </c>
    </row>
    <row r="8411" spans="1:8" x14ac:dyDescent="0.25">
      <c r="A8411" s="3">
        <v>7591585110107</v>
      </c>
      <c r="B8411" s="11" t="s">
        <v>8195</v>
      </c>
      <c r="C8411" s="16"/>
      <c r="D8411" s="15">
        <f>SUMIFS(Movimientos!F:F,Movimientos!B:B,Productos!A8411,Movimientos!D:D,$D$1)</f>
        <v>0</v>
      </c>
      <c r="E8411" s="14">
        <f>SUMIFS(Movimientos!F:F,Movimientos!B:B,Productos!A8411,Movimientos!D:D,$E$1)</f>
        <v>0</v>
      </c>
      <c r="F8411" s="17">
        <f t="shared" si="262"/>
        <v>0</v>
      </c>
      <c r="G8411" s="14">
        <v>1</v>
      </c>
      <c r="H8411" s="15" t="str">
        <f t="shared" si="263"/>
        <v>Realizar Pedido</v>
      </c>
    </row>
    <row r="8412" spans="1:8" x14ac:dyDescent="0.25">
      <c r="A8412" s="3">
        <v>3700039500058</v>
      </c>
      <c r="B8412" s="11" t="s">
        <v>8196</v>
      </c>
      <c r="C8412" s="16"/>
      <c r="D8412" s="15">
        <f>SUMIFS(Movimientos!F:F,Movimientos!B:B,Productos!A8412,Movimientos!D:D,$D$1)</f>
        <v>0</v>
      </c>
      <c r="E8412" s="14">
        <f>SUMIFS(Movimientos!F:F,Movimientos!B:B,Productos!A8412,Movimientos!D:D,$E$1)</f>
        <v>0</v>
      </c>
      <c r="F8412" s="17">
        <f t="shared" si="262"/>
        <v>0</v>
      </c>
      <c r="G8412" s="14">
        <v>1</v>
      </c>
      <c r="H8412" s="15" t="str">
        <f t="shared" si="263"/>
        <v>Realizar Pedido</v>
      </c>
    </row>
    <row r="8413" spans="1:8" x14ac:dyDescent="0.25">
      <c r="A8413" s="3">
        <v>3700039500393</v>
      </c>
      <c r="B8413" s="11" t="s">
        <v>8197</v>
      </c>
      <c r="C8413" s="16"/>
      <c r="D8413" s="15">
        <f>SUMIFS(Movimientos!F:F,Movimientos!B:B,Productos!A8413,Movimientos!D:D,$D$1)</f>
        <v>0</v>
      </c>
      <c r="E8413" s="14">
        <f>SUMIFS(Movimientos!F:F,Movimientos!B:B,Productos!A8413,Movimientos!D:D,$E$1)</f>
        <v>0</v>
      </c>
      <c r="F8413" s="17">
        <f t="shared" si="262"/>
        <v>0</v>
      </c>
      <c r="G8413" s="14">
        <v>1</v>
      </c>
      <c r="H8413" s="15" t="str">
        <f t="shared" si="263"/>
        <v>Realizar Pedido</v>
      </c>
    </row>
    <row r="8414" spans="1:8" x14ac:dyDescent="0.25">
      <c r="A8414" s="3">
        <v>48526001613</v>
      </c>
      <c r="B8414" s="11" t="s">
        <v>8198</v>
      </c>
      <c r="C8414" s="16"/>
      <c r="D8414" s="15">
        <f>SUMIFS(Movimientos!F:F,Movimientos!B:B,Productos!A8414,Movimientos!D:D,$D$1)</f>
        <v>0</v>
      </c>
      <c r="E8414" s="14">
        <f>SUMIFS(Movimientos!F:F,Movimientos!B:B,Productos!A8414,Movimientos!D:D,$E$1)</f>
        <v>0</v>
      </c>
      <c r="F8414" s="17">
        <f t="shared" si="262"/>
        <v>0</v>
      </c>
      <c r="G8414" s="14">
        <v>1</v>
      </c>
      <c r="H8414" s="15" t="str">
        <f t="shared" si="263"/>
        <v>Realizar Pedido</v>
      </c>
    </row>
    <row r="8415" spans="1:8" x14ac:dyDescent="0.25">
      <c r="A8415" s="3">
        <v>7896075701071</v>
      </c>
      <c r="B8415" s="11" t="s">
        <v>8199</v>
      </c>
      <c r="C8415" s="16"/>
      <c r="D8415" s="15">
        <f>SUMIFS(Movimientos!F:F,Movimientos!B:B,Productos!A8415,Movimientos!D:D,$D$1)</f>
        <v>0</v>
      </c>
      <c r="E8415" s="14">
        <f>SUMIFS(Movimientos!F:F,Movimientos!B:B,Productos!A8415,Movimientos!D:D,$E$1)</f>
        <v>0</v>
      </c>
      <c r="F8415" s="17">
        <f t="shared" si="262"/>
        <v>0</v>
      </c>
      <c r="G8415" s="14">
        <v>1</v>
      </c>
      <c r="H8415" s="15" t="str">
        <f t="shared" si="263"/>
        <v>Realizar Pedido</v>
      </c>
    </row>
    <row r="8416" spans="1:8" x14ac:dyDescent="0.25">
      <c r="A8416" s="2">
        <v>7591873000172</v>
      </c>
      <c r="B8416" s="12" t="s">
        <v>8200</v>
      </c>
      <c r="C8416" s="16"/>
      <c r="D8416" s="15">
        <f>SUMIFS(Movimientos!F:F,Movimientos!B:B,Productos!A8416,Movimientos!D:D,$D$1)</f>
        <v>0</v>
      </c>
      <c r="E8416" s="14">
        <f>SUMIFS(Movimientos!F:F,Movimientos!B:B,Productos!A8416,Movimientos!D:D,$E$1)</f>
        <v>0</v>
      </c>
      <c r="F8416" s="17">
        <f t="shared" si="262"/>
        <v>0</v>
      </c>
      <c r="G8416" s="14">
        <v>1</v>
      </c>
      <c r="H8416" s="15" t="str">
        <f t="shared" si="263"/>
        <v>Realizar Pedido</v>
      </c>
    </row>
    <row r="8417" spans="1:8" x14ac:dyDescent="0.25">
      <c r="A8417" s="3">
        <v>843</v>
      </c>
      <c r="B8417" s="11" t="s">
        <v>8201</v>
      </c>
      <c r="C8417" s="16"/>
      <c r="D8417" s="15">
        <f>SUMIFS(Movimientos!F:F,Movimientos!B:B,Productos!A8417,Movimientos!D:D,$D$1)</f>
        <v>0</v>
      </c>
      <c r="E8417" s="14">
        <f>SUMIFS(Movimientos!F:F,Movimientos!B:B,Productos!A8417,Movimientos!D:D,$E$1)</f>
        <v>0</v>
      </c>
      <c r="F8417" s="17">
        <f t="shared" si="262"/>
        <v>0</v>
      </c>
      <c r="G8417" s="14">
        <v>1</v>
      </c>
      <c r="H8417" s="15" t="str">
        <f t="shared" si="263"/>
        <v>Realizar Pedido</v>
      </c>
    </row>
    <row r="8418" spans="1:8" x14ac:dyDescent="0.25">
      <c r="A8418" s="3">
        <v>5605</v>
      </c>
      <c r="B8418" s="11" t="s">
        <v>8202</v>
      </c>
      <c r="C8418" s="16"/>
      <c r="D8418" s="15">
        <f>SUMIFS(Movimientos!F:F,Movimientos!B:B,Productos!A8418,Movimientos!D:D,$D$1)</f>
        <v>0</v>
      </c>
      <c r="E8418" s="14">
        <f>SUMIFS(Movimientos!F:F,Movimientos!B:B,Productos!A8418,Movimientos!D:D,$E$1)</f>
        <v>0</v>
      </c>
      <c r="F8418" s="17">
        <f t="shared" si="262"/>
        <v>0</v>
      </c>
      <c r="G8418" s="14">
        <v>1</v>
      </c>
      <c r="H8418" s="15" t="str">
        <f t="shared" si="263"/>
        <v>Realizar Pedido</v>
      </c>
    </row>
    <row r="8419" spans="1:8" x14ac:dyDescent="0.25">
      <c r="A8419" s="3">
        <v>628</v>
      </c>
      <c r="B8419" s="11" t="s">
        <v>8203</v>
      </c>
      <c r="C8419" s="16"/>
      <c r="D8419" s="15">
        <f>SUMIFS(Movimientos!F:F,Movimientos!B:B,Productos!A8419,Movimientos!D:D,$D$1)</f>
        <v>0</v>
      </c>
      <c r="E8419" s="14">
        <f>SUMIFS(Movimientos!F:F,Movimientos!B:B,Productos!A8419,Movimientos!D:D,$E$1)</f>
        <v>0</v>
      </c>
      <c r="F8419" s="17">
        <f t="shared" si="262"/>
        <v>0</v>
      </c>
      <c r="G8419" s="14">
        <v>1</v>
      </c>
      <c r="H8419" s="15" t="str">
        <f t="shared" si="263"/>
        <v>Realizar Pedido</v>
      </c>
    </row>
    <row r="8420" spans="1:8" x14ac:dyDescent="0.25">
      <c r="A8420" s="3">
        <v>627</v>
      </c>
      <c r="B8420" s="11" t="s">
        <v>8204</v>
      </c>
      <c r="C8420" s="16"/>
      <c r="D8420" s="15">
        <f>SUMIFS(Movimientos!F:F,Movimientos!B:B,Productos!A8420,Movimientos!D:D,$D$1)</f>
        <v>0</v>
      </c>
      <c r="E8420" s="14">
        <f>SUMIFS(Movimientos!F:F,Movimientos!B:B,Productos!A8420,Movimientos!D:D,$E$1)</f>
        <v>0</v>
      </c>
      <c r="F8420" s="17">
        <f t="shared" si="262"/>
        <v>0</v>
      </c>
      <c r="G8420" s="14">
        <v>1</v>
      </c>
      <c r="H8420" s="15" t="str">
        <f t="shared" si="263"/>
        <v>Realizar Pedido</v>
      </c>
    </row>
    <row r="8421" spans="1:8" x14ac:dyDescent="0.25">
      <c r="A8421" s="3">
        <v>14502</v>
      </c>
      <c r="B8421" s="11" t="s">
        <v>8205</v>
      </c>
      <c r="C8421" s="16"/>
      <c r="D8421" s="15">
        <f>SUMIFS(Movimientos!F:F,Movimientos!B:B,Productos!A8421,Movimientos!D:D,$D$1)</f>
        <v>0</v>
      </c>
      <c r="E8421" s="14">
        <f>SUMIFS(Movimientos!F:F,Movimientos!B:B,Productos!A8421,Movimientos!D:D,$E$1)</f>
        <v>0</v>
      </c>
      <c r="F8421" s="17">
        <f t="shared" si="262"/>
        <v>0</v>
      </c>
      <c r="G8421" s="14">
        <v>1</v>
      </c>
      <c r="H8421" s="15" t="str">
        <f t="shared" si="263"/>
        <v>Realizar Pedido</v>
      </c>
    </row>
    <row r="8422" spans="1:8" x14ac:dyDescent="0.25">
      <c r="A8422" s="3">
        <v>626</v>
      </c>
      <c r="B8422" s="11" t="s">
        <v>8206</v>
      </c>
      <c r="C8422" s="16"/>
      <c r="D8422" s="15">
        <f>SUMIFS(Movimientos!F:F,Movimientos!B:B,Productos!A8422,Movimientos!D:D,$D$1)</f>
        <v>0</v>
      </c>
      <c r="E8422" s="14">
        <f>SUMIFS(Movimientos!F:F,Movimientos!B:B,Productos!A8422,Movimientos!D:D,$E$1)</f>
        <v>0</v>
      </c>
      <c r="F8422" s="17">
        <f t="shared" si="262"/>
        <v>0</v>
      </c>
      <c r="G8422" s="14">
        <v>1</v>
      </c>
      <c r="H8422" s="15" t="str">
        <f t="shared" si="263"/>
        <v>Realizar Pedido</v>
      </c>
    </row>
    <row r="8423" spans="1:8" x14ac:dyDescent="0.25">
      <c r="A8423" s="3">
        <v>117891338320</v>
      </c>
      <c r="B8423" s="11" t="s">
        <v>8207</v>
      </c>
      <c r="C8423" s="16"/>
      <c r="D8423" s="15">
        <f>SUMIFS(Movimientos!F:F,Movimientos!B:B,Productos!A8423,Movimientos!D:D,$D$1)</f>
        <v>0</v>
      </c>
      <c r="E8423" s="14">
        <f>SUMIFS(Movimientos!F:F,Movimientos!B:B,Productos!A8423,Movimientos!D:D,$E$1)</f>
        <v>0</v>
      </c>
      <c r="F8423" s="17">
        <f t="shared" si="262"/>
        <v>0</v>
      </c>
      <c r="G8423" s="14">
        <v>1</v>
      </c>
      <c r="H8423" s="15" t="str">
        <f t="shared" si="263"/>
        <v>Realizar Pedido</v>
      </c>
    </row>
    <row r="8424" spans="1:8" x14ac:dyDescent="0.25">
      <c r="A8424" s="3">
        <v>7592943001785</v>
      </c>
      <c r="B8424" s="11" t="s">
        <v>8208</v>
      </c>
      <c r="C8424" s="16"/>
      <c r="D8424" s="15">
        <f>SUMIFS(Movimientos!F:F,Movimientos!B:B,Productos!A8424,Movimientos!D:D,$D$1)</f>
        <v>0</v>
      </c>
      <c r="E8424" s="14">
        <f>SUMIFS(Movimientos!F:F,Movimientos!B:B,Productos!A8424,Movimientos!D:D,$E$1)</f>
        <v>0</v>
      </c>
      <c r="F8424" s="17">
        <f t="shared" si="262"/>
        <v>0</v>
      </c>
      <c r="G8424" s="14">
        <v>1</v>
      </c>
      <c r="H8424" s="15" t="str">
        <f t="shared" si="263"/>
        <v>Realizar Pedido</v>
      </c>
    </row>
    <row r="8425" spans="1:8" x14ac:dyDescent="0.25">
      <c r="A8425" s="3">
        <v>7592943001815</v>
      </c>
      <c r="B8425" s="11" t="s">
        <v>8209</v>
      </c>
      <c r="C8425" s="16"/>
      <c r="D8425" s="15">
        <f>SUMIFS(Movimientos!F:F,Movimientos!B:B,Productos!A8425,Movimientos!D:D,$D$1)</f>
        <v>0</v>
      </c>
      <c r="E8425" s="14">
        <f>SUMIFS(Movimientos!F:F,Movimientos!B:B,Productos!A8425,Movimientos!D:D,$E$1)</f>
        <v>0</v>
      </c>
      <c r="F8425" s="17">
        <f t="shared" si="262"/>
        <v>0</v>
      </c>
      <c r="G8425" s="14">
        <v>1</v>
      </c>
      <c r="H8425" s="15" t="str">
        <f t="shared" si="263"/>
        <v>Realizar Pedido</v>
      </c>
    </row>
    <row r="8426" spans="1:8" x14ac:dyDescent="0.25">
      <c r="A8426" s="3">
        <v>7590030000789</v>
      </c>
      <c r="B8426" s="11" t="s">
        <v>8210</v>
      </c>
      <c r="C8426" s="16"/>
      <c r="D8426" s="15">
        <f>SUMIFS(Movimientos!F:F,Movimientos!B:B,Productos!A8426,Movimientos!D:D,$D$1)</f>
        <v>0</v>
      </c>
      <c r="E8426" s="14">
        <f>SUMIFS(Movimientos!F:F,Movimientos!B:B,Productos!A8426,Movimientos!D:D,$E$1)</f>
        <v>0</v>
      </c>
      <c r="F8426" s="17">
        <f t="shared" si="262"/>
        <v>0</v>
      </c>
      <c r="G8426" s="14">
        <v>1</v>
      </c>
      <c r="H8426" s="15" t="str">
        <f t="shared" si="263"/>
        <v>Realizar Pedido</v>
      </c>
    </row>
    <row r="8427" spans="1:8" x14ac:dyDescent="0.25">
      <c r="A8427" s="3">
        <v>7590030000796</v>
      </c>
      <c r="B8427" s="11" t="s">
        <v>8211</v>
      </c>
      <c r="C8427" s="16"/>
      <c r="D8427" s="15">
        <f>SUMIFS(Movimientos!F:F,Movimientos!B:B,Productos!A8427,Movimientos!D:D,$D$1)</f>
        <v>0</v>
      </c>
      <c r="E8427" s="14">
        <f>SUMIFS(Movimientos!F:F,Movimientos!B:B,Productos!A8427,Movimientos!D:D,$E$1)</f>
        <v>0</v>
      </c>
      <c r="F8427" s="17">
        <f t="shared" si="262"/>
        <v>0</v>
      </c>
      <c r="G8427" s="14">
        <v>1</v>
      </c>
      <c r="H8427" s="15" t="str">
        <f t="shared" si="263"/>
        <v>Realizar Pedido</v>
      </c>
    </row>
    <row r="8428" spans="1:8" x14ac:dyDescent="0.25">
      <c r="A8428" s="2">
        <v>7592946150640</v>
      </c>
      <c r="B8428" s="12" t="s">
        <v>8212</v>
      </c>
      <c r="C8428" s="16"/>
      <c r="D8428" s="15">
        <f>SUMIFS(Movimientos!F:F,Movimientos!B:B,Productos!A8428,Movimientos!D:D,$D$1)</f>
        <v>0</v>
      </c>
      <c r="E8428" s="14">
        <f>SUMIFS(Movimientos!F:F,Movimientos!B:B,Productos!A8428,Movimientos!D:D,$E$1)</f>
        <v>0</v>
      </c>
      <c r="F8428" s="17">
        <f t="shared" si="262"/>
        <v>0</v>
      </c>
      <c r="G8428" s="14">
        <v>1</v>
      </c>
      <c r="H8428" s="15" t="str">
        <f t="shared" si="263"/>
        <v>Realizar Pedido</v>
      </c>
    </row>
    <row r="8429" spans="1:8" x14ac:dyDescent="0.25">
      <c r="A8429" s="3">
        <v>7592946150633</v>
      </c>
      <c r="B8429" s="11" t="s">
        <v>8213</v>
      </c>
      <c r="C8429" s="16"/>
      <c r="D8429" s="15">
        <f>SUMIFS(Movimientos!F:F,Movimientos!B:B,Productos!A8429,Movimientos!D:D,$D$1)</f>
        <v>0</v>
      </c>
      <c r="E8429" s="14">
        <f>SUMIFS(Movimientos!F:F,Movimientos!B:B,Productos!A8429,Movimientos!D:D,$E$1)</f>
        <v>0</v>
      </c>
      <c r="F8429" s="17">
        <f t="shared" si="262"/>
        <v>0</v>
      </c>
      <c r="G8429" s="14">
        <v>1</v>
      </c>
      <c r="H8429" s="15" t="str">
        <f t="shared" si="263"/>
        <v>Realizar Pedido</v>
      </c>
    </row>
    <row r="8430" spans="1:8" x14ac:dyDescent="0.25">
      <c r="A8430" s="2">
        <v>7502946917464</v>
      </c>
      <c r="B8430" s="12" t="s">
        <v>8214</v>
      </c>
      <c r="C8430" s="16"/>
      <c r="D8430" s="15">
        <f>SUMIFS(Movimientos!F:F,Movimientos!B:B,Productos!A8430,Movimientos!D:D,$D$1)</f>
        <v>0</v>
      </c>
      <c r="E8430" s="14">
        <f>SUMIFS(Movimientos!F:F,Movimientos!B:B,Productos!A8430,Movimientos!D:D,$E$1)</f>
        <v>0</v>
      </c>
      <c r="F8430" s="17">
        <f t="shared" si="262"/>
        <v>0</v>
      </c>
      <c r="G8430" s="14">
        <v>1</v>
      </c>
      <c r="H8430" s="15" t="str">
        <f t="shared" si="263"/>
        <v>Realizar Pedido</v>
      </c>
    </row>
    <row r="8431" spans="1:8" x14ac:dyDescent="0.25">
      <c r="A8431" s="2">
        <v>7592946015031</v>
      </c>
      <c r="B8431" s="12" t="s">
        <v>8215</v>
      </c>
      <c r="C8431" s="16"/>
      <c r="D8431" s="15">
        <f>SUMIFS(Movimientos!F:F,Movimientos!B:B,Productos!A8431,Movimientos!D:D,$D$1)</f>
        <v>0</v>
      </c>
      <c r="E8431" s="14">
        <f>SUMIFS(Movimientos!F:F,Movimientos!B:B,Productos!A8431,Movimientos!D:D,$E$1)</f>
        <v>0</v>
      </c>
      <c r="F8431" s="17">
        <f t="shared" si="262"/>
        <v>0</v>
      </c>
      <c r="G8431" s="14">
        <v>1</v>
      </c>
      <c r="H8431" s="15" t="str">
        <f t="shared" si="263"/>
        <v>Realizar Pedido</v>
      </c>
    </row>
    <row r="8432" spans="1:8" x14ac:dyDescent="0.25">
      <c r="A8432" s="3">
        <v>7804955038049</v>
      </c>
      <c r="B8432" s="11" t="s">
        <v>8216</v>
      </c>
      <c r="C8432" s="16"/>
      <c r="D8432" s="15">
        <f>SUMIFS(Movimientos!F:F,Movimientos!B:B,Productos!A8432,Movimientos!D:D,$D$1)</f>
        <v>0</v>
      </c>
      <c r="E8432" s="14">
        <f>SUMIFS(Movimientos!F:F,Movimientos!B:B,Productos!A8432,Movimientos!D:D,$E$1)</f>
        <v>0</v>
      </c>
      <c r="F8432" s="17">
        <f t="shared" si="262"/>
        <v>0</v>
      </c>
      <c r="G8432" s="14">
        <v>1</v>
      </c>
      <c r="H8432" s="15" t="str">
        <f t="shared" si="263"/>
        <v>Realizar Pedido</v>
      </c>
    </row>
    <row r="8433" spans="1:8" x14ac:dyDescent="0.25">
      <c r="A8433" s="3">
        <v>4005800060304</v>
      </c>
      <c r="B8433" s="11" t="s">
        <v>8217</v>
      </c>
      <c r="C8433" s="16"/>
      <c r="D8433" s="15">
        <f>SUMIFS(Movimientos!F:F,Movimientos!B:B,Productos!A8433,Movimientos!D:D,$D$1)</f>
        <v>0</v>
      </c>
      <c r="E8433" s="14">
        <f>SUMIFS(Movimientos!F:F,Movimientos!B:B,Productos!A8433,Movimientos!D:D,$E$1)</f>
        <v>0</v>
      </c>
      <c r="F8433" s="17">
        <f t="shared" si="262"/>
        <v>0</v>
      </c>
      <c r="G8433" s="14">
        <v>1</v>
      </c>
      <c r="H8433" s="15" t="str">
        <f t="shared" si="263"/>
        <v>Realizar Pedido</v>
      </c>
    </row>
    <row r="8434" spans="1:8" x14ac:dyDescent="0.25">
      <c r="A8434" s="3">
        <v>4005808011243</v>
      </c>
      <c r="B8434" s="11" t="s">
        <v>8218</v>
      </c>
      <c r="C8434" s="16"/>
      <c r="D8434" s="15">
        <f>SUMIFS(Movimientos!F:F,Movimientos!B:B,Productos!A8434,Movimientos!D:D,$D$1)</f>
        <v>0</v>
      </c>
      <c r="E8434" s="14">
        <f>SUMIFS(Movimientos!F:F,Movimientos!B:B,Productos!A8434,Movimientos!D:D,$E$1)</f>
        <v>0</v>
      </c>
      <c r="F8434" s="17">
        <f t="shared" si="262"/>
        <v>0</v>
      </c>
      <c r="G8434" s="14">
        <v>1</v>
      </c>
      <c r="H8434" s="15" t="str">
        <f t="shared" si="263"/>
        <v>Realizar Pedido</v>
      </c>
    </row>
    <row r="8435" spans="1:8" x14ac:dyDescent="0.25">
      <c r="A8435" s="3">
        <v>4005800021268</v>
      </c>
      <c r="B8435" s="11" t="s">
        <v>8219</v>
      </c>
      <c r="C8435" s="16"/>
      <c r="D8435" s="15">
        <f>SUMIFS(Movimientos!F:F,Movimientos!B:B,Productos!A8435,Movimientos!D:D,$D$1)</f>
        <v>0</v>
      </c>
      <c r="E8435" s="14">
        <f>SUMIFS(Movimientos!F:F,Movimientos!B:B,Productos!A8435,Movimientos!D:D,$E$1)</f>
        <v>0</v>
      </c>
      <c r="F8435" s="17">
        <f t="shared" si="262"/>
        <v>0</v>
      </c>
      <c r="G8435" s="14">
        <v>1</v>
      </c>
      <c r="H8435" s="15" t="str">
        <f t="shared" si="263"/>
        <v>Realizar Pedido</v>
      </c>
    </row>
    <row r="8436" spans="1:8" x14ac:dyDescent="0.25">
      <c r="A8436" s="3">
        <v>4005800631702</v>
      </c>
      <c r="B8436" s="11" t="s">
        <v>8220</v>
      </c>
      <c r="C8436" s="16"/>
      <c r="D8436" s="15">
        <f>SUMIFS(Movimientos!F:F,Movimientos!B:B,Productos!A8436,Movimientos!D:D,$D$1)</f>
        <v>0</v>
      </c>
      <c r="E8436" s="14">
        <f>SUMIFS(Movimientos!F:F,Movimientos!B:B,Productos!A8436,Movimientos!D:D,$E$1)</f>
        <v>0</v>
      </c>
      <c r="F8436" s="17">
        <f t="shared" si="262"/>
        <v>0</v>
      </c>
      <c r="G8436" s="14">
        <v>1</v>
      </c>
      <c r="H8436" s="15" t="str">
        <f t="shared" si="263"/>
        <v>Realizar Pedido</v>
      </c>
    </row>
    <row r="8437" spans="1:8" x14ac:dyDescent="0.25">
      <c r="A8437" s="3">
        <v>4005800060403</v>
      </c>
      <c r="B8437" s="11" t="s">
        <v>8221</v>
      </c>
      <c r="C8437" s="16"/>
      <c r="D8437" s="15">
        <f>SUMIFS(Movimientos!F:F,Movimientos!B:B,Productos!A8437,Movimientos!D:D,$D$1)</f>
        <v>0</v>
      </c>
      <c r="E8437" s="14">
        <f>SUMIFS(Movimientos!F:F,Movimientos!B:B,Productos!A8437,Movimientos!D:D,$E$1)</f>
        <v>0</v>
      </c>
      <c r="F8437" s="17">
        <f t="shared" si="262"/>
        <v>0</v>
      </c>
      <c r="G8437" s="14">
        <v>1</v>
      </c>
      <c r="H8437" s="15" t="str">
        <f t="shared" si="263"/>
        <v>Realizar Pedido</v>
      </c>
    </row>
    <row r="8438" spans="1:8" x14ac:dyDescent="0.25">
      <c r="A8438" s="3">
        <v>7804955001210</v>
      </c>
      <c r="B8438" s="11" t="s">
        <v>8222</v>
      </c>
      <c r="C8438" s="16"/>
      <c r="D8438" s="15">
        <f>SUMIFS(Movimientos!F:F,Movimientos!B:B,Productos!A8438,Movimientos!D:D,$D$1)</f>
        <v>0</v>
      </c>
      <c r="E8438" s="14">
        <f>SUMIFS(Movimientos!F:F,Movimientos!B:B,Productos!A8438,Movimientos!D:D,$E$1)</f>
        <v>0</v>
      </c>
      <c r="F8438" s="17">
        <f t="shared" si="262"/>
        <v>0</v>
      </c>
      <c r="G8438" s="14">
        <v>1</v>
      </c>
      <c r="H8438" s="15" t="str">
        <f t="shared" si="263"/>
        <v>Realizar Pedido</v>
      </c>
    </row>
    <row r="8439" spans="1:8" x14ac:dyDescent="0.25">
      <c r="A8439" s="3">
        <v>4005900000767</v>
      </c>
      <c r="B8439" s="11" t="s">
        <v>8223</v>
      </c>
      <c r="C8439" s="16"/>
      <c r="D8439" s="15">
        <f>SUMIFS(Movimientos!F:F,Movimientos!B:B,Productos!A8439,Movimientos!D:D,$D$1)</f>
        <v>0</v>
      </c>
      <c r="E8439" s="14">
        <f>SUMIFS(Movimientos!F:F,Movimientos!B:B,Productos!A8439,Movimientos!D:D,$E$1)</f>
        <v>0</v>
      </c>
      <c r="F8439" s="17">
        <f t="shared" si="262"/>
        <v>0</v>
      </c>
      <c r="G8439" s="14">
        <v>1</v>
      </c>
      <c r="H8439" s="15" t="str">
        <f t="shared" si="263"/>
        <v>Realizar Pedido</v>
      </c>
    </row>
    <row r="8440" spans="1:8" x14ac:dyDescent="0.25">
      <c r="A8440" s="2">
        <v>7804955631943</v>
      </c>
      <c r="B8440" s="12" t="s">
        <v>8224</v>
      </c>
      <c r="C8440" s="16"/>
      <c r="D8440" s="15">
        <f>SUMIFS(Movimientos!F:F,Movimientos!B:B,Productos!A8440,Movimientos!D:D,$D$1)</f>
        <v>0</v>
      </c>
      <c r="E8440" s="14">
        <f>SUMIFS(Movimientos!F:F,Movimientos!B:B,Productos!A8440,Movimientos!D:D,$E$1)</f>
        <v>0</v>
      </c>
      <c r="F8440" s="17">
        <f t="shared" si="262"/>
        <v>0</v>
      </c>
      <c r="G8440" s="14">
        <v>1</v>
      </c>
      <c r="H8440" s="15" t="str">
        <f t="shared" si="263"/>
        <v>Realizar Pedido</v>
      </c>
    </row>
    <row r="8441" spans="1:8" x14ac:dyDescent="0.25">
      <c r="A8441" s="3">
        <v>4005800021916</v>
      </c>
      <c r="B8441" s="11" t="s">
        <v>8225</v>
      </c>
      <c r="C8441" s="16"/>
      <c r="D8441" s="15">
        <f>SUMIFS(Movimientos!F:F,Movimientos!B:B,Productos!A8441,Movimientos!D:D,$D$1)</f>
        <v>0</v>
      </c>
      <c r="E8441" s="14">
        <f>SUMIFS(Movimientos!F:F,Movimientos!B:B,Productos!A8441,Movimientos!D:D,$E$1)</f>
        <v>0</v>
      </c>
      <c r="F8441" s="17">
        <f t="shared" si="262"/>
        <v>0</v>
      </c>
      <c r="G8441" s="14">
        <v>1</v>
      </c>
      <c r="H8441" s="15" t="str">
        <f t="shared" si="263"/>
        <v>Realizar Pedido</v>
      </c>
    </row>
    <row r="8442" spans="1:8" x14ac:dyDescent="0.25">
      <c r="A8442" s="3">
        <v>4005800024085</v>
      </c>
      <c r="B8442" s="11" t="s">
        <v>8226</v>
      </c>
      <c r="C8442" s="16"/>
      <c r="D8442" s="15">
        <f>SUMIFS(Movimientos!F:F,Movimientos!B:B,Productos!A8442,Movimientos!D:D,$D$1)</f>
        <v>0</v>
      </c>
      <c r="E8442" s="14">
        <f>SUMIFS(Movimientos!F:F,Movimientos!B:B,Productos!A8442,Movimientos!D:D,$E$1)</f>
        <v>0</v>
      </c>
      <c r="F8442" s="17">
        <f t="shared" si="262"/>
        <v>0</v>
      </c>
      <c r="G8442" s="14">
        <v>1</v>
      </c>
      <c r="H8442" s="15" t="str">
        <f t="shared" si="263"/>
        <v>Realizar Pedido</v>
      </c>
    </row>
    <row r="8443" spans="1:8" x14ac:dyDescent="0.25">
      <c r="A8443" s="3">
        <v>4005808131990</v>
      </c>
      <c r="B8443" s="11" t="s">
        <v>8227</v>
      </c>
      <c r="C8443" s="16"/>
      <c r="D8443" s="15">
        <f>SUMIFS(Movimientos!F:F,Movimientos!B:B,Productos!A8443,Movimientos!D:D,$D$1)</f>
        <v>0</v>
      </c>
      <c r="E8443" s="14">
        <f>SUMIFS(Movimientos!F:F,Movimientos!B:B,Productos!A8443,Movimientos!D:D,$E$1)</f>
        <v>0</v>
      </c>
      <c r="F8443" s="17">
        <f t="shared" si="262"/>
        <v>0</v>
      </c>
      <c r="G8443" s="14">
        <v>1</v>
      </c>
      <c r="H8443" s="15" t="str">
        <f t="shared" si="263"/>
        <v>Realizar Pedido</v>
      </c>
    </row>
    <row r="8444" spans="1:8" x14ac:dyDescent="0.25">
      <c r="A8444" s="3">
        <v>430</v>
      </c>
      <c r="B8444" s="11" t="s">
        <v>8228</v>
      </c>
      <c r="C8444" s="16"/>
      <c r="D8444" s="15">
        <f>SUMIFS(Movimientos!F:F,Movimientos!B:B,Productos!A8444,Movimientos!D:D,$D$1)</f>
        <v>0</v>
      </c>
      <c r="E8444" s="14">
        <f>SUMIFS(Movimientos!F:F,Movimientos!B:B,Productos!A8444,Movimientos!D:D,$E$1)</f>
        <v>0</v>
      </c>
      <c r="F8444" s="17">
        <f t="shared" si="262"/>
        <v>0</v>
      </c>
      <c r="G8444" s="14">
        <v>1</v>
      </c>
      <c r="H8444" s="15" t="str">
        <f t="shared" si="263"/>
        <v>Realizar Pedido</v>
      </c>
    </row>
    <row r="8445" spans="1:8" x14ac:dyDescent="0.25">
      <c r="A8445" s="3">
        <v>4005800061585</v>
      </c>
      <c r="B8445" s="11" t="s">
        <v>8229</v>
      </c>
      <c r="C8445" s="16"/>
      <c r="D8445" s="15">
        <f>SUMIFS(Movimientos!F:F,Movimientos!B:B,Productos!A8445,Movimientos!D:D,$D$1)</f>
        <v>0</v>
      </c>
      <c r="E8445" s="14">
        <f>SUMIFS(Movimientos!F:F,Movimientos!B:B,Productos!A8445,Movimientos!D:D,$E$1)</f>
        <v>0</v>
      </c>
      <c r="F8445" s="17">
        <f t="shared" si="262"/>
        <v>0</v>
      </c>
      <c r="G8445" s="14">
        <v>1</v>
      </c>
      <c r="H8445" s="15" t="str">
        <f t="shared" si="263"/>
        <v>Realizar Pedido</v>
      </c>
    </row>
    <row r="8446" spans="1:8" x14ac:dyDescent="0.25">
      <c r="A8446" s="2">
        <v>7804955631905</v>
      </c>
      <c r="B8446" s="12" t="s">
        <v>8230</v>
      </c>
      <c r="C8446" s="16"/>
      <c r="D8446" s="15">
        <f>SUMIFS(Movimientos!F:F,Movimientos!B:B,Productos!A8446,Movimientos!D:D,$D$1)</f>
        <v>0</v>
      </c>
      <c r="E8446" s="14">
        <f>SUMIFS(Movimientos!F:F,Movimientos!B:B,Productos!A8446,Movimientos!D:D,$E$1)</f>
        <v>0</v>
      </c>
      <c r="F8446" s="17">
        <f t="shared" si="262"/>
        <v>0</v>
      </c>
      <c r="G8446" s="14">
        <v>1</v>
      </c>
      <c r="H8446" s="15" t="str">
        <f t="shared" si="263"/>
        <v>Realizar Pedido</v>
      </c>
    </row>
    <row r="8447" spans="1:8" x14ac:dyDescent="0.25">
      <c r="A8447" s="3">
        <v>7804955635545</v>
      </c>
      <c r="B8447" s="11" t="s">
        <v>8231</v>
      </c>
      <c r="C8447" s="16"/>
      <c r="D8447" s="15">
        <f>SUMIFS(Movimientos!F:F,Movimientos!B:B,Productos!A8447,Movimientos!D:D,$D$1)</f>
        <v>0</v>
      </c>
      <c r="E8447" s="14">
        <f>SUMIFS(Movimientos!F:F,Movimientos!B:B,Productos!A8447,Movimientos!D:D,$E$1)</f>
        <v>0</v>
      </c>
      <c r="F8447" s="17">
        <f t="shared" si="262"/>
        <v>0</v>
      </c>
      <c r="G8447" s="14">
        <v>1</v>
      </c>
      <c r="H8447" s="15" t="str">
        <f t="shared" si="263"/>
        <v>Realizar Pedido</v>
      </c>
    </row>
    <row r="8448" spans="1:8" x14ac:dyDescent="0.25">
      <c r="A8448" s="3">
        <v>5201855631929</v>
      </c>
      <c r="B8448" s="11" t="s">
        <v>8232</v>
      </c>
      <c r="C8448" s="16"/>
      <c r="D8448" s="15">
        <f>SUMIFS(Movimientos!F:F,Movimientos!B:B,Productos!A8448,Movimientos!D:D,$D$1)</f>
        <v>0</v>
      </c>
      <c r="E8448" s="14">
        <f>SUMIFS(Movimientos!F:F,Movimientos!B:B,Productos!A8448,Movimientos!D:D,$E$1)</f>
        <v>0</v>
      </c>
      <c r="F8448" s="17">
        <f t="shared" si="262"/>
        <v>0</v>
      </c>
      <c r="G8448" s="14">
        <v>1</v>
      </c>
      <c r="H8448" s="15" t="str">
        <f t="shared" si="263"/>
        <v>Realizar Pedido</v>
      </c>
    </row>
    <row r="8449" spans="1:8" x14ac:dyDescent="0.25">
      <c r="A8449" s="2">
        <v>7804955001708</v>
      </c>
      <c r="B8449" s="12" t="s">
        <v>8233</v>
      </c>
      <c r="C8449" s="16"/>
      <c r="D8449" s="15">
        <f>SUMIFS(Movimientos!F:F,Movimientos!B:B,Productos!A8449,Movimientos!D:D,$D$1)</f>
        <v>0</v>
      </c>
      <c r="E8449" s="14">
        <f>SUMIFS(Movimientos!F:F,Movimientos!B:B,Productos!A8449,Movimientos!D:D,$E$1)</f>
        <v>0</v>
      </c>
      <c r="F8449" s="17">
        <f t="shared" si="262"/>
        <v>0</v>
      </c>
      <c r="G8449" s="14">
        <v>1</v>
      </c>
      <c r="H8449" s="15" t="str">
        <f t="shared" si="263"/>
        <v>Realizar Pedido</v>
      </c>
    </row>
    <row r="8450" spans="1:8" x14ac:dyDescent="0.25">
      <c r="A8450" s="3">
        <v>4005808583348</v>
      </c>
      <c r="B8450" s="11" t="s">
        <v>8234</v>
      </c>
      <c r="C8450" s="16"/>
      <c r="D8450" s="15">
        <f>SUMIFS(Movimientos!F:F,Movimientos!B:B,Productos!A8450,Movimientos!D:D,$D$1)</f>
        <v>0</v>
      </c>
      <c r="E8450" s="14">
        <f>SUMIFS(Movimientos!F:F,Movimientos!B:B,Productos!A8450,Movimientos!D:D,$E$1)</f>
        <v>0</v>
      </c>
      <c r="F8450" s="17">
        <f t="shared" si="262"/>
        <v>0</v>
      </c>
      <c r="G8450" s="14">
        <v>1</v>
      </c>
      <c r="H8450" s="15" t="str">
        <f t="shared" si="263"/>
        <v>Realizar Pedido</v>
      </c>
    </row>
    <row r="8451" spans="1:8" x14ac:dyDescent="0.25">
      <c r="A8451" s="3">
        <v>4005808583072</v>
      </c>
      <c r="B8451" s="11" t="s">
        <v>8235</v>
      </c>
      <c r="C8451" s="16"/>
      <c r="D8451" s="15">
        <f>SUMIFS(Movimientos!F:F,Movimientos!B:B,Productos!A8451,Movimientos!D:D,$D$1)</f>
        <v>0</v>
      </c>
      <c r="E8451" s="14">
        <f>SUMIFS(Movimientos!F:F,Movimientos!B:B,Productos!A8451,Movimientos!D:D,$E$1)</f>
        <v>0</v>
      </c>
      <c r="F8451" s="17">
        <f t="shared" ref="F8451:F8514" si="264">D8451-E8451</f>
        <v>0</v>
      </c>
      <c r="G8451" s="14">
        <v>1</v>
      </c>
      <c r="H8451" s="15" t="str">
        <f t="shared" ref="H8451:H8514" si="265">IF(F8451&lt;G8451,"Realizar Pedido","")</f>
        <v>Realizar Pedido</v>
      </c>
    </row>
    <row r="8452" spans="1:8" x14ac:dyDescent="0.25">
      <c r="A8452" s="3">
        <v>4005800062575</v>
      </c>
      <c r="B8452" s="11" t="s">
        <v>8236</v>
      </c>
      <c r="C8452" s="16"/>
      <c r="D8452" s="15">
        <f>SUMIFS(Movimientos!F:F,Movimientos!B:B,Productos!A8452,Movimientos!D:D,$D$1)</f>
        <v>0</v>
      </c>
      <c r="E8452" s="14">
        <f>SUMIFS(Movimientos!F:F,Movimientos!B:B,Productos!A8452,Movimientos!D:D,$E$1)</f>
        <v>0</v>
      </c>
      <c r="F8452" s="17">
        <f t="shared" si="264"/>
        <v>0</v>
      </c>
      <c r="G8452" s="14">
        <v>1</v>
      </c>
      <c r="H8452" s="15" t="str">
        <f t="shared" si="265"/>
        <v>Realizar Pedido</v>
      </c>
    </row>
    <row r="8453" spans="1:8" x14ac:dyDescent="0.25">
      <c r="A8453" s="3">
        <v>4005800059636</v>
      </c>
      <c r="B8453" s="11" t="s">
        <v>8237</v>
      </c>
      <c r="C8453" s="16"/>
      <c r="D8453" s="15">
        <f>SUMIFS(Movimientos!F:F,Movimientos!B:B,Productos!A8453,Movimientos!D:D,$D$1)</f>
        <v>0</v>
      </c>
      <c r="E8453" s="14">
        <f>SUMIFS(Movimientos!F:F,Movimientos!B:B,Productos!A8453,Movimientos!D:D,$E$1)</f>
        <v>0</v>
      </c>
      <c r="F8453" s="17">
        <f t="shared" si="264"/>
        <v>0</v>
      </c>
      <c r="G8453" s="14">
        <v>1</v>
      </c>
      <c r="H8453" s="15" t="str">
        <f t="shared" si="265"/>
        <v>Realizar Pedido</v>
      </c>
    </row>
    <row r="8454" spans="1:8" x14ac:dyDescent="0.25">
      <c r="A8454" s="3">
        <v>4005800059780</v>
      </c>
      <c r="B8454" s="11" t="s">
        <v>8238</v>
      </c>
      <c r="C8454" s="16"/>
      <c r="D8454" s="15">
        <f>SUMIFS(Movimientos!F:F,Movimientos!B:B,Productos!A8454,Movimientos!D:D,$D$1)</f>
        <v>0</v>
      </c>
      <c r="E8454" s="14">
        <f>SUMIFS(Movimientos!F:F,Movimientos!B:B,Productos!A8454,Movimientos!D:D,$E$1)</f>
        <v>0</v>
      </c>
      <c r="F8454" s="17">
        <f t="shared" si="264"/>
        <v>0</v>
      </c>
      <c r="G8454" s="14">
        <v>1</v>
      </c>
      <c r="H8454" s="15" t="str">
        <f t="shared" si="265"/>
        <v>Realizar Pedido</v>
      </c>
    </row>
    <row r="8455" spans="1:8" x14ac:dyDescent="0.25">
      <c r="A8455" s="3">
        <v>4005800000560</v>
      </c>
      <c r="B8455" s="11" t="s">
        <v>8239</v>
      </c>
      <c r="C8455" s="16"/>
      <c r="D8455" s="15">
        <f>SUMIFS(Movimientos!F:F,Movimientos!B:B,Productos!A8455,Movimientos!D:D,$D$1)</f>
        <v>0</v>
      </c>
      <c r="E8455" s="14">
        <f>SUMIFS(Movimientos!F:F,Movimientos!B:B,Productos!A8455,Movimientos!D:D,$E$1)</f>
        <v>0</v>
      </c>
      <c r="F8455" s="17">
        <f t="shared" si="264"/>
        <v>0</v>
      </c>
      <c r="G8455" s="14">
        <v>1</v>
      </c>
      <c r="H8455" s="15" t="str">
        <f t="shared" si="265"/>
        <v>Realizar Pedido</v>
      </c>
    </row>
    <row r="8456" spans="1:8" x14ac:dyDescent="0.25">
      <c r="A8456" s="3">
        <v>4005800059520</v>
      </c>
      <c r="B8456" s="11" t="s">
        <v>8240</v>
      </c>
      <c r="C8456" s="16"/>
      <c r="D8456" s="15">
        <f>SUMIFS(Movimientos!F:F,Movimientos!B:B,Productos!A8456,Movimientos!D:D,$D$1)</f>
        <v>0</v>
      </c>
      <c r="E8456" s="14">
        <f>SUMIFS(Movimientos!F:F,Movimientos!B:B,Productos!A8456,Movimientos!D:D,$E$1)</f>
        <v>0</v>
      </c>
      <c r="F8456" s="17">
        <f t="shared" si="264"/>
        <v>0</v>
      </c>
      <c r="G8456" s="14">
        <v>1</v>
      </c>
      <c r="H8456" s="15" t="str">
        <f t="shared" si="265"/>
        <v>Realizar Pedido</v>
      </c>
    </row>
    <row r="8457" spans="1:8" x14ac:dyDescent="0.25">
      <c r="A8457" s="2">
        <v>7804955635507</v>
      </c>
      <c r="B8457" s="12" t="s">
        <v>8241</v>
      </c>
      <c r="C8457" s="16"/>
      <c r="D8457" s="15">
        <f>SUMIFS(Movimientos!F:F,Movimientos!B:B,Productos!A8457,Movimientos!D:D,$D$1)</f>
        <v>0</v>
      </c>
      <c r="E8457" s="14">
        <f>SUMIFS(Movimientos!F:F,Movimientos!B:B,Productos!A8457,Movimientos!D:D,$E$1)</f>
        <v>0</v>
      </c>
      <c r="F8457" s="17">
        <f t="shared" si="264"/>
        <v>0</v>
      </c>
      <c r="G8457" s="14">
        <v>1</v>
      </c>
      <c r="H8457" s="15" t="str">
        <f t="shared" si="265"/>
        <v>Realizar Pedido</v>
      </c>
    </row>
    <row r="8458" spans="1:8" x14ac:dyDescent="0.25">
      <c r="A8458" s="3">
        <v>4005800634246</v>
      </c>
      <c r="B8458" s="11" t="s">
        <v>8242</v>
      </c>
      <c r="C8458" s="16"/>
      <c r="D8458" s="15">
        <f>SUMIFS(Movimientos!F:F,Movimientos!B:B,Productos!A8458,Movimientos!D:D,$D$1)</f>
        <v>0</v>
      </c>
      <c r="E8458" s="14">
        <f>SUMIFS(Movimientos!F:F,Movimientos!B:B,Productos!A8458,Movimientos!D:D,$E$1)</f>
        <v>0</v>
      </c>
      <c r="F8458" s="17">
        <f t="shared" si="264"/>
        <v>0</v>
      </c>
      <c r="G8458" s="14">
        <v>1</v>
      </c>
      <c r="H8458" s="15" t="str">
        <f t="shared" si="265"/>
        <v>Realizar Pedido</v>
      </c>
    </row>
    <row r="8459" spans="1:8" x14ac:dyDescent="0.25">
      <c r="A8459" s="3">
        <v>4005800631412</v>
      </c>
      <c r="B8459" s="11" t="s">
        <v>8243</v>
      </c>
      <c r="C8459" s="16"/>
      <c r="D8459" s="15">
        <f>SUMIFS(Movimientos!F:F,Movimientos!B:B,Productos!A8459,Movimientos!D:D,$D$1)</f>
        <v>0</v>
      </c>
      <c r="E8459" s="14">
        <f>SUMIFS(Movimientos!F:F,Movimientos!B:B,Productos!A8459,Movimientos!D:D,$E$1)</f>
        <v>0</v>
      </c>
      <c r="F8459" s="17">
        <f t="shared" si="264"/>
        <v>0</v>
      </c>
      <c r="G8459" s="14">
        <v>1</v>
      </c>
      <c r="H8459" s="15" t="str">
        <f t="shared" si="265"/>
        <v>Realizar Pedido</v>
      </c>
    </row>
    <row r="8460" spans="1:8" x14ac:dyDescent="0.25">
      <c r="A8460" s="3">
        <v>4005800634079</v>
      </c>
      <c r="B8460" s="11" t="s">
        <v>8244</v>
      </c>
      <c r="C8460" s="16"/>
      <c r="D8460" s="15">
        <f>SUMIFS(Movimientos!F:F,Movimientos!B:B,Productos!A8460,Movimientos!D:D,$D$1)</f>
        <v>0</v>
      </c>
      <c r="E8460" s="14">
        <f>SUMIFS(Movimientos!F:F,Movimientos!B:B,Productos!A8460,Movimientos!D:D,$E$1)</f>
        <v>0</v>
      </c>
      <c r="F8460" s="17">
        <f t="shared" si="264"/>
        <v>0</v>
      </c>
      <c r="G8460" s="14">
        <v>1</v>
      </c>
      <c r="H8460" s="15" t="str">
        <f t="shared" si="265"/>
        <v>Realizar Pedido</v>
      </c>
    </row>
    <row r="8461" spans="1:8" x14ac:dyDescent="0.25">
      <c r="A8461" s="2">
        <v>7804955632124</v>
      </c>
      <c r="B8461" s="12" t="s">
        <v>8245</v>
      </c>
      <c r="C8461" s="16"/>
      <c r="D8461" s="15">
        <f>SUMIFS(Movimientos!F:F,Movimientos!B:B,Productos!A8461,Movimientos!D:D,$D$1)</f>
        <v>0</v>
      </c>
      <c r="E8461" s="14">
        <f>SUMIFS(Movimientos!F:F,Movimientos!B:B,Productos!A8461,Movimientos!D:D,$E$1)</f>
        <v>0</v>
      </c>
      <c r="F8461" s="17">
        <f t="shared" si="264"/>
        <v>0</v>
      </c>
      <c r="G8461" s="14">
        <v>1</v>
      </c>
      <c r="H8461" s="15" t="str">
        <f t="shared" si="265"/>
        <v>Realizar Pedido</v>
      </c>
    </row>
    <row r="8462" spans="1:8" x14ac:dyDescent="0.25">
      <c r="A8462" s="3">
        <v>7804955632155</v>
      </c>
      <c r="B8462" s="11" t="s">
        <v>8246</v>
      </c>
      <c r="C8462" s="16"/>
      <c r="D8462" s="15">
        <f>SUMIFS(Movimientos!F:F,Movimientos!B:B,Productos!A8462,Movimientos!D:D,$D$1)</f>
        <v>0</v>
      </c>
      <c r="E8462" s="14">
        <f>SUMIFS(Movimientos!F:F,Movimientos!B:B,Productos!A8462,Movimientos!D:D,$E$1)</f>
        <v>0</v>
      </c>
      <c r="F8462" s="17">
        <f t="shared" si="264"/>
        <v>0</v>
      </c>
      <c r="G8462" s="14">
        <v>1</v>
      </c>
      <c r="H8462" s="15" t="str">
        <f t="shared" si="265"/>
        <v>Realizar Pedido</v>
      </c>
    </row>
    <row r="8463" spans="1:8" x14ac:dyDescent="0.25">
      <c r="A8463" s="3">
        <v>4005812253312</v>
      </c>
      <c r="B8463" s="11" t="s">
        <v>8247</v>
      </c>
      <c r="C8463" s="16"/>
      <c r="D8463" s="15">
        <f>SUMIFS(Movimientos!F:F,Movimientos!B:B,Productos!A8463,Movimientos!D:D,$D$1)</f>
        <v>0</v>
      </c>
      <c r="E8463" s="14">
        <f>SUMIFS(Movimientos!F:F,Movimientos!B:B,Productos!A8463,Movimientos!D:D,$E$1)</f>
        <v>0</v>
      </c>
      <c r="F8463" s="17">
        <f t="shared" si="264"/>
        <v>0</v>
      </c>
      <c r="G8463" s="14">
        <v>1</v>
      </c>
      <c r="H8463" s="15" t="str">
        <f t="shared" si="265"/>
        <v>Realizar Pedido</v>
      </c>
    </row>
    <row r="8464" spans="1:8" x14ac:dyDescent="0.25">
      <c r="A8464" s="3">
        <v>4005800635922</v>
      </c>
      <c r="B8464" s="11" t="s">
        <v>8248</v>
      </c>
      <c r="C8464" s="16"/>
      <c r="D8464" s="15">
        <f>SUMIFS(Movimientos!F:F,Movimientos!B:B,Productos!A8464,Movimientos!D:D,$D$1)</f>
        <v>0</v>
      </c>
      <c r="E8464" s="14">
        <f>SUMIFS(Movimientos!F:F,Movimientos!B:B,Productos!A8464,Movimientos!D:D,$E$1)</f>
        <v>0</v>
      </c>
      <c r="F8464" s="17">
        <f t="shared" si="264"/>
        <v>0</v>
      </c>
      <c r="G8464" s="14">
        <v>1</v>
      </c>
      <c r="H8464" s="15" t="str">
        <f t="shared" si="265"/>
        <v>Realizar Pedido</v>
      </c>
    </row>
    <row r="8465" spans="1:8" x14ac:dyDescent="0.25">
      <c r="A8465" s="3">
        <v>4005800016783</v>
      </c>
      <c r="B8465" s="11" t="s">
        <v>8249</v>
      </c>
      <c r="C8465" s="16"/>
      <c r="D8465" s="15">
        <f>SUMIFS(Movimientos!F:F,Movimientos!B:B,Productos!A8465,Movimientos!D:D,$D$1)</f>
        <v>0</v>
      </c>
      <c r="E8465" s="14">
        <f>SUMIFS(Movimientos!F:F,Movimientos!B:B,Productos!A8465,Movimientos!D:D,$E$1)</f>
        <v>0</v>
      </c>
      <c r="F8465" s="17">
        <f t="shared" si="264"/>
        <v>0</v>
      </c>
      <c r="G8465" s="14">
        <v>1</v>
      </c>
      <c r="H8465" s="15" t="str">
        <f t="shared" si="265"/>
        <v>Realizar Pedido</v>
      </c>
    </row>
    <row r="8466" spans="1:8" x14ac:dyDescent="0.25">
      <c r="A8466" s="3">
        <v>7804955038209</v>
      </c>
      <c r="B8466" s="11" t="s">
        <v>8250</v>
      </c>
      <c r="C8466" s="16"/>
      <c r="D8466" s="15">
        <f>SUMIFS(Movimientos!F:F,Movimientos!B:B,Productos!A8466,Movimientos!D:D,$D$1)</f>
        <v>0</v>
      </c>
      <c r="E8466" s="14">
        <f>SUMIFS(Movimientos!F:F,Movimientos!B:B,Productos!A8466,Movimientos!D:D,$E$1)</f>
        <v>0</v>
      </c>
      <c r="F8466" s="17">
        <f t="shared" si="264"/>
        <v>0</v>
      </c>
      <c r="G8466" s="14">
        <v>1</v>
      </c>
      <c r="H8466" s="15" t="str">
        <f t="shared" si="265"/>
        <v>Realizar Pedido</v>
      </c>
    </row>
    <row r="8467" spans="1:8" x14ac:dyDescent="0.25">
      <c r="A8467" s="2">
        <v>7804955038216</v>
      </c>
      <c r="B8467" s="12" t="s">
        <v>8251</v>
      </c>
      <c r="C8467" s="16"/>
      <c r="D8467" s="15">
        <f>SUMIFS(Movimientos!F:F,Movimientos!B:B,Productos!A8467,Movimientos!D:D,$D$1)</f>
        <v>0</v>
      </c>
      <c r="E8467" s="14">
        <f>SUMIFS(Movimientos!F:F,Movimientos!B:B,Productos!A8467,Movimientos!D:D,$E$1)</f>
        <v>0</v>
      </c>
      <c r="F8467" s="17">
        <f t="shared" si="264"/>
        <v>0</v>
      </c>
      <c r="G8467" s="14">
        <v>1</v>
      </c>
      <c r="H8467" s="15" t="str">
        <f t="shared" si="265"/>
        <v>Realizar Pedido</v>
      </c>
    </row>
    <row r="8468" spans="1:8" x14ac:dyDescent="0.25">
      <c r="A8468" s="3">
        <v>4005800630538</v>
      </c>
      <c r="B8468" s="11" t="s">
        <v>8252</v>
      </c>
      <c r="C8468" s="16"/>
      <c r="D8468" s="15">
        <f>SUMIFS(Movimientos!F:F,Movimientos!B:B,Productos!A8468,Movimientos!D:D,$D$1)</f>
        <v>0</v>
      </c>
      <c r="E8468" s="14">
        <f>SUMIFS(Movimientos!F:F,Movimientos!B:B,Productos!A8468,Movimientos!D:D,$E$1)</f>
        <v>0</v>
      </c>
      <c r="F8468" s="17">
        <f t="shared" si="264"/>
        <v>0</v>
      </c>
      <c r="G8468" s="14">
        <v>1</v>
      </c>
      <c r="H8468" s="15" t="str">
        <f t="shared" si="265"/>
        <v>Realizar Pedido</v>
      </c>
    </row>
    <row r="8469" spans="1:8" x14ac:dyDescent="0.25">
      <c r="A8469" s="3">
        <v>7804955036632</v>
      </c>
      <c r="B8469" s="11" t="s">
        <v>8253</v>
      </c>
      <c r="C8469" s="16"/>
      <c r="D8469" s="15">
        <f>SUMIFS(Movimientos!F:F,Movimientos!B:B,Productos!A8469,Movimientos!D:D,$D$1)</f>
        <v>0</v>
      </c>
      <c r="E8469" s="14">
        <f>SUMIFS(Movimientos!F:F,Movimientos!B:B,Productos!A8469,Movimientos!D:D,$E$1)</f>
        <v>0</v>
      </c>
      <c r="F8469" s="17">
        <f t="shared" si="264"/>
        <v>0</v>
      </c>
      <c r="G8469" s="14">
        <v>1</v>
      </c>
      <c r="H8469" s="15" t="str">
        <f t="shared" si="265"/>
        <v>Realizar Pedido</v>
      </c>
    </row>
    <row r="8470" spans="1:8" x14ac:dyDescent="0.25">
      <c r="A8470" s="3">
        <v>7804955036182</v>
      </c>
      <c r="B8470" s="11" t="s">
        <v>8254</v>
      </c>
      <c r="C8470" s="16"/>
      <c r="D8470" s="15">
        <f>SUMIFS(Movimientos!F:F,Movimientos!B:B,Productos!A8470,Movimientos!D:D,$D$1)</f>
        <v>0</v>
      </c>
      <c r="E8470" s="14">
        <f>SUMIFS(Movimientos!F:F,Movimientos!B:B,Productos!A8470,Movimientos!D:D,$E$1)</f>
        <v>0</v>
      </c>
      <c r="F8470" s="17">
        <f t="shared" si="264"/>
        <v>0</v>
      </c>
      <c r="G8470" s="14">
        <v>1</v>
      </c>
      <c r="H8470" s="15" t="str">
        <f t="shared" si="265"/>
        <v>Realizar Pedido</v>
      </c>
    </row>
    <row r="8471" spans="1:8" x14ac:dyDescent="0.25">
      <c r="A8471" s="2">
        <v>7804955038087</v>
      </c>
      <c r="B8471" s="12" t="s">
        <v>8255</v>
      </c>
      <c r="C8471" s="16"/>
      <c r="D8471" s="15">
        <f>SUMIFS(Movimientos!F:F,Movimientos!B:B,Productos!A8471,Movimientos!D:D,$D$1)</f>
        <v>0</v>
      </c>
      <c r="E8471" s="14">
        <f>SUMIFS(Movimientos!F:F,Movimientos!B:B,Productos!A8471,Movimientos!D:D,$E$1)</f>
        <v>0</v>
      </c>
      <c r="F8471" s="17">
        <f t="shared" si="264"/>
        <v>0</v>
      </c>
      <c r="G8471" s="14">
        <v>1</v>
      </c>
      <c r="H8471" s="15" t="str">
        <f t="shared" si="265"/>
        <v>Realizar Pedido</v>
      </c>
    </row>
    <row r="8472" spans="1:8" x14ac:dyDescent="0.25">
      <c r="A8472" s="2">
        <v>7804955001234</v>
      </c>
      <c r="B8472" s="12" t="s">
        <v>8256</v>
      </c>
      <c r="C8472" s="16"/>
      <c r="D8472" s="15">
        <f>SUMIFS(Movimientos!F:F,Movimientos!B:B,Productos!A8472,Movimientos!D:D,$D$1)</f>
        <v>0</v>
      </c>
      <c r="E8472" s="14">
        <f>SUMIFS(Movimientos!F:F,Movimientos!B:B,Productos!A8472,Movimientos!D:D,$E$1)</f>
        <v>0</v>
      </c>
      <c r="F8472" s="17">
        <f t="shared" si="264"/>
        <v>0</v>
      </c>
      <c r="G8472" s="14">
        <v>1</v>
      </c>
      <c r="H8472" s="15" t="str">
        <f t="shared" si="265"/>
        <v>Realizar Pedido</v>
      </c>
    </row>
    <row r="8473" spans="1:8" x14ac:dyDescent="0.25">
      <c r="A8473" s="3">
        <v>4005800058479</v>
      </c>
      <c r="B8473" s="11" t="s">
        <v>8257</v>
      </c>
      <c r="C8473" s="16"/>
      <c r="D8473" s="15">
        <f>SUMIFS(Movimientos!F:F,Movimientos!B:B,Productos!A8473,Movimientos!D:D,$D$1)</f>
        <v>0</v>
      </c>
      <c r="E8473" s="14">
        <f>SUMIFS(Movimientos!F:F,Movimientos!B:B,Productos!A8473,Movimientos!D:D,$E$1)</f>
        <v>0</v>
      </c>
      <c r="F8473" s="17">
        <f t="shared" si="264"/>
        <v>0</v>
      </c>
      <c r="G8473" s="14">
        <v>1</v>
      </c>
      <c r="H8473" s="15" t="str">
        <f t="shared" si="265"/>
        <v>Realizar Pedido</v>
      </c>
    </row>
    <row r="8474" spans="1:8" x14ac:dyDescent="0.25">
      <c r="A8474" s="3">
        <v>7804955631929</v>
      </c>
      <c r="B8474" s="11" t="s">
        <v>8258</v>
      </c>
      <c r="C8474" s="16"/>
      <c r="D8474" s="15">
        <f>SUMIFS(Movimientos!F:F,Movimientos!B:B,Productos!A8474,Movimientos!D:D,$D$1)</f>
        <v>0</v>
      </c>
      <c r="E8474" s="14">
        <f>SUMIFS(Movimientos!F:F,Movimientos!B:B,Productos!A8474,Movimientos!D:D,$E$1)</f>
        <v>0</v>
      </c>
      <c r="F8474" s="17">
        <f t="shared" si="264"/>
        <v>0</v>
      </c>
      <c r="G8474" s="14">
        <v>1</v>
      </c>
      <c r="H8474" s="15" t="str">
        <f t="shared" si="265"/>
        <v>Realizar Pedido</v>
      </c>
    </row>
    <row r="8475" spans="1:8" x14ac:dyDescent="0.25">
      <c r="A8475" s="3">
        <v>7804955002040</v>
      </c>
      <c r="B8475" s="11" t="s">
        <v>8259</v>
      </c>
      <c r="C8475" s="16"/>
      <c r="D8475" s="15">
        <f>SUMIFS(Movimientos!F:F,Movimientos!B:B,Productos!A8475,Movimientos!D:D,$D$1)</f>
        <v>0</v>
      </c>
      <c r="E8475" s="14">
        <f>SUMIFS(Movimientos!F:F,Movimientos!B:B,Productos!A8475,Movimientos!D:D,$E$1)</f>
        <v>0</v>
      </c>
      <c r="F8475" s="17">
        <f t="shared" si="264"/>
        <v>0</v>
      </c>
      <c r="G8475" s="14">
        <v>1</v>
      </c>
      <c r="H8475" s="15" t="str">
        <f t="shared" si="265"/>
        <v>Realizar Pedido</v>
      </c>
    </row>
    <row r="8476" spans="1:8" x14ac:dyDescent="0.25">
      <c r="A8476" s="3">
        <v>4005800030819</v>
      </c>
      <c r="B8476" s="11" t="s">
        <v>8260</v>
      </c>
      <c r="C8476" s="16"/>
      <c r="D8476" s="15">
        <f>SUMIFS(Movimientos!F:F,Movimientos!B:B,Productos!A8476,Movimientos!D:D,$D$1)</f>
        <v>0</v>
      </c>
      <c r="E8476" s="14">
        <f>SUMIFS(Movimientos!F:F,Movimientos!B:B,Productos!A8476,Movimientos!D:D,$E$1)</f>
        <v>0</v>
      </c>
      <c r="F8476" s="17">
        <f t="shared" si="264"/>
        <v>0</v>
      </c>
      <c r="G8476" s="14">
        <v>1</v>
      </c>
      <c r="H8476" s="15" t="str">
        <f t="shared" si="265"/>
        <v>Realizar Pedido</v>
      </c>
    </row>
    <row r="8477" spans="1:8" x14ac:dyDescent="0.25">
      <c r="A8477" s="3">
        <v>4005808122721</v>
      </c>
      <c r="B8477" s="11" t="s">
        <v>8261</v>
      </c>
      <c r="C8477" s="16"/>
      <c r="D8477" s="15">
        <f>SUMIFS(Movimientos!F:F,Movimientos!B:B,Productos!A8477,Movimientos!D:D,$D$1)</f>
        <v>0</v>
      </c>
      <c r="E8477" s="14">
        <f>SUMIFS(Movimientos!F:F,Movimientos!B:B,Productos!A8477,Movimientos!D:D,$E$1)</f>
        <v>0</v>
      </c>
      <c r="F8477" s="17">
        <f t="shared" si="264"/>
        <v>0</v>
      </c>
      <c r="G8477" s="14">
        <v>1</v>
      </c>
      <c r="H8477" s="15" t="str">
        <f t="shared" si="265"/>
        <v>Realizar Pedido</v>
      </c>
    </row>
    <row r="8478" spans="1:8" x14ac:dyDescent="0.25">
      <c r="A8478" s="3">
        <v>4005808122684</v>
      </c>
      <c r="B8478" s="11" t="s">
        <v>8262</v>
      </c>
      <c r="C8478" s="16"/>
      <c r="D8478" s="15">
        <f>SUMIFS(Movimientos!F:F,Movimientos!B:B,Productos!A8478,Movimientos!D:D,$D$1)</f>
        <v>0</v>
      </c>
      <c r="E8478" s="14">
        <f>SUMIFS(Movimientos!F:F,Movimientos!B:B,Productos!A8478,Movimientos!D:D,$E$1)</f>
        <v>0</v>
      </c>
      <c r="F8478" s="17">
        <f t="shared" si="264"/>
        <v>0</v>
      </c>
      <c r="G8478" s="14">
        <v>1</v>
      </c>
      <c r="H8478" s="15" t="str">
        <f t="shared" si="265"/>
        <v>Realizar Pedido</v>
      </c>
    </row>
    <row r="8479" spans="1:8" x14ac:dyDescent="0.25">
      <c r="A8479" s="3">
        <v>4005800634130</v>
      </c>
      <c r="B8479" s="11" t="s">
        <v>8263</v>
      </c>
      <c r="C8479" s="16"/>
      <c r="D8479" s="15">
        <f>SUMIFS(Movimientos!F:F,Movimientos!B:B,Productos!A8479,Movimientos!D:D,$D$1)</f>
        <v>0</v>
      </c>
      <c r="E8479" s="14">
        <f>SUMIFS(Movimientos!F:F,Movimientos!B:B,Productos!A8479,Movimientos!D:D,$E$1)</f>
        <v>0</v>
      </c>
      <c r="F8479" s="17">
        <f t="shared" si="264"/>
        <v>0</v>
      </c>
      <c r="G8479" s="14">
        <v>1</v>
      </c>
      <c r="H8479" s="15" t="str">
        <f t="shared" si="265"/>
        <v>Realizar Pedido</v>
      </c>
    </row>
    <row r="8480" spans="1:8" x14ac:dyDescent="0.25">
      <c r="A8480" s="3">
        <v>4005800634161</v>
      </c>
      <c r="B8480" s="11" t="s">
        <v>8264</v>
      </c>
      <c r="C8480" s="16"/>
      <c r="D8480" s="15">
        <f>SUMIFS(Movimientos!F:F,Movimientos!B:B,Productos!A8480,Movimientos!D:D,$D$1)</f>
        <v>0</v>
      </c>
      <c r="E8480" s="14">
        <f>SUMIFS(Movimientos!F:F,Movimientos!B:B,Productos!A8480,Movimientos!D:D,$E$1)</f>
        <v>0</v>
      </c>
      <c r="F8480" s="17">
        <f t="shared" si="264"/>
        <v>0</v>
      </c>
      <c r="G8480" s="14">
        <v>1</v>
      </c>
      <c r="H8480" s="15" t="str">
        <f t="shared" si="265"/>
        <v>Realizar Pedido</v>
      </c>
    </row>
    <row r="8481" spans="1:8" x14ac:dyDescent="0.25">
      <c r="A8481" s="3">
        <v>4005808122714</v>
      </c>
      <c r="B8481" s="11" t="s">
        <v>8265</v>
      </c>
      <c r="C8481" s="16"/>
      <c r="D8481" s="15">
        <f>SUMIFS(Movimientos!F:F,Movimientos!B:B,Productos!A8481,Movimientos!D:D,$D$1)</f>
        <v>0</v>
      </c>
      <c r="E8481" s="14">
        <f>SUMIFS(Movimientos!F:F,Movimientos!B:B,Productos!A8481,Movimientos!D:D,$E$1)</f>
        <v>0</v>
      </c>
      <c r="F8481" s="17">
        <f t="shared" si="264"/>
        <v>0</v>
      </c>
      <c r="G8481" s="14">
        <v>1</v>
      </c>
      <c r="H8481" s="15" t="str">
        <f t="shared" si="265"/>
        <v>Realizar Pedido</v>
      </c>
    </row>
    <row r="8482" spans="1:8" x14ac:dyDescent="0.25">
      <c r="A8482" s="3">
        <v>4005808123483</v>
      </c>
      <c r="B8482" s="11" t="s">
        <v>8266</v>
      </c>
      <c r="C8482" s="16"/>
      <c r="D8482" s="15">
        <f>SUMIFS(Movimientos!F:F,Movimientos!B:B,Productos!A8482,Movimientos!D:D,$D$1)</f>
        <v>0</v>
      </c>
      <c r="E8482" s="14">
        <f>SUMIFS(Movimientos!F:F,Movimientos!B:B,Productos!A8482,Movimientos!D:D,$E$1)</f>
        <v>0</v>
      </c>
      <c r="F8482" s="17">
        <f t="shared" si="264"/>
        <v>0</v>
      </c>
      <c r="G8482" s="14">
        <v>1</v>
      </c>
      <c r="H8482" s="15" t="str">
        <f t="shared" si="265"/>
        <v>Realizar Pedido</v>
      </c>
    </row>
    <row r="8483" spans="1:8" x14ac:dyDescent="0.25">
      <c r="A8483" s="3">
        <v>4005800042218</v>
      </c>
      <c r="B8483" s="11" t="s">
        <v>8267</v>
      </c>
      <c r="C8483" s="16"/>
      <c r="D8483" s="15">
        <f>SUMIFS(Movimientos!F:F,Movimientos!B:B,Productos!A8483,Movimientos!D:D,$D$1)</f>
        <v>0</v>
      </c>
      <c r="E8483" s="14">
        <f>SUMIFS(Movimientos!F:F,Movimientos!B:B,Productos!A8483,Movimientos!D:D,$E$1)</f>
        <v>0</v>
      </c>
      <c r="F8483" s="17">
        <f t="shared" si="264"/>
        <v>0</v>
      </c>
      <c r="G8483" s="14">
        <v>1</v>
      </c>
      <c r="H8483" s="15" t="str">
        <f t="shared" si="265"/>
        <v>Realizar Pedido</v>
      </c>
    </row>
    <row r="8484" spans="1:8" x14ac:dyDescent="0.25">
      <c r="A8484" s="2">
        <v>7804955002255</v>
      </c>
      <c r="B8484" s="12" t="s">
        <v>8268</v>
      </c>
      <c r="C8484" s="16"/>
      <c r="D8484" s="15">
        <f>SUMIFS(Movimientos!F:F,Movimientos!B:B,Productos!A8484,Movimientos!D:D,$D$1)</f>
        <v>0</v>
      </c>
      <c r="E8484" s="14">
        <f>SUMIFS(Movimientos!F:F,Movimientos!B:B,Productos!A8484,Movimientos!D:D,$E$1)</f>
        <v>0</v>
      </c>
      <c r="F8484" s="17">
        <f t="shared" si="264"/>
        <v>0</v>
      </c>
      <c r="G8484" s="14">
        <v>1</v>
      </c>
      <c r="H8484" s="15" t="str">
        <f t="shared" si="265"/>
        <v>Realizar Pedido</v>
      </c>
    </row>
    <row r="8485" spans="1:8" x14ac:dyDescent="0.25">
      <c r="A8485" s="3">
        <v>4005800005541</v>
      </c>
      <c r="B8485" s="11" t="s">
        <v>8269</v>
      </c>
      <c r="C8485" s="16"/>
      <c r="D8485" s="15">
        <f>SUMIFS(Movimientos!F:F,Movimientos!B:B,Productos!A8485,Movimientos!D:D,$D$1)</f>
        <v>0</v>
      </c>
      <c r="E8485" s="14">
        <f>SUMIFS(Movimientos!F:F,Movimientos!B:B,Productos!A8485,Movimientos!D:D,$E$1)</f>
        <v>0</v>
      </c>
      <c r="F8485" s="17">
        <f t="shared" si="264"/>
        <v>0</v>
      </c>
      <c r="G8485" s="14">
        <v>1</v>
      </c>
      <c r="H8485" s="15" t="str">
        <f t="shared" si="265"/>
        <v>Realizar Pedido</v>
      </c>
    </row>
    <row r="8486" spans="1:8" x14ac:dyDescent="0.25">
      <c r="A8486" s="3">
        <v>4005800017520</v>
      </c>
      <c r="B8486" s="11" t="s">
        <v>8270</v>
      </c>
      <c r="C8486" s="16"/>
      <c r="D8486" s="15">
        <f>SUMIFS(Movimientos!F:F,Movimientos!B:B,Productos!A8486,Movimientos!D:D,$D$1)</f>
        <v>0</v>
      </c>
      <c r="E8486" s="14">
        <f>SUMIFS(Movimientos!F:F,Movimientos!B:B,Productos!A8486,Movimientos!D:D,$E$1)</f>
        <v>0</v>
      </c>
      <c r="F8486" s="17">
        <f t="shared" si="264"/>
        <v>0</v>
      </c>
      <c r="G8486" s="14">
        <v>1</v>
      </c>
      <c r="H8486" s="15" t="str">
        <f t="shared" si="265"/>
        <v>Realizar Pedido</v>
      </c>
    </row>
    <row r="8487" spans="1:8" x14ac:dyDescent="0.25">
      <c r="A8487" s="2">
        <v>7804955635514</v>
      </c>
      <c r="B8487" s="12" t="s">
        <v>8271</v>
      </c>
      <c r="C8487" s="16"/>
      <c r="D8487" s="15">
        <f>SUMIFS(Movimientos!F:F,Movimientos!B:B,Productos!A8487,Movimientos!D:D,$D$1)</f>
        <v>0</v>
      </c>
      <c r="E8487" s="14">
        <f>SUMIFS(Movimientos!F:F,Movimientos!B:B,Productos!A8487,Movimientos!D:D,$E$1)</f>
        <v>0</v>
      </c>
      <c r="F8487" s="17">
        <f t="shared" si="264"/>
        <v>0</v>
      </c>
      <c r="G8487" s="14">
        <v>1</v>
      </c>
      <c r="H8487" s="15" t="str">
        <f t="shared" si="265"/>
        <v>Realizar Pedido</v>
      </c>
    </row>
    <row r="8488" spans="1:8" x14ac:dyDescent="0.25">
      <c r="A8488" s="3">
        <v>7592615001167</v>
      </c>
      <c r="B8488" s="11" t="s">
        <v>8272</v>
      </c>
      <c r="C8488" s="16"/>
      <c r="D8488" s="15">
        <f>SUMIFS(Movimientos!F:F,Movimientos!B:B,Productos!A8488,Movimientos!D:D,$D$1)</f>
        <v>0</v>
      </c>
      <c r="E8488" s="14">
        <f>SUMIFS(Movimientos!F:F,Movimientos!B:B,Productos!A8488,Movimientos!D:D,$E$1)</f>
        <v>0</v>
      </c>
      <c r="F8488" s="17">
        <f t="shared" si="264"/>
        <v>0</v>
      </c>
      <c r="G8488" s="14">
        <v>1</v>
      </c>
      <c r="H8488" s="15" t="str">
        <f t="shared" si="265"/>
        <v>Realizar Pedido</v>
      </c>
    </row>
    <row r="8489" spans="1:8" x14ac:dyDescent="0.25">
      <c r="A8489" s="3">
        <v>3534510001303</v>
      </c>
      <c r="B8489" s="11" t="s">
        <v>8273</v>
      </c>
      <c r="C8489" s="16"/>
      <c r="D8489" s="15">
        <f>SUMIFS(Movimientos!F:F,Movimientos!B:B,Productos!A8489,Movimientos!D:D,$D$1)</f>
        <v>0</v>
      </c>
      <c r="E8489" s="14">
        <f>SUMIFS(Movimientos!F:F,Movimientos!B:B,Productos!A8489,Movimientos!D:D,$E$1)</f>
        <v>0</v>
      </c>
      <c r="F8489" s="17">
        <f t="shared" si="264"/>
        <v>0</v>
      </c>
      <c r="G8489" s="14">
        <v>1</v>
      </c>
      <c r="H8489" s="15" t="str">
        <f t="shared" si="265"/>
        <v>Realizar Pedido</v>
      </c>
    </row>
    <row r="8490" spans="1:8" x14ac:dyDescent="0.25">
      <c r="A8490" s="3">
        <v>7591165840134</v>
      </c>
      <c r="B8490" s="11" t="s">
        <v>8274</v>
      </c>
      <c r="C8490" s="16"/>
      <c r="D8490" s="15">
        <f>SUMIFS(Movimientos!F:F,Movimientos!B:B,Productos!A8490,Movimientos!D:D,$D$1)</f>
        <v>0</v>
      </c>
      <c r="E8490" s="14">
        <f>SUMIFS(Movimientos!F:F,Movimientos!B:B,Productos!A8490,Movimientos!D:D,$E$1)</f>
        <v>0</v>
      </c>
      <c r="F8490" s="17">
        <f t="shared" si="264"/>
        <v>0</v>
      </c>
      <c r="G8490" s="14">
        <v>1</v>
      </c>
      <c r="H8490" s="15" t="str">
        <f t="shared" si="265"/>
        <v>Realizar Pedido</v>
      </c>
    </row>
    <row r="8491" spans="1:8" x14ac:dyDescent="0.25">
      <c r="A8491" s="3">
        <v>7591955001837</v>
      </c>
      <c r="B8491" s="11" t="s">
        <v>8275</v>
      </c>
      <c r="C8491" s="16"/>
      <c r="D8491" s="15">
        <f>SUMIFS(Movimientos!F:F,Movimientos!B:B,Productos!A8491,Movimientos!D:D,$D$1)</f>
        <v>0</v>
      </c>
      <c r="E8491" s="14">
        <f>SUMIFS(Movimientos!F:F,Movimientos!B:B,Productos!A8491,Movimientos!D:D,$E$1)</f>
        <v>0</v>
      </c>
      <c r="F8491" s="17">
        <f t="shared" si="264"/>
        <v>0</v>
      </c>
      <c r="G8491" s="14">
        <v>1</v>
      </c>
      <c r="H8491" s="15" t="str">
        <f t="shared" si="265"/>
        <v>Realizar Pedido</v>
      </c>
    </row>
    <row r="8492" spans="1:8" x14ac:dyDescent="0.25">
      <c r="A8492" s="3">
        <v>15919557</v>
      </c>
      <c r="B8492" s="11" t="s">
        <v>8276</v>
      </c>
      <c r="C8492" s="16"/>
      <c r="D8492" s="15">
        <f>SUMIFS(Movimientos!F:F,Movimientos!B:B,Productos!A8492,Movimientos!D:D,$D$1)</f>
        <v>0</v>
      </c>
      <c r="E8492" s="14">
        <f>SUMIFS(Movimientos!F:F,Movimientos!B:B,Productos!A8492,Movimientos!D:D,$E$1)</f>
        <v>0</v>
      </c>
      <c r="F8492" s="17">
        <f t="shared" si="264"/>
        <v>0</v>
      </c>
      <c r="G8492" s="14">
        <v>1</v>
      </c>
      <c r="H8492" s="15" t="str">
        <f t="shared" si="265"/>
        <v>Realizar Pedido</v>
      </c>
    </row>
    <row r="8493" spans="1:8" x14ac:dyDescent="0.25">
      <c r="A8493" s="3">
        <v>7592485611206</v>
      </c>
      <c r="B8493" s="11" t="s">
        <v>8277</v>
      </c>
      <c r="C8493" s="16"/>
      <c r="D8493" s="15">
        <f>SUMIFS(Movimientos!F:F,Movimientos!B:B,Productos!A8493,Movimientos!D:D,$D$1)</f>
        <v>0</v>
      </c>
      <c r="E8493" s="14">
        <f>SUMIFS(Movimientos!F:F,Movimientos!B:B,Productos!A8493,Movimientos!D:D,$E$1)</f>
        <v>0</v>
      </c>
      <c r="F8493" s="17">
        <f t="shared" si="264"/>
        <v>0</v>
      </c>
      <c r="G8493" s="14">
        <v>1</v>
      </c>
      <c r="H8493" s="15" t="str">
        <f t="shared" si="265"/>
        <v>Realizar Pedido</v>
      </c>
    </row>
    <row r="8494" spans="1:8" x14ac:dyDescent="0.25">
      <c r="A8494" s="3">
        <v>7592262000391</v>
      </c>
      <c r="B8494" s="11" t="s">
        <v>8278</v>
      </c>
      <c r="C8494" s="16"/>
      <c r="D8494" s="15">
        <f>SUMIFS(Movimientos!F:F,Movimientos!B:B,Productos!A8494,Movimientos!D:D,$D$1)</f>
        <v>0</v>
      </c>
      <c r="E8494" s="14">
        <f>SUMIFS(Movimientos!F:F,Movimientos!B:B,Productos!A8494,Movimientos!D:D,$E$1)</f>
        <v>0</v>
      </c>
      <c r="F8494" s="17">
        <f t="shared" si="264"/>
        <v>0</v>
      </c>
      <c r="G8494" s="14">
        <v>1</v>
      </c>
      <c r="H8494" s="15" t="str">
        <f t="shared" si="265"/>
        <v>Realizar Pedido</v>
      </c>
    </row>
    <row r="8495" spans="1:8" x14ac:dyDescent="0.25">
      <c r="A8495" s="3">
        <v>7594002320479</v>
      </c>
      <c r="B8495" s="11" t="s">
        <v>8279</v>
      </c>
      <c r="C8495" s="16"/>
      <c r="D8495" s="15">
        <f>SUMIFS(Movimientos!F:F,Movimientos!B:B,Productos!A8495,Movimientos!D:D,$D$1)</f>
        <v>0</v>
      </c>
      <c r="E8495" s="14">
        <f>SUMIFS(Movimientos!F:F,Movimientos!B:B,Productos!A8495,Movimientos!D:D,$E$1)</f>
        <v>0</v>
      </c>
      <c r="F8495" s="17">
        <f t="shared" si="264"/>
        <v>0</v>
      </c>
      <c r="G8495" s="14">
        <v>1</v>
      </c>
      <c r="H8495" s="15" t="str">
        <f t="shared" si="265"/>
        <v>Realizar Pedido</v>
      </c>
    </row>
    <row r="8496" spans="1:8" x14ac:dyDescent="0.25">
      <c r="A8496" s="3">
        <v>7594002320134</v>
      </c>
      <c r="B8496" s="11" t="s">
        <v>8280</v>
      </c>
      <c r="C8496" s="16"/>
      <c r="D8496" s="15">
        <f>SUMIFS(Movimientos!F:F,Movimientos!B:B,Productos!A8496,Movimientos!D:D,$D$1)</f>
        <v>0</v>
      </c>
      <c r="E8496" s="14">
        <f>SUMIFS(Movimientos!F:F,Movimientos!B:B,Productos!A8496,Movimientos!D:D,$E$1)</f>
        <v>0</v>
      </c>
      <c r="F8496" s="17">
        <f t="shared" si="264"/>
        <v>0</v>
      </c>
      <c r="G8496" s="14">
        <v>1</v>
      </c>
      <c r="H8496" s="15" t="str">
        <f t="shared" si="265"/>
        <v>Realizar Pedido</v>
      </c>
    </row>
    <row r="8497" spans="1:8" x14ac:dyDescent="0.25">
      <c r="A8497" s="3">
        <v>7594002320288</v>
      </c>
      <c r="B8497" s="11" t="s">
        <v>8281</v>
      </c>
      <c r="C8497" s="16"/>
      <c r="D8497" s="15">
        <f>SUMIFS(Movimientos!F:F,Movimientos!B:B,Productos!A8497,Movimientos!D:D,$D$1)</f>
        <v>0</v>
      </c>
      <c r="E8497" s="14">
        <f>SUMIFS(Movimientos!F:F,Movimientos!B:B,Productos!A8497,Movimientos!D:D,$E$1)</f>
        <v>0</v>
      </c>
      <c r="F8497" s="17">
        <f t="shared" si="264"/>
        <v>0</v>
      </c>
      <c r="G8497" s="14">
        <v>1</v>
      </c>
      <c r="H8497" s="15" t="str">
        <f t="shared" si="265"/>
        <v>Realizar Pedido</v>
      </c>
    </row>
    <row r="8498" spans="1:8" x14ac:dyDescent="0.25">
      <c r="A8498" s="3">
        <v>7594002320011</v>
      </c>
      <c r="B8498" s="11" t="s">
        <v>8282</v>
      </c>
      <c r="C8498" s="16"/>
      <c r="D8498" s="15">
        <f>SUMIFS(Movimientos!F:F,Movimientos!B:B,Productos!A8498,Movimientos!D:D,$D$1)</f>
        <v>0</v>
      </c>
      <c r="E8498" s="14">
        <f>SUMIFS(Movimientos!F:F,Movimientos!B:B,Productos!A8498,Movimientos!D:D,$E$1)</f>
        <v>0</v>
      </c>
      <c r="F8498" s="17">
        <f t="shared" si="264"/>
        <v>0</v>
      </c>
      <c r="G8498" s="14">
        <v>1</v>
      </c>
      <c r="H8498" s="15" t="str">
        <f t="shared" si="265"/>
        <v>Realizar Pedido</v>
      </c>
    </row>
    <row r="8499" spans="1:8" x14ac:dyDescent="0.25">
      <c r="A8499" s="3">
        <v>7594002320259</v>
      </c>
      <c r="B8499" s="11" t="s">
        <v>8283</v>
      </c>
      <c r="C8499" s="16"/>
      <c r="D8499" s="15">
        <f>SUMIFS(Movimientos!F:F,Movimientos!B:B,Productos!A8499,Movimientos!D:D,$D$1)</f>
        <v>0</v>
      </c>
      <c r="E8499" s="14">
        <f>SUMIFS(Movimientos!F:F,Movimientos!B:B,Productos!A8499,Movimientos!D:D,$E$1)</f>
        <v>0</v>
      </c>
      <c r="F8499" s="17">
        <f t="shared" si="264"/>
        <v>0</v>
      </c>
      <c r="G8499" s="14">
        <v>1</v>
      </c>
      <c r="H8499" s="15" t="str">
        <f t="shared" si="265"/>
        <v>Realizar Pedido</v>
      </c>
    </row>
    <row r="8500" spans="1:8" x14ac:dyDescent="0.25">
      <c r="A8500" s="3">
        <v>7594002320103</v>
      </c>
      <c r="B8500" s="11" t="s">
        <v>8284</v>
      </c>
      <c r="C8500" s="16"/>
      <c r="D8500" s="15">
        <f>SUMIFS(Movimientos!F:F,Movimientos!B:B,Productos!A8500,Movimientos!D:D,$D$1)</f>
        <v>0</v>
      </c>
      <c r="E8500" s="14">
        <f>SUMIFS(Movimientos!F:F,Movimientos!B:B,Productos!A8500,Movimientos!D:D,$E$1)</f>
        <v>0</v>
      </c>
      <c r="F8500" s="17">
        <f t="shared" si="264"/>
        <v>0</v>
      </c>
      <c r="G8500" s="14">
        <v>1</v>
      </c>
      <c r="H8500" s="15" t="str">
        <f t="shared" si="265"/>
        <v>Realizar Pedido</v>
      </c>
    </row>
    <row r="8501" spans="1:8" x14ac:dyDescent="0.25">
      <c r="A8501" s="3">
        <v>7594002320073</v>
      </c>
      <c r="B8501" s="11" t="s">
        <v>8285</v>
      </c>
      <c r="C8501" s="16"/>
      <c r="D8501" s="15">
        <f>SUMIFS(Movimientos!F:F,Movimientos!B:B,Productos!A8501,Movimientos!D:D,$D$1)</f>
        <v>0</v>
      </c>
      <c r="E8501" s="14">
        <f>SUMIFS(Movimientos!F:F,Movimientos!B:B,Productos!A8501,Movimientos!D:D,$E$1)</f>
        <v>0</v>
      </c>
      <c r="F8501" s="17">
        <f t="shared" si="264"/>
        <v>0</v>
      </c>
      <c r="G8501" s="14">
        <v>1</v>
      </c>
      <c r="H8501" s="15" t="str">
        <f t="shared" si="265"/>
        <v>Realizar Pedido</v>
      </c>
    </row>
    <row r="8502" spans="1:8" x14ac:dyDescent="0.25">
      <c r="A8502" s="3">
        <v>7594002320431</v>
      </c>
      <c r="B8502" s="11" t="s">
        <v>8286</v>
      </c>
      <c r="C8502" s="16"/>
      <c r="D8502" s="15">
        <f>SUMIFS(Movimientos!F:F,Movimientos!B:B,Productos!A8502,Movimientos!D:D,$D$1)</f>
        <v>0</v>
      </c>
      <c r="E8502" s="14">
        <f>SUMIFS(Movimientos!F:F,Movimientos!B:B,Productos!A8502,Movimientos!D:D,$E$1)</f>
        <v>0</v>
      </c>
      <c r="F8502" s="17">
        <f t="shared" si="264"/>
        <v>0</v>
      </c>
      <c r="G8502" s="14">
        <v>1</v>
      </c>
      <c r="H8502" s="15" t="str">
        <f t="shared" si="265"/>
        <v>Realizar Pedido</v>
      </c>
    </row>
    <row r="8503" spans="1:8" x14ac:dyDescent="0.25">
      <c r="A8503" s="3">
        <v>7594002320035</v>
      </c>
      <c r="B8503" s="11" t="s">
        <v>8287</v>
      </c>
      <c r="C8503" s="16"/>
      <c r="D8503" s="15">
        <f>SUMIFS(Movimientos!F:F,Movimientos!B:B,Productos!A8503,Movimientos!D:D,$D$1)</f>
        <v>0</v>
      </c>
      <c r="E8503" s="14">
        <f>SUMIFS(Movimientos!F:F,Movimientos!B:B,Productos!A8503,Movimientos!D:D,$E$1)</f>
        <v>0</v>
      </c>
      <c r="F8503" s="17">
        <f t="shared" si="264"/>
        <v>0</v>
      </c>
      <c r="G8503" s="14">
        <v>1</v>
      </c>
      <c r="H8503" s="15" t="str">
        <f t="shared" si="265"/>
        <v>Realizar Pedido</v>
      </c>
    </row>
    <row r="8504" spans="1:8" x14ac:dyDescent="0.25">
      <c r="A8504" s="3">
        <v>7594002320585</v>
      </c>
      <c r="B8504" s="11" t="s">
        <v>8288</v>
      </c>
      <c r="C8504" s="16"/>
      <c r="D8504" s="15">
        <f>SUMIFS(Movimientos!F:F,Movimientos!B:B,Productos!A8504,Movimientos!D:D,$D$1)</f>
        <v>0</v>
      </c>
      <c r="E8504" s="14">
        <f>SUMIFS(Movimientos!F:F,Movimientos!B:B,Productos!A8504,Movimientos!D:D,$E$1)</f>
        <v>0</v>
      </c>
      <c r="F8504" s="17">
        <f t="shared" si="264"/>
        <v>0</v>
      </c>
      <c r="G8504" s="14">
        <v>1</v>
      </c>
      <c r="H8504" s="15" t="str">
        <f t="shared" si="265"/>
        <v>Realizar Pedido</v>
      </c>
    </row>
    <row r="8505" spans="1:8" x14ac:dyDescent="0.25">
      <c r="A8505" s="3">
        <v>4005800086380</v>
      </c>
      <c r="B8505" s="11" t="s">
        <v>8289</v>
      </c>
      <c r="C8505" s="16"/>
      <c r="D8505" s="15">
        <f>SUMIFS(Movimientos!F:F,Movimientos!B:B,Productos!A8505,Movimientos!D:D,$D$1)</f>
        <v>0</v>
      </c>
      <c r="E8505" s="14">
        <f>SUMIFS(Movimientos!F:F,Movimientos!B:B,Productos!A8505,Movimientos!D:D,$E$1)</f>
        <v>0</v>
      </c>
      <c r="F8505" s="17">
        <f t="shared" si="264"/>
        <v>0</v>
      </c>
      <c r="G8505" s="14">
        <v>1</v>
      </c>
      <c r="H8505" s="15" t="str">
        <f t="shared" si="265"/>
        <v>Realizar Pedido</v>
      </c>
    </row>
    <row r="8506" spans="1:8" x14ac:dyDescent="0.25">
      <c r="A8506" s="3"/>
      <c r="B8506" s="11" t="s">
        <v>8290</v>
      </c>
      <c r="C8506" s="16"/>
      <c r="D8506" s="15">
        <f>SUMIFS(Movimientos!F:F,Movimientos!B:B,Productos!A8506,Movimientos!D:D,$D$1)</f>
        <v>0</v>
      </c>
      <c r="E8506" s="14">
        <f>SUMIFS(Movimientos!F:F,Movimientos!B:B,Productos!A8506,Movimientos!D:D,$E$1)</f>
        <v>0</v>
      </c>
      <c r="F8506" s="17">
        <f t="shared" si="264"/>
        <v>0</v>
      </c>
      <c r="G8506" s="14">
        <v>1</v>
      </c>
      <c r="H8506" s="15" t="str">
        <f t="shared" si="265"/>
        <v>Realizar Pedido</v>
      </c>
    </row>
    <row r="8507" spans="1:8" x14ac:dyDescent="0.25">
      <c r="A8507" s="3">
        <v>7591818116005</v>
      </c>
      <c r="B8507" s="11" t="s">
        <v>8291</v>
      </c>
      <c r="C8507" s="16"/>
      <c r="D8507" s="15">
        <f>SUMIFS(Movimientos!F:F,Movimientos!B:B,Productos!A8507,Movimientos!D:D,$D$1)</f>
        <v>0</v>
      </c>
      <c r="E8507" s="14">
        <f>SUMIFS(Movimientos!F:F,Movimientos!B:B,Productos!A8507,Movimientos!D:D,$E$1)</f>
        <v>0</v>
      </c>
      <c r="F8507" s="17">
        <f t="shared" si="264"/>
        <v>0</v>
      </c>
      <c r="G8507" s="14">
        <v>1</v>
      </c>
      <c r="H8507" s="15" t="str">
        <f t="shared" si="265"/>
        <v>Realizar Pedido</v>
      </c>
    </row>
    <row r="8508" spans="1:8" x14ac:dyDescent="0.25">
      <c r="A8508" s="3">
        <v>7591818222164</v>
      </c>
      <c r="B8508" s="11" t="s">
        <v>8292</v>
      </c>
      <c r="C8508" s="16"/>
      <c r="D8508" s="15">
        <f>SUMIFS(Movimientos!F:F,Movimientos!B:B,Productos!A8508,Movimientos!D:D,$D$1)</f>
        <v>0</v>
      </c>
      <c r="E8508" s="14">
        <f>SUMIFS(Movimientos!F:F,Movimientos!B:B,Productos!A8508,Movimientos!D:D,$E$1)</f>
        <v>0</v>
      </c>
      <c r="F8508" s="17">
        <f t="shared" si="264"/>
        <v>0</v>
      </c>
      <c r="G8508" s="14">
        <v>1</v>
      </c>
      <c r="H8508" s="15" t="str">
        <f t="shared" si="265"/>
        <v>Realizar Pedido</v>
      </c>
    </row>
    <row r="8509" spans="1:8" x14ac:dyDescent="0.25">
      <c r="A8509" s="3" t="s">
        <v>8293</v>
      </c>
      <c r="B8509" s="11" t="s">
        <v>8294</v>
      </c>
      <c r="C8509" s="16"/>
      <c r="D8509" s="15">
        <f>SUMIFS(Movimientos!F:F,Movimientos!B:B,Productos!A8509,Movimientos!D:D,$D$1)</f>
        <v>0</v>
      </c>
      <c r="E8509" s="14">
        <f>SUMIFS(Movimientos!F:F,Movimientos!B:B,Productos!A8509,Movimientos!D:D,$E$1)</f>
        <v>0</v>
      </c>
      <c r="F8509" s="17">
        <f t="shared" si="264"/>
        <v>0</v>
      </c>
      <c r="G8509" s="14">
        <v>1</v>
      </c>
      <c r="H8509" s="15" t="str">
        <f t="shared" si="265"/>
        <v>Realizar Pedido</v>
      </c>
    </row>
    <row r="8510" spans="1:8" x14ac:dyDescent="0.25">
      <c r="A8510" s="3"/>
      <c r="B8510" s="11" t="s">
        <v>8294</v>
      </c>
      <c r="C8510" s="16"/>
      <c r="D8510" s="15">
        <f>SUMIFS(Movimientos!F:F,Movimientos!B:B,Productos!A8510,Movimientos!D:D,$D$1)</f>
        <v>0</v>
      </c>
      <c r="E8510" s="14">
        <f>SUMIFS(Movimientos!F:F,Movimientos!B:B,Productos!A8510,Movimientos!D:D,$E$1)</f>
        <v>0</v>
      </c>
      <c r="F8510" s="17">
        <f t="shared" si="264"/>
        <v>0</v>
      </c>
      <c r="G8510" s="14">
        <v>1</v>
      </c>
      <c r="H8510" s="15" t="str">
        <f t="shared" si="265"/>
        <v>Realizar Pedido</v>
      </c>
    </row>
    <row r="8511" spans="1:8" x14ac:dyDescent="0.25">
      <c r="A8511" s="3">
        <v>7591818113028</v>
      </c>
      <c r="B8511" s="11" t="s">
        <v>8295</v>
      </c>
      <c r="C8511" s="16"/>
      <c r="D8511" s="15">
        <f>SUMIFS(Movimientos!F:F,Movimientos!B:B,Productos!A8511,Movimientos!D:D,$D$1)</f>
        <v>0</v>
      </c>
      <c r="E8511" s="14">
        <f>SUMIFS(Movimientos!F:F,Movimientos!B:B,Productos!A8511,Movimientos!D:D,$E$1)</f>
        <v>0</v>
      </c>
      <c r="F8511" s="17">
        <f t="shared" si="264"/>
        <v>0</v>
      </c>
      <c r="G8511" s="14">
        <v>1</v>
      </c>
      <c r="H8511" s="15" t="str">
        <f t="shared" si="265"/>
        <v>Realizar Pedido</v>
      </c>
    </row>
    <row r="8512" spans="1:8" x14ac:dyDescent="0.25">
      <c r="A8512" s="3">
        <v>7591818113066</v>
      </c>
      <c r="B8512" s="11" t="s">
        <v>8296</v>
      </c>
      <c r="C8512" s="16"/>
      <c r="D8512" s="15">
        <f>SUMIFS(Movimientos!F:F,Movimientos!B:B,Productos!A8512,Movimientos!D:D,$D$1)</f>
        <v>0</v>
      </c>
      <c r="E8512" s="14">
        <f>SUMIFS(Movimientos!F:F,Movimientos!B:B,Productos!A8512,Movimientos!D:D,$E$1)</f>
        <v>0</v>
      </c>
      <c r="F8512" s="17">
        <f t="shared" si="264"/>
        <v>0</v>
      </c>
      <c r="G8512" s="14">
        <v>1</v>
      </c>
      <c r="H8512" s="15" t="str">
        <f t="shared" si="265"/>
        <v>Realizar Pedido</v>
      </c>
    </row>
    <row r="8513" spans="1:8" x14ac:dyDescent="0.25">
      <c r="A8513" s="3">
        <v>7591818715635</v>
      </c>
      <c r="B8513" s="11" t="s">
        <v>8297</v>
      </c>
      <c r="C8513" s="16"/>
      <c r="D8513" s="15">
        <f>SUMIFS(Movimientos!F:F,Movimientos!B:B,Productos!A8513,Movimientos!D:D,$D$1)</f>
        <v>0</v>
      </c>
      <c r="E8513" s="14">
        <f>SUMIFS(Movimientos!F:F,Movimientos!B:B,Productos!A8513,Movimientos!D:D,$E$1)</f>
        <v>0</v>
      </c>
      <c r="F8513" s="17">
        <f t="shared" si="264"/>
        <v>0</v>
      </c>
      <c r="G8513" s="14">
        <v>1</v>
      </c>
      <c r="H8513" s="15" t="str">
        <f t="shared" si="265"/>
        <v>Realizar Pedido</v>
      </c>
    </row>
    <row r="8514" spans="1:8" x14ac:dyDescent="0.25">
      <c r="A8514" s="3">
        <v>7730979092500</v>
      </c>
      <c r="B8514" s="11" t="s">
        <v>8298</v>
      </c>
      <c r="C8514" s="16"/>
      <c r="D8514" s="15">
        <f>SUMIFS(Movimientos!F:F,Movimientos!B:B,Productos!A8514,Movimientos!D:D,$D$1)</f>
        <v>0</v>
      </c>
      <c r="E8514" s="14">
        <f>SUMIFS(Movimientos!F:F,Movimientos!B:B,Productos!A8514,Movimientos!D:D,$E$1)</f>
        <v>0</v>
      </c>
      <c r="F8514" s="17">
        <f t="shared" si="264"/>
        <v>0</v>
      </c>
      <c r="G8514" s="14">
        <v>1</v>
      </c>
      <c r="H8514" s="15" t="str">
        <f t="shared" si="265"/>
        <v>Realizar Pedido</v>
      </c>
    </row>
    <row r="8515" spans="1:8" x14ac:dyDescent="0.25">
      <c r="A8515" s="3">
        <v>7730979094054</v>
      </c>
      <c r="B8515" s="11" t="s">
        <v>8299</v>
      </c>
      <c r="C8515" s="16"/>
      <c r="D8515" s="15">
        <f>SUMIFS(Movimientos!F:F,Movimientos!B:B,Productos!A8515,Movimientos!D:D,$D$1)</f>
        <v>0</v>
      </c>
      <c r="E8515" s="14">
        <f>SUMIFS(Movimientos!F:F,Movimientos!B:B,Productos!A8515,Movimientos!D:D,$E$1)</f>
        <v>0</v>
      </c>
      <c r="F8515" s="17">
        <f t="shared" ref="F8515:F8578" si="266">D8515-E8515</f>
        <v>0</v>
      </c>
      <c r="G8515" s="14">
        <v>1</v>
      </c>
      <c r="H8515" s="15" t="str">
        <f t="shared" ref="H8515:H8578" si="267">IF(F8515&lt;G8515,"Realizar Pedido","")</f>
        <v>Realizar Pedido</v>
      </c>
    </row>
    <row r="8516" spans="1:8" x14ac:dyDescent="0.25">
      <c r="A8516" s="3">
        <v>7702418001558</v>
      </c>
      <c r="B8516" s="11" t="s">
        <v>8300</v>
      </c>
      <c r="C8516" s="16"/>
      <c r="D8516" s="15">
        <f>SUMIFS(Movimientos!F:F,Movimientos!B:B,Productos!A8516,Movimientos!D:D,$D$1)</f>
        <v>0</v>
      </c>
      <c r="E8516" s="14">
        <f>SUMIFS(Movimientos!F:F,Movimientos!B:B,Productos!A8516,Movimientos!D:D,$E$1)</f>
        <v>0</v>
      </c>
      <c r="F8516" s="17">
        <f t="shared" si="266"/>
        <v>0</v>
      </c>
      <c r="G8516" s="14">
        <v>1</v>
      </c>
      <c r="H8516" s="15" t="str">
        <f t="shared" si="267"/>
        <v>Realizar Pedido</v>
      </c>
    </row>
    <row r="8517" spans="1:8" x14ac:dyDescent="0.25">
      <c r="A8517" s="3">
        <v>7501298218984</v>
      </c>
      <c r="B8517" s="11" t="s">
        <v>8301</v>
      </c>
      <c r="C8517" s="16"/>
      <c r="D8517" s="15">
        <f>SUMIFS(Movimientos!F:F,Movimientos!B:B,Productos!A8517,Movimientos!D:D,$D$1)</f>
        <v>0</v>
      </c>
      <c r="E8517" s="14">
        <f>SUMIFS(Movimientos!F:F,Movimientos!B:B,Productos!A8517,Movimientos!D:D,$E$1)</f>
        <v>0</v>
      </c>
      <c r="F8517" s="17">
        <f t="shared" si="266"/>
        <v>0</v>
      </c>
      <c r="G8517" s="14">
        <v>1</v>
      </c>
      <c r="H8517" s="15" t="str">
        <f t="shared" si="267"/>
        <v>Realizar Pedido</v>
      </c>
    </row>
    <row r="8518" spans="1:8" x14ac:dyDescent="0.25">
      <c r="A8518" s="3">
        <v>7501298218991</v>
      </c>
      <c r="B8518" s="11" t="s">
        <v>8302</v>
      </c>
      <c r="C8518" s="16"/>
      <c r="D8518" s="15">
        <f>SUMIFS(Movimientos!F:F,Movimientos!B:B,Productos!A8518,Movimientos!D:D,$D$1)</f>
        <v>0</v>
      </c>
      <c r="E8518" s="14">
        <f>SUMIFS(Movimientos!F:F,Movimientos!B:B,Productos!A8518,Movimientos!D:D,$E$1)</f>
        <v>0</v>
      </c>
      <c r="F8518" s="17">
        <f t="shared" si="266"/>
        <v>0</v>
      </c>
      <c r="G8518" s="14">
        <v>1</v>
      </c>
      <c r="H8518" s="15" t="str">
        <f t="shared" si="267"/>
        <v>Realizar Pedido</v>
      </c>
    </row>
    <row r="8519" spans="1:8" x14ac:dyDescent="0.25">
      <c r="A8519" s="3">
        <v>4027269045821</v>
      </c>
      <c r="B8519" s="11" t="s">
        <v>8303</v>
      </c>
      <c r="C8519" s="16"/>
      <c r="D8519" s="15">
        <f>SUMIFS(Movimientos!F:F,Movimientos!B:B,Productos!A8519,Movimientos!D:D,$D$1)</f>
        <v>0</v>
      </c>
      <c r="E8519" s="14">
        <f>SUMIFS(Movimientos!F:F,Movimientos!B:B,Productos!A8519,Movimientos!D:D,$E$1)</f>
        <v>0</v>
      </c>
      <c r="F8519" s="17">
        <f t="shared" si="266"/>
        <v>0</v>
      </c>
      <c r="G8519" s="14">
        <v>1</v>
      </c>
      <c r="H8519" s="15" t="str">
        <f t="shared" si="267"/>
        <v>Realizar Pedido</v>
      </c>
    </row>
    <row r="8520" spans="1:8" x14ac:dyDescent="0.25">
      <c r="A8520" s="3">
        <v>4027269045838</v>
      </c>
      <c r="B8520" s="11" t="s">
        <v>8304</v>
      </c>
      <c r="C8520" s="16"/>
      <c r="D8520" s="15">
        <f>SUMIFS(Movimientos!F:F,Movimientos!B:B,Productos!A8520,Movimientos!D:D,$D$1)</f>
        <v>0</v>
      </c>
      <c r="E8520" s="14">
        <f>SUMIFS(Movimientos!F:F,Movimientos!B:B,Productos!A8520,Movimientos!D:D,$E$1)</f>
        <v>0</v>
      </c>
      <c r="F8520" s="17">
        <f t="shared" si="266"/>
        <v>0</v>
      </c>
      <c r="G8520" s="14">
        <v>1</v>
      </c>
      <c r="H8520" s="15" t="str">
        <f t="shared" si="267"/>
        <v>Realizar Pedido</v>
      </c>
    </row>
    <row r="8521" spans="1:8" x14ac:dyDescent="0.25">
      <c r="A8521" s="3">
        <v>7501298219004</v>
      </c>
      <c r="B8521" s="11" t="s">
        <v>8305</v>
      </c>
      <c r="C8521" s="16"/>
      <c r="D8521" s="15">
        <f>SUMIFS(Movimientos!F:F,Movimientos!B:B,Productos!A8521,Movimientos!D:D,$D$1)</f>
        <v>0</v>
      </c>
      <c r="E8521" s="14">
        <f>SUMIFS(Movimientos!F:F,Movimientos!B:B,Productos!A8521,Movimientos!D:D,$E$1)</f>
        <v>0</v>
      </c>
      <c r="F8521" s="17">
        <f t="shared" si="266"/>
        <v>0</v>
      </c>
      <c r="G8521" s="14">
        <v>1</v>
      </c>
      <c r="H8521" s="15" t="str">
        <f t="shared" si="267"/>
        <v>Realizar Pedido</v>
      </c>
    </row>
    <row r="8522" spans="1:8" x14ac:dyDescent="0.25">
      <c r="A8522" s="3">
        <v>7501298219011</v>
      </c>
      <c r="B8522" s="11" t="s">
        <v>8306</v>
      </c>
      <c r="C8522" s="16"/>
      <c r="D8522" s="15">
        <f>SUMIFS(Movimientos!F:F,Movimientos!B:B,Productos!A8522,Movimientos!D:D,$D$1)</f>
        <v>0</v>
      </c>
      <c r="E8522" s="14">
        <f>SUMIFS(Movimientos!F:F,Movimientos!B:B,Productos!A8522,Movimientos!D:D,$E$1)</f>
        <v>0</v>
      </c>
      <c r="F8522" s="17">
        <f t="shared" si="266"/>
        <v>0</v>
      </c>
      <c r="G8522" s="14">
        <v>1</v>
      </c>
      <c r="H8522" s="15" t="str">
        <f t="shared" si="267"/>
        <v>Realizar Pedido</v>
      </c>
    </row>
    <row r="8523" spans="1:8" x14ac:dyDescent="0.25">
      <c r="A8523" s="3">
        <v>4027269061067</v>
      </c>
      <c r="B8523" s="11" t="s">
        <v>8307</v>
      </c>
      <c r="C8523" s="16"/>
      <c r="D8523" s="15">
        <f>SUMIFS(Movimientos!F:F,Movimientos!B:B,Productos!A8523,Movimientos!D:D,$D$1)</f>
        <v>0</v>
      </c>
      <c r="E8523" s="14">
        <f>SUMIFS(Movimientos!F:F,Movimientos!B:B,Productos!A8523,Movimientos!D:D,$E$1)</f>
        <v>0</v>
      </c>
      <c r="F8523" s="17">
        <f t="shared" si="266"/>
        <v>0</v>
      </c>
      <c r="G8523" s="14">
        <v>1</v>
      </c>
      <c r="H8523" s="15" t="str">
        <f t="shared" si="267"/>
        <v>Realizar Pedido</v>
      </c>
    </row>
    <row r="8524" spans="1:8" x14ac:dyDescent="0.25">
      <c r="A8524" s="3">
        <v>7501298219028</v>
      </c>
      <c r="B8524" s="11" t="s">
        <v>8308</v>
      </c>
      <c r="C8524" s="16"/>
      <c r="D8524" s="15">
        <f>SUMIFS(Movimientos!F:F,Movimientos!B:B,Productos!A8524,Movimientos!D:D,$D$1)</f>
        <v>0</v>
      </c>
      <c r="E8524" s="14">
        <f>SUMIFS(Movimientos!F:F,Movimientos!B:B,Productos!A8524,Movimientos!D:D,$E$1)</f>
        <v>0</v>
      </c>
      <c r="F8524" s="17">
        <f t="shared" si="266"/>
        <v>0</v>
      </c>
      <c r="G8524" s="14">
        <v>1</v>
      </c>
      <c r="H8524" s="15" t="str">
        <f t="shared" si="267"/>
        <v>Realizar Pedido</v>
      </c>
    </row>
    <row r="8525" spans="1:8" x14ac:dyDescent="0.25">
      <c r="A8525" s="3">
        <v>4027269061074</v>
      </c>
      <c r="B8525" s="11" t="s">
        <v>8309</v>
      </c>
      <c r="C8525" s="16"/>
      <c r="D8525" s="15">
        <f>SUMIFS(Movimientos!F:F,Movimientos!B:B,Productos!A8525,Movimientos!D:D,$D$1)</f>
        <v>0</v>
      </c>
      <c r="E8525" s="14">
        <f>SUMIFS(Movimientos!F:F,Movimientos!B:B,Productos!A8525,Movimientos!D:D,$E$1)</f>
        <v>0</v>
      </c>
      <c r="F8525" s="17">
        <f t="shared" si="266"/>
        <v>0</v>
      </c>
      <c r="G8525" s="14">
        <v>1</v>
      </c>
      <c r="H8525" s="15" t="str">
        <f t="shared" si="267"/>
        <v>Realizar Pedido</v>
      </c>
    </row>
    <row r="8526" spans="1:8" x14ac:dyDescent="0.25">
      <c r="A8526" s="3">
        <v>4027269045814</v>
      </c>
      <c r="B8526" s="11" t="s">
        <v>8310</v>
      </c>
      <c r="C8526" s="16"/>
      <c r="D8526" s="15">
        <f>SUMIFS(Movimientos!F:F,Movimientos!B:B,Productos!A8526,Movimientos!D:D,$D$1)</f>
        <v>0</v>
      </c>
      <c r="E8526" s="14">
        <f>SUMIFS(Movimientos!F:F,Movimientos!B:B,Productos!A8526,Movimientos!D:D,$E$1)</f>
        <v>0</v>
      </c>
      <c r="F8526" s="17">
        <f t="shared" si="266"/>
        <v>0</v>
      </c>
      <c r="G8526" s="14">
        <v>1</v>
      </c>
      <c r="H8526" s="15" t="str">
        <f t="shared" si="267"/>
        <v>Realizar Pedido</v>
      </c>
    </row>
    <row r="8527" spans="1:8" x14ac:dyDescent="0.25">
      <c r="A8527" s="3">
        <v>7501298218960</v>
      </c>
      <c r="B8527" s="11" t="s">
        <v>8311</v>
      </c>
      <c r="C8527" s="16"/>
      <c r="D8527" s="15">
        <f>SUMIFS(Movimientos!F:F,Movimientos!B:B,Productos!A8527,Movimientos!D:D,$D$1)</f>
        <v>0</v>
      </c>
      <c r="E8527" s="14">
        <f>SUMIFS(Movimientos!F:F,Movimientos!B:B,Productos!A8527,Movimientos!D:D,$E$1)</f>
        <v>0</v>
      </c>
      <c r="F8527" s="17">
        <f t="shared" si="266"/>
        <v>0</v>
      </c>
      <c r="G8527" s="14">
        <v>1</v>
      </c>
      <c r="H8527" s="15" t="str">
        <f t="shared" si="267"/>
        <v>Realizar Pedido</v>
      </c>
    </row>
    <row r="8528" spans="1:8" x14ac:dyDescent="0.25">
      <c r="A8528" s="3">
        <v>7501298218977</v>
      </c>
      <c r="B8528" s="11" t="s">
        <v>8312</v>
      </c>
      <c r="C8528" s="16"/>
      <c r="D8528" s="15">
        <f>SUMIFS(Movimientos!F:F,Movimientos!B:B,Productos!A8528,Movimientos!D:D,$D$1)</f>
        <v>0</v>
      </c>
      <c r="E8528" s="14">
        <f>SUMIFS(Movimientos!F:F,Movimientos!B:B,Productos!A8528,Movimientos!D:D,$E$1)</f>
        <v>0</v>
      </c>
      <c r="F8528" s="17">
        <f t="shared" si="266"/>
        <v>0</v>
      </c>
      <c r="G8528" s="14">
        <v>1</v>
      </c>
      <c r="H8528" s="15" t="str">
        <f t="shared" si="267"/>
        <v>Realizar Pedido</v>
      </c>
    </row>
    <row r="8529" spans="1:8" x14ac:dyDescent="0.25">
      <c r="A8529" s="3">
        <v>7702418001541</v>
      </c>
      <c r="B8529" s="11" t="s">
        <v>8313</v>
      </c>
      <c r="C8529" s="16"/>
      <c r="D8529" s="15">
        <f>SUMIFS(Movimientos!F:F,Movimientos!B:B,Productos!A8529,Movimientos!D:D,$D$1)</f>
        <v>0</v>
      </c>
      <c r="E8529" s="14">
        <f>SUMIFS(Movimientos!F:F,Movimientos!B:B,Productos!A8529,Movimientos!D:D,$E$1)</f>
        <v>0</v>
      </c>
      <c r="F8529" s="17">
        <f t="shared" si="266"/>
        <v>0</v>
      </c>
      <c r="G8529" s="14">
        <v>1</v>
      </c>
      <c r="H8529" s="15" t="str">
        <f t="shared" si="267"/>
        <v>Realizar Pedido</v>
      </c>
    </row>
    <row r="8530" spans="1:8" x14ac:dyDescent="0.25">
      <c r="A8530" s="3">
        <v>8470009042684</v>
      </c>
      <c r="B8530" s="11" t="s">
        <v>8314</v>
      </c>
      <c r="C8530" s="16"/>
      <c r="D8530" s="15">
        <f>SUMIFS(Movimientos!F:F,Movimientos!B:B,Productos!A8530,Movimientos!D:D,$D$1)</f>
        <v>0</v>
      </c>
      <c r="E8530" s="14">
        <f>SUMIFS(Movimientos!F:F,Movimientos!B:B,Productos!A8530,Movimientos!D:D,$E$1)</f>
        <v>0</v>
      </c>
      <c r="F8530" s="17">
        <f t="shared" si="266"/>
        <v>0</v>
      </c>
      <c r="G8530" s="14">
        <v>1</v>
      </c>
      <c r="H8530" s="15" t="str">
        <f t="shared" si="267"/>
        <v>Realizar Pedido</v>
      </c>
    </row>
    <row r="8531" spans="1:8" x14ac:dyDescent="0.25">
      <c r="A8531" s="3">
        <v>7591585215376</v>
      </c>
      <c r="B8531" s="11" t="s">
        <v>8315</v>
      </c>
      <c r="C8531" s="16"/>
      <c r="D8531" s="15">
        <f>SUMIFS(Movimientos!F:F,Movimientos!B:B,Productos!A8531,Movimientos!D:D,$D$1)</f>
        <v>0</v>
      </c>
      <c r="E8531" s="14">
        <f>SUMIFS(Movimientos!F:F,Movimientos!B:B,Productos!A8531,Movimientos!D:D,$E$1)</f>
        <v>0</v>
      </c>
      <c r="F8531" s="17">
        <f t="shared" si="266"/>
        <v>0</v>
      </c>
      <c r="G8531" s="14">
        <v>1</v>
      </c>
      <c r="H8531" s="15" t="str">
        <f t="shared" si="267"/>
        <v>Realizar Pedido</v>
      </c>
    </row>
    <row r="8532" spans="1:8" x14ac:dyDescent="0.25">
      <c r="A8532" s="3">
        <v>7591585115379</v>
      </c>
      <c r="B8532" s="11" t="s">
        <v>8316</v>
      </c>
      <c r="C8532" s="16"/>
      <c r="D8532" s="15">
        <f>SUMIFS(Movimientos!F:F,Movimientos!B:B,Productos!A8532,Movimientos!D:D,$D$1)</f>
        <v>0</v>
      </c>
      <c r="E8532" s="14">
        <f>SUMIFS(Movimientos!F:F,Movimientos!B:B,Productos!A8532,Movimientos!D:D,$E$1)</f>
        <v>0</v>
      </c>
      <c r="F8532" s="17">
        <f t="shared" si="266"/>
        <v>0</v>
      </c>
      <c r="G8532" s="14">
        <v>1</v>
      </c>
      <c r="H8532" s="15" t="str">
        <f t="shared" si="267"/>
        <v>Realizar Pedido</v>
      </c>
    </row>
    <row r="8533" spans="1:8" x14ac:dyDescent="0.25">
      <c r="A8533" s="3">
        <v>7592231002067</v>
      </c>
      <c r="B8533" s="11" t="s">
        <v>8317</v>
      </c>
      <c r="C8533" s="16"/>
      <c r="D8533" s="15">
        <f>SUMIFS(Movimientos!F:F,Movimientos!B:B,Productos!A8533,Movimientos!D:D,$D$1)</f>
        <v>0</v>
      </c>
      <c r="E8533" s="14">
        <f>SUMIFS(Movimientos!F:F,Movimientos!B:B,Productos!A8533,Movimientos!D:D,$E$1)</f>
        <v>0</v>
      </c>
      <c r="F8533" s="17">
        <f t="shared" si="266"/>
        <v>0</v>
      </c>
      <c r="G8533" s="14">
        <v>1</v>
      </c>
      <c r="H8533" s="15" t="str">
        <f t="shared" si="267"/>
        <v>Realizar Pedido</v>
      </c>
    </row>
    <row r="8534" spans="1:8" x14ac:dyDescent="0.25">
      <c r="A8534" s="3">
        <v>7592231002081</v>
      </c>
      <c r="B8534" s="11" t="s">
        <v>8318</v>
      </c>
      <c r="C8534" s="16"/>
      <c r="D8534" s="15">
        <f>SUMIFS(Movimientos!F:F,Movimientos!B:B,Productos!A8534,Movimientos!D:D,$D$1)</f>
        <v>0</v>
      </c>
      <c r="E8534" s="14">
        <f>SUMIFS(Movimientos!F:F,Movimientos!B:B,Productos!A8534,Movimientos!D:D,$E$1)</f>
        <v>0</v>
      </c>
      <c r="F8534" s="17">
        <f t="shared" si="266"/>
        <v>0</v>
      </c>
      <c r="G8534" s="14">
        <v>1</v>
      </c>
      <c r="H8534" s="15" t="str">
        <f t="shared" si="267"/>
        <v>Realizar Pedido</v>
      </c>
    </row>
    <row r="8535" spans="1:8" x14ac:dyDescent="0.25">
      <c r="A8535" s="3">
        <v>7610939001394</v>
      </c>
      <c r="B8535" s="11" t="s">
        <v>8319</v>
      </c>
      <c r="C8535" s="16"/>
      <c r="D8535" s="15">
        <f>SUMIFS(Movimientos!F:F,Movimientos!B:B,Productos!A8535,Movimientos!D:D,$D$1)</f>
        <v>0</v>
      </c>
      <c r="E8535" s="14">
        <f>SUMIFS(Movimientos!F:F,Movimientos!B:B,Productos!A8535,Movimientos!D:D,$E$1)</f>
        <v>0</v>
      </c>
      <c r="F8535" s="17">
        <f t="shared" si="266"/>
        <v>0</v>
      </c>
      <c r="G8535" s="14">
        <v>1</v>
      </c>
      <c r="H8535" s="15" t="str">
        <f t="shared" si="267"/>
        <v>Realizar Pedido</v>
      </c>
    </row>
    <row r="8536" spans="1:8" x14ac:dyDescent="0.25">
      <c r="A8536" s="3">
        <v>87859600018</v>
      </c>
      <c r="B8536" s="11" t="s">
        <v>8320</v>
      </c>
      <c r="C8536" s="16"/>
      <c r="D8536" s="15">
        <f>SUMIFS(Movimientos!F:F,Movimientos!B:B,Productos!A8536,Movimientos!D:D,$D$1)</f>
        <v>0</v>
      </c>
      <c r="E8536" s="14">
        <f>SUMIFS(Movimientos!F:F,Movimientos!B:B,Productos!A8536,Movimientos!D:D,$E$1)</f>
        <v>0</v>
      </c>
      <c r="F8536" s="17">
        <f t="shared" si="266"/>
        <v>0</v>
      </c>
      <c r="G8536" s="14">
        <v>1</v>
      </c>
      <c r="H8536" s="15" t="str">
        <f t="shared" si="267"/>
        <v>Realizar Pedido</v>
      </c>
    </row>
    <row r="8537" spans="1:8" x14ac:dyDescent="0.25">
      <c r="A8537" s="3">
        <v>8902501006876</v>
      </c>
      <c r="B8537" s="11" t="s">
        <v>8321</v>
      </c>
      <c r="C8537" s="16"/>
      <c r="D8537" s="15">
        <f>SUMIFS(Movimientos!F:F,Movimientos!B:B,Productos!A8537,Movimientos!D:D,$D$1)</f>
        <v>0</v>
      </c>
      <c r="E8537" s="14">
        <f>SUMIFS(Movimientos!F:F,Movimientos!B:B,Productos!A8537,Movimientos!D:D,$E$1)</f>
        <v>0</v>
      </c>
      <c r="F8537" s="17">
        <f t="shared" si="266"/>
        <v>0</v>
      </c>
      <c r="G8537" s="14">
        <v>1</v>
      </c>
      <c r="H8537" s="15" t="str">
        <f t="shared" si="267"/>
        <v>Realizar Pedido</v>
      </c>
    </row>
    <row r="8538" spans="1:8" x14ac:dyDescent="0.25">
      <c r="A8538" s="2">
        <v>8902501000423</v>
      </c>
      <c r="B8538" s="12" t="s">
        <v>8322</v>
      </c>
      <c r="C8538" s="16"/>
      <c r="D8538" s="15">
        <f>SUMIFS(Movimientos!F:F,Movimientos!B:B,Productos!A8538,Movimientos!D:D,$D$1)</f>
        <v>0</v>
      </c>
      <c r="E8538" s="14">
        <f>SUMIFS(Movimientos!F:F,Movimientos!B:B,Productos!A8538,Movimientos!D:D,$E$1)</f>
        <v>0</v>
      </c>
      <c r="F8538" s="17">
        <f t="shared" si="266"/>
        <v>0</v>
      </c>
      <c r="G8538" s="14">
        <v>1</v>
      </c>
      <c r="H8538" s="15" t="str">
        <f t="shared" si="267"/>
        <v>Realizar Pedido</v>
      </c>
    </row>
    <row r="8539" spans="1:8" x14ac:dyDescent="0.25">
      <c r="A8539" s="3">
        <v>7501027513915</v>
      </c>
      <c r="B8539" s="11" t="s">
        <v>8323</v>
      </c>
      <c r="C8539" s="16"/>
      <c r="D8539" s="15">
        <f>SUMIFS(Movimientos!F:F,Movimientos!B:B,Productos!A8539,Movimientos!D:D,$D$1)</f>
        <v>0</v>
      </c>
      <c r="E8539" s="14">
        <f>SUMIFS(Movimientos!F:F,Movimientos!B:B,Productos!A8539,Movimientos!D:D,$E$1)</f>
        <v>0</v>
      </c>
      <c r="F8539" s="17">
        <f t="shared" si="266"/>
        <v>0</v>
      </c>
      <c r="G8539" s="14">
        <v>1</v>
      </c>
      <c r="H8539" s="15" t="str">
        <f t="shared" si="267"/>
        <v>Realizar Pedido</v>
      </c>
    </row>
    <row r="8540" spans="1:8" x14ac:dyDescent="0.25">
      <c r="A8540" s="2">
        <v>48107009823</v>
      </c>
      <c r="B8540" s="12" t="s">
        <v>8324</v>
      </c>
      <c r="C8540" s="16"/>
      <c r="D8540" s="15">
        <f>SUMIFS(Movimientos!F:F,Movimientos!B:B,Productos!A8540,Movimientos!D:D,$D$1)</f>
        <v>0</v>
      </c>
      <c r="E8540" s="14">
        <f>SUMIFS(Movimientos!F:F,Movimientos!B:B,Productos!A8540,Movimientos!D:D,$E$1)</f>
        <v>0</v>
      </c>
      <c r="F8540" s="17">
        <f t="shared" si="266"/>
        <v>0</v>
      </c>
      <c r="G8540" s="14">
        <v>1</v>
      </c>
      <c r="H8540" s="15" t="str">
        <f t="shared" si="267"/>
        <v>Realizar Pedido</v>
      </c>
    </row>
    <row r="8541" spans="1:8" x14ac:dyDescent="0.25">
      <c r="A8541" s="2">
        <v>7501037601961</v>
      </c>
      <c r="B8541" s="12" t="s">
        <v>8325</v>
      </c>
      <c r="C8541" s="16"/>
      <c r="D8541" s="15">
        <f>SUMIFS(Movimientos!F:F,Movimientos!B:B,Productos!A8541,Movimientos!D:D,$D$1)</f>
        <v>0</v>
      </c>
      <c r="E8541" s="14">
        <f>SUMIFS(Movimientos!F:F,Movimientos!B:B,Productos!A8541,Movimientos!D:D,$E$1)</f>
        <v>0</v>
      </c>
      <c r="F8541" s="17">
        <f t="shared" si="266"/>
        <v>0</v>
      </c>
      <c r="G8541" s="14">
        <v>1</v>
      </c>
      <c r="H8541" s="15" t="str">
        <f t="shared" si="267"/>
        <v>Realizar Pedido</v>
      </c>
    </row>
    <row r="8542" spans="1:8" x14ac:dyDescent="0.25">
      <c r="A8542" s="3">
        <v>8888021201468</v>
      </c>
      <c r="B8542" s="11" t="s">
        <v>8326</v>
      </c>
      <c r="C8542" s="16"/>
      <c r="D8542" s="15">
        <f>SUMIFS(Movimientos!F:F,Movimientos!B:B,Productos!A8542,Movimientos!D:D,$D$1)</f>
        <v>0</v>
      </c>
      <c r="E8542" s="14">
        <f>SUMIFS(Movimientos!F:F,Movimientos!B:B,Productos!A8542,Movimientos!D:D,$E$1)</f>
        <v>0</v>
      </c>
      <c r="F8542" s="17">
        <f t="shared" si="266"/>
        <v>0</v>
      </c>
      <c r="G8542" s="14">
        <v>1</v>
      </c>
      <c r="H8542" s="15" t="str">
        <f t="shared" si="267"/>
        <v>Realizar Pedido</v>
      </c>
    </row>
    <row r="8543" spans="1:8" x14ac:dyDescent="0.25">
      <c r="A8543" s="2">
        <v>39800011626</v>
      </c>
      <c r="B8543" s="12" t="s">
        <v>8327</v>
      </c>
      <c r="C8543" s="16"/>
      <c r="D8543" s="15">
        <f>SUMIFS(Movimientos!F:F,Movimientos!B:B,Productos!A8543,Movimientos!D:D,$D$1)</f>
        <v>0</v>
      </c>
      <c r="E8543" s="14">
        <f>SUMIFS(Movimientos!F:F,Movimientos!B:B,Productos!A8543,Movimientos!D:D,$E$1)</f>
        <v>0</v>
      </c>
      <c r="F8543" s="17">
        <f t="shared" si="266"/>
        <v>0</v>
      </c>
      <c r="G8543" s="14">
        <v>1</v>
      </c>
      <c r="H8543" s="15" t="str">
        <f t="shared" si="267"/>
        <v>Realizar Pedido</v>
      </c>
    </row>
    <row r="8544" spans="1:8" x14ac:dyDescent="0.25">
      <c r="A8544" s="3">
        <v>7501037601251</v>
      </c>
      <c r="B8544" s="11" t="s">
        <v>8328</v>
      </c>
      <c r="C8544" s="16"/>
      <c r="D8544" s="15">
        <f>SUMIFS(Movimientos!F:F,Movimientos!B:B,Productos!A8544,Movimientos!D:D,$D$1)</f>
        <v>0</v>
      </c>
      <c r="E8544" s="14">
        <f>SUMIFS(Movimientos!F:F,Movimientos!B:B,Productos!A8544,Movimientos!D:D,$E$1)</f>
        <v>0</v>
      </c>
      <c r="F8544" s="17">
        <f t="shared" si="266"/>
        <v>0</v>
      </c>
      <c r="G8544" s="14">
        <v>1</v>
      </c>
      <c r="H8544" s="15" t="str">
        <f t="shared" si="267"/>
        <v>Realizar Pedido</v>
      </c>
    </row>
    <row r="8545" spans="1:8" x14ac:dyDescent="0.25">
      <c r="A8545" s="3">
        <v>8888021201444</v>
      </c>
      <c r="B8545" s="11" t="s">
        <v>8329</v>
      </c>
      <c r="C8545" s="16"/>
      <c r="D8545" s="15">
        <f>SUMIFS(Movimientos!F:F,Movimientos!B:B,Productos!A8545,Movimientos!D:D,$D$1)</f>
        <v>0</v>
      </c>
      <c r="E8545" s="14">
        <f>SUMIFS(Movimientos!F:F,Movimientos!B:B,Productos!A8545,Movimientos!D:D,$E$1)</f>
        <v>0</v>
      </c>
      <c r="F8545" s="17">
        <f t="shared" si="266"/>
        <v>0</v>
      </c>
      <c r="G8545" s="14">
        <v>1</v>
      </c>
      <c r="H8545" s="15" t="str">
        <f t="shared" si="267"/>
        <v>Realizar Pedido</v>
      </c>
    </row>
    <row r="8546" spans="1:8" x14ac:dyDescent="0.25">
      <c r="A8546" s="3">
        <v>8888021203295</v>
      </c>
      <c r="B8546" s="11" t="s">
        <v>8330</v>
      </c>
      <c r="C8546" s="16"/>
      <c r="D8546" s="15">
        <f>SUMIFS(Movimientos!F:F,Movimientos!B:B,Productos!A8546,Movimientos!D:D,$D$1)</f>
        <v>0</v>
      </c>
      <c r="E8546" s="14">
        <f>SUMIFS(Movimientos!F:F,Movimientos!B:B,Productos!A8546,Movimientos!D:D,$E$1)</f>
        <v>0</v>
      </c>
      <c r="F8546" s="17">
        <f t="shared" si="266"/>
        <v>0</v>
      </c>
      <c r="G8546" s="14">
        <v>1</v>
      </c>
      <c r="H8546" s="15" t="str">
        <f t="shared" si="267"/>
        <v>Realizar Pedido</v>
      </c>
    </row>
    <row r="8547" spans="1:8" x14ac:dyDescent="0.25">
      <c r="A8547" s="3">
        <v>7591031000266</v>
      </c>
      <c r="B8547" s="11" t="s">
        <v>8331</v>
      </c>
      <c r="C8547" s="16"/>
      <c r="D8547" s="15">
        <f>SUMIFS(Movimientos!F:F,Movimientos!B:B,Productos!A8547,Movimientos!D:D,$D$1)</f>
        <v>0</v>
      </c>
      <c r="E8547" s="14">
        <f>SUMIFS(Movimientos!F:F,Movimientos!B:B,Productos!A8547,Movimientos!D:D,$E$1)</f>
        <v>0</v>
      </c>
      <c r="F8547" s="17">
        <f t="shared" si="266"/>
        <v>0</v>
      </c>
      <c r="G8547" s="14">
        <v>1</v>
      </c>
      <c r="H8547" s="15" t="str">
        <f t="shared" si="267"/>
        <v>Realizar Pedido</v>
      </c>
    </row>
    <row r="8548" spans="1:8" x14ac:dyDescent="0.25">
      <c r="A8548" s="3">
        <v>7591031000259</v>
      </c>
      <c r="B8548" s="11" t="s">
        <v>8332</v>
      </c>
      <c r="C8548" s="16"/>
      <c r="D8548" s="15">
        <f>SUMIFS(Movimientos!F:F,Movimientos!B:B,Productos!A8548,Movimientos!D:D,$D$1)</f>
        <v>0</v>
      </c>
      <c r="E8548" s="14">
        <f>SUMIFS(Movimientos!F:F,Movimientos!B:B,Productos!A8548,Movimientos!D:D,$E$1)</f>
        <v>0</v>
      </c>
      <c r="F8548" s="17">
        <f t="shared" si="266"/>
        <v>0</v>
      </c>
      <c r="G8548" s="14">
        <v>1</v>
      </c>
      <c r="H8548" s="15" t="str">
        <f t="shared" si="267"/>
        <v>Realizar Pedido</v>
      </c>
    </row>
    <row r="8549" spans="1:8" x14ac:dyDescent="0.25">
      <c r="A8549" s="3">
        <v>7590005163150</v>
      </c>
      <c r="B8549" s="11" t="s">
        <v>8333</v>
      </c>
      <c r="C8549" s="16"/>
      <c r="D8549" s="15">
        <f>SUMIFS(Movimientos!F:F,Movimientos!B:B,Productos!A8549,Movimientos!D:D,$D$1)</f>
        <v>0</v>
      </c>
      <c r="E8549" s="14">
        <f>SUMIFS(Movimientos!F:F,Movimientos!B:B,Productos!A8549,Movimientos!D:D,$E$1)</f>
        <v>0</v>
      </c>
      <c r="F8549" s="17">
        <f t="shared" si="266"/>
        <v>0</v>
      </c>
      <c r="G8549" s="14">
        <v>1</v>
      </c>
      <c r="H8549" s="15" t="str">
        <f t="shared" si="267"/>
        <v>Realizar Pedido</v>
      </c>
    </row>
    <row r="8550" spans="1:8" x14ac:dyDescent="0.25">
      <c r="A8550" s="3">
        <v>7590005167073</v>
      </c>
      <c r="B8550" s="11" t="s">
        <v>8334</v>
      </c>
      <c r="C8550" s="16"/>
      <c r="D8550" s="15">
        <f>SUMIFS(Movimientos!F:F,Movimientos!B:B,Productos!A8550,Movimientos!D:D,$D$1)</f>
        <v>0</v>
      </c>
      <c r="E8550" s="14">
        <f>SUMIFS(Movimientos!F:F,Movimientos!B:B,Productos!A8550,Movimientos!D:D,$E$1)</f>
        <v>0</v>
      </c>
      <c r="F8550" s="17">
        <f t="shared" si="266"/>
        <v>0</v>
      </c>
      <c r="G8550" s="14">
        <v>1</v>
      </c>
      <c r="H8550" s="15" t="str">
        <f t="shared" si="267"/>
        <v>Realizar Pedido</v>
      </c>
    </row>
    <row r="8551" spans="1:8" x14ac:dyDescent="0.25">
      <c r="A8551" s="3">
        <v>7590005163440</v>
      </c>
      <c r="B8551" s="11" t="s">
        <v>8335</v>
      </c>
      <c r="C8551" s="16"/>
      <c r="D8551" s="15">
        <f>SUMIFS(Movimientos!F:F,Movimientos!B:B,Productos!A8551,Movimientos!D:D,$D$1)</f>
        <v>0</v>
      </c>
      <c r="E8551" s="14">
        <f>SUMIFS(Movimientos!F:F,Movimientos!B:B,Productos!A8551,Movimientos!D:D,$E$1)</f>
        <v>0</v>
      </c>
      <c r="F8551" s="17">
        <f t="shared" si="266"/>
        <v>0</v>
      </c>
      <c r="G8551" s="14">
        <v>1</v>
      </c>
      <c r="H8551" s="15" t="str">
        <f t="shared" si="267"/>
        <v>Realizar Pedido</v>
      </c>
    </row>
    <row r="8552" spans="1:8" x14ac:dyDescent="0.25">
      <c r="A8552" s="3">
        <v>7590005167103</v>
      </c>
      <c r="B8552" s="11" t="s">
        <v>8336</v>
      </c>
      <c r="C8552" s="16"/>
      <c r="D8552" s="15">
        <f>SUMIFS(Movimientos!F:F,Movimientos!B:B,Productos!A8552,Movimientos!D:D,$D$1)</f>
        <v>0</v>
      </c>
      <c r="E8552" s="14">
        <f>SUMIFS(Movimientos!F:F,Movimientos!B:B,Productos!A8552,Movimientos!D:D,$E$1)</f>
        <v>0</v>
      </c>
      <c r="F8552" s="17">
        <f t="shared" si="266"/>
        <v>0</v>
      </c>
      <c r="G8552" s="14">
        <v>1</v>
      </c>
      <c r="H8552" s="15" t="str">
        <f t="shared" si="267"/>
        <v>Realizar Pedido</v>
      </c>
    </row>
    <row r="8553" spans="1:8" x14ac:dyDescent="0.25">
      <c r="A8553" s="3">
        <v>7590005167615</v>
      </c>
      <c r="B8553" s="11" t="s">
        <v>8337</v>
      </c>
      <c r="C8553" s="16"/>
      <c r="D8553" s="15">
        <f>SUMIFS(Movimientos!F:F,Movimientos!B:B,Productos!A8553,Movimientos!D:D,$D$1)</f>
        <v>0</v>
      </c>
      <c r="E8553" s="14">
        <f>SUMIFS(Movimientos!F:F,Movimientos!B:B,Productos!A8553,Movimientos!D:D,$E$1)</f>
        <v>0</v>
      </c>
      <c r="F8553" s="17">
        <f t="shared" si="266"/>
        <v>0</v>
      </c>
      <c r="G8553" s="14">
        <v>1</v>
      </c>
      <c r="H8553" s="15" t="str">
        <f t="shared" si="267"/>
        <v>Realizar Pedido</v>
      </c>
    </row>
    <row r="8554" spans="1:8" x14ac:dyDescent="0.25">
      <c r="A8554" s="3">
        <v>7590005167639</v>
      </c>
      <c r="B8554" s="11" t="s">
        <v>8338</v>
      </c>
      <c r="C8554" s="16"/>
      <c r="D8554" s="15">
        <f>SUMIFS(Movimientos!F:F,Movimientos!B:B,Productos!A8554,Movimientos!D:D,$D$1)</f>
        <v>0</v>
      </c>
      <c r="E8554" s="14">
        <f>SUMIFS(Movimientos!F:F,Movimientos!B:B,Productos!A8554,Movimientos!D:D,$E$1)</f>
        <v>0</v>
      </c>
      <c r="F8554" s="17">
        <f t="shared" si="266"/>
        <v>0</v>
      </c>
      <c r="G8554" s="14">
        <v>1</v>
      </c>
      <c r="H8554" s="15" t="str">
        <f t="shared" si="267"/>
        <v>Realizar Pedido</v>
      </c>
    </row>
    <row r="8555" spans="1:8" x14ac:dyDescent="0.25">
      <c r="A8555" s="3">
        <v>7590005134037</v>
      </c>
      <c r="B8555" s="11" t="s">
        <v>8339</v>
      </c>
      <c r="C8555" s="16"/>
      <c r="D8555" s="15">
        <f>SUMIFS(Movimientos!F:F,Movimientos!B:B,Productos!A8555,Movimientos!D:D,$D$1)</f>
        <v>0</v>
      </c>
      <c r="E8555" s="14">
        <f>SUMIFS(Movimientos!F:F,Movimientos!B:B,Productos!A8555,Movimientos!D:D,$E$1)</f>
        <v>0</v>
      </c>
      <c r="F8555" s="17">
        <f t="shared" si="266"/>
        <v>0</v>
      </c>
      <c r="G8555" s="14">
        <v>1</v>
      </c>
      <c r="H8555" s="15" t="str">
        <f t="shared" si="267"/>
        <v>Realizar Pedido</v>
      </c>
    </row>
    <row r="8556" spans="1:8" x14ac:dyDescent="0.25">
      <c r="A8556" s="3">
        <v>7590005167363</v>
      </c>
      <c r="B8556" s="11" t="s">
        <v>8340</v>
      </c>
      <c r="C8556" s="16"/>
      <c r="D8556" s="15">
        <f>SUMIFS(Movimientos!F:F,Movimientos!B:B,Productos!A8556,Movimientos!D:D,$D$1)</f>
        <v>0</v>
      </c>
      <c r="E8556" s="14">
        <f>SUMIFS(Movimientos!F:F,Movimientos!B:B,Productos!A8556,Movimientos!D:D,$E$1)</f>
        <v>0</v>
      </c>
      <c r="F8556" s="17">
        <f t="shared" si="266"/>
        <v>0</v>
      </c>
      <c r="G8556" s="14">
        <v>1</v>
      </c>
      <c r="H8556" s="15" t="str">
        <f t="shared" si="267"/>
        <v>Realizar Pedido</v>
      </c>
    </row>
    <row r="8557" spans="1:8" x14ac:dyDescent="0.25">
      <c r="A8557" s="3">
        <v>7590005167912</v>
      </c>
      <c r="B8557" s="11" t="s">
        <v>8341</v>
      </c>
      <c r="C8557" s="16"/>
      <c r="D8557" s="15">
        <f>SUMIFS(Movimientos!F:F,Movimientos!B:B,Productos!A8557,Movimientos!D:D,$D$1)</f>
        <v>0</v>
      </c>
      <c r="E8557" s="14">
        <f>SUMIFS(Movimientos!F:F,Movimientos!B:B,Productos!A8557,Movimientos!D:D,$E$1)</f>
        <v>0</v>
      </c>
      <c r="F8557" s="17">
        <f t="shared" si="266"/>
        <v>0</v>
      </c>
      <c r="G8557" s="14">
        <v>1</v>
      </c>
      <c r="H8557" s="15" t="str">
        <f t="shared" si="267"/>
        <v>Realizar Pedido</v>
      </c>
    </row>
    <row r="8558" spans="1:8" x14ac:dyDescent="0.25">
      <c r="A8558" s="3">
        <v>7590005167936</v>
      </c>
      <c r="B8558" s="11" t="s">
        <v>8342</v>
      </c>
      <c r="C8558" s="16"/>
      <c r="D8558" s="15">
        <f>SUMIFS(Movimientos!F:F,Movimientos!B:B,Productos!A8558,Movimientos!D:D,$D$1)</f>
        <v>0</v>
      </c>
      <c r="E8558" s="14">
        <f>SUMIFS(Movimientos!F:F,Movimientos!B:B,Productos!A8558,Movimientos!D:D,$E$1)</f>
        <v>0</v>
      </c>
      <c r="F8558" s="17">
        <f t="shared" si="266"/>
        <v>0</v>
      </c>
      <c r="G8558" s="14">
        <v>1</v>
      </c>
      <c r="H8558" s="15" t="str">
        <f t="shared" si="267"/>
        <v>Realizar Pedido</v>
      </c>
    </row>
    <row r="8559" spans="1:8" x14ac:dyDescent="0.25">
      <c r="A8559" s="3">
        <v>7590005163402</v>
      </c>
      <c r="B8559" s="11" t="s">
        <v>8343</v>
      </c>
      <c r="C8559" s="16"/>
      <c r="D8559" s="15">
        <f>SUMIFS(Movimientos!F:F,Movimientos!B:B,Productos!A8559,Movimientos!D:D,$D$1)</f>
        <v>0</v>
      </c>
      <c r="E8559" s="14">
        <f>SUMIFS(Movimientos!F:F,Movimientos!B:B,Productos!A8559,Movimientos!D:D,$E$1)</f>
        <v>0</v>
      </c>
      <c r="F8559" s="17">
        <f t="shared" si="266"/>
        <v>0</v>
      </c>
      <c r="G8559" s="14">
        <v>1</v>
      </c>
      <c r="H8559" s="15" t="str">
        <f t="shared" si="267"/>
        <v>Realizar Pedido</v>
      </c>
    </row>
    <row r="8560" spans="1:8" x14ac:dyDescent="0.25">
      <c r="A8560" s="3">
        <v>7590005135034</v>
      </c>
      <c r="B8560" s="11" t="s">
        <v>8344</v>
      </c>
      <c r="C8560" s="16"/>
      <c r="D8560" s="15">
        <f>SUMIFS(Movimientos!F:F,Movimientos!B:B,Productos!A8560,Movimientos!D:D,$D$1)</f>
        <v>0</v>
      </c>
      <c r="E8560" s="14">
        <f>SUMIFS(Movimientos!F:F,Movimientos!B:B,Productos!A8560,Movimientos!D:D,$E$1)</f>
        <v>0</v>
      </c>
      <c r="F8560" s="17">
        <f t="shared" si="266"/>
        <v>0</v>
      </c>
      <c r="G8560" s="14">
        <v>1</v>
      </c>
      <c r="H8560" s="15" t="str">
        <f t="shared" si="267"/>
        <v>Realizar Pedido</v>
      </c>
    </row>
    <row r="8561" spans="1:8" x14ac:dyDescent="0.25">
      <c r="A8561" s="3">
        <v>7590005133030</v>
      </c>
      <c r="B8561" s="11" t="s">
        <v>8345</v>
      </c>
      <c r="C8561" s="16"/>
      <c r="D8561" s="15">
        <f>SUMIFS(Movimientos!F:F,Movimientos!B:B,Productos!A8561,Movimientos!D:D,$D$1)</f>
        <v>0</v>
      </c>
      <c r="E8561" s="14">
        <f>SUMIFS(Movimientos!F:F,Movimientos!B:B,Productos!A8561,Movimientos!D:D,$E$1)</f>
        <v>0</v>
      </c>
      <c r="F8561" s="17">
        <f t="shared" si="266"/>
        <v>0</v>
      </c>
      <c r="G8561" s="14">
        <v>1</v>
      </c>
      <c r="H8561" s="15" t="str">
        <f t="shared" si="267"/>
        <v>Realizar Pedido</v>
      </c>
    </row>
    <row r="8562" spans="1:8" x14ac:dyDescent="0.25">
      <c r="A8562" s="3">
        <v>7590005167516</v>
      </c>
      <c r="B8562" s="11" t="s">
        <v>8346</v>
      </c>
      <c r="C8562" s="16"/>
      <c r="D8562" s="15">
        <f>SUMIFS(Movimientos!F:F,Movimientos!B:B,Productos!A8562,Movimientos!D:D,$D$1)</f>
        <v>0</v>
      </c>
      <c r="E8562" s="14">
        <f>SUMIFS(Movimientos!F:F,Movimientos!B:B,Productos!A8562,Movimientos!D:D,$E$1)</f>
        <v>0</v>
      </c>
      <c r="F8562" s="17">
        <f t="shared" si="266"/>
        <v>0</v>
      </c>
      <c r="G8562" s="14">
        <v>1</v>
      </c>
      <c r="H8562" s="15" t="str">
        <f t="shared" si="267"/>
        <v>Realizar Pedido</v>
      </c>
    </row>
    <row r="8563" spans="1:8" x14ac:dyDescent="0.25">
      <c r="A8563" s="3">
        <v>7590005167233</v>
      </c>
      <c r="B8563" s="11" t="s">
        <v>8347</v>
      </c>
      <c r="C8563" s="16"/>
      <c r="D8563" s="15">
        <f>SUMIFS(Movimientos!F:F,Movimientos!B:B,Productos!A8563,Movimientos!D:D,$D$1)</f>
        <v>0</v>
      </c>
      <c r="E8563" s="14">
        <f>SUMIFS(Movimientos!F:F,Movimientos!B:B,Productos!A8563,Movimientos!D:D,$E$1)</f>
        <v>0</v>
      </c>
      <c r="F8563" s="17">
        <f t="shared" si="266"/>
        <v>0</v>
      </c>
      <c r="G8563" s="14">
        <v>1</v>
      </c>
      <c r="H8563" s="15" t="str">
        <f t="shared" si="267"/>
        <v>Realizar Pedido</v>
      </c>
    </row>
    <row r="8564" spans="1:8" x14ac:dyDescent="0.25">
      <c r="A8564" s="3">
        <v>7590005168070</v>
      </c>
      <c r="B8564" s="11" t="s">
        <v>8348</v>
      </c>
      <c r="C8564" s="16"/>
      <c r="D8564" s="15">
        <f>SUMIFS(Movimientos!F:F,Movimientos!B:B,Productos!A8564,Movimientos!D:D,$D$1)</f>
        <v>0</v>
      </c>
      <c r="E8564" s="14">
        <f>SUMIFS(Movimientos!F:F,Movimientos!B:B,Productos!A8564,Movimientos!D:D,$E$1)</f>
        <v>0</v>
      </c>
      <c r="F8564" s="17">
        <f t="shared" si="266"/>
        <v>0</v>
      </c>
      <c r="G8564" s="14">
        <v>1</v>
      </c>
      <c r="H8564" s="15" t="str">
        <f t="shared" si="267"/>
        <v>Realizar Pedido</v>
      </c>
    </row>
    <row r="8565" spans="1:8" x14ac:dyDescent="0.25">
      <c r="A8565" s="3">
        <v>7590005168063</v>
      </c>
      <c r="B8565" s="11" t="s">
        <v>8348</v>
      </c>
      <c r="C8565" s="16"/>
      <c r="D8565" s="15">
        <f>SUMIFS(Movimientos!F:F,Movimientos!B:B,Productos!A8565,Movimientos!D:D,$D$1)</f>
        <v>0</v>
      </c>
      <c r="E8565" s="14">
        <f>SUMIFS(Movimientos!F:F,Movimientos!B:B,Productos!A8565,Movimientos!D:D,$E$1)</f>
        <v>0</v>
      </c>
      <c r="F8565" s="17">
        <f t="shared" si="266"/>
        <v>0</v>
      </c>
      <c r="G8565" s="14">
        <v>1</v>
      </c>
      <c r="H8565" s="15" t="str">
        <f t="shared" si="267"/>
        <v>Realizar Pedido</v>
      </c>
    </row>
    <row r="8566" spans="1:8" x14ac:dyDescent="0.25">
      <c r="A8566" s="3">
        <v>7590005166175</v>
      </c>
      <c r="B8566" s="11" t="s">
        <v>8349</v>
      </c>
      <c r="C8566" s="16"/>
      <c r="D8566" s="15">
        <f>SUMIFS(Movimientos!F:F,Movimientos!B:B,Productos!A8566,Movimientos!D:D,$D$1)</f>
        <v>0</v>
      </c>
      <c r="E8566" s="14">
        <f>SUMIFS(Movimientos!F:F,Movimientos!B:B,Productos!A8566,Movimientos!D:D,$E$1)</f>
        <v>0</v>
      </c>
      <c r="F8566" s="17">
        <f t="shared" si="266"/>
        <v>0</v>
      </c>
      <c r="G8566" s="14">
        <v>1</v>
      </c>
      <c r="H8566" s="15" t="str">
        <f t="shared" si="267"/>
        <v>Realizar Pedido</v>
      </c>
    </row>
    <row r="8567" spans="1:8" x14ac:dyDescent="0.25">
      <c r="A8567" s="3">
        <v>7590005226213</v>
      </c>
      <c r="B8567" s="11" t="s">
        <v>8349</v>
      </c>
      <c r="C8567" s="16"/>
      <c r="D8567" s="15">
        <f>SUMIFS(Movimientos!F:F,Movimientos!B:B,Productos!A8567,Movimientos!D:D,$D$1)</f>
        <v>0</v>
      </c>
      <c r="E8567" s="14">
        <f>SUMIFS(Movimientos!F:F,Movimientos!B:B,Productos!A8567,Movimientos!D:D,$E$1)</f>
        <v>0</v>
      </c>
      <c r="F8567" s="17">
        <f t="shared" si="266"/>
        <v>0</v>
      </c>
      <c r="G8567" s="14">
        <v>1</v>
      </c>
      <c r="H8567" s="15" t="str">
        <f t="shared" si="267"/>
        <v>Realizar Pedido</v>
      </c>
    </row>
    <row r="8568" spans="1:8" x14ac:dyDescent="0.25">
      <c r="A8568" s="3">
        <v>7590005166144</v>
      </c>
      <c r="B8568" s="11" t="s">
        <v>8350</v>
      </c>
      <c r="C8568" s="16"/>
      <c r="D8568" s="15">
        <f>SUMIFS(Movimientos!F:F,Movimientos!B:B,Productos!A8568,Movimientos!D:D,$D$1)</f>
        <v>0</v>
      </c>
      <c r="E8568" s="14">
        <f>SUMIFS(Movimientos!F:F,Movimientos!B:B,Productos!A8568,Movimientos!D:D,$E$1)</f>
        <v>0</v>
      </c>
      <c r="F8568" s="17">
        <f t="shared" si="266"/>
        <v>0</v>
      </c>
      <c r="G8568" s="14">
        <v>1</v>
      </c>
      <c r="H8568" s="15" t="str">
        <f t="shared" si="267"/>
        <v>Realizar Pedido</v>
      </c>
    </row>
    <row r="8569" spans="1:8" x14ac:dyDescent="0.25">
      <c r="A8569" s="3">
        <v>7590005166137</v>
      </c>
      <c r="B8569" s="11" t="s">
        <v>8351</v>
      </c>
      <c r="C8569" s="16"/>
      <c r="D8569" s="15">
        <f>SUMIFS(Movimientos!F:F,Movimientos!B:B,Productos!A8569,Movimientos!D:D,$D$1)</f>
        <v>0</v>
      </c>
      <c r="E8569" s="14">
        <f>SUMIFS(Movimientos!F:F,Movimientos!B:B,Productos!A8569,Movimientos!D:D,$E$1)</f>
        <v>0</v>
      </c>
      <c r="F8569" s="17">
        <f t="shared" si="266"/>
        <v>0</v>
      </c>
      <c r="G8569" s="14">
        <v>1</v>
      </c>
      <c r="H8569" s="15" t="str">
        <f t="shared" si="267"/>
        <v>Realizar Pedido</v>
      </c>
    </row>
    <row r="8570" spans="1:8" x14ac:dyDescent="0.25">
      <c r="A8570" s="3">
        <v>7590005226237</v>
      </c>
      <c r="B8570" s="11" t="s">
        <v>8352</v>
      </c>
      <c r="C8570" s="16"/>
      <c r="D8570" s="15">
        <f>SUMIFS(Movimientos!F:F,Movimientos!B:B,Productos!A8570,Movimientos!D:D,$D$1)</f>
        <v>0</v>
      </c>
      <c r="E8570" s="14">
        <f>SUMIFS(Movimientos!F:F,Movimientos!B:B,Productos!A8570,Movimientos!D:D,$E$1)</f>
        <v>0</v>
      </c>
      <c r="F8570" s="17">
        <f t="shared" si="266"/>
        <v>0</v>
      </c>
      <c r="G8570" s="14">
        <v>1</v>
      </c>
      <c r="H8570" s="15" t="str">
        <f t="shared" si="267"/>
        <v>Realizar Pedido</v>
      </c>
    </row>
    <row r="8571" spans="1:8" x14ac:dyDescent="0.25">
      <c r="A8571" s="3">
        <v>7590005226015</v>
      </c>
      <c r="B8571" s="11" t="s">
        <v>8353</v>
      </c>
      <c r="C8571" s="16"/>
      <c r="D8571" s="15">
        <f>SUMIFS(Movimientos!F:F,Movimientos!B:B,Productos!A8571,Movimientos!D:D,$D$1)</f>
        <v>0</v>
      </c>
      <c r="E8571" s="14">
        <f>SUMIFS(Movimientos!F:F,Movimientos!B:B,Productos!A8571,Movimientos!D:D,$E$1)</f>
        <v>0</v>
      </c>
      <c r="F8571" s="17">
        <f t="shared" si="266"/>
        <v>0</v>
      </c>
      <c r="G8571" s="14">
        <v>1</v>
      </c>
      <c r="H8571" s="15" t="str">
        <f t="shared" si="267"/>
        <v>Realizar Pedido</v>
      </c>
    </row>
    <row r="8572" spans="1:8" x14ac:dyDescent="0.25">
      <c r="A8572" s="3">
        <v>7590005163075</v>
      </c>
      <c r="B8572" s="11" t="s">
        <v>8354</v>
      </c>
      <c r="C8572" s="16"/>
      <c r="D8572" s="15">
        <f>SUMIFS(Movimientos!F:F,Movimientos!B:B,Productos!A8572,Movimientos!D:D,$D$1)</f>
        <v>0</v>
      </c>
      <c r="E8572" s="14">
        <f>SUMIFS(Movimientos!F:F,Movimientos!B:B,Productos!A8572,Movimientos!D:D,$E$1)</f>
        <v>0</v>
      </c>
      <c r="F8572" s="17">
        <f t="shared" si="266"/>
        <v>0</v>
      </c>
      <c r="G8572" s="14">
        <v>1</v>
      </c>
      <c r="H8572" s="15" t="str">
        <f t="shared" si="267"/>
        <v>Realizar Pedido</v>
      </c>
    </row>
    <row r="8573" spans="1:8" x14ac:dyDescent="0.25">
      <c r="A8573" s="3">
        <v>7590005226060</v>
      </c>
      <c r="B8573" s="11" t="s">
        <v>8355</v>
      </c>
      <c r="C8573" s="16"/>
      <c r="D8573" s="15">
        <f>SUMIFS(Movimientos!F:F,Movimientos!B:B,Productos!A8573,Movimientos!D:D,$D$1)</f>
        <v>0</v>
      </c>
      <c r="E8573" s="14">
        <f>SUMIFS(Movimientos!F:F,Movimientos!B:B,Productos!A8573,Movimientos!D:D,$E$1)</f>
        <v>0</v>
      </c>
      <c r="F8573" s="17">
        <f t="shared" si="266"/>
        <v>0</v>
      </c>
      <c r="G8573" s="14">
        <v>1</v>
      </c>
      <c r="H8573" s="15" t="str">
        <f t="shared" si="267"/>
        <v>Realizar Pedido</v>
      </c>
    </row>
    <row r="8574" spans="1:8" x14ac:dyDescent="0.25">
      <c r="A8574" s="3">
        <v>7590005163099</v>
      </c>
      <c r="B8574" s="11" t="s">
        <v>8355</v>
      </c>
      <c r="C8574" s="16"/>
      <c r="D8574" s="15">
        <f>SUMIFS(Movimientos!F:F,Movimientos!B:B,Productos!A8574,Movimientos!D:D,$D$1)</f>
        <v>0</v>
      </c>
      <c r="E8574" s="14">
        <f>SUMIFS(Movimientos!F:F,Movimientos!B:B,Productos!A8574,Movimientos!D:D,$E$1)</f>
        <v>0</v>
      </c>
      <c r="F8574" s="17">
        <f t="shared" si="266"/>
        <v>0</v>
      </c>
      <c r="G8574" s="14">
        <v>1</v>
      </c>
      <c r="H8574" s="15" t="str">
        <f t="shared" si="267"/>
        <v>Realizar Pedido</v>
      </c>
    </row>
    <row r="8575" spans="1:8" x14ac:dyDescent="0.25">
      <c r="A8575" s="3">
        <v>7590005163228</v>
      </c>
      <c r="B8575" s="11" t="s">
        <v>8356</v>
      </c>
      <c r="C8575" s="16"/>
      <c r="D8575" s="15">
        <f>SUMIFS(Movimientos!F:F,Movimientos!B:B,Productos!A8575,Movimientos!D:D,$D$1)</f>
        <v>0</v>
      </c>
      <c r="E8575" s="14">
        <f>SUMIFS(Movimientos!F:F,Movimientos!B:B,Productos!A8575,Movimientos!D:D,$E$1)</f>
        <v>0</v>
      </c>
      <c r="F8575" s="17">
        <f t="shared" si="266"/>
        <v>0</v>
      </c>
      <c r="G8575" s="14">
        <v>1</v>
      </c>
      <c r="H8575" s="15" t="str">
        <f t="shared" si="267"/>
        <v>Realizar Pedido</v>
      </c>
    </row>
    <row r="8576" spans="1:8" x14ac:dyDescent="0.25">
      <c r="A8576" s="3">
        <v>7590005163068</v>
      </c>
      <c r="B8576" s="11" t="s">
        <v>8357</v>
      </c>
      <c r="C8576" s="16"/>
      <c r="D8576" s="15">
        <f>SUMIFS(Movimientos!F:F,Movimientos!B:B,Productos!A8576,Movimientos!D:D,$D$1)</f>
        <v>0</v>
      </c>
      <c r="E8576" s="14">
        <f>SUMIFS(Movimientos!F:F,Movimientos!B:B,Productos!A8576,Movimientos!D:D,$E$1)</f>
        <v>0</v>
      </c>
      <c r="F8576" s="17">
        <f t="shared" si="266"/>
        <v>0</v>
      </c>
      <c r="G8576" s="14">
        <v>1</v>
      </c>
      <c r="H8576" s="15" t="str">
        <f t="shared" si="267"/>
        <v>Realizar Pedido</v>
      </c>
    </row>
    <row r="8577" spans="1:8" x14ac:dyDescent="0.25">
      <c r="A8577" s="3">
        <v>7590005250287</v>
      </c>
      <c r="B8577" s="11" t="s">
        <v>8358</v>
      </c>
      <c r="C8577" s="16"/>
      <c r="D8577" s="15">
        <f>SUMIFS(Movimientos!F:F,Movimientos!B:B,Productos!A8577,Movimientos!D:D,$D$1)</f>
        <v>0</v>
      </c>
      <c r="E8577" s="14">
        <f>SUMIFS(Movimientos!F:F,Movimientos!B:B,Productos!A8577,Movimientos!D:D,$E$1)</f>
        <v>0</v>
      </c>
      <c r="F8577" s="17">
        <f t="shared" si="266"/>
        <v>0</v>
      </c>
      <c r="G8577" s="14">
        <v>1</v>
      </c>
      <c r="H8577" s="15" t="str">
        <f t="shared" si="267"/>
        <v>Realizar Pedido</v>
      </c>
    </row>
    <row r="8578" spans="1:8" x14ac:dyDescent="0.25">
      <c r="A8578" s="3">
        <v>7590005250188</v>
      </c>
      <c r="B8578" s="11" t="s">
        <v>8359</v>
      </c>
      <c r="C8578" s="16"/>
      <c r="D8578" s="15">
        <f>SUMIFS(Movimientos!F:F,Movimientos!B:B,Productos!A8578,Movimientos!D:D,$D$1)</f>
        <v>0</v>
      </c>
      <c r="E8578" s="14">
        <f>SUMIFS(Movimientos!F:F,Movimientos!B:B,Productos!A8578,Movimientos!D:D,$E$1)</f>
        <v>0</v>
      </c>
      <c r="F8578" s="17">
        <f t="shared" si="266"/>
        <v>0</v>
      </c>
      <c r="G8578" s="14">
        <v>1</v>
      </c>
      <c r="H8578" s="15" t="str">
        <f t="shared" si="267"/>
        <v>Realizar Pedido</v>
      </c>
    </row>
    <row r="8579" spans="1:8" x14ac:dyDescent="0.25">
      <c r="A8579" s="2">
        <v>7590005132026</v>
      </c>
      <c r="B8579" s="12" t="s">
        <v>8360</v>
      </c>
      <c r="C8579" s="16"/>
      <c r="D8579" s="15">
        <f>SUMIFS(Movimientos!F:F,Movimientos!B:B,Productos!A8579,Movimientos!D:D,$D$1)</f>
        <v>0</v>
      </c>
      <c r="E8579" s="14">
        <f>SUMIFS(Movimientos!F:F,Movimientos!B:B,Productos!A8579,Movimientos!D:D,$E$1)</f>
        <v>0</v>
      </c>
      <c r="F8579" s="17">
        <f t="shared" ref="F8579:F8642" si="268">D8579-E8579</f>
        <v>0</v>
      </c>
      <c r="G8579" s="14">
        <v>1</v>
      </c>
      <c r="H8579" s="15" t="str">
        <f t="shared" ref="H8579:H8642" si="269">IF(F8579&lt;G8579,"Realizar Pedido","")</f>
        <v>Realizar Pedido</v>
      </c>
    </row>
    <row r="8580" spans="1:8" x14ac:dyDescent="0.25">
      <c r="A8580" s="3">
        <v>7590005226404</v>
      </c>
      <c r="B8580" s="11" t="s">
        <v>8361</v>
      </c>
      <c r="C8580" s="16"/>
      <c r="D8580" s="15">
        <f>SUMIFS(Movimientos!F:F,Movimientos!B:B,Productos!A8580,Movimientos!D:D,$D$1)</f>
        <v>0</v>
      </c>
      <c r="E8580" s="14">
        <f>SUMIFS(Movimientos!F:F,Movimientos!B:B,Productos!A8580,Movimientos!D:D,$E$1)</f>
        <v>0</v>
      </c>
      <c r="F8580" s="17">
        <f t="shared" si="268"/>
        <v>0</v>
      </c>
      <c r="G8580" s="14">
        <v>1</v>
      </c>
      <c r="H8580" s="15" t="str">
        <f t="shared" si="269"/>
        <v>Realizar Pedido</v>
      </c>
    </row>
    <row r="8581" spans="1:8" x14ac:dyDescent="0.25">
      <c r="A8581" s="3">
        <v>7590005226350</v>
      </c>
      <c r="B8581" s="11" t="s">
        <v>8362</v>
      </c>
      <c r="C8581" s="16"/>
      <c r="D8581" s="15">
        <f>SUMIFS(Movimientos!F:F,Movimientos!B:B,Productos!A8581,Movimientos!D:D,$D$1)</f>
        <v>0</v>
      </c>
      <c r="E8581" s="14">
        <f>SUMIFS(Movimientos!F:F,Movimientos!B:B,Productos!A8581,Movimientos!D:D,$E$1)</f>
        <v>0</v>
      </c>
      <c r="F8581" s="17">
        <f t="shared" si="268"/>
        <v>0</v>
      </c>
      <c r="G8581" s="14">
        <v>1</v>
      </c>
      <c r="H8581" s="15" t="str">
        <f t="shared" si="269"/>
        <v>Realizar Pedido</v>
      </c>
    </row>
    <row r="8582" spans="1:8" x14ac:dyDescent="0.25">
      <c r="A8582" s="3">
        <v>7590005167035</v>
      </c>
      <c r="B8582" s="11" t="s">
        <v>8363</v>
      </c>
      <c r="C8582" s="16"/>
      <c r="D8582" s="15">
        <f>SUMIFS(Movimientos!F:F,Movimientos!B:B,Productos!A8582,Movimientos!D:D,$D$1)</f>
        <v>0</v>
      </c>
      <c r="E8582" s="14">
        <f>SUMIFS(Movimientos!F:F,Movimientos!B:B,Productos!A8582,Movimientos!D:D,$E$1)</f>
        <v>0</v>
      </c>
      <c r="F8582" s="17">
        <f t="shared" si="268"/>
        <v>0</v>
      </c>
      <c r="G8582" s="14">
        <v>1</v>
      </c>
      <c r="H8582" s="15" t="str">
        <f t="shared" si="269"/>
        <v>Realizar Pedido</v>
      </c>
    </row>
    <row r="8583" spans="1:8" x14ac:dyDescent="0.25">
      <c r="A8583" s="3">
        <v>7590005363239</v>
      </c>
      <c r="B8583" s="11" t="s">
        <v>8364</v>
      </c>
      <c r="C8583" s="16"/>
      <c r="D8583" s="15">
        <f>SUMIFS(Movimientos!F:F,Movimientos!B:B,Productos!A8583,Movimientos!D:D,$D$1)</f>
        <v>0</v>
      </c>
      <c r="E8583" s="14">
        <f>SUMIFS(Movimientos!F:F,Movimientos!B:B,Productos!A8583,Movimientos!D:D,$E$1)</f>
        <v>0</v>
      </c>
      <c r="F8583" s="17">
        <f t="shared" si="268"/>
        <v>0</v>
      </c>
      <c r="G8583" s="14">
        <v>1</v>
      </c>
      <c r="H8583" s="15" t="str">
        <f t="shared" si="269"/>
        <v>Realizar Pedido</v>
      </c>
    </row>
    <row r="8584" spans="1:8" x14ac:dyDescent="0.25">
      <c r="A8584" s="3">
        <v>7590005163471</v>
      </c>
      <c r="B8584" s="11" t="s">
        <v>8365</v>
      </c>
      <c r="C8584" s="16"/>
      <c r="D8584" s="15">
        <f>SUMIFS(Movimientos!F:F,Movimientos!B:B,Productos!A8584,Movimientos!D:D,$D$1)</f>
        <v>0</v>
      </c>
      <c r="E8584" s="14">
        <f>SUMIFS(Movimientos!F:F,Movimientos!B:B,Productos!A8584,Movimientos!D:D,$E$1)</f>
        <v>0</v>
      </c>
      <c r="F8584" s="17">
        <f t="shared" si="268"/>
        <v>0</v>
      </c>
      <c r="G8584" s="14">
        <v>1</v>
      </c>
      <c r="H8584" s="15" t="str">
        <f t="shared" si="269"/>
        <v>Realizar Pedido</v>
      </c>
    </row>
    <row r="8585" spans="1:8" x14ac:dyDescent="0.25">
      <c r="A8585" s="3">
        <v>7590005167417</v>
      </c>
      <c r="B8585" s="11" t="s">
        <v>8366</v>
      </c>
      <c r="C8585" s="16"/>
      <c r="D8585" s="15">
        <f>SUMIFS(Movimientos!F:F,Movimientos!B:B,Productos!A8585,Movimientos!D:D,$D$1)</f>
        <v>0</v>
      </c>
      <c r="E8585" s="14">
        <f>SUMIFS(Movimientos!F:F,Movimientos!B:B,Productos!A8585,Movimientos!D:D,$E$1)</f>
        <v>0</v>
      </c>
      <c r="F8585" s="17">
        <f t="shared" si="268"/>
        <v>0</v>
      </c>
      <c r="G8585" s="14">
        <v>1</v>
      </c>
      <c r="H8585" s="15" t="str">
        <f t="shared" si="269"/>
        <v>Realizar Pedido</v>
      </c>
    </row>
    <row r="8586" spans="1:8" x14ac:dyDescent="0.25">
      <c r="A8586" s="3">
        <v>7590005167066</v>
      </c>
      <c r="B8586" s="11" t="s">
        <v>8367</v>
      </c>
      <c r="C8586" s="16"/>
      <c r="D8586" s="15">
        <f>SUMIFS(Movimientos!F:F,Movimientos!B:B,Productos!A8586,Movimientos!D:D,$D$1)</f>
        <v>0</v>
      </c>
      <c r="E8586" s="14">
        <f>SUMIFS(Movimientos!F:F,Movimientos!B:B,Productos!A8586,Movimientos!D:D,$E$1)</f>
        <v>0</v>
      </c>
      <c r="F8586" s="17">
        <f t="shared" si="268"/>
        <v>0</v>
      </c>
      <c r="G8586" s="14">
        <v>1</v>
      </c>
      <c r="H8586" s="15" t="str">
        <f t="shared" si="269"/>
        <v>Realizar Pedido</v>
      </c>
    </row>
    <row r="8587" spans="1:8" x14ac:dyDescent="0.25">
      <c r="A8587" s="3">
        <v>7590005168018</v>
      </c>
      <c r="B8587" s="11" t="s">
        <v>8368</v>
      </c>
      <c r="C8587" s="16"/>
      <c r="D8587" s="15">
        <f>SUMIFS(Movimientos!F:F,Movimientos!B:B,Productos!A8587,Movimientos!D:D,$D$1)</f>
        <v>0</v>
      </c>
      <c r="E8587" s="14">
        <f>SUMIFS(Movimientos!F:F,Movimientos!B:B,Productos!A8587,Movimientos!D:D,$E$1)</f>
        <v>0</v>
      </c>
      <c r="F8587" s="17">
        <f t="shared" si="268"/>
        <v>0</v>
      </c>
      <c r="G8587" s="14">
        <v>1</v>
      </c>
      <c r="H8587" s="15" t="str">
        <f t="shared" si="269"/>
        <v>Realizar Pedido</v>
      </c>
    </row>
    <row r="8588" spans="1:8" x14ac:dyDescent="0.25">
      <c r="A8588" s="3">
        <v>7590005168957</v>
      </c>
      <c r="B8588" s="11" t="s">
        <v>8369</v>
      </c>
      <c r="C8588" s="16"/>
      <c r="D8588" s="15">
        <f>SUMIFS(Movimientos!F:F,Movimientos!B:B,Productos!A8588,Movimientos!D:D,$D$1)</f>
        <v>0</v>
      </c>
      <c r="E8588" s="14">
        <f>SUMIFS(Movimientos!F:F,Movimientos!B:B,Productos!A8588,Movimientos!D:D,$E$1)</f>
        <v>0</v>
      </c>
      <c r="F8588" s="17">
        <f t="shared" si="268"/>
        <v>0</v>
      </c>
      <c r="G8588" s="14">
        <v>1</v>
      </c>
      <c r="H8588" s="15" t="str">
        <f t="shared" si="269"/>
        <v>Realizar Pedido</v>
      </c>
    </row>
    <row r="8589" spans="1:8" x14ac:dyDescent="0.25">
      <c r="A8589" s="3">
        <v>7590005167134</v>
      </c>
      <c r="B8589" s="11" t="s">
        <v>8370</v>
      </c>
      <c r="C8589" s="16"/>
      <c r="D8589" s="15">
        <f>SUMIFS(Movimientos!F:F,Movimientos!B:B,Productos!A8589,Movimientos!D:D,$D$1)</f>
        <v>0</v>
      </c>
      <c r="E8589" s="14">
        <f>SUMIFS(Movimientos!F:F,Movimientos!B:B,Productos!A8589,Movimientos!D:D,$E$1)</f>
        <v>0</v>
      </c>
      <c r="F8589" s="17">
        <f t="shared" si="268"/>
        <v>0</v>
      </c>
      <c r="G8589" s="14">
        <v>1</v>
      </c>
      <c r="H8589" s="15" t="str">
        <f t="shared" si="269"/>
        <v>Realizar Pedido</v>
      </c>
    </row>
    <row r="8590" spans="1:8" x14ac:dyDescent="0.25">
      <c r="A8590" s="3">
        <v>7590005167226</v>
      </c>
      <c r="B8590" s="11" t="s">
        <v>8371</v>
      </c>
      <c r="C8590" s="16"/>
      <c r="D8590" s="15">
        <f>SUMIFS(Movimientos!F:F,Movimientos!B:B,Productos!A8590,Movimientos!D:D,$D$1)</f>
        <v>0</v>
      </c>
      <c r="E8590" s="14">
        <f>SUMIFS(Movimientos!F:F,Movimientos!B:B,Productos!A8590,Movimientos!D:D,$E$1)</f>
        <v>0</v>
      </c>
      <c r="F8590" s="17">
        <f t="shared" si="268"/>
        <v>0</v>
      </c>
      <c r="G8590" s="14">
        <v>1</v>
      </c>
      <c r="H8590" s="15" t="str">
        <f t="shared" si="269"/>
        <v>Realizar Pedido</v>
      </c>
    </row>
    <row r="8591" spans="1:8" x14ac:dyDescent="0.25">
      <c r="A8591" s="3">
        <v>7590005167219</v>
      </c>
      <c r="B8591" s="11" t="s">
        <v>8371</v>
      </c>
      <c r="C8591" s="16"/>
      <c r="D8591" s="15">
        <f>SUMIFS(Movimientos!F:F,Movimientos!B:B,Productos!A8591,Movimientos!D:D,$D$1)</f>
        <v>0</v>
      </c>
      <c r="E8591" s="14">
        <f>SUMIFS(Movimientos!F:F,Movimientos!B:B,Productos!A8591,Movimientos!D:D,$E$1)</f>
        <v>0</v>
      </c>
      <c r="F8591" s="17">
        <f t="shared" si="268"/>
        <v>0</v>
      </c>
      <c r="G8591" s="14">
        <v>1</v>
      </c>
      <c r="H8591" s="15" t="str">
        <f t="shared" si="269"/>
        <v>Realizar Pedido</v>
      </c>
    </row>
    <row r="8592" spans="1:8" x14ac:dyDescent="0.25">
      <c r="A8592" s="3">
        <v>7590005167202</v>
      </c>
      <c r="B8592" s="11" t="s">
        <v>8371</v>
      </c>
      <c r="C8592" s="16"/>
      <c r="D8592" s="15">
        <f>SUMIFS(Movimientos!F:F,Movimientos!B:B,Productos!A8592,Movimientos!D:D,$D$1)</f>
        <v>0</v>
      </c>
      <c r="E8592" s="14">
        <f>SUMIFS(Movimientos!F:F,Movimientos!B:B,Productos!A8592,Movimientos!D:D,$E$1)</f>
        <v>0</v>
      </c>
      <c r="F8592" s="17">
        <f t="shared" si="268"/>
        <v>0</v>
      </c>
      <c r="G8592" s="14">
        <v>1</v>
      </c>
      <c r="H8592" s="15" t="str">
        <f t="shared" si="269"/>
        <v>Realizar Pedido</v>
      </c>
    </row>
    <row r="8593" spans="1:8" x14ac:dyDescent="0.25">
      <c r="A8593" s="2">
        <v>7590005167264</v>
      </c>
      <c r="B8593" s="12" t="s">
        <v>8372</v>
      </c>
      <c r="C8593" s="16"/>
      <c r="D8593" s="15">
        <f>SUMIFS(Movimientos!F:F,Movimientos!B:B,Productos!A8593,Movimientos!D:D,$D$1)</f>
        <v>0</v>
      </c>
      <c r="E8593" s="14">
        <f>SUMIFS(Movimientos!F:F,Movimientos!B:B,Productos!A8593,Movimientos!D:D,$E$1)</f>
        <v>0</v>
      </c>
      <c r="F8593" s="17">
        <f t="shared" si="268"/>
        <v>0</v>
      </c>
      <c r="G8593" s="14">
        <v>1</v>
      </c>
      <c r="H8593" s="15" t="str">
        <f t="shared" si="269"/>
        <v>Realizar Pedido</v>
      </c>
    </row>
    <row r="8594" spans="1:8" x14ac:dyDescent="0.25">
      <c r="A8594" s="3">
        <v>7590005168131</v>
      </c>
      <c r="B8594" s="11" t="s">
        <v>8372</v>
      </c>
      <c r="C8594" s="16"/>
      <c r="D8594" s="15">
        <f>SUMIFS(Movimientos!F:F,Movimientos!B:B,Productos!A8594,Movimientos!D:D,$D$1)</f>
        <v>0</v>
      </c>
      <c r="E8594" s="14">
        <f>SUMIFS(Movimientos!F:F,Movimientos!B:B,Productos!A8594,Movimientos!D:D,$E$1)</f>
        <v>0</v>
      </c>
      <c r="F8594" s="17">
        <f t="shared" si="268"/>
        <v>0</v>
      </c>
      <c r="G8594" s="14">
        <v>1</v>
      </c>
      <c r="H8594" s="15" t="str">
        <f t="shared" si="269"/>
        <v>Realizar Pedido</v>
      </c>
    </row>
    <row r="8595" spans="1:8" x14ac:dyDescent="0.25">
      <c r="A8595" s="3">
        <v>7590005182595</v>
      </c>
      <c r="B8595" s="11" t="s">
        <v>8373</v>
      </c>
      <c r="C8595" s="16"/>
      <c r="D8595" s="15">
        <f>SUMIFS(Movimientos!F:F,Movimientos!B:B,Productos!A8595,Movimientos!D:D,$D$1)</f>
        <v>0</v>
      </c>
      <c r="E8595" s="14">
        <f>SUMIFS(Movimientos!F:F,Movimientos!B:B,Productos!A8595,Movimientos!D:D,$E$1)</f>
        <v>0</v>
      </c>
      <c r="F8595" s="17">
        <f t="shared" si="268"/>
        <v>0</v>
      </c>
      <c r="G8595" s="14">
        <v>1</v>
      </c>
      <c r="H8595" s="15" t="str">
        <f t="shared" si="269"/>
        <v>Realizar Pedido</v>
      </c>
    </row>
    <row r="8596" spans="1:8" x14ac:dyDescent="0.25">
      <c r="A8596" s="3">
        <v>7590005168643</v>
      </c>
      <c r="B8596" s="11" t="s">
        <v>8374</v>
      </c>
      <c r="C8596" s="16"/>
      <c r="D8596" s="15">
        <f>SUMIFS(Movimientos!F:F,Movimientos!B:B,Productos!A8596,Movimientos!D:D,$D$1)</f>
        <v>0</v>
      </c>
      <c r="E8596" s="14">
        <f>SUMIFS(Movimientos!F:F,Movimientos!B:B,Productos!A8596,Movimientos!D:D,$E$1)</f>
        <v>0</v>
      </c>
      <c r="F8596" s="17">
        <f t="shared" si="268"/>
        <v>0</v>
      </c>
      <c r="G8596" s="14">
        <v>1</v>
      </c>
      <c r="H8596" s="15" t="str">
        <f t="shared" si="269"/>
        <v>Realizar Pedido</v>
      </c>
    </row>
    <row r="8597" spans="1:8" x14ac:dyDescent="0.25">
      <c r="A8597" s="3">
        <v>7590005168544</v>
      </c>
      <c r="B8597" s="11" t="s">
        <v>8374</v>
      </c>
      <c r="C8597" s="16"/>
      <c r="D8597" s="15">
        <f>SUMIFS(Movimientos!F:F,Movimientos!B:B,Productos!A8597,Movimientos!D:D,$D$1)</f>
        <v>0</v>
      </c>
      <c r="E8597" s="14">
        <f>SUMIFS(Movimientos!F:F,Movimientos!B:B,Productos!A8597,Movimientos!D:D,$E$1)</f>
        <v>0</v>
      </c>
      <c r="F8597" s="17">
        <f t="shared" si="268"/>
        <v>0</v>
      </c>
      <c r="G8597" s="14">
        <v>1</v>
      </c>
      <c r="H8597" s="15" t="str">
        <f t="shared" si="269"/>
        <v>Realizar Pedido</v>
      </c>
    </row>
    <row r="8598" spans="1:8" x14ac:dyDescent="0.25">
      <c r="A8598" s="3">
        <v>7590005132033</v>
      </c>
      <c r="B8598" s="11" t="s">
        <v>8375</v>
      </c>
      <c r="C8598" s="16"/>
      <c r="D8598" s="15">
        <f>SUMIFS(Movimientos!F:F,Movimientos!B:B,Productos!A8598,Movimientos!D:D,$D$1)</f>
        <v>0</v>
      </c>
      <c r="E8598" s="14">
        <f>SUMIFS(Movimientos!F:F,Movimientos!B:B,Productos!A8598,Movimientos!D:D,$E$1)</f>
        <v>0</v>
      </c>
      <c r="F8598" s="17">
        <f t="shared" si="268"/>
        <v>0</v>
      </c>
      <c r="G8598" s="14">
        <v>1</v>
      </c>
      <c r="H8598" s="15" t="str">
        <f t="shared" si="269"/>
        <v>Realizar Pedido</v>
      </c>
    </row>
    <row r="8599" spans="1:8" x14ac:dyDescent="0.25">
      <c r="A8599" s="3">
        <v>7590005250133</v>
      </c>
      <c r="B8599" s="11" t="s">
        <v>8376</v>
      </c>
      <c r="C8599" s="16"/>
      <c r="D8599" s="15">
        <f>SUMIFS(Movimientos!F:F,Movimientos!B:B,Productos!A8599,Movimientos!D:D,$D$1)</f>
        <v>0</v>
      </c>
      <c r="E8599" s="14">
        <f>SUMIFS(Movimientos!F:F,Movimientos!B:B,Productos!A8599,Movimientos!D:D,$E$1)</f>
        <v>0</v>
      </c>
      <c r="F8599" s="17">
        <f t="shared" si="268"/>
        <v>0</v>
      </c>
      <c r="G8599" s="14">
        <v>1</v>
      </c>
      <c r="H8599" s="15" t="str">
        <f t="shared" si="269"/>
        <v>Realizar Pedido</v>
      </c>
    </row>
    <row r="8600" spans="1:8" x14ac:dyDescent="0.25">
      <c r="A8600" s="3">
        <v>7590005250270</v>
      </c>
      <c r="B8600" s="11" t="s">
        <v>8377</v>
      </c>
      <c r="C8600" s="16"/>
      <c r="D8600" s="15">
        <f>SUMIFS(Movimientos!F:F,Movimientos!B:B,Productos!A8600,Movimientos!D:D,$D$1)</f>
        <v>0</v>
      </c>
      <c r="E8600" s="14">
        <f>SUMIFS(Movimientos!F:F,Movimientos!B:B,Productos!A8600,Movimientos!D:D,$E$1)</f>
        <v>0</v>
      </c>
      <c r="F8600" s="17">
        <f t="shared" si="268"/>
        <v>0</v>
      </c>
      <c r="G8600" s="14">
        <v>1</v>
      </c>
      <c r="H8600" s="15" t="str">
        <f t="shared" si="269"/>
        <v>Realizar Pedido</v>
      </c>
    </row>
    <row r="8601" spans="1:8" x14ac:dyDescent="0.25">
      <c r="A8601" s="3">
        <v>7590005182588</v>
      </c>
      <c r="B8601" s="11" t="s">
        <v>8378</v>
      </c>
      <c r="C8601" s="16"/>
      <c r="D8601" s="15">
        <f>SUMIFS(Movimientos!F:F,Movimientos!B:B,Productos!A8601,Movimientos!D:D,$D$1)</f>
        <v>0</v>
      </c>
      <c r="E8601" s="14">
        <f>SUMIFS(Movimientos!F:F,Movimientos!B:B,Productos!A8601,Movimientos!D:D,$E$1)</f>
        <v>0</v>
      </c>
      <c r="F8601" s="17">
        <f t="shared" si="268"/>
        <v>0</v>
      </c>
      <c r="G8601" s="14">
        <v>1</v>
      </c>
      <c r="H8601" s="15" t="str">
        <f t="shared" si="269"/>
        <v>Realizar Pedido</v>
      </c>
    </row>
    <row r="8602" spans="1:8" x14ac:dyDescent="0.25">
      <c r="A8602" s="3">
        <v>7590005182687</v>
      </c>
      <c r="B8602" s="11" t="s">
        <v>8379</v>
      </c>
      <c r="C8602" s="16"/>
      <c r="D8602" s="15">
        <f>SUMIFS(Movimientos!F:F,Movimientos!B:B,Productos!A8602,Movimientos!D:D,$D$1)</f>
        <v>0</v>
      </c>
      <c r="E8602" s="14">
        <f>SUMIFS(Movimientos!F:F,Movimientos!B:B,Productos!A8602,Movimientos!D:D,$E$1)</f>
        <v>0</v>
      </c>
      <c r="F8602" s="17">
        <f t="shared" si="268"/>
        <v>0</v>
      </c>
      <c r="G8602" s="14">
        <v>1</v>
      </c>
      <c r="H8602" s="15" t="str">
        <f t="shared" si="269"/>
        <v>Realizar Pedido</v>
      </c>
    </row>
    <row r="8603" spans="1:8" x14ac:dyDescent="0.25">
      <c r="A8603" s="3">
        <v>7590005134020</v>
      </c>
      <c r="B8603" s="11" t="s">
        <v>8380</v>
      </c>
      <c r="C8603" s="16"/>
      <c r="D8603" s="15">
        <f>SUMIFS(Movimientos!F:F,Movimientos!B:B,Productos!A8603,Movimientos!D:D,$D$1)</f>
        <v>0</v>
      </c>
      <c r="E8603" s="14">
        <f>SUMIFS(Movimientos!F:F,Movimientos!B:B,Productos!A8603,Movimientos!D:D,$E$1)</f>
        <v>0</v>
      </c>
      <c r="F8603" s="17">
        <f t="shared" si="268"/>
        <v>0</v>
      </c>
      <c r="G8603" s="14">
        <v>1</v>
      </c>
      <c r="H8603" s="15" t="str">
        <f t="shared" si="269"/>
        <v>Realizar Pedido</v>
      </c>
    </row>
    <row r="8604" spans="1:8" x14ac:dyDescent="0.25">
      <c r="A8604" s="3">
        <v>7590005133023</v>
      </c>
      <c r="B8604" s="11" t="s">
        <v>8380</v>
      </c>
      <c r="C8604" s="16"/>
      <c r="D8604" s="15">
        <f>SUMIFS(Movimientos!F:F,Movimientos!B:B,Productos!A8604,Movimientos!D:D,$D$1)</f>
        <v>0</v>
      </c>
      <c r="E8604" s="14">
        <f>SUMIFS(Movimientos!F:F,Movimientos!B:B,Productos!A8604,Movimientos!D:D,$E$1)</f>
        <v>0</v>
      </c>
      <c r="F8604" s="17">
        <f t="shared" si="268"/>
        <v>0</v>
      </c>
      <c r="G8604" s="14">
        <v>1</v>
      </c>
      <c r="H8604" s="15" t="str">
        <f t="shared" si="269"/>
        <v>Realizar Pedido</v>
      </c>
    </row>
    <row r="8605" spans="1:8" x14ac:dyDescent="0.25">
      <c r="A8605" s="2">
        <v>7590005135027</v>
      </c>
      <c r="B8605" s="12" t="s">
        <v>8381</v>
      </c>
      <c r="C8605" s="16"/>
      <c r="D8605" s="15">
        <f>SUMIFS(Movimientos!F:F,Movimientos!B:B,Productos!A8605,Movimientos!D:D,$D$1)</f>
        <v>0</v>
      </c>
      <c r="E8605" s="14">
        <f>SUMIFS(Movimientos!F:F,Movimientos!B:B,Productos!A8605,Movimientos!D:D,$E$1)</f>
        <v>0</v>
      </c>
      <c r="F8605" s="17">
        <f t="shared" si="268"/>
        <v>0</v>
      </c>
      <c r="G8605" s="14">
        <v>1</v>
      </c>
      <c r="H8605" s="15" t="str">
        <f t="shared" si="269"/>
        <v>Realizar Pedido</v>
      </c>
    </row>
    <row r="8606" spans="1:8" x14ac:dyDescent="0.25">
      <c r="A8606" s="3">
        <v>7590005168612</v>
      </c>
      <c r="B8606" s="11" t="s">
        <v>8382</v>
      </c>
      <c r="C8606" s="16"/>
      <c r="D8606" s="15">
        <f>SUMIFS(Movimientos!F:F,Movimientos!B:B,Productos!A8606,Movimientos!D:D,$D$1)</f>
        <v>0</v>
      </c>
      <c r="E8606" s="14">
        <f>SUMIFS(Movimientos!F:F,Movimientos!B:B,Productos!A8606,Movimientos!D:D,$E$1)</f>
        <v>0</v>
      </c>
      <c r="F8606" s="17">
        <f t="shared" si="268"/>
        <v>0</v>
      </c>
      <c r="G8606" s="14">
        <v>1</v>
      </c>
      <c r="H8606" s="15" t="str">
        <f t="shared" si="269"/>
        <v>Realizar Pedido</v>
      </c>
    </row>
    <row r="8607" spans="1:8" x14ac:dyDescent="0.25">
      <c r="A8607" s="3">
        <v>7590005168513</v>
      </c>
      <c r="B8607" s="11" t="s">
        <v>8382</v>
      </c>
      <c r="C8607" s="16"/>
      <c r="D8607" s="15">
        <f>SUMIFS(Movimientos!F:F,Movimientos!B:B,Productos!A8607,Movimientos!D:D,$D$1)</f>
        <v>0</v>
      </c>
      <c r="E8607" s="14">
        <f>SUMIFS(Movimientos!F:F,Movimientos!B:B,Productos!A8607,Movimientos!D:D,$E$1)</f>
        <v>0</v>
      </c>
      <c r="F8607" s="17">
        <f t="shared" si="268"/>
        <v>0</v>
      </c>
      <c r="G8607" s="14">
        <v>1</v>
      </c>
      <c r="H8607" s="15" t="str">
        <f t="shared" si="269"/>
        <v>Realizar Pedido</v>
      </c>
    </row>
    <row r="8608" spans="1:8" x14ac:dyDescent="0.25">
      <c r="A8608" s="3">
        <v>7590005163235</v>
      </c>
      <c r="B8608" s="11" t="s">
        <v>8383</v>
      </c>
      <c r="C8608" s="16"/>
      <c r="D8608" s="15">
        <f>SUMIFS(Movimientos!F:F,Movimientos!B:B,Productos!A8608,Movimientos!D:D,$D$1)</f>
        <v>0</v>
      </c>
      <c r="E8608" s="14">
        <f>SUMIFS(Movimientos!F:F,Movimientos!B:B,Productos!A8608,Movimientos!D:D,$E$1)</f>
        <v>0</v>
      </c>
      <c r="F8608" s="17">
        <f t="shared" si="268"/>
        <v>0</v>
      </c>
      <c r="G8608" s="14">
        <v>1</v>
      </c>
      <c r="H8608" s="15" t="str">
        <f t="shared" si="269"/>
        <v>Realizar Pedido</v>
      </c>
    </row>
    <row r="8609" spans="1:8" x14ac:dyDescent="0.25">
      <c r="A8609" s="3">
        <v>10010212</v>
      </c>
      <c r="B8609" s="11" t="s">
        <v>8384</v>
      </c>
      <c r="C8609" s="16"/>
      <c r="D8609" s="15">
        <f>SUMIFS(Movimientos!F:F,Movimientos!B:B,Productos!A8609,Movimientos!D:D,$D$1)</f>
        <v>0</v>
      </c>
      <c r="E8609" s="14">
        <f>SUMIFS(Movimientos!F:F,Movimientos!B:B,Productos!A8609,Movimientos!D:D,$E$1)</f>
        <v>0</v>
      </c>
      <c r="F8609" s="17">
        <f t="shared" si="268"/>
        <v>0</v>
      </c>
      <c r="G8609" s="14">
        <v>1</v>
      </c>
      <c r="H8609" s="15" t="str">
        <f t="shared" si="269"/>
        <v>Realizar Pedido</v>
      </c>
    </row>
    <row r="8610" spans="1:8" x14ac:dyDescent="0.25">
      <c r="A8610" s="3">
        <v>7592432900032</v>
      </c>
      <c r="B8610" s="11" t="s">
        <v>8385</v>
      </c>
      <c r="C8610" s="16"/>
      <c r="D8610" s="15">
        <f>SUMIFS(Movimientos!F:F,Movimientos!B:B,Productos!A8610,Movimientos!D:D,$D$1)</f>
        <v>0</v>
      </c>
      <c r="E8610" s="14">
        <f>SUMIFS(Movimientos!F:F,Movimientos!B:B,Productos!A8610,Movimientos!D:D,$E$1)</f>
        <v>0</v>
      </c>
      <c r="F8610" s="17">
        <f t="shared" si="268"/>
        <v>0</v>
      </c>
      <c r="G8610" s="14">
        <v>1</v>
      </c>
      <c r="H8610" s="15" t="str">
        <f t="shared" si="269"/>
        <v>Realizar Pedido</v>
      </c>
    </row>
    <row r="8611" spans="1:8" x14ac:dyDescent="0.25">
      <c r="A8611" s="3">
        <v>7592432010212</v>
      </c>
      <c r="B8611" s="11" t="s">
        <v>8386</v>
      </c>
      <c r="C8611" s="16"/>
      <c r="D8611" s="15">
        <f>SUMIFS(Movimientos!F:F,Movimientos!B:B,Productos!A8611,Movimientos!D:D,$D$1)</f>
        <v>0</v>
      </c>
      <c r="E8611" s="14">
        <f>SUMIFS(Movimientos!F:F,Movimientos!B:B,Productos!A8611,Movimientos!D:D,$E$1)</f>
        <v>0</v>
      </c>
      <c r="F8611" s="17">
        <f t="shared" si="268"/>
        <v>0</v>
      </c>
      <c r="G8611" s="14">
        <v>1</v>
      </c>
      <c r="H8611" s="15" t="str">
        <f t="shared" si="269"/>
        <v>Realizar Pedido</v>
      </c>
    </row>
    <row r="8612" spans="1:8" x14ac:dyDescent="0.25">
      <c r="A8612" s="3">
        <v>7501082224221</v>
      </c>
      <c r="B8612" s="11" t="s">
        <v>8387</v>
      </c>
      <c r="C8612" s="16"/>
      <c r="D8612" s="15">
        <f>SUMIFS(Movimientos!F:F,Movimientos!B:B,Productos!A8612,Movimientos!D:D,$D$1)</f>
        <v>0</v>
      </c>
      <c r="E8612" s="14">
        <f>SUMIFS(Movimientos!F:F,Movimientos!B:B,Productos!A8612,Movimientos!D:D,$E$1)</f>
        <v>0</v>
      </c>
      <c r="F8612" s="17">
        <f t="shared" si="268"/>
        <v>0</v>
      </c>
      <c r="G8612" s="14">
        <v>1</v>
      </c>
      <c r="H8612" s="15" t="str">
        <f t="shared" si="269"/>
        <v>Realizar Pedido</v>
      </c>
    </row>
    <row r="8613" spans="1:8" x14ac:dyDescent="0.25">
      <c r="A8613" s="3">
        <v>8901117052253</v>
      </c>
      <c r="B8613" s="11" t="s">
        <v>8388</v>
      </c>
      <c r="C8613" s="16"/>
      <c r="D8613" s="15">
        <f>SUMIFS(Movimientos!F:F,Movimientos!B:B,Productos!A8613,Movimientos!D:D,$D$1)</f>
        <v>0</v>
      </c>
      <c r="E8613" s="14">
        <f>SUMIFS(Movimientos!F:F,Movimientos!B:B,Productos!A8613,Movimientos!D:D,$E$1)</f>
        <v>0</v>
      </c>
      <c r="F8613" s="17">
        <f t="shared" si="268"/>
        <v>0</v>
      </c>
      <c r="G8613" s="14">
        <v>1</v>
      </c>
      <c r="H8613" s="15" t="str">
        <f t="shared" si="269"/>
        <v>Realizar Pedido</v>
      </c>
    </row>
    <row r="8614" spans="1:8" x14ac:dyDescent="0.25">
      <c r="A8614" s="3">
        <v>1234567891019</v>
      </c>
      <c r="B8614" s="11" t="s">
        <v>8389</v>
      </c>
      <c r="C8614" s="16"/>
      <c r="D8614" s="15">
        <f>SUMIFS(Movimientos!F:F,Movimientos!B:B,Productos!A8614,Movimientos!D:D,$D$1)</f>
        <v>0</v>
      </c>
      <c r="E8614" s="14">
        <f>SUMIFS(Movimientos!F:F,Movimientos!B:B,Productos!A8614,Movimientos!D:D,$E$1)</f>
        <v>0</v>
      </c>
      <c r="F8614" s="17">
        <f t="shared" si="268"/>
        <v>0</v>
      </c>
      <c r="G8614" s="14">
        <v>1</v>
      </c>
      <c r="H8614" s="15" t="str">
        <f t="shared" si="269"/>
        <v>Realizar Pedido</v>
      </c>
    </row>
    <row r="8615" spans="1:8" x14ac:dyDescent="0.25">
      <c r="A8615" s="3">
        <v>4891228530174</v>
      </c>
      <c r="B8615" s="11" t="s">
        <v>8390</v>
      </c>
      <c r="C8615" s="16"/>
      <c r="D8615" s="15">
        <f>SUMIFS(Movimientos!F:F,Movimientos!B:B,Productos!A8615,Movimientos!D:D,$D$1)</f>
        <v>0</v>
      </c>
      <c r="E8615" s="14">
        <f>SUMIFS(Movimientos!F:F,Movimientos!B:B,Productos!A8615,Movimientos!D:D,$E$1)</f>
        <v>0</v>
      </c>
      <c r="F8615" s="17">
        <f t="shared" si="268"/>
        <v>0</v>
      </c>
      <c r="G8615" s="14">
        <v>1</v>
      </c>
      <c r="H8615" s="15" t="str">
        <f t="shared" si="269"/>
        <v>Realizar Pedido</v>
      </c>
    </row>
    <row r="8616" spans="1:8" x14ac:dyDescent="0.25">
      <c r="A8616" s="3">
        <v>4891228430313</v>
      </c>
      <c r="B8616" s="11" t="s">
        <v>8390</v>
      </c>
      <c r="C8616" s="16"/>
      <c r="D8616" s="15">
        <f>SUMIFS(Movimientos!F:F,Movimientos!B:B,Productos!A8616,Movimientos!D:D,$D$1)</f>
        <v>0</v>
      </c>
      <c r="E8616" s="14">
        <f>SUMIFS(Movimientos!F:F,Movimientos!B:B,Productos!A8616,Movimientos!D:D,$E$1)</f>
        <v>0</v>
      </c>
      <c r="F8616" s="17">
        <f t="shared" si="268"/>
        <v>0</v>
      </c>
      <c r="G8616" s="14">
        <v>1</v>
      </c>
      <c r="H8616" s="15" t="str">
        <f t="shared" si="269"/>
        <v>Realizar Pedido</v>
      </c>
    </row>
    <row r="8617" spans="1:8" x14ac:dyDescent="0.25">
      <c r="A8617" s="3">
        <v>75900557</v>
      </c>
      <c r="B8617" s="11" t="s">
        <v>8391</v>
      </c>
      <c r="C8617" s="16"/>
      <c r="D8617" s="15">
        <f>SUMIFS(Movimientos!F:F,Movimientos!B:B,Productos!A8617,Movimientos!D:D,$D$1)</f>
        <v>0</v>
      </c>
      <c r="E8617" s="14">
        <f>SUMIFS(Movimientos!F:F,Movimientos!B:B,Productos!A8617,Movimientos!D:D,$E$1)</f>
        <v>0</v>
      </c>
      <c r="F8617" s="17">
        <f t="shared" si="268"/>
        <v>0</v>
      </c>
      <c r="G8617" s="14">
        <v>1</v>
      </c>
      <c r="H8617" s="15" t="str">
        <f t="shared" si="269"/>
        <v>Realizar Pedido</v>
      </c>
    </row>
    <row r="8618" spans="1:8" x14ac:dyDescent="0.25">
      <c r="A8618" s="3">
        <v>75901400</v>
      </c>
      <c r="B8618" s="11" t="s">
        <v>8392</v>
      </c>
      <c r="C8618" s="16"/>
      <c r="D8618" s="15">
        <f>SUMIFS(Movimientos!F:F,Movimientos!B:B,Productos!A8618,Movimientos!D:D,$D$1)</f>
        <v>0</v>
      </c>
      <c r="E8618" s="14">
        <f>SUMIFS(Movimientos!F:F,Movimientos!B:B,Productos!A8618,Movimientos!D:D,$E$1)</f>
        <v>0</v>
      </c>
      <c r="F8618" s="17">
        <f t="shared" si="268"/>
        <v>0</v>
      </c>
      <c r="G8618" s="14">
        <v>1</v>
      </c>
      <c r="H8618" s="15" t="str">
        <f t="shared" si="269"/>
        <v>Realizar Pedido</v>
      </c>
    </row>
    <row r="8619" spans="1:8" x14ac:dyDescent="0.25">
      <c r="A8619" s="3">
        <v>7591066681300</v>
      </c>
      <c r="B8619" s="11" t="s">
        <v>8393</v>
      </c>
      <c r="C8619" s="16"/>
      <c r="D8619" s="15">
        <f>SUMIFS(Movimientos!F:F,Movimientos!B:B,Productos!A8619,Movimientos!D:D,$D$1)</f>
        <v>0</v>
      </c>
      <c r="E8619" s="14">
        <f>SUMIFS(Movimientos!F:F,Movimientos!B:B,Productos!A8619,Movimientos!D:D,$E$1)</f>
        <v>0</v>
      </c>
      <c r="F8619" s="17">
        <f t="shared" si="268"/>
        <v>0</v>
      </c>
      <c r="G8619" s="14">
        <v>1</v>
      </c>
      <c r="H8619" s="15" t="str">
        <f t="shared" si="269"/>
        <v>Realizar Pedido</v>
      </c>
    </row>
    <row r="8620" spans="1:8" x14ac:dyDescent="0.25">
      <c r="A8620" s="3">
        <v>75920036</v>
      </c>
      <c r="B8620" s="11" t="s">
        <v>8394</v>
      </c>
      <c r="C8620" s="16"/>
      <c r="D8620" s="15">
        <f>SUMIFS(Movimientos!F:F,Movimientos!B:B,Productos!A8620,Movimientos!D:D,$D$1)</f>
        <v>0</v>
      </c>
      <c r="E8620" s="14">
        <f>SUMIFS(Movimientos!F:F,Movimientos!B:B,Productos!A8620,Movimientos!D:D,$E$1)</f>
        <v>0</v>
      </c>
      <c r="F8620" s="17">
        <f t="shared" si="268"/>
        <v>0</v>
      </c>
      <c r="G8620" s="14">
        <v>1</v>
      </c>
      <c r="H8620" s="15" t="str">
        <f t="shared" si="269"/>
        <v>Realizar Pedido</v>
      </c>
    </row>
    <row r="8621" spans="1:8" x14ac:dyDescent="0.25">
      <c r="A8621" s="2">
        <v>75920135</v>
      </c>
      <c r="B8621" s="12" t="s">
        <v>8395</v>
      </c>
      <c r="C8621" s="16"/>
      <c r="D8621" s="15">
        <f>SUMIFS(Movimientos!F:F,Movimientos!B:B,Productos!A8621,Movimientos!D:D,$D$1)</f>
        <v>0</v>
      </c>
      <c r="E8621" s="14">
        <f>SUMIFS(Movimientos!F:F,Movimientos!B:B,Productos!A8621,Movimientos!D:D,$E$1)</f>
        <v>0</v>
      </c>
      <c r="F8621" s="17">
        <f t="shared" si="268"/>
        <v>0</v>
      </c>
      <c r="G8621" s="14">
        <v>1</v>
      </c>
      <c r="H8621" s="15" t="str">
        <f t="shared" si="269"/>
        <v>Realizar Pedido</v>
      </c>
    </row>
    <row r="8622" spans="1:8" x14ac:dyDescent="0.25">
      <c r="A8622" s="3">
        <v>7591066681287</v>
      </c>
      <c r="B8622" s="11" t="s">
        <v>8396</v>
      </c>
      <c r="C8622" s="16"/>
      <c r="D8622" s="15">
        <f>SUMIFS(Movimientos!F:F,Movimientos!B:B,Productos!A8622,Movimientos!D:D,$D$1)</f>
        <v>0</v>
      </c>
      <c r="E8622" s="14">
        <f>SUMIFS(Movimientos!F:F,Movimientos!B:B,Productos!A8622,Movimientos!D:D,$E$1)</f>
        <v>0</v>
      </c>
      <c r="F8622" s="17">
        <f t="shared" si="268"/>
        <v>0</v>
      </c>
      <c r="G8622" s="14">
        <v>1</v>
      </c>
      <c r="H8622" s="15" t="str">
        <f t="shared" si="269"/>
        <v>Realizar Pedido</v>
      </c>
    </row>
    <row r="8623" spans="1:8" x14ac:dyDescent="0.25">
      <c r="A8623" s="3">
        <v>7590019010105</v>
      </c>
      <c r="B8623" s="11" t="s">
        <v>8397</v>
      </c>
      <c r="C8623" s="16"/>
      <c r="D8623" s="15">
        <f>SUMIFS(Movimientos!F:F,Movimientos!B:B,Productos!A8623,Movimientos!D:D,$D$1)</f>
        <v>0</v>
      </c>
      <c r="E8623" s="14">
        <f>SUMIFS(Movimientos!F:F,Movimientos!B:B,Productos!A8623,Movimientos!D:D,$E$1)</f>
        <v>0</v>
      </c>
      <c r="F8623" s="17">
        <f t="shared" si="268"/>
        <v>0</v>
      </c>
      <c r="G8623" s="14">
        <v>1</v>
      </c>
      <c r="H8623" s="15" t="str">
        <f t="shared" si="269"/>
        <v>Realizar Pedido</v>
      </c>
    </row>
    <row r="8624" spans="1:8" x14ac:dyDescent="0.25">
      <c r="A8624" s="3">
        <v>7590019001721</v>
      </c>
      <c r="B8624" s="11" t="s">
        <v>8398</v>
      </c>
      <c r="C8624" s="16"/>
      <c r="D8624" s="15">
        <f>SUMIFS(Movimientos!F:F,Movimientos!B:B,Productos!A8624,Movimientos!D:D,$D$1)</f>
        <v>0</v>
      </c>
      <c r="E8624" s="14">
        <f>SUMIFS(Movimientos!F:F,Movimientos!B:B,Productos!A8624,Movimientos!D:D,$E$1)</f>
        <v>0</v>
      </c>
      <c r="F8624" s="17">
        <f t="shared" si="268"/>
        <v>0</v>
      </c>
      <c r="G8624" s="14">
        <v>1</v>
      </c>
      <c r="H8624" s="15" t="str">
        <f t="shared" si="269"/>
        <v>Realizar Pedido</v>
      </c>
    </row>
    <row r="8625" spans="1:8" x14ac:dyDescent="0.25">
      <c r="A8625" s="3">
        <v>7590019753309</v>
      </c>
      <c r="B8625" s="11" t="s">
        <v>8399</v>
      </c>
      <c r="C8625" s="16"/>
      <c r="D8625" s="15">
        <f>SUMIFS(Movimientos!F:F,Movimientos!B:B,Productos!A8625,Movimientos!D:D,$D$1)</f>
        <v>0</v>
      </c>
      <c r="E8625" s="14">
        <f>SUMIFS(Movimientos!F:F,Movimientos!B:B,Productos!A8625,Movimientos!D:D,$E$1)</f>
        <v>0</v>
      </c>
      <c r="F8625" s="17">
        <f t="shared" si="268"/>
        <v>0</v>
      </c>
      <c r="G8625" s="14">
        <v>1</v>
      </c>
      <c r="H8625" s="15" t="str">
        <f t="shared" si="269"/>
        <v>Realizar Pedido</v>
      </c>
    </row>
    <row r="8626" spans="1:8" x14ac:dyDescent="0.25">
      <c r="A8626" s="2">
        <v>7590019010112</v>
      </c>
      <c r="B8626" s="12" t="s">
        <v>8400</v>
      </c>
      <c r="C8626" s="16"/>
      <c r="D8626" s="15">
        <f>SUMIFS(Movimientos!F:F,Movimientos!B:B,Productos!A8626,Movimientos!D:D,$D$1)</f>
        <v>0</v>
      </c>
      <c r="E8626" s="14">
        <f>SUMIFS(Movimientos!F:F,Movimientos!B:B,Productos!A8626,Movimientos!D:D,$E$1)</f>
        <v>0</v>
      </c>
      <c r="F8626" s="17">
        <f t="shared" si="268"/>
        <v>0</v>
      </c>
      <c r="G8626" s="14">
        <v>1</v>
      </c>
      <c r="H8626" s="15" t="str">
        <f t="shared" si="269"/>
        <v>Realizar Pedido</v>
      </c>
    </row>
    <row r="8627" spans="1:8" x14ac:dyDescent="0.25">
      <c r="A8627" s="2">
        <v>7590019010129</v>
      </c>
      <c r="B8627" s="12" t="s">
        <v>8401</v>
      </c>
      <c r="C8627" s="16"/>
      <c r="D8627" s="15">
        <f>SUMIFS(Movimientos!F:F,Movimientos!B:B,Productos!A8627,Movimientos!D:D,$D$1)</f>
        <v>0</v>
      </c>
      <c r="E8627" s="14">
        <f>SUMIFS(Movimientos!F:F,Movimientos!B:B,Productos!A8627,Movimientos!D:D,$E$1)</f>
        <v>0</v>
      </c>
      <c r="F8627" s="17">
        <f t="shared" si="268"/>
        <v>0</v>
      </c>
      <c r="G8627" s="14">
        <v>1</v>
      </c>
      <c r="H8627" s="15" t="str">
        <f t="shared" si="269"/>
        <v>Realizar Pedido</v>
      </c>
    </row>
    <row r="8628" spans="1:8" x14ac:dyDescent="0.25">
      <c r="A8628" s="3">
        <v>7590019001745</v>
      </c>
      <c r="B8628" s="11" t="s">
        <v>8402</v>
      </c>
      <c r="C8628" s="16"/>
      <c r="D8628" s="15">
        <f>SUMIFS(Movimientos!F:F,Movimientos!B:B,Productos!A8628,Movimientos!D:D,$D$1)</f>
        <v>0</v>
      </c>
      <c r="E8628" s="14">
        <f>SUMIFS(Movimientos!F:F,Movimientos!B:B,Productos!A8628,Movimientos!D:D,$E$1)</f>
        <v>0</v>
      </c>
      <c r="F8628" s="17">
        <f t="shared" si="268"/>
        <v>0</v>
      </c>
      <c r="G8628" s="14">
        <v>1</v>
      </c>
      <c r="H8628" s="15" t="str">
        <f t="shared" si="269"/>
        <v>Realizar Pedido</v>
      </c>
    </row>
    <row r="8629" spans="1:8" x14ac:dyDescent="0.25">
      <c r="A8629" s="2">
        <v>7590019010136</v>
      </c>
      <c r="B8629" s="12" t="s">
        <v>8403</v>
      </c>
      <c r="C8629" s="16"/>
      <c r="D8629" s="15">
        <f>SUMIFS(Movimientos!F:F,Movimientos!B:B,Productos!A8629,Movimientos!D:D,$D$1)</f>
        <v>0</v>
      </c>
      <c r="E8629" s="14">
        <f>SUMIFS(Movimientos!F:F,Movimientos!B:B,Productos!A8629,Movimientos!D:D,$E$1)</f>
        <v>0</v>
      </c>
      <c r="F8629" s="17">
        <f t="shared" si="268"/>
        <v>0</v>
      </c>
      <c r="G8629" s="14">
        <v>1</v>
      </c>
      <c r="H8629" s="15" t="str">
        <f t="shared" si="269"/>
        <v>Realizar Pedido</v>
      </c>
    </row>
    <row r="8630" spans="1:8" x14ac:dyDescent="0.25">
      <c r="A8630" s="3">
        <v>7592025101419</v>
      </c>
      <c r="B8630" s="11" t="s">
        <v>8404</v>
      </c>
      <c r="C8630" s="16"/>
      <c r="D8630" s="15">
        <f>SUMIFS(Movimientos!F:F,Movimientos!B:B,Productos!A8630,Movimientos!D:D,$D$1)</f>
        <v>0</v>
      </c>
      <c r="E8630" s="14">
        <f>SUMIFS(Movimientos!F:F,Movimientos!B:B,Productos!A8630,Movimientos!D:D,$E$1)</f>
        <v>0</v>
      </c>
      <c r="F8630" s="17">
        <f t="shared" si="268"/>
        <v>0</v>
      </c>
      <c r="G8630" s="14">
        <v>1</v>
      </c>
      <c r="H8630" s="15" t="str">
        <f t="shared" si="269"/>
        <v>Realizar Pedido</v>
      </c>
    </row>
    <row r="8631" spans="1:8" x14ac:dyDescent="0.25">
      <c r="A8631" s="3">
        <v>7591243816211</v>
      </c>
      <c r="B8631" s="11" t="s">
        <v>8405</v>
      </c>
      <c r="C8631" s="16"/>
      <c r="D8631" s="15">
        <f>SUMIFS(Movimientos!F:F,Movimientos!B:B,Productos!A8631,Movimientos!D:D,$D$1)</f>
        <v>0</v>
      </c>
      <c r="E8631" s="14">
        <f>SUMIFS(Movimientos!F:F,Movimientos!B:B,Productos!A8631,Movimientos!D:D,$E$1)</f>
        <v>0</v>
      </c>
      <c r="F8631" s="17">
        <f t="shared" si="268"/>
        <v>0</v>
      </c>
      <c r="G8631" s="14">
        <v>1</v>
      </c>
      <c r="H8631" s="15" t="str">
        <f t="shared" si="269"/>
        <v>Realizar Pedido</v>
      </c>
    </row>
    <row r="8632" spans="1:8" x14ac:dyDescent="0.25">
      <c r="A8632" s="3">
        <v>7591243816198</v>
      </c>
      <c r="B8632" s="11" t="s">
        <v>8406</v>
      </c>
      <c r="C8632" s="16"/>
      <c r="D8632" s="15">
        <f>SUMIFS(Movimientos!F:F,Movimientos!B:B,Productos!A8632,Movimientos!D:D,$D$1)</f>
        <v>0</v>
      </c>
      <c r="E8632" s="14">
        <f>SUMIFS(Movimientos!F:F,Movimientos!B:B,Productos!A8632,Movimientos!D:D,$E$1)</f>
        <v>0</v>
      </c>
      <c r="F8632" s="17">
        <f t="shared" si="268"/>
        <v>0</v>
      </c>
      <c r="G8632" s="14">
        <v>1</v>
      </c>
      <c r="H8632" s="15" t="str">
        <f t="shared" si="269"/>
        <v>Realizar Pedido</v>
      </c>
    </row>
    <row r="8633" spans="1:8" x14ac:dyDescent="0.25">
      <c r="A8633" s="3">
        <v>7591243816112</v>
      </c>
      <c r="B8633" s="11" t="s">
        <v>8407</v>
      </c>
      <c r="C8633" s="16"/>
      <c r="D8633" s="15">
        <f>SUMIFS(Movimientos!F:F,Movimientos!B:B,Productos!A8633,Movimientos!D:D,$D$1)</f>
        <v>0</v>
      </c>
      <c r="E8633" s="14">
        <f>SUMIFS(Movimientos!F:F,Movimientos!B:B,Productos!A8633,Movimientos!D:D,$E$1)</f>
        <v>0</v>
      </c>
      <c r="F8633" s="17">
        <f t="shared" si="268"/>
        <v>0</v>
      </c>
      <c r="G8633" s="14">
        <v>1</v>
      </c>
      <c r="H8633" s="15" t="str">
        <f t="shared" si="269"/>
        <v>Realizar Pedido</v>
      </c>
    </row>
    <row r="8634" spans="1:8" x14ac:dyDescent="0.25">
      <c r="A8634" s="3">
        <v>7591243816136</v>
      </c>
      <c r="B8634" s="11" t="s">
        <v>8408</v>
      </c>
      <c r="C8634" s="16"/>
      <c r="D8634" s="15">
        <f>SUMIFS(Movimientos!F:F,Movimientos!B:B,Productos!A8634,Movimientos!D:D,$D$1)</f>
        <v>0</v>
      </c>
      <c r="E8634" s="14">
        <f>SUMIFS(Movimientos!F:F,Movimientos!B:B,Productos!A8634,Movimientos!D:D,$E$1)</f>
        <v>0</v>
      </c>
      <c r="F8634" s="17">
        <f t="shared" si="268"/>
        <v>0</v>
      </c>
      <c r="G8634" s="14">
        <v>1</v>
      </c>
      <c r="H8634" s="15" t="str">
        <f t="shared" si="269"/>
        <v>Realizar Pedido</v>
      </c>
    </row>
    <row r="8635" spans="1:8" x14ac:dyDescent="0.25">
      <c r="A8635" s="3">
        <v>7590019001455</v>
      </c>
      <c r="B8635" s="11" t="s">
        <v>8409</v>
      </c>
      <c r="C8635" s="16"/>
      <c r="D8635" s="15">
        <f>SUMIFS(Movimientos!F:F,Movimientos!B:B,Productos!A8635,Movimientos!D:D,$D$1)</f>
        <v>0</v>
      </c>
      <c r="E8635" s="14">
        <f>SUMIFS(Movimientos!F:F,Movimientos!B:B,Productos!A8635,Movimientos!D:D,$E$1)</f>
        <v>0</v>
      </c>
      <c r="F8635" s="17">
        <f t="shared" si="268"/>
        <v>0</v>
      </c>
      <c r="G8635" s="14">
        <v>1</v>
      </c>
      <c r="H8635" s="15" t="str">
        <f t="shared" si="269"/>
        <v>Realizar Pedido</v>
      </c>
    </row>
    <row r="8636" spans="1:8" x14ac:dyDescent="0.25">
      <c r="A8636" s="3">
        <v>7590019001509</v>
      </c>
      <c r="B8636" s="11" t="s">
        <v>8410</v>
      </c>
      <c r="C8636" s="16"/>
      <c r="D8636" s="15">
        <f>SUMIFS(Movimientos!F:F,Movimientos!B:B,Productos!A8636,Movimientos!D:D,$D$1)</f>
        <v>0</v>
      </c>
      <c r="E8636" s="14">
        <f>SUMIFS(Movimientos!F:F,Movimientos!B:B,Productos!A8636,Movimientos!D:D,$E$1)</f>
        <v>0</v>
      </c>
      <c r="F8636" s="17">
        <f t="shared" si="268"/>
        <v>0</v>
      </c>
      <c r="G8636" s="14">
        <v>1</v>
      </c>
      <c r="H8636" s="15" t="str">
        <f t="shared" si="269"/>
        <v>Realizar Pedido</v>
      </c>
    </row>
    <row r="8637" spans="1:8" x14ac:dyDescent="0.25">
      <c r="A8637" s="3">
        <v>7590019002230</v>
      </c>
      <c r="B8637" s="11" t="s">
        <v>8411</v>
      </c>
      <c r="C8637" s="16"/>
      <c r="D8637" s="15">
        <f>SUMIFS(Movimientos!F:F,Movimientos!B:B,Productos!A8637,Movimientos!D:D,$D$1)</f>
        <v>0</v>
      </c>
      <c r="E8637" s="14">
        <f>SUMIFS(Movimientos!F:F,Movimientos!B:B,Productos!A8637,Movimientos!D:D,$E$1)</f>
        <v>0</v>
      </c>
      <c r="F8637" s="17">
        <f t="shared" si="268"/>
        <v>0</v>
      </c>
      <c r="G8637" s="14">
        <v>1</v>
      </c>
      <c r="H8637" s="15" t="str">
        <f t="shared" si="269"/>
        <v>Realizar Pedido</v>
      </c>
    </row>
    <row r="8638" spans="1:8" x14ac:dyDescent="0.25">
      <c r="A8638" s="3">
        <v>7590019001493</v>
      </c>
      <c r="B8638" s="11" t="s">
        <v>8412</v>
      </c>
      <c r="C8638" s="16"/>
      <c r="D8638" s="15">
        <f>SUMIFS(Movimientos!F:F,Movimientos!B:B,Productos!A8638,Movimientos!D:D,$D$1)</f>
        <v>0</v>
      </c>
      <c r="E8638" s="14">
        <f>SUMIFS(Movimientos!F:F,Movimientos!B:B,Productos!A8638,Movimientos!D:D,$E$1)</f>
        <v>0</v>
      </c>
      <c r="F8638" s="17">
        <f t="shared" si="268"/>
        <v>0</v>
      </c>
      <c r="G8638" s="14">
        <v>1</v>
      </c>
      <c r="H8638" s="15" t="str">
        <f t="shared" si="269"/>
        <v>Realizar Pedido</v>
      </c>
    </row>
    <row r="8639" spans="1:8" x14ac:dyDescent="0.25">
      <c r="A8639" s="3">
        <v>7590019002261</v>
      </c>
      <c r="B8639" s="11" t="s">
        <v>8413</v>
      </c>
      <c r="C8639" s="16"/>
      <c r="D8639" s="15">
        <f>SUMIFS(Movimientos!F:F,Movimientos!B:B,Productos!A8639,Movimientos!D:D,$D$1)</f>
        <v>0</v>
      </c>
      <c r="E8639" s="14">
        <f>SUMIFS(Movimientos!F:F,Movimientos!B:B,Productos!A8639,Movimientos!D:D,$E$1)</f>
        <v>0</v>
      </c>
      <c r="F8639" s="17">
        <f t="shared" si="268"/>
        <v>0</v>
      </c>
      <c r="G8639" s="14">
        <v>1</v>
      </c>
      <c r="H8639" s="15" t="str">
        <f t="shared" si="269"/>
        <v>Realizar Pedido</v>
      </c>
    </row>
    <row r="8640" spans="1:8" x14ac:dyDescent="0.25">
      <c r="A8640" s="3">
        <v>7590019002254</v>
      </c>
      <c r="B8640" s="11" t="s">
        <v>8414</v>
      </c>
      <c r="C8640" s="16"/>
      <c r="D8640" s="15">
        <f>SUMIFS(Movimientos!F:F,Movimientos!B:B,Productos!A8640,Movimientos!D:D,$D$1)</f>
        <v>0</v>
      </c>
      <c r="E8640" s="14">
        <f>SUMIFS(Movimientos!F:F,Movimientos!B:B,Productos!A8640,Movimientos!D:D,$E$1)</f>
        <v>0</v>
      </c>
      <c r="F8640" s="17">
        <f t="shared" si="268"/>
        <v>0</v>
      </c>
      <c r="G8640" s="14">
        <v>1</v>
      </c>
      <c r="H8640" s="15" t="str">
        <f t="shared" si="269"/>
        <v>Realizar Pedido</v>
      </c>
    </row>
    <row r="8641" spans="1:8" x14ac:dyDescent="0.25">
      <c r="A8641" s="3">
        <v>7590019002247</v>
      </c>
      <c r="B8641" s="11" t="s">
        <v>8415</v>
      </c>
      <c r="C8641" s="16"/>
      <c r="D8641" s="15">
        <f>SUMIFS(Movimientos!F:F,Movimientos!B:B,Productos!A8641,Movimientos!D:D,$D$1)</f>
        <v>0</v>
      </c>
      <c r="E8641" s="14">
        <f>SUMIFS(Movimientos!F:F,Movimientos!B:B,Productos!A8641,Movimientos!D:D,$E$1)</f>
        <v>0</v>
      </c>
      <c r="F8641" s="17">
        <f t="shared" si="268"/>
        <v>0</v>
      </c>
      <c r="G8641" s="14">
        <v>1</v>
      </c>
      <c r="H8641" s="15" t="str">
        <f t="shared" si="269"/>
        <v>Realizar Pedido</v>
      </c>
    </row>
    <row r="8642" spans="1:8" x14ac:dyDescent="0.25">
      <c r="A8642" s="3">
        <v>7590019001479</v>
      </c>
      <c r="B8642" s="11" t="s">
        <v>8416</v>
      </c>
      <c r="C8642" s="16"/>
      <c r="D8642" s="15">
        <f>SUMIFS(Movimientos!F:F,Movimientos!B:B,Productos!A8642,Movimientos!D:D,$D$1)</f>
        <v>0</v>
      </c>
      <c r="E8642" s="14">
        <f>SUMIFS(Movimientos!F:F,Movimientos!B:B,Productos!A8642,Movimientos!D:D,$E$1)</f>
        <v>0</v>
      </c>
      <c r="F8642" s="17">
        <f t="shared" si="268"/>
        <v>0</v>
      </c>
      <c r="G8642" s="14">
        <v>1</v>
      </c>
      <c r="H8642" s="15" t="str">
        <f t="shared" si="269"/>
        <v>Realizar Pedido</v>
      </c>
    </row>
    <row r="8643" spans="1:8" x14ac:dyDescent="0.25">
      <c r="A8643" s="3">
        <v>7590019751114</v>
      </c>
      <c r="B8643" s="11" t="s">
        <v>8417</v>
      </c>
      <c r="C8643" s="16"/>
      <c r="D8643" s="15">
        <f>SUMIFS(Movimientos!F:F,Movimientos!B:B,Productos!A8643,Movimientos!D:D,$D$1)</f>
        <v>0</v>
      </c>
      <c r="E8643" s="14">
        <f>SUMIFS(Movimientos!F:F,Movimientos!B:B,Productos!A8643,Movimientos!D:D,$E$1)</f>
        <v>0</v>
      </c>
      <c r="F8643" s="17">
        <f t="shared" ref="F8643:F8706" si="270">D8643-E8643</f>
        <v>0</v>
      </c>
      <c r="G8643" s="14">
        <v>1</v>
      </c>
      <c r="H8643" s="15" t="str">
        <f t="shared" ref="H8643:H8706" si="271">IF(F8643&lt;G8643,"Realizar Pedido","")</f>
        <v>Realizar Pedido</v>
      </c>
    </row>
    <row r="8644" spans="1:8" x14ac:dyDescent="0.25">
      <c r="A8644" s="3">
        <v>7590019751107</v>
      </c>
      <c r="B8644" s="11" t="s">
        <v>8418</v>
      </c>
      <c r="C8644" s="16"/>
      <c r="D8644" s="15">
        <f>SUMIFS(Movimientos!F:F,Movimientos!B:B,Productos!A8644,Movimientos!D:D,$D$1)</f>
        <v>0</v>
      </c>
      <c r="E8644" s="14">
        <f>SUMIFS(Movimientos!F:F,Movimientos!B:B,Productos!A8644,Movimientos!D:D,$E$1)</f>
        <v>0</v>
      </c>
      <c r="F8644" s="17">
        <f t="shared" si="270"/>
        <v>0</v>
      </c>
      <c r="G8644" s="14">
        <v>1</v>
      </c>
      <c r="H8644" s="15" t="str">
        <f t="shared" si="271"/>
        <v>Realizar Pedido</v>
      </c>
    </row>
    <row r="8645" spans="1:8" x14ac:dyDescent="0.25">
      <c r="A8645" s="3">
        <v>7590019001462</v>
      </c>
      <c r="B8645" s="11" t="s">
        <v>8419</v>
      </c>
      <c r="C8645" s="16"/>
      <c r="D8645" s="15">
        <f>SUMIFS(Movimientos!F:F,Movimientos!B:B,Productos!A8645,Movimientos!D:D,$D$1)</f>
        <v>0</v>
      </c>
      <c r="E8645" s="14">
        <f>SUMIFS(Movimientos!F:F,Movimientos!B:B,Productos!A8645,Movimientos!D:D,$E$1)</f>
        <v>0</v>
      </c>
      <c r="F8645" s="17">
        <f t="shared" si="270"/>
        <v>0</v>
      </c>
      <c r="G8645" s="14">
        <v>1</v>
      </c>
      <c r="H8645" s="15" t="str">
        <f t="shared" si="271"/>
        <v>Realizar Pedido</v>
      </c>
    </row>
    <row r="8646" spans="1:8" x14ac:dyDescent="0.25">
      <c r="A8646" s="3">
        <v>7590019001486</v>
      </c>
      <c r="B8646" s="11" t="s">
        <v>8420</v>
      </c>
      <c r="C8646" s="16"/>
      <c r="D8646" s="15">
        <f>SUMIFS(Movimientos!F:F,Movimientos!B:B,Productos!A8646,Movimientos!D:D,$D$1)</f>
        <v>0</v>
      </c>
      <c r="E8646" s="14">
        <f>SUMIFS(Movimientos!F:F,Movimientos!B:B,Productos!A8646,Movimientos!D:D,$E$1)</f>
        <v>0</v>
      </c>
      <c r="F8646" s="17">
        <f t="shared" si="270"/>
        <v>0</v>
      </c>
      <c r="G8646" s="14">
        <v>1</v>
      </c>
      <c r="H8646" s="15" t="str">
        <f t="shared" si="271"/>
        <v>Realizar Pedido</v>
      </c>
    </row>
    <row r="8647" spans="1:8" x14ac:dyDescent="0.25">
      <c r="A8647" s="3">
        <v>7592916000357</v>
      </c>
      <c r="B8647" s="11" t="s">
        <v>8421</v>
      </c>
      <c r="C8647" s="16"/>
      <c r="D8647" s="15">
        <f>SUMIFS(Movimientos!F:F,Movimientos!B:B,Productos!A8647,Movimientos!D:D,$D$1)</f>
        <v>0</v>
      </c>
      <c r="E8647" s="14">
        <f>SUMIFS(Movimientos!F:F,Movimientos!B:B,Productos!A8647,Movimientos!D:D,$E$1)</f>
        <v>0</v>
      </c>
      <c r="F8647" s="17">
        <f t="shared" si="270"/>
        <v>0</v>
      </c>
      <c r="G8647" s="14">
        <v>1</v>
      </c>
      <c r="H8647" s="15" t="str">
        <f t="shared" si="271"/>
        <v>Realizar Pedido</v>
      </c>
    </row>
    <row r="8648" spans="1:8" x14ac:dyDescent="0.25">
      <c r="A8648" s="3">
        <v>7592916000364</v>
      </c>
      <c r="B8648" s="11" t="s">
        <v>8422</v>
      </c>
      <c r="C8648" s="16"/>
      <c r="D8648" s="15">
        <f>SUMIFS(Movimientos!F:F,Movimientos!B:B,Productos!A8648,Movimientos!D:D,$D$1)</f>
        <v>0</v>
      </c>
      <c r="E8648" s="14">
        <f>SUMIFS(Movimientos!F:F,Movimientos!B:B,Productos!A8648,Movimientos!D:D,$E$1)</f>
        <v>0</v>
      </c>
      <c r="F8648" s="17">
        <f t="shared" si="270"/>
        <v>0</v>
      </c>
      <c r="G8648" s="14">
        <v>1</v>
      </c>
      <c r="H8648" s="15" t="str">
        <f t="shared" si="271"/>
        <v>Realizar Pedido</v>
      </c>
    </row>
    <row r="8649" spans="1:8" x14ac:dyDescent="0.25">
      <c r="A8649" s="3">
        <v>7591019003098</v>
      </c>
      <c r="B8649" s="11" t="s">
        <v>8423</v>
      </c>
      <c r="C8649" s="16"/>
      <c r="D8649" s="15">
        <f>SUMIFS(Movimientos!F:F,Movimientos!B:B,Productos!A8649,Movimientos!D:D,$D$1)</f>
        <v>0</v>
      </c>
      <c r="E8649" s="14">
        <f>SUMIFS(Movimientos!F:F,Movimientos!B:B,Productos!A8649,Movimientos!D:D,$E$1)</f>
        <v>0</v>
      </c>
      <c r="F8649" s="17">
        <f t="shared" si="270"/>
        <v>0</v>
      </c>
      <c r="G8649" s="14">
        <v>1</v>
      </c>
      <c r="H8649" s="15" t="str">
        <f t="shared" si="271"/>
        <v>Realizar Pedido</v>
      </c>
    </row>
    <row r="8650" spans="1:8" x14ac:dyDescent="0.25">
      <c r="A8650" s="3">
        <v>7861006110017</v>
      </c>
      <c r="B8650" s="11" t="s">
        <v>8424</v>
      </c>
      <c r="C8650" s="16"/>
      <c r="D8650" s="15">
        <f>SUMIFS(Movimientos!F:F,Movimientos!B:B,Productos!A8650,Movimientos!D:D,$D$1)</f>
        <v>0</v>
      </c>
      <c r="E8650" s="14">
        <f>SUMIFS(Movimientos!F:F,Movimientos!B:B,Productos!A8650,Movimientos!D:D,$E$1)</f>
        <v>0</v>
      </c>
      <c r="F8650" s="17">
        <f t="shared" si="270"/>
        <v>0</v>
      </c>
      <c r="G8650" s="14">
        <v>1</v>
      </c>
      <c r="H8650" s="15" t="str">
        <f t="shared" si="271"/>
        <v>Realizar Pedido</v>
      </c>
    </row>
    <row r="8651" spans="1:8" x14ac:dyDescent="0.25">
      <c r="A8651" s="3">
        <v>7591099810302</v>
      </c>
      <c r="B8651" s="11" t="s">
        <v>8425</v>
      </c>
      <c r="C8651" s="16"/>
      <c r="D8651" s="15">
        <f>SUMIFS(Movimientos!F:F,Movimientos!B:B,Productos!A8651,Movimientos!D:D,$D$1)</f>
        <v>0</v>
      </c>
      <c r="E8651" s="14">
        <f>SUMIFS(Movimientos!F:F,Movimientos!B:B,Productos!A8651,Movimientos!D:D,$E$1)</f>
        <v>0</v>
      </c>
      <c r="F8651" s="17">
        <f t="shared" si="270"/>
        <v>0</v>
      </c>
      <c r="G8651" s="14">
        <v>1</v>
      </c>
      <c r="H8651" s="15" t="str">
        <f t="shared" si="271"/>
        <v>Realizar Pedido</v>
      </c>
    </row>
    <row r="8652" spans="1:8" x14ac:dyDescent="0.25">
      <c r="A8652" s="3">
        <v>7501409202413</v>
      </c>
      <c r="B8652" s="11" t="s">
        <v>8426</v>
      </c>
      <c r="C8652" s="16"/>
      <c r="D8652" s="15">
        <f>SUMIFS(Movimientos!F:F,Movimientos!B:B,Productos!A8652,Movimientos!D:D,$D$1)</f>
        <v>0</v>
      </c>
      <c r="E8652" s="14">
        <f>SUMIFS(Movimientos!F:F,Movimientos!B:B,Productos!A8652,Movimientos!D:D,$E$1)</f>
        <v>0</v>
      </c>
      <c r="F8652" s="17">
        <f t="shared" si="270"/>
        <v>0</v>
      </c>
      <c r="G8652" s="14">
        <v>1</v>
      </c>
      <c r="H8652" s="15" t="str">
        <f t="shared" si="271"/>
        <v>Realizar Pedido</v>
      </c>
    </row>
    <row r="8653" spans="1:8" x14ac:dyDescent="0.25">
      <c r="A8653" s="3">
        <v>8902344346115</v>
      </c>
      <c r="B8653" s="11" t="s">
        <v>8427</v>
      </c>
      <c r="C8653" s="16"/>
      <c r="D8653" s="15">
        <f>SUMIFS(Movimientos!F:F,Movimientos!B:B,Productos!A8653,Movimientos!D:D,$D$1)</f>
        <v>0</v>
      </c>
      <c r="E8653" s="14">
        <f>SUMIFS(Movimientos!F:F,Movimientos!B:B,Productos!A8653,Movimientos!D:D,$E$1)</f>
        <v>0</v>
      </c>
      <c r="F8653" s="17">
        <f t="shared" si="270"/>
        <v>0</v>
      </c>
      <c r="G8653" s="14">
        <v>1</v>
      </c>
      <c r="H8653" s="15" t="str">
        <f t="shared" si="271"/>
        <v>Realizar Pedido</v>
      </c>
    </row>
    <row r="8654" spans="1:8" x14ac:dyDescent="0.25">
      <c r="A8654" s="3">
        <v>7591096001390</v>
      </c>
      <c r="B8654" s="11" t="s">
        <v>8428</v>
      </c>
      <c r="C8654" s="16"/>
      <c r="D8654" s="15">
        <f>SUMIFS(Movimientos!F:F,Movimientos!B:B,Productos!A8654,Movimientos!D:D,$D$1)</f>
        <v>0</v>
      </c>
      <c r="E8654" s="14">
        <f>SUMIFS(Movimientos!F:F,Movimientos!B:B,Productos!A8654,Movimientos!D:D,$E$1)</f>
        <v>0</v>
      </c>
      <c r="F8654" s="17">
        <f t="shared" si="270"/>
        <v>0</v>
      </c>
      <c r="G8654" s="14">
        <v>1</v>
      </c>
      <c r="H8654" s="15" t="str">
        <f t="shared" si="271"/>
        <v>Realizar Pedido</v>
      </c>
    </row>
    <row r="8655" spans="1:8" x14ac:dyDescent="0.25">
      <c r="A8655" s="2">
        <v>7891010038908</v>
      </c>
      <c r="B8655" s="12" t="s">
        <v>8429</v>
      </c>
      <c r="C8655" s="16"/>
      <c r="D8655" s="15">
        <f>SUMIFS(Movimientos!F:F,Movimientos!B:B,Productos!A8655,Movimientos!D:D,$D$1)</f>
        <v>0</v>
      </c>
      <c r="E8655" s="14">
        <f>SUMIFS(Movimientos!F:F,Movimientos!B:B,Productos!A8655,Movimientos!D:D,$E$1)</f>
        <v>0</v>
      </c>
      <c r="F8655" s="17">
        <f t="shared" si="270"/>
        <v>0</v>
      </c>
      <c r="G8655" s="14">
        <v>1</v>
      </c>
      <c r="H8655" s="15" t="str">
        <f t="shared" si="271"/>
        <v>Realizar Pedido</v>
      </c>
    </row>
    <row r="8656" spans="1:8" x14ac:dyDescent="0.25">
      <c r="A8656" s="3">
        <v>12529</v>
      </c>
      <c r="B8656" s="11" t="s">
        <v>8430</v>
      </c>
      <c r="C8656" s="16"/>
      <c r="D8656" s="15">
        <f>SUMIFS(Movimientos!F:F,Movimientos!B:B,Productos!A8656,Movimientos!D:D,$D$1)</f>
        <v>0</v>
      </c>
      <c r="E8656" s="14">
        <f>SUMIFS(Movimientos!F:F,Movimientos!B:B,Productos!A8656,Movimientos!D:D,$E$1)</f>
        <v>0</v>
      </c>
      <c r="F8656" s="17">
        <f t="shared" si="270"/>
        <v>0</v>
      </c>
      <c r="G8656" s="14">
        <v>1</v>
      </c>
      <c r="H8656" s="15" t="str">
        <f t="shared" si="271"/>
        <v>Realizar Pedido</v>
      </c>
    </row>
    <row r="8657" spans="1:8" x14ac:dyDescent="0.25">
      <c r="A8657" s="2">
        <v>70501058008</v>
      </c>
      <c r="B8657" s="12" t="s">
        <v>8431</v>
      </c>
      <c r="C8657" s="16"/>
      <c r="D8657" s="15">
        <f>SUMIFS(Movimientos!F:F,Movimientos!B:B,Productos!A8657,Movimientos!D:D,$D$1)</f>
        <v>0</v>
      </c>
      <c r="E8657" s="14">
        <f>SUMIFS(Movimientos!F:F,Movimientos!B:B,Productos!A8657,Movimientos!D:D,$E$1)</f>
        <v>0</v>
      </c>
      <c r="F8657" s="17">
        <f t="shared" si="270"/>
        <v>0</v>
      </c>
      <c r="G8657" s="14">
        <v>1</v>
      </c>
      <c r="H8657" s="15" t="str">
        <f t="shared" si="271"/>
        <v>Realizar Pedido</v>
      </c>
    </row>
    <row r="8658" spans="1:8" x14ac:dyDescent="0.25">
      <c r="A8658" s="2">
        <v>7501159033442</v>
      </c>
      <c r="B8658" s="12" t="s">
        <v>8432</v>
      </c>
      <c r="C8658" s="16"/>
      <c r="D8658" s="15">
        <f>SUMIFS(Movimientos!F:F,Movimientos!B:B,Productos!A8658,Movimientos!D:D,$D$1)</f>
        <v>0</v>
      </c>
      <c r="E8658" s="14">
        <f>SUMIFS(Movimientos!F:F,Movimientos!B:B,Productos!A8658,Movimientos!D:D,$E$1)</f>
        <v>0</v>
      </c>
      <c r="F8658" s="17">
        <f t="shared" si="270"/>
        <v>0</v>
      </c>
      <c r="G8658" s="14">
        <v>1</v>
      </c>
      <c r="H8658" s="15" t="str">
        <f t="shared" si="271"/>
        <v>Realizar Pedido</v>
      </c>
    </row>
    <row r="8659" spans="1:8" x14ac:dyDescent="0.25">
      <c r="A8659" s="3">
        <v>7501159033497</v>
      </c>
      <c r="B8659" s="11" t="s">
        <v>8433</v>
      </c>
      <c r="C8659" s="16"/>
      <c r="D8659" s="15">
        <f>SUMIFS(Movimientos!F:F,Movimientos!B:B,Productos!A8659,Movimientos!D:D,$D$1)</f>
        <v>0</v>
      </c>
      <c r="E8659" s="14">
        <f>SUMIFS(Movimientos!F:F,Movimientos!B:B,Productos!A8659,Movimientos!D:D,$E$1)</f>
        <v>0</v>
      </c>
      <c r="F8659" s="17">
        <f t="shared" si="270"/>
        <v>0</v>
      </c>
      <c r="G8659" s="14">
        <v>1</v>
      </c>
      <c r="H8659" s="15" t="str">
        <f t="shared" si="271"/>
        <v>Realizar Pedido</v>
      </c>
    </row>
    <row r="8660" spans="1:8" x14ac:dyDescent="0.25">
      <c r="A8660" s="3">
        <v>8410660001248</v>
      </c>
      <c r="B8660" s="11" t="s">
        <v>8434</v>
      </c>
      <c r="C8660" s="16"/>
      <c r="D8660" s="15">
        <f>SUMIFS(Movimientos!F:F,Movimientos!B:B,Productos!A8660,Movimientos!D:D,$D$1)</f>
        <v>0</v>
      </c>
      <c r="E8660" s="14">
        <f>SUMIFS(Movimientos!F:F,Movimientos!B:B,Productos!A8660,Movimientos!D:D,$E$1)</f>
        <v>0</v>
      </c>
      <c r="F8660" s="17">
        <f t="shared" si="270"/>
        <v>0</v>
      </c>
      <c r="G8660" s="14">
        <v>1</v>
      </c>
      <c r="H8660" s="15" t="str">
        <f t="shared" si="271"/>
        <v>Realizar Pedido</v>
      </c>
    </row>
    <row r="8661" spans="1:8" x14ac:dyDescent="0.25">
      <c r="A8661" s="3"/>
      <c r="B8661" s="11" t="s">
        <v>8435</v>
      </c>
      <c r="C8661" s="16"/>
      <c r="D8661" s="15">
        <f>SUMIFS(Movimientos!F:F,Movimientos!B:B,Productos!A8661,Movimientos!D:D,$D$1)</f>
        <v>0</v>
      </c>
      <c r="E8661" s="14">
        <f>SUMIFS(Movimientos!F:F,Movimientos!B:B,Productos!A8661,Movimientos!D:D,$E$1)</f>
        <v>0</v>
      </c>
      <c r="F8661" s="17">
        <f t="shared" si="270"/>
        <v>0</v>
      </c>
      <c r="G8661" s="14">
        <v>1</v>
      </c>
      <c r="H8661" s="15" t="str">
        <f t="shared" si="271"/>
        <v>Realizar Pedido</v>
      </c>
    </row>
    <row r="8662" spans="1:8" x14ac:dyDescent="0.25">
      <c r="A8662" s="3" t="s">
        <v>8436</v>
      </c>
      <c r="B8662" s="11" t="s">
        <v>8437</v>
      </c>
      <c r="C8662" s="16"/>
      <c r="D8662" s="15">
        <f>SUMIFS(Movimientos!F:F,Movimientos!B:B,Productos!A8662,Movimientos!D:D,$D$1)</f>
        <v>0</v>
      </c>
      <c r="E8662" s="14">
        <f>SUMIFS(Movimientos!F:F,Movimientos!B:B,Productos!A8662,Movimientos!D:D,$E$1)</f>
        <v>0</v>
      </c>
      <c r="F8662" s="17">
        <f t="shared" si="270"/>
        <v>0</v>
      </c>
      <c r="G8662" s="14">
        <v>1</v>
      </c>
      <c r="H8662" s="15" t="str">
        <f t="shared" si="271"/>
        <v>Realizar Pedido</v>
      </c>
    </row>
    <row r="8663" spans="1:8" x14ac:dyDescent="0.25">
      <c r="A8663" s="3"/>
      <c r="B8663" s="11" t="s">
        <v>8438</v>
      </c>
      <c r="C8663" s="16"/>
      <c r="D8663" s="15">
        <f>SUMIFS(Movimientos!F:F,Movimientos!B:B,Productos!A8663,Movimientos!D:D,$D$1)</f>
        <v>0</v>
      </c>
      <c r="E8663" s="14">
        <f>SUMIFS(Movimientos!F:F,Movimientos!B:B,Productos!A8663,Movimientos!D:D,$E$1)</f>
        <v>0</v>
      </c>
      <c r="F8663" s="17">
        <f t="shared" si="270"/>
        <v>0</v>
      </c>
      <c r="G8663" s="14">
        <v>1</v>
      </c>
      <c r="H8663" s="15" t="str">
        <f t="shared" si="271"/>
        <v>Realizar Pedido</v>
      </c>
    </row>
    <row r="8664" spans="1:8" x14ac:dyDescent="0.25">
      <c r="A8664" s="3" t="s">
        <v>8439</v>
      </c>
      <c r="B8664" s="11" t="s">
        <v>8440</v>
      </c>
      <c r="C8664" s="16"/>
      <c r="D8664" s="15">
        <f>SUMIFS(Movimientos!F:F,Movimientos!B:B,Productos!A8664,Movimientos!D:D,$D$1)</f>
        <v>0</v>
      </c>
      <c r="E8664" s="14">
        <f>SUMIFS(Movimientos!F:F,Movimientos!B:B,Productos!A8664,Movimientos!D:D,$E$1)</f>
        <v>0</v>
      </c>
      <c r="F8664" s="17">
        <f t="shared" si="270"/>
        <v>0</v>
      </c>
      <c r="G8664" s="14">
        <v>1</v>
      </c>
      <c r="H8664" s="15" t="str">
        <f t="shared" si="271"/>
        <v>Realizar Pedido</v>
      </c>
    </row>
    <row r="8665" spans="1:8" x14ac:dyDescent="0.25">
      <c r="A8665" s="3" t="s">
        <v>8441</v>
      </c>
      <c r="B8665" s="11" t="s">
        <v>8442</v>
      </c>
      <c r="C8665" s="16"/>
      <c r="D8665" s="15">
        <f>SUMIFS(Movimientos!F:F,Movimientos!B:B,Productos!A8665,Movimientos!D:D,$D$1)</f>
        <v>0</v>
      </c>
      <c r="E8665" s="14">
        <f>SUMIFS(Movimientos!F:F,Movimientos!B:B,Productos!A8665,Movimientos!D:D,$E$1)</f>
        <v>0</v>
      </c>
      <c r="F8665" s="17">
        <f t="shared" si="270"/>
        <v>0</v>
      </c>
      <c r="G8665" s="14">
        <v>1</v>
      </c>
      <c r="H8665" s="15" t="str">
        <f t="shared" si="271"/>
        <v>Realizar Pedido</v>
      </c>
    </row>
    <row r="8666" spans="1:8" x14ac:dyDescent="0.25">
      <c r="A8666" s="3"/>
      <c r="B8666" s="11" t="s">
        <v>8442</v>
      </c>
      <c r="C8666" s="16"/>
      <c r="D8666" s="15">
        <f>SUMIFS(Movimientos!F:F,Movimientos!B:B,Productos!A8666,Movimientos!D:D,$D$1)</f>
        <v>0</v>
      </c>
      <c r="E8666" s="14">
        <f>SUMIFS(Movimientos!F:F,Movimientos!B:B,Productos!A8666,Movimientos!D:D,$E$1)</f>
        <v>0</v>
      </c>
      <c r="F8666" s="17">
        <f t="shared" si="270"/>
        <v>0</v>
      </c>
      <c r="G8666" s="14">
        <v>1</v>
      </c>
      <c r="H8666" s="15" t="str">
        <f t="shared" si="271"/>
        <v>Realizar Pedido</v>
      </c>
    </row>
    <row r="8667" spans="1:8" x14ac:dyDescent="0.25">
      <c r="A8667" s="3">
        <v>8424793000412</v>
      </c>
      <c r="B8667" s="11" t="s">
        <v>8443</v>
      </c>
      <c r="C8667" s="16"/>
      <c r="D8667" s="15">
        <f>SUMIFS(Movimientos!F:F,Movimientos!B:B,Productos!A8667,Movimientos!D:D,$D$1)</f>
        <v>0</v>
      </c>
      <c r="E8667" s="14">
        <f>SUMIFS(Movimientos!F:F,Movimientos!B:B,Productos!A8667,Movimientos!D:D,$E$1)</f>
        <v>0</v>
      </c>
      <c r="F8667" s="17">
        <f t="shared" si="270"/>
        <v>0</v>
      </c>
      <c r="G8667" s="14">
        <v>1</v>
      </c>
      <c r="H8667" s="15" t="str">
        <f t="shared" si="271"/>
        <v>Realizar Pedido</v>
      </c>
    </row>
    <row r="8668" spans="1:8" x14ac:dyDescent="0.25">
      <c r="A8668" s="3">
        <v>7658426586856</v>
      </c>
      <c r="B8668" s="11" t="s">
        <v>8444</v>
      </c>
      <c r="C8668" s="16"/>
      <c r="D8668" s="15">
        <f>SUMIFS(Movimientos!F:F,Movimientos!B:B,Productos!A8668,Movimientos!D:D,$D$1)</f>
        <v>0</v>
      </c>
      <c r="E8668" s="14">
        <f>SUMIFS(Movimientos!F:F,Movimientos!B:B,Productos!A8668,Movimientos!D:D,$E$1)</f>
        <v>0</v>
      </c>
      <c r="F8668" s="17">
        <f t="shared" si="270"/>
        <v>0</v>
      </c>
      <c r="G8668" s="14">
        <v>1</v>
      </c>
      <c r="H8668" s="15" t="str">
        <f t="shared" si="271"/>
        <v>Realizar Pedido</v>
      </c>
    </row>
    <row r="8669" spans="1:8" x14ac:dyDescent="0.25">
      <c r="A8669" s="3">
        <v>431</v>
      </c>
      <c r="B8669" s="11" t="s">
        <v>8444</v>
      </c>
      <c r="C8669" s="16"/>
      <c r="D8669" s="15">
        <f>SUMIFS(Movimientos!F:F,Movimientos!B:B,Productos!A8669,Movimientos!D:D,$D$1)</f>
        <v>0</v>
      </c>
      <c r="E8669" s="14">
        <f>SUMIFS(Movimientos!F:F,Movimientos!B:B,Productos!A8669,Movimientos!D:D,$E$1)</f>
        <v>0</v>
      </c>
      <c r="F8669" s="17">
        <f t="shared" si="270"/>
        <v>0</v>
      </c>
      <c r="G8669" s="14">
        <v>1</v>
      </c>
      <c r="H8669" s="15" t="str">
        <f t="shared" si="271"/>
        <v>Realizar Pedido</v>
      </c>
    </row>
    <row r="8670" spans="1:8" x14ac:dyDescent="0.25">
      <c r="A8670" s="3">
        <v>7591938011136</v>
      </c>
      <c r="B8670" s="11" t="s">
        <v>8445</v>
      </c>
      <c r="C8670" s="16"/>
      <c r="D8670" s="15">
        <f>SUMIFS(Movimientos!F:F,Movimientos!B:B,Productos!A8670,Movimientos!D:D,$D$1)</f>
        <v>0</v>
      </c>
      <c r="E8670" s="14">
        <f>SUMIFS(Movimientos!F:F,Movimientos!B:B,Productos!A8670,Movimientos!D:D,$E$1)</f>
        <v>0</v>
      </c>
      <c r="F8670" s="17">
        <f t="shared" si="270"/>
        <v>0</v>
      </c>
      <c r="G8670" s="14">
        <v>1</v>
      </c>
      <c r="H8670" s="15" t="str">
        <f t="shared" si="271"/>
        <v>Realizar Pedido</v>
      </c>
    </row>
    <row r="8671" spans="1:8" x14ac:dyDescent="0.25">
      <c r="A8671" s="3"/>
      <c r="B8671" s="11" t="s">
        <v>8446</v>
      </c>
      <c r="C8671" s="16"/>
      <c r="D8671" s="15">
        <f>SUMIFS(Movimientos!F:F,Movimientos!B:B,Productos!A8671,Movimientos!D:D,$D$1)</f>
        <v>0</v>
      </c>
      <c r="E8671" s="14">
        <f>SUMIFS(Movimientos!F:F,Movimientos!B:B,Productos!A8671,Movimientos!D:D,$E$1)</f>
        <v>0</v>
      </c>
      <c r="F8671" s="17">
        <f t="shared" si="270"/>
        <v>0</v>
      </c>
      <c r="G8671" s="14">
        <v>1</v>
      </c>
      <c r="H8671" s="15" t="str">
        <f t="shared" si="271"/>
        <v>Realizar Pedido</v>
      </c>
    </row>
    <row r="8672" spans="1:8" x14ac:dyDescent="0.25">
      <c r="A8672" s="3">
        <v>4710962446407</v>
      </c>
      <c r="B8672" s="11" t="s">
        <v>8447</v>
      </c>
      <c r="C8672" s="16"/>
      <c r="D8672" s="15">
        <f>SUMIFS(Movimientos!F:F,Movimientos!B:B,Productos!A8672,Movimientos!D:D,$D$1)</f>
        <v>0</v>
      </c>
      <c r="E8672" s="14">
        <f>SUMIFS(Movimientos!F:F,Movimientos!B:B,Productos!A8672,Movimientos!D:D,$E$1)</f>
        <v>0</v>
      </c>
      <c r="F8672" s="17">
        <f t="shared" si="270"/>
        <v>0</v>
      </c>
      <c r="G8672" s="14">
        <v>1</v>
      </c>
      <c r="H8672" s="15" t="str">
        <f t="shared" si="271"/>
        <v>Realizar Pedido</v>
      </c>
    </row>
    <row r="8673" spans="1:8" x14ac:dyDescent="0.25">
      <c r="A8673" s="3">
        <v>4710962436408</v>
      </c>
      <c r="B8673" s="11" t="s">
        <v>8448</v>
      </c>
      <c r="C8673" s="16"/>
      <c r="D8673" s="15">
        <f>SUMIFS(Movimientos!F:F,Movimientos!B:B,Productos!A8673,Movimientos!D:D,$D$1)</f>
        <v>0</v>
      </c>
      <c r="E8673" s="14">
        <f>SUMIFS(Movimientos!F:F,Movimientos!B:B,Productos!A8673,Movimientos!D:D,$E$1)</f>
        <v>0</v>
      </c>
      <c r="F8673" s="17">
        <f t="shared" si="270"/>
        <v>0</v>
      </c>
      <c r="G8673" s="14">
        <v>1</v>
      </c>
      <c r="H8673" s="15" t="str">
        <f t="shared" si="271"/>
        <v>Realizar Pedido</v>
      </c>
    </row>
    <row r="8674" spans="1:8" x14ac:dyDescent="0.25">
      <c r="A8674" s="2">
        <v>5010415567512</v>
      </c>
      <c r="B8674" s="12" t="s">
        <v>8449</v>
      </c>
      <c r="C8674" s="16"/>
      <c r="D8674" s="15">
        <f>SUMIFS(Movimientos!F:F,Movimientos!B:B,Productos!A8674,Movimientos!D:D,$D$1)</f>
        <v>0</v>
      </c>
      <c r="E8674" s="14">
        <f>SUMIFS(Movimientos!F:F,Movimientos!B:B,Productos!A8674,Movimientos!D:D,$E$1)</f>
        <v>0</v>
      </c>
      <c r="F8674" s="17">
        <f t="shared" si="270"/>
        <v>0</v>
      </c>
      <c r="G8674" s="14">
        <v>1</v>
      </c>
      <c r="H8674" s="15" t="str">
        <f t="shared" si="271"/>
        <v>Realizar Pedido</v>
      </c>
    </row>
    <row r="8675" spans="1:8" x14ac:dyDescent="0.25">
      <c r="A8675" s="3">
        <v>48526676590</v>
      </c>
      <c r="B8675" s="11" t="s">
        <v>8450</v>
      </c>
      <c r="C8675" s="16"/>
      <c r="D8675" s="15">
        <f>SUMIFS(Movimientos!F:F,Movimientos!B:B,Productos!A8675,Movimientos!D:D,$D$1)</f>
        <v>0</v>
      </c>
      <c r="E8675" s="14">
        <f>SUMIFS(Movimientos!F:F,Movimientos!B:B,Productos!A8675,Movimientos!D:D,$E$1)</f>
        <v>0</v>
      </c>
      <c r="F8675" s="17">
        <f t="shared" si="270"/>
        <v>0</v>
      </c>
      <c r="G8675" s="14">
        <v>1</v>
      </c>
      <c r="H8675" s="15" t="str">
        <f t="shared" si="271"/>
        <v>Realizar Pedido</v>
      </c>
    </row>
    <row r="8676" spans="1:8" x14ac:dyDescent="0.25">
      <c r="A8676" s="3">
        <v>4902508166959</v>
      </c>
      <c r="B8676" s="11" t="s">
        <v>8451</v>
      </c>
      <c r="C8676" s="16"/>
      <c r="D8676" s="15">
        <f>SUMIFS(Movimientos!F:F,Movimientos!B:B,Productos!A8676,Movimientos!D:D,$D$1)</f>
        <v>0</v>
      </c>
      <c r="E8676" s="14">
        <f>SUMIFS(Movimientos!F:F,Movimientos!B:B,Productos!A8676,Movimientos!D:D,$E$1)</f>
        <v>0</v>
      </c>
      <c r="F8676" s="17">
        <f t="shared" si="270"/>
        <v>0</v>
      </c>
      <c r="G8676" s="14">
        <v>1</v>
      </c>
      <c r="H8676" s="15" t="str">
        <f t="shared" si="271"/>
        <v>Realizar Pedido</v>
      </c>
    </row>
    <row r="8677" spans="1:8" x14ac:dyDescent="0.25">
      <c r="A8677" s="3">
        <v>6930131600036</v>
      </c>
      <c r="B8677" s="11" t="s">
        <v>8452</v>
      </c>
      <c r="C8677" s="16"/>
      <c r="D8677" s="15">
        <f>SUMIFS(Movimientos!F:F,Movimientos!B:B,Productos!A8677,Movimientos!D:D,$D$1)</f>
        <v>0</v>
      </c>
      <c r="E8677" s="14">
        <f>SUMIFS(Movimientos!F:F,Movimientos!B:B,Productos!A8677,Movimientos!D:D,$E$1)</f>
        <v>0</v>
      </c>
      <c r="F8677" s="17">
        <f t="shared" si="270"/>
        <v>0</v>
      </c>
      <c r="G8677" s="14">
        <v>1</v>
      </c>
      <c r="H8677" s="15" t="str">
        <f t="shared" si="271"/>
        <v>Realizar Pedido</v>
      </c>
    </row>
    <row r="8678" spans="1:8" x14ac:dyDescent="0.25">
      <c r="A8678" s="3">
        <v>885021704300</v>
      </c>
      <c r="B8678" s="11" t="s">
        <v>8453</v>
      </c>
      <c r="C8678" s="16"/>
      <c r="D8678" s="15">
        <f>SUMIFS(Movimientos!F:F,Movimientos!B:B,Productos!A8678,Movimientos!D:D,$D$1)</f>
        <v>0</v>
      </c>
      <c r="E8678" s="14">
        <f>SUMIFS(Movimientos!F:F,Movimientos!B:B,Productos!A8678,Movimientos!D:D,$E$1)</f>
        <v>0</v>
      </c>
      <c r="F8678" s="17">
        <f t="shared" si="270"/>
        <v>0</v>
      </c>
      <c r="G8678" s="14">
        <v>1</v>
      </c>
      <c r="H8678" s="15" t="str">
        <f t="shared" si="271"/>
        <v>Realizar Pedido</v>
      </c>
    </row>
    <row r="8679" spans="1:8" x14ac:dyDescent="0.25">
      <c r="A8679" s="3">
        <v>7591938001342</v>
      </c>
      <c r="B8679" s="11" t="s">
        <v>8454</v>
      </c>
      <c r="C8679" s="16"/>
      <c r="D8679" s="15">
        <f>SUMIFS(Movimientos!F:F,Movimientos!B:B,Productos!A8679,Movimientos!D:D,$D$1)</f>
        <v>0</v>
      </c>
      <c r="E8679" s="14">
        <f>SUMIFS(Movimientos!F:F,Movimientos!B:B,Productos!A8679,Movimientos!D:D,$E$1)</f>
        <v>0</v>
      </c>
      <c r="F8679" s="17">
        <f t="shared" si="270"/>
        <v>0</v>
      </c>
      <c r="G8679" s="14">
        <v>1</v>
      </c>
      <c r="H8679" s="15" t="str">
        <f t="shared" si="271"/>
        <v>Realizar Pedido</v>
      </c>
    </row>
    <row r="8680" spans="1:8" x14ac:dyDescent="0.25">
      <c r="A8680" s="3">
        <v>7730699001226</v>
      </c>
      <c r="B8680" s="11" t="s">
        <v>8455</v>
      </c>
      <c r="C8680" s="16"/>
      <c r="D8680" s="15">
        <f>SUMIFS(Movimientos!F:F,Movimientos!B:B,Productos!A8680,Movimientos!D:D,$D$1)</f>
        <v>0</v>
      </c>
      <c r="E8680" s="14">
        <f>SUMIFS(Movimientos!F:F,Movimientos!B:B,Productos!A8680,Movimientos!D:D,$E$1)</f>
        <v>0</v>
      </c>
      <c r="F8680" s="17">
        <f t="shared" si="270"/>
        <v>0</v>
      </c>
      <c r="G8680" s="14">
        <v>1</v>
      </c>
      <c r="H8680" s="15" t="str">
        <f t="shared" si="271"/>
        <v>Realizar Pedido</v>
      </c>
    </row>
    <row r="8681" spans="1:8" x14ac:dyDescent="0.25">
      <c r="A8681" s="3">
        <v>7730699001301</v>
      </c>
      <c r="B8681" s="11" t="s">
        <v>8456</v>
      </c>
      <c r="C8681" s="16"/>
      <c r="D8681" s="15">
        <f>SUMIFS(Movimientos!F:F,Movimientos!B:B,Productos!A8681,Movimientos!D:D,$D$1)</f>
        <v>0</v>
      </c>
      <c r="E8681" s="14">
        <f>SUMIFS(Movimientos!F:F,Movimientos!B:B,Productos!A8681,Movimientos!D:D,$E$1)</f>
        <v>0</v>
      </c>
      <c r="F8681" s="17">
        <f t="shared" si="270"/>
        <v>0</v>
      </c>
      <c r="G8681" s="14">
        <v>1</v>
      </c>
      <c r="H8681" s="15" t="str">
        <f t="shared" si="271"/>
        <v>Realizar Pedido</v>
      </c>
    </row>
    <row r="8682" spans="1:8" x14ac:dyDescent="0.25">
      <c r="A8682" s="3">
        <v>7730698008554</v>
      </c>
      <c r="B8682" s="11" t="s">
        <v>8457</v>
      </c>
      <c r="C8682" s="16"/>
      <c r="D8682" s="15">
        <f>SUMIFS(Movimientos!F:F,Movimientos!B:B,Productos!A8682,Movimientos!D:D,$D$1)</f>
        <v>0</v>
      </c>
      <c r="E8682" s="14">
        <f>SUMIFS(Movimientos!F:F,Movimientos!B:B,Productos!A8682,Movimientos!D:D,$E$1)</f>
        <v>0</v>
      </c>
      <c r="F8682" s="17">
        <f t="shared" si="270"/>
        <v>0</v>
      </c>
      <c r="G8682" s="14">
        <v>1</v>
      </c>
      <c r="H8682" s="15" t="str">
        <f t="shared" si="271"/>
        <v>Realizar Pedido</v>
      </c>
    </row>
    <row r="8683" spans="1:8" x14ac:dyDescent="0.25">
      <c r="A8683" s="2">
        <v>7501326029193</v>
      </c>
      <c r="B8683" s="12" t="s">
        <v>8458</v>
      </c>
      <c r="C8683" s="16"/>
      <c r="D8683" s="15">
        <f>SUMIFS(Movimientos!F:F,Movimientos!B:B,Productos!A8683,Movimientos!D:D,$D$1)</f>
        <v>0</v>
      </c>
      <c r="E8683" s="14">
        <f>SUMIFS(Movimientos!F:F,Movimientos!B:B,Productos!A8683,Movimientos!D:D,$E$1)</f>
        <v>0</v>
      </c>
      <c r="F8683" s="17">
        <f t="shared" si="270"/>
        <v>0</v>
      </c>
      <c r="G8683" s="14">
        <v>1</v>
      </c>
      <c r="H8683" s="15" t="str">
        <f t="shared" si="271"/>
        <v>Realizar Pedido</v>
      </c>
    </row>
    <row r="8684" spans="1:8" x14ac:dyDescent="0.25">
      <c r="A8684" s="3">
        <v>7501326048200</v>
      </c>
      <c r="B8684" s="11" t="s">
        <v>8459</v>
      </c>
      <c r="C8684" s="16"/>
      <c r="D8684" s="15">
        <f>SUMIFS(Movimientos!F:F,Movimientos!B:B,Productos!A8684,Movimientos!D:D,$D$1)</f>
        <v>0</v>
      </c>
      <c r="E8684" s="14">
        <f>SUMIFS(Movimientos!F:F,Movimientos!B:B,Productos!A8684,Movimientos!D:D,$E$1)</f>
        <v>0</v>
      </c>
      <c r="F8684" s="17">
        <f t="shared" si="270"/>
        <v>0</v>
      </c>
      <c r="G8684" s="14">
        <v>1</v>
      </c>
      <c r="H8684" s="15" t="str">
        <f t="shared" si="271"/>
        <v>Realizar Pedido</v>
      </c>
    </row>
    <row r="8685" spans="1:8" x14ac:dyDescent="0.25">
      <c r="A8685" s="3">
        <v>7592432000053</v>
      </c>
      <c r="B8685" s="11" t="s">
        <v>8460</v>
      </c>
      <c r="C8685" s="16"/>
      <c r="D8685" s="15">
        <f>SUMIFS(Movimientos!F:F,Movimientos!B:B,Productos!A8685,Movimientos!D:D,$D$1)</f>
        <v>0</v>
      </c>
      <c r="E8685" s="14">
        <f>SUMIFS(Movimientos!F:F,Movimientos!B:B,Productos!A8685,Movimientos!D:D,$E$1)</f>
        <v>0</v>
      </c>
      <c r="F8685" s="17">
        <f t="shared" si="270"/>
        <v>0</v>
      </c>
      <c r="G8685" s="14">
        <v>1</v>
      </c>
      <c r="H8685" s="15" t="str">
        <f t="shared" si="271"/>
        <v>Realizar Pedido</v>
      </c>
    </row>
    <row r="8686" spans="1:8" x14ac:dyDescent="0.25">
      <c r="A8686" s="3">
        <v>7592432010366</v>
      </c>
      <c r="B8686" s="11" t="s">
        <v>8461</v>
      </c>
      <c r="C8686" s="16"/>
      <c r="D8686" s="15">
        <f>SUMIFS(Movimientos!F:F,Movimientos!B:B,Productos!A8686,Movimientos!D:D,$D$1)</f>
        <v>0</v>
      </c>
      <c r="E8686" s="14">
        <f>SUMIFS(Movimientos!F:F,Movimientos!B:B,Productos!A8686,Movimientos!D:D,$E$1)</f>
        <v>0</v>
      </c>
      <c r="F8686" s="17">
        <f t="shared" si="270"/>
        <v>0</v>
      </c>
      <c r="G8686" s="14">
        <v>1</v>
      </c>
      <c r="H8686" s="15" t="str">
        <f t="shared" si="271"/>
        <v>Realizar Pedido</v>
      </c>
    </row>
    <row r="8687" spans="1:8" x14ac:dyDescent="0.25">
      <c r="A8687" s="3">
        <v>7592432011202</v>
      </c>
      <c r="B8687" s="11" t="s">
        <v>8462</v>
      </c>
      <c r="C8687" s="16"/>
      <c r="D8687" s="15">
        <f>SUMIFS(Movimientos!F:F,Movimientos!B:B,Productos!A8687,Movimientos!D:D,$D$1)</f>
        <v>0</v>
      </c>
      <c r="E8687" s="14">
        <f>SUMIFS(Movimientos!F:F,Movimientos!B:B,Productos!A8687,Movimientos!D:D,$E$1)</f>
        <v>0</v>
      </c>
      <c r="F8687" s="17">
        <f t="shared" si="270"/>
        <v>0</v>
      </c>
      <c r="G8687" s="14">
        <v>1</v>
      </c>
      <c r="H8687" s="15" t="str">
        <f t="shared" si="271"/>
        <v>Realizar Pedido</v>
      </c>
    </row>
    <row r="8688" spans="1:8" x14ac:dyDescent="0.25">
      <c r="A8688" s="3">
        <v>7592432000060</v>
      </c>
      <c r="B8688" s="11" t="s">
        <v>8463</v>
      </c>
      <c r="C8688" s="16"/>
      <c r="D8688" s="15">
        <f>SUMIFS(Movimientos!F:F,Movimientos!B:B,Productos!A8688,Movimientos!D:D,$D$1)</f>
        <v>0</v>
      </c>
      <c r="E8688" s="14">
        <f>SUMIFS(Movimientos!F:F,Movimientos!B:B,Productos!A8688,Movimientos!D:D,$E$1)</f>
        <v>0</v>
      </c>
      <c r="F8688" s="17">
        <f t="shared" si="270"/>
        <v>0</v>
      </c>
      <c r="G8688" s="14">
        <v>1</v>
      </c>
      <c r="H8688" s="15" t="str">
        <f t="shared" si="271"/>
        <v>Realizar Pedido</v>
      </c>
    </row>
    <row r="8689" spans="1:8" x14ac:dyDescent="0.25">
      <c r="A8689" s="3">
        <v>7592432010373</v>
      </c>
      <c r="B8689" s="11" t="s">
        <v>8464</v>
      </c>
      <c r="C8689" s="16"/>
      <c r="D8689" s="15">
        <f>SUMIFS(Movimientos!F:F,Movimientos!B:B,Productos!A8689,Movimientos!D:D,$D$1)</f>
        <v>0</v>
      </c>
      <c r="E8689" s="14">
        <f>SUMIFS(Movimientos!F:F,Movimientos!B:B,Productos!A8689,Movimientos!D:D,$E$1)</f>
        <v>0</v>
      </c>
      <c r="F8689" s="17">
        <f t="shared" si="270"/>
        <v>0</v>
      </c>
      <c r="G8689" s="14">
        <v>1</v>
      </c>
      <c r="H8689" s="15" t="str">
        <f t="shared" si="271"/>
        <v>Realizar Pedido</v>
      </c>
    </row>
    <row r="8690" spans="1:8" x14ac:dyDescent="0.25">
      <c r="A8690" s="3">
        <v>7592432011219</v>
      </c>
      <c r="B8690" s="11" t="s">
        <v>8465</v>
      </c>
      <c r="C8690" s="16"/>
      <c r="D8690" s="15">
        <f>SUMIFS(Movimientos!F:F,Movimientos!B:B,Productos!A8690,Movimientos!D:D,$D$1)</f>
        <v>0</v>
      </c>
      <c r="E8690" s="14">
        <f>SUMIFS(Movimientos!F:F,Movimientos!B:B,Productos!A8690,Movimientos!D:D,$E$1)</f>
        <v>0</v>
      </c>
      <c r="F8690" s="17">
        <f t="shared" si="270"/>
        <v>0</v>
      </c>
      <c r="G8690" s="14">
        <v>1</v>
      </c>
      <c r="H8690" s="15" t="str">
        <f t="shared" si="271"/>
        <v>Realizar Pedido</v>
      </c>
    </row>
    <row r="8691" spans="1:8" x14ac:dyDescent="0.25">
      <c r="A8691" s="3">
        <v>7707236126087</v>
      </c>
      <c r="B8691" s="11" t="s">
        <v>8466</v>
      </c>
      <c r="C8691" s="16"/>
      <c r="D8691" s="15">
        <f>SUMIFS(Movimientos!F:F,Movimientos!B:B,Productos!A8691,Movimientos!D:D,$D$1)</f>
        <v>0</v>
      </c>
      <c r="E8691" s="14">
        <f>SUMIFS(Movimientos!F:F,Movimientos!B:B,Productos!A8691,Movimientos!D:D,$E$1)</f>
        <v>0</v>
      </c>
      <c r="F8691" s="17">
        <f t="shared" si="270"/>
        <v>0</v>
      </c>
      <c r="G8691" s="14">
        <v>1</v>
      </c>
      <c r="H8691" s="15" t="str">
        <f t="shared" si="271"/>
        <v>Realizar Pedido</v>
      </c>
    </row>
    <row r="8692" spans="1:8" x14ac:dyDescent="0.25">
      <c r="A8692" s="3">
        <v>21292002152</v>
      </c>
      <c r="B8692" s="11" t="s">
        <v>8467</v>
      </c>
      <c r="C8692" s="16"/>
      <c r="D8692" s="15">
        <f>SUMIFS(Movimientos!F:F,Movimientos!B:B,Productos!A8692,Movimientos!D:D,$D$1)</f>
        <v>0</v>
      </c>
      <c r="E8692" s="14">
        <f>SUMIFS(Movimientos!F:F,Movimientos!B:B,Productos!A8692,Movimientos!D:D,$E$1)</f>
        <v>0</v>
      </c>
      <c r="F8692" s="17">
        <f t="shared" si="270"/>
        <v>0</v>
      </c>
      <c r="G8692" s="14">
        <v>1</v>
      </c>
      <c r="H8692" s="15" t="str">
        <f t="shared" si="271"/>
        <v>Realizar Pedido</v>
      </c>
    </row>
    <row r="8693" spans="1:8" x14ac:dyDescent="0.25">
      <c r="A8693" s="2">
        <v>7591440031080</v>
      </c>
      <c r="B8693" s="12" t="s">
        <v>8468</v>
      </c>
      <c r="C8693" s="16"/>
      <c r="D8693" s="15">
        <f>SUMIFS(Movimientos!F:F,Movimientos!B:B,Productos!A8693,Movimientos!D:D,$D$1)</f>
        <v>0</v>
      </c>
      <c r="E8693" s="14">
        <f>SUMIFS(Movimientos!F:F,Movimientos!B:B,Productos!A8693,Movimientos!D:D,$E$1)</f>
        <v>0</v>
      </c>
      <c r="F8693" s="17">
        <f t="shared" si="270"/>
        <v>0</v>
      </c>
      <c r="G8693" s="14">
        <v>1</v>
      </c>
      <c r="H8693" s="15" t="str">
        <f t="shared" si="271"/>
        <v>Realizar Pedido</v>
      </c>
    </row>
    <row r="8694" spans="1:8" x14ac:dyDescent="0.25">
      <c r="A8694" s="2">
        <v>7591440037</v>
      </c>
      <c r="B8694" s="12" t="s">
        <v>8469</v>
      </c>
      <c r="C8694" s="16"/>
      <c r="D8694" s="15">
        <f>SUMIFS(Movimientos!F:F,Movimientos!B:B,Productos!A8694,Movimientos!D:D,$D$1)</f>
        <v>0</v>
      </c>
      <c r="E8694" s="14">
        <f>SUMIFS(Movimientos!F:F,Movimientos!B:B,Productos!A8694,Movimientos!D:D,$E$1)</f>
        <v>0</v>
      </c>
      <c r="F8694" s="17">
        <f t="shared" si="270"/>
        <v>0</v>
      </c>
      <c r="G8694" s="14">
        <v>1</v>
      </c>
      <c r="H8694" s="15" t="str">
        <f t="shared" si="271"/>
        <v>Realizar Pedido</v>
      </c>
    </row>
    <row r="8695" spans="1:8" x14ac:dyDescent="0.25">
      <c r="A8695" s="2">
        <v>7591440031103</v>
      </c>
      <c r="B8695" s="12" t="s">
        <v>8470</v>
      </c>
      <c r="C8695" s="16"/>
      <c r="D8695" s="15">
        <f>SUMIFS(Movimientos!F:F,Movimientos!B:B,Productos!A8695,Movimientos!D:D,$D$1)</f>
        <v>0</v>
      </c>
      <c r="E8695" s="14">
        <f>SUMIFS(Movimientos!F:F,Movimientos!B:B,Productos!A8695,Movimientos!D:D,$E$1)</f>
        <v>0</v>
      </c>
      <c r="F8695" s="17">
        <f t="shared" si="270"/>
        <v>0</v>
      </c>
      <c r="G8695" s="14">
        <v>1</v>
      </c>
      <c r="H8695" s="15" t="str">
        <f t="shared" si="271"/>
        <v>Realizar Pedido</v>
      </c>
    </row>
    <row r="8696" spans="1:8" x14ac:dyDescent="0.25">
      <c r="A8696" s="2">
        <v>7591440031097</v>
      </c>
      <c r="B8696" s="12" t="s">
        <v>8471</v>
      </c>
      <c r="C8696" s="16"/>
      <c r="D8696" s="15">
        <f>SUMIFS(Movimientos!F:F,Movimientos!B:B,Productos!A8696,Movimientos!D:D,$D$1)</f>
        <v>0</v>
      </c>
      <c r="E8696" s="14">
        <f>SUMIFS(Movimientos!F:F,Movimientos!B:B,Productos!A8696,Movimientos!D:D,$E$1)</f>
        <v>0</v>
      </c>
      <c r="F8696" s="17">
        <f t="shared" si="270"/>
        <v>0</v>
      </c>
      <c r="G8696" s="14">
        <v>1</v>
      </c>
      <c r="H8696" s="15" t="str">
        <f t="shared" si="271"/>
        <v>Realizar Pedido</v>
      </c>
    </row>
    <row r="8697" spans="1:8" x14ac:dyDescent="0.25">
      <c r="A8697" s="2">
        <v>7594001081265</v>
      </c>
      <c r="B8697" s="12" t="s">
        <v>8472</v>
      </c>
      <c r="C8697" s="16"/>
      <c r="D8697" s="15">
        <f>SUMIFS(Movimientos!F:F,Movimientos!B:B,Productos!A8697,Movimientos!D:D,$D$1)</f>
        <v>0</v>
      </c>
      <c r="E8697" s="14">
        <f>SUMIFS(Movimientos!F:F,Movimientos!B:B,Productos!A8697,Movimientos!D:D,$E$1)</f>
        <v>0</v>
      </c>
      <c r="F8697" s="17">
        <f t="shared" si="270"/>
        <v>0</v>
      </c>
      <c r="G8697" s="14">
        <v>1</v>
      </c>
      <c r="H8697" s="15" t="str">
        <f t="shared" si="271"/>
        <v>Realizar Pedido</v>
      </c>
    </row>
    <row r="8698" spans="1:8" x14ac:dyDescent="0.25">
      <c r="A8698" s="3">
        <v>7594001080732</v>
      </c>
      <c r="B8698" s="11" t="s">
        <v>8473</v>
      </c>
      <c r="C8698" s="16"/>
      <c r="D8698" s="15">
        <f>SUMIFS(Movimientos!F:F,Movimientos!B:B,Productos!A8698,Movimientos!D:D,$D$1)</f>
        <v>0</v>
      </c>
      <c r="E8698" s="14">
        <f>SUMIFS(Movimientos!F:F,Movimientos!B:B,Productos!A8698,Movimientos!D:D,$E$1)</f>
        <v>0</v>
      </c>
      <c r="F8698" s="17">
        <f t="shared" si="270"/>
        <v>0</v>
      </c>
      <c r="G8698" s="14">
        <v>1</v>
      </c>
      <c r="H8698" s="15" t="str">
        <f t="shared" si="271"/>
        <v>Realizar Pedido</v>
      </c>
    </row>
    <row r="8699" spans="1:8" x14ac:dyDescent="0.25">
      <c r="A8699" s="3">
        <v>7594001080725</v>
      </c>
      <c r="B8699" s="11" t="s">
        <v>8474</v>
      </c>
      <c r="C8699" s="16"/>
      <c r="D8699" s="15">
        <f>SUMIFS(Movimientos!F:F,Movimientos!B:B,Productos!A8699,Movimientos!D:D,$D$1)</f>
        <v>0</v>
      </c>
      <c r="E8699" s="14">
        <f>SUMIFS(Movimientos!F:F,Movimientos!B:B,Productos!A8699,Movimientos!D:D,$E$1)</f>
        <v>0</v>
      </c>
      <c r="F8699" s="17">
        <f t="shared" si="270"/>
        <v>0</v>
      </c>
      <c r="G8699" s="14">
        <v>1</v>
      </c>
      <c r="H8699" s="15" t="str">
        <f t="shared" si="271"/>
        <v>Realizar Pedido</v>
      </c>
    </row>
    <row r="8700" spans="1:8" x14ac:dyDescent="0.25">
      <c r="A8700" s="3">
        <v>7594001085072</v>
      </c>
      <c r="B8700" s="11" t="s">
        <v>8475</v>
      </c>
      <c r="C8700" s="16"/>
      <c r="D8700" s="15">
        <f>SUMIFS(Movimientos!F:F,Movimientos!B:B,Productos!A8700,Movimientos!D:D,$D$1)</f>
        <v>0</v>
      </c>
      <c r="E8700" s="14">
        <f>SUMIFS(Movimientos!F:F,Movimientos!B:B,Productos!A8700,Movimientos!D:D,$E$1)</f>
        <v>0</v>
      </c>
      <c r="F8700" s="17">
        <f t="shared" si="270"/>
        <v>0</v>
      </c>
      <c r="G8700" s="14">
        <v>1</v>
      </c>
      <c r="H8700" s="15" t="str">
        <f t="shared" si="271"/>
        <v>Realizar Pedido</v>
      </c>
    </row>
    <row r="8701" spans="1:8" x14ac:dyDescent="0.25">
      <c r="A8701" s="3">
        <v>7594001085065</v>
      </c>
      <c r="B8701" s="11" t="s">
        <v>8476</v>
      </c>
      <c r="C8701" s="16"/>
      <c r="D8701" s="15">
        <f>SUMIFS(Movimientos!F:F,Movimientos!B:B,Productos!A8701,Movimientos!D:D,$D$1)</f>
        <v>0</v>
      </c>
      <c r="E8701" s="14">
        <f>SUMIFS(Movimientos!F:F,Movimientos!B:B,Productos!A8701,Movimientos!D:D,$E$1)</f>
        <v>0</v>
      </c>
      <c r="F8701" s="17">
        <f t="shared" si="270"/>
        <v>0</v>
      </c>
      <c r="G8701" s="14">
        <v>1</v>
      </c>
      <c r="H8701" s="15" t="str">
        <f t="shared" si="271"/>
        <v>Realizar Pedido</v>
      </c>
    </row>
    <row r="8702" spans="1:8" x14ac:dyDescent="0.25">
      <c r="A8702" s="3">
        <v>4042809015379</v>
      </c>
      <c r="B8702" s="11" t="s">
        <v>8477</v>
      </c>
      <c r="C8702" s="16"/>
      <c r="D8702" s="15">
        <f>SUMIFS(Movimientos!F:F,Movimientos!B:B,Productos!A8702,Movimientos!D:D,$D$1)</f>
        <v>0</v>
      </c>
      <c r="E8702" s="14">
        <f>SUMIFS(Movimientos!F:F,Movimientos!B:B,Productos!A8702,Movimientos!D:D,$E$1)</f>
        <v>0</v>
      </c>
      <c r="F8702" s="17">
        <f t="shared" si="270"/>
        <v>0</v>
      </c>
      <c r="G8702" s="14">
        <v>1</v>
      </c>
      <c r="H8702" s="15" t="str">
        <f t="shared" si="271"/>
        <v>Realizar Pedido</v>
      </c>
    </row>
    <row r="8703" spans="1:8" x14ac:dyDescent="0.25">
      <c r="A8703" s="2">
        <v>506</v>
      </c>
      <c r="B8703" s="12" t="s">
        <v>8478</v>
      </c>
      <c r="C8703" s="16"/>
      <c r="D8703" s="15">
        <f>SUMIFS(Movimientos!F:F,Movimientos!B:B,Productos!A8703,Movimientos!D:D,$D$1)</f>
        <v>0</v>
      </c>
      <c r="E8703" s="14">
        <f>SUMIFS(Movimientos!F:F,Movimientos!B:B,Productos!A8703,Movimientos!D:D,$E$1)</f>
        <v>0</v>
      </c>
      <c r="F8703" s="17">
        <f t="shared" si="270"/>
        <v>0</v>
      </c>
      <c r="G8703" s="14">
        <v>1</v>
      </c>
      <c r="H8703" s="15" t="str">
        <f t="shared" si="271"/>
        <v>Realizar Pedido</v>
      </c>
    </row>
    <row r="8704" spans="1:8" x14ac:dyDescent="0.25">
      <c r="A8704" s="3">
        <v>7591440031035</v>
      </c>
      <c r="B8704" s="11" t="s">
        <v>8479</v>
      </c>
      <c r="C8704" s="16"/>
      <c r="D8704" s="15">
        <f>SUMIFS(Movimientos!F:F,Movimientos!B:B,Productos!A8704,Movimientos!D:D,$D$1)</f>
        <v>0</v>
      </c>
      <c r="E8704" s="14">
        <f>SUMIFS(Movimientos!F:F,Movimientos!B:B,Productos!A8704,Movimientos!D:D,$E$1)</f>
        <v>0</v>
      </c>
      <c r="F8704" s="17">
        <f t="shared" si="270"/>
        <v>0</v>
      </c>
      <c r="G8704" s="14">
        <v>1</v>
      </c>
      <c r="H8704" s="15" t="str">
        <f t="shared" si="271"/>
        <v>Realizar Pedido</v>
      </c>
    </row>
    <row r="8705" spans="1:8" x14ac:dyDescent="0.25">
      <c r="A8705" s="3">
        <v>7254838525560</v>
      </c>
      <c r="B8705" s="11" t="s">
        <v>8480</v>
      </c>
      <c r="C8705" s="16"/>
      <c r="D8705" s="15">
        <f>SUMIFS(Movimientos!F:F,Movimientos!B:B,Productos!A8705,Movimientos!D:D,$D$1)</f>
        <v>0</v>
      </c>
      <c r="E8705" s="14">
        <f>SUMIFS(Movimientos!F:F,Movimientos!B:B,Productos!A8705,Movimientos!D:D,$E$1)</f>
        <v>0</v>
      </c>
      <c r="F8705" s="17">
        <f t="shared" si="270"/>
        <v>0</v>
      </c>
      <c r="G8705" s="14">
        <v>1</v>
      </c>
      <c r="H8705" s="15" t="str">
        <f t="shared" si="271"/>
        <v>Realizar Pedido</v>
      </c>
    </row>
    <row r="8706" spans="1:8" x14ac:dyDescent="0.25">
      <c r="A8706" s="2">
        <v>7599940259287</v>
      </c>
      <c r="B8706" s="12" t="s">
        <v>8481</v>
      </c>
      <c r="C8706" s="16"/>
      <c r="D8706" s="15">
        <f>SUMIFS(Movimientos!F:F,Movimientos!B:B,Productos!A8706,Movimientos!D:D,$D$1)</f>
        <v>0</v>
      </c>
      <c r="E8706" s="14">
        <f>SUMIFS(Movimientos!F:F,Movimientos!B:B,Productos!A8706,Movimientos!D:D,$E$1)</f>
        <v>0</v>
      </c>
      <c r="F8706" s="17">
        <f t="shared" si="270"/>
        <v>0</v>
      </c>
      <c r="G8706" s="14">
        <v>1</v>
      </c>
      <c r="H8706" s="15" t="str">
        <f t="shared" si="271"/>
        <v>Realizar Pedido</v>
      </c>
    </row>
    <row r="8707" spans="1:8" x14ac:dyDescent="0.25">
      <c r="A8707" s="3">
        <v>6759400108086</v>
      </c>
      <c r="B8707" s="11" t="s">
        <v>8482</v>
      </c>
      <c r="C8707" s="16"/>
      <c r="D8707" s="15">
        <f>SUMIFS(Movimientos!F:F,Movimientos!B:B,Productos!A8707,Movimientos!D:D,$D$1)</f>
        <v>0</v>
      </c>
      <c r="E8707" s="14">
        <f>SUMIFS(Movimientos!F:F,Movimientos!B:B,Productos!A8707,Movimientos!D:D,$E$1)</f>
        <v>0</v>
      </c>
      <c r="F8707" s="17">
        <f t="shared" ref="F8707:F8770" si="272">D8707-E8707</f>
        <v>0</v>
      </c>
      <c r="G8707" s="14">
        <v>1</v>
      </c>
      <c r="H8707" s="15" t="str">
        <f t="shared" ref="H8707:H8770" si="273">IF(F8707&lt;G8707,"Realizar Pedido","")</f>
        <v>Realizar Pedido</v>
      </c>
    </row>
    <row r="8708" spans="1:8" x14ac:dyDescent="0.25">
      <c r="A8708" s="3">
        <v>7594001082095</v>
      </c>
      <c r="B8708" s="11" t="s">
        <v>8483</v>
      </c>
      <c r="C8708" s="16"/>
      <c r="D8708" s="15">
        <f>SUMIFS(Movimientos!F:F,Movimientos!B:B,Productos!A8708,Movimientos!D:D,$D$1)</f>
        <v>0</v>
      </c>
      <c r="E8708" s="14">
        <f>SUMIFS(Movimientos!F:F,Movimientos!B:B,Productos!A8708,Movimientos!D:D,$E$1)</f>
        <v>0</v>
      </c>
      <c r="F8708" s="17">
        <f t="shared" si="272"/>
        <v>0</v>
      </c>
      <c r="G8708" s="14">
        <v>1</v>
      </c>
      <c r="H8708" s="15" t="str">
        <f t="shared" si="273"/>
        <v>Realizar Pedido</v>
      </c>
    </row>
    <row r="8709" spans="1:8" x14ac:dyDescent="0.25">
      <c r="A8709" s="3">
        <v>7594001082118</v>
      </c>
      <c r="B8709" s="11" t="s">
        <v>8484</v>
      </c>
      <c r="C8709" s="16"/>
      <c r="D8709" s="15">
        <f>SUMIFS(Movimientos!F:F,Movimientos!B:B,Productos!A8709,Movimientos!D:D,$D$1)</f>
        <v>0</v>
      </c>
      <c r="E8709" s="14">
        <f>SUMIFS(Movimientos!F:F,Movimientos!B:B,Productos!A8709,Movimientos!D:D,$E$1)</f>
        <v>0</v>
      </c>
      <c r="F8709" s="17">
        <f t="shared" si="272"/>
        <v>0</v>
      </c>
      <c r="G8709" s="14">
        <v>1</v>
      </c>
      <c r="H8709" s="15" t="str">
        <f t="shared" si="273"/>
        <v>Realizar Pedido</v>
      </c>
    </row>
    <row r="8710" spans="1:8" x14ac:dyDescent="0.25">
      <c r="A8710" s="3">
        <v>7594001080824</v>
      </c>
      <c r="B8710" s="11" t="s">
        <v>8485</v>
      </c>
      <c r="C8710" s="16"/>
      <c r="D8710" s="15">
        <f>SUMIFS(Movimientos!F:F,Movimientos!B:B,Productos!A8710,Movimientos!D:D,$D$1)</f>
        <v>0</v>
      </c>
      <c r="E8710" s="14">
        <f>SUMIFS(Movimientos!F:F,Movimientos!B:B,Productos!A8710,Movimientos!D:D,$E$1)</f>
        <v>0</v>
      </c>
      <c r="F8710" s="17">
        <f t="shared" si="272"/>
        <v>0</v>
      </c>
      <c r="G8710" s="14">
        <v>1</v>
      </c>
      <c r="H8710" s="15" t="str">
        <f t="shared" si="273"/>
        <v>Realizar Pedido</v>
      </c>
    </row>
    <row r="8711" spans="1:8" x14ac:dyDescent="0.25">
      <c r="A8711" s="3">
        <v>7594001080817</v>
      </c>
      <c r="B8711" s="11" t="s">
        <v>8486</v>
      </c>
      <c r="C8711" s="16"/>
      <c r="D8711" s="15">
        <f>SUMIFS(Movimientos!F:F,Movimientos!B:B,Productos!A8711,Movimientos!D:D,$D$1)</f>
        <v>0</v>
      </c>
      <c r="E8711" s="14">
        <f>SUMIFS(Movimientos!F:F,Movimientos!B:B,Productos!A8711,Movimientos!D:D,$E$1)</f>
        <v>0</v>
      </c>
      <c r="F8711" s="17">
        <f t="shared" si="272"/>
        <v>0</v>
      </c>
      <c r="G8711" s="14">
        <v>1</v>
      </c>
      <c r="H8711" s="15" t="str">
        <f t="shared" si="273"/>
        <v>Realizar Pedido</v>
      </c>
    </row>
    <row r="8712" spans="1:8" x14ac:dyDescent="0.25">
      <c r="A8712" s="3">
        <v>7594001080794</v>
      </c>
      <c r="B8712" s="11" t="s">
        <v>8487</v>
      </c>
      <c r="C8712" s="16"/>
      <c r="D8712" s="15">
        <f>SUMIFS(Movimientos!F:F,Movimientos!B:B,Productos!A8712,Movimientos!D:D,$D$1)</f>
        <v>0</v>
      </c>
      <c r="E8712" s="14">
        <f>SUMIFS(Movimientos!F:F,Movimientos!B:B,Productos!A8712,Movimientos!D:D,$E$1)</f>
        <v>0</v>
      </c>
      <c r="F8712" s="17">
        <f t="shared" si="272"/>
        <v>0</v>
      </c>
      <c r="G8712" s="14">
        <v>1</v>
      </c>
      <c r="H8712" s="15" t="str">
        <f t="shared" si="273"/>
        <v>Realizar Pedido</v>
      </c>
    </row>
    <row r="8713" spans="1:8" x14ac:dyDescent="0.25">
      <c r="A8713" s="3">
        <v>7594001082088</v>
      </c>
      <c r="B8713" s="11" t="s">
        <v>8487</v>
      </c>
      <c r="C8713" s="16"/>
      <c r="D8713" s="15">
        <f>SUMIFS(Movimientos!F:F,Movimientos!B:B,Productos!A8713,Movimientos!D:D,$D$1)</f>
        <v>0</v>
      </c>
      <c r="E8713" s="14">
        <f>SUMIFS(Movimientos!F:F,Movimientos!B:B,Productos!A8713,Movimientos!D:D,$E$1)</f>
        <v>0</v>
      </c>
      <c r="F8713" s="17">
        <f t="shared" si="272"/>
        <v>0</v>
      </c>
      <c r="G8713" s="14">
        <v>1</v>
      </c>
      <c r="H8713" s="15" t="str">
        <f t="shared" si="273"/>
        <v>Realizar Pedido</v>
      </c>
    </row>
    <row r="8714" spans="1:8" x14ac:dyDescent="0.25">
      <c r="A8714" s="3">
        <v>7594001080800</v>
      </c>
      <c r="B8714" s="11" t="s">
        <v>8488</v>
      </c>
      <c r="C8714" s="16"/>
      <c r="D8714" s="15">
        <f>SUMIFS(Movimientos!F:F,Movimientos!B:B,Productos!A8714,Movimientos!D:D,$D$1)</f>
        <v>0</v>
      </c>
      <c r="E8714" s="14">
        <f>SUMIFS(Movimientos!F:F,Movimientos!B:B,Productos!A8714,Movimientos!D:D,$E$1)</f>
        <v>0</v>
      </c>
      <c r="F8714" s="17">
        <f t="shared" si="272"/>
        <v>0</v>
      </c>
      <c r="G8714" s="14">
        <v>1</v>
      </c>
      <c r="H8714" s="15" t="str">
        <f t="shared" si="273"/>
        <v>Realizar Pedido</v>
      </c>
    </row>
    <row r="8715" spans="1:8" x14ac:dyDescent="0.25">
      <c r="A8715" s="3">
        <v>4042809384925</v>
      </c>
      <c r="B8715" s="11" t="s">
        <v>8489</v>
      </c>
      <c r="C8715" s="16"/>
      <c r="D8715" s="15">
        <f>SUMIFS(Movimientos!F:F,Movimientos!B:B,Productos!A8715,Movimientos!D:D,$D$1)</f>
        <v>0</v>
      </c>
      <c r="E8715" s="14">
        <f>SUMIFS(Movimientos!F:F,Movimientos!B:B,Productos!A8715,Movimientos!D:D,$E$1)</f>
        <v>0</v>
      </c>
      <c r="F8715" s="17">
        <f t="shared" si="272"/>
        <v>0</v>
      </c>
      <c r="G8715" s="14">
        <v>1</v>
      </c>
      <c r="H8715" s="15" t="str">
        <f t="shared" si="273"/>
        <v>Realizar Pedido</v>
      </c>
    </row>
    <row r="8716" spans="1:8" x14ac:dyDescent="0.25">
      <c r="A8716" s="2">
        <v>7594001080855</v>
      </c>
      <c r="B8716" s="12" t="s">
        <v>8490</v>
      </c>
      <c r="C8716" s="16"/>
      <c r="D8716" s="15">
        <f>SUMIFS(Movimientos!F:F,Movimientos!B:B,Productos!A8716,Movimientos!D:D,$D$1)</f>
        <v>0</v>
      </c>
      <c r="E8716" s="14">
        <f>SUMIFS(Movimientos!F:F,Movimientos!B:B,Productos!A8716,Movimientos!D:D,$E$1)</f>
        <v>0</v>
      </c>
      <c r="F8716" s="17">
        <f t="shared" si="272"/>
        <v>0</v>
      </c>
      <c r="G8716" s="14">
        <v>1</v>
      </c>
      <c r="H8716" s="15" t="str">
        <f t="shared" si="273"/>
        <v>Realizar Pedido</v>
      </c>
    </row>
    <row r="8717" spans="1:8" x14ac:dyDescent="0.25">
      <c r="A8717" s="3">
        <v>7594001080848</v>
      </c>
      <c r="B8717" s="11" t="s">
        <v>8491</v>
      </c>
      <c r="C8717" s="16"/>
      <c r="D8717" s="15">
        <f>SUMIFS(Movimientos!F:F,Movimientos!B:B,Productos!A8717,Movimientos!D:D,$D$1)</f>
        <v>0</v>
      </c>
      <c r="E8717" s="14">
        <f>SUMIFS(Movimientos!F:F,Movimientos!B:B,Productos!A8717,Movimientos!D:D,$E$1)</f>
        <v>0</v>
      </c>
      <c r="F8717" s="17">
        <f t="shared" si="272"/>
        <v>0</v>
      </c>
      <c r="G8717" s="14">
        <v>1</v>
      </c>
      <c r="H8717" s="15" t="str">
        <f t="shared" si="273"/>
        <v>Realizar Pedido</v>
      </c>
    </row>
    <row r="8718" spans="1:8" x14ac:dyDescent="0.25">
      <c r="A8718" s="2">
        <v>7594001080831</v>
      </c>
      <c r="B8718" s="12" t="s">
        <v>8492</v>
      </c>
      <c r="C8718" s="16"/>
      <c r="D8718" s="15">
        <f>SUMIFS(Movimientos!F:F,Movimientos!B:B,Productos!A8718,Movimientos!D:D,$D$1)</f>
        <v>0</v>
      </c>
      <c r="E8718" s="14">
        <f>SUMIFS(Movimientos!F:F,Movimientos!B:B,Productos!A8718,Movimientos!D:D,$E$1)</f>
        <v>0</v>
      </c>
      <c r="F8718" s="17">
        <f t="shared" si="272"/>
        <v>0</v>
      </c>
      <c r="G8718" s="14">
        <v>1</v>
      </c>
      <c r="H8718" s="15" t="str">
        <f t="shared" si="273"/>
        <v>Realizar Pedido</v>
      </c>
    </row>
    <row r="8719" spans="1:8" x14ac:dyDescent="0.25">
      <c r="A8719" s="2">
        <v>7594001080862</v>
      </c>
      <c r="B8719" s="12" t="s">
        <v>8493</v>
      </c>
      <c r="C8719" s="16"/>
      <c r="D8719" s="15">
        <f>SUMIFS(Movimientos!F:F,Movimientos!B:B,Productos!A8719,Movimientos!D:D,$D$1)</f>
        <v>0</v>
      </c>
      <c r="E8719" s="14">
        <f>SUMIFS(Movimientos!F:F,Movimientos!B:B,Productos!A8719,Movimientos!D:D,$E$1)</f>
        <v>0</v>
      </c>
      <c r="F8719" s="17">
        <f t="shared" si="272"/>
        <v>0</v>
      </c>
      <c r="G8719" s="14">
        <v>1</v>
      </c>
      <c r="H8719" s="15" t="str">
        <f t="shared" si="273"/>
        <v>Realizar Pedido</v>
      </c>
    </row>
    <row r="8720" spans="1:8" x14ac:dyDescent="0.25">
      <c r="A8720" s="3">
        <v>7591440032698</v>
      </c>
      <c r="B8720" s="11" t="s">
        <v>8494</v>
      </c>
      <c r="C8720" s="16"/>
      <c r="D8720" s="15">
        <f>SUMIFS(Movimientos!F:F,Movimientos!B:B,Productos!A8720,Movimientos!D:D,$D$1)</f>
        <v>0</v>
      </c>
      <c r="E8720" s="14">
        <f>SUMIFS(Movimientos!F:F,Movimientos!B:B,Productos!A8720,Movimientos!D:D,$E$1)</f>
        <v>0</v>
      </c>
      <c r="F8720" s="17">
        <f t="shared" si="272"/>
        <v>0</v>
      </c>
      <c r="G8720" s="14">
        <v>1</v>
      </c>
      <c r="H8720" s="15" t="str">
        <f t="shared" si="273"/>
        <v>Realizar Pedido</v>
      </c>
    </row>
    <row r="8721" spans="1:8" x14ac:dyDescent="0.25">
      <c r="A8721" s="3">
        <v>4042809016420</v>
      </c>
      <c r="B8721" s="11" t="s">
        <v>8495</v>
      </c>
      <c r="C8721" s="16"/>
      <c r="D8721" s="15">
        <f>SUMIFS(Movimientos!F:F,Movimientos!B:B,Productos!A8721,Movimientos!D:D,$D$1)</f>
        <v>0</v>
      </c>
      <c r="E8721" s="14">
        <f>SUMIFS(Movimientos!F:F,Movimientos!B:B,Productos!A8721,Movimientos!D:D,$E$1)</f>
        <v>0</v>
      </c>
      <c r="F8721" s="17">
        <f t="shared" si="272"/>
        <v>0</v>
      </c>
      <c r="G8721" s="14">
        <v>1</v>
      </c>
      <c r="H8721" s="15" t="str">
        <f t="shared" si="273"/>
        <v>Realizar Pedido</v>
      </c>
    </row>
    <row r="8722" spans="1:8" x14ac:dyDescent="0.25">
      <c r="A8722" s="3">
        <v>7591440032049</v>
      </c>
      <c r="B8722" s="11" t="s">
        <v>8496</v>
      </c>
      <c r="C8722" s="16"/>
      <c r="D8722" s="15">
        <f>SUMIFS(Movimientos!F:F,Movimientos!B:B,Productos!A8722,Movimientos!D:D,$D$1)</f>
        <v>0</v>
      </c>
      <c r="E8722" s="14">
        <f>SUMIFS(Movimientos!F:F,Movimientos!B:B,Productos!A8722,Movimientos!D:D,$E$1)</f>
        <v>0</v>
      </c>
      <c r="F8722" s="17">
        <f t="shared" si="272"/>
        <v>0</v>
      </c>
      <c r="G8722" s="14">
        <v>1</v>
      </c>
      <c r="H8722" s="15" t="str">
        <f t="shared" si="273"/>
        <v>Realizar Pedido</v>
      </c>
    </row>
    <row r="8723" spans="1:8" x14ac:dyDescent="0.25">
      <c r="A8723" s="3">
        <v>7594001081593</v>
      </c>
      <c r="B8723" s="11" t="s">
        <v>8497</v>
      </c>
      <c r="C8723" s="16"/>
      <c r="D8723" s="15">
        <f>SUMIFS(Movimientos!F:F,Movimientos!B:B,Productos!A8723,Movimientos!D:D,$D$1)</f>
        <v>0</v>
      </c>
      <c r="E8723" s="14">
        <f>SUMIFS(Movimientos!F:F,Movimientos!B:B,Productos!A8723,Movimientos!D:D,$E$1)</f>
        <v>0</v>
      </c>
      <c r="F8723" s="17">
        <f t="shared" si="272"/>
        <v>0</v>
      </c>
      <c r="G8723" s="14">
        <v>1</v>
      </c>
      <c r="H8723" s="15" t="str">
        <f t="shared" si="273"/>
        <v>Realizar Pedido</v>
      </c>
    </row>
    <row r="8724" spans="1:8" x14ac:dyDescent="0.25">
      <c r="A8724" s="3">
        <v>6759400108088</v>
      </c>
      <c r="B8724" s="11" t="s">
        <v>8498</v>
      </c>
      <c r="C8724" s="16"/>
      <c r="D8724" s="15">
        <f>SUMIFS(Movimientos!F:F,Movimientos!B:B,Productos!A8724,Movimientos!D:D,$D$1)</f>
        <v>0</v>
      </c>
      <c r="E8724" s="14">
        <f>SUMIFS(Movimientos!F:F,Movimientos!B:B,Productos!A8724,Movimientos!D:D,$E$1)</f>
        <v>0</v>
      </c>
      <c r="F8724" s="17">
        <f t="shared" si="272"/>
        <v>0</v>
      </c>
      <c r="G8724" s="14">
        <v>1</v>
      </c>
      <c r="H8724" s="15" t="str">
        <f t="shared" si="273"/>
        <v>Realizar Pedido</v>
      </c>
    </row>
    <row r="8725" spans="1:8" x14ac:dyDescent="0.25">
      <c r="A8725" s="3">
        <v>7592432006598</v>
      </c>
      <c r="B8725" s="11" t="s">
        <v>8499</v>
      </c>
      <c r="C8725" s="16"/>
      <c r="D8725" s="15">
        <f>SUMIFS(Movimientos!F:F,Movimientos!B:B,Productos!A8725,Movimientos!D:D,$D$1)</f>
        <v>0</v>
      </c>
      <c r="E8725" s="14">
        <f>SUMIFS(Movimientos!F:F,Movimientos!B:B,Productos!A8725,Movimientos!D:D,$E$1)</f>
        <v>0</v>
      </c>
      <c r="F8725" s="17">
        <f t="shared" si="272"/>
        <v>0</v>
      </c>
      <c r="G8725" s="14">
        <v>1</v>
      </c>
      <c r="H8725" s="15" t="str">
        <f t="shared" si="273"/>
        <v>Realizar Pedido</v>
      </c>
    </row>
    <row r="8726" spans="1:8" x14ac:dyDescent="0.25">
      <c r="A8726" s="3">
        <v>7592205000198</v>
      </c>
      <c r="B8726" s="11" t="s">
        <v>8500</v>
      </c>
      <c r="C8726" s="16"/>
      <c r="D8726" s="15">
        <f>SUMIFS(Movimientos!F:F,Movimientos!B:B,Productos!A8726,Movimientos!D:D,$D$1)</f>
        <v>0</v>
      </c>
      <c r="E8726" s="14">
        <f>SUMIFS(Movimientos!F:F,Movimientos!B:B,Productos!A8726,Movimientos!D:D,$E$1)</f>
        <v>0</v>
      </c>
      <c r="F8726" s="17">
        <f t="shared" si="272"/>
        <v>0</v>
      </c>
      <c r="G8726" s="14">
        <v>1</v>
      </c>
      <c r="H8726" s="15" t="str">
        <f t="shared" si="273"/>
        <v>Realizar Pedido</v>
      </c>
    </row>
    <row r="8727" spans="1:8" x14ac:dyDescent="0.25">
      <c r="A8727" s="3">
        <v>7706263002760</v>
      </c>
      <c r="B8727" s="11" t="s">
        <v>8501</v>
      </c>
      <c r="C8727" s="16"/>
      <c r="D8727" s="15">
        <f>SUMIFS(Movimientos!F:F,Movimientos!B:B,Productos!A8727,Movimientos!D:D,$D$1)</f>
        <v>0</v>
      </c>
      <c r="E8727" s="14">
        <f>SUMIFS(Movimientos!F:F,Movimientos!B:B,Productos!A8727,Movimientos!D:D,$E$1)</f>
        <v>0</v>
      </c>
      <c r="F8727" s="17">
        <f t="shared" si="272"/>
        <v>0</v>
      </c>
      <c r="G8727" s="14">
        <v>1</v>
      </c>
      <c r="H8727" s="15" t="str">
        <f t="shared" si="273"/>
        <v>Realizar Pedido</v>
      </c>
    </row>
    <row r="8728" spans="1:8" x14ac:dyDescent="0.25">
      <c r="A8728" s="3">
        <v>7592205000181</v>
      </c>
      <c r="B8728" s="11" t="s">
        <v>8502</v>
      </c>
      <c r="C8728" s="16"/>
      <c r="D8728" s="15">
        <f>SUMIFS(Movimientos!F:F,Movimientos!B:B,Productos!A8728,Movimientos!D:D,$D$1)</f>
        <v>0</v>
      </c>
      <c r="E8728" s="14">
        <f>SUMIFS(Movimientos!F:F,Movimientos!B:B,Productos!A8728,Movimientos!D:D,$E$1)</f>
        <v>0</v>
      </c>
      <c r="F8728" s="17">
        <f t="shared" si="272"/>
        <v>0</v>
      </c>
      <c r="G8728" s="14">
        <v>1</v>
      </c>
      <c r="H8728" s="15" t="str">
        <f t="shared" si="273"/>
        <v>Realizar Pedido</v>
      </c>
    </row>
    <row r="8729" spans="1:8" x14ac:dyDescent="0.25">
      <c r="A8729" s="3">
        <v>7706263002746</v>
      </c>
      <c r="B8729" s="11" t="s">
        <v>8503</v>
      </c>
      <c r="C8729" s="16"/>
      <c r="D8729" s="15">
        <f>SUMIFS(Movimientos!F:F,Movimientos!B:B,Productos!A8729,Movimientos!D:D,$D$1)</f>
        <v>0</v>
      </c>
      <c r="E8729" s="14">
        <f>SUMIFS(Movimientos!F:F,Movimientos!B:B,Productos!A8729,Movimientos!D:D,$E$1)</f>
        <v>0</v>
      </c>
      <c r="F8729" s="17">
        <f t="shared" si="272"/>
        <v>0</v>
      </c>
      <c r="G8729" s="14">
        <v>1</v>
      </c>
      <c r="H8729" s="15" t="str">
        <f t="shared" si="273"/>
        <v>Realizar Pedido</v>
      </c>
    </row>
    <row r="8730" spans="1:8" x14ac:dyDescent="0.25">
      <c r="A8730" s="2">
        <v>7702026032036</v>
      </c>
      <c r="B8730" s="12" t="s">
        <v>8504</v>
      </c>
      <c r="C8730" s="16"/>
      <c r="D8730" s="15">
        <f>SUMIFS(Movimientos!F:F,Movimientos!B:B,Productos!A8730,Movimientos!D:D,$D$1)</f>
        <v>0</v>
      </c>
      <c r="E8730" s="14">
        <f>SUMIFS(Movimientos!F:F,Movimientos!B:B,Productos!A8730,Movimientos!D:D,$E$1)</f>
        <v>0</v>
      </c>
      <c r="F8730" s="17">
        <f t="shared" si="272"/>
        <v>0</v>
      </c>
      <c r="G8730" s="14">
        <v>1</v>
      </c>
      <c r="H8730" s="15" t="str">
        <f t="shared" si="273"/>
        <v>Realizar Pedido</v>
      </c>
    </row>
    <row r="8731" spans="1:8" x14ac:dyDescent="0.25">
      <c r="A8731" s="2">
        <v>7702026032616</v>
      </c>
      <c r="B8731" s="12" t="s">
        <v>8505</v>
      </c>
      <c r="C8731" s="16"/>
      <c r="D8731" s="15">
        <f>SUMIFS(Movimientos!F:F,Movimientos!B:B,Productos!A8731,Movimientos!D:D,$D$1)</f>
        <v>0</v>
      </c>
      <c r="E8731" s="14">
        <f>SUMIFS(Movimientos!F:F,Movimientos!B:B,Productos!A8731,Movimientos!D:D,$E$1)</f>
        <v>0</v>
      </c>
      <c r="F8731" s="17">
        <f t="shared" si="272"/>
        <v>0</v>
      </c>
      <c r="G8731" s="14">
        <v>1</v>
      </c>
      <c r="H8731" s="15" t="str">
        <f t="shared" si="273"/>
        <v>Realizar Pedido</v>
      </c>
    </row>
    <row r="8732" spans="1:8" x14ac:dyDescent="0.25">
      <c r="A8732" s="3">
        <v>8690529142408</v>
      </c>
      <c r="B8732" s="11" t="s">
        <v>8506</v>
      </c>
      <c r="C8732" s="16"/>
      <c r="D8732" s="15">
        <f>SUMIFS(Movimientos!F:F,Movimientos!B:B,Productos!A8732,Movimientos!D:D,$D$1)</f>
        <v>0</v>
      </c>
      <c r="E8732" s="14">
        <f>SUMIFS(Movimientos!F:F,Movimientos!B:B,Productos!A8732,Movimientos!D:D,$E$1)</f>
        <v>0</v>
      </c>
      <c r="F8732" s="17">
        <f t="shared" si="272"/>
        <v>0</v>
      </c>
      <c r="G8732" s="14">
        <v>1</v>
      </c>
      <c r="H8732" s="15" t="str">
        <f t="shared" si="273"/>
        <v>Realizar Pedido</v>
      </c>
    </row>
    <row r="8733" spans="1:8" x14ac:dyDescent="0.25">
      <c r="A8733" s="3">
        <v>739835000441</v>
      </c>
      <c r="B8733" s="11" t="s">
        <v>8507</v>
      </c>
      <c r="C8733" s="16"/>
      <c r="D8733" s="15">
        <f>SUMIFS(Movimientos!F:F,Movimientos!B:B,Productos!A8733,Movimientos!D:D,$D$1)</f>
        <v>0</v>
      </c>
      <c r="E8733" s="14">
        <f>SUMIFS(Movimientos!F:F,Movimientos!B:B,Productos!A8733,Movimientos!D:D,$E$1)</f>
        <v>0</v>
      </c>
      <c r="F8733" s="17">
        <f t="shared" si="272"/>
        <v>0</v>
      </c>
      <c r="G8733" s="14">
        <v>1</v>
      </c>
      <c r="H8733" s="15" t="str">
        <f t="shared" si="273"/>
        <v>Realizar Pedido</v>
      </c>
    </row>
    <row r="8734" spans="1:8" x14ac:dyDescent="0.25">
      <c r="A8734" s="3">
        <v>739835000434</v>
      </c>
      <c r="B8734" s="11" t="s">
        <v>8508</v>
      </c>
      <c r="C8734" s="16"/>
      <c r="D8734" s="15">
        <f>SUMIFS(Movimientos!F:F,Movimientos!B:B,Productos!A8734,Movimientos!D:D,$D$1)</f>
        <v>0</v>
      </c>
      <c r="E8734" s="14">
        <f>SUMIFS(Movimientos!F:F,Movimientos!B:B,Productos!A8734,Movimientos!D:D,$E$1)</f>
        <v>0</v>
      </c>
      <c r="F8734" s="17">
        <f t="shared" si="272"/>
        <v>0</v>
      </c>
      <c r="G8734" s="14">
        <v>1</v>
      </c>
      <c r="H8734" s="15" t="str">
        <f t="shared" si="273"/>
        <v>Realizar Pedido</v>
      </c>
    </row>
    <row r="8735" spans="1:8" x14ac:dyDescent="0.25">
      <c r="A8735" s="3">
        <v>7592432001173</v>
      </c>
      <c r="B8735" s="11" t="s">
        <v>8509</v>
      </c>
      <c r="C8735" s="16"/>
      <c r="D8735" s="15">
        <f>SUMIFS(Movimientos!F:F,Movimientos!B:B,Productos!A8735,Movimientos!D:D,$D$1)</f>
        <v>0</v>
      </c>
      <c r="E8735" s="14">
        <f>SUMIFS(Movimientos!F:F,Movimientos!B:B,Productos!A8735,Movimientos!D:D,$E$1)</f>
        <v>0</v>
      </c>
      <c r="F8735" s="17">
        <f t="shared" si="272"/>
        <v>0</v>
      </c>
      <c r="G8735" s="14">
        <v>1</v>
      </c>
      <c r="H8735" s="15" t="str">
        <f t="shared" si="273"/>
        <v>Realizar Pedido</v>
      </c>
    </row>
    <row r="8736" spans="1:8" x14ac:dyDescent="0.25">
      <c r="A8736" s="3">
        <v>7592432001258</v>
      </c>
      <c r="B8736" s="11" t="s">
        <v>8510</v>
      </c>
      <c r="C8736" s="16"/>
      <c r="D8736" s="15">
        <f>SUMIFS(Movimientos!F:F,Movimientos!B:B,Productos!A8736,Movimientos!D:D,$D$1)</f>
        <v>0</v>
      </c>
      <c r="E8736" s="14">
        <f>SUMIFS(Movimientos!F:F,Movimientos!B:B,Productos!A8736,Movimientos!D:D,$E$1)</f>
        <v>0</v>
      </c>
      <c r="F8736" s="17">
        <f t="shared" si="272"/>
        <v>0</v>
      </c>
      <c r="G8736" s="14">
        <v>1</v>
      </c>
      <c r="H8736" s="15" t="str">
        <f t="shared" si="273"/>
        <v>Realizar Pedido</v>
      </c>
    </row>
    <row r="8737" spans="1:8" x14ac:dyDescent="0.25">
      <c r="A8737" s="2">
        <v>7591585973207</v>
      </c>
      <c r="B8737" s="12" t="s">
        <v>8511</v>
      </c>
      <c r="C8737" s="16"/>
      <c r="D8737" s="15">
        <f>SUMIFS(Movimientos!F:F,Movimientos!B:B,Productos!A8737,Movimientos!D:D,$D$1)</f>
        <v>0</v>
      </c>
      <c r="E8737" s="14">
        <f>SUMIFS(Movimientos!F:F,Movimientos!B:B,Productos!A8737,Movimientos!D:D,$E$1)</f>
        <v>0</v>
      </c>
      <c r="F8737" s="17">
        <f t="shared" si="272"/>
        <v>0</v>
      </c>
      <c r="G8737" s="14">
        <v>1</v>
      </c>
      <c r="H8737" s="15" t="str">
        <f t="shared" si="273"/>
        <v>Realizar Pedido</v>
      </c>
    </row>
    <row r="8738" spans="1:8" x14ac:dyDescent="0.25">
      <c r="A8738" s="3">
        <v>7591585173201</v>
      </c>
      <c r="B8738" s="11" t="s">
        <v>8512</v>
      </c>
      <c r="C8738" s="16"/>
      <c r="D8738" s="15">
        <f>SUMIFS(Movimientos!F:F,Movimientos!B:B,Productos!A8738,Movimientos!D:D,$D$1)</f>
        <v>0</v>
      </c>
      <c r="E8738" s="14">
        <f>SUMIFS(Movimientos!F:F,Movimientos!B:B,Productos!A8738,Movimientos!D:D,$E$1)</f>
        <v>0</v>
      </c>
      <c r="F8738" s="17">
        <f t="shared" si="272"/>
        <v>0</v>
      </c>
      <c r="G8738" s="14">
        <v>1</v>
      </c>
      <c r="H8738" s="15" t="str">
        <f t="shared" si="273"/>
        <v>Realizar Pedido</v>
      </c>
    </row>
    <row r="8739" spans="1:8" x14ac:dyDescent="0.25">
      <c r="A8739" s="3">
        <v>7592616196053</v>
      </c>
      <c r="B8739" s="11" t="s">
        <v>8513</v>
      </c>
      <c r="C8739" s="16"/>
      <c r="D8739" s="15">
        <f>SUMIFS(Movimientos!F:F,Movimientos!B:B,Productos!A8739,Movimientos!D:D,$D$1)</f>
        <v>0</v>
      </c>
      <c r="E8739" s="14">
        <f>SUMIFS(Movimientos!F:F,Movimientos!B:B,Productos!A8739,Movimientos!D:D,$E$1)</f>
        <v>0</v>
      </c>
      <c r="F8739" s="17">
        <f t="shared" si="272"/>
        <v>0</v>
      </c>
      <c r="G8739" s="14">
        <v>1</v>
      </c>
      <c r="H8739" s="15" t="str">
        <f t="shared" si="273"/>
        <v>Realizar Pedido</v>
      </c>
    </row>
    <row r="8740" spans="1:8" x14ac:dyDescent="0.25">
      <c r="A8740" s="2">
        <v>7594002080571</v>
      </c>
      <c r="B8740" s="12" t="s">
        <v>8514</v>
      </c>
      <c r="C8740" s="16"/>
      <c r="D8740" s="15">
        <f>SUMIFS(Movimientos!F:F,Movimientos!B:B,Productos!A8740,Movimientos!D:D,$D$1)</f>
        <v>0</v>
      </c>
      <c r="E8740" s="14">
        <f>SUMIFS(Movimientos!F:F,Movimientos!B:B,Productos!A8740,Movimientos!D:D,$E$1)</f>
        <v>0</v>
      </c>
      <c r="F8740" s="17">
        <f t="shared" si="272"/>
        <v>0</v>
      </c>
      <c r="G8740" s="14">
        <v>1</v>
      </c>
      <c r="H8740" s="15" t="str">
        <f t="shared" si="273"/>
        <v>Realizar Pedido</v>
      </c>
    </row>
    <row r="8741" spans="1:8" x14ac:dyDescent="0.25">
      <c r="A8741" s="3">
        <v>7591585173218</v>
      </c>
      <c r="B8741" s="11" t="s">
        <v>8515</v>
      </c>
      <c r="C8741" s="16"/>
      <c r="D8741" s="15">
        <f>SUMIFS(Movimientos!F:F,Movimientos!B:B,Productos!A8741,Movimientos!D:D,$D$1)</f>
        <v>0</v>
      </c>
      <c r="E8741" s="14">
        <f>SUMIFS(Movimientos!F:F,Movimientos!B:B,Productos!A8741,Movimientos!D:D,$E$1)</f>
        <v>0</v>
      </c>
      <c r="F8741" s="17">
        <f t="shared" si="272"/>
        <v>0</v>
      </c>
      <c r="G8741" s="14">
        <v>1</v>
      </c>
      <c r="H8741" s="15" t="str">
        <f t="shared" si="273"/>
        <v>Realizar Pedido</v>
      </c>
    </row>
    <row r="8742" spans="1:8" x14ac:dyDescent="0.25">
      <c r="A8742" s="3">
        <v>7591519000542</v>
      </c>
      <c r="B8742" s="11" t="s">
        <v>8516</v>
      </c>
      <c r="C8742" s="16"/>
      <c r="D8742" s="15">
        <f>SUMIFS(Movimientos!F:F,Movimientos!B:B,Productos!A8742,Movimientos!D:D,$D$1)</f>
        <v>0</v>
      </c>
      <c r="E8742" s="14">
        <f>SUMIFS(Movimientos!F:F,Movimientos!B:B,Productos!A8742,Movimientos!D:D,$E$1)</f>
        <v>0</v>
      </c>
      <c r="F8742" s="17">
        <f t="shared" si="272"/>
        <v>0</v>
      </c>
      <c r="G8742" s="14">
        <v>1</v>
      </c>
      <c r="H8742" s="15" t="str">
        <f t="shared" si="273"/>
        <v>Realizar Pedido</v>
      </c>
    </row>
    <row r="8743" spans="1:8" x14ac:dyDescent="0.25">
      <c r="A8743" s="3">
        <v>7703763010127</v>
      </c>
      <c r="B8743" s="11" t="s">
        <v>8517</v>
      </c>
      <c r="C8743" s="16"/>
      <c r="D8743" s="15">
        <f>SUMIFS(Movimientos!F:F,Movimientos!B:B,Productos!A8743,Movimientos!D:D,$D$1)</f>
        <v>0</v>
      </c>
      <c r="E8743" s="14">
        <f>SUMIFS(Movimientos!F:F,Movimientos!B:B,Productos!A8743,Movimientos!D:D,$E$1)</f>
        <v>0</v>
      </c>
      <c r="F8743" s="17">
        <f t="shared" si="272"/>
        <v>0</v>
      </c>
      <c r="G8743" s="14">
        <v>1</v>
      </c>
      <c r="H8743" s="15" t="str">
        <f t="shared" si="273"/>
        <v>Realizar Pedido</v>
      </c>
    </row>
    <row r="8744" spans="1:8" x14ac:dyDescent="0.25">
      <c r="A8744" s="3">
        <v>7702605200252</v>
      </c>
      <c r="B8744" s="11" t="s">
        <v>8518</v>
      </c>
      <c r="C8744" s="16"/>
      <c r="D8744" s="15">
        <f>SUMIFS(Movimientos!F:F,Movimientos!B:B,Productos!A8744,Movimientos!D:D,$D$1)</f>
        <v>0</v>
      </c>
      <c r="E8744" s="14">
        <f>SUMIFS(Movimientos!F:F,Movimientos!B:B,Productos!A8744,Movimientos!D:D,$E$1)</f>
        <v>0</v>
      </c>
      <c r="F8744" s="17">
        <f t="shared" si="272"/>
        <v>0</v>
      </c>
      <c r="G8744" s="14">
        <v>1</v>
      </c>
      <c r="H8744" s="15" t="str">
        <f t="shared" si="273"/>
        <v>Realizar Pedido</v>
      </c>
    </row>
    <row r="8745" spans="1:8" x14ac:dyDescent="0.25">
      <c r="A8745" s="3">
        <v>7592616197012</v>
      </c>
      <c r="B8745" s="11" t="s">
        <v>8519</v>
      </c>
      <c r="C8745" s="16"/>
      <c r="D8745" s="15">
        <f>SUMIFS(Movimientos!F:F,Movimientos!B:B,Productos!A8745,Movimientos!D:D,$D$1)</f>
        <v>0</v>
      </c>
      <c r="E8745" s="14">
        <f>SUMIFS(Movimientos!F:F,Movimientos!B:B,Productos!A8745,Movimientos!D:D,$E$1)</f>
        <v>0</v>
      </c>
      <c r="F8745" s="17">
        <f t="shared" si="272"/>
        <v>0</v>
      </c>
      <c r="G8745" s="14">
        <v>1</v>
      </c>
      <c r="H8745" s="15" t="str">
        <f t="shared" si="273"/>
        <v>Realizar Pedido</v>
      </c>
    </row>
    <row r="8746" spans="1:8" x14ac:dyDescent="0.25">
      <c r="A8746" s="2">
        <v>7591585973214</v>
      </c>
      <c r="B8746" s="12" t="s">
        <v>8520</v>
      </c>
      <c r="C8746" s="16"/>
      <c r="D8746" s="15">
        <f>SUMIFS(Movimientos!F:F,Movimientos!B:B,Productos!A8746,Movimientos!D:D,$D$1)</f>
        <v>0</v>
      </c>
      <c r="E8746" s="14">
        <f>SUMIFS(Movimientos!F:F,Movimientos!B:B,Productos!A8746,Movimientos!D:D,$E$1)</f>
        <v>0</v>
      </c>
      <c r="F8746" s="17">
        <f t="shared" si="272"/>
        <v>0</v>
      </c>
      <c r="G8746" s="14">
        <v>1</v>
      </c>
      <c r="H8746" s="15" t="str">
        <f t="shared" si="273"/>
        <v>Realizar Pedido</v>
      </c>
    </row>
    <row r="8747" spans="1:8" x14ac:dyDescent="0.25">
      <c r="A8747" s="3">
        <v>7594002080588</v>
      </c>
      <c r="B8747" s="11" t="s">
        <v>8521</v>
      </c>
      <c r="C8747" s="16"/>
      <c r="D8747" s="15">
        <f>SUMIFS(Movimientos!F:F,Movimientos!B:B,Productos!A8747,Movimientos!D:D,$D$1)</f>
        <v>0</v>
      </c>
      <c r="E8747" s="14">
        <f>SUMIFS(Movimientos!F:F,Movimientos!B:B,Productos!A8747,Movimientos!D:D,$E$1)</f>
        <v>0</v>
      </c>
      <c r="F8747" s="17">
        <f t="shared" si="272"/>
        <v>0</v>
      </c>
      <c r="G8747" s="14">
        <v>1</v>
      </c>
      <c r="H8747" s="15" t="str">
        <f t="shared" si="273"/>
        <v>Realizar Pedido</v>
      </c>
    </row>
    <row r="8748" spans="1:8" x14ac:dyDescent="0.25">
      <c r="A8748" s="2">
        <v>7592454144902</v>
      </c>
      <c r="B8748" s="12" t="s">
        <v>8522</v>
      </c>
      <c r="C8748" s="16"/>
      <c r="D8748" s="15">
        <f>SUMIFS(Movimientos!F:F,Movimientos!B:B,Productos!A8748,Movimientos!D:D,$D$1)</f>
        <v>0</v>
      </c>
      <c r="E8748" s="14">
        <f>SUMIFS(Movimientos!F:F,Movimientos!B:B,Productos!A8748,Movimientos!D:D,$E$1)</f>
        <v>0</v>
      </c>
      <c r="F8748" s="17">
        <f t="shared" si="272"/>
        <v>0</v>
      </c>
      <c r="G8748" s="14">
        <v>1</v>
      </c>
      <c r="H8748" s="15" t="str">
        <f t="shared" si="273"/>
        <v>Realizar Pedido</v>
      </c>
    </row>
    <row r="8749" spans="1:8" x14ac:dyDescent="0.25">
      <c r="A8749" s="3">
        <v>7592616196039</v>
      </c>
      <c r="B8749" s="11" t="s">
        <v>8523</v>
      </c>
      <c r="C8749" s="16"/>
      <c r="D8749" s="15">
        <f>SUMIFS(Movimientos!F:F,Movimientos!B:B,Productos!A8749,Movimientos!D:D,$D$1)</f>
        <v>0</v>
      </c>
      <c r="E8749" s="14">
        <f>SUMIFS(Movimientos!F:F,Movimientos!B:B,Productos!A8749,Movimientos!D:D,$E$1)</f>
        <v>0</v>
      </c>
      <c r="F8749" s="17">
        <f t="shared" si="272"/>
        <v>0</v>
      </c>
      <c r="G8749" s="14">
        <v>1</v>
      </c>
      <c r="H8749" s="15" t="str">
        <f t="shared" si="273"/>
        <v>Realizar Pedido</v>
      </c>
    </row>
    <row r="8750" spans="1:8" x14ac:dyDescent="0.25">
      <c r="A8750" s="3">
        <v>7592236002222</v>
      </c>
      <c r="B8750" s="11" t="s">
        <v>8524</v>
      </c>
      <c r="C8750" s="16"/>
      <c r="D8750" s="15">
        <f>SUMIFS(Movimientos!F:F,Movimientos!B:B,Productos!A8750,Movimientos!D:D,$D$1)</f>
        <v>0</v>
      </c>
      <c r="E8750" s="14">
        <f>SUMIFS(Movimientos!F:F,Movimientos!B:B,Productos!A8750,Movimientos!D:D,$E$1)</f>
        <v>0</v>
      </c>
      <c r="F8750" s="17">
        <f t="shared" si="272"/>
        <v>0</v>
      </c>
      <c r="G8750" s="14">
        <v>1</v>
      </c>
      <c r="H8750" s="15" t="str">
        <f t="shared" si="273"/>
        <v>Realizar Pedido</v>
      </c>
    </row>
    <row r="8751" spans="1:8" x14ac:dyDescent="0.25">
      <c r="A8751" s="3">
        <v>507</v>
      </c>
      <c r="B8751" s="11" t="s">
        <v>8525</v>
      </c>
      <c r="C8751" s="16"/>
      <c r="D8751" s="15">
        <f>SUMIFS(Movimientos!F:F,Movimientos!B:B,Productos!A8751,Movimientos!D:D,$D$1)</f>
        <v>0</v>
      </c>
      <c r="E8751" s="14">
        <f>SUMIFS(Movimientos!F:F,Movimientos!B:B,Productos!A8751,Movimientos!D:D,$E$1)</f>
        <v>0</v>
      </c>
      <c r="F8751" s="17">
        <f t="shared" si="272"/>
        <v>0</v>
      </c>
      <c r="G8751" s="14">
        <v>1</v>
      </c>
      <c r="H8751" s="15" t="str">
        <f t="shared" si="273"/>
        <v>Realizar Pedido</v>
      </c>
    </row>
    <row r="8752" spans="1:8" x14ac:dyDescent="0.25">
      <c r="A8752" s="3">
        <v>570</v>
      </c>
      <c r="B8752" s="11" t="s">
        <v>8525</v>
      </c>
      <c r="C8752" s="16"/>
      <c r="D8752" s="15">
        <f>SUMIFS(Movimientos!F:F,Movimientos!B:B,Productos!A8752,Movimientos!D:D,$D$1)</f>
        <v>0</v>
      </c>
      <c r="E8752" s="14">
        <f>SUMIFS(Movimientos!F:F,Movimientos!B:B,Productos!A8752,Movimientos!D:D,$E$1)</f>
        <v>0</v>
      </c>
      <c r="F8752" s="17">
        <f t="shared" si="272"/>
        <v>0</v>
      </c>
      <c r="G8752" s="14">
        <v>1</v>
      </c>
      <c r="H8752" s="15" t="str">
        <f t="shared" si="273"/>
        <v>Realizar Pedido</v>
      </c>
    </row>
    <row r="8753" spans="1:8" x14ac:dyDescent="0.25">
      <c r="A8753" s="3">
        <v>7592236002215</v>
      </c>
      <c r="B8753" s="11" t="s">
        <v>8525</v>
      </c>
      <c r="C8753" s="16"/>
      <c r="D8753" s="15">
        <f>SUMIFS(Movimientos!F:F,Movimientos!B:B,Productos!A8753,Movimientos!D:D,$D$1)</f>
        <v>0</v>
      </c>
      <c r="E8753" s="14">
        <f>SUMIFS(Movimientos!F:F,Movimientos!B:B,Productos!A8753,Movimientos!D:D,$E$1)</f>
        <v>0</v>
      </c>
      <c r="F8753" s="17">
        <f t="shared" si="272"/>
        <v>0</v>
      </c>
      <c r="G8753" s="14">
        <v>1</v>
      </c>
      <c r="H8753" s="15" t="str">
        <f t="shared" si="273"/>
        <v>Realizar Pedido</v>
      </c>
    </row>
    <row r="8754" spans="1:8" x14ac:dyDescent="0.25">
      <c r="A8754" s="2">
        <v>508</v>
      </c>
      <c r="B8754" s="12" t="s">
        <v>8526</v>
      </c>
      <c r="C8754" s="16"/>
      <c r="D8754" s="15">
        <f>SUMIFS(Movimientos!F:F,Movimientos!B:B,Productos!A8754,Movimientos!D:D,$D$1)</f>
        <v>0</v>
      </c>
      <c r="E8754" s="14">
        <f>SUMIFS(Movimientos!F:F,Movimientos!B:B,Productos!A8754,Movimientos!D:D,$E$1)</f>
        <v>0</v>
      </c>
      <c r="F8754" s="17">
        <f t="shared" si="272"/>
        <v>0</v>
      </c>
      <c r="G8754" s="14">
        <v>1</v>
      </c>
      <c r="H8754" s="15" t="str">
        <f t="shared" si="273"/>
        <v>Realizar Pedido</v>
      </c>
    </row>
    <row r="8755" spans="1:8" x14ac:dyDescent="0.25">
      <c r="A8755" s="3">
        <v>8712400594219</v>
      </c>
      <c r="B8755" s="11" t="s">
        <v>8527</v>
      </c>
      <c r="C8755" s="16"/>
      <c r="D8755" s="15">
        <f>SUMIFS(Movimientos!F:F,Movimientos!B:B,Productos!A8755,Movimientos!D:D,$D$1)</f>
        <v>0</v>
      </c>
      <c r="E8755" s="14">
        <f>SUMIFS(Movimientos!F:F,Movimientos!B:B,Productos!A8755,Movimientos!D:D,$E$1)</f>
        <v>0</v>
      </c>
      <c r="F8755" s="17">
        <f t="shared" si="272"/>
        <v>0</v>
      </c>
      <c r="G8755" s="14">
        <v>1</v>
      </c>
      <c r="H8755" s="15" t="str">
        <f t="shared" si="273"/>
        <v>Realizar Pedido</v>
      </c>
    </row>
    <row r="8756" spans="1:8" x14ac:dyDescent="0.25">
      <c r="A8756" s="3">
        <v>7703281000167</v>
      </c>
      <c r="B8756" s="11" t="s">
        <v>8528</v>
      </c>
      <c r="C8756" s="16"/>
      <c r="D8756" s="15">
        <f>SUMIFS(Movimientos!F:F,Movimientos!B:B,Productos!A8756,Movimientos!D:D,$D$1)</f>
        <v>0</v>
      </c>
      <c r="E8756" s="14">
        <f>SUMIFS(Movimientos!F:F,Movimientos!B:B,Productos!A8756,Movimientos!D:D,$E$1)</f>
        <v>0</v>
      </c>
      <c r="F8756" s="17">
        <f t="shared" si="272"/>
        <v>0</v>
      </c>
      <c r="G8756" s="14">
        <v>1</v>
      </c>
      <c r="H8756" s="15" t="str">
        <f t="shared" si="273"/>
        <v>Realizar Pedido</v>
      </c>
    </row>
    <row r="8757" spans="1:8" x14ac:dyDescent="0.25">
      <c r="A8757" s="3">
        <v>7703281000228</v>
      </c>
      <c r="B8757" s="11" t="s">
        <v>8529</v>
      </c>
      <c r="C8757" s="16"/>
      <c r="D8757" s="15">
        <f>SUMIFS(Movimientos!F:F,Movimientos!B:B,Productos!A8757,Movimientos!D:D,$D$1)</f>
        <v>0</v>
      </c>
      <c r="E8757" s="14">
        <f>SUMIFS(Movimientos!F:F,Movimientos!B:B,Productos!A8757,Movimientos!D:D,$E$1)</f>
        <v>0</v>
      </c>
      <c r="F8757" s="17">
        <f t="shared" si="272"/>
        <v>0</v>
      </c>
      <c r="G8757" s="14">
        <v>1</v>
      </c>
      <c r="H8757" s="15" t="str">
        <f t="shared" si="273"/>
        <v>Realizar Pedido</v>
      </c>
    </row>
    <row r="8758" spans="1:8" x14ac:dyDescent="0.25">
      <c r="A8758" s="3">
        <v>7703281000129</v>
      </c>
      <c r="B8758" s="11" t="s">
        <v>8530</v>
      </c>
      <c r="C8758" s="16"/>
      <c r="D8758" s="15">
        <f>SUMIFS(Movimientos!F:F,Movimientos!B:B,Productos!A8758,Movimientos!D:D,$D$1)</f>
        <v>0</v>
      </c>
      <c r="E8758" s="14">
        <f>SUMIFS(Movimientos!F:F,Movimientos!B:B,Productos!A8758,Movimientos!D:D,$E$1)</f>
        <v>0</v>
      </c>
      <c r="F8758" s="17">
        <f t="shared" si="272"/>
        <v>0</v>
      </c>
      <c r="G8758" s="14">
        <v>1</v>
      </c>
      <c r="H8758" s="15" t="str">
        <f t="shared" si="273"/>
        <v>Realizar Pedido</v>
      </c>
    </row>
    <row r="8759" spans="1:8" x14ac:dyDescent="0.25">
      <c r="A8759" s="3">
        <v>7703281000136</v>
      </c>
      <c r="B8759" s="11" t="s">
        <v>8531</v>
      </c>
      <c r="C8759" s="16"/>
      <c r="D8759" s="15">
        <f>SUMIFS(Movimientos!F:F,Movimientos!B:B,Productos!A8759,Movimientos!D:D,$D$1)</f>
        <v>0</v>
      </c>
      <c r="E8759" s="14">
        <f>SUMIFS(Movimientos!F:F,Movimientos!B:B,Productos!A8759,Movimientos!D:D,$E$1)</f>
        <v>0</v>
      </c>
      <c r="F8759" s="17">
        <f t="shared" si="272"/>
        <v>0</v>
      </c>
      <c r="G8759" s="14">
        <v>1</v>
      </c>
      <c r="H8759" s="15" t="str">
        <f t="shared" si="273"/>
        <v>Realizar Pedido</v>
      </c>
    </row>
    <row r="8760" spans="1:8" x14ac:dyDescent="0.25">
      <c r="A8760" s="3">
        <v>7703281000143</v>
      </c>
      <c r="B8760" s="11" t="s">
        <v>8532</v>
      </c>
      <c r="C8760" s="16"/>
      <c r="D8760" s="15">
        <f>SUMIFS(Movimientos!F:F,Movimientos!B:B,Productos!A8760,Movimientos!D:D,$D$1)</f>
        <v>0</v>
      </c>
      <c r="E8760" s="14">
        <f>SUMIFS(Movimientos!F:F,Movimientos!B:B,Productos!A8760,Movimientos!D:D,$E$1)</f>
        <v>0</v>
      </c>
      <c r="F8760" s="17">
        <f t="shared" si="272"/>
        <v>0</v>
      </c>
      <c r="G8760" s="14">
        <v>1</v>
      </c>
      <c r="H8760" s="15" t="str">
        <f t="shared" si="273"/>
        <v>Realizar Pedido</v>
      </c>
    </row>
    <row r="8761" spans="1:8" x14ac:dyDescent="0.25">
      <c r="A8761" s="3">
        <v>7592231002104</v>
      </c>
      <c r="B8761" s="11" t="s">
        <v>8533</v>
      </c>
      <c r="C8761" s="16"/>
      <c r="D8761" s="15">
        <f>SUMIFS(Movimientos!F:F,Movimientos!B:B,Productos!A8761,Movimientos!D:D,$D$1)</f>
        <v>0</v>
      </c>
      <c r="E8761" s="14">
        <f>SUMIFS(Movimientos!F:F,Movimientos!B:B,Productos!A8761,Movimientos!D:D,$E$1)</f>
        <v>0</v>
      </c>
      <c r="F8761" s="17">
        <f t="shared" si="272"/>
        <v>0</v>
      </c>
      <c r="G8761" s="14">
        <v>1</v>
      </c>
      <c r="H8761" s="15" t="str">
        <f t="shared" si="273"/>
        <v>Realizar Pedido</v>
      </c>
    </row>
    <row r="8762" spans="1:8" x14ac:dyDescent="0.25">
      <c r="A8762" s="3">
        <v>7592231002111</v>
      </c>
      <c r="B8762" s="11" t="s">
        <v>8534</v>
      </c>
      <c r="C8762" s="16"/>
      <c r="D8762" s="15">
        <f>SUMIFS(Movimientos!F:F,Movimientos!B:B,Productos!A8762,Movimientos!D:D,$D$1)</f>
        <v>0</v>
      </c>
      <c r="E8762" s="14">
        <f>SUMIFS(Movimientos!F:F,Movimientos!B:B,Productos!A8762,Movimientos!D:D,$E$1)</f>
        <v>0</v>
      </c>
      <c r="F8762" s="17">
        <f t="shared" si="272"/>
        <v>0</v>
      </c>
      <c r="G8762" s="14">
        <v>1</v>
      </c>
      <c r="H8762" s="15" t="str">
        <f t="shared" si="273"/>
        <v>Realizar Pedido</v>
      </c>
    </row>
    <row r="8763" spans="1:8" x14ac:dyDescent="0.25">
      <c r="A8763" s="2">
        <v>7592229001300</v>
      </c>
      <c r="B8763" s="12" t="s">
        <v>8535</v>
      </c>
      <c r="C8763" s="16"/>
      <c r="D8763" s="15">
        <f>SUMIFS(Movimientos!F:F,Movimientos!B:B,Productos!A8763,Movimientos!D:D,$D$1)</f>
        <v>0</v>
      </c>
      <c r="E8763" s="14">
        <f>SUMIFS(Movimientos!F:F,Movimientos!B:B,Productos!A8763,Movimientos!D:D,$E$1)</f>
        <v>0</v>
      </c>
      <c r="F8763" s="17">
        <f t="shared" si="272"/>
        <v>0</v>
      </c>
      <c r="G8763" s="14">
        <v>1</v>
      </c>
      <c r="H8763" s="15" t="str">
        <f t="shared" si="273"/>
        <v>Realizar Pedido</v>
      </c>
    </row>
    <row r="8764" spans="1:8" x14ac:dyDescent="0.25">
      <c r="A8764" s="3">
        <v>7592229001324</v>
      </c>
      <c r="B8764" s="11" t="s">
        <v>8536</v>
      </c>
      <c r="C8764" s="16"/>
      <c r="D8764" s="15">
        <f>SUMIFS(Movimientos!F:F,Movimientos!B:B,Productos!A8764,Movimientos!D:D,$D$1)</f>
        <v>0</v>
      </c>
      <c r="E8764" s="14">
        <f>SUMIFS(Movimientos!F:F,Movimientos!B:B,Productos!A8764,Movimientos!D:D,$E$1)</f>
        <v>0</v>
      </c>
      <c r="F8764" s="17">
        <f t="shared" si="272"/>
        <v>0</v>
      </c>
      <c r="G8764" s="14">
        <v>1</v>
      </c>
      <c r="H8764" s="15" t="str">
        <f t="shared" si="273"/>
        <v>Realizar Pedido</v>
      </c>
    </row>
    <row r="8765" spans="1:8" x14ac:dyDescent="0.25">
      <c r="A8765" s="3">
        <v>7592229001287</v>
      </c>
      <c r="B8765" s="11" t="s">
        <v>8537</v>
      </c>
      <c r="C8765" s="16"/>
      <c r="D8765" s="15">
        <f>SUMIFS(Movimientos!F:F,Movimientos!B:B,Productos!A8765,Movimientos!D:D,$D$1)</f>
        <v>0</v>
      </c>
      <c r="E8765" s="14">
        <f>SUMIFS(Movimientos!F:F,Movimientos!B:B,Productos!A8765,Movimientos!D:D,$E$1)</f>
        <v>0</v>
      </c>
      <c r="F8765" s="17">
        <f t="shared" si="272"/>
        <v>0</v>
      </c>
      <c r="G8765" s="14">
        <v>1</v>
      </c>
      <c r="H8765" s="15" t="str">
        <f t="shared" si="273"/>
        <v>Realizar Pedido</v>
      </c>
    </row>
    <row r="8766" spans="1:8" x14ac:dyDescent="0.25">
      <c r="A8766" s="3">
        <v>7592229001294</v>
      </c>
      <c r="B8766" s="11" t="s">
        <v>8538</v>
      </c>
      <c r="C8766" s="16"/>
      <c r="D8766" s="15">
        <f>SUMIFS(Movimientos!F:F,Movimientos!B:B,Productos!A8766,Movimientos!D:D,$D$1)</f>
        <v>0</v>
      </c>
      <c r="E8766" s="14">
        <f>SUMIFS(Movimientos!F:F,Movimientos!B:B,Productos!A8766,Movimientos!D:D,$E$1)</f>
        <v>0</v>
      </c>
      <c r="F8766" s="17">
        <f t="shared" si="272"/>
        <v>0</v>
      </c>
      <c r="G8766" s="14">
        <v>1</v>
      </c>
      <c r="H8766" s="15" t="str">
        <f t="shared" si="273"/>
        <v>Realizar Pedido</v>
      </c>
    </row>
    <row r="8767" spans="1:8" x14ac:dyDescent="0.25">
      <c r="A8767" s="3">
        <v>7592229001317</v>
      </c>
      <c r="B8767" s="11" t="s">
        <v>8539</v>
      </c>
      <c r="C8767" s="16"/>
      <c r="D8767" s="15">
        <f>SUMIFS(Movimientos!F:F,Movimientos!B:B,Productos!A8767,Movimientos!D:D,$D$1)</f>
        <v>0</v>
      </c>
      <c r="E8767" s="14">
        <f>SUMIFS(Movimientos!F:F,Movimientos!B:B,Productos!A8767,Movimientos!D:D,$E$1)</f>
        <v>0</v>
      </c>
      <c r="F8767" s="17">
        <f t="shared" si="272"/>
        <v>0</v>
      </c>
      <c r="G8767" s="14">
        <v>1</v>
      </c>
      <c r="H8767" s="15" t="str">
        <f t="shared" si="273"/>
        <v>Realizar Pedido</v>
      </c>
    </row>
    <row r="8768" spans="1:8" x14ac:dyDescent="0.25">
      <c r="A8768" s="3">
        <v>7591519000559</v>
      </c>
      <c r="B8768" s="11" t="s">
        <v>8540</v>
      </c>
      <c r="C8768" s="16"/>
      <c r="D8768" s="15">
        <f>SUMIFS(Movimientos!F:F,Movimientos!B:B,Productos!A8768,Movimientos!D:D,$D$1)</f>
        <v>0</v>
      </c>
      <c r="E8768" s="14">
        <f>SUMIFS(Movimientos!F:F,Movimientos!B:B,Productos!A8768,Movimientos!D:D,$E$1)</f>
        <v>0</v>
      </c>
      <c r="F8768" s="17">
        <f t="shared" si="272"/>
        <v>0</v>
      </c>
      <c r="G8768" s="14">
        <v>1</v>
      </c>
      <c r="H8768" s="15" t="str">
        <f t="shared" si="273"/>
        <v>Realizar Pedido</v>
      </c>
    </row>
    <row r="8769" spans="1:8" x14ac:dyDescent="0.25">
      <c r="A8769" s="2">
        <v>7591257001092</v>
      </c>
      <c r="B8769" s="12" t="s">
        <v>8541</v>
      </c>
      <c r="C8769" s="16"/>
      <c r="D8769" s="15">
        <f>SUMIFS(Movimientos!F:F,Movimientos!B:B,Productos!A8769,Movimientos!D:D,$D$1)</f>
        <v>0</v>
      </c>
      <c r="E8769" s="14">
        <f>SUMIFS(Movimientos!F:F,Movimientos!B:B,Productos!A8769,Movimientos!D:D,$E$1)</f>
        <v>0</v>
      </c>
      <c r="F8769" s="17">
        <f t="shared" si="272"/>
        <v>0</v>
      </c>
      <c r="G8769" s="14">
        <v>1</v>
      </c>
      <c r="H8769" s="15" t="str">
        <f t="shared" si="273"/>
        <v>Realizar Pedido</v>
      </c>
    </row>
    <row r="8770" spans="1:8" x14ac:dyDescent="0.25">
      <c r="A8770" s="3">
        <v>7591257001108</v>
      </c>
      <c r="B8770" s="11" t="s">
        <v>8542</v>
      </c>
      <c r="C8770" s="16"/>
      <c r="D8770" s="15">
        <f>SUMIFS(Movimientos!F:F,Movimientos!B:B,Productos!A8770,Movimientos!D:D,$D$1)</f>
        <v>0</v>
      </c>
      <c r="E8770" s="14">
        <f>SUMIFS(Movimientos!F:F,Movimientos!B:B,Productos!A8770,Movimientos!D:D,$E$1)</f>
        <v>0</v>
      </c>
      <c r="F8770" s="17">
        <f t="shared" si="272"/>
        <v>0</v>
      </c>
      <c r="G8770" s="14">
        <v>1</v>
      </c>
      <c r="H8770" s="15" t="str">
        <f t="shared" si="273"/>
        <v>Realizar Pedido</v>
      </c>
    </row>
    <row r="8771" spans="1:8" x14ac:dyDescent="0.25">
      <c r="A8771" s="3">
        <v>70000021985</v>
      </c>
      <c r="B8771" s="11" t="s">
        <v>8543</v>
      </c>
      <c r="C8771" s="16"/>
      <c r="D8771" s="15">
        <f>SUMIFS(Movimientos!F:F,Movimientos!B:B,Productos!A8771,Movimientos!D:D,$D$1)</f>
        <v>0</v>
      </c>
      <c r="E8771" s="14">
        <f>SUMIFS(Movimientos!F:F,Movimientos!B:B,Productos!A8771,Movimientos!D:D,$E$1)</f>
        <v>0</v>
      </c>
      <c r="F8771" s="17">
        <f t="shared" ref="F8771:F8834" si="274">D8771-E8771</f>
        <v>0</v>
      </c>
      <c r="G8771" s="14">
        <v>1</v>
      </c>
      <c r="H8771" s="15" t="str">
        <f t="shared" ref="H8771:H8834" si="275">IF(F8771&lt;G8771,"Realizar Pedido","")</f>
        <v>Realizar Pedido</v>
      </c>
    </row>
    <row r="8772" spans="1:8" x14ac:dyDescent="0.25">
      <c r="A8772" s="3">
        <v>793573829757</v>
      </c>
      <c r="B8772" s="11" t="s">
        <v>8544</v>
      </c>
      <c r="C8772" s="16"/>
      <c r="D8772" s="15">
        <f>SUMIFS(Movimientos!F:F,Movimientos!B:B,Productos!A8772,Movimientos!D:D,$D$1)</f>
        <v>0</v>
      </c>
      <c r="E8772" s="14">
        <f>SUMIFS(Movimientos!F:F,Movimientos!B:B,Productos!A8772,Movimientos!D:D,$E$1)</f>
        <v>0</v>
      </c>
      <c r="F8772" s="17">
        <f t="shared" si="274"/>
        <v>0</v>
      </c>
      <c r="G8772" s="14">
        <v>1</v>
      </c>
      <c r="H8772" s="15" t="str">
        <f t="shared" si="275"/>
        <v>Realizar Pedido</v>
      </c>
    </row>
    <row r="8773" spans="1:8" x14ac:dyDescent="0.25">
      <c r="A8773" s="3">
        <v>793573829740</v>
      </c>
      <c r="B8773" s="11" t="s">
        <v>8545</v>
      </c>
      <c r="C8773" s="16"/>
      <c r="D8773" s="15">
        <f>SUMIFS(Movimientos!F:F,Movimientos!B:B,Productos!A8773,Movimientos!D:D,$D$1)</f>
        <v>0</v>
      </c>
      <c r="E8773" s="14">
        <f>SUMIFS(Movimientos!F:F,Movimientos!B:B,Productos!A8773,Movimientos!D:D,$E$1)</f>
        <v>0</v>
      </c>
      <c r="F8773" s="17">
        <f t="shared" si="274"/>
        <v>0</v>
      </c>
      <c r="G8773" s="14">
        <v>1</v>
      </c>
      <c r="H8773" s="15" t="str">
        <f t="shared" si="275"/>
        <v>Realizar Pedido</v>
      </c>
    </row>
    <row r="8774" spans="1:8" x14ac:dyDescent="0.25">
      <c r="A8774" s="3">
        <v>793573829764</v>
      </c>
      <c r="B8774" s="11" t="s">
        <v>8546</v>
      </c>
      <c r="C8774" s="16"/>
      <c r="D8774" s="15">
        <f>SUMIFS(Movimientos!F:F,Movimientos!B:B,Productos!A8774,Movimientos!D:D,$D$1)</f>
        <v>0</v>
      </c>
      <c r="E8774" s="14">
        <f>SUMIFS(Movimientos!F:F,Movimientos!B:B,Productos!A8774,Movimientos!D:D,$E$1)</f>
        <v>0</v>
      </c>
      <c r="F8774" s="17">
        <f t="shared" si="274"/>
        <v>0</v>
      </c>
      <c r="G8774" s="14">
        <v>1</v>
      </c>
      <c r="H8774" s="15" t="str">
        <f t="shared" si="275"/>
        <v>Realizar Pedido</v>
      </c>
    </row>
    <row r="8775" spans="1:8" x14ac:dyDescent="0.25">
      <c r="A8775" s="2">
        <v>646824113061</v>
      </c>
      <c r="B8775" s="12" t="s">
        <v>8547</v>
      </c>
      <c r="C8775" s="16"/>
      <c r="D8775" s="15">
        <f>SUMIFS(Movimientos!F:F,Movimientos!B:B,Productos!A8775,Movimientos!D:D,$D$1)</f>
        <v>0</v>
      </c>
      <c r="E8775" s="14">
        <f>SUMIFS(Movimientos!F:F,Movimientos!B:B,Productos!A8775,Movimientos!D:D,$E$1)</f>
        <v>0</v>
      </c>
      <c r="F8775" s="17">
        <f t="shared" si="274"/>
        <v>0</v>
      </c>
      <c r="G8775" s="14">
        <v>1</v>
      </c>
      <c r="H8775" s="15" t="str">
        <f t="shared" si="275"/>
        <v>Realizar Pedido</v>
      </c>
    </row>
    <row r="8776" spans="1:8" x14ac:dyDescent="0.25">
      <c r="A8776" s="2">
        <v>646824141064</v>
      </c>
      <c r="B8776" s="12" t="s">
        <v>8548</v>
      </c>
      <c r="C8776" s="16"/>
      <c r="D8776" s="15">
        <f>SUMIFS(Movimientos!F:F,Movimientos!B:B,Productos!A8776,Movimientos!D:D,$D$1)</f>
        <v>0</v>
      </c>
      <c r="E8776" s="14">
        <f>SUMIFS(Movimientos!F:F,Movimientos!B:B,Productos!A8776,Movimientos!D:D,$E$1)</f>
        <v>0</v>
      </c>
      <c r="F8776" s="17">
        <f t="shared" si="274"/>
        <v>0</v>
      </c>
      <c r="G8776" s="14">
        <v>1</v>
      </c>
      <c r="H8776" s="15" t="str">
        <f t="shared" si="275"/>
        <v>Realizar Pedido</v>
      </c>
    </row>
    <row r="8777" spans="1:8" x14ac:dyDescent="0.25">
      <c r="A8777" s="3">
        <v>808574059048</v>
      </c>
      <c r="B8777" s="11" t="s">
        <v>8549</v>
      </c>
      <c r="C8777" s="16"/>
      <c r="D8777" s="15">
        <f>SUMIFS(Movimientos!F:F,Movimientos!B:B,Productos!A8777,Movimientos!D:D,$D$1)</f>
        <v>0</v>
      </c>
      <c r="E8777" s="14">
        <f>SUMIFS(Movimientos!F:F,Movimientos!B:B,Productos!A8777,Movimientos!D:D,$E$1)</f>
        <v>0</v>
      </c>
      <c r="F8777" s="17">
        <f t="shared" si="274"/>
        <v>0</v>
      </c>
      <c r="G8777" s="14">
        <v>1</v>
      </c>
      <c r="H8777" s="15" t="str">
        <f t="shared" si="275"/>
        <v>Realizar Pedido</v>
      </c>
    </row>
    <row r="8778" spans="1:8" x14ac:dyDescent="0.25">
      <c r="A8778" s="3">
        <v>8690506312022</v>
      </c>
      <c r="B8778" s="11" t="s">
        <v>8550</v>
      </c>
      <c r="C8778" s="16"/>
      <c r="D8778" s="15">
        <f>SUMIFS(Movimientos!F:F,Movimientos!B:B,Productos!A8778,Movimientos!D:D,$D$1)</f>
        <v>0</v>
      </c>
      <c r="E8778" s="14">
        <f>SUMIFS(Movimientos!F:F,Movimientos!B:B,Productos!A8778,Movimientos!D:D,$E$1)</f>
        <v>0</v>
      </c>
      <c r="F8778" s="17">
        <f t="shared" si="274"/>
        <v>0</v>
      </c>
      <c r="G8778" s="14">
        <v>1</v>
      </c>
      <c r="H8778" s="15" t="str">
        <f t="shared" si="275"/>
        <v>Realizar Pedido</v>
      </c>
    </row>
    <row r="8779" spans="1:8" x14ac:dyDescent="0.25">
      <c r="A8779" s="3">
        <v>8690506045807</v>
      </c>
      <c r="B8779" s="11" t="s">
        <v>8551</v>
      </c>
      <c r="C8779" s="16"/>
      <c r="D8779" s="15">
        <f>SUMIFS(Movimientos!F:F,Movimientos!B:B,Productos!A8779,Movimientos!D:D,$D$1)</f>
        <v>0</v>
      </c>
      <c r="E8779" s="14">
        <f>SUMIFS(Movimientos!F:F,Movimientos!B:B,Productos!A8779,Movimientos!D:D,$E$1)</f>
        <v>0</v>
      </c>
      <c r="F8779" s="17">
        <f t="shared" si="274"/>
        <v>0</v>
      </c>
      <c r="G8779" s="14">
        <v>1</v>
      </c>
      <c r="H8779" s="15" t="str">
        <f t="shared" si="275"/>
        <v>Realizar Pedido</v>
      </c>
    </row>
    <row r="8780" spans="1:8" x14ac:dyDescent="0.25">
      <c r="A8780" s="3">
        <v>8690506312220</v>
      </c>
      <c r="B8780" s="11" t="s">
        <v>8552</v>
      </c>
      <c r="C8780" s="16"/>
      <c r="D8780" s="15">
        <f>SUMIFS(Movimientos!F:F,Movimientos!B:B,Productos!A8780,Movimientos!D:D,$D$1)</f>
        <v>0</v>
      </c>
      <c r="E8780" s="14">
        <f>SUMIFS(Movimientos!F:F,Movimientos!B:B,Productos!A8780,Movimientos!D:D,$E$1)</f>
        <v>0</v>
      </c>
      <c r="F8780" s="17">
        <f t="shared" si="274"/>
        <v>0</v>
      </c>
      <c r="G8780" s="14">
        <v>1</v>
      </c>
      <c r="H8780" s="15" t="str">
        <f t="shared" si="275"/>
        <v>Realizar Pedido</v>
      </c>
    </row>
    <row r="8781" spans="1:8" x14ac:dyDescent="0.25">
      <c r="A8781" s="3">
        <v>8690506312527</v>
      </c>
      <c r="B8781" s="11" t="s">
        <v>8553</v>
      </c>
      <c r="C8781" s="16"/>
      <c r="D8781" s="15">
        <f>SUMIFS(Movimientos!F:F,Movimientos!B:B,Productos!A8781,Movimientos!D:D,$D$1)</f>
        <v>0</v>
      </c>
      <c r="E8781" s="14">
        <f>SUMIFS(Movimientos!F:F,Movimientos!B:B,Productos!A8781,Movimientos!D:D,$E$1)</f>
        <v>0</v>
      </c>
      <c r="F8781" s="17">
        <f t="shared" si="274"/>
        <v>0</v>
      </c>
      <c r="G8781" s="14">
        <v>1</v>
      </c>
      <c r="H8781" s="15" t="str">
        <f t="shared" si="275"/>
        <v>Realizar Pedido</v>
      </c>
    </row>
    <row r="8782" spans="1:8" x14ac:dyDescent="0.25">
      <c r="A8782" s="3">
        <v>8690506391409</v>
      </c>
      <c r="B8782" s="11" t="s">
        <v>8554</v>
      </c>
      <c r="C8782" s="16"/>
      <c r="D8782" s="15">
        <f>SUMIFS(Movimientos!F:F,Movimientos!B:B,Productos!A8782,Movimientos!D:D,$D$1)</f>
        <v>0</v>
      </c>
      <c r="E8782" s="14">
        <f>SUMIFS(Movimientos!F:F,Movimientos!B:B,Productos!A8782,Movimientos!D:D,$E$1)</f>
        <v>0</v>
      </c>
      <c r="F8782" s="17">
        <f t="shared" si="274"/>
        <v>0</v>
      </c>
      <c r="G8782" s="14">
        <v>1</v>
      </c>
      <c r="H8782" s="15" t="str">
        <f t="shared" si="275"/>
        <v>Realizar Pedido</v>
      </c>
    </row>
    <row r="8783" spans="1:8" x14ac:dyDescent="0.25">
      <c r="A8783" s="3">
        <v>7592803001481</v>
      </c>
      <c r="B8783" s="11" t="s">
        <v>8555</v>
      </c>
      <c r="C8783" s="16"/>
      <c r="D8783" s="15">
        <f>SUMIFS(Movimientos!F:F,Movimientos!B:B,Productos!A8783,Movimientos!D:D,$D$1)</f>
        <v>0</v>
      </c>
      <c r="E8783" s="14">
        <f>SUMIFS(Movimientos!F:F,Movimientos!B:B,Productos!A8783,Movimientos!D:D,$E$1)</f>
        <v>0</v>
      </c>
      <c r="F8783" s="17">
        <f t="shared" si="274"/>
        <v>0</v>
      </c>
      <c r="G8783" s="14">
        <v>1</v>
      </c>
      <c r="H8783" s="15" t="str">
        <f t="shared" si="275"/>
        <v>Realizar Pedido</v>
      </c>
    </row>
    <row r="8784" spans="1:8" x14ac:dyDescent="0.25">
      <c r="A8784" s="3">
        <v>7592803001276</v>
      </c>
      <c r="B8784" s="11" t="s">
        <v>8556</v>
      </c>
      <c r="C8784" s="16"/>
      <c r="D8784" s="15">
        <f>SUMIFS(Movimientos!F:F,Movimientos!B:B,Productos!A8784,Movimientos!D:D,$D$1)</f>
        <v>0</v>
      </c>
      <c r="E8784" s="14">
        <f>SUMIFS(Movimientos!F:F,Movimientos!B:B,Productos!A8784,Movimientos!D:D,$E$1)</f>
        <v>0</v>
      </c>
      <c r="F8784" s="17">
        <f t="shared" si="274"/>
        <v>0</v>
      </c>
      <c r="G8784" s="14">
        <v>1</v>
      </c>
      <c r="H8784" s="15" t="str">
        <f t="shared" si="275"/>
        <v>Realizar Pedido</v>
      </c>
    </row>
    <row r="8785" spans="1:8" x14ac:dyDescent="0.25">
      <c r="A8785" s="3">
        <v>7592803001290</v>
      </c>
      <c r="B8785" s="11" t="s">
        <v>8557</v>
      </c>
      <c r="C8785" s="16"/>
      <c r="D8785" s="15">
        <f>SUMIFS(Movimientos!F:F,Movimientos!B:B,Productos!A8785,Movimientos!D:D,$D$1)</f>
        <v>0</v>
      </c>
      <c r="E8785" s="14">
        <f>SUMIFS(Movimientos!F:F,Movimientos!B:B,Productos!A8785,Movimientos!D:D,$E$1)</f>
        <v>0</v>
      </c>
      <c r="F8785" s="17">
        <f t="shared" si="274"/>
        <v>0</v>
      </c>
      <c r="G8785" s="14">
        <v>1</v>
      </c>
      <c r="H8785" s="15" t="str">
        <f t="shared" si="275"/>
        <v>Realizar Pedido</v>
      </c>
    </row>
    <row r="8786" spans="1:8" x14ac:dyDescent="0.25">
      <c r="A8786" s="3">
        <v>755244063860</v>
      </c>
      <c r="B8786" s="11" t="s">
        <v>8558</v>
      </c>
      <c r="C8786" s="16"/>
      <c r="D8786" s="15">
        <f>SUMIFS(Movimientos!F:F,Movimientos!B:B,Productos!A8786,Movimientos!D:D,$D$1)</f>
        <v>0</v>
      </c>
      <c r="E8786" s="14">
        <f>SUMIFS(Movimientos!F:F,Movimientos!B:B,Productos!A8786,Movimientos!D:D,$E$1)</f>
        <v>0</v>
      </c>
      <c r="F8786" s="17">
        <f t="shared" si="274"/>
        <v>0</v>
      </c>
      <c r="G8786" s="14">
        <v>1</v>
      </c>
      <c r="H8786" s="15" t="str">
        <f t="shared" si="275"/>
        <v>Realizar Pedido</v>
      </c>
    </row>
    <row r="8787" spans="1:8" x14ac:dyDescent="0.25">
      <c r="A8787" s="3">
        <v>7460536558506</v>
      </c>
      <c r="B8787" s="11" t="s">
        <v>8559</v>
      </c>
      <c r="C8787" s="16"/>
      <c r="D8787" s="15">
        <f>SUMIFS(Movimientos!F:F,Movimientos!B:B,Productos!A8787,Movimientos!D:D,$D$1)</f>
        <v>0</v>
      </c>
      <c r="E8787" s="14">
        <f>SUMIFS(Movimientos!F:F,Movimientos!B:B,Productos!A8787,Movimientos!D:D,$E$1)</f>
        <v>0</v>
      </c>
      <c r="F8787" s="17">
        <f t="shared" si="274"/>
        <v>0</v>
      </c>
      <c r="G8787" s="14">
        <v>1</v>
      </c>
      <c r="H8787" s="15" t="str">
        <f t="shared" si="275"/>
        <v>Realizar Pedido</v>
      </c>
    </row>
    <row r="8788" spans="1:8" x14ac:dyDescent="0.25">
      <c r="A8788" s="3">
        <v>7591619519081</v>
      </c>
      <c r="B8788" s="11" t="s">
        <v>8560</v>
      </c>
      <c r="C8788" s="16"/>
      <c r="D8788" s="15">
        <f>SUMIFS(Movimientos!F:F,Movimientos!B:B,Productos!A8788,Movimientos!D:D,$D$1)</f>
        <v>0</v>
      </c>
      <c r="E8788" s="14">
        <f>SUMIFS(Movimientos!F:F,Movimientos!B:B,Productos!A8788,Movimientos!D:D,$E$1)</f>
        <v>0</v>
      </c>
      <c r="F8788" s="17">
        <f t="shared" si="274"/>
        <v>0</v>
      </c>
      <c r="G8788" s="14">
        <v>1</v>
      </c>
      <c r="H8788" s="15" t="str">
        <f t="shared" si="275"/>
        <v>Realizar Pedido</v>
      </c>
    </row>
    <row r="8789" spans="1:8" x14ac:dyDescent="0.25">
      <c r="A8789" s="3">
        <v>7592616198019</v>
      </c>
      <c r="B8789" s="11" t="s">
        <v>8561</v>
      </c>
      <c r="C8789" s="16"/>
      <c r="D8789" s="15">
        <f>SUMIFS(Movimientos!F:F,Movimientos!B:B,Productos!A8789,Movimientos!D:D,$D$1)</f>
        <v>0</v>
      </c>
      <c r="E8789" s="14">
        <f>SUMIFS(Movimientos!F:F,Movimientos!B:B,Productos!A8789,Movimientos!D:D,$E$1)</f>
        <v>0</v>
      </c>
      <c r="F8789" s="17">
        <f t="shared" si="274"/>
        <v>0</v>
      </c>
      <c r="G8789" s="14">
        <v>1</v>
      </c>
      <c r="H8789" s="15" t="str">
        <f t="shared" si="275"/>
        <v>Realizar Pedido</v>
      </c>
    </row>
    <row r="8790" spans="1:8" x14ac:dyDescent="0.25">
      <c r="A8790" s="3">
        <v>7592616576046</v>
      </c>
      <c r="B8790" s="11" t="s">
        <v>8562</v>
      </c>
      <c r="C8790" s="16"/>
      <c r="D8790" s="15">
        <f>SUMIFS(Movimientos!F:F,Movimientos!B:B,Productos!A8790,Movimientos!D:D,$D$1)</f>
        <v>0</v>
      </c>
      <c r="E8790" s="14">
        <f>SUMIFS(Movimientos!F:F,Movimientos!B:B,Productos!A8790,Movimientos!D:D,$E$1)</f>
        <v>0</v>
      </c>
      <c r="F8790" s="17">
        <f t="shared" si="274"/>
        <v>0</v>
      </c>
      <c r="G8790" s="14">
        <v>1</v>
      </c>
      <c r="H8790" s="15" t="str">
        <f t="shared" si="275"/>
        <v>Realizar Pedido</v>
      </c>
    </row>
    <row r="8791" spans="1:8" x14ac:dyDescent="0.25">
      <c r="A8791" s="3">
        <v>7592616658018</v>
      </c>
      <c r="B8791" s="11" t="s">
        <v>8563</v>
      </c>
      <c r="C8791" s="16"/>
      <c r="D8791" s="15">
        <f>SUMIFS(Movimientos!F:F,Movimientos!B:B,Productos!A8791,Movimientos!D:D,$D$1)</f>
        <v>0</v>
      </c>
      <c r="E8791" s="14">
        <f>SUMIFS(Movimientos!F:F,Movimientos!B:B,Productos!A8791,Movimientos!D:D,$E$1)</f>
        <v>0</v>
      </c>
      <c r="F8791" s="17">
        <f t="shared" si="274"/>
        <v>0</v>
      </c>
      <c r="G8791" s="14">
        <v>1</v>
      </c>
      <c r="H8791" s="15" t="str">
        <f t="shared" si="275"/>
        <v>Realizar Pedido</v>
      </c>
    </row>
    <row r="8792" spans="1:8" x14ac:dyDescent="0.25">
      <c r="A8792" s="3">
        <v>7592616204017</v>
      </c>
      <c r="B8792" s="11" t="s">
        <v>8564</v>
      </c>
      <c r="C8792" s="16"/>
      <c r="D8792" s="15">
        <f>SUMIFS(Movimientos!F:F,Movimientos!B:B,Productos!A8792,Movimientos!D:D,$D$1)</f>
        <v>0</v>
      </c>
      <c r="E8792" s="14">
        <f>SUMIFS(Movimientos!F:F,Movimientos!B:B,Productos!A8792,Movimientos!D:D,$E$1)</f>
        <v>0</v>
      </c>
      <c r="F8792" s="17">
        <f t="shared" si="274"/>
        <v>0</v>
      </c>
      <c r="G8792" s="14">
        <v>1</v>
      </c>
      <c r="H8792" s="15" t="str">
        <f t="shared" si="275"/>
        <v>Realizar Pedido</v>
      </c>
    </row>
    <row r="8793" spans="1:8" x14ac:dyDescent="0.25">
      <c r="A8793" s="3">
        <v>7592616203010</v>
      </c>
      <c r="B8793" s="11" t="s">
        <v>8565</v>
      </c>
      <c r="C8793" s="16"/>
      <c r="D8793" s="15">
        <f>SUMIFS(Movimientos!F:F,Movimientos!B:B,Productos!A8793,Movimientos!D:D,$D$1)</f>
        <v>0</v>
      </c>
      <c r="E8793" s="14">
        <f>SUMIFS(Movimientos!F:F,Movimientos!B:B,Productos!A8793,Movimientos!D:D,$E$1)</f>
        <v>0</v>
      </c>
      <c r="F8793" s="17">
        <f t="shared" si="274"/>
        <v>0</v>
      </c>
      <c r="G8793" s="14">
        <v>1</v>
      </c>
      <c r="H8793" s="15" t="str">
        <f t="shared" si="275"/>
        <v>Realizar Pedido</v>
      </c>
    </row>
    <row r="8794" spans="1:8" x14ac:dyDescent="0.25">
      <c r="A8794" s="3">
        <v>7591099158602</v>
      </c>
      <c r="B8794" s="11" t="s">
        <v>8566</v>
      </c>
      <c r="C8794" s="16"/>
      <c r="D8794" s="15">
        <f>SUMIFS(Movimientos!F:F,Movimientos!B:B,Productos!A8794,Movimientos!D:D,$D$1)</f>
        <v>0</v>
      </c>
      <c r="E8794" s="14">
        <f>SUMIFS(Movimientos!F:F,Movimientos!B:B,Productos!A8794,Movimientos!D:D,$E$1)</f>
        <v>0</v>
      </c>
      <c r="F8794" s="17">
        <f t="shared" si="274"/>
        <v>0</v>
      </c>
      <c r="G8794" s="14">
        <v>1</v>
      </c>
      <c r="H8794" s="15" t="str">
        <f t="shared" si="275"/>
        <v>Realizar Pedido</v>
      </c>
    </row>
    <row r="8795" spans="1:8" x14ac:dyDescent="0.25">
      <c r="A8795" s="3">
        <v>7591099158701</v>
      </c>
      <c r="B8795" s="11" t="s">
        <v>8567</v>
      </c>
      <c r="C8795" s="16"/>
      <c r="D8795" s="15">
        <f>SUMIFS(Movimientos!F:F,Movimientos!B:B,Productos!A8795,Movimientos!D:D,$D$1)</f>
        <v>0</v>
      </c>
      <c r="E8795" s="14">
        <f>SUMIFS(Movimientos!F:F,Movimientos!B:B,Productos!A8795,Movimientos!D:D,$E$1)</f>
        <v>0</v>
      </c>
      <c r="F8795" s="17">
        <f t="shared" si="274"/>
        <v>0</v>
      </c>
      <c r="G8795" s="14">
        <v>1</v>
      </c>
      <c r="H8795" s="15" t="str">
        <f t="shared" si="275"/>
        <v>Realizar Pedido</v>
      </c>
    </row>
    <row r="8796" spans="1:8" x14ac:dyDescent="0.25">
      <c r="A8796" s="3">
        <v>7591099148702</v>
      </c>
      <c r="B8796" s="11" t="s">
        <v>8568</v>
      </c>
      <c r="C8796" s="16"/>
      <c r="D8796" s="15">
        <f>SUMIFS(Movimientos!F:F,Movimientos!B:B,Productos!A8796,Movimientos!D:D,$D$1)</f>
        <v>0</v>
      </c>
      <c r="E8796" s="14">
        <f>SUMIFS(Movimientos!F:F,Movimientos!B:B,Productos!A8796,Movimientos!D:D,$E$1)</f>
        <v>0</v>
      </c>
      <c r="F8796" s="17">
        <f t="shared" si="274"/>
        <v>0</v>
      </c>
      <c r="G8796" s="14">
        <v>1</v>
      </c>
      <c r="H8796" s="15" t="str">
        <f t="shared" si="275"/>
        <v>Realizar Pedido</v>
      </c>
    </row>
    <row r="8797" spans="1:8" x14ac:dyDescent="0.25">
      <c r="A8797" s="3">
        <v>7591099158305</v>
      </c>
      <c r="B8797" s="11" t="s">
        <v>8569</v>
      </c>
      <c r="C8797" s="16"/>
      <c r="D8797" s="15">
        <f>SUMIFS(Movimientos!F:F,Movimientos!B:B,Productos!A8797,Movimientos!D:D,$D$1)</f>
        <v>0</v>
      </c>
      <c r="E8797" s="14">
        <f>SUMIFS(Movimientos!F:F,Movimientos!B:B,Productos!A8797,Movimientos!D:D,$E$1)</f>
        <v>0</v>
      </c>
      <c r="F8797" s="17">
        <f t="shared" si="274"/>
        <v>0</v>
      </c>
      <c r="G8797" s="14">
        <v>1</v>
      </c>
      <c r="H8797" s="15" t="str">
        <f t="shared" si="275"/>
        <v>Realizar Pedido</v>
      </c>
    </row>
    <row r="8798" spans="1:8" x14ac:dyDescent="0.25">
      <c r="A8798" s="3">
        <v>7591099152105</v>
      </c>
      <c r="B8798" s="11" t="s">
        <v>8570</v>
      </c>
      <c r="C8798" s="16"/>
      <c r="D8798" s="15">
        <f>SUMIFS(Movimientos!F:F,Movimientos!B:B,Productos!A8798,Movimientos!D:D,$D$1)</f>
        <v>0</v>
      </c>
      <c r="E8798" s="14">
        <f>SUMIFS(Movimientos!F:F,Movimientos!B:B,Productos!A8798,Movimientos!D:D,$E$1)</f>
        <v>0</v>
      </c>
      <c r="F8798" s="17">
        <f t="shared" si="274"/>
        <v>0</v>
      </c>
      <c r="G8798" s="14">
        <v>1</v>
      </c>
      <c r="H8798" s="15" t="str">
        <f t="shared" si="275"/>
        <v>Realizar Pedido</v>
      </c>
    </row>
    <row r="8799" spans="1:8" x14ac:dyDescent="0.25">
      <c r="A8799" s="3">
        <v>7591099150101</v>
      </c>
      <c r="B8799" s="11" t="s">
        <v>8571</v>
      </c>
      <c r="C8799" s="16"/>
      <c r="D8799" s="15">
        <f>SUMIFS(Movimientos!F:F,Movimientos!B:B,Productos!A8799,Movimientos!D:D,$D$1)</f>
        <v>0</v>
      </c>
      <c r="E8799" s="14">
        <f>SUMIFS(Movimientos!F:F,Movimientos!B:B,Productos!A8799,Movimientos!D:D,$E$1)</f>
        <v>0</v>
      </c>
      <c r="F8799" s="17">
        <f t="shared" si="274"/>
        <v>0</v>
      </c>
      <c r="G8799" s="14">
        <v>1</v>
      </c>
      <c r="H8799" s="15" t="str">
        <f t="shared" si="275"/>
        <v>Realizar Pedido</v>
      </c>
    </row>
    <row r="8800" spans="1:8" x14ac:dyDescent="0.25">
      <c r="A8800" s="3">
        <v>7591099149402</v>
      </c>
      <c r="B8800" s="11" t="s">
        <v>8572</v>
      </c>
      <c r="C8800" s="16"/>
      <c r="D8800" s="15">
        <f>SUMIFS(Movimientos!F:F,Movimientos!B:B,Productos!A8800,Movimientos!D:D,$D$1)</f>
        <v>0</v>
      </c>
      <c r="E8800" s="14">
        <f>SUMIFS(Movimientos!F:F,Movimientos!B:B,Productos!A8800,Movimientos!D:D,$E$1)</f>
        <v>0</v>
      </c>
      <c r="F8800" s="17">
        <f t="shared" si="274"/>
        <v>0</v>
      </c>
      <c r="G8800" s="14">
        <v>1</v>
      </c>
      <c r="H8800" s="15" t="str">
        <f t="shared" si="275"/>
        <v>Realizar Pedido</v>
      </c>
    </row>
    <row r="8801" spans="1:8" x14ac:dyDescent="0.25">
      <c r="A8801" s="3">
        <v>7591099151801</v>
      </c>
      <c r="B8801" s="11" t="s">
        <v>8573</v>
      </c>
      <c r="C8801" s="16"/>
      <c r="D8801" s="15">
        <f>SUMIFS(Movimientos!F:F,Movimientos!B:B,Productos!A8801,Movimientos!D:D,$D$1)</f>
        <v>0</v>
      </c>
      <c r="E8801" s="14">
        <f>SUMIFS(Movimientos!F:F,Movimientos!B:B,Productos!A8801,Movimientos!D:D,$E$1)</f>
        <v>0</v>
      </c>
      <c r="F8801" s="17">
        <f t="shared" si="274"/>
        <v>0</v>
      </c>
      <c r="G8801" s="14">
        <v>1</v>
      </c>
      <c r="H8801" s="15" t="str">
        <f t="shared" si="275"/>
        <v>Realizar Pedido</v>
      </c>
    </row>
    <row r="8802" spans="1:8" x14ac:dyDescent="0.25">
      <c r="A8802" s="3">
        <v>7591099158503</v>
      </c>
      <c r="B8802" s="11" t="s">
        <v>8574</v>
      </c>
      <c r="C8802" s="16"/>
      <c r="D8802" s="15">
        <f>SUMIFS(Movimientos!F:F,Movimientos!B:B,Productos!A8802,Movimientos!D:D,$D$1)</f>
        <v>0</v>
      </c>
      <c r="E8802" s="14">
        <f>SUMIFS(Movimientos!F:F,Movimientos!B:B,Productos!A8802,Movimientos!D:D,$E$1)</f>
        <v>0</v>
      </c>
      <c r="F8802" s="17">
        <f t="shared" si="274"/>
        <v>0</v>
      </c>
      <c r="G8802" s="14">
        <v>1</v>
      </c>
      <c r="H8802" s="15" t="str">
        <f t="shared" si="275"/>
        <v>Realizar Pedido</v>
      </c>
    </row>
    <row r="8803" spans="1:8" x14ac:dyDescent="0.25">
      <c r="A8803" s="3">
        <v>7591099151900</v>
      </c>
      <c r="B8803" s="11" t="s">
        <v>8575</v>
      </c>
      <c r="C8803" s="16"/>
      <c r="D8803" s="15">
        <f>SUMIFS(Movimientos!F:F,Movimientos!B:B,Productos!A8803,Movimientos!D:D,$D$1)</f>
        <v>0</v>
      </c>
      <c r="E8803" s="14">
        <f>SUMIFS(Movimientos!F:F,Movimientos!B:B,Productos!A8803,Movimientos!D:D,$E$1)</f>
        <v>0</v>
      </c>
      <c r="F8803" s="17">
        <f t="shared" si="274"/>
        <v>0</v>
      </c>
      <c r="G8803" s="14">
        <v>1</v>
      </c>
      <c r="H8803" s="15" t="str">
        <f t="shared" si="275"/>
        <v>Realizar Pedido</v>
      </c>
    </row>
    <row r="8804" spans="1:8" x14ac:dyDescent="0.25">
      <c r="A8804" s="3">
        <v>7591099158404</v>
      </c>
      <c r="B8804" s="11" t="s">
        <v>8576</v>
      </c>
      <c r="C8804" s="16"/>
      <c r="D8804" s="15">
        <f>SUMIFS(Movimientos!F:F,Movimientos!B:B,Productos!A8804,Movimientos!D:D,$D$1)</f>
        <v>0</v>
      </c>
      <c r="E8804" s="14">
        <f>SUMIFS(Movimientos!F:F,Movimientos!B:B,Productos!A8804,Movimientos!D:D,$E$1)</f>
        <v>0</v>
      </c>
      <c r="F8804" s="17">
        <f t="shared" si="274"/>
        <v>0</v>
      </c>
      <c r="G8804" s="14">
        <v>1</v>
      </c>
      <c r="H8804" s="15" t="str">
        <f t="shared" si="275"/>
        <v>Realizar Pedido</v>
      </c>
    </row>
    <row r="8805" spans="1:8" x14ac:dyDescent="0.25">
      <c r="A8805" s="3">
        <v>7591099158909</v>
      </c>
      <c r="B8805" s="11" t="s">
        <v>8577</v>
      </c>
      <c r="C8805" s="16"/>
      <c r="D8805" s="15">
        <f>SUMIFS(Movimientos!F:F,Movimientos!B:B,Productos!A8805,Movimientos!D:D,$D$1)</f>
        <v>0</v>
      </c>
      <c r="E8805" s="14">
        <f>SUMIFS(Movimientos!F:F,Movimientos!B:B,Productos!A8805,Movimientos!D:D,$E$1)</f>
        <v>0</v>
      </c>
      <c r="F8805" s="17">
        <f t="shared" si="274"/>
        <v>0</v>
      </c>
      <c r="G8805" s="14">
        <v>1</v>
      </c>
      <c r="H8805" s="15" t="str">
        <f t="shared" si="275"/>
        <v>Realizar Pedido</v>
      </c>
    </row>
    <row r="8806" spans="1:8" x14ac:dyDescent="0.25">
      <c r="A8806" s="3">
        <v>7591099149006</v>
      </c>
      <c r="B8806" s="11" t="s">
        <v>8578</v>
      </c>
      <c r="C8806" s="16"/>
      <c r="D8806" s="15">
        <f>SUMIFS(Movimientos!F:F,Movimientos!B:B,Productos!A8806,Movimientos!D:D,$D$1)</f>
        <v>0</v>
      </c>
      <c r="E8806" s="14">
        <f>SUMIFS(Movimientos!F:F,Movimientos!B:B,Productos!A8806,Movimientos!D:D,$E$1)</f>
        <v>0</v>
      </c>
      <c r="F8806" s="17">
        <f t="shared" si="274"/>
        <v>0</v>
      </c>
      <c r="G8806" s="14">
        <v>1</v>
      </c>
      <c r="H8806" s="15" t="str">
        <f t="shared" si="275"/>
        <v>Realizar Pedido</v>
      </c>
    </row>
    <row r="8807" spans="1:8" x14ac:dyDescent="0.25">
      <c r="A8807" s="3">
        <v>6930869800333</v>
      </c>
      <c r="B8807" s="11" t="s">
        <v>8579</v>
      </c>
      <c r="C8807" s="16"/>
      <c r="D8807" s="15">
        <f>SUMIFS(Movimientos!F:F,Movimientos!B:B,Productos!A8807,Movimientos!D:D,$D$1)</f>
        <v>0</v>
      </c>
      <c r="E8807" s="14">
        <f>SUMIFS(Movimientos!F:F,Movimientos!B:B,Productos!A8807,Movimientos!D:D,$E$1)</f>
        <v>0</v>
      </c>
      <c r="F8807" s="17">
        <f t="shared" si="274"/>
        <v>0</v>
      </c>
      <c r="G8807" s="14">
        <v>1</v>
      </c>
      <c r="H8807" s="15" t="str">
        <f t="shared" si="275"/>
        <v>Realizar Pedido</v>
      </c>
    </row>
    <row r="8808" spans="1:8" x14ac:dyDescent="0.25">
      <c r="A8808" s="3">
        <v>7592803001566</v>
      </c>
      <c r="B8808" s="11" t="s">
        <v>8580</v>
      </c>
      <c r="C8808" s="16"/>
      <c r="D8808" s="15">
        <f>SUMIFS(Movimientos!F:F,Movimientos!B:B,Productos!A8808,Movimientos!D:D,$D$1)</f>
        <v>0</v>
      </c>
      <c r="E8808" s="14">
        <f>SUMIFS(Movimientos!F:F,Movimientos!B:B,Productos!A8808,Movimientos!D:D,$E$1)</f>
        <v>0</v>
      </c>
      <c r="F8808" s="17">
        <f t="shared" si="274"/>
        <v>0</v>
      </c>
      <c r="G8808" s="14">
        <v>1</v>
      </c>
      <c r="H8808" s="15" t="str">
        <f t="shared" si="275"/>
        <v>Realizar Pedido</v>
      </c>
    </row>
    <row r="8809" spans="1:8" x14ac:dyDescent="0.25">
      <c r="A8809" s="3">
        <v>7592803002228</v>
      </c>
      <c r="B8809" s="11" t="s">
        <v>8581</v>
      </c>
      <c r="C8809" s="16"/>
      <c r="D8809" s="15">
        <f>SUMIFS(Movimientos!F:F,Movimientos!B:B,Productos!A8809,Movimientos!D:D,$D$1)</f>
        <v>0</v>
      </c>
      <c r="E8809" s="14">
        <f>SUMIFS(Movimientos!F:F,Movimientos!B:B,Productos!A8809,Movimientos!D:D,$E$1)</f>
        <v>0</v>
      </c>
      <c r="F8809" s="17">
        <f t="shared" si="274"/>
        <v>0</v>
      </c>
      <c r="G8809" s="14">
        <v>1</v>
      </c>
      <c r="H8809" s="15" t="str">
        <f t="shared" si="275"/>
        <v>Realizar Pedido</v>
      </c>
    </row>
    <row r="8810" spans="1:8" x14ac:dyDescent="0.25">
      <c r="A8810" s="3">
        <v>7592804003675</v>
      </c>
      <c r="B8810" s="11" t="s">
        <v>8582</v>
      </c>
      <c r="C8810" s="16"/>
      <c r="D8810" s="15">
        <f>SUMIFS(Movimientos!F:F,Movimientos!B:B,Productos!A8810,Movimientos!D:D,$D$1)</f>
        <v>0</v>
      </c>
      <c r="E8810" s="14">
        <f>SUMIFS(Movimientos!F:F,Movimientos!B:B,Productos!A8810,Movimientos!D:D,$E$1)</f>
        <v>0</v>
      </c>
      <c r="F8810" s="17">
        <f t="shared" si="274"/>
        <v>0</v>
      </c>
      <c r="G8810" s="14">
        <v>1</v>
      </c>
      <c r="H8810" s="15" t="str">
        <f t="shared" si="275"/>
        <v>Realizar Pedido</v>
      </c>
    </row>
    <row r="8811" spans="1:8" x14ac:dyDescent="0.25">
      <c r="A8811" s="3">
        <v>7591171024405</v>
      </c>
      <c r="B8811" s="11" t="s">
        <v>8583</v>
      </c>
      <c r="C8811" s="16"/>
      <c r="D8811" s="15">
        <f>SUMIFS(Movimientos!F:F,Movimientos!B:B,Productos!A8811,Movimientos!D:D,$D$1)</f>
        <v>0</v>
      </c>
      <c r="E8811" s="14">
        <f>SUMIFS(Movimientos!F:F,Movimientos!B:B,Productos!A8811,Movimientos!D:D,$E$1)</f>
        <v>0</v>
      </c>
      <c r="F8811" s="17">
        <f t="shared" si="274"/>
        <v>0</v>
      </c>
      <c r="G8811" s="14">
        <v>1</v>
      </c>
      <c r="H8811" s="15" t="str">
        <f t="shared" si="275"/>
        <v>Realizar Pedido</v>
      </c>
    </row>
    <row r="8812" spans="1:8" x14ac:dyDescent="0.25">
      <c r="A8812" s="3">
        <v>7591257000903</v>
      </c>
      <c r="B8812" s="11" t="s">
        <v>8584</v>
      </c>
      <c r="C8812" s="16"/>
      <c r="D8812" s="15">
        <f>SUMIFS(Movimientos!F:F,Movimientos!B:B,Productos!A8812,Movimientos!D:D,$D$1)</f>
        <v>0</v>
      </c>
      <c r="E8812" s="14">
        <f>SUMIFS(Movimientos!F:F,Movimientos!B:B,Productos!A8812,Movimientos!D:D,$E$1)</f>
        <v>0</v>
      </c>
      <c r="F8812" s="17">
        <f t="shared" si="274"/>
        <v>0</v>
      </c>
      <c r="G8812" s="14">
        <v>1</v>
      </c>
      <c r="H8812" s="15" t="str">
        <f t="shared" si="275"/>
        <v>Realizar Pedido</v>
      </c>
    </row>
    <row r="8813" spans="1:8" x14ac:dyDescent="0.25">
      <c r="A8813" s="3">
        <v>7703283104016</v>
      </c>
      <c r="B8813" s="11" t="s">
        <v>8585</v>
      </c>
      <c r="C8813" s="16"/>
      <c r="D8813" s="15">
        <f>SUMIFS(Movimientos!F:F,Movimientos!B:B,Productos!A8813,Movimientos!D:D,$D$1)</f>
        <v>0</v>
      </c>
      <c r="E8813" s="14">
        <f>SUMIFS(Movimientos!F:F,Movimientos!B:B,Productos!A8813,Movimientos!D:D,$E$1)</f>
        <v>0</v>
      </c>
      <c r="F8813" s="17">
        <f t="shared" si="274"/>
        <v>0</v>
      </c>
      <c r="G8813" s="14">
        <v>1</v>
      </c>
      <c r="H8813" s="15" t="str">
        <f t="shared" si="275"/>
        <v>Realizar Pedido</v>
      </c>
    </row>
    <row r="8814" spans="1:8" x14ac:dyDescent="0.25">
      <c r="A8814" s="3">
        <v>7591257000392</v>
      </c>
      <c r="B8814" s="11" t="s">
        <v>8586</v>
      </c>
      <c r="C8814" s="16"/>
      <c r="D8814" s="15">
        <f>SUMIFS(Movimientos!F:F,Movimientos!B:B,Productos!A8814,Movimientos!D:D,$D$1)</f>
        <v>0</v>
      </c>
      <c r="E8814" s="14">
        <f>SUMIFS(Movimientos!F:F,Movimientos!B:B,Productos!A8814,Movimientos!D:D,$E$1)</f>
        <v>0</v>
      </c>
      <c r="F8814" s="17">
        <f t="shared" si="274"/>
        <v>0</v>
      </c>
      <c r="G8814" s="14">
        <v>1</v>
      </c>
      <c r="H8814" s="15" t="str">
        <f t="shared" si="275"/>
        <v>Realizar Pedido</v>
      </c>
    </row>
    <row r="8815" spans="1:8" x14ac:dyDescent="0.25">
      <c r="A8815" s="3">
        <v>7591257000989</v>
      </c>
      <c r="B8815" s="11" t="s">
        <v>8587</v>
      </c>
      <c r="C8815" s="16"/>
      <c r="D8815" s="15">
        <f>SUMIFS(Movimientos!F:F,Movimientos!B:B,Productos!A8815,Movimientos!D:D,$D$1)</f>
        <v>0</v>
      </c>
      <c r="E8815" s="14">
        <f>SUMIFS(Movimientos!F:F,Movimientos!B:B,Productos!A8815,Movimientos!D:D,$E$1)</f>
        <v>0</v>
      </c>
      <c r="F8815" s="17">
        <f t="shared" si="274"/>
        <v>0</v>
      </c>
      <c r="G8815" s="14">
        <v>1</v>
      </c>
      <c r="H8815" s="15" t="str">
        <f t="shared" si="275"/>
        <v>Realizar Pedido</v>
      </c>
    </row>
    <row r="8816" spans="1:8" x14ac:dyDescent="0.25">
      <c r="A8816" s="3">
        <v>7591257000835</v>
      </c>
      <c r="B8816" s="11" t="s">
        <v>8588</v>
      </c>
      <c r="C8816" s="16"/>
      <c r="D8816" s="15">
        <f>SUMIFS(Movimientos!F:F,Movimientos!B:B,Productos!A8816,Movimientos!D:D,$D$1)</f>
        <v>0</v>
      </c>
      <c r="E8816" s="14">
        <f>SUMIFS(Movimientos!F:F,Movimientos!B:B,Productos!A8816,Movimientos!D:D,$E$1)</f>
        <v>0</v>
      </c>
      <c r="F8816" s="17">
        <f t="shared" si="274"/>
        <v>0</v>
      </c>
      <c r="G8816" s="14">
        <v>1</v>
      </c>
      <c r="H8816" s="15" t="str">
        <f t="shared" si="275"/>
        <v>Realizar Pedido</v>
      </c>
    </row>
    <row r="8817" spans="1:8" x14ac:dyDescent="0.25">
      <c r="A8817" s="3">
        <v>7591257000583</v>
      </c>
      <c r="B8817" s="11" t="s">
        <v>8589</v>
      </c>
      <c r="C8817" s="16"/>
      <c r="D8817" s="15">
        <f>SUMIFS(Movimientos!F:F,Movimientos!B:B,Productos!A8817,Movimientos!D:D,$D$1)</f>
        <v>0</v>
      </c>
      <c r="E8817" s="14">
        <f>SUMIFS(Movimientos!F:F,Movimientos!B:B,Productos!A8817,Movimientos!D:D,$E$1)</f>
        <v>0</v>
      </c>
      <c r="F8817" s="17">
        <f t="shared" si="274"/>
        <v>0</v>
      </c>
      <c r="G8817" s="14">
        <v>1</v>
      </c>
      <c r="H8817" s="15" t="str">
        <f t="shared" si="275"/>
        <v>Realizar Pedido</v>
      </c>
    </row>
    <row r="8818" spans="1:8" x14ac:dyDescent="0.25">
      <c r="A8818" s="3">
        <v>7591044400749</v>
      </c>
      <c r="B8818" s="11" t="s">
        <v>8590</v>
      </c>
      <c r="C8818" s="16"/>
      <c r="D8818" s="15">
        <f>SUMIFS(Movimientos!F:F,Movimientos!B:B,Productos!A8818,Movimientos!D:D,$D$1)</f>
        <v>0</v>
      </c>
      <c r="E8818" s="14">
        <f>SUMIFS(Movimientos!F:F,Movimientos!B:B,Productos!A8818,Movimientos!D:D,$E$1)</f>
        <v>0</v>
      </c>
      <c r="F8818" s="17">
        <f t="shared" si="274"/>
        <v>0</v>
      </c>
      <c r="G8818" s="14">
        <v>1</v>
      </c>
      <c r="H8818" s="15" t="str">
        <f t="shared" si="275"/>
        <v>Realizar Pedido</v>
      </c>
    </row>
    <row r="8819" spans="1:8" x14ac:dyDescent="0.25">
      <c r="A8819" s="3">
        <v>7591242817608</v>
      </c>
      <c r="B8819" s="11" t="s">
        <v>8591</v>
      </c>
      <c r="C8819" s="16"/>
      <c r="D8819" s="15">
        <f>SUMIFS(Movimientos!F:F,Movimientos!B:B,Productos!A8819,Movimientos!D:D,$D$1)</f>
        <v>0</v>
      </c>
      <c r="E8819" s="14">
        <f>SUMIFS(Movimientos!F:F,Movimientos!B:B,Productos!A8819,Movimientos!D:D,$E$1)</f>
        <v>0</v>
      </c>
      <c r="F8819" s="17">
        <f t="shared" si="274"/>
        <v>0</v>
      </c>
      <c r="G8819" s="14">
        <v>1</v>
      </c>
      <c r="H8819" s="15" t="str">
        <f t="shared" si="275"/>
        <v>Realizar Pedido</v>
      </c>
    </row>
    <row r="8820" spans="1:8" x14ac:dyDescent="0.25">
      <c r="A8820" s="2">
        <v>4022536733579</v>
      </c>
      <c r="B8820" s="12" t="s">
        <v>8592</v>
      </c>
      <c r="C8820" s="16"/>
      <c r="D8820" s="15">
        <f>SUMIFS(Movimientos!F:F,Movimientos!B:B,Productos!A8820,Movimientos!D:D,$D$1)</f>
        <v>0</v>
      </c>
      <c r="E8820" s="14">
        <f>SUMIFS(Movimientos!F:F,Movimientos!B:B,Productos!A8820,Movimientos!D:D,$E$1)</f>
        <v>0</v>
      </c>
      <c r="F8820" s="17">
        <f t="shared" si="274"/>
        <v>0</v>
      </c>
      <c r="G8820" s="14">
        <v>1</v>
      </c>
      <c r="H8820" s="15" t="str">
        <f t="shared" si="275"/>
        <v>Realizar Pedido</v>
      </c>
    </row>
    <row r="8821" spans="1:8" x14ac:dyDescent="0.25">
      <c r="A8821" s="3">
        <v>7591585212214</v>
      </c>
      <c r="B8821" s="11" t="s">
        <v>8593</v>
      </c>
      <c r="C8821" s="16"/>
      <c r="D8821" s="15">
        <f>SUMIFS(Movimientos!F:F,Movimientos!B:B,Productos!A8821,Movimientos!D:D,$D$1)</f>
        <v>0</v>
      </c>
      <c r="E8821" s="14">
        <f>SUMIFS(Movimientos!F:F,Movimientos!B:B,Productos!A8821,Movimientos!D:D,$E$1)</f>
        <v>0</v>
      </c>
      <c r="F8821" s="17">
        <f t="shared" si="274"/>
        <v>0</v>
      </c>
      <c r="G8821" s="14">
        <v>1</v>
      </c>
      <c r="H8821" s="15" t="str">
        <f t="shared" si="275"/>
        <v>Realizar Pedido</v>
      </c>
    </row>
    <row r="8822" spans="1:8" x14ac:dyDescent="0.25">
      <c r="A8822" s="3">
        <v>7800026050019</v>
      </c>
      <c r="B8822" s="11" t="s">
        <v>8594</v>
      </c>
      <c r="C8822" s="16"/>
      <c r="D8822" s="15">
        <f>SUMIFS(Movimientos!F:F,Movimientos!B:B,Productos!A8822,Movimientos!D:D,$D$1)</f>
        <v>0</v>
      </c>
      <c r="E8822" s="14">
        <f>SUMIFS(Movimientos!F:F,Movimientos!B:B,Productos!A8822,Movimientos!D:D,$E$1)</f>
        <v>0</v>
      </c>
      <c r="F8822" s="17">
        <f t="shared" si="274"/>
        <v>0</v>
      </c>
      <c r="G8822" s="14">
        <v>1</v>
      </c>
      <c r="H8822" s="15" t="str">
        <f t="shared" si="275"/>
        <v>Realizar Pedido</v>
      </c>
    </row>
    <row r="8823" spans="1:8" x14ac:dyDescent="0.25">
      <c r="A8823" s="3">
        <v>7800026005989</v>
      </c>
      <c r="B8823" s="11" t="s">
        <v>8595</v>
      </c>
      <c r="C8823" s="16"/>
      <c r="D8823" s="15">
        <f>SUMIFS(Movimientos!F:F,Movimientos!B:B,Productos!A8823,Movimientos!D:D,$D$1)</f>
        <v>0</v>
      </c>
      <c r="E8823" s="14">
        <f>SUMIFS(Movimientos!F:F,Movimientos!B:B,Productos!A8823,Movimientos!D:D,$E$1)</f>
        <v>0</v>
      </c>
      <c r="F8823" s="17">
        <f t="shared" si="274"/>
        <v>0</v>
      </c>
      <c r="G8823" s="14">
        <v>1</v>
      </c>
      <c r="H8823" s="15" t="str">
        <f t="shared" si="275"/>
        <v>Realizar Pedido</v>
      </c>
    </row>
    <row r="8824" spans="1:8" x14ac:dyDescent="0.25">
      <c r="A8824" s="3">
        <v>7796285053734</v>
      </c>
      <c r="B8824" s="11" t="s">
        <v>8596</v>
      </c>
      <c r="C8824" s="16"/>
      <c r="D8824" s="15">
        <f>SUMIFS(Movimientos!F:F,Movimientos!B:B,Productos!A8824,Movimientos!D:D,$D$1)</f>
        <v>0</v>
      </c>
      <c r="E8824" s="14">
        <f>SUMIFS(Movimientos!F:F,Movimientos!B:B,Productos!A8824,Movimientos!D:D,$E$1)</f>
        <v>0</v>
      </c>
      <c r="F8824" s="17">
        <f t="shared" si="274"/>
        <v>0</v>
      </c>
      <c r="G8824" s="14">
        <v>1</v>
      </c>
      <c r="H8824" s="15" t="str">
        <f t="shared" si="275"/>
        <v>Realizar Pedido</v>
      </c>
    </row>
    <row r="8825" spans="1:8" x14ac:dyDescent="0.25">
      <c r="A8825" s="3">
        <v>7896116886019</v>
      </c>
      <c r="B8825" s="11" t="s">
        <v>8597</v>
      </c>
      <c r="C8825" s="16"/>
      <c r="D8825" s="15">
        <f>SUMIFS(Movimientos!F:F,Movimientos!B:B,Productos!A8825,Movimientos!D:D,$D$1)</f>
        <v>0</v>
      </c>
      <c r="E8825" s="14">
        <f>SUMIFS(Movimientos!F:F,Movimientos!B:B,Productos!A8825,Movimientos!D:D,$E$1)</f>
        <v>0</v>
      </c>
      <c r="F8825" s="17">
        <f t="shared" si="274"/>
        <v>0</v>
      </c>
      <c r="G8825" s="14">
        <v>1</v>
      </c>
      <c r="H8825" s="15" t="str">
        <f t="shared" si="275"/>
        <v>Realizar Pedido</v>
      </c>
    </row>
    <row r="8826" spans="1:8" x14ac:dyDescent="0.25">
      <c r="A8826" s="3">
        <v>7592349354102</v>
      </c>
      <c r="B8826" s="11" t="s">
        <v>8598</v>
      </c>
      <c r="C8826" s="16"/>
      <c r="D8826" s="15">
        <f>SUMIFS(Movimientos!F:F,Movimientos!B:B,Productos!A8826,Movimientos!D:D,$D$1)</f>
        <v>0</v>
      </c>
      <c r="E8826" s="14">
        <f>SUMIFS(Movimientos!F:F,Movimientos!B:B,Productos!A8826,Movimientos!D:D,$E$1)</f>
        <v>0</v>
      </c>
      <c r="F8826" s="17">
        <f t="shared" si="274"/>
        <v>0</v>
      </c>
      <c r="G8826" s="14">
        <v>1</v>
      </c>
      <c r="H8826" s="15" t="str">
        <f t="shared" si="275"/>
        <v>Realizar Pedido</v>
      </c>
    </row>
    <row r="8827" spans="1:8" x14ac:dyDescent="0.25">
      <c r="A8827" s="3">
        <v>7592430000352</v>
      </c>
      <c r="B8827" s="11" t="s">
        <v>8599</v>
      </c>
      <c r="C8827" s="16"/>
      <c r="D8827" s="15">
        <f>SUMIFS(Movimientos!F:F,Movimientos!B:B,Productos!A8827,Movimientos!D:D,$D$1)</f>
        <v>0</v>
      </c>
      <c r="E8827" s="14">
        <f>SUMIFS(Movimientos!F:F,Movimientos!B:B,Productos!A8827,Movimientos!D:D,$E$1)</f>
        <v>0</v>
      </c>
      <c r="F8827" s="17">
        <f t="shared" si="274"/>
        <v>0</v>
      </c>
      <c r="G8827" s="14">
        <v>1</v>
      </c>
      <c r="H8827" s="15" t="str">
        <f t="shared" si="275"/>
        <v>Realizar Pedido</v>
      </c>
    </row>
    <row r="8828" spans="1:8" x14ac:dyDescent="0.25">
      <c r="A8828" s="3">
        <v>7591928000300</v>
      </c>
      <c r="B8828" s="11" t="s">
        <v>8600</v>
      </c>
      <c r="C8828" s="16"/>
      <c r="D8828" s="15">
        <f>SUMIFS(Movimientos!F:F,Movimientos!B:B,Productos!A8828,Movimientos!D:D,$D$1)</f>
        <v>0</v>
      </c>
      <c r="E8828" s="14">
        <f>SUMIFS(Movimientos!F:F,Movimientos!B:B,Productos!A8828,Movimientos!D:D,$E$1)</f>
        <v>0</v>
      </c>
      <c r="F8828" s="17">
        <f t="shared" si="274"/>
        <v>0</v>
      </c>
      <c r="G8828" s="14">
        <v>1</v>
      </c>
      <c r="H8828" s="15" t="str">
        <f t="shared" si="275"/>
        <v>Realizar Pedido</v>
      </c>
    </row>
    <row r="8829" spans="1:8" x14ac:dyDescent="0.25">
      <c r="A8829" s="3">
        <v>7592228001844</v>
      </c>
      <c r="B8829" s="11" t="s">
        <v>8601</v>
      </c>
      <c r="C8829" s="16"/>
      <c r="D8829" s="15">
        <f>SUMIFS(Movimientos!F:F,Movimientos!B:B,Productos!A8829,Movimientos!D:D,$D$1)</f>
        <v>0</v>
      </c>
      <c r="E8829" s="14">
        <f>SUMIFS(Movimientos!F:F,Movimientos!B:B,Productos!A8829,Movimientos!D:D,$E$1)</f>
        <v>0</v>
      </c>
      <c r="F8829" s="17">
        <f t="shared" si="274"/>
        <v>0</v>
      </c>
      <c r="G8829" s="14">
        <v>1</v>
      </c>
      <c r="H8829" s="15" t="str">
        <f t="shared" si="275"/>
        <v>Realizar Pedido</v>
      </c>
    </row>
    <row r="8830" spans="1:8" x14ac:dyDescent="0.25">
      <c r="A8830" s="3">
        <v>7592228000489</v>
      </c>
      <c r="B8830" s="11" t="s">
        <v>8602</v>
      </c>
      <c r="C8830" s="16"/>
      <c r="D8830" s="15">
        <f>SUMIFS(Movimientos!F:F,Movimientos!B:B,Productos!A8830,Movimientos!D:D,$D$1)</f>
        <v>0</v>
      </c>
      <c r="E8830" s="14">
        <f>SUMIFS(Movimientos!F:F,Movimientos!B:B,Productos!A8830,Movimientos!D:D,$E$1)</f>
        <v>0</v>
      </c>
      <c r="F8830" s="17">
        <f t="shared" si="274"/>
        <v>0</v>
      </c>
      <c r="G8830" s="14">
        <v>1</v>
      </c>
      <c r="H8830" s="15" t="str">
        <f t="shared" si="275"/>
        <v>Realizar Pedido</v>
      </c>
    </row>
    <row r="8831" spans="1:8" x14ac:dyDescent="0.25">
      <c r="A8831" s="3">
        <v>7592228001004</v>
      </c>
      <c r="B8831" s="11" t="s">
        <v>8603</v>
      </c>
      <c r="C8831" s="16"/>
      <c r="D8831" s="15">
        <f>SUMIFS(Movimientos!F:F,Movimientos!B:B,Productos!A8831,Movimientos!D:D,$D$1)</f>
        <v>0</v>
      </c>
      <c r="E8831" s="14">
        <f>SUMIFS(Movimientos!F:F,Movimientos!B:B,Productos!A8831,Movimientos!D:D,$E$1)</f>
        <v>0</v>
      </c>
      <c r="F8831" s="17">
        <f t="shared" si="274"/>
        <v>0</v>
      </c>
      <c r="G8831" s="14">
        <v>1</v>
      </c>
      <c r="H8831" s="15" t="str">
        <f t="shared" si="275"/>
        <v>Realizar Pedido</v>
      </c>
    </row>
    <row r="8832" spans="1:8" x14ac:dyDescent="0.25">
      <c r="A8832" s="3">
        <v>7592228002599</v>
      </c>
      <c r="B8832" s="11" t="s">
        <v>8604</v>
      </c>
      <c r="C8832" s="16"/>
      <c r="D8832" s="15">
        <f>SUMIFS(Movimientos!F:F,Movimientos!B:B,Productos!A8832,Movimientos!D:D,$D$1)</f>
        <v>0</v>
      </c>
      <c r="E8832" s="14">
        <f>SUMIFS(Movimientos!F:F,Movimientos!B:B,Productos!A8832,Movimientos!D:D,$E$1)</f>
        <v>0</v>
      </c>
      <c r="F8832" s="17">
        <f t="shared" si="274"/>
        <v>0</v>
      </c>
      <c r="G8832" s="14">
        <v>1</v>
      </c>
      <c r="H8832" s="15" t="str">
        <f t="shared" si="275"/>
        <v>Realizar Pedido</v>
      </c>
    </row>
    <row r="8833" spans="1:8" x14ac:dyDescent="0.25">
      <c r="A8833" s="3">
        <v>7592228002179</v>
      </c>
      <c r="B8833" s="11" t="s">
        <v>8605</v>
      </c>
      <c r="C8833" s="16"/>
      <c r="D8833" s="15">
        <f>SUMIFS(Movimientos!F:F,Movimientos!B:B,Productos!A8833,Movimientos!D:D,$D$1)</f>
        <v>0</v>
      </c>
      <c r="E8833" s="14">
        <f>SUMIFS(Movimientos!F:F,Movimientos!B:B,Productos!A8833,Movimientos!D:D,$E$1)</f>
        <v>0</v>
      </c>
      <c r="F8833" s="17">
        <f t="shared" si="274"/>
        <v>0</v>
      </c>
      <c r="G8833" s="14">
        <v>1</v>
      </c>
      <c r="H8833" s="15" t="str">
        <f t="shared" si="275"/>
        <v>Realizar Pedido</v>
      </c>
    </row>
    <row r="8834" spans="1:8" x14ac:dyDescent="0.25">
      <c r="A8834" s="3">
        <v>7592228002209</v>
      </c>
      <c r="B8834" s="11" t="s">
        <v>8606</v>
      </c>
      <c r="C8834" s="16"/>
      <c r="D8834" s="15">
        <f>SUMIFS(Movimientos!F:F,Movimientos!B:B,Productos!A8834,Movimientos!D:D,$D$1)</f>
        <v>0</v>
      </c>
      <c r="E8834" s="14">
        <f>SUMIFS(Movimientos!F:F,Movimientos!B:B,Productos!A8834,Movimientos!D:D,$E$1)</f>
        <v>0</v>
      </c>
      <c r="F8834" s="17">
        <f t="shared" si="274"/>
        <v>0</v>
      </c>
      <c r="G8834" s="14">
        <v>1</v>
      </c>
      <c r="H8834" s="15" t="str">
        <f t="shared" si="275"/>
        <v>Realizar Pedido</v>
      </c>
    </row>
    <row r="8835" spans="1:8" x14ac:dyDescent="0.25">
      <c r="A8835" s="3">
        <v>7592228002773</v>
      </c>
      <c r="B8835" s="11" t="s">
        <v>8607</v>
      </c>
      <c r="C8835" s="16"/>
      <c r="D8835" s="15">
        <f>SUMIFS(Movimientos!F:F,Movimientos!B:B,Productos!A8835,Movimientos!D:D,$D$1)</f>
        <v>0</v>
      </c>
      <c r="E8835" s="14">
        <f>SUMIFS(Movimientos!F:F,Movimientos!B:B,Productos!A8835,Movimientos!D:D,$E$1)</f>
        <v>0</v>
      </c>
      <c r="F8835" s="17">
        <f t="shared" ref="F8835:F8898" si="276">D8835-E8835</f>
        <v>0</v>
      </c>
      <c r="G8835" s="14">
        <v>1</v>
      </c>
      <c r="H8835" s="15" t="str">
        <f t="shared" ref="H8835:H8898" si="277">IF(F8835&lt;G8835,"Realizar Pedido","")</f>
        <v>Realizar Pedido</v>
      </c>
    </row>
    <row r="8836" spans="1:8" x14ac:dyDescent="0.25">
      <c r="A8836" s="2">
        <v>7592349923469</v>
      </c>
      <c r="B8836" s="12" t="s">
        <v>8608</v>
      </c>
      <c r="C8836" s="16"/>
      <c r="D8836" s="15">
        <f>SUMIFS(Movimientos!F:F,Movimientos!B:B,Productos!A8836,Movimientos!D:D,$D$1)</f>
        <v>0</v>
      </c>
      <c r="E8836" s="14">
        <f>SUMIFS(Movimientos!F:F,Movimientos!B:B,Productos!A8836,Movimientos!D:D,$E$1)</f>
        <v>0</v>
      </c>
      <c r="F8836" s="17">
        <f t="shared" si="276"/>
        <v>0</v>
      </c>
      <c r="G8836" s="14">
        <v>1</v>
      </c>
      <c r="H8836" s="15" t="str">
        <f t="shared" si="277"/>
        <v>Realizar Pedido</v>
      </c>
    </row>
    <row r="8837" spans="1:8" x14ac:dyDescent="0.25">
      <c r="A8837" s="2">
        <v>7592349923537</v>
      </c>
      <c r="B8837" s="12" t="s">
        <v>8609</v>
      </c>
      <c r="C8837" s="16"/>
      <c r="D8837" s="15">
        <f>SUMIFS(Movimientos!F:F,Movimientos!B:B,Productos!A8837,Movimientos!D:D,$D$1)</f>
        <v>0</v>
      </c>
      <c r="E8837" s="14">
        <f>SUMIFS(Movimientos!F:F,Movimientos!B:B,Productos!A8837,Movimientos!D:D,$E$1)</f>
        <v>0</v>
      </c>
      <c r="F8837" s="17">
        <f t="shared" si="276"/>
        <v>0</v>
      </c>
      <c r="G8837" s="14">
        <v>1</v>
      </c>
      <c r="H8837" s="15" t="str">
        <f t="shared" si="277"/>
        <v>Realizar Pedido</v>
      </c>
    </row>
    <row r="8838" spans="1:8" x14ac:dyDescent="0.25">
      <c r="A8838" s="3">
        <v>7591062016045</v>
      </c>
      <c r="B8838" s="11" t="s">
        <v>8610</v>
      </c>
      <c r="C8838" s="16"/>
      <c r="D8838" s="15">
        <f>SUMIFS(Movimientos!F:F,Movimientos!B:B,Productos!A8838,Movimientos!D:D,$D$1)</f>
        <v>0</v>
      </c>
      <c r="E8838" s="14">
        <f>SUMIFS(Movimientos!F:F,Movimientos!B:B,Productos!A8838,Movimientos!D:D,$E$1)</f>
        <v>0</v>
      </c>
      <c r="F8838" s="17">
        <f t="shared" si="276"/>
        <v>0</v>
      </c>
      <c r="G8838" s="14">
        <v>1</v>
      </c>
      <c r="H8838" s="15" t="str">
        <f t="shared" si="277"/>
        <v>Realizar Pedido</v>
      </c>
    </row>
    <row r="8839" spans="1:8" x14ac:dyDescent="0.25">
      <c r="A8839" s="3">
        <v>748364100089</v>
      </c>
      <c r="B8839" s="11" t="s">
        <v>8611</v>
      </c>
      <c r="C8839" s="16"/>
      <c r="D8839" s="15">
        <f>SUMIFS(Movimientos!F:F,Movimientos!B:B,Productos!A8839,Movimientos!D:D,$D$1)</f>
        <v>0</v>
      </c>
      <c r="E8839" s="14">
        <f>SUMIFS(Movimientos!F:F,Movimientos!B:B,Productos!A8839,Movimientos!D:D,$E$1)</f>
        <v>0</v>
      </c>
      <c r="F8839" s="17">
        <f t="shared" si="276"/>
        <v>0</v>
      </c>
      <c r="G8839" s="14">
        <v>1</v>
      </c>
      <c r="H8839" s="15" t="str">
        <f t="shared" si="277"/>
        <v>Realizar Pedido</v>
      </c>
    </row>
    <row r="8840" spans="1:8" x14ac:dyDescent="0.25">
      <c r="A8840" s="3">
        <v>748364100331</v>
      </c>
      <c r="B8840" s="11" t="s">
        <v>8612</v>
      </c>
      <c r="C8840" s="16"/>
      <c r="D8840" s="15">
        <f>SUMIFS(Movimientos!F:F,Movimientos!B:B,Productos!A8840,Movimientos!D:D,$D$1)</f>
        <v>0</v>
      </c>
      <c r="E8840" s="14">
        <f>SUMIFS(Movimientos!F:F,Movimientos!B:B,Productos!A8840,Movimientos!D:D,$E$1)</f>
        <v>0</v>
      </c>
      <c r="F8840" s="17">
        <f t="shared" si="276"/>
        <v>0</v>
      </c>
      <c r="G8840" s="14">
        <v>1</v>
      </c>
      <c r="H8840" s="15" t="str">
        <f t="shared" si="277"/>
        <v>Realizar Pedido</v>
      </c>
    </row>
    <row r="8841" spans="1:8" x14ac:dyDescent="0.25">
      <c r="A8841" s="3">
        <v>748364100096</v>
      </c>
      <c r="B8841" s="11" t="s">
        <v>8613</v>
      </c>
      <c r="C8841" s="16"/>
      <c r="D8841" s="15">
        <f>SUMIFS(Movimientos!F:F,Movimientos!B:B,Productos!A8841,Movimientos!D:D,$D$1)</f>
        <v>0</v>
      </c>
      <c r="E8841" s="14">
        <f>SUMIFS(Movimientos!F:F,Movimientos!B:B,Productos!A8841,Movimientos!D:D,$E$1)</f>
        <v>0</v>
      </c>
      <c r="F8841" s="17">
        <f t="shared" si="276"/>
        <v>0</v>
      </c>
      <c r="G8841" s="14">
        <v>1</v>
      </c>
      <c r="H8841" s="15" t="str">
        <f t="shared" si="277"/>
        <v>Realizar Pedido</v>
      </c>
    </row>
    <row r="8842" spans="1:8" x14ac:dyDescent="0.25">
      <c r="A8842" s="3">
        <v>7592349720532</v>
      </c>
      <c r="B8842" s="11" t="s">
        <v>8614</v>
      </c>
      <c r="C8842" s="16"/>
      <c r="D8842" s="15">
        <f>SUMIFS(Movimientos!F:F,Movimientos!B:B,Productos!A8842,Movimientos!D:D,$D$1)</f>
        <v>0</v>
      </c>
      <c r="E8842" s="14">
        <f>SUMIFS(Movimientos!F:F,Movimientos!B:B,Productos!A8842,Movimientos!D:D,$E$1)</f>
        <v>0</v>
      </c>
      <c r="F8842" s="17">
        <f t="shared" si="276"/>
        <v>0</v>
      </c>
      <c r="G8842" s="14">
        <v>1</v>
      </c>
      <c r="H8842" s="15" t="str">
        <f t="shared" si="277"/>
        <v>Realizar Pedido</v>
      </c>
    </row>
    <row r="8843" spans="1:8" x14ac:dyDescent="0.25">
      <c r="A8843" s="3">
        <v>7592349720556</v>
      </c>
      <c r="B8843" s="11" t="s">
        <v>8615</v>
      </c>
      <c r="C8843" s="16"/>
      <c r="D8843" s="15">
        <f>SUMIFS(Movimientos!F:F,Movimientos!B:B,Productos!A8843,Movimientos!D:D,$D$1)</f>
        <v>0</v>
      </c>
      <c r="E8843" s="14">
        <f>SUMIFS(Movimientos!F:F,Movimientos!B:B,Productos!A8843,Movimientos!D:D,$E$1)</f>
        <v>0</v>
      </c>
      <c r="F8843" s="17">
        <f t="shared" si="276"/>
        <v>0</v>
      </c>
      <c r="G8843" s="14">
        <v>1</v>
      </c>
      <c r="H8843" s="15" t="str">
        <f t="shared" si="277"/>
        <v>Realizar Pedido</v>
      </c>
    </row>
    <row r="8844" spans="1:8" x14ac:dyDescent="0.25">
      <c r="A8844" s="3">
        <v>7591955000359</v>
      </c>
      <c r="B8844" s="11" t="s">
        <v>8616</v>
      </c>
      <c r="C8844" s="16"/>
      <c r="D8844" s="15">
        <f>SUMIFS(Movimientos!F:F,Movimientos!B:B,Productos!A8844,Movimientos!D:D,$D$1)</f>
        <v>0</v>
      </c>
      <c r="E8844" s="14">
        <f>SUMIFS(Movimientos!F:F,Movimientos!B:B,Productos!A8844,Movimientos!D:D,$E$1)</f>
        <v>0</v>
      </c>
      <c r="F8844" s="17">
        <f t="shared" si="276"/>
        <v>0</v>
      </c>
      <c r="G8844" s="14">
        <v>1</v>
      </c>
      <c r="H8844" s="15" t="str">
        <f t="shared" si="277"/>
        <v>Realizar Pedido</v>
      </c>
    </row>
    <row r="8845" spans="1:8" x14ac:dyDescent="0.25">
      <c r="A8845" s="3">
        <v>7595368001293</v>
      </c>
      <c r="B8845" s="11" t="s">
        <v>8617</v>
      </c>
      <c r="C8845" s="16"/>
      <c r="D8845" s="15">
        <f>SUMIFS(Movimientos!F:F,Movimientos!B:B,Productos!A8845,Movimientos!D:D,$D$1)</f>
        <v>0</v>
      </c>
      <c r="E8845" s="14">
        <f>SUMIFS(Movimientos!F:F,Movimientos!B:B,Productos!A8845,Movimientos!D:D,$E$1)</f>
        <v>0</v>
      </c>
      <c r="F8845" s="17">
        <f t="shared" si="276"/>
        <v>0</v>
      </c>
      <c r="G8845" s="14">
        <v>1</v>
      </c>
      <c r="H8845" s="15" t="str">
        <f t="shared" si="277"/>
        <v>Realizar Pedido</v>
      </c>
    </row>
    <row r="8846" spans="1:8" x14ac:dyDescent="0.25">
      <c r="A8846" s="3">
        <v>7595368001378</v>
      </c>
      <c r="B8846" s="11" t="s">
        <v>8618</v>
      </c>
      <c r="C8846" s="16"/>
      <c r="D8846" s="15">
        <f>SUMIFS(Movimientos!F:F,Movimientos!B:B,Productos!A8846,Movimientos!D:D,$D$1)</f>
        <v>0</v>
      </c>
      <c r="E8846" s="14">
        <f>SUMIFS(Movimientos!F:F,Movimientos!B:B,Productos!A8846,Movimientos!D:D,$E$1)</f>
        <v>0</v>
      </c>
      <c r="F8846" s="17">
        <f t="shared" si="276"/>
        <v>0</v>
      </c>
      <c r="G8846" s="14">
        <v>1</v>
      </c>
      <c r="H8846" s="15" t="str">
        <f t="shared" si="277"/>
        <v>Realizar Pedido</v>
      </c>
    </row>
    <row r="8847" spans="1:8" x14ac:dyDescent="0.25">
      <c r="A8847" s="2">
        <v>7592741000027</v>
      </c>
      <c r="B8847" s="12" t="s">
        <v>8619</v>
      </c>
      <c r="C8847" s="16"/>
      <c r="D8847" s="15">
        <f>SUMIFS(Movimientos!F:F,Movimientos!B:B,Productos!A8847,Movimientos!D:D,$D$1)</f>
        <v>0</v>
      </c>
      <c r="E8847" s="14">
        <f>SUMIFS(Movimientos!F:F,Movimientos!B:B,Productos!A8847,Movimientos!D:D,$E$1)</f>
        <v>0</v>
      </c>
      <c r="F8847" s="17">
        <f t="shared" si="276"/>
        <v>0</v>
      </c>
      <c r="G8847" s="14">
        <v>1</v>
      </c>
      <c r="H8847" s="15" t="str">
        <f t="shared" si="277"/>
        <v>Realizar Pedido</v>
      </c>
    </row>
    <row r="8848" spans="1:8" x14ac:dyDescent="0.25">
      <c r="A8848" s="3">
        <v>7592205000433</v>
      </c>
      <c r="B8848" s="11" t="s">
        <v>8620</v>
      </c>
      <c r="C8848" s="16"/>
      <c r="D8848" s="15">
        <f>SUMIFS(Movimientos!F:F,Movimientos!B:B,Productos!A8848,Movimientos!D:D,$D$1)</f>
        <v>0</v>
      </c>
      <c r="E8848" s="14">
        <f>SUMIFS(Movimientos!F:F,Movimientos!B:B,Productos!A8848,Movimientos!D:D,$E$1)</f>
        <v>0</v>
      </c>
      <c r="F8848" s="17">
        <f t="shared" si="276"/>
        <v>0</v>
      </c>
      <c r="G8848" s="14">
        <v>1</v>
      </c>
      <c r="H8848" s="15" t="str">
        <f t="shared" si="277"/>
        <v>Realizar Pedido</v>
      </c>
    </row>
    <row r="8849" spans="1:8" x14ac:dyDescent="0.25">
      <c r="A8849" s="2">
        <v>7591519001235</v>
      </c>
      <c r="B8849" s="12" t="s">
        <v>8621</v>
      </c>
      <c r="C8849" s="16"/>
      <c r="D8849" s="15">
        <f>SUMIFS(Movimientos!F:F,Movimientos!B:B,Productos!A8849,Movimientos!D:D,$D$1)</f>
        <v>0</v>
      </c>
      <c r="E8849" s="14">
        <f>SUMIFS(Movimientos!F:F,Movimientos!B:B,Productos!A8849,Movimientos!D:D,$E$1)</f>
        <v>0</v>
      </c>
      <c r="F8849" s="17">
        <f t="shared" si="276"/>
        <v>0</v>
      </c>
      <c r="G8849" s="14">
        <v>1</v>
      </c>
      <c r="H8849" s="15" t="str">
        <f t="shared" si="277"/>
        <v>Realizar Pedido</v>
      </c>
    </row>
    <row r="8850" spans="1:8" x14ac:dyDescent="0.25">
      <c r="A8850" s="3">
        <v>7594000020166</v>
      </c>
      <c r="B8850" s="11" t="s">
        <v>8621</v>
      </c>
      <c r="C8850" s="16"/>
      <c r="D8850" s="15">
        <f>SUMIFS(Movimientos!F:F,Movimientos!B:B,Productos!A8850,Movimientos!D:D,$D$1)</f>
        <v>0</v>
      </c>
      <c r="E8850" s="14">
        <f>SUMIFS(Movimientos!F:F,Movimientos!B:B,Productos!A8850,Movimientos!D:D,$E$1)</f>
        <v>0</v>
      </c>
      <c r="F8850" s="17">
        <f t="shared" si="276"/>
        <v>0</v>
      </c>
      <c r="G8850" s="14">
        <v>1</v>
      </c>
      <c r="H8850" s="15" t="str">
        <f t="shared" si="277"/>
        <v>Realizar Pedido</v>
      </c>
    </row>
    <row r="8851" spans="1:8" x14ac:dyDescent="0.25">
      <c r="A8851" s="3">
        <v>7591955000366</v>
      </c>
      <c r="B8851" s="11" t="s">
        <v>8622</v>
      </c>
      <c r="C8851" s="16"/>
      <c r="D8851" s="15">
        <f>SUMIFS(Movimientos!F:F,Movimientos!B:B,Productos!A8851,Movimientos!D:D,$D$1)</f>
        <v>0</v>
      </c>
      <c r="E8851" s="14">
        <f>SUMIFS(Movimientos!F:F,Movimientos!B:B,Productos!A8851,Movimientos!D:D,$E$1)</f>
        <v>0</v>
      </c>
      <c r="F8851" s="17">
        <f t="shared" si="276"/>
        <v>0</v>
      </c>
      <c r="G8851" s="14">
        <v>1</v>
      </c>
      <c r="H8851" s="15" t="str">
        <f t="shared" si="277"/>
        <v>Realizar Pedido</v>
      </c>
    </row>
    <row r="8852" spans="1:8" x14ac:dyDescent="0.25">
      <c r="A8852" s="3">
        <v>7591204929073</v>
      </c>
      <c r="B8852" s="11" t="s">
        <v>8623</v>
      </c>
      <c r="C8852" s="16"/>
      <c r="D8852" s="15">
        <f>SUMIFS(Movimientos!F:F,Movimientos!B:B,Productos!A8852,Movimientos!D:D,$D$1)</f>
        <v>0</v>
      </c>
      <c r="E8852" s="14">
        <f>SUMIFS(Movimientos!F:F,Movimientos!B:B,Productos!A8852,Movimientos!D:D,$E$1)</f>
        <v>0</v>
      </c>
      <c r="F8852" s="17">
        <f t="shared" si="276"/>
        <v>0</v>
      </c>
      <c r="G8852" s="14">
        <v>1</v>
      </c>
      <c r="H8852" s="15" t="str">
        <f t="shared" si="277"/>
        <v>Realizar Pedido</v>
      </c>
    </row>
    <row r="8853" spans="1:8" x14ac:dyDescent="0.25">
      <c r="A8853" s="2">
        <v>7594000850190</v>
      </c>
      <c r="B8853" s="12" t="s">
        <v>8624</v>
      </c>
      <c r="C8853" s="16"/>
      <c r="D8853" s="15">
        <f>SUMIFS(Movimientos!F:F,Movimientos!B:B,Productos!A8853,Movimientos!D:D,$D$1)</f>
        <v>0</v>
      </c>
      <c r="E8853" s="14">
        <f>SUMIFS(Movimientos!F:F,Movimientos!B:B,Productos!A8853,Movimientos!D:D,$E$1)</f>
        <v>0</v>
      </c>
      <c r="F8853" s="17">
        <f t="shared" si="276"/>
        <v>0</v>
      </c>
      <c r="G8853" s="14">
        <v>1</v>
      </c>
      <c r="H8853" s="15" t="str">
        <f t="shared" si="277"/>
        <v>Realizar Pedido</v>
      </c>
    </row>
    <row r="8854" spans="1:8" x14ac:dyDescent="0.25">
      <c r="A8854" s="3">
        <v>7594000850206</v>
      </c>
      <c r="B8854" s="11" t="s">
        <v>8625</v>
      </c>
      <c r="C8854" s="16"/>
      <c r="D8854" s="15">
        <f>SUMIFS(Movimientos!F:F,Movimientos!B:B,Productos!A8854,Movimientos!D:D,$D$1)</f>
        <v>0</v>
      </c>
      <c r="E8854" s="14">
        <f>SUMIFS(Movimientos!F:F,Movimientos!B:B,Productos!A8854,Movimientos!D:D,$E$1)</f>
        <v>0</v>
      </c>
      <c r="F8854" s="17">
        <f t="shared" si="276"/>
        <v>0</v>
      </c>
      <c r="G8854" s="14">
        <v>1</v>
      </c>
      <c r="H8854" s="15" t="str">
        <f t="shared" si="277"/>
        <v>Realizar Pedido</v>
      </c>
    </row>
    <row r="8855" spans="1:8" x14ac:dyDescent="0.25">
      <c r="A8855" s="3">
        <v>7591955001271</v>
      </c>
      <c r="B8855" s="11" t="s">
        <v>8626</v>
      </c>
      <c r="C8855" s="16"/>
      <c r="D8855" s="15">
        <f>SUMIFS(Movimientos!F:F,Movimientos!B:B,Productos!A8855,Movimientos!D:D,$D$1)</f>
        <v>0</v>
      </c>
      <c r="E8855" s="14">
        <f>SUMIFS(Movimientos!F:F,Movimientos!B:B,Productos!A8855,Movimientos!D:D,$E$1)</f>
        <v>0</v>
      </c>
      <c r="F8855" s="17">
        <f t="shared" si="276"/>
        <v>0</v>
      </c>
      <c r="G8855" s="14">
        <v>1</v>
      </c>
      <c r="H8855" s="15" t="str">
        <f t="shared" si="277"/>
        <v>Realizar Pedido</v>
      </c>
    </row>
    <row r="8856" spans="1:8" x14ac:dyDescent="0.25">
      <c r="A8856" s="3">
        <v>7591955002421</v>
      </c>
      <c r="B8856" s="11" t="s">
        <v>8627</v>
      </c>
      <c r="C8856" s="16"/>
      <c r="D8856" s="15">
        <f>SUMIFS(Movimientos!F:F,Movimientos!B:B,Productos!A8856,Movimientos!D:D,$D$1)</f>
        <v>0</v>
      </c>
      <c r="E8856" s="14">
        <f>SUMIFS(Movimientos!F:F,Movimientos!B:B,Productos!A8856,Movimientos!D:D,$E$1)</f>
        <v>0</v>
      </c>
      <c r="F8856" s="17">
        <f t="shared" si="276"/>
        <v>0</v>
      </c>
      <c r="G8856" s="14">
        <v>1</v>
      </c>
      <c r="H8856" s="15" t="str">
        <f t="shared" si="277"/>
        <v>Realizar Pedido</v>
      </c>
    </row>
    <row r="8857" spans="1:8" x14ac:dyDescent="0.25">
      <c r="A8857" s="3">
        <v>7591955001257</v>
      </c>
      <c r="B8857" s="11" t="s">
        <v>8628</v>
      </c>
      <c r="C8857" s="16"/>
      <c r="D8857" s="15">
        <f>SUMIFS(Movimientos!F:F,Movimientos!B:B,Productos!A8857,Movimientos!D:D,$D$1)</f>
        <v>0</v>
      </c>
      <c r="E8857" s="14">
        <f>SUMIFS(Movimientos!F:F,Movimientos!B:B,Productos!A8857,Movimientos!D:D,$E$1)</f>
        <v>0</v>
      </c>
      <c r="F8857" s="17">
        <f t="shared" si="276"/>
        <v>0</v>
      </c>
      <c r="G8857" s="14">
        <v>1</v>
      </c>
      <c r="H8857" s="15" t="str">
        <f t="shared" si="277"/>
        <v>Realizar Pedido</v>
      </c>
    </row>
    <row r="8858" spans="1:8" x14ac:dyDescent="0.25">
      <c r="A8858" s="3">
        <v>7591955003077</v>
      </c>
      <c r="B8858" s="11" t="s">
        <v>8629</v>
      </c>
      <c r="C8858" s="16"/>
      <c r="D8858" s="15">
        <f>SUMIFS(Movimientos!F:F,Movimientos!B:B,Productos!A8858,Movimientos!D:D,$D$1)</f>
        <v>0</v>
      </c>
      <c r="E8858" s="14">
        <f>SUMIFS(Movimientos!F:F,Movimientos!B:B,Productos!A8858,Movimientos!D:D,$E$1)</f>
        <v>0</v>
      </c>
      <c r="F8858" s="17">
        <f t="shared" si="276"/>
        <v>0</v>
      </c>
      <c r="G8858" s="14">
        <v>1</v>
      </c>
      <c r="H8858" s="15" t="str">
        <f t="shared" si="277"/>
        <v>Realizar Pedido</v>
      </c>
    </row>
    <row r="8859" spans="1:8" x14ac:dyDescent="0.25">
      <c r="A8859" s="3">
        <v>7591955002803</v>
      </c>
      <c r="B8859" s="11" t="s">
        <v>8630</v>
      </c>
      <c r="C8859" s="16"/>
      <c r="D8859" s="15">
        <f>SUMIFS(Movimientos!F:F,Movimientos!B:B,Productos!A8859,Movimientos!D:D,$D$1)</f>
        <v>0</v>
      </c>
      <c r="E8859" s="14">
        <f>SUMIFS(Movimientos!F:F,Movimientos!B:B,Productos!A8859,Movimientos!D:D,$E$1)</f>
        <v>0</v>
      </c>
      <c r="F8859" s="17">
        <f t="shared" si="276"/>
        <v>0</v>
      </c>
      <c r="G8859" s="14">
        <v>1</v>
      </c>
      <c r="H8859" s="15" t="str">
        <f t="shared" si="277"/>
        <v>Realizar Pedido</v>
      </c>
    </row>
    <row r="8860" spans="1:8" x14ac:dyDescent="0.25">
      <c r="A8860" s="3">
        <v>7591955002797</v>
      </c>
      <c r="B8860" s="11" t="s">
        <v>8631</v>
      </c>
      <c r="C8860" s="16"/>
      <c r="D8860" s="15">
        <f>SUMIFS(Movimientos!F:F,Movimientos!B:B,Productos!A8860,Movimientos!D:D,$D$1)</f>
        <v>0</v>
      </c>
      <c r="E8860" s="14">
        <f>SUMIFS(Movimientos!F:F,Movimientos!B:B,Productos!A8860,Movimientos!D:D,$E$1)</f>
        <v>0</v>
      </c>
      <c r="F8860" s="17">
        <f t="shared" si="276"/>
        <v>0</v>
      </c>
      <c r="G8860" s="14">
        <v>1</v>
      </c>
      <c r="H8860" s="15" t="str">
        <f t="shared" si="277"/>
        <v>Realizar Pedido</v>
      </c>
    </row>
    <row r="8861" spans="1:8" x14ac:dyDescent="0.25">
      <c r="A8861" s="3">
        <v>7591955003053</v>
      </c>
      <c r="B8861" s="11" t="s">
        <v>8632</v>
      </c>
      <c r="C8861" s="16"/>
      <c r="D8861" s="15">
        <f>SUMIFS(Movimientos!F:F,Movimientos!B:B,Productos!A8861,Movimientos!D:D,$D$1)</f>
        <v>0</v>
      </c>
      <c r="E8861" s="14">
        <f>SUMIFS(Movimientos!F:F,Movimientos!B:B,Productos!A8861,Movimientos!D:D,$E$1)</f>
        <v>0</v>
      </c>
      <c r="F8861" s="17">
        <f t="shared" si="276"/>
        <v>0</v>
      </c>
      <c r="G8861" s="14">
        <v>1</v>
      </c>
      <c r="H8861" s="15" t="str">
        <f t="shared" si="277"/>
        <v>Realizar Pedido</v>
      </c>
    </row>
    <row r="8862" spans="1:8" x14ac:dyDescent="0.25">
      <c r="A8862" s="3">
        <v>7591955001264</v>
      </c>
      <c r="B8862" s="11" t="s">
        <v>8633</v>
      </c>
      <c r="C8862" s="16"/>
      <c r="D8862" s="15">
        <f>SUMIFS(Movimientos!F:F,Movimientos!B:B,Productos!A8862,Movimientos!D:D,$D$1)</f>
        <v>0</v>
      </c>
      <c r="E8862" s="14">
        <f>SUMIFS(Movimientos!F:F,Movimientos!B:B,Productos!A8862,Movimientos!D:D,$E$1)</f>
        <v>0</v>
      </c>
      <c r="F8862" s="17">
        <f t="shared" si="276"/>
        <v>0</v>
      </c>
      <c r="G8862" s="14">
        <v>1</v>
      </c>
      <c r="H8862" s="15" t="str">
        <f t="shared" si="277"/>
        <v>Realizar Pedido</v>
      </c>
    </row>
    <row r="8863" spans="1:8" x14ac:dyDescent="0.25">
      <c r="A8863" s="3">
        <v>7591204928830</v>
      </c>
      <c r="B8863" s="11" t="s">
        <v>8634</v>
      </c>
      <c r="C8863" s="16"/>
      <c r="D8863" s="15">
        <f>SUMIFS(Movimientos!F:F,Movimientos!B:B,Productos!A8863,Movimientos!D:D,$D$1)</f>
        <v>0</v>
      </c>
      <c r="E8863" s="14">
        <f>SUMIFS(Movimientos!F:F,Movimientos!B:B,Productos!A8863,Movimientos!D:D,$E$1)</f>
        <v>0</v>
      </c>
      <c r="F8863" s="17">
        <f t="shared" si="276"/>
        <v>0</v>
      </c>
      <c r="G8863" s="14">
        <v>1</v>
      </c>
      <c r="H8863" s="15" t="str">
        <f t="shared" si="277"/>
        <v>Realizar Pedido</v>
      </c>
    </row>
    <row r="8864" spans="1:8" x14ac:dyDescent="0.25">
      <c r="A8864" s="3">
        <v>7592806135022</v>
      </c>
      <c r="B8864" s="11" t="s">
        <v>8635</v>
      </c>
      <c r="C8864" s="16"/>
      <c r="D8864" s="15">
        <f>SUMIFS(Movimientos!F:F,Movimientos!B:B,Productos!A8864,Movimientos!D:D,$D$1)</f>
        <v>0</v>
      </c>
      <c r="E8864" s="14">
        <f>SUMIFS(Movimientos!F:F,Movimientos!B:B,Productos!A8864,Movimientos!D:D,$E$1)</f>
        <v>0</v>
      </c>
      <c r="F8864" s="17">
        <f t="shared" si="276"/>
        <v>0</v>
      </c>
      <c r="G8864" s="14">
        <v>1</v>
      </c>
      <c r="H8864" s="15" t="str">
        <f t="shared" si="277"/>
        <v>Realizar Pedido</v>
      </c>
    </row>
    <row r="8865" spans="1:8" x14ac:dyDescent="0.25">
      <c r="A8865" s="3">
        <v>7592806134056</v>
      </c>
      <c r="B8865" s="11" t="s">
        <v>8636</v>
      </c>
      <c r="C8865" s="16"/>
      <c r="D8865" s="15">
        <f>SUMIFS(Movimientos!F:F,Movimientos!B:B,Productos!A8865,Movimientos!D:D,$D$1)</f>
        <v>0</v>
      </c>
      <c r="E8865" s="14">
        <f>SUMIFS(Movimientos!F:F,Movimientos!B:B,Productos!A8865,Movimientos!D:D,$E$1)</f>
        <v>0</v>
      </c>
      <c r="F8865" s="17">
        <f t="shared" si="276"/>
        <v>0</v>
      </c>
      <c r="G8865" s="14">
        <v>1</v>
      </c>
      <c r="H8865" s="15" t="str">
        <f t="shared" si="277"/>
        <v>Realizar Pedido</v>
      </c>
    </row>
    <row r="8866" spans="1:8" x14ac:dyDescent="0.25">
      <c r="A8866" s="3">
        <v>7795345121079</v>
      </c>
      <c r="B8866" s="11" t="s">
        <v>8637</v>
      </c>
      <c r="C8866" s="16"/>
      <c r="D8866" s="15">
        <f>SUMIFS(Movimientos!F:F,Movimientos!B:B,Productos!A8866,Movimientos!D:D,$D$1)</f>
        <v>0</v>
      </c>
      <c r="E8866" s="14">
        <f>SUMIFS(Movimientos!F:F,Movimientos!B:B,Productos!A8866,Movimientos!D:D,$E$1)</f>
        <v>0</v>
      </c>
      <c r="F8866" s="17">
        <f t="shared" si="276"/>
        <v>0</v>
      </c>
      <c r="G8866" s="14">
        <v>1</v>
      </c>
      <c r="H8866" s="15" t="str">
        <f t="shared" si="277"/>
        <v>Realizar Pedido</v>
      </c>
    </row>
    <row r="8867" spans="1:8" x14ac:dyDescent="0.25">
      <c r="A8867" s="3">
        <v>7795345121062</v>
      </c>
      <c r="B8867" s="11" t="s">
        <v>8638</v>
      </c>
      <c r="C8867" s="16"/>
      <c r="D8867" s="15">
        <f>SUMIFS(Movimientos!F:F,Movimientos!B:B,Productos!A8867,Movimientos!D:D,$D$1)</f>
        <v>0</v>
      </c>
      <c r="E8867" s="14">
        <f>SUMIFS(Movimientos!F:F,Movimientos!B:B,Productos!A8867,Movimientos!D:D,$E$1)</f>
        <v>0</v>
      </c>
      <c r="F8867" s="17">
        <f t="shared" si="276"/>
        <v>0</v>
      </c>
      <c r="G8867" s="14">
        <v>1</v>
      </c>
      <c r="H8867" s="15" t="str">
        <f t="shared" si="277"/>
        <v>Realizar Pedido</v>
      </c>
    </row>
    <row r="8868" spans="1:8" x14ac:dyDescent="0.25">
      <c r="A8868" s="3">
        <v>7591096003493</v>
      </c>
      <c r="B8868" s="11" t="s">
        <v>8639</v>
      </c>
      <c r="C8868" s="16"/>
      <c r="D8868" s="15">
        <f>SUMIFS(Movimientos!F:F,Movimientos!B:B,Productos!A8868,Movimientos!D:D,$D$1)</f>
        <v>0</v>
      </c>
      <c r="E8868" s="14">
        <f>SUMIFS(Movimientos!F:F,Movimientos!B:B,Productos!A8868,Movimientos!D:D,$E$1)</f>
        <v>0</v>
      </c>
      <c r="F8868" s="17">
        <f t="shared" si="276"/>
        <v>0</v>
      </c>
      <c r="G8868" s="14">
        <v>1</v>
      </c>
      <c r="H8868" s="15" t="str">
        <f t="shared" si="277"/>
        <v>Realizar Pedido</v>
      </c>
    </row>
    <row r="8869" spans="1:8" x14ac:dyDescent="0.25">
      <c r="A8869" s="3">
        <v>7591096003509</v>
      </c>
      <c r="B8869" s="11" t="s">
        <v>8640</v>
      </c>
      <c r="C8869" s="16"/>
      <c r="D8869" s="15">
        <f>SUMIFS(Movimientos!F:F,Movimientos!B:B,Productos!A8869,Movimientos!D:D,$D$1)</f>
        <v>0</v>
      </c>
      <c r="E8869" s="14">
        <f>SUMIFS(Movimientos!F:F,Movimientos!B:B,Productos!A8869,Movimientos!D:D,$E$1)</f>
        <v>0</v>
      </c>
      <c r="F8869" s="17">
        <f t="shared" si="276"/>
        <v>0</v>
      </c>
      <c r="G8869" s="14">
        <v>1</v>
      </c>
      <c r="H8869" s="15" t="str">
        <f t="shared" si="277"/>
        <v>Realizar Pedido</v>
      </c>
    </row>
    <row r="8870" spans="1:8" x14ac:dyDescent="0.25">
      <c r="A8870" s="3">
        <v>7592601200154</v>
      </c>
      <c r="B8870" s="11" t="s">
        <v>8641</v>
      </c>
      <c r="C8870" s="16"/>
      <c r="D8870" s="15">
        <f>SUMIFS(Movimientos!F:F,Movimientos!B:B,Productos!A8870,Movimientos!D:D,$D$1)</f>
        <v>0</v>
      </c>
      <c r="E8870" s="14">
        <f>SUMIFS(Movimientos!F:F,Movimientos!B:B,Productos!A8870,Movimientos!D:D,$E$1)</f>
        <v>0</v>
      </c>
      <c r="F8870" s="17">
        <f t="shared" si="276"/>
        <v>0</v>
      </c>
      <c r="G8870" s="14">
        <v>1</v>
      </c>
      <c r="H8870" s="15" t="str">
        <f t="shared" si="277"/>
        <v>Realizar Pedido</v>
      </c>
    </row>
    <row r="8871" spans="1:8" x14ac:dyDescent="0.25">
      <c r="A8871" s="3">
        <v>7592601200147</v>
      </c>
      <c r="B8871" s="11" t="s">
        <v>8642</v>
      </c>
      <c r="C8871" s="16"/>
      <c r="D8871" s="15">
        <f>SUMIFS(Movimientos!F:F,Movimientos!B:B,Productos!A8871,Movimientos!D:D,$D$1)</f>
        <v>0</v>
      </c>
      <c r="E8871" s="14">
        <f>SUMIFS(Movimientos!F:F,Movimientos!B:B,Productos!A8871,Movimientos!D:D,$E$1)</f>
        <v>0</v>
      </c>
      <c r="F8871" s="17">
        <f t="shared" si="276"/>
        <v>0</v>
      </c>
      <c r="G8871" s="14">
        <v>1</v>
      </c>
      <c r="H8871" s="15" t="str">
        <f t="shared" si="277"/>
        <v>Realizar Pedido</v>
      </c>
    </row>
    <row r="8872" spans="1:8" x14ac:dyDescent="0.25">
      <c r="A8872" s="3">
        <v>592601200161</v>
      </c>
      <c r="B8872" s="11" t="s">
        <v>8643</v>
      </c>
      <c r="C8872" s="16"/>
      <c r="D8872" s="15">
        <f>SUMIFS(Movimientos!F:F,Movimientos!B:B,Productos!A8872,Movimientos!D:D,$D$1)</f>
        <v>0</v>
      </c>
      <c r="E8872" s="14">
        <f>SUMIFS(Movimientos!F:F,Movimientos!B:B,Productos!A8872,Movimientos!D:D,$E$1)</f>
        <v>0</v>
      </c>
      <c r="F8872" s="17">
        <f t="shared" si="276"/>
        <v>0</v>
      </c>
      <c r="G8872" s="14">
        <v>1</v>
      </c>
      <c r="H8872" s="15" t="str">
        <f t="shared" si="277"/>
        <v>Realizar Pedido</v>
      </c>
    </row>
    <row r="8873" spans="1:8" x14ac:dyDescent="0.25">
      <c r="A8873" s="3">
        <v>7703186581716</v>
      </c>
      <c r="B8873" s="11" t="s">
        <v>8644</v>
      </c>
      <c r="C8873" s="16"/>
      <c r="D8873" s="15">
        <f>SUMIFS(Movimientos!F:F,Movimientos!B:B,Productos!A8873,Movimientos!D:D,$D$1)</f>
        <v>0</v>
      </c>
      <c r="E8873" s="14">
        <f>SUMIFS(Movimientos!F:F,Movimientos!B:B,Productos!A8873,Movimientos!D:D,$E$1)</f>
        <v>0</v>
      </c>
      <c r="F8873" s="17">
        <f t="shared" si="276"/>
        <v>0</v>
      </c>
      <c r="G8873" s="14">
        <v>1</v>
      </c>
      <c r="H8873" s="15" t="str">
        <f t="shared" si="277"/>
        <v>Realizar Pedido</v>
      </c>
    </row>
    <row r="8874" spans="1:8" x14ac:dyDescent="0.25">
      <c r="A8874" s="3">
        <v>7591142000605</v>
      </c>
      <c r="B8874" s="11" t="s">
        <v>8645</v>
      </c>
      <c r="C8874" s="16"/>
      <c r="D8874" s="15">
        <f>SUMIFS(Movimientos!F:F,Movimientos!B:B,Productos!A8874,Movimientos!D:D,$D$1)</f>
        <v>0</v>
      </c>
      <c r="E8874" s="14">
        <f>SUMIFS(Movimientos!F:F,Movimientos!B:B,Productos!A8874,Movimientos!D:D,$E$1)</f>
        <v>0</v>
      </c>
      <c r="F8874" s="17">
        <f t="shared" si="276"/>
        <v>0</v>
      </c>
      <c r="G8874" s="14">
        <v>1</v>
      </c>
      <c r="H8874" s="15" t="str">
        <f t="shared" si="277"/>
        <v>Realizar Pedido</v>
      </c>
    </row>
    <row r="8875" spans="1:8" x14ac:dyDescent="0.25">
      <c r="A8875" s="2">
        <v>7592020114254</v>
      </c>
      <c r="B8875" s="12" t="s">
        <v>8646</v>
      </c>
      <c r="C8875" s="16"/>
      <c r="D8875" s="15">
        <f>SUMIFS(Movimientos!F:F,Movimientos!B:B,Productos!A8875,Movimientos!D:D,$D$1)</f>
        <v>0</v>
      </c>
      <c r="E8875" s="14">
        <f>SUMIFS(Movimientos!F:F,Movimientos!B:B,Productos!A8875,Movimientos!D:D,$E$1)</f>
        <v>0</v>
      </c>
      <c r="F8875" s="17">
        <f t="shared" si="276"/>
        <v>0</v>
      </c>
      <c r="G8875" s="14">
        <v>1</v>
      </c>
      <c r="H8875" s="15" t="str">
        <f t="shared" si="277"/>
        <v>Realizar Pedido</v>
      </c>
    </row>
    <row r="8876" spans="1:8" x14ac:dyDescent="0.25">
      <c r="A8876" s="3">
        <v>7592020123232</v>
      </c>
      <c r="B8876" s="11" t="s">
        <v>8647</v>
      </c>
      <c r="C8876" s="16"/>
      <c r="D8876" s="15">
        <f>SUMIFS(Movimientos!F:F,Movimientos!B:B,Productos!A8876,Movimientos!D:D,$D$1)</f>
        <v>0</v>
      </c>
      <c r="E8876" s="14">
        <f>SUMIFS(Movimientos!F:F,Movimientos!B:B,Productos!A8876,Movimientos!D:D,$E$1)</f>
        <v>0</v>
      </c>
      <c r="F8876" s="17">
        <f t="shared" si="276"/>
        <v>0</v>
      </c>
      <c r="G8876" s="14">
        <v>1</v>
      </c>
      <c r="H8876" s="15" t="str">
        <f t="shared" si="277"/>
        <v>Realizar Pedido</v>
      </c>
    </row>
    <row r="8877" spans="1:8" x14ac:dyDescent="0.25">
      <c r="A8877" s="3">
        <v>7591096000416</v>
      </c>
      <c r="B8877" s="11" t="s">
        <v>8648</v>
      </c>
      <c r="C8877" s="16"/>
      <c r="D8877" s="15">
        <f>SUMIFS(Movimientos!F:F,Movimientos!B:B,Productos!A8877,Movimientos!D:D,$D$1)</f>
        <v>0</v>
      </c>
      <c r="E8877" s="14">
        <f>SUMIFS(Movimientos!F:F,Movimientos!B:B,Productos!A8877,Movimientos!D:D,$E$1)</f>
        <v>0</v>
      </c>
      <c r="F8877" s="17">
        <f t="shared" si="276"/>
        <v>0</v>
      </c>
      <c r="G8877" s="14">
        <v>1</v>
      </c>
      <c r="H8877" s="15" t="str">
        <f t="shared" si="277"/>
        <v>Realizar Pedido</v>
      </c>
    </row>
    <row r="8878" spans="1:8" x14ac:dyDescent="0.25">
      <c r="A8878" s="3">
        <v>7592601200161</v>
      </c>
      <c r="B8878" s="11" t="s">
        <v>8649</v>
      </c>
      <c r="C8878" s="16"/>
      <c r="D8878" s="15">
        <f>SUMIFS(Movimientos!F:F,Movimientos!B:B,Productos!A8878,Movimientos!D:D,$D$1)</f>
        <v>0</v>
      </c>
      <c r="E8878" s="14">
        <f>SUMIFS(Movimientos!F:F,Movimientos!B:B,Productos!A8878,Movimientos!D:D,$E$1)</f>
        <v>0</v>
      </c>
      <c r="F8878" s="17">
        <f t="shared" si="276"/>
        <v>0</v>
      </c>
      <c r="G8878" s="14">
        <v>1</v>
      </c>
      <c r="H8878" s="15" t="str">
        <f t="shared" si="277"/>
        <v>Realizar Pedido</v>
      </c>
    </row>
    <row r="8879" spans="1:8" x14ac:dyDescent="0.25">
      <c r="A8879" s="3">
        <v>10001205</v>
      </c>
      <c r="B8879" s="11" t="s">
        <v>8650</v>
      </c>
      <c r="C8879" s="16"/>
      <c r="D8879" s="15">
        <f>SUMIFS(Movimientos!F:F,Movimientos!B:B,Productos!A8879,Movimientos!D:D,$D$1)</f>
        <v>0</v>
      </c>
      <c r="E8879" s="14">
        <f>SUMIFS(Movimientos!F:F,Movimientos!B:B,Productos!A8879,Movimientos!D:D,$E$1)</f>
        <v>0</v>
      </c>
      <c r="F8879" s="17">
        <f t="shared" si="276"/>
        <v>0</v>
      </c>
      <c r="G8879" s="14">
        <v>1</v>
      </c>
      <c r="H8879" s="15" t="str">
        <f t="shared" si="277"/>
        <v>Realizar Pedido</v>
      </c>
    </row>
    <row r="8880" spans="1:8" x14ac:dyDescent="0.25">
      <c r="A8880" s="3">
        <v>7591044001199</v>
      </c>
      <c r="B8880" s="11" t="s">
        <v>8651</v>
      </c>
      <c r="C8880" s="16"/>
      <c r="D8880" s="15">
        <f>SUMIFS(Movimientos!F:F,Movimientos!B:B,Productos!A8880,Movimientos!D:D,$D$1)</f>
        <v>0</v>
      </c>
      <c r="E8880" s="14">
        <f>SUMIFS(Movimientos!F:F,Movimientos!B:B,Productos!A8880,Movimientos!D:D,$E$1)</f>
        <v>0</v>
      </c>
      <c r="F8880" s="17">
        <f t="shared" si="276"/>
        <v>0</v>
      </c>
      <c r="G8880" s="14">
        <v>1</v>
      </c>
      <c r="H8880" s="15" t="str">
        <f t="shared" si="277"/>
        <v>Realizar Pedido</v>
      </c>
    </row>
    <row r="8881" spans="1:8" x14ac:dyDescent="0.25">
      <c r="A8881" s="3">
        <v>7591044001205</v>
      </c>
      <c r="B8881" s="11" t="s">
        <v>8652</v>
      </c>
      <c r="C8881" s="16"/>
      <c r="D8881" s="15">
        <f>SUMIFS(Movimientos!F:F,Movimientos!B:B,Productos!A8881,Movimientos!D:D,$D$1)</f>
        <v>0</v>
      </c>
      <c r="E8881" s="14">
        <f>SUMIFS(Movimientos!F:F,Movimientos!B:B,Productos!A8881,Movimientos!D:D,$E$1)</f>
        <v>0</v>
      </c>
      <c r="F8881" s="17">
        <f t="shared" si="276"/>
        <v>0</v>
      </c>
      <c r="G8881" s="14">
        <v>1</v>
      </c>
      <c r="H8881" s="15" t="str">
        <f t="shared" si="277"/>
        <v>Realizar Pedido</v>
      </c>
    </row>
    <row r="8882" spans="1:8" x14ac:dyDescent="0.25">
      <c r="A8882" s="3">
        <v>7591044407526</v>
      </c>
      <c r="B8882" s="11" t="s">
        <v>8653</v>
      </c>
      <c r="C8882" s="16"/>
      <c r="D8882" s="15">
        <f>SUMIFS(Movimientos!F:F,Movimientos!B:B,Productos!A8882,Movimientos!D:D,$D$1)</f>
        <v>0</v>
      </c>
      <c r="E8882" s="14">
        <f>SUMIFS(Movimientos!F:F,Movimientos!B:B,Productos!A8882,Movimientos!D:D,$E$1)</f>
        <v>0</v>
      </c>
      <c r="F8882" s="17">
        <f t="shared" si="276"/>
        <v>0</v>
      </c>
      <c r="G8882" s="14">
        <v>1</v>
      </c>
      <c r="H8882" s="15" t="str">
        <f t="shared" si="277"/>
        <v>Realizar Pedido</v>
      </c>
    </row>
    <row r="8883" spans="1:8" x14ac:dyDescent="0.25">
      <c r="A8883" s="3">
        <v>7591044110693</v>
      </c>
      <c r="B8883" s="11" t="s">
        <v>8654</v>
      </c>
      <c r="C8883" s="16"/>
      <c r="D8883" s="15">
        <f>SUMIFS(Movimientos!F:F,Movimientos!B:B,Productos!A8883,Movimientos!D:D,$D$1)</f>
        <v>0</v>
      </c>
      <c r="E8883" s="14">
        <f>SUMIFS(Movimientos!F:F,Movimientos!B:B,Productos!A8883,Movimientos!D:D,$E$1)</f>
        <v>0</v>
      </c>
      <c r="F8883" s="17">
        <f t="shared" si="276"/>
        <v>0</v>
      </c>
      <c r="G8883" s="14">
        <v>1</v>
      </c>
      <c r="H8883" s="15" t="str">
        <f t="shared" si="277"/>
        <v>Realizar Pedido</v>
      </c>
    </row>
    <row r="8884" spans="1:8" x14ac:dyDescent="0.25">
      <c r="A8884" s="3">
        <v>7591044913232</v>
      </c>
      <c r="B8884" s="11" t="s">
        <v>8655</v>
      </c>
      <c r="C8884" s="16"/>
      <c r="D8884" s="15">
        <f>SUMIFS(Movimientos!F:F,Movimientos!B:B,Productos!A8884,Movimientos!D:D,$D$1)</f>
        <v>0</v>
      </c>
      <c r="E8884" s="14">
        <f>SUMIFS(Movimientos!F:F,Movimientos!B:B,Productos!A8884,Movimientos!D:D,$E$1)</f>
        <v>0</v>
      </c>
      <c r="F8884" s="17">
        <f t="shared" si="276"/>
        <v>0</v>
      </c>
      <c r="G8884" s="14">
        <v>1</v>
      </c>
      <c r="H8884" s="15" t="str">
        <f t="shared" si="277"/>
        <v>Realizar Pedido</v>
      </c>
    </row>
    <row r="8885" spans="1:8" x14ac:dyDescent="0.25">
      <c r="A8885" s="3">
        <v>7702025103157</v>
      </c>
      <c r="B8885" s="11" t="s">
        <v>8656</v>
      </c>
      <c r="C8885" s="16"/>
      <c r="D8885" s="15">
        <f>SUMIFS(Movimientos!F:F,Movimientos!B:B,Productos!A8885,Movimientos!D:D,$D$1)</f>
        <v>0</v>
      </c>
      <c r="E8885" s="14">
        <f>SUMIFS(Movimientos!F:F,Movimientos!B:B,Productos!A8885,Movimientos!D:D,$E$1)</f>
        <v>0</v>
      </c>
      <c r="F8885" s="17">
        <f t="shared" si="276"/>
        <v>0</v>
      </c>
      <c r="G8885" s="14">
        <v>1</v>
      </c>
      <c r="H8885" s="15" t="str">
        <f t="shared" si="277"/>
        <v>Realizar Pedido</v>
      </c>
    </row>
    <row r="8886" spans="1:8" x14ac:dyDescent="0.25">
      <c r="A8886" s="3">
        <v>7702025182183</v>
      </c>
      <c r="B8886" s="11" t="s">
        <v>8657</v>
      </c>
      <c r="C8886" s="16"/>
      <c r="D8886" s="15">
        <f>SUMIFS(Movimientos!F:F,Movimientos!B:B,Productos!A8886,Movimientos!D:D,$D$1)</f>
        <v>0</v>
      </c>
      <c r="E8886" s="14">
        <f>SUMIFS(Movimientos!F:F,Movimientos!B:B,Productos!A8886,Movimientos!D:D,$E$1)</f>
        <v>0</v>
      </c>
      <c r="F8886" s="17">
        <f t="shared" si="276"/>
        <v>0</v>
      </c>
      <c r="G8886" s="14">
        <v>1</v>
      </c>
      <c r="H8886" s="15" t="str">
        <f t="shared" si="277"/>
        <v>Realizar Pedido</v>
      </c>
    </row>
    <row r="8887" spans="1:8" x14ac:dyDescent="0.25">
      <c r="A8887" s="3">
        <v>7592349832839</v>
      </c>
      <c r="B8887" s="11" t="s">
        <v>8658</v>
      </c>
      <c r="C8887" s="16"/>
      <c r="D8887" s="15">
        <f>SUMIFS(Movimientos!F:F,Movimientos!B:B,Productos!A8887,Movimientos!D:D,$D$1)</f>
        <v>0</v>
      </c>
      <c r="E8887" s="14">
        <f>SUMIFS(Movimientos!F:F,Movimientos!B:B,Productos!A8887,Movimientos!D:D,$E$1)</f>
        <v>0</v>
      </c>
      <c r="F8887" s="17">
        <f t="shared" si="276"/>
        <v>0</v>
      </c>
      <c r="G8887" s="14">
        <v>1</v>
      </c>
      <c r="H8887" s="15" t="str">
        <f t="shared" si="277"/>
        <v>Realizar Pedido</v>
      </c>
    </row>
    <row r="8888" spans="1:8" x14ac:dyDescent="0.25">
      <c r="A8888" s="3">
        <v>7591519007688</v>
      </c>
      <c r="B8888" s="11" t="s">
        <v>8659</v>
      </c>
      <c r="C8888" s="16"/>
      <c r="D8888" s="15">
        <f>SUMIFS(Movimientos!F:F,Movimientos!B:B,Productos!A8888,Movimientos!D:D,$D$1)</f>
        <v>0</v>
      </c>
      <c r="E8888" s="14">
        <f>SUMIFS(Movimientos!F:F,Movimientos!B:B,Productos!A8888,Movimientos!D:D,$E$1)</f>
        <v>0</v>
      </c>
      <c r="F8888" s="17">
        <f t="shared" si="276"/>
        <v>0</v>
      </c>
      <c r="G8888" s="14">
        <v>1</v>
      </c>
      <c r="H8888" s="15" t="str">
        <f t="shared" si="277"/>
        <v>Realizar Pedido</v>
      </c>
    </row>
    <row r="8889" spans="1:8" x14ac:dyDescent="0.25">
      <c r="A8889" s="3">
        <v>7592616576275</v>
      </c>
      <c r="B8889" s="11" t="s">
        <v>8660</v>
      </c>
      <c r="C8889" s="16"/>
      <c r="D8889" s="15">
        <f>SUMIFS(Movimientos!F:F,Movimientos!B:B,Productos!A8889,Movimientos!D:D,$D$1)</f>
        <v>0</v>
      </c>
      <c r="E8889" s="14">
        <f>SUMIFS(Movimientos!F:F,Movimientos!B:B,Productos!A8889,Movimientos!D:D,$E$1)</f>
        <v>0</v>
      </c>
      <c r="F8889" s="17">
        <f t="shared" si="276"/>
        <v>0</v>
      </c>
      <c r="G8889" s="14">
        <v>1</v>
      </c>
      <c r="H8889" s="15" t="str">
        <f t="shared" si="277"/>
        <v>Realizar Pedido</v>
      </c>
    </row>
    <row r="8890" spans="1:8" x14ac:dyDescent="0.25">
      <c r="A8890" s="3">
        <v>7592616576282</v>
      </c>
      <c r="B8890" s="11" t="s">
        <v>8661</v>
      </c>
      <c r="C8890" s="16"/>
      <c r="D8890" s="15">
        <f>SUMIFS(Movimientos!F:F,Movimientos!B:B,Productos!A8890,Movimientos!D:D,$D$1)</f>
        <v>0</v>
      </c>
      <c r="E8890" s="14">
        <f>SUMIFS(Movimientos!F:F,Movimientos!B:B,Productos!A8890,Movimientos!D:D,$E$1)</f>
        <v>0</v>
      </c>
      <c r="F8890" s="17">
        <f t="shared" si="276"/>
        <v>0</v>
      </c>
      <c r="G8890" s="14">
        <v>1</v>
      </c>
      <c r="H8890" s="15" t="str">
        <f t="shared" si="277"/>
        <v>Realizar Pedido</v>
      </c>
    </row>
    <row r="8891" spans="1:8" x14ac:dyDescent="0.25">
      <c r="A8891" s="3">
        <v>7591519007695</v>
      </c>
      <c r="B8891" s="11" t="s">
        <v>8661</v>
      </c>
      <c r="C8891" s="16"/>
      <c r="D8891" s="15">
        <f>SUMIFS(Movimientos!F:F,Movimientos!B:B,Productos!A8891,Movimientos!D:D,$D$1)</f>
        <v>0</v>
      </c>
      <c r="E8891" s="14">
        <f>SUMIFS(Movimientos!F:F,Movimientos!B:B,Productos!A8891,Movimientos!D:D,$E$1)</f>
        <v>0</v>
      </c>
      <c r="F8891" s="17">
        <f t="shared" si="276"/>
        <v>0</v>
      </c>
      <c r="G8891" s="14">
        <v>1</v>
      </c>
      <c r="H8891" s="15" t="str">
        <f t="shared" si="277"/>
        <v>Realizar Pedido</v>
      </c>
    </row>
    <row r="8892" spans="1:8" x14ac:dyDescent="0.25">
      <c r="A8892" s="3">
        <v>7591585110336</v>
      </c>
      <c r="B8892" s="11" t="s">
        <v>8662</v>
      </c>
      <c r="C8892" s="16"/>
      <c r="D8892" s="15">
        <f>SUMIFS(Movimientos!F:F,Movimientos!B:B,Productos!A8892,Movimientos!D:D,$D$1)</f>
        <v>0</v>
      </c>
      <c r="E8892" s="14">
        <f>SUMIFS(Movimientos!F:F,Movimientos!B:B,Productos!A8892,Movimientos!D:D,$E$1)</f>
        <v>0</v>
      </c>
      <c r="F8892" s="17">
        <f t="shared" si="276"/>
        <v>0</v>
      </c>
      <c r="G8892" s="14">
        <v>1</v>
      </c>
      <c r="H8892" s="15" t="str">
        <f t="shared" si="277"/>
        <v>Realizar Pedido</v>
      </c>
    </row>
    <row r="8893" spans="1:8" x14ac:dyDescent="0.25">
      <c r="A8893" s="3">
        <v>7591585110435</v>
      </c>
      <c r="B8893" s="11" t="s">
        <v>8663</v>
      </c>
      <c r="C8893" s="16"/>
      <c r="D8893" s="15">
        <f>SUMIFS(Movimientos!F:F,Movimientos!B:B,Productos!A8893,Movimientos!D:D,$D$1)</f>
        <v>0</v>
      </c>
      <c r="E8893" s="14">
        <f>SUMIFS(Movimientos!F:F,Movimientos!B:B,Productos!A8893,Movimientos!D:D,$E$1)</f>
        <v>0</v>
      </c>
      <c r="F8893" s="17">
        <f t="shared" si="276"/>
        <v>0</v>
      </c>
      <c r="G8893" s="14">
        <v>1</v>
      </c>
      <c r="H8893" s="15" t="str">
        <f t="shared" si="277"/>
        <v>Realizar Pedido</v>
      </c>
    </row>
    <row r="8894" spans="1:8" x14ac:dyDescent="0.25">
      <c r="A8894" s="3">
        <v>8901148232297</v>
      </c>
      <c r="B8894" s="11" t="s">
        <v>8664</v>
      </c>
      <c r="C8894" s="16"/>
      <c r="D8894" s="15">
        <f>SUMIFS(Movimientos!F:F,Movimientos!B:B,Productos!A8894,Movimientos!D:D,$D$1)</f>
        <v>0</v>
      </c>
      <c r="E8894" s="14">
        <f>SUMIFS(Movimientos!F:F,Movimientos!B:B,Productos!A8894,Movimientos!D:D,$E$1)</f>
        <v>0</v>
      </c>
      <c r="F8894" s="17">
        <f t="shared" si="276"/>
        <v>0</v>
      </c>
      <c r="G8894" s="14">
        <v>1</v>
      </c>
      <c r="H8894" s="15" t="str">
        <f t="shared" si="277"/>
        <v>Realizar Pedido</v>
      </c>
    </row>
    <row r="8895" spans="1:8" x14ac:dyDescent="0.25">
      <c r="A8895" s="3">
        <v>8904134900033</v>
      </c>
      <c r="B8895" s="11" t="s">
        <v>8665</v>
      </c>
      <c r="C8895" s="16"/>
      <c r="D8895" s="15">
        <f>SUMIFS(Movimientos!F:F,Movimientos!B:B,Productos!A8895,Movimientos!D:D,$D$1)</f>
        <v>0</v>
      </c>
      <c r="E8895" s="14">
        <f>SUMIFS(Movimientos!F:F,Movimientos!B:B,Productos!A8895,Movimientos!D:D,$E$1)</f>
        <v>0</v>
      </c>
      <c r="F8895" s="17">
        <f t="shared" si="276"/>
        <v>0</v>
      </c>
      <c r="G8895" s="14">
        <v>1</v>
      </c>
      <c r="H8895" s="15" t="str">
        <f t="shared" si="277"/>
        <v>Realizar Pedido</v>
      </c>
    </row>
    <row r="8896" spans="1:8" x14ac:dyDescent="0.25">
      <c r="A8896" s="3">
        <v>8904134907384</v>
      </c>
      <c r="B8896" s="11" t="s">
        <v>8666</v>
      </c>
      <c r="C8896" s="16"/>
      <c r="D8896" s="15">
        <f>SUMIFS(Movimientos!F:F,Movimientos!B:B,Productos!A8896,Movimientos!D:D,$D$1)</f>
        <v>0</v>
      </c>
      <c r="E8896" s="14">
        <f>SUMIFS(Movimientos!F:F,Movimientos!B:B,Productos!A8896,Movimientos!D:D,$E$1)</f>
        <v>0</v>
      </c>
      <c r="F8896" s="17">
        <f t="shared" si="276"/>
        <v>0</v>
      </c>
      <c r="G8896" s="14">
        <v>1</v>
      </c>
      <c r="H8896" s="15" t="str">
        <f t="shared" si="277"/>
        <v>Realizar Pedido</v>
      </c>
    </row>
    <row r="8897" spans="1:8" x14ac:dyDescent="0.25">
      <c r="A8897" s="3">
        <v>8904134907377</v>
      </c>
      <c r="B8897" s="11" t="s">
        <v>8667</v>
      </c>
      <c r="C8897" s="16"/>
      <c r="D8897" s="15">
        <f>SUMIFS(Movimientos!F:F,Movimientos!B:B,Productos!A8897,Movimientos!D:D,$D$1)</f>
        <v>0</v>
      </c>
      <c r="E8897" s="14">
        <f>SUMIFS(Movimientos!F:F,Movimientos!B:B,Productos!A8897,Movimientos!D:D,$E$1)</f>
        <v>0</v>
      </c>
      <c r="F8897" s="17">
        <f t="shared" si="276"/>
        <v>0</v>
      </c>
      <c r="G8897" s="14">
        <v>1</v>
      </c>
      <c r="H8897" s="15" t="str">
        <f t="shared" si="277"/>
        <v>Realizar Pedido</v>
      </c>
    </row>
    <row r="8898" spans="1:8" x14ac:dyDescent="0.25">
      <c r="A8898" s="3">
        <v>7703332003307</v>
      </c>
      <c r="B8898" s="11" t="s">
        <v>8668</v>
      </c>
      <c r="C8898" s="16"/>
      <c r="D8898" s="15">
        <f>SUMIFS(Movimientos!F:F,Movimientos!B:B,Productos!A8898,Movimientos!D:D,$D$1)</f>
        <v>0</v>
      </c>
      <c r="E8898" s="14">
        <f>SUMIFS(Movimientos!F:F,Movimientos!B:B,Productos!A8898,Movimientos!D:D,$E$1)</f>
        <v>0</v>
      </c>
      <c r="F8898" s="17">
        <f t="shared" si="276"/>
        <v>0</v>
      </c>
      <c r="G8898" s="14">
        <v>1</v>
      </c>
      <c r="H8898" s="15" t="str">
        <f t="shared" si="277"/>
        <v>Realizar Pedido</v>
      </c>
    </row>
    <row r="8899" spans="1:8" x14ac:dyDescent="0.25">
      <c r="A8899" s="2">
        <v>7703332003314</v>
      </c>
      <c r="B8899" s="12" t="s">
        <v>8669</v>
      </c>
      <c r="C8899" s="16"/>
      <c r="D8899" s="15">
        <f>SUMIFS(Movimientos!F:F,Movimientos!B:B,Productos!A8899,Movimientos!D:D,$D$1)</f>
        <v>0</v>
      </c>
      <c r="E8899" s="14">
        <f>SUMIFS(Movimientos!F:F,Movimientos!B:B,Productos!A8899,Movimientos!D:D,$E$1)</f>
        <v>0</v>
      </c>
      <c r="F8899" s="17">
        <f t="shared" ref="F8899:F8962" si="278">D8899-E8899</f>
        <v>0</v>
      </c>
      <c r="G8899" s="14">
        <v>1</v>
      </c>
      <c r="H8899" s="15" t="str">
        <f t="shared" ref="H8899:H8962" si="279">IF(F8899&lt;G8899,"Realizar Pedido","")</f>
        <v>Realizar Pedido</v>
      </c>
    </row>
    <row r="8900" spans="1:8" x14ac:dyDescent="0.25">
      <c r="A8900" s="3">
        <v>7703332003338</v>
      </c>
      <c r="B8900" s="11" t="s">
        <v>8670</v>
      </c>
      <c r="C8900" s="16"/>
      <c r="D8900" s="15">
        <f>SUMIFS(Movimientos!F:F,Movimientos!B:B,Productos!A8900,Movimientos!D:D,$D$1)</f>
        <v>0</v>
      </c>
      <c r="E8900" s="14">
        <f>SUMIFS(Movimientos!F:F,Movimientos!B:B,Productos!A8900,Movimientos!D:D,$E$1)</f>
        <v>0</v>
      </c>
      <c r="F8900" s="17">
        <f t="shared" si="278"/>
        <v>0</v>
      </c>
      <c r="G8900" s="14">
        <v>1</v>
      </c>
      <c r="H8900" s="15" t="str">
        <f t="shared" si="279"/>
        <v>Realizar Pedido</v>
      </c>
    </row>
    <row r="8901" spans="1:8" x14ac:dyDescent="0.25">
      <c r="A8901" s="3">
        <v>7703281004288</v>
      </c>
      <c r="B8901" s="11" t="s">
        <v>8671</v>
      </c>
      <c r="C8901" s="16"/>
      <c r="D8901" s="15">
        <f>SUMIFS(Movimientos!F:F,Movimientos!B:B,Productos!A8901,Movimientos!D:D,$D$1)</f>
        <v>0</v>
      </c>
      <c r="E8901" s="14">
        <f>SUMIFS(Movimientos!F:F,Movimientos!B:B,Productos!A8901,Movimientos!D:D,$E$1)</f>
        <v>0</v>
      </c>
      <c r="F8901" s="17">
        <f t="shared" si="278"/>
        <v>0</v>
      </c>
      <c r="G8901" s="14">
        <v>1</v>
      </c>
      <c r="H8901" s="15" t="str">
        <f t="shared" si="279"/>
        <v>Realizar Pedido</v>
      </c>
    </row>
    <row r="8902" spans="1:8" x14ac:dyDescent="0.25">
      <c r="A8902" s="3">
        <v>7593594000080</v>
      </c>
      <c r="B8902" s="11" t="s">
        <v>8672</v>
      </c>
      <c r="C8902" s="16"/>
      <c r="D8902" s="15">
        <f>SUMIFS(Movimientos!F:F,Movimientos!B:B,Productos!A8902,Movimientos!D:D,$D$1)</f>
        <v>0</v>
      </c>
      <c r="E8902" s="14">
        <f>SUMIFS(Movimientos!F:F,Movimientos!B:B,Productos!A8902,Movimientos!D:D,$E$1)</f>
        <v>0</v>
      </c>
      <c r="F8902" s="17">
        <f t="shared" si="278"/>
        <v>0</v>
      </c>
      <c r="G8902" s="14">
        <v>1</v>
      </c>
      <c r="H8902" s="15" t="str">
        <f t="shared" si="279"/>
        <v>Realizar Pedido</v>
      </c>
    </row>
    <row r="8903" spans="1:8" x14ac:dyDescent="0.25">
      <c r="A8903" s="3">
        <v>651431537</v>
      </c>
      <c r="B8903" s="11" t="s">
        <v>8672</v>
      </c>
      <c r="C8903" s="16"/>
      <c r="D8903" s="15">
        <f>SUMIFS(Movimientos!F:F,Movimientos!B:B,Productos!A8903,Movimientos!D:D,$D$1)</f>
        <v>0</v>
      </c>
      <c r="E8903" s="14">
        <f>SUMIFS(Movimientos!F:F,Movimientos!B:B,Productos!A8903,Movimientos!D:D,$E$1)</f>
        <v>0</v>
      </c>
      <c r="F8903" s="17">
        <f t="shared" si="278"/>
        <v>0</v>
      </c>
      <c r="G8903" s="14">
        <v>1</v>
      </c>
      <c r="H8903" s="15" t="str">
        <f t="shared" si="279"/>
        <v>Realizar Pedido</v>
      </c>
    </row>
    <row r="8904" spans="1:8" x14ac:dyDescent="0.25">
      <c r="A8904" s="3">
        <v>8901148218017</v>
      </c>
      <c r="B8904" s="11" t="s">
        <v>8673</v>
      </c>
      <c r="C8904" s="16"/>
      <c r="D8904" s="15">
        <f>SUMIFS(Movimientos!F:F,Movimientos!B:B,Productos!A8904,Movimientos!D:D,$D$1)</f>
        <v>0</v>
      </c>
      <c r="E8904" s="14">
        <f>SUMIFS(Movimientos!F:F,Movimientos!B:B,Productos!A8904,Movimientos!D:D,$E$1)</f>
        <v>0</v>
      </c>
      <c r="F8904" s="17">
        <f t="shared" si="278"/>
        <v>0</v>
      </c>
      <c r="G8904" s="14">
        <v>1</v>
      </c>
      <c r="H8904" s="15" t="str">
        <f t="shared" si="279"/>
        <v>Realizar Pedido</v>
      </c>
    </row>
    <row r="8905" spans="1:8" x14ac:dyDescent="0.25">
      <c r="A8905" s="3">
        <v>7592955000226</v>
      </c>
      <c r="B8905" s="11" t="s">
        <v>8674</v>
      </c>
      <c r="C8905" s="16"/>
      <c r="D8905" s="15">
        <f>SUMIFS(Movimientos!F:F,Movimientos!B:B,Productos!A8905,Movimientos!D:D,$D$1)</f>
        <v>0</v>
      </c>
      <c r="E8905" s="14">
        <f>SUMIFS(Movimientos!F:F,Movimientos!B:B,Productos!A8905,Movimientos!D:D,$E$1)</f>
        <v>0</v>
      </c>
      <c r="F8905" s="17">
        <f t="shared" si="278"/>
        <v>0</v>
      </c>
      <c r="G8905" s="14">
        <v>1</v>
      </c>
      <c r="H8905" s="15" t="str">
        <f t="shared" si="279"/>
        <v>Realizar Pedido</v>
      </c>
    </row>
    <row r="8906" spans="1:8" x14ac:dyDescent="0.25">
      <c r="A8906" s="3">
        <v>7591519050837</v>
      </c>
      <c r="B8906" s="11" t="s">
        <v>8675</v>
      </c>
      <c r="C8906" s="16"/>
      <c r="D8906" s="15">
        <f>SUMIFS(Movimientos!F:F,Movimientos!B:B,Productos!A8906,Movimientos!D:D,$D$1)</f>
        <v>0</v>
      </c>
      <c r="E8906" s="14">
        <f>SUMIFS(Movimientos!F:F,Movimientos!B:B,Productos!A8906,Movimientos!D:D,$E$1)</f>
        <v>0</v>
      </c>
      <c r="F8906" s="17">
        <f t="shared" si="278"/>
        <v>0</v>
      </c>
      <c r="G8906" s="14">
        <v>1</v>
      </c>
      <c r="H8906" s="15" t="str">
        <f t="shared" si="279"/>
        <v>Realizar Pedido</v>
      </c>
    </row>
    <row r="8907" spans="1:8" x14ac:dyDescent="0.25">
      <c r="A8907" s="3">
        <v>7591519050820</v>
      </c>
      <c r="B8907" s="11" t="s">
        <v>8676</v>
      </c>
      <c r="C8907" s="16"/>
      <c r="D8907" s="15">
        <f>SUMIFS(Movimientos!F:F,Movimientos!B:B,Productos!A8907,Movimientos!D:D,$D$1)</f>
        <v>0</v>
      </c>
      <c r="E8907" s="14">
        <f>SUMIFS(Movimientos!F:F,Movimientos!B:B,Productos!A8907,Movimientos!D:D,$E$1)</f>
        <v>0</v>
      </c>
      <c r="F8907" s="17">
        <f t="shared" si="278"/>
        <v>0</v>
      </c>
      <c r="G8907" s="14">
        <v>1</v>
      </c>
      <c r="H8907" s="15" t="str">
        <f t="shared" si="279"/>
        <v>Realizar Pedido</v>
      </c>
    </row>
    <row r="8908" spans="1:8" x14ac:dyDescent="0.25">
      <c r="A8908" s="3">
        <v>52013713</v>
      </c>
      <c r="B8908" s="11" t="s">
        <v>8677</v>
      </c>
      <c r="C8908" s="16"/>
      <c r="D8908" s="15">
        <f>SUMIFS(Movimientos!F:F,Movimientos!B:B,Productos!A8908,Movimientos!D:D,$D$1)</f>
        <v>0</v>
      </c>
      <c r="E8908" s="14">
        <f>SUMIFS(Movimientos!F:F,Movimientos!B:B,Productos!A8908,Movimientos!D:D,$E$1)</f>
        <v>0</v>
      </c>
      <c r="F8908" s="17">
        <f t="shared" si="278"/>
        <v>0</v>
      </c>
      <c r="G8908" s="14">
        <v>1</v>
      </c>
      <c r="H8908" s="15" t="str">
        <f t="shared" si="279"/>
        <v>Realizar Pedido</v>
      </c>
    </row>
    <row r="8909" spans="1:8" x14ac:dyDescent="0.25">
      <c r="A8909" s="3">
        <v>7591585417954</v>
      </c>
      <c r="B8909" s="11" t="s">
        <v>8678</v>
      </c>
      <c r="C8909" s="16"/>
      <c r="D8909" s="15">
        <f>SUMIFS(Movimientos!F:F,Movimientos!B:B,Productos!A8909,Movimientos!D:D,$D$1)</f>
        <v>0</v>
      </c>
      <c r="E8909" s="14">
        <f>SUMIFS(Movimientos!F:F,Movimientos!B:B,Productos!A8909,Movimientos!D:D,$E$1)</f>
        <v>0</v>
      </c>
      <c r="F8909" s="17">
        <f t="shared" si="278"/>
        <v>0</v>
      </c>
      <c r="G8909" s="14">
        <v>1</v>
      </c>
      <c r="H8909" s="15" t="str">
        <f t="shared" si="279"/>
        <v>Realizar Pedido</v>
      </c>
    </row>
    <row r="8910" spans="1:8" x14ac:dyDescent="0.25">
      <c r="A8910" s="3">
        <v>7591585317957</v>
      </c>
      <c r="B8910" s="11" t="s">
        <v>8679</v>
      </c>
      <c r="C8910" s="16"/>
      <c r="D8910" s="15">
        <f>SUMIFS(Movimientos!F:F,Movimientos!B:B,Productos!A8910,Movimientos!D:D,$D$1)</f>
        <v>0</v>
      </c>
      <c r="E8910" s="14">
        <f>SUMIFS(Movimientos!F:F,Movimientos!B:B,Productos!A8910,Movimientos!D:D,$E$1)</f>
        <v>0</v>
      </c>
      <c r="F8910" s="17">
        <f t="shared" si="278"/>
        <v>0</v>
      </c>
      <c r="G8910" s="14">
        <v>1</v>
      </c>
      <c r="H8910" s="15" t="str">
        <f t="shared" si="279"/>
        <v>Realizar Pedido</v>
      </c>
    </row>
    <row r="8911" spans="1:8" x14ac:dyDescent="0.25">
      <c r="A8911" s="3">
        <v>7591585117939</v>
      </c>
      <c r="B8911" s="11" t="s">
        <v>8680</v>
      </c>
      <c r="C8911" s="16"/>
      <c r="D8911" s="15">
        <f>SUMIFS(Movimientos!F:F,Movimientos!B:B,Productos!A8911,Movimientos!D:D,$D$1)</f>
        <v>0</v>
      </c>
      <c r="E8911" s="14">
        <f>SUMIFS(Movimientos!F:F,Movimientos!B:B,Productos!A8911,Movimientos!D:D,$E$1)</f>
        <v>0</v>
      </c>
      <c r="F8911" s="17">
        <f t="shared" si="278"/>
        <v>0</v>
      </c>
      <c r="G8911" s="14">
        <v>1</v>
      </c>
      <c r="H8911" s="15" t="str">
        <f t="shared" si="279"/>
        <v>Realizar Pedido</v>
      </c>
    </row>
    <row r="8912" spans="1:8" x14ac:dyDescent="0.25">
      <c r="A8912" s="2">
        <v>7591585218001</v>
      </c>
      <c r="B8912" s="12" t="s">
        <v>8681</v>
      </c>
      <c r="C8912" s="16"/>
      <c r="D8912" s="15">
        <f>SUMIFS(Movimientos!F:F,Movimientos!B:B,Productos!A8912,Movimientos!D:D,$D$1)</f>
        <v>0</v>
      </c>
      <c r="E8912" s="14">
        <f>SUMIFS(Movimientos!F:F,Movimientos!B:B,Productos!A8912,Movimientos!D:D,$E$1)</f>
        <v>0</v>
      </c>
      <c r="F8912" s="17">
        <f t="shared" si="278"/>
        <v>0</v>
      </c>
      <c r="G8912" s="14">
        <v>1</v>
      </c>
      <c r="H8912" s="15" t="str">
        <f t="shared" si="279"/>
        <v>Realizar Pedido</v>
      </c>
    </row>
    <row r="8913" spans="1:8" x14ac:dyDescent="0.25">
      <c r="A8913" s="3">
        <v>7591585317940</v>
      </c>
      <c r="B8913" s="11" t="s">
        <v>8682</v>
      </c>
      <c r="C8913" s="16"/>
      <c r="D8913" s="15">
        <f>SUMIFS(Movimientos!F:F,Movimientos!B:B,Productos!A8913,Movimientos!D:D,$D$1)</f>
        <v>0</v>
      </c>
      <c r="E8913" s="14">
        <f>SUMIFS(Movimientos!F:F,Movimientos!B:B,Productos!A8913,Movimientos!D:D,$E$1)</f>
        <v>0</v>
      </c>
      <c r="F8913" s="17">
        <f t="shared" si="278"/>
        <v>0</v>
      </c>
      <c r="G8913" s="14">
        <v>1</v>
      </c>
      <c r="H8913" s="15" t="str">
        <f t="shared" si="279"/>
        <v>Realizar Pedido</v>
      </c>
    </row>
    <row r="8914" spans="1:8" x14ac:dyDescent="0.25">
      <c r="A8914" s="2">
        <v>7591585318008</v>
      </c>
      <c r="B8914" s="12" t="s">
        <v>8683</v>
      </c>
      <c r="C8914" s="16"/>
      <c r="D8914" s="15">
        <f>SUMIFS(Movimientos!F:F,Movimientos!B:B,Productos!A8914,Movimientos!D:D,$D$1)</f>
        <v>0</v>
      </c>
      <c r="E8914" s="14">
        <f>SUMIFS(Movimientos!F:F,Movimientos!B:B,Productos!A8914,Movimientos!D:D,$E$1)</f>
        <v>0</v>
      </c>
      <c r="F8914" s="17">
        <f t="shared" si="278"/>
        <v>0</v>
      </c>
      <c r="G8914" s="14">
        <v>1</v>
      </c>
      <c r="H8914" s="15" t="str">
        <f t="shared" si="279"/>
        <v>Realizar Pedido</v>
      </c>
    </row>
    <row r="8915" spans="1:8" x14ac:dyDescent="0.25">
      <c r="A8915" s="3">
        <v>7591585417947</v>
      </c>
      <c r="B8915" s="11" t="s">
        <v>8684</v>
      </c>
      <c r="C8915" s="16"/>
      <c r="D8915" s="15">
        <f>SUMIFS(Movimientos!F:F,Movimientos!B:B,Productos!A8915,Movimientos!D:D,$D$1)</f>
        <v>0</v>
      </c>
      <c r="E8915" s="14">
        <f>SUMIFS(Movimientos!F:F,Movimientos!B:B,Productos!A8915,Movimientos!D:D,$E$1)</f>
        <v>0</v>
      </c>
      <c r="F8915" s="17">
        <f t="shared" si="278"/>
        <v>0</v>
      </c>
      <c r="G8915" s="14">
        <v>1</v>
      </c>
      <c r="H8915" s="15" t="str">
        <f t="shared" si="279"/>
        <v>Realizar Pedido</v>
      </c>
    </row>
    <row r="8916" spans="1:8" x14ac:dyDescent="0.25">
      <c r="A8916" s="3">
        <v>7591088001674</v>
      </c>
      <c r="B8916" s="11" t="s">
        <v>8685</v>
      </c>
      <c r="C8916" s="16"/>
      <c r="D8916" s="15">
        <f>SUMIFS(Movimientos!F:F,Movimientos!B:B,Productos!A8916,Movimientos!D:D,$D$1)</f>
        <v>0</v>
      </c>
      <c r="E8916" s="14">
        <f>SUMIFS(Movimientos!F:F,Movimientos!B:B,Productos!A8916,Movimientos!D:D,$E$1)</f>
        <v>0</v>
      </c>
      <c r="F8916" s="17">
        <f t="shared" si="278"/>
        <v>0</v>
      </c>
      <c r="G8916" s="14">
        <v>1</v>
      </c>
      <c r="H8916" s="15" t="str">
        <f t="shared" si="279"/>
        <v>Realizar Pedido</v>
      </c>
    </row>
    <row r="8917" spans="1:8" x14ac:dyDescent="0.25">
      <c r="A8917" s="2">
        <v>48107056452</v>
      </c>
      <c r="B8917" s="12" t="s">
        <v>8686</v>
      </c>
      <c r="C8917" s="16"/>
      <c r="D8917" s="15">
        <f>SUMIFS(Movimientos!F:F,Movimientos!B:B,Productos!A8917,Movimientos!D:D,$D$1)</f>
        <v>0</v>
      </c>
      <c r="E8917" s="14">
        <f>SUMIFS(Movimientos!F:F,Movimientos!B:B,Productos!A8917,Movimientos!D:D,$E$1)</f>
        <v>0</v>
      </c>
      <c r="F8917" s="17">
        <f t="shared" si="278"/>
        <v>0</v>
      </c>
      <c r="G8917" s="14">
        <v>1</v>
      </c>
      <c r="H8917" s="15" t="str">
        <f t="shared" si="279"/>
        <v>Realizar Pedido</v>
      </c>
    </row>
    <row r="8918" spans="1:8" x14ac:dyDescent="0.25">
      <c r="A8918" s="3">
        <v>7501406885107</v>
      </c>
      <c r="B8918" s="11" t="s">
        <v>8687</v>
      </c>
      <c r="C8918" s="16"/>
      <c r="D8918" s="15">
        <f>SUMIFS(Movimientos!F:F,Movimientos!B:B,Productos!A8918,Movimientos!D:D,$D$1)</f>
        <v>0</v>
      </c>
      <c r="E8918" s="14">
        <f>SUMIFS(Movimientos!F:F,Movimientos!B:B,Productos!A8918,Movimientos!D:D,$E$1)</f>
        <v>0</v>
      </c>
      <c r="F8918" s="17">
        <f t="shared" si="278"/>
        <v>0</v>
      </c>
      <c r="G8918" s="14">
        <v>1</v>
      </c>
      <c r="H8918" s="15" t="str">
        <f t="shared" si="279"/>
        <v>Realizar Pedido</v>
      </c>
    </row>
    <row r="8919" spans="1:8" x14ac:dyDescent="0.25">
      <c r="A8919" s="3">
        <v>7501406885206</v>
      </c>
      <c r="B8919" s="11" t="s">
        <v>8688</v>
      </c>
      <c r="C8919" s="16"/>
      <c r="D8919" s="15">
        <f>SUMIFS(Movimientos!F:F,Movimientos!B:B,Productos!A8919,Movimientos!D:D,$D$1)</f>
        <v>0</v>
      </c>
      <c r="E8919" s="14">
        <f>SUMIFS(Movimientos!F:F,Movimientos!B:B,Productos!A8919,Movimientos!D:D,$E$1)</f>
        <v>0</v>
      </c>
      <c r="F8919" s="17">
        <f t="shared" si="278"/>
        <v>0</v>
      </c>
      <c r="G8919" s="14">
        <v>1</v>
      </c>
      <c r="H8919" s="15" t="str">
        <f t="shared" si="279"/>
        <v>Realizar Pedido</v>
      </c>
    </row>
    <row r="8920" spans="1:8" x14ac:dyDescent="0.25">
      <c r="A8920" s="3">
        <v>7501406885213</v>
      </c>
      <c r="B8920" s="11" t="s">
        <v>8689</v>
      </c>
      <c r="C8920" s="16"/>
      <c r="D8920" s="15">
        <f>SUMIFS(Movimientos!F:F,Movimientos!B:B,Productos!A8920,Movimientos!D:D,$D$1)</f>
        <v>0</v>
      </c>
      <c r="E8920" s="14">
        <f>SUMIFS(Movimientos!F:F,Movimientos!B:B,Productos!A8920,Movimientos!D:D,$E$1)</f>
        <v>0</v>
      </c>
      <c r="F8920" s="17">
        <f t="shared" si="278"/>
        <v>0</v>
      </c>
      <c r="G8920" s="14">
        <v>1</v>
      </c>
      <c r="H8920" s="15" t="str">
        <f t="shared" si="279"/>
        <v>Realizar Pedido</v>
      </c>
    </row>
    <row r="8921" spans="1:8" x14ac:dyDescent="0.25">
      <c r="A8921" s="3">
        <v>7501406885008</v>
      </c>
      <c r="B8921" s="11" t="s">
        <v>8690</v>
      </c>
      <c r="C8921" s="16"/>
      <c r="D8921" s="15">
        <f>SUMIFS(Movimientos!F:F,Movimientos!B:B,Productos!A8921,Movimientos!D:D,$D$1)</f>
        <v>0</v>
      </c>
      <c r="E8921" s="14">
        <f>SUMIFS(Movimientos!F:F,Movimientos!B:B,Productos!A8921,Movimientos!D:D,$E$1)</f>
        <v>0</v>
      </c>
      <c r="F8921" s="17">
        <f t="shared" si="278"/>
        <v>0</v>
      </c>
      <c r="G8921" s="14">
        <v>1</v>
      </c>
      <c r="H8921" s="15" t="str">
        <f t="shared" si="279"/>
        <v>Realizar Pedido</v>
      </c>
    </row>
    <row r="8922" spans="1:8" x14ac:dyDescent="0.25">
      <c r="A8922" s="3">
        <v>7501406885305</v>
      </c>
      <c r="B8922" s="11" t="s">
        <v>8691</v>
      </c>
      <c r="C8922" s="16"/>
      <c r="D8922" s="15">
        <f>SUMIFS(Movimientos!F:F,Movimientos!B:B,Productos!A8922,Movimientos!D:D,$D$1)</f>
        <v>0</v>
      </c>
      <c r="E8922" s="14">
        <f>SUMIFS(Movimientos!F:F,Movimientos!B:B,Productos!A8922,Movimientos!D:D,$E$1)</f>
        <v>0</v>
      </c>
      <c r="F8922" s="17">
        <f t="shared" si="278"/>
        <v>0</v>
      </c>
      <c r="G8922" s="14">
        <v>1</v>
      </c>
      <c r="H8922" s="15" t="str">
        <f t="shared" si="279"/>
        <v>Realizar Pedido</v>
      </c>
    </row>
    <row r="8923" spans="1:8" x14ac:dyDescent="0.25">
      <c r="A8923" s="3">
        <v>7591196002198</v>
      </c>
      <c r="B8923" s="11" t="s">
        <v>8692</v>
      </c>
      <c r="C8923" s="16"/>
      <c r="D8923" s="15">
        <f>SUMIFS(Movimientos!F:F,Movimientos!B:B,Productos!A8923,Movimientos!D:D,$D$1)</f>
        <v>0</v>
      </c>
      <c r="E8923" s="14">
        <f>SUMIFS(Movimientos!F:F,Movimientos!B:B,Productos!A8923,Movimientos!D:D,$E$1)</f>
        <v>0</v>
      </c>
      <c r="F8923" s="17">
        <f t="shared" si="278"/>
        <v>0</v>
      </c>
      <c r="G8923" s="14">
        <v>1</v>
      </c>
      <c r="H8923" s="15" t="str">
        <f t="shared" si="279"/>
        <v>Realizar Pedido</v>
      </c>
    </row>
    <row r="8924" spans="1:8" x14ac:dyDescent="0.25">
      <c r="A8924" s="3">
        <v>7591196004482</v>
      </c>
      <c r="B8924" s="11" t="s">
        <v>8693</v>
      </c>
      <c r="C8924" s="16"/>
      <c r="D8924" s="15">
        <f>SUMIFS(Movimientos!F:F,Movimientos!B:B,Productos!A8924,Movimientos!D:D,$D$1)</f>
        <v>0</v>
      </c>
      <c r="E8924" s="14">
        <f>SUMIFS(Movimientos!F:F,Movimientos!B:B,Productos!A8924,Movimientos!D:D,$E$1)</f>
        <v>0</v>
      </c>
      <c r="F8924" s="17">
        <f t="shared" si="278"/>
        <v>0</v>
      </c>
      <c r="G8924" s="14">
        <v>1</v>
      </c>
      <c r="H8924" s="15" t="str">
        <f t="shared" si="279"/>
        <v>Realizar Pedido</v>
      </c>
    </row>
    <row r="8925" spans="1:8" x14ac:dyDescent="0.25">
      <c r="A8925" s="3">
        <v>7591196002259</v>
      </c>
      <c r="B8925" s="11" t="s">
        <v>8694</v>
      </c>
      <c r="C8925" s="16"/>
      <c r="D8925" s="15">
        <f>SUMIFS(Movimientos!F:F,Movimientos!B:B,Productos!A8925,Movimientos!D:D,$D$1)</f>
        <v>0</v>
      </c>
      <c r="E8925" s="14">
        <f>SUMIFS(Movimientos!F:F,Movimientos!B:B,Productos!A8925,Movimientos!D:D,$E$1)</f>
        <v>0</v>
      </c>
      <c r="F8925" s="17">
        <f t="shared" si="278"/>
        <v>0</v>
      </c>
      <c r="G8925" s="14">
        <v>1</v>
      </c>
      <c r="H8925" s="15" t="str">
        <f t="shared" si="279"/>
        <v>Realizar Pedido</v>
      </c>
    </row>
    <row r="8926" spans="1:8" x14ac:dyDescent="0.25">
      <c r="A8926" s="3">
        <v>7592229004424</v>
      </c>
      <c r="B8926" s="11" t="s">
        <v>8695</v>
      </c>
      <c r="C8926" s="16"/>
      <c r="D8926" s="15">
        <f>SUMIFS(Movimientos!F:F,Movimientos!B:B,Productos!A8926,Movimientos!D:D,$D$1)</f>
        <v>0</v>
      </c>
      <c r="E8926" s="14">
        <f>SUMIFS(Movimientos!F:F,Movimientos!B:B,Productos!A8926,Movimientos!D:D,$E$1)</f>
        <v>0</v>
      </c>
      <c r="F8926" s="17">
        <f t="shared" si="278"/>
        <v>0</v>
      </c>
      <c r="G8926" s="14">
        <v>1</v>
      </c>
      <c r="H8926" s="15" t="str">
        <f t="shared" si="279"/>
        <v>Realizar Pedido</v>
      </c>
    </row>
    <row r="8927" spans="1:8" x14ac:dyDescent="0.25">
      <c r="A8927" s="3">
        <v>7592229004349</v>
      </c>
      <c r="B8927" s="11" t="s">
        <v>8696</v>
      </c>
      <c r="C8927" s="16"/>
      <c r="D8927" s="15">
        <f>SUMIFS(Movimientos!F:F,Movimientos!B:B,Productos!A8927,Movimientos!D:D,$D$1)</f>
        <v>0</v>
      </c>
      <c r="E8927" s="14">
        <f>SUMIFS(Movimientos!F:F,Movimientos!B:B,Productos!A8927,Movimientos!D:D,$E$1)</f>
        <v>0</v>
      </c>
      <c r="F8927" s="17">
        <f t="shared" si="278"/>
        <v>0</v>
      </c>
      <c r="G8927" s="14">
        <v>1</v>
      </c>
      <c r="H8927" s="15" t="str">
        <f t="shared" si="279"/>
        <v>Realizar Pedido</v>
      </c>
    </row>
    <row r="8928" spans="1:8" x14ac:dyDescent="0.25">
      <c r="A8928" s="3">
        <v>7592229004301</v>
      </c>
      <c r="B8928" s="11" t="s">
        <v>8697</v>
      </c>
      <c r="C8928" s="16"/>
      <c r="D8928" s="15">
        <f>SUMIFS(Movimientos!F:F,Movimientos!B:B,Productos!A8928,Movimientos!D:D,$D$1)</f>
        <v>0</v>
      </c>
      <c r="E8928" s="14">
        <f>SUMIFS(Movimientos!F:F,Movimientos!B:B,Productos!A8928,Movimientos!D:D,$E$1)</f>
        <v>0</v>
      </c>
      <c r="F8928" s="17">
        <f t="shared" si="278"/>
        <v>0</v>
      </c>
      <c r="G8928" s="14">
        <v>1</v>
      </c>
      <c r="H8928" s="15" t="str">
        <f t="shared" si="279"/>
        <v>Realizar Pedido</v>
      </c>
    </row>
    <row r="8929" spans="1:8" x14ac:dyDescent="0.25">
      <c r="A8929" s="3">
        <v>7592229004325</v>
      </c>
      <c r="B8929" s="11" t="s">
        <v>8698</v>
      </c>
      <c r="C8929" s="16"/>
      <c r="D8929" s="15">
        <f>SUMIFS(Movimientos!F:F,Movimientos!B:B,Productos!A8929,Movimientos!D:D,$D$1)</f>
        <v>0</v>
      </c>
      <c r="E8929" s="14">
        <f>SUMIFS(Movimientos!F:F,Movimientos!B:B,Productos!A8929,Movimientos!D:D,$E$1)</f>
        <v>0</v>
      </c>
      <c r="F8929" s="17">
        <f t="shared" si="278"/>
        <v>0</v>
      </c>
      <c r="G8929" s="14">
        <v>1</v>
      </c>
      <c r="H8929" s="15" t="str">
        <f t="shared" si="279"/>
        <v>Realizar Pedido</v>
      </c>
    </row>
    <row r="8930" spans="1:8" x14ac:dyDescent="0.25">
      <c r="A8930" s="3">
        <v>7592229004318</v>
      </c>
      <c r="B8930" s="11" t="s">
        <v>8699</v>
      </c>
      <c r="C8930" s="16"/>
      <c r="D8930" s="15">
        <f>SUMIFS(Movimientos!F:F,Movimientos!B:B,Productos!A8930,Movimientos!D:D,$D$1)</f>
        <v>0</v>
      </c>
      <c r="E8930" s="14">
        <f>SUMIFS(Movimientos!F:F,Movimientos!B:B,Productos!A8930,Movimientos!D:D,$E$1)</f>
        <v>0</v>
      </c>
      <c r="F8930" s="17">
        <f t="shared" si="278"/>
        <v>0</v>
      </c>
      <c r="G8930" s="14">
        <v>1</v>
      </c>
      <c r="H8930" s="15" t="str">
        <f t="shared" si="279"/>
        <v>Realizar Pedido</v>
      </c>
    </row>
    <row r="8931" spans="1:8" x14ac:dyDescent="0.25">
      <c r="A8931" s="3">
        <v>7592229004295</v>
      </c>
      <c r="B8931" s="11" t="s">
        <v>8700</v>
      </c>
      <c r="C8931" s="16"/>
      <c r="D8931" s="15">
        <f>SUMIFS(Movimientos!F:F,Movimientos!B:B,Productos!A8931,Movimientos!D:D,$D$1)</f>
        <v>0</v>
      </c>
      <c r="E8931" s="14">
        <f>SUMIFS(Movimientos!F:F,Movimientos!B:B,Productos!A8931,Movimientos!D:D,$E$1)</f>
        <v>0</v>
      </c>
      <c r="F8931" s="17">
        <f t="shared" si="278"/>
        <v>0</v>
      </c>
      <c r="G8931" s="14">
        <v>1</v>
      </c>
      <c r="H8931" s="15" t="str">
        <f t="shared" si="279"/>
        <v>Realizar Pedido</v>
      </c>
    </row>
    <row r="8932" spans="1:8" x14ac:dyDescent="0.25">
      <c r="A8932" s="3">
        <v>7592349722413</v>
      </c>
      <c r="B8932" s="11" t="s">
        <v>8701</v>
      </c>
      <c r="C8932" s="16"/>
      <c r="D8932" s="15">
        <f>SUMIFS(Movimientos!F:F,Movimientos!B:B,Productos!A8932,Movimientos!D:D,$D$1)</f>
        <v>0</v>
      </c>
      <c r="E8932" s="14">
        <f>SUMIFS(Movimientos!F:F,Movimientos!B:B,Productos!A8932,Movimientos!D:D,$E$1)</f>
        <v>0</v>
      </c>
      <c r="F8932" s="17">
        <f t="shared" si="278"/>
        <v>0</v>
      </c>
      <c r="G8932" s="14">
        <v>1</v>
      </c>
      <c r="H8932" s="15" t="str">
        <f t="shared" si="279"/>
        <v>Realizar Pedido</v>
      </c>
    </row>
    <row r="8933" spans="1:8" x14ac:dyDescent="0.25">
      <c r="A8933" s="3">
        <v>7592349850680</v>
      </c>
      <c r="B8933" s="11" t="s">
        <v>8702</v>
      </c>
      <c r="C8933" s="16"/>
      <c r="D8933" s="15">
        <f>SUMIFS(Movimientos!F:F,Movimientos!B:B,Productos!A8933,Movimientos!D:D,$D$1)</f>
        <v>0</v>
      </c>
      <c r="E8933" s="14">
        <f>SUMIFS(Movimientos!F:F,Movimientos!B:B,Productos!A8933,Movimientos!D:D,$E$1)</f>
        <v>0</v>
      </c>
      <c r="F8933" s="17">
        <f t="shared" si="278"/>
        <v>0</v>
      </c>
      <c r="G8933" s="14">
        <v>1</v>
      </c>
      <c r="H8933" s="15" t="str">
        <f t="shared" si="279"/>
        <v>Realizar Pedido</v>
      </c>
    </row>
    <row r="8934" spans="1:8" x14ac:dyDescent="0.25">
      <c r="A8934" s="3">
        <v>7591016854068</v>
      </c>
      <c r="B8934" s="11" t="s">
        <v>8703</v>
      </c>
      <c r="C8934" s="16"/>
      <c r="D8934" s="15">
        <f>SUMIFS(Movimientos!F:F,Movimientos!B:B,Productos!A8934,Movimientos!D:D,$D$1)</f>
        <v>0</v>
      </c>
      <c r="E8934" s="14">
        <f>SUMIFS(Movimientos!F:F,Movimientos!B:B,Productos!A8934,Movimientos!D:D,$E$1)</f>
        <v>0</v>
      </c>
      <c r="F8934" s="17">
        <f t="shared" si="278"/>
        <v>0</v>
      </c>
      <c r="G8934" s="14">
        <v>1</v>
      </c>
      <c r="H8934" s="15" t="str">
        <f t="shared" si="279"/>
        <v>Realizar Pedido</v>
      </c>
    </row>
    <row r="8935" spans="1:8" x14ac:dyDescent="0.25">
      <c r="A8935" s="3">
        <v>7591016854310</v>
      </c>
      <c r="B8935" s="11" t="s">
        <v>8704</v>
      </c>
      <c r="C8935" s="16"/>
      <c r="D8935" s="15">
        <f>SUMIFS(Movimientos!F:F,Movimientos!B:B,Productos!A8935,Movimientos!D:D,$D$1)</f>
        <v>0</v>
      </c>
      <c r="E8935" s="14">
        <f>SUMIFS(Movimientos!F:F,Movimientos!B:B,Productos!A8935,Movimientos!D:D,$E$1)</f>
        <v>0</v>
      </c>
      <c r="F8935" s="17">
        <f t="shared" si="278"/>
        <v>0</v>
      </c>
      <c r="G8935" s="14">
        <v>1</v>
      </c>
      <c r="H8935" s="15" t="str">
        <f t="shared" si="279"/>
        <v>Realizar Pedido</v>
      </c>
    </row>
    <row r="8936" spans="1:8" x14ac:dyDescent="0.25">
      <c r="A8936" s="3">
        <v>7591016854013</v>
      </c>
      <c r="B8936" s="11" t="s">
        <v>8705</v>
      </c>
      <c r="C8936" s="16"/>
      <c r="D8936" s="15">
        <f>SUMIFS(Movimientos!F:F,Movimientos!B:B,Productos!A8936,Movimientos!D:D,$D$1)</f>
        <v>0</v>
      </c>
      <c r="E8936" s="14">
        <f>SUMIFS(Movimientos!F:F,Movimientos!B:B,Productos!A8936,Movimientos!D:D,$E$1)</f>
        <v>0</v>
      </c>
      <c r="F8936" s="17">
        <f t="shared" si="278"/>
        <v>0</v>
      </c>
      <c r="G8936" s="14">
        <v>1</v>
      </c>
      <c r="H8936" s="15" t="str">
        <f t="shared" si="279"/>
        <v>Realizar Pedido</v>
      </c>
    </row>
    <row r="8937" spans="1:8" x14ac:dyDescent="0.25">
      <c r="A8937" s="3">
        <v>7591577000577</v>
      </c>
      <c r="B8937" s="11" t="s">
        <v>8706</v>
      </c>
      <c r="C8937" s="16"/>
      <c r="D8937" s="15">
        <f>SUMIFS(Movimientos!F:F,Movimientos!B:B,Productos!A8937,Movimientos!D:D,$D$1)</f>
        <v>0</v>
      </c>
      <c r="E8937" s="14">
        <f>SUMIFS(Movimientos!F:F,Movimientos!B:B,Productos!A8937,Movimientos!D:D,$E$1)</f>
        <v>0</v>
      </c>
      <c r="F8937" s="17">
        <f t="shared" si="278"/>
        <v>0</v>
      </c>
      <c r="G8937" s="14">
        <v>1</v>
      </c>
      <c r="H8937" s="15" t="str">
        <f t="shared" si="279"/>
        <v>Realizar Pedido</v>
      </c>
    </row>
    <row r="8938" spans="1:8" x14ac:dyDescent="0.25">
      <c r="A8938" s="3">
        <v>8470003159524</v>
      </c>
      <c r="B8938" s="11" t="s">
        <v>8707</v>
      </c>
      <c r="C8938" s="16"/>
      <c r="D8938" s="15">
        <f>SUMIFS(Movimientos!F:F,Movimientos!B:B,Productos!A8938,Movimientos!D:D,$D$1)</f>
        <v>0</v>
      </c>
      <c r="E8938" s="14">
        <f>SUMIFS(Movimientos!F:F,Movimientos!B:B,Productos!A8938,Movimientos!D:D,$E$1)</f>
        <v>0</v>
      </c>
      <c r="F8938" s="17">
        <f t="shared" si="278"/>
        <v>0</v>
      </c>
      <c r="G8938" s="14">
        <v>1</v>
      </c>
      <c r="H8938" s="15" t="str">
        <f t="shared" si="279"/>
        <v>Realizar Pedido</v>
      </c>
    </row>
    <row r="8939" spans="1:8" x14ac:dyDescent="0.25">
      <c r="A8939" s="3">
        <v>8470002971844</v>
      </c>
      <c r="B8939" s="11" t="s">
        <v>8708</v>
      </c>
      <c r="C8939" s="16"/>
      <c r="D8939" s="15">
        <f>SUMIFS(Movimientos!F:F,Movimientos!B:B,Productos!A8939,Movimientos!D:D,$D$1)</f>
        <v>0</v>
      </c>
      <c r="E8939" s="14">
        <f>SUMIFS(Movimientos!F:F,Movimientos!B:B,Productos!A8939,Movimientos!D:D,$E$1)</f>
        <v>0</v>
      </c>
      <c r="F8939" s="17">
        <f t="shared" si="278"/>
        <v>0</v>
      </c>
      <c r="G8939" s="14">
        <v>1</v>
      </c>
      <c r="H8939" s="15" t="str">
        <f t="shared" si="279"/>
        <v>Realizar Pedido</v>
      </c>
    </row>
    <row r="8940" spans="1:8" x14ac:dyDescent="0.25">
      <c r="A8940" s="2">
        <v>8470002765924</v>
      </c>
      <c r="B8940" s="12" t="s">
        <v>8709</v>
      </c>
      <c r="C8940" s="16"/>
      <c r="D8940" s="15">
        <f>SUMIFS(Movimientos!F:F,Movimientos!B:B,Productos!A8940,Movimientos!D:D,$D$1)</f>
        <v>0</v>
      </c>
      <c r="E8940" s="14">
        <f>SUMIFS(Movimientos!F:F,Movimientos!B:B,Productos!A8940,Movimientos!D:D,$E$1)</f>
        <v>0</v>
      </c>
      <c r="F8940" s="17">
        <f t="shared" si="278"/>
        <v>0</v>
      </c>
      <c r="G8940" s="14">
        <v>1</v>
      </c>
      <c r="H8940" s="15" t="str">
        <f t="shared" si="279"/>
        <v>Realizar Pedido</v>
      </c>
    </row>
    <row r="8941" spans="1:8" x14ac:dyDescent="0.25">
      <c r="A8941" s="3">
        <v>8470003159111</v>
      </c>
      <c r="B8941" s="11" t="s">
        <v>8710</v>
      </c>
      <c r="C8941" s="16"/>
      <c r="D8941" s="15">
        <f>SUMIFS(Movimientos!F:F,Movimientos!B:B,Productos!A8941,Movimientos!D:D,$D$1)</f>
        <v>0</v>
      </c>
      <c r="E8941" s="14">
        <f>SUMIFS(Movimientos!F:F,Movimientos!B:B,Productos!A8941,Movimientos!D:D,$E$1)</f>
        <v>0</v>
      </c>
      <c r="F8941" s="17">
        <f t="shared" si="278"/>
        <v>0</v>
      </c>
      <c r="G8941" s="14">
        <v>1</v>
      </c>
      <c r="H8941" s="15" t="str">
        <f t="shared" si="279"/>
        <v>Realizar Pedido</v>
      </c>
    </row>
    <row r="8942" spans="1:8" x14ac:dyDescent="0.25">
      <c r="A8942" s="2">
        <v>7591577000386</v>
      </c>
      <c r="B8942" s="12" t="s">
        <v>8711</v>
      </c>
      <c r="C8942" s="16"/>
      <c r="D8942" s="15">
        <f>SUMIFS(Movimientos!F:F,Movimientos!B:B,Productos!A8942,Movimientos!D:D,$D$1)</f>
        <v>0</v>
      </c>
      <c r="E8942" s="14">
        <f>SUMIFS(Movimientos!F:F,Movimientos!B:B,Productos!A8942,Movimientos!D:D,$E$1)</f>
        <v>0</v>
      </c>
      <c r="F8942" s="17">
        <f t="shared" si="278"/>
        <v>0</v>
      </c>
      <c r="G8942" s="14">
        <v>1</v>
      </c>
      <c r="H8942" s="15" t="str">
        <f t="shared" si="279"/>
        <v>Realizar Pedido</v>
      </c>
    </row>
    <row r="8943" spans="1:8" x14ac:dyDescent="0.25">
      <c r="A8943" s="2">
        <v>7592229002109</v>
      </c>
      <c r="B8943" s="12" t="s">
        <v>8712</v>
      </c>
      <c r="C8943" s="16"/>
      <c r="D8943" s="15">
        <f>SUMIFS(Movimientos!F:F,Movimientos!B:B,Productos!A8943,Movimientos!D:D,$D$1)</f>
        <v>0</v>
      </c>
      <c r="E8943" s="14">
        <f>SUMIFS(Movimientos!F:F,Movimientos!B:B,Productos!A8943,Movimientos!D:D,$E$1)</f>
        <v>0</v>
      </c>
      <c r="F8943" s="17">
        <f t="shared" si="278"/>
        <v>0</v>
      </c>
      <c r="G8943" s="14">
        <v>1</v>
      </c>
      <c r="H8943" s="15" t="str">
        <f t="shared" si="279"/>
        <v>Realizar Pedido</v>
      </c>
    </row>
    <row r="8944" spans="1:8" x14ac:dyDescent="0.25">
      <c r="A8944" s="3">
        <v>7592231001367</v>
      </c>
      <c r="B8944" s="11" t="s">
        <v>8713</v>
      </c>
      <c r="C8944" s="16"/>
      <c r="D8944" s="15">
        <f>SUMIFS(Movimientos!F:F,Movimientos!B:B,Productos!A8944,Movimientos!D:D,$D$1)</f>
        <v>0</v>
      </c>
      <c r="E8944" s="14">
        <f>SUMIFS(Movimientos!F:F,Movimientos!B:B,Productos!A8944,Movimientos!D:D,$E$1)</f>
        <v>0</v>
      </c>
      <c r="F8944" s="17">
        <f t="shared" si="278"/>
        <v>0</v>
      </c>
      <c r="G8944" s="14">
        <v>1</v>
      </c>
      <c r="H8944" s="15" t="str">
        <f t="shared" si="279"/>
        <v>Realizar Pedido</v>
      </c>
    </row>
    <row r="8945" spans="1:8" x14ac:dyDescent="0.25">
      <c r="A8945" s="3">
        <v>7592229001782</v>
      </c>
      <c r="B8945" s="11" t="s">
        <v>8714</v>
      </c>
      <c r="C8945" s="16"/>
      <c r="D8945" s="15">
        <f>SUMIFS(Movimientos!F:F,Movimientos!B:B,Productos!A8945,Movimientos!D:D,$D$1)</f>
        <v>0</v>
      </c>
      <c r="E8945" s="14">
        <f>SUMIFS(Movimientos!F:F,Movimientos!B:B,Productos!A8945,Movimientos!D:D,$E$1)</f>
        <v>0</v>
      </c>
      <c r="F8945" s="17">
        <f t="shared" si="278"/>
        <v>0</v>
      </c>
      <c r="G8945" s="14">
        <v>1</v>
      </c>
      <c r="H8945" s="15" t="str">
        <f t="shared" si="279"/>
        <v>Realizar Pedido</v>
      </c>
    </row>
    <row r="8946" spans="1:8" x14ac:dyDescent="0.25">
      <c r="A8946" s="2">
        <v>7592229001799</v>
      </c>
      <c r="B8946" s="12" t="s">
        <v>8715</v>
      </c>
      <c r="C8946" s="16"/>
      <c r="D8946" s="15">
        <f>SUMIFS(Movimientos!F:F,Movimientos!B:B,Productos!A8946,Movimientos!D:D,$D$1)</f>
        <v>0</v>
      </c>
      <c r="E8946" s="14">
        <f>SUMIFS(Movimientos!F:F,Movimientos!B:B,Productos!A8946,Movimientos!D:D,$E$1)</f>
        <v>0</v>
      </c>
      <c r="F8946" s="17">
        <f t="shared" si="278"/>
        <v>0</v>
      </c>
      <c r="G8946" s="14">
        <v>1</v>
      </c>
      <c r="H8946" s="15" t="str">
        <f t="shared" si="279"/>
        <v>Realizar Pedido</v>
      </c>
    </row>
    <row r="8947" spans="1:8" x14ac:dyDescent="0.25">
      <c r="A8947" s="3">
        <v>7592229003304</v>
      </c>
      <c r="B8947" s="11" t="s">
        <v>8716</v>
      </c>
      <c r="C8947" s="16"/>
      <c r="D8947" s="15">
        <f>SUMIFS(Movimientos!F:F,Movimientos!B:B,Productos!A8947,Movimientos!D:D,$D$1)</f>
        <v>0</v>
      </c>
      <c r="E8947" s="14">
        <f>SUMIFS(Movimientos!F:F,Movimientos!B:B,Productos!A8947,Movimientos!D:D,$E$1)</f>
        <v>0</v>
      </c>
      <c r="F8947" s="17">
        <f t="shared" si="278"/>
        <v>0</v>
      </c>
      <c r="G8947" s="14">
        <v>1</v>
      </c>
      <c r="H8947" s="15" t="str">
        <f t="shared" si="279"/>
        <v>Realizar Pedido</v>
      </c>
    </row>
    <row r="8948" spans="1:8" x14ac:dyDescent="0.25">
      <c r="A8948" s="3">
        <v>7441145401643</v>
      </c>
      <c r="B8948" s="11" t="s">
        <v>8717</v>
      </c>
      <c r="C8948" s="16"/>
      <c r="D8948" s="15">
        <f>SUMIFS(Movimientos!F:F,Movimientos!B:B,Productos!A8948,Movimientos!D:D,$D$1)</f>
        <v>0</v>
      </c>
      <c r="E8948" s="14">
        <f>SUMIFS(Movimientos!F:F,Movimientos!B:B,Productos!A8948,Movimientos!D:D,$E$1)</f>
        <v>0</v>
      </c>
      <c r="F8948" s="17">
        <f t="shared" si="278"/>
        <v>0</v>
      </c>
      <c r="G8948" s="14">
        <v>1</v>
      </c>
      <c r="H8948" s="15" t="str">
        <f t="shared" si="279"/>
        <v>Realizar Pedido</v>
      </c>
    </row>
    <row r="8949" spans="1:8" x14ac:dyDescent="0.25">
      <c r="A8949" s="3">
        <v>7592432006550</v>
      </c>
      <c r="B8949" s="11" t="s">
        <v>8718</v>
      </c>
      <c r="C8949" s="16"/>
      <c r="D8949" s="15">
        <f>SUMIFS(Movimientos!F:F,Movimientos!B:B,Productos!A8949,Movimientos!D:D,$D$1)</f>
        <v>0</v>
      </c>
      <c r="E8949" s="14">
        <f>SUMIFS(Movimientos!F:F,Movimientos!B:B,Productos!A8949,Movimientos!D:D,$E$1)</f>
        <v>0</v>
      </c>
      <c r="F8949" s="17">
        <f t="shared" si="278"/>
        <v>0</v>
      </c>
      <c r="G8949" s="14">
        <v>1</v>
      </c>
      <c r="H8949" s="15" t="str">
        <f t="shared" si="279"/>
        <v>Realizar Pedido</v>
      </c>
    </row>
    <row r="8950" spans="1:8" x14ac:dyDescent="0.25">
      <c r="A8950" s="3" t="s">
        <v>8719</v>
      </c>
      <c r="B8950" s="11" t="s">
        <v>8720</v>
      </c>
      <c r="C8950" s="16"/>
      <c r="D8950" s="15">
        <f>SUMIFS(Movimientos!F:F,Movimientos!B:B,Productos!A8950,Movimientos!D:D,$D$1)</f>
        <v>0</v>
      </c>
      <c r="E8950" s="14">
        <f>SUMIFS(Movimientos!F:F,Movimientos!B:B,Productos!A8950,Movimientos!D:D,$E$1)</f>
        <v>0</v>
      </c>
      <c r="F8950" s="17">
        <f t="shared" si="278"/>
        <v>0</v>
      </c>
      <c r="G8950" s="14">
        <v>1</v>
      </c>
      <c r="H8950" s="15" t="str">
        <f t="shared" si="279"/>
        <v>Realizar Pedido</v>
      </c>
    </row>
    <row r="8951" spans="1:8" x14ac:dyDescent="0.25">
      <c r="A8951" s="3" t="s">
        <v>8721</v>
      </c>
      <c r="B8951" s="11" t="s">
        <v>8720</v>
      </c>
      <c r="C8951" s="16"/>
      <c r="D8951" s="15">
        <f>SUMIFS(Movimientos!F:F,Movimientos!B:B,Productos!A8951,Movimientos!D:D,$D$1)</f>
        <v>0</v>
      </c>
      <c r="E8951" s="14">
        <f>SUMIFS(Movimientos!F:F,Movimientos!B:B,Productos!A8951,Movimientos!D:D,$E$1)</f>
        <v>0</v>
      </c>
      <c r="F8951" s="17">
        <f t="shared" si="278"/>
        <v>0</v>
      </c>
      <c r="G8951" s="14">
        <v>1</v>
      </c>
      <c r="H8951" s="15" t="str">
        <f t="shared" si="279"/>
        <v>Realizar Pedido</v>
      </c>
    </row>
    <row r="8952" spans="1:8" x14ac:dyDescent="0.25">
      <c r="A8952" s="3">
        <v>7592432006390</v>
      </c>
      <c r="B8952" s="11" t="s">
        <v>8722</v>
      </c>
      <c r="C8952" s="16"/>
      <c r="D8952" s="15">
        <f>SUMIFS(Movimientos!F:F,Movimientos!B:B,Productos!A8952,Movimientos!D:D,$D$1)</f>
        <v>0</v>
      </c>
      <c r="E8952" s="14">
        <f>SUMIFS(Movimientos!F:F,Movimientos!B:B,Productos!A8952,Movimientos!D:D,$E$1)</f>
        <v>0</v>
      </c>
      <c r="F8952" s="17">
        <f t="shared" si="278"/>
        <v>0</v>
      </c>
      <c r="G8952" s="14">
        <v>1</v>
      </c>
      <c r="H8952" s="15" t="str">
        <f t="shared" si="279"/>
        <v>Realizar Pedido</v>
      </c>
    </row>
    <row r="8953" spans="1:8" x14ac:dyDescent="0.25">
      <c r="A8953" s="3">
        <v>7592432006383</v>
      </c>
      <c r="B8953" s="11" t="s">
        <v>8723</v>
      </c>
      <c r="C8953" s="16"/>
      <c r="D8953" s="15">
        <f>SUMIFS(Movimientos!F:F,Movimientos!B:B,Productos!A8953,Movimientos!D:D,$D$1)</f>
        <v>0</v>
      </c>
      <c r="E8953" s="14">
        <f>SUMIFS(Movimientos!F:F,Movimientos!B:B,Productos!A8953,Movimientos!D:D,$E$1)</f>
        <v>0</v>
      </c>
      <c r="F8953" s="17">
        <f t="shared" si="278"/>
        <v>0</v>
      </c>
      <c r="G8953" s="14">
        <v>1</v>
      </c>
      <c r="H8953" s="15" t="str">
        <f t="shared" si="279"/>
        <v>Realizar Pedido</v>
      </c>
    </row>
    <row r="8954" spans="1:8" x14ac:dyDescent="0.25">
      <c r="A8954" s="3">
        <v>7592432002996</v>
      </c>
      <c r="B8954" s="11" t="s">
        <v>8724</v>
      </c>
      <c r="C8954" s="16"/>
      <c r="D8954" s="15">
        <f>SUMIFS(Movimientos!F:F,Movimientos!B:B,Productos!A8954,Movimientos!D:D,$D$1)</f>
        <v>0</v>
      </c>
      <c r="E8954" s="14">
        <f>SUMIFS(Movimientos!F:F,Movimientos!B:B,Productos!A8954,Movimientos!D:D,$E$1)</f>
        <v>0</v>
      </c>
      <c r="F8954" s="17">
        <f t="shared" si="278"/>
        <v>0</v>
      </c>
      <c r="G8954" s="14">
        <v>1</v>
      </c>
      <c r="H8954" s="15" t="str">
        <f t="shared" si="279"/>
        <v>Realizar Pedido</v>
      </c>
    </row>
    <row r="8955" spans="1:8" x14ac:dyDescent="0.25">
      <c r="A8955" s="3">
        <v>8412170006119</v>
      </c>
      <c r="B8955" s="11" t="s">
        <v>8725</v>
      </c>
      <c r="C8955" s="16"/>
      <c r="D8955" s="15">
        <f>SUMIFS(Movimientos!F:F,Movimientos!B:B,Productos!A8955,Movimientos!D:D,$D$1)</f>
        <v>0</v>
      </c>
      <c r="E8955" s="14">
        <f>SUMIFS(Movimientos!F:F,Movimientos!B:B,Productos!A8955,Movimientos!D:D,$E$1)</f>
        <v>0</v>
      </c>
      <c r="F8955" s="17">
        <f t="shared" si="278"/>
        <v>0</v>
      </c>
      <c r="G8955" s="14">
        <v>1</v>
      </c>
      <c r="H8955" s="15" t="str">
        <f t="shared" si="279"/>
        <v>Realizar Pedido</v>
      </c>
    </row>
    <row r="8956" spans="1:8" x14ac:dyDescent="0.25">
      <c r="A8956" s="3">
        <v>7591720029608</v>
      </c>
      <c r="B8956" s="11" t="s">
        <v>8726</v>
      </c>
      <c r="C8956" s="16"/>
      <c r="D8956" s="15">
        <f>SUMIFS(Movimientos!F:F,Movimientos!B:B,Productos!A8956,Movimientos!D:D,$D$1)</f>
        <v>0</v>
      </c>
      <c r="E8956" s="14">
        <f>SUMIFS(Movimientos!F:F,Movimientos!B:B,Productos!A8956,Movimientos!D:D,$E$1)</f>
        <v>0</v>
      </c>
      <c r="F8956" s="17">
        <f t="shared" si="278"/>
        <v>0</v>
      </c>
      <c r="G8956" s="14">
        <v>1</v>
      </c>
      <c r="H8956" s="15" t="str">
        <f t="shared" si="279"/>
        <v>Realizar Pedido</v>
      </c>
    </row>
    <row r="8957" spans="1:8" x14ac:dyDescent="0.25">
      <c r="A8957" s="3">
        <v>8591774029608</v>
      </c>
      <c r="B8957" s="11" t="s">
        <v>8727</v>
      </c>
      <c r="C8957" s="16"/>
      <c r="D8957" s="15">
        <f>SUMIFS(Movimientos!F:F,Movimientos!B:B,Productos!A8957,Movimientos!D:D,$D$1)</f>
        <v>0</v>
      </c>
      <c r="E8957" s="14">
        <f>SUMIFS(Movimientos!F:F,Movimientos!B:B,Productos!A8957,Movimientos!D:D,$E$1)</f>
        <v>0</v>
      </c>
      <c r="F8957" s="17">
        <f t="shared" si="278"/>
        <v>0</v>
      </c>
      <c r="G8957" s="14">
        <v>1</v>
      </c>
      <c r="H8957" s="15" t="str">
        <f t="shared" si="279"/>
        <v>Realizar Pedido</v>
      </c>
    </row>
    <row r="8958" spans="1:8" x14ac:dyDescent="0.25">
      <c r="A8958" s="3">
        <v>10014607</v>
      </c>
      <c r="B8958" s="11" t="s">
        <v>8728</v>
      </c>
      <c r="C8958" s="16"/>
      <c r="D8958" s="15">
        <f>SUMIFS(Movimientos!F:F,Movimientos!B:B,Productos!A8958,Movimientos!D:D,$D$1)</f>
        <v>0</v>
      </c>
      <c r="E8958" s="14">
        <f>SUMIFS(Movimientos!F:F,Movimientos!B:B,Productos!A8958,Movimientos!D:D,$E$1)</f>
        <v>0</v>
      </c>
      <c r="F8958" s="17">
        <f t="shared" si="278"/>
        <v>0</v>
      </c>
      <c r="G8958" s="14">
        <v>1</v>
      </c>
      <c r="H8958" s="15" t="str">
        <f t="shared" si="279"/>
        <v>Realizar Pedido</v>
      </c>
    </row>
    <row r="8959" spans="1:8" x14ac:dyDescent="0.25">
      <c r="A8959" s="3">
        <v>7591062014607</v>
      </c>
      <c r="B8959" s="11" t="s">
        <v>8729</v>
      </c>
      <c r="C8959" s="16"/>
      <c r="D8959" s="15">
        <f>SUMIFS(Movimientos!F:F,Movimientos!B:B,Productos!A8959,Movimientos!D:D,$D$1)</f>
        <v>0</v>
      </c>
      <c r="E8959" s="14">
        <f>SUMIFS(Movimientos!F:F,Movimientos!B:B,Productos!A8959,Movimientos!D:D,$E$1)</f>
        <v>0</v>
      </c>
      <c r="F8959" s="17">
        <f t="shared" si="278"/>
        <v>0</v>
      </c>
      <c r="G8959" s="14">
        <v>1</v>
      </c>
      <c r="H8959" s="15" t="str">
        <f t="shared" si="279"/>
        <v>Realizar Pedido</v>
      </c>
    </row>
    <row r="8960" spans="1:8" x14ac:dyDescent="0.25">
      <c r="A8960" s="3">
        <v>7591062166191</v>
      </c>
      <c r="B8960" s="11" t="s">
        <v>8730</v>
      </c>
      <c r="C8960" s="16"/>
      <c r="D8960" s="15">
        <f>SUMIFS(Movimientos!F:F,Movimientos!B:B,Productos!A8960,Movimientos!D:D,$D$1)</f>
        <v>0</v>
      </c>
      <c r="E8960" s="14">
        <f>SUMIFS(Movimientos!F:F,Movimientos!B:B,Productos!A8960,Movimientos!D:D,$E$1)</f>
        <v>0</v>
      </c>
      <c r="F8960" s="17">
        <f t="shared" si="278"/>
        <v>0</v>
      </c>
      <c r="G8960" s="14">
        <v>1</v>
      </c>
      <c r="H8960" s="15" t="str">
        <f t="shared" si="279"/>
        <v>Realizar Pedido</v>
      </c>
    </row>
    <row r="8961" spans="1:8" x14ac:dyDescent="0.25">
      <c r="A8961" s="3">
        <v>7592806131031</v>
      </c>
      <c r="B8961" s="11" t="s">
        <v>8731</v>
      </c>
      <c r="C8961" s="16"/>
      <c r="D8961" s="15">
        <f>SUMIFS(Movimientos!F:F,Movimientos!B:B,Productos!A8961,Movimientos!D:D,$D$1)</f>
        <v>0</v>
      </c>
      <c r="E8961" s="14">
        <f>SUMIFS(Movimientos!F:F,Movimientos!B:B,Productos!A8961,Movimientos!D:D,$E$1)</f>
        <v>0</v>
      </c>
      <c r="F8961" s="17">
        <f t="shared" si="278"/>
        <v>0</v>
      </c>
      <c r="G8961" s="14">
        <v>1</v>
      </c>
      <c r="H8961" s="15" t="str">
        <f t="shared" si="279"/>
        <v>Realizar Pedido</v>
      </c>
    </row>
    <row r="8962" spans="1:8" x14ac:dyDescent="0.25">
      <c r="A8962" s="3">
        <v>7591519009330</v>
      </c>
      <c r="B8962" s="11" t="s">
        <v>8732</v>
      </c>
      <c r="C8962" s="16"/>
      <c r="D8962" s="15">
        <f>SUMIFS(Movimientos!F:F,Movimientos!B:B,Productos!A8962,Movimientos!D:D,$D$1)</f>
        <v>0</v>
      </c>
      <c r="E8962" s="14">
        <f>SUMIFS(Movimientos!F:F,Movimientos!B:B,Productos!A8962,Movimientos!D:D,$E$1)</f>
        <v>0</v>
      </c>
      <c r="F8962" s="17">
        <f t="shared" si="278"/>
        <v>0</v>
      </c>
      <c r="G8962" s="14">
        <v>1</v>
      </c>
      <c r="H8962" s="15" t="str">
        <f t="shared" si="279"/>
        <v>Realizar Pedido</v>
      </c>
    </row>
    <row r="8963" spans="1:8" x14ac:dyDescent="0.25">
      <c r="A8963" s="3">
        <v>7591005534551</v>
      </c>
      <c r="B8963" s="11" t="s">
        <v>8733</v>
      </c>
      <c r="C8963" s="16"/>
      <c r="D8963" s="15">
        <f>SUMIFS(Movimientos!F:F,Movimientos!B:B,Productos!A8963,Movimientos!D:D,$D$1)</f>
        <v>0</v>
      </c>
      <c r="E8963" s="14">
        <f>SUMIFS(Movimientos!F:F,Movimientos!B:B,Productos!A8963,Movimientos!D:D,$E$1)</f>
        <v>0</v>
      </c>
      <c r="F8963" s="17">
        <f t="shared" ref="F8963:F9026" si="280">D8963-E8963</f>
        <v>0</v>
      </c>
      <c r="G8963" s="14">
        <v>1</v>
      </c>
      <c r="H8963" s="15" t="str">
        <f t="shared" ref="H8963:H9026" si="281">IF(F8963&lt;G8963,"Realizar Pedido","")</f>
        <v>Realizar Pedido</v>
      </c>
    </row>
    <row r="8964" spans="1:8" x14ac:dyDescent="0.25">
      <c r="A8964" s="3">
        <v>7592637005327</v>
      </c>
      <c r="B8964" s="11" t="s">
        <v>8734</v>
      </c>
      <c r="C8964" s="16"/>
      <c r="D8964" s="15">
        <f>SUMIFS(Movimientos!F:F,Movimientos!B:B,Productos!A8964,Movimientos!D:D,$D$1)</f>
        <v>0</v>
      </c>
      <c r="E8964" s="14">
        <f>SUMIFS(Movimientos!F:F,Movimientos!B:B,Productos!A8964,Movimientos!D:D,$E$1)</f>
        <v>0</v>
      </c>
      <c r="F8964" s="17">
        <f t="shared" si="280"/>
        <v>0</v>
      </c>
      <c r="G8964" s="14">
        <v>1</v>
      </c>
      <c r="H8964" s="15" t="str">
        <f t="shared" si="281"/>
        <v>Realizar Pedido</v>
      </c>
    </row>
    <row r="8965" spans="1:8" x14ac:dyDescent="0.25">
      <c r="A8965" s="3">
        <v>7592637005778</v>
      </c>
      <c r="B8965" s="11" t="s">
        <v>8735</v>
      </c>
      <c r="C8965" s="16"/>
      <c r="D8965" s="15">
        <f>SUMIFS(Movimientos!F:F,Movimientos!B:B,Productos!A8965,Movimientos!D:D,$D$1)</f>
        <v>0</v>
      </c>
      <c r="E8965" s="14">
        <f>SUMIFS(Movimientos!F:F,Movimientos!B:B,Productos!A8965,Movimientos!D:D,$E$1)</f>
        <v>0</v>
      </c>
      <c r="F8965" s="17">
        <f t="shared" si="280"/>
        <v>0</v>
      </c>
      <c r="G8965" s="14">
        <v>1</v>
      </c>
      <c r="H8965" s="15" t="str">
        <f t="shared" si="281"/>
        <v>Realizar Pedido</v>
      </c>
    </row>
    <row r="8966" spans="1:8" x14ac:dyDescent="0.25">
      <c r="A8966" s="3">
        <v>7592637006331</v>
      </c>
      <c r="B8966" s="11" t="s">
        <v>8736</v>
      </c>
      <c r="C8966" s="16"/>
      <c r="D8966" s="15">
        <f>SUMIFS(Movimientos!F:F,Movimientos!B:B,Productos!A8966,Movimientos!D:D,$D$1)</f>
        <v>0</v>
      </c>
      <c r="E8966" s="14">
        <f>SUMIFS(Movimientos!F:F,Movimientos!B:B,Productos!A8966,Movimientos!D:D,$E$1)</f>
        <v>0</v>
      </c>
      <c r="F8966" s="17">
        <f t="shared" si="280"/>
        <v>0</v>
      </c>
      <c r="G8966" s="14">
        <v>1</v>
      </c>
      <c r="H8966" s="15" t="str">
        <f t="shared" si="281"/>
        <v>Realizar Pedido</v>
      </c>
    </row>
    <row r="8967" spans="1:8" x14ac:dyDescent="0.25">
      <c r="A8967" s="3">
        <v>7592637006669</v>
      </c>
      <c r="B8967" s="11" t="s">
        <v>8737</v>
      </c>
      <c r="C8967" s="16"/>
      <c r="D8967" s="15">
        <f>SUMIFS(Movimientos!F:F,Movimientos!B:B,Productos!A8967,Movimientos!D:D,$D$1)</f>
        <v>0</v>
      </c>
      <c r="E8967" s="14">
        <f>SUMIFS(Movimientos!F:F,Movimientos!B:B,Productos!A8967,Movimientos!D:D,$E$1)</f>
        <v>0</v>
      </c>
      <c r="F8967" s="17">
        <f t="shared" si="280"/>
        <v>0</v>
      </c>
      <c r="G8967" s="14">
        <v>1</v>
      </c>
      <c r="H8967" s="15" t="str">
        <f t="shared" si="281"/>
        <v>Realizar Pedido</v>
      </c>
    </row>
    <row r="8968" spans="1:8" x14ac:dyDescent="0.25">
      <c r="A8968" s="3">
        <v>3400970002146</v>
      </c>
      <c r="B8968" s="11" t="s">
        <v>8738</v>
      </c>
      <c r="C8968" s="16"/>
      <c r="D8968" s="15">
        <f>SUMIFS(Movimientos!F:F,Movimientos!B:B,Productos!A8968,Movimientos!D:D,$D$1)</f>
        <v>0</v>
      </c>
      <c r="E8968" s="14">
        <f>SUMIFS(Movimientos!F:F,Movimientos!B:B,Productos!A8968,Movimientos!D:D,$E$1)</f>
        <v>0</v>
      </c>
      <c r="F8968" s="17">
        <f t="shared" si="280"/>
        <v>0</v>
      </c>
      <c r="G8968" s="14">
        <v>1</v>
      </c>
      <c r="H8968" s="15" t="str">
        <f t="shared" si="281"/>
        <v>Realizar Pedido</v>
      </c>
    </row>
    <row r="8969" spans="1:8" x14ac:dyDescent="0.25">
      <c r="A8969" s="3">
        <v>7592229002543</v>
      </c>
      <c r="B8969" s="11" t="s">
        <v>8739</v>
      </c>
      <c r="C8969" s="16"/>
      <c r="D8969" s="15">
        <f>SUMIFS(Movimientos!F:F,Movimientos!B:B,Productos!A8969,Movimientos!D:D,$D$1)</f>
        <v>0</v>
      </c>
      <c r="E8969" s="14">
        <f>SUMIFS(Movimientos!F:F,Movimientos!B:B,Productos!A8969,Movimientos!D:D,$E$1)</f>
        <v>0</v>
      </c>
      <c r="F8969" s="17">
        <f t="shared" si="280"/>
        <v>0</v>
      </c>
      <c r="G8969" s="14">
        <v>1</v>
      </c>
      <c r="H8969" s="15" t="str">
        <f t="shared" si="281"/>
        <v>Realizar Pedido</v>
      </c>
    </row>
    <row r="8970" spans="1:8" x14ac:dyDescent="0.25">
      <c r="A8970" s="3" t="s">
        <v>8740</v>
      </c>
      <c r="B8970" s="11" t="s">
        <v>8741</v>
      </c>
      <c r="C8970" s="16"/>
      <c r="D8970" s="15">
        <f>SUMIFS(Movimientos!F:F,Movimientos!B:B,Productos!A8970,Movimientos!D:D,$D$1)</f>
        <v>0</v>
      </c>
      <c r="E8970" s="14">
        <f>SUMIFS(Movimientos!F:F,Movimientos!B:B,Productos!A8970,Movimientos!D:D,$E$1)</f>
        <v>0</v>
      </c>
      <c r="F8970" s="17">
        <f t="shared" si="280"/>
        <v>0</v>
      </c>
      <c r="G8970" s="14">
        <v>1</v>
      </c>
      <c r="H8970" s="15" t="str">
        <f t="shared" si="281"/>
        <v>Realizar Pedido</v>
      </c>
    </row>
    <row r="8971" spans="1:8" x14ac:dyDescent="0.25">
      <c r="A8971" s="3" t="s">
        <v>8742</v>
      </c>
      <c r="B8971" s="11" t="s">
        <v>8741</v>
      </c>
      <c r="C8971" s="16"/>
      <c r="D8971" s="15">
        <f>SUMIFS(Movimientos!F:F,Movimientos!B:B,Productos!A8971,Movimientos!D:D,$D$1)</f>
        <v>0</v>
      </c>
      <c r="E8971" s="14">
        <f>SUMIFS(Movimientos!F:F,Movimientos!B:B,Productos!A8971,Movimientos!D:D,$E$1)</f>
        <v>0</v>
      </c>
      <c r="F8971" s="17">
        <f t="shared" si="280"/>
        <v>0</v>
      </c>
      <c r="G8971" s="14">
        <v>1</v>
      </c>
      <c r="H8971" s="15" t="str">
        <f t="shared" si="281"/>
        <v>Realizar Pedido</v>
      </c>
    </row>
    <row r="8972" spans="1:8" x14ac:dyDescent="0.25">
      <c r="A8972" s="3">
        <v>7592349360042</v>
      </c>
      <c r="B8972" s="11" t="s">
        <v>8743</v>
      </c>
      <c r="C8972" s="16"/>
      <c r="D8972" s="15">
        <f>SUMIFS(Movimientos!F:F,Movimientos!B:B,Productos!A8972,Movimientos!D:D,$D$1)</f>
        <v>0</v>
      </c>
      <c r="E8972" s="14">
        <f>SUMIFS(Movimientos!F:F,Movimientos!B:B,Productos!A8972,Movimientos!D:D,$E$1)</f>
        <v>0</v>
      </c>
      <c r="F8972" s="17">
        <f t="shared" si="280"/>
        <v>0</v>
      </c>
      <c r="G8972" s="14">
        <v>1</v>
      </c>
      <c r="H8972" s="15" t="str">
        <f t="shared" si="281"/>
        <v>Realizar Pedido</v>
      </c>
    </row>
    <row r="8973" spans="1:8" x14ac:dyDescent="0.25">
      <c r="A8973" s="3">
        <v>7592349722024</v>
      </c>
      <c r="B8973" s="11" t="s">
        <v>8744</v>
      </c>
      <c r="C8973" s="16"/>
      <c r="D8973" s="15">
        <f>SUMIFS(Movimientos!F:F,Movimientos!B:B,Productos!A8973,Movimientos!D:D,$D$1)</f>
        <v>0</v>
      </c>
      <c r="E8973" s="14">
        <f>SUMIFS(Movimientos!F:F,Movimientos!B:B,Productos!A8973,Movimientos!D:D,$E$1)</f>
        <v>0</v>
      </c>
      <c r="F8973" s="17">
        <f t="shared" si="280"/>
        <v>0</v>
      </c>
      <c r="G8973" s="14">
        <v>1</v>
      </c>
      <c r="H8973" s="15" t="str">
        <f t="shared" si="281"/>
        <v>Realizar Pedido</v>
      </c>
    </row>
    <row r="8974" spans="1:8" x14ac:dyDescent="0.25">
      <c r="A8974" s="3">
        <v>7592349366082</v>
      </c>
      <c r="B8974" s="11" t="s">
        <v>8745</v>
      </c>
      <c r="C8974" s="16"/>
      <c r="D8974" s="15">
        <f>SUMIFS(Movimientos!F:F,Movimientos!B:B,Productos!A8974,Movimientos!D:D,$D$1)</f>
        <v>0</v>
      </c>
      <c r="E8974" s="14">
        <f>SUMIFS(Movimientos!F:F,Movimientos!B:B,Productos!A8974,Movimientos!D:D,$E$1)</f>
        <v>0</v>
      </c>
      <c r="F8974" s="17">
        <f t="shared" si="280"/>
        <v>0</v>
      </c>
      <c r="G8974" s="14">
        <v>1</v>
      </c>
      <c r="H8974" s="15" t="str">
        <f t="shared" si="281"/>
        <v>Realizar Pedido</v>
      </c>
    </row>
    <row r="8975" spans="1:8" x14ac:dyDescent="0.25">
      <c r="A8975" s="2">
        <v>7592349939552</v>
      </c>
      <c r="B8975" s="12" t="s">
        <v>8746</v>
      </c>
      <c r="C8975" s="16"/>
      <c r="D8975" s="15">
        <f>SUMIFS(Movimientos!F:F,Movimientos!B:B,Productos!A8975,Movimientos!D:D,$D$1)</f>
        <v>0</v>
      </c>
      <c r="E8975" s="14">
        <f>SUMIFS(Movimientos!F:F,Movimientos!B:B,Productos!A8975,Movimientos!D:D,$E$1)</f>
        <v>0</v>
      </c>
      <c r="F8975" s="17">
        <f t="shared" si="280"/>
        <v>0</v>
      </c>
      <c r="G8975" s="14">
        <v>1</v>
      </c>
      <c r="H8975" s="15" t="str">
        <f t="shared" si="281"/>
        <v>Realizar Pedido</v>
      </c>
    </row>
    <row r="8976" spans="1:8" x14ac:dyDescent="0.25">
      <c r="A8976" s="3">
        <v>7592349885835</v>
      </c>
      <c r="B8976" s="11" t="s">
        <v>8747</v>
      </c>
      <c r="C8976" s="16"/>
      <c r="D8976" s="15">
        <f>SUMIFS(Movimientos!F:F,Movimientos!B:B,Productos!A8976,Movimientos!D:D,$D$1)</f>
        <v>0</v>
      </c>
      <c r="E8976" s="14">
        <f>SUMIFS(Movimientos!F:F,Movimientos!B:B,Productos!A8976,Movimientos!D:D,$E$1)</f>
        <v>0</v>
      </c>
      <c r="F8976" s="17">
        <f t="shared" si="280"/>
        <v>0</v>
      </c>
      <c r="G8976" s="14">
        <v>1</v>
      </c>
      <c r="H8976" s="15" t="str">
        <f t="shared" si="281"/>
        <v>Realizar Pedido</v>
      </c>
    </row>
    <row r="8977" spans="1:8" x14ac:dyDescent="0.25">
      <c r="A8977" s="3">
        <v>7592205000235</v>
      </c>
      <c r="B8977" s="11" t="s">
        <v>8748</v>
      </c>
      <c r="C8977" s="16"/>
      <c r="D8977" s="15">
        <f>SUMIFS(Movimientos!F:F,Movimientos!B:B,Productos!A8977,Movimientos!D:D,$D$1)</f>
        <v>0</v>
      </c>
      <c r="E8977" s="14">
        <f>SUMIFS(Movimientos!F:F,Movimientos!B:B,Productos!A8977,Movimientos!D:D,$E$1)</f>
        <v>0</v>
      </c>
      <c r="F8977" s="17">
        <f t="shared" si="280"/>
        <v>0</v>
      </c>
      <c r="G8977" s="14">
        <v>1</v>
      </c>
      <c r="H8977" s="15" t="str">
        <f t="shared" si="281"/>
        <v>Realizar Pedido</v>
      </c>
    </row>
    <row r="8978" spans="1:8" x14ac:dyDescent="0.25">
      <c r="A8978" s="3">
        <v>7591044400725</v>
      </c>
      <c r="B8978" s="11" t="s">
        <v>8749</v>
      </c>
      <c r="C8978" s="16"/>
      <c r="D8978" s="15">
        <f>SUMIFS(Movimientos!F:F,Movimientos!B:B,Productos!A8978,Movimientos!D:D,$D$1)</f>
        <v>0</v>
      </c>
      <c r="E8978" s="14">
        <f>SUMIFS(Movimientos!F:F,Movimientos!B:B,Productos!A8978,Movimientos!D:D,$E$1)</f>
        <v>0</v>
      </c>
      <c r="F8978" s="17">
        <f t="shared" si="280"/>
        <v>0</v>
      </c>
      <c r="G8978" s="14">
        <v>1</v>
      </c>
      <c r="H8978" s="15" t="str">
        <f t="shared" si="281"/>
        <v>Realizar Pedido</v>
      </c>
    </row>
    <row r="8979" spans="1:8" x14ac:dyDescent="0.25">
      <c r="A8979" s="3">
        <v>7592205000020</v>
      </c>
      <c r="B8979" s="11" t="s">
        <v>8750</v>
      </c>
      <c r="C8979" s="16"/>
      <c r="D8979" s="15">
        <f>SUMIFS(Movimientos!F:F,Movimientos!B:B,Productos!A8979,Movimientos!D:D,$D$1)</f>
        <v>0</v>
      </c>
      <c r="E8979" s="14">
        <f>SUMIFS(Movimientos!F:F,Movimientos!B:B,Productos!A8979,Movimientos!D:D,$E$1)</f>
        <v>0</v>
      </c>
      <c r="F8979" s="17">
        <f t="shared" si="280"/>
        <v>0</v>
      </c>
      <c r="G8979" s="14">
        <v>1</v>
      </c>
      <c r="H8979" s="15" t="str">
        <f t="shared" si="281"/>
        <v>Realizar Pedido</v>
      </c>
    </row>
    <row r="8980" spans="1:8" x14ac:dyDescent="0.25">
      <c r="A8980" s="3">
        <v>7591044400756</v>
      </c>
      <c r="B8980" s="11" t="s">
        <v>8751</v>
      </c>
      <c r="C8980" s="16"/>
      <c r="D8980" s="15">
        <f>SUMIFS(Movimientos!F:F,Movimientos!B:B,Productos!A8980,Movimientos!D:D,$D$1)</f>
        <v>0</v>
      </c>
      <c r="E8980" s="14">
        <f>SUMIFS(Movimientos!F:F,Movimientos!B:B,Productos!A8980,Movimientos!D:D,$E$1)</f>
        <v>0</v>
      </c>
      <c r="F8980" s="17">
        <f t="shared" si="280"/>
        <v>0</v>
      </c>
      <c r="G8980" s="14">
        <v>1</v>
      </c>
      <c r="H8980" s="15" t="str">
        <f t="shared" si="281"/>
        <v>Realizar Pedido</v>
      </c>
    </row>
    <row r="8981" spans="1:8" x14ac:dyDescent="0.25">
      <c r="A8981" s="3">
        <v>7703202914429</v>
      </c>
      <c r="B8981" s="11" t="s">
        <v>8752</v>
      </c>
      <c r="C8981" s="16"/>
      <c r="D8981" s="15">
        <f>SUMIFS(Movimientos!F:F,Movimientos!B:B,Productos!A8981,Movimientos!D:D,$D$1)</f>
        <v>0</v>
      </c>
      <c r="E8981" s="14">
        <f>SUMIFS(Movimientos!F:F,Movimientos!B:B,Productos!A8981,Movimientos!D:D,$E$1)</f>
        <v>0</v>
      </c>
      <c r="F8981" s="17">
        <f t="shared" si="280"/>
        <v>0</v>
      </c>
      <c r="G8981" s="14">
        <v>1</v>
      </c>
      <c r="H8981" s="15" t="str">
        <f t="shared" si="281"/>
        <v>Realizar Pedido</v>
      </c>
    </row>
    <row r="8982" spans="1:8" x14ac:dyDescent="0.25">
      <c r="A8982" s="2">
        <v>7592205000303</v>
      </c>
      <c r="B8982" s="12" t="s">
        <v>8753</v>
      </c>
      <c r="C8982" s="16"/>
      <c r="D8982" s="15">
        <f>SUMIFS(Movimientos!F:F,Movimientos!B:B,Productos!A8982,Movimientos!D:D,$D$1)</f>
        <v>0</v>
      </c>
      <c r="E8982" s="14">
        <f>SUMIFS(Movimientos!F:F,Movimientos!B:B,Productos!A8982,Movimientos!D:D,$E$1)</f>
        <v>0</v>
      </c>
      <c r="F8982" s="17">
        <f t="shared" si="280"/>
        <v>0</v>
      </c>
      <c r="G8982" s="14">
        <v>1</v>
      </c>
      <c r="H8982" s="15" t="str">
        <f t="shared" si="281"/>
        <v>Realizar Pedido</v>
      </c>
    </row>
    <row r="8983" spans="1:8" x14ac:dyDescent="0.25">
      <c r="A8983" s="2">
        <v>7592205000327</v>
      </c>
      <c r="B8983" s="12" t="s">
        <v>8754</v>
      </c>
      <c r="C8983" s="16"/>
      <c r="D8983" s="15">
        <f>SUMIFS(Movimientos!F:F,Movimientos!B:B,Productos!A8983,Movimientos!D:D,$D$1)</f>
        <v>0</v>
      </c>
      <c r="E8983" s="14">
        <f>SUMIFS(Movimientos!F:F,Movimientos!B:B,Productos!A8983,Movimientos!D:D,$E$1)</f>
        <v>0</v>
      </c>
      <c r="F8983" s="17">
        <f t="shared" si="280"/>
        <v>0</v>
      </c>
      <c r="G8983" s="14">
        <v>1</v>
      </c>
      <c r="H8983" s="15" t="str">
        <f t="shared" si="281"/>
        <v>Realizar Pedido</v>
      </c>
    </row>
    <row r="8984" spans="1:8" x14ac:dyDescent="0.25">
      <c r="A8984" s="3">
        <v>7592205000310</v>
      </c>
      <c r="B8984" s="11" t="s">
        <v>8755</v>
      </c>
      <c r="C8984" s="16"/>
      <c r="D8984" s="15">
        <f>SUMIFS(Movimientos!F:F,Movimientos!B:B,Productos!A8984,Movimientos!D:D,$D$1)</f>
        <v>0</v>
      </c>
      <c r="E8984" s="14">
        <f>SUMIFS(Movimientos!F:F,Movimientos!B:B,Productos!A8984,Movimientos!D:D,$E$1)</f>
        <v>0</v>
      </c>
      <c r="F8984" s="17">
        <f t="shared" si="280"/>
        <v>0</v>
      </c>
      <c r="G8984" s="14">
        <v>1</v>
      </c>
      <c r="H8984" s="15" t="str">
        <f t="shared" si="281"/>
        <v>Realizar Pedido</v>
      </c>
    </row>
    <row r="8985" spans="1:8" x14ac:dyDescent="0.25">
      <c r="A8985" s="3">
        <v>7591044400701</v>
      </c>
      <c r="B8985" s="11" t="s">
        <v>8756</v>
      </c>
      <c r="C8985" s="16"/>
      <c r="D8985" s="15">
        <f>SUMIFS(Movimientos!F:F,Movimientos!B:B,Productos!A8985,Movimientos!D:D,$D$1)</f>
        <v>0</v>
      </c>
      <c r="E8985" s="14">
        <f>SUMIFS(Movimientos!F:F,Movimientos!B:B,Productos!A8985,Movimientos!D:D,$E$1)</f>
        <v>0</v>
      </c>
      <c r="F8985" s="17">
        <f t="shared" si="280"/>
        <v>0</v>
      </c>
      <c r="G8985" s="14">
        <v>1</v>
      </c>
      <c r="H8985" s="15" t="str">
        <f t="shared" si="281"/>
        <v>Realizar Pedido</v>
      </c>
    </row>
    <row r="8986" spans="1:8" x14ac:dyDescent="0.25">
      <c r="A8986" s="3">
        <v>7591044400718</v>
      </c>
      <c r="B8986" s="11" t="s">
        <v>8757</v>
      </c>
      <c r="C8986" s="16"/>
      <c r="D8986" s="15">
        <f>SUMIFS(Movimientos!F:F,Movimientos!B:B,Productos!A8986,Movimientos!D:D,$D$1)</f>
        <v>0</v>
      </c>
      <c r="E8986" s="14">
        <f>SUMIFS(Movimientos!F:F,Movimientos!B:B,Productos!A8986,Movimientos!D:D,$E$1)</f>
        <v>0</v>
      </c>
      <c r="F8986" s="17">
        <f t="shared" si="280"/>
        <v>0</v>
      </c>
      <c r="G8986" s="14">
        <v>1</v>
      </c>
      <c r="H8986" s="15" t="str">
        <f t="shared" si="281"/>
        <v>Realizar Pedido</v>
      </c>
    </row>
    <row r="8987" spans="1:8" x14ac:dyDescent="0.25">
      <c r="A8987" s="3">
        <v>7591955000427</v>
      </c>
      <c r="B8987" s="11" t="s">
        <v>8758</v>
      </c>
      <c r="C8987" s="16"/>
      <c r="D8987" s="15">
        <f>SUMIFS(Movimientos!F:F,Movimientos!B:B,Productos!A8987,Movimientos!D:D,$D$1)</f>
        <v>0</v>
      </c>
      <c r="E8987" s="14">
        <f>SUMIFS(Movimientos!F:F,Movimientos!B:B,Productos!A8987,Movimientos!D:D,$E$1)</f>
        <v>0</v>
      </c>
      <c r="F8987" s="17">
        <f t="shared" si="280"/>
        <v>0</v>
      </c>
      <c r="G8987" s="14">
        <v>1</v>
      </c>
      <c r="H8987" s="15" t="str">
        <f t="shared" si="281"/>
        <v>Realizar Pedido</v>
      </c>
    </row>
    <row r="8988" spans="1:8" x14ac:dyDescent="0.25">
      <c r="A8988" s="3">
        <v>7591955000861</v>
      </c>
      <c r="B8988" s="11" t="s">
        <v>8759</v>
      </c>
      <c r="C8988" s="16"/>
      <c r="D8988" s="15">
        <f>SUMIFS(Movimientos!F:F,Movimientos!B:B,Productos!A8988,Movimientos!D:D,$D$1)</f>
        <v>0</v>
      </c>
      <c r="E8988" s="14">
        <f>SUMIFS(Movimientos!F:F,Movimientos!B:B,Productos!A8988,Movimientos!D:D,$E$1)</f>
        <v>0</v>
      </c>
      <c r="F8988" s="17">
        <f t="shared" si="280"/>
        <v>0</v>
      </c>
      <c r="G8988" s="14">
        <v>1</v>
      </c>
      <c r="H8988" s="15" t="str">
        <f t="shared" si="281"/>
        <v>Realizar Pedido</v>
      </c>
    </row>
    <row r="8989" spans="1:8" x14ac:dyDescent="0.25">
      <c r="A8989" s="3">
        <v>7591955001011</v>
      </c>
      <c r="B8989" s="11" t="s">
        <v>8760</v>
      </c>
      <c r="C8989" s="16"/>
      <c r="D8989" s="15">
        <f>SUMIFS(Movimientos!F:F,Movimientos!B:B,Productos!A8989,Movimientos!D:D,$D$1)</f>
        <v>0</v>
      </c>
      <c r="E8989" s="14">
        <f>SUMIFS(Movimientos!F:F,Movimientos!B:B,Productos!A8989,Movimientos!D:D,$E$1)</f>
        <v>0</v>
      </c>
      <c r="F8989" s="17">
        <f t="shared" si="280"/>
        <v>0</v>
      </c>
      <c r="G8989" s="14">
        <v>1</v>
      </c>
      <c r="H8989" s="15" t="str">
        <f t="shared" si="281"/>
        <v>Realizar Pedido</v>
      </c>
    </row>
    <row r="8990" spans="1:8" x14ac:dyDescent="0.25">
      <c r="A8990" s="3">
        <v>7591955001028</v>
      </c>
      <c r="B8990" s="11" t="s">
        <v>8761</v>
      </c>
      <c r="C8990" s="16"/>
      <c r="D8990" s="15">
        <f>SUMIFS(Movimientos!F:F,Movimientos!B:B,Productos!A8990,Movimientos!D:D,$D$1)</f>
        <v>0</v>
      </c>
      <c r="E8990" s="14">
        <f>SUMIFS(Movimientos!F:F,Movimientos!B:B,Productos!A8990,Movimientos!D:D,$E$1)</f>
        <v>0</v>
      </c>
      <c r="F8990" s="17">
        <f t="shared" si="280"/>
        <v>0</v>
      </c>
      <c r="G8990" s="14">
        <v>1</v>
      </c>
      <c r="H8990" s="15" t="str">
        <f t="shared" si="281"/>
        <v>Realizar Pedido</v>
      </c>
    </row>
    <row r="8991" spans="1:8" x14ac:dyDescent="0.25">
      <c r="A8991" s="3">
        <v>7526</v>
      </c>
      <c r="B8991" s="11" t="s">
        <v>8762</v>
      </c>
      <c r="C8991" s="16"/>
      <c r="D8991" s="15">
        <f>SUMIFS(Movimientos!F:F,Movimientos!B:B,Productos!A8991,Movimientos!D:D,$D$1)</f>
        <v>0</v>
      </c>
      <c r="E8991" s="14">
        <f>SUMIFS(Movimientos!F:F,Movimientos!B:B,Productos!A8991,Movimientos!D:D,$E$1)</f>
        <v>0</v>
      </c>
      <c r="F8991" s="17">
        <f t="shared" si="280"/>
        <v>0</v>
      </c>
      <c r="G8991" s="14">
        <v>1</v>
      </c>
      <c r="H8991" s="15" t="str">
        <f t="shared" si="281"/>
        <v>Realizar Pedido</v>
      </c>
    </row>
    <row r="8992" spans="1:8" x14ac:dyDescent="0.25">
      <c r="A8992" s="3">
        <v>75266</v>
      </c>
      <c r="B8992" s="11" t="s">
        <v>8763</v>
      </c>
      <c r="C8992" s="16"/>
      <c r="D8992" s="15">
        <f>SUMIFS(Movimientos!F:F,Movimientos!B:B,Productos!A8992,Movimientos!D:D,$D$1)</f>
        <v>0</v>
      </c>
      <c r="E8992" s="14">
        <f>SUMIFS(Movimientos!F:F,Movimientos!B:B,Productos!A8992,Movimientos!D:D,$E$1)</f>
        <v>0</v>
      </c>
      <c r="F8992" s="17">
        <f t="shared" si="280"/>
        <v>0</v>
      </c>
      <c r="G8992" s="14">
        <v>1</v>
      </c>
      <c r="H8992" s="15" t="str">
        <f t="shared" si="281"/>
        <v>Realizar Pedido</v>
      </c>
    </row>
    <row r="8993" spans="1:8" x14ac:dyDescent="0.25">
      <c r="A8993" s="3">
        <v>7591955000489</v>
      </c>
      <c r="B8993" s="11" t="s">
        <v>8764</v>
      </c>
      <c r="C8993" s="16"/>
      <c r="D8993" s="15">
        <f>SUMIFS(Movimientos!F:F,Movimientos!B:B,Productos!A8993,Movimientos!D:D,$D$1)</f>
        <v>0</v>
      </c>
      <c r="E8993" s="14">
        <f>SUMIFS(Movimientos!F:F,Movimientos!B:B,Productos!A8993,Movimientos!D:D,$E$1)</f>
        <v>0</v>
      </c>
      <c r="F8993" s="17">
        <f t="shared" si="280"/>
        <v>0</v>
      </c>
      <c r="G8993" s="14">
        <v>1</v>
      </c>
      <c r="H8993" s="15" t="str">
        <f t="shared" si="281"/>
        <v>Realizar Pedido</v>
      </c>
    </row>
    <row r="8994" spans="1:8" x14ac:dyDescent="0.25">
      <c r="A8994" s="3">
        <v>7592573000035</v>
      </c>
      <c r="B8994" s="11" t="s">
        <v>8765</v>
      </c>
      <c r="C8994" s="16"/>
      <c r="D8994" s="15">
        <f>SUMIFS(Movimientos!F:F,Movimientos!B:B,Productos!A8994,Movimientos!D:D,$D$1)</f>
        <v>0</v>
      </c>
      <c r="E8994" s="14">
        <f>SUMIFS(Movimientos!F:F,Movimientos!B:B,Productos!A8994,Movimientos!D:D,$E$1)</f>
        <v>0</v>
      </c>
      <c r="F8994" s="17">
        <f t="shared" si="280"/>
        <v>0</v>
      </c>
      <c r="G8994" s="14">
        <v>1</v>
      </c>
      <c r="H8994" s="15" t="str">
        <f t="shared" si="281"/>
        <v>Realizar Pedido</v>
      </c>
    </row>
    <row r="8995" spans="1:8" x14ac:dyDescent="0.25">
      <c r="A8995" s="2">
        <v>7592573000042</v>
      </c>
      <c r="B8995" s="12" t="s">
        <v>8766</v>
      </c>
      <c r="C8995" s="16"/>
      <c r="D8995" s="15">
        <f>SUMIFS(Movimientos!F:F,Movimientos!B:B,Productos!A8995,Movimientos!D:D,$D$1)</f>
        <v>0</v>
      </c>
      <c r="E8995" s="14">
        <f>SUMIFS(Movimientos!F:F,Movimientos!B:B,Productos!A8995,Movimientos!D:D,$E$1)</f>
        <v>0</v>
      </c>
      <c r="F8995" s="17">
        <f t="shared" si="280"/>
        <v>0</v>
      </c>
      <c r="G8995" s="14">
        <v>1</v>
      </c>
      <c r="H8995" s="15" t="str">
        <f t="shared" si="281"/>
        <v>Realizar Pedido</v>
      </c>
    </row>
    <row r="8996" spans="1:8" x14ac:dyDescent="0.25">
      <c r="A8996" s="3">
        <v>7591242817783</v>
      </c>
      <c r="B8996" s="11" t="s">
        <v>8767</v>
      </c>
      <c r="C8996" s="16"/>
      <c r="D8996" s="15">
        <f>SUMIFS(Movimientos!F:F,Movimientos!B:B,Productos!A8996,Movimientos!D:D,$D$1)</f>
        <v>0</v>
      </c>
      <c r="E8996" s="14">
        <f>SUMIFS(Movimientos!F:F,Movimientos!B:B,Productos!A8996,Movimientos!D:D,$E$1)</f>
        <v>0</v>
      </c>
      <c r="F8996" s="17">
        <f t="shared" si="280"/>
        <v>0</v>
      </c>
      <c r="G8996" s="14">
        <v>1</v>
      </c>
      <c r="H8996" s="15" t="str">
        <f t="shared" si="281"/>
        <v>Realizar Pedido</v>
      </c>
    </row>
    <row r="8997" spans="1:8" x14ac:dyDescent="0.25">
      <c r="A8997" s="3">
        <v>7592349367232</v>
      </c>
      <c r="B8997" s="11" t="s">
        <v>8768</v>
      </c>
      <c r="C8997" s="16"/>
      <c r="D8997" s="15">
        <f>SUMIFS(Movimientos!F:F,Movimientos!B:B,Productos!A8997,Movimientos!D:D,$D$1)</f>
        <v>0</v>
      </c>
      <c r="E8997" s="14">
        <f>SUMIFS(Movimientos!F:F,Movimientos!B:B,Productos!A8997,Movimientos!D:D,$E$1)</f>
        <v>0</v>
      </c>
      <c r="F8997" s="17">
        <f t="shared" si="280"/>
        <v>0</v>
      </c>
      <c r="G8997" s="14">
        <v>1</v>
      </c>
      <c r="H8997" s="15" t="str">
        <f t="shared" si="281"/>
        <v>Realizar Pedido</v>
      </c>
    </row>
    <row r="8998" spans="1:8" x14ac:dyDescent="0.25">
      <c r="A8998" s="3">
        <v>7592349722536</v>
      </c>
      <c r="B8998" s="11" t="s">
        <v>8769</v>
      </c>
      <c r="C8998" s="16"/>
      <c r="D8998" s="15">
        <f>SUMIFS(Movimientos!F:F,Movimientos!B:B,Productos!A8998,Movimientos!D:D,$D$1)</f>
        <v>0</v>
      </c>
      <c r="E8998" s="14">
        <f>SUMIFS(Movimientos!F:F,Movimientos!B:B,Productos!A8998,Movimientos!D:D,$E$1)</f>
        <v>0</v>
      </c>
      <c r="F8998" s="17">
        <f t="shared" si="280"/>
        <v>0</v>
      </c>
      <c r="G8998" s="14">
        <v>1</v>
      </c>
      <c r="H8998" s="15" t="str">
        <f t="shared" si="281"/>
        <v>Realizar Pedido</v>
      </c>
    </row>
    <row r="8999" spans="1:8" x14ac:dyDescent="0.25">
      <c r="A8999" s="3">
        <v>7592349367072</v>
      </c>
      <c r="B8999" s="11" t="s">
        <v>8770</v>
      </c>
      <c r="C8999" s="16"/>
      <c r="D8999" s="15">
        <f>SUMIFS(Movimientos!F:F,Movimientos!B:B,Productos!A8999,Movimientos!D:D,$D$1)</f>
        <v>0</v>
      </c>
      <c r="E8999" s="14">
        <f>SUMIFS(Movimientos!F:F,Movimientos!B:B,Productos!A8999,Movimientos!D:D,$E$1)</f>
        <v>0</v>
      </c>
      <c r="F8999" s="17">
        <f t="shared" si="280"/>
        <v>0</v>
      </c>
      <c r="G8999" s="14">
        <v>1</v>
      </c>
      <c r="H8999" s="15" t="str">
        <f t="shared" si="281"/>
        <v>Realizar Pedido</v>
      </c>
    </row>
    <row r="9000" spans="1:8" x14ac:dyDescent="0.25">
      <c r="A9000" s="3">
        <v>699866068332</v>
      </c>
      <c r="B9000" s="11" t="s">
        <v>8771</v>
      </c>
      <c r="C9000" s="16"/>
      <c r="D9000" s="15">
        <f>SUMIFS(Movimientos!F:F,Movimientos!B:B,Productos!A9000,Movimientos!D:D,$D$1)</f>
        <v>0</v>
      </c>
      <c r="E9000" s="14">
        <f>SUMIFS(Movimientos!F:F,Movimientos!B:B,Productos!A9000,Movimientos!D:D,$E$1)</f>
        <v>0</v>
      </c>
      <c r="F9000" s="17">
        <f t="shared" si="280"/>
        <v>0</v>
      </c>
      <c r="G9000" s="14">
        <v>1</v>
      </c>
      <c r="H9000" s="15" t="str">
        <f t="shared" si="281"/>
        <v>Realizar Pedido</v>
      </c>
    </row>
    <row r="9001" spans="1:8" x14ac:dyDescent="0.25">
      <c r="A9001" s="3">
        <v>6998660683326</v>
      </c>
      <c r="B9001" s="11" t="s">
        <v>8772</v>
      </c>
      <c r="C9001" s="16"/>
      <c r="D9001" s="15">
        <f>SUMIFS(Movimientos!F:F,Movimientos!B:B,Productos!A9001,Movimientos!D:D,$D$1)</f>
        <v>0</v>
      </c>
      <c r="E9001" s="14">
        <f>SUMIFS(Movimientos!F:F,Movimientos!B:B,Productos!A9001,Movimientos!D:D,$E$1)</f>
        <v>0</v>
      </c>
      <c r="F9001" s="17">
        <f t="shared" si="280"/>
        <v>0</v>
      </c>
      <c r="G9001" s="14">
        <v>1</v>
      </c>
      <c r="H9001" s="15" t="str">
        <f t="shared" si="281"/>
        <v>Realizar Pedido</v>
      </c>
    </row>
    <row r="9002" spans="1:8" x14ac:dyDescent="0.25">
      <c r="A9002" s="3">
        <v>2837</v>
      </c>
      <c r="B9002" s="11" t="s">
        <v>8773</v>
      </c>
      <c r="C9002" s="16"/>
      <c r="D9002" s="15">
        <f>SUMIFS(Movimientos!F:F,Movimientos!B:B,Productos!A9002,Movimientos!D:D,$D$1)</f>
        <v>0</v>
      </c>
      <c r="E9002" s="14">
        <f>SUMIFS(Movimientos!F:F,Movimientos!B:B,Productos!A9002,Movimientos!D:D,$E$1)</f>
        <v>0</v>
      </c>
      <c r="F9002" s="17">
        <f t="shared" si="280"/>
        <v>0</v>
      </c>
      <c r="G9002" s="14">
        <v>1</v>
      </c>
      <c r="H9002" s="15" t="str">
        <f t="shared" si="281"/>
        <v>Realizar Pedido</v>
      </c>
    </row>
    <row r="9003" spans="1:8" x14ac:dyDescent="0.25">
      <c r="A9003" s="3">
        <v>779866068332</v>
      </c>
      <c r="B9003" s="11" t="s">
        <v>8774</v>
      </c>
      <c r="C9003" s="16"/>
      <c r="D9003" s="15">
        <f>SUMIFS(Movimientos!F:F,Movimientos!B:B,Productos!A9003,Movimientos!D:D,$D$1)</f>
        <v>0</v>
      </c>
      <c r="E9003" s="14">
        <f>SUMIFS(Movimientos!F:F,Movimientos!B:B,Productos!A9003,Movimientos!D:D,$E$1)</f>
        <v>0</v>
      </c>
      <c r="F9003" s="17">
        <f t="shared" si="280"/>
        <v>0</v>
      </c>
      <c r="G9003" s="14">
        <v>1</v>
      </c>
      <c r="H9003" s="15" t="str">
        <f t="shared" si="281"/>
        <v>Realizar Pedido</v>
      </c>
    </row>
    <row r="9004" spans="1:8" x14ac:dyDescent="0.25">
      <c r="A9004" s="3">
        <v>382905270789</v>
      </c>
      <c r="B9004" s="11" t="s">
        <v>8775</v>
      </c>
      <c r="C9004" s="16"/>
      <c r="D9004" s="15">
        <f>SUMIFS(Movimientos!F:F,Movimientos!B:B,Productos!A9004,Movimientos!D:D,$D$1)</f>
        <v>0</v>
      </c>
      <c r="E9004" s="14">
        <f>SUMIFS(Movimientos!F:F,Movimientos!B:B,Productos!A9004,Movimientos!D:D,$E$1)</f>
        <v>0</v>
      </c>
      <c r="F9004" s="17">
        <f t="shared" si="280"/>
        <v>0</v>
      </c>
      <c r="G9004" s="14">
        <v>1</v>
      </c>
      <c r="H9004" s="15" t="str">
        <f t="shared" si="281"/>
        <v>Realizar Pedido</v>
      </c>
    </row>
    <row r="9005" spans="1:8" x14ac:dyDescent="0.25">
      <c r="A9005" s="3">
        <v>7592637003057</v>
      </c>
      <c r="B9005" s="11" t="s">
        <v>8776</v>
      </c>
      <c r="C9005" s="16"/>
      <c r="D9005" s="15">
        <f>SUMIFS(Movimientos!F:F,Movimientos!B:B,Productos!A9005,Movimientos!D:D,$D$1)</f>
        <v>0</v>
      </c>
      <c r="E9005" s="14">
        <f>SUMIFS(Movimientos!F:F,Movimientos!B:B,Productos!A9005,Movimientos!D:D,$E$1)</f>
        <v>0</v>
      </c>
      <c r="F9005" s="17">
        <f t="shared" si="280"/>
        <v>0</v>
      </c>
      <c r="G9005" s="14">
        <v>1</v>
      </c>
      <c r="H9005" s="15" t="str">
        <f t="shared" si="281"/>
        <v>Realizar Pedido</v>
      </c>
    </row>
    <row r="9006" spans="1:8" x14ac:dyDescent="0.25">
      <c r="A9006" s="3">
        <v>7592637006171</v>
      </c>
      <c r="B9006" s="11" t="s">
        <v>8777</v>
      </c>
      <c r="C9006" s="16"/>
      <c r="D9006" s="15">
        <f>SUMIFS(Movimientos!F:F,Movimientos!B:B,Productos!A9006,Movimientos!D:D,$D$1)</f>
        <v>0</v>
      </c>
      <c r="E9006" s="14">
        <f>SUMIFS(Movimientos!F:F,Movimientos!B:B,Productos!A9006,Movimientos!D:D,$E$1)</f>
        <v>0</v>
      </c>
      <c r="F9006" s="17">
        <f t="shared" si="280"/>
        <v>0</v>
      </c>
      <c r="G9006" s="14">
        <v>1</v>
      </c>
      <c r="H9006" s="15" t="str">
        <f t="shared" si="281"/>
        <v>Realizar Pedido</v>
      </c>
    </row>
    <row r="9007" spans="1:8" x14ac:dyDescent="0.25">
      <c r="A9007" s="3">
        <v>7591241817982</v>
      </c>
      <c r="B9007" s="11" t="s">
        <v>8778</v>
      </c>
      <c r="C9007" s="16"/>
      <c r="D9007" s="15">
        <f>SUMIFS(Movimientos!F:F,Movimientos!B:B,Productos!A9007,Movimientos!D:D,$D$1)</f>
        <v>0</v>
      </c>
      <c r="E9007" s="14">
        <f>SUMIFS(Movimientos!F:F,Movimientos!B:B,Productos!A9007,Movimientos!D:D,$E$1)</f>
        <v>0</v>
      </c>
      <c r="F9007" s="17">
        <f t="shared" si="280"/>
        <v>0</v>
      </c>
      <c r="G9007" s="14">
        <v>1</v>
      </c>
      <c r="H9007" s="15" t="str">
        <f t="shared" si="281"/>
        <v>Realizar Pedido</v>
      </c>
    </row>
    <row r="9008" spans="1:8" x14ac:dyDescent="0.25">
      <c r="A9008" s="3">
        <v>7591241818002</v>
      </c>
      <c r="B9008" s="11" t="s">
        <v>8779</v>
      </c>
      <c r="C9008" s="16"/>
      <c r="D9008" s="15">
        <f>SUMIFS(Movimientos!F:F,Movimientos!B:B,Productos!A9008,Movimientos!D:D,$D$1)</f>
        <v>0</v>
      </c>
      <c r="E9008" s="14">
        <f>SUMIFS(Movimientos!F:F,Movimientos!B:B,Productos!A9008,Movimientos!D:D,$E$1)</f>
        <v>0</v>
      </c>
      <c r="F9008" s="17">
        <f t="shared" si="280"/>
        <v>0</v>
      </c>
      <c r="G9008" s="14">
        <v>1</v>
      </c>
      <c r="H9008" s="15" t="str">
        <f t="shared" si="281"/>
        <v>Realizar Pedido</v>
      </c>
    </row>
    <row r="9009" spans="1:8" x14ac:dyDescent="0.25">
      <c r="A9009" s="3">
        <v>7591241817968</v>
      </c>
      <c r="B9009" s="11" t="s">
        <v>8780</v>
      </c>
      <c r="C9009" s="16"/>
      <c r="D9009" s="15">
        <f>SUMIFS(Movimientos!F:F,Movimientos!B:B,Productos!A9009,Movimientos!D:D,$D$1)</f>
        <v>0</v>
      </c>
      <c r="E9009" s="14">
        <f>SUMIFS(Movimientos!F:F,Movimientos!B:B,Productos!A9009,Movimientos!D:D,$E$1)</f>
        <v>0</v>
      </c>
      <c r="F9009" s="17">
        <f t="shared" si="280"/>
        <v>0</v>
      </c>
      <c r="G9009" s="14">
        <v>1</v>
      </c>
      <c r="H9009" s="15" t="str">
        <f t="shared" si="281"/>
        <v>Realizar Pedido</v>
      </c>
    </row>
    <row r="9010" spans="1:8" x14ac:dyDescent="0.25">
      <c r="A9010" s="3">
        <v>7592432009742</v>
      </c>
      <c r="B9010" s="11" t="s">
        <v>8781</v>
      </c>
      <c r="C9010" s="16"/>
      <c r="D9010" s="15">
        <f>SUMIFS(Movimientos!F:F,Movimientos!B:B,Productos!A9010,Movimientos!D:D,$D$1)</f>
        <v>0</v>
      </c>
      <c r="E9010" s="14">
        <f>SUMIFS(Movimientos!F:F,Movimientos!B:B,Productos!A9010,Movimientos!D:D,$E$1)</f>
        <v>0</v>
      </c>
      <c r="F9010" s="17">
        <f t="shared" si="280"/>
        <v>0</v>
      </c>
      <c r="G9010" s="14">
        <v>1</v>
      </c>
      <c r="H9010" s="15" t="str">
        <f t="shared" si="281"/>
        <v>Realizar Pedido</v>
      </c>
    </row>
    <row r="9011" spans="1:8" x14ac:dyDescent="0.25">
      <c r="A9011" s="3">
        <v>7592432010724</v>
      </c>
      <c r="B9011" s="11" t="s">
        <v>8782</v>
      </c>
      <c r="C9011" s="16"/>
      <c r="D9011" s="15">
        <f>SUMIFS(Movimientos!F:F,Movimientos!B:B,Productos!A9011,Movimientos!D:D,$D$1)</f>
        <v>0</v>
      </c>
      <c r="E9011" s="14">
        <f>SUMIFS(Movimientos!F:F,Movimientos!B:B,Productos!A9011,Movimientos!D:D,$E$1)</f>
        <v>0</v>
      </c>
      <c r="F9011" s="17">
        <f t="shared" si="280"/>
        <v>0</v>
      </c>
      <c r="G9011" s="14">
        <v>1</v>
      </c>
      <c r="H9011" s="15" t="str">
        <f t="shared" si="281"/>
        <v>Realizar Pedido</v>
      </c>
    </row>
    <row r="9012" spans="1:8" x14ac:dyDescent="0.25">
      <c r="A9012" s="3">
        <v>4602</v>
      </c>
      <c r="B9012" s="11" t="s">
        <v>8783</v>
      </c>
      <c r="C9012" s="16"/>
      <c r="D9012" s="15">
        <f>SUMIFS(Movimientos!F:F,Movimientos!B:B,Productos!A9012,Movimientos!D:D,$D$1)</f>
        <v>0</v>
      </c>
      <c r="E9012" s="14">
        <f>SUMIFS(Movimientos!F:F,Movimientos!B:B,Productos!A9012,Movimientos!D:D,$E$1)</f>
        <v>0</v>
      </c>
      <c r="F9012" s="17">
        <f t="shared" si="280"/>
        <v>0</v>
      </c>
      <c r="G9012" s="14">
        <v>1</v>
      </c>
      <c r="H9012" s="15" t="str">
        <f t="shared" si="281"/>
        <v>Realizar Pedido</v>
      </c>
    </row>
    <row r="9013" spans="1:8" x14ac:dyDescent="0.25">
      <c r="A9013" s="3">
        <v>7591196004543</v>
      </c>
      <c r="B9013" s="11" t="s">
        <v>8784</v>
      </c>
      <c r="C9013" s="16"/>
      <c r="D9013" s="15">
        <f>SUMIFS(Movimientos!F:F,Movimientos!B:B,Productos!A9013,Movimientos!D:D,$D$1)</f>
        <v>0</v>
      </c>
      <c r="E9013" s="14">
        <f>SUMIFS(Movimientos!F:F,Movimientos!B:B,Productos!A9013,Movimientos!D:D,$E$1)</f>
        <v>0</v>
      </c>
      <c r="F9013" s="17">
        <f t="shared" si="280"/>
        <v>0</v>
      </c>
      <c r="G9013" s="14">
        <v>1</v>
      </c>
      <c r="H9013" s="15" t="str">
        <f t="shared" si="281"/>
        <v>Realizar Pedido</v>
      </c>
    </row>
    <row r="9014" spans="1:8" x14ac:dyDescent="0.25">
      <c r="A9014" s="3">
        <v>7591039504957</v>
      </c>
      <c r="B9014" s="11" t="s">
        <v>8785</v>
      </c>
      <c r="C9014" s="16"/>
      <c r="D9014" s="15">
        <f>SUMIFS(Movimientos!F:F,Movimientos!B:B,Productos!A9014,Movimientos!D:D,$D$1)</f>
        <v>0</v>
      </c>
      <c r="E9014" s="14">
        <f>SUMIFS(Movimientos!F:F,Movimientos!B:B,Productos!A9014,Movimientos!D:D,$E$1)</f>
        <v>0</v>
      </c>
      <c r="F9014" s="17">
        <f t="shared" si="280"/>
        <v>0</v>
      </c>
      <c r="G9014" s="14">
        <v>1</v>
      </c>
      <c r="H9014" s="15" t="str">
        <f t="shared" si="281"/>
        <v>Realizar Pedido</v>
      </c>
    </row>
    <row r="9015" spans="1:8" x14ac:dyDescent="0.25">
      <c r="A9015" s="2">
        <v>7591039505954</v>
      </c>
      <c r="B9015" s="12" t="s">
        <v>8786</v>
      </c>
      <c r="C9015" s="16"/>
      <c r="D9015" s="15">
        <f>SUMIFS(Movimientos!F:F,Movimientos!B:B,Productos!A9015,Movimientos!D:D,$D$1)</f>
        <v>0</v>
      </c>
      <c r="E9015" s="14">
        <f>SUMIFS(Movimientos!F:F,Movimientos!B:B,Productos!A9015,Movimientos!D:D,$E$1)</f>
        <v>0</v>
      </c>
      <c r="F9015" s="17">
        <f t="shared" si="280"/>
        <v>0</v>
      </c>
      <c r="G9015" s="14">
        <v>1</v>
      </c>
      <c r="H9015" s="15" t="str">
        <f t="shared" si="281"/>
        <v>Realizar Pedido</v>
      </c>
    </row>
    <row r="9016" spans="1:8" x14ac:dyDescent="0.25">
      <c r="A9016" s="3">
        <v>7501043179324</v>
      </c>
      <c r="B9016" s="11" t="s">
        <v>8787</v>
      </c>
      <c r="C9016" s="16"/>
      <c r="D9016" s="15">
        <f>SUMIFS(Movimientos!F:F,Movimientos!B:B,Productos!A9016,Movimientos!D:D,$D$1)</f>
        <v>0</v>
      </c>
      <c r="E9016" s="14">
        <f>SUMIFS(Movimientos!F:F,Movimientos!B:B,Productos!A9016,Movimientos!D:D,$E$1)</f>
        <v>0</v>
      </c>
      <c r="F9016" s="17">
        <f t="shared" si="280"/>
        <v>0</v>
      </c>
      <c r="G9016" s="14">
        <v>1</v>
      </c>
      <c r="H9016" s="15" t="str">
        <f t="shared" si="281"/>
        <v>Realizar Pedido</v>
      </c>
    </row>
    <row r="9017" spans="1:8" x14ac:dyDescent="0.25">
      <c r="A9017" s="3">
        <v>7592253000249</v>
      </c>
      <c r="B9017" s="11" t="s">
        <v>8788</v>
      </c>
      <c r="C9017" s="16"/>
      <c r="D9017" s="15">
        <f>SUMIFS(Movimientos!F:F,Movimientos!B:B,Productos!A9017,Movimientos!D:D,$D$1)</f>
        <v>0</v>
      </c>
      <c r="E9017" s="14">
        <f>SUMIFS(Movimientos!F:F,Movimientos!B:B,Productos!A9017,Movimientos!D:D,$E$1)</f>
        <v>0</v>
      </c>
      <c r="F9017" s="17">
        <f t="shared" si="280"/>
        <v>0</v>
      </c>
      <c r="G9017" s="14">
        <v>1</v>
      </c>
      <c r="H9017" s="15" t="str">
        <f t="shared" si="281"/>
        <v>Realizar Pedido</v>
      </c>
    </row>
    <row r="9018" spans="1:8" x14ac:dyDescent="0.25">
      <c r="A9018" s="3">
        <v>7592616200026</v>
      </c>
      <c r="B9018" s="11" t="s">
        <v>8789</v>
      </c>
      <c r="C9018" s="16"/>
      <c r="D9018" s="15">
        <f>SUMIFS(Movimientos!F:F,Movimientos!B:B,Productos!A9018,Movimientos!D:D,$D$1)</f>
        <v>0</v>
      </c>
      <c r="E9018" s="14">
        <f>SUMIFS(Movimientos!F:F,Movimientos!B:B,Productos!A9018,Movimientos!D:D,$E$1)</f>
        <v>0</v>
      </c>
      <c r="F9018" s="17">
        <f t="shared" si="280"/>
        <v>0</v>
      </c>
      <c r="G9018" s="14">
        <v>1</v>
      </c>
      <c r="H9018" s="15" t="str">
        <f t="shared" si="281"/>
        <v>Realizar Pedido</v>
      </c>
    </row>
    <row r="9019" spans="1:8" x14ac:dyDescent="0.25">
      <c r="A9019" s="3">
        <v>7591955000502</v>
      </c>
      <c r="B9019" s="11" t="s">
        <v>8790</v>
      </c>
      <c r="C9019" s="16"/>
      <c r="D9019" s="15">
        <f>SUMIFS(Movimientos!F:F,Movimientos!B:B,Productos!A9019,Movimientos!D:D,$D$1)</f>
        <v>0</v>
      </c>
      <c r="E9019" s="14">
        <f>SUMIFS(Movimientos!F:F,Movimientos!B:B,Productos!A9019,Movimientos!D:D,$E$1)</f>
        <v>0</v>
      </c>
      <c r="F9019" s="17">
        <f t="shared" si="280"/>
        <v>0</v>
      </c>
      <c r="G9019" s="14">
        <v>1</v>
      </c>
      <c r="H9019" s="15" t="str">
        <f t="shared" si="281"/>
        <v>Realizar Pedido</v>
      </c>
    </row>
    <row r="9020" spans="1:8" x14ac:dyDescent="0.25">
      <c r="A9020" s="3">
        <v>7591955000496</v>
      </c>
      <c r="B9020" s="11" t="s">
        <v>8791</v>
      </c>
      <c r="C9020" s="16"/>
      <c r="D9020" s="15">
        <f>SUMIFS(Movimientos!F:F,Movimientos!B:B,Productos!A9020,Movimientos!D:D,$D$1)</f>
        <v>0</v>
      </c>
      <c r="E9020" s="14">
        <f>SUMIFS(Movimientos!F:F,Movimientos!B:B,Productos!A9020,Movimientos!D:D,$E$1)</f>
        <v>0</v>
      </c>
      <c r="F9020" s="17">
        <f t="shared" si="280"/>
        <v>0</v>
      </c>
      <c r="G9020" s="14">
        <v>1</v>
      </c>
      <c r="H9020" s="15" t="str">
        <f t="shared" si="281"/>
        <v>Realizar Pedido</v>
      </c>
    </row>
    <row r="9021" spans="1:8" x14ac:dyDescent="0.25">
      <c r="A9021" s="2">
        <v>7592806114027</v>
      </c>
      <c r="B9021" s="12" t="s">
        <v>8792</v>
      </c>
      <c r="C9021" s="16"/>
      <c r="D9021" s="15">
        <f>SUMIFS(Movimientos!F:F,Movimientos!B:B,Productos!A9021,Movimientos!D:D,$D$1)</f>
        <v>0</v>
      </c>
      <c r="E9021" s="14">
        <f>SUMIFS(Movimientos!F:F,Movimientos!B:B,Productos!A9021,Movimientos!D:D,$E$1)</f>
        <v>0</v>
      </c>
      <c r="F9021" s="17">
        <f t="shared" si="280"/>
        <v>0</v>
      </c>
      <c r="G9021" s="14">
        <v>1</v>
      </c>
      <c r="H9021" s="15" t="str">
        <f t="shared" si="281"/>
        <v>Realizar Pedido</v>
      </c>
    </row>
    <row r="9022" spans="1:8" x14ac:dyDescent="0.25">
      <c r="A9022" s="3">
        <v>7592806134025</v>
      </c>
      <c r="B9022" s="11" t="s">
        <v>8793</v>
      </c>
      <c r="C9022" s="16"/>
      <c r="D9022" s="15">
        <f>SUMIFS(Movimientos!F:F,Movimientos!B:B,Productos!A9022,Movimientos!D:D,$D$1)</f>
        <v>0</v>
      </c>
      <c r="E9022" s="14">
        <f>SUMIFS(Movimientos!F:F,Movimientos!B:B,Productos!A9022,Movimientos!D:D,$E$1)</f>
        <v>0</v>
      </c>
      <c r="F9022" s="17">
        <f t="shared" si="280"/>
        <v>0</v>
      </c>
      <c r="G9022" s="14">
        <v>1</v>
      </c>
      <c r="H9022" s="15" t="str">
        <f t="shared" si="281"/>
        <v>Realizar Pedido</v>
      </c>
    </row>
    <row r="9023" spans="1:8" x14ac:dyDescent="0.25">
      <c r="A9023" s="3" t="s">
        <v>8794</v>
      </c>
      <c r="B9023" s="11" t="s">
        <v>8795</v>
      </c>
      <c r="C9023" s="16"/>
      <c r="D9023" s="15">
        <f>SUMIFS(Movimientos!F:F,Movimientos!B:B,Productos!A9023,Movimientos!D:D,$D$1)</f>
        <v>0</v>
      </c>
      <c r="E9023" s="14">
        <f>SUMIFS(Movimientos!F:F,Movimientos!B:B,Productos!A9023,Movimientos!D:D,$E$1)</f>
        <v>0</v>
      </c>
      <c r="F9023" s="17">
        <f t="shared" si="280"/>
        <v>0</v>
      </c>
      <c r="G9023" s="14">
        <v>1</v>
      </c>
      <c r="H9023" s="15" t="str">
        <f t="shared" si="281"/>
        <v>Realizar Pedido</v>
      </c>
    </row>
    <row r="9024" spans="1:8" x14ac:dyDescent="0.25">
      <c r="A9024" s="3" t="s">
        <v>8796</v>
      </c>
      <c r="B9024" s="11" t="s">
        <v>8795</v>
      </c>
      <c r="C9024" s="16"/>
      <c r="D9024" s="15">
        <f>SUMIFS(Movimientos!F:F,Movimientos!B:B,Productos!A9024,Movimientos!D:D,$D$1)</f>
        <v>0</v>
      </c>
      <c r="E9024" s="14">
        <f>SUMIFS(Movimientos!F:F,Movimientos!B:B,Productos!A9024,Movimientos!D:D,$E$1)</f>
        <v>0</v>
      </c>
      <c r="F9024" s="17">
        <f t="shared" si="280"/>
        <v>0</v>
      </c>
      <c r="G9024" s="14">
        <v>1</v>
      </c>
      <c r="H9024" s="15" t="str">
        <f t="shared" si="281"/>
        <v>Realizar Pedido</v>
      </c>
    </row>
    <row r="9025" spans="1:8" x14ac:dyDescent="0.25">
      <c r="A9025" s="3">
        <v>7592253000010</v>
      </c>
      <c r="B9025" s="11" t="s">
        <v>8797</v>
      </c>
      <c r="C9025" s="16"/>
      <c r="D9025" s="15">
        <f>SUMIFS(Movimientos!F:F,Movimientos!B:B,Productos!A9025,Movimientos!D:D,$D$1)</f>
        <v>0</v>
      </c>
      <c r="E9025" s="14">
        <f>SUMIFS(Movimientos!F:F,Movimientos!B:B,Productos!A9025,Movimientos!D:D,$E$1)</f>
        <v>0</v>
      </c>
      <c r="F9025" s="17">
        <f t="shared" si="280"/>
        <v>0</v>
      </c>
      <c r="G9025" s="14">
        <v>1</v>
      </c>
      <c r="H9025" s="15" t="str">
        <f t="shared" si="281"/>
        <v>Realizar Pedido</v>
      </c>
    </row>
    <row r="9026" spans="1:8" x14ac:dyDescent="0.25">
      <c r="A9026" s="3">
        <v>7592368002985</v>
      </c>
      <c r="B9026" s="11" t="s">
        <v>8798</v>
      </c>
      <c r="C9026" s="16"/>
      <c r="D9026" s="15">
        <f>SUMIFS(Movimientos!F:F,Movimientos!B:B,Productos!A9026,Movimientos!D:D,$D$1)</f>
        <v>0</v>
      </c>
      <c r="E9026" s="14">
        <f>SUMIFS(Movimientos!F:F,Movimientos!B:B,Productos!A9026,Movimientos!D:D,$E$1)</f>
        <v>0</v>
      </c>
      <c r="F9026" s="17">
        <f t="shared" si="280"/>
        <v>0</v>
      </c>
      <c r="G9026" s="14">
        <v>1</v>
      </c>
      <c r="H9026" s="15" t="str">
        <f t="shared" si="281"/>
        <v>Realizar Pedido</v>
      </c>
    </row>
    <row r="9027" spans="1:8" x14ac:dyDescent="0.25">
      <c r="A9027" s="3">
        <v>509</v>
      </c>
      <c r="B9027" s="11" t="s">
        <v>8799</v>
      </c>
      <c r="C9027" s="16"/>
      <c r="D9027" s="15">
        <f>SUMIFS(Movimientos!F:F,Movimientos!B:B,Productos!A9027,Movimientos!D:D,$D$1)</f>
        <v>0</v>
      </c>
      <c r="E9027" s="14">
        <f>SUMIFS(Movimientos!F:F,Movimientos!B:B,Productos!A9027,Movimientos!D:D,$E$1)</f>
        <v>0</v>
      </c>
      <c r="F9027" s="17">
        <f t="shared" ref="F9027:F9090" si="282">D9027-E9027</f>
        <v>0</v>
      </c>
      <c r="G9027" s="14">
        <v>1</v>
      </c>
      <c r="H9027" s="15" t="str">
        <f t="shared" ref="H9027:H9090" si="283">IF(F9027&lt;G9027,"Realizar Pedido","")</f>
        <v>Realizar Pedido</v>
      </c>
    </row>
    <row r="9028" spans="1:8" x14ac:dyDescent="0.25">
      <c r="A9028" s="3">
        <v>1724</v>
      </c>
      <c r="B9028" s="11" t="s">
        <v>8800</v>
      </c>
      <c r="C9028" s="16"/>
      <c r="D9028" s="15">
        <f>SUMIFS(Movimientos!F:F,Movimientos!B:B,Productos!A9028,Movimientos!D:D,$D$1)</f>
        <v>0</v>
      </c>
      <c r="E9028" s="14">
        <f>SUMIFS(Movimientos!F:F,Movimientos!B:B,Productos!A9028,Movimientos!D:D,$E$1)</f>
        <v>0</v>
      </c>
      <c r="F9028" s="17">
        <f t="shared" si="282"/>
        <v>0</v>
      </c>
      <c r="G9028" s="14">
        <v>1</v>
      </c>
      <c r="H9028" s="15" t="str">
        <f t="shared" si="283"/>
        <v>Realizar Pedido</v>
      </c>
    </row>
    <row r="9029" spans="1:8" x14ac:dyDescent="0.25">
      <c r="A9029" s="3">
        <v>4801080713110</v>
      </c>
      <c r="B9029" s="11" t="s">
        <v>8801</v>
      </c>
      <c r="C9029" s="16"/>
      <c r="D9029" s="15">
        <f>SUMIFS(Movimientos!F:F,Movimientos!B:B,Productos!A9029,Movimientos!D:D,$D$1)</f>
        <v>0</v>
      </c>
      <c r="E9029" s="14">
        <f>SUMIFS(Movimientos!F:F,Movimientos!B:B,Productos!A9029,Movimientos!D:D,$E$1)</f>
        <v>0</v>
      </c>
      <c r="F9029" s="17">
        <f t="shared" si="282"/>
        <v>0</v>
      </c>
      <c r="G9029" s="14">
        <v>1</v>
      </c>
      <c r="H9029" s="15" t="str">
        <f t="shared" si="283"/>
        <v>Realizar Pedido</v>
      </c>
    </row>
    <row r="9030" spans="1:8" x14ac:dyDescent="0.25">
      <c r="A9030" s="3">
        <v>7599000001221</v>
      </c>
      <c r="B9030" s="11" t="s">
        <v>8802</v>
      </c>
      <c r="C9030" s="16"/>
      <c r="D9030" s="15">
        <f>SUMIFS(Movimientos!F:F,Movimientos!B:B,Productos!A9030,Movimientos!D:D,$D$1)</f>
        <v>0</v>
      </c>
      <c r="E9030" s="14">
        <f>SUMIFS(Movimientos!F:F,Movimientos!B:B,Productos!A9030,Movimientos!D:D,$E$1)</f>
        <v>0</v>
      </c>
      <c r="F9030" s="17">
        <f t="shared" si="282"/>
        <v>0</v>
      </c>
      <c r="G9030" s="14">
        <v>1</v>
      </c>
      <c r="H9030" s="15" t="str">
        <f t="shared" si="283"/>
        <v>Realizar Pedido</v>
      </c>
    </row>
    <row r="9031" spans="1:8" x14ac:dyDescent="0.25">
      <c r="A9031" s="3">
        <v>7593999000173</v>
      </c>
      <c r="B9031" s="11" t="s">
        <v>8803</v>
      </c>
      <c r="C9031" s="16"/>
      <c r="D9031" s="15">
        <f>SUMIFS(Movimientos!F:F,Movimientos!B:B,Productos!A9031,Movimientos!D:D,$D$1)</f>
        <v>0</v>
      </c>
      <c r="E9031" s="14">
        <f>SUMIFS(Movimientos!F:F,Movimientos!B:B,Productos!A9031,Movimientos!D:D,$E$1)</f>
        <v>0</v>
      </c>
      <c r="F9031" s="17">
        <f t="shared" si="282"/>
        <v>0</v>
      </c>
      <c r="G9031" s="14">
        <v>1</v>
      </c>
      <c r="H9031" s="15" t="str">
        <f t="shared" si="283"/>
        <v>Realizar Pedido</v>
      </c>
    </row>
    <row r="9032" spans="1:8" x14ac:dyDescent="0.25">
      <c r="A9032" s="3">
        <v>7591169010502</v>
      </c>
      <c r="B9032" s="11" t="s">
        <v>8804</v>
      </c>
      <c r="C9032" s="16"/>
      <c r="D9032" s="15">
        <f>SUMIFS(Movimientos!F:F,Movimientos!B:B,Productos!A9032,Movimientos!D:D,$D$1)</f>
        <v>0</v>
      </c>
      <c r="E9032" s="14">
        <f>SUMIFS(Movimientos!F:F,Movimientos!B:B,Productos!A9032,Movimientos!D:D,$E$1)</f>
        <v>0</v>
      </c>
      <c r="F9032" s="17">
        <f t="shared" si="282"/>
        <v>0</v>
      </c>
      <c r="G9032" s="14">
        <v>1</v>
      </c>
      <c r="H9032" s="15" t="str">
        <f t="shared" si="283"/>
        <v>Realizar Pedido</v>
      </c>
    </row>
    <row r="9033" spans="1:8" x14ac:dyDescent="0.25">
      <c r="A9033" s="2">
        <v>7591169501222</v>
      </c>
      <c r="B9033" s="12" t="s">
        <v>8805</v>
      </c>
      <c r="C9033" s="16"/>
      <c r="D9033" s="15">
        <f>SUMIFS(Movimientos!F:F,Movimientos!B:B,Productos!A9033,Movimientos!D:D,$D$1)</f>
        <v>0</v>
      </c>
      <c r="E9033" s="14">
        <f>SUMIFS(Movimientos!F:F,Movimientos!B:B,Productos!A9033,Movimientos!D:D,$E$1)</f>
        <v>0</v>
      </c>
      <c r="F9033" s="17">
        <f t="shared" si="282"/>
        <v>0</v>
      </c>
      <c r="G9033" s="14">
        <v>1</v>
      </c>
      <c r="H9033" s="15" t="str">
        <f t="shared" si="283"/>
        <v>Realizar Pedido</v>
      </c>
    </row>
    <row r="9034" spans="1:8" x14ac:dyDescent="0.25">
      <c r="A9034" s="3" t="s">
        <v>8806</v>
      </c>
      <c r="B9034" s="11" t="s">
        <v>8807</v>
      </c>
      <c r="C9034" s="16"/>
      <c r="D9034" s="15">
        <f>SUMIFS(Movimientos!F:F,Movimientos!B:B,Productos!A9034,Movimientos!D:D,$D$1)</f>
        <v>0</v>
      </c>
      <c r="E9034" s="14">
        <f>SUMIFS(Movimientos!F:F,Movimientos!B:B,Productos!A9034,Movimientos!D:D,$E$1)</f>
        <v>0</v>
      </c>
      <c r="F9034" s="17">
        <f t="shared" si="282"/>
        <v>0</v>
      </c>
      <c r="G9034" s="14">
        <v>1</v>
      </c>
      <c r="H9034" s="15" t="str">
        <f t="shared" si="283"/>
        <v>Realizar Pedido</v>
      </c>
    </row>
    <row r="9035" spans="1:8" x14ac:dyDescent="0.25">
      <c r="A9035" s="3" t="s">
        <v>8808</v>
      </c>
      <c r="B9035" s="11" t="s">
        <v>8807</v>
      </c>
      <c r="C9035" s="16"/>
      <c r="D9035" s="15">
        <f>SUMIFS(Movimientos!F:F,Movimientos!B:B,Productos!A9035,Movimientos!D:D,$D$1)</f>
        <v>0</v>
      </c>
      <c r="E9035" s="14">
        <f>SUMIFS(Movimientos!F:F,Movimientos!B:B,Productos!A9035,Movimientos!D:D,$E$1)</f>
        <v>0</v>
      </c>
      <c r="F9035" s="17">
        <f t="shared" si="282"/>
        <v>0</v>
      </c>
      <c r="G9035" s="14">
        <v>1</v>
      </c>
      <c r="H9035" s="15" t="str">
        <f t="shared" si="283"/>
        <v>Realizar Pedido</v>
      </c>
    </row>
    <row r="9036" spans="1:8" x14ac:dyDescent="0.25">
      <c r="A9036" s="3">
        <v>7591243818079</v>
      </c>
      <c r="B9036" s="11" t="s">
        <v>8809</v>
      </c>
      <c r="C9036" s="16"/>
      <c r="D9036" s="15">
        <f>SUMIFS(Movimientos!F:F,Movimientos!B:B,Productos!A9036,Movimientos!D:D,$D$1)</f>
        <v>0</v>
      </c>
      <c r="E9036" s="14">
        <f>SUMIFS(Movimientos!F:F,Movimientos!B:B,Productos!A9036,Movimientos!D:D,$E$1)</f>
        <v>0</v>
      </c>
      <c r="F9036" s="17">
        <f t="shared" si="282"/>
        <v>0</v>
      </c>
      <c r="G9036" s="14">
        <v>1</v>
      </c>
      <c r="H9036" s="15" t="str">
        <f t="shared" si="283"/>
        <v>Realizar Pedido</v>
      </c>
    </row>
    <row r="9037" spans="1:8" x14ac:dyDescent="0.25">
      <c r="A9037" s="2">
        <v>7591243818055</v>
      </c>
      <c r="B9037" s="12" t="s">
        <v>8810</v>
      </c>
      <c r="C9037" s="16"/>
      <c r="D9037" s="15">
        <f>SUMIFS(Movimientos!F:F,Movimientos!B:B,Productos!A9037,Movimientos!D:D,$D$1)</f>
        <v>0</v>
      </c>
      <c r="E9037" s="14">
        <f>SUMIFS(Movimientos!F:F,Movimientos!B:B,Productos!A9037,Movimientos!D:D,$E$1)</f>
        <v>0</v>
      </c>
      <c r="F9037" s="17">
        <f t="shared" si="282"/>
        <v>0</v>
      </c>
      <c r="G9037" s="14">
        <v>1</v>
      </c>
      <c r="H9037" s="15" t="str">
        <f t="shared" si="283"/>
        <v>Realizar Pedido</v>
      </c>
    </row>
    <row r="9038" spans="1:8" x14ac:dyDescent="0.25">
      <c r="A9038" s="3">
        <v>7592886001200</v>
      </c>
      <c r="B9038" s="11" t="s">
        <v>8811</v>
      </c>
      <c r="C9038" s="16"/>
      <c r="D9038" s="15">
        <f>SUMIFS(Movimientos!F:F,Movimientos!B:B,Productos!A9038,Movimientos!D:D,$D$1)</f>
        <v>0</v>
      </c>
      <c r="E9038" s="14">
        <f>SUMIFS(Movimientos!F:F,Movimientos!B:B,Productos!A9038,Movimientos!D:D,$E$1)</f>
        <v>0</v>
      </c>
      <c r="F9038" s="17">
        <f t="shared" si="282"/>
        <v>0</v>
      </c>
      <c r="G9038" s="14">
        <v>1</v>
      </c>
      <c r="H9038" s="15" t="str">
        <f t="shared" si="283"/>
        <v>Realizar Pedido</v>
      </c>
    </row>
    <row r="9039" spans="1:8" x14ac:dyDescent="0.25">
      <c r="A9039" s="3">
        <v>71</v>
      </c>
      <c r="B9039" s="11" t="s">
        <v>8812</v>
      </c>
      <c r="C9039" s="16"/>
      <c r="D9039" s="15">
        <f>SUMIFS(Movimientos!F:F,Movimientos!B:B,Productos!A9039,Movimientos!D:D,$D$1)</f>
        <v>0</v>
      </c>
      <c r="E9039" s="14">
        <f>SUMIFS(Movimientos!F:F,Movimientos!B:B,Productos!A9039,Movimientos!D:D,$E$1)</f>
        <v>0</v>
      </c>
      <c r="F9039" s="17">
        <f t="shared" si="282"/>
        <v>0</v>
      </c>
      <c r="G9039" s="14">
        <v>1</v>
      </c>
      <c r="H9039" s="15" t="str">
        <f t="shared" si="283"/>
        <v>Realizar Pedido</v>
      </c>
    </row>
    <row r="9040" spans="1:8" x14ac:dyDescent="0.25">
      <c r="A9040" s="3">
        <v>7137635366508</v>
      </c>
      <c r="B9040" s="11" t="s">
        <v>8813</v>
      </c>
      <c r="C9040" s="16"/>
      <c r="D9040" s="15">
        <f>SUMIFS(Movimientos!F:F,Movimientos!B:B,Productos!A9040,Movimientos!D:D,$D$1)</f>
        <v>0</v>
      </c>
      <c r="E9040" s="14">
        <f>SUMIFS(Movimientos!F:F,Movimientos!B:B,Productos!A9040,Movimientos!D:D,$E$1)</f>
        <v>0</v>
      </c>
      <c r="F9040" s="17">
        <f t="shared" si="282"/>
        <v>0</v>
      </c>
      <c r="G9040" s="14">
        <v>1</v>
      </c>
      <c r="H9040" s="15" t="str">
        <f t="shared" si="283"/>
        <v>Realizar Pedido</v>
      </c>
    </row>
    <row r="9041" spans="1:8" x14ac:dyDescent="0.25">
      <c r="A9041" s="3">
        <v>7591547001733</v>
      </c>
      <c r="B9041" s="11" t="s">
        <v>8814</v>
      </c>
      <c r="C9041" s="16"/>
      <c r="D9041" s="15">
        <f>SUMIFS(Movimientos!F:F,Movimientos!B:B,Productos!A9041,Movimientos!D:D,$D$1)</f>
        <v>0</v>
      </c>
      <c r="E9041" s="14">
        <f>SUMIFS(Movimientos!F:F,Movimientos!B:B,Productos!A9041,Movimientos!D:D,$E$1)</f>
        <v>0</v>
      </c>
      <c r="F9041" s="17">
        <f t="shared" si="282"/>
        <v>0</v>
      </c>
      <c r="G9041" s="14">
        <v>1</v>
      </c>
      <c r="H9041" s="15" t="str">
        <f t="shared" si="283"/>
        <v>Realizar Pedido</v>
      </c>
    </row>
    <row r="9042" spans="1:8" x14ac:dyDescent="0.25">
      <c r="A9042" s="3">
        <v>502</v>
      </c>
      <c r="B9042" s="11" t="s">
        <v>8815</v>
      </c>
      <c r="C9042" s="16"/>
      <c r="D9042" s="15">
        <f>SUMIFS(Movimientos!F:F,Movimientos!B:B,Productos!A9042,Movimientos!D:D,$D$1)</f>
        <v>0</v>
      </c>
      <c r="E9042" s="14">
        <f>SUMIFS(Movimientos!F:F,Movimientos!B:B,Productos!A9042,Movimientos!D:D,$E$1)</f>
        <v>0</v>
      </c>
      <c r="F9042" s="17">
        <f t="shared" si="282"/>
        <v>0</v>
      </c>
      <c r="G9042" s="14">
        <v>1</v>
      </c>
      <c r="H9042" s="15" t="str">
        <f t="shared" si="283"/>
        <v>Realizar Pedido</v>
      </c>
    </row>
    <row r="9043" spans="1:8" x14ac:dyDescent="0.25">
      <c r="A9043" s="3">
        <v>7592236000259</v>
      </c>
      <c r="B9043" s="11" t="s">
        <v>8816</v>
      </c>
      <c r="C9043" s="16"/>
      <c r="D9043" s="15">
        <f>SUMIFS(Movimientos!F:F,Movimientos!B:B,Productos!A9043,Movimientos!D:D,$D$1)</f>
        <v>0</v>
      </c>
      <c r="E9043" s="14">
        <f>SUMIFS(Movimientos!F:F,Movimientos!B:B,Productos!A9043,Movimientos!D:D,$E$1)</f>
        <v>0</v>
      </c>
      <c r="F9043" s="17">
        <f t="shared" si="282"/>
        <v>0</v>
      </c>
      <c r="G9043" s="14">
        <v>1</v>
      </c>
      <c r="H9043" s="15" t="str">
        <f t="shared" si="283"/>
        <v>Realizar Pedido</v>
      </c>
    </row>
    <row r="9044" spans="1:8" x14ac:dyDescent="0.25">
      <c r="A9044" s="3">
        <v>7591547001146</v>
      </c>
      <c r="B9044" s="11" t="s">
        <v>8817</v>
      </c>
      <c r="C9044" s="16"/>
      <c r="D9044" s="15">
        <f>SUMIFS(Movimientos!F:F,Movimientos!B:B,Productos!A9044,Movimientos!D:D,$D$1)</f>
        <v>0</v>
      </c>
      <c r="E9044" s="14">
        <f>SUMIFS(Movimientos!F:F,Movimientos!B:B,Productos!A9044,Movimientos!D:D,$E$1)</f>
        <v>0</v>
      </c>
      <c r="F9044" s="17">
        <f t="shared" si="282"/>
        <v>0</v>
      </c>
      <c r="G9044" s="14">
        <v>1</v>
      </c>
      <c r="H9044" s="15" t="str">
        <f t="shared" si="283"/>
        <v>Realizar Pedido</v>
      </c>
    </row>
    <row r="9045" spans="1:8" x14ac:dyDescent="0.25">
      <c r="A9045" s="3">
        <v>7891721030086</v>
      </c>
      <c r="B9045" s="11" t="s">
        <v>8818</v>
      </c>
      <c r="C9045" s="16"/>
      <c r="D9045" s="15">
        <f>SUMIFS(Movimientos!F:F,Movimientos!B:B,Productos!A9045,Movimientos!D:D,$D$1)</f>
        <v>0</v>
      </c>
      <c r="E9045" s="14">
        <f>SUMIFS(Movimientos!F:F,Movimientos!B:B,Productos!A9045,Movimientos!D:D,$E$1)</f>
        <v>0</v>
      </c>
      <c r="F9045" s="17">
        <f t="shared" si="282"/>
        <v>0</v>
      </c>
      <c r="G9045" s="14">
        <v>1</v>
      </c>
      <c r="H9045" s="15" t="str">
        <f t="shared" si="283"/>
        <v>Realizar Pedido</v>
      </c>
    </row>
    <row r="9046" spans="1:8" x14ac:dyDescent="0.25">
      <c r="A9046" s="3">
        <v>7891721043321</v>
      </c>
      <c r="B9046" s="11" t="s">
        <v>8819</v>
      </c>
      <c r="C9046" s="16"/>
      <c r="D9046" s="15">
        <f>SUMIFS(Movimientos!F:F,Movimientos!B:B,Productos!A9046,Movimientos!D:D,$D$1)</f>
        <v>0</v>
      </c>
      <c r="E9046" s="14">
        <f>SUMIFS(Movimientos!F:F,Movimientos!B:B,Productos!A9046,Movimientos!D:D,$E$1)</f>
        <v>0</v>
      </c>
      <c r="F9046" s="17">
        <f t="shared" si="282"/>
        <v>0</v>
      </c>
      <c r="G9046" s="14">
        <v>1</v>
      </c>
      <c r="H9046" s="15" t="str">
        <f t="shared" si="283"/>
        <v>Realizar Pedido</v>
      </c>
    </row>
    <row r="9047" spans="1:8" x14ac:dyDescent="0.25">
      <c r="A9047" s="3">
        <v>7891721043376</v>
      </c>
      <c r="B9047" s="11" t="s">
        <v>8820</v>
      </c>
      <c r="C9047" s="16"/>
      <c r="D9047" s="15">
        <f>SUMIFS(Movimientos!F:F,Movimientos!B:B,Productos!A9047,Movimientos!D:D,$D$1)</f>
        <v>0</v>
      </c>
      <c r="E9047" s="14">
        <f>SUMIFS(Movimientos!F:F,Movimientos!B:B,Productos!A9047,Movimientos!D:D,$E$1)</f>
        <v>0</v>
      </c>
      <c r="F9047" s="17">
        <f t="shared" si="282"/>
        <v>0</v>
      </c>
      <c r="G9047" s="14">
        <v>1</v>
      </c>
      <c r="H9047" s="15" t="str">
        <f t="shared" si="283"/>
        <v>Realizar Pedido</v>
      </c>
    </row>
    <row r="9048" spans="1:8" x14ac:dyDescent="0.25">
      <c r="A9048" s="3">
        <v>10030086</v>
      </c>
      <c r="B9048" s="11" t="s">
        <v>8821</v>
      </c>
      <c r="C9048" s="16"/>
      <c r="D9048" s="15">
        <f>SUMIFS(Movimientos!F:F,Movimientos!B:B,Productos!A9048,Movimientos!D:D,$D$1)</f>
        <v>0</v>
      </c>
      <c r="E9048" s="14">
        <f>SUMIFS(Movimientos!F:F,Movimientos!B:B,Productos!A9048,Movimientos!D:D,$E$1)</f>
        <v>0</v>
      </c>
      <c r="F9048" s="17">
        <f t="shared" si="282"/>
        <v>0</v>
      </c>
      <c r="G9048" s="14">
        <v>1</v>
      </c>
      <c r="H9048" s="15" t="str">
        <f t="shared" si="283"/>
        <v>Realizar Pedido</v>
      </c>
    </row>
    <row r="9049" spans="1:8" x14ac:dyDescent="0.25">
      <c r="A9049" s="3">
        <v>3583315558116</v>
      </c>
      <c r="B9049" s="11" t="s">
        <v>8822</v>
      </c>
      <c r="C9049" s="16"/>
      <c r="D9049" s="15">
        <f>SUMIFS(Movimientos!F:F,Movimientos!B:B,Productos!A9049,Movimientos!D:D,$D$1)</f>
        <v>0</v>
      </c>
      <c r="E9049" s="14">
        <f>SUMIFS(Movimientos!F:F,Movimientos!B:B,Productos!A9049,Movimientos!D:D,$E$1)</f>
        <v>0</v>
      </c>
      <c r="F9049" s="17">
        <f t="shared" si="282"/>
        <v>0</v>
      </c>
      <c r="G9049" s="14">
        <v>1</v>
      </c>
      <c r="H9049" s="15" t="str">
        <f t="shared" si="283"/>
        <v>Realizar Pedido</v>
      </c>
    </row>
    <row r="9050" spans="1:8" x14ac:dyDescent="0.25">
      <c r="A9050" s="3">
        <v>3583313646556</v>
      </c>
      <c r="B9050" s="11" t="s">
        <v>8823</v>
      </c>
      <c r="C9050" s="16"/>
      <c r="D9050" s="15">
        <f>SUMIFS(Movimientos!F:F,Movimientos!B:B,Productos!A9050,Movimientos!D:D,$D$1)</f>
        <v>0</v>
      </c>
      <c r="E9050" s="14">
        <f>SUMIFS(Movimientos!F:F,Movimientos!B:B,Productos!A9050,Movimientos!D:D,$E$1)</f>
        <v>0</v>
      </c>
      <c r="F9050" s="17">
        <f t="shared" si="282"/>
        <v>0</v>
      </c>
      <c r="G9050" s="14">
        <v>1</v>
      </c>
      <c r="H9050" s="15" t="str">
        <f t="shared" si="283"/>
        <v>Realizar Pedido</v>
      </c>
    </row>
    <row r="9051" spans="1:8" x14ac:dyDescent="0.25">
      <c r="A9051" s="3">
        <v>7896653702834</v>
      </c>
      <c r="B9051" s="11" t="s">
        <v>8824</v>
      </c>
      <c r="C9051" s="16"/>
      <c r="D9051" s="15">
        <f>SUMIFS(Movimientos!F:F,Movimientos!B:B,Productos!A9051,Movimientos!D:D,$D$1)</f>
        <v>0</v>
      </c>
      <c r="E9051" s="14">
        <f>SUMIFS(Movimientos!F:F,Movimientos!B:B,Productos!A9051,Movimientos!D:D,$E$1)</f>
        <v>0</v>
      </c>
      <c r="F9051" s="17">
        <f t="shared" si="282"/>
        <v>0</v>
      </c>
      <c r="G9051" s="14">
        <v>1</v>
      </c>
      <c r="H9051" s="15" t="str">
        <f t="shared" si="283"/>
        <v>Realizar Pedido</v>
      </c>
    </row>
    <row r="9052" spans="1:8" x14ac:dyDescent="0.25">
      <c r="A9052" s="3">
        <v>7896653702827</v>
      </c>
      <c r="B9052" s="11" t="s">
        <v>8825</v>
      </c>
      <c r="C9052" s="16"/>
      <c r="D9052" s="15">
        <f>SUMIFS(Movimientos!F:F,Movimientos!B:B,Productos!A9052,Movimientos!D:D,$D$1)</f>
        <v>0</v>
      </c>
      <c r="E9052" s="14">
        <f>SUMIFS(Movimientos!F:F,Movimientos!B:B,Productos!A9052,Movimientos!D:D,$E$1)</f>
        <v>0</v>
      </c>
      <c r="F9052" s="17">
        <f t="shared" si="282"/>
        <v>0</v>
      </c>
      <c r="G9052" s="14">
        <v>1</v>
      </c>
      <c r="H9052" s="15" t="str">
        <f t="shared" si="283"/>
        <v>Realizar Pedido</v>
      </c>
    </row>
    <row r="9053" spans="1:8" x14ac:dyDescent="0.25">
      <c r="A9053" s="3">
        <v>7590019030219</v>
      </c>
      <c r="B9053" s="11" t="s">
        <v>8826</v>
      </c>
      <c r="C9053" s="16"/>
      <c r="D9053" s="15">
        <f>SUMIFS(Movimientos!F:F,Movimientos!B:B,Productos!A9053,Movimientos!D:D,$D$1)</f>
        <v>0</v>
      </c>
      <c r="E9053" s="14">
        <f>SUMIFS(Movimientos!F:F,Movimientos!B:B,Productos!A9053,Movimientos!D:D,$E$1)</f>
        <v>0</v>
      </c>
      <c r="F9053" s="17">
        <f t="shared" si="282"/>
        <v>0</v>
      </c>
      <c r="G9053" s="14">
        <v>1</v>
      </c>
      <c r="H9053" s="15" t="str">
        <f t="shared" si="283"/>
        <v>Realizar Pedido</v>
      </c>
    </row>
    <row r="9054" spans="1:8" x14ac:dyDescent="0.25">
      <c r="A9054" s="3">
        <v>7896261017498</v>
      </c>
      <c r="B9054" s="11" t="s">
        <v>8827</v>
      </c>
      <c r="C9054" s="16"/>
      <c r="D9054" s="15">
        <f>SUMIFS(Movimientos!F:F,Movimientos!B:B,Productos!A9054,Movimientos!D:D,$D$1)</f>
        <v>0</v>
      </c>
      <c r="E9054" s="14">
        <f>SUMIFS(Movimientos!F:F,Movimientos!B:B,Productos!A9054,Movimientos!D:D,$E$1)</f>
        <v>0</v>
      </c>
      <c r="F9054" s="17">
        <f t="shared" si="282"/>
        <v>0</v>
      </c>
      <c r="G9054" s="14">
        <v>1</v>
      </c>
      <c r="H9054" s="15" t="str">
        <f t="shared" si="283"/>
        <v>Realizar Pedido</v>
      </c>
    </row>
    <row r="9055" spans="1:8" x14ac:dyDescent="0.25">
      <c r="A9055" s="3">
        <v>7501043199568</v>
      </c>
      <c r="B9055" s="11" t="s">
        <v>8828</v>
      </c>
      <c r="C9055" s="16"/>
      <c r="D9055" s="15">
        <f>SUMIFS(Movimientos!F:F,Movimientos!B:B,Productos!A9055,Movimientos!D:D,$D$1)</f>
        <v>0</v>
      </c>
      <c r="E9055" s="14">
        <f>SUMIFS(Movimientos!F:F,Movimientos!B:B,Productos!A9055,Movimientos!D:D,$E$1)</f>
        <v>0</v>
      </c>
      <c r="F9055" s="17">
        <f t="shared" si="282"/>
        <v>0</v>
      </c>
      <c r="G9055" s="14">
        <v>1</v>
      </c>
      <c r="H9055" s="15" t="str">
        <f t="shared" si="283"/>
        <v>Realizar Pedido</v>
      </c>
    </row>
    <row r="9056" spans="1:8" x14ac:dyDescent="0.25">
      <c r="A9056" s="3">
        <v>7501043199551</v>
      </c>
      <c r="B9056" s="11" t="s">
        <v>8829</v>
      </c>
      <c r="C9056" s="16"/>
      <c r="D9056" s="15">
        <f>SUMIFS(Movimientos!F:F,Movimientos!B:B,Productos!A9056,Movimientos!D:D,$D$1)</f>
        <v>0</v>
      </c>
      <c r="E9056" s="14">
        <f>SUMIFS(Movimientos!F:F,Movimientos!B:B,Productos!A9056,Movimientos!D:D,$E$1)</f>
        <v>0</v>
      </c>
      <c r="F9056" s="17">
        <f t="shared" si="282"/>
        <v>0</v>
      </c>
      <c r="G9056" s="14">
        <v>1</v>
      </c>
      <c r="H9056" s="15" t="str">
        <f t="shared" si="283"/>
        <v>Realizar Pedido</v>
      </c>
    </row>
    <row r="9057" spans="1:8" x14ac:dyDescent="0.25">
      <c r="A9057" s="3">
        <v>7591392818340</v>
      </c>
      <c r="B9057" s="11" t="s">
        <v>8830</v>
      </c>
      <c r="C9057" s="16"/>
      <c r="D9057" s="15">
        <f>SUMIFS(Movimientos!F:F,Movimientos!B:B,Productos!A9057,Movimientos!D:D,$D$1)</f>
        <v>0</v>
      </c>
      <c r="E9057" s="14">
        <f>SUMIFS(Movimientos!F:F,Movimientos!B:B,Productos!A9057,Movimientos!D:D,$E$1)</f>
        <v>0</v>
      </c>
      <c r="F9057" s="17">
        <f t="shared" si="282"/>
        <v>0</v>
      </c>
      <c r="G9057" s="14">
        <v>1</v>
      </c>
      <c r="H9057" s="15" t="str">
        <f t="shared" si="283"/>
        <v>Realizar Pedido</v>
      </c>
    </row>
    <row r="9058" spans="1:8" x14ac:dyDescent="0.25">
      <c r="A9058" s="3">
        <v>7501100069018</v>
      </c>
      <c r="B9058" s="11" t="s">
        <v>8831</v>
      </c>
      <c r="C9058" s="16"/>
      <c r="D9058" s="15">
        <f>SUMIFS(Movimientos!F:F,Movimientos!B:B,Productos!A9058,Movimientos!D:D,$D$1)</f>
        <v>0</v>
      </c>
      <c r="E9058" s="14">
        <f>SUMIFS(Movimientos!F:F,Movimientos!B:B,Productos!A9058,Movimientos!D:D,$E$1)</f>
        <v>0</v>
      </c>
      <c r="F9058" s="17">
        <f t="shared" si="282"/>
        <v>0</v>
      </c>
      <c r="G9058" s="14">
        <v>1</v>
      </c>
      <c r="H9058" s="15" t="str">
        <f t="shared" si="283"/>
        <v>Realizar Pedido</v>
      </c>
    </row>
    <row r="9059" spans="1:8" x14ac:dyDescent="0.25">
      <c r="A9059" s="3">
        <v>7501100069056</v>
      </c>
      <c r="B9059" s="11" t="s">
        <v>8832</v>
      </c>
      <c r="C9059" s="16"/>
      <c r="D9059" s="15">
        <f>SUMIFS(Movimientos!F:F,Movimientos!B:B,Productos!A9059,Movimientos!D:D,$D$1)</f>
        <v>0</v>
      </c>
      <c r="E9059" s="14">
        <f>SUMIFS(Movimientos!F:F,Movimientos!B:B,Productos!A9059,Movimientos!D:D,$E$1)</f>
        <v>0</v>
      </c>
      <c r="F9059" s="17">
        <f t="shared" si="282"/>
        <v>0</v>
      </c>
      <c r="G9059" s="14">
        <v>1</v>
      </c>
      <c r="H9059" s="15" t="str">
        <f t="shared" si="283"/>
        <v>Realizar Pedido</v>
      </c>
    </row>
    <row r="9060" spans="1:8" x14ac:dyDescent="0.25">
      <c r="A9060" s="3">
        <v>7591241818231</v>
      </c>
      <c r="B9060" s="11" t="s">
        <v>8833</v>
      </c>
      <c r="C9060" s="16"/>
      <c r="D9060" s="15">
        <f>SUMIFS(Movimientos!F:F,Movimientos!B:B,Productos!A9060,Movimientos!D:D,$D$1)</f>
        <v>0</v>
      </c>
      <c r="E9060" s="14">
        <f>SUMIFS(Movimientos!F:F,Movimientos!B:B,Productos!A9060,Movimientos!D:D,$E$1)</f>
        <v>0</v>
      </c>
      <c r="F9060" s="17">
        <f t="shared" si="282"/>
        <v>0</v>
      </c>
      <c r="G9060" s="14">
        <v>1</v>
      </c>
      <c r="H9060" s="15" t="str">
        <f t="shared" si="283"/>
        <v>Realizar Pedido</v>
      </c>
    </row>
    <row r="9061" spans="1:8" x14ac:dyDescent="0.25">
      <c r="A9061" s="3">
        <v>7591955002162</v>
      </c>
      <c r="B9061" s="11" t="s">
        <v>8834</v>
      </c>
      <c r="C9061" s="16"/>
      <c r="D9061" s="15">
        <f>SUMIFS(Movimientos!F:F,Movimientos!B:B,Productos!A9061,Movimientos!D:D,$D$1)</f>
        <v>0</v>
      </c>
      <c r="E9061" s="14">
        <f>SUMIFS(Movimientos!F:F,Movimientos!B:B,Productos!A9061,Movimientos!D:D,$E$1)</f>
        <v>0</v>
      </c>
      <c r="F9061" s="17">
        <f t="shared" si="282"/>
        <v>0</v>
      </c>
      <c r="G9061" s="14">
        <v>1</v>
      </c>
      <c r="H9061" s="15" t="str">
        <f t="shared" si="283"/>
        <v>Realizar Pedido</v>
      </c>
    </row>
    <row r="9062" spans="1:8" x14ac:dyDescent="0.25">
      <c r="A9062" s="3">
        <v>7591955002155</v>
      </c>
      <c r="B9062" s="11" t="s">
        <v>8835</v>
      </c>
      <c r="C9062" s="16"/>
      <c r="D9062" s="15">
        <f>SUMIFS(Movimientos!F:F,Movimientos!B:B,Productos!A9062,Movimientos!D:D,$D$1)</f>
        <v>0</v>
      </c>
      <c r="E9062" s="14">
        <f>SUMIFS(Movimientos!F:F,Movimientos!B:B,Productos!A9062,Movimientos!D:D,$E$1)</f>
        <v>0</v>
      </c>
      <c r="F9062" s="17">
        <f t="shared" si="282"/>
        <v>0</v>
      </c>
      <c r="G9062" s="14">
        <v>1</v>
      </c>
      <c r="H9062" s="15" t="str">
        <f t="shared" si="283"/>
        <v>Realizar Pedido</v>
      </c>
    </row>
    <row r="9063" spans="1:8" x14ac:dyDescent="0.25">
      <c r="A9063" s="3">
        <v>7594000020609</v>
      </c>
      <c r="B9063" s="11" t="s">
        <v>8836</v>
      </c>
      <c r="C9063" s="16"/>
      <c r="D9063" s="15">
        <f>SUMIFS(Movimientos!F:F,Movimientos!B:B,Productos!A9063,Movimientos!D:D,$D$1)</f>
        <v>0</v>
      </c>
      <c r="E9063" s="14">
        <f>SUMIFS(Movimientos!F:F,Movimientos!B:B,Productos!A9063,Movimientos!D:D,$E$1)</f>
        <v>0</v>
      </c>
      <c r="F9063" s="17">
        <f t="shared" si="282"/>
        <v>0</v>
      </c>
      <c r="G9063" s="14">
        <v>1</v>
      </c>
      <c r="H9063" s="15" t="str">
        <f t="shared" si="283"/>
        <v>Realizar Pedido</v>
      </c>
    </row>
    <row r="9064" spans="1:8" x14ac:dyDescent="0.25">
      <c r="A9064" s="3">
        <v>7592637003897</v>
      </c>
      <c r="B9064" s="11" t="s">
        <v>8837</v>
      </c>
      <c r="C9064" s="16"/>
      <c r="D9064" s="15">
        <f>SUMIFS(Movimientos!F:F,Movimientos!B:B,Productos!A9064,Movimientos!D:D,$D$1)</f>
        <v>0</v>
      </c>
      <c r="E9064" s="14">
        <f>SUMIFS(Movimientos!F:F,Movimientos!B:B,Productos!A9064,Movimientos!D:D,$E$1)</f>
        <v>0</v>
      </c>
      <c r="F9064" s="17">
        <f t="shared" si="282"/>
        <v>0</v>
      </c>
      <c r="G9064" s="14">
        <v>1</v>
      </c>
      <c r="H9064" s="15" t="str">
        <f t="shared" si="283"/>
        <v>Realizar Pedido</v>
      </c>
    </row>
    <row r="9065" spans="1:8" x14ac:dyDescent="0.25">
      <c r="A9065" s="3">
        <v>7702605200276</v>
      </c>
      <c r="B9065" s="11" t="s">
        <v>8838</v>
      </c>
      <c r="C9065" s="16"/>
      <c r="D9065" s="15">
        <f>SUMIFS(Movimientos!F:F,Movimientos!B:B,Productos!A9065,Movimientos!D:D,$D$1)</f>
        <v>0</v>
      </c>
      <c r="E9065" s="14">
        <f>SUMIFS(Movimientos!F:F,Movimientos!B:B,Productos!A9065,Movimientos!D:D,$E$1)</f>
        <v>0</v>
      </c>
      <c r="F9065" s="17">
        <f t="shared" si="282"/>
        <v>0</v>
      </c>
      <c r="G9065" s="14">
        <v>1</v>
      </c>
      <c r="H9065" s="15" t="str">
        <f t="shared" si="283"/>
        <v>Realizar Pedido</v>
      </c>
    </row>
    <row r="9066" spans="1:8" x14ac:dyDescent="0.25">
      <c r="A9066" s="3">
        <v>7703153020965</v>
      </c>
      <c r="B9066" s="11" t="s">
        <v>8839</v>
      </c>
      <c r="C9066" s="16"/>
      <c r="D9066" s="15">
        <f>SUMIFS(Movimientos!F:F,Movimientos!B:B,Productos!A9066,Movimientos!D:D,$D$1)</f>
        <v>0</v>
      </c>
      <c r="E9066" s="14">
        <f>SUMIFS(Movimientos!F:F,Movimientos!B:B,Productos!A9066,Movimientos!D:D,$E$1)</f>
        <v>0</v>
      </c>
      <c r="F9066" s="17">
        <f t="shared" si="282"/>
        <v>0</v>
      </c>
      <c r="G9066" s="14">
        <v>1</v>
      </c>
      <c r="H9066" s="15" t="str">
        <f t="shared" si="283"/>
        <v>Realizar Pedido</v>
      </c>
    </row>
    <row r="9067" spans="1:8" x14ac:dyDescent="0.25">
      <c r="A9067" s="3">
        <v>7594001330615</v>
      </c>
      <c r="B9067" s="11" t="s">
        <v>8840</v>
      </c>
      <c r="C9067" s="16"/>
      <c r="D9067" s="15">
        <f>SUMIFS(Movimientos!F:F,Movimientos!B:B,Productos!A9067,Movimientos!D:D,$D$1)</f>
        <v>0</v>
      </c>
      <c r="E9067" s="14">
        <f>SUMIFS(Movimientos!F:F,Movimientos!B:B,Productos!A9067,Movimientos!D:D,$E$1)</f>
        <v>0</v>
      </c>
      <c r="F9067" s="17">
        <f t="shared" si="282"/>
        <v>0</v>
      </c>
      <c r="G9067" s="14">
        <v>1</v>
      </c>
      <c r="H9067" s="15" t="str">
        <f t="shared" si="283"/>
        <v>Realizar Pedido</v>
      </c>
    </row>
    <row r="9068" spans="1:8" x14ac:dyDescent="0.25">
      <c r="A9068" s="3">
        <v>7592454144957</v>
      </c>
      <c r="B9068" s="11" t="s">
        <v>8841</v>
      </c>
      <c r="C9068" s="16"/>
      <c r="D9068" s="15">
        <f>SUMIFS(Movimientos!F:F,Movimientos!B:B,Productos!A9068,Movimientos!D:D,$D$1)</f>
        <v>0</v>
      </c>
      <c r="E9068" s="14">
        <f>SUMIFS(Movimientos!F:F,Movimientos!B:B,Productos!A9068,Movimientos!D:D,$E$1)</f>
        <v>0</v>
      </c>
      <c r="F9068" s="17">
        <f t="shared" si="282"/>
        <v>0</v>
      </c>
      <c r="G9068" s="14">
        <v>1</v>
      </c>
      <c r="H9068" s="15" t="str">
        <f t="shared" si="283"/>
        <v>Realizar Pedido</v>
      </c>
    </row>
    <row r="9069" spans="1:8" x14ac:dyDescent="0.25">
      <c r="A9069" s="3">
        <v>7591136000048</v>
      </c>
      <c r="B9069" s="11" t="s">
        <v>8842</v>
      </c>
      <c r="C9069" s="16"/>
      <c r="D9069" s="15">
        <f>SUMIFS(Movimientos!F:F,Movimientos!B:B,Productos!A9069,Movimientos!D:D,$D$1)</f>
        <v>0</v>
      </c>
      <c r="E9069" s="14">
        <f>SUMIFS(Movimientos!F:F,Movimientos!B:B,Productos!A9069,Movimientos!D:D,$E$1)</f>
        <v>0</v>
      </c>
      <c r="F9069" s="17">
        <f t="shared" si="282"/>
        <v>0</v>
      </c>
      <c r="G9069" s="14">
        <v>1</v>
      </c>
      <c r="H9069" s="15" t="str">
        <f t="shared" si="283"/>
        <v>Realizar Pedido</v>
      </c>
    </row>
    <row r="9070" spans="1:8" x14ac:dyDescent="0.25">
      <c r="A9070" s="3">
        <v>7592454144964</v>
      </c>
      <c r="B9070" s="11" t="s">
        <v>8843</v>
      </c>
      <c r="C9070" s="16"/>
      <c r="D9070" s="15">
        <f>SUMIFS(Movimientos!F:F,Movimientos!B:B,Productos!A9070,Movimientos!D:D,$D$1)</f>
        <v>0</v>
      </c>
      <c r="E9070" s="14">
        <f>SUMIFS(Movimientos!F:F,Movimientos!B:B,Productos!A9070,Movimientos!D:D,$E$1)</f>
        <v>0</v>
      </c>
      <c r="F9070" s="17">
        <f t="shared" si="282"/>
        <v>0</v>
      </c>
      <c r="G9070" s="14">
        <v>1</v>
      </c>
      <c r="H9070" s="15" t="str">
        <f t="shared" si="283"/>
        <v>Realizar Pedido</v>
      </c>
    </row>
    <row r="9071" spans="1:8" x14ac:dyDescent="0.25">
      <c r="A9071" s="2">
        <v>7592616200040</v>
      </c>
      <c r="B9071" s="12" t="s">
        <v>8844</v>
      </c>
      <c r="C9071" s="16"/>
      <c r="D9071" s="15">
        <f>SUMIFS(Movimientos!F:F,Movimientos!B:B,Productos!A9071,Movimientos!D:D,$D$1)</f>
        <v>0</v>
      </c>
      <c r="E9071" s="14">
        <f>SUMIFS(Movimientos!F:F,Movimientos!B:B,Productos!A9071,Movimientos!D:D,$E$1)</f>
        <v>0</v>
      </c>
      <c r="F9071" s="17">
        <f t="shared" si="282"/>
        <v>0</v>
      </c>
      <c r="G9071" s="14">
        <v>1</v>
      </c>
      <c r="H9071" s="15" t="str">
        <f t="shared" si="283"/>
        <v>Realizar Pedido</v>
      </c>
    </row>
    <row r="9072" spans="1:8" x14ac:dyDescent="0.25">
      <c r="A9072" s="3">
        <v>7591020007214</v>
      </c>
      <c r="B9072" s="11" t="s">
        <v>8845</v>
      </c>
      <c r="C9072" s="16"/>
      <c r="D9072" s="15">
        <f>SUMIFS(Movimientos!F:F,Movimientos!B:B,Productos!A9072,Movimientos!D:D,$D$1)</f>
        <v>0</v>
      </c>
      <c r="E9072" s="14">
        <f>SUMIFS(Movimientos!F:F,Movimientos!B:B,Productos!A9072,Movimientos!D:D,$E$1)</f>
        <v>0</v>
      </c>
      <c r="F9072" s="17">
        <f t="shared" si="282"/>
        <v>0</v>
      </c>
      <c r="G9072" s="14">
        <v>1</v>
      </c>
      <c r="H9072" s="15" t="str">
        <f t="shared" si="283"/>
        <v>Realizar Pedido</v>
      </c>
    </row>
    <row r="9073" spans="1:8" x14ac:dyDescent="0.25">
      <c r="A9073" s="3">
        <v>7703153020354</v>
      </c>
      <c r="B9073" s="11" t="s">
        <v>8846</v>
      </c>
      <c r="C9073" s="16"/>
      <c r="D9073" s="15">
        <f>SUMIFS(Movimientos!F:F,Movimientos!B:B,Productos!A9073,Movimientos!D:D,$D$1)</f>
        <v>0</v>
      </c>
      <c r="E9073" s="14">
        <f>SUMIFS(Movimientos!F:F,Movimientos!B:B,Productos!A9073,Movimientos!D:D,$E$1)</f>
        <v>0</v>
      </c>
      <c r="F9073" s="17">
        <f t="shared" si="282"/>
        <v>0</v>
      </c>
      <c r="G9073" s="14">
        <v>1</v>
      </c>
      <c r="H9073" s="15" t="str">
        <f t="shared" si="283"/>
        <v>Realizar Pedido</v>
      </c>
    </row>
    <row r="9074" spans="1:8" x14ac:dyDescent="0.25">
      <c r="A9074" s="2">
        <v>7594002080595</v>
      </c>
      <c r="B9074" s="12" t="s">
        <v>8847</v>
      </c>
      <c r="C9074" s="16"/>
      <c r="D9074" s="15">
        <f>SUMIFS(Movimientos!F:F,Movimientos!B:B,Productos!A9074,Movimientos!D:D,$D$1)</f>
        <v>0</v>
      </c>
      <c r="E9074" s="14">
        <f>SUMIFS(Movimientos!F:F,Movimientos!B:B,Productos!A9074,Movimientos!D:D,$E$1)</f>
        <v>0</v>
      </c>
      <c r="F9074" s="17">
        <f t="shared" si="282"/>
        <v>0</v>
      </c>
      <c r="G9074" s="14">
        <v>1</v>
      </c>
      <c r="H9074" s="15" t="str">
        <f t="shared" si="283"/>
        <v>Realizar Pedido</v>
      </c>
    </row>
    <row r="9075" spans="1:8" x14ac:dyDescent="0.25">
      <c r="A9075" s="3">
        <v>7592221000158</v>
      </c>
      <c r="B9075" s="11" t="s">
        <v>8848</v>
      </c>
      <c r="C9075" s="16"/>
      <c r="D9075" s="15">
        <f>SUMIFS(Movimientos!F:F,Movimientos!B:B,Productos!A9075,Movimientos!D:D,$D$1)</f>
        <v>0</v>
      </c>
      <c r="E9075" s="14">
        <f>SUMIFS(Movimientos!F:F,Movimientos!B:B,Productos!A9075,Movimientos!D:D,$E$1)</f>
        <v>0</v>
      </c>
      <c r="F9075" s="17">
        <f t="shared" si="282"/>
        <v>0</v>
      </c>
      <c r="G9075" s="14">
        <v>1</v>
      </c>
      <c r="H9075" s="15" t="str">
        <f t="shared" si="283"/>
        <v>Realizar Pedido</v>
      </c>
    </row>
    <row r="9076" spans="1:8" x14ac:dyDescent="0.25">
      <c r="A9076" s="3">
        <v>7591020008907</v>
      </c>
      <c r="B9076" s="11" t="s">
        <v>8849</v>
      </c>
      <c r="C9076" s="16"/>
      <c r="D9076" s="15">
        <f>SUMIFS(Movimientos!F:F,Movimientos!B:B,Productos!A9076,Movimientos!D:D,$D$1)</f>
        <v>0</v>
      </c>
      <c r="E9076" s="14">
        <f>SUMIFS(Movimientos!F:F,Movimientos!B:B,Productos!A9076,Movimientos!D:D,$E$1)</f>
        <v>0</v>
      </c>
      <c r="F9076" s="17">
        <f t="shared" si="282"/>
        <v>0</v>
      </c>
      <c r="G9076" s="14">
        <v>1</v>
      </c>
      <c r="H9076" s="15" t="str">
        <f t="shared" si="283"/>
        <v>Realizar Pedido</v>
      </c>
    </row>
    <row r="9077" spans="1:8" x14ac:dyDescent="0.25">
      <c r="A9077" s="3">
        <v>7591136000055</v>
      </c>
      <c r="B9077" s="11" t="s">
        <v>8850</v>
      </c>
      <c r="C9077" s="16"/>
      <c r="D9077" s="15">
        <f>SUMIFS(Movimientos!F:F,Movimientos!B:B,Productos!A9077,Movimientos!D:D,$D$1)</f>
        <v>0</v>
      </c>
      <c r="E9077" s="14">
        <f>SUMIFS(Movimientos!F:F,Movimientos!B:B,Productos!A9077,Movimientos!D:D,$E$1)</f>
        <v>0</v>
      </c>
      <c r="F9077" s="17">
        <f t="shared" si="282"/>
        <v>0</v>
      </c>
      <c r="G9077" s="14">
        <v>1</v>
      </c>
      <c r="H9077" s="15" t="str">
        <f t="shared" si="283"/>
        <v>Realizar Pedido</v>
      </c>
    </row>
    <row r="9078" spans="1:8" x14ac:dyDescent="0.25">
      <c r="A9078" s="3">
        <v>7591519001594</v>
      </c>
      <c r="B9078" s="11" t="s">
        <v>8851</v>
      </c>
      <c r="C9078" s="16"/>
      <c r="D9078" s="15">
        <f>SUMIFS(Movimientos!F:F,Movimientos!B:B,Productos!A9078,Movimientos!D:D,$D$1)</f>
        <v>0</v>
      </c>
      <c r="E9078" s="14">
        <f>SUMIFS(Movimientos!F:F,Movimientos!B:B,Productos!A9078,Movimientos!D:D,$E$1)</f>
        <v>0</v>
      </c>
      <c r="F9078" s="17">
        <f t="shared" si="282"/>
        <v>0</v>
      </c>
      <c r="G9078" s="14">
        <v>1</v>
      </c>
      <c r="H9078" s="15" t="str">
        <f t="shared" si="283"/>
        <v>Realizar Pedido</v>
      </c>
    </row>
    <row r="9079" spans="1:8" x14ac:dyDescent="0.25">
      <c r="A9079" s="3">
        <v>7592616200019</v>
      </c>
      <c r="B9079" s="11" t="s">
        <v>8852</v>
      </c>
      <c r="C9079" s="16"/>
      <c r="D9079" s="15">
        <f>SUMIFS(Movimientos!F:F,Movimientos!B:B,Productos!A9079,Movimientos!D:D,$D$1)</f>
        <v>0</v>
      </c>
      <c r="E9079" s="14">
        <f>SUMIFS(Movimientos!F:F,Movimientos!B:B,Productos!A9079,Movimientos!D:D,$E$1)</f>
        <v>0</v>
      </c>
      <c r="F9079" s="17">
        <f t="shared" si="282"/>
        <v>0</v>
      </c>
      <c r="G9079" s="14">
        <v>1</v>
      </c>
      <c r="H9079" s="15" t="str">
        <f t="shared" si="283"/>
        <v>Realizar Pedido</v>
      </c>
    </row>
    <row r="9080" spans="1:8" x14ac:dyDescent="0.25">
      <c r="A9080" s="3">
        <v>7591585174109</v>
      </c>
      <c r="B9080" s="11" t="s">
        <v>8853</v>
      </c>
      <c r="C9080" s="16"/>
      <c r="D9080" s="15">
        <f>SUMIFS(Movimientos!F:F,Movimientos!B:B,Productos!A9080,Movimientos!D:D,$D$1)</f>
        <v>0</v>
      </c>
      <c r="E9080" s="14">
        <f>SUMIFS(Movimientos!F:F,Movimientos!B:B,Productos!A9080,Movimientos!D:D,$E$1)</f>
        <v>0</v>
      </c>
      <c r="F9080" s="17">
        <f t="shared" si="282"/>
        <v>0</v>
      </c>
      <c r="G9080" s="14">
        <v>1</v>
      </c>
      <c r="H9080" s="15" t="str">
        <f t="shared" si="283"/>
        <v>Realizar Pedido</v>
      </c>
    </row>
    <row r="9081" spans="1:8" x14ac:dyDescent="0.25">
      <c r="A9081" s="3">
        <v>7591519000566</v>
      </c>
      <c r="B9081" s="11" t="s">
        <v>8854</v>
      </c>
      <c r="C9081" s="16"/>
      <c r="D9081" s="15">
        <f>SUMIFS(Movimientos!F:F,Movimientos!B:B,Productos!A9081,Movimientos!D:D,$D$1)</f>
        <v>0</v>
      </c>
      <c r="E9081" s="14">
        <f>SUMIFS(Movimientos!F:F,Movimientos!B:B,Productos!A9081,Movimientos!D:D,$E$1)</f>
        <v>0</v>
      </c>
      <c r="F9081" s="17">
        <f t="shared" si="282"/>
        <v>0</v>
      </c>
      <c r="G9081" s="14">
        <v>1</v>
      </c>
      <c r="H9081" s="15" t="str">
        <f t="shared" si="283"/>
        <v>Realizar Pedido</v>
      </c>
    </row>
    <row r="9082" spans="1:8" x14ac:dyDescent="0.25">
      <c r="A9082" s="3" t="s">
        <v>8855</v>
      </c>
      <c r="B9082" s="11" t="s">
        <v>8856</v>
      </c>
      <c r="C9082" s="16"/>
      <c r="D9082" s="15">
        <f>SUMIFS(Movimientos!F:F,Movimientos!B:B,Productos!A9082,Movimientos!D:D,$D$1)</f>
        <v>0</v>
      </c>
      <c r="E9082" s="14">
        <f>SUMIFS(Movimientos!F:F,Movimientos!B:B,Productos!A9082,Movimientos!D:D,$E$1)</f>
        <v>0</v>
      </c>
      <c r="F9082" s="17">
        <f t="shared" si="282"/>
        <v>0</v>
      </c>
      <c r="G9082" s="14">
        <v>1</v>
      </c>
      <c r="H9082" s="15" t="str">
        <f t="shared" si="283"/>
        <v>Realizar Pedido</v>
      </c>
    </row>
    <row r="9083" spans="1:8" x14ac:dyDescent="0.25">
      <c r="A9083" s="3" t="s">
        <v>8857</v>
      </c>
      <c r="B9083" s="11" t="s">
        <v>8856</v>
      </c>
      <c r="C9083" s="16"/>
      <c r="D9083" s="15">
        <f>SUMIFS(Movimientos!F:F,Movimientos!B:B,Productos!A9083,Movimientos!D:D,$D$1)</f>
        <v>0</v>
      </c>
      <c r="E9083" s="14">
        <f>SUMIFS(Movimientos!F:F,Movimientos!B:B,Productos!A9083,Movimientos!D:D,$E$1)</f>
        <v>0</v>
      </c>
      <c r="F9083" s="17">
        <f t="shared" si="282"/>
        <v>0</v>
      </c>
      <c r="G9083" s="14">
        <v>1</v>
      </c>
      <c r="H9083" s="15" t="str">
        <f t="shared" si="283"/>
        <v>Realizar Pedido</v>
      </c>
    </row>
    <row r="9084" spans="1:8" x14ac:dyDescent="0.25">
      <c r="A9084" s="3">
        <v>80595</v>
      </c>
      <c r="B9084" s="11" t="s">
        <v>8858</v>
      </c>
      <c r="C9084" s="16"/>
      <c r="D9084" s="15">
        <f>SUMIFS(Movimientos!F:F,Movimientos!B:B,Productos!A9084,Movimientos!D:D,$D$1)</f>
        <v>0</v>
      </c>
      <c r="E9084" s="14">
        <f>SUMIFS(Movimientos!F:F,Movimientos!B:B,Productos!A9084,Movimientos!D:D,$E$1)</f>
        <v>0</v>
      </c>
      <c r="F9084" s="17">
        <f t="shared" si="282"/>
        <v>0</v>
      </c>
      <c r="G9084" s="14">
        <v>1</v>
      </c>
      <c r="H9084" s="15" t="str">
        <f t="shared" si="283"/>
        <v>Realizar Pedido</v>
      </c>
    </row>
    <row r="9085" spans="1:8" x14ac:dyDescent="0.25">
      <c r="A9085" s="2">
        <v>7592616200033</v>
      </c>
      <c r="B9085" s="12" t="s">
        <v>8859</v>
      </c>
      <c r="C9085" s="16"/>
      <c r="D9085" s="15">
        <f>SUMIFS(Movimientos!F:F,Movimientos!B:B,Productos!A9085,Movimientos!D:D,$D$1)</f>
        <v>0</v>
      </c>
      <c r="E9085" s="14">
        <f>SUMIFS(Movimientos!F:F,Movimientos!B:B,Productos!A9085,Movimientos!D:D,$E$1)</f>
        <v>0</v>
      </c>
      <c r="F9085" s="17">
        <f t="shared" si="282"/>
        <v>0</v>
      </c>
      <c r="G9085" s="14">
        <v>1</v>
      </c>
      <c r="H9085" s="15" t="str">
        <f t="shared" si="283"/>
        <v>Realizar Pedido</v>
      </c>
    </row>
    <row r="9086" spans="1:8" x14ac:dyDescent="0.25">
      <c r="A9086" s="2">
        <v>7590027000563</v>
      </c>
      <c r="B9086" s="12" t="s">
        <v>8860</v>
      </c>
      <c r="C9086" s="16"/>
      <c r="D9086" s="15">
        <f>SUMIFS(Movimientos!F:F,Movimientos!B:B,Productos!A9086,Movimientos!D:D,$D$1)</f>
        <v>0</v>
      </c>
      <c r="E9086" s="14">
        <f>SUMIFS(Movimientos!F:F,Movimientos!B:B,Productos!A9086,Movimientos!D:D,$E$1)</f>
        <v>0</v>
      </c>
      <c r="F9086" s="17">
        <f t="shared" si="282"/>
        <v>0</v>
      </c>
      <c r="G9086" s="14">
        <v>1</v>
      </c>
      <c r="H9086" s="15" t="str">
        <f t="shared" si="283"/>
        <v>Realizar Pedido</v>
      </c>
    </row>
    <row r="9087" spans="1:8" x14ac:dyDescent="0.25">
      <c r="A9087" s="3">
        <v>7591585274106</v>
      </c>
      <c r="B9087" s="11" t="s">
        <v>8861</v>
      </c>
      <c r="C9087" s="16"/>
      <c r="D9087" s="15">
        <f>SUMIFS(Movimientos!F:F,Movimientos!B:B,Productos!A9087,Movimientos!D:D,$D$1)</f>
        <v>0</v>
      </c>
      <c r="E9087" s="14">
        <f>SUMIFS(Movimientos!F:F,Movimientos!B:B,Productos!A9087,Movimientos!D:D,$E$1)</f>
        <v>0</v>
      </c>
      <c r="F9087" s="17">
        <f t="shared" si="282"/>
        <v>0</v>
      </c>
      <c r="G9087" s="14">
        <v>1</v>
      </c>
      <c r="H9087" s="15" t="str">
        <f t="shared" si="283"/>
        <v>Realizar Pedido</v>
      </c>
    </row>
    <row r="9088" spans="1:8" x14ac:dyDescent="0.25">
      <c r="A9088" s="3">
        <v>7702605200269</v>
      </c>
      <c r="B9088" s="11" t="s">
        <v>8862</v>
      </c>
      <c r="C9088" s="16"/>
      <c r="D9088" s="15">
        <f>SUMIFS(Movimientos!F:F,Movimientos!B:B,Productos!A9088,Movimientos!D:D,$D$1)</f>
        <v>0</v>
      </c>
      <c r="E9088" s="14">
        <f>SUMIFS(Movimientos!F:F,Movimientos!B:B,Productos!A9088,Movimientos!D:D,$E$1)</f>
        <v>0</v>
      </c>
      <c r="F9088" s="17">
        <f t="shared" si="282"/>
        <v>0</v>
      </c>
      <c r="G9088" s="14">
        <v>1</v>
      </c>
      <c r="H9088" s="15" t="str">
        <f t="shared" si="283"/>
        <v>Realizar Pedido</v>
      </c>
    </row>
    <row r="9089" spans="1:8" x14ac:dyDescent="0.25">
      <c r="A9089" s="3">
        <v>7591585874108</v>
      </c>
      <c r="B9089" s="11" t="s">
        <v>8863</v>
      </c>
      <c r="C9089" s="16"/>
      <c r="D9089" s="15">
        <f>SUMIFS(Movimientos!F:F,Movimientos!B:B,Productos!A9089,Movimientos!D:D,$D$1)</f>
        <v>0</v>
      </c>
      <c r="E9089" s="14">
        <f>SUMIFS(Movimientos!F:F,Movimientos!B:B,Productos!A9089,Movimientos!D:D,$E$1)</f>
        <v>0</v>
      </c>
      <c r="F9089" s="17">
        <f t="shared" si="282"/>
        <v>0</v>
      </c>
      <c r="G9089" s="14">
        <v>1</v>
      </c>
      <c r="H9089" s="15" t="str">
        <f t="shared" si="283"/>
        <v>Realizar Pedido</v>
      </c>
    </row>
    <row r="9090" spans="1:8" x14ac:dyDescent="0.25">
      <c r="A9090" s="3">
        <v>7592020110485</v>
      </c>
      <c r="B9090" s="11" t="s">
        <v>8864</v>
      </c>
      <c r="C9090" s="16"/>
      <c r="D9090" s="15">
        <f>SUMIFS(Movimientos!F:F,Movimientos!B:B,Productos!A9090,Movimientos!D:D,$D$1)</f>
        <v>0</v>
      </c>
      <c r="E9090" s="14">
        <f>SUMIFS(Movimientos!F:F,Movimientos!B:B,Productos!A9090,Movimientos!D:D,$E$1)</f>
        <v>0</v>
      </c>
      <c r="F9090" s="17">
        <f t="shared" si="282"/>
        <v>0</v>
      </c>
      <c r="G9090" s="14">
        <v>1</v>
      </c>
      <c r="H9090" s="15" t="str">
        <f t="shared" si="283"/>
        <v>Realizar Pedido</v>
      </c>
    </row>
    <row r="9091" spans="1:8" x14ac:dyDescent="0.25">
      <c r="A9091" s="3">
        <v>769229068511</v>
      </c>
      <c r="B9091" s="11" t="s">
        <v>8865</v>
      </c>
      <c r="C9091" s="16"/>
      <c r="D9091" s="15">
        <f>SUMIFS(Movimientos!F:F,Movimientos!B:B,Productos!A9091,Movimientos!D:D,$D$1)</f>
        <v>0</v>
      </c>
      <c r="E9091" s="14">
        <f>SUMIFS(Movimientos!F:F,Movimientos!B:B,Productos!A9091,Movimientos!D:D,$E$1)</f>
        <v>0</v>
      </c>
      <c r="F9091" s="17">
        <f t="shared" ref="F9091:F9154" si="284">D9091-E9091</f>
        <v>0</v>
      </c>
      <c r="G9091" s="14">
        <v>1</v>
      </c>
      <c r="H9091" s="15" t="str">
        <f t="shared" ref="H9091:H9154" si="285">IF(F9091&lt;G9091,"Realizar Pedido","")</f>
        <v>Realizar Pedido</v>
      </c>
    </row>
    <row r="9092" spans="1:8" x14ac:dyDescent="0.25">
      <c r="A9092" s="3">
        <v>7592454187237</v>
      </c>
      <c r="B9092" s="11" t="s">
        <v>8866</v>
      </c>
      <c r="C9092" s="16"/>
      <c r="D9092" s="15">
        <f>SUMIFS(Movimientos!F:F,Movimientos!B:B,Productos!A9092,Movimientos!D:D,$D$1)</f>
        <v>0</v>
      </c>
      <c r="E9092" s="14">
        <f>SUMIFS(Movimientos!F:F,Movimientos!B:B,Productos!A9092,Movimientos!D:D,$E$1)</f>
        <v>0</v>
      </c>
      <c r="F9092" s="17">
        <f t="shared" si="284"/>
        <v>0</v>
      </c>
      <c r="G9092" s="14">
        <v>1</v>
      </c>
      <c r="H9092" s="15" t="str">
        <f t="shared" si="285"/>
        <v>Realizar Pedido</v>
      </c>
    </row>
    <row r="9093" spans="1:8" x14ac:dyDescent="0.25">
      <c r="A9093" s="3">
        <v>7592454345057</v>
      </c>
      <c r="B9093" s="11" t="s">
        <v>8867</v>
      </c>
      <c r="C9093" s="16"/>
      <c r="D9093" s="15">
        <f>SUMIFS(Movimientos!F:F,Movimientos!B:B,Productos!A9093,Movimientos!D:D,$D$1)</f>
        <v>0</v>
      </c>
      <c r="E9093" s="14">
        <f>SUMIFS(Movimientos!F:F,Movimientos!B:B,Productos!A9093,Movimientos!D:D,$E$1)</f>
        <v>0</v>
      </c>
      <c r="F9093" s="17">
        <f t="shared" si="284"/>
        <v>0</v>
      </c>
      <c r="G9093" s="14">
        <v>1</v>
      </c>
      <c r="H9093" s="15" t="str">
        <f t="shared" si="285"/>
        <v>Realizar Pedido</v>
      </c>
    </row>
    <row r="9094" spans="1:8" x14ac:dyDescent="0.25">
      <c r="A9094" s="3">
        <v>7897572001121</v>
      </c>
      <c r="B9094" s="11" t="s">
        <v>8868</v>
      </c>
      <c r="C9094" s="16"/>
      <c r="D9094" s="15">
        <f>SUMIFS(Movimientos!F:F,Movimientos!B:B,Productos!A9094,Movimientos!D:D,$D$1)</f>
        <v>0</v>
      </c>
      <c r="E9094" s="14">
        <f>SUMIFS(Movimientos!F:F,Movimientos!B:B,Productos!A9094,Movimientos!D:D,$E$1)</f>
        <v>0</v>
      </c>
      <c r="F9094" s="17">
        <f t="shared" si="284"/>
        <v>0</v>
      </c>
      <c r="G9094" s="14">
        <v>1</v>
      </c>
      <c r="H9094" s="15" t="str">
        <f t="shared" si="285"/>
        <v>Realizar Pedido</v>
      </c>
    </row>
    <row r="9095" spans="1:8" x14ac:dyDescent="0.25">
      <c r="A9095" s="3">
        <v>7897572001138</v>
      </c>
      <c r="B9095" s="11" t="s">
        <v>8869</v>
      </c>
      <c r="C9095" s="16"/>
      <c r="D9095" s="15">
        <f>SUMIFS(Movimientos!F:F,Movimientos!B:B,Productos!A9095,Movimientos!D:D,$D$1)</f>
        <v>0</v>
      </c>
      <c r="E9095" s="14">
        <f>SUMIFS(Movimientos!F:F,Movimientos!B:B,Productos!A9095,Movimientos!D:D,$E$1)</f>
        <v>0</v>
      </c>
      <c r="F9095" s="17">
        <f t="shared" si="284"/>
        <v>0</v>
      </c>
      <c r="G9095" s="14">
        <v>1</v>
      </c>
      <c r="H9095" s="15" t="str">
        <f t="shared" si="285"/>
        <v>Realizar Pedido</v>
      </c>
    </row>
    <row r="9096" spans="1:8" x14ac:dyDescent="0.25">
      <c r="A9096" s="3">
        <v>7897572001114</v>
      </c>
      <c r="B9096" s="11" t="s">
        <v>8870</v>
      </c>
      <c r="C9096" s="16"/>
      <c r="D9096" s="15">
        <f>SUMIFS(Movimientos!F:F,Movimientos!B:B,Productos!A9096,Movimientos!D:D,$D$1)</f>
        <v>0</v>
      </c>
      <c r="E9096" s="14">
        <f>SUMIFS(Movimientos!F:F,Movimientos!B:B,Productos!A9096,Movimientos!D:D,$E$1)</f>
        <v>0</v>
      </c>
      <c r="F9096" s="17">
        <f t="shared" si="284"/>
        <v>0</v>
      </c>
      <c r="G9096" s="14">
        <v>1</v>
      </c>
      <c r="H9096" s="15" t="str">
        <f t="shared" si="285"/>
        <v>Realizar Pedido</v>
      </c>
    </row>
    <row r="9097" spans="1:8" x14ac:dyDescent="0.25">
      <c r="A9097" s="2">
        <v>7592616201016</v>
      </c>
      <c r="B9097" s="12" t="s">
        <v>8871</v>
      </c>
      <c r="C9097" s="16"/>
      <c r="D9097" s="15">
        <f>SUMIFS(Movimientos!F:F,Movimientos!B:B,Productos!A9097,Movimientos!D:D,$D$1)</f>
        <v>0</v>
      </c>
      <c r="E9097" s="14">
        <f>SUMIFS(Movimientos!F:F,Movimientos!B:B,Productos!A9097,Movimientos!D:D,$E$1)</f>
        <v>0</v>
      </c>
      <c r="F9097" s="17">
        <f t="shared" si="284"/>
        <v>0</v>
      </c>
      <c r="G9097" s="14">
        <v>1</v>
      </c>
      <c r="H9097" s="15" t="str">
        <f t="shared" si="285"/>
        <v>Realizar Pedido</v>
      </c>
    </row>
    <row r="9098" spans="1:8" x14ac:dyDescent="0.25">
      <c r="A9098" s="3">
        <v>7592804004047</v>
      </c>
      <c r="B9098" s="11" t="s">
        <v>8872</v>
      </c>
      <c r="C9098" s="16"/>
      <c r="D9098" s="15">
        <f>SUMIFS(Movimientos!F:F,Movimientos!B:B,Productos!A9098,Movimientos!D:D,$D$1)</f>
        <v>0</v>
      </c>
      <c r="E9098" s="14">
        <f>SUMIFS(Movimientos!F:F,Movimientos!B:B,Productos!A9098,Movimientos!D:D,$E$1)</f>
        <v>0</v>
      </c>
      <c r="F9098" s="17">
        <f t="shared" si="284"/>
        <v>0</v>
      </c>
      <c r="G9098" s="14">
        <v>1</v>
      </c>
      <c r="H9098" s="15" t="str">
        <f t="shared" si="285"/>
        <v>Realizar Pedido</v>
      </c>
    </row>
    <row r="9099" spans="1:8" x14ac:dyDescent="0.25">
      <c r="A9099" s="2">
        <v>7592637000858</v>
      </c>
      <c r="B9099" s="12" t="s">
        <v>8873</v>
      </c>
      <c r="C9099" s="16"/>
      <c r="D9099" s="15">
        <f>SUMIFS(Movimientos!F:F,Movimientos!B:B,Productos!A9099,Movimientos!D:D,$D$1)</f>
        <v>0</v>
      </c>
      <c r="E9099" s="14">
        <f>SUMIFS(Movimientos!F:F,Movimientos!B:B,Productos!A9099,Movimientos!D:D,$E$1)</f>
        <v>0</v>
      </c>
      <c r="F9099" s="17">
        <f t="shared" si="284"/>
        <v>0</v>
      </c>
      <c r="G9099" s="14">
        <v>1</v>
      </c>
      <c r="H9099" s="15" t="str">
        <f t="shared" si="285"/>
        <v>Realizar Pedido</v>
      </c>
    </row>
    <row r="9100" spans="1:8" x14ac:dyDescent="0.25">
      <c r="A9100" s="3">
        <v>7592637000834</v>
      </c>
      <c r="B9100" s="11" t="s">
        <v>8874</v>
      </c>
      <c r="C9100" s="16"/>
      <c r="D9100" s="15">
        <f>SUMIFS(Movimientos!F:F,Movimientos!B:B,Productos!A9100,Movimientos!D:D,$D$1)</f>
        <v>0</v>
      </c>
      <c r="E9100" s="14">
        <f>SUMIFS(Movimientos!F:F,Movimientos!B:B,Productos!A9100,Movimientos!D:D,$E$1)</f>
        <v>0</v>
      </c>
      <c r="F9100" s="17">
        <f t="shared" si="284"/>
        <v>0</v>
      </c>
      <c r="G9100" s="14">
        <v>1</v>
      </c>
      <c r="H9100" s="15" t="str">
        <f t="shared" si="285"/>
        <v>Realizar Pedido</v>
      </c>
    </row>
    <row r="9101" spans="1:8" x14ac:dyDescent="0.25">
      <c r="A9101" s="3">
        <v>7591062017578</v>
      </c>
      <c r="B9101" s="11" t="s">
        <v>8875</v>
      </c>
      <c r="C9101" s="16"/>
      <c r="D9101" s="15">
        <f>SUMIFS(Movimientos!F:F,Movimientos!B:B,Productos!A9101,Movimientos!D:D,$D$1)</f>
        <v>0</v>
      </c>
      <c r="E9101" s="14">
        <f>SUMIFS(Movimientos!F:F,Movimientos!B:B,Productos!A9101,Movimientos!D:D,$E$1)</f>
        <v>0</v>
      </c>
      <c r="F9101" s="17">
        <f t="shared" si="284"/>
        <v>0</v>
      </c>
      <c r="G9101" s="14">
        <v>1</v>
      </c>
      <c r="H9101" s="15" t="str">
        <f t="shared" si="285"/>
        <v>Realizar Pedido</v>
      </c>
    </row>
    <row r="9102" spans="1:8" x14ac:dyDescent="0.25">
      <c r="A9102" s="3">
        <v>736085069044</v>
      </c>
      <c r="B9102" s="11" t="s">
        <v>8876</v>
      </c>
      <c r="C9102" s="16"/>
      <c r="D9102" s="15">
        <f>SUMIFS(Movimientos!F:F,Movimientos!B:B,Productos!A9102,Movimientos!D:D,$D$1)</f>
        <v>0</v>
      </c>
      <c r="E9102" s="14">
        <f>SUMIFS(Movimientos!F:F,Movimientos!B:B,Productos!A9102,Movimientos!D:D,$E$1)</f>
        <v>0</v>
      </c>
      <c r="F9102" s="17">
        <f t="shared" si="284"/>
        <v>0</v>
      </c>
      <c r="G9102" s="14">
        <v>1</v>
      </c>
      <c r="H9102" s="15" t="str">
        <f t="shared" si="285"/>
        <v>Realizar Pedido</v>
      </c>
    </row>
    <row r="9103" spans="1:8" x14ac:dyDescent="0.25">
      <c r="A9103" s="3">
        <v>7730711013503</v>
      </c>
      <c r="B9103" s="11" t="s">
        <v>8877</v>
      </c>
      <c r="C9103" s="16"/>
      <c r="D9103" s="15">
        <f>SUMIFS(Movimientos!F:F,Movimientos!B:B,Productos!A9103,Movimientos!D:D,$D$1)</f>
        <v>0</v>
      </c>
      <c r="E9103" s="14">
        <f>SUMIFS(Movimientos!F:F,Movimientos!B:B,Productos!A9103,Movimientos!D:D,$E$1)</f>
        <v>0</v>
      </c>
      <c r="F9103" s="17">
        <f t="shared" si="284"/>
        <v>0</v>
      </c>
      <c r="G9103" s="14">
        <v>1</v>
      </c>
      <c r="H9103" s="15" t="str">
        <f t="shared" si="285"/>
        <v>Realizar Pedido</v>
      </c>
    </row>
    <row r="9104" spans="1:8" x14ac:dyDescent="0.25">
      <c r="A9104" s="3">
        <v>7590027001782</v>
      </c>
      <c r="B9104" s="11" t="s">
        <v>8878</v>
      </c>
      <c r="C9104" s="16"/>
      <c r="D9104" s="15">
        <f>SUMIFS(Movimientos!F:F,Movimientos!B:B,Productos!A9104,Movimientos!D:D,$D$1)</f>
        <v>0</v>
      </c>
      <c r="E9104" s="14">
        <f>SUMIFS(Movimientos!F:F,Movimientos!B:B,Productos!A9104,Movimientos!D:D,$E$1)</f>
        <v>0</v>
      </c>
      <c r="F9104" s="17">
        <f t="shared" si="284"/>
        <v>0</v>
      </c>
      <c r="G9104" s="14">
        <v>1</v>
      </c>
      <c r="H9104" s="15" t="str">
        <f t="shared" si="285"/>
        <v>Realizar Pedido</v>
      </c>
    </row>
    <row r="9105" spans="1:8" x14ac:dyDescent="0.25">
      <c r="A9105" s="3">
        <v>7702605202195</v>
      </c>
      <c r="B9105" s="11" t="s">
        <v>8879</v>
      </c>
      <c r="C9105" s="16"/>
      <c r="D9105" s="15">
        <f>SUMIFS(Movimientos!F:F,Movimientos!B:B,Productos!A9105,Movimientos!D:D,$D$1)</f>
        <v>0</v>
      </c>
      <c r="E9105" s="14">
        <f>SUMIFS(Movimientos!F:F,Movimientos!B:B,Productos!A9105,Movimientos!D:D,$E$1)</f>
        <v>0</v>
      </c>
      <c r="F9105" s="17">
        <f t="shared" si="284"/>
        <v>0</v>
      </c>
      <c r="G9105" s="14">
        <v>1</v>
      </c>
      <c r="H9105" s="15" t="str">
        <f t="shared" si="285"/>
        <v>Realizar Pedido</v>
      </c>
    </row>
    <row r="9106" spans="1:8" x14ac:dyDescent="0.25">
      <c r="A9106" s="3">
        <v>7591519006339</v>
      </c>
      <c r="B9106" s="11" t="s">
        <v>8880</v>
      </c>
      <c r="C9106" s="16"/>
      <c r="D9106" s="15">
        <f>SUMIFS(Movimientos!F:F,Movimientos!B:B,Productos!A9106,Movimientos!D:D,$D$1)</f>
        <v>0</v>
      </c>
      <c r="E9106" s="14">
        <f>SUMIFS(Movimientos!F:F,Movimientos!B:B,Productos!A9106,Movimientos!D:D,$E$1)</f>
        <v>0</v>
      </c>
      <c r="F9106" s="17">
        <f t="shared" si="284"/>
        <v>0</v>
      </c>
      <c r="G9106" s="14">
        <v>1</v>
      </c>
      <c r="H9106" s="15" t="str">
        <f t="shared" si="285"/>
        <v>Realizar Pedido</v>
      </c>
    </row>
    <row r="9107" spans="1:8" x14ac:dyDescent="0.25">
      <c r="A9107" s="3">
        <v>7592454000246</v>
      </c>
      <c r="B9107" s="11" t="s">
        <v>8881</v>
      </c>
      <c r="C9107" s="16"/>
      <c r="D9107" s="15">
        <f>SUMIFS(Movimientos!F:F,Movimientos!B:B,Productos!A9107,Movimientos!D:D,$D$1)</f>
        <v>0</v>
      </c>
      <c r="E9107" s="14">
        <f>SUMIFS(Movimientos!F:F,Movimientos!B:B,Productos!A9107,Movimientos!D:D,$E$1)</f>
        <v>0</v>
      </c>
      <c r="F9107" s="17">
        <f t="shared" si="284"/>
        <v>0</v>
      </c>
      <c r="G9107" s="14">
        <v>1</v>
      </c>
      <c r="H9107" s="15" t="str">
        <f t="shared" si="285"/>
        <v>Realizar Pedido</v>
      </c>
    </row>
    <row r="9108" spans="1:8" x14ac:dyDescent="0.25">
      <c r="A9108" s="3">
        <v>7592616201023</v>
      </c>
      <c r="B9108" s="11" t="s">
        <v>8882</v>
      </c>
      <c r="C9108" s="16"/>
      <c r="D9108" s="15">
        <f>SUMIFS(Movimientos!F:F,Movimientos!B:B,Productos!A9108,Movimientos!D:D,$D$1)</f>
        <v>0</v>
      </c>
      <c r="E9108" s="14">
        <f>SUMIFS(Movimientos!F:F,Movimientos!B:B,Productos!A9108,Movimientos!D:D,$E$1)</f>
        <v>0</v>
      </c>
      <c r="F9108" s="17">
        <f t="shared" si="284"/>
        <v>0</v>
      </c>
      <c r="G9108" s="14">
        <v>1</v>
      </c>
      <c r="H9108" s="15" t="str">
        <f t="shared" si="285"/>
        <v>Realizar Pedido</v>
      </c>
    </row>
    <row r="9109" spans="1:8" x14ac:dyDescent="0.25">
      <c r="A9109" s="3">
        <v>7592020114339</v>
      </c>
      <c r="B9109" s="11" t="s">
        <v>8883</v>
      </c>
      <c r="C9109" s="16"/>
      <c r="D9109" s="15">
        <f>SUMIFS(Movimientos!F:F,Movimientos!B:B,Productos!A9109,Movimientos!D:D,$D$1)</f>
        <v>0</v>
      </c>
      <c r="E9109" s="14">
        <f>SUMIFS(Movimientos!F:F,Movimientos!B:B,Productos!A9109,Movimientos!D:D,$E$1)</f>
        <v>0</v>
      </c>
      <c r="F9109" s="17">
        <f t="shared" si="284"/>
        <v>0</v>
      </c>
      <c r="G9109" s="14">
        <v>1</v>
      </c>
      <c r="H9109" s="15" t="str">
        <f t="shared" si="285"/>
        <v>Realizar Pedido</v>
      </c>
    </row>
    <row r="9110" spans="1:8" x14ac:dyDescent="0.25">
      <c r="A9110" s="3">
        <v>7591519001518</v>
      </c>
      <c r="B9110" s="11" t="s">
        <v>8884</v>
      </c>
      <c r="C9110" s="16"/>
      <c r="D9110" s="15">
        <f>SUMIFS(Movimientos!F:F,Movimientos!B:B,Productos!A9110,Movimientos!D:D,$D$1)</f>
        <v>0</v>
      </c>
      <c r="E9110" s="14">
        <f>SUMIFS(Movimientos!F:F,Movimientos!B:B,Productos!A9110,Movimientos!D:D,$E$1)</f>
        <v>0</v>
      </c>
      <c r="F9110" s="17">
        <f t="shared" si="284"/>
        <v>0</v>
      </c>
      <c r="G9110" s="14">
        <v>1</v>
      </c>
      <c r="H9110" s="15" t="str">
        <f t="shared" si="285"/>
        <v>Realizar Pedido</v>
      </c>
    </row>
    <row r="9111" spans="1:8" x14ac:dyDescent="0.25">
      <c r="A9111" s="3">
        <v>7702605200986</v>
      </c>
      <c r="B9111" s="11" t="s">
        <v>8885</v>
      </c>
      <c r="C9111" s="16"/>
      <c r="D9111" s="15">
        <f>SUMIFS(Movimientos!F:F,Movimientos!B:B,Productos!A9111,Movimientos!D:D,$D$1)</f>
        <v>0</v>
      </c>
      <c r="E9111" s="14">
        <f>SUMIFS(Movimientos!F:F,Movimientos!B:B,Productos!A9111,Movimientos!D:D,$E$1)</f>
        <v>0</v>
      </c>
      <c r="F9111" s="17">
        <f t="shared" si="284"/>
        <v>0</v>
      </c>
      <c r="G9111" s="14">
        <v>1</v>
      </c>
      <c r="H9111" s="15" t="str">
        <f t="shared" si="285"/>
        <v>Realizar Pedido</v>
      </c>
    </row>
    <row r="9112" spans="1:8" x14ac:dyDescent="0.25">
      <c r="A9112" s="3">
        <v>8901296005194</v>
      </c>
      <c r="B9112" s="11" t="s">
        <v>8886</v>
      </c>
      <c r="C9112" s="16"/>
      <c r="D9112" s="15">
        <f>SUMIFS(Movimientos!F:F,Movimientos!B:B,Productos!A9112,Movimientos!D:D,$D$1)</f>
        <v>0</v>
      </c>
      <c r="E9112" s="14">
        <f>SUMIFS(Movimientos!F:F,Movimientos!B:B,Productos!A9112,Movimientos!D:D,$E$1)</f>
        <v>0</v>
      </c>
      <c r="F9112" s="17">
        <f t="shared" si="284"/>
        <v>0</v>
      </c>
      <c r="G9112" s="14">
        <v>1</v>
      </c>
      <c r="H9112" s="15" t="str">
        <f t="shared" si="285"/>
        <v>Realizar Pedido</v>
      </c>
    </row>
    <row r="9113" spans="1:8" x14ac:dyDescent="0.25">
      <c r="A9113" s="3">
        <v>7591519001754</v>
      </c>
      <c r="B9113" s="11" t="s">
        <v>8887</v>
      </c>
      <c r="C9113" s="16"/>
      <c r="D9113" s="15">
        <f>SUMIFS(Movimientos!F:F,Movimientos!B:B,Productos!A9113,Movimientos!D:D,$D$1)</f>
        <v>0</v>
      </c>
      <c r="E9113" s="14">
        <f>SUMIFS(Movimientos!F:F,Movimientos!B:B,Productos!A9113,Movimientos!D:D,$E$1)</f>
        <v>0</v>
      </c>
      <c r="F9113" s="17">
        <f t="shared" si="284"/>
        <v>0</v>
      </c>
      <c r="G9113" s="14">
        <v>1</v>
      </c>
      <c r="H9113" s="15" t="str">
        <f t="shared" si="285"/>
        <v>Realizar Pedido</v>
      </c>
    </row>
    <row r="9114" spans="1:8" x14ac:dyDescent="0.25">
      <c r="A9114" s="3">
        <v>7592454145206</v>
      </c>
      <c r="B9114" s="11" t="s">
        <v>8888</v>
      </c>
      <c r="C9114" s="16"/>
      <c r="D9114" s="15">
        <f>SUMIFS(Movimientos!F:F,Movimientos!B:B,Productos!A9114,Movimientos!D:D,$D$1)</f>
        <v>0</v>
      </c>
      <c r="E9114" s="14">
        <f>SUMIFS(Movimientos!F:F,Movimientos!B:B,Productos!A9114,Movimientos!D:D,$E$1)</f>
        <v>0</v>
      </c>
      <c r="F9114" s="17">
        <f t="shared" si="284"/>
        <v>0</v>
      </c>
      <c r="G9114" s="14">
        <v>1</v>
      </c>
      <c r="H9114" s="15" t="str">
        <f t="shared" si="285"/>
        <v>Realizar Pedido</v>
      </c>
    </row>
    <row r="9115" spans="1:8" x14ac:dyDescent="0.25">
      <c r="A9115" s="3">
        <v>7594002080601</v>
      </c>
      <c r="B9115" s="11" t="s">
        <v>8889</v>
      </c>
      <c r="C9115" s="16"/>
      <c r="D9115" s="15">
        <f>SUMIFS(Movimientos!F:F,Movimientos!B:B,Productos!A9115,Movimientos!D:D,$D$1)</f>
        <v>0</v>
      </c>
      <c r="E9115" s="14">
        <f>SUMIFS(Movimientos!F:F,Movimientos!B:B,Productos!A9115,Movimientos!D:D,$E$1)</f>
        <v>0</v>
      </c>
      <c r="F9115" s="17">
        <f t="shared" si="284"/>
        <v>0</v>
      </c>
      <c r="G9115" s="14">
        <v>1</v>
      </c>
      <c r="H9115" s="15" t="str">
        <f t="shared" si="285"/>
        <v>Realizar Pedido</v>
      </c>
    </row>
    <row r="9116" spans="1:8" x14ac:dyDescent="0.25">
      <c r="A9116" s="2">
        <v>8901296005200</v>
      </c>
      <c r="B9116" s="12" t="s">
        <v>8890</v>
      </c>
      <c r="C9116" s="16"/>
      <c r="D9116" s="15">
        <f>SUMIFS(Movimientos!F:F,Movimientos!B:B,Productos!A9116,Movimientos!D:D,$D$1)</f>
        <v>0</v>
      </c>
      <c r="E9116" s="14">
        <f>SUMIFS(Movimientos!F:F,Movimientos!B:B,Productos!A9116,Movimientos!D:D,$E$1)</f>
        <v>0</v>
      </c>
      <c r="F9116" s="17">
        <f t="shared" si="284"/>
        <v>0</v>
      </c>
      <c r="G9116" s="14">
        <v>1</v>
      </c>
      <c r="H9116" s="15" t="str">
        <f t="shared" si="285"/>
        <v>Realizar Pedido</v>
      </c>
    </row>
    <row r="9117" spans="1:8" x14ac:dyDescent="0.25">
      <c r="A9117" s="3">
        <v>7591243818369</v>
      </c>
      <c r="B9117" s="11" t="s">
        <v>8891</v>
      </c>
      <c r="C9117" s="16"/>
      <c r="D9117" s="15">
        <f>SUMIFS(Movimientos!F:F,Movimientos!B:B,Productos!A9117,Movimientos!D:D,$D$1)</f>
        <v>0</v>
      </c>
      <c r="E9117" s="14">
        <f>SUMIFS(Movimientos!F:F,Movimientos!B:B,Productos!A9117,Movimientos!D:D,$E$1)</f>
        <v>0</v>
      </c>
      <c r="F9117" s="17">
        <f t="shared" si="284"/>
        <v>0</v>
      </c>
      <c r="G9117" s="14">
        <v>1</v>
      </c>
      <c r="H9117" s="15" t="str">
        <f t="shared" si="285"/>
        <v>Realizar Pedido</v>
      </c>
    </row>
    <row r="9118" spans="1:8" x14ac:dyDescent="0.25">
      <c r="A9118" s="3">
        <v>7591243818406</v>
      </c>
      <c r="B9118" s="11" t="s">
        <v>8892</v>
      </c>
      <c r="C9118" s="16"/>
      <c r="D9118" s="15">
        <f>SUMIFS(Movimientos!F:F,Movimientos!B:B,Productos!A9118,Movimientos!D:D,$D$1)</f>
        <v>0</v>
      </c>
      <c r="E9118" s="14">
        <f>SUMIFS(Movimientos!F:F,Movimientos!B:B,Productos!A9118,Movimientos!D:D,$E$1)</f>
        <v>0</v>
      </c>
      <c r="F9118" s="17">
        <f t="shared" si="284"/>
        <v>0</v>
      </c>
      <c r="G9118" s="14">
        <v>1</v>
      </c>
      <c r="H9118" s="15" t="str">
        <f t="shared" si="285"/>
        <v>Realizar Pedido</v>
      </c>
    </row>
    <row r="9119" spans="1:8" x14ac:dyDescent="0.25">
      <c r="A9119" s="3">
        <v>7703381051700</v>
      </c>
      <c r="B9119" s="11" t="s">
        <v>8893</v>
      </c>
      <c r="C9119" s="16"/>
      <c r="D9119" s="15">
        <f>SUMIFS(Movimientos!F:F,Movimientos!B:B,Productos!A9119,Movimientos!D:D,$D$1)</f>
        <v>0</v>
      </c>
      <c r="E9119" s="14">
        <f>SUMIFS(Movimientos!F:F,Movimientos!B:B,Productos!A9119,Movimientos!D:D,$E$1)</f>
        <v>0</v>
      </c>
      <c r="F9119" s="17">
        <f t="shared" si="284"/>
        <v>0</v>
      </c>
      <c r="G9119" s="14">
        <v>1</v>
      </c>
      <c r="H9119" s="15" t="str">
        <f t="shared" si="285"/>
        <v>Realizar Pedido</v>
      </c>
    </row>
    <row r="9120" spans="1:8" x14ac:dyDescent="0.25">
      <c r="A9120" s="3">
        <v>4048846003560</v>
      </c>
      <c r="B9120" s="11" t="s">
        <v>8894</v>
      </c>
      <c r="C9120" s="16"/>
      <c r="D9120" s="15">
        <f>SUMIFS(Movimientos!F:F,Movimientos!B:B,Productos!A9120,Movimientos!D:D,$D$1)</f>
        <v>0</v>
      </c>
      <c r="E9120" s="14">
        <f>SUMIFS(Movimientos!F:F,Movimientos!B:B,Productos!A9120,Movimientos!D:D,$E$1)</f>
        <v>0</v>
      </c>
      <c r="F9120" s="17">
        <f t="shared" si="284"/>
        <v>0</v>
      </c>
      <c r="G9120" s="14">
        <v>1</v>
      </c>
      <c r="H9120" s="15" t="str">
        <f t="shared" si="285"/>
        <v>Realizar Pedido</v>
      </c>
    </row>
    <row r="9121" spans="1:8" x14ac:dyDescent="0.25">
      <c r="A9121" s="3">
        <v>7591223921751</v>
      </c>
      <c r="B9121" s="11" t="s">
        <v>8895</v>
      </c>
      <c r="C9121" s="16"/>
      <c r="D9121" s="15">
        <f>SUMIFS(Movimientos!F:F,Movimientos!B:B,Productos!A9121,Movimientos!D:D,$D$1)</f>
        <v>0</v>
      </c>
      <c r="E9121" s="14">
        <f>SUMIFS(Movimientos!F:F,Movimientos!B:B,Productos!A9121,Movimientos!D:D,$E$1)</f>
        <v>0</v>
      </c>
      <c r="F9121" s="17">
        <f t="shared" si="284"/>
        <v>0</v>
      </c>
      <c r="G9121" s="14">
        <v>1</v>
      </c>
      <c r="H9121" s="15" t="str">
        <f t="shared" si="285"/>
        <v>Realizar Pedido</v>
      </c>
    </row>
    <row r="9122" spans="1:8" x14ac:dyDescent="0.25">
      <c r="A9122" s="3">
        <v>7800026045879</v>
      </c>
      <c r="B9122" s="11" t="s">
        <v>8896</v>
      </c>
      <c r="C9122" s="16"/>
      <c r="D9122" s="15">
        <f>SUMIFS(Movimientos!F:F,Movimientos!B:B,Productos!A9122,Movimientos!D:D,$D$1)</f>
        <v>0</v>
      </c>
      <c r="E9122" s="14">
        <f>SUMIFS(Movimientos!F:F,Movimientos!B:B,Productos!A9122,Movimientos!D:D,$E$1)</f>
        <v>0</v>
      </c>
      <c r="F9122" s="17">
        <f t="shared" si="284"/>
        <v>0</v>
      </c>
      <c r="G9122" s="14">
        <v>1</v>
      </c>
      <c r="H9122" s="15" t="str">
        <f t="shared" si="285"/>
        <v>Realizar Pedido</v>
      </c>
    </row>
    <row r="9123" spans="1:8" x14ac:dyDescent="0.25">
      <c r="A9123" s="3">
        <v>7730698013442</v>
      </c>
      <c r="B9123" s="11" t="s">
        <v>8897</v>
      </c>
      <c r="C9123" s="16"/>
      <c r="D9123" s="15">
        <f>SUMIFS(Movimientos!F:F,Movimientos!B:B,Productos!A9123,Movimientos!D:D,$D$1)</f>
        <v>0</v>
      </c>
      <c r="E9123" s="14">
        <f>SUMIFS(Movimientos!F:F,Movimientos!B:B,Productos!A9123,Movimientos!D:D,$E$1)</f>
        <v>0</v>
      </c>
      <c r="F9123" s="17">
        <f t="shared" si="284"/>
        <v>0</v>
      </c>
      <c r="G9123" s="14">
        <v>1</v>
      </c>
      <c r="H9123" s="15" t="str">
        <f t="shared" si="285"/>
        <v>Realizar Pedido</v>
      </c>
    </row>
    <row r="9124" spans="1:8" x14ac:dyDescent="0.25">
      <c r="A9124" s="3">
        <v>7730698013459</v>
      </c>
      <c r="B9124" s="11" t="s">
        <v>8898</v>
      </c>
      <c r="C9124" s="16"/>
      <c r="D9124" s="15">
        <f>SUMIFS(Movimientos!F:F,Movimientos!B:B,Productos!A9124,Movimientos!D:D,$D$1)</f>
        <v>0</v>
      </c>
      <c r="E9124" s="14">
        <f>SUMIFS(Movimientos!F:F,Movimientos!B:B,Productos!A9124,Movimientos!D:D,$E$1)</f>
        <v>0</v>
      </c>
      <c r="F9124" s="17">
        <f t="shared" si="284"/>
        <v>0</v>
      </c>
      <c r="G9124" s="14">
        <v>1</v>
      </c>
      <c r="H9124" s="15" t="str">
        <f t="shared" si="285"/>
        <v>Realizar Pedido</v>
      </c>
    </row>
    <row r="9125" spans="1:8" x14ac:dyDescent="0.25">
      <c r="A9125" s="3">
        <v>7730698013435</v>
      </c>
      <c r="B9125" s="11" t="s">
        <v>8899</v>
      </c>
      <c r="C9125" s="16"/>
      <c r="D9125" s="15">
        <f>SUMIFS(Movimientos!F:F,Movimientos!B:B,Productos!A9125,Movimientos!D:D,$D$1)</f>
        <v>0</v>
      </c>
      <c r="E9125" s="14">
        <f>SUMIFS(Movimientos!F:F,Movimientos!B:B,Productos!A9125,Movimientos!D:D,$E$1)</f>
        <v>0</v>
      </c>
      <c r="F9125" s="17">
        <f t="shared" si="284"/>
        <v>0</v>
      </c>
      <c r="G9125" s="14">
        <v>1</v>
      </c>
      <c r="H9125" s="15" t="str">
        <f t="shared" si="285"/>
        <v>Realizar Pedido</v>
      </c>
    </row>
    <row r="9126" spans="1:8" x14ac:dyDescent="0.25">
      <c r="A9126" s="3">
        <v>7591020001182</v>
      </c>
      <c r="B9126" s="11" t="s">
        <v>8900</v>
      </c>
      <c r="C9126" s="16"/>
      <c r="D9126" s="15">
        <f>SUMIFS(Movimientos!F:F,Movimientos!B:B,Productos!A9126,Movimientos!D:D,$D$1)</f>
        <v>0</v>
      </c>
      <c r="E9126" s="14">
        <f>SUMIFS(Movimientos!F:F,Movimientos!B:B,Productos!A9126,Movimientos!D:D,$E$1)</f>
        <v>0</v>
      </c>
      <c r="F9126" s="17">
        <f t="shared" si="284"/>
        <v>0</v>
      </c>
      <c r="G9126" s="14">
        <v>1</v>
      </c>
      <c r="H9126" s="15" t="str">
        <f t="shared" si="285"/>
        <v>Realizar Pedido</v>
      </c>
    </row>
    <row r="9127" spans="1:8" x14ac:dyDescent="0.25">
      <c r="A9127" s="3">
        <v>7591020001199</v>
      </c>
      <c r="B9127" s="11" t="s">
        <v>8901</v>
      </c>
      <c r="C9127" s="16"/>
      <c r="D9127" s="15">
        <f>SUMIFS(Movimientos!F:F,Movimientos!B:B,Productos!A9127,Movimientos!D:D,$D$1)</f>
        <v>0</v>
      </c>
      <c r="E9127" s="14">
        <f>SUMIFS(Movimientos!F:F,Movimientos!B:B,Productos!A9127,Movimientos!D:D,$E$1)</f>
        <v>0</v>
      </c>
      <c r="F9127" s="17">
        <f t="shared" si="284"/>
        <v>0</v>
      </c>
      <c r="G9127" s="14">
        <v>1</v>
      </c>
      <c r="H9127" s="15" t="str">
        <f t="shared" si="285"/>
        <v>Realizar Pedido</v>
      </c>
    </row>
    <row r="9128" spans="1:8" x14ac:dyDescent="0.25">
      <c r="A9128" s="3">
        <v>7501109906048</v>
      </c>
      <c r="B9128" s="11" t="s">
        <v>8902</v>
      </c>
      <c r="C9128" s="16"/>
      <c r="D9128" s="15">
        <f>SUMIFS(Movimientos!F:F,Movimientos!B:B,Productos!A9128,Movimientos!D:D,$D$1)</f>
        <v>0</v>
      </c>
      <c r="E9128" s="14">
        <f>SUMIFS(Movimientos!F:F,Movimientos!B:B,Productos!A9128,Movimientos!D:D,$E$1)</f>
        <v>0</v>
      </c>
      <c r="F9128" s="17">
        <f t="shared" si="284"/>
        <v>0</v>
      </c>
      <c r="G9128" s="14">
        <v>1</v>
      </c>
      <c r="H9128" s="15" t="str">
        <f t="shared" si="285"/>
        <v>Realizar Pedido</v>
      </c>
    </row>
    <row r="9129" spans="1:8" x14ac:dyDescent="0.25">
      <c r="A9129" s="3">
        <v>7501109906055</v>
      </c>
      <c r="B9129" s="11" t="s">
        <v>8903</v>
      </c>
      <c r="C9129" s="16"/>
      <c r="D9129" s="15">
        <f>SUMIFS(Movimientos!F:F,Movimientos!B:B,Productos!A9129,Movimientos!D:D,$D$1)</f>
        <v>0</v>
      </c>
      <c r="E9129" s="14">
        <f>SUMIFS(Movimientos!F:F,Movimientos!B:B,Productos!A9129,Movimientos!D:D,$E$1)</f>
        <v>0</v>
      </c>
      <c r="F9129" s="17">
        <f t="shared" si="284"/>
        <v>0</v>
      </c>
      <c r="G9129" s="14">
        <v>1</v>
      </c>
      <c r="H9129" s="15" t="str">
        <f t="shared" si="285"/>
        <v>Realizar Pedido</v>
      </c>
    </row>
    <row r="9130" spans="1:8" x14ac:dyDescent="0.25">
      <c r="A9130" s="3">
        <v>1166</v>
      </c>
      <c r="B9130" s="11" t="s">
        <v>8904</v>
      </c>
      <c r="C9130" s="16"/>
      <c r="D9130" s="15">
        <f>SUMIFS(Movimientos!F:F,Movimientos!B:B,Productos!A9130,Movimientos!D:D,$D$1)</f>
        <v>0</v>
      </c>
      <c r="E9130" s="14">
        <f>SUMIFS(Movimientos!F:F,Movimientos!B:B,Productos!A9130,Movimientos!D:D,$E$1)</f>
        <v>0</v>
      </c>
      <c r="F9130" s="17">
        <f t="shared" si="284"/>
        <v>0</v>
      </c>
      <c r="G9130" s="14">
        <v>1</v>
      </c>
      <c r="H9130" s="15" t="str">
        <f t="shared" si="285"/>
        <v>Realizar Pedido</v>
      </c>
    </row>
    <row r="9131" spans="1:8" x14ac:dyDescent="0.25">
      <c r="A9131" s="3">
        <v>7591585111166</v>
      </c>
      <c r="B9131" s="11" t="s">
        <v>8905</v>
      </c>
      <c r="C9131" s="16"/>
      <c r="D9131" s="15">
        <f>SUMIFS(Movimientos!F:F,Movimientos!B:B,Productos!A9131,Movimientos!D:D,$D$1)</f>
        <v>0</v>
      </c>
      <c r="E9131" s="14">
        <f>SUMIFS(Movimientos!F:F,Movimientos!B:B,Productos!A9131,Movimientos!D:D,$E$1)</f>
        <v>0</v>
      </c>
      <c r="F9131" s="17">
        <f t="shared" si="284"/>
        <v>0</v>
      </c>
      <c r="G9131" s="14">
        <v>1</v>
      </c>
      <c r="H9131" s="15" t="str">
        <f t="shared" si="285"/>
        <v>Realizar Pedido</v>
      </c>
    </row>
    <row r="9132" spans="1:8" x14ac:dyDescent="0.25">
      <c r="A9132" s="3">
        <v>516</v>
      </c>
      <c r="B9132" s="11" t="s">
        <v>8906</v>
      </c>
      <c r="C9132" s="16"/>
      <c r="D9132" s="15">
        <f>SUMIFS(Movimientos!F:F,Movimientos!B:B,Productos!A9132,Movimientos!D:D,$D$1)</f>
        <v>0</v>
      </c>
      <c r="E9132" s="14">
        <f>SUMIFS(Movimientos!F:F,Movimientos!B:B,Productos!A9132,Movimientos!D:D,$E$1)</f>
        <v>0</v>
      </c>
      <c r="F9132" s="17">
        <f t="shared" si="284"/>
        <v>0</v>
      </c>
      <c r="G9132" s="14">
        <v>1</v>
      </c>
      <c r="H9132" s="15" t="str">
        <f t="shared" si="285"/>
        <v>Realizar Pedido</v>
      </c>
    </row>
    <row r="9133" spans="1:8" x14ac:dyDescent="0.25">
      <c r="A9133" s="3" t="s">
        <v>8907</v>
      </c>
      <c r="B9133" s="11" t="s">
        <v>8908</v>
      </c>
      <c r="C9133" s="16"/>
      <c r="D9133" s="15">
        <f>SUMIFS(Movimientos!F:F,Movimientos!B:B,Productos!A9133,Movimientos!D:D,$D$1)</f>
        <v>0</v>
      </c>
      <c r="E9133" s="14">
        <f>SUMIFS(Movimientos!F:F,Movimientos!B:B,Productos!A9133,Movimientos!D:D,$E$1)</f>
        <v>0</v>
      </c>
      <c r="F9133" s="17">
        <f t="shared" si="284"/>
        <v>0</v>
      </c>
      <c r="G9133" s="14">
        <v>1</v>
      </c>
      <c r="H9133" s="15" t="str">
        <f t="shared" si="285"/>
        <v>Realizar Pedido</v>
      </c>
    </row>
    <row r="9134" spans="1:8" x14ac:dyDescent="0.25">
      <c r="A9134" s="3" t="s">
        <v>8909</v>
      </c>
      <c r="B9134" s="11" t="s">
        <v>8908</v>
      </c>
      <c r="C9134" s="16"/>
      <c r="D9134" s="15">
        <f>SUMIFS(Movimientos!F:F,Movimientos!B:B,Productos!A9134,Movimientos!D:D,$D$1)</f>
        <v>0</v>
      </c>
      <c r="E9134" s="14">
        <f>SUMIFS(Movimientos!F:F,Movimientos!B:B,Productos!A9134,Movimientos!D:D,$E$1)</f>
        <v>0</v>
      </c>
      <c r="F9134" s="17">
        <f t="shared" si="284"/>
        <v>0</v>
      </c>
      <c r="G9134" s="14">
        <v>1</v>
      </c>
      <c r="H9134" s="15" t="str">
        <f t="shared" si="285"/>
        <v>Realizar Pedido</v>
      </c>
    </row>
    <row r="9135" spans="1:8" x14ac:dyDescent="0.25">
      <c r="A9135" s="3">
        <v>7592806133141</v>
      </c>
      <c r="B9135" s="11" t="s">
        <v>8910</v>
      </c>
      <c r="C9135" s="16"/>
      <c r="D9135" s="15">
        <f>SUMIFS(Movimientos!F:F,Movimientos!B:B,Productos!A9135,Movimientos!D:D,$D$1)</f>
        <v>0</v>
      </c>
      <c r="E9135" s="14">
        <f>SUMIFS(Movimientos!F:F,Movimientos!B:B,Productos!A9135,Movimientos!D:D,$E$1)</f>
        <v>0</v>
      </c>
      <c r="F9135" s="17">
        <f t="shared" si="284"/>
        <v>0</v>
      </c>
      <c r="G9135" s="14">
        <v>1</v>
      </c>
      <c r="H9135" s="15" t="str">
        <f t="shared" si="285"/>
        <v>Realizar Pedido</v>
      </c>
    </row>
    <row r="9136" spans="1:8" x14ac:dyDescent="0.25">
      <c r="A9136" s="3">
        <v>7592806133158</v>
      </c>
      <c r="B9136" s="11" t="s">
        <v>8911</v>
      </c>
      <c r="C9136" s="16"/>
      <c r="D9136" s="15">
        <f>SUMIFS(Movimientos!F:F,Movimientos!B:B,Productos!A9136,Movimientos!D:D,$D$1)</f>
        <v>0</v>
      </c>
      <c r="E9136" s="14">
        <f>SUMIFS(Movimientos!F:F,Movimientos!B:B,Productos!A9136,Movimientos!D:D,$E$1)</f>
        <v>0</v>
      </c>
      <c r="F9136" s="17">
        <f t="shared" si="284"/>
        <v>0</v>
      </c>
      <c r="G9136" s="14">
        <v>1</v>
      </c>
      <c r="H9136" s="15" t="str">
        <f t="shared" si="285"/>
        <v>Realizar Pedido</v>
      </c>
    </row>
    <row r="9137" spans="1:8" x14ac:dyDescent="0.25">
      <c r="A9137" s="3">
        <v>700</v>
      </c>
      <c r="B9137" s="11" t="s">
        <v>8912</v>
      </c>
      <c r="C9137" s="16"/>
      <c r="D9137" s="15">
        <f>SUMIFS(Movimientos!F:F,Movimientos!B:B,Productos!A9137,Movimientos!D:D,$D$1)</f>
        <v>0</v>
      </c>
      <c r="E9137" s="14">
        <f>SUMIFS(Movimientos!F:F,Movimientos!B:B,Productos!A9137,Movimientos!D:D,$E$1)</f>
        <v>0</v>
      </c>
      <c r="F9137" s="17">
        <f t="shared" si="284"/>
        <v>0</v>
      </c>
      <c r="G9137" s="14">
        <v>1</v>
      </c>
      <c r="H9137" s="15" t="str">
        <f t="shared" si="285"/>
        <v>Realizar Pedido</v>
      </c>
    </row>
    <row r="9138" spans="1:8" x14ac:dyDescent="0.25">
      <c r="A9138" s="2">
        <v>646824130105</v>
      </c>
      <c r="B9138" s="12" t="s">
        <v>8913</v>
      </c>
      <c r="C9138" s="16"/>
      <c r="D9138" s="15">
        <f>SUMIFS(Movimientos!F:F,Movimientos!B:B,Productos!A9138,Movimientos!D:D,$D$1)</f>
        <v>0</v>
      </c>
      <c r="E9138" s="14">
        <f>SUMIFS(Movimientos!F:F,Movimientos!B:B,Productos!A9138,Movimientos!D:D,$E$1)</f>
        <v>0</v>
      </c>
      <c r="F9138" s="17">
        <f t="shared" si="284"/>
        <v>0</v>
      </c>
      <c r="G9138" s="14">
        <v>1</v>
      </c>
      <c r="H9138" s="15" t="str">
        <f t="shared" si="285"/>
        <v>Realizar Pedido</v>
      </c>
    </row>
    <row r="9139" spans="1:8" x14ac:dyDescent="0.25">
      <c r="A9139" s="3">
        <v>7592806133639</v>
      </c>
      <c r="B9139" s="11" t="s">
        <v>8914</v>
      </c>
      <c r="C9139" s="16"/>
      <c r="D9139" s="15">
        <f>SUMIFS(Movimientos!F:F,Movimientos!B:B,Productos!A9139,Movimientos!D:D,$D$1)</f>
        <v>0</v>
      </c>
      <c r="E9139" s="14">
        <f>SUMIFS(Movimientos!F:F,Movimientos!B:B,Productos!A9139,Movimientos!D:D,$E$1)</f>
        <v>0</v>
      </c>
      <c r="F9139" s="17">
        <f t="shared" si="284"/>
        <v>0</v>
      </c>
      <c r="G9139" s="14">
        <v>1</v>
      </c>
      <c r="H9139" s="15" t="str">
        <f t="shared" si="285"/>
        <v>Realizar Pedido</v>
      </c>
    </row>
    <row r="9140" spans="1:8" x14ac:dyDescent="0.25">
      <c r="A9140" s="3">
        <v>7592806133165</v>
      </c>
      <c r="B9140" s="11" t="s">
        <v>8915</v>
      </c>
      <c r="C9140" s="16"/>
      <c r="D9140" s="15">
        <f>SUMIFS(Movimientos!F:F,Movimientos!B:B,Productos!A9140,Movimientos!D:D,$D$1)</f>
        <v>0</v>
      </c>
      <c r="E9140" s="14">
        <f>SUMIFS(Movimientos!F:F,Movimientos!B:B,Productos!A9140,Movimientos!D:D,$E$1)</f>
        <v>0</v>
      </c>
      <c r="F9140" s="17">
        <f t="shared" si="284"/>
        <v>0</v>
      </c>
      <c r="G9140" s="14">
        <v>1</v>
      </c>
      <c r="H9140" s="15" t="str">
        <f t="shared" si="285"/>
        <v>Realizar Pedido</v>
      </c>
    </row>
    <row r="9141" spans="1:8" x14ac:dyDescent="0.25">
      <c r="A9141" s="2">
        <v>7592432010182</v>
      </c>
      <c r="B9141" s="12" t="s">
        <v>8916</v>
      </c>
      <c r="C9141" s="16"/>
      <c r="D9141" s="15">
        <f>SUMIFS(Movimientos!F:F,Movimientos!B:B,Productos!A9141,Movimientos!D:D,$D$1)</f>
        <v>0</v>
      </c>
      <c r="E9141" s="14">
        <f>SUMIFS(Movimientos!F:F,Movimientos!B:B,Productos!A9141,Movimientos!D:D,$E$1)</f>
        <v>0</v>
      </c>
      <c r="F9141" s="17">
        <f t="shared" si="284"/>
        <v>0</v>
      </c>
      <c r="G9141" s="14">
        <v>1</v>
      </c>
      <c r="H9141" s="15" t="str">
        <f t="shared" si="285"/>
        <v>Realizar Pedido</v>
      </c>
    </row>
    <row r="9142" spans="1:8" x14ac:dyDescent="0.25">
      <c r="A9142" s="3">
        <v>7591585119841</v>
      </c>
      <c r="B9142" s="11" t="s">
        <v>8917</v>
      </c>
      <c r="C9142" s="16"/>
      <c r="D9142" s="15">
        <f>SUMIFS(Movimientos!F:F,Movimientos!B:B,Productos!A9142,Movimientos!D:D,$D$1)</f>
        <v>0</v>
      </c>
      <c r="E9142" s="14">
        <f>SUMIFS(Movimientos!F:F,Movimientos!B:B,Productos!A9142,Movimientos!D:D,$E$1)</f>
        <v>0</v>
      </c>
      <c r="F9142" s="17">
        <f t="shared" si="284"/>
        <v>0</v>
      </c>
      <c r="G9142" s="14">
        <v>1</v>
      </c>
      <c r="H9142" s="15" t="str">
        <f t="shared" si="285"/>
        <v>Realizar Pedido</v>
      </c>
    </row>
    <row r="9143" spans="1:8" x14ac:dyDescent="0.25">
      <c r="A9143" s="3">
        <v>7591585519849</v>
      </c>
      <c r="B9143" s="11" t="s">
        <v>8918</v>
      </c>
      <c r="C9143" s="16"/>
      <c r="D9143" s="15">
        <f>SUMIFS(Movimientos!F:F,Movimientos!B:B,Productos!A9143,Movimientos!D:D,$D$1)</f>
        <v>0</v>
      </c>
      <c r="E9143" s="14">
        <f>SUMIFS(Movimientos!F:F,Movimientos!B:B,Productos!A9143,Movimientos!D:D,$E$1)</f>
        <v>0</v>
      </c>
      <c r="F9143" s="17">
        <f t="shared" si="284"/>
        <v>0</v>
      </c>
      <c r="G9143" s="14">
        <v>1</v>
      </c>
      <c r="H9143" s="15" t="str">
        <f t="shared" si="285"/>
        <v>Realizar Pedido</v>
      </c>
    </row>
    <row r="9144" spans="1:8" x14ac:dyDescent="0.25">
      <c r="A9144" s="3">
        <v>7599000003942</v>
      </c>
      <c r="B9144" s="11" t="s">
        <v>8919</v>
      </c>
      <c r="C9144" s="16"/>
      <c r="D9144" s="15">
        <f>SUMIFS(Movimientos!F:F,Movimientos!B:B,Productos!A9144,Movimientos!D:D,$D$1)</f>
        <v>0</v>
      </c>
      <c r="E9144" s="14">
        <f>SUMIFS(Movimientos!F:F,Movimientos!B:B,Productos!A9144,Movimientos!D:D,$E$1)</f>
        <v>0</v>
      </c>
      <c r="F9144" s="17">
        <f t="shared" si="284"/>
        <v>0</v>
      </c>
      <c r="G9144" s="14">
        <v>1</v>
      </c>
      <c r="H9144" s="15" t="str">
        <f t="shared" si="285"/>
        <v>Realizar Pedido</v>
      </c>
    </row>
    <row r="9145" spans="1:8" x14ac:dyDescent="0.25">
      <c r="A9145" s="3">
        <v>7592181000021</v>
      </c>
      <c r="B9145" s="11" t="s">
        <v>8920</v>
      </c>
      <c r="C9145" s="16"/>
      <c r="D9145" s="15">
        <f>SUMIFS(Movimientos!F:F,Movimientos!B:B,Productos!A9145,Movimientos!D:D,$D$1)</f>
        <v>0</v>
      </c>
      <c r="E9145" s="14">
        <f>SUMIFS(Movimientos!F:F,Movimientos!B:B,Productos!A9145,Movimientos!D:D,$E$1)</f>
        <v>0</v>
      </c>
      <c r="F9145" s="17">
        <f t="shared" si="284"/>
        <v>0</v>
      </c>
      <c r="G9145" s="14">
        <v>1</v>
      </c>
      <c r="H9145" s="15" t="str">
        <f t="shared" si="285"/>
        <v>Realizar Pedido</v>
      </c>
    </row>
    <row r="9146" spans="1:8" x14ac:dyDescent="0.25">
      <c r="A9146" s="2">
        <v>28785601106</v>
      </c>
      <c r="B9146" s="12" t="s">
        <v>8921</v>
      </c>
      <c r="C9146" s="16"/>
      <c r="D9146" s="15">
        <f>SUMIFS(Movimientos!F:F,Movimientos!B:B,Productos!A9146,Movimientos!D:D,$D$1)</f>
        <v>0</v>
      </c>
      <c r="E9146" s="14">
        <f>SUMIFS(Movimientos!F:F,Movimientos!B:B,Productos!A9146,Movimientos!D:D,$E$1)</f>
        <v>0</v>
      </c>
      <c r="F9146" s="17">
        <f t="shared" si="284"/>
        <v>0</v>
      </c>
      <c r="G9146" s="14">
        <v>1</v>
      </c>
      <c r="H9146" s="15" t="str">
        <f t="shared" si="285"/>
        <v>Realizar Pedido</v>
      </c>
    </row>
    <row r="9147" spans="1:8" x14ac:dyDescent="0.25">
      <c r="A9147" s="3">
        <v>79295005007</v>
      </c>
      <c r="B9147" s="11" t="s">
        <v>8921</v>
      </c>
      <c r="C9147" s="16"/>
      <c r="D9147" s="15">
        <f>SUMIFS(Movimientos!F:F,Movimientos!B:B,Productos!A9147,Movimientos!D:D,$D$1)</f>
        <v>0</v>
      </c>
      <c r="E9147" s="14">
        <f>SUMIFS(Movimientos!F:F,Movimientos!B:B,Productos!A9147,Movimientos!D:D,$E$1)</f>
        <v>0</v>
      </c>
      <c r="F9147" s="17">
        <f t="shared" si="284"/>
        <v>0</v>
      </c>
      <c r="G9147" s="14">
        <v>1</v>
      </c>
      <c r="H9147" s="15" t="str">
        <f t="shared" si="285"/>
        <v>Realizar Pedido</v>
      </c>
    </row>
    <row r="9148" spans="1:8" x14ac:dyDescent="0.25">
      <c r="A9148" s="3">
        <v>8902501007774</v>
      </c>
      <c r="B9148" s="11" t="s">
        <v>8922</v>
      </c>
      <c r="C9148" s="16"/>
      <c r="D9148" s="15">
        <f>SUMIFS(Movimientos!F:F,Movimientos!B:B,Productos!A9148,Movimientos!D:D,$D$1)</f>
        <v>0</v>
      </c>
      <c r="E9148" s="14">
        <f>SUMIFS(Movimientos!F:F,Movimientos!B:B,Productos!A9148,Movimientos!D:D,$E$1)</f>
        <v>0</v>
      </c>
      <c r="F9148" s="17">
        <f t="shared" si="284"/>
        <v>0</v>
      </c>
      <c r="G9148" s="14">
        <v>1</v>
      </c>
      <c r="H9148" s="15" t="str">
        <f t="shared" si="285"/>
        <v>Realizar Pedido</v>
      </c>
    </row>
    <row r="9149" spans="1:8" x14ac:dyDescent="0.25">
      <c r="A9149" s="2">
        <v>7590019010167</v>
      </c>
      <c r="B9149" s="12" t="s">
        <v>8923</v>
      </c>
      <c r="C9149" s="16"/>
      <c r="D9149" s="15">
        <f>SUMIFS(Movimientos!F:F,Movimientos!B:B,Productos!A9149,Movimientos!D:D,$D$1)</f>
        <v>0</v>
      </c>
      <c r="E9149" s="14">
        <f>SUMIFS(Movimientos!F:F,Movimientos!B:B,Productos!A9149,Movimientos!D:D,$E$1)</f>
        <v>0</v>
      </c>
      <c r="F9149" s="17">
        <f t="shared" si="284"/>
        <v>0</v>
      </c>
      <c r="G9149" s="14">
        <v>1</v>
      </c>
      <c r="H9149" s="15" t="str">
        <f t="shared" si="285"/>
        <v>Realizar Pedido</v>
      </c>
    </row>
    <row r="9150" spans="1:8" x14ac:dyDescent="0.25">
      <c r="A9150" s="3">
        <v>7590019010143</v>
      </c>
      <c r="B9150" s="11" t="s">
        <v>8924</v>
      </c>
      <c r="C9150" s="16"/>
      <c r="D9150" s="15">
        <f>SUMIFS(Movimientos!F:F,Movimientos!B:B,Productos!A9150,Movimientos!D:D,$D$1)</f>
        <v>0</v>
      </c>
      <c r="E9150" s="14">
        <f>SUMIFS(Movimientos!F:F,Movimientos!B:B,Productos!A9150,Movimientos!D:D,$E$1)</f>
        <v>0</v>
      </c>
      <c r="F9150" s="17">
        <f t="shared" si="284"/>
        <v>0</v>
      </c>
      <c r="G9150" s="14">
        <v>1</v>
      </c>
      <c r="H9150" s="15" t="str">
        <f t="shared" si="285"/>
        <v>Realizar Pedido</v>
      </c>
    </row>
    <row r="9151" spans="1:8" x14ac:dyDescent="0.25">
      <c r="A9151" s="3">
        <v>7590019010150</v>
      </c>
      <c r="B9151" s="11" t="s">
        <v>8925</v>
      </c>
      <c r="C9151" s="16"/>
      <c r="D9151" s="15">
        <f>SUMIFS(Movimientos!F:F,Movimientos!B:B,Productos!A9151,Movimientos!D:D,$D$1)</f>
        <v>0</v>
      </c>
      <c r="E9151" s="14">
        <f>SUMIFS(Movimientos!F:F,Movimientos!B:B,Productos!A9151,Movimientos!D:D,$E$1)</f>
        <v>0</v>
      </c>
      <c r="F9151" s="17">
        <f t="shared" si="284"/>
        <v>0</v>
      </c>
      <c r="G9151" s="14">
        <v>1</v>
      </c>
      <c r="H9151" s="15" t="str">
        <f t="shared" si="285"/>
        <v>Realizar Pedido</v>
      </c>
    </row>
    <row r="9152" spans="1:8" x14ac:dyDescent="0.25">
      <c r="A9152" s="3">
        <v>7591244818924</v>
      </c>
      <c r="B9152" s="11" t="s">
        <v>8926</v>
      </c>
      <c r="C9152" s="16"/>
      <c r="D9152" s="15">
        <f>SUMIFS(Movimientos!F:F,Movimientos!B:B,Productos!A9152,Movimientos!D:D,$D$1)</f>
        <v>0</v>
      </c>
      <c r="E9152" s="14">
        <f>SUMIFS(Movimientos!F:F,Movimientos!B:B,Productos!A9152,Movimientos!D:D,$E$1)</f>
        <v>0</v>
      </c>
      <c r="F9152" s="17">
        <f t="shared" si="284"/>
        <v>0</v>
      </c>
      <c r="G9152" s="14">
        <v>1</v>
      </c>
      <c r="H9152" s="15" t="str">
        <f t="shared" si="285"/>
        <v>Realizar Pedido</v>
      </c>
    </row>
    <row r="9153" spans="1:8" x14ac:dyDescent="0.25">
      <c r="A9153" s="3">
        <v>7591244818887</v>
      </c>
      <c r="B9153" s="11" t="s">
        <v>8927</v>
      </c>
      <c r="C9153" s="16"/>
      <c r="D9153" s="15">
        <f>SUMIFS(Movimientos!F:F,Movimientos!B:B,Productos!A9153,Movimientos!D:D,$D$1)</f>
        <v>0</v>
      </c>
      <c r="E9153" s="14">
        <f>SUMIFS(Movimientos!F:F,Movimientos!B:B,Productos!A9153,Movimientos!D:D,$E$1)</f>
        <v>0</v>
      </c>
      <c r="F9153" s="17">
        <f t="shared" si="284"/>
        <v>0</v>
      </c>
      <c r="G9153" s="14">
        <v>1</v>
      </c>
      <c r="H9153" s="15" t="str">
        <f t="shared" si="285"/>
        <v>Realizar Pedido</v>
      </c>
    </row>
    <row r="9154" spans="1:8" x14ac:dyDescent="0.25">
      <c r="A9154" s="3" t="s">
        <v>8928</v>
      </c>
      <c r="B9154" s="11" t="s">
        <v>8929</v>
      </c>
      <c r="C9154" s="16"/>
      <c r="D9154" s="15">
        <f>SUMIFS(Movimientos!F:F,Movimientos!B:B,Productos!A9154,Movimientos!D:D,$D$1)</f>
        <v>0</v>
      </c>
      <c r="E9154" s="14">
        <f>SUMIFS(Movimientos!F:F,Movimientos!B:B,Productos!A9154,Movimientos!D:D,$E$1)</f>
        <v>0</v>
      </c>
      <c r="F9154" s="17">
        <f t="shared" si="284"/>
        <v>0</v>
      </c>
      <c r="G9154" s="14">
        <v>1</v>
      </c>
      <c r="H9154" s="15" t="str">
        <f t="shared" si="285"/>
        <v>Realizar Pedido</v>
      </c>
    </row>
    <row r="9155" spans="1:8" x14ac:dyDescent="0.25">
      <c r="A9155" s="3">
        <v>7591585213815</v>
      </c>
      <c r="B9155" s="11" t="s">
        <v>8930</v>
      </c>
      <c r="C9155" s="16"/>
      <c r="D9155" s="15">
        <f>SUMIFS(Movimientos!F:F,Movimientos!B:B,Productos!A9155,Movimientos!D:D,$D$1)</f>
        <v>0</v>
      </c>
      <c r="E9155" s="14">
        <f>SUMIFS(Movimientos!F:F,Movimientos!B:B,Productos!A9155,Movimientos!D:D,$E$1)</f>
        <v>0</v>
      </c>
      <c r="F9155" s="17">
        <f t="shared" ref="F9155:F9218" si="286">D9155-E9155</f>
        <v>0</v>
      </c>
      <c r="G9155" s="14">
        <v>1</v>
      </c>
      <c r="H9155" s="15" t="str">
        <f t="shared" ref="H9155:H9218" si="287">IF(F9155&lt;G9155,"Realizar Pedido","")</f>
        <v>Realizar Pedido</v>
      </c>
    </row>
    <row r="9156" spans="1:8" x14ac:dyDescent="0.25">
      <c r="A9156" s="3">
        <v>7591585313812</v>
      </c>
      <c r="B9156" s="11" t="s">
        <v>8931</v>
      </c>
      <c r="C9156" s="16"/>
      <c r="D9156" s="15">
        <f>SUMIFS(Movimientos!F:F,Movimientos!B:B,Productos!A9156,Movimientos!D:D,$D$1)</f>
        <v>0</v>
      </c>
      <c r="E9156" s="14">
        <f>SUMIFS(Movimientos!F:F,Movimientos!B:B,Productos!A9156,Movimientos!D:D,$E$1)</f>
        <v>0</v>
      </c>
      <c r="F9156" s="17">
        <f t="shared" si="286"/>
        <v>0</v>
      </c>
      <c r="G9156" s="14">
        <v>1</v>
      </c>
      <c r="H9156" s="15" t="str">
        <f t="shared" si="287"/>
        <v>Realizar Pedido</v>
      </c>
    </row>
    <row r="9157" spans="1:8" x14ac:dyDescent="0.25">
      <c r="A9157" s="3">
        <v>7591585113818</v>
      </c>
      <c r="B9157" s="11" t="s">
        <v>8932</v>
      </c>
      <c r="C9157" s="16"/>
      <c r="D9157" s="15">
        <f>SUMIFS(Movimientos!F:F,Movimientos!B:B,Productos!A9157,Movimientos!D:D,$D$1)</f>
        <v>0</v>
      </c>
      <c r="E9157" s="14">
        <f>SUMIFS(Movimientos!F:F,Movimientos!B:B,Productos!A9157,Movimientos!D:D,$E$1)</f>
        <v>0</v>
      </c>
      <c r="F9157" s="17">
        <f t="shared" si="286"/>
        <v>0</v>
      </c>
      <c r="G9157" s="14">
        <v>1</v>
      </c>
      <c r="H9157" s="15" t="str">
        <f t="shared" si="287"/>
        <v>Realizar Pedido</v>
      </c>
    </row>
    <row r="9158" spans="1:8" x14ac:dyDescent="0.25">
      <c r="A9158" s="3">
        <v>7730698002187</v>
      </c>
      <c r="B9158" s="11" t="s">
        <v>8933</v>
      </c>
      <c r="C9158" s="16"/>
      <c r="D9158" s="15">
        <f>SUMIFS(Movimientos!F:F,Movimientos!B:B,Productos!A9158,Movimientos!D:D,$D$1)</f>
        <v>0</v>
      </c>
      <c r="E9158" s="14">
        <f>SUMIFS(Movimientos!F:F,Movimientos!B:B,Productos!A9158,Movimientos!D:D,$E$1)</f>
        <v>0</v>
      </c>
      <c r="F9158" s="17">
        <f t="shared" si="286"/>
        <v>0</v>
      </c>
      <c r="G9158" s="14">
        <v>1</v>
      </c>
      <c r="H9158" s="15" t="str">
        <f t="shared" si="287"/>
        <v>Realizar Pedido</v>
      </c>
    </row>
    <row r="9159" spans="1:8" x14ac:dyDescent="0.25">
      <c r="A9159" s="3">
        <v>7591485002281</v>
      </c>
      <c r="B9159" s="11" t="s">
        <v>8934</v>
      </c>
      <c r="C9159" s="16"/>
      <c r="D9159" s="15">
        <f>SUMIFS(Movimientos!F:F,Movimientos!B:B,Productos!A9159,Movimientos!D:D,$D$1)</f>
        <v>0</v>
      </c>
      <c r="E9159" s="14">
        <f>SUMIFS(Movimientos!F:F,Movimientos!B:B,Productos!A9159,Movimientos!D:D,$E$1)</f>
        <v>0</v>
      </c>
      <c r="F9159" s="17">
        <f t="shared" si="286"/>
        <v>0</v>
      </c>
      <c r="G9159" s="14">
        <v>1</v>
      </c>
      <c r="H9159" s="15" t="str">
        <f t="shared" si="287"/>
        <v>Realizar Pedido</v>
      </c>
    </row>
    <row r="9160" spans="1:8" x14ac:dyDescent="0.25">
      <c r="A9160" s="3">
        <v>7594001080671</v>
      </c>
      <c r="B9160" s="11" t="s">
        <v>8935</v>
      </c>
      <c r="C9160" s="16"/>
      <c r="D9160" s="15">
        <f>SUMIFS(Movimientos!F:F,Movimientos!B:B,Productos!A9160,Movimientos!D:D,$D$1)</f>
        <v>0</v>
      </c>
      <c r="E9160" s="14">
        <f>SUMIFS(Movimientos!F:F,Movimientos!B:B,Productos!A9160,Movimientos!D:D,$E$1)</f>
        <v>0</v>
      </c>
      <c r="F9160" s="17">
        <f t="shared" si="286"/>
        <v>0</v>
      </c>
      <c r="G9160" s="14">
        <v>1</v>
      </c>
      <c r="H9160" s="15" t="str">
        <f t="shared" si="287"/>
        <v>Realizar Pedido</v>
      </c>
    </row>
    <row r="9161" spans="1:8" x14ac:dyDescent="0.25">
      <c r="A9161" s="3">
        <v>7594001080664</v>
      </c>
      <c r="B9161" s="11" t="s">
        <v>8936</v>
      </c>
      <c r="C9161" s="16"/>
      <c r="D9161" s="15">
        <f>SUMIFS(Movimientos!F:F,Movimientos!B:B,Productos!A9161,Movimientos!D:D,$D$1)</f>
        <v>0</v>
      </c>
      <c r="E9161" s="14">
        <f>SUMIFS(Movimientos!F:F,Movimientos!B:B,Productos!A9161,Movimientos!D:D,$E$1)</f>
        <v>0</v>
      </c>
      <c r="F9161" s="17">
        <f t="shared" si="286"/>
        <v>0</v>
      </c>
      <c r="G9161" s="14">
        <v>1</v>
      </c>
      <c r="H9161" s="15" t="str">
        <f t="shared" si="287"/>
        <v>Realizar Pedido</v>
      </c>
    </row>
    <row r="9162" spans="1:8" x14ac:dyDescent="0.25">
      <c r="A9162" s="3">
        <v>7594001080657</v>
      </c>
      <c r="B9162" s="11" t="s">
        <v>8937</v>
      </c>
      <c r="C9162" s="16"/>
      <c r="D9162" s="15">
        <f>SUMIFS(Movimientos!F:F,Movimientos!B:B,Productos!A9162,Movimientos!D:D,$D$1)</f>
        <v>0</v>
      </c>
      <c r="E9162" s="14">
        <f>SUMIFS(Movimientos!F:F,Movimientos!B:B,Productos!A9162,Movimientos!D:D,$E$1)</f>
        <v>0</v>
      </c>
      <c r="F9162" s="17">
        <f t="shared" si="286"/>
        <v>0</v>
      </c>
      <c r="G9162" s="14">
        <v>1</v>
      </c>
      <c r="H9162" s="15" t="str">
        <f t="shared" si="287"/>
        <v>Realizar Pedido</v>
      </c>
    </row>
    <row r="9163" spans="1:8" x14ac:dyDescent="0.25">
      <c r="A9163" s="3">
        <v>7591955000540</v>
      </c>
      <c r="B9163" s="11" t="s">
        <v>8938</v>
      </c>
      <c r="C9163" s="16"/>
      <c r="D9163" s="15">
        <f>SUMIFS(Movimientos!F:F,Movimientos!B:B,Productos!A9163,Movimientos!D:D,$D$1)</f>
        <v>0</v>
      </c>
      <c r="E9163" s="14">
        <f>SUMIFS(Movimientos!F:F,Movimientos!B:B,Productos!A9163,Movimientos!D:D,$E$1)</f>
        <v>0</v>
      </c>
      <c r="F9163" s="17">
        <f t="shared" si="286"/>
        <v>0</v>
      </c>
      <c r="G9163" s="14">
        <v>1</v>
      </c>
      <c r="H9163" s="15" t="str">
        <f t="shared" si="287"/>
        <v>Realizar Pedido</v>
      </c>
    </row>
    <row r="9164" spans="1:8" x14ac:dyDescent="0.25">
      <c r="A9164" s="2">
        <v>7591955000533</v>
      </c>
      <c r="B9164" s="12" t="s">
        <v>8939</v>
      </c>
      <c r="C9164" s="16"/>
      <c r="D9164" s="15">
        <f>SUMIFS(Movimientos!F:F,Movimientos!B:B,Productos!A9164,Movimientos!D:D,$D$1)</f>
        <v>0</v>
      </c>
      <c r="E9164" s="14">
        <f>SUMIFS(Movimientos!F:F,Movimientos!B:B,Productos!A9164,Movimientos!D:D,$E$1)</f>
        <v>0</v>
      </c>
      <c r="F9164" s="17">
        <f t="shared" si="286"/>
        <v>0</v>
      </c>
      <c r="G9164" s="14">
        <v>1</v>
      </c>
      <c r="H9164" s="15" t="str">
        <f t="shared" si="287"/>
        <v>Realizar Pedido</v>
      </c>
    </row>
    <row r="9165" spans="1:8" x14ac:dyDescent="0.25">
      <c r="A9165" s="3">
        <v>7594002990658</v>
      </c>
      <c r="B9165" s="11" t="s">
        <v>8940</v>
      </c>
      <c r="C9165" s="16"/>
      <c r="D9165" s="15">
        <f>SUMIFS(Movimientos!F:F,Movimientos!B:B,Productos!A9165,Movimientos!D:D,$D$1)</f>
        <v>0</v>
      </c>
      <c r="E9165" s="14">
        <f>SUMIFS(Movimientos!F:F,Movimientos!B:B,Productos!A9165,Movimientos!D:D,$E$1)</f>
        <v>0</v>
      </c>
      <c r="F9165" s="17">
        <f t="shared" si="286"/>
        <v>0</v>
      </c>
      <c r="G9165" s="14">
        <v>1</v>
      </c>
      <c r="H9165" s="15" t="str">
        <f t="shared" si="287"/>
        <v>Realizar Pedido</v>
      </c>
    </row>
    <row r="9166" spans="1:8" x14ac:dyDescent="0.25">
      <c r="A9166" s="3">
        <v>515</v>
      </c>
      <c r="B9166" s="11" t="s">
        <v>8941</v>
      </c>
      <c r="C9166" s="16"/>
      <c r="D9166" s="15">
        <f>SUMIFS(Movimientos!F:F,Movimientos!B:B,Productos!A9166,Movimientos!D:D,$D$1)</f>
        <v>0</v>
      </c>
      <c r="E9166" s="14">
        <f>SUMIFS(Movimientos!F:F,Movimientos!B:B,Productos!A9166,Movimientos!D:D,$E$1)</f>
        <v>0</v>
      </c>
      <c r="F9166" s="17">
        <f t="shared" si="286"/>
        <v>0</v>
      </c>
      <c r="G9166" s="14">
        <v>1</v>
      </c>
      <c r="H9166" s="15" t="str">
        <f t="shared" si="287"/>
        <v>Realizar Pedido</v>
      </c>
    </row>
    <row r="9167" spans="1:8" x14ac:dyDescent="0.25">
      <c r="A9167" s="3">
        <v>505</v>
      </c>
      <c r="B9167" s="11" t="s">
        <v>8942</v>
      </c>
      <c r="C9167" s="16"/>
      <c r="D9167" s="15">
        <f>SUMIFS(Movimientos!F:F,Movimientos!B:B,Productos!A9167,Movimientos!D:D,$D$1)</f>
        <v>0</v>
      </c>
      <c r="E9167" s="14">
        <f>SUMIFS(Movimientos!F:F,Movimientos!B:B,Productos!A9167,Movimientos!D:D,$E$1)</f>
        <v>0</v>
      </c>
      <c r="F9167" s="17">
        <f t="shared" si="286"/>
        <v>0</v>
      </c>
      <c r="G9167" s="14">
        <v>1</v>
      </c>
      <c r="H9167" s="15" t="str">
        <f t="shared" si="287"/>
        <v>Realizar Pedido</v>
      </c>
    </row>
    <row r="9168" spans="1:8" x14ac:dyDescent="0.25">
      <c r="A9168" s="3">
        <v>7702354017781</v>
      </c>
      <c r="B9168" s="11" t="s">
        <v>8943</v>
      </c>
      <c r="C9168" s="16"/>
      <c r="D9168" s="15">
        <f>SUMIFS(Movimientos!F:F,Movimientos!B:B,Productos!A9168,Movimientos!D:D,$D$1)</f>
        <v>0</v>
      </c>
      <c r="E9168" s="14">
        <f>SUMIFS(Movimientos!F:F,Movimientos!B:B,Productos!A9168,Movimientos!D:D,$E$1)</f>
        <v>0</v>
      </c>
      <c r="F9168" s="17">
        <f t="shared" si="286"/>
        <v>0</v>
      </c>
      <c r="G9168" s="14">
        <v>1</v>
      </c>
      <c r="H9168" s="15" t="str">
        <f t="shared" si="287"/>
        <v>Realizar Pedido</v>
      </c>
    </row>
    <row r="9169" spans="1:8" x14ac:dyDescent="0.25">
      <c r="A9169" s="3">
        <v>7702354017767</v>
      </c>
      <c r="B9169" s="11" t="s">
        <v>8944</v>
      </c>
      <c r="C9169" s="16"/>
      <c r="D9169" s="15">
        <f>SUMIFS(Movimientos!F:F,Movimientos!B:B,Productos!A9169,Movimientos!D:D,$D$1)</f>
        <v>0</v>
      </c>
      <c r="E9169" s="14">
        <f>SUMIFS(Movimientos!F:F,Movimientos!B:B,Productos!A9169,Movimientos!D:D,$E$1)</f>
        <v>0</v>
      </c>
      <c r="F9169" s="17">
        <f t="shared" si="286"/>
        <v>0</v>
      </c>
      <c r="G9169" s="14">
        <v>1</v>
      </c>
      <c r="H9169" s="15" t="str">
        <f t="shared" si="287"/>
        <v>Realizar Pedido</v>
      </c>
    </row>
    <row r="9170" spans="1:8" x14ac:dyDescent="0.25">
      <c r="A9170" s="3">
        <v>7702354020873</v>
      </c>
      <c r="B9170" s="11" t="s">
        <v>8945</v>
      </c>
      <c r="C9170" s="16"/>
      <c r="D9170" s="15">
        <f>SUMIFS(Movimientos!F:F,Movimientos!B:B,Productos!A9170,Movimientos!D:D,$D$1)</f>
        <v>0</v>
      </c>
      <c r="E9170" s="14">
        <f>SUMIFS(Movimientos!F:F,Movimientos!B:B,Productos!A9170,Movimientos!D:D,$E$1)</f>
        <v>0</v>
      </c>
      <c r="F9170" s="17">
        <f t="shared" si="286"/>
        <v>0</v>
      </c>
      <c r="G9170" s="14">
        <v>1</v>
      </c>
      <c r="H9170" s="15" t="str">
        <f t="shared" si="287"/>
        <v>Realizar Pedido</v>
      </c>
    </row>
    <row r="9171" spans="1:8" x14ac:dyDescent="0.25">
      <c r="A9171" s="3">
        <v>7702354021481</v>
      </c>
      <c r="B9171" s="11" t="s">
        <v>8946</v>
      </c>
      <c r="C9171" s="16"/>
      <c r="D9171" s="15">
        <f>SUMIFS(Movimientos!F:F,Movimientos!B:B,Productos!A9171,Movimientos!D:D,$D$1)</f>
        <v>0</v>
      </c>
      <c r="E9171" s="14">
        <f>SUMIFS(Movimientos!F:F,Movimientos!B:B,Productos!A9171,Movimientos!D:D,$E$1)</f>
        <v>0</v>
      </c>
      <c r="F9171" s="17">
        <f t="shared" si="286"/>
        <v>0</v>
      </c>
      <c r="G9171" s="14">
        <v>1</v>
      </c>
      <c r="H9171" s="15" t="str">
        <f t="shared" si="287"/>
        <v>Realizar Pedido</v>
      </c>
    </row>
    <row r="9172" spans="1:8" x14ac:dyDescent="0.25">
      <c r="A9172" s="3">
        <v>7592349954715</v>
      </c>
      <c r="B9172" s="11" t="s">
        <v>8947</v>
      </c>
      <c r="C9172" s="16"/>
      <c r="D9172" s="15">
        <f>SUMIFS(Movimientos!F:F,Movimientos!B:B,Productos!A9172,Movimientos!D:D,$D$1)</f>
        <v>0</v>
      </c>
      <c r="E9172" s="14">
        <f>SUMIFS(Movimientos!F:F,Movimientos!B:B,Productos!A9172,Movimientos!D:D,$E$1)</f>
        <v>0</v>
      </c>
      <c r="F9172" s="17">
        <f t="shared" si="286"/>
        <v>0</v>
      </c>
      <c r="G9172" s="14">
        <v>1</v>
      </c>
      <c r="H9172" s="15" t="str">
        <f t="shared" si="287"/>
        <v>Realizar Pedido</v>
      </c>
    </row>
    <row r="9173" spans="1:8" x14ac:dyDescent="0.25">
      <c r="A9173" s="3">
        <v>7592349721416</v>
      </c>
      <c r="B9173" s="11" t="s">
        <v>8948</v>
      </c>
      <c r="C9173" s="16"/>
      <c r="D9173" s="15">
        <f>SUMIFS(Movimientos!F:F,Movimientos!B:B,Productos!A9173,Movimientos!D:D,$D$1)</f>
        <v>0</v>
      </c>
      <c r="E9173" s="14">
        <f>SUMIFS(Movimientos!F:F,Movimientos!B:B,Productos!A9173,Movimientos!D:D,$E$1)</f>
        <v>0</v>
      </c>
      <c r="F9173" s="17">
        <f t="shared" si="286"/>
        <v>0</v>
      </c>
      <c r="G9173" s="14">
        <v>1</v>
      </c>
      <c r="H9173" s="15" t="str">
        <f t="shared" si="287"/>
        <v>Realizar Pedido</v>
      </c>
    </row>
    <row r="9174" spans="1:8" x14ac:dyDescent="0.25">
      <c r="A9174" s="3">
        <v>7592946000051</v>
      </c>
      <c r="B9174" s="11" t="s">
        <v>8949</v>
      </c>
      <c r="C9174" s="16"/>
      <c r="D9174" s="15">
        <f>SUMIFS(Movimientos!F:F,Movimientos!B:B,Productos!A9174,Movimientos!D:D,$D$1)</f>
        <v>0</v>
      </c>
      <c r="E9174" s="14">
        <f>SUMIFS(Movimientos!F:F,Movimientos!B:B,Productos!A9174,Movimientos!D:D,$E$1)</f>
        <v>0</v>
      </c>
      <c r="F9174" s="17">
        <f t="shared" si="286"/>
        <v>0</v>
      </c>
      <c r="G9174" s="14">
        <v>1</v>
      </c>
      <c r="H9174" s="15" t="str">
        <f t="shared" si="287"/>
        <v>Realizar Pedido</v>
      </c>
    </row>
    <row r="9175" spans="1:8" x14ac:dyDescent="0.25">
      <c r="A9175" s="3">
        <v>8021961012491</v>
      </c>
      <c r="B9175" s="11" t="s">
        <v>8950</v>
      </c>
      <c r="C9175" s="16"/>
      <c r="D9175" s="15">
        <f>SUMIFS(Movimientos!F:F,Movimientos!B:B,Productos!A9175,Movimientos!D:D,$D$1)</f>
        <v>0</v>
      </c>
      <c r="E9175" s="14">
        <f>SUMIFS(Movimientos!F:F,Movimientos!B:B,Productos!A9175,Movimientos!D:D,$E$1)</f>
        <v>0</v>
      </c>
      <c r="F9175" s="17">
        <f t="shared" si="286"/>
        <v>0</v>
      </c>
      <c r="G9175" s="14">
        <v>1</v>
      </c>
      <c r="H9175" s="15" t="str">
        <f t="shared" si="287"/>
        <v>Realizar Pedido</v>
      </c>
    </row>
    <row r="9176" spans="1:8" x14ac:dyDescent="0.25">
      <c r="A9176" s="3">
        <v>8425198029039</v>
      </c>
      <c r="B9176" s="11" t="s">
        <v>8951</v>
      </c>
      <c r="C9176" s="16"/>
      <c r="D9176" s="15">
        <f>SUMIFS(Movimientos!F:F,Movimientos!B:B,Productos!A9176,Movimientos!D:D,$D$1)</f>
        <v>0</v>
      </c>
      <c r="E9176" s="14">
        <f>SUMIFS(Movimientos!F:F,Movimientos!B:B,Productos!A9176,Movimientos!D:D,$E$1)</f>
        <v>0</v>
      </c>
      <c r="F9176" s="17">
        <f t="shared" si="286"/>
        <v>0</v>
      </c>
      <c r="G9176" s="14">
        <v>1</v>
      </c>
      <c r="H9176" s="15" t="str">
        <f t="shared" si="287"/>
        <v>Realizar Pedido</v>
      </c>
    </row>
    <row r="9177" spans="1:8" x14ac:dyDescent="0.25">
      <c r="A9177" s="3">
        <v>7591392000059</v>
      </c>
      <c r="B9177" s="11" t="s">
        <v>8952</v>
      </c>
      <c r="C9177" s="16"/>
      <c r="D9177" s="15">
        <f>SUMIFS(Movimientos!F:F,Movimientos!B:B,Productos!A9177,Movimientos!D:D,$D$1)</f>
        <v>0</v>
      </c>
      <c r="E9177" s="14">
        <f>SUMIFS(Movimientos!F:F,Movimientos!B:B,Productos!A9177,Movimientos!D:D,$E$1)</f>
        <v>0</v>
      </c>
      <c r="F9177" s="17">
        <f t="shared" si="286"/>
        <v>0</v>
      </c>
      <c r="G9177" s="14">
        <v>1</v>
      </c>
      <c r="H9177" s="15" t="str">
        <f t="shared" si="287"/>
        <v>Realizar Pedido</v>
      </c>
    </row>
    <row r="9178" spans="1:8" x14ac:dyDescent="0.25">
      <c r="A9178" s="3">
        <v>7501326028011</v>
      </c>
      <c r="B9178" s="11" t="s">
        <v>8953</v>
      </c>
      <c r="C9178" s="16"/>
      <c r="D9178" s="15">
        <f>SUMIFS(Movimientos!F:F,Movimientos!B:B,Productos!A9178,Movimientos!D:D,$D$1)</f>
        <v>0</v>
      </c>
      <c r="E9178" s="14">
        <f>SUMIFS(Movimientos!F:F,Movimientos!B:B,Productos!A9178,Movimientos!D:D,$E$1)</f>
        <v>0</v>
      </c>
      <c r="F9178" s="17">
        <f t="shared" si="286"/>
        <v>0</v>
      </c>
      <c r="G9178" s="14">
        <v>1</v>
      </c>
      <c r="H9178" s="15" t="str">
        <f t="shared" si="287"/>
        <v>Realizar Pedido</v>
      </c>
    </row>
    <row r="9179" spans="1:8" x14ac:dyDescent="0.25">
      <c r="A9179" s="3">
        <v>7501326028530</v>
      </c>
      <c r="B9179" s="11" t="s">
        <v>8954</v>
      </c>
      <c r="C9179" s="16"/>
      <c r="D9179" s="15">
        <f>SUMIFS(Movimientos!F:F,Movimientos!B:B,Productos!A9179,Movimientos!D:D,$D$1)</f>
        <v>0</v>
      </c>
      <c r="E9179" s="14">
        <f>SUMIFS(Movimientos!F:F,Movimientos!B:B,Productos!A9179,Movimientos!D:D,$E$1)</f>
        <v>0</v>
      </c>
      <c r="F9179" s="17">
        <f t="shared" si="286"/>
        <v>0</v>
      </c>
      <c r="G9179" s="14">
        <v>1</v>
      </c>
      <c r="H9179" s="15" t="str">
        <f t="shared" si="287"/>
        <v>Realizar Pedido</v>
      </c>
    </row>
    <row r="9180" spans="1:8" x14ac:dyDescent="0.25">
      <c r="A9180" s="3">
        <v>7501326028547</v>
      </c>
      <c r="B9180" s="11" t="s">
        <v>8955</v>
      </c>
      <c r="C9180" s="16"/>
      <c r="D9180" s="15">
        <f>SUMIFS(Movimientos!F:F,Movimientos!B:B,Productos!A9180,Movimientos!D:D,$D$1)</f>
        <v>0</v>
      </c>
      <c r="E9180" s="14">
        <f>SUMIFS(Movimientos!F:F,Movimientos!B:B,Productos!A9180,Movimientos!D:D,$E$1)</f>
        <v>0</v>
      </c>
      <c r="F9180" s="17">
        <f t="shared" si="286"/>
        <v>0</v>
      </c>
      <c r="G9180" s="14">
        <v>1</v>
      </c>
      <c r="H9180" s="15" t="str">
        <f t="shared" si="287"/>
        <v>Realizar Pedido</v>
      </c>
    </row>
    <row r="9181" spans="1:8" x14ac:dyDescent="0.25">
      <c r="A9181" s="3">
        <v>7501326027038</v>
      </c>
      <c r="B9181" s="11" t="s">
        <v>8956</v>
      </c>
      <c r="C9181" s="16"/>
      <c r="D9181" s="15">
        <f>SUMIFS(Movimientos!F:F,Movimientos!B:B,Productos!A9181,Movimientos!D:D,$D$1)</f>
        <v>0</v>
      </c>
      <c r="E9181" s="14">
        <f>SUMIFS(Movimientos!F:F,Movimientos!B:B,Productos!A9181,Movimientos!D:D,$E$1)</f>
        <v>0</v>
      </c>
      <c r="F9181" s="17">
        <f t="shared" si="286"/>
        <v>0</v>
      </c>
      <c r="G9181" s="14">
        <v>1</v>
      </c>
      <c r="H9181" s="15" t="str">
        <f t="shared" si="287"/>
        <v>Realizar Pedido</v>
      </c>
    </row>
    <row r="9182" spans="1:8" x14ac:dyDescent="0.25">
      <c r="A9182" s="3">
        <v>7501326083034</v>
      </c>
      <c r="B9182" s="11" t="s">
        <v>8957</v>
      </c>
      <c r="C9182" s="16"/>
      <c r="D9182" s="15">
        <f>SUMIFS(Movimientos!F:F,Movimientos!B:B,Productos!A9182,Movimientos!D:D,$D$1)</f>
        <v>0</v>
      </c>
      <c r="E9182" s="14">
        <f>SUMIFS(Movimientos!F:F,Movimientos!B:B,Productos!A9182,Movimientos!D:D,$E$1)</f>
        <v>0</v>
      </c>
      <c r="F9182" s="17">
        <f t="shared" si="286"/>
        <v>0</v>
      </c>
      <c r="G9182" s="14">
        <v>1</v>
      </c>
      <c r="H9182" s="15" t="str">
        <f t="shared" si="287"/>
        <v>Realizar Pedido</v>
      </c>
    </row>
    <row r="9183" spans="1:8" x14ac:dyDescent="0.25">
      <c r="A9183" s="3">
        <v>7501326083010</v>
      </c>
      <c r="B9183" s="11" t="s">
        <v>8958</v>
      </c>
      <c r="C9183" s="16"/>
      <c r="D9183" s="15">
        <f>SUMIFS(Movimientos!F:F,Movimientos!B:B,Productos!A9183,Movimientos!D:D,$D$1)</f>
        <v>0</v>
      </c>
      <c r="E9183" s="14">
        <f>SUMIFS(Movimientos!F:F,Movimientos!B:B,Productos!A9183,Movimientos!D:D,$E$1)</f>
        <v>0</v>
      </c>
      <c r="F9183" s="17">
        <f t="shared" si="286"/>
        <v>0</v>
      </c>
      <c r="G9183" s="14">
        <v>1</v>
      </c>
      <c r="H9183" s="15" t="str">
        <f t="shared" si="287"/>
        <v>Realizar Pedido</v>
      </c>
    </row>
    <row r="9184" spans="1:8" x14ac:dyDescent="0.25">
      <c r="A9184" s="3">
        <v>7501326027007</v>
      </c>
      <c r="B9184" s="11" t="s">
        <v>8959</v>
      </c>
      <c r="C9184" s="16"/>
      <c r="D9184" s="15">
        <f>SUMIFS(Movimientos!F:F,Movimientos!B:B,Productos!A9184,Movimientos!D:D,$D$1)</f>
        <v>0</v>
      </c>
      <c r="E9184" s="14">
        <f>SUMIFS(Movimientos!F:F,Movimientos!B:B,Productos!A9184,Movimientos!D:D,$E$1)</f>
        <v>0</v>
      </c>
      <c r="F9184" s="17">
        <f t="shared" si="286"/>
        <v>0</v>
      </c>
      <c r="G9184" s="14">
        <v>1</v>
      </c>
      <c r="H9184" s="15" t="str">
        <f t="shared" si="287"/>
        <v>Realizar Pedido</v>
      </c>
    </row>
    <row r="9185" spans="1:8" x14ac:dyDescent="0.25">
      <c r="A9185" s="3">
        <v>7501326027014</v>
      </c>
      <c r="B9185" s="11" t="s">
        <v>8960</v>
      </c>
      <c r="C9185" s="16"/>
      <c r="D9185" s="15">
        <f>SUMIFS(Movimientos!F:F,Movimientos!B:B,Productos!A9185,Movimientos!D:D,$D$1)</f>
        <v>0</v>
      </c>
      <c r="E9185" s="14">
        <f>SUMIFS(Movimientos!F:F,Movimientos!B:B,Productos!A9185,Movimientos!D:D,$E$1)</f>
        <v>0</v>
      </c>
      <c r="F9185" s="17">
        <f t="shared" si="286"/>
        <v>0</v>
      </c>
      <c r="G9185" s="14">
        <v>1</v>
      </c>
      <c r="H9185" s="15" t="str">
        <f t="shared" si="287"/>
        <v>Realizar Pedido</v>
      </c>
    </row>
    <row r="9186" spans="1:8" x14ac:dyDescent="0.25">
      <c r="A9186" s="2">
        <v>7592349370102</v>
      </c>
      <c r="B9186" s="12" t="s">
        <v>8961</v>
      </c>
      <c r="C9186" s="16"/>
      <c r="D9186" s="15">
        <f>SUMIFS(Movimientos!F:F,Movimientos!B:B,Productos!A9186,Movimientos!D:D,$D$1)</f>
        <v>0</v>
      </c>
      <c r="E9186" s="14">
        <f>SUMIFS(Movimientos!F:F,Movimientos!B:B,Productos!A9186,Movimientos!D:D,$E$1)</f>
        <v>0</v>
      </c>
      <c r="F9186" s="17">
        <f t="shared" si="286"/>
        <v>0</v>
      </c>
      <c r="G9186" s="14">
        <v>1</v>
      </c>
      <c r="H9186" s="15" t="str">
        <f t="shared" si="287"/>
        <v>Realizar Pedido</v>
      </c>
    </row>
    <row r="9187" spans="1:8" x14ac:dyDescent="0.25">
      <c r="A9187" s="2">
        <v>7592349940039</v>
      </c>
      <c r="B9187" s="12" t="s">
        <v>8962</v>
      </c>
      <c r="C9187" s="16"/>
      <c r="D9187" s="15">
        <f>SUMIFS(Movimientos!F:F,Movimientos!B:B,Productos!A9187,Movimientos!D:D,$D$1)</f>
        <v>0</v>
      </c>
      <c r="E9187" s="14">
        <f>SUMIFS(Movimientos!F:F,Movimientos!B:B,Productos!A9187,Movimientos!D:D,$E$1)</f>
        <v>0</v>
      </c>
      <c r="F9187" s="17">
        <f t="shared" si="286"/>
        <v>0</v>
      </c>
      <c r="G9187" s="14">
        <v>1</v>
      </c>
      <c r="H9187" s="15" t="str">
        <f t="shared" si="287"/>
        <v>Realizar Pedido</v>
      </c>
    </row>
    <row r="9188" spans="1:8" x14ac:dyDescent="0.25">
      <c r="A9188" s="2">
        <v>7591955002100</v>
      </c>
      <c r="B9188" s="12" t="s">
        <v>8963</v>
      </c>
      <c r="C9188" s="16"/>
      <c r="D9188" s="15">
        <f>SUMIFS(Movimientos!F:F,Movimientos!B:B,Productos!A9188,Movimientos!D:D,$D$1)</f>
        <v>0</v>
      </c>
      <c r="E9188" s="14">
        <f>SUMIFS(Movimientos!F:F,Movimientos!B:B,Productos!A9188,Movimientos!D:D,$E$1)</f>
        <v>0</v>
      </c>
      <c r="F9188" s="17">
        <f t="shared" si="286"/>
        <v>0</v>
      </c>
      <c r="G9188" s="14">
        <v>1</v>
      </c>
      <c r="H9188" s="15" t="str">
        <f t="shared" si="287"/>
        <v>Realizar Pedido</v>
      </c>
    </row>
    <row r="9189" spans="1:8" x14ac:dyDescent="0.25">
      <c r="A9189" s="3">
        <v>7591844000026</v>
      </c>
      <c r="B9189" s="11" t="s">
        <v>8964</v>
      </c>
      <c r="C9189" s="16"/>
      <c r="D9189" s="15">
        <f>SUMIFS(Movimientos!F:F,Movimientos!B:B,Productos!A9189,Movimientos!D:D,$D$1)</f>
        <v>0</v>
      </c>
      <c r="E9189" s="14">
        <f>SUMIFS(Movimientos!F:F,Movimientos!B:B,Productos!A9189,Movimientos!D:D,$E$1)</f>
        <v>0</v>
      </c>
      <c r="F9189" s="17">
        <f t="shared" si="286"/>
        <v>0</v>
      </c>
      <c r="G9189" s="14">
        <v>1</v>
      </c>
      <c r="H9189" s="15" t="str">
        <f t="shared" si="287"/>
        <v>Realizar Pedido</v>
      </c>
    </row>
    <row r="9190" spans="1:8" x14ac:dyDescent="0.25">
      <c r="A9190" s="3">
        <v>7591844000033</v>
      </c>
      <c r="B9190" s="11" t="s">
        <v>8965</v>
      </c>
      <c r="C9190" s="16"/>
      <c r="D9190" s="15">
        <f>SUMIFS(Movimientos!F:F,Movimientos!B:B,Productos!A9190,Movimientos!D:D,$D$1)</f>
        <v>0</v>
      </c>
      <c r="E9190" s="14">
        <f>SUMIFS(Movimientos!F:F,Movimientos!B:B,Productos!A9190,Movimientos!D:D,$E$1)</f>
        <v>0</v>
      </c>
      <c r="F9190" s="17">
        <f t="shared" si="286"/>
        <v>0</v>
      </c>
      <c r="G9190" s="14">
        <v>1</v>
      </c>
      <c r="H9190" s="15" t="str">
        <f t="shared" si="287"/>
        <v>Realizar Pedido</v>
      </c>
    </row>
    <row r="9191" spans="1:8" x14ac:dyDescent="0.25">
      <c r="A9191" s="3">
        <v>7795368001693</v>
      </c>
      <c r="B9191" s="11" t="s">
        <v>8966</v>
      </c>
      <c r="C9191" s="16"/>
      <c r="D9191" s="15">
        <f>SUMIFS(Movimientos!F:F,Movimientos!B:B,Productos!A9191,Movimientos!D:D,$D$1)</f>
        <v>0</v>
      </c>
      <c r="E9191" s="14">
        <f>SUMIFS(Movimientos!F:F,Movimientos!B:B,Productos!A9191,Movimientos!D:D,$E$1)</f>
        <v>0</v>
      </c>
      <c r="F9191" s="17">
        <f t="shared" si="286"/>
        <v>0</v>
      </c>
      <c r="G9191" s="14">
        <v>1</v>
      </c>
      <c r="H9191" s="15" t="str">
        <f t="shared" si="287"/>
        <v>Realizar Pedido</v>
      </c>
    </row>
    <row r="9192" spans="1:8" x14ac:dyDescent="0.25">
      <c r="A9192" s="3">
        <v>7591075000277</v>
      </c>
      <c r="B9192" s="11" t="s">
        <v>8967</v>
      </c>
      <c r="C9192" s="16"/>
      <c r="D9192" s="15">
        <f>SUMIFS(Movimientos!F:F,Movimientos!B:B,Productos!A9192,Movimientos!D:D,$D$1)</f>
        <v>0</v>
      </c>
      <c r="E9192" s="14">
        <f>SUMIFS(Movimientos!F:F,Movimientos!B:B,Productos!A9192,Movimientos!D:D,$E$1)</f>
        <v>0</v>
      </c>
      <c r="F9192" s="17">
        <f t="shared" si="286"/>
        <v>0</v>
      </c>
      <c r="G9192" s="14">
        <v>1</v>
      </c>
      <c r="H9192" s="15" t="str">
        <f t="shared" si="287"/>
        <v>Realizar Pedido</v>
      </c>
    </row>
    <row r="9193" spans="1:8" x14ac:dyDescent="0.25">
      <c r="A9193" s="3">
        <v>300099999606</v>
      </c>
      <c r="B9193" s="11" t="s">
        <v>8968</v>
      </c>
      <c r="C9193" s="16"/>
      <c r="D9193" s="15">
        <f>SUMIFS(Movimientos!F:F,Movimientos!B:B,Productos!A9193,Movimientos!D:D,$D$1)</f>
        <v>0</v>
      </c>
      <c r="E9193" s="14">
        <f>SUMIFS(Movimientos!F:F,Movimientos!B:B,Productos!A9193,Movimientos!D:D,$E$1)</f>
        <v>0</v>
      </c>
      <c r="F9193" s="17">
        <f t="shared" si="286"/>
        <v>0</v>
      </c>
      <c r="G9193" s="14">
        <v>1</v>
      </c>
      <c r="H9193" s="15" t="str">
        <f t="shared" si="287"/>
        <v>Realizar Pedido</v>
      </c>
    </row>
    <row r="9194" spans="1:8" x14ac:dyDescent="0.25">
      <c r="A9194" s="3">
        <v>7557956330055</v>
      </c>
      <c r="B9194" s="11" t="s">
        <v>8969</v>
      </c>
      <c r="C9194" s="16"/>
      <c r="D9194" s="15">
        <f>SUMIFS(Movimientos!F:F,Movimientos!B:B,Productos!A9194,Movimientos!D:D,$D$1)</f>
        <v>0</v>
      </c>
      <c r="E9194" s="14">
        <f>SUMIFS(Movimientos!F:F,Movimientos!B:B,Productos!A9194,Movimientos!D:D,$E$1)</f>
        <v>0</v>
      </c>
      <c r="F9194" s="17">
        <f t="shared" si="286"/>
        <v>0</v>
      </c>
      <c r="G9194" s="14">
        <v>1</v>
      </c>
      <c r="H9194" s="15" t="str">
        <f t="shared" si="287"/>
        <v>Realizar Pedido</v>
      </c>
    </row>
    <row r="9195" spans="1:8" x14ac:dyDescent="0.25">
      <c r="A9195" s="3">
        <v>7592946012719</v>
      </c>
      <c r="B9195" s="11" t="s">
        <v>8970</v>
      </c>
      <c r="C9195" s="16"/>
      <c r="D9195" s="15">
        <f>SUMIFS(Movimientos!F:F,Movimientos!B:B,Productos!A9195,Movimientos!D:D,$D$1)</f>
        <v>0</v>
      </c>
      <c r="E9195" s="14">
        <f>SUMIFS(Movimientos!F:F,Movimientos!B:B,Productos!A9195,Movimientos!D:D,$E$1)</f>
        <v>0</v>
      </c>
      <c r="F9195" s="17">
        <f t="shared" si="286"/>
        <v>0</v>
      </c>
      <c r="G9195" s="14">
        <v>1</v>
      </c>
      <c r="H9195" s="15" t="str">
        <f t="shared" si="287"/>
        <v>Realizar Pedido</v>
      </c>
    </row>
    <row r="9196" spans="1:8" x14ac:dyDescent="0.25">
      <c r="A9196" s="3">
        <v>513</v>
      </c>
      <c r="B9196" s="11" t="s">
        <v>8971</v>
      </c>
      <c r="C9196" s="16"/>
      <c r="D9196" s="15">
        <f>SUMIFS(Movimientos!F:F,Movimientos!B:B,Productos!A9196,Movimientos!D:D,$D$1)</f>
        <v>0</v>
      </c>
      <c r="E9196" s="14">
        <f>SUMIFS(Movimientos!F:F,Movimientos!B:B,Productos!A9196,Movimientos!D:D,$E$1)</f>
        <v>0</v>
      </c>
      <c r="F9196" s="17">
        <f t="shared" si="286"/>
        <v>0</v>
      </c>
      <c r="G9196" s="14">
        <v>1</v>
      </c>
      <c r="H9196" s="15" t="str">
        <f t="shared" si="287"/>
        <v>Realizar Pedido</v>
      </c>
    </row>
    <row r="9197" spans="1:8" x14ac:dyDescent="0.25">
      <c r="A9197" s="3">
        <v>514</v>
      </c>
      <c r="B9197" s="11" t="s">
        <v>8972</v>
      </c>
      <c r="C9197" s="16"/>
      <c r="D9197" s="15">
        <f>SUMIFS(Movimientos!F:F,Movimientos!B:B,Productos!A9197,Movimientos!D:D,$D$1)</f>
        <v>0</v>
      </c>
      <c r="E9197" s="14">
        <f>SUMIFS(Movimientos!F:F,Movimientos!B:B,Productos!A9197,Movimientos!D:D,$E$1)</f>
        <v>0</v>
      </c>
      <c r="F9197" s="17">
        <f t="shared" si="286"/>
        <v>0</v>
      </c>
      <c r="G9197" s="14">
        <v>1</v>
      </c>
      <c r="H9197" s="15" t="str">
        <f t="shared" si="287"/>
        <v>Realizar Pedido</v>
      </c>
    </row>
    <row r="9198" spans="1:8" x14ac:dyDescent="0.25">
      <c r="A9198" s="3">
        <v>7591353700660</v>
      </c>
      <c r="B9198" s="11" t="s">
        <v>8973</v>
      </c>
      <c r="C9198" s="16"/>
      <c r="D9198" s="15">
        <f>SUMIFS(Movimientos!F:F,Movimientos!B:B,Productos!A9198,Movimientos!D:D,$D$1)</f>
        <v>0</v>
      </c>
      <c r="E9198" s="14">
        <f>SUMIFS(Movimientos!F:F,Movimientos!B:B,Productos!A9198,Movimientos!D:D,$E$1)</f>
        <v>0</v>
      </c>
      <c r="F9198" s="17">
        <f t="shared" si="286"/>
        <v>0</v>
      </c>
      <c r="G9198" s="14">
        <v>1</v>
      </c>
      <c r="H9198" s="15" t="str">
        <f t="shared" si="287"/>
        <v>Realizar Pedido</v>
      </c>
    </row>
    <row r="9199" spans="1:8" x14ac:dyDescent="0.25">
      <c r="A9199" s="2">
        <v>7501109906314</v>
      </c>
      <c r="B9199" s="12" t="s">
        <v>8974</v>
      </c>
      <c r="C9199" s="16"/>
      <c r="D9199" s="15">
        <f>SUMIFS(Movimientos!F:F,Movimientos!B:B,Productos!A9199,Movimientos!D:D,$D$1)</f>
        <v>0</v>
      </c>
      <c r="E9199" s="14">
        <f>SUMIFS(Movimientos!F:F,Movimientos!B:B,Productos!A9199,Movimientos!D:D,$E$1)</f>
        <v>0</v>
      </c>
      <c r="F9199" s="17">
        <f t="shared" si="286"/>
        <v>0</v>
      </c>
      <c r="G9199" s="14">
        <v>1</v>
      </c>
      <c r="H9199" s="15" t="str">
        <f t="shared" si="287"/>
        <v>Realizar Pedido</v>
      </c>
    </row>
    <row r="9200" spans="1:8" x14ac:dyDescent="0.25">
      <c r="A9200" s="3">
        <v>7501109906307</v>
      </c>
      <c r="B9200" s="11" t="s">
        <v>8975</v>
      </c>
      <c r="C9200" s="16"/>
      <c r="D9200" s="15">
        <f>SUMIFS(Movimientos!F:F,Movimientos!B:B,Productos!A9200,Movimientos!D:D,$D$1)</f>
        <v>0</v>
      </c>
      <c r="E9200" s="14">
        <f>SUMIFS(Movimientos!F:F,Movimientos!B:B,Productos!A9200,Movimientos!D:D,$E$1)</f>
        <v>0</v>
      </c>
      <c r="F9200" s="17">
        <f t="shared" si="286"/>
        <v>0</v>
      </c>
      <c r="G9200" s="14">
        <v>1</v>
      </c>
      <c r="H9200" s="15" t="str">
        <f t="shared" si="287"/>
        <v>Realizar Pedido</v>
      </c>
    </row>
    <row r="9201" spans="1:8" x14ac:dyDescent="0.25">
      <c r="A9201" s="3">
        <v>7501109906017</v>
      </c>
      <c r="B9201" s="11" t="s">
        <v>8976</v>
      </c>
      <c r="C9201" s="16"/>
      <c r="D9201" s="15">
        <f>SUMIFS(Movimientos!F:F,Movimientos!B:B,Productos!A9201,Movimientos!D:D,$D$1)</f>
        <v>0</v>
      </c>
      <c r="E9201" s="14">
        <f>SUMIFS(Movimientos!F:F,Movimientos!B:B,Productos!A9201,Movimientos!D:D,$E$1)</f>
        <v>0</v>
      </c>
      <c r="F9201" s="17">
        <f t="shared" si="286"/>
        <v>0</v>
      </c>
      <c r="G9201" s="14">
        <v>1</v>
      </c>
      <c r="H9201" s="15" t="str">
        <f t="shared" si="287"/>
        <v>Realizar Pedido</v>
      </c>
    </row>
    <row r="9202" spans="1:8" x14ac:dyDescent="0.25">
      <c r="A9202" s="3">
        <v>75923815</v>
      </c>
      <c r="B9202" s="11" t="s">
        <v>8977</v>
      </c>
      <c r="C9202" s="16"/>
      <c r="D9202" s="15">
        <f>SUMIFS(Movimientos!F:F,Movimientos!B:B,Productos!A9202,Movimientos!D:D,$D$1)</f>
        <v>0</v>
      </c>
      <c r="E9202" s="14">
        <f>SUMIFS(Movimientos!F:F,Movimientos!B:B,Productos!A9202,Movimientos!D:D,$E$1)</f>
        <v>0</v>
      </c>
      <c r="F9202" s="17">
        <f t="shared" si="286"/>
        <v>0</v>
      </c>
      <c r="G9202" s="14">
        <v>1</v>
      </c>
      <c r="H9202" s="15" t="str">
        <f t="shared" si="287"/>
        <v>Realizar Pedido</v>
      </c>
    </row>
    <row r="9203" spans="1:8" x14ac:dyDescent="0.25">
      <c r="A9203" s="3">
        <v>75902582</v>
      </c>
      <c r="B9203" s="11" t="s">
        <v>8978</v>
      </c>
      <c r="C9203" s="16"/>
      <c r="D9203" s="15">
        <f>SUMIFS(Movimientos!F:F,Movimientos!B:B,Productos!A9203,Movimientos!D:D,$D$1)</f>
        <v>0</v>
      </c>
      <c r="E9203" s="14">
        <f>SUMIFS(Movimientos!F:F,Movimientos!B:B,Productos!A9203,Movimientos!D:D,$E$1)</f>
        <v>0</v>
      </c>
      <c r="F9203" s="17">
        <f t="shared" si="286"/>
        <v>0</v>
      </c>
      <c r="G9203" s="14">
        <v>1</v>
      </c>
      <c r="H9203" s="15" t="str">
        <f t="shared" si="287"/>
        <v>Realizar Pedido</v>
      </c>
    </row>
    <row r="9204" spans="1:8" x14ac:dyDescent="0.25">
      <c r="A9204" s="2">
        <v>75916657</v>
      </c>
      <c r="B9204" s="12" t="s">
        <v>8979</v>
      </c>
      <c r="C9204" s="16"/>
      <c r="D9204" s="15">
        <f>SUMIFS(Movimientos!F:F,Movimientos!B:B,Productos!A9204,Movimientos!D:D,$D$1)</f>
        <v>0</v>
      </c>
      <c r="E9204" s="14">
        <f>SUMIFS(Movimientos!F:F,Movimientos!B:B,Productos!A9204,Movimientos!D:D,$E$1)</f>
        <v>0</v>
      </c>
      <c r="F9204" s="17">
        <f t="shared" si="286"/>
        <v>0</v>
      </c>
      <c r="G9204" s="14">
        <v>1</v>
      </c>
      <c r="H9204" s="15" t="str">
        <f t="shared" si="287"/>
        <v>Realizar Pedido</v>
      </c>
    </row>
    <row r="9205" spans="1:8" x14ac:dyDescent="0.25">
      <c r="A9205" s="3">
        <v>75901615</v>
      </c>
      <c r="B9205" s="11" t="s">
        <v>8980</v>
      </c>
      <c r="C9205" s="16"/>
      <c r="D9205" s="15">
        <f>SUMIFS(Movimientos!F:F,Movimientos!B:B,Productos!A9205,Movimientos!D:D,$D$1)</f>
        <v>0</v>
      </c>
      <c r="E9205" s="14">
        <f>SUMIFS(Movimientos!F:F,Movimientos!B:B,Productos!A9205,Movimientos!D:D,$E$1)</f>
        <v>0</v>
      </c>
      <c r="F9205" s="17">
        <f t="shared" si="286"/>
        <v>0</v>
      </c>
      <c r="G9205" s="14">
        <v>1</v>
      </c>
      <c r="H9205" s="15" t="str">
        <f t="shared" si="287"/>
        <v>Realizar Pedido</v>
      </c>
    </row>
    <row r="9206" spans="1:8" x14ac:dyDescent="0.25">
      <c r="A9206" s="3">
        <v>7591184000229</v>
      </c>
      <c r="B9206" s="11" t="s">
        <v>8981</v>
      </c>
      <c r="C9206" s="16"/>
      <c r="D9206" s="15">
        <f>SUMIFS(Movimientos!F:F,Movimientos!B:B,Productos!A9206,Movimientos!D:D,$D$1)</f>
        <v>0</v>
      </c>
      <c r="E9206" s="14">
        <f>SUMIFS(Movimientos!F:F,Movimientos!B:B,Productos!A9206,Movimientos!D:D,$E$1)</f>
        <v>0</v>
      </c>
      <c r="F9206" s="17">
        <f t="shared" si="286"/>
        <v>0</v>
      </c>
      <c r="G9206" s="14">
        <v>1</v>
      </c>
      <c r="H9206" s="15" t="str">
        <f t="shared" si="287"/>
        <v>Realizar Pedido</v>
      </c>
    </row>
    <row r="9207" spans="1:8" x14ac:dyDescent="0.25">
      <c r="A9207" s="3">
        <v>7591127753601</v>
      </c>
      <c r="B9207" s="11" t="s">
        <v>8982</v>
      </c>
      <c r="C9207" s="16"/>
      <c r="D9207" s="15">
        <f>SUMIFS(Movimientos!F:F,Movimientos!B:B,Productos!A9207,Movimientos!D:D,$D$1)</f>
        <v>0</v>
      </c>
      <c r="E9207" s="14">
        <f>SUMIFS(Movimientos!F:F,Movimientos!B:B,Productos!A9207,Movimientos!D:D,$E$1)</f>
        <v>0</v>
      </c>
      <c r="F9207" s="17">
        <f t="shared" si="286"/>
        <v>0</v>
      </c>
      <c r="G9207" s="14">
        <v>1</v>
      </c>
      <c r="H9207" s="15" t="str">
        <f t="shared" si="287"/>
        <v>Realizar Pedido</v>
      </c>
    </row>
    <row r="9208" spans="1:8" x14ac:dyDescent="0.25">
      <c r="A9208" s="3">
        <v>7591127753502</v>
      </c>
      <c r="B9208" s="11" t="s">
        <v>8983</v>
      </c>
      <c r="C9208" s="16"/>
      <c r="D9208" s="15">
        <f>SUMIFS(Movimientos!F:F,Movimientos!B:B,Productos!A9208,Movimientos!D:D,$D$1)</f>
        <v>0</v>
      </c>
      <c r="E9208" s="14">
        <f>SUMIFS(Movimientos!F:F,Movimientos!B:B,Productos!A9208,Movimientos!D:D,$E$1)</f>
        <v>0</v>
      </c>
      <c r="F9208" s="17">
        <f t="shared" si="286"/>
        <v>0</v>
      </c>
      <c r="G9208" s="14">
        <v>1</v>
      </c>
      <c r="H9208" s="15" t="str">
        <f t="shared" si="287"/>
        <v>Realizar Pedido</v>
      </c>
    </row>
    <row r="9209" spans="1:8" x14ac:dyDescent="0.25">
      <c r="A9209" s="3">
        <v>7591127853554</v>
      </c>
      <c r="B9209" s="11" t="s">
        <v>8984</v>
      </c>
      <c r="C9209" s="16"/>
      <c r="D9209" s="15">
        <f>SUMIFS(Movimientos!F:F,Movimientos!B:B,Productos!A9209,Movimientos!D:D,$D$1)</f>
        <v>0</v>
      </c>
      <c r="E9209" s="14">
        <f>SUMIFS(Movimientos!F:F,Movimientos!B:B,Productos!A9209,Movimientos!D:D,$E$1)</f>
        <v>0</v>
      </c>
      <c r="F9209" s="17">
        <f t="shared" si="286"/>
        <v>0</v>
      </c>
      <c r="G9209" s="14">
        <v>1</v>
      </c>
      <c r="H9209" s="15" t="str">
        <f t="shared" si="287"/>
        <v>Realizar Pedido</v>
      </c>
    </row>
    <row r="9210" spans="1:8" x14ac:dyDescent="0.25">
      <c r="A9210" s="3">
        <v>7591127754400</v>
      </c>
      <c r="B9210" s="11" t="s">
        <v>8985</v>
      </c>
      <c r="C9210" s="16"/>
      <c r="D9210" s="15">
        <f>SUMIFS(Movimientos!F:F,Movimientos!B:B,Productos!A9210,Movimientos!D:D,$D$1)</f>
        <v>0</v>
      </c>
      <c r="E9210" s="14">
        <f>SUMIFS(Movimientos!F:F,Movimientos!B:B,Productos!A9210,Movimientos!D:D,$E$1)</f>
        <v>0</v>
      </c>
      <c r="F9210" s="17">
        <f t="shared" si="286"/>
        <v>0</v>
      </c>
      <c r="G9210" s="14">
        <v>1</v>
      </c>
      <c r="H9210" s="15" t="str">
        <f t="shared" si="287"/>
        <v>Realizar Pedido</v>
      </c>
    </row>
    <row r="9211" spans="1:8" x14ac:dyDescent="0.25">
      <c r="A9211" s="3">
        <v>7591127754547</v>
      </c>
      <c r="B9211" s="11" t="s">
        <v>8986</v>
      </c>
      <c r="C9211" s="16"/>
      <c r="D9211" s="15">
        <f>SUMIFS(Movimientos!F:F,Movimientos!B:B,Productos!A9211,Movimientos!D:D,$D$1)</f>
        <v>0</v>
      </c>
      <c r="E9211" s="14">
        <f>SUMIFS(Movimientos!F:F,Movimientos!B:B,Productos!A9211,Movimientos!D:D,$E$1)</f>
        <v>0</v>
      </c>
      <c r="F9211" s="17">
        <f t="shared" si="286"/>
        <v>0</v>
      </c>
      <c r="G9211" s="14">
        <v>1</v>
      </c>
      <c r="H9211" s="15" t="str">
        <f t="shared" si="287"/>
        <v>Realizar Pedido</v>
      </c>
    </row>
    <row r="9212" spans="1:8" x14ac:dyDescent="0.25">
      <c r="A9212" s="3">
        <v>7591127753809</v>
      </c>
      <c r="B9212" s="11" t="s">
        <v>8987</v>
      </c>
      <c r="C9212" s="16"/>
      <c r="D9212" s="15">
        <f>SUMIFS(Movimientos!F:F,Movimientos!B:B,Productos!A9212,Movimientos!D:D,$D$1)</f>
        <v>0</v>
      </c>
      <c r="E9212" s="14">
        <f>SUMIFS(Movimientos!F:F,Movimientos!B:B,Productos!A9212,Movimientos!D:D,$E$1)</f>
        <v>0</v>
      </c>
      <c r="F9212" s="17">
        <f t="shared" si="286"/>
        <v>0</v>
      </c>
      <c r="G9212" s="14">
        <v>1</v>
      </c>
      <c r="H9212" s="15" t="str">
        <f t="shared" si="287"/>
        <v>Realizar Pedido</v>
      </c>
    </row>
    <row r="9213" spans="1:8" x14ac:dyDescent="0.25">
      <c r="A9213" s="3">
        <v>7591127854544</v>
      </c>
      <c r="B9213" s="11" t="s">
        <v>8988</v>
      </c>
      <c r="C9213" s="16"/>
      <c r="D9213" s="15">
        <f>SUMIFS(Movimientos!F:F,Movimientos!B:B,Productos!A9213,Movimientos!D:D,$D$1)</f>
        <v>0</v>
      </c>
      <c r="E9213" s="14">
        <f>SUMIFS(Movimientos!F:F,Movimientos!B:B,Productos!A9213,Movimientos!D:D,$E$1)</f>
        <v>0</v>
      </c>
      <c r="F9213" s="17">
        <f t="shared" si="286"/>
        <v>0</v>
      </c>
      <c r="G9213" s="14">
        <v>1</v>
      </c>
      <c r="H9213" s="15" t="str">
        <f t="shared" si="287"/>
        <v>Realizar Pedido</v>
      </c>
    </row>
    <row r="9214" spans="1:8" x14ac:dyDescent="0.25">
      <c r="A9214" s="3">
        <v>7591127853868</v>
      </c>
      <c r="B9214" s="11" t="s">
        <v>8989</v>
      </c>
      <c r="C9214" s="16"/>
      <c r="D9214" s="15">
        <f>SUMIFS(Movimientos!F:F,Movimientos!B:B,Productos!A9214,Movimientos!D:D,$D$1)</f>
        <v>0</v>
      </c>
      <c r="E9214" s="14">
        <f>SUMIFS(Movimientos!F:F,Movimientos!B:B,Productos!A9214,Movimientos!D:D,$E$1)</f>
        <v>0</v>
      </c>
      <c r="F9214" s="17">
        <f t="shared" si="286"/>
        <v>0</v>
      </c>
      <c r="G9214" s="14">
        <v>1</v>
      </c>
      <c r="H9214" s="15" t="str">
        <f t="shared" si="287"/>
        <v>Realizar Pedido</v>
      </c>
    </row>
    <row r="9215" spans="1:8" x14ac:dyDescent="0.25">
      <c r="A9215" s="3">
        <v>7591127853622</v>
      </c>
      <c r="B9215" s="11" t="s">
        <v>8990</v>
      </c>
      <c r="C9215" s="16"/>
      <c r="D9215" s="15">
        <f>SUMIFS(Movimientos!F:F,Movimientos!B:B,Productos!A9215,Movimientos!D:D,$D$1)</f>
        <v>0</v>
      </c>
      <c r="E9215" s="14">
        <f>SUMIFS(Movimientos!F:F,Movimientos!B:B,Productos!A9215,Movimientos!D:D,$E$1)</f>
        <v>0</v>
      </c>
      <c r="F9215" s="17">
        <f t="shared" si="286"/>
        <v>0</v>
      </c>
      <c r="G9215" s="14">
        <v>1</v>
      </c>
      <c r="H9215" s="15" t="str">
        <f t="shared" si="287"/>
        <v>Realizar Pedido</v>
      </c>
    </row>
    <row r="9216" spans="1:8" x14ac:dyDescent="0.25">
      <c r="A9216" s="3">
        <v>7591190320052</v>
      </c>
      <c r="B9216" s="11" t="s">
        <v>8991</v>
      </c>
      <c r="C9216" s="16"/>
      <c r="D9216" s="15">
        <f>SUMIFS(Movimientos!F:F,Movimientos!B:B,Productos!A9216,Movimientos!D:D,$D$1)</f>
        <v>0</v>
      </c>
      <c r="E9216" s="14">
        <f>SUMIFS(Movimientos!F:F,Movimientos!B:B,Productos!A9216,Movimientos!D:D,$E$1)</f>
        <v>0</v>
      </c>
      <c r="F9216" s="17">
        <f t="shared" si="286"/>
        <v>0</v>
      </c>
      <c r="G9216" s="14">
        <v>1</v>
      </c>
      <c r="H9216" s="15" t="str">
        <f t="shared" si="287"/>
        <v>Realizar Pedido</v>
      </c>
    </row>
    <row r="9217" spans="1:8" x14ac:dyDescent="0.25">
      <c r="A9217" s="3">
        <v>7591190320083</v>
      </c>
      <c r="B9217" s="11" t="s">
        <v>8992</v>
      </c>
      <c r="C9217" s="16"/>
      <c r="D9217" s="15">
        <f>SUMIFS(Movimientos!F:F,Movimientos!B:B,Productos!A9217,Movimientos!D:D,$D$1)</f>
        <v>0</v>
      </c>
      <c r="E9217" s="14">
        <f>SUMIFS(Movimientos!F:F,Movimientos!B:B,Productos!A9217,Movimientos!D:D,$E$1)</f>
        <v>0</v>
      </c>
      <c r="F9217" s="17">
        <f t="shared" si="286"/>
        <v>0</v>
      </c>
      <c r="G9217" s="14">
        <v>1</v>
      </c>
      <c r="H9217" s="15" t="str">
        <f t="shared" si="287"/>
        <v>Realizar Pedido</v>
      </c>
    </row>
    <row r="9218" spans="1:8" x14ac:dyDescent="0.25">
      <c r="A9218" s="3">
        <v>7591190003993</v>
      </c>
      <c r="B9218" s="11" t="s">
        <v>8993</v>
      </c>
      <c r="C9218" s="16"/>
      <c r="D9218" s="15">
        <f>SUMIFS(Movimientos!F:F,Movimientos!B:B,Productos!A9218,Movimientos!D:D,$D$1)</f>
        <v>0</v>
      </c>
      <c r="E9218" s="14">
        <f>SUMIFS(Movimientos!F:F,Movimientos!B:B,Productos!A9218,Movimientos!D:D,$E$1)</f>
        <v>0</v>
      </c>
      <c r="F9218" s="17">
        <f t="shared" si="286"/>
        <v>0</v>
      </c>
      <c r="G9218" s="14">
        <v>1</v>
      </c>
      <c r="H9218" s="15" t="str">
        <f t="shared" si="287"/>
        <v>Realizar Pedido</v>
      </c>
    </row>
    <row r="9219" spans="1:8" x14ac:dyDescent="0.25">
      <c r="A9219" s="3">
        <v>7591190218076</v>
      </c>
      <c r="B9219" s="11" t="s">
        <v>8994</v>
      </c>
      <c r="C9219" s="16"/>
      <c r="D9219" s="15">
        <f>SUMIFS(Movimientos!F:F,Movimientos!B:B,Productos!A9219,Movimientos!D:D,$D$1)</f>
        <v>0</v>
      </c>
      <c r="E9219" s="14">
        <f>SUMIFS(Movimientos!F:F,Movimientos!B:B,Productos!A9219,Movimientos!D:D,$E$1)</f>
        <v>0</v>
      </c>
      <c r="F9219" s="17">
        <f t="shared" ref="F9219:F9282" si="288">D9219-E9219</f>
        <v>0</v>
      </c>
      <c r="G9219" s="14">
        <v>1</v>
      </c>
      <c r="H9219" s="15" t="str">
        <f t="shared" ref="H9219:H9282" si="289">IF(F9219&lt;G9219,"Realizar Pedido","")</f>
        <v>Realizar Pedido</v>
      </c>
    </row>
    <row r="9220" spans="1:8" x14ac:dyDescent="0.25">
      <c r="A9220" s="3">
        <v>7591190320076</v>
      </c>
      <c r="B9220" s="11" t="s">
        <v>8995</v>
      </c>
      <c r="C9220" s="16"/>
      <c r="D9220" s="15">
        <f>SUMIFS(Movimientos!F:F,Movimientos!B:B,Productos!A9220,Movimientos!D:D,$D$1)</f>
        <v>0</v>
      </c>
      <c r="E9220" s="14">
        <f>SUMIFS(Movimientos!F:F,Movimientos!B:B,Productos!A9220,Movimientos!D:D,$E$1)</f>
        <v>0</v>
      </c>
      <c r="F9220" s="17">
        <f t="shared" si="288"/>
        <v>0</v>
      </c>
      <c r="G9220" s="14">
        <v>1</v>
      </c>
      <c r="H9220" s="15" t="str">
        <f t="shared" si="289"/>
        <v>Realizar Pedido</v>
      </c>
    </row>
    <row r="9221" spans="1:8" x14ac:dyDescent="0.25">
      <c r="A9221" s="2">
        <v>70501028100</v>
      </c>
      <c r="B9221" s="12" t="s">
        <v>8996</v>
      </c>
      <c r="C9221" s="16"/>
      <c r="D9221" s="15">
        <f>SUMIFS(Movimientos!F:F,Movimientos!B:B,Productos!A9221,Movimientos!D:D,$D$1)</f>
        <v>0</v>
      </c>
      <c r="E9221" s="14">
        <f>SUMIFS(Movimientos!F:F,Movimientos!B:B,Productos!A9221,Movimientos!D:D,$E$1)</f>
        <v>0</v>
      </c>
      <c r="F9221" s="17">
        <f t="shared" si="288"/>
        <v>0</v>
      </c>
      <c r="G9221" s="14">
        <v>1</v>
      </c>
      <c r="H9221" s="15" t="str">
        <f t="shared" si="289"/>
        <v>Realizar Pedido</v>
      </c>
    </row>
    <row r="9222" spans="1:8" x14ac:dyDescent="0.25">
      <c r="A9222" s="3">
        <v>7591190003986</v>
      </c>
      <c r="B9222" s="11" t="s">
        <v>8997</v>
      </c>
      <c r="C9222" s="16"/>
      <c r="D9222" s="15">
        <f>SUMIFS(Movimientos!F:F,Movimientos!B:B,Productos!A9222,Movimientos!D:D,$D$1)</f>
        <v>0</v>
      </c>
      <c r="E9222" s="14">
        <f>SUMIFS(Movimientos!F:F,Movimientos!B:B,Productos!A9222,Movimientos!D:D,$E$1)</f>
        <v>0</v>
      </c>
      <c r="F9222" s="17">
        <f t="shared" si="288"/>
        <v>0</v>
      </c>
      <c r="G9222" s="14">
        <v>1</v>
      </c>
      <c r="H9222" s="15" t="str">
        <f t="shared" si="289"/>
        <v>Realizar Pedido</v>
      </c>
    </row>
    <row r="9223" spans="1:8" x14ac:dyDescent="0.25">
      <c r="A9223" s="3">
        <v>8693744090530</v>
      </c>
      <c r="B9223" s="11" t="s">
        <v>8998</v>
      </c>
      <c r="C9223" s="16"/>
      <c r="D9223" s="15">
        <f>SUMIFS(Movimientos!F:F,Movimientos!B:B,Productos!A9223,Movimientos!D:D,$D$1)</f>
        <v>0</v>
      </c>
      <c r="E9223" s="14">
        <f>SUMIFS(Movimientos!F:F,Movimientos!B:B,Productos!A9223,Movimientos!D:D,$E$1)</f>
        <v>0</v>
      </c>
      <c r="F9223" s="17">
        <f t="shared" si="288"/>
        <v>0</v>
      </c>
      <c r="G9223" s="14">
        <v>1</v>
      </c>
      <c r="H9223" s="15" t="str">
        <f t="shared" si="289"/>
        <v>Realizar Pedido</v>
      </c>
    </row>
    <row r="9224" spans="1:8" x14ac:dyDescent="0.25">
      <c r="A9224" s="3">
        <v>8693744090608</v>
      </c>
      <c r="B9224" s="11" t="s">
        <v>8999</v>
      </c>
      <c r="C9224" s="16"/>
      <c r="D9224" s="15">
        <f>SUMIFS(Movimientos!F:F,Movimientos!B:B,Productos!A9224,Movimientos!D:D,$D$1)</f>
        <v>0</v>
      </c>
      <c r="E9224" s="14">
        <f>SUMIFS(Movimientos!F:F,Movimientos!B:B,Productos!A9224,Movimientos!D:D,$E$1)</f>
        <v>0</v>
      </c>
      <c r="F9224" s="17">
        <f t="shared" si="288"/>
        <v>0</v>
      </c>
      <c r="G9224" s="14">
        <v>1</v>
      </c>
      <c r="H9224" s="15" t="str">
        <f t="shared" si="289"/>
        <v>Realizar Pedido</v>
      </c>
    </row>
    <row r="9225" spans="1:8" x14ac:dyDescent="0.25">
      <c r="A9225" s="3">
        <v>7591127541864</v>
      </c>
      <c r="B9225" s="11" t="s">
        <v>9000</v>
      </c>
      <c r="C9225" s="16"/>
      <c r="D9225" s="15">
        <f>SUMIFS(Movimientos!F:F,Movimientos!B:B,Productos!A9225,Movimientos!D:D,$D$1)</f>
        <v>0</v>
      </c>
      <c r="E9225" s="14">
        <f>SUMIFS(Movimientos!F:F,Movimientos!B:B,Productos!A9225,Movimientos!D:D,$E$1)</f>
        <v>0</v>
      </c>
      <c r="F9225" s="17">
        <f t="shared" si="288"/>
        <v>0</v>
      </c>
      <c r="G9225" s="14">
        <v>1</v>
      </c>
      <c r="H9225" s="15" t="str">
        <f t="shared" si="289"/>
        <v>Realizar Pedido</v>
      </c>
    </row>
    <row r="9226" spans="1:8" x14ac:dyDescent="0.25">
      <c r="A9226" s="3">
        <v>7591190218052</v>
      </c>
      <c r="B9226" s="11" t="s">
        <v>9001</v>
      </c>
      <c r="C9226" s="16"/>
      <c r="D9226" s="15">
        <f>SUMIFS(Movimientos!F:F,Movimientos!B:B,Productos!A9226,Movimientos!D:D,$D$1)</f>
        <v>0</v>
      </c>
      <c r="E9226" s="14">
        <f>SUMIFS(Movimientos!F:F,Movimientos!B:B,Productos!A9226,Movimientos!D:D,$E$1)</f>
        <v>0</v>
      </c>
      <c r="F9226" s="17">
        <f t="shared" si="288"/>
        <v>0</v>
      </c>
      <c r="G9226" s="14">
        <v>1</v>
      </c>
      <c r="H9226" s="15" t="str">
        <f t="shared" si="289"/>
        <v>Realizar Pedido</v>
      </c>
    </row>
    <row r="9227" spans="1:8" x14ac:dyDescent="0.25">
      <c r="A9227" s="3">
        <v>7591190218083</v>
      </c>
      <c r="B9227" s="11" t="s">
        <v>9002</v>
      </c>
      <c r="C9227" s="16"/>
      <c r="D9227" s="15">
        <f>SUMIFS(Movimientos!F:F,Movimientos!B:B,Productos!A9227,Movimientos!D:D,$D$1)</f>
        <v>0</v>
      </c>
      <c r="E9227" s="14">
        <f>SUMIFS(Movimientos!F:F,Movimientos!B:B,Productos!A9227,Movimientos!D:D,$E$1)</f>
        <v>0</v>
      </c>
      <c r="F9227" s="17">
        <f t="shared" si="288"/>
        <v>0</v>
      </c>
      <c r="G9227" s="14">
        <v>1</v>
      </c>
      <c r="H9227" s="15" t="str">
        <f t="shared" si="289"/>
        <v>Realizar Pedido</v>
      </c>
    </row>
    <row r="9228" spans="1:8" x14ac:dyDescent="0.25">
      <c r="A9228" s="3">
        <v>8693744092015</v>
      </c>
      <c r="B9228" s="11" t="s">
        <v>9003</v>
      </c>
      <c r="C9228" s="16"/>
      <c r="D9228" s="15">
        <f>SUMIFS(Movimientos!F:F,Movimientos!B:B,Productos!A9228,Movimientos!D:D,$D$1)</f>
        <v>0</v>
      </c>
      <c r="E9228" s="14">
        <f>SUMIFS(Movimientos!F:F,Movimientos!B:B,Productos!A9228,Movimientos!D:D,$E$1)</f>
        <v>0</v>
      </c>
      <c r="F9228" s="17">
        <f t="shared" si="288"/>
        <v>0</v>
      </c>
      <c r="G9228" s="14">
        <v>1</v>
      </c>
      <c r="H9228" s="15" t="str">
        <f t="shared" si="289"/>
        <v>Realizar Pedido</v>
      </c>
    </row>
    <row r="9229" spans="1:8" x14ac:dyDescent="0.25">
      <c r="A9229" s="3">
        <v>8693744091025</v>
      </c>
      <c r="B9229" s="11" t="s">
        <v>9004</v>
      </c>
      <c r="C9229" s="16"/>
      <c r="D9229" s="15">
        <f>SUMIFS(Movimientos!F:F,Movimientos!B:B,Productos!A9229,Movimientos!D:D,$D$1)</f>
        <v>0</v>
      </c>
      <c r="E9229" s="14">
        <f>SUMIFS(Movimientos!F:F,Movimientos!B:B,Productos!A9229,Movimientos!D:D,$E$1)</f>
        <v>0</v>
      </c>
      <c r="F9229" s="17">
        <f t="shared" si="288"/>
        <v>0</v>
      </c>
      <c r="G9229" s="14">
        <v>1</v>
      </c>
      <c r="H9229" s="15" t="str">
        <f t="shared" si="289"/>
        <v>Realizar Pedido</v>
      </c>
    </row>
    <row r="9230" spans="1:8" x14ac:dyDescent="0.25">
      <c r="A9230" s="3">
        <v>8693744090172</v>
      </c>
      <c r="B9230" s="11" t="s">
        <v>9005</v>
      </c>
      <c r="C9230" s="16"/>
      <c r="D9230" s="15">
        <f>SUMIFS(Movimientos!F:F,Movimientos!B:B,Productos!A9230,Movimientos!D:D,$D$1)</f>
        <v>0</v>
      </c>
      <c r="E9230" s="14">
        <f>SUMIFS(Movimientos!F:F,Movimientos!B:B,Productos!A9230,Movimientos!D:D,$E$1)</f>
        <v>0</v>
      </c>
      <c r="F9230" s="17">
        <f t="shared" si="288"/>
        <v>0</v>
      </c>
      <c r="G9230" s="14">
        <v>1</v>
      </c>
      <c r="H9230" s="15" t="str">
        <f t="shared" si="289"/>
        <v>Realizar Pedido</v>
      </c>
    </row>
    <row r="9231" spans="1:8" x14ac:dyDescent="0.25">
      <c r="A9231" s="2">
        <v>8693744090059</v>
      </c>
      <c r="B9231" s="12" t="s">
        <v>9006</v>
      </c>
      <c r="C9231" s="16"/>
      <c r="D9231" s="15">
        <f>SUMIFS(Movimientos!F:F,Movimientos!B:B,Productos!A9231,Movimientos!D:D,$D$1)</f>
        <v>0</v>
      </c>
      <c r="E9231" s="14">
        <f>SUMIFS(Movimientos!F:F,Movimientos!B:B,Productos!A9231,Movimientos!D:D,$E$1)</f>
        <v>0</v>
      </c>
      <c r="F9231" s="17">
        <f t="shared" si="288"/>
        <v>0</v>
      </c>
      <c r="G9231" s="14">
        <v>1</v>
      </c>
      <c r="H9231" s="15" t="str">
        <f t="shared" si="289"/>
        <v>Realizar Pedido</v>
      </c>
    </row>
    <row r="9232" spans="1:8" x14ac:dyDescent="0.25">
      <c r="A9232" s="3">
        <v>8693744090233</v>
      </c>
      <c r="B9232" s="11" t="s">
        <v>9007</v>
      </c>
      <c r="C9232" s="16"/>
      <c r="D9232" s="15">
        <f>SUMIFS(Movimientos!F:F,Movimientos!B:B,Productos!A9232,Movimientos!D:D,$D$1)</f>
        <v>0</v>
      </c>
      <c r="E9232" s="14">
        <f>SUMIFS(Movimientos!F:F,Movimientos!B:B,Productos!A9232,Movimientos!D:D,$E$1)</f>
        <v>0</v>
      </c>
      <c r="F9232" s="17">
        <f t="shared" si="288"/>
        <v>0</v>
      </c>
      <c r="G9232" s="14">
        <v>1</v>
      </c>
      <c r="H9232" s="15" t="str">
        <f t="shared" si="289"/>
        <v>Realizar Pedido</v>
      </c>
    </row>
    <row r="9233" spans="1:8" x14ac:dyDescent="0.25">
      <c r="A9233" s="2">
        <v>7895800310090</v>
      </c>
      <c r="B9233" s="12" t="s">
        <v>9008</v>
      </c>
      <c r="C9233" s="16"/>
      <c r="D9233" s="15">
        <f>SUMIFS(Movimientos!F:F,Movimientos!B:B,Productos!A9233,Movimientos!D:D,$D$1)</f>
        <v>0</v>
      </c>
      <c r="E9233" s="14">
        <f>SUMIFS(Movimientos!F:F,Movimientos!B:B,Productos!A9233,Movimientos!D:D,$E$1)</f>
        <v>0</v>
      </c>
      <c r="F9233" s="17">
        <f t="shared" si="288"/>
        <v>0</v>
      </c>
      <c r="G9233" s="14">
        <v>1</v>
      </c>
      <c r="H9233" s="15" t="str">
        <f t="shared" si="289"/>
        <v>Realizar Pedido</v>
      </c>
    </row>
    <row r="9234" spans="1:8" x14ac:dyDescent="0.25">
      <c r="A9234" s="3">
        <v>7895800310076</v>
      </c>
      <c r="B9234" s="11" t="s">
        <v>9009</v>
      </c>
      <c r="C9234" s="16"/>
      <c r="D9234" s="15">
        <f>SUMIFS(Movimientos!F:F,Movimientos!B:B,Productos!A9234,Movimientos!D:D,$D$1)</f>
        <v>0</v>
      </c>
      <c r="E9234" s="14">
        <f>SUMIFS(Movimientos!F:F,Movimientos!B:B,Productos!A9234,Movimientos!D:D,$E$1)</f>
        <v>0</v>
      </c>
      <c r="F9234" s="17">
        <f t="shared" si="288"/>
        <v>0</v>
      </c>
      <c r="G9234" s="14">
        <v>1</v>
      </c>
      <c r="H9234" s="15" t="str">
        <f t="shared" si="289"/>
        <v>Realizar Pedido</v>
      </c>
    </row>
    <row r="9235" spans="1:8" x14ac:dyDescent="0.25">
      <c r="A9235" s="3">
        <v>8693744091308</v>
      </c>
      <c r="B9235" s="11" t="s">
        <v>9010</v>
      </c>
      <c r="C9235" s="16"/>
      <c r="D9235" s="15">
        <f>SUMIFS(Movimientos!F:F,Movimientos!B:B,Productos!A9235,Movimientos!D:D,$D$1)</f>
        <v>0</v>
      </c>
      <c r="E9235" s="14">
        <f>SUMIFS(Movimientos!F:F,Movimientos!B:B,Productos!A9235,Movimientos!D:D,$E$1)</f>
        <v>0</v>
      </c>
      <c r="F9235" s="17">
        <f t="shared" si="288"/>
        <v>0</v>
      </c>
      <c r="G9235" s="14">
        <v>1</v>
      </c>
      <c r="H9235" s="15" t="str">
        <f t="shared" si="289"/>
        <v>Realizar Pedido</v>
      </c>
    </row>
    <row r="9236" spans="1:8" x14ac:dyDescent="0.25">
      <c r="A9236" s="3">
        <v>8693744090660</v>
      </c>
      <c r="B9236" s="11" t="s">
        <v>9011</v>
      </c>
      <c r="C9236" s="16"/>
      <c r="D9236" s="15">
        <f>SUMIFS(Movimientos!F:F,Movimientos!B:B,Productos!A9236,Movimientos!D:D,$D$1)</f>
        <v>0</v>
      </c>
      <c r="E9236" s="14">
        <f>SUMIFS(Movimientos!F:F,Movimientos!B:B,Productos!A9236,Movimientos!D:D,$E$1)</f>
        <v>0</v>
      </c>
      <c r="F9236" s="17">
        <f t="shared" si="288"/>
        <v>0</v>
      </c>
      <c r="G9236" s="14">
        <v>1</v>
      </c>
      <c r="H9236" s="15" t="str">
        <f t="shared" si="289"/>
        <v>Realizar Pedido</v>
      </c>
    </row>
    <row r="9237" spans="1:8" x14ac:dyDescent="0.25">
      <c r="A9237" s="3">
        <v>7591263001499</v>
      </c>
      <c r="B9237" s="11" t="s">
        <v>9012</v>
      </c>
      <c r="C9237" s="16"/>
      <c r="D9237" s="15">
        <f>SUMIFS(Movimientos!F:F,Movimientos!B:B,Productos!A9237,Movimientos!D:D,$D$1)</f>
        <v>0</v>
      </c>
      <c r="E9237" s="14">
        <f>SUMIFS(Movimientos!F:F,Movimientos!B:B,Productos!A9237,Movimientos!D:D,$E$1)</f>
        <v>0</v>
      </c>
      <c r="F9237" s="17">
        <f t="shared" si="288"/>
        <v>0</v>
      </c>
      <c r="G9237" s="14">
        <v>1</v>
      </c>
      <c r="H9237" s="15" t="str">
        <f t="shared" si="289"/>
        <v>Realizar Pedido</v>
      </c>
    </row>
    <row r="9238" spans="1:8" x14ac:dyDescent="0.25">
      <c r="A9238" s="3">
        <v>7591263001055</v>
      </c>
      <c r="B9238" s="11" t="s">
        <v>9013</v>
      </c>
      <c r="C9238" s="16"/>
      <c r="D9238" s="15">
        <f>SUMIFS(Movimientos!F:F,Movimientos!B:B,Productos!A9238,Movimientos!D:D,$D$1)</f>
        <v>0</v>
      </c>
      <c r="E9238" s="14">
        <f>SUMIFS(Movimientos!F:F,Movimientos!B:B,Productos!A9238,Movimientos!D:D,$E$1)</f>
        <v>0</v>
      </c>
      <c r="F9238" s="17">
        <f t="shared" si="288"/>
        <v>0</v>
      </c>
      <c r="G9238" s="14">
        <v>1</v>
      </c>
      <c r="H9238" s="15" t="str">
        <f t="shared" si="289"/>
        <v>Realizar Pedido</v>
      </c>
    </row>
    <row r="9239" spans="1:8" x14ac:dyDescent="0.25">
      <c r="A9239" s="3">
        <v>7591263001468</v>
      </c>
      <c r="B9239" s="11" t="s">
        <v>9014</v>
      </c>
      <c r="C9239" s="16"/>
      <c r="D9239" s="15">
        <f>SUMIFS(Movimientos!F:F,Movimientos!B:B,Productos!A9239,Movimientos!D:D,$D$1)</f>
        <v>0</v>
      </c>
      <c r="E9239" s="14">
        <f>SUMIFS(Movimientos!F:F,Movimientos!B:B,Productos!A9239,Movimientos!D:D,$E$1)</f>
        <v>0</v>
      </c>
      <c r="F9239" s="17">
        <f t="shared" si="288"/>
        <v>0</v>
      </c>
      <c r="G9239" s="14">
        <v>1</v>
      </c>
      <c r="H9239" s="15" t="str">
        <f t="shared" si="289"/>
        <v>Realizar Pedido</v>
      </c>
    </row>
    <row r="9240" spans="1:8" x14ac:dyDescent="0.25">
      <c r="A9240" s="2">
        <v>7592116000072</v>
      </c>
      <c r="B9240" s="12" t="s">
        <v>9015</v>
      </c>
      <c r="C9240" s="16"/>
      <c r="D9240" s="15">
        <f>SUMIFS(Movimientos!F:F,Movimientos!B:B,Productos!A9240,Movimientos!D:D,$D$1)</f>
        <v>0</v>
      </c>
      <c r="E9240" s="14">
        <f>SUMIFS(Movimientos!F:F,Movimientos!B:B,Productos!A9240,Movimientos!D:D,$E$1)</f>
        <v>0</v>
      </c>
      <c r="F9240" s="17">
        <f t="shared" si="288"/>
        <v>0</v>
      </c>
      <c r="G9240" s="14">
        <v>1</v>
      </c>
      <c r="H9240" s="15" t="str">
        <f t="shared" si="289"/>
        <v>Realizar Pedido</v>
      </c>
    </row>
    <row r="9241" spans="1:8" x14ac:dyDescent="0.25">
      <c r="A9241" s="3">
        <v>7592116000065</v>
      </c>
      <c r="B9241" s="11" t="s">
        <v>9016</v>
      </c>
      <c r="C9241" s="16"/>
      <c r="D9241" s="15">
        <f>SUMIFS(Movimientos!F:F,Movimientos!B:B,Productos!A9241,Movimientos!D:D,$D$1)</f>
        <v>0</v>
      </c>
      <c r="E9241" s="14">
        <f>SUMIFS(Movimientos!F:F,Movimientos!B:B,Productos!A9241,Movimientos!D:D,$E$1)</f>
        <v>0</v>
      </c>
      <c r="F9241" s="17">
        <f t="shared" si="288"/>
        <v>0</v>
      </c>
      <c r="G9241" s="14">
        <v>1</v>
      </c>
      <c r="H9241" s="15" t="str">
        <f t="shared" si="289"/>
        <v>Realizar Pedido</v>
      </c>
    </row>
    <row r="9242" spans="1:8" x14ac:dyDescent="0.25">
      <c r="A9242" s="3">
        <v>7592228000403</v>
      </c>
      <c r="B9242" s="11" t="s">
        <v>9017</v>
      </c>
      <c r="C9242" s="16"/>
      <c r="D9242" s="15">
        <f>SUMIFS(Movimientos!F:F,Movimientos!B:B,Productos!A9242,Movimientos!D:D,$D$1)</f>
        <v>0</v>
      </c>
      <c r="E9242" s="14">
        <f>SUMIFS(Movimientos!F:F,Movimientos!B:B,Productos!A9242,Movimientos!D:D,$E$1)</f>
        <v>0</v>
      </c>
      <c r="F9242" s="17">
        <f t="shared" si="288"/>
        <v>0</v>
      </c>
      <c r="G9242" s="14">
        <v>1</v>
      </c>
      <c r="H9242" s="15" t="str">
        <f t="shared" si="289"/>
        <v>Realizar Pedido</v>
      </c>
    </row>
    <row r="9243" spans="1:8" x14ac:dyDescent="0.25">
      <c r="A9243" s="3">
        <v>7592228000410</v>
      </c>
      <c r="B9243" s="11" t="s">
        <v>9018</v>
      </c>
      <c r="C9243" s="16"/>
      <c r="D9243" s="15">
        <f>SUMIFS(Movimientos!F:F,Movimientos!B:B,Productos!A9243,Movimientos!D:D,$D$1)</f>
        <v>0</v>
      </c>
      <c r="E9243" s="14">
        <f>SUMIFS(Movimientos!F:F,Movimientos!B:B,Productos!A9243,Movimientos!D:D,$E$1)</f>
        <v>0</v>
      </c>
      <c r="F9243" s="17">
        <f t="shared" si="288"/>
        <v>0</v>
      </c>
      <c r="G9243" s="14">
        <v>1</v>
      </c>
      <c r="H9243" s="15" t="str">
        <f t="shared" si="289"/>
        <v>Realizar Pedido</v>
      </c>
    </row>
    <row r="9244" spans="1:8" x14ac:dyDescent="0.25">
      <c r="A9244" s="3">
        <v>7591353504008</v>
      </c>
      <c r="B9244" s="11" t="s">
        <v>9019</v>
      </c>
      <c r="C9244" s="16"/>
      <c r="D9244" s="15">
        <f>SUMIFS(Movimientos!F:F,Movimientos!B:B,Productos!A9244,Movimientos!D:D,$D$1)</f>
        <v>0</v>
      </c>
      <c r="E9244" s="14">
        <f>SUMIFS(Movimientos!F:F,Movimientos!B:B,Productos!A9244,Movimientos!D:D,$E$1)</f>
        <v>0</v>
      </c>
      <c r="F9244" s="17">
        <f t="shared" si="288"/>
        <v>0</v>
      </c>
      <c r="G9244" s="14">
        <v>1</v>
      </c>
      <c r="H9244" s="15" t="str">
        <f t="shared" si="289"/>
        <v>Realizar Pedido</v>
      </c>
    </row>
    <row r="9245" spans="1:8" x14ac:dyDescent="0.25">
      <c r="A9245" s="3">
        <v>7591353701544</v>
      </c>
      <c r="B9245" s="11" t="s">
        <v>9020</v>
      </c>
      <c r="C9245" s="16"/>
      <c r="D9245" s="15">
        <f>SUMIFS(Movimientos!F:F,Movimientos!B:B,Productos!A9245,Movimientos!D:D,$D$1)</f>
        <v>0</v>
      </c>
      <c r="E9245" s="14">
        <f>SUMIFS(Movimientos!F:F,Movimientos!B:B,Productos!A9245,Movimientos!D:D,$E$1)</f>
        <v>0</v>
      </c>
      <c r="F9245" s="17">
        <f t="shared" si="288"/>
        <v>0</v>
      </c>
      <c r="G9245" s="14">
        <v>1</v>
      </c>
      <c r="H9245" s="15" t="str">
        <f t="shared" si="289"/>
        <v>Realizar Pedido</v>
      </c>
    </row>
    <row r="9246" spans="1:8" x14ac:dyDescent="0.25">
      <c r="A9246" s="3">
        <v>7591353701568</v>
      </c>
      <c r="B9246" s="11" t="s">
        <v>9020</v>
      </c>
      <c r="C9246" s="16"/>
      <c r="D9246" s="15">
        <f>SUMIFS(Movimientos!F:F,Movimientos!B:B,Productos!A9246,Movimientos!D:D,$D$1)</f>
        <v>0</v>
      </c>
      <c r="E9246" s="14">
        <f>SUMIFS(Movimientos!F:F,Movimientos!B:B,Productos!A9246,Movimientos!D:D,$E$1)</f>
        <v>0</v>
      </c>
      <c r="F9246" s="17">
        <f t="shared" si="288"/>
        <v>0</v>
      </c>
      <c r="G9246" s="14">
        <v>1</v>
      </c>
      <c r="H9246" s="15" t="str">
        <f t="shared" si="289"/>
        <v>Realizar Pedido</v>
      </c>
    </row>
    <row r="9247" spans="1:8" x14ac:dyDescent="0.25">
      <c r="A9247" s="3">
        <v>7591353701551</v>
      </c>
      <c r="B9247" s="11" t="s">
        <v>9020</v>
      </c>
      <c r="C9247" s="16"/>
      <c r="D9247" s="15">
        <f>SUMIFS(Movimientos!F:F,Movimientos!B:B,Productos!A9247,Movimientos!D:D,$D$1)</f>
        <v>0</v>
      </c>
      <c r="E9247" s="14">
        <f>SUMIFS(Movimientos!F:F,Movimientos!B:B,Productos!A9247,Movimientos!D:D,$E$1)</f>
        <v>0</v>
      </c>
      <c r="F9247" s="17">
        <f t="shared" si="288"/>
        <v>0</v>
      </c>
      <c r="G9247" s="14">
        <v>1</v>
      </c>
      <c r="H9247" s="15" t="str">
        <f t="shared" si="289"/>
        <v>Realizar Pedido</v>
      </c>
    </row>
    <row r="9248" spans="1:8" x14ac:dyDescent="0.25">
      <c r="A9248" s="3">
        <v>7591353701537</v>
      </c>
      <c r="B9248" s="11" t="s">
        <v>9021</v>
      </c>
      <c r="C9248" s="16"/>
      <c r="D9248" s="15">
        <f>SUMIFS(Movimientos!F:F,Movimientos!B:B,Productos!A9248,Movimientos!D:D,$D$1)</f>
        <v>0</v>
      </c>
      <c r="E9248" s="14">
        <f>SUMIFS(Movimientos!F:F,Movimientos!B:B,Productos!A9248,Movimientos!D:D,$E$1)</f>
        <v>0</v>
      </c>
      <c r="F9248" s="17">
        <f t="shared" si="288"/>
        <v>0</v>
      </c>
      <c r="G9248" s="14">
        <v>1</v>
      </c>
      <c r="H9248" s="15" t="str">
        <f t="shared" si="289"/>
        <v>Realizar Pedido</v>
      </c>
    </row>
    <row r="9249" spans="1:8" x14ac:dyDescent="0.25">
      <c r="A9249" s="3">
        <v>7591353701759</v>
      </c>
      <c r="B9249" s="11" t="s">
        <v>9022</v>
      </c>
      <c r="C9249" s="16"/>
      <c r="D9249" s="15">
        <f>SUMIFS(Movimientos!F:F,Movimientos!B:B,Productos!A9249,Movimientos!D:D,$D$1)</f>
        <v>0</v>
      </c>
      <c r="E9249" s="14">
        <f>SUMIFS(Movimientos!F:F,Movimientos!B:B,Productos!A9249,Movimientos!D:D,$E$1)</f>
        <v>0</v>
      </c>
      <c r="F9249" s="17">
        <f t="shared" si="288"/>
        <v>0</v>
      </c>
      <c r="G9249" s="14">
        <v>1</v>
      </c>
      <c r="H9249" s="15" t="str">
        <f t="shared" si="289"/>
        <v>Realizar Pedido</v>
      </c>
    </row>
    <row r="9250" spans="1:8" x14ac:dyDescent="0.25">
      <c r="A9250" s="3">
        <v>7591353701490</v>
      </c>
      <c r="B9250" s="11" t="s">
        <v>9023</v>
      </c>
      <c r="C9250" s="16"/>
      <c r="D9250" s="15">
        <f>SUMIFS(Movimientos!F:F,Movimientos!B:B,Productos!A9250,Movimientos!D:D,$D$1)</f>
        <v>0</v>
      </c>
      <c r="E9250" s="14">
        <f>SUMIFS(Movimientos!F:F,Movimientos!B:B,Productos!A9250,Movimientos!D:D,$E$1)</f>
        <v>0</v>
      </c>
      <c r="F9250" s="17">
        <f t="shared" si="288"/>
        <v>0</v>
      </c>
      <c r="G9250" s="14">
        <v>1</v>
      </c>
      <c r="H9250" s="15" t="str">
        <f t="shared" si="289"/>
        <v>Realizar Pedido</v>
      </c>
    </row>
    <row r="9251" spans="1:8" x14ac:dyDescent="0.25">
      <c r="A9251" s="3">
        <v>7591353701506</v>
      </c>
      <c r="B9251" s="11" t="s">
        <v>9024</v>
      </c>
      <c r="C9251" s="16"/>
      <c r="D9251" s="15">
        <f>SUMIFS(Movimientos!F:F,Movimientos!B:B,Productos!A9251,Movimientos!D:D,$D$1)</f>
        <v>0</v>
      </c>
      <c r="E9251" s="14">
        <f>SUMIFS(Movimientos!F:F,Movimientos!B:B,Productos!A9251,Movimientos!D:D,$E$1)</f>
        <v>0</v>
      </c>
      <c r="F9251" s="17">
        <f t="shared" si="288"/>
        <v>0</v>
      </c>
      <c r="G9251" s="14">
        <v>1</v>
      </c>
      <c r="H9251" s="15" t="str">
        <f t="shared" si="289"/>
        <v>Realizar Pedido</v>
      </c>
    </row>
    <row r="9252" spans="1:8" x14ac:dyDescent="0.25">
      <c r="A9252" s="3">
        <v>7591353701681</v>
      </c>
      <c r="B9252" s="11" t="s">
        <v>9025</v>
      </c>
      <c r="C9252" s="16"/>
      <c r="D9252" s="15">
        <f>SUMIFS(Movimientos!F:F,Movimientos!B:B,Productos!A9252,Movimientos!D:D,$D$1)</f>
        <v>0</v>
      </c>
      <c r="E9252" s="14">
        <f>SUMIFS(Movimientos!F:F,Movimientos!B:B,Productos!A9252,Movimientos!D:D,$E$1)</f>
        <v>0</v>
      </c>
      <c r="F9252" s="17">
        <f t="shared" si="288"/>
        <v>0</v>
      </c>
      <c r="G9252" s="14">
        <v>1</v>
      </c>
      <c r="H9252" s="15" t="str">
        <f t="shared" si="289"/>
        <v>Realizar Pedido</v>
      </c>
    </row>
    <row r="9253" spans="1:8" x14ac:dyDescent="0.25">
      <c r="A9253" s="3">
        <v>7591353701704</v>
      </c>
      <c r="B9253" s="11" t="s">
        <v>9025</v>
      </c>
      <c r="C9253" s="16"/>
      <c r="D9253" s="15">
        <f>SUMIFS(Movimientos!F:F,Movimientos!B:B,Productos!A9253,Movimientos!D:D,$D$1)</f>
        <v>0</v>
      </c>
      <c r="E9253" s="14">
        <f>SUMIFS(Movimientos!F:F,Movimientos!B:B,Productos!A9253,Movimientos!D:D,$E$1)</f>
        <v>0</v>
      </c>
      <c r="F9253" s="17">
        <f t="shared" si="288"/>
        <v>0</v>
      </c>
      <c r="G9253" s="14">
        <v>1</v>
      </c>
      <c r="H9253" s="15" t="str">
        <f t="shared" si="289"/>
        <v>Realizar Pedido</v>
      </c>
    </row>
    <row r="9254" spans="1:8" x14ac:dyDescent="0.25">
      <c r="A9254" s="3">
        <v>7591353701728</v>
      </c>
      <c r="B9254" s="11" t="s">
        <v>9026</v>
      </c>
      <c r="C9254" s="16"/>
      <c r="D9254" s="15">
        <f>SUMIFS(Movimientos!F:F,Movimientos!B:B,Productos!A9254,Movimientos!D:D,$D$1)</f>
        <v>0</v>
      </c>
      <c r="E9254" s="14">
        <f>SUMIFS(Movimientos!F:F,Movimientos!B:B,Productos!A9254,Movimientos!D:D,$E$1)</f>
        <v>0</v>
      </c>
      <c r="F9254" s="17">
        <f t="shared" si="288"/>
        <v>0</v>
      </c>
      <c r="G9254" s="14">
        <v>1</v>
      </c>
      <c r="H9254" s="15" t="str">
        <f t="shared" si="289"/>
        <v>Realizar Pedido</v>
      </c>
    </row>
    <row r="9255" spans="1:8" x14ac:dyDescent="0.25">
      <c r="A9255" s="3">
        <v>7591353701735</v>
      </c>
      <c r="B9255" s="11" t="s">
        <v>9027</v>
      </c>
      <c r="C9255" s="16"/>
      <c r="D9255" s="15">
        <f>SUMIFS(Movimientos!F:F,Movimientos!B:B,Productos!A9255,Movimientos!D:D,$D$1)</f>
        <v>0</v>
      </c>
      <c r="E9255" s="14">
        <f>SUMIFS(Movimientos!F:F,Movimientos!B:B,Productos!A9255,Movimientos!D:D,$E$1)</f>
        <v>0</v>
      </c>
      <c r="F9255" s="17">
        <f t="shared" si="288"/>
        <v>0</v>
      </c>
      <c r="G9255" s="14">
        <v>1</v>
      </c>
      <c r="H9255" s="15" t="str">
        <f t="shared" si="289"/>
        <v>Realizar Pedido</v>
      </c>
    </row>
    <row r="9256" spans="1:8" x14ac:dyDescent="0.25">
      <c r="A9256" s="3">
        <v>7592904000048</v>
      </c>
      <c r="B9256" s="11" t="s">
        <v>9028</v>
      </c>
      <c r="C9256" s="16"/>
      <c r="D9256" s="15">
        <f>SUMIFS(Movimientos!F:F,Movimientos!B:B,Productos!A9256,Movimientos!D:D,$D$1)</f>
        <v>0</v>
      </c>
      <c r="E9256" s="14">
        <f>SUMIFS(Movimientos!F:F,Movimientos!B:B,Productos!A9256,Movimientos!D:D,$E$1)</f>
        <v>0</v>
      </c>
      <c r="F9256" s="17">
        <f t="shared" si="288"/>
        <v>0</v>
      </c>
      <c r="G9256" s="14">
        <v>1</v>
      </c>
      <c r="H9256" s="15" t="str">
        <f t="shared" si="289"/>
        <v>Realizar Pedido</v>
      </c>
    </row>
    <row r="9257" spans="1:8" x14ac:dyDescent="0.25">
      <c r="A9257" s="3">
        <v>7591044001212</v>
      </c>
      <c r="B9257" s="11" t="s">
        <v>9029</v>
      </c>
      <c r="C9257" s="16"/>
      <c r="D9257" s="15">
        <f>SUMIFS(Movimientos!F:F,Movimientos!B:B,Productos!A9257,Movimientos!D:D,$D$1)</f>
        <v>0</v>
      </c>
      <c r="E9257" s="14">
        <f>SUMIFS(Movimientos!F:F,Movimientos!B:B,Productos!A9257,Movimientos!D:D,$E$1)</f>
        <v>0</v>
      </c>
      <c r="F9257" s="17">
        <f t="shared" si="288"/>
        <v>0</v>
      </c>
      <c r="G9257" s="14">
        <v>1</v>
      </c>
      <c r="H9257" s="15" t="str">
        <f t="shared" si="289"/>
        <v>Realizar Pedido</v>
      </c>
    </row>
    <row r="9258" spans="1:8" x14ac:dyDescent="0.25">
      <c r="A9258" s="3">
        <v>7591044001229</v>
      </c>
      <c r="B9258" s="11" t="s">
        <v>9030</v>
      </c>
      <c r="C9258" s="16"/>
      <c r="D9258" s="15">
        <f>SUMIFS(Movimientos!F:F,Movimientos!B:B,Productos!A9258,Movimientos!D:D,$D$1)</f>
        <v>0</v>
      </c>
      <c r="E9258" s="14">
        <f>SUMIFS(Movimientos!F:F,Movimientos!B:B,Productos!A9258,Movimientos!D:D,$E$1)</f>
        <v>0</v>
      </c>
      <c r="F9258" s="17">
        <f t="shared" si="288"/>
        <v>0</v>
      </c>
      <c r="G9258" s="14">
        <v>1</v>
      </c>
      <c r="H9258" s="15" t="str">
        <f t="shared" si="289"/>
        <v>Realizar Pedido</v>
      </c>
    </row>
    <row r="9259" spans="1:8" x14ac:dyDescent="0.25">
      <c r="A9259" s="3">
        <v>7591263001079</v>
      </c>
      <c r="B9259" s="11" t="s">
        <v>9031</v>
      </c>
      <c r="C9259" s="16"/>
      <c r="D9259" s="15">
        <f>SUMIFS(Movimientos!F:F,Movimientos!B:B,Productos!A9259,Movimientos!D:D,$D$1)</f>
        <v>0</v>
      </c>
      <c r="E9259" s="14">
        <f>SUMIFS(Movimientos!F:F,Movimientos!B:B,Productos!A9259,Movimientos!D:D,$E$1)</f>
        <v>0</v>
      </c>
      <c r="F9259" s="17">
        <f t="shared" si="288"/>
        <v>0</v>
      </c>
      <c r="G9259" s="14">
        <v>1</v>
      </c>
      <c r="H9259" s="15" t="str">
        <f t="shared" si="289"/>
        <v>Realizar Pedido</v>
      </c>
    </row>
    <row r="9260" spans="1:8" x14ac:dyDescent="0.25">
      <c r="A9260" s="3">
        <v>7899026411876</v>
      </c>
      <c r="B9260" s="11" t="s">
        <v>9032</v>
      </c>
      <c r="C9260" s="16"/>
      <c r="D9260" s="15">
        <f>SUMIFS(Movimientos!F:F,Movimientos!B:B,Productos!A9260,Movimientos!D:D,$D$1)</f>
        <v>0</v>
      </c>
      <c r="E9260" s="14">
        <f>SUMIFS(Movimientos!F:F,Movimientos!B:B,Productos!A9260,Movimientos!D:D,$E$1)</f>
        <v>0</v>
      </c>
      <c r="F9260" s="17">
        <f t="shared" si="288"/>
        <v>0</v>
      </c>
      <c r="G9260" s="14">
        <v>1</v>
      </c>
      <c r="H9260" s="15" t="str">
        <f t="shared" si="289"/>
        <v>Realizar Pedido</v>
      </c>
    </row>
    <row r="9261" spans="1:8" x14ac:dyDescent="0.25">
      <c r="A9261" s="3">
        <v>733739104434</v>
      </c>
      <c r="B9261" s="11" t="s">
        <v>9033</v>
      </c>
      <c r="C9261" s="16"/>
      <c r="D9261" s="15">
        <f>SUMIFS(Movimientos!F:F,Movimientos!B:B,Productos!A9261,Movimientos!D:D,$D$1)</f>
        <v>0</v>
      </c>
      <c r="E9261" s="14">
        <f>SUMIFS(Movimientos!F:F,Movimientos!B:B,Productos!A9261,Movimientos!D:D,$E$1)</f>
        <v>0</v>
      </c>
      <c r="F9261" s="17">
        <f t="shared" si="288"/>
        <v>0</v>
      </c>
      <c r="G9261" s="14">
        <v>1</v>
      </c>
      <c r="H9261" s="15" t="str">
        <f t="shared" si="289"/>
        <v>Realizar Pedido</v>
      </c>
    </row>
    <row r="9262" spans="1:8" x14ac:dyDescent="0.25">
      <c r="A9262" s="3">
        <v>733739104427</v>
      </c>
      <c r="B9262" s="11" t="s">
        <v>9034</v>
      </c>
      <c r="C9262" s="16"/>
      <c r="D9262" s="15">
        <f>SUMIFS(Movimientos!F:F,Movimientos!B:B,Productos!A9262,Movimientos!D:D,$D$1)</f>
        <v>0</v>
      </c>
      <c r="E9262" s="14">
        <f>SUMIFS(Movimientos!F:F,Movimientos!B:B,Productos!A9262,Movimientos!D:D,$E$1)</f>
        <v>0</v>
      </c>
      <c r="F9262" s="17">
        <f t="shared" si="288"/>
        <v>0</v>
      </c>
      <c r="G9262" s="14">
        <v>1</v>
      </c>
      <c r="H9262" s="15" t="str">
        <f t="shared" si="289"/>
        <v>Realizar Pedido</v>
      </c>
    </row>
    <row r="9263" spans="1:8" x14ac:dyDescent="0.25">
      <c r="A9263" s="3">
        <v>7598718400180</v>
      </c>
      <c r="B9263" s="11" t="s">
        <v>9035</v>
      </c>
      <c r="C9263" s="16"/>
      <c r="D9263" s="15">
        <f>SUMIFS(Movimientos!F:F,Movimientos!B:B,Productos!A9263,Movimientos!D:D,$D$1)</f>
        <v>0</v>
      </c>
      <c r="E9263" s="14">
        <f>SUMIFS(Movimientos!F:F,Movimientos!B:B,Productos!A9263,Movimientos!D:D,$E$1)</f>
        <v>0</v>
      </c>
      <c r="F9263" s="17">
        <f t="shared" si="288"/>
        <v>0</v>
      </c>
      <c r="G9263" s="14">
        <v>1</v>
      </c>
      <c r="H9263" s="15" t="str">
        <f t="shared" si="289"/>
        <v>Realizar Pedido</v>
      </c>
    </row>
    <row r="9264" spans="1:8" x14ac:dyDescent="0.25">
      <c r="A9264" s="3">
        <v>7591519003147</v>
      </c>
      <c r="B9264" s="11" t="s">
        <v>9036</v>
      </c>
      <c r="C9264" s="16"/>
      <c r="D9264" s="15">
        <f>SUMIFS(Movimientos!F:F,Movimientos!B:B,Productos!A9264,Movimientos!D:D,$D$1)</f>
        <v>0</v>
      </c>
      <c r="E9264" s="14">
        <f>SUMIFS(Movimientos!F:F,Movimientos!B:B,Productos!A9264,Movimientos!D:D,$E$1)</f>
        <v>0</v>
      </c>
      <c r="F9264" s="17">
        <f t="shared" si="288"/>
        <v>0</v>
      </c>
      <c r="G9264" s="14">
        <v>1</v>
      </c>
      <c r="H9264" s="15" t="str">
        <f t="shared" si="289"/>
        <v>Realizar Pedido</v>
      </c>
    </row>
    <row r="9265" spans="1:8" x14ac:dyDescent="0.25">
      <c r="A9265" s="2">
        <v>7591519003116</v>
      </c>
      <c r="B9265" s="12" t="s">
        <v>9037</v>
      </c>
      <c r="C9265" s="16"/>
      <c r="D9265" s="15">
        <f>SUMIFS(Movimientos!F:F,Movimientos!B:B,Productos!A9265,Movimientos!D:D,$D$1)</f>
        <v>0</v>
      </c>
      <c r="E9265" s="14">
        <f>SUMIFS(Movimientos!F:F,Movimientos!B:B,Productos!A9265,Movimientos!D:D,$E$1)</f>
        <v>0</v>
      </c>
      <c r="F9265" s="17">
        <f t="shared" si="288"/>
        <v>0</v>
      </c>
      <c r="G9265" s="14">
        <v>1</v>
      </c>
      <c r="H9265" s="15" t="str">
        <f t="shared" si="289"/>
        <v>Realizar Pedido</v>
      </c>
    </row>
    <row r="9266" spans="1:8" x14ac:dyDescent="0.25">
      <c r="A9266" s="3">
        <v>7591519002683</v>
      </c>
      <c r="B9266" s="11" t="s">
        <v>9038</v>
      </c>
      <c r="C9266" s="16"/>
      <c r="D9266" s="15">
        <f>SUMIFS(Movimientos!F:F,Movimientos!B:B,Productos!A9266,Movimientos!D:D,$D$1)</f>
        <v>0</v>
      </c>
      <c r="E9266" s="14">
        <f>SUMIFS(Movimientos!F:F,Movimientos!B:B,Productos!A9266,Movimientos!D:D,$E$1)</f>
        <v>0</v>
      </c>
      <c r="F9266" s="17">
        <f t="shared" si="288"/>
        <v>0</v>
      </c>
      <c r="G9266" s="14">
        <v>1</v>
      </c>
      <c r="H9266" s="15" t="str">
        <f t="shared" si="289"/>
        <v>Realizar Pedido</v>
      </c>
    </row>
    <row r="9267" spans="1:8" x14ac:dyDescent="0.25">
      <c r="A9267" s="3">
        <v>7591973001628</v>
      </c>
      <c r="B9267" s="11" t="s">
        <v>9039</v>
      </c>
      <c r="C9267" s="16"/>
      <c r="D9267" s="15">
        <f>SUMIFS(Movimientos!F:F,Movimientos!B:B,Productos!A9267,Movimientos!D:D,$D$1)</f>
        <v>0</v>
      </c>
      <c r="E9267" s="14">
        <f>SUMIFS(Movimientos!F:F,Movimientos!B:B,Productos!A9267,Movimientos!D:D,$E$1)</f>
        <v>0</v>
      </c>
      <c r="F9267" s="17">
        <f t="shared" si="288"/>
        <v>0</v>
      </c>
      <c r="G9267" s="14">
        <v>1</v>
      </c>
      <c r="H9267" s="15" t="str">
        <f t="shared" si="289"/>
        <v>Realizar Pedido</v>
      </c>
    </row>
    <row r="9268" spans="1:8" x14ac:dyDescent="0.25">
      <c r="A9268" s="3">
        <v>7591016323045</v>
      </c>
      <c r="B9268" s="11" t="s">
        <v>9040</v>
      </c>
      <c r="C9268" s="16"/>
      <c r="D9268" s="15">
        <f>SUMIFS(Movimientos!F:F,Movimientos!B:B,Productos!A9268,Movimientos!D:D,$D$1)</f>
        <v>0</v>
      </c>
      <c r="E9268" s="14">
        <f>SUMIFS(Movimientos!F:F,Movimientos!B:B,Productos!A9268,Movimientos!D:D,$E$1)</f>
        <v>0</v>
      </c>
      <c r="F9268" s="17">
        <f t="shared" si="288"/>
        <v>0</v>
      </c>
      <c r="G9268" s="14">
        <v>1</v>
      </c>
      <c r="H9268" s="15" t="str">
        <f t="shared" si="289"/>
        <v>Realizar Pedido</v>
      </c>
    </row>
    <row r="9269" spans="1:8" x14ac:dyDescent="0.25">
      <c r="A9269" s="3">
        <v>75900595</v>
      </c>
      <c r="B9269" s="11" t="s">
        <v>9041</v>
      </c>
      <c r="C9269" s="16"/>
      <c r="D9269" s="15">
        <f>SUMIFS(Movimientos!F:F,Movimientos!B:B,Productos!A9269,Movimientos!D:D,$D$1)</f>
        <v>0</v>
      </c>
      <c r="E9269" s="14">
        <f>SUMIFS(Movimientos!F:F,Movimientos!B:B,Productos!A9269,Movimientos!D:D,$E$1)</f>
        <v>0</v>
      </c>
      <c r="F9269" s="17">
        <f t="shared" si="288"/>
        <v>0</v>
      </c>
      <c r="G9269" s="14">
        <v>1</v>
      </c>
      <c r="H9269" s="15" t="str">
        <f t="shared" si="289"/>
        <v>Realizar Pedido</v>
      </c>
    </row>
    <row r="9270" spans="1:8" x14ac:dyDescent="0.25">
      <c r="A9270" s="3">
        <v>7591016323267</v>
      </c>
      <c r="B9270" s="11" t="s">
        <v>9042</v>
      </c>
      <c r="C9270" s="16"/>
      <c r="D9270" s="15">
        <f>SUMIFS(Movimientos!F:F,Movimientos!B:B,Productos!A9270,Movimientos!D:D,$D$1)</f>
        <v>0</v>
      </c>
      <c r="E9270" s="14">
        <f>SUMIFS(Movimientos!F:F,Movimientos!B:B,Productos!A9270,Movimientos!D:D,$E$1)</f>
        <v>0</v>
      </c>
      <c r="F9270" s="17">
        <f t="shared" si="288"/>
        <v>0</v>
      </c>
      <c r="G9270" s="14">
        <v>1</v>
      </c>
      <c r="H9270" s="15" t="str">
        <f t="shared" si="289"/>
        <v>Realizar Pedido</v>
      </c>
    </row>
    <row r="9271" spans="1:8" x14ac:dyDescent="0.25">
      <c r="A9271" s="3">
        <v>1094922076082</v>
      </c>
      <c r="B9271" s="11" t="s">
        <v>9043</v>
      </c>
      <c r="C9271" s="16"/>
      <c r="D9271" s="15">
        <f>SUMIFS(Movimientos!F:F,Movimientos!B:B,Productos!A9271,Movimientos!D:D,$D$1)</f>
        <v>0</v>
      </c>
      <c r="E9271" s="14">
        <f>SUMIFS(Movimientos!F:F,Movimientos!B:B,Productos!A9271,Movimientos!D:D,$E$1)</f>
        <v>0</v>
      </c>
      <c r="F9271" s="17">
        <f t="shared" si="288"/>
        <v>0</v>
      </c>
      <c r="G9271" s="14">
        <v>1</v>
      </c>
      <c r="H9271" s="15" t="str">
        <f t="shared" si="289"/>
        <v>Realizar Pedido</v>
      </c>
    </row>
    <row r="9272" spans="1:8" x14ac:dyDescent="0.25">
      <c r="A9272" s="3">
        <v>1094922075979</v>
      </c>
      <c r="B9272" s="11" t="s">
        <v>9043</v>
      </c>
      <c r="C9272" s="16"/>
      <c r="D9272" s="15">
        <f>SUMIFS(Movimientos!F:F,Movimientos!B:B,Productos!A9272,Movimientos!D:D,$D$1)</f>
        <v>0</v>
      </c>
      <c r="E9272" s="14">
        <f>SUMIFS(Movimientos!F:F,Movimientos!B:B,Productos!A9272,Movimientos!D:D,$E$1)</f>
        <v>0</v>
      </c>
      <c r="F9272" s="17">
        <f t="shared" si="288"/>
        <v>0</v>
      </c>
      <c r="G9272" s="14">
        <v>1</v>
      </c>
      <c r="H9272" s="15" t="str">
        <f t="shared" si="289"/>
        <v>Realizar Pedido</v>
      </c>
    </row>
    <row r="9273" spans="1:8" x14ac:dyDescent="0.25">
      <c r="A9273" s="3">
        <v>7593434000188</v>
      </c>
      <c r="B9273" s="11" t="s">
        <v>9044</v>
      </c>
      <c r="C9273" s="16"/>
      <c r="D9273" s="15">
        <f>SUMIFS(Movimientos!F:F,Movimientos!B:B,Productos!A9273,Movimientos!D:D,$D$1)</f>
        <v>0</v>
      </c>
      <c r="E9273" s="14">
        <f>SUMIFS(Movimientos!F:F,Movimientos!B:B,Productos!A9273,Movimientos!D:D,$E$1)</f>
        <v>0</v>
      </c>
      <c r="F9273" s="17">
        <f t="shared" si="288"/>
        <v>0</v>
      </c>
      <c r="G9273" s="14">
        <v>1</v>
      </c>
      <c r="H9273" s="15" t="str">
        <f t="shared" si="289"/>
        <v>Realizar Pedido</v>
      </c>
    </row>
    <row r="9274" spans="1:8" x14ac:dyDescent="0.25">
      <c r="A9274" s="3">
        <v>709862659141</v>
      </c>
      <c r="B9274" s="11" t="s">
        <v>9045</v>
      </c>
      <c r="C9274" s="16"/>
      <c r="D9274" s="15">
        <f>SUMIFS(Movimientos!F:F,Movimientos!B:B,Productos!A9274,Movimientos!D:D,$D$1)</f>
        <v>0</v>
      </c>
      <c r="E9274" s="14">
        <f>SUMIFS(Movimientos!F:F,Movimientos!B:B,Productos!A9274,Movimientos!D:D,$E$1)</f>
        <v>0</v>
      </c>
      <c r="F9274" s="17">
        <f t="shared" si="288"/>
        <v>0</v>
      </c>
      <c r="G9274" s="14">
        <v>1</v>
      </c>
      <c r="H9274" s="15" t="str">
        <f t="shared" si="289"/>
        <v>Realizar Pedido</v>
      </c>
    </row>
    <row r="9275" spans="1:8" x14ac:dyDescent="0.25">
      <c r="A9275" s="3">
        <v>7591973001567</v>
      </c>
      <c r="B9275" s="11" t="s">
        <v>9046</v>
      </c>
      <c r="C9275" s="16"/>
      <c r="D9275" s="15">
        <f>SUMIFS(Movimientos!F:F,Movimientos!B:B,Productos!A9275,Movimientos!D:D,$D$1)</f>
        <v>0</v>
      </c>
      <c r="E9275" s="14">
        <f>SUMIFS(Movimientos!F:F,Movimientos!B:B,Productos!A9275,Movimientos!D:D,$E$1)</f>
        <v>0</v>
      </c>
      <c r="F9275" s="17">
        <f t="shared" si="288"/>
        <v>0</v>
      </c>
      <c r="G9275" s="14">
        <v>1</v>
      </c>
      <c r="H9275" s="15" t="str">
        <f t="shared" si="289"/>
        <v>Realizar Pedido</v>
      </c>
    </row>
    <row r="9276" spans="1:8" x14ac:dyDescent="0.25">
      <c r="A9276" s="3">
        <v>1569</v>
      </c>
      <c r="B9276" s="11" t="s">
        <v>9047</v>
      </c>
      <c r="C9276" s="16"/>
      <c r="D9276" s="15">
        <f>SUMIFS(Movimientos!F:F,Movimientos!B:B,Productos!A9276,Movimientos!D:D,$D$1)</f>
        <v>0</v>
      </c>
      <c r="E9276" s="14">
        <f>SUMIFS(Movimientos!F:F,Movimientos!B:B,Productos!A9276,Movimientos!D:D,$E$1)</f>
        <v>0</v>
      </c>
      <c r="F9276" s="17">
        <f t="shared" si="288"/>
        <v>0</v>
      </c>
      <c r="G9276" s="14">
        <v>1</v>
      </c>
      <c r="H9276" s="15" t="str">
        <f t="shared" si="289"/>
        <v>Realizar Pedido</v>
      </c>
    </row>
    <row r="9277" spans="1:8" x14ac:dyDescent="0.25">
      <c r="A9277" s="3">
        <v>166</v>
      </c>
      <c r="B9277" s="11" t="s">
        <v>9047</v>
      </c>
      <c r="C9277" s="16"/>
      <c r="D9277" s="15">
        <f>SUMIFS(Movimientos!F:F,Movimientos!B:B,Productos!A9277,Movimientos!D:D,$D$1)</f>
        <v>0</v>
      </c>
      <c r="E9277" s="14">
        <f>SUMIFS(Movimientos!F:F,Movimientos!B:B,Productos!A9277,Movimientos!D:D,$E$1)</f>
        <v>0</v>
      </c>
      <c r="F9277" s="17">
        <f t="shared" si="288"/>
        <v>0</v>
      </c>
      <c r="G9277" s="14">
        <v>1</v>
      </c>
      <c r="H9277" s="15" t="str">
        <f t="shared" si="289"/>
        <v>Realizar Pedido</v>
      </c>
    </row>
    <row r="9278" spans="1:8" x14ac:dyDescent="0.25">
      <c r="A9278" s="3">
        <v>738169120070</v>
      </c>
      <c r="B9278" s="11" t="s">
        <v>9048</v>
      </c>
      <c r="C9278" s="16"/>
      <c r="D9278" s="15">
        <f>SUMIFS(Movimientos!F:F,Movimientos!B:B,Productos!A9278,Movimientos!D:D,$D$1)</f>
        <v>0</v>
      </c>
      <c r="E9278" s="14">
        <f>SUMIFS(Movimientos!F:F,Movimientos!B:B,Productos!A9278,Movimientos!D:D,$E$1)</f>
        <v>0</v>
      </c>
      <c r="F9278" s="17">
        <f t="shared" si="288"/>
        <v>0</v>
      </c>
      <c r="G9278" s="14">
        <v>1</v>
      </c>
      <c r="H9278" s="15" t="str">
        <f t="shared" si="289"/>
        <v>Realizar Pedido</v>
      </c>
    </row>
    <row r="9279" spans="1:8" x14ac:dyDescent="0.25">
      <c r="A9279" s="3">
        <v>7591973002670</v>
      </c>
      <c r="B9279" s="11" t="s">
        <v>9049</v>
      </c>
      <c r="C9279" s="16"/>
      <c r="D9279" s="15">
        <f>SUMIFS(Movimientos!F:F,Movimientos!B:B,Productos!A9279,Movimientos!D:D,$D$1)</f>
        <v>0</v>
      </c>
      <c r="E9279" s="14">
        <f>SUMIFS(Movimientos!F:F,Movimientos!B:B,Productos!A9279,Movimientos!D:D,$E$1)</f>
        <v>0</v>
      </c>
      <c r="F9279" s="17">
        <f t="shared" si="288"/>
        <v>0</v>
      </c>
      <c r="G9279" s="14">
        <v>1</v>
      </c>
      <c r="H9279" s="15" t="str">
        <f t="shared" si="289"/>
        <v>Realizar Pedido</v>
      </c>
    </row>
    <row r="9280" spans="1:8" x14ac:dyDescent="0.25">
      <c r="A9280" s="3">
        <v>7592713000857</v>
      </c>
      <c r="B9280" s="11" t="s">
        <v>9050</v>
      </c>
      <c r="C9280" s="16"/>
      <c r="D9280" s="15">
        <f>SUMIFS(Movimientos!F:F,Movimientos!B:B,Productos!A9280,Movimientos!D:D,$D$1)</f>
        <v>0</v>
      </c>
      <c r="E9280" s="14">
        <f>SUMIFS(Movimientos!F:F,Movimientos!B:B,Productos!A9280,Movimientos!D:D,$E$1)</f>
        <v>0</v>
      </c>
      <c r="F9280" s="17">
        <f t="shared" si="288"/>
        <v>0</v>
      </c>
      <c r="G9280" s="14">
        <v>1</v>
      </c>
      <c r="H9280" s="15" t="str">
        <f t="shared" si="289"/>
        <v>Realizar Pedido</v>
      </c>
    </row>
    <row r="9281" spans="1:8" x14ac:dyDescent="0.25">
      <c r="A9281" s="3">
        <v>738169120080</v>
      </c>
      <c r="B9281" s="11" t="s">
        <v>9051</v>
      </c>
      <c r="C9281" s="16"/>
      <c r="D9281" s="15">
        <f>SUMIFS(Movimientos!F:F,Movimientos!B:B,Productos!A9281,Movimientos!D:D,$D$1)</f>
        <v>0</v>
      </c>
      <c r="E9281" s="14">
        <f>SUMIFS(Movimientos!F:F,Movimientos!B:B,Productos!A9281,Movimientos!D:D,$E$1)</f>
        <v>0</v>
      </c>
      <c r="F9281" s="17">
        <f t="shared" si="288"/>
        <v>0</v>
      </c>
      <c r="G9281" s="14">
        <v>1</v>
      </c>
      <c r="H9281" s="15" t="str">
        <f t="shared" si="289"/>
        <v>Realizar Pedido</v>
      </c>
    </row>
    <row r="9282" spans="1:8" x14ac:dyDescent="0.25">
      <c r="A9282" s="3">
        <v>504</v>
      </c>
      <c r="B9282" s="11" t="s">
        <v>9052</v>
      </c>
      <c r="C9282" s="16"/>
      <c r="D9282" s="15">
        <f>SUMIFS(Movimientos!F:F,Movimientos!B:B,Productos!A9282,Movimientos!D:D,$D$1)</f>
        <v>0</v>
      </c>
      <c r="E9282" s="14">
        <f>SUMIFS(Movimientos!F:F,Movimientos!B:B,Productos!A9282,Movimientos!D:D,$E$1)</f>
        <v>0</v>
      </c>
      <c r="F9282" s="17">
        <f t="shared" si="288"/>
        <v>0</v>
      </c>
      <c r="G9282" s="14">
        <v>1</v>
      </c>
      <c r="H9282" s="15" t="str">
        <f t="shared" si="289"/>
        <v>Realizar Pedido</v>
      </c>
    </row>
    <row r="9283" spans="1:8" x14ac:dyDescent="0.25">
      <c r="A9283" s="3">
        <v>7896058503661</v>
      </c>
      <c r="B9283" s="11" t="s">
        <v>9053</v>
      </c>
      <c r="C9283" s="16"/>
      <c r="D9283" s="15">
        <f>SUMIFS(Movimientos!F:F,Movimientos!B:B,Productos!A9283,Movimientos!D:D,$D$1)</f>
        <v>0</v>
      </c>
      <c r="E9283" s="14">
        <f>SUMIFS(Movimientos!F:F,Movimientos!B:B,Productos!A9283,Movimientos!D:D,$E$1)</f>
        <v>0</v>
      </c>
      <c r="F9283" s="17">
        <f t="shared" ref="F9283:F9346" si="290">D9283-E9283</f>
        <v>0</v>
      </c>
      <c r="G9283" s="14">
        <v>1</v>
      </c>
      <c r="H9283" s="15" t="str">
        <f t="shared" ref="H9283:H9346" si="291">IF(F9283&lt;G9283,"Realizar Pedido","")</f>
        <v>Realizar Pedido</v>
      </c>
    </row>
    <row r="9284" spans="1:8" x14ac:dyDescent="0.25">
      <c r="A9284" s="3">
        <v>5702191005400</v>
      </c>
      <c r="B9284" s="11" t="s">
        <v>9054</v>
      </c>
      <c r="C9284" s="16"/>
      <c r="D9284" s="15">
        <f>SUMIFS(Movimientos!F:F,Movimientos!B:B,Productos!A9284,Movimientos!D:D,$D$1)</f>
        <v>0</v>
      </c>
      <c r="E9284" s="14">
        <f>SUMIFS(Movimientos!F:F,Movimientos!B:B,Productos!A9284,Movimientos!D:D,$E$1)</f>
        <v>0</v>
      </c>
      <c r="F9284" s="17">
        <f t="shared" si="290"/>
        <v>0</v>
      </c>
      <c r="G9284" s="14">
        <v>1</v>
      </c>
      <c r="H9284" s="15" t="str">
        <f t="shared" si="291"/>
        <v>Realizar Pedido</v>
      </c>
    </row>
    <row r="9285" spans="1:8" x14ac:dyDescent="0.25">
      <c r="A9285" s="3">
        <v>8420101050025</v>
      </c>
      <c r="B9285" s="11" t="s">
        <v>9055</v>
      </c>
      <c r="C9285" s="16"/>
      <c r="D9285" s="15">
        <f>SUMIFS(Movimientos!F:F,Movimientos!B:B,Productos!A9285,Movimientos!D:D,$D$1)</f>
        <v>0</v>
      </c>
      <c r="E9285" s="14">
        <f>SUMIFS(Movimientos!F:F,Movimientos!B:B,Productos!A9285,Movimientos!D:D,$E$1)</f>
        <v>0</v>
      </c>
      <c r="F9285" s="17">
        <f t="shared" si="290"/>
        <v>0</v>
      </c>
      <c r="G9285" s="14">
        <v>1</v>
      </c>
      <c r="H9285" s="15" t="str">
        <f t="shared" si="291"/>
        <v>Realizar Pedido</v>
      </c>
    </row>
    <row r="9286" spans="1:8" x14ac:dyDescent="0.25">
      <c r="A9286" s="3">
        <v>7591402000581</v>
      </c>
      <c r="B9286" s="11" t="s">
        <v>9056</v>
      </c>
      <c r="C9286" s="16"/>
      <c r="D9286" s="15">
        <f>SUMIFS(Movimientos!F:F,Movimientos!B:B,Productos!A9286,Movimientos!D:D,$D$1)</f>
        <v>0</v>
      </c>
      <c r="E9286" s="14">
        <f>SUMIFS(Movimientos!F:F,Movimientos!B:B,Productos!A9286,Movimientos!D:D,$E$1)</f>
        <v>0</v>
      </c>
      <c r="F9286" s="17">
        <f t="shared" si="290"/>
        <v>0</v>
      </c>
      <c r="G9286" s="14">
        <v>1</v>
      </c>
      <c r="H9286" s="15" t="str">
        <f t="shared" si="291"/>
        <v>Realizar Pedido</v>
      </c>
    </row>
    <row r="9287" spans="1:8" x14ac:dyDescent="0.25">
      <c r="A9287" s="3">
        <v>808574059062</v>
      </c>
      <c r="B9287" s="11" t="s">
        <v>9057</v>
      </c>
      <c r="C9287" s="16"/>
      <c r="D9287" s="15">
        <f>SUMIFS(Movimientos!F:F,Movimientos!B:B,Productos!A9287,Movimientos!D:D,$D$1)</f>
        <v>0</v>
      </c>
      <c r="E9287" s="14">
        <f>SUMIFS(Movimientos!F:F,Movimientos!B:B,Productos!A9287,Movimientos!D:D,$E$1)</f>
        <v>0</v>
      </c>
      <c r="F9287" s="17">
        <f t="shared" si="290"/>
        <v>0</v>
      </c>
      <c r="G9287" s="14">
        <v>1</v>
      </c>
      <c r="H9287" s="15" t="str">
        <f t="shared" si="291"/>
        <v>Realizar Pedido</v>
      </c>
    </row>
    <row r="9288" spans="1:8" x14ac:dyDescent="0.25">
      <c r="A9288" s="3">
        <v>7501159033428</v>
      </c>
      <c r="B9288" s="11" t="s">
        <v>9058</v>
      </c>
      <c r="C9288" s="16"/>
      <c r="D9288" s="15">
        <f>SUMIFS(Movimientos!F:F,Movimientos!B:B,Productos!A9288,Movimientos!D:D,$D$1)</f>
        <v>0</v>
      </c>
      <c r="E9288" s="14">
        <f>SUMIFS(Movimientos!F:F,Movimientos!B:B,Productos!A9288,Movimientos!D:D,$E$1)</f>
        <v>0</v>
      </c>
      <c r="F9288" s="17">
        <f t="shared" si="290"/>
        <v>0</v>
      </c>
      <c r="G9288" s="14">
        <v>1</v>
      </c>
      <c r="H9288" s="15" t="str">
        <f t="shared" si="291"/>
        <v>Realizar Pedido</v>
      </c>
    </row>
    <row r="9289" spans="1:8" x14ac:dyDescent="0.25">
      <c r="A9289" s="3">
        <v>7591818116111</v>
      </c>
      <c r="B9289" s="11" t="s">
        <v>9059</v>
      </c>
      <c r="C9289" s="16"/>
      <c r="D9289" s="15">
        <f>SUMIFS(Movimientos!F:F,Movimientos!B:B,Productos!A9289,Movimientos!D:D,$D$1)</f>
        <v>0</v>
      </c>
      <c r="E9289" s="14">
        <f>SUMIFS(Movimientos!F:F,Movimientos!B:B,Productos!A9289,Movimientos!D:D,$E$1)</f>
        <v>0</v>
      </c>
      <c r="F9289" s="17">
        <f t="shared" si="290"/>
        <v>0</v>
      </c>
      <c r="G9289" s="14">
        <v>1</v>
      </c>
      <c r="H9289" s="15" t="str">
        <f t="shared" si="291"/>
        <v>Realizar Pedido</v>
      </c>
    </row>
    <row r="9290" spans="1:8" x14ac:dyDescent="0.25">
      <c r="A9290" s="3">
        <v>7592782000307</v>
      </c>
      <c r="B9290" s="11" t="s">
        <v>9060</v>
      </c>
      <c r="C9290" s="16"/>
      <c r="D9290" s="15">
        <f>SUMIFS(Movimientos!F:F,Movimientos!B:B,Productos!A9290,Movimientos!D:D,$D$1)</f>
        <v>0</v>
      </c>
      <c r="E9290" s="14">
        <f>SUMIFS(Movimientos!F:F,Movimientos!B:B,Productos!A9290,Movimientos!D:D,$E$1)</f>
        <v>0</v>
      </c>
      <c r="F9290" s="17">
        <f t="shared" si="290"/>
        <v>0</v>
      </c>
      <c r="G9290" s="14">
        <v>1</v>
      </c>
      <c r="H9290" s="15" t="str">
        <f t="shared" si="291"/>
        <v>Realizar Pedido</v>
      </c>
    </row>
    <row r="9291" spans="1:8" x14ac:dyDescent="0.25">
      <c r="A9291" s="3">
        <v>7592782000680</v>
      </c>
      <c r="B9291" s="11" t="s">
        <v>9061</v>
      </c>
      <c r="C9291" s="16"/>
      <c r="D9291" s="15">
        <f>SUMIFS(Movimientos!F:F,Movimientos!B:B,Productos!A9291,Movimientos!D:D,$D$1)</f>
        <v>0</v>
      </c>
      <c r="E9291" s="14">
        <f>SUMIFS(Movimientos!F:F,Movimientos!B:B,Productos!A9291,Movimientos!D:D,$E$1)</f>
        <v>0</v>
      </c>
      <c r="F9291" s="17">
        <f t="shared" si="290"/>
        <v>0</v>
      </c>
      <c r="G9291" s="14">
        <v>1</v>
      </c>
      <c r="H9291" s="15" t="str">
        <f t="shared" si="291"/>
        <v>Realizar Pedido</v>
      </c>
    </row>
    <row r="9292" spans="1:8" x14ac:dyDescent="0.25">
      <c r="A9292" s="3">
        <v>7592782000147</v>
      </c>
      <c r="B9292" s="11" t="s">
        <v>9062</v>
      </c>
      <c r="C9292" s="16"/>
      <c r="D9292" s="15">
        <f>SUMIFS(Movimientos!F:F,Movimientos!B:B,Productos!A9292,Movimientos!D:D,$D$1)</f>
        <v>0</v>
      </c>
      <c r="E9292" s="14">
        <f>SUMIFS(Movimientos!F:F,Movimientos!B:B,Productos!A9292,Movimientos!D:D,$E$1)</f>
        <v>0</v>
      </c>
      <c r="F9292" s="17">
        <f t="shared" si="290"/>
        <v>0</v>
      </c>
      <c r="G9292" s="14">
        <v>1</v>
      </c>
      <c r="H9292" s="15" t="str">
        <f t="shared" si="291"/>
        <v>Realizar Pedido</v>
      </c>
    </row>
    <row r="9293" spans="1:8" x14ac:dyDescent="0.25">
      <c r="A9293" s="3">
        <v>7592782000505</v>
      </c>
      <c r="B9293" s="11" t="s">
        <v>9063</v>
      </c>
      <c r="C9293" s="16"/>
      <c r="D9293" s="15">
        <f>SUMIFS(Movimientos!F:F,Movimientos!B:B,Productos!A9293,Movimientos!D:D,$D$1)</f>
        <v>0</v>
      </c>
      <c r="E9293" s="14">
        <f>SUMIFS(Movimientos!F:F,Movimientos!B:B,Productos!A9293,Movimientos!D:D,$E$1)</f>
        <v>0</v>
      </c>
      <c r="F9293" s="17">
        <f t="shared" si="290"/>
        <v>0</v>
      </c>
      <c r="G9293" s="14">
        <v>1</v>
      </c>
      <c r="H9293" s="15" t="str">
        <f t="shared" si="291"/>
        <v>Realizar Pedido</v>
      </c>
    </row>
    <row r="9294" spans="1:8" x14ac:dyDescent="0.25">
      <c r="A9294" s="3">
        <v>7592782000413</v>
      </c>
      <c r="B9294" s="11" t="s">
        <v>9064</v>
      </c>
      <c r="C9294" s="16"/>
      <c r="D9294" s="15">
        <f>SUMIFS(Movimientos!F:F,Movimientos!B:B,Productos!A9294,Movimientos!D:D,$D$1)</f>
        <v>0</v>
      </c>
      <c r="E9294" s="14">
        <f>SUMIFS(Movimientos!F:F,Movimientos!B:B,Productos!A9294,Movimientos!D:D,$E$1)</f>
        <v>0</v>
      </c>
      <c r="F9294" s="17">
        <f t="shared" si="290"/>
        <v>0</v>
      </c>
      <c r="G9294" s="14">
        <v>1</v>
      </c>
      <c r="H9294" s="15" t="str">
        <f t="shared" si="291"/>
        <v>Realizar Pedido</v>
      </c>
    </row>
    <row r="9295" spans="1:8" x14ac:dyDescent="0.25">
      <c r="A9295" s="2">
        <v>7592637002012</v>
      </c>
      <c r="B9295" s="12" t="s">
        <v>9065</v>
      </c>
      <c r="C9295" s="16"/>
      <c r="D9295" s="15">
        <f>SUMIFS(Movimientos!F:F,Movimientos!B:B,Productos!A9295,Movimientos!D:D,$D$1)</f>
        <v>0</v>
      </c>
      <c r="E9295" s="14">
        <f>SUMIFS(Movimientos!F:F,Movimientos!B:B,Productos!A9295,Movimientos!D:D,$E$1)</f>
        <v>0</v>
      </c>
      <c r="F9295" s="17">
        <f t="shared" si="290"/>
        <v>0</v>
      </c>
      <c r="G9295" s="14">
        <v>1</v>
      </c>
      <c r="H9295" s="15" t="str">
        <f t="shared" si="291"/>
        <v>Realizar Pedido</v>
      </c>
    </row>
    <row r="9296" spans="1:8" x14ac:dyDescent="0.25">
      <c r="A9296" s="2">
        <v>7892520230219</v>
      </c>
      <c r="B9296" s="12" t="s">
        <v>9066</v>
      </c>
      <c r="C9296" s="16"/>
      <c r="D9296" s="15">
        <f>SUMIFS(Movimientos!F:F,Movimientos!B:B,Productos!A9296,Movimientos!D:D,$D$1)</f>
        <v>0</v>
      </c>
      <c r="E9296" s="14">
        <f>SUMIFS(Movimientos!F:F,Movimientos!B:B,Productos!A9296,Movimientos!D:D,$E$1)</f>
        <v>0</v>
      </c>
      <c r="F9296" s="17">
        <f t="shared" si="290"/>
        <v>0</v>
      </c>
      <c r="G9296" s="14">
        <v>1</v>
      </c>
      <c r="H9296" s="15" t="str">
        <f t="shared" si="291"/>
        <v>Realizar Pedido</v>
      </c>
    </row>
    <row r="9297" spans="1:8" x14ac:dyDescent="0.25">
      <c r="A9297" s="2">
        <v>7892520230561</v>
      </c>
      <c r="B9297" s="12" t="s">
        <v>9067</v>
      </c>
      <c r="C9297" s="16"/>
      <c r="D9297" s="15">
        <f>SUMIFS(Movimientos!F:F,Movimientos!B:B,Productos!A9297,Movimientos!D:D,$D$1)</f>
        <v>0</v>
      </c>
      <c r="E9297" s="14">
        <f>SUMIFS(Movimientos!F:F,Movimientos!B:B,Productos!A9297,Movimientos!D:D,$E$1)</f>
        <v>0</v>
      </c>
      <c r="F9297" s="17">
        <f t="shared" si="290"/>
        <v>0</v>
      </c>
      <c r="G9297" s="14">
        <v>1</v>
      </c>
      <c r="H9297" s="15" t="str">
        <f t="shared" si="291"/>
        <v>Realizar Pedido</v>
      </c>
    </row>
    <row r="9298" spans="1:8" x14ac:dyDescent="0.25">
      <c r="A9298" s="3">
        <v>7591585413185</v>
      </c>
      <c r="B9298" s="11" t="s">
        <v>9068</v>
      </c>
      <c r="C9298" s="16"/>
      <c r="D9298" s="15">
        <f>SUMIFS(Movimientos!F:F,Movimientos!B:B,Productos!A9298,Movimientos!D:D,$D$1)</f>
        <v>0</v>
      </c>
      <c r="E9298" s="14">
        <f>SUMIFS(Movimientos!F:F,Movimientos!B:B,Productos!A9298,Movimientos!D:D,$E$1)</f>
        <v>0</v>
      </c>
      <c r="F9298" s="17">
        <f t="shared" si="290"/>
        <v>0</v>
      </c>
      <c r="G9298" s="14">
        <v>1</v>
      </c>
      <c r="H9298" s="15" t="str">
        <f t="shared" si="291"/>
        <v>Realizar Pedido</v>
      </c>
    </row>
    <row r="9299" spans="1:8" x14ac:dyDescent="0.25">
      <c r="A9299" s="2">
        <v>7591585113184</v>
      </c>
      <c r="B9299" s="12" t="s">
        <v>9069</v>
      </c>
      <c r="C9299" s="16"/>
      <c r="D9299" s="15">
        <f>SUMIFS(Movimientos!F:F,Movimientos!B:B,Productos!A9299,Movimientos!D:D,$D$1)</f>
        <v>0</v>
      </c>
      <c r="E9299" s="14">
        <f>SUMIFS(Movimientos!F:F,Movimientos!B:B,Productos!A9299,Movimientos!D:D,$E$1)</f>
        <v>0</v>
      </c>
      <c r="F9299" s="17">
        <f t="shared" si="290"/>
        <v>0</v>
      </c>
      <c r="G9299" s="14">
        <v>1</v>
      </c>
      <c r="H9299" s="15" t="str">
        <f t="shared" si="291"/>
        <v>Realizar Pedido</v>
      </c>
    </row>
    <row r="9300" spans="1:8" x14ac:dyDescent="0.25">
      <c r="A9300" s="3">
        <v>7591585113139</v>
      </c>
      <c r="B9300" s="11" t="s">
        <v>9070</v>
      </c>
      <c r="C9300" s="16"/>
      <c r="D9300" s="15">
        <f>SUMIFS(Movimientos!F:F,Movimientos!B:B,Productos!A9300,Movimientos!D:D,$D$1)</f>
        <v>0</v>
      </c>
      <c r="E9300" s="14">
        <f>SUMIFS(Movimientos!F:F,Movimientos!B:B,Productos!A9300,Movimientos!D:D,$E$1)</f>
        <v>0</v>
      </c>
      <c r="F9300" s="17">
        <f t="shared" si="290"/>
        <v>0</v>
      </c>
      <c r="G9300" s="14">
        <v>1</v>
      </c>
      <c r="H9300" s="15" t="str">
        <f t="shared" si="291"/>
        <v>Realizar Pedido</v>
      </c>
    </row>
    <row r="9301" spans="1:8" x14ac:dyDescent="0.25">
      <c r="A9301" s="3">
        <v>7591585313195</v>
      </c>
      <c r="B9301" s="11" t="s">
        <v>9071</v>
      </c>
      <c r="C9301" s="16"/>
      <c r="D9301" s="15">
        <f>SUMIFS(Movimientos!F:F,Movimientos!B:B,Productos!A9301,Movimientos!D:D,$D$1)</f>
        <v>0</v>
      </c>
      <c r="E9301" s="14">
        <f>SUMIFS(Movimientos!F:F,Movimientos!B:B,Productos!A9301,Movimientos!D:D,$E$1)</f>
        <v>0</v>
      </c>
      <c r="F9301" s="17">
        <f t="shared" si="290"/>
        <v>0</v>
      </c>
      <c r="G9301" s="14">
        <v>1</v>
      </c>
      <c r="H9301" s="15" t="str">
        <f t="shared" si="291"/>
        <v>Realizar Pedido</v>
      </c>
    </row>
    <row r="9302" spans="1:8" x14ac:dyDescent="0.25">
      <c r="A9302" s="3">
        <v>7591585213174</v>
      </c>
      <c r="B9302" s="11" t="s">
        <v>9072</v>
      </c>
      <c r="C9302" s="16"/>
      <c r="D9302" s="15">
        <f>SUMIFS(Movimientos!F:F,Movimientos!B:B,Productos!A9302,Movimientos!D:D,$D$1)</f>
        <v>0</v>
      </c>
      <c r="E9302" s="14">
        <f>SUMIFS(Movimientos!F:F,Movimientos!B:B,Productos!A9302,Movimientos!D:D,$E$1)</f>
        <v>0</v>
      </c>
      <c r="F9302" s="17">
        <f t="shared" si="290"/>
        <v>0</v>
      </c>
      <c r="G9302" s="14">
        <v>1</v>
      </c>
      <c r="H9302" s="15" t="str">
        <f t="shared" si="291"/>
        <v>Realizar Pedido</v>
      </c>
    </row>
    <row r="9303" spans="1:8" x14ac:dyDescent="0.25">
      <c r="A9303" s="3">
        <v>7591585113153</v>
      </c>
      <c r="B9303" s="11" t="s">
        <v>9073</v>
      </c>
      <c r="C9303" s="16"/>
      <c r="D9303" s="15">
        <f>SUMIFS(Movimientos!F:F,Movimientos!B:B,Productos!A9303,Movimientos!D:D,$D$1)</f>
        <v>0</v>
      </c>
      <c r="E9303" s="14">
        <f>SUMIFS(Movimientos!F:F,Movimientos!B:B,Productos!A9303,Movimientos!D:D,$E$1)</f>
        <v>0</v>
      </c>
      <c r="F9303" s="17">
        <f t="shared" si="290"/>
        <v>0</v>
      </c>
      <c r="G9303" s="14">
        <v>1</v>
      </c>
      <c r="H9303" s="15" t="str">
        <f t="shared" si="291"/>
        <v>Realizar Pedido</v>
      </c>
    </row>
    <row r="9304" spans="1:8" x14ac:dyDescent="0.25">
      <c r="A9304" s="3">
        <v>7591585313188</v>
      </c>
      <c r="B9304" s="11" t="s">
        <v>9074</v>
      </c>
      <c r="C9304" s="16"/>
      <c r="D9304" s="15">
        <f>SUMIFS(Movimientos!F:F,Movimientos!B:B,Productos!A9304,Movimientos!D:D,$D$1)</f>
        <v>0</v>
      </c>
      <c r="E9304" s="14">
        <f>SUMIFS(Movimientos!F:F,Movimientos!B:B,Productos!A9304,Movimientos!D:D,$E$1)</f>
        <v>0</v>
      </c>
      <c r="F9304" s="17">
        <f t="shared" si="290"/>
        <v>0</v>
      </c>
      <c r="G9304" s="14">
        <v>1</v>
      </c>
      <c r="H9304" s="15" t="str">
        <f t="shared" si="291"/>
        <v>Realizar Pedido</v>
      </c>
    </row>
    <row r="9305" spans="1:8" x14ac:dyDescent="0.25">
      <c r="A9305" s="2">
        <v>7591585113191</v>
      </c>
      <c r="B9305" s="12" t="s">
        <v>9075</v>
      </c>
      <c r="C9305" s="16"/>
      <c r="D9305" s="15">
        <f>SUMIFS(Movimientos!F:F,Movimientos!B:B,Productos!A9305,Movimientos!D:D,$D$1)</f>
        <v>0</v>
      </c>
      <c r="E9305" s="14">
        <f>SUMIFS(Movimientos!F:F,Movimientos!B:B,Productos!A9305,Movimientos!D:D,$E$1)</f>
        <v>0</v>
      </c>
      <c r="F9305" s="17">
        <f t="shared" si="290"/>
        <v>0</v>
      </c>
      <c r="G9305" s="14">
        <v>1</v>
      </c>
      <c r="H9305" s="15" t="str">
        <f t="shared" si="291"/>
        <v>Realizar Pedido</v>
      </c>
    </row>
    <row r="9306" spans="1:8" x14ac:dyDescent="0.25">
      <c r="A9306" s="3">
        <v>512</v>
      </c>
      <c r="B9306" s="11" t="s">
        <v>9076</v>
      </c>
      <c r="C9306" s="16"/>
      <c r="D9306" s="15">
        <f>SUMIFS(Movimientos!F:F,Movimientos!B:B,Productos!A9306,Movimientos!D:D,$D$1)</f>
        <v>0</v>
      </c>
      <c r="E9306" s="14">
        <f>SUMIFS(Movimientos!F:F,Movimientos!B:B,Productos!A9306,Movimientos!D:D,$E$1)</f>
        <v>0</v>
      </c>
      <c r="F9306" s="17">
        <f t="shared" si="290"/>
        <v>0</v>
      </c>
      <c r="G9306" s="14">
        <v>1</v>
      </c>
      <c r="H9306" s="15" t="str">
        <f t="shared" si="291"/>
        <v>Realizar Pedido</v>
      </c>
    </row>
    <row r="9307" spans="1:8" x14ac:dyDescent="0.25">
      <c r="A9307" s="3">
        <v>7501100053017</v>
      </c>
      <c r="B9307" s="11" t="s">
        <v>9077</v>
      </c>
      <c r="C9307" s="16"/>
      <c r="D9307" s="15">
        <f>SUMIFS(Movimientos!F:F,Movimientos!B:B,Productos!A9307,Movimientos!D:D,$D$1)</f>
        <v>0</v>
      </c>
      <c r="E9307" s="14">
        <f>SUMIFS(Movimientos!F:F,Movimientos!B:B,Productos!A9307,Movimientos!D:D,$E$1)</f>
        <v>0</v>
      </c>
      <c r="F9307" s="17">
        <f t="shared" si="290"/>
        <v>0</v>
      </c>
      <c r="G9307" s="14">
        <v>1</v>
      </c>
      <c r="H9307" s="15" t="str">
        <f t="shared" si="291"/>
        <v>Realizar Pedido</v>
      </c>
    </row>
    <row r="9308" spans="1:8" x14ac:dyDescent="0.25">
      <c r="A9308" s="3">
        <v>7501100000172</v>
      </c>
      <c r="B9308" s="11" t="s">
        <v>9078</v>
      </c>
      <c r="C9308" s="16"/>
      <c r="D9308" s="15">
        <f>SUMIFS(Movimientos!F:F,Movimientos!B:B,Productos!A9308,Movimientos!D:D,$D$1)</f>
        <v>0</v>
      </c>
      <c r="E9308" s="14">
        <f>SUMIFS(Movimientos!F:F,Movimientos!B:B,Productos!A9308,Movimientos!D:D,$E$1)</f>
        <v>0</v>
      </c>
      <c r="F9308" s="17">
        <f t="shared" si="290"/>
        <v>0</v>
      </c>
      <c r="G9308" s="14">
        <v>1</v>
      </c>
      <c r="H9308" s="15" t="str">
        <f t="shared" si="291"/>
        <v>Realizar Pedido</v>
      </c>
    </row>
    <row r="9309" spans="1:8" x14ac:dyDescent="0.25">
      <c r="A9309" s="3">
        <v>7592782000130</v>
      </c>
      <c r="B9309" s="11" t="s">
        <v>9079</v>
      </c>
      <c r="C9309" s="16"/>
      <c r="D9309" s="15">
        <f>SUMIFS(Movimientos!F:F,Movimientos!B:B,Productos!A9309,Movimientos!D:D,$D$1)</f>
        <v>0</v>
      </c>
      <c r="E9309" s="14">
        <f>SUMIFS(Movimientos!F:F,Movimientos!B:B,Productos!A9309,Movimientos!D:D,$E$1)</f>
        <v>0</v>
      </c>
      <c r="F9309" s="17">
        <f t="shared" si="290"/>
        <v>0</v>
      </c>
      <c r="G9309" s="14">
        <v>1</v>
      </c>
      <c r="H9309" s="15" t="str">
        <f t="shared" si="291"/>
        <v>Realizar Pedido</v>
      </c>
    </row>
    <row r="9310" spans="1:8" x14ac:dyDescent="0.25">
      <c r="A9310" s="3">
        <v>7592637002005</v>
      </c>
      <c r="B9310" s="11" t="s">
        <v>9080</v>
      </c>
      <c r="C9310" s="16"/>
      <c r="D9310" s="15">
        <f>SUMIFS(Movimientos!F:F,Movimientos!B:B,Productos!A9310,Movimientos!D:D,$D$1)</f>
        <v>0</v>
      </c>
      <c r="E9310" s="14">
        <f>SUMIFS(Movimientos!F:F,Movimientos!B:B,Productos!A9310,Movimientos!D:D,$E$1)</f>
        <v>0</v>
      </c>
      <c r="F9310" s="17">
        <f t="shared" si="290"/>
        <v>0</v>
      </c>
      <c r="G9310" s="14">
        <v>1</v>
      </c>
      <c r="H9310" s="15" t="str">
        <f t="shared" si="291"/>
        <v>Realizar Pedido</v>
      </c>
    </row>
    <row r="9311" spans="1:8" x14ac:dyDescent="0.25">
      <c r="A9311" s="3">
        <v>7592803002105</v>
      </c>
      <c r="B9311" s="11" t="s">
        <v>9081</v>
      </c>
      <c r="C9311" s="16"/>
      <c r="D9311" s="15">
        <f>SUMIFS(Movimientos!F:F,Movimientos!B:B,Productos!A9311,Movimientos!D:D,$D$1)</f>
        <v>0</v>
      </c>
      <c r="E9311" s="14">
        <f>SUMIFS(Movimientos!F:F,Movimientos!B:B,Productos!A9311,Movimientos!D:D,$E$1)</f>
        <v>0</v>
      </c>
      <c r="F9311" s="17">
        <f t="shared" si="290"/>
        <v>0</v>
      </c>
      <c r="G9311" s="14">
        <v>1</v>
      </c>
      <c r="H9311" s="15" t="str">
        <f t="shared" si="291"/>
        <v>Realizar Pedido</v>
      </c>
    </row>
    <row r="9312" spans="1:8" x14ac:dyDescent="0.25">
      <c r="A9312" s="3">
        <v>7592803000514</v>
      </c>
      <c r="B9312" s="11" t="s">
        <v>9082</v>
      </c>
      <c r="C9312" s="16"/>
      <c r="D9312" s="15">
        <f>SUMIFS(Movimientos!F:F,Movimientos!B:B,Productos!A9312,Movimientos!D:D,$D$1)</f>
        <v>0</v>
      </c>
      <c r="E9312" s="14">
        <f>SUMIFS(Movimientos!F:F,Movimientos!B:B,Productos!A9312,Movimientos!D:D,$E$1)</f>
        <v>0</v>
      </c>
      <c r="F9312" s="17">
        <f t="shared" si="290"/>
        <v>0</v>
      </c>
      <c r="G9312" s="14">
        <v>1</v>
      </c>
      <c r="H9312" s="15" t="str">
        <f t="shared" si="291"/>
        <v>Realizar Pedido</v>
      </c>
    </row>
    <row r="9313" spans="1:8" x14ac:dyDescent="0.25">
      <c r="A9313" s="3">
        <v>7592803000521</v>
      </c>
      <c r="B9313" s="11" t="s">
        <v>9083</v>
      </c>
      <c r="C9313" s="16"/>
      <c r="D9313" s="15">
        <f>SUMIFS(Movimientos!F:F,Movimientos!B:B,Productos!A9313,Movimientos!D:D,$D$1)</f>
        <v>0</v>
      </c>
      <c r="E9313" s="14">
        <f>SUMIFS(Movimientos!F:F,Movimientos!B:B,Productos!A9313,Movimientos!D:D,$E$1)</f>
        <v>0</v>
      </c>
      <c r="F9313" s="17">
        <f t="shared" si="290"/>
        <v>0</v>
      </c>
      <c r="G9313" s="14">
        <v>1</v>
      </c>
      <c r="H9313" s="15" t="str">
        <f t="shared" si="291"/>
        <v>Realizar Pedido</v>
      </c>
    </row>
    <row r="9314" spans="1:8" x14ac:dyDescent="0.25">
      <c r="A9314" s="3">
        <v>7592803002310</v>
      </c>
      <c r="B9314" s="11" t="s">
        <v>9084</v>
      </c>
      <c r="C9314" s="16"/>
      <c r="D9314" s="15">
        <f>SUMIFS(Movimientos!F:F,Movimientos!B:B,Productos!A9314,Movimientos!D:D,$D$1)</f>
        <v>0</v>
      </c>
      <c r="E9314" s="14">
        <f>SUMIFS(Movimientos!F:F,Movimientos!B:B,Productos!A9314,Movimientos!D:D,$E$1)</f>
        <v>0</v>
      </c>
      <c r="F9314" s="17">
        <f t="shared" si="290"/>
        <v>0</v>
      </c>
      <c r="G9314" s="14">
        <v>1</v>
      </c>
      <c r="H9314" s="15" t="str">
        <f t="shared" si="291"/>
        <v>Realizar Pedido</v>
      </c>
    </row>
    <row r="9315" spans="1:8" x14ac:dyDescent="0.25">
      <c r="A9315" s="3">
        <v>7592803002327</v>
      </c>
      <c r="B9315" s="11" t="s">
        <v>9085</v>
      </c>
      <c r="C9315" s="16"/>
      <c r="D9315" s="15">
        <f>SUMIFS(Movimientos!F:F,Movimientos!B:B,Productos!A9315,Movimientos!D:D,$D$1)</f>
        <v>0</v>
      </c>
      <c r="E9315" s="14">
        <f>SUMIFS(Movimientos!F:F,Movimientos!B:B,Productos!A9315,Movimientos!D:D,$E$1)</f>
        <v>0</v>
      </c>
      <c r="F9315" s="17">
        <f t="shared" si="290"/>
        <v>0</v>
      </c>
      <c r="G9315" s="14">
        <v>1</v>
      </c>
      <c r="H9315" s="15" t="str">
        <f t="shared" si="291"/>
        <v>Realizar Pedido</v>
      </c>
    </row>
    <row r="9316" spans="1:8" x14ac:dyDescent="0.25">
      <c r="A9316" s="3">
        <v>7592803000538</v>
      </c>
      <c r="B9316" s="11" t="s">
        <v>9086</v>
      </c>
      <c r="C9316" s="16"/>
      <c r="D9316" s="15">
        <f>SUMIFS(Movimientos!F:F,Movimientos!B:B,Productos!A9316,Movimientos!D:D,$D$1)</f>
        <v>0</v>
      </c>
      <c r="E9316" s="14">
        <f>SUMIFS(Movimientos!F:F,Movimientos!B:B,Productos!A9316,Movimientos!D:D,$E$1)</f>
        <v>0</v>
      </c>
      <c r="F9316" s="17">
        <f t="shared" si="290"/>
        <v>0</v>
      </c>
      <c r="G9316" s="14">
        <v>1</v>
      </c>
      <c r="H9316" s="15" t="str">
        <f t="shared" si="291"/>
        <v>Realizar Pedido</v>
      </c>
    </row>
    <row r="9317" spans="1:8" x14ac:dyDescent="0.25">
      <c r="A9317" s="3">
        <v>7591585114105</v>
      </c>
      <c r="B9317" s="11" t="s">
        <v>9087</v>
      </c>
      <c r="C9317" s="16"/>
      <c r="D9317" s="15">
        <f>SUMIFS(Movimientos!F:F,Movimientos!B:B,Productos!A9317,Movimientos!D:D,$D$1)</f>
        <v>0</v>
      </c>
      <c r="E9317" s="14">
        <f>SUMIFS(Movimientos!F:F,Movimientos!B:B,Productos!A9317,Movimientos!D:D,$E$1)</f>
        <v>0</v>
      </c>
      <c r="F9317" s="17">
        <f t="shared" si="290"/>
        <v>0</v>
      </c>
      <c r="G9317" s="14">
        <v>1</v>
      </c>
      <c r="H9317" s="15" t="str">
        <f t="shared" si="291"/>
        <v>Realizar Pedido</v>
      </c>
    </row>
    <row r="9318" spans="1:8" x14ac:dyDescent="0.25">
      <c r="A9318" s="3">
        <v>7591585214102</v>
      </c>
      <c r="B9318" s="11" t="s">
        <v>9088</v>
      </c>
      <c r="C9318" s="16"/>
      <c r="D9318" s="15">
        <f>SUMIFS(Movimientos!F:F,Movimientos!B:B,Productos!A9318,Movimientos!D:D,$D$1)</f>
        <v>0</v>
      </c>
      <c r="E9318" s="14">
        <f>SUMIFS(Movimientos!F:F,Movimientos!B:B,Productos!A9318,Movimientos!D:D,$E$1)</f>
        <v>0</v>
      </c>
      <c r="F9318" s="17">
        <f t="shared" si="290"/>
        <v>0</v>
      </c>
      <c r="G9318" s="14">
        <v>1</v>
      </c>
      <c r="H9318" s="15" t="str">
        <f t="shared" si="291"/>
        <v>Realizar Pedido</v>
      </c>
    </row>
    <row r="9319" spans="1:8" x14ac:dyDescent="0.25">
      <c r="A9319" s="3" t="s">
        <v>9089</v>
      </c>
      <c r="B9319" s="11" t="s">
        <v>9090</v>
      </c>
      <c r="C9319" s="16"/>
      <c r="D9319" s="15">
        <f>SUMIFS(Movimientos!F:F,Movimientos!B:B,Productos!A9319,Movimientos!D:D,$D$1)</f>
        <v>0</v>
      </c>
      <c r="E9319" s="14">
        <f>SUMIFS(Movimientos!F:F,Movimientos!B:B,Productos!A9319,Movimientos!D:D,$E$1)</f>
        <v>0</v>
      </c>
      <c r="F9319" s="17">
        <f t="shared" si="290"/>
        <v>0</v>
      </c>
      <c r="G9319" s="14">
        <v>1</v>
      </c>
      <c r="H9319" s="15" t="str">
        <f t="shared" si="291"/>
        <v>Realizar Pedido</v>
      </c>
    </row>
    <row r="9320" spans="1:8" x14ac:dyDescent="0.25">
      <c r="A9320" s="3" t="s">
        <v>9091</v>
      </c>
      <c r="B9320" s="11" t="s">
        <v>9092</v>
      </c>
      <c r="C9320" s="16"/>
      <c r="D9320" s="15">
        <f>SUMIFS(Movimientos!F:F,Movimientos!B:B,Productos!A9320,Movimientos!D:D,$D$1)</f>
        <v>0</v>
      </c>
      <c r="E9320" s="14">
        <f>SUMIFS(Movimientos!F:F,Movimientos!B:B,Productos!A9320,Movimientos!D:D,$E$1)</f>
        <v>0</v>
      </c>
      <c r="F9320" s="17">
        <f t="shared" si="290"/>
        <v>0</v>
      </c>
      <c r="G9320" s="14">
        <v>1</v>
      </c>
      <c r="H9320" s="15" t="str">
        <f t="shared" si="291"/>
        <v>Realizar Pedido</v>
      </c>
    </row>
    <row r="9321" spans="1:8" x14ac:dyDescent="0.25">
      <c r="A9321" s="3">
        <v>7591585214003</v>
      </c>
      <c r="B9321" s="11" t="s">
        <v>9093</v>
      </c>
      <c r="C9321" s="16"/>
      <c r="D9321" s="15">
        <f>SUMIFS(Movimientos!F:F,Movimientos!B:B,Productos!A9321,Movimientos!D:D,$D$1)</f>
        <v>0</v>
      </c>
      <c r="E9321" s="14">
        <f>SUMIFS(Movimientos!F:F,Movimientos!B:B,Productos!A9321,Movimientos!D:D,$E$1)</f>
        <v>0</v>
      </c>
      <c r="F9321" s="17">
        <f t="shared" si="290"/>
        <v>0</v>
      </c>
      <c r="G9321" s="14">
        <v>1</v>
      </c>
      <c r="H9321" s="15" t="str">
        <f t="shared" si="291"/>
        <v>Realizar Pedido</v>
      </c>
    </row>
    <row r="9322" spans="1:8" x14ac:dyDescent="0.25">
      <c r="A9322" s="3">
        <v>7591242819336</v>
      </c>
      <c r="B9322" s="11" t="s">
        <v>9094</v>
      </c>
      <c r="C9322" s="16"/>
      <c r="D9322" s="15">
        <f>SUMIFS(Movimientos!F:F,Movimientos!B:B,Productos!A9322,Movimientos!D:D,$D$1)</f>
        <v>0</v>
      </c>
      <c r="E9322" s="14">
        <f>SUMIFS(Movimientos!F:F,Movimientos!B:B,Productos!A9322,Movimientos!D:D,$E$1)</f>
        <v>0</v>
      </c>
      <c r="F9322" s="17">
        <f t="shared" si="290"/>
        <v>0</v>
      </c>
      <c r="G9322" s="14">
        <v>1</v>
      </c>
      <c r="H9322" s="15" t="str">
        <f t="shared" si="291"/>
        <v>Realizar Pedido</v>
      </c>
    </row>
    <row r="9323" spans="1:8" x14ac:dyDescent="0.25">
      <c r="A9323" s="3">
        <v>7592231000124</v>
      </c>
      <c r="B9323" s="11" t="s">
        <v>9095</v>
      </c>
      <c r="C9323" s="16"/>
      <c r="D9323" s="15">
        <f>SUMIFS(Movimientos!F:F,Movimientos!B:B,Productos!A9323,Movimientos!D:D,$D$1)</f>
        <v>0</v>
      </c>
      <c r="E9323" s="14">
        <f>SUMIFS(Movimientos!F:F,Movimientos!B:B,Productos!A9323,Movimientos!D:D,$E$1)</f>
        <v>0</v>
      </c>
      <c r="F9323" s="17">
        <f t="shared" si="290"/>
        <v>0</v>
      </c>
      <c r="G9323" s="14">
        <v>1</v>
      </c>
      <c r="H9323" s="15" t="str">
        <f t="shared" si="291"/>
        <v>Realizar Pedido</v>
      </c>
    </row>
    <row r="9324" spans="1:8" x14ac:dyDescent="0.25">
      <c r="A9324" s="2">
        <v>7592803001542</v>
      </c>
      <c r="B9324" s="12" t="s">
        <v>9096</v>
      </c>
      <c r="C9324" s="16"/>
      <c r="D9324" s="15">
        <f>SUMIFS(Movimientos!F:F,Movimientos!B:B,Productos!A9324,Movimientos!D:D,$D$1)</f>
        <v>0</v>
      </c>
      <c r="E9324" s="14">
        <f>SUMIFS(Movimientos!F:F,Movimientos!B:B,Productos!A9324,Movimientos!D:D,$E$1)</f>
        <v>0</v>
      </c>
      <c r="F9324" s="17">
        <f t="shared" si="290"/>
        <v>0</v>
      </c>
      <c r="G9324" s="14">
        <v>1</v>
      </c>
      <c r="H9324" s="15" t="str">
        <f t="shared" si="291"/>
        <v>Realizar Pedido</v>
      </c>
    </row>
    <row r="9325" spans="1:8" x14ac:dyDescent="0.25">
      <c r="A9325" s="3">
        <v>7592803000552</v>
      </c>
      <c r="B9325" s="11" t="s">
        <v>9097</v>
      </c>
      <c r="C9325" s="16"/>
      <c r="D9325" s="15">
        <f>SUMIFS(Movimientos!F:F,Movimientos!B:B,Productos!A9325,Movimientos!D:D,$D$1)</f>
        <v>0</v>
      </c>
      <c r="E9325" s="14">
        <f>SUMIFS(Movimientos!F:F,Movimientos!B:B,Productos!A9325,Movimientos!D:D,$E$1)</f>
        <v>0</v>
      </c>
      <c r="F9325" s="17">
        <f t="shared" si="290"/>
        <v>0</v>
      </c>
      <c r="G9325" s="14">
        <v>1</v>
      </c>
      <c r="H9325" s="15" t="str">
        <f t="shared" si="291"/>
        <v>Realizar Pedido</v>
      </c>
    </row>
    <row r="9326" spans="1:8" x14ac:dyDescent="0.25">
      <c r="A9326" s="3">
        <v>7591619122014</v>
      </c>
      <c r="B9326" s="11" t="s">
        <v>9098</v>
      </c>
      <c r="C9326" s="16"/>
      <c r="D9326" s="15">
        <f>SUMIFS(Movimientos!F:F,Movimientos!B:B,Productos!A9326,Movimientos!D:D,$D$1)</f>
        <v>0</v>
      </c>
      <c r="E9326" s="14">
        <f>SUMIFS(Movimientos!F:F,Movimientos!B:B,Productos!A9326,Movimientos!D:D,$E$1)</f>
        <v>0</v>
      </c>
      <c r="F9326" s="17">
        <f t="shared" si="290"/>
        <v>0</v>
      </c>
      <c r="G9326" s="14">
        <v>1</v>
      </c>
      <c r="H9326" s="15" t="str">
        <f t="shared" si="291"/>
        <v>Realizar Pedido</v>
      </c>
    </row>
    <row r="9327" spans="1:8" x14ac:dyDescent="0.25">
      <c r="A9327" s="3">
        <v>7591619122038</v>
      </c>
      <c r="B9327" s="11" t="s">
        <v>9099</v>
      </c>
      <c r="C9327" s="16"/>
      <c r="D9327" s="15">
        <f>SUMIFS(Movimientos!F:F,Movimientos!B:B,Productos!A9327,Movimientos!D:D,$D$1)</f>
        <v>0</v>
      </c>
      <c r="E9327" s="14">
        <f>SUMIFS(Movimientos!F:F,Movimientos!B:B,Productos!A9327,Movimientos!D:D,$E$1)</f>
        <v>0</v>
      </c>
      <c r="F9327" s="17">
        <f t="shared" si="290"/>
        <v>0</v>
      </c>
      <c r="G9327" s="14">
        <v>1</v>
      </c>
      <c r="H9327" s="15" t="str">
        <f t="shared" si="291"/>
        <v>Realizar Pedido</v>
      </c>
    </row>
    <row r="9328" spans="1:8" x14ac:dyDescent="0.25">
      <c r="A9328" s="3">
        <v>7592229001805</v>
      </c>
      <c r="B9328" s="11" t="s">
        <v>9100</v>
      </c>
      <c r="C9328" s="16"/>
      <c r="D9328" s="15">
        <f>SUMIFS(Movimientos!F:F,Movimientos!B:B,Productos!A9328,Movimientos!D:D,$D$1)</f>
        <v>0</v>
      </c>
      <c r="E9328" s="14">
        <f>SUMIFS(Movimientos!F:F,Movimientos!B:B,Productos!A9328,Movimientos!D:D,$E$1)</f>
        <v>0</v>
      </c>
      <c r="F9328" s="17">
        <f t="shared" si="290"/>
        <v>0</v>
      </c>
      <c r="G9328" s="14">
        <v>1</v>
      </c>
      <c r="H9328" s="15" t="str">
        <f t="shared" si="291"/>
        <v>Realizar Pedido</v>
      </c>
    </row>
    <row r="9329" spans="1:8" x14ac:dyDescent="0.25">
      <c r="A9329" s="3">
        <v>7468999186854</v>
      </c>
      <c r="B9329" s="11" t="s">
        <v>9101</v>
      </c>
      <c r="C9329" s="16"/>
      <c r="D9329" s="15">
        <f>SUMIFS(Movimientos!F:F,Movimientos!B:B,Productos!A9329,Movimientos!D:D,$D$1)</f>
        <v>0</v>
      </c>
      <c r="E9329" s="14">
        <f>SUMIFS(Movimientos!F:F,Movimientos!B:B,Productos!A9329,Movimientos!D:D,$E$1)</f>
        <v>0</v>
      </c>
      <c r="F9329" s="17">
        <f t="shared" si="290"/>
        <v>0</v>
      </c>
      <c r="G9329" s="14">
        <v>1</v>
      </c>
      <c r="H9329" s="15" t="str">
        <f t="shared" si="291"/>
        <v>Realizar Pedido</v>
      </c>
    </row>
    <row r="9330" spans="1:8" x14ac:dyDescent="0.25">
      <c r="A9330" s="3">
        <v>7594001100126</v>
      </c>
      <c r="B9330" s="11" t="s">
        <v>9102</v>
      </c>
      <c r="C9330" s="16"/>
      <c r="D9330" s="15">
        <f>SUMIFS(Movimientos!F:F,Movimientos!B:B,Productos!A9330,Movimientos!D:D,$D$1)</f>
        <v>0</v>
      </c>
      <c r="E9330" s="14">
        <f>SUMIFS(Movimientos!F:F,Movimientos!B:B,Productos!A9330,Movimientos!D:D,$E$1)</f>
        <v>0</v>
      </c>
      <c r="F9330" s="17">
        <f t="shared" si="290"/>
        <v>0</v>
      </c>
      <c r="G9330" s="14">
        <v>1</v>
      </c>
      <c r="H9330" s="15" t="str">
        <f t="shared" si="291"/>
        <v>Realizar Pedido</v>
      </c>
    </row>
    <row r="9331" spans="1:8" x14ac:dyDescent="0.25">
      <c r="A9331" s="3">
        <v>7148</v>
      </c>
      <c r="B9331" s="11" t="s">
        <v>9103</v>
      </c>
      <c r="C9331" s="16"/>
      <c r="D9331" s="15">
        <f>SUMIFS(Movimientos!F:F,Movimientos!B:B,Productos!A9331,Movimientos!D:D,$D$1)</f>
        <v>0</v>
      </c>
      <c r="E9331" s="14">
        <f>SUMIFS(Movimientos!F:F,Movimientos!B:B,Productos!A9331,Movimientos!D:D,$E$1)</f>
        <v>0</v>
      </c>
      <c r="F9331" s="17">
        <f t="shared" si="290"/>
        <v>0</v>
      </c>
      <c r="G9331" s="14">
        <v>1</v>
      </c>
      <c r="H9331" s="15" t="str">
        <f t="shared" si="291"/>
        <v>Realizar Pedido</v>
      </c>
    </row>
    <row r="9332" spans="1:8" x14ac:dyDescent="0.25">
      <c r="A9332" s="3">
        <v>27148</v>
      </c>
      <c r="B9332" s="11" t="s">
        <v>9104</v>
      </c>
      <c r="C9332" s="16"/>
      <c r="D9332" s="15">
        <f>SUMIFS(Movimientos!F:F,Movimientos!B:B,Productos!A9332,Movimientos!D:D,$D$1)</f>
        <v>0</v>
      </c>
      <c r="E9332" s="14">
        <f>SUMIFS(Movimientos!F:F,Movimientos!B:B,Productos!A9332,Movimientos!D:D,$E$1)</f>
        <v>0</v>
      </c>
      <c r="F9332" s="17">
        <f t="shared" si="290"/>
        <v>0</v>
      </c>
      <c r="G9332" s="14">
        <v>1</v>
      </c>
      <c r="H9332" s="15" t="str">
        <f t="shared" si="291"/>
        <v>Realizar Pedido</v>
      </c>
    </row>
    <row r="9333" spans="1:8" x14ac:dyDescent="0.25">
      <c r="A9333" s="3">
        <v>7592601300953</v>
      </c>
      <c r="B9333" s="11" t="s">
        <v>9105</v>
      </c>
      <c r="C9333" s="16"/>
      <c r="D9333" s="15">
        <f>SUMIFS(Movimientos!F:F,Movimientos!B:B,Productos!A9333,Movimientos!D:D,$D$1)</f>
        <v>0</v>
      </c>
      <c r="E9333" s="14">
        <f>SUMIFS(Movimientos!F:F,Movimientos!B:B,Productos!A9333,Movimientos!D:D,$E$1)</f>
        <v>0</v>
      </c>
      <c r="F9333" s="17">
        <f t="shared" si="290"/>
        <v>0</v>
      </c>
      <c r="G9333" s="14">
        <v>1</v>
      </c>
      <c r="H9333" s="15" t="str">
        <f t="shared" si="291"/>
        <v>Realizar Pedido</v>
      </c>
    </row>
    <row r="9334" spans="1:8" x14ac:dyDescent="0.25">
      <c r="A9334" s="3" t="s">
        <v>9106</v>
      </c>
      <c r="B9334" s="11" t="s">
        <v>9107</v>
      </c>
      <c r="C9334" s="16"/>
      <c r="D9334" s="15">
        <f>SUMIFS(Movimientos!F:F,Movimientos!B:B,Productos!A9334,Movimientos!D:D,$D$1)</f>
        <v>0</v>
      </c>
      <c r="E9334" s="14">
        <f>SUMIFS(Movimientos!F:F,Movimientos!B:B,Productos!A9334,Movimientos!D:D,$E$1)</f>
        <v>0</v>
      </c>
      <c r="F9334" s="17">
        <f t="shared" si="290"/>
        <v>0</v>
      </c>
      <c r="G9334" s="14">
        <v>1</v>
      </c>
      <c r="H9334" s="15" t="str">
        <f t="shared" si="291"/>
        <v>Realizar Pedido</v>
      </c>
    </row>
    <row r="9335" spans="1:8" x14ac:dyDescent="0.25">
      <c r="A9335" s="3" t="s">
        <v>9108</v>
      </c>
      <c r="B9335" s="11" t="s">
        <v>9109</v>
      </c>
      <c r="C9335" s="16"/>
      <c r="D9335" s="15">
        <f>SUMIFS(Movimientos!F:F,Movimientos!B:B,Productos!A9335,Movimientos!D:D,$D$1)</f>
        <v>0</v>
      </c>
      <c r="E9335" s="14">
        <f>SUMIFS(Movimientos!F:F,Movimientos!B:B,Productos!A9335,Movimientos!D:D,$E$1)</f>
        <v>0</v>
      </c>
      <c r="F9335" s="17">
        <f t="shared" si="290"/>
        <v>0</v>
      </c>
      <c r="G9335" s="14">
        <v>1</v>
      </c>
      <c r="H9335" s="15" t="str">
        <f t="shared" si="291"/>
        <v>Realizar Pedido</v>
      </c>
    </row>
    <row r="9336" spans="1:8" x14ac:dyDescent="0.25">
      <c r="A9336" s="3">
        <v>7591392819422</v>
      </c>
      <c r="B9336" s="11" t="s">
        <v>9110</v>
      </c>
      <c r="C9336" s="16"/>
      <c r="D9336" s="15">
        <f>SUMIFS(Movimientos!F:F,Movimientos!B:B,Productos!A9336,Movimientos!D:D,$D$1)</f>
        <v>0</v>
      </c>
      <c r="E9336" s="14">
        <f>SUMIFS(Movimientos!F:F,Movimientos!B:B,Productos!A9336,Movimientos!D:D,$E$1)</f>
        <v>0</v>
      </c>
      <c r="F9336" s="17">
        <f t="shared" si="290"/>
        <v>0</v>
      </c>
      <c r="G9336" s="14">
        <v>1</v>
      </c>
      <c r="H9336" s="15" t="str">
        <f t="shared" si="291"/>
        <v>Realizar Pedido</v>
      </c>
    </row>
    <row r="9337" spans="1:8" x14ac:dyDescent="0.25">
      <c r="A9337" s="2">
        <v>7591519000597</v>
      </c>
      <c r="B9337" s="12" t="s">
        <v>9111</v>
      </c>
      <c r="C9337" s="16"/>
      <c r="D9337" s="15">
        <f>SUMIFS(Movimientos!F:F,Movimientos!B:B,Productos!A9337,Movimientos!D:D,$D$1)</f>
        <v>0</v>
      </c>
      <c r="E9337" s="14">
        <f>SUMIFS(Movimientos!F:F,Movimientos!B:B,Productos!A9337,Movimientos!D:D,$E$1)</f>
        <v>0</v>
      </c>
      <c r="F9337" s="17">
        <f t="shared" si="290"/>
        <v>0</v>
      </c>
      <c r="G9337" s="14">
        <v>1</v>
      </c>
      <c r="H9337" s="15" t="str">
        <f t="shared" si="291"/>
        <v>Realizar Pedido</v>
      </c>
    </row>
    <row r="9338" spans="1:8" x14ac:dyDescent="0.25">
      <c r="A9338" s="2">
        <v>7592215000218</v>
      </c>
      <c r="B9338" s="12" t="s">
        <v>9112</v>
      </c>
      <c r="C9338" s="16"/>
      <c r="D9338" s="15">
        <f>SUMIFS(Movimientos!F:F,Movimientos!B:B,Productos!A9338,Movimientos!D:D,$D$1)</f>
        <v>0</v>
      </c>
      <c r="E9338" s="14">
        <f>SUMIFS(Movimientos!F:F,Movimientos!B:B,Productos!A9338,Movimientos!D:D,$E$1)</f>
        <v>0</v>
      </c>
      <c r="F9338" s="17">
        <f t="shared" si="290"/>
        <v>0</v>
      </c>
      <c r="G9338" s="14">
        <v>1</v>
      </c>
      <c r="H9338" s="15" t="str">
        <f t="shared" si="291"/>
        <v>Realizar Pedido</v>
      </c>
    </row>
    <row r="9339" spans="1:8" x14ac:dyDescent="0.25">
      <c r="A9339" s="3">
        <v>7592601301059</v>
      </c>
      <c r="B9339" s="11" t="s">
        <v>9113</v>
      </c>
      <c r="C9339" s="16"/>
      <c r="D9339" s="15">
        <f>SUMIFS(Movimientos!F:F,Movimientos!B:B,Productos!A9339,Movimientos!D:D,$D$1)</f>
        <v>0</v>
      </c>
      <c r="E9339" s="14">
        <f>SUMIFS(Movimientos!F:F,Movimientos!B:B,Productos!A9339,Movimientos!D:D,$E$1)</f>
        <v>0</v>
      </c>
      <c r="F9339" s="17">
        <f t="shared" si="290"/>
        <v>0</v>
      </c>
      <c r="G9339" s="14">
        <v>1</v>
      </c>
      <c r="H9339" s="15" t="str">
        <f t="shared" si="291"/>
        <v>Realizar Pedido</v>
      </c>
    </row>
    <row r="9340" spans="1:8" x14ac:dyDescent="0.25">
      <c r="A9340" s="3">
        <v>7800061226158</v>
      </c>
      <c r="B9340" s="11" t="s">
        <v>9114</v>
      </c>
      <c r="C9340" s="16"/>
      <c r="D9340" s="15">
        <f>SUMIFS(Movimientos!F:F,Movimientos!B:B,Productos!A9340,Movimientos!D:D,$D$1)</f>
        <v>0</v>
      </c>
      <c r="E9340" s="14">
        <f>SUMIFS(Movimientos!F:F,Movimientos!B:B,Productos!A9340,Movimientos!D:D,$E$1)</f>
        <v>0</v>
      </c>
      <c r="F9340" s="17">
        <f t="shared" si="290"/>
        <v>0</v>
      </c>
      <c r="G9340" s="14">
        <v>1</v>
      </c>
      <c r="H9340" s="15" t="str">
        <f t="shared" si="291"/>
        <v>Realizar Pedido</v>
      </c>
    </row>
    <row r="9341" spans="1:8" x14ac:dyDescent="0.25">
      <c r="A9341" s="3">
        <v>7592782000321</v>
      </c>
      <c r="B9341" s="11" t="s">
        <v>9115</v>
      </c>
      <c r="C9341" s="16"/>
      <c r="D9341" s="15">
        <f>SUMIFS(Movimientos!F:F,Movimientos!B:B,Productos!A9341,Movimientos!D:D,$D$1)</f>
        <v>0</v>
      </c>
      <c r="E9341" s="14">
        <f>SUMIFS(Movimientos!F:F,Movimientos!B:B,Productos!A9341,Movimientos!D:D,$E$1)</f>
        <v>0</v>
      </c>
      <c r="F9341" s="17">
        <f t="shared" si="290"/>
        <v>0</v>
      </c>
      <c r="G9341" s="14">
        <v>1</v>
      </c>
      <c r="H9341" s="15" t="str">
        <f t="shared" si="291"/>
        <v>Realizar Pedido</v>
      </c>
    </row>
    <row r="9342" spans="1:8" x14ac:dyDescent="0.25">
      <c r="A9342" s="3">
        <v>7592782000697</v>
      </c>
      <c r="B9342" s="11" t="s">
        <v>9116</v>
      </c>
      <c r="C9342" s="16"/>
      <c r="D9342" s="15">
        <f>SUMIFS(Movimientos!F:F,Movimientos!B:B,Productos!A9342,Movimientos!D:D,$D$1)</f>
        <v>0</v>
      </c>
      <c r="E9342" s="14">
        <f>SUMIFS(Movimientos!F:F,Movimientos!B:B,Productos!A9342,Movimientos!D:D,$E$1)</f>
        <v>0</v>
      </c>
      <c r="F9342" s="17">
        <f t="shared" si="290"/>
        <v>0</v>
      </c>
      <c r="G9342" s="14">
        <v>1</v>
      </c>
      <c r="H9342" s="15" t="str">
        <f t="shared" si="291"/>
        <v>Realizar Pedido</v>
      </c>
    </row>
    <row r="9343" spans="1:8" x14ac:dyDescent="0.25">
      <c r="A9343" s="3">
        <v>1780006200212</v>
      </c>
      <c r="B9343" s="11" t="s">
        <v>9117</v>
      </c>
      <c r="C9343" s="16"/>
      <c r="D9343" s="15">
        <f>SUMIFS(Movimientos!F:F,Movimientos!B:B,Productos!A9343,Movimientos!D:D,$D$1)</f>
        <v>0</v>
      </c>
      <c r="E9343" s="14">
        <f>SUMIFS(Movimientos!F:F,Movimientos!B:B,Productos!A9343,Movimientos!D:D,$E$1)</f>
        <v>0</v>
      </c>
      <c r="F9343" s="17">
        <f t="shared" si="290"/>
        <v>0</v>
      </c>
      <c r="G9343" s="14">
        <v>1</v>
      </c>
      <c r="H9343" s="15" t="str">
        <f t="shared" si="291"/>
        <v>Realizar Pedido</v>
      </c>
    </row>
    <row r="9344" spans="1:8" x14ac:dyDescent="0.25">
      <c r="A9344" s="3">
        <v>7703381002054</v>
      </c>
      <c r="B9344" s="11" t="s">
        <v>9118</v>
      </c>
      <c r="C9344" s="16"/>
      <c r="D9344" s="15">
        <f>SUMIFS(Movimientos!F:F,Movimientos!B:B,Productos!A9344,Movimientos!D:D,$D$1)</f>
        <v>0</v>
      </c>
      <c r="E9344" s="14">
        <f>SUMIFS(Movimientos!F:F,Movimientos!B:B,Productos!A9344,Movimientos!D:D,$E$1)</f>
        <v>0</v>
      </c>
      <c r="F9344" s="17">
        <f t="shared" si="290"/>
        <v>0</v>
      </c>
      <c r="G9344" s="14">
        <v>1</v>
      </c>
      <c r="H9344" s="15" t="str">
        <f t="shared" si="291"/>
        <v>Realizar Pedido</v>
      </c>
    </row>
    <row r="9345" spans="1:8" x14ac:dyDescent="0.25">
      <c r="A9345" s="3">
        <v>7592782000628</v>
      </c>
      <c r="B9345" s="11" t="s">
        <v>9119</v>
      </c>
      <c r="C9345" s="16"/>
      <c r="D9345" s="15">
        <f>SUMIFS(Movimientos!F:F,Movimientos!B:B,Productos!A9345,Movimientos!D:D,$D$1)</f>
        <v>0</v>
      </c>
      <c r="E9345" s="14">
        <f>SUMIFS(Movimientos!F:F,Movimientos!B:B,Productos!A9345,Movimientos!D:D,$E$1)</f>
        <v>0</v>
      </c>
      <c r="F9345" s="17">
        <f t="shared" si="290"/>
        <v>0</v>
      </c>
      <c r="G9345" s="14">
        <v>1</v>
      </c>
      <c r="H9345" s="15" t="str">
        <f t="shared" si="291"/>
        <v>Realizar Pedido</v>
      </c>
    </row>
    <row r="9346" spans="1:8" x14ac:dyDescent="0.25">
      <c r="A9346" s="2">
        <v>7592782000178</v>
      </c>
      <c r="B9346" s="12" t="s">
        <v>9120</v>
      </c>
      <c r="C9346" s="16"/>
      <c r="D9346" s="15">
        <f>SUMIFS(Movimientos!F:F,Movimientos!B:B,Productos!A9346,Movimientos!D:D,$D$1)</f>
        <v>0</v>
      </c>
      <c r="E9346" s="14">
        <f>SUMIFS(Movimientos!F:F,Movimientos!B:B,Productos!A9346,Movimientos!D:D,$E$1)</f>
        <v>0</v>
      </c>
      <c r="F9346" s="17">
        <f t="shared" si="290"/>
        <v>0</v>
      </c>
      <c r="G9346" s="14">
        <v>1</v>
      </c>
      <c r="H9346" s="15" t="str">
        <f t="shared" si="291"/>
        <v>Realizar Pedido</v>
      </c>
    </row>
    <row r="9347" spans="1:8" x14ac:dyDescent="0.25">
      <c r="A9347" s="3">
        <v>7703381001965</v>
      </c>
      <c r="B9347" s="11" t="s">
        <v>9121</v>
      </c>
      <c r="C9347" s="16"/>
      <c r="D9347" s="15">
        <f>SUMIFS(Movimientos!F:F,Movimientos!B:B,Productos!A9347,Movimientos!D:D,$D$1)</f>
        <v>0</v>
      </c>
      <c r="E9347" s="14">
        <f>SUMIFS(Movimientos!F:F,Movimientos!B:B,Productos!A9347,Movimientos!D:D,$E$1)</f>
        <v>0</v>
      </c>
      <c r="F9347" s="17">
        <f t="shared" ref="F9347:F9410" si="292">D9347-E9347</f>
        <v>0</v>
      </c>
      <c r="G9347" s="14">
        <v>1</v>
      </c>
      <c r="H9347" s="15" t="str">
        <f t="shared" ref="H9347:H9410" si="293">IF(F9347&lt;G9347,"Realizar Pedido","")</f>
        <v>Realizar Pedido</v>
      </c>
    </row>
    <row r="9348" spans="1:8" x14ac:dyDescent="0.25">
      <c r="A9348" s="3">
        <v>7703381002009</v>
      </c>
      <c r="B9348" s="11" t="s">
        <v>9122</v>
      </c>
      <c r="C9348" s="16"/>
      <c r="D9348" s="15">
        <f>SUMIFS(Movimientos!F:F,Movimientos!B:B,Productos!A9348,Movimientos!D:D,$D$1)</f>
        <v>0</v>
      </c>
      <c r="E9348" s="14">
        <f>SUMIFS(Movimientos!F:F,Movimientos!B:B,Productos!A9348,Movimientos!D:D,$E$1)</f>
        <v>0</v>
      </c>
      <c r="F9348" s="17">
        <f t="shared" si="292"/>
        <v>0</v>
      </c>
      <c r="G9348" s="14">
        <v>1</v>
      </c>
      <c r="H9348" s="15" t="str">
        <f t="shared" si="293"/>
        <v>Realizar Pedido</v>
      </c>
    </row>
    <row r="9349" spans="1:8" x14ac:dyDescent="0.25">
      <c r="A9349" s="3">
        <v>8904091148509</v>
      </c>
      <c r="B9349" s="11" t="s">
        <v>9123</v>
      </c>
      <c r="C9349" s="16"/>
      <c r="D9349" s="15">
        <f>SUMIFS(Movimientos!F:F,Movimientos!B:B,Productos!A9349,Movimientos!D:D,$D$1)</f>
        <v>0</v>
      </c>
      <c r="E9349" s="14">
        <f>SUMIFS(Movimientos!F:F,Movimientos!B:B,Productos!A9349,Movimientos!D:D,$E$1)</f>
        <v>0</v>
      </c>
      <c r="F9349" s="17">
        <f t="shared" si="292"/>
        <v>0</v>
      </c>
      <c r="G9349" s="14">
        <v>1</v>
      </c>
      <c r="H9349" s="15" t="str">
        <f t="shared" si="293"/>
        <v>Realizar Pedido</v>
      </c>
    </row>
    <row r="9350" spans="1:8" x14ac:dyDescent="0.25">
      <c r="A9350" s="3">
        <v>8904091148400</v>
      </c>
      <c r="B9350" s="11" t="s">
        <v>9124</v>
      </c>
      <c r="C9350" s="16"/>
      <c r="D9350" s="15">
        <f>SUMIFS(Movimientos!F:F,Movimientos!B:B,Productos!A9350,Movimientos!D:D,$D$1)</f>
        <v>0</v>
      </c>
      <c r="E9350" s="14">
        <f>SUMIFS(Movimientos!F:F,Movimientos!B:B,Productos!A9350,Movimientos!D:D,$E$1)</f>
        <v>0</v>
      </c>
      <c r="F9350" s="17">
        <f t="shared" si="292"/>
        <v>0</v>
      </c>
      <c r="G9350" s="14">
        <v>1</v>
      </c>
      <c r="H9350" s="15" t="str">
        <f t="shared" si="293"/>
        <v>Realizar Pedido</v>
      </c>
    </row>
    <row r="9351" spans="1:8" x14ac:dyDescent="0.25">
      <c r="A9351" s="3">
        <v>8904091150489</v>
      </c>
      <c r="B9351" s="11" t="s">
        <v>9125</v>
      </c>
      <c r="C9351" s="16"/>
      <c r="D9351" s="15">
        <f>SUMIFS(Movimientos!F:F,Movimientos!B:B,Productos!A9351,Movimientos!D:D,$D$1)</f>
        <v>0</v>
      </c>
      <c r="E9351" s="14">
        <f>SUMIFS(Movimientos!F:F,Movimientos!B:B,Productos!A9351,Movimientos!D:D,$E$1)</f>
        <v>0</v>
      </c>
      <c r="F9351" s="17">
        <f t="shared" si="292"/>
        <v>0</v>
      </c>
      <c r="G9351" s="14">
        <v>1</v>
      </c>
      <c r="H9351" s="15" t="str">
        <f t="shared" si="293"/>
        <v>Realizar Pedido</v>
      </c>
    </row>
    <row r="9352" spans="1:8" x14ac:dyDescent="0.25">
      <c r="A9352" s="3">
        <v>7592636000194</v>
      </c>
      <c r="B9352" s="11" t="s">
        <v>9126</v>
      </c>
      <c r="C9352" s="16"/>
      <c r="D9352" s="15">
        <f>SUMIFS(Movimientos!F:F,Movimientos!B:B,Productos!A9352,Movimientos!D:D,$D$1)</f>
        <v>0</v>
      </c>
      <c r="E9352" s="14">
        <f>SUMIFS(Movimientos!F:F,Movimientos!B:B,Productos!A9352,Movimientos!D:D,$E$1)</f>
        <v>0</v>
      </c>
      <c r="F9352" s="17">
        <f t="shared" si="292"/>
        <v>0</v>
      </c>
      <c r="G9352" s="14">
        <v>1</v>
      </c>
      <c r="H9352" s="15" t="str">
        <f t="shared" si="293"/>
        <v>Realizar Pedido</v>
      </c>
    </row>
    <row r="9353" spans="1:8" x14ac:dyDescent="0.25">
      <c r="A9353" s="3">
        <v>7592636000217</v>
      </c>
      <c r="B9353" s="11" t="s">
        <v>9127</v>
      </c>
      <c r="C9353" s="16"/>
      <c r="D9353" s="15">
        <f>SUMIFS(Movimientos!F:F,Movimientos!B:B,Productos!A9353,Movimientos!D:D,$D$1)</f>
        <v>0</v>
      </c>
      <c r="E9353" s="14">
        <f>SUMIFS(Movimientos!F:F,Movimientos!B:B,Productos!A9353,Movimientos!D:D,$E$1)</f>
        <v>0</v>
      </c>
      <c r="F9353" s="17">
        <f t="shared" si="292"/>
        <v>0</v>
      </c>
      <c r="G9353" s="14">
        <v>1</v>
      </c>
      <c r="H9353" s="15" t="str">
        <f t="shared" si="293"/>
        <v>Realizar Pedido</v>
      </c>
    </row>
    <row r="9354" spans="1:8" x14ac:dyDescent="0.25">
      <c r="A9354" s="3">
        <v>7591127144546</v>
      </c>
      <c r="B9354" s="11" t="s">
        <v>9128</v>
      </c>
      <c r="C9354" s="16"/>
      <c r="D9354" s="15">
        <f>SUMIFS(Movimientos!F:F,Movimientos!B:B,Productos!A9354,Movimientos!D:D,$D$1)</f>
        <v>0</v>
      </c>
      <c r="E9354" s="14">
        <f>SUMIFS(Movimientos!F:F,Movimientos!B:B,Productos!A9354,Movimientos!D:D,$E$1)</f>
        <v>0</v>
      </c>
      <c r="F9354" s="17">
        <f t="shared" si="292"/>
        <v>0</v>
      </c>
      <c r="G9354" s="14">
        <v>1</v>
      </c>
      <c r="H9354" s="15" t="str">
        <f t="shared" si="293"/>
        <v>Realizar Pedido</v>
      </c>
    </row>
    <row r="9355" spans="1:8" x14ac:dyDescent="0.25">
      <c r="A9355" s="3">
        <v>7591127134547</v>
      </c>
      <c r="B9355" s="11" t="s">
        <v>9129</v>
      </c>
      <c r="C9355" s="16"/>
      <c r="D9355" s="15">
        <f>SUMIFS(Movimientos!F:F,Movimientos!B:B,Productos!A9355,Movimientos!D:D,$D$1)</f>
        <v>0</v>
      </c>
      <c r="E9355" s="14">
        <f>SUMIFS(Movimientos!F:F,Movimientos!B:B,Productos!A9355,Movimientos!D:D,$E$1)</f>
        <v>0</v>
      </c>
      <c r="F9355" s="17">
        <f t="shared" si="292"/>
        <v>0</v>
      </c>
      <c r="G9355" s="14">
        <v>1</v>
      </c>
      <c r="H9355" s="15" t="str">
        <f t="shared" si="293"/>
        <v>Realizar Pedido</v>
      </c>
    </row>
    <row r="9356" spans="1:8" x14ac:dyDescent="0.25">
      <c r="A9356" s="3">
        <v>7591127142542</v>
      </c>
      <c r="B9356" s="11" t="s">
        <v>9130</v>
      </c>
      <c r="C9356" s="16"/>
      <c r="D9356" s="15">
        <f>SUMIFS(Movimientos!F:F,Movimientos!B:B,Productos!A9356,Movimientos!D:D,$D$1)</f>
        <v>0</v>
      </c>
      <c r="E9356" s="14">
        <f>SUMIFS(Movimientos!F:F,Movimientos!B:B,Productos!A9356,Movimientos!D:D,$E$1)</f>
        <v>0</v>
      </c>
      <c r="F9356" s="17">
        <f t="shared" si="292"/>
        <v>0</v>
      </c>
      <c r="G9356" s="14">
        <v>1</v>
      </c>
      <c r="H9356" s="15" t="str">
        <f t="shared" si="293"/>
        <v>Realizar Pedido</v>
      </c>
    </row>
    <row r="9357" spans="1:8" x14ac:dyDescent="0.25">
      <c r="A9357" s="3">
        <v>7591127132543</v>
      </c>
      <c r="B9357" s="11" t="s">
        <v>9131</v>
      </c>
      <c r="C9357" s="16"/>
      <c r="D9357" s="15">
        <f>SUMIFS(Movimientos!F:F,Movimientos!B:B,Productos!A9357,Movimientos!D:D,$D$1)</f>
        <v>0</v>
      </c>
      <c r="E9357" s="14">
        <f>SUMIFS(Movimientos!F:F,Movimientos!B:B,Productos!A9357,Movimientos!D:D,$E$1)</f>
        <v>0</v>
      </c>
      <c r="F9357" s="17">
        <f t="shared" si="292"/>
        <v>0</v>
      </c>
      <c r="G9357" s="14">
        <v>1</v>
      </c>
      <c r="H9357" s="15" t="str">
        <f t="shared" si="293"/>
        <v>Realizar Pedido</v>
      </c>
    </row>
    <row r="9358" spans="1:8" x14ac:dyDescent="0.25">
      <c r="A9358" s="3">
        <v>7591592000040</v>
      </c>
      <c r="B9358" s="11" t="s">
        <v>9132</v>
      </c>
      <c r="C9358" s="16"/>
      <c r="D9358" s="15">
        <f>SUMIFS(Movimientos!F:F,Movimientos!B:B,Productos!A9358,Movimientos!D:D,$D$1)</f>
        <v>0</v>
      </c>
      <c r="E9358" s="14">
        <f>SUMIFS(Movimientos!F:F,Movimientos!B:B,Productos!A9358,Movimientos!D:D,$E$1)</f>
        <v>0</v>
      </c>
      <c r="F9358" s="17">
        <f t="shared" si="292"/>
        <v>0</v>
      </c>
      <c r="G9358" s="14">
        <v>1</v>
      </c>
      <c r="H9358" s="15" t="str">
        <f t="shared" si="293"/>
        <v>Realizar Pedido</v>
      </c>
    </row>
    <row r="9359" spans="1:8" x14ac:dyDescent="0.25">
      <c r="A9359" s="3">
        <v>4005800029318</v>
      </c>
      <c r="B9359" s="11" t="s">
        <v>9133</v>
      </c>
      <c r="C9359" s="16"/>
      <c r="D9359" s="15">
        <f>SUMIFS(Movimientos!F:F,Movimientos!B:B,Productos!A9359,Movimientos!D:D,$D$1)</f>
        <v>0</v>
      </c>
      <c r="E9359" s="14">
        <f>SUMIFS(Movimientos!F:F,Movimientos!B:B,Productos!A9359,Movimientos!D:D,$E$1)</f>
        <v>0</v>
      </c>
      <c r="F9359" s="17">
        <f t="shared" si="292"/>
        <v>0</v>
      </c>
      <c r="G9359" s="14">
        <v>1</v>
      </c>
      <c r="H9359" s="15" t="str">
        <f t="shared" si="293"/>
        <v>Realizar Pedido</v>
      </c>
    </row>
    <row r="9360" spans="1:8" x14ac:dyDescent="0.25">
      <c r="A9360" s="3">
        <v>7899094497475</v>
      </c>
      <c r="B9360" s="11" t="s">
        <v>9134</v>
      </c>
      <c r="C9360" s="16"/>
      <c r="D9360" s="15">
        <f>SUMIFS(Movimientos!F:F,Movimientos!B:B,Productos!A9360,Movimientos!D:D,$D$1)</f>
        <v>0</v>
      </c>
      <c r="E9360" s="14">
        <f>SUMIFS(Movimientos!F:F,Movimientos!B:B,Productos!A9360,Movimientos!D:D,$E$1)</f>
        <v>0</v>
      </c>
      <c r="F9360" s="17">
        <f t="shared" si="292"/>
        <v>0</v>
      </c>
      <c r="G9360" s="14">
        <v>1</v>
      </c>
      <c r="H9360" s="15" t="str">
        <f t="shared" si="293"/>
        <v>Realizar Pedido</v>
      </c>
    </row>
    <row r="9361" spans="1:8" x14ac:dyDescent="0.25">
      <c r="A9361" s="3">
        <v>736085290202</v>
      </c>
      <c r="B9361" s="11" t="s">
        <v>9135</v>
      </c>
      <c r="C9361" s="16"/>
      <c r="D9361" s="15">
        <f>SUMIFS(Movimientos!F:F,Movimientos!B:B,Productos!A9361,Movimientos!D:D,$D$1)</f>
        <v>0</v>
      </c>
      <c r="E9361" s="14">
        <f>SUMIFS(Movimientos!F:F,Movimientos!B:B,Productos!A9361,Movimientos!D:D,$E$1)</f>
        <v>0</v>
      </c>
      <c r="F9361" s="17">
        <f t="shared" si="292"/>
        <v>0</v>
      </c>
      <c r="G9361" s="14">
        <v>1</v>
      </c>
      <c r="H9361" s="15" t="str">
        <f t="shared" si="293"/>
        <v>Realizar Pedido</v>
      </c>
    </row>
    <row r="9362" spans="1:8" x14ac:dyDescent="0.25">
      <c r="A9362" s="3">
        <v>7592020132289</v>
      </c>
      <c r="B9362" s="11" t="s">
        <v>9136</v>
      </c>
      <c r="C9362" s="16"/>
      <c r="D9362" s="15">
        <f>SUMIFS(Movimientos!F:F,Movimientos!B:B,Productos!A9362,Movimientos!D:D,$D$1)</f>
        <v>0</v>
      </c>
      <c r="E9362" s="14">
        <f>SUMIFS(Movimientos!F:F,Movimientos!B:B,Productos!A9362,Movimientos!D:D,$E$1)</f>
        <v>0</v>
      </c>
      <c r="F9362" s="17">
        <f t="shared" si="292"/>
        <v>0</v>
      </c>
      <c r="G9362" s="14">
        <v>1</v>
      </c>
      <c r="H9362" s="15" t="str">
        <f t="shared" si="293"/>
        <v>Realizar Pedido</v>
      </c>
    </row>
    <row r="9363" spans="1:8" x14ac:dyDescent="0.25">
      <c r="A9363" s="3">
        <v>8901127008257</v>
      </c>
      <c r="B9363" s="11" t="s">
        <v>9137</v>
      </c>
      <c r="C9363" s="16"/>
      <c r="D9363" s="15">
        <f>SUMIFS(Movimientos!F:F,Movimientos!B:B,Productos!A9363,Movimientos!D:D,$D$1)</f>
        <v>0</v>
      </c>
      <c r="E9363" s="14">
        <f>SUMIFS(Movimientos!F:F,Movimientos!B:B,Productos!A9363,Movimientos!D:D,$E$1)</f>
        <v>0</v>
      </c>
      <c r="F9363" s="17">
        <f t="shared" si="292"/>
        <v>0</v>
      </c>
      <c r="G9363" s="14">
        <v>1</v>
      </c>
      <c r="H9363" s="15" t="str">
        <f t="shared" si="293"/>
        <v>Realizar Pedido</v>
      </c>
    </row>
    <row r="9364" spans="1:8" x14ac:dyDescent="0.25">
      <c r="A9364" s="3">
        <v>7592955000110</v>
      </c>
      <c r="B9364" s="11" t="s">
        <v>9138</v>
      </c>
      <c r="C9364" s="16"/>
      <c r="D9364" s="15">
        <f>SUMIFS(Movimientos!F:F,Movimientos!B:B,Productos!A9364,Movimientos!D:D,$D$1)</f>
        <v>0</v>
      </c>
      <c r="E9364" s="14">
        <f>SUMIFS(Movimientos!F:F,Movimientos!B:B,Productos!A9364,Movimientos!D:D,$E$1)</f>
        <v>0</v>
      </c>
      <c r="F9364" s="17">
        <f t="shared" si="292"/>
        <v>0</v>
      </c>
      <c r="G9364" s="14">
        <v>1</v>
      </c>
      <c r="H9364" s="15" t="str">
        <f t="shared" si="293"/>
        <v>Realizar Pedido</v>
      </c>
    </row>
    <row r="9365" spans="1:8" x14ac:dyDescent="0.25">
      <c r="A9365" s="3">
        <v>7591585179630</v>
      </c>
      <c r="B9365" s="11" t="s">
        <v>9139</v>
      </c>
      <c r="C9365" s="16"/>
      <c r="D9365" s="15">
        <f>SUMIFS(Movimientos!F:F,Movimientos!B:B,Productos!A9365,Movimientos!D:D,$D$1)</f>
        <v>0</v>
      </c>
      <c r="E9365" s="14">
        <f>SUMIFS(Movimientos!F:F,Movimientos!B:B,Productos!A9365,Movimientos!D:D,$E$1)</f>
        <v>0</v>
      </c>
      <c r="F9365" s="17">
        <f t="shared" si="292"/>
        <v>0</v>
      </c>
      <c r="G9365" s="14">
        <v>1</v>
      </c>
      <c r="H9365" s="15" t="str">
        <f t="shared" si="293"/>
        <v>Realizar Pedido</v>
      </c>
    </row>
    <row r="9366" spans="1:8" x14ac:dyDescent="0.25">
      <c r="A9366" s="3">
        <v>7592955000059</v>
      </c>
      <c r="B9366" s="11" t="s">
        <v>9140</v>
      </c>
      <c r="C9366" s="16"/>
      <c r="D9366" s="15">
        <f>SUMIFS(Movimientos!F:F,Movimientos!B:B,Productos!A9366,Movimientos!D:D,$D$1)</f>
        <v>0</v>
      </c>
      <c r="E9366" s="14">
        <f>SUMIFS(Movimientos!F:F,Movimientos!B:B,Productos!A9366,Movimientos!D:D,$E$1)</f>
        <v>0</v>
      </c>
      <c r="F9366" s="17">
        <f t="shared" si="292"/>
        <v>0</v>
      </c>
      <c r="G9366" s="14">
        <v>1</v>
      </c>
      <c r="H9366" s="15" t="str">
        <f t="shared" si="293"/>
        <v>Realizar Pedido</v>
      </c>
    </row>
    <row r="9367" spans="1:8" x14ac:dyDescent="0.25">
      <c r="A9367" s="3">
        <v>7591585179647</v>
      </c>
      <c r="B9367" s="11" t="s">
        <v>9141</v>
      </c>
      <c r="C9367" s="16"/>
      <c r="D9367" s="15">
        <f>SUMIFS(Movimientos!F:F,Movimientos!B:B,Productos!A9367,Movimientos!D:D,$D$1)</f>
        <v>0</v>
      </c>
      <c r="E9367" s="14">
        <f>SUMIFS(Movimientos!F:F,Movimientos!B:B,Productos!A9367,Movimientos!D:D,$E$1)</f>
        <v>0</v>
      </c>
      <c r="F9367" s="17">
        <f t="shared" si="292"/>
        <v>0</v>
      </c>
      <c r="G9367" s="14">
        <v>1</v>
      </c>
      <c r="H9367" s="15" t="str">
        <f t="shared" si="293"/>
        <v>Realizar Pedido</v>
      </c>
    </row>
    <row r="9368" spans="1:8" x14ac:dyDescent="0.25">
      <c r="A9368" s="3">
        <v>7591196000255</v>
      </c>
      <c r="B9368" s="11" t="s">
        <v>9142</v>
      </c>
      <c r="C9368" s="16"/>
      <c r="D9368" s="15">
        <f>SUMIFS(Movimientos!F:F,Movimientos!B:B,Productos!A9368,Movimientos!D:D,$D$1)</f>
        <v>0</v>
      </c>
      <c r="E9368" s="14">
        <f>SUMIFS(Movimientos!F:F,Movimientos!B:B,Productos!A9368,Movimientos!D:D,$E$1)</f>
        <v>0</v>
      </c>
      <c r="F9368" s="17">
        <f t="shared" si="292"/>
        <v>0</v>
      </c>
      <c r="G9368" s="14">
        <v>1</v>
      </c>
      <c r="H9368" s="15" t="str">
        <f t="shared" si="293"/>
        <v>Realizar Pedido</v>
      </c>
    </row>
    <row r="9369" spans="1:8" x14ac:dyDescent="0.25">
      <c r="A9369" s="3">
        <v>7594005280091</v>
      </c>
      <c r="B9369" s="11" t="s">
        <v>9143</v>
      </c>
      <c r="C9369" s="16"/>
      <c r="D9369" s="15">
        <f>SUMIFS(Movimientos!F:F,Movimientos!B:B,Productos!A9369,Movimientos!D:D,$D$1)</f>
        <v>0</v>
      </c>
      <c r="E9369" s="14">
        <f>SUMIFS(Movimientos!F:F,Movimientos!B:B,Productos!A9369,Movimientos!D:D,$E$1)</f>
        <v>0</v>
      </c>
      <c r="F9369" s="17">
        <f t="shared" si="292"/>
        <v>0</v>
      </c>
      <c r="G9369" s="14">
        <v>1</v>
      </c>
      <c r="H9369" s="15" t="str">
        <f t="shared" si="293"/>
        <v>Realizar Pedido</v>
      </c>
    </row>
    <row r="9370" spans="1:8" x14ac:dyDescent="0.25">
      <c r="A9370" s="3">
        <v>7594005280725</v>
      </c>
      <c r="B9370" s="11" t="s">
        <v>9144</v>
      </c>
      <c r="C9370" s="16"/>
      <c r="D9370" s="15">
        <f>SUMIFS(Movimientos!F:F,Movimientos!B:B,Productos!A9370,Movimientos!D:D,$D$1)</f>
        <v>0</v>
      </c>
      <c r="E9370" s="14">
        <f>SUMIFS(Movimientos!F:F,Movimientos!B:B,Productos!A9370,Movimientos!D:D,$E$1)</f>
        <v>0</v>
      </c>
      <c r="F9370" s="17">
        <f t="shared" si="292"/>
        <v>0</v>
      </c>
      <c r="G9370" s="14">
        <v>1</v>
      </c>
      <c r="H9370" s="15" t="str">
        <f t="shared" si="293"/>
        <v>Realizar Pedido</v>
      </c>
    </row>
    <row r="9371" spans="1:8" x14ac:dyDescent="0.25">
      <c r="A9371" s="3">
        <v>7591873001339</v>
      </c>
      <c r="B9371" s="11" t="s">
        <v>9145</v>
      </c>
      <c r="C9371" s="16"/>
      <c r="D9371" s="15">
        <f>SUMIFS(Movimientos!F:F,Movimientos!B:B,Productos!A9371,Movimientos!D:D,$D$1)</f>
        <v>0</v>
      </c>
      <c r="E9371" s="14">
        <f>SUMIFS(Movimientos!F:F,Movimientos!B:B,Productos!A9371,Movimientos!D:D,$E$1)</f>
        <v>0</v>
      </c>
      <c r="F9371" s="17">
        <f t="shared" si="292"/>
        <v>0</v>
      </c>
      <c r="G9371" s="14">
        <v>1</v>
      </c>
      <c r="H9371" s="15" t="str">
        <f t="shared" si="293"/>
        <v>Realizar Pedido</v>
      </c>
    </row>
    <row r="9372" spans="1:8" x14ac:dyDescent="0.25">
      <c r="A9372" s="3">
        <v>7591873001346</v>
      </c>
      <c r="B9372" s="11" t="s">
        <v>9146</v>
      </c>
      <c r="C9372" s="16"/>
      <c r="D9372" s="15">
        <f>SUMIFS(Movimientos!F:F,Movimientos!B:B,Productos!A9372,Movimientos!D:D,$D$1)</f>
        <v>0</v>
      </c>
      <c r="E9372" s="14">
        <f>SUMIFS(Movimientos!F:F,Movimientos!B:B,Productos!A9372,Movimientos!D:D,$E$1)</f>
        <v>0</v>
      </c>
      <c r="F9372" s="17">
        <f t="shared" si="292"/>
        <v>0</v>
      </c>
      <c r="G9372" s="14">
        <v>1</v>
      </c>
      <c r="H9372" s="15" t="str">
        <f t="shared" si="293"/>
        <v>Realizar Pedido</v>
      </c>
    </row>
    <row r="9373" spans="1:8" x14ac:dyDescent="0.25">
      <c r="A9373" s="3">
        <v>7591873001322</v>
      </c>
      <c r="B9373" s="11" t="s">
        <v>9147</v>
      </c>
      <c r="C9373" s="16"/>
      <c r="D9373" s="15">
        <f>SUMIFS(Movimientos!F:F,Movimientos!B:B,Productos!A9373,Movimientos!D:D,$D$1)</f>
        <v>0</v>
      </c>
      <c r="E9373" s="14">
        <f>SUMIFS(Movimientos!F:F,Movimientos!B:B,Productos!A9373,Movimientos!D:D,$E$1)</f>
        <v>0</v>
      </c>
      <c r="F9373" s="17">
        <f t="shared" si="292"/>
        <v>0</v>
      </c>
      <c r="G9373" s="14">
        <v>1</v>
      </c>
      <c r="H9373" s="15" t="str">
        <f t="shared" si="293"/>
        <v>Realizar Pedido</v>
      </c>
    </row>
    <row r="9374" spans="1:8" x14ac:dyDescent="0.25">
      <c r="A9374" s="3">
        <v>7591873001353</v>
      </c>
      <c r="B9374" s="11" t="s">
        <v>9148</v>
      </c>
      <c r="C9374" s="16"/>
      <c r="D9374" s="15">
        <f>SUMIFS(Movimientos!F:F,Movimientos!B:B,Productos!A9374,Movimientos!D:D,$D$1)</f>
        <v>0</v>
      </c>
      <c r="E9374" s="14">
        <f>SUMIFS(Movimientos!F:F,Movimientos!B:B,Productos!A9374,Movimientos!D:D,$E$1)</f>
        <v>0</v>
      </c>
      <c r="F9374" s="17">
        <f t="shared" si="292"/>
        <v>0</v>
      </c>
      <c r="G9374" s="14">
        <v>1</v>
      </c>
      <c r="H9374" s="15" t="str">
        <f t="shared" si="293"/>
        <v>Realizar Pedido</v>
      </c>
    </row>
    <row r="9375" spans="1:8" x14ac:dyDescent="0.25">
      <c r="A9375" s="3">
        <v>9002260015634</v>
      </c>
      <c r="B9375" s="11" t="s">
        <v>9149</v>
      </c>
      <c r="C9375" s="16"/>
      <c r="D9375" s="15">
        <f>SUMIFS(Movimientos!F:F,Movimientos!B:B,Productos!A9375,Movimientos!D:D,$D$1)</f>
        <v>0</v>
      </c>
      <c r="E9375" s="14">
        <f>SUMIFS(Movimientos!F:F,Movimientos!B:B,Productos!A9375,Movimientos!D:D,$E$1)</f>
        <v>0</v>
      </c>
      <c r="F9375" s="17">
        <f t="shared" si="292"/>
        <v>0</v>
      </c>
      <c r="G9375" s="14">
        <v>1</v>
      </c>
      <c r="H9375" s="15" t="str">
        <f t="shared" si="293"/>
        <v>Realizar Pedido</v>
      </c>
    </row>
    <row r="9376" spans="1:8" x14ac:dyDescent="0.25">
      <c r="A9376" s="3">
        <v>9002260015641</v>
      </c>
      <c r="B9376" s="11" t="s">
        <v>9150</v>
      </c>
      <c r="C9376" s="16"/>
      <c r="D9376" s="15">
        <f>SUMIFS(Movimientos!F:F,Movimientos!B:B,Productos!A9376,Movimientos!D:D,$D$1)</f>
        <v>0</v>
      </c>
      <c r="E9376" s="14">
        <f>SUMIFS(Movimientos!F:F,Movimientos!B:B,Productos!A9376,Movimientos!D:D,$E$1)</f>
        <v>0</v>
      </c>
      <c r="F9376" s="17">
        <f t="shared" si="292"/>
        <v>0</v>
      </c>
      <c r="G9376" s="14">
        <v>1</v>
      </c>
      <c r="H9376" s="15" t="str">
        <f t="shared" si="293"/>
        <v>Realizar Pedido</v>
      </c>
    </row>
    <row r="9377" spans="1:8" x14ac:dyDescent="0.25">
      <c r="A9377" s="3" t="s">
        <v>9151</v>
      </c>
      <c r="B9377" s="11" t="s">
        <v>9152</v>
      </c>
      <c r="C9377" s="16"/>
      <c r="D9377" s="15">
        <f>SUMIFS(Movimientos!F:F,Movimientos!B:B,Productos!A9377,Movimientos!D:D,$D$1)</f>
        <v>0</v>
      </c>
      <c r="E9377" s="14">
        <f>SUMIFS(Movimientos!F:F,Movimientos!B:B,Productos!A9377,Movimientos!D:D,$E$1)</f>
        <v>0</v>
      </c>
      <c r="F9377" s="17">
        <f t="shared" si="292"/>
        <v>0</v>
      </c>
      <c r="G9377" s="14">
        <v>1</v>
      </c>
      <c r="H9377" s="15" t="str">
        <f t="shared" si="293"/>
        <v>Realizar Pedido</v>
      </c>
    </row>
    <row r="9378" spans="1:8" x14ac:dyDescent="0.25">
      <c r="A9378" s="3" t="s">
        <v>9153</v>
      </c>
      <c r="B9378" s="11" t="s">
        <v>9152</v>
      </c>
      <c r="C9378" s="16"/>
      <c r="D9378" s="15">
        <f>SUMIFS(Movimientos!F:F,Movimientos!B:B,Productos!A9378,Movimientos!D:D,$D$1)</f>
        <v>0</v>
      </c>
      <c r="E9378" s="14">
        <f>SUMIFS(Movimientos!F:F,Movimientos!B:B,Productos!A9378,Movimientos!D:D,$E$1)</f>
        <v>0</v>
      </c>
      <c r="F9378" s="17">
        <f t="shared" si="292"/>
        <v>0</v>
      </c>
      <c r="G9378" s="14">
        <v>1</v>
      </c>
      <c r="H9378" s="15" t="str">
        <f t="shared" si="293"/>
        <v>Realizar Pedido</v>
      </c>
    </row>
    <row r="9379" spans="1:8" x14ac:dyDescent="0.25">
      <c r="A9379" s="3">
        <v>7592285000712</v>
      </c>
      <c r="B9379" s="11" t="s">
        <v>9154</v>
      </c>
      <c r="C9379" s="16"/>
      <c r="D9379" s="15">
        <f>SUMIFS(Movimientos!F:F,Movimientos!B:B,Productos!A9379,Movimientos!D:D,$D$1)</f>
        <v>0</v>
      </c>
      <c r="E9379" s="14">
        <f>SUMIFS(Movimientos!F:F,Movimientos!B:B,Productos!A9379,Movimientos!D:D,$E$1)</f>
        <v>0</v>
      </c>
      <c r="F9379" s="17">
        <f t="shared" si="292"/>
        <v>0</v>
      </c>
      <c r="G9379" s="14">
        <v>1</v>
      </c>
      <c r="H9379" s="15" t="str">
        <f t="shared" si="293"/>
        <v>Realizar Pedido</v>
      </c>
    </row>
    <row r="9380" spans="1:8" x14ac:dyDescent="0.25">
      <c r="A9380" s="3">
        <v>7592285010278</v>
      </c>
      <c r="B9380" s="11" t="s">
        <v>9155</v>
      </c>
      <c r="C9380" s="16"/>
      <c r="D9380" s="15">
        <f>SUMIFS(Movimientos!F:F,Movimientos!B:B,Productos!A9380,Movimientos!D:D,$D$1)</f>
        <v>0</v>
      </c>
      <c r="E9380" s="14">
        <f>SUMIFS(Movimientos!F:F,Movimientos!B:B,Productos!A9380,Movimientos!D:D,$E$1)</f>
        <v>0</v>
      </c>
      <c r="F9380" s="17">
        <f t="shared" si="292"/>
        <v>0</v>
      </c>
      <c r="G9380" s="14">
        <v>1</v>
      </c>
      <c r="H9380" s="15" t="str">
        <f t="shared" si="293"/>
        <v>Realizar Pedido</v>
      </c>
    </row>
    <row r="9381" spans="1:8" x14ac:dyDescent="0.25">
      <c r="A9381" s="3">
        <v>7592285016560</v>
      </c>
      <c r="B9381" s="11" t="s">
        <v>9156</v>
      </c>
      <c r="C9381" s="16"/>
      <c r="D9381" s="15">
        <f>SUMIFS(Movimientos!F:F,Movimientos!B:B,Productos!A9381,Movimientos!D:D,$D$1)</f>
        <v>0</v>
      </c>
      <c r="E9381" s="14">
        <f>SUMIFS(Movimientos!F:F,Movimientos!B:B,Productos!A9381,Movimientos!D:D,$E$1)</f>
        <v>0</v>
      </c>
      <c r="F9381" s="17">
        <f t="shared" si="292"/>
        <v>0</v>
      </c>
      <c r="G9381" s="14">
        <v>1</v>
      </c>
      <c r="H9381" s="15" t="str">
        <f t="shared" si="293"/>
        <v>Realizar Pedido</v>
      </c>
    </row>
    <row r="9382" spans="1:8" x14ac:dyDescent="0.25">
      <c r="A9382" s="3">
        <v>7592285000644</v>
      </c>
      <c r="B9382" s="11" t="s">
        <v>9157</v>
      </c>
      <c r="C9382" s="16"/>
      <c r="D9382" s="15">
        <f>SUMIFS(Movimientos!F:F,Movimientos!B:B,Productos!A9382,Movimientos!D:D,$D$1)</f>
        <v>0</v>
      </c>
      <c r="E9382" s="14">
        <f>SUMIFS(Movimientos!F:F,Movimientos!B:B,Productos!A9382,Movimientos!D:D,$E$1)</f>
        <v>0</v>
      </c>
      <c r="F9382" s="17">
        <f t="shared" si="292"/>
        <v>0</v>
      </c>
      <c r="G9382" s="14">
        <v>1</v>
      </c>
      <c r="H9382" s="15" t="str">
        <f t="shared" si="293"/>
        <v>Realizar Pedido</v>
      </c>
    </row>
    <row r="9383" spans="1:8" x14ac:dyDescent="0.25">
      <c r="A9383" s="3">
        <v>7592285004970</v>
      </c>
      <c r="B9383" s="11" t="s">
        <v>9158</v>
      </c>
      <c r="C9383" s="16"/>
      <c r="D9383" s="15">
        <f>SUMIFS(Movimientos!F:F,Movimientos!B:B,Productos!A9383,Movimientos!D:D,$D$1)</f>
        <v>0</v>
      </c>
      <c r="E9383" s="14">
        <f>SUMIFS(Movimientos!F:F,Movimientos!B:B,Productos!A9383,Movimientos!D:D,$E$1)</f>
        <v>0</v>
      </c>
      <c r="F9383" s="17">
        <f t="shared" si="292"/>
        <v>0</v>
      </c>
      <c r="G9383" s="14">
        <v>1</v>
      </c>
      <c r="H9383" s="15" t="str">
        <f t="shared" si="293"/>
        <v>Realizar Pedido</v>
      </c>
    </row>
    <row r="9384" spans="1:8" x14ac:dyDescent="0.25">
      <c r="A9384" s="3">
        <v>7592285000750</v>
      </c>
      <c r="B9384" s="11" t="s">
        <v>9158</v>
      </c>
      <c r="C9384" s="16"/>
      <c r="D9384" s="15">
        <f>SUMIFS(Movimientos!F:F,Movimientos!B:B,Productos!A9384,Movimientos!D:D,$D$1)</f>
        <v>0</v>
      </c>
      <c r="E9384" s="14">
        <f>SUMIFS(Movimientos!F:F,Movimientos!B:B,Productos!A9384,Movimientos!D:D,$E$1)</f>
        <v>0</v>
      </c>
      <c r="F9384" s="17">
        <f t="shared" si="292"/>
        <v>0</v>
      </c>
      <c r="G9384" s="14">
        <v>1</v>
      </c>
      <c r="H9384" s="15" t="str">
        <f t="shared" si="293"/>
        <v>Realizar Pedido</v>
      </c>
    </row>
    <row r="9385" spans="1:8" x14ac:dyDescent="0.25">
      <c r="A9385" s="2">
        <v>7591142000667</v>
      </c>
      <c r="B9385" s="12" t="s">
        <v>9159</v>
      </c>
      <c r="C9385" s="16"/>
      <c r="D9385" s="15">
        <f>SUMIFS(Movimientos!F:F,Movimientos!B:B,Productos!A9385,Movimientos!D:D,$D$1)</f>
        <v>0</v>
      </c>
      <c r="E9385" s="14">
        <f>SUMIFS(Movimientos!F:F,Movimientos!B:B,Productos!A9385,Movimientos!D:D,$E$1)</f>
        <v>0</v>
      </c>
      <c r="F9385" s="17">
        <f t="shared" si="292"/>
        <v>0</v>
      </c>
      <c r="G9385" s="14">
        <v>1</v>
      </c>
      <c r="H9385" s="15" t="str">
        <f t="shared" si="293"/>
        <v>Realizar Pedido</v>
      </c>
    </row>
    <row r="9386" spans="1:8" x14ac:dyDescent="0.25">
      <c r="A9386" s="3">
        <v>7591016852415</v>
      </c>
      <c r="B9386" s="11" t="s">
        <v>9160</v>
      </c>
      <c r="C9386" s="16"/>
      <c r="D9386" s="15">
        <f>SUMIFS(Movimientos!F:F,Movimientos!B:B,Productos!A9386,Movimientos!D:D,$D$1)</f>
        <v>0</v>
      </c>
      <c r="E9386" s="14">
        <f>SUMIFS(Movimientos!F:F,Movimientos!B:B,Productos!A9386,Movimientos!D:D,$E$1)</f>
        <v>0</v>
      </c>
      <c r="F9386" s="17">
        <f t="shared" si="292"/>
        <v>0</v>
      </c>
      <c r="G9386" s="14">
        <v>1</v>
      </c>
      <c r="H9386" s="15" t="str">
        <f t="shared" si="293"/>
        <v>Realizar Pedido</v>
      </c>
    </row>
    <row r="9387" spans="1:8" x14ac:dyDescent="0.25">
      <c r="A9387" s="3">
        <v>7591016859216</v>
      </c>
      <c r="B9387" s="11" t="s">
        <v>9161</v>
      </c>
      <c r="C9387" s="16"/>
      <c r="D9387" s="15">
        <f>SUMIFS(Movimientos!F:F,Movimientos!B:B,Productos!A9387,Movimientos!D:D,$D$1)</f>
        <v>0</v>
      </c>
      <c r="E9387" s="14">
        <f>SUMIFS(Movimientos!F:F,Movimientos!B:B,Productos!A9387,Movimientos!D:D,$E$1)</f>
        <v>0</v>
      </c>
      <c r="F9387" s="17">
        <f t="shared" si="292"/>
        <v>0</v>
      </c>
      <c r="G9387" s="14">
        <v>1</v>
      </c>
      <c r="H9387" s="15" t="str">
        <f t="shared" si="293"/>
        <v>Realizar Pedido</v>
      </c>
    </row>
    <row r="9388" spans="1:8" x14ac:dyDescent="0.25">
      <c r="A9388" s="3">
        <v>7591016853900</v>
      </c>
      <c r="B9388" s="11" t="s">
        <v>9162</v>
      </c>
      <c r="C9388" s="16"/>
      <c r="D9388" s="15">
        <f>SUMIFS(Movimientos!F:F,Movimientos!B:B,Productos!A9388,Movimientos!D:D,$D$1)</f>
        <v>0</v>
      </c>
      <c r="E9388" s="14">
        <f>SUMIFS(Movimientos!F:F,Movimientos!B:B,Productos!A9388,Movimientos!D:D,$E$1)</f>
        <v>0</v>
      </c>
      <c r="F9388" s="17">
        <f t="shared" si="292"/>
        <v>0</v>
      </c>
      <c r="G9388" s="14">
        <v>1</v>
      </c>
      <c r="H9388" s="15" t="str">
        <f t="shared" si="293"/>
        <v>Realizar Pedido</v>
      </c>
    </row>
    <row r="9389" spans="1:8" x14ac:dyDescent="0.25">
      <c r="A9389" s="3">
        <v>7591016853955</v>
      </c>
      <c r="B9389" s="11" t="s">
        <v>9163</v>
      </c>
      <c r="C9389" s="16"/>
      <c r="D9389" s="15">
        <f>SUMIFS(Movimientos!F:F,Movimientos!B:B,Productos!A9389,Movimientos!D:D,$D$1)</f>
        <v>0</v>
      </c>
      <c r="E9389" s="14">
        <f>SUMIFS(Movimientos!F:F,Movimientos!B:B,Productos!A9389,Movimientos!D:D,$E$1)</f>
        <v>0</v>
      </c>
      <c r="F9389" s="17">
        <f t="shared" si="292"/>
        <v>0</v>
      </c>
      <c r="G9389" s="14">
        <v>1</v>
      </c>
      <c r="H9389" s="15" t="str">
        <f t="shared" si="293"/>
        <v>Realizar Pedido</v>
      </c>
    </row>
    <row r="9390" spans="1:8" x14ac:dyDescent="0.25">
      <c r="A9390" s="3">
        <v>7591016853108</v>
      </c>
      <c r="B9390" s="11" t="s">
        <v>9164</v>
      </c>
      <c r="C9390" s="16"/>
      <c r="D9390" s="15">
        <f>SUMIFS(Movimientos!F:F,Movimientos!B:B,Productos!A9390,Movimientos!D:D,$D$1)</f>
        <v>0</v>
      </c>
      <c r="E9390" s="14">
        <f>SUMIFS(Movimientos!F:F,Movimientos!B:B,Productos!A9390,Movimientos!D:D,$E$1)</f>
        <v>0</v>
      </c>
      <c r="F9390" s="17">
        <f t="shared" si="292"/>
        <v>0</v>
      </c>
      <c r="G9390" s="14">
        <v>1</v>
      </c>
      <c r="H9390" s="15" t="str">
        <f t="shared" si="293"/>
        <v>Realizar Pedido</v>
      </c>
    </row>
    <row r="9391" spans="1:8" x14ac:dyDescent="0.25">
      <c r="A9391" s="3">
        <v>7591585110800</v>
      </c>
      <c r="B9391" s="11" t="s">
        <v>9165</v>
      </c>
      <c r="C9391" s="16"/>
      <c r="D9391" s="15">
        <f>SUMIFS(Movimientos!F:F,Movimientos!B:B,Productos!A9391,Movimientos!D:D,$D$1)</f>
        <v>0</v>
      </c>
      <c r="E9391" s="14">
        <f>SUMIFS(Movimientos!F:F,Movimientos!B:B,Productos!A9391,Movimientos!D:D,$E$1)</f>
        <v>0</v>
      </c>
      <c r="F9391" s="17">
        <f t="shared" si="292"/>
        <v>0</v>
      </c>
      <c r="G9391" s="14">
        <v>1</v>
      </c>
      <c r="H9391" s="15" t="str">
        <f t="shared" si="293"/>
        <v>Realizar Pedido</v>
      </c>
    </row>
    <row r="9392" spans="1:8" x14ac:dyDescent="0.25">
      <c r="A9392" s="3">
        <v>54228107119</v>
      </c>
      <c r="B9392" s="11" t="s">
        <v>9166</v>
      </c>
      <c r="C9392" s="16"/>
      <c r="D9392" s="15">
        <f>SUMIFS(Movimientos!F:F,Movimientos!B:B,Productos!A9392,Movimientos!D:D,$D$1)</f>
        <v>0</v>
      </c>
      <c r="E9392" s="14">
        <f>SUMIFS(Movimientos!F:F,Movimientos!B:B,Productos!A9392,Movimientos!D:D,$E$1)</f>
        <v>0</v>
      </c>
      <c r="F9392" s="17">
        <f t="shared" si="292"/>
        <v>0</v>
      </c>
      <c r="G9392" s="14">
        <v>1</v>
      </c>
      <c r="H9392" s="15" t="str">
        <f t="shared" si="293"/>
        <v>Realizar Pedido</v>
      </c>
    </row>
    <row r="9393" spans="1:8" x14ac:dyDescent="0.25">
      <c r="A9393" s="3">
        <v>7590011205158</v>
      </c>
      <c r="B9393" s="11" t="s">
        <v>9167</v>
      </c>
      <c r="C9393" s="16"/>
      <c r="D9393" s="15">
        <f>SUMIFS(Movimientos!F:F,Movimientos!B:B,Productos!A9393,Movimientos!D:D,$D$1)</f>
        <v>0</v>
      </c>
      <c r="E9393" s="14">
        <f>SUMIFS(Movimientos!F:F,Movimientos!B:B,Productos!A9393,Movimientos!D:D,$E$1)</f>
        <v>0</v>
      </c>
      <c r="F9393" s="17">
        <f t="shared" si="292"/>
        <v>0</v>
      </c>
      <c r="G9393" s="14">
        <v>1</v>
      </c>
      <c r="H9393" s="15" t="str">
        <f t="shared" si="293"/>
        <v>Realizar Pedido</v>
      </c>
    </row>
    <row r="9394" spans="1:8" x14ac:dyDescent="0.25">
      <c r="A9394" s="2">
        <v>7591114001739</v>
      </c>
      <c r="B9394" s="12" t="s">
        <v>9168</v>
      </c>
      <c r="C9394" s="16"/>
      <c r="D9394" s="15">
        <f>SUMIFS(Movimientos!F:F,Movimientos!B:B,Productos!A9394,Movimientos!D:D,$D$1)</f>
        <v>0</v>
      </c>
      <c r="E9394" s="14">
        <f>SUMIFS(Movimientos!F:F,Movimientos!B:B,Productos!A9394,Movimientos!D:D,$E$1)</f>
        <v>0</v>
      </c>
      <c r="F9394" s="17">
        <f t="shared" si="292"/>
        <v>0</v>
      </c>
      <c r="G9394" s="14">
        <v>1</v>
      </c>
      <c r="H9394" s="15" t="str">
        <f t="shared" si="293"/>
        <v>Realizar Pedido</v>
      </c>
    </row>
    <row r="9395" spans="1:8" x14ac:dyDescent="0.25">
      <c r="A9395" s="2">
        <v>7702025103133</v>
      </c>
      <c r="B9395" s="12" t="s">
        <v>9169</v>
      </c>
      <c r="C9395" s="16"/>
      <c r="D9395" s="15">
        <f>SUMIFS(Movimientos!F:F,Movimientos!B:B,Productos!A9395,Movimientos!D:D,$D$1)</f>
        <v>0</v>
      </c>
      <c r="E9395" s="14">
        <f>SUMIFS(Movimientos!F:F,Movimientos!B:B,Productos!A9395,Movimientos!D:D,$E$1)</f>
        <v>0</v>
      </c>
      <c r="F9395" s="17">
        <f t="shared" si="292"/>
        <v>0</v>
      </c>
      <c r="G9395" s="14">
        <v>1</v>
      </c>
      <c r="H9395" s="15" t="str">
        <f t="shared" si="293"/>
        <v>Realizar Pedido</v>
      </c>
    </row>
    <row r="9396" spans="1:8" x14ac:dyDescent="0.25">
      <c r="A9396" s="3">
        <v>7591016154069</v>
      </c>
      <c r="B9396" s="11" t="s">
        <v>9170</v>
      </c>
      <c r="C9396" s="16"/>
      <c r="D9396" s="15">
        <f>SUMIFS(Movimientos!F:F,Movimientos!B:B,Productos!A9396,Movimientos!D:D,$D$1)</f>
        <v>0</v>
      </c>
      <c r="E9396" s="14">
        <f>SUMIFS(Movimientos!F:F,Movimientos!B:B,Productos!A9396,Movimientos!D:D,$E$1)</f>
        <v>0</v>
      </c>
      <c r="F9396" s="17">
        <f t="shared" si="292"/>
        <v>0</v>
      </c>
      <c r="G9396" s="14">
        <v>1</v>
      </c>
      <c r="H9396" s="15" t="str">
        <f t="shared" si="293"/>
        <v>Realizar Pedido</v>
      </c>
    </row>
    <row r="9397" spans="1:8" x14ac:dyDescent="0.25">
      <c r="A9397" s="3">
        <v>7591082010269</v>
      </c>
      <c r="B9397" s="11" t="s">
        <v>9171</v>
      </c>
      <c r="C9397" s="16"/>
      <c r="D9397" s="15">
        <f>SUMIFS(Movimientos!F:F,Movimientos!B:B,Productos!A9397,Movimientos!D:D,$D$1)</f>
        <v>0</v>
      </c>
      <c r="E9397" s="14">
        <f>SUMIFS(Movimientos!F:F,Movimientos!B:B,Productos!A9397,Movimientos!D:D,$E$1)</f>
        <v>0</v>
      </c>
      <c r="F9397" s="17">
        <f t="shared" si="292"/>
        <v>0</v>
      </c>
      <c r="G9397" s="14">
        <v>1</v>
      </c>
      <c r="H9397" s="15" t="str">
        <f t="shared" si="293"/>
        <v>Realizar Pedido</v>
      </c>
    </row>
    <row r="9398" spans="1:8" x14ac:dyDescent="0.25">
      <c r="A9398" s="3">
        <v>7591082017145</v>
      </c>
      <c r="B9398" s="11" t="s">
        <v>9172</v>
      </c>
      <c r="C9398" s="16"/>
      <c r="D9398" s="15">
        <f>SUMIFS(Movimientos!F:F,Movimientos!B:B,Productos!A9398,Movimientos!D:D,$D$1)</f>
        <v>0</v>
      </c>
      <c r="E9398" s="14">
        <f>SUMIFS(Movimientos!F:F,Movimientos!B:B,Productos!A9398,Movimientos!D:D,$E$1)</f>
        <v>0</v>
      </c>
      <c r="F9398" s="17">
        <f t="shared" si="292"/>
        <v>0</v>
      </c>
      <c r="G9398" s="14">
        <v>1</v>
      </c>
      <c r="H9398" s="15" t="str">
        <f t="shared" si="293"/>
        <v>Realizar Pedido</v>
      </c>
    </row>
    <row r="9399" spans="1:8" x14ac:dyDescent="0.25">
      <c r="A9399" s="3">
        <v>7599000003867</v>
      </c>
      <c r="B9399" s="11" t="s">
        <v>9173</v>
      </c>
      <c r="C9399" s="16"/>
      <c r="D9399" s="15">
        <f>SUMIFS(Movimientos!F:F,Movimientos!B:B,Productos!A9399,Movimientos!D:D,$D$1)</f>
        <v>0</v>
      </c>
      <c r="E9399" s="14">
        <f>SUMIFS(Movimientos!F:F,Movimientos!B:B,Productos!A9399,Movimientos!D:D,$E$1)</f>
        <v>0</v>
      </c>
      <c r="F9399" s="17">
        <f t="shared" si="292"/>
        <v>0</v>
      </c>
      <c r="G9399" s="14">
        <v>1</v>
      </c>
      <c r="H9399" s="15" t="str">
        <f t="shared" si="293"/>
        <v>Realizar Pedido</v>
      </c>
    </row>
    <row r="9400" spans="1:8" x14ac:dyDescent="0.25">
      <c r="A9400" s="3">
        <v>7599000003874</v>
      </c>
      <c r="B9400" s="11" t="s">
        <v>9174</v>
      </c>
      <c r="C9400" s="16"/>
      <c r="D9400" s="15">
        <f>SUMIFS(Movimientos!F:F,Movimientos!B:B,Productos!A9400,Movimientos!D:D,$D$1)</f>
        <v>0</v>
      </c>
      <c r="E9400" s="14">
        <f>SUMIFS(Movimientos!F:F,Movimientos!B:B,Productos!A9400,Movimientos!D:D,$E$1)</f>
        <v>0</v>
      </c>
      <c r="F9400" s="17">
        <f t="shared" si="292"/>
        <v>0</v>
      </c>
      <c r="G9400" s="14">
        <v>1</v>
      </c>
      <c r="H9400" s="15" t="str">
        <f t="shared" si="293"/>
        <v>Realizar Pedido</v>
      </c>
    </row>
    <row r="9401" spans="1:8" x14ac:dyDescent="0.25">
      <c r="A9401" s="3">
        <v>7599000003843</v>
      </c>
      <c r="B9401" s="11" t="s">
        <v>9175</v>
      </c>
      <c r="C9401" s="16"/>
      <c r="D9401" s="15">
        <f>SUMIFS(Movimientos!F:F,Movimientos!B:B,Productos!A9401,Movimientos!D:D,$D$1)</f>
        <v>0</v>
      </c>
      <c r="E9401" s="14">
        <f>SUMIFS(Movimientos!F:F,Movimientos!B:B,Productos!A9401,Movimientos!D:D,$E$1)</f>
        <v>0</v>
      </c>
      <c r="F9401" s="17">
        <f t="shared" si="292"/>
        <v>0</v>
      </c>
      <c r="G9401" s="14">
        <v>1</v>
      </c>
      <c r="H9401" s="15" t="str">
        <f t="shared" si="293"/>
        <v>Realizar Pedido</v>
      </c>
    </row>
    <row r="9402" spans="1:8" x14ac:dyDescent="0.25">
      <c r="A9402" s="3">
        <v>7591612312306</v>
      </c>
      <c r="B9402" s="11" t="s">
        <v>9176</v>
      </c>
      <c r="C9402" s="16"/>
      <c r="D9402" s="15">
        <f>SUMIFS(Movimientos!F:F,Movimientos!B:B,Productos!A9402,Movimientos!D:D,$D$1)</f>
        <v>0</v>
      </c>
      <c r="E9402" s="14">
        <f>SUMIFS(Movimientos!F:F,Movimientos!B:B,Productos!A9402,Movimientos!D:D,$E$1)</f>
        <v>0</v>
      </c>
      <c r="F9402" s="17">
        <f t="shared" si="292"/>
        <v>0</v>
      </c>
      <c r="G9402" s="14">
        <v>1</v>
      </c>
      <c r="H9402" s="15" t="str">
        <f t="shared" si="293"/>
        <v>Realizar Pedido</v>
      </c>
    </row>
    <row r="9403" spans="1:8" x14ac:dyDescent="0.25">
      <c r="A9403" s="3">
        <v>7702011030016</v>
      </c>
      <c r="B9403" s="11" t="s">
        <v>9177</v>
      </c>
      <c r="C9403" s="16"/>
      <c r="D9403" s="15">
        <f>SUMIFS(Movimientos!F:F,Movimientos!B:B,Productos!A9403,Movimientos!D:D,$D$1)</f>
        <v>0</v>
      </c>
      <c r="E9403" s="14">
        <f>SUMIFS(Movimientos!F:F,Movimientos!B:B,Productos!A9403,Movimientos!D:D,$E$1)</f>
        <v>0</v>
      </c>
      <c r="F9403" s="17">
        <f t="shared" si="292"/>
        <v>0</v>
      </c>
      <c r="G9403" s="14">
        <v>1</v>
      </c>
      <c r="H9403" s="15" t="str">
        <f t="shared" si="293"/>
        <v>Realizar Pedido</v>
      </c>
    </row>
    <row r="9404" spans="1:8" x14ac:dyDescent="0.25">
      <c r="A9404" s="3">
        <v>7599000003829</v>
      </c>
      <c r="B9404" s="11" t="s">
        <v>9178</v>
      </c>
      <c r="C9404" s="16"/>
      <c r="D9404" s="15">
        <f>SUMIFS(Movimientos!F:F,Movimientos!B:B,Productos!A9404,Movimientos!D:D,$D$1)</f>
        <v>0</v>
      </c>
      <c r="E9404" s="14">
        <f>SUMIFS(Movimientos!F:F,Movimientos!B:B,Productos!A9404,Movimientos!D:D,$E$1)</f>
        <v>0</v>
      </c>
      <c r="F9404" s="17">
        <f t="shared" si="292"/>
        <v>0</v>
      </c>
      <c r="G9404" s="14">
        <v>1</v>
      </c>
      <c r="H9404" s="15" t="str">
        <f t="shared" si="293"/>
        <v>Realizar Pedido</v>
      </c>
    </row>
    <row r="9405" spans="1:8" x14ac:dyDescent="0.25">
      <c r="A9405" s="3">
        <v>7593276000018</v>
      </c>
      <c r="B9405" s="11" t="s">
        <v>9179</v>
      </c>
      <c r="C9405" s="16"/>
      <c r="D9405" s="15">
        <f>SUMIFS(Movimientos!F:F,Movimientos!B:B,Productos!A9405,Movimientos!D:D,$D$1)</f>
        <v>0</v>
      </c>
      <c r="E9405" s="14">
        <f>SUMIFS(Movimientos!F:F,Movimientos!B:B,Productos!A9405,Movimientos!D:D,$E$1)</f>
        <v>0</v>
      </c>
      <c r="F9405" s="17">
        <f t="shared" si="292"/>
        <v>0</v>
      </c>
      <c r="G9405" s="14">
        <v>1</v>
      </c>
      <c r="H9405" s="15" t="str">
        <f t="shared" si="293"/>
        <v>Realizar Pedido</v>
      </c>
    </row>
    <row r="9406" spans="1:8" x14ac:dyDescent="0.25">
      <c r="A9406" s="3">
        <v>7590011891351</v>
      </c>
      <c r="B9406" s="11" t="s">
        <v>9180</v>
      </c>
      <c r="C9406" s="16"/>
      <c r="D9406" s="15">
        <f>SUMIFS(Movimientos!F:F,Movimientos!B:B,Productos!A9406,Movimientos!D:D,$D$1)</f>
        <v>0</v>
      </c>
      <c r="E9406" s="14">
        <f>SUMIFS(Movimientos!F:F,Movimientos!B:B,Productos!A9406,Movimientos!D:D,$E$1)</f>
        <v>0</v>
      </c>
      <c r="F9406" s="17">
        <f t="shared" si="292"/>
        <v>0</v>
      </c>
      <c r="G9406" s="14">
        <v>1</v>
      </c>
      <c r="H9406" s="15" t="str">
        <f t="shared" si="293"/>
        <v>Realizar Pedido</v>
      </c>
    </row>
    <row r="9407" spans="1:8" x14ac:dyDescent="0.25">
      <c r="A9407" s="3">
        <v>7591082000048</v>
      </c>
      <c r="B9407" s="11" t="s">
        <v>9181</v>
      </c>
      <c r="C9407" s="16"/>
      <c r="D9407" s="15">
        <f>SUMIFS(Movimientos!F:F,Movimientos!B:B,Productos!A9407,Movimientos!D:D,$D$1)</f>
        <v>0</v>
      </c>
      <c r="E9407" s="14">
        <f>SUMIFS(Movimientos!F:F,Movimientos!B:B,Productos!A9407,Movimientos!D:D,$E$1)</f>
        <v>0</v>
      </c>
      <c r="F9407" s="17">
        <f t="shared" si="292"/>
        <v>0</v>
      </c>
      <c r="G9407" s="14">
        <v>1</v>
      </c>
      <c r="H9407" s="15" t="str">
        <f t="shared" si="293"/>
        <v>Realizar Pedido</v>
      </c>
    </row>
    <row r="9408" spans="1:8" x14ac:dyDescent="0.25">
      <c r="A9408" s="3">
        <v>7702011006318</v>
      </c>
      <c r="B9408" s="11" t="s">
        <v>9182</v>
      </c>
      <c r="C9408" s="16"/>
      <c r="D9408" s="15">
        <f>SUMIFS(Movimientos!F:F,Movimientos!B:B,Productos!A9408,Movimientos!D:D,$D$1)</f>
        <v>0</v>
      </c>
      <c r="E9408" s="14">
        <f>SUMIFS(Movimientos!F:F,Movimientos!B:B,Productos!A9408,Movimientos!D:D,$E$1)</f>
        <v>0</v>
      </c>
      <c r="F9408" s="17">
        <f t="shared" si="292"/>
        <v>0</v>
      </c>
      <c r="G9408" s="14">
        <v>1</v>
      </c>
      <c r="H9408" s="15" t="str">
        <f t="shared" si="293"/>
        <v>Realizar Pedido</v>
      </c>
    </row>
    <row r="9409" spans="1:8" x14ac:dyDescent="0.25">
      <c r="A9409" s="3">
        <v>761</v>
      </c>
      <c r="B9409" s="11" t="s">
        <v>9183</v>
      </c>
      <c r="C9409" s="16"/>
      <c r="D9409" s="15">
        <f>SUMIFS(Movimientos!F:F,Movimientos!B:B,Productos!A9409,Movimientos!D:D,$D$1)</f>
        <v>0</v>
      </c>
      <c r="E9409" s="14">
        <f>SUMIFS(Movimientos!F:F,Movimientos!B:B,Productos!A9409,Movimientos!D:D,$E$1)</f>
        <v>0</v>
      </c>
      <c r="F9409" s="17">
        <f t="shared" si="292"/>
        <v>0</v>
      </c>
      <c r="G9409" s="14">
        <v>1</v>
      </c>
      <c r="H9409" s="15" t="str">
        <f t="shared" si="293"/>
        <v>Realizar Pedido</v>
      </c>
    </row>
    <row r="9410" spans="1:8" x14ac:dyDescent="0.25">
      <c r="A9410" s="3">
        <v>762</v>
      </c>
      <c r="B9410" s="11" t="s">
        <v>9184</v>
      </c>
      <c r="C9410" s="16"/>
      <c r="D9410" s="15">
        <f>SUMIFS(Movimientos!F:F,Movimientos!B:B,Productos!A9410,Movimientos!D:D,$D$1)</f>
        <v>0</v>
      </c>
      <c r="E9410" s="14">
        <f>SUMIFS(Movimientos!F:F,Movimientos!B:B,Productos!A9410,Movimientos!D:D,$E$1)</f>
        <v>0</v>
      </c>
      <c r="F9410" s="17">
        <f t="shared" si="292"/>
        <v>0</v>
      </c>
      <c r="G9410" s="14">
        <v>1</v>
      </c>
      <c r="H9410" s="15" t="str">
        <f t="shared" si="293"/>
        <v>Realizar Pedido</v>
      </c>
    </row>
    <row r="9411" spans="1:8" x14ac:dyDescent="0.25">
      <c r="A9411" s="3">
        <v>7591082010351</v>
      </c>
      <c r="B9411" s="11" t="s">
        <v>9185</v>
      </c>
      <c r="C9411" s="16"/>
      <c r="D9411" s="15">
        <f>SUMIFS(Movimientos!F:F,Movimientos!B:B,Productos!A9411,Movimientos!D:D,$D$1)</f>
        <v>0</v>
      </c>
      <c r="E9411" s="14">
        <f>SUMIFS(Movimientos!F:F,Movimientos!B:B,Productos!A9411,Movimientos!D:D,$E$1)</f>
        <v>0</v>
      </c>
      <c r="F9411" s="17">
        <f t="shared" ref="F9411:F9474" si="294">D9411-E9411</f>
        <v>0</v>
      </c>
      <c r="G9411" s="14">
        <v>1</v>
      </c>
      <c r="H9411" s="15" t="str">
        <f t="shared" ref="H9411:H9474" si="295">IF(F9411&lt;G9411,"Realizar Pedido","")</f>
        <v>Realizar Pedido</v>
      </c>
    </row>
    <row r="9412" spans="1:8" x14ac:dyDescent="0.25">
      <c r="A9412" s="2">
        <v>7591082012126</v>
      </c>
      <c r="B9412" s="12" t="s">
        <v>9186</v>
      </c>
      <c r="C9412" s="16"/>
      <c r="D9412" s="15">
        <f>SUMIFS(Movimientos!F:F,Movimientos!B:B,Productos!A9412,Movimientos!D:D,$D$1)</f>
        <v>0</v>
      </c>
      <c r="E9412" s="14">
        <f>SUMIFS(Movimientos!F:F,Movimientos!B:B,Productos!A9412,Movimientos!D:D,$E$1)</f>
        <v>0</v>
      </c>
      <c r="F9412" s="17">
        <f t="shared" si="294"/>
        <v>0</v>
      </c>
      <c r="G9412" s="14">
        <v>1</v>
      </c>
      <c r="H9412" s="15" t="str">
        <f t="shared" si="295"/>
        <v>Realizar Pedido</v>
      </c>
    </row>
    <row r="9413" spans="1:8" x14ac:dyDescent="0.25">
      <c r="A9413" s="2">
        <v>7591082012140</v>
      </c>
      <c r="B9413" s="12" t="s">
        <v>9187</v>
      </c>
      <c r="C9413" s="16"/>
      <c r="D9413" s="15">
        <f>SUMIFS(Movimientos!F:F,Movimientos!B:B,Productos!A9413,Movimientos!D:D,$D$1)</f>
        <v>0</v>
      </c>
      <c r="E9413" s="14">
        <f>SUMIFS(Movimientos!F:F,Movimientos!B:B,Productos!A9413,Movimientos!D:D,$E$1)</f>
        <v>0</v>
      </c>
      <c r="F9413" s="17">
        <f t="shared" si="294"/>
        <v>0</v>
      </c>
      <c r="G9413" s="14">
        <v>1</v>
      </c>
      <c r="H9413" s="15" t="str">
        <f t="shared" si="295"/>
        <v>Realizar Pedido</v>
      </c>
    </row>
    <row r="9414" spans="1:8" x14ac:dyDescent="0.25">
      <c r="A9414" s="3">
        <v>7591082007153</v>
      </c>
      <c r="B9414" s="11" t="s">
        <v>9188</v>
      </c>
      <c r="C9414" s="16"/>
      <c r="D9414" s="15">
        <f>SUMIFS(Movimientos!F:F,Movimientos!B:B,Productos!A9414,Movimientos!D:D,$D$1)</f>
        <v>0</v>
      </c>
      <c r="E9414" s="14">
        <f>SUMIFS(Movimientos!F:F,Movimientos!B:B,Productos!A9414,Movimientos!D:D,$E$1)</f>
        <v>0</v>
      </c>
      <c r="F9414" s="17">
        <f t="shared" si="294"/>
        <v>0</v>
      </c>
      <c r="G9414" s="14">
        <v>1</v>
      </c>
      <c r="H9414" s="15" t="str">
        <f t="shared" si="295"/>
        <v>Realizar Pedido</v>
      </c>
    </row>
    <row r="9415" spans="1:8" x14ac:dyDescent="0.25">
      <c r="A9415" s="3">
        <v>7590019001905</v>
      </c>
      <c r="B9415" s="11" t="s">
        <v>9189</v>
      </c>
      <c r="C9415" s="16"/>
      <c r="D9415" s="15">
        <f>SUMIFS(Movimientos!F:F,Movimientos!B:B,Productos!A9415,Movimientos!D:D,$D$1)</f>
        <v>0</v>
      </c>
      <c r="E9415" s="14">
        <f>SUMIFS(Movimientos!F:F,Movimientos!B:B,Productos!A9415,Movimientos!D:D,$E$1)</f>
        <v>0</v>
      </c>
      <c r="F9415" s="17">
        <f t="shared" si="294"/>
        <v>0</v>
      </c>
      <c r="G9415" s="14">
        <v>1</v>
      </c>
      <c r="H9415" s="15" t="str">
        <f t="shared" si="295"/>
        <v>Realizar Pedido</v>
      </c>
    </row>
    <row r="9416" spans="1:8" x14ac:dyDescent="0.25">
      <c r="A9416" s="3">
        <v>7590019001912</v>
      </c>
      <c r="B9416" s="11" t="s">
        <v>9190</v>
      </c>
      <c r="C9416" s="16"/>
      <c r="D9416" s="15">
        <f>SUMIFS(Movimientos!F:F,Movimientos!B:B,Productos!A9416,Movimientos!D:D,$D$1)</f>
        <v>0</v>
      </c>
      <c r="E9416" s="14">
        <f>SUMIFS(Movimientos!F:F,Movimientos!B:B,Productos!A9416,Movimientos!D:D,$E$1)</f>
        <v>0</v>
      </c>
      <c r="F9416" s="17">
        <f t="shared" si="294"/>
        <v>0</v>
      </c>
      <c r="G9416" s="14">
        <v>1</v>
      </c>
      <c r="H9416" s="15" t="str">
        <f t="shared" si="295"/>
        <v>Realizar Pedido</v>
      </c>
    </row>
    <row r="9417" spans="1:8" x14ac:dyDescent="0.25">
      <c r="A9417" s="3">
        <v>7590019753675</v>
      </c>
      <c r="B9417" s="11" t="s">
        <v>9191</v>
      </c>
      <c r="C9417" s="16"/>
      <c r="D9417" s="15">
        <f>SUMIFS(Movimientos!F:F,Movimientos!B:B,Productos!A9417,Movimientos!D:D,$D$1)</f>
        <v>0</v>
      </c>
      <c r="E9417" s="14">
        <f>SUMIFS(Movimientos!F:F,Movimientos!B:B,Productos!A9417,Movimientos!D:D,$E$1)</f>
        <v>0</v>
      </c>
      <c r="F9417" s="17">
        <f t="shared" si="294"/>
        <v>0</v>
      </c>
      <c r="G9417" s="14">
        <v>1</v>
      </c>
      <c r="H9417" s="15" t="str">
        <f t="shared" si="295"/>
        <v>Realizar Pedido</v>
      </c>
    </row>
    <row r="9418" spans="1:8" x14ac:dyDescent="0.25">
      <c r="A9418" s="3">
        <v>7590019002032</v>
      </c>
      <c r="B9418" s="11" t="s">
        <v>9192</v>
      </c>
      <c r="C9418" s="16"/>
      <c r="D9418" s="15">
        <f>SUMIFS(Movimientos!F:F,Movimientos!B:B,Productos!A9418,Movimientos!D:D,$D$1)</f>
        <v>0</v>
      </c>
      <c r="E9418" s="14">
        <f>SUMIFS(Movimientos!F:F,Movimientos!B:B,Productos!A9418,Movimientos!D:D,$E$1)</f>
        <v>0</v>
      </c>
      <c r="F9418" s="17">
        <f t="shared" si="294"/>
        <v>0</v>
      </c>
      <c r="G9418" s="14">
        <v>1</v>
      </c>
      <c r="H9418" s="15" t="str">
        <f t="shared" si="295"/>
        <v>Realizar Pedido</v>
      </c>
    </row>
    <row r="9419" spans="1:8" x14ac:dyDescent="0.25">
      <c r="A9419" s="3">
        <v>7590019002094</v>
      </c>
      <c r="B9419" s="11" t="s">
        <v>9193</v>
      </c>
      <c r="C9419" s="16"/>
      <c r="D9419" s="15">
        <f>SUMIFS(Movimientos!F:F,Movimientos!B:B,Productos!A9419,Movimientos!D:D,$D$1)</f>
        <v>0</v>
      </c>
      <c r="E9419" s="14">
        <f>SUMIFS(Movimientos!F:F,Movimientos!B:B,Productos!A9419,Movimientos!D:D,$E$1)</f>
        <v>0</v>
      </c>
      <c r="F9419" s="17">
        <f t="shared" si="294"/>
        <v>0</v>
      </c>
      <c r="G9419" s="14">
        <v>1</v>
      </c>
      <c r="H9419" s="15" t="str">
        <f t="shared" si="295"/>
        <v>Realizar Pedido</v>
      </c>
    </row>
    <row r="9420" spans="1:8" x14ac:dyDescent="0.25">
      <c r="A9420" s="3">
        <v>7590019002025</v>
      </c>
      <c r="B9420" s="11" t="s">
        <v>9194</v>
      </c>
      <c r="C9420" s="16"/>
      <c r="D9420" s="15">
        <f>SUMIFS(Movimientos!F:F,Movimientos!B:B,Productos!A9420,Movimientos!D:D,$D$1)</f>
        <v>0</v>
      </c>
      <c r="E9420" s="14">
        <f>SUMIFS(Movimientos!F:F,Movimientos!B:B,Productos!A9420,Movimientos!D:D,$E$1)</f>
        <v>0</v>
      </c>
      <c r="F9420" s="17">
        <f t="shared" si="294"/>
        <v>0</v>
      </c>
      <c r="G9420" s="14">
        <v>1</v>
      </c>
      <c r="H9420" s="15" t="str">
        <f t="shared" si="295"/>
        <v>Realizar Pedido</v>
      </c>
    </row>
    <row r="9421" spans="1:8" x14ac:dyDescent="0.25">
      <c r="A9421" s="3">
        <v>7590019753668</v>
      </c>
      <c r="B9421" s="11" t="s">
        <v>9195</v>
      </c>
      <c r="C9421" s="16"/>
      <c r="D9421" s="15">
        <f>SUMIFS(Movimientos!F:F,Movimientos!B:B,Productos!A9421,Movimientos!D:D,$D$1)</f>
        <v>0</v>
      </c>
      <c r="E9421" s="14">
        <f>SUMIFS(Movimientos!F:F,Movimientos!B:B,Productos!A9421,Movimientos!D:D,$E$1)</f>
        <v>0</v>
      </c>
      <c r="F9421" s="17">
        <f t="shared" si="294"/>
        <v>0</v>
      </c>
      <c r="G9421" s="14">
        <v>1</v>
      </c>
      <c r="H9421" s="15" t="str">
        <f t="shared" si="295"/>
        <v>Realizar Pedido</v>
      </c>
    </row>
    <row r="9422" spans="1:8" x14ac:dyDescent="0.25">
      <c r="A9422" s="3">
        <v>8300961852369</v>
      </c>
      <c r="B9422" s="11" t="s">
        <v>9196</v>
      </c>
      <c r="C9422" s="16"/>
      <c r="D9422" s="15">
        <f>SUMIFS(Movimientos!F:F,Movimientos!B:B,Productos!A9422,Movimientos!D:D,$D$1)</f>
        <v>0</v>
      </c>
      <c r="E9422" s="14">
        <f>SUMIFS(Movimientos!F:F,Movimientos!B:B,Productos!A9422,Movimientos!D:D,$E$1)</f>
        <v>0</v>
      </c>
      <c r="F9422" s="17">
        <f t="shared" si="294"/>
        <v>0</v>
      </c>
      <c r="G9422" s="14">
        <v>1</v>
      </c>
      <c r="H9422" s="15" t="str">
        <f t="shared" si="295"/>
        <v>Realizar Pedido</v>
      </c>
    </row>
    <row r="9423" spans="1:8" x14ac:dyDescent="0.25">
      <c r="A9423" s="3">
        <v>8300961853366</v>
      </c>
      <c r="B9423" s="11" t="s">
        <v>9197</v>
      </c>
      <c r="C9423" s="16"/>
      <c r="D9423" s="15">
        <f>SUMIFS(Movimientos!F:F,Movimientos!B:B,Productos!A9423,Movimientos!D:D,$D$1)</f>
        <v>0</v>
      </c>
      <c r="E9423" s="14">
        <f>SUMIFS(Movimientos!F:F,Movimientos!B:B,Productos!A9423,Movimientos!D:D,$E$1)</f>
        <v>0</v>
      </c>
      <c r="F9423" s="17">
        <f t="shared" si="294"/>
        <v>0</v>
      </c>
      <c r="G9423" s="14">
        <v>1</v>
      </c>
      <c r="H9423" s="15" t="str">
        <f t="shared" si="295"/>
        <v>Realizar Pedido</v>
      </c>
    </row>
    <row r="9424" spans="1:8" x14ac:dyDescent="0.25">
      <c r="A9424" s="3">
        <v>8300961854363</v>
      </c>
      <c r="B9424" s="11" t="s">
        <v>9198</v>
      </c>
      <c r="C9424" s="16"/>
      <c r="D9424" s="15">
        <f>SUMIFS(Movimientos!F:F,Movimientos!B:B,Productos!A9424,Movimientos!D:D,$D$1)</f>
        <v>0</v>
      </c>
      <c r="E9424" s="14">
        <f>SUMIFS(Movimientos!F:F,Movimientos!B:B,Productos!A9424,Movimientos!D:D,$E$1)</f>
        <v>0</v>
      </c>
      <c r="F9424" s="17">
        <f t="shared" si="294"/>
        <v>0</v>
      </c>
      <c r="G9424" s="14">
        <v>1</v>
      </c>
      <c r="H9424" s="15" t="str">
        <f t="shared" si="295"/>
        <v>Realizar Pedido</v>
      </c>
    </row>
    <row r="9425" spans="1:8" x14ac:dyDescent="0.25">
      <c r="A9425" s="3">
        <v>7592116000089</v>
      </c>
      <c r="B9425" s="11" t="s">
        <v>9199</v>
      </c>
      <c r="C9425" s="16"/>
      <c r="D9425" s="15">
        <f>SUMIFS(Movimientos!F:F,Movimientos!B:B,Productos!A9425,Movimientos!D:D,$D$1)</f>
        <v>0</v>
      </c>
      <c r="E9425" s="14">
        <f>SUMIFS(Movimientos!F:F,Movimientos!B:B,Productos!A9425,Movimientos!D:D,$E$1)</f>
        <v>0</v>
      </c>
      <c r="F9425" s="17">
        <f t="shared" si="294"/>
        <v>0</v>
      </c>
      <c r="G9425" s="14">
        <v>1</v>
      </c>
      <c r="H9425" s="15" t="str">
        <f t="shared" si="295"/>
        <v>Realizar Pedido</v>
      </c>
    </row>
    <row r="9426" spans="1:8" x14ac:dyDescent="0.25">
      <c r="A9426" s="2">
        <v>7453003541361</v>
      </c>
      <c r="B9426" s="12" t="s">
        <v>9200</v>
      </c>
      <c r="C9426" s="16"/>
      <c r="D9426" s="15">
        <f>SUMIFS(Movimientos!F:F,Movimientos!B:B,Productos!A9426,Movimientos!D:D,$D$1)</f>
        <v>0</v>
      </c>
      <c r="E9426" s="14">
        <f>SUMIFS(Movimientos!F:F,Movimientos!B:B,Productos!A9426,Movimientos!D:D,$E$1)</f>
        <v>0</v>
      </c>
      <c r="F9426" s="17">
        <f t="shared" si="294"/>
        <v>0</v>
      </c>
      <c r="G9426" s="14">
        <v>1</v>
      </c>
      <c r="H9426" s="15" t="str">
        <f t="shared" si="295"/>
        <v>Realizar Pedido</v>
      </c>
    </row>
    <row r="9427" spans="1:8" x14ac:dyDescent="0.25">
      <c r="A9427" s="2">
        <v>7453003530211</v>
      </c>
      <c r="B9427" s="12" t="s">
        <v>9201</v>
      </c>
      <c r="C9427" s="16"/>
      <c r="D9427" s="15">
        <f>SUMIFS(Movimientos!F:F,Movimientos!B:B,Productos!A9427,Movimientos!D:D,$D$1)</f>
        <v>0</v>
      </c>
      <c r="E9427" s="14">
        <f>SUMIFS(Movimientos!F:F,Movimientos!B:B,Productos!A9427,Movimientos!D:D,$E$1)</f>
        <v>0</v>
      </c>
      <c r="F9427" s="17">
        <f t="shared" si="294"/>
        <v>0</v>
      </c>
      <c r="G9427" s="14">
        <v>1</v>
      </c>
      <c r="H9427" s="15" t="str">
        <f t="shared" si="295"/>
        <v>Realizar Pedido</v>
      </c>
    </row>
    <row r="9428" spans="1:8" x14ac:dyDescent="0.25">
      <c r="A9428" s="3">
        <v>7453009223094</v>
      </c>
      <c r="B9428" s="11" t="s">
        <v>9202</v>
      </c>
      <c r="C9428" s="16"/>
      <c r="D9428" s="15">
        <f>SUMIFS(Movimientos!F:F,Movimientos!B:B,Productos!A9428,Movimientos!D:D,$D$1)</f>
        <v>0</v>
      </c>
      <c r="E9428" s="14">
        <f>SUMIFS(Movimientos!F:F,Movimientos!B:B,Productos!A9428,Movimientos!D:D,$E$1)</f>
        <v>0</v>
      </c>
      <c r="F9428" s="17">
        <f t="shared" si="294"/>
        <v>0</v>
      </c>
      <c r="G9428" s="14">
        <v>1</v>
      </c>
      <c r="H9428" s="15" t="str">
        <f t="shared" si="295"/>
        <v>Realizar Pedido</v>
      </c>
    </row>
    <row r="9429" spans="1:8" x14ac:dyDescent="0.25">
      <c r="A9429" s="3">
        <v>7591196001641</v>
      </c>
      <c r="B9429" s="11" t="s">
        <v>9203</v>
      </c>
      <c r="C9429" s="16"/>
      <c r="D9429" s="15">
        <f>SUMIFS(Movimientos!F:F,Movimientos!B:B,Productos!A9429,Movimientos!D:D,$D$1)</f>
        <v>0</v>
      </c>
      <c r="E9429" s="14">
        <f>SUMIFS(Movimientos!F:F,Movimientos!B:B,Productos!A9429,Movimientos!D:D,$E$1)</f>
        <v>0</v>
      </c>
      <c r="F9429" s="17">
        <f t="shared" si="294"/>
        <v>0</v>
      </c>
      <c r="G9429" s="14">
        <v>1</v>
      </c>
      <c r="H9429" s="15" t="str">
        <f t="shared" si="295"/>
        <v>Realizar Pedido</v>
      </c>
    </row>
    <row r="9430" spans="1:8" x14ac:dyDescent="0.25">
      <c r="A9430" s="3">
        <v>7591196000828</v>
      </c>
      <c r="B9430" s="11" t="s">
        <v>9204</v>
      </c>
      <c r="C9430" s="16"/>
      <c r="D9430" s="15">
        <f>SUMIFS(Movimientos!F:F,Movimientos!B:B,Productos!A9430,Movimientos!D:D,$D$1)</f>
        <v>0</v>
      </c>
      <c r="E9430" s="14">
        <f>SUMIFS(Movimientos!F:F,Movimientos!B:B,Productos!A9430,Movimientos!D:D,$E$1)</f>
        <v>0</v>
      </c>
      <c r="F9430" s="17">
        <f t="shared" si="294"/>
        <v>0</v>
      </c>
      <c r="G9430" s="14">
        <v>1</v>
      </c>
      <c r="H9430" s="15" t="str">
        <f t="shared" si="295"/>
        <v>Realizar Pedido</v>
      </c>
    </row>
    <row r="9431" spans="1:8" x14ac:dyDescent="0.25">
      <c r="A9431" s="3">
        <v>7591196000835</v>
      </c>
      <c r="B9431" s="11" t="s">
        <v>9205</v>
      </c>
      <c r="C9431" s="16"/>
      <c r="D9431" s="15">
        <f>SUMIFS(Movimientos!F:F,Movimientos!B:B,Productos!A9431,Movimientos!D:D,$D$1)</f>
        <v>0</v>
      </c>
      <c r="E9431" s="14">
        <f>SUMIFS(Movimientos!F:F,Movimientos!B:B,Productos!A9431,Movimientos!D:D,$E$1)</f>
        <v>0</v>
      </c>
      <c r="F9431" s="17">
        <f t="shared" si="294"/>
        <v>0</v>
      </c>
      <c r="G9431" s="14">
        <v>1</v>
      </c>
      <c r="H9431" s="15" t="str">
        <f t="shared" si="295"/>
        <v>Realizar Pedido</v>
      </c>
    </row>
    <row r="9432" spans="1:8" x14ac:dyDescent="0.25">
      <c r="A9432" s="3">
        <v>7591099106801</v>
      </c>
      <c r="B9432" s="11" t="s">
        <v>9206</v>
      </c>
      <c r="C9432" s="16"/>
      <c r="D9432" s="15">
        <f>SUMIFS(Movimientos!F:F,Movimientos!B:B,Productos!A9432,Movimientos!D:D,$D$1)</f>
        <v>0</v>
      </c>
      <c r="E9432" s="14">
        <f>SUMIFS(Movimientos!F:F,Movimientos!B:B,Productos!A9432,Movimientos!D:D,$E$1)</f>
        <v>0</v>
      </c>
      <c r="F9432" s="17">
        <f t="shared" si="294"/>
        <v>0</v>
      </c>
      <c r="G9432" s="14">
        <v>1</v>
      </c>
      <c r="H9432" s="15" t="str">
        <f t="shared" si="295"/>
        <v>Realizar Pedido</v>
      </c>
    </row>
    <row r="9433" spans="1:8" x14ac:dyDescent="0.25">
      <c r="A9433" s="3">
        <v>7591099128605</v>
      </c>
      <c r="B9433" s="11" t="s">
        <v>9207</v>
      </c>
      <c r="C9433" s="16"/>
      <c r="D9433" s="15">
        <f>SUMIFS(Movimientos!F:F,Movimientos!B:B,Productos!A9433,Movimientos!D:D,$D$1)</f>
        <v>0</v>
      </c>
      <c r="E9433" s="14">
        <f>SUMIFS(Movimientos!F:F,Movimientos!B:B,Productos!A9433,Movimientos!D:D,$E$1)</f>
        <v>0</v>
      </c>
      <c r="F9433" s="17">
        <f t="shared" si="294"/>
        <v>0</v>
      </c>
      <c r="G9433" s="14">
        <v>1</v>
      </c>
      <c r="H9433" s="15" t="str">
        <f t="shared" si="295"/>
        <v>Realizar Pedido</v>
      </c>
    </row>
    <row r="9434" spans="1:8" x14ac:dyDescent="0.25">
      <c r="A9434" s="2">
        <v>7591099128803</v>
      </c>
      <c r="B9434" s="12" t="s">
        <v>9208</v>
      </c>
      <c r="C9434" s="16"/>
      <c r="D9434" s="15">
        <f>SUMIFS(Movimientos!F:F,Movimientos!B:B,Productos!A9434,Movimientos!D:D,$D$1)</f>
        <v>0</v>
      </c>
      <c r="E9434" s="14">
        <f>SUMIFS(Movimientos!F:F,Movimientos!B:B,Productos!A9434,Movimientos!D:D,$E$1)</f>
        <v>0</v>
      </c>
      <c r="F9434" s="17">
        <f t="shared" si="294"/>
        <v>0</v>
      </c>
      <c r="G9434" s="14">
        <v>1</v>
      </c>
      <c r="H9434" s="15" t="str">
        <f t="shared" si="295"/>
        <v>Realizar Pedido</v>
      </c>
    </row>
    <row r="9435" spans="1:8" x14ac:dyDescent="0.25">
      <c r="A9435" s="2">
        <v>7591099128902</v>
      </c>
      <c r="B9435" s="12" t="s">
        <v>9209</v>
      </c>
      <c r="C9435" s="16"/>
      <c r="D9435" s="15">
        <f>SUMIFS(Movimientos!F:F,Movimientos!B:B,Productos!A9435,Movimientos!D:D,$D$1)</f>
        <v>0</v>
      </c>
      <c r="E9435" s="14">
        <f>SUMIFS(Movimientos!F:F,Movimientos!B:B,Productos!A9435,Movimientos!D:D,$E$1)</f>
        <v>0</v>
      </c>
      <c r="F9435" s="17">
        <f t="shared" si="294"/>
        <v>0</v>
      </c>
      <c r="G9435" s="14">
        <v>1</v>
      </c>
      <c r="H9435" s="15" t="str">
        <f t="shared" si="295"/>
        <v>Realizar Pedido</v>
      </c>
    </row>
    <row r="9436" spans="1:8" x14ac:dyDescent="0.25">
      <c r="A9436" s="3">
        <v>7591044400664</v>
      </c>
      <c r="B9436" s="11" t="s">
        <v>9210</v>
      </c>
      <c r="C9436" s="16"/>
      <c r="D9436" s="15">
        <f>SUMIFS(Movimientos!F:F,Movimientos!B:B,Productos!A9436,Movimientos!D:D,$D$1)</f>
        <v>0</v>
      </c>
      <c r="E9436" s="14">
        <f>SUMIFS(Movimientos!F:F,Movimientos!B:B,Productos!A9436,Movimientos!D:D,$E$1)</f>
        <v>0</v>
      </c>
      <c r="F9436" s="17">
        <f t="shared" si="294"/>
        <v>0</v>
      </c>
      <c r="G9436" s="14">
        <v>1</v>
      </c>
      <c r="H9436" s="15" t="str">
        <f t="shared" si="295"/>
        <v>Realizar Pedido</v>
      </c>
    </row>
    <row r="9437" spans="1:8" x14ac:dyDescent="0.25">
      <c r="A9437" s="2">
        <v>7591044430630</v>
      </c>
      <c r="B9437" s="12" t="s">
        <v>9211</v>
      </c>
      <c r="C9437" s="16"/>
      <c r="D9437" s="15">
        <f>SUMIFS(Movimientos!F:F,Movimientos!B:B,Productos!A9437,Movimientos!D:D,$D$1)</f>
        <v>0</v>
      </c>
      <c r="E9437" s="14">
        <f>SUMIFS(Movimientos!F:F,Movimientos!B:B,Productos!A9437,Movimientos!D:D,$E$1)</f>
        <v>0</v>
      </c>
      <c r="F9437" s="17">
        <f t="shared" si="294"/>
        <v>0</v>
      </c>
      <c r="G9437" s="14">
        <v>1</v>
      </c>
      <c r="H9437" s="15" t="str">
        <f t="shared" si="295"/>
        <v>Realizar Pedido</v>
      </c>
    </row>
    <row r="9438" spans="1:8" x14ac:dyDescent="0.25">
      <c r="A9438" s="2">
        <v>7591044400657</v>
      </c>
      <c r="B9438" s="12" t="s">
        <v>9212</v>
      </c>
      <c r="C9438" s="16"/>
      <c r="D9438" s="15">
        <f>SUMIFS(Movimientos!F:F,Movimientos!B:B,Productos!A9438,Movimientos!D:D,$D$1)</f>
        <v>0</v>
      </c>
      <c r="E9438" s="14">
        <f>SUMIFS(Movimientos!F:F,Movimientos!B:B,Productos!A9438,Movimientos!D:D,$E$1)</f>
        <v>0</v>
      </c>
      <c r="F9438" s="17">
        <f t="shared" si="294"/>
        <v>0</v>
      </c>
      <c r="G9438" s="14">
        <v>1</v>
      </c>
      <c r="H9438" s="15" t="str">
        <f t="shared" si="295"/>
        <v>Realizar Pedido</v>
      </c>
    </row>
    <row r="9439" spans="1:8" x14ac:dyDescent="0.25">
      <c r="A9439" s="3">
        <v>733739100108</v>
      </c>
      <c r="B9439" s="11" t="s">
        <v>9213</v>
      </c>
      <c r="C9439" s="16"/>
      <c r="D9439" s="15">
        <f>SUMIFS(Movimientos!F:F,Movimientos!B:B,Productos!A9439,Movimientos!D:D,$D$1)</f>
        <v>0</v>
      </c>
      <c r="E9439" s="14">
        <f>SUMIFS(Movimientos!F:F,Movimientos!B:B,Productos!A9439,Movimientos!D:D,$E$1)</f>
        <v>0</v>
      </c>
      <c r="F9439" s="17">
        <f t="shared" si="294"/>
        <v>0</v>
      </c>
      <c r="G9439" s="14">
        <v>1</v>
      </c>
      <c r="H9439" s="15" t="str">
        <f t="shared" si="295"/>
        <v>Realizar Pedido</v>
      </c>
    </row>
    <row r="9440" spans="1:8" x14ac:dyDescent="0.25">
      <c r="A9440" s="2">
        <v>7804960018616</v>
      </c>
      <c r="B9440" s="12" t="s">
        <v>9214</v>
      </c>
      <c r="C9440" s="16"/>
      <c r="D9440" s="15">
        <f>SUMIFS(Movimientos!F:F,Movimientos!B:B,Productos!A9440,Movimientos!D:D,$D$1)</f>
        <v>0</v>
      </c>
      <c r="E9440" s="14">
        <f>SUMIFS(Movimientos!F:F,Movimientos!B:B,Productos!A9440,Movimientos!D:D,$E$1)</f>
        <v>0</v>
      </c>
      <c r="F9440" s="17">
        <f t="shared" si="294"/>
        <v>0</v>
      </c>
      <c r="G9440" s="14">
        <v>1</v>
      </c>
      <c r="H9440" s="15" t="str">
        <f t="shared" si="295"/>
        <v>Realizar Pedido</v>
      </c>
    </row>
    <row r="9441" spans="1:8" x14ac:dyDescent="0.25">
      <c r="A9441" s="3">
        <v>7501839104639</v>
      </c>
      <c r="B9441" s="11" t="s">
        <v>9215</v>
      </c>
      <c r="C9441" s="16"/>
      <c r="D9441" s="15">
        <f>SUMIFS(Movimientos!F:F,Movimientos!B:B,Productos!A9441,Movimientos!D:D,$D$1)</f>
        <v>0</v>
      </c>
      <c r="E9441" s="14">
        <f>SUMIFS(Movimientos!F:F,Movimientos!B:B,Productos!A9441,Movimientos!D:D,$E$1)</f>
        <v>0</v>
      </c>
      <c r="F9441" s="17">
        <f t="shared" si="294"/>
        <v>0</v>
      </c>
      <c r="G9441" s="14">
        <v>1</v>
      </c>
      <c r="H9441" s="15" t="str">
        <f t="shared" si="295"/>
        <v>Realizar Pedido</v>
      </c>
    </row>
    <row r="9442" spans="1:8" x14ac:dyDescent="0.25">
      <c r="A9442" s="2">
        <v>7804960016643</v>
      </c>
      <c r="B9442" s="12" t="s">
        <v>9216</v>
      </c>
      <c r="C9442" s="16"/>
      <c r="D9442" s="15">
        <f>SUMIFS(Movimientos!F:F,Movimientos!B:B,Productos!A9442,Movimientos!D:D,$D$1)</f>
        <v>0</v>
      </c>
      <c r="E9442" s="14">
        <f>SUMIFS(Movimientos!F:F,Movimientos!B:B,Productos!A9442,Movimientos!D:D,$E$1)</f>
        <v>0</v>
      </c>
      <c r="F9442" s="17">
        <f t="shared" si="294"/>
        <v>0</v>
      </c>
      <c r="G9442" s="14">
        <v>1</v>
      </c>
      <c r="H9442" s="15" t="str">
        <f t="shared" si="295"/>
        <v>Realizar Pedido</v>
      </c>
    </row>
    <row r="9443" spans="1:8" x14ac:dyDescent="0.25">
      <c r="A9443" s="3">
        <v>705395110326</v>
      </c>
      <c r="B9443" s="11" t="s">
        <v>9217</v>
      </c>
      <c r="C9443" s="16"/>
      <c r="D9443" s="15">
        <f>SUMIFS(Movimientos!F:F,Movimientos!B:B,Productos!A9443,Movimientos!D:D,$D$1)</f>
        <v>0</v>
      </c>
      <c r="E9443" s="14">
        <f>SUMIFS(Movimientos!F:F,Movimientos!B:B,Productos!A9443,Movimientos!D:D,$E$1)</f>
        <v>0</v>
      </c>
      <c r="F9443" s="17">
        <f t="shared" si="294"/>
        <v>0</v>
      </c>
      <c r="G9443" s="14">
        <v>1</v>
      </c>
      <c r="H9443" s="15" t="str">
        <f t="shared" si="295"/>
        <v>Realizar Pedido</v>
      </c>
    </row>
    <row r="9444" spans="1:8" x14ac:dyDescent="0.25">
      <c r="A9444" s="3">
        <v>7591075000185</v>
      </c>
      <c r="B9444" s="11" t="s">
        <v>9218</v>
      </c>
      <c r="C9444" s="16"/>
      <c r="D9444" s="15">
        <f>SUMIFS(Movimientos!F:F,Movimientos!B:B,Productos!A9444,Movimientos!D:D,$D$1)</f>
        <v>0</v>
      </c>
      <c r="E9444" s="14">
        <f>SUMIFS(Movimientos!F:F,Movimientos!B:B,Productos!A9444,Movimientos!D:D,$E$1)</f>
        <v>0</v>
      </c>
      <c r="F9444" s="17">
        <f t="shared" si="294"/>
        <v>0</v>
      </c>
      <c r="G9444" s="14">
        <v>1</v>
      </c>
      <c r="H9444" s="15" t="str">
        <f t="shared" si="295"/>
        <v>Realizar Pedido</v>
      </c>
    </row>
    <row r="9445" spans="1:8" x14ac:dyDescent="0.25">
      <c r="A9445" s="3">
        <v>7591075000178</v>
      </c>
      <c r="B9445" s="11" t="s">
        <v>9219</v>
      </c>
      <c r="C9445" s="16"/>
      <c r="D9445" s="15">
        <f>SUMIFS(Movimientos!F:F,Movimientos!B:B,Productos!A9445,Movimientos!D:D,$D$1)</f>
        <v>0</v>
      </c>
      <c r="E9445" s="14">
        <f>SUMIFS(Movimientos!F:F,Movimientos!B:B,Productos!A9445,Movimientos!D:D,$E$1)</f>
        <v>0</v>
      </c>
      <c r="F9445" s="17">
        <f t="shared" si="294"/>
        <v>0</v>
      </c>
      <c r="G9445" s="14">
        <v>1</v>
      </c>
      <c r="H9445" s="15" t="str">
        <f t="shared" si="295"/>
        <v>Realizar Pedido</v>
      </c>
    </row>
    <row r="9446" spans="1:8" x14ac:dyDescent="0.25">
      <c r="A9446" s="3">
        <v>7591075000246</v>
      </c>
      <c r="B9446" s="11" t="s">
        <v>9220</v>
      </c>
      <c r="C9446" s="16"/>
      <c r="D9446" s="15">
        <f>SUMIFS(Movimientos!F:F,Movimientos!B:B,Productos!A9446,Movimientos!D:D,$D$1)</f>
        <v>0</v>
      </c>
      <c r="E9446" s="14">
        <f>SUMIFS(Movimientos!F:F,Movimientos!B:B,Productos!A9446,Movimientos!D:D,$E$1)</f>
        <v>0</v>
      </c>
      <c r="F9446" s="17">
        <f t="shared" si="294"/>
        <v>0</v>
      </c>
      <c r="G9446" s="14">
        <v>1</v>
      </c>
      <c r="H9446" s="15" t="str">
        <f t="shared" si="295"/>
        <v>Realizar Pedido</v>
      </c>
    </row>
    <row r="9447" spans="1:8" x14ac:dyDescent="0.25">
      <c r="A9447" s="3">
        <v>7592419005118</v>
      </c>
      <c r="B9447" s="11" t="s">
        <v>9221</v>
      </c>
      <c r="C9447" s="16"/>
      <c r="D9447" s="15">
        <f>SUMIFS(Movimientos!F:F,Movimientos!B:B,Productos!A9447,Movimientos!D:D,$D$1)</f>
        <v>0</v>
      </c>
      <c r="E9447" s="14">
        <f>SUMIFS(Movimientos!F:F,Movimientos!B:B,Productos!A9447,Movimientos!D:D,$E$1)</f>
        <v>0</v>
      </c>
      <c r="F9447" s="17">
        <f t="shared" si="294"/>
        <v>0</v>
      </c>
      <c r="G9447" s="14">
        <v>1</v>
      </c>
      <c r="H9447" s="15" t="str">
        <f t="shared" si="295"/>
        <v>Realizar Pedido</v>
      </c>
    </row>
    <row r="9448" spans="1:8" x14ac:dyDescent="0.25">
      <c r="A9448" s="3">
        <v>7592415555004</v>
      </c>
      <c r="B9448" s="11" t="s">
        <v>9222</v>
      </c>
      <c r="C9448" s="16"/>
      <c r="D9448" s="15">
        <f>SUMIFS(Movimientos!F:F,Movimientos!B:B,Productos!A9448,Movimientos!D:D,$D$1)</f>
        <v>0</v>
      </c>
      <c r="E9448" s="14">
        <f>SUMIFS(Movimientos!F:F,Movimientos!B:B,Productos!A9448,Movimientos!D:D,$E$1)</f>
        <v>0</v>
      </c>
      <c r="F9448" s="17">
        <f t="shared" si="294"/>
        <v>0</v>
      </c>
      <c r="G9448" s="14">
        <v>1</v>
      </c>
      <c r="H9448" s="15" t="str">
        <f t="shared" si="295"/>
        <v>Realizar Pedido</v>
      </c>
    </row>
    <row r="9449" spans="1:8" x14ac:dyDescent="0.25">
      <c r="A9449" s="3">
        <v>7592285000637</v>
      </c>
      <c r="B9449" s="11" t="s">
        <v>9223</v>
      </c>
      <c r="C9449" s="16"/>
      <c r="D9449" s="15">
        <f>SUMIFS(Movimientos!F:F,Movimientos!B:B,Productos!A9449,Movimientos!D:D,$D$1)</f>
        <v>0</v>
      </c>
      <c r="E9449" s="14">
        <f>SUMIFS(Movimientos!F:F,Movimientos!B:B,Productos!A9449,Movimientos!D:D,$E$1)</f>
        <v>0</v>
      </c>
      <c r="F9449" s="17">
        <f t="shared" si="294"/>
        <v>0</v>
      </c>
      <c r="G9449" s="14">
        <v>1</v>
      </c>
      <c r="H9449" s="15" t="str">
        <f t="shared" si="295"/>
        <v>Realizar Pedido</v>
      </c>
    </row>
    <row r="9450" spans="1:8" x14ac:dyDescent="0.25">
      <c r="A9450" s="2">
        <v>755</v>
      </c>
      <c r="B9450" s="12" t="s">
        <v>9224</v>
      </c>
      <c r="C9450" s="16"/>
      <c r="D9450" s="15">
        <f>SUMIFS(Movimientos!F:F,Movimientos!B:B,Productos!A9450,Movimientos!D:D,$D$1)</f>
        <v>0</v>
      </c>
      <c r="E9450" s="14">
        <f>SUMIFS(Movimientos!F:F,Movimientos!B:B,Productos!A9450,Movimientos!D:D,$E$1)</f>
        <v>0</v>
      </c>
      <c r="F9450" s="17">
        <f t="shared" si="294"/>
        <v>0</v>
      </c>
      <c r="G9450" s="14">
        <v>1</v>
      </c>
      <c r="H9450" s="15" t="str">
        <f t="shared" si="295"/>
        <v>Realizar Pedido</v>
      </c>
    </row>
    <row r="9451" spans="1:8" x14ac:dyDescent="0.25">
      <c r="A9451" s="3">
        <v>126</v>
      </c>
      <c r="B9451" s="11" t="s">
        <v>9224</v>
      </c>
      <c r="C9451" s="16"/>
      <c r="D9451" s="15">
        <f>SUMIFS(Movimientos!F:F,Movimientos!B:B,Productos!A9451,Movimientos!D:D,$D$1)</f>
        <v>0</v>
      </c>
      <c r="E9451" s="14">
        <f>SUMIFS(Movimientos!F:F,Movimientos!B:B,Productos!A9451,Movimientos!D:D,$E$1)</f>
        <v>0</v>
      </c>
      <c r="F9451" s="17">
        <f t="shared" si="294"/>
        <v>0</v>
      </c>
      <c r="G9451" s="14">
        <v>1</v>
      </c>
      <c r="H9451" s="15" t="str">
        <f t="shared" si="295"/>
        <v>Realizar Pedido</v>
      </c>
    </row>
    <row r="9452" spans="1:8" x14ac:dyDescent="0.25">
      <c r="A9452" s="3">
        <v>7595492000056</v>
      </c>
      <c r="B9452" s="11" t="s">
        <v>9224</v>
      </c>
      <c r="C9452" s="16"/>
      <c r="D9452" s="15">
        <f>SUMIFS(Movimientos!F:F,Movimientos!B:B,Productos!A9452,Movimientos!D:D,$D$1)</f>
        <v>0</v>
      </c>
      <c r="E9452" s="14">
        <f>SUMIFS(Movimientos!F:F,Movimientos!B:B,Productos!A9452,Movimientos!D:D,$E$1)</f>
        <v>0</v>
      </c>
      <c r="F9452" s="17">
        <f t="shared" si="294"/>
        <v>0</v>
      </c>
      <c r="G9452" s="14">
        <v>1</v>
      </c>
      <c r="H9452" s="15" t="str">
        <f t="shared" si="295"/>
        <v>Realizar Pedido</v>
      </c>
    </row>
    <row r="9453" spans="1:8" x14ac:dyDescent="0.25">
      <c r="A9453" s="3">
        <v>7592294000406</v>
      </c>
      <c r="B9453" s="11" t="s">
        <v>9225</v>
      </c>
      <c r="C9453" s="16"/>
      <c r="D9453" s="15">
        <f>SUMIFS(Movimientos!F:F,Movimientos!B:B,Productos!A9453,Movimientos!D:D,$D$1)</f>
        <v>0</v>
      </c>
      <c r="E9453" s="14">
        <f>SUMIFS(Movimientos!F:F,Movimientos!B:B,Productos!A9453,Movimientos!D:D,$E$1)</f>
        <v>0</v>
      </c>
      <c r="F9453" s="17">
        <f t="shared" si="294"/>
        <v>0</v>
      </c>
      <c r="G9453" s="14">
        <v>1</v>
      </c>
      <c r="H9453" s="15" t="str">
        <f t="shared" si="295"/>
        <v>Realizar Pedido</v>
      </c>
    </row>
    <row r="9454" spans="1:8" x14ac:dyDescent="0.25">
      <c r="A9454" s="3">
        <v>746</v>
      </c>
      <c r="B9454" s="11" t="s">
        <v>9226</v>
      </c>
      <c r="C9454" s="16"/>
      <c r="D9454" s="15">
        <f>SUMIFS(Movimientos!F:F,Movimientos!B:B,Productos!A9454,Movimientos!D:D,$D$1)</f>
        <v>0</v>
      </c>
      <c r="E9454" s="14">
        <f>SUMIFS(Movimientos!F:F,Movimientos!B:B,Productos!A9454,Movimientos!D:D,$E$1)</f>
        <v>0</v>
      </c>
      <c r="F9454" s="17">
        <f t="shared" si="294"/>
        <v>0</v>
      </c>
      <c r="G9454" s="14">
        <v>1</v>
      </c>
      <c r="H9454" s="15" t="str">
        <f t="shared" si="295"/>
        <v>Realizar Pedido</v>
      </c>
    </row>
    <row r="9455" spans="1:8" x14ac:dyDescent="0.25">
      <c r="A9455" s="3">
        <v>8935</v>
      </c>
      <c r="B9455" s="11" t="s">
        <v>9227</v>
      </c>
      <c r="C9455" s="16"/>
      <c r="D9455" s="15">
        <f>SUMIFS(Movimientos!F:F,Movimientos!B:B,Productos!A9455,Movimientos!D:D,$D$1)</f>
        <v>0</v>
      </c>
      <c r="E9455" s="14">
        <f>SUMIFS(Movimientos!F:F,Movimientos!B:B,Productos!A9455,Movimientos!D:D,$E$1)</f>
        <v>0</v>
      </c>
      <c r="F9455" s="17">
        <f t="shared" si="294"/>
        <v>0</v>
      </c>
      <c r="G9455" s="14">
        <v>1</v>
      </c>
      <c r="H9455" s="15" t="str">
        <f t="shared" si="295"/>
        <v>Realizar Pedido</v>
      </c>
    </row>
    <row r="9456" spans="1:8" x14ac:dyDescent="0.25">
      <c r="A9456" s="3">
        <v>7592827000682</v>
      </c>
      <c r="B9456" s="11" t="s">
        <v>9228</v>
      </c>
      <c r="C9456" s="16"/>
      <c r="D9456" s="15">
        <f>SUMIFS(Movimientos!F:F,Movimientos!B:B,Productos!A9456,Movimientos!D:D,$D$1)</f>
        <v>0</v>
      </c>
      <c r="E9456" s="14">
        <f>SUMIFS(Movimientos!F:F,Movimientos!B:B,Productos!A9456,Movimientos!D:D,$E$1)</f>
        <v>0</v>
      </c>
      <c r="F9456" s="17">
        <f t="shared" si="294"/>
        <v>0</v>
      </c>
      <c r="G9456" s="14">
        <v>1</v>
      </c>
      <c r="H9456" s="15" t="str">
        <f t="shared" si="295"/>
        <v>Realizar Pedido</v>
      </c>
    </row>
    <row r="9457" spans="1:8" x14ac:dyDescent="0.25">
      <c r="A9457" s="3">
        <v>500</v>
      </c>
      <c r="B9457" s="11" t="s">
        <v>9229</v>
      </c>
      <c r="C9457" s="16"/>
      <c r="D9457" s="15">
        <f>SUMIFS(Movimientos!F:F,Movimientos!B:B,Productos!A9457,Movimientos!D:D,$D$1)</f>
        <v>0</v>
      </c>
      <c r="E9457" s="14">
        <f>SUMIFS(Movimientos!F:F,Movimientos!B:B,Productos!A9457,Movimientos!D:D,$E$1)</f>
        <v>0</v>
      </c>
      <c r="F9457" s="17">
        <f t="shared" si="294"/>
        <v>0</v>
      </c>
      <c r="G9457" s="14">
        <v>1</v>
      </c>
      <c r="H9457" s="15" t="str">
        <f t="shared" si="295"/>
        <v>Realizar Pedido</v>
      </c>
    </row>
    <row r="9458" spans="1:8" x14ac:dyDescent="0.25">
      <c r="A9458" s="3">
        <v>757</v>
      </c>
      <c r="B9458" s="11" t="s">
        <v>9230</v>
      </c>
      <c r="C9458" s="16"/>
      <c r="D9458" s="15">
        <f>SUMIFS(Movimientos!F:F,Movimientos!B:B,Productos!A9458,Movimientos!D:D,$D$1)</f>
        <v>0</v>
      </c>
      <c r="E9458" s="14">
        <f>SUMIFS(Movimientos!F:F,Movimientos!B:B,Productos!A9458,Movimientos!D:D,$E$1)</f>
        <v>0</v>
      </c>
      <c r="F9458" s="17">
        <f t="shared" si="294"/>
        <v>0</v>
      </c>
      <c r="G9458" s="14">
        <v>1</v>
      </c>
      <c r="H9458" s="15" t="str">
        <f t="shared" si="295"/>
        <v>Realizar Pedido</v>
      </c>
    </row>
    <row r="9459" spans="1:8" x14ac:dyDescent="0.25">
      <c r="A9459" s="3">
        <v>7592419000335</v>
      </c>
      <c r="B9459" s="11" t="s">
        <v>9231</v>
      </c>
      <c r="C9459" s="16"/>
      <c r="D9459" s="15">
        <f>SUMIFS(Movimientos!F:F,Movimientos!B:B,Productos!A9459,Movimientos!D:D,$D$1)</f>
        <v>0</v>
      </c>
      <c r="E9459" s="14">
        <f>SUMIFS(Movimientos!F:F,Movimientos!B:B,Productos!A9459,Movimientos!D:D,$E$1)</f>
        <v>0</v>
      </c>
      <c r="F9459" s="17">
        <f t="shared" si="294"/>
        <v>0</v>
      </c>
      <c r="G9459" s="14">
        <v>1</v>
      </c>
      <c r="H9459" s="15" t="str">
        <f t="shared" si="295"/>
        <v>Realizar Pedido</v>
      </c>
    </row>
    <row r="9460" spans="1:8" x14ac:dyDescent="0.25">
      <c r="A9460" s="3">
        <v>7592419004999</v>
      </c>
      <c r="B9460" s="11" t="s">
        <v>9232</v>
      </c>
      <c r="C9460" s="16"/>
      <c r="D9460" s="15">
        <f>SUMIFS(Movimientos!F:F,Movimientos!B:B,Productos!A9460,Movimientos!D:D,$D$1)</f>
        <v>0</v>
      </c>
      <c r="E9460" s="14">
        <f>SUMIFS(Movimientos!F:F,Movimientos!B:B,Productos!A9460,Movimientos!D:D,$E$1)</f>
        <v>0</v>
      </c>
      <c r="F9460" s="17">
        <f t="shared" si="294"/>
        <v>0</v>
      </c>
      <c r="G9460" s="14">
        <v>1</v>
      </c>
      <c r="H9460" s="15" t="str">
        <f t="shared" si="295"/>
        <v>Realizar Pedido</v>
      </c>
    </row>
    <row r="9461" spans="1:8" x14ac:dyDescent="0.25">
      <c r="A9461" s="3">
        <v>7593726001589</v>
      </c>
      <c r="B9461" s="11" t="s">
        <v>9233</v>
      </c>
      <c r="C9461" s="16"/>
      <c r="D9461" s="15">
        <f>SUMIFS(Movimientos!F:F,Movimientos!B:B,Productos!A9461,Movimientos!D:D,$D$1)</f>
        <v>0</v>
      </c>
      <c r="E9461" s="14">
        <f>SUMIFS(Movimientos!F:F,Movimientos!B:B,Productos!A9461,Movimientos!D:D,$E$1)</f>
        <v>0</v>
      </c>
      <c r="F9461" s="17">
        <f t="shared" si="294"/>
        <v>0</v>
      </c>
      <c r="G9461" s="14">
        <v>1</v>
      </c>
      <c r="H9461" s="15" t="str">
        <f t="shared" si="295"/>
        <v>Realizar Pedido</v>
      </c>
    </row>
    <row r="9462" spans="1:8" x14ac:dyDescent="0.25">
      <c r="A9462" s="3">
        <v>776</v>
      </c>
      <c r="B9462" s="11" t="s">
        <v>9234</v>
      </c>
      <c r="C9462" s="16"/>
      <c r="D9462" s="15">
        <f>SUMIFS(Movimientos!F:F,Movimientos!B:B,Productos!A9462,Movimientos!D:D,$D$1)</f>
        <v>0</v>
      </c>
      <c r="E9462" s="14">
        <f>SUMIFS(Movimientos!F:F,Movimientos!B:B,Productos!A9462,Movimientos!D:D,$E$1)</f>
        <v>0</v>
      </c>
      <c r="F9462" s="17">
        <f t="shared" si="294"/>
        <v>0</v>
      </c>
      <c r="G9462" s="14">
        <v>1</v>
      </c>
      <c r="H9462" s="15" t="str">
        <f t="shared" si="295"/>
        <v>Realizar Pedido</v>
      </c>
    </row>
    <row r="9463" spans="1:8" x14ac:dyDescent="0.25">
      <c r="A9463" s="3">
        <v>7594001760016</v>
      </c>
      <c r="B9463" s="11" t="s">
        <v>9235</v>
      </c>
      <c r="C9463" s="16"/>
      <c r="D9463" s="15">
        <f>SUMIFS(Movimientos!F:F,Movimientos!B:B,Productos!A9463,Movimientos!D:D,$D$1)</f>
        <v>0</v>
      </c>
      <c r="E9463" s="14">
        <f>SUMIFS(Movimientos!F:F,Movimientos!B:B,Productos!A9463,Movimientos!D:D,$E$1)</f>
        <v>0</v>
      </c>
      <c r="F9463" s="17">
        <f t="shared" si="294"/>
        <v>0</v>
      </c>
      <c r="G9463" s="14">
        <v>1</v>
      </c>
      <c r="H9463" s="15" t="str">
        <f t="shared" si="295"/>
        <v>Realizar Pedido</v>
      </c>
    </row>
    <row r="9464" spans="1:8" x14ac:dyDescent="0.25">
      <c r="A9464" s="3">
        <v>801</v>
      </c>
      <c r="B9464" s="11" t="s">
        <v>9236</v>
      </c>
      <c r="C9464" s="16"/>
      <c r="D9464" s="15">
        <f>SUMIFS(Movimientos!F:F,Movimientos!B:B,Productos!A9464,Movimientos!D:D,$D$1)</f>
        <v>0</v>
      </c>
      <c r="E9464" s="14">
        <f>SUMIFS(Movimientos!F:F,Movimientos!B:B,Productos!A9464,Movimientos!D:D,$E$1)</f>
        <v>0</v>
      </c>
      <c r="F9464" s="17">
        <f t="shared" si="294"/>
        <v>0</v>
      </c>
      <c r="G9464" s="14">
        <v>1</v>
      </c>
      <c r="H9464" s="15" t="str">
        <f t="shared" si="295"/>
        <v>Realizar Pedido</v>
      </c>
    </row>
    <row r="9465" spans="1:8" x14ac:dyDescent="0.25">
      <c r="A9465" s="2">
        <v>734</v>
      </c>
      <c r="B9465" s="12" t="s">
        <v>9237</v>
      </c>
      <c r="C9465" s="16"/>
      <c r="D9465" s="15">
        <f>SUMIFS(Movimientos!F:F,Movimientos!B:B,Productos!A9465,Movimientos!D:D,$D$1)</f>
        <v>0</v>
      </c>
      <c r="E9465" s="14">
        <f>SUMIFS(Movimientos!F:F,Movimientos!B:B,Productos!A9465,Movimientos!D:D,$E$1)</f>
        <v>0</v>
      </c>
      <c r="F9465" s="17">
        <f t="shared" si="294"/>
        <v>0</v>
      </c>
      <c r="G9465" s="14">
        <v>1</v>
      </c>
      <c r="H9465" s="15" t="str">
        <f t="shared" si="295"/>
        <v>Realizar Pedido</v>
      </c>
    </row>
    <row r="9466" spans="1:8" x14ac:dyDescent="0.25">
      <c r="A9466" s="3">
        <v>7592827000828</v>
      </c>
      <c r="B9466" s="11" t="s">
        <v>9237</v>
      </c>
      <c r="C9466" s="16"/>
      <c r="D9466" s="15">
        <f>SUMIFS(Movimientos!F:F,Movimientos!B:B,Productos!A9466,Movimientos!D:D,$D$1)</f>
        <v>0</v>
      </c>
      <c r="E9466" s="14">
        <f>SUMIFS(Movimientos!F:F,Movimientos!B:B,Productos!A9466,Movimientos!D:D,$E$1)</f>
        <v>0</v>
      </c>
      <c r="F9466" s="17">
        <f t="shared" si="294"/>
        <v>0</v>
      </c>
      <c r="G9466" s="14">
        <v>1</v>
      </c>
      <c r="H9466" s="15" t="str">
        <f t="shared" si="295"/>
        <v>Realizar Pedido</v>
      </c>
    </row>
    <row r="9467" spans="1:8" x14ac:dyDescent="0.25">
      <c r="A9467" s="3">
        <v>7595492000087</v>
      </c>
      <c r="B9467" s="11" t="s">
        <v>9237</v>
      </c>
      <c r="C9467" s="16"/>
      <c r="D9467" s="15">
        <f>SUMIFS(Movimientos!F:F,Movimientos!B:B,Productos!A9467,Movimientos!D:D,$D$1)</f>
        <v>0</v>
      </c>
      <c r="E9467" s="14">
        <f>SUMIFS(Movimientos!F:F,Movimientos!B:B,Productos!A9467,Movimientos!D:D,$E$1)</f>
        <v>0</v>
      </c>
      <c r="F9467" s="17">
        <f t="shared" si="294"/>
        <v>0</v>
      </c>
      <c r="G9467" s="14">
        <v>1</v>
      </c>
      <c r="H9467" s="15" t="str">
        <f t="shared" si="295"/>
        <v>Realizar Pedido</v>
      </c>
    </row>
    <row r="9468" spans="1:8" x14ac:dyDescent="0.25">
      <c r="A9468" s="3">
        <v>7595492000025</v>
      </c>
      <c r="B9468" s="11" t="s">
        <v>9237</v>
      </c>
      <c r="C9468" s="16"/>
      <c r="D9468" s="15">
        <f>SUMIFS(Movimientos!F:F,Movimientos!B:B,Productos!A9468,Movimientos!D:D,$D$1)</f>
        <v>0</v>
      </c>
      <c r="E9468" s="14">
        <f>SUMIFS(Movimientos!F:F,Movimientos!B:B,Productos!A9468,Movimientos!D:D,$E$1)</f>
        <v>0</v>
      </c>
      <c r="F9468" s="17">
        <f t="shared" si="294"/>
        <v>0</v>
      </c>
      <c r="G9468" s="14">
        <v>1</v>
      </c>
      <c r="H9468" s="15" t="str">
        <f t="shared" si="295"/>
        <v>Realizar Pedido</v>
      </c>
    </row>
    <row r="9469" spans="1:8" x14ac:dyDescent="0.25">
      <c r="A9469" s="3">
        <v>7591075000253</v>
      </c>
      <c r="B9469" s="11" t="s">
        <v>9238</v>
      </c>
      <c r="C9469" s="16"/>
      <c r="D9469" s="15">
        <f>SUMIFS(Movimientos!F:F,Movimientos!B:B,Productos!A9469,Movimientos!D:D,$D$1)</f>
        <v>0</v>
      </c>
      <c r="E9469" s="14">
        <f>SUMIFS(Movimientos!F:F,Movimientos!B:B,Productos!A9469,Movimientos!D:D,$E$1)</f>
        <v>0</v>
      </c>
      <c r="F9469" s="17">
        <f t="shared" si="294"/>
        <v>0</v>
      </c>
      <c r="G9469" s="14">
        <v>1</v>
      </c>
      <c r="H9469" s="15" t="str">
        <f t="shared" si="295"/>
        <v>Realizar Pedido</v>
      </c>
    </row>
    <row r="9470" spans="1:8" x14ac:dyDescent="0.25">
      <c r="A9470" s="3">
        <v>7592294000413</v>
      </c>
      <c r="B9470" s="11" t="s">
        <v>9239</v>
      </c>
      <c r="C9470" s="16"/>
      <c r="D9470" s="15">
        <f>SUMIFS(Movimientos!F:F,Movimientos!B:B,Productos!A9470,Movimientos!D:D,$D$1)</f>
        <v>0</v>
      </c>
      <c r="E9470" s="14">
        <f>SUMIFS(Movimientos!F:F,Movimientos!B:B,Productos!A9470,Movimientos!D:D,$E$1)</f>
        <v>0</v>
      </c>
      <c r="F9470" s="17">
        <f t="shared" si="294"/>
        <v>0</v>
      </c>
      <c r="G9470" s="14">
        <v>1</v>
      </c>
      <c r="H9470" s="15" t="str">
        <f t="shared" si="295"/>
        <v>Realizar Pedido</v>
      </c>
    </row>
    <row r="9471" spans="1:8" x14ac:dyDescent="0.25">
      <c r="A9471" s="3">
        <v>7592294000390</v>
      </c>
      <c r="B9471" s="11" t="s">
        <v>9240</v>
      </c>
      <c r="C9471" s="16"/>
      <c r="D9471" s="15">
        <f>SUMIFS(Movimientos!F:F,Movimientos!B:B,Productos!A9471,Movimientos!D:D,$D$1)</f>
        <v>0</v>
      </c>
      <c r="E9471" s="14">
        <f>SUMIFS(Movimientos!F:F,Movimientos!B:B,Productos!A9471,Movimientos!D:D,$E$1)</f>
        <v>0</v>
      </c>
      <c r="F9471" s="17">
        <f t="shared" si="294"/>
        <v>0</v>
      </c>
      <c r="G9471" s="14">
        <v>1</v>
      </c>
      <c r="H9471" s="15" t="str">
        <f t="shared" si="295"/>
        <v>Realizar Pedido</v>
      </c>
    </row>
    <row r="9472" spans="1:8" x14ac:dyDescent="0.25">
      <c r="A9472" s="3">
        <v>7592023000271</v>
      </c>
      <c r="B9472" s="11" t="s">
        <v>9241</v>
      </c>
      <c r="C9472" s="16"/>
      <c r="D9472" s="15">
        <f>SUMIFS(Movimientos!F:F,Movimientos!B:B,Productos!A9472,Movimientos!D:D,$D$1)</f>
        <v>0</v>
      </c>
      <c r="E9472" s="14">
        <f>SUMIFS(Movimientos!F:F,Movimientos!B:B,Productos!A9472,Movimientos!D:D,$E$1)</f>
        <v>0</v>
      </c>
      <c r="F9472" s="17">
        <f t="shared" si="294"/>
        <v>0</v>
      </c>
      <c r="G9472" s="14">
        <v>1</v>
      </c>
      <c r="H9472" s="15" t="str">
        <f t="shared" si="295"/>
        <v>Realizar Pedido</v>
      </c>
    </row>
    <row r="9473" spans="1:8" x14ac:dyDescent="0.25">
      <c r="A9473" s="3">
        <v>7592419005101</v>
      </c>
      <c r="B9473" s="11" t="s">
        <v>9242</v>
      </c>
      <c r="C9473" s="16"/>
      <c r="D9473" s="15">
        <f>SUMIFS(Movimientos!F:F,Movimientos!B:B,Productos!A9473,Movimientos!D:D,$D$1)</f>
        <v>0</v>
      </c>
      <c r="E9473" s="14">
        <f>SUMIFS(Movimientos!F:F,Movimientos!B:B,Productos!A9473,Movimientos!D:D,$E$1)</f>
        <v>0</v>
      </c>
      <c r="F9473" s="17">
        <f t="shared" si="294"/>
        <v>0</v>
      </c>
      <c r="G9473" s="14">
        <v>1</v>
      </c>
      <c r="H9473" s="15" t="str">
        <f t="shared" si="295"/>
        <v>Realizar Pedido</v>
      </c>
    </row>
    <row r="9474" spans="1:8" x14ac:dyDescent="0.25">
      <c r="A9474" s="3">
        <v>7594001760023</v>
      </c>
      <c r="B9474" s="11" t="s">
        <v>9243</v>
      </c>
      <c r="C9474" s="16"/>
      <c r="D9474" s="15">
        <f>SUMIFS(Movimientos!F:F,Movimientos!B:B,Productos!A9474,Movimientos!D:D,$D$1)</f>
        <v>0</v>
      </c>
      <c r="E9474" s="14">
        <f>SUMIFS(Movimientos!F:F,Movimientos!B:B,Productos!A9474,Movimientos!D:D,$E$1)</f>
        <v>0</v>
      </c>
      <c r="F9474" s="17">
        <f t="shared" si="294"/>
        <v>0</v>
      </c>
      <c r="G9474" s="14">
        <v>1</v>
      </c>
      <c r="H9474" s="15" t="str">
        <f t="shared" si="295"/>
        <v>Realizar Pedido</v>
      </c>
    </row>
    <row r="9475" spans="1:8" x14ac:dyDescent="0.25">
      <c r="A9475" s="3">
        <v>7592285000705</v>
      </c>
      <c r="B9475" s="11" t="s">
        <v>9244</v>
      </c>
      <c r="C9475" s="16"/>
      <c r="D9475" s="15">
        <f>SUMIFS(Movimientos!F:F,Movimientos!B:B,Productos!A9475,Movimientos!D:D,$D$1)</f>
        <v>0</v>
      </c>
      <c r="E9475" s="14">
        <f>SUMIFS(Movimientos!F:F,Movimientos!B:B,Productos!A9475,Movimientos!D:D,$E$1)</f>
        <v>0</v>
      </c>
      <c r="F9475" s="17">
        <f t="shared" ref="F9475:F9538" si="296">D9475-E9475</f>
        <v>0</v>
      </c>
      <c r="G9475" s="14">
        <v>1</v>
      </c>
      <c r="H9475" s="15" t="str">
        <f t="shared" ref="H9475:H9538" si="297">IF(F9475&lt;G9475,"Realizar Pedido","")</f>
        <v>Realizar Pedido</v>
      </c>
    </row>
    <row r="9476" spans="1:8" x14ac:dyDescent="0.25">
      <c r="A9476" s="3">
        <v>45008</v>
      </c>
      <c r="B9476" s="11" t="s">
        <v>9245</v>
      </c>
      <c r="C9476" s="16"/>
      <c r="D9476" s="15">
        <f>SUMIFS(Movimientos!F:F,Movimientos!B:B,Productos!A9476,Movimientos!D:D,$D$1)</f>
        <v>0</v>
      </c>
      <c r="E9476" s="14">
        <f>SUMIFS(Movimientos!F:F,Movimientos!B:B,Productos!A9476,Movimientos!D:D,$E$1)</f>
        <v>0</v>
      </c>
      <c r="F9476" s="17">
        <f t="shared" si="296"/>
        <v>0</v>
      </c>
      <c r="G9476" s="14">
        <v>1</v>
      </c>
      <c r="H9476" s="15" t="str">
        <f t="shared" si="297"/>
        <v>Realizar Pedido</v>
      </c>
    </row>
    <row r="9477" spans="1:8" x14ac:dyDescent="0.25">
      <c r="A9477" s="3">
        <v>770</v>
      </c>
      <c r="B9477" s="11" t="s">
        <v>9246</v>
      </c>
      <c r="C9477" s="16"/>
      <c r="D9477" s="15">
        <f>SUMIFS(Movimientos!F:F,Movimientos!B:B,Productos!A9477,Movimientos!D:D,$D$1)</f>
        <v>0</v>
      </c>
      <c r="E9477" s="14">
        <f>SUMIFS(Movimientos!F:F,Movimientos!B:B,Productos!A9477,Movimientos!D:D,$E$1)</f>
        <v>0</v>
      </c>
      <c r="F9477" s="17">
        <f t="shared" si="296"/>
        <v>0</v>
      </c>
      <c r="G9477" s="14">
        <v>1</v>
      </c>
      <c r="H9477" s="15" t="str">
        <f t="shared" si="297"/>
        <v>Realizar Pedido</v>
      </c>
    </row>
    <row r="9478" spans="1:8" x14ac:dyDescent="0.25">
      <c r="A9478" s="2">
        <v>3948138500672</v>
      </c>
      <c r="B9478" s="12" t="s">
        <v>9247</v>
      </c>
      <c r="C9478" s="16"/>
      <c r="D9478" s="15">
        <f>SUMIFS(Movimientos!F:F,Movimientos!B:B,Productos!A9478,Movimientos!D:D,$D$1)</f>
        <v>0</v>
      </c>
      <c r="E9478" s="14">
        <f>SUMIFS(Movimientos!F:F,Movimientos!B:B,Productos!A9478,Movimientos!D:D,$E$1)</f>
        <v>0</v>
      </c>
      <c r="F9478" s="17">
        <f t="shared" si="296"/>
        <v>0</v>
      </c>
      <c r="G9478" s="14">
        <v>1</v>
      </c>
      <c r="H9478" s="15" t="str">
        <f t="shared" si="297"/>
        <v>Realizar Pedido</v>
      </c>
    </row>
    <row r="9479" spans="1:8" x14ac:dyDescent="0.25">
      <c r="A9479" s="2">
        <v>8901138500672</v>
      </c>
      <c r="B9479" s="12" t="s">
        <v>9248</v>
      </c>
      <c r="C9479" s="16"/>
      <c r="D9479" s="15">
        <f>SUMIFS(Movimientos!F:F,Movimientos!B:B,Productos!A9479,Movimientos!D:D,$D$1)</f>
        <v>0</v>
      </c>
      <c r="E9479" s="14">
        <f>SUMIFS(Movimientos!F:F,Movimientos!B:B,Productos!A9479,Movimientos!D:D,$E$1)</f>
        <v>0</v>
      </c>
      <c r="F9479" s="17">
        <f t="shared" si="296"/>
        <v>0</v>
      </c>
      <c r="G9479" s="14">
        <v>1</v>
      </c>
      <c r="H9479" s="15" t="str">
        <f t="shared" si="297"/>
        <v>Realizar Pedido</v>
      </c>
    </row>
    <row r="9480" spans="1:8" x14ac:dyDescent="0.25">
      <c r="A9480" s="3">
        <v>7594000490396</v>
      </c>
      <c r="B9480" s="11" t="s">
        <v>9249</v>
      </c>
      <c r="C9480" s="16"/>
      <c r="D9480" s="15">
        <f>SUMIFS(Movimientos!F:F,Movimientos!B:B,Productos!A9480,Movimientos!D:D,$D$1)</f>
        <v>0</v>
      </c>
      <c r="E9480" s="14">
        <f>SUMIFS(Movimientos!F:F,Movimientos!B:B,Productos!A9480,Movimientos!D:D,$E$1)</f>
        <v>0</v>
      </c>
      <c r="F9480" s="17">
        <f t="shared" si="296"/>
        <v>0</v>
      </c>
      <c r="G9480" s="14">
        <v>1</v>
      </c>
      <c r="H9480" s="15" t="str">
        <f t="shared" si="297"/>
        <v>Realizar Pedido</v>
      </c>
    </row>
    <row r="9481" spans="1:8" x14ac:dyDescent="0.25">
      <c r="A9481" s="3">
        <v>7594000490372</v>
      </c>
      <c r="B9481" s="11" t="s">
        <v>9250</v>
      </c>
      <c r="C9481" s="16"/>
      <c r="D9481" s="15">
        <f>SUMIFS(Movimientos!F:F,Movimientos!B:B,Productos!A9481,Movimientos!D:D,$D$1)</f>
        <v>0</v>
      </c>
      <c r="E9481" s="14">
        <f>SUMIFS(Movimientos!F:F,Movimientos!B:B,Productos!A9481,Movimientos!D:D,$E$1)</f>
        <v>0</v>
      </c>
      <c r="F9481" s="17">
        <f t="shared" si="296"/>
        <v>0</v>
      </c>
      <c r="G9481" s="14">
        <v>1</v>
      </c>
      <c r="H9481" s="15" t="str">
        <f t="shared" si="297"/>
        <v>Realizar Pedido</v>
      </c>
    </row>
    <row r="9482" spans="1:8" x14ac:dyDescent="0.25">
      <c r="A9482" s="2">
        <v>7594000490365</v>
      </c>
      <c r="B9482" s="12" t="s">
        <v>9251</v>
      </c>
      <c r="C9482" s="16"/>
      <c r="D9482" s="15">
        <f>SUMIFS(Movimientos!F:F,Movimientos!B:B,Productos!A9482,Movimientos!D:D,$D$1)</f>
        <v>0</v>
      </c>
      <c r="E9482" s="14">
        <f>SUMIFS(Movimientos!F:F,Movimientos!B:B,Productos!A9482,Movimientos!D:D,$E$1)</f>
        <v>0</v>
      </c>
      <c r="F9482" s="17">
        <f t="shared" si="296"/>
        <v>0</v>
      </c>
      <c r="G9482" s="14">
        <v>1</v>
      </c>
      <c r="H9482" s="15" t="str">
        <f t="shared" si="297"/>
        <v>Realizar Pedido</v>
      </c>
    </row>
    <row r="9483" spans="1:8" x14ac:dyDescent="0.25">
      <c r="A9483" s="3">
        <v>7591062012351</v>
      </c>
      <c r="B9483" s="11" t="s">
        <v>9252</v>
      </c>
      <c r="C9483" s="16"/>
      <c r="D9483" s="15">
        <f>SUMIFS(Movimientos!F:F,Movimientos!B:B,Productos!A9483,Movimientos!D:D,$D$1)</f>
        <v>0</v>
      </c>
      <c r="E9483" s="14">
        <f>SUMIFS(Movimientos!F:F,Movimientos!B:B,Productos!A9483,Movimientos!D:D,$E$1)</f>
        <v>0</v>
      </c>
      <c r="F9483" s="17">
        <f t="shared" si="296"/>
        <v>0</v>
      </c>
      <c r="G9483" s="14">
        <v>1</v>
      </c>
      <c r="H9483" s="15" t="str">
        <f t="shared" si="297"/>
        <v>Realizar Pedido</v>
      </c>
    </row>
    <row r="9484" spans="1:8" x14ac:dyDescent="0.25">
      <c r="A9484" s="3">
        <v>7591062012375</v>
      </c>
      <c r="B9484" s="11" t="s">
        <v>9253</v>
      </c>
      <c r="C9484" s="16"/>
      <c r="D9484" s="15">
        <f>SUMIFS(Movimientos!F:F,Movimientos!B:B,Productos!A9484,Movimientos!D:D,$D$1)</f>
        <v>0</v>
      </c>
      <c r="E9484" s="14">
        <f>SUMIFS(Movimientos!F:F,Movimientos!B:B,Productos!A9484,Movimientos!D:D,$E$1)</f>
        <v>0</v>
      </c>
      <c r="F9484" s="17">
        <f t="shared" si="296"/>
        <v>0</v>
      </c>
      <c r="G9484" s="14">
        <v>1</v>
      </c>
      <c r="H9484" s="15" t="str">
        <f t="shared" si="297"/>
        <v>Realizar Pedido</v>
      </c>
    </row>
    <row r="9485" spans="1:8" x14ac:dyDescent="0.25">
      <c r="A9485" s="3">
        <v>7591585118646</v>
      </c>
      <c r="B9485" s="11" t="s">
        <v>9254</v>
      </c>
      <c r="C9485" s="16"/>
      <c r="D9485" s="15">
        <f>SUMIFS(Movimientos!F:F,Movimientos!B:B,Productos!A9485,Movimientos!D:D,$D$1)</f>
        <v>0</v>
      </c>
      <c r="E9485" s="14">
        <f>SUMIFS(Movimientos!F:F,Movimientos!B:B,Productos!A9485,Movimientos!D:D,$E$1)</f>
        <v>0</v>
      </c>
      <c r="F9485" s="17">
        <f t="shared" si="296"/>
        <v>0</v>
      </c>
      <c r="G9485" s="14">
        <v>1</v>
      </c>
      <c r="H9485" s="15" t="str">
        <f t="shared" si="297"/>
        <v>Realizar Pedido</v>
      </c>
    </row>
    <row r="9486" spans="1:8" x14ac:dyDescent="0.25">
      <c r="A9486" s="3">
        <v>7591585118639</v>
      </c>
      <c r="B9486" s="11" t="s">
        <v>9255</v>
      </c>
      <c r="C9486" s="16"/>
      <c r="D9486" s="15">
        <f>SUMIFS(Movimientos!F:F,Movimientos!B:B,Productos!A9486,Movimientos!D:D,$D$1)</f>
        <v>0</v>
      </c>
      <c r="E9486" s="14">
        <f>SUMIFS(Movimientos!F:F,Movimientos!B:B,Productos!A9486,Movimientos!D:D,$E$1)</f>
        <v>0</v>
      </c>
      <c r="F9486" s="17">
        <f t="shared" si="296"/>
        <v>0</v>
      </c>
      <c r="G9486" s="14">
        <v>1</v>
      </c>
      <c r="H9486" s="15" t="str">
        <f t="shared" si="297"/>
        <v>Realizar Pedido</v>
      </c>
    </row>
    <row r="9487" spans="1:8" x14ac:dyDescent="0.25">
      <c r="A9487" s="3">
        <v>986</v>
      </c>
      <c r="B9487" s="11" t="s">
        <v>9256</v>
      </c>
      <c r="C9487" s="16"/>
      <c r="D9487" s="15">
        <f>SUMIFS(Movimientos!F:F,Movimientos!B:B,Productos!A9487,Movimientos!D:D,$D$1)</f>
        <v>0</v>
      </c>
      <c r="E9487" s="14">
        <f>SUMIFS(Movimientos!F:F,Movimientos!B:B,Productos!A9487,Movimientos!D:D,$E$1)</f>
        <v>0</v>
      </c>
      <c r="F9487" s="17">
        <f t="shared" si="296"/>
        <v>0</v>
      </c>
      <c r="G9487" s="14">
        <v>1</v>
      </c>
      <c r="H9487" s="15" t="str">
        <f t="shared" si="297"/>
        <v>Realizar Pedido</v>
      </c>
    </row>
    <row r="9488" spans="1:8" x14ac:dyDescent="0.25">
      <c r="A9488" s="3">
        <v>7594002590056</v>
      </c>
      <c r="B9488" s="11" t="s">
        <v>9257</v>
      </c>
      <c r="C9488" s="16"/>
      <c r="D9488" s="15">
        <f>SUMIFS(Movimientos!F:F,Movimientos!B:B,Productos!A9488,Movimientos!D:D,$D$1)</f>
        <v>0</v>
      </c>
      <c r="E9488" s="14">
        <f>SUMIFS(Movimientos!F:F,Movimientos!B:B,Productos!A9488,Movimientos!D:D,$E$1)</f>
        <v>0</v>
      </c>
      <c r="F9488" s="17">
        <f t="shared" si="296"/>
        <v>0</v>
      </c>
      <c r="G9488" s="14">
        <v>1</v>
      </c>
      <c r="H9488" s="15" t="str">
        <f t="shared" si="297"/>
        <v>Realizar Pedido</v>
      </c>
    </row>
    <row r="9489" spans="1:8" x14ac:dyDescent="0.25">
      <c r="A9489" s="2">
        <v>7592229001539</v>
      </c>
      <c r="B9489" s="12" t="s">
        <v>9258</v>
      </c>
      <c r="C9489" s="16"/>
      <c r="D9489" s="15">
        <f>SUMIFS(Movimientos!F:F,Movimientos!B:B,Productos!A9489,Movimientos!D:D,$D$1)</f>
        <v>0</v>
      </c>
      <c r="E9489" s="14">
        <f>SUMIFS(Movimientos!F:F,Movimientos!B:B,Productos!A9489,Movimientos!D:D,$E$1)</f>
        <v>0</v>
      </c>
      <c r="F9489" s="17">
        <f t="shared" si="296"/>
        <v>0</v>
      </c>
      <c r="G9489" s="14">
        <v>1</v>
      </c>
      <c r="H9489" s="15" t="str">
        <f t="shared" si="297"/>
        <v>Realizar Pedido</v>
      </c>
    </row>
    <row r="9490" spans="1:8" x14ac:dyDescent="0.25">
      <c r="A9490" s="2">
        <v>7592229001546</v>
      </c>
      <c r="B9490" s="12" t="s">
        <v>9259</v>
      </c>
      <c r="C9490" s="16"/>
      <c r="D9490" s="15">
        <f>SUMIFS(Movimientos!F:F,Movimientos!B:B,Productos!A9490,Movimientos!D:D,$D$1)</f>
        <v>0</v>
      </c>
      <c r="E9490" s="14">
        <f>SUMIFS(Movimientos!F:F,Movimientos!B:B,Productos!A9490,Movimientos!D:D,$E$1)</f>
        <v>0</v>
      </c>
      <c r="F9490" s="17">
        <f t="shared" si="296"/>
        <v>0</v>
      </c>
      <c r="G9490" s="14">
        <v>1</v>
      </c>
      <c r="H9490" s="15" t="str">
        <f t="shared" si="297"/>
        <v>Realizar Pedido</v>
      </c>
    </row>
    <row r="9491" spans="1:8" x14ac:dyDescent="0.25">
      <c r="A9491" s="3">
        <v>7591062012368</v>
      </c>
      <c r="B9491" s="11" t="s">
        <v>9260</v>
      </c>
      <c r="C9491" s="16"/>
      <c r="D9491" s="15">
        <f>SUMIFS(Movimientos!F:F,Movimientos!B:B,Productos!A9491,Movimientos!D:D,$D$1)</f>
        <v>0</v>
      </c>
      <c r="E9491" s="14">
        <f>SUMIFS(Movimientos!F:F,Movimientos!B:B,Productos!A9491,Movimientos!D:D,$E$1)</f>
        <v>0</v>
      </c>
      <c r="F9491" s="17">
        <f t="shared" si="296"/>
        <v>0</v>
      </c>
      <c r="G9491" s="14">
        <v>1</v>
      </c>
      <c r="H9491" s="15" t="str">
        <f t="shared" si="297"/>
        <v>Realizar Pedido</v>
      </c>
    </row>
    <row r="9492" spans="1:8" x14ac:dyDescent="0.25">
      <c r="A9492" s="3">
        <v>7591062012399</v>
      </c>
      <c r="B9492" s="11" t="s">
        <v>9261</v>
      </c>
      <c r="C9492" s="16"/>
      <c r="D9492" s="15">
        <f>SUMIFS(Movimientos!F:F,Movimientos!B:B,Productos!A9492,Movimientos!D:D,$D$1)</f>
        <v>0</v>
      </c>
      <c r="E9492" s="14">
        <f>SUMIFS(Movimientos!F:F,Movimientos!B:B,Productos!A9492,Movimientos!D:D,$E$1)</f>
        <v>0</v>
      </c>
      <c r="F9492" s="17">
        <f t="shared" si="296"/>
        <v>0</v>
      </c>
      <c r="G9492" s="14">
        <v>1</v>
      </c>
      <c r="H9492" s="15" t="str">
        <f t="shared" si="297"/>
        <v>Realizar Pedido</v>
      </c>
    </row>
    <row r="9493" spans="1:8" x14ac:dyDescent="0.25">
      <c r="A9493" s="3">
        <v>7591031005940</v>
      </c>
      <c r="B9493" s="11" t="s">
        <v>9262</v>
      </c>
      <c r="C9493" s="16"/>
      <c r="D9493" s="15">
        <f>SUMIFS(Movimientos!F:F,Movimientos!B:B,Productos!A9493,Movimientos!D:D,$D$1)</f>
        <v>0</v>
      </c>
      <c r="E9493" s="14">
        <f>SUMIFS(Movimientos!F:F,Movimientos!B:B,Productos!A9493,Movimientos!D:D,$E$1)</f>
        <v>0</v>
      </c>
      <c r="F9493" s="17">
        <f t="shared" si="296"/>
        <v>0</v>
      </c>
      <c r="G9493" s="14">
        <v>1</v>
      </c>
      <c r="H9493" s="15" t="str">
        <f t="shared" si="297"/>
        <v>Realizar Pedido</v>
      </c>
    </row>
    <row r="9494" spans="1:8" x14ac:dyDescent="0.25">
      <c r="A9494" s="3">
        <v>7591031005995</v>
      </c>
      <c r="B9494" s="11" t="s">
        <v>9263</v>
      </c>
      <c r="C9494" s="16"/>
      <c r="D9494" s="15">
        <f>SUMIFS(Movimientos!F:F,Movimientos!B:B,Productos!A9494,Movimientos!D:D,$D$1)</f>
        <v>0</v>
      </c>
      <c r="E9494" s="14">
        <f>SUMIFS(Movimientos!F:F,Movimientos!B:B,Productos!A9494,Movimientos!D:D,$E$1)</f>
        <v>0</v>
      </c>
      <c r="F9494" s="17">
        <f t="shared" si="296"/>
        <v>0</v>
      </c>
      <c r="G9494" s="14">
        <v>1</v>
      </c>
      <c r="H9494" s="15" t="str">
        <f t="shared" si="297"/>
        <v>Realizar Pedido</v>
      </c>
    </row>
    <row r="9495" spans="1:8" x14ac:dyDescent="0.25">
      <c r="A9495" s="3">
        <v>7591031005988</v>
      </c>
      <c r="B9495" s="11" t="s">
        <v>9264</v>
      </c>
      <c r="C9495" s="16"/>
      <c r="D9495" s="15">
        <f>SUMIFS(Movimientos!F:F,Movimientos!B:B,Productos!A9495,Movimientos!D:D,$D$1)</f>
        <v>0</v>
      </c>
      <c r="E9495" s="14">
        <f>SUMIFS(Movimientos!F:F,Movimientos!B:B,Productos!A9495,Movimientos!D:D,$E$1)</f>
        <v>0</v>
      </c>
      <c r="F9495" s="17">
        <f t="shared" si="296"/>
        <v>0</v>
      </c>
      <c r="G9495" s="14">
        <v>1</v>
      </c>
      <c r="H9495" s="15" t="str">
        <f t="shared" si="297"/>
        <v>Realizar Pedido</v>
      </c>
    </row>
    <row r="9496" spans="1:8" x14ac:dyDescent="0.25">
      <c r="A9496" s="3">
        <v>7591031000679</v>
      </c>
      <c r="B9496" s="11" t="s">
        <v>9265</v>
      </c>
      <c r="C9496" s="16"/>
      <c r="D9496" s="15">
        <f>SUMIFS(Movimientos!F:F,Movimientos!B:B,Productos!A9496,Movimientos!D:D,$D$1)</f>
        <v>0</v>
      </c>
      <c r="E9496" s="14">
        <f>SUMIFS(Movimientos!F:F,Movimientos!B:B,Productos!A9496,Movimientos!D:D,$E$1)</f>
        <v>0</v>
      </c>
      <c r="F9496" s="17">
        <f t="shared" si="296"/>
        <v>0</v>
      </c>
      <c r="G9496" s="14">
        <v>1</v>
      </c>
      <c r="H9496" s="15" t="str">
        <f t="shared" si="297"/>
        <v>Realizar Pedido</v>
      </c>
    </row>
    <row r="9497" spans="1:8" x14ac:dyDescent="0.25">
      <c r="A9497" s="3">
        <v>7591031006022</v>
      </c>
      <c r="B9497" s="11" t="s">
        <v>9266</v>
      </c>
      <c r="C9497" s="16"/>
      <c r="D9497" s="15">
        <f>SUMIFS(Movimientos!F:F,Movimientos!B:B,Productos!A9497,Movimientos!D:D,$D$1)</f>
        <v>0</v>
      </c>
      <c r="E9497" s="14">
        <f>SUMIFS(Movimientos!F:F,Movimientos!B:B,Productos!A9497,Movimientos!D:D,$E$1)</f>
        <v>0</v>
      </c>
      <c r="F9497" s="17">
        <f t="shared" si="296"/>
        <v>0</v>
      </c>
      <c r="G9497" s="14">
        <v>1</v>
      </c>
      <c r="H9497" s="15" t="str">
        <f t="shared" si="297"/>
        <v>Realizar Pedido</v>
      </c>
    </row>
    <row r="9498" spans="1:8" x14ac:dyDescent="0.25">
      <c r="A9498" s="3">
        <v>7591031012184</v>
      </c>
      <c r="B9498" s="11" t="s">
        <v>9267</v>
      </c>
      <c r="C9498" s="16"/>
      <c r="D9498" s="15">
        <f>SUMIFS(Movimientos!F:F,Movimientos!B:B,Productos!A9498,Movimientos!D:D,$D$1)</f>
        <v>0</v>
      </c>
      <c r="E9498" s="14">
        <f>SUMIFS(Movimientos!F:F,Movimientos!B:B,Productos!A9498,Movimientos!D:D,$E$1)</f>
        <v>0</v>
      </c>
      <c r="F9498" s="17">
        <f t="shared" si="296"/>
        <v>0</v>
      </c>
      <c r="G9498" s="14">
        <v>1</v>
      </c>
      <c r="H9498" s="15" t="str">
        <f t="shared" si="297"/>
        <v>Realizar Pedido</v>
      </c>
    </row>
    <row r="9499" spans="1:8" x14ac:dyDescent="0.25">
      <c r="A9499" s="2">
        <v>7591031011279</v>
      </c>
      <c r="B9499" s="12" t="s">
        <v>9268</v>
      </c>
      <c r="C9499" s="16"/>
      <c r="D9499" s="15">
        <f>SUMIFS(Movimientos!F:F,Movimientos!B:B,Productos!A9499,Movimientos!D:D,$D$1)</f>
        <v>0</v>
      </c>
      <c r="E9499" s="14">
        <f>SUMIFS(Movimientos!F:F,Movimientos!B:B,Productos!A9499,Movimientos!D:D,$E$1)</f>
        <v>0</v>
      </c>
      <c r="F9499" s="17">
        <f t="shared" si="296"/>
        <v>0</v>
      </c>
      <c r="G9499" s="14">
        <v>1</v>
      </c>
      <c r="H9499" s="15" t="str">
        <f t="shared" si="297"/>
        <v>Realizar Pedido</v>
      </c>
    </row>
    <row r="9500" spans="1:8" x14ac:dyDescent="0.25">
      <c r="A9500" s="3">
        <v>7591031005933</v>
      </c>
      <c r="B9500" s="11" t="s">
        <v>9269</v>
      </c>
      <c r="C9500" s="16"/>
      <c r="D9500" s="15">
        <f>SUMIFS(Movimientos!F:F,Movimientos!B:B,Productos!A9500,Movimientos!D:D,$D$1)</f>
        <v>0</v>
      </c>
      <c r="E9500" s="14">
        <f>SUMIFS(Movimientos!F:F,Movimientos!B:B,Productos!A9500,Movimientos!D:D,$E$1)</f>
        <v>0</v>
      </c>
      <c r="F9500" s="17">
        <f t="shared" si="296"/>
        <v>0</v>
      </c>
      <c r="G9500" s="14">
        <v>1</v>
      </c>
      <c r="H9500" s="15" t="str">
        <f t="shared" si="297"/>
        <v>Realizar Pedido</v>
      </c>
    </row>
    <row r="9501" spans="1:8" x14ac:dyDescent="0.25">
      <c r="A9501" s="3">
        <v>7591031006558</v>
      </c>
      <c r="B9501" s="11" t="s">
        <v>9270</v>
      </c>
      <c r="C9501" s="16"/>
      <c r="D9501" s="15">
        <f>SUMIFS(Movimientos!F:F,Movimientos!B:B,Productos!A9501,Movimientos!D:D,$D$1)</f>
        <v>0</v>
      </c>
      <c r="E9501" s="14">
        <f>SUMIFS(Movimientos!F:F,Movimientos!B:B,Productos!A9501,Movimientos!D:D,$E$1)</f>
        <v>0</v>
      </c>
      <c r="F9501" s="17">
        <f t="shared" si="296"/>
        <v>0</v>
      </c>
      <c r="G9501" s="14">
        <v>1</v>
      </c>
      <c r="H9501" s="15" t="str">
        <f t="shared" si="297"/>
        <v>Realizar Pedido</v>
      </c>
    </row>
    <row r="9502" spans="1:8" x14ac:dyDescent="0.25">
      <c r="A9502" s="3">
        <v>7591031012177</v>
      </c>
      <c r="B9502" s="11" t="s">
        <v>9271</v>
      </c>
      <c r="C9502" s="16"/>
      <c r="D9502" s="15">
        <f>SUMIFS(Movimientos!F:F,Movimientos!B:B,Productos!A9502,Movimientos!D:D,$D$1)</f>
        <v>0</v>
      </c>
      <c r="E9502" s="14">
        <f>SUMIFS(Movimientos!F:F,Movimientos!B:B,Productos!A9502,Movimientos!D:D,$E$1)</f>
        <v>0</v>
      </c>
      <c r="F9502" s="17">
        <f t="shared" si="296"/>
        <v>0</v>
      </c>
      <c r="G9502" s="14">
        <v>1</v>
      </c>
      <c r="H9502" s="15" t="str">
        <f t="shared" si="297"/>
        <v>Realizar Pedido</v>
      </c>
    </row>
    <row r="9503" spans="1:8" x14ac:dyDescent="0.25">
      <c r="A9503" s="3">
        <v>7591031012115</v>
      </c>
      <c r="B9503" s="11" t="s">
        <v>9272</v>
      </c>
      <c r="C9503" s="16"/>
      <c r="D9503" s="15">
        <f>SUMIFS(Movimientos!F:F,Movimientos!B:B,Productos!A9503,Movimientos!D:D,$D$1)</f>
        <v>0</v>
      </c>
      <c r="E9503" s="14">
        <f>SUMIFS(Movimientos!F:F,Movimientos!B:B,Productos!A9503,Movimientos!D:D,$E$1)</f>
        <v>0</v>
      </c>
      <c r="F9503" s="17">
        <f t="shared" si="296"/>
        <v>0</v>
      </c>
      <c r="G9503" s="14">
        <v>1</v>
      </c>
      <c r="H9503" s="15" t="str">
        <f t="shared" si="297"/>
        <v>Realizar Pedido</v>
      </c>
    </row>
    <row r="9504" spans="1:8" x14ac:dyDescent="0.25">
      <c r="A9504" s="3">
        <v>7591031006442</v>
      </c>
      <c r="B9504" s="11" t="s">
        <v>9273</v>
      </c>
      <c r="C9504" s="16"/>
      <c r="D9504" s="15">
        <f>SUMIFS(Movimientos!F:F,Movimientos!B:B,Productos!A9504,Movimientos!D:D,$D$1)</f>
        <v>0</v>
      </c>
      <c r="E9504" s="14">
        <f>SUMIFS(Movimientos!F:F,Movimientos!B:B,Productos!A9504,Movimientos!D:D,$E$1)</f>
        <v>0</v>
      </c>
      <c r="F9504" s="17">
        <f t="shared" si="296"/>
        <v>0</v>
      </c>
      <c r="G9504" s="14">
        <v>1</v>
      </c>
      <c r="H9504" s="15" t="str">
        <f t="shared" si="297"/>
        <v>Realizar Pedido</v>
      </c>
    </row>
    <row r="9505" spans="1:8" x14ac:dyDescent="0.25">
      <c r="A9505" s="3">
        <v>7591031011286</v>
      </c>
      <c r="B9505" s="11" t="s">
        <v>9274</v>
      </c>
      <c r="C9505" s="16"/>
      <c r="D9505" s="15">
        <f>SUMIFS(Movimientos!F:F,Movimientos!B:B,Productos!A9505,Movimientos!D:D,$D$1)</f>
        <v>0</v>
      </c>
      <c r="E9505" s="14">
        <f>SUMIFS(Movimientos!F:F,Movimientos!B:B,Productos!A9505,Movimientos!D:D,$E$1)</f>
        <v>0</v>
      </c>
      <c r="F9505" s="17">
        <f t="shared" si="296"/>
        <v>0</v>
      </c>
      <c r="G9505" s="14">
        <v>1</v>
      </c>
      <c r="H9505" s="15" t="str">
        <f t="shared" si="297"/>
        <v>Realizar Pedido</v>
      </c>
    </row>
    <row r="9506" spans="1:8" x14ac:dyDescent="0.25">
      <c r="A9506" s="3">
        <v>7591031006008</v>
      </c>
      <c r="B9506" s="11" t="s">
        <v>9275</v>
      </c>
      <c r="C9506" s="16"/>
      <c r="D9506" s="15">
        <f>SUMIFS(Movimientos!F:F,Movimientos!B:B,Productos!A9506,Movimientos!D:D,$D$1)</f>
        <v>0</v>
      </c>
      <c r="E9506" s="14">
        <f>SUMIFS(Movimientos!F:F,Movimientos!B:B,Productos!A9506,Movimientos!D:D,$E$1)</f>
        <v>0</v>
      </c>
      <c r="F9506" s="17">
        <f t="shared" si="296"/>
        <v>0</v>
      </c>
      <c r="G9506" s="14">
        <v>1</v>
      </c>
      <c r="H9506" s="15" t="str">
        <f t="shared" si="297"/>
        <v>Realizar Pedido</v>
      </c>
    </row>
    <row r="9507" spans="1:8" x14ac:dyDescent="0.25">
      <c r="A9507" s="3">
        <v>7591031006015</v>
      </c>
      <c r="B9507" s="11" t="s">
        <v>9276</v>
      </c>
      <c r="C9507" s="16"/>
      <c r="D9507" s="15">
        <f>SUMIFS(Movimientos!F:F,Movimientos!B:B,Productos!A9507,Movimientos!D:D,$D$1)</f>
        <v>0</v>
      </c>
      <c r="E9507" s="14">
        <f>SUMIFS(Movimientos!F:F,Movimientos!B:B,Productos!A9507,Movimientos!D:D,$E$1)</f>
        <v>0</v>
      </c>
      <c r="F9507" s="17">
        <f t="shared" si="296"/>
        <v>0</v>
      </c>
      <c r="G9507" s="14">
        <v>1</v>
      </c>
      <c r="H9507" s="15" t="str">
        <f t="shared" si="297"/>
        <v>Realizar Pedido</v>
      </c>
    </row>
    <row r="9508" spans="1:8" x14ac:dyDescent="0.25">
      <c r="A9508" s="3">
        <v>7591031011316</v>
      </c>
      <c r="B9508" s="11" t="s">
        <v>9277</v>
      </c>
      <c r="C9508" s="16"/>
      <c r="D9508" s="15">
        <f>SUMIFS(Movimientos!F:F,Movimientos!B:B,Productos!A9508,Movimientos!D:D,$D$1)</f>
        <v>0</v>
      </c>
      <c r="E9508" s="14">
        <f>SUMIFS(Movimientos!F:F,Movimientos!B:B,Productos!A9508,Movimientos!D:D,$E$1)</f>
        <v>0</v>
      </c>
      <c r="F9508" s="17">
        <f t="shared" si="296"/>
        <v>0</v>
      </c>
      <c r="G9508" s="14">
        <v>1</v>
      </c>
      <c r="H9508" s="15" t="str">
        <f t="shared" si="297"/>
        <v>Realizar Pedido</v>
      </c>
    </row>
    <row r="9509" spans="1:8" x14ac:dyDescent="0.25">
      <c r="A9509" s="3">
        <v>7591031006152</v>
      </c>
      <c r="B9509" s="11" t="s">
        <v>9278</v>
      </c>
      <c r="C9509" s="16"/>
      <c r="D9509" s="15">
        <f>SUMIFS(Movimientos!F:F,Movimientos!B:B,Productos!A9509,Movimientos!D:D,$D$1)</f>
        <v>0</v>
      </c>
      <c r="E9509" s="14">
        <f>SUMIFS(Movimientos!F:F,Movimientos!B:B,Productos!A9509,Movimientos!D:D,$E$1)</f>
        <v>0</v>
      </c>
      <c r="F9509" s="17">
        <f t="shared" si="296"/>
        <v>0</v>
      </c>
      <c r="G9509" s="14">
        <v>1</v>
      </c>
      <c r="H9509" s="15" t="str">
        <f t="shared" si="297"/>
        <v>Realizar Pedido</v>
      </c>
    </row>
    <row r="9510" spans="1:8" x14ac:dyDescent="0.25">
      <c r="A9510" s="3">
        <v>805579522805</v>
      </c>
      <c r="B9510" s="11" t="s">
        <v>9279</v>
      </c>
      <c r="C9510" s="16"/>
      <c r="D9510" s="15">
        <f>SUMIFS(Movimientos!F:F,Movimientos!B:B,Productos!A9510,Movimientos!D:D,$D$1)</f>
        <v>0</v>
      </c>
      <c r="E9510" s="14">
        <f>SUMIFS(Movimientos!F:F,Movimientos!B:B,Productos!A9510,Movimientos!D:D,$E$1)</f>
        <v>0</v>
      </c>
      <c r="F9510" s="17">
        <f t="shared" si="296"/>
        <v>0</v>
      </c>
      <c r="G9510" s="14">
        <v>1</v>
      </c>
      <c r="H9510" s="15" t="str">
        <f t="shared" si="297"/>
        <v>Realizar Pedido</v>
      </c>
    </row>
    <row r="9511" spans="1:8" x14ac:dyDescent="0.25">
      <c r="A9511" s="3">
        <v>7891317187552</v>
      </c>
      <c r="B9511" s="11" t="s">
        <v>9280</v>
      </c>
      <c r="C9511" s="16"/>
      <c r="D9511" s="15">
        <f>SUMIFS(Movimientos!F:F,Movimientos!B:B,Productos!A9511,Movimientos!D:D,$D$1)</f>
        <v>0</v>
      </c>
      <c r="E9511" s="14">
        <f>SUMIFS(Movimientos!F:F,Movimientos!B:B,Productos!A9511,Movimientos!D:D,$E$1)</f>
        <v>0</v>
      </c>
      <c r="F9511" s="17">
        <f t="shared" si="296"/>
        <v>0</v>
      </c>
      <c r="G9511" s="14">
        <v>1</v>
      </c>
      <c r="H9511" s="15" t="str">
        <f t="shared" si="297"/>
        <v>Realizar Pedido</v>
      </c>
    </row>
    <row r="9512" spans="1:8" x14ac:dyDescent="0.25">
      <c r="A9512" s="3">
        <v>3282779042925</v>
      </c>
      <c r="B9512" s="11" t="s">
        <v>9281</v>
      </c>
      <c r="C9512" s="16"/>
      <c r="D9512" s="15">
        <f>SUMIFS(Movimientos!F:F,Movimientos!B:B,Productos!A9512,Movimientos!D:D,$D$1)</f>
        <v>0</v>
      </c>
      <c r="E9512" s="14">
        <f>SUMIFS(Movimientos!F:F,Movimientos!B:B,Productos!A9512,Movimientos!D:D,$E$1)</f>
        <v>0</v>
      </c>
      <c r="F9512" s="17">
        <f t="shared" si="296"/>
        <v>0</v>
      </c>
      <c r="G9512" s="14">
        <v>1</v>
      </c>
      <c r="H9512" s="15" t="str">
        <f t="shared" si="297"/>
        <v>Realizar Pedido</v>
      </c>
    </row>
    <row r="9513" spans="1:8" x14ac:dyDescent="0.25">
      <c r="A9513" s="3">
        <v>7591519004175</v>
      </c>
      <c r="B9513" s="11" t="s">
        <v>9282</v>
      </c>
      <c r="C9513" s="16"/>
      <c r="D9513" s="15">
        <f>SUMIFS(Movimientos!F:F,Movimientos!B:B,Productos!A9513,Movimientos!D:D,$D$1)</f>
        <v>0</v>
      </c>
      <c r="E9513" s="14">
        <f>SUMIFS(Movimientos!F:F,Movimientos!B:B,Productos!A9513,Movimientos!D:D,$E$1)</f>
        <v>0</v>
      </c>
      <c r="F9513" s="17">
        <f t="shared" si="296"/>
        <v>0</v>
      </c>
      <c r="G9513" s="14">
        <v>1</v>
      </c>
      <c r="H9513" s="15" t="str">
        <f t="shared" si="297"/>
        <v>Realizar Pedido</v>
      </c>
    </row>
    <row r="9514" spans="1:8" x14ac:dyDescent="0.25">
      <c r="A9514" s="3">
        <v>7702661452015</v>
      </c>
      <c r="B9514" s="11" t="s">
        <v>9283</v>
      </c>
      <c r="C9514" s="16"/>
      <c r="D9514" s="15">
        <f>SUMIFS(Movimientos!F:F,Movimientos!B:B,Productos!A9514,Movimientos!D:D,$D$1)</f>
        <v>0</v>
      </c>
      <c r="E9514" s="14">
        <f>SUMIFS(Movimientos!F:F,Movimientos!B:B,Productos!A9514,Movimientos!D:D,$E$1)</f>
        <v>0</v>
      </c>
      <c r="F9514" s="17">
        <f t="shared" si="296"/>
        <v>0</v>
      </c>
      <c r="G9514" s="14">
        <v>1</v>
      </c>
      <c r="H9514" s="15" t="str">
        <f t="shared" si="297"/>
        <v>Realizar Pedido</v>
      </c>
    </row>
    <row r="9515" spans="1:8" x14ac:dyDescent="0.25">
      <c r="A9515" s="3">
        <v>7591309004705</v>
      </c>
      <c r="B9515" s="11" t="s">
        <v>9284</v>
      </c>
      <c r="C9515" s="16"/>
      <c r="D9515" s="15">
        <f>SUMIFS(Movimientos!F:F,Movimientos!B:B,Productos!A9515,Movimientos!D:D,$D$1)</f>
        <v>0</v>
      </c>
      <c r="E9515" s="14">
        <f>SUMIFS(Movimientos!F:F,Movimientos!B:B,Productos!A9515,Movimientos!D:D,$E$1)</f>
        <v>0</v>
      </c>
      <c r="F9515" s="17">
        <f t="shared" si="296"/>
        <v>0</v>
      </c>
      <c r="G9515" s="14">
        <v>1</v>
      </c>
      <c r="H9515" s="15" t="str">
        <f t="shared" si="297"/>
        <v>Realizar Pedido</v>
      </c>
    </row>
    <row r="9516" spans="1:8" x14ac:dyDescent="0.25">
      <c r="A9516" s="3">
        <v>7591309004712</v>
      </c>
      <c r="B9516" s="11" t="s">
        <v>9285</v>
      </c>
      <c r="C9516" s="16"/>
      <c r="D9516" s="15">
        <f>SUMIFS(Movimientos!F:F,Movimientos!B:B,Productos!A9516,Movimientos!D:D,$D$1)</f>
        <v>0</v>
      </c>
      <c r="E9516" s="14">
        <f>SUMIFS(Movimientos!F:F,Movimientos!B:B,Productos!A9516,Movimientos!D:D,$E$1)</f>
        <v>0</v>
      </c>
      <c r="F9516" s="17">
        <f t="shared" si="296"/>
        <v>0</v>
      </c>
      <c r="G9516" s="14">
        <v>1</v>
      </c>
      <c r="H9516" s="15" t="str">
        <f t="shared" si="297"/>
        <v>Realizar Pedido</v>
      </c>
    </row>
    <row r="9517" spans="1:8" x14ac:dyDescent="0.25">
      <c r="A9517" s="3">
        <v>7591404002132</v>
      </c>
      <c r="B9517" s="11" t="s">
        <v>9286</v>
      </c>
      <c r="C9517" s="16"/>
      <c r="D9517" s="15">
        <f>SUMIFS(Movimientos!F:F,Movimientos!B:B,Productos!A9517,Movimientos!D:D,$D$1)</f>
        <v>0</v>
      </c>
      <c r="E9517" s="14">
        <f>SUMIFS(Movimientos!F:F,Movimientos!B:B,Productos!A9517,Movimientos!D:D,$E$1)</f>
        <v>0</v>
      </c>
      <c r="F9517" s="17">
        <f t="shared" si="296"/>
        <v>0</v>
      </c>
      <c r="G9517" s="14">
        <v>1</v>
      </c>
      <c r="H9517" s="15" t="str">
        <f t="shared" si="297"/>
        <v>Realizar Pedido</v>
      </c>
    </row>
    <row r="9518" spans="1:8" x14ac:dyDescent="0.25">
      <c r="A9518" s="3">
        <v>7591404002262</v>
      </c>
      <c r="B9518" s="11" t="s">
        <v>9287</v>
      </c>
      <c r="C9518" s="16"/>
      <c r="D9518" s="15">
        <f>SUMIFS(Movimientos!F:F,Movimientos!B:B,Productos!A9518,Movimientos!D:D,$D$1)</f>
        <v>0</v>
      </c>
      <c r="E9518" s="14">
        <f>SUMIFS(Movimientos!F:F,Movimientos!B:B,Productos!A9518,Movimientos!D:D,$E$1)</f>
        <v>0</v>
      </c>
      <c r="F9518" s="17">
        <f t="shared" si="296"/>
        <v>0</v>
      </c>
      <c r="G9518" s="14">
        <v>1</v>
      </c>
      <c r="H9518" s="15" t="str">
        <f t="shared" si="297"/>
        <v>Realizar Pedido</v>
      </c>
    </row>
    <row r="9519" spans="1:8" x14ac:dyDescent="0.25">
      <c r="A9519" s="3">
        <v>7591404002217</v>
      </c>
      <c r="B9519" s="11" t="s">
        <v>9288</v>
      </c>
      <c r="C9519" s="16"/>
      <c r="D9519" s="15">
        <f>SUMIFS(Movimientos!F:F,Movimientos!B:B,Productos!A9519,Movimientos!D:D,$D$1)</f>
        <v>0</v>
      </c>
      <c r="E9519" s="14">
        <f>SUMIFS(Movimientos!F:F,Movimientos!B:B,Productos!A9519,Movimientos!D:D,$E$1)</f>
        <v>0</v>
      </c>
      <c r="F9519" s="17">
        <f t="shared" si="296"/>
        <v>0</v>
      </c>
      <c r="G9519" s="14">
        <v>1</v>
      </c>
      <c r="H9519" s="15" t="str">
        <f t="shared" si="297"/>
        <v>Realizar Pedido</v>
      </c>
    </row>
    <row r="9520" spans="1:8" x14ac:dyDescent="0.25">
      <c r="A9520" s="3">
        <v>2324</v>
      </c>
      <c r="B9520" s="11" t="s">
        <v>9289</v>
      </c>
      <c r="C9520" s="16"/>
      <c r="D9520" s="15">
        <f>SUMIFS(Movimientos!F:F,Movimientos!B:B,Productos!A9520,Movimientos!D:D,$D$1)</f>
        <v>0</v>
      </c>
      <c r="E9520" s="14">
        <f>SUMIFS(Movimientos!F:F,Movimientos!B:B,Productos!A9520,Movimientos!D:D,$E$1)</f>
        <v>0</v>
      </c>
      <c r="F9520" s="17">
        <f t="shared" si="296"/>
        <v>0</v>
      </c>
      <c r="G9520" s="14">
        <v>1</v>
      </c>
      <c r="H9520" s="15" t="str">
        <f t="shared" si="297"/>
        <v>Realizar Pedido</v>
      </c>
    </row>
    <row r="9521" spans="1:8" x14ac:dyDescent="0.25">
      <c r="A9521" s="3">
        <v>7596097003565</v>
      </c>
      <c r="B9521" s="11" t="s">
        <v>9290</v>
      </c>
      <c r="C9521" s="16"/>
      <c r="D9521" s="15">
        <f>SUMIFS(Movimientos!F:F,Movimientos!B:B,Productos!A9521,Movimientos!D:D,$D$1)</f>
        <v>0</v>
      </c>
      <c r="E9521" s="14">
        <f>SUMIFS(Movimientos!F:F,Movimientos!B:B,Productos!A9521,Movimientos!D:D,$E$1)</f>
        <v>0</v>
      </c>
      <c r="F9521" s="17">
        <f t="shared" si="296"/>
        <v>0</v>
      </c>
      <c r="G9521" s="14">
        <v>1</v>
      </c>
      <c r="H9521" s="15" t="str">
        <f t="shared" si="297"/>
        <v>Realizar Pedido</v>
      </c>
    </row>
    <row r="9522" spans="1:8" x14ac:dyDescent="0.25">
      <c r="A9522" s="3">
        <v>7591404001876</v>
      </c>
      <c r="B9522" s="11" t="s">
        <v>9291</v>
      </c>
      <c r="C9522" s="16"/>
      <c r="D9522" s="15">
        <f>SUMIFS(Movimientos!F:F,Movimientos!B:B,Productos!A9522,Movimientos!D:D,$D$1)</f>
        <v>0</v>
      </c>
      <c r="E9522" s="14">
        <f>SUMIFS(Movimientos!F:F,Movimientos!B:B,Productos!A9522,Movimientos!D:D,$E$1)</f>
        <v>0</v>
      </c>
      <c r="F9522" s="17">
        <f t="shared" si="296"/>
        <v>0</v>
      </c>
      <c r="G9522" s="14">
        <v>1</v>
      </c>
      <c r="H9522" s="15" t="str">
        <f t="shared" si="297"/>
        <v>Realizar Pedido</v>
      </c>
    </row>
    <row r="9523" spans="1:8" x14ac:dyDescent="0.25">
      <c r="A9523" s="2">
        <v>7591248710255</v>
      </c>
      <c r="B9523" s="12" t="s">
        <v>9292</v>
      </c>
      <c r="C9523" s="16"/>
      <c r="D9523" s="15">
        <f>SUMIFS(Movimientos!F:F,Movimientos!B:B,Productos!A9523,Movimientos!D:D,$D$1)</f>
        <v>0</v>
      </c>
      <c r="E9523" s="14">
        <f>SUMIFS(Movimientos!F:F,Movimientos!B:B,Productos!A9523,Movimientos!D:D,$E$1)</f>
        <v>0</v>
      </c>
      <c r="F9523" s="17">
        <f t="shared" si="296"/>
        <v>0</v>
      </c>
      <c r="G9523" s="14">
        <v>1</v>
      </c>
      <c r="H9523" s="15" t="str">
        <f t="shared" si="297"/>
        <v>Realizar Pedido</v>
      </c>
    </row>
    <row r="9524" spans="1:8" x14ac:dyDescent="0.25">
      <c r="A9524" s="3">
        <v>7591248710606</v>
      </c>
      <c r="B9524" s="11" t="s">
        <v>9293</v>
      </c>
      <c r="C9524" s="16"/>
      <c r="D9524" s="15">
        <f>SUMIFS(Movimientos!F:F,Movimientos!B:B,Productos!A9524,Movimientos!D:D,$D$1)</f>
        <v>0</v>
      </c>
      <c r="E9524" s="14">
        <f>SUMIFS(Movimientos!F:F,Movimientos!B:B,Productos!A9524,Movimientos!D:D,$E$1)</f>
        <v>0</v>
      </c>
      <c r="F9524" s="17">
        <f t="shared" si="296"/>
        <v>0</v>
      </c>
      <c r="G9524" s="14">
        <v>1</v>
      </c>
      <c r="H9524" s="15" t="str">
        <f t="shared" si="297"/>
        <v>Realizar Pedido</v>
      </c>
    </row>
    <row r="9525" spans="1:8" x14ac:dyDescent="0.25">
      <c r="A9525" s="3">
        <v>7591248710309</v>
      </c>
      <c r="B9525" s="11" t="s">
        <v>9293</v>
      </c>
      <c r="C9525" s="16"/>
      <c r="D9525" s="15">
        <f>SUMIFS(Movimientos!F:F,Movimientos!B:B,Productos!A9525,Movimientos!D:D,$D$1)</f>
        <v>0</v>
      </c>
      <c r="E9525" s="14">
        <f>SUMIFS(Movimientos!F:F,Movimientos!B:B,Productos!A9525,Movimientos!D:D,$E$1)</f>
        <v>0</v>
      </c>
      <c r="F9525" s="17">
        <f t="shared" si="296"/>
        <v>0</v>
      </c>
      <c r="G9525" s="14">
        <v>1</v>
      </c>
      <c r="H9525" s="15" t="str">
        <f t="shared" si="297"/>
        <v>Realizar Pedido</v>
      </c>
    </row>
    <row r="9526" spans="1:8" x14ac:dyDescent="0.25">
      <c r="A9526" s="3">
        <v>7591929000286</v>
      </c>
      <c r="B9526" s="11" t="s">
        <v>9294</v>
      </c>
      <c r="C9526" s="16"/>
      <c r="D9526" s="15">
        <f>SUMIFS(Movimientos!F:F,Movimientos!B:B,Productos!A9526,Movimientos!D:D,$D$1)</f>
        <v>0</v>
      </c>
      <c r="E9526" s="14">
        <f>SUMIFS(Movimientos!F:F,Movimientos!B:B,Productos!A9526,Movimientos!D:D,$E$1)</f>
        <v>0</v>
      </c>
      <c r="F9526" s="17">
        <f t="shared" si="296"/>
        <v>0</v>
      </c>
      <c r="G9526" s="14">
        <v>1</v>
      </c>
      <c r="H9526" s="15" t="str">
        <f t="shared" si="297"/>
        <v>Realizar Pedido</v>
      </c>
    </row>
    <row r="9527" spans="1:8" x14ac:dyDescent="0.25">
      <c r="A9527" s="3">
        <v>8411047308479</v>
      </c>
      <c r="B9527" s="11" t="s">
        <v>9295</v>
      </c>
      <c r="C9527" s="16"/>
      <c r="D9527" s="15">
        <f>SUMIFS(Movimientos!F:F,Movimientos!B:B,Productos!A9527,Movimientos!D:D,$D$1)</f>
        <v>0</v>
      </c>
      <c r="E9527" s="14">
        <f>SUMIFS(Movimientos!F:F,Movimientos!B:B,Productos!A9527,Movimientos!D:D,$E$1)</f>
        <v>0</v>
      </c>
      <c r="F9527" s="17">
        <f t="shared" si="296"/>
        <v>0</v>
      </c>
      <c r="G9527" s="14">
        <v>1</v>
      </c>
      <c r="H9527" s="15" t="str">
        <f t="shared" si="297"/>
        <v>Realizar Pedido</v>
      </c>
    </row>
    <row r="9528" spans="1:8" x14ac:dyDescent="0.25">
      <c r="A9528" s="3">
        <v>7591681190102</v>
      </c>
      <c r="B9528" s="11" t="s">
        <v>9296</v>
      </c>
      <c r="C9528" s="16"/>
      <c r="D9528" s="15">
        <f>SUMIFS(Movimientos!F:F,Movimientos!B:B,Productos!A9528,Movimientos!D:D,$D$1)</f>
        <v>0</v>
      </c>
      <c r="E9528" s="14">
        <f>SUMIFS(Movimientos!F:F,Movimientos!B:B,Productos!A9528,Movimientos!D:D,$E$1)</f>
        <v>0</v>
      </c>
      <c r="F9528" s="17">
        <f t="shared" si="296"/>
        <v>0</v>
      </c>
      <c r="G9528" s="14">
        <v>1</v>
      </c>
      <c r="H9528" s="15" t="str">
        <f t="shared" si="297"/>
        <v>Realizar Pedido</v>
      </c>
    </row>
    <row r="9529" spans="1:8" x14ac:dyDescent="0.25">
      <c r="A9529" s="3">
        <v>7702277016748</v>
      </c>
      <c r="B9529" s="11" t="s">
        <v>9297</v>
      </c>
      <c r="C9529" s="16"/>
      <c r="D9529" s="15">
        <f>SUMIFS(Movimientos!F:F,Movimientos!B:B,Productos!A9529,Movimientos!D:D,$D$1)</f>
        <v>0</v>
      </c>
      <c r="E9529" s="14">
        <f>SUMIFS(Movimientos!F:F,Movimientos!B:B,Productos!A9529,Movimientos!D:D,$E$1)</f>
        <v>0</v>
      </c>
      <c r="F9529" s="17">
        <f t="shared" si="296"/>
        <v>0</v>
      </c>
      <c r="G9529" s="14">
        <v>1</v>
      </c>
      <c r="H9529" s="15" t="str">
        <f t="shared" si="297"/>
        <v>Realizar Pedido</v>
      </c>
    </row>
    <row r="9530" spans="1:8" x14ac:dyDescent="0.25">
      <c r="A9530" s="3">
        <v>290</v>
      </c>
      <c r="B9530" s="11" t="s">
        <v>9298</v>
      </c>
      <c r="C9530" s="16"/>
      <c r="D9530" s="15">
        <f>SUMIFS(Movimientos!F:F,Movimientos!B:B,Productos!A9530,Movimientos!D:D,$D$1)</f>
        <v>0</v>
      </c>
      <c r="E9530" s="14">
        <f>SUMIFS(Movimientos!F:F,Movimientos!B:B,Productos!A9530,Movimientos!D:D,$E$1)</f>
        <v>0</v>
      </c>
      <c r="F9530" s="17">
        <f t="shared" si="296"/>
        <v>0</v>
      </c>
      <c r="G9530" s="14">
        <v>1</v>
      </c>
      <c r="H9530" s="15" t="str">
        <f t="shared" si="297"/>
        <v>Realizar Pedido</v>
      </c>
    </row>
    <row r="9531" spans="1:8" x14ac:dyDescent="0.25">
      <c r="A9531" s="3">
        <v>7591885000887</v>
      </c>
      <c r="B9531" s="11" t="s">
        <v>9299</v>
      </c>
      <c r="C9531" s="16"/>
      <c r="D9531" s="15">
        <f>SUMIFS(Movimientos!F:F,Movimientos!B:B,Productos!A9531,Movimientos!D:D,$D$1)</f>
        <v>0</v>
      </c>
      <c r="E9531" s="14">
        <f>SUMIFS(Movimientos!F:F,Movimientos!B:B,Productos!A9531,Movimientos!D:D,$E$1)</f>
        <v>0</v>
      </c>
      <c r="F9531" s="17">
        <f t="shared" si="296"/>
        <v>0</v>
      </c>
      <c r="G9531" s="14">
        <v>1</v>
      </c>
      <c r="H9531" s="15" t="str">
        <f t="shared" si="297"/>
        <v>Realizar Pedido</v>
      </c>
    </row>
    <row r="9532" spans="1:8" x14ac:dyDescent="0.25">
      <c r="A9532" s="3">
        <v>7591885001389</v>
      </c>
      <c r="B9532" s="11" t="s">
        <v>9300</v>
      </c>
      <c r="C9532" s="16"/>
      <c r="D9532" s="15">
        <f>SUMIFS(Movimientos!F:F,Movimientos!B:B,Productos!A9532,Movimientos!D:D,$D$1)</f>
        <v>0</v>
      </c>
      <c r="E9532" s="14">
        <f>SUMIFS(Movimientos!F:F,Movimientos!B:B,Productos!A9532,Movimientos!D:D,$E$1)</f>
        <v>0</v>
      </c>
      <c r="F9532" s="17">
        <f t="shared" si="296"/>
        <v>0</v>
      </c>
      <c r="G9532" s="14">
        <v>1</v>
      </c>
      <c r="H9532" s="15" t="str">
        <f t="shared" si="297"/>
        <v>Realizar Pedido</v>
      </c>
    </row>
    <row r="9533" spans="1:8" x14ac:dyDescent="0.25">
      <c r="A9533" s="3">
        <v>7891010714031</v>
      </c>
      <c r="B9533" s="11" t="s">
        <v>9301</v>
      </c>
      <c r="C9533" s="16"/>
      <c r="D9533" s="15">
        <f>SUMIFS(Movimientos!F:F,Movimientos!B:B,Productos!A9533,Movimientos!D:D,$D$1)</f>
        <v>0</v>
      </c>
      <c r="E9533" s="14">
        <f>SUMIFS(Movimientos!F:F,Movimientos!B:B,Productos!A9533,Movimientos!D:D,$E$1)</f>
        <v>0</v>
      </c>
      <c r="F9533" s="17">
        <f t="shared" si="296"/>
        <v>0</v>
      </c>
      <c r="G9533" s="14">
        <v>1</v>
      </c>
      <c r="H9533" s="15" t="str">
        <f t="shared" si="297"/>
        <v>Realizar Pedido</v>
      </c>
    </row>
    <row r="9534" spans="1:8" x14ac:dyDescent="0.25">
      <c r="A9534" s="3">
        <v>7592871000065</v>
      </c>
      <c r="B9534" s="11" t="s">
        <v>9302</v>
      </c>
      <c r="C9534" s="16"/>
      <c r="D9534" s="15">
        <f>SUMIFS(Movimientos!F:F,Movimientos!B:B,Productos!A9534,Movimientos!D:D,$D$1)</f>
        <v>0</v>
      </c>
      <c r="E9534" s="14">
        <f>SUMIFS(Movimientos!F:F,Movimientos!B:B,Productos!A9534,Movimientos!D:D,$E$1)</f>
        <v>0</v>
      </c>
      <c r="F9534" s="17">
        <f t="shared" si="296"/>
        <v>0</v>
      </c>
      <c r="G9534" s="14">
        <v>1</v>
      </c>
      <c r="H9534" s="15" t="str">
        <f t="shared" si="297"/>
        <v>Realizar Pedido</v>
      </c>
    </row>
    <row r="9535" spans="1:8" x14ac:dyDescent="0.25">
      <c r="A9535" s="3">
        <v>7592871000737</v>
      </c>
      <c r="B9535" s="11" t="s">
        <v>9303</v>
      </c>
      <c r="C9535" s="16"/>
      <c r="D9535" s="15">
        <f>SUMIFS(Movimientos!F:F,Movimientos!B:B,Productos!A9535,Movimientos!D:D,$D$1)</f>
        <v>0</v>
      </c>
      <c r="E9535" s="14">
        <f>SUMIFS(Movimientos!F:F,Movimientos!B:B,Productos!A9535,Movimientos!D:D,$E$1)</f>
        <v>0</v>
      </c>
      <c r="F9535" s="17">
        <f t="shared" si="296"/>
        <v>0</v>
      </c>
      <c r="G9535" s="14">
        <v>1</v>
      </c>
      <c r="H9535" s="15" t="str">
        <f t="shared" si="297"/>
        <v>Realizar Pedido</v>
      </c>
    </row>
    <row r="9536" spans="1:8" x14ac:dyDescent="0.25">
      <c r="A9536" s="3">
        <v>7592871000751</v>
      </c>
      <c r="B9536" s="11" t="s">
        <v>9304</v>
      </c>
      <c r="C9536" s="16"/>
      <c r="D9536" s="15">
        <f>SUMIFS(Movimientos!F:F,Movimientos!B:B,Productos!A9536,Movimientos!D:D,$D$1)</f>
        <v>0</v>
      </c>
      <c r="E9536" s="14">
        <f>SUMIFS(Movimientos!F:F,Movimientos!B:B,Productos!A9536,Movimientos!D:D,$E$1)</f>
        <v>0</v>
      </c>
      <c r="F9536" s="17">
        <f t="shared" si="296"/>
        <v>0</v>
      </c>
      <c r="G9536" s="14">
        <v>1</v>
      </c>
      <c r="H9536" s="15" t="str">
        <f t="shared" si="297"/>
        <v>Realizar Pedido</v>
      </c>
    </row>
    <row r="9537" spans="1:8" x14ac:dyDescent="0.25">
      <c r="A9537" s="3">
        <v>42171850</v>
      </c>
      <c r="B9537" s="11" t="s">
        <v>9305</v>
      </c>
      <c r="C9537" s="16"/>
      <c r="D9537" s="15">
        <f>SUMIFS(Movimientos!F:F,Movimientos!B:B,Productos!A9537,Movimientos!D:D,$D$1)</f>
        <v>0</v>
      </c>
      <c r="E9537" s="14">
        <f>SUMIFS(Movimientos!F:F,Movimientos!B:B,Productos!A9537,Movimientos!D:D,$E$1)</f>
        <v>0</v>
      </c>
      <c r="F9537" s="17">
        <f t="shared" si="296"/>
        <v>0</v>
      </c>
      <c r="G9537" s="14">
        <v>1</v>
      </c>
      <c r="H9537" s="15" t="str">
        <f t="shared" si="297"/>
        <v>Realizar Pedido</v>
      </c>
    </row>
    <row r="9538" spans="1:8" x14ac:dyDescent="0.25">
      <c r="A9538" s="3">
        <v>7590145325241</v>
      </c>
      <c r="B9538" s="11" t="s">
        <v>9306</v>
      </c>
      <c r="C9538" s="16"/>
      <c r="D9538" s="15">
        <f>SUMIFS(Movimientos!F:F,Movimientos!B:B,Productos!A9538,Movimientos!D:D,$D$1)</f>
        <v>0</v>
      </c>
      <c r="E9538" s="14">
        <f>SUMIFS(Movimientos!F:F,Movimientos!B:B,Productos!A9538,Movimientos!D:D,$E$1)</f>
        <v>0</v>
      </c>
      <c r="F9538" s="17">
        <f t="shared" si="296"/>
        <v>0</v>
      </c>
      <c r="G9538" s="14">
        <v>1</v>
      </c>
      <c r="H9538" s="15" t="str">
        <f t="shared" si="297"/>
        <v>Realizar Pedido</v>
      </c>
    </row>
    <row r="9539" spans="1:8" x14ac:dyDescent="0.25">
      <c r="A9539" s="3">
        <v>76044</v>
      </c>
      <c r="B9539" s="11" t="s">
        <v>9306</v>
      </c>
      <c r="C9539" s="16"/>
      <c r="D9539" s="15">
        <f>SUMIFS(Movimientos!F:F,Movimientos!B:B,Productos!A9539,Movimientos!D:D,$D$1)</f>
        <v>0</v>
      </c>
      <c r="E9539" s="14">
        <f>SUMIFS(Movimientos!F:F,Movimientos!B:B,Productos!A9539,Movimientos!D:D,$E$1)</f>
        <v>0</v>
      </c>
      <c r="F9539" s="17">
        <f t="shared" ref="F9539:F9602" si="298">D9539-E9539</f>
        <v>0</v>
      </c>
      <c r="G9539" s="14">
        <v>1</v>
      </c>
      <c r="H9539" s="15" t="str">
        <f t="shared" ref="H9539:H9602" si="299">IF(F9539&lt;G9539,"Realizar Pedido","")</f>
        <v>Realizar Pedido</v>
      </c>
    </row>
    <row r="9540" spans="1:8" x14ac:dyDescent="0.25">
      <c r="A9540" s="3">
        <v>7594001267959</v>
      </c>
      <c r="B9540" s="11" t="s">
        <v>9307</v>
      </c>
      <c r="C9540" s="16"/>
      <c r="D9540" s="15">
        <f>SUMIFS(Movimientos!F:F,Movimientos!B:B,Productos!A9540,Movimientos!D:D,$D$1)</f>
        <v>0</v>
      </c>
      <c r="E9540" s="14">
        <f>SUMIFS(Movimientos!F:F,Movimientos!B:B,Productos!A9540,Movimientos!D:D,$E$1)</f>
        <v>0</v>
      </c>
      <c r="F9540" s="17">
        <f t="shared" si="298"/>
        <v>0</v>
      </c>
      <c r="G9540" s="14">
        <v>1</v>
      </c>
      <c r="H9540" s="15" t="str">
        <f t="shared" si="299"/>
        <v>Realizar Pedido</v>
      </c>
    </row>
    <row r="9541" spans="1:8" x14ac:dyDescent="0.25">
      <c r="A9541" s="3">
        <v>7594001267966</v>
      </c>
      <c r="B9541" s="11" t="s">
        <v>9308</v>
      </c>
      <c r="C9541" s="16"/>
      <c r="D9541" s="15">
        <f>SUMIFS(Movimientos!F:F,Movimientos!B:B,Productos!A9541,Movimientos!D:D,$D$1)</f>
        <v>0</v>
      </c>
      <c r="E9541" s="14">
        <f>SUMIFS(Movimientos!F:F,Movimientos!B:B,Productos!A9541,Movimientos!D:D,$E$1)</f>
        <v>0</v>
      </c>
      <c r="F9541" s="17">
        <f t="shared" si="298"/>
        <v>0</v>
      </c>
      <c r="G9541" s="14">
        <v>1</v>
      </c>
      <c r="H9541" s="15" t="str">
        <f t="shared" si="299"/>
        <v>Realizar Pedido</v>
      </c>
    </row>
    <row r="9542" spans="1:8" x14ac:dyDescent="0.25">
      <c r="A9542" s="3">
        <v>7593319000043</v>
      </c>
      <c r="B9542" s="11" t="s">
        <v>9309</v>
      </c>
      <c r="C9542" s="16"/>
      <c r="D9542" s="15">
        <f>SUMIFS(Movimientos!F:F,Movimientos!B:B,Productos!A9542,Movimientos!D:D,$D$1)</f>
        <v>0</v>
      </c>
      <c r="E9542" s="14">
        <f>SUMIFS(Movimientos!F:F,Movimientos!B:B,Productos!A9542,Movimientos!D:D,$E$1)</f>
        <v>0</v>
      </c>
      <c r="F9542" s="17">
        <f t="shared" si="298"/>
        <v>0</v>
      </c>
      <c r="G9542" s="14">
        <v>1</v>
      </c>
      <c r="H9542" s="15" t="str">
        <f t="shared" si="299"/>
        <v>Realizar Pedido</v>
      </c>
    </row>
    <row r="9543" spans="1:8" x14ac:dyDescent="0.25">
      <c r="A9543" s="2">
        <v>70501017104</v>
      </c>
      <c r="B9543" s="12" t="s">
        <v>9310</v>
      </c>
      <c r="C9543" s="16"/>
      <c r="D9543" s="15">
        <f>SUMIFS(Movimientos!F:F,Movimientos!B:B,Productos!A9543,Movimientos!D:D,$D$1)</f>
        <v>0</v>
      </c>
      <c r="E9543" s="14">
        <f>SUMIFS(Movimientos!F:F,Movimientos!B:B,Productos!A9543,Movimientos!D:D,$E$1)</f>
        <v>0</v>
      </c>
      <c r="F9543" s="17">
        <f t="shared" si="298"/>
        <v>0</v>
      </c>
      <c r="G9543" s="14">
        <v>1</v>
      </c>
      <c r="H9543" s="15" t="str">
        <f t="shared" si="299"/>
        <v>Realizar Pedido</v>
      </c>
    </row>
    <row r="9544" spans="1:8" x14ac:dyDescent="0.25">
      <c r="A9544" s="3">
        <v>4005808811519</v>
      </c>
      <c r="B9544" s="11" t="s">
        <v>9311</v>
      </c>
      <c r="C9544" s="16"/>
      <c r="D9544" s="15">
        <f>SUMIFS(Movimientos!F:F,Movimientos!B:B,Productos!A9544,Movimientos!D:D,$D$1)</f>
        <v>0</v>
      </c>
      <c r="E9544" s="14">
        <f>SUMIFS(Movimientos!F:F,Movimientos!B:B,Productos!A9544,Movimientos!D:D,$E$1)</f>
        <v>0</v>
      </c>
      <c r="F9544" s="17">
        <f t="shared" si="298"/>
        <v>0</v>
      </c>
      <c r="G9544" s="14">
        <v>1</v>
      </c>
      <c r="H9544" s="15" t="str">
        <f t="shared" si="299"/>
        <v>Realizar Pedido</v>
      </c>
    </row>
    <row r="9545" spans="1:8" x14ac:dyDescent="0.25">
      <c r="A9545" s="3">
        <v>7891010505738</v>
      </c>
      <c r="B9545" s="11" t="s">
        <v>9312</v>
      </c>
      <c r="C9545" s="16"/>
      <c r="D9545" s="15">
        <f>SUMIFS(Movimientos!F:F,Movimientos!B:B,Productos!A9545,Movimientos!D:D,$D$1)</f>
        <v>0</v>
      </c>
      <c r="E9545" s="14">
        <f>SUMIFS(Movimientos!F:F,Movimientos!B:B,Productos!A9545,Movimientos!D:D,$E$1)</f>
        <v>0</v>
      </c>
      <c r="F9545" s="17">
        <f t="shared" si="298"/>
        <v>0</v>
      </c>
      <c r="G9545" s="14">
        <v>1</v>
      </c>
      <c r="H9545" s="15" t="str">
        <f t="shared" si="299"/>
        <v>Realizar Pedido</v>
      </c>
    </row>
    <row r="9546" spans="1:8" x14ac:dyDescent="0.25">
      <c r="A9546" s="3">
        <v>80376019110</v>
      </c>
      <c r="B9546" s="11" t="s">
        <v>9313</v>
      </c>
      <c r="C9546" s="16"/>
      <c r="D9546" s="15">
        <f>SUMIFS(Movimientos!F:F,Movimientos!B:B,Productos!A9546,Movimientos!D:D,$D$1)</f>
        <v>0</v>
      </c>
      <c r="E9546" s="14">
        <f>SUMIFS(Movimientos!F:F,Movimientos!B:B,Productos!A9546,Movimientos!D:D,$E$1)</f>
        <v>0</v>
      </c>
      <c r="F9546" s="17">
        <f t="shared" si="298"/>
        <v>0</v>
      </c>
      <c r="G9546" s="14">
        <v>1</v>
      </c>
      <c r="H9546" s="15" t="str">
        <f t="shared" si="299"/>
        <v>Realizar Pedido</v>
      </c>
    </row>
    <row r="9547" spans="1:8" x14ac:dyDescent="0.25">
      <c r="A9547" s="2">
        <v>4005808813520</v>
      </c>
      <c r="B9547" s="12" t="s">
        <v>9314</v>
      </c>
      <c r="C9547" s="16"/>
      <c r="D9547" s="15">
        <f>SUMIFS(Movimientos!F:F,Movimientos!B:B,Productos!A9547,Movimientos!D:D,$D$1)</f>
        <v>0</v>
      </c>
      <c r="E9547" s="14">
        <f>SUMIFS(Movimientos!F:F,Movimientos!B:B,Productos!A9547,Movimientos!D:D,$E$1)</f>
        <v>0</v>
      </c>
      <c r="F9547" s="17">
        <f t="shared" si="298"/>
        <v>0</v>
      </c>
      <c r="G9547" s="14">
        <v>1</v>
      </c>
      <c r="H9547" s="15" t="str">
        <f t="shared" si="299"/>
        <v>Realizar Pedido</v>
      </c>
    </row>
    <row r="9548" spans="1:8" x14ac:dyDescent="0.25">
      <c r="A9548" s="3">
        <v>7591681150106</v>
      </c>
      <c r="B9548" s="11" t="s">
        <v>9315</v>
      </c>
      <c r="C9548" s="16"/>
      <c r="D9548" s="15">
        <f>SUMIFS(Movimientos!F:F,Movimientos!B:B,Productos!A9548,Movimientos!D:D,$D$1)</f>
        <v>0</v>
      </c>
      <c r="E9548" s="14">
        <f>SUMIFS(Movimientos!F:F,Movimientos!B:B,Productos!A9548,Movimientos!D:D,$E$1)</f>
        <v>0</v>
      </c>
      <c r="F9548" s="17">
        <f t="shared" si="298"/>
        <v>0</v>
      </c>
      <c r="G9548" s="14">
        <v>1</v>
      </c>
      <c r="H9548" s="15" t="str">
        <f t="shared" si="299"/>
        <v>Realizar Pedido</v>
      </c>
    </row>
    <row r="9549" spans="1:8" x14ac:dyDescent="0.25">
      <c r="A9549" s="3">
        <v>47400130715</v>
      </c>
      <c r="B9549" s="11" t="s">
        <v>9316</v>
      </c>
      <c r="C9549" s="16"/>
      <c r="D9549" s="15">
        <f>SUMIFS(Movimientos!F:F,Movimientos!B:B,Productos!A9549,Movimientos!D:D,$D$1)</f>
        <v>0</v>
      </c>
      <c r="E9549" s="14">
        <f>SUMIFS(Movimientos!F:F,Movimientos!B:B,Productos!A9549,Movimientos!D:D,$E$1)</f>
        <v>0</v>
      </c>
      <c r="F9549" s="17">
        <f t="shared" si="298"/>
        <v>0</v>
      </c>
      <c r="G9549" s="14">
        <v>1</v>
      </c>
      <c r="H9549" s="15" t="str">
        <f t="shared" si="299"/>
        <v>Realizar Pedido</v>
      </c>
    </row>
    <row r="9550" spans="1:8" x14ac:dyDescent="0.25">
      <c r="A9550" s="2">
        <v>3014260290214</v>
      </c>
      <c r="B9550" s="12" t="s">
        <v>9317</v>
      </c>
      <c r="C9550" s="16"/>
      <c r="D9550" s="15">
        <f>SUMIFS(Movimientos!F:F,Movimientos!B:B,Productos!A9550,Movimientos!D:D,$D$1)</f>
        <v>0</v>
      </c>
      <c r="E9550" s="14">
        <f>SUMIFS(Movimientos!F:F,Movimientos!B:B,Productos!A9550,Movimientos!D:D,$E$1)</f>
        <v>0</v>
      </c>
      <c r="F9550" s="17">
        <f t="shared" si="298"/>
        <v>0</v>
      </c>
      <c r="G9550" s="14">
        <v>1</v>
      </c>
      <c r="H9550" s="15" t="str">
        <f t="shared" si="299"/>
        <v>Realizar Pedido</v>
      </c>
    </row>
    <row r="9551" spans="1:8" x14ac:dyDescent="0.25">
      <c r="A9551" s="3">
        <v>7592871000720</v>
      </c>
      <c r="B9551" s="11" t="s">
        <v>9318</v>
      </c>
      <c r="C9551" s="16"/>
      <c r="D9551" s="15">
        <f>SUMIFS(Movimientos!F:F,Movimientos!B:B,Productos!A9551,Movimientos!D:D,$D$1)</f>
        <v>0</v>
      </c>
      <c r="E9551" s="14">
        <f>SUMIFS(Movimientos!F:F,Movimientos!B:B,Productos!A9551,Movimientos!D:D,$E$1)</f>
        <v>0</v>
      </c>
      <c r="F9551" s="17">
        <f t="shared" si="298"/>
        <v>0</v>
      </c>
      <c r="G9551" s="14">
        <v>1</v>
      </c>
      <c r="H9551" s="15" t="str">
        <f t="shared" si="299"/>
        <v>Realizar Pedido</v>
      </c>
    </row>
    <row r="9552" spans="1:8" x14ac:dyDescent="0.25">
      <c r="A9552" s="3">
        <v>80376019127</v>
      </c>
      <c r="B9552" s="11" t="s">
        <v>9319</v>
      </c>
      <c r="C9552" s="16"/>
      <c r="D9552" s="15">
        <f>SUMIFS(Movimientos!F:F,Movimientos!B:B,Productos!A9552,Movimientos!D:D,$D$1)</f>
        <v>0</v>
      </c>
      <c r="E9552" s="14">
        <f>SUMIFS(Movimientos!F:F,Movimientos!B:B,Productos!A9552,Movimientos!D:D,$E$1)</f>
        <v>0</v>
      </c>
      <c r="F9552" s="17">
        <f t="shared" si="298"/>
        <v>0</v>
      </c>
      <c r="G9552" s="14">
        <v>1</v>
      </c>
      <c r="H9552" s="15" t="str">
        <f t="shared" si="299"/>
        <v>Realizar Pedido</v>
      </c>
    </row>
    <row r="9553" spans="1:8" x14ac:dyDescent="0.25">
      <c r="A9553" s="3">
        <v>7503002163429</v>
      </c>
      <c r="B9553" s="11" t="s">
        <v>9320</v>
      </c>
      <c r="C9553" s="16"/>
      <c r="D9553" s="15">
        <f>SUMIFS(Movimientos!F:F,Movimientos!B:B,Productos!A9553,Movimientos!D:D,$D$1)</f>
        <v>0</v>
      </c>
      <c r="E9553" s="14">
        <f>SUMIFS(Movimientos!F:F,Movimientos!B:B,Productos!A9553,Movimientos!D:D,$E$1)</f>
        <v>0</v>
      </c>
      <c r="F9553" s="17">
        <f t="shared" si="298"/>
        <v>0</v>
      </c>
      <c r="G9553" s="14">
        <v>1</v>
      </c>
      <c r="H9553" s="15" t="str">
        <f t="shared" si="299"/>
        <v>Realizar Pedido</v>
      </c>
    </row>
    <row r="9554" spans="1:8" x14ac:dyDescent="0.25">
      <c r="A9554" s="3">
        <v>7503002163191</v>
      </c>
      <c r="B9554" s="11" t="s">
        <v>9321</v>
      </c>
      <c r="C9554" s="16"/>
      <c r="D9554" s="15">
        <f>SUMIFS(Movimientos!F:F,Movimientos!B:B,Productos!A9554,Movimientos!D:D,$D$1)</f>
        <v>0</v>
      </c>
      <c r="E9554" s="14">
        <f>SUMIFS(Movimientos!F:F,Movimientos!B:B,Productos!A9554,Movimientos!D:D,$E$1)</f>
        <v>0</v>
      </c>
      <c r="F9554" s="17">
        <f t="shared" si="298"/>
        <v>0</v>
      </c>
      <c r="G9554" s="14">
        <v>1</v>
      </c>
      <c r="H9554" s="15" t="str">
        <f t="shared" si="299"/>
        <v>Realizar Pedido</v>
      </c>
    </row>
    <row r="9555" spans="1:8" x14ac:dyDescent="0.25">
      <c r="A9555" s="3">
        <v>7503002163894</v>
      </c>
      <c r="B9555" s="11" t="s">
        <v>9321</v>
      </c>
      <c r="C9555" s="16"/>
      <c r="D9555" s="15">
        <f>SUMIFS(Movimientos!F:F,Movimientos!B:B,Productos!A9555,Movimientos!D:D,$D$1)</f>
        <v>0</v>
      </c>
      <c r="E9555" s="14">
        <f>SUMIFS(Movimientos!F:F,Movimientos!B:B,Productos!A9555,Movimientos!D:D,$E$1)</f>
        <v>0</v>
      </c>
      <c r="F9555" s="17">
        <f t="shared" si="298"/>
        <v>0</v>
      </c>
      <c r="G9555" s="14">
        <v>1</v>
      </c>
      <c r="H9555" s="15" t="str">
        <f t="shared" si="299"/>
        <v>Realizar Pedido</v>
      </c>
    </row>
    <row r="9556" spans="1:8" x14ac:dyDescent="0.25">
      <c r="A9556" s="3">
        <v>7503002163795</v>
      </c>
      <c r="B9556" s="11" t="s">
        <v>9321</v>
      </c>
      <c r="C9556" s="16"/>
      <c r="D9556" s="15">
        <f>SUMIFS(Movimientos!F:F,Movimientos!B:B,Productos!A9556,Movimientos!D:D,$D$1)</f>
        <v>0</v>
      </c>
      <c r="E9556" s="14">
        <f>SUMIFS(Movimientos!F:F,Movimientos!B:B,Productos!A9556,Movimientos!D:D,$E$1)</f>
        <v>0</v>
      </c>
      <c r="F9556" s="17">
        <f t="shared" si="298"/>
        <v>0</v>
      </c>
      <c r="G9556" s="14">
        <v>1</v>
      </c>
      <c r="H9556" s="15" t="str">
        <f t="shared" si="299"/>
        <v>Realizar Pedido</v>
      </c>
    </row>
    <row r="9557" spans="1:8" x14ac:dyDescent="0.25">
      <c r="A9557" s="3">
        <v>7503002163528</v>
      </c>
      <c r="B9557" s="11" t="s">
        <v>9322</v>
      </c>
      <c r="C9557" s="16"/>
      <c r="D9557" s="15">
        <f>SUMIFS(Movimientos!F:F,Movimientos!B:B,Productos!A9557,Movimientos!D:D,$D$1)</f>
        <v>0</v>
      </c>
      <c r="E9557" s="14">
        <f>SUMIFS(Movimientos!F:F,Movimientos!B:B,Productos!A9557,Movimientos!D:D,$E$1)</f>
        <v>0</v>
      </c>
      <c r="F9557" s="17">
        <f t="shared" si="298"/>
        <v>0</v>
      </c>
      <c r="G9557" s="14">
        <v>1</v>
      </c>
      <c r="H9557" s="15" t="str">
        <f t="shared" si="299"/>
        <v>Realizar Pedido</v>
      </c>
    </row>
    <row r="9558" spans="1:8" x14ac:dyDescent="0.25">
      <c r="A9558" s="3">
        <v>7591190409047</v>
      </c>
      <c r="B9558" s="11" t="s">
        <v>9323</v>
      </c>
      <c r="C9558" s="16"/>
      <c r="D9558" s="15">
        <f>SUMIFS(Movimientos!F:F,Movimientos!B:B,Productos!A9558,Movimientos!D:D,$D$1)</f>
        <v>0</v>
      </c>
      <c r="E9558" s="14">
        <f>SUMIFS(Movimientos!F:F,Movimientos!B:B,Productos!A9558,Movimientos!D:D,$E$1)</f>
        <v>0</v>
      </c>
      <c r="F9558" s="17">
        <f t="shared" si="298"/>
        <v>0</v>
      </c>
      <c r="G9558" s="14">
        <v>1</v>
      </c>
      <c r="H9558" s="15" t="str">
        <f t="shared" si="299"/>
        <v>Realizar Pedido</v>
      </c>
    </row>
    <row r="9559" spans="1:8" x14ac:dyDescent="0.25">
      <c r="A9559" s="3">
        <v>7591190409979</v>
      </c>
      <c r="B9559" s="11" t="s">
        <v>9324</v>
      </c>
      <c r="C9559" s="16"/>
      <c r="D9559" s="15">
        <f>SUMIFS(Movimientos!F:F,Movimientos!B:B,Productos!A9559,Movimientos!D:D,$D$1)</f>
        <v>0</v>
      </c>
      <c r="E9559" s="14">
        <f>SUMIFS(Movimientos!F:F,Movimientos!B:B,Productos!A9559,Movimientos!D:D,$E$1)</f>
        <v>0</v>
      </c>
      <c r="F9559" s="17">
        <f t="shared" si="298"/>
        <v>0</v>
      </c>
      <c r="G9559" s="14">
        <v>1</v>
      </c>
      <c r="H9559" s="15" t="str">
        <f t="shared" si="299"/>
        <v>Realizar Pedido</v>
      </c>
    </row>
    <row r="9560" spans="1:8" x14ac:dyDescent="0.25">
      <c r="A9560" s="3">
        <v>7591190409931</v>
      </c>
      <c r="B9560" s="11" t="s">
        <v>9324</v>
      </c>
      <c r="C9560" s="16"/>
      <c r="D9560" s="15">
        <f>SUMIFS(Movimientos!F:F,Movimientos!B:B,Productos!A9560,Movimientos!D:D,$D$1)</f>
        <v>0</v>
      </c>
      <c r="E9560" s="14">
        <f>SUMIFS(Movimientos!F:F,Movimientos!B:B,Productos!A9560,Movimientos!D:D,$E$1)</f>
        <v>0</v>
      </c>
      <c r="F9560" s="17">
        <f t="shared" si="298"/>
        <v>0</v>
      </c>
      <c r="G9560" s="14">
        <v>1</v>
      </c>
      <c r="H9560" s="15" t="str">
        <f t="shared" si="299"/>
        <v>Realizar Pedido</v>
      </c>
    </row>
    <row r="9561" spans="1:8" x14ac:dyDescent="0.25">
      <c r="A9561" s="3">
        <v>7591190409948</v>
      </c>
      <c r="B9561" s="11" t="s">
        <v>9324</v>
      </c>
      <c r="C9561" s="16"/>
      <c r="D9561" s="15">
        <f>SUMIFS(Movimientos!F:F,Movimientos!B:B,Productos!A9561,Movimientos!D:D,$D$1)</f>
        <v>0</v>
      </c>
      <c r="E9561" s="14">
        <f>SUMIFS(Movimientos!F:F,Movimientos!B:B,Productos!A9561,Movimientos!D:D,$E$1)</f>
        <v>0</v>
      </c>
      <c r="F9561" s="17">
        <f t="shared" si="298"/>
        <v>0</v>
      </c>
      <c r="G9561" s="14">
        <v>1</v>
      </c>
      <c r="H9561" s="15" t="str">
        <f t="shared" si="299"/>
        <v>Realizar Pedido</v>
      </c>
    </row>
    <row r="9562" spans="1:8" x14ac:dyDescent="0.25">
      <c r="A9562" s="3">
        <v>7591190409986</v>
      </c>
      <c r="B9562" s="11" t="s">
        <v>9324</v>
      </c>
      <c r="C9562" s="16"/>
      <c r="D9562" s="15">
        <f>SUMIFS(Movimientos!F:F,Movimientos!B:B,Productos!A9562,Movimientos!D:D,$D$1)</f>
        <v>0</v>
      </c>
      <c r="E9562" s="14">
        <f>SUMIFS(Movimientos!F:F,Movimientos!B:B,Productos!A9562,Movimientos!D:D,$E$1)</f>
        <v>0</v>
      </c>
      <c r="F9562" s="17">
        <f t="shared" si="298"/>
        <v>0</v>
      </c>
      <c r="G9562" s="14">
        <v>1</v>
      </c>
      <c r="H9562" s="15" t="str">
        <f t="shared" si="299"/>
        <v>Realizar Pedido</v>
      </c>
    </row>
    <row r="9563" spans="1:8" x14ac:dyDescent="0.25">
      <c r="A9563" s="3">
        <v>7592368002862</v>
      </c>
      <c r="B9563" s="11" t="s">
        <v>9325</v>
      </c>
      <c r="C9563" s="16"/>
      <c r="D9563" s="15">
        <f>SUMIFS(Movimientos!F:F,Movimientos!B:B,Productos!A9563,Movimientos!D:D,$D$1)</f>
        <v>0</v>
      </c>
      <c r="E9563" s="14">
        <f>SUMIFS(Movimientos!F:F,Movimientos!B:B,Productos!A9563,Movimientos!D:D,$E$1)</f>
        <v>0</v>
      </c>
      <c r="F9563" s="17">
        <f t="shared" si="298"/>
        <v>0</v>
      </c>
      <c r="G9563" s="14">
        <v>1</v>
      </c>
      <c r="H9563" s="15" t="str">
        <f t="shared" si="299"/>
        <v>Realizar Pedido</v>
      </c>
    </row>
    <row r="9564" spans="1:8" x14ac:dyDescent="0.25">
      <c r="A9564" s="2">
        <v>7591949559023</v>
      </c>
      <c r="B9564" s="12" t="s">
        <v>9326</v>
      </c>
      <c r="C9564" s="16"/>
      <c r="D9564" s="15">
        <f>SUMIFS(Movimientos!F:F,Movimientos!B:B,Productos!A9564,Movimientos!D:D,$D$1)</f>
        <v>0</v>
      </c>
      <c r="E9564" s="14">
        <f>SUMIFS(Movimientos!F:F,Movimientos!B:B,Productos!A9564,Movimientos!D:D,$E$1)</f>
        <v>0</v>
      </c>
      <c r="F9564" s="17">
        <f t="shared" si="298"/>
        <v>0</v>
      </c>
      <c r="G9564" s="14">
        <v>1</v>
      </c>
      <c r="H9564" s="15" t="str">
        <f t="shared" si="299"/>
        <v>Realizar Pedido</v>
      </c>
    </row>
    <row r="9565" spans="1:8" x14ac:dyDescent="0.25">
      <c r="A9565" s="3">
        <v>7591949559016</v>
      </c>
      <c r="B9565" s="11" t="s">
        <v>9327</v>
      </c>
      <c r="C9565" s="16"/>
      <c r="D9565" s="15">
        <f>SUMIFS(Movimientos!F:F,Movimientos!B:B,Productos!A9565,Movimientos!D:D,$D$1)</f>
        <v>0</v>
      </c>
      <c r="E9565" s="14">
        <f>SUMIFS(Movimientos!F:F,Movimientos!B:B,Productos!A9565,Movimientos!D:D,$E$1)</f>
        <v>0</v>
      </c>
      <c r="F9565" s="17">
        <f t="shared" si="298"/>
        <v>0</v>
      </c>
      <c r="G9565" s="14">
        <v>1</v>
      </c>
      <c r="H9565" s="15" t="str">
        <f t="shared" si="299"/>
        <v>Realizar Pedido</v>
      </c>
    </row>
    <row r="9566" spans="1:8" x14ac:dyDescent="0.25">
      <c r="A9566" s="3">
        <v>7503004976713</v>
      </c>
      <c r="B9566" s="11" t="s">
        <v>9328</v>
      </c>
      <c r="C9566" s="16"/>
      <c r="D9566" s="15">
        <f>SUMIFS(Movimientos!F:F,Movimientos!B:B,Productos!A9566,Movimientos!D:D,$D$1)</f>
        <v>0</v>
      </c>
      <c r="E9566" s="14">
        <f>SUMIFS(Movimientos!F:F,Movimientos!B:B,Productos!A9566,Movimientos!D:D,$E$1)</f>
        <v>0</v>
      </c>
      <c r="F9566" s="17">
        <f t="shared" si="298"/>
        <v>0</v>
      </c>
      <c r="G9566" s="14">
        <v>1</v>
      </c>
      <c r="H9566" s="15" t="str">
        <f t="shared" si="299"/>
        <v>Realizar Pedido</v>
      </c>
    </row>
    <row r="9567" spans="1:8" x14ac:dyDescent="0.25">
      <c r="A9567" s="3">
        <v>7503004976393</v>
      </c>
      <c r="B9567" s="11" t="s">
        <v>9329</v>
      </c>
      <c r="C9567" s="16"/>
      <c r="D9567" s="15">
        <f>SUMIFS(Movimientos!F:F,Movimientos!B:B,Productos!A9567,Movimientos!D:D,$D$1)</f>
        <v>0</v>
      </c>
      <c r="E9567" s="14">
        <f>SUMIFS(Movimientos!F:F,Movimientos!B:B,Productos!A9567,Movimientos!D:D,$E$1)</f>
        <v>0</v>
      </c>
      <c r="F9567" s="17">
        <f t="shared" si="298"/>
        <v>0</v>
      </c>
      <c r="G9567" s="14">
        <v>1</v>
      </c>
      <c r="H9567" s="15" t="str">
        <f t="shared" si="299"/>
        <v>Realizar Pedido</v>
      </c>
    </row>
    <row r="9568" spans="1:8" x14ac:dyDescent="0.25">
      <c r="A9568" s="3">
        <v>7503004976188</v>
      </c>
      <c r="B9568" s="11" t="s">
        <v>9330</v>
      </c>
      <c r="C9568" s="16"/>
      <c r="D9568" s="15">
        <f>SUMIFS(Movimientos!F:F,Movimientos!B:B,Productos!A9568,Movimientos!D:D,$D$1)</f>
        <v>0</v>
      </c>
      <c r="E9568" s="14">
        <f>SUMIFS(Movimientos!F:F,Movimientos!B:B,Productos!A9568,Movimientos!D:D,$E$1)</f>
        <v>0</v>
      </c>
      <c r="F9568" s="17">
        <f t="shared" si="298"/>
        <v>0</v>
      </c>
      <c r="G9568" s="14">
        <v>1</v>
      </c>
      <c r="H9568" s="15" t="str">
        <f t="shared" si="299"/>
        <v>Realizar Pedido</v>
      </c>
    </row>
    <row r="9569" spans="1:8" x14ac:dyDescent="0.25">
      <c r="A9569" s="2">
        <v>48107006983</v>
      </c>
      <c r="B9569" s="12" t="s">
        <v>9331</v>
      </c>
      <c r="C9569" s="16"/>
      <c r="D9569" s="15">
        <f>SUMIFS(Movimientos!F:F,Movimientos!B:B,Productos!A9569,Movimientos!D:D,$D$1)</f>
        <v>0</v>
      </c>
      <c r="E9569" s="14">
        <f>SUMIFS(Movimientos!F:F,Movimientos!B:B,Productos!A9569,Movimientos!D:D,$E$1)</f>
        <v>0</v>
      </c>
      <c r="F9569" s="17">
        <f t="shared" si="298"/>
        <v>0</v>
      </c>
      <c r="G9569" s="14">
        <v>1</v>
      </c>
      <c r="H9569" s="15" t="str">
        <f t="shared" si="299"/>
        <v>Realizar Pedido</v>
      </c>
    </row>
    <row r="9570" spans="1:8" x14ac:dyDescent="0.25">
      <c r="A9570" s="3">
        <v>7591088180157</v>
      </c>
      <c r="B9570" s="11" t="s">
        <v>9332</v>
      </c>
      <c r="C9570" s="16"/>
      <c r="D9570" s="15">
        <f>SUMIFS(Movimientos!F:F,Movimientos!B:B,Productos!A9570,Movimientos!D:D,$D$1)</f>
        <v>0</v>
      </c>
      <c r="E9570" s="14">
        <f>SUMIFS(Movimientos!F:F,Movimientos!B:B,Productos!A9570,Movimientos!D:D,$E$1)</f>
        <v>0</v>
      </c>
      <c r="F9570" s="17">
        <f t="shared" si="298"/>
        <v>0</v>
      </c>
      <c r="G9570" s="14">
        <v>1</v>
      </c>
      <c r="H9570" s="15" t="str">
        <f t="shared" si="299"/>
        <v>Realizar Pedido</v>
      </c>
    </row>
    <row r="9571" spans="1:8" x14ac:dyDescent="0.25">
      <c r="A9571" s="3">
        <v>7592871001765</v>
      </c>
      <c r="B9571" s="11" t="s">
        <v>9333</v>
      </c>
      <c r="C9571" s="16"/>
      <c r="D9571" s="15">
        <f>SUMIFS(Movimientos!F:F,Movimientos!B:B,Productos!A9571,Movimientos!D:D,$D$1)</f>
        <v>0</v>
      </c>
      <c r="E9571" s="14">
        <f>SUMIFS(Movimientos!F:F,Movimientos!B:B,Productos!A9571,Movimientos!D:D,$E$1)</f>
        <v>0</v>
      </c>
      <c r="F9571" s="17">
        <f t="shared" si="298"/>
        <v>0</v>
      </c>
      <c r="G9571" s="14">
        <v>1</v>
      </c>
      <c r="H9571" s="15" t="str">
        <f t="shared" si="299"/>
        <v>Realizar Pedido</v>
      </c>
    </row>
    <row r="9572" spans="1:8" x14ac:dyDescent="0.25">
      <c r="A9572" s="3">
        <v>7592871001321</v>
      </c>
      <c r="B9572" s="11" t="s">
        <v>9334</v>
      </c>
      <c r="C9572" s="16"/>
      <c r="D9572" s="15">
        <f>SUMIFS(Movimientos!F:F,Movimientos!B:B,Productos!A9572,Movimientos!D:D,$D$1)</f>
        <v>0</v>
      </c>
      <c r="E9572" s="14">
        <f>SUMIFS(Movimientos!F:F,Movimientos!B:B,Productos!A9572,Movimientos!D:D,$E$1)</f>
        <v>0</v>
      </c>
      <c r="F9572" s="17">
        <f t="shared" si="298"/>
        <v>0</v>
      </c>
      <c r="G9572" s="14">
        <v>1</v>
      </c>
      <c r="H9572" s="15" t="str">
        <f t="shared" si="299"/>
        <v>Realizar Pedido</v>
      </c>
    </row>
    <row r="9573" spans="1:8" x14ac:dyDescent="0.25">
      <c r="A9573" s="3">
        <v>7592871001314</v>
      </c>
      <c r="B9573" s="11" t="s">
        <v>9335</v>
      </c>
      <c r="C9573" s="16"/>
      <c r="D9573" s="15">
        <f>SUMIFS(Movimientos!F:F,Movimientos!B:B,Productos!A9573,Movimientos!D:D,$D$1)</f>
        <v>0</v>
      </c>
      <c r="E9573" s="14">
        <f>SUMIFS(Movimientos!F:F,Movimientos!B:B,Productos!A9573,Movimientos!D:D,$E$1)</f>
        <v>0</v>
      </c>
      <c r="F9573" s="17">
        <f t="shared" si="298"/>
        <v>0</v>
      </c>
      <c r="G9573" s="14">
        <v>1</v>
      </c>
      <c r="H9573" s="15" t="str">
        <f t="shared" si="299"/>
        <v>Realizar Pedido</v>
      </c>
    </row>
    <row r="9574" spans="1:8" x14ac:dyDescent="0.25">
      <c r="A9574" s="2">
        <v>7592871001307</v>
      </c>
      <c r="B9574" s="12" t="s">
        <v>9336</v>
      </c>
      <c r="C9574" s="16"/>
      <c r="D9574" s="15">
        <f>SUMIFS(Movimientos!F:F,Movimientos!B:B,Productos!A9574,Movimientos!D:D,$D$1)</f>
        <v>0</v>
      </c>
      <c r="E9574" s="14">
        <f>SUMIFS(Movimientos!F:F,Movimientos!B:B,Productos!A9574,Movimientos!D:D,$E$1)</f>
        <v>0</v>
      </c>
      <c r="F9574" s="17">
        <f t="shared" si="298"/>
        <v>0</v>
      </c>
      <c r="G9574" s="14">
        <v>1</v>
      </c>
      <c r="H9574" s="15" t="str">
        <f t="shared" si="299"/>
        <v>Realizar Pedido</v>
      </c>
    </row>
    <row r="9575" spans="1:8" x14ac:dyDescent="0.25">
      <c r="A9575" s="2">
        <v>7592871001789</v>
      </c>
      <c r="B9575" s="12" t="s">
        <v>9337</v>
      </c>
      <c r="C9575" s="16"/>
      <c r="D9575" s="15">
        <f>SUMIFS(Movimientos!F:F,Movimientos!B:B,Productos!A9575,Movimientos!D:D,$D$1)</f>
        <v>0</v>
      </c>
      <c r="E9575" s="14">
        <f>SUMIFS(Movimientos!F:F,Movimientos!B:B,Productos!A9575,Movimientos!D:D,$E$1)</f>
        <v>0</v>
      </c>
      <c r="F9575" s="17">
        <f t="shared" si="298"/>
        <v>0</v>
      </c>
      <c r="G9575" s="14">
        <v>1</v>
      </c>
      <c r="H9575" s="15" t="str">
        <f t="shared" si="299"/>
        <v>Realizar Pedido</v>
      </c>
    </row>
    <row r="9576" spans="1:8" x14ac:dyDescent="0.25">
      <c r="A9576" s="2">
        <v>7592871000102</v>
      </c>
      <c r="B9576" s="12" t="s">
        <v>9338</v>
      </c>
      <c r="C9576" s="16"/>
      <c r="D9576" s="15">
        <f>SUMIFS(Movimientos!F:F,Movimientos!B:B,Productos!A9576,Movimientos!D:D,$D$1)</f>
        <v>0</v>
      </c>
      <c r="E9576" s="14">
        <f>SUMIFS(Movimientos!F:F,Movimientos!B:B,Productos!A9576,Movimientos!D:D,$E$1)</f>
        <v>0</v>
      </c>
      <c r="F9576" s="17">
        <f t="shared" si="298"/>
        <v>0</v>
      </c>
      <c r="G9576" s="14">
        <v>1</v>
      </c>
      <c r="H9576" s="15" t="str">
        <f t="shared" si="299"/>
        <v>Realizar Pedido</v>
      </c>
    </row>
    <row r="9577" spans="1:8" x14ac:dyDescent="0.25">
      <c r="A9577" s="3">
        <v>7592804008052</v>
      </c>
      <c r="B9577" s="11" t="s">
        <v>9339</v>
      </c>
      <c r="C9577" s="16"/>
      <c r="D9577" s="15">
        <f>SUMIFS(Movimientos!F:F,Movimientos!B:B,Productos!A9577,Movimientos!D:D,$D$1)</f>
        <v>0</v>
      </c>
      <c r="E9577" s="14">
        <f>SUMIFS(Movimientos!F:F,Movimientos!B:B,Productos!A9577,Movimientos!D:D,$E$1)</f>
        <v>0</v>
      </c>
      <c r="F9577" s="17">
        <f t="shared" si="298"/>
        <v>0</v>
      </c>
      <c r="G9577" s="14">
        <v>1</v>
      </c>
      <c r="H9577" s="15" t="str">
        <f t="shared" si="299"/>
        <v>Realizar Pedido</v>
      </c>
    </row>
    <row r="9578" spans="1:8" x14ac:dyDescent="0.25">
      <c r="A9578" s="3">
        <v>7591485000027</v>
      </c>
      <c r="B9578" s="11" t="s">
        <v>9340</v>
      </c>
      <c r="C9578" s="16"/>
      <c r="D9578" s="15">
        <f>SUMIFS(Movimientos!F:F,Movimientos!B:B,Productos!A9578,Movimientos!D:D,$D$1)</f>
        <v>0</v>
      </c>
      <c r="E9578" s="14">
        <f>SUMIFS(Movimientos!F:F,Movimientos!B:B,Productos!A9578,Movimientos!D:D,$E$1)</f>
        <v>0</v>
      </c>
      <c r="F9578" s="17">
        <f t="shared" si="298"/>
        <v>0</v>
      </c>
      <c r="G9578" s="14">
        <v>1</v>
      </c>
      <c r="H9578" s="15" t="str">
        <f t="shared" si="299"/>
        <v>Realizar Pedido</v>
      </c>
    </row>
    <row r="9579" spans="1:8" x14ac:dyDescent="0.25">
      <c r="A9579" s="3">
        <v>7591485000058</v>
      </c>
      <c r="B9579" s="11" t="s">
        <v>9340</v>
      </c>
      <c r="C9579" s="16"/>
      <c r="D9579" s="15">
        <f>SUMIFS(Movimientos!F:F,Movimientos!B:B,Productos!A9579,Movimientos!D:D,$D$1)</f>
        <v>0</v>
      </c>
      <c r="E9579" s="14">
        <f>SUMIFS(Movimientos!F:F,Movimientos!B:B,Productos!A9579,Movimientos!D:D,$E$1)</f>
        <v>0</v>
      </c>
      <c r="F9579" s="17">
        <f t="shared" si="298"/>
        <v>0</v>
      </c>
      <c r="G9579" s="14">
        <v>1</v>
      </c>
      <c r="H9579" s="15" t="str">
        <f t="shared" si="299"/>
        <v>Realizar Pedido</v>
      </c>
    </row>
    <row r="9580" spans="1:8" x14ac:dyDescent="0.25">
      <c r="A9580" s="3">
        <v>7591585177551</v>
      </c>
      <c r="B9580" s="11" t="s">
        <v>9341</v>
      </c>
      <c r="C9580" s="16"/>
      <c r="D9580" s="15">
        <f>SUMIFS(Movimientos!F:F,Movimientos!B:B,Productos!A9580,Movimientos!D:D,$D$1)</f>
        <v>0</v>
      </c>
      <c r="E9580" s="14">
        <f>SUMIFS(Movimientos!F:F,Movimientos!B:B,Productos!A9580,Movimientos!D:D,$E$1)</f>
        <v>0</v>
      </c>
      <c r="F9580" s="17">
        <f t="shared" si="298"/>
        <v>0</v>
      </c>
      <c r="G9580" s="14">
        <v>1</v>
      </c>
      <c r="H9580" s="15" t="str">
        <f t="shared" si="299"/>
        <v>Realizar Pedido</v>
      </c>
    </row>
    <row r="9581" spans="1:8" x14ac:dyDescent="0.25">
      <c r="A9581" s="2">
        <v>7591585977557</v>
      </c>
      <c r="B9581" s="12" t="s">
        <v>9342</v>
      </c>
      <c r="C9581" s="16"/>
      <c r="D9581" s="15">
        <f>SUMIFS(Movimientos!F:F,Movimientos!B:B,Productos!A9581,Movimientos!D:D,$D$1)</f>
        <v>0</v>
      </c>
      <c r="E9581" s="14">
        <f>SUMIFS(Movimientos!F:F,Movimientos!B:B,Productos!A9581,Movimientos!D:D,$E$1)</f>
        <v>0</v>
      </c>
      <c r="F9581" s="17">
        <f t="shared" si="298"/>
        <v>0</v>
      </c>
      <c r="G9581" s="14">
        <v>1</v>
      </c>
      <c r="H9581" s="15" t="str">
        <f t="shared" si="299"/>
        <v>Realizar Pedido</v>
      </c>
    </row>
    <row r="9582" spans="1:8" x14ac:dyDescent="0.25">
      <c r="A9582" s="3">
        <v>7702605200290</v>
      </c>
      <c r="B9582" s="11" t="s">
        <v>9343</v>
      </c>
      <c r="C9582" s="16"/>
      <c r="D9582" s="15">
        <f>SUMIFS(Movimientos!F:F,Movimientos!B:B,Productos!A9582,Movimientos!D:D,$D$1)</f>
        <v>0</v>
      </c>
      <c r="E9582" s="14">
        <f>SUMIFS(Movimientos!F:F,Movimientos!B:B,Productos!A9582,Movimientos!D:D,$E$1)</f>
        <v>0</v>
      </c>
      <c r="F9582" s="17">
        <f t="shared" si="298"/>
        <v>0</v>
      </c>
      <c r="G9582" s="14">
        <v>1</v>
      </c>
      <c r="H9582" s="15" t="str">
        <f t="shared" si="299"/>
        <v>Realizar Pedido</v>
      </c>
    </row>
    <row r="9583" spans="1:8" x14ac:dyDescent="0.25">
      <c r="A9583" s="3">
        <v>7703763210626</v>
      </c>
      <c r="B9583" s="11" t="s">
        <v>9344</v>
      </c>
      <c r="C9583" s="16"/>
      <c r="D9583" s="15">
        <f>SUMIFS(Movimientos!F:F,Movimientos!B:B,Productos!A9583,Movimientos!D:D,$D$1)</f>
        <v>0</v>
      </c>
      <c r="E9583" s="14">
        <f>SUMIFS(Movimientos!F:F,Movimientos!B:B,Productos!A9583,Movimientos!D:D,$E$1)</f>
        <v>0</v>
      </c>
      <c r="F9583" s="17">
        <f t="shared" si="298"/>
        <v>0</v>
      </c>
      <c r="G9583" s="14">
        <v>1</v>
      </c>
      <c r="H9583" s="15" t="str">
        <f t="shared" si="299"/>
        <v>Realizar Pedido</v>
      </c>
    </row>
    <row r="9584" spans="1:8" x14ac:dyDescent="0.25">
      <c r="A9584" s="3">
        <v>7591585268945</v>
      </c>
      <c r="B9584" s="11" t="s">
        <v>9345</v>
      </c>
      <c r="C9584" s="16"/>
      <c r="D9584" s="15">
        <f>SUMIFS(Movimientos!F:F,Movimientos!B:B,Productos!A9584,Movimientos!D:D,$D$1)</f>
        <v>0</v>
      </c>
      <c r="E9584" s="14">
        <f>SUMIFS(Movimientos!F:F,Movimientos!B:B,Productos!A9584,Movimientos!D:D,$E$1)</f>
        <v>0</v>
      </c>
      <c r="F9584" s="17">
        <f t="shared" si="298"/>
        <v>0</v>
      </c>
      <c r="G9584" s="14">
        <v>1</v>
      </c>
      <c r="H9584" s="15" t="str">
        <f t="shared" si="299"/>
        <v>Realizar Pedido</v>
      </c>
    </row>
    <row r="9585" spans="1:8" x14ac:dyDescent="0.25">
      <c r="A9585" s="3">
        <v>7592782000192</v>
      </c>
      <c r="B9585" s="11" t="s">
        <v>9346</v>
      </c>
      <c r="C9585" s="16"/>
      <c r="D9585" s="15">
        <f>SUMIFS(Movimientos!F:F,Movimientos!B:B,Productos!A9585,Movimientos!D:D,$D$1)</f>
        <v>0</v>
      </c>
      <c r="E9585" s="14">
        <f>SUMIFS(Movimientos!F:F,Movimientos!B:B,Productos!A9585,Movimientos!D:D,$E$1)</f>
        <v>0</v>
      </c>
      <c r="F9585" s="17">
        <f t="shared" si="298"/>
        <v>0</v>
      </c>
      <c r="G9585" s="14">
        <v>1</v>
      </c>
      <c r="H9585" s="15" t="str">
        <f t="shared" si="299"/>
        <v>Realizar Pedido</v>
      </c>
    </row>
    <row r="9586" spans="1:8" x14ac:dyDescent="0.25">
      <c r="A9586" s="3">
        <v>7592782000529</v>
      </c>
      <c r="B9586" s="11" t="s">
        <v>9347</v>
      </c>
      <c r="C9586" s="16"/>
      <c r="D9586" s="15">
        <f>SUMIFS(Movimientos!F:F,Movimientos!B:B,Productos!A9586,Movimientos!D:D,$D$1)</f>
        <v>0</v>
      </c>
      <c r="E9586" s="14">
        <f>SUMIFS(Movimientos!F:F,Movimientos!B:B,Productos!A9586,Movimientos!D:D,$E$1)</f>
        <v>0</v>
      </c>
      <c r="F9586" s="17">
        <f t="shared" si="298"/>
        <v>0</v>
      </c>
      <c r="G9586" s="14">
        <v>1</v>
      </c>
      <c r="H9586" s="15" t="str">
        <f t="shared" si="299"/>
        <v>Realizar Pedido</v>
      </c>
    </row>
    <row r="9587" spans="1:8" x14ac:dyDescent="0.25">
      <c r="A9587" s="3">
        <v>7591585116598</v>
      </c>
      <c r="B9587" s="11" t="s">
        <v>9348</v>
      </c>
      <c r="C9587" s="16"/>
      <c r="D9587" s="15">
        <f>SUMIFS(Movimientos!F:F,Movimientos!B:B,Productos!A9587,Movimientos!D:D,$D$1)</f>
        <v>0</v>
      </c>
      <c r="E9587" s="14">
        <f>SUMIFS(Movimientos!F:F,Movimientos!B:B,Productos!A9587,Movimientos!D:D,$E$1)</f>
        <v>0</v>
      </c>
      <c r="F9587" s="17">
        <f t="shared" si="298"/>
        <v>0</v>
      </c>
      <c r="G9587" s="14">
        <v>1</v>
      </c>
      <c r="H9587" s="15" t="str">
        <f t="shared" si="299"/>
        <v>Realizar Pedido</v>
      </c>
    </row>
    <row r="9588" spans="1:8" x14ac:dyDescent="0.25">
      <c r="A9588" s="3">
        <v>6930869801507</v>
      </c>
      <c r="B9588" s="11" t="s">
        <v>9349</v>
      </c>
      <c r="C9588" s="16"/>
      <c r="D9588" s="15">
        <f>SUMIFS(Movimientos!F:F,Movimientos!B:B,Productos!A9588,Movimientos!D:D,$D$1)</f>
        <v>0</v>
      </c>
      <c r="E9588" s="14">
        <f>SUMIFS(Movimientos!F:F,Movimientos!B:B,Productos!A9588,Movimientos!D:D,$E$1)</f>
        <v>0</v>
      </c>
      <c r="F9588" s="17">
        <f t="shared" si="298"/>
        <v>0</v>
      </c>
      <c r="G9588" s="14">
        <v>1</v>
      </c>
      <c r="H9588" s="15" t="str">
        <f t="shared" si="299"/>
        <v>Realizar Pedido</v>
      </c>
    </row>
    <row r="9589" spans="1:8" x14ac:dyDescent="0.25">
      <c r="A9589" s="3">
        <v>8779393409326</v>
      </c>
      <c r="B9589" s="11" t="s">
        <v>9350</v>
      </c>
      <c r="C9589" s="16"/>
      <c r="D9589" s="15">
        <f>SUMIFS(Movimientos!F:F,Movimientos!B:B,Productos!A9589,Movimientos!D:D,$D$1)</f>
        <v>0</v>
      </c>
      <c r="E9589" s="14">
        <f>SUMIFS(Movimientos!F:F,Movimientos!B:B,Productos!A9589,Movimientos!D:D,$E$1)</f>
        <v>0</v>
      </c>
      <c r="F9589" s="17">
        <f t="shared" si="298"/>
        <v>0</v>
      </c>
      <c r="G9589" s="14">
        <v>1</v>
      </c>
      <c r="H9589" s="15" t="str">
        <f t="shared" si="299"/>
        <v>Realizar Pedido</v>
      </c>
    </row>
    <row r="9590" spans="1:8" x14ac:dyDescent="0.25">
      <c r="A9590" s="3">
        <v>8779393531676</v>
      </c>
      <c r="B9590" s="11" t="s">
        <v>9351</v>
      </c>
      <c r="C9590" s="16"/>
      <c r="D9590" s="15">
        <f>SUMIFS(Movimientos!F:F,Movimientos!B:B,Productos!A9590,Movimientos!D:D,$D$1)</f>
        <v>0</v>
      </c>
      <c r="E9590" s="14">
        <f>SUMIFS(Movimientos!F:F,Movimientos!B:B,Productos!A9590,Movimientos!D:D,$E$1)</f>
        <v>0</v>
      </c>
      <c r="F9590" s="17">
        <f t="shared" si="298"/>
        <v>0</v>
      </c>
      <c r="G9590" s="14">
        <v>1</v>
      </c>
      <c r="H9590" s="15" t="str">
        <f t="shared" si="299"/>
        <v>Realizar Pedido</v>
      </c>
    </row>
    <row r="9591" spans="1:8" x14ac:dyDescent="0.25">
      <c r="A9591" s="3">
        <v>8779393417956</v>
      </c>
      <c r="B9591" s="11" t="s">
        <v>9352</v>
      </c>
      <c r="C9591" s="16"/>
      <c r="D9591" s="15">
        <f>SUMIFS(Movimientos!F:F,Movimientos!B:B,Productos!A9591,Movimientos!D:D,$D$1)</f>
        <v>0</v>
      </c>
      <c r="E9591" s="14">
        <f>SUMIFS(Movimientos!F:F,Movimientos!B:B,Productos!A9591,Movimientos!D:D,$E$1)</f>
        <v>0</v>
      </c>
      <c r="F9591" s="17">
        <f t="shared" si="298"/>
        <v>0</v>
      </c>
      <c r="G9591" s="14">
        <v>1</v>
      </c>
      <c r="H9591" s="15" t="str">
        <f t="shared" si="299"/>
        <v>Realizar Pedido</v>
      </c>
    </row>
    <row r="9592" spans="1:8" x14ac:dyDescent="0.25">
      <c r="A9592" s="3">
        <v>6928451900097</v>
      </c>
      <c r="B9592" s="11" t="s">
        <v>9353</v>
      </c>
      <c r="C9592" s="16"/>
      <c r="D9592" s="15">
        <f>SUMIFS(Movimientos!F:F,Movimientos!B:B,Productos!A9592,Movimientos!D:D,$D$1)</f>
        <v>0</v>
      </c>
      <c r="E9592" s="14">
        <f>SUMIFS(Movimientos!F:F,Movimientos!B:B,Productos!A9592,Movimientos!D:D,$E$1)</f>
        <v>0</v>
      </c>
      <c r="F9592" s="17">
        <f t="shared" si="298"/>
        <v>0</v>
      </c>
      <c r="G9592" s="14">
        <v>1</v>
      </c>
      <c r="H9592" s="15" t="str">
        <f t="shared" si="299"/>
        <v>Realizar Pedido</v>
      </c>
    </row>
    <row r="9593" spans="1:8" x14ac:dyDescent="0.25">
      <c r="A9593" s="3">
        <v>8779393404406</v>
      </c>
      <c r="B9593" s="11" t="s">
        <v>9354</v>
      </c>
      <c r="C9593" s="16"/>
      <c r="D9593" s="15">
        <f>SUMIFS(Movimientos!F:F,Movimientos!B:B,Productos!A9593,Movimientos!D:D,$D$1)</f>
        <v>0</v>
      </c>
      <c r="E9593" s="14">
        <f>SUMIFS(Movimientos!F:F,Movimientos!B:B,Productos!A9593,Movimientos!D:D,$E$1)</f>
        <v>0</v>
      </c>
      <c r="F9593" s="17">
        <f t="shared" si="298"/>
        <v>0</v>
      </c>
      <c r="G9593" s="14">
        <v>1</v>
      </c>
      <c r="H9593" s="15" t="str">
        <f t="shared" si="299"/>
        <v>Realizar Pedido</v>
      </c>
    </row>
    <row r="9594" spans="1:8" x14ac:dyDescent="0.25">
      <c r="A9594" s="3">
        <v>8779393531706</v>
      </c>
      <c r="B9594" s="11" t="s">
        <v>9355</v>
      </c>
      <c r="C9594" s="16"/>
      <c r="D9594" s="15">
        <f>SUMIFS(Movimientos!F:F,Movimientos!B:B,Productos!A9594,Movimientos!D:D,$D$1)</f>
        <v>0</v>
      </c>
      <c r="E9594" s="14">
        <f>SUMIFS(Movimientos!F:F,Movimientos!B:B,Productos!A9594,Movimientos!D:D,$E$1)</f>
        <v>0</v>
      </c>
      <c r="F9594" s="17">
        <f t="shared" si="298"/>
        <v>0</v>
      </c>
      <c r="G9594" s="14">
        <v>1</v>
      </c>
      <c r="H9594" s="15" t="str">
        <f t="shared" si="299"/>
        <v>Realizar Pedido</v>
      </c>
    </row>
    <row r="9595" spans="1:8" x14ac:dyDescent="0.25">
      <c r="A9595" s="3">
        <v>742</v>
      </c>
      <c r="B9595" s="11" t="s">
        <v>9356</v>
      </c>
      <c r="C9595" s="16"/>
      <c r="D9595" s="15">
        <f>SUMIFS(Movimientos!F:F,Movimientos!B:B,Productos!A9595,Movimientos!D:D,$D$1)</f>
        <v>0</v>
      </c>
      <c r="E9595" s="14">
        <f>SUMIFS(Movimientos!F:F,Movimientos!B:B,Productos!A9595,Movimientos!D:D,$E$1)</f>
        <v>0</v>
      </c>
      <c r="F9595" s="17">
        <f t="shared" si="298"/>
        <v>0</v>
      </c>
      <c r="G9595" s="14">
        <v>1</v>
      </c>
      <c r="H9595" s="15" t="str">
        <f t="shared" si="299"/>
        <v>Realizar Pedido</v>
      </c>
    </row>
    <row r="9596" spans="1:8" x14ac:dyDescent="0.25">
      <c r="A9596" s="3">
        <v>7591585110183</v>
      </c>
      <c r="B9596" s="11" t="s">
        <v>9357</v>
      </c>
      <c r="C9596" s="16"/>
      <c r="D9596" s="15">
        <f>SUMIFS(Movimientos!F:F,Movimientos!B:B,Productos!A9596,Movimientos!D:D,$D$1)</f>
        <v>0</v>
      </c>
      <c r="E9596" s="14">
        <f>SUMIFS(Movimientos!F:F,Movimientos!B:B,Productos!A9596,Movimientos!D:D,$E$1)</f>
        <v>0</v>
      </c>
      <c r="F9596" s="17">
        <f t="shared" si="298"/>
        <v>0</v>
      </c>
      <c r="G9596" s="14">
        <v>1</v>
      </c>
      <c r="H9596" s="15" t="str">
        <f t="shared" si="299"/>
        <v>Realizar Pedido</v>
      </c>
    </row>
    <row r="9597" spans="1:8" x14ac:dyDescent="0.25">
      <c r="A9597" s="2">
        <v>7591099106603</v>
      </c>
      <c r="B9597" s="12" t="s">
        <v>9358</v>
      </c>
      <c r="C9597" s="16"/>
      <c r="D9597" s="15">
        <f>SUMIFS(Movimientos!F:F,Movimientos!B:B,Productos!A9597,Movimientos!D:D,$D$1)</f>
        <v>0</v>
      </c>
      <c r="E9597" s="14">
        <f>SUMIFS(Movimientos!F:F,Movimientos!B:B,Productos!A9597,Movimientos!D:D,$E$1)</f>
        <v>0</v>
      </c>
      <c r="F9597" s="17">
        <f t="shared" si="298"/>
        <v>0</v>
      </c>
      <c r="G9597" s="14">
        <v>1</v>
      </c>
      <c r="H9597" s="15" t="str">
        <f t="shared" si="299"/>
        <v>Realizar Pedido</v>
      </c>
    </row>
    <row r="9598" spans="1:8" x14ac:dyDescent="0.25">
      <c r="A9598" s="3">
        <v>7591099134705</v>
      </c>
      <c r="B9598" s="11" t="s">
        <v>9359</v>
      </c>
      <c r="C9598" s="16"/>
      <c r="D9598" s="15">
        <f>SUMIFS(Movimientos!F:F,Movimientos!B:B,Productos!A9598,Movimientos!D:D,$D$1)</f>
        <v>0</v>
      </c>
      <c r="E9598" s="14">
        <f>SUMIFS(Movimientos!F:F,Movimientos!B:B,Productos!A9598,Movimientos!D:D,$E$1)</f>
        <v>0</v>
      </c>
      <c r="F9598" s="17">
        <f t="shared" si="298"/>
        <v>0</v>
      </c>
      <c r="G9598" s="14">
        <v>1</v>
      </c>
      <c r="H9598" s="15" t="str">
        <f t="shared" si="299"/>
        <v>Realizar Pedido</v>
      </c>
    </row>
    <row r="9599" spans="1:8" x14ac:dyDescent="0.25">
      <c r="A9599" s="3">
        <v>7591099144407</v>
      </c>
      <c r="B9599" s="11" t="s">
        <v>9360</v>
      </c>
      <c r="C9599" s="16"/>
      <c r="D9599" s="15">
        <f>SUMIFS(Movimientos!F:F,Movimientos!B:B,Productos!A9599,Movimientos!D:D,$D$1)</f>
        <v>0</v>
      </c>
      <c r="E9599" s="14">
        <f>SUMIFS(Movimientos!F:F,Movimientos!B:B,Productos!A9599,Movimientos!D:D,$E$1)</f>
        <v>0</v>
      </c>
      <c r="F9599" s="17">
        <f t="shared" si="298"/>
        <v>0</v>
      </c>
      <c r="G9599" s="14">
        <v>1</v>
      </c>
      <c r="H9599" s="15" t="str">
        <f t="shared" si="299"/>
        <v>Realizar Pedido</v>
      </c>
    </row>
    <row r="9600" spans="1:8" x14ac:dyDescent="0.25">
      <c r="A9600" s="2">
        <v>7591099105903</v>
      </c>
      <c r="B9600" s="12" t="s">
        <v>9361</v>
      </c>
      <c r="C9600" s="16"/>
      <c r="D9600" s="15">
        <f>SUMIFS(Movimientos!F:F,Movimientos!B:B,Productos!A9600,Movimientos!D:D,$D$1)</f>
        <v>0</v>
      </c>
      <c r="E9600" s="14">
        <f>SUMIFS(Movimientos!F:F,Movimientos!B:B,Productos!A9600,Movimientos!D:D,$E$1)</f>
        <v>0</v>
      </c>
      <c r="F9600" s="17">
        <f t="shared" si="298"/>
        <v>0</v>
      </c>
      <c r="G9600" s="14">
        <v>1</v>
      </c>
      <c r="H9600" s="15" t="str">
        <f t="shared" si="299"/>
        <v>Realizar Pedido</v>
      </c>
    </row>
    <row r="9601" spans="1:8" x14ac:dyDescent="0.25">
      <c r="A9601" s="3">
        <v>7591099144704</v>
      </c>
      <c r="B9601" s="11" t="s">
        <v>9362</v>
      </c>
      <c r="C9601" s="16"/>
      <c r="D9601" s="15">
        <f>SUMIFS(Movimientos!F:F,Movimientos!B:B,Productos!A9601,Movimientos!D:D,$D$1)</f>
        <v>0</v>
      </c>
      <c r="E9601" s="14">
        <f>SUMIFS(Movimientos!F:F,Movimientos!B:B,Productos!A9601,Movimientos!D:D,$E$1)</f>
        <v>0</v>
      </c>
      <c r="F9601" s="17">
        <f t="shared" si="298"/>
        <v>0</v>
      </c>
      <c r="G9601" s="14">
        <v>1</v>
      </c>
      <c r="H9601" s="15" t="str">
        <f t="shared" si="299"/>
        <v>Realizar Pedido</v>
      </c>
    </row>
    <row r="9602" spans="1:8" x14ac:dyDescent="0.25">
      <c r="A9602" s="3">
        <v>7591099129305</v>
      </c>
      <c r="B9602" s="11" t="s">
        <v>9363</v>
      </c>
      <c r="C9602" s="16"/>
      <c r="D9602" s="15">
        <f>SUMIFS(Movimientos!F:F,Movimientos!B:B,Productos!A9602,Movimientos!D:D,$D$1)</f>
        <v>0</v>
      </c>
      <c r="E9602" s="14">
        <f>SUMIFS(Movimientos!F:F,Movimientos!B:B,Productos!A9602,Movimientos!D:D,$E$1)</f>
        <v>0</v>
      </c>
      <c r="F9602" s="17">
        <f t="shared" si="298"/>
        <v>0</v>
      </c>
      <c r="G9602" s="14">
        <v>1</v>
      </c>
      <c r="H9602" s="15" t="str">
        <f t="shared" si="299"/>
        <v>Realizar Pedido</v>
      </c>
    </row>
    <row r="9603" spans="1:8" x14ac:dyDescent="0.25">
      <c r="A9603" s="3">
        <v>8049214952</v>
      </c>
      <c r="B9603" s="11" t="s">
        <v>9364</v>
      </c>
      <c r="C9603" s="16"/>
      <c r="D9603" s="15">
        <f>SUMIFS(Movimientos!F:F,Movimientos!B:B,Productos!A9603,Movimientos!D:D,$D$1)</f>
        <v>0</v>
      </c>
      <c r="E9603" s="14">
        <f>SUMIFS(Movimientos!F:F,Movimientos!B:B,Productos!A9603,Movimientos!D:D,$E$1)</f>
        <v>0</v>
      </c>
      <c r="F9603" s="17">
        <f t="shared" ref="F9603:F9666" si="300">D9603-E9603</f>
        <v>0</v>
      </c>
      <c r="G9603" s="14">
        <v>1</v>
      </c>
      <c r="H9603" s="15" t="str">
        <f t="shared" ref="H9603:H9666" si="301">IF(F9603&lt;G9603,"Realizar Pedido","")</f>
        <v>Realizar Pedido</v>
      </c>
    </row>
    <row r="9604" spans="1:8" x14ac:dyDescent="0.25">
      <c r="A9604" s="3">
        <v>7591099130103</v>
      </c>
      <c r="B9604" s="11" t="s">
        <v>9365</v>
      </c>
      <c r="C9604" s="16"/>
      <c r="D9604" s="15">
        <f>SUMIFS(Movimientos!F:F,Movimientos!B:B,Productos!A9604,Movimientos!D:D,$D$1)</f>
        <v>0</v>
      </c>
      <c r="E9604" s="14">
        <f>SUMIFS(Movimientos!F:F,Movimientos!B:B,Productos!A9604,Movimientos!D:D,$E$1)</f>
        <v>0</v>
      </c>
      <c r="F9604" s="17">
        <f t="shared" si="300"/>
        <v>0</v>
      </c>
      <c r="G9604" s="14">
        <v>1</v>
      </c>
      <c r="H9604" s="15" t="str">
        <f t="shared" si="301"/>
        <v>Realizar Pedido</v>
      </c>
    </row>
    <row r="9605" spans="1:8" x14ac:dyDescent="0.25">
      <c r="A9605" s="3">
        <v>7591099106702</v>
      </c>
      <c r="B9605" s="11" t="s">
        <v>9366</v>
      </c>
      <c r="C9605" s="16"/>
      <c r="D9605" s="15">
        <f>SUMIFS(Movimientos!F:F,Movimientos!B:B,Productos!A9605,Movimientos!D:D,$D$1)</f>
        <v>0</v>
      </c>
      <c r="E9605" s="14">
        <f>SUMIFS(Movimientos!F:F,Movimientos!B:B,Productos!A9605,Movimientos!D:D,$E$1)</f>
        <v>0</v>
      </c>
      <c r="F9605" s="17">
        <f t="shared" si="300"/>
        <v>0</v>
      </c>
      <c r="G9605" s="14">
        <v>1</v>
      </c>
      <c r="H9605" s="15" t="str">
        <f t="shared" si="301"/>
        <v>Realizar Pedido</v>
      </c>
    </row>
    <row r="9606" spans="1:8" x14ac:dyDescent="0.25">
      <c r="A9606" s="3">
        <v>7591099130509</v>
      </c>
      <c r="B9606" s="11" t="s">
        <v>9367</v>
      </c>
      <c r="C9606" s="16"/>
      <c r="D9606" s="15">
        <f>SUMIFS(Movimientos!F:F,Movimientos!B:B,Productos!A9606,Movimientos!D:D,$D$1)</f>
        <v>0</v>
      </c>
      <c r="E9606" s="14">
        <f>SUMIFS(Movimientos!F:F,Movimientos!B:B,Productos!A9606,Movimientos!D:D,$E$1)</f>
        <v>0</v>
      </c>
      <c r="F9606" s="17">
        <f t="shared" si="300"/>
        <v>0</v>
      </c>
      <c r="G9606" s="14">
        <v>1</v>
      </c>
      <c r="H9606" s="15" t="str">
        <f t="shared" si="301"/>
        <v>Realizar Pedido</v>
      </c>
    </row>
    <row r="9607" spans="1:8" x14ac:dyDescent="0.25">
      <c r="A9607" s="3">
        <v>7591099144605</v>
      </c>
      <c r="B9607" s="11" t="s">
        <v>9368</v>
      </c>
      <c r="C9607" s="16"/>
      <c r="D9607" s="15">
        <f>SUMIFS(Movimientos!F:F,Movimientos!B:B,Productos!A9607,Movimientos!D:D,$D$1)</f>
        <v>0</v>
      </c>
      <c r="E9607" s="14">
        <f>SUMIFS(Movimientos!F:F,Movimientos!B:B,Productos!A9607,Movimientos!D:D,$E$1)</f>
        <v>0</v>
      </c>
      <c r="F9607" s="17">
        <f t="shared" si="300"/>
        <v>0</v>
      </c>
      <c r="G9607" s="14">
        <v>1</v>
      </c>
      <c r="H9607" s="15" t="str">
        <f t="shared" si="301"/>
        <v>Realizar Pedido</v>
      </c>
    </row>
    <row r="9608" spans="1:8" x14ac:dyDescent="0.25">
      <c r="A9608" s="3">
        <v>7702605200306</v>
      </c>
      <c r="B9608" s="11" t="s">
        <v>9369</v>
      </c>
      <c r="C9608" s="16"/>
      <c r="D9608" s="15">
        <f>SUMIFS(Movimientos!F:F,Movimientos!B:B,Productos!A9608,Movimientos!D:D,$D$1)</f>
        <v>0</v>
      </c>
      <c r="E9608" s="14">
        <f>SUMIFS(Movimientos!F:F,Movimientos!B:B,Productos!A9608,Movimientos!D:D,$E$1)</f>
        <v>0</v>
      </c>
      <c r="F9608" s="17">
        <f t="shared" si="300"/>
        <v>0</v>
      </c>
      <c r="G9608" s="14">
        <v>1</v>
      </c>
      <c r="H9608" s="15" t="str">
        <f t="shared" si="301"/>
        <v>Realizar Pedido</v>
      </c>
    </row>
    <row r="9609" spans="1:8" x14ac:dyDescent="0.25">
      <c r="A9609" s="3">
        <v>7591196002136</v>
      </c>
      <c r="B9609" s="11" t="s">
        <v>9370</v>
      </c>
      <c r="C9609" s="16"/>
      <c r="D9609" s="15">
        <f>SUMIFS(Movimientos!F:F,Movimientos!B:B,Productos!A9609,Movimientos!D:D,$D$1)</f>
        <v>0</v>
      </c>
      <c r="E9609" s="14">
        <f>SUMIFS(Movimientos!F:F,Movimientos!B:B,Productos!A9609,Movimientos!D:D,$E$1)</f>
        <v>0</v>
      </c>
      <c r="F9609" s="17">
        <f t="shared" si="300"/>
        <v>0</v>
      </c>
      <c r="G9609" s="14">
        <v>1</v>
      </c>
      <c r="H9609" s="15" t="str">
        <f t="shared" si="301"/>
        <v>Realizar Pedido</v>
      </c>
    </row>
    <row r="9610" spans="1:8" x14ac:dyDescent="0.25">
      <c r="A9610" s="3">
        <v>7591585171221</v>
      </c>
      <c r="B9610" s="11" t="s">
        <v>9371</v>
      </c>
      <c r="C9610" s="16"/>
      <c r="D9610" s="15">
        <f>SUMIFS(Movimientos!F:F,Movimientos!B:B,Productos!A9610,Movimientos!D:D,$D$1)</f>
        <v>0</v>
      </c>
      <c r="E9610" s="14">
        <f>SUMIFS(Movimientos!F:F,Movimientos!B:B,Productos!A9610,Movimientos!D:D,$E$1)</f>
        <v>0</v>
      </c>
      <c r="F9610" s="17">
        <f t="shared" si="300"/>
        <v>0</v>
      </c>
      <c r="G9610" s="14">
        <v>1</v>
      </c>
      <c r="H9610" s="15" t="str">
        <f t="shared" si="301"/>
        <v>Realizar Pedido</v>
      </c>
    </row>
    <row r="9611" spans="1:8" x14ac:dyDescent="0.25">
      <c r="A9611" s="3">
        <v>7703763650545</v>
      </c>
      <c r="B9611" s="11" t="s">
        <v>9372</v>
      </c>
      <c r="C9611" s="16"/>
      <c r="D9611" s="15">
        <f>SUMIFS(Movimientos!F:F,Movimientos!B:B,Productos!A9611,Movimientos!D:D,$D$1)</f>
        <v>0</v>
      </c>
      <c r="E9611" s="14">
        <f>SUMIFS(Movimientos!F:F,Movimientos!B:B,Productos!A9611,Movimientos!D:D,$E$1)</f>
        <v>0</v>
      </c>
      <c r="F9611" s="17">
        <f t="shared" si="300"/>
        <v>0</v>
      </c>
      <c r="G9611" s="14">
        <v>1</v>
      </c>
      <c r="H9611" s="15" t="str">
        <f t="shared" si="301"/>
        <v>Realizar Pedido</v>
      </c>
    </row>
    <row r="9612" spans="1:8" x14ac:dyDescent="0.25">
      <c r="A9612" s="3">
        <v>7591585270764</v>
      </c>
      <c r="B9612" s="11" t="s">
        <v>9373</v>
      </c>
      <c r="C9612" s="16"/>
      <c r="D9612" s="15">
        <f>SUMIFS(Movimientos!F:F,Movimientos!B:B,Productos!A9612,Movimientos!D:D,$D$1)</f>
        <v>0</v>
      </c>
      <c r="E9612" s="14">
        <f>SUMIFS(Movimientos!F:F,Movimientos!B:B,Productos!A9612,Movimientos!D:D,$E$1)</f>
        <v>0</v>
      </c>
      <c r="F9612" s="17">
        <f t="shared" si="300"/>
        <v>0</v>
      </c>
      <c r="G9612" s="14">
        <v>1</v>
      </c>
      <c r="H9612" s="15" t="str">
        <f t="shared" si="301"/>
        <v>Realizar Pedido</v>
      </c>
    </row>
    <row r="9613" spans="1:8" x14ac:dyDescent="0.25">
      <c r="A9613" s="3">
        <v>7591020001236</v>
      </c>
      <c r="B9613" s="11" t="s">
        <v>9374</v>
      </c>
      <c r="C9613" s="16"/>
      <c r="D9613" s="15">
        <f>SUMIFS(Movimientos!F:F,Movimientos!B:B,Productos!A9613,Movimientos!D:D,$D$1)</f>
        <v>0</v>
      </c>
      <c r="E9613" s="14">
        <f>SUMIFS(Movimientos!F:F,Movimientos!B:B,Productos!A9613,Movimientos!D:D,$E$1)</f>
        <v>0</v>
      </c>
      <c r="F9613" s="17">
        <f t="shared" si="300"/>
        <v>0</v>
      </c>
      <c r="G9613" s="14">
        <v>1</v>
      </c>
      <c r="H9613" s="15" t="str">
        <f t="shared" si="301"/>
        <v>Realizar Pedido</v>
      </c>
    </row>
    <row r="9614" spans="1:8" x14ac:dyDescent="0.25">
      <c r="A9614" s="3">
        <v>7592806201178</v>
      </c>
      <c r="B9614" s="11" t="s">
        <v>9375</v>
      </c>
      <c r="C9614" s="16"/>
      <c r="D9614" s="15">
        <f>SUMIFS(Movimientos!F:F,Movimientos!B:B,Productos!A9614,Movimientos!D:D,$D$1)</f>
        <v>0</v>
      </c>
      <c r="E9614" s="14">
        <f>SUMIFS(Movimientos!F:F,Movimientos!B:B,Productos!A9614,Movimientos!D:D,$E$1)</f>
        <v>0</v>
      </c>
      <c r="F9614" s="17">
        <f t="shared" si="300"/>
        <v>0</v>
      </c>
      <c r="G9614" s="14">
        <v>1</v>
      </c>
      <c r="H9614" s="15" t="str">
        <f t="shared" si="301"/>
        <v>Realizar Pedido</v>
      </c>
    </row>
    <row r="9615" spans="1:8" x14ac:dyDescent="0.25">
      <c r="A9615" s="2">
        <v>7592806112078</v>
      </c>
      <c r="B9615" s="12" t="s">
        <v>9376</v>
      </c>
      <c r="C9615" s="16"/>
      <c r="D9615" s="15">
        <f>SUMIFS(Movimientos!F:F,Movimientos!B:B,Productos!A9615,Movimientos!D:D,$D$1)</f>
        <v>0</v>
      </c>
      <c r="E9615" s="14">
        <f>SUMIFS(Movimientos!F:F,Movimientos!B:B,Productos!A9615,Movimientos!D:D,$E$1)</f>
        <v>0</v>
      </c>
      <c r="F9615" s="17">
        <f t="shared" si="300"/>
        <v>0</v>
      </c>
      <c r="G9615" s="14">
        <v>1</v>
      </c>
      <c r="H9615" s="15" t="str">
        <f t="shared" si="301"/>
        <v>Realizar Pedido</v>
      </c>
    </row>
    <row r="9616" spans="1:8" x14ac:dyDescent="0.25">
      <c r="A9616" s="3">
        <v>871</v>
      </c>
      <c r="B9616" s="11" t="s">
        <v>9377</v>
      </c>
      <c r="C9616" s="16"/>
      <c r="D9616" s="15">
        <f>SUMIFS(Movimientos!F:F,Movimientos!B:B,Productos!A9616,Movimientos!D:D,$D$1)</f>
        <v>0</v>
      </c>
      <c r="E9616" s="14">
        <f>SUMIFS(Movimientos!F:F,Movimientos!B:B,Productos!A9616,Movimientos!D:D,$E$1)</f>
        <v>0</v>
      </c>
      <c r="F9616" s="17">
        <f t="shared" si="300"/>
        <v>0</v>
      </c>
      <c r="G9616" s="14">
        <v>1</v>
      </c>
      <c r="H9616" s="15" t="str">
        <f t="shared" si="301"/>
        <v>Realizar Pedido</v>
      </c>
    </row>
    <row r="9617" spans="1:8" x14ac:dyDescent="0.25">
      <c r="A9617" s="3">
        <v>7590030000871</v>
      </c>
      <c r="B9617" s="11" t="s">
        <v>9378</v>
      </c>
      <c r="C9617" s="16"/>
      <c r="D9617" s="15">
        <f>SUMIFS(Movimientos!F:F,Movimientos!B:B,Productos!A9617,Movimientos!D:D,$D$1)</f>
        <v>0</v>
      </c>
      <c r="E9617" s="14">
        <f>SUMIFS(Movimientos!F:F,Movimientos!B:B,Productos!A9617,Movimientos!D:D,$E$1)</f>
        <v>0</v>
      </c>
      <c r="F9617" s="17">
        <f t="shared" si="300"/>
        <v>0</v>
      </c>
      <c r="G9617" s="14">
        <v>1</v>
      </c>
      <c r="H9617" s="15" t="str">
        <f t="shared" si="301"/>
        <v>Realizar Pedido</v>
      </c>
    </row>
    <row r="9618" spans="1:8" x14ac:dyDescent="0.25">
      <c r="A9618" s="3">
        <v>7703763650514</v>
      </c>
      <c r="B9618" s="11" t="s">
        <v>9379</v>
      </c>
      <c r="C9618" s="16"/>
      <c r="D9618" s="15">
        <f>SUMIFS(Movimientos!F:F,Movimientos!B:B,Productos!A9618,Movimientos!D:D,$D$1)</f>
        <v>0</v>
      </c>
      <c r="E9618" s="14">
        <f>SUMIFS(Movimientos!F:F,Movimientos!B:B,Productos!A9618,Movimientos!D:D,$E$1)</f>
        <v>0</v>
      </c>
      <c r="F9618" s="17">
        <f t="shared" si="300"/>
        <v>0</v>
      </c>
      <c r="G9618" s="14">
        <v>1</v>
      </c>
      <c r="H9618" s="15" t="str">
        <f t="shared" si="301"/>
        <v>Realizar Pedido</v>
      </c>
    </row>
    <row r="9619" spans="1:8" x14ac:dyDescent="0.25">
      <c r="A9619" s="3">
        <v>7703153016951</v>
      </c>
      <c r="B9619" s="11" t="s">
        <v>9380</v>
      </c>
      <c r="C9619" s="16"/>
      <c r="D9619" s="15">
        <f>SUMIFS(Movimientos!F:F,Movimientos!B:B,Productos!A9619,Movimientos!D:D,$D$1)</f>
        <v>0</v>
      </c>
      <c r="E9619" s="14">
        <f>SUMIFS(Movimientos!F:F,Movimientos!B:B,Productos!A9619,Movimientos!D:D,$E$1)</f>
        <v>0</v>
      </c>
      <c r="F9619" s="17">
        <f t="shared" si="300"/>
        <v>0</v>
      </c>
      <c r="G9619" s="14">
        <v>1</v>
      </c>
      <c r="H9619" s="15" t="str">
        <f t="shared" si="301"/>
        <v>Realizar Pedido</v>
      </c>
    </row>
    <row r="9620" spans="1:8" x14ac:dyDescent="0.25">
      <c r="A9620" s="3">
        <v>7707236126537</v>
      </c>
      <c r="B9620" s="11" t="s">
        <v>9380</v>
      </c>
      <c r="C9620" s="16"/>
      <c r="D9620" s="15">
        <f>SUMIFS(Movimientos!F:F,Movimientos!B:B,Productos!A9620,Movimientos!D:D,$D$1)</f>
        <v>0</v>
      </c>
      <c r="E9620" s="14">
        <f>SUMIFS(Movimientos!F:F,Movimientos!B:B,Productos!A9620,Movimientos!D:D,$E$1)</f>
        <v>0</v>
      </c>
      <c r="F9620" s="17">
        <f t="shared" si="300"/>
        <v>0</v>
      </c>
      <c r="G9620" s="14">
        <v>1</v>
      </c>
      <c r="H9620" s="15" t="str">
        <f t="shared" si="301"/>
        <v>Realizar Pedido</v>
      </c>
    </row>
    <row r="9621" spans="1:8" x14ac:dyDescent="0.25">
      <c r="A9621" s="3">
        <v>7702605202430</v>
      </c>
      <c r="B9621" s="11" t="s">
        <v>9381</v>
      </c>
      <c r="C9621" s="16"/>
      <c r="D9621" s="15">
        <f>SUMIFS(Movimientos!F:F,Movimientos!B:B,Productos!A9621,Movimientos!D:D,$D$1)</f>
        <v>0</v>
      </c>
      <c r="E9621" s="14">
        <f>SUMIFS(Movimientos!F:F,Movimientos!B:B,Productos!A9621,Movimientos!D:D,$E$1)</f>
        <v>0</v>
      </c>
      <c r="F9621" s="17">
        <f t="shared" si="300"/>
        <v>0</v>
      </c>
      <c r="G9621" s="14">
        <v>1</v>
      </c>
      <c r="H9621" s="15" t="str">
        <f t="shared" si="301"/>
        <v>Realizar Pedido</v>
      </c>
    </row>
    <row r="9622" spans="1:8" x14ac:dyDescent="0.25">
      <c r="A9622" s="2">
        <v>7703763650521</v>
      </c>
      <c r="B9622" s="12" t="s">
        <v>9382</v>
      </c>
      <c r="C9622" s="16"/>
      <c r="D9622" s="15">
        <f>SUMIFS(Movimientos!F:F,Movimientos!B:B,Productos!A9622,Movimientos!D:D,$D$1)</f>
        <v>0</v>
      </c>
      <c r="E9622" s="14">
        <f>SUMIFS(Movimientos!F:F,Movimientos!B:B,Productos!A9622,Movimientos!D:D,$E$1)</f>
        <v>0</v>
      </c>
      <c r="F9622" s="17">
        <f t="shared" si="300"/>
        <v>0</v>
      </c>
      <c r="G9622" s="14">
        <v>1</v>
      </c>
      <c r="H9622" s="15" t="str">
        <f t="shared" si="301"/>
        <v>Realizar Pedido</v>
      </c>
    </row>
    <row r="9623" spans="1:8" x14ac:dyDescent="0.25">
      <c r="A9623" s="3">
        <v>7591585270757</v>
      </c>
      <c r="B9623" s="11" t="s">
        <v>9383</v>
      </c>
      <c r="C9623" s="16"/>
      <c r="D9623" s="15">
        <f>SUMIFS(Movimientos!F:F,Movimientos!B:B,Productos!A9623,Movimientos!D:D,$D$1)</f>
        <v>0</v>
      </c>
      <c r="E9623" s="14">
        <f>SUMIFS(Movimientos!F:F,Movimientos!B:B,Productos!A9623,Movimientos!D:D,$E$1)</f>
        <v>0</v>
      </c>
      <c r="F9623" s="17">
        <f t="shared" si="300"/>
        <v>0</v>
      </c>
      <c r="G9623" s="14">
        <v>1</v>
      </c>
      <c r="H9623" s="15" t="str">
        <f t="shared" si="301"/>
        <v>Realizar Pedido</v>
      </c>
    </row>
    <row r="9624" spans="1:8" x14ac:dyDescent="0.25">
      <c r="A9624" s="3">
        <v>7592806112061</v>
      </c>
      <c r="B9624" s="11" t="s">
        <v>9384</v>
      </c>
      <c r="C9624" s="16"/>
      <c r="D9624" s="15">
        <f>SUMIFS(Movimientos!F:F,Movimientos!B:B,Productos!A9624,Movimientos!D:D,$D$1)</f>
        <v>0</v>
      </c>
      <c r="E9624" s="14">
        <f>SUMIFS(Movimientos!F:F,Movimientos!B:B,Productos!A9624,Movimientos!D:D,$E$1)</f>
        <v>0</v>
      </c>
      <c r="F9624" s="17">
        <f t="shared" si="300"/>
        <v>0</v>
      </c>
      <c r="G9624" s="14">
        <v>1</v>
      </c>
      <c r="H9624" s="15" t="str">
        <f t="shared" si="301"/>
        <v>Realizar Pedido</v>
      </c>
    </row>
    <row r="9625" spans="1:8" x14ac:dyDescent="0.25">
      <c r="A9625" s="3">
        <v>7702635186014</v>
      </c>
      <c r="B9625" s="11" t="s">
        <v>9385</v>
      </c>
      <c r="C9625" s="16"/>
      <c r="D9625" s="15">
        <f>SUMIFS(Movimientos!F:F,Movimientos!B:B,Productos!A9625,Movimientos!D:D,$D$1)</f>
        <v>0</v>
      </c>
      <c r="E9625" s="14">
        <f>SUMIFS(Movimientos!F:F,Movimientos!B:B,Productos!A9625,Movimientos!D:D,$E$1)</f>
        <v>0</v>
      </c>
      <c r="F9625" s="17">
        <f t="shared" si="300"/>
        <v>0</v>
      </c>
      <c r="G9625" s="14">
        <v>1</v>
      </c>
      <c r="H9625" s="15" t="str">
        <f t="shared" si="301"/>
        <v>Realizar Pedido</v>
      </c>
    </row>
    <row r="9626" spans="1:8" x14ac:dyDescent="0.25">
      <c r="A9626" s="2">
        <v>7592454146746</v>
      </c>
      <c r="B9626" s="12" t="s">
        <v>9386</v>
      </c>
      <c r="C9626" s="16"/>
      <c r="D9626" s="15">
        <f>SUMIFS(Movimientos!F:F,Movimientos!B:B,Productos!A9626,Movimientos!D:D,$D$1)</f>
        <v>0</v>
      </c>
      <c r="E9626" s="14">
        <f>SUMIFS(Movimientos!F:F,Movimientos!B:B,Productos!A9626,Movimientos!D:D,$E$1)</f>
        <v>0</v>
      </c>
      <c r="F9626" s="17">
        <f t="shared" si="300"/>
        <v>0</v>
      </c>
      <c r="G9626" s="14">
        <v>1</v>
      </c>
      <c r="H9626" s="15" t="str">
        <f t="shared" si="301"/>
        <v>Realizar Pedido</v>
      </c>
    </row>
    <row r="9627" spans="1:8" x14ac:dyDescent="0.25">
      <c r="A9627" s="3">
        <v>7592454146807</v>
      </c>
      <c r="B9627" s="11" t="s">
        <v>9387</v>
      </c>
      <c r="C9627" s="16"/>
      <c r="D9627" s="15">
        <f>SUMIFS(Movimientos!F:F,Movimientos!B:B,Productos!A9627,Movimientos!D:D,$D$1)</f>
        <v>0</v>
      </c>
      <c r="E9627" s="14">
        <f>SUMIFS(Movimientos!F:F,Movimientos!B:B,Productos!A9627,Movimientos!D:D,$E$1)</f>
        <v>0</v>
      </c>
      <c r="F9627" s="17">
        <f t="shared" si="300"/>
        <v>0</v>
      </c>
      <c r="G9627" s="14">
        <v>1</v>
      </c>
      <c r="H9627" s="15" t="str">
        <f t="shared" si="301"/>
        <v>Realizar Pedido</v>
      </c>
    </row>
    <row r="9628" spans="1:8" x14ac:dyDescent="0.25">
      <c r="A9628" s="3">
        <v>7703153008192</v>
      </c>
      <c r="B9628" s="11" t="s">
        <v>9388</v>
      </c>
      <c r="C9628" s="16"/>
      <c r="D9628" s="15">
        <f>SUMIFS(Movimientos!F:F,Movimientos!B:B,Productos!A9628,Movimientos!D:D,$D$1)</f>
        <v>0</v>
      </c>
      <c r="E9628" s="14">
        <f>SUMIFS(Movimientos!F:F,Movimientos!B:B,Productos!A9628,Movimientos!D:D,$E$1)</f>
        <v>0</v>
      </c>
      <c r="F9628" s="17">
        <f t="shared" si="300"/>
        <v>0</v>
      </c>
      <c r="G9628" s="14">
        <v>1</v>
      </c>
      <c r="H9628" s="15" t="str">
        <f t="shared" si="301"/>
        <v>Realizar Pedido</v>
      </c>
    </row>
    <row r="9629" spans="1:8" x14ac:dyDescent="0.25">
      <c r="A9629" s="3">
        <v>7591519000672</v>
      </c>
      <c r="B9629" s="11" t="s">
        <v>9389</v>
      </c>
      <c r="C9629" s="16"/>
      <c r="D9629" s="15">
        <f>SUMIFS(Movimientos!F:F,Movimientos!B:B,Productos!A9629,Movimientos!D:D,$D$1)</f>
        <v>0</v>
      </c>
      <c r="E9629" s="14">
        <f>SUMIFS(Movimientos!F:F,Movimientos!B:B,Productos!A9629,Movimientos!D:D,$E$1)</f>
        <v>0</v>
      </c>
      <c r="F9629" s="17">
        <f t="shared" si="300"/>
        <v>0</v>
      </c>
      <c r="G9629" s="14">
        <v>1</v>
      </c>
      <c r="H9629" s="15" t="str">
        <f t="shared" si="301"/>
        <v>Realizar Pedido</v>
      </c>
    </row>
    <row r="9630" spans="1:8" x14ac:dyDescent="0.25">
      <c r="A9630" s="3">
        <v>7501123019403</v>
      </c>
      <c r="B9630" s="11" t="s">
        <v>9390</v>
      </c>
      <c r="C9630" s="16"/>
      <c r="D9630" s="15">
        <f>SUMIFS(Movimientos!F:F,Movimientos!B:B,Productos!A9630,Movimientos!D:D,$D$1)</f>
        <v>0</v>
      </c>
      <c r="E9630" s="14">
        <f>SUMIFS(Movimientos!F:F,Movimientos!B:B,Productos!A9630,Movimientos!D:D,$E$1)</f>
        <v>0</v>
      </c>
      <c r="F9630" s="17">
        <f t="shared" si="300"/>
        <v>0</v>
      </c>
      <c r="G9630" s="14">
        <v>1</v>
      </c>
      <c r="H9630" s="15" t="str">
        <f t="shared" si="301"/>
        <v>Realizar Pedido</v>
      </c>
    </row>
    <row r="9631" spans="1:8" x14ac:dyDescent="0.25">
      <c r="A9631" s="3">
        <v>7592806112054</v>
      </c>
      <c r="B9631" s="11" t="s">
        <v>9391</v>
      </c>
      <c r="C9631" s="16"/>
      <c r="D9631" s="15">
        <f>SUMIFS(Movimientos!F:F,Movimientos!B:B,Productos!A9631,Movimientos!D:D,$D$1)</f>
        <v>0</v>
      </c>
      <c r="E9631" s="14">
        <f>SUMIFS(Movimientos!F:F,Movimientos!B:B,Productos!A9631,Movimientos!D:D,$E$1)</f>
        <v>0</v>
      </c>
      <c r="F9631" s="17">
        <f t="shared" si="300"/>
        <v>0</v>
      </c>
      <c r="G9631" s="14">
        <v>1</v>
      </c>
      <c r="H9631" s="15" t="str">
        <f t="shared" si="301"/>
        <v>Realizar Pedido</v>
      </c>
    </row>
    <row r="9632" spans="1:8" x14ac:dyDescent="0.25">
      <c r="A9632" s="3">
        <v>7591020001243</v>
      </c>
      <c r="B9632" s="11" t="s">
        <v>9392</v>
      </c>
      <c r="C9632" s="16"/>
      <c r="D9632" s="15">
        <f>SUMIFS(Movimientos!F:F,Movimientos!B:B,Productos!A9632,Movimientos!D:D,$D$1)</f>
        <v>0</v>
      </c>
      <c r="E9632" s="14">
        <f>SUMIFS(Movimientos!F:F,Movimientos!B:B,Productos!A9632,Movimientos!D:D,$E$1)</f>
        <v>0</v>
      </c>
      <c r="F9632" s="17">
        <f t="shared" si="300"/>
        <v>0</v>
      </c>
      <c r="G9632" s="14">
        <v>1</v>
      </c>
      <c r="H9632" s="15" t="str">
        <f t="shared" si="301"/>
        <v>Realizar Pedido</v>
      </c>
    </row>
    <row r="9633" spans="1:8" x14ac:dyDescent="0.25">
      <c r="A9633" s="3">
        <v>7590019020135</v>
      </c>
      <c r="B9633" s="11" t="s">
        <v>9393</v>
      </c>
      <c r="C9633" s="16"/>
      <c r="D9633" s="15">
        <f>SUMIFS(Movimientos!F:F,Movimientos!B:B,Productos!A9633,Movimientos!D:D,$D$1)</f>
        <v>0</v>
      </c>
      <c r="E9633" s="14">
        <f>SUMIFS(Movimientos!F:F,Movimientos!B:B,Productos!A9633,Movimientos!D:D,$E$1)</f>
        <v>0</v>
      </c>
      <c r="F9633" s="17">
        <f t="shared" si="300"/>
        <v>0</v>
      </c>
      <c r="G9633" s="14">
        <v>1</v>
      </c>
      <c r="H9633" s="15" t="str">
        <f t="shared" si="301"/>
        <v>Realizar Pedido</v>
      </c>
    </row>
    <row r="9634" spans="1:8" x14ac:dyDescent="0.25">
      <c r="A9634" s="3">
        <v>7590019000328</v>
      </c>
      <c r="B9634" s="11" t="s">
        <v>9394</v>
      </c>
      <c r="C9634" s="16"/>
      <c r="D9634" s="15">
        <f>SUMIFS(Movimientos!F:F,Movimientos!B:B,Productos!A9634,Movimientos!D:D,$D$1)</f>
        <v>0</v>
      </c>
      <c r="E9634" s="14">
        <f>SUMIFS(Movimientos!F:F,Movimientos!B:B,Productos!A9634,Movimientos!D:D,$E$1)</f>
        <v>0</v>
      </c>
      <c r="F9634" s="17">
        <f t="shared" si="300"/>
        <v>0</v>
      </c>
      <c r="G9634" s="14">
        <v>1</v>
      </c>
      <c r="H9634" s="15" t="str">
        <f t="shared" si="301"/>
        <v>Realizar Pedido</v>
      </c>
    </row>
    <row r="9635" spans="1:8" x14ac:dyDescent="0.25">
      <c r="A9635" s="2">
        <v>7591585211200</v>
      </c>
      <c r="B9635" s="12" t="s">
        <v>9395</v>
      </c>
      <c r="C9635" s="16"/>
      <c r="D9635" s="15">
        <f>SUMIFS(Movimientos!F:F,Movimientos!B:B,Productos!A9635,Movimientos!D:D,$D$1)</f>
        <v>0</v>
      </c>
      <c r="E9635" s="14">
        <f>SUMIFS(Movimientos!F:F,Movimientos!B:B,Productos!A9635,Movimientos!D:D,$E$1)</f>
        <v>0</v>
      </c>
      <c r="F9635" s="17">
        <f t="shared" si="300"/>
        <v>0</v>
      </c>
      <c r="G9635" s="14">
        <v>1</v>
      </c>
      <c r="H9635" s="15" t="str">
        <f t="shared" si="301"/>
        <v>Realizar Pedido</v>
      </c>
    </row>
    <row r="9636" spans="1:8" x14ac:dyDescent="0.25">
      <c r="A9636" s="2">
        <v>7591585111395</v>
      </c>
      <c r="B9636" s="12" t="s">
        <v>9396</v>
      </c>
      <c r="C9636" s="16"/>
      <c r="D9636" s="15">
        <f>SUMIFS(Movimientos!F:F,Movimientos!B:B,Productos!A9636,Movimientos!D:D,$D$1)</f>
        <v>0</v>
      </c>
      <c r="E9636" s="14">
        <f>SUMIFS(Movimientos!F:F,Movimientos!B:B,Productos!A9636,Movimientos!D:D,$E$1)</f>
        <v>0</v>
      </c>
      <c r="F9636" s="17">
        <f t="shared" si="300"/>
        <v>0</v>
      </c>
      <c r="G9636" s="14">
        <v>1</v>
      </c>
      <c r="H9636" s="15" t="str">
        <f t="shared" si="301"/>
        <v>Realizar Pedido</v>
      </c>
    </row>
    <row r="9637" spans="1:8" x14ac:dyDescent="0.25">
      <c r="A9637" s="3">
        <v>7591585110770</v>
      </c>
      <c r="B9637" s="11" t="s">
        <v>9397</v>
      </c>
      <c r="C9637" s="16"/>
      <c r="D9637" s="15">
        <f>SUMIFS(Movimientos!F:F,Movimientos!B:B,Productos!A9637,Movimientos!D:D,$D$1)</f>
        <v>0</v>
      </c>
      <c r="E9637" s="14">
        <f>SUMIFS(Movimientos!F:F,Movimientos!B:B,Productos!A9637,Movimientos!D:D,$E$1)</f>
        <v>0</v>
      </c>
      <c r="F9637" s="17">
        <f t="shared" si="300"/>
        <v>0</v>
      </c>
      <c r="G9637" s="14">
        <v>1</v>
      </c>
      <c r="H9637" s="15" t="str">
        <f t="shared" si="301"/>
        <v>Realizar Pedido</v>
      </c>
    </row>
    <row r="9638" spans="1:8" x14ac:dyDescent="0.25">
      <c r="A9638" s="3">
        <v>7591585210760</v>
      </c>
      <c r="B9638" s="11" t="s">
        <v>9398</v>
      </c>
      <c r="C9638" s="16"/>
      <c r="D9638" s="15">
        <f>SUMIFS(Movimientos!F:F,Movimientos!B:B,Productos!A9638,Movimientos!D:D,$D$1)</f>
        <v>0</v>
      </c>
      <c r="E9638" s="14">
        <f>SUMIFS(Movimientos!F:F,Movimientos!B:B,Productos!A9638,Movimientos!D:D,$E$1)</f>
        <v>0</v>
      </c>
      <c r="F9638" s="17">
        <f t="shared" si="300"/>
        <v>0</v>
      </c>
      <c r="G9638" s="14">
        <v>1</v>
      </c>
      <c r="H9638" s="15" t="str">
        <f t="shared" si="301"/>
        <v>Realizar Pedido</v>
      </c>
    </row>
    <row r="9639" spans="1:8" x14ac:dyDescent="0.25">
      <c r="A9639" s="3">
        <v>7591585310767</v>
      </c>
      <c r="B9639" s="11" t="s">
        <v>9399</v>
      </c>
      <c r="C9639" s="16"/>
      <c r="D9639" s="15">
        <f>SUMIFS(Movimientos!F:F,Movimientos!B:B,Productos!A9639,Movimientos!D:D,$D$1)</f>
        <v>0</v>
      </c>
      <c r="E9639" s="14">
        <f>SUMIFS(Movimientos!F:F,Movimientos!B:B,Productos!A9639,Movimientos!D:D,$E$1)</f>
        <v>0</v>
      </c>
      <c r="F9639" s="17">
        <f t="shared" si="300"/>
        <v>0</v>
      </c>
      <c r="G9639" s="14">
        <v>1</v>
      </c>
      <c r="H9639" s="15" t="str">
        <f t="shared" si="301"/>
        <v>Realizar Pedido</v>
      </c>
    </row>
    <row r="9640" spans="1:8" x14ac:dyDescent="0.25">
      <c r="A9640" s="3">
        <v>7591585111227</v>
      </c>
      <c r="B9640" s="11" t="s">
        <v>9400</v>
      </c>
      <c r="C9640" s="16"/>
      <c r="D9640" s="15">
        <f>SUMIFS(Movimientos!F:F,Movimientos!B:B,Productos!A9640,Movimientos!D:D,$D$1)</f>
        <v>0</v>
      </c>
      <c r="E9640" s="14">
        <f>SUMIFS(Movimientos!F:F,Movimientos!B:B,Productos!A9640,Movimientos!D:D,$E$1)</f>
        <v>0</v>
      </c>
      <c r="F9640" s="17">
        <f t="shared" si="300"/>
        <v>0</v>
      </c>
      <c r="G9640" s="14">
        <v>1</v>
      </c>
      <c r="H9640" s="15" t="str">
        <f t="shared" si="301"/>
        <v>Realizar Pedido</v>
      </c>
    </row>
    <row r="9641" spans="1:8" x14ac:dyDescent="0.25">
      <c r="A9641" s="2">
        <v>7591585110817</v>
      </c>
      <c r="B9641" s="12" t="s">
        <v>9401</v>
      </c>
      <c r="C9641" s="16"/>
      <c r="D9641" s="15">
        <f>SUMIFS(Movimientos!F:F,Movimientos!B:B,Productos!A9641,Movimientos!D:D,$D$1)</f>
        <v>0</v>
      </c>
      <c r="E9641" s="14">
        <f>SUMIFS(Movimientos!F:F,Movimientos!B:B,Productos!A9641,Movimientos!D:D,$E$1)</f>
        <v>0</v>
      </c>
      <c r="F9641" s="17">
        <f t="shared" si="300"/>
        <v>0</v>
      </c>
      <c r="G9641" s="14">
        <v>1</v>
      </c>
      <c r="H9641" s="15" t="str">
        <f t="shared" si="301"/>
        <v>Realizar Pedido</v>
      </c>
    </row>
    <row r="9642" spans="1:8" x14ac:dyDescent="0.25">
      <c r="A9642" s="3">
        <v>10012306</v>
      </c>
      <c r="B9642" s="11" t="s">
        <v>9402</v>
      </c>
      <c r="C9642" s="16"/>
      <c r="D9642" s="15">
        <f>SUMIFS(Movimientos!F:F,Movimientos!B:B,Productos!A9642,Movimientos!D:D,$D$1)</f>
        <v>0</v>
      </c>
      <c r="E9642" s="14">
        <f>SUMIFS(Movimientos!F:F,Movimientos!B:B,Productos!A9642,Movimientos!D:D,$E$1)</f>
        <v>0</v>
      </c>
      <c r="F9642" s="17">
        <f t="shared" si="300"/>
        <v>0</v>
      </c>
      <c r="G9642" s="14">
        <v>1</v>
      </c>
      <c r="H9642" s="15" t="str">
        <f t="shared" si="301"/>
        <v>Realizar Pedido</v>
      </c>
    </row>
    <row r="9643" spans="1:8" x14ac:dyDescent="0.25">
      <c r="A9643" s="3">
        <v>7591062012313</v>
      </c>
      <c r="B9643" s="11" t="s">
        <v>9403</v>
      </c>
      <c r="C9643" s="16"/>
      <c r="D9643" s="15">
        <f>SUMIFS(Movimientos!F:F,Movimientos!B:B,Productos!A9643,Movimientos!D:D,$D$1)</f>
        <v>0</v>
      </c>
      <c r="E9643" s="14">
        <f>SUMIFS(Movimientos!F:F,Movimientos!B:B,Productos!A9643,Movimientos!D:D,$E$1)</f>
        <v>0</v>
      </c>
      <c r="F9643" s="17">
        <f t="shared" si="300"/>
        <v>0</v>
      </c>
      <c r="G9643" s="14">
        <v>1</v>
      </c>
      <c r="H9643" s="15" t="str">
        <f t="shared" si="301"/>
        <v>Realizar Pedido</v>
      </c>
    </row>
    <row r="9644" spans="1:8" x14ac:dyDescent="0.25">
      <c r="A9644" s="3">
        <v>7591062012306</v>
      </c>
      <c r="B9644" s="11" t="s">
        <v>9404</v>
      </c>
      <c r="C9644" s="16"/>
      <c r="D9644" s="15">
        <f>SUMIFS(Movimientos!F:F,Movimientos!B:B,Productos!A9644,Movimientos!D:D,$D$1)</f>
        <v>0</v>
      </c>
      <c r="E9644" s="14">
        <f>SUMIFS(Movimientos!F:F,Movimientos!B:B,Productos!A9644,Movimientos!D:D,$E$1)</f>
        <v>0</v>
      </c>
      <c r="F9644" s="17">
        <f t="shared" si="300"/>
        <v>0</v>
      </c>
      <c r="G9644" s="14">
        <v>1</v>
      </c>
      <c r="H9644" s="15" t="str">
        <f t="shared" si="301"/>
        <v>Realizar Pedido</v>
      </c>
    </row>
    <row r="9645" spans="1:8" x14ac:dyDescent="0.25">
      <c r="A9645" s="3">
        <v>7591257000927</v>
      </c>
      <c r="B9645" s="11" t="s">
        <v>9405</v>
      </c>
      <c r="C9645" s="16"/>
      <c r="D9645" s="15">
        <f>SUMIFS(Movimientos!F:F,Movimientos!B:B,Productos!A9645,Movimientos!D:D,$D$1)</f>
        <v>0</v>
      </c>
      <c r="E9645" s="14">
        <f>SUMIFS(Movimientos!F:F,Movimientos!B:B,Productos!A9645,Movimientos!D:D,$E$1)</f>
        <v>0</v>
      </c>
      <c r="F9645" s="17">
        <f t="shared" si="300"/>
        <v>0</v>
      </c>
      <c r="G9645" s="14">
        <v>1</v>
      </c>
      <c r="H9645" s="15" t="str">
        <f t="shared" si="301"/>
        <v>Realizar Pedido</v>
      </c>
    </row>
    <row r="9646" spans="1:8" x14ac:dyDescent="0.25">
      <c r="A9646" s="3">
        <v>7591732000015</v>
      </c>
      <c r="B9646" s="11" t="s">
        <v>9406</v>
      </c>
      <c r="C9646" s="16"/>
      <c r="D9646" s="15">
        <f>SUMIFS(Movimientos!F:F,Movimientos!B:B,Productos!A9646,Movimientos!D:D,$D$1)</f>
        <v>0</v>
      </c>
      <c r="E9646" s="14">
        <f>SUMIFS(Movimientos!F:F,Movimientos!B:B,Productos!A9646,Movimientos!D:D,$E$1)</f>
        <v>0</v>
      </c>
      <c r="F9646" s="17">
        <f t="shared" si="300"/>
        <v>0</v>
      </c>
      <c r="G9646" s="14">
        <v>1</v>
      </c>
      <c r="H9646" s="15" t="str">
        <f t="shared" si="301"/>
        <v>Realizar Pedido</v>
      </c>
    </row>
    <row r="9647" spans="1:8" x14ac:dyDescent="0.25">
      <c r="A9647" s="3">
        <v>15000760571</v>
      </c>
      <c r="B9647" s="11" t="s">
        <v>9407</v>
      </c>
      <c r="C9647" s="16"/>
      <c r="D9647" s="15">
        <f>SUMIFS(Movimientos!F:F,Movimientos!B:B,Productos!A9647,Movimientos!D:D,$D$1)</f>
        <v>0</v>
      </c>
      <c r="E9647" s="14">
        <f>SUMIFS(Movimientos!F:F,Movimientos!B:B,Productos!A9647,Movimientos!D:D,$E$1)</f>
        <v>0</v>
      </c>
      <c r="F9647" s="17">
        <f t="shared" si="300"/>
        <v>0</v>
      </c>
      <c r="G9647" s="14">
        <v>1</v>
      </c>
      <c r="H9647" s="15" t="str">
        <f t="shared" si="301"/>
        <v>Realizar Pedido</v>
      </c>
    </row>
    <row r="9648" spans="1:8" x14ac:dyDescent="0.25">
      <c r="A9648" s="2">
        <v>7591019442033</v>
      </c>
      <c r="B9648" s="12" t="s">
        <v>9408</v>
      </c>
      <c r="C9648" s="16"/>
      <c r="D9648" s="15">
        <f>SUMIFS(Movimientos!F:F,Movimientos!B:B,Productos!A9648,Movimientos!D:D,$D$1)</f>
        <v>0</v>
      </c>
      <c r="E9648" s="14">
        <f>SUMIFS(Movimientos!F:F,Movimientos!B:B,Productos!A9648,Movimientos!D:D,$E$1)</f>
        <v>0</v>
      </c>
      <c r="F9648" s="17">
        <f t="shared" si="300"/>
        <v>0</v>
      </c>
      <c r="G9648" s="14">
        <v>1</v>
      </c>
      <c r="H9648" s="15" t="str">
        <f t="shared" si="301"/>
        <v>Realizar Pedido</v>
      </c>
    </row>
    <row r="9649" spans="1:8" x14ac:dyDescent="0.25">
      <c r="A9649" s="2">
        <v>7501000942039</v>
      </c>
      <c r="B9649" s="12" t="s">
        <v>9408</v>
      </c>
      <c r="C9649" s="16"/>
      <c r="D9649" s="15">
        <f>SUMIFS(Movimientos!F:F,Movimientos!B:B,Productos!A9649,Movimientos!D:D,$D$1)</f>
        <v>0</v>
      </c>
      <c r="E9649" s="14">
        <f>SUMIFS(Movimientos!F:F,Movimientos!B:B,Productos!A9649,Movimientos!D:D,$E$1)</f>
        <v>0</v>
      </c>
      <c r="F9649" s="17">
        <f t="shared" si="300"/>
        <v>0</v>
      </c>
      <c r="G9649" s="14">
        <v>1</v>
      </c>
      <c r="H9649" s="15" t="str">
        <f t="shared" si="301"/>
        <v>Realizar Pedido</v>
      </c>
    </row>
    <row r="9650" spans="1:8" x14ac:dyDescent="0.25">
      <c r="A9650" s="3">
        <v>7591016323007</v>
      </c>
      <c r="B9650" s="11" t="s">
        <v>9409</v>
      </c>
      <c r="C9650" s="16"/>
      <c r="D9650" s="15">
        <f>SUMIFS(Movimientos!F:F,Movimientos!B:B,Productos!A9650,Movimientos!D:D,$D$1)</f>
        <v>0</v>
      </c>
      <c r="E9650" s="14">
        <f>SUMIFS(Movimientos!F:F,Movimientos!B:B,Productos!A9650,Movimientos!D:D,$E$1)</f>
        <v>0</v>
      </c>
      <c r="F9650" s="17">
        <f t="shared" si="300"/>
        <v>0</v>
      </c>
      <c r="G9650" s="14">
        <v>1</v>
      </c>
      <c r="H9650" s="15" t="str">
        <f t="shared" si="301"/>
        <v>Realizar Pedido</v>
      </c>
    </row>
    <row r="9651" spans="1:8" x14ac:dyDescent="0.25">
      <c r="A9651" s="2">
        <v>75015121</v>
      </c>
      <c r="B9651" s="12" t="s">
        <v>9410</v>
      </c>
      <c r="C9651" s="16"/>
      <c r="D9651" s="15">
        <f>SUMIFS(Movimientos!F:F,Movimientos!B:B,Productos!A9651,Movimientos!D:D,$D$1)</f>
        <v>0</v>
      </c>
      <c r="E9651" s="14">
        <f>SUMIFS(Movimientos!F:F,Movimientos!B:B,Productos!A9651,Movimientos!D:D,$E$1)</f>
        <v>0</v>
      </c>
      <c r="F9651" s="17">
        <f t="shared" si="300"/>
        <v>0</v>
      </c>
      <c r="G9651" s="14">
        <v>1</v>
      </c>
      <c r="H9651" s="15" t="str">
        <f t="shared" si="301"/>
        <v>Realizar Pedido</v>
      </c>
    </row>
    <row r="9652" spans="1:8" x14ac:dyDescent="0.25">
      <c r="A9652" s="3" t="s">
        <v>9411</v>
      </c>
      <c r="B9652" s="11" t="s">
        <v>9412</v>
      </c>
      <c r="C9652" s="16"/>
      <c r="D9652" s="15">
        <f>SUMIFS(Movimientos!F:F,Movimientos!B:B,Productos!A9652,Movimientos!D:D,$D$1)</f>
        <v>0</v>
      </c>
      <c r="E9652" s="14">
        <f>SUMIFS(Movimientos!F:F,Movimientos!B:B,Productos!A9652,Movimientos!D:D,$E$1)</f>
        <v>0</v>
      </c>
      <c r="F9652" s="17">
        <f t="shared" si="300"/>
        <v>0</v>
      </c>
      <c r="G9652" s="14">
        <v>1</v>
      </c>
      <c r="H9652" s="15" t="str">
        <f t="shared" si="301"/>
        <v>Realizar Pedido</v>
      </c>
    </row>
    <row r="9653" spans="1:8" x14ac:dyDescent="0.25">
      <c r="A9653" s="3" t="s">
        <v>9413</v>
      </c>
      <c r="B9653" s="11" t="s">
        <v>9412</v>
      </c>
      <c r="C9653" s="16"/>
      <c r="D9653" s="15">
        <f>SUMIFS(Movimientos!F:F,Movimientos!B:B,Productos!A9653,Movimientos!D:D,$D$1)</f>
        <v>0</v>
      </c>
      <c r="E9653" s="14">
        <f>SUMIFS(Movimientos!F:F,Movimientos!B:B,Productos!A9653,Movimientos!D:D,$E$1)</f>
        <v>0</v>
      </c>
      <c r="F9653" s="17">
        <f t="shared" si="300"/>
        <v>0</v>
      </c>
      <c r="G9653" s="14">
        <v>1</v>
      </c>
      <c r="H9653" s="15" t="str">
        <f t="shared" si="301"/>
        <v>Realizar Pedido</v>
      </c>
    </row>
    <row r="9654" spans="1:8" x14ac:dyDescent="0.25">
      <c r="A9654" s="3">
        <v>7591838000018</v>
      </c>
      <c r="B9654" s="11" t="s">
        <v>9414</v>
      </c>
      <c r="C9654" s="16"/>
      <c r="D9654" s="15">
        <f>SUMIFS(Movimientos!F:F,Movimientos!B:B,Productos!A9654,Movimientos!D:D,$D$1)</f>
        <v>0</v>
      </c>
      <c r="E9654" s="14">
        <f>SUMIFS(Movimientos!F:F,Movimientos!B:B,Productos!A9654,Movimientos!D:D,$E$1)</f>
        <v>0</v>
      </c>
      <c r="F9654" s="17">
        <f t="shared" si="300"/>
        <v>0</v>
      </c>
      <c r="G9654" s="14">
        <v>1</v>
      </c>
      <c r="H9654" s="15" t="str">
        <f t="shared" si="301"/>
        <v>Realizar Pedido</v>
      </c>
    </row>
    <row r="9655" spans="1:8" x14ac:dyDescent="0.25">
      <c r="A9655" s="3">
        <v>768</v>
      </c>
      <c r="B9655" s="11" t="s">
        <v>9415</v>
      </c>
      <c r="C9655" s="16"/>
      <c r="D9655" s="15">
        <f>SUMIFS(Movimientos!F:F,Movimientos!B:B,Productos!A9655,Movimientos!D:D,$D$1)</f>
        <v>0</v>
      </c>
      <c r="E9655" s="14">
        <f>SUMIFS(Movimientos!F:F,Movimientos!B:B,Productos!A9655,Movimientos!D:D,$E$1)</f>
        <v>0</v>
      </c>
      <c r="F9655" s="17">
        <f t="shared" si="300"/>
        <v>0</v>
      </c>
      <c r="G9655" s="14">
        <v>1</v>
      </c>
      <c r="H9655" s="15" t="str">
        <f t="shared" si="301"/>
        <v>Realizar Pedido</v>
      </c>
    </row>
    <row r="9656" spans="1:8" x14ac:dyDescent="0.25">
      <c r="A9656" s="3">
        <v>7591838000025</v>
      </c>
      <c r="B9656" s="11" t="s">
        <v>9416</v>
      </c>
      <c r="C9656" s="16"/>
      <c r="D9656" s="15">
        <f>SUMIFS(Movimientos!F:F,Movimientos!B:B,Productos!A9656,Movimientos!D:D,$D$1)</f>
        <v>0</v>
      </c>
      <c r="E9656" s="14">
        <f>SUMIFS(Movimientos!F:F,Movimientos!B:B,Productos!A9656,Movimientos!D:D,$E$1)</f>
        <v>0</v>
      </c>
      <c r="F9656" s="17">
        <f t="shared" si="300"/>
        <v>0</v>
      </c>
      <c r="G9656" s="14">
        <v>1</v>
      </c>
      <c r="H9656" s="15" t="str">
        <f t="shared" si="301"/>
        <v>Realizar Pedido</v>
      </c>
    </row>
    <row r="9657" spans="1:8" x14ac:dyDescent="0.25">
      <c r="A9657" s="3">
        <v>7591838000117</v>
      </c>
      <c r="B9657" s="11" t="s">
        <v>9417</v>
      </c>
      <c r="C9657" s="16"/>
      <c r="D9657" s="15">
        <f>SUMIFS(Movimientos!F:F,Movimientos!B:B,Productos!A9657,Movimientos!D:D,$D$1)</f>
        <v>0</v>
      </c>
      <c r="E9657" s="14">
        <f>SUMIFS(Movimientos!F:F,Movimientos!B:B,Productos!A9657,Movimientos!D:D,$E$1)</f>
        <v>0</v>
      </c>
      <c r="F9657" s="17">
        <f t="shared" si="300"/>
        <v>0</v>
      </c>
      <c r="G9657" s="14">
        <v>1</v>
      </c>
      <c r="H9657" s="15" t="str">
        <f t="shared" si="301"/>
        <v>Realizar Pedido</v>
      </c>
    </row>
    <row r="9658" spans="1:8" x14ac:dyDescent="0.25">
      <c r="A9658" s="3">
        <v>19100170773</v>
      </c>
      <c r="B9658" s="11" t="s">
        <v>9418</v>
      </c>
      <c r="C9658" s="16"/>
      <c r="D9658" s="15">
        <f>SUMIFS(Movimientos!F:F,Movimientos!B:B,Productos!A9658,Movimientos!D:D,$D$1)</f>
        <v>0</v>
      </c>
      <c r="E9658" s="14">
        <f>SUMIFS(Movimientos!F:F,Movimientos!B:B,Productos!A9658,Movimientos!D:D,$E$1)</f>
        <v>0</v>
      </c>
      <c r="F9658" s="17">
        <f t="shared" si="300"/>
        <v>0</v>
      </c>
      <c r="G9658" s="14">
        <v>1</v>
      </c>
      <c r="H9658" s="15" t="str">
        <f t="shared" si="301"/>
        <v>Realizar Pedido</v>
      </c>
    </row>
    <row r="9659" spans="1:8" x14ac:dyDescent="0.25">
      <c r="A9659" s="2">
        <v>8901138500689</v>
      </c>
      <c r="B9659" s="12" t="s">
        <v>9419</v>
      </c>
      <c r="C9659" s="16"/>
      <c r="D9659" s="15">
        <f>SUMIFS(Movimientos!F:F,Movimientos!B:B,Productos!A9659,Movimientos!D:D,$D$1)</f>
        <v>0</v>
      </c>
      <c r="E9659" s="14">
        <f>SUMIFS(Movimientos!F:F,Movimientos!B:B,Productos!A9659,Movimientos!D:D,$E$1)</f>
        <v>0</v>
      </c>
      <c r="F9659" s="17">
        <f t="shared" si="300"/>
        <v>0</v>
      </c>
      <c r="G9659" s="14">
        <v>1</v>
      </c>
      <c r="H9659" s="15" t="str">
        <f t="shared" si="301"/>
        <v>Realizar Pedido</v>
      </c>
    </row>
    <row r="9660" spans="1:8" x14ac:dyDescent="0.25">
      <c r="A9660" s="2">
        <v>8901138100629</v>
      </c>
      <c r="B9660" s="12" t="s">
        <v>9419</v>
      </c>
      <c r="C9660" s="16"/>
      <c r="D9660" s="15">
        <f>SUMIFS(Movimientos!F:F,Movimientos!B:B,Productos!A9660,Movimientos!D:D,$D$1)</f>
        <v>0</v>
      </c>
      <c r="E9660" s="14">
        <f>SUMIFS(Movimientos!F:F,Movimientos!B:B,Productos!A9660,Movimientos!D:D,$E$1)</f>
        <v>0</v>
      </c>
      <c r="F9660" s="17">
        <f t="shared" si="300"/>
        <v>0</v>
      </c>
      <c r="G9660" s="14">
        <v>1</v>
      </c>
      <c r="H9660" s="15" t="str">
        <f t="shared" si="301"/>
        <v>Realizar Pedido</v>
      </c>
    </row>
    <row r="9661" spans="1:8" x14ac:dyDescent="0.25">
      <c r="A9661" s="2">
        <v>8901138070625</v>
      </c>
      <c r="B9661" s="12" t="s">
        <v>9420</v>
      </c>
      <c r="C9661" s="16"/>
      <c r="D9661" s="15">
        <f>SUMIFS(Movimientos!F:F,Movimientos!B:B,Productos!A9661,Movimientos!D:D,$D$1)</f>
        <v>0</v>
      </c>
      <c r="E9661" s="14">
        <f>SUMIFS(Movimientos!F:F,Movimientos!B:B,Productos!A9661,Movimientos!D:D,$E$1)</f>
        <v>0</v>
      </c>
      <c r="F9661" s="17">
        <f t="shared" si="300"/>
        <v>0</v>
      </c>
      <c r="G9661" s="14">
        <v>1</v>
      </c>
      <c r="H9661" s="15" t="str">
        <f t="shared" si="301"/>
        <v>Realizar Pedido</v>
      </c>
    </row>
    <row r="9662" spans="1:8" x14ac:dyDescent="0.25">
      <c r="A9662" s="2">
        <v>382908328012</v>
      </c>
      <c r="B9662" s="12" t="s">
        <v>9421</v>
      </c>
      <c r="C9662" s="16"/>
      <c r="D9662" s="15">
        <f>SUMIFS(Movimientos!F:F,Movimientos!B:B,Productos!A9662,Movimientos!D:D,$D$1)</f>
        <v>0</v>
      </c>
      <c r="E9662" s="14">
        <f>SUMIFS(Movimientos!F:F,Movimientos!B:B,Productos!A9662,Movimientos!D:D,$E$1)</f>
        <v>0</v>
      </c>
      <c r="F9662" s="17">
        <f t="shared" si="300"/>
        <v>0</v>
      </c>
      <c r="G9662" s="14">
        <v>1</v>
      </c>
      <c r="H9662" s="15" t="str">
        <f t="shared" si="301"/>
        <v>Realizar Pedido</v>
      </c>
    </row>
    <row r="9663" spans="1:8" x14ac:dyDescent="0.25">
      <c r="A9663" s="2">
        <v>382906732019</v>
      </c>
      <c r="B9663" s="12" t="s">
        <v>9422</v>
      </c>
      <c r="C9663" s="16"/>
      <c r="D9663" s="15">
        <f>SUMIFS(Movimientos!F:F,Movimientos!B:B,Productos!A9663,Movimientos!D:D,$D$1)</f>
        <v>0</v>
      </c>
      <c r="E9663" s="14">
        <f>SUMIFS(Movimientos!F:F,Movimientos!B:B,Productos!A9663,Movimientos!D:D,$E$1)</f>
        <v>0</v>
      </c>
      <c r="F9663" s="17">
        <f t="shared" si="300"/>
        <v>0</v>
      </c>
      <c r="G9663" s="14">
        <v>1</v>
      </c>
      <c r="H9663" s="15" t="str">
        <f t="shared" si="301"/>
        <v>Realizar Pedido</v>
      </c>
    </row>
    <row r="9664" spans="1:8" x14ac:dyDescent="0.25">
      <c r="A9664" s="3">
        <v>100382903096</v>
      </c>
      <c r="B9664" s="11" t="s">
        <v>9423</v>
      </c>
      <c r="C9664" s="16"/>
      <c r="D9664" s="15">
        <f>SUMIFS(Movimientos!F:F,Movimientos!B:B,Productos!A9664,Movimientos!D:D,$D$1)</f>
        <v>0</v>
      </c>
      <c r="E9664" s="14">
        <f>SUMIFS(Movimientos!F:F,Movimientos!B:B,Productos!A9664,Movimientos!D:D,$E$1)</f>
        <v>0</v>
      </c>
      <c r="F9664" s="17">
        <f t="shared" si="300"/>
        <v>0</v>
      </c>
      <c r="G9664" s="14">
        <v>1</v>
      </c>
      <c r="H9664" s="15" t="str">
        <f t="shared" si="301"/>
        <v>Realizar Pedido</v>
      </c>
    </row>
    <row r="9665" spans="1:8" x14ac:dyDescent="0.25">
      <c r="A9665" s="3">
        <v>7591577000669</v>
      </c>
      <c r="B9665" s="11" t="s">
        <v>9424</v>
      </c>
      <c r="C9665" s="16"/>
      <c r="D9665" s="15">
        <f>SUMIFS(Movimientos!F:F,Movimientos!B:B,Productos!A9665,Movimientos!D:D,$D$1)</f>
        <v>0</v>
      </c>
      <c r="E9665" s="14">
        <f>SUMIFS(Movimientos!F:F,Movimientos!B:B,Productos!A9665,Movimientos!D:D,$E$1)</f>
        <v>0</v>
      </c>
      <c r="F9665" s="17">
        <f t="shared" si="300"/>
        <v>0</v>
      </c>
      <c r="G9665" s="14">
        <v>1</v>
      </c>
      <c r="H9665" s="15" t="str">
        <f t="shared" si="301"/>
        <v>Realizar Pedido</v>
      </c>
    </row>
    <row r="9666" spans="1:8" x14ac:dyDescent="0.25">
      <c r="A9666" s="3">
        <v>7591885000450</v>
      </c>
      <c r="B9666" s="11" t="s">
        <v>9425</v>
      </c>
      <c r="C9666" s="16"/>
      <c r="D9666" s="15">
        <f>SUMIFS(Movimientos!F:F,Movimientos!B:B,Productos!A9666,Movimientos!D:D,$D$1)</f>
        <v>0</v>
      </c>
      <c r="E9666" s="14">
        <f>SUMIFS(Movimientos!F:F,Movimientos!B:B,Productos!A9666,Movimientos!D:D,$E$1)</f>
        <v>0</v>
      </c>
      <c r="F9666" s="17">
        <f t="shared" si="300"/>
        <v>0</v>
      </c>
      <c r="G9666" s="14">
        <v>1</v>
      </c>
      <c r="H9666" s="15" t="str">
        <f t="shared" si="301"/>
        <v>Realizar Pedido</v>
      </c>
    </row>
    <row r="9667" spans="1:8" x14ac:dyDescent="0.25">
      <c r="A9667" s="3">
        <v>7591885000443</v>
      </c>
      <c r="B9667" s="11" t="s">
        <v>9426</v>
      </c>
      <c r="C9667" s="16"/>
      <c r="D9667" s="15">
        <f>SUMIFS(Movimientos!F:F,Movimientos!B:B,Productos!A9667,Movimientos!D:D,$D$1)</f>
        <v>0</v>
      </c>
      <c r="E9667" s="14">
        <f>SUMIFS(Movimientos!F:F,Movimientos!B:B,Productos!A9667,Movimientos!D:D,$E$1)</f>
        <v>0</v>
      </c>
      <c r="F9667" s="17">
        <f t="shared" ref="F9667:F9730" si="302">D9667-E9667</f>
        <v>0</v>
      </c>
      <c r="G9667" s="14">
        <v>1</v>
      </c>
      <c r="H9667" s="15" t="str">
        <f t="shared" ref="H9667:H9730" si="303">IF(F9667&lt;G9667,"Realizar Pedido","")</f>
        <v>Realizar Pedido</v>
      </c>
    </row>
    <row r="9668" spans="1:8" x14ac:dyDescent="0.25">
      <c r="A9668" s="3">
        <v>7591885000252</v>
      </c>
      <c r="B9668" s="11" t="s">
        <v>9427</v>
      </c>
      <c r="C9668" s="16"/>
      <c r="D9668" s="15">
        <f>SUMIFS(Movimientos!F:F,Movimientos!B:B,Productos!A9668,Movimientos!D:D,$D$1)</f>
        <v>0</v>
      </c>
      <c r="E9668" s="14">
        <f>SUMIFS(Movimientos!F:F,Movimientos!B:B,Productos!A9668,Movimientos!D:D,$E$1)</f>
        <v>0</v>
      </c>
      <c r="F9668" s="17">
        <f t="shared" si="302"/>
        <v>0</v>
      </c>
      <c r="G9668" s="14">
        <v>1</v>
      </c>
      <c r="H9668" s="15" t="str">
        <f t="shared" si="303"/>
        <v>Realizar Pedido</v>
      </c>
    </row>
    <row r="9669" spans="1:8" x14ac:dyDescent="0.25">
      <c r="A9669" s="3">
        <v>7591873001285</v>
      </c>
      <c r="B9669" s="11" t="s">
        <v>9428</v>
      </c>
      <c r="C9669" s="16"/>
      <c r="D9669" s="15">
        <f>SUMIFS(Movimientos!F:F,Movimientos!B:B,Productos!A9669,Movimientos!D:D,$D$1)</f>
        <v>0</v>
      </c>
      <c r="E9669" s="14">
        <f>SUMIFS(Movimientos!F:F,Movimientos!B:B,Productos!A9669,Movimientos!D:D,$E$1)</f>
        <v>0</v>
      </c>
      <c r="F9669" s="17">
        <f t="shared" si="302"/>
        <v>0</v>
      </c>
      <c r="G9669" s="14">
        <v>1</v>
      </c>
      <c r="H9669" s="15" t="str">
        <f t="shared" si="303"/>
        <v>Realizar Pedido</v>
      </c>
    </row>
    <row r="9670" spans="1:8" x14ac:dyDescent="0.25">
      <c r="A9670" s="3">
        <v>7591873001018</v>
      </c>
      <c r="B9670" s="11" t="s">
        <v>9429</v>
      </c>
      <c r="C9670" s="16"/>
      <c r="D9670" s="15">
        <f>SUMIFS(Movimientos!F:F,Movimientos!B:B,Productos!A9670,Movimientos!D:D,$D$1)</f>
        <v>0</v>
      </c>
      <c r="E9670" s="14">
        <f>SUMIFS(Movimientos!F:F,Movimientos!B:B,Productos!A9670,Movimientos!D:D,$E$1)</f>
        <v>0</v>
      </c>
      <c r="F9670" s="17">
        <f t="shared" si="302"/>
        <v>0</v>
      </c>
      <c r="G9670" s="14">
        <v>1</v>
      </c>
      <c r="H9670" s="15" t="str">
        <f t="shared" si="303"/>
        <v>Realizar Pedido</v>
      </c>
    </row>
    <row r="9671" spans="1:8" x14ac:dyDescent="0.25">
      <c r="A9671" s="3">
        <v>7702418005594</v>
      </c>
      <c r="B9671" s="11" t="s">
        <v>9430</v>
      </c>
      <c r="C9671" s="16"/>
      <c r="D9671" s="15">
        <f>SUMIFS(Movimientos!F:F,Movimientos!B:B,Productos!A9671,Movimientos!D:D,$D$1)</f>
        <v>0</v>
      </c>
      <c r="E9671" s="14">
        <f>SUMIFS(Movimientos!F:F,Movimientos!B:B,Productos!A9671,Movimientos!D:D,$E$1)</f>
        <v>0</v>
      </c>
      <c r="F9671" s="17">
        <f t="shared" si="302"/>
        <v>0</v>
      </c>
      <c r="G9671" s="14">
        <v>1</v>
      </c>
      <c r="H9671" s="15" t="str">
        <f t="shared" si="303"/>
        <v>Realizar Pedido</v>
      </c>
    </row>
    <row r="9672" spans="1:8" x14ac:dyDescent="0.25">
      <c r="A9672" s="3">
        <v>7702418005587</v>
      </c>
      <c r="B9672" s="11" t="s">
        <v>9431</v>
      </c>
      <c r="C9672" s="16"/>
      <c r="D9672" s="15">
        <f>SUMIFS(Movimientos!F:F,Movimientos!B:B,Productos!A9672,Movimientos!D:D,$D$1)</f>
        <v>0</v>
      </c>
      <c r="E9672" s="14">
        <f>SUMIFS(Movimientos!F:F,Movimientos!B:B,Productos!A9672,Movimientos!D:D,$E$1)</f>
        <v>0</v>
      </c>
      <c r="F9672" s="17">
        <f t="shared" si="302"/>
        <v>0</v>
      </c>
      <c r="G9672" s="14">
        <v>1</v>
      </c>
      <c r="H9672" s="15" t="str">
        <f t="shared" si="303"/>
        <v>Realizar Pedido</v>
      </c>
    </row>
    <row r="9673" spans="1:8" x14ac:dyDescent="0.25">
      <c r="A9673" s="3">
        <v>7592889004161</v>
      </c>
      <c r="B9673" s="11" t="s">
        <v>9432</v>
      </c>
      <c r="C9673" s="16"/>
      <c r="D9673" s="15">
        <f>SUMIFS(Movimientos!F:F,Movimientos!B:B,Productos!A9673,Movimientos!D:D,$D$1)</f>
        <v>0</v>
      </c>
      <c r="E9673" s="14">
        <f>SUMIFS(Movimientos!F:F,Movimientos!B:B,Productos!A9673,Movimientos!D:D,$E$1)</f>
        <v>0</v>
      </c>
      <c r="F9673" s="17">
        <f t="shared" si="302"/>
        <v>0</v>
      </c>
      <c r="G9673" s="14">
        <v>1</v>
      </c>
      <c r="H9673" s="15" t="str">
        <f t="shared" si="303"/>
        <v>Realizar Pedido</v>
      </c>
    </row>
    <row r="9674" spans="1:8" x14ac:dyDescent="0.25">
      <c r="A9674" s="3">
        <v>7702018913756</v>
      </c>
      <c r="B9674" s="11" t="s">
        <v>9433</v>
      </c>
      <c r="C9674" s="16"/>
      <c r="D9674" s="15">
        <f>SUMIFS(Movimientos!F:F,Movimientos!B:B,Productos!A9674,Movimientos!D:D,$D$1)</f>
        <v>0</v>
      </c>
      <c r="E9674" s="14">
        <f>SUMIFS(Movimientos!F:F,Movimientos!B:B,Productos!A9674,Movimientos!D:D,$E$1)</f>
        <v>0</v>
      </c>
      <c r="F9674" s="17">
        <f t="shared" si="302"/>
        <v>0</v>
      </c>
      <c r="G9674" s="14">
        <v>1</v>
      </c>
      <c r="H9674" s="15" t="str">
        <f t="shared" si="303"/>
        <v>Realizar Pedido</v>
      </c>
    </row>
    <row r="9675" spans="1:8" x14ac:dyDescent="0.25">
      <c r="A9675" s="3">
        <v>3014260269159</v>
      </c>
      <c r="B9675" s="11" t="s">
        <v>9434</v>
      </c>
      <c r="C9675" s="16"/>
      <c r="D9675" s="15">
        <f>SUMIFS(Movimientos!F:F,Movimientos!B:B,Productos!A9675,Movimientos!D:D,$D$1)</f>
        <v>0</v>
      </c>
      <c r="E9675" s="14">
        <f>SUMIFS(Movimientos!F:F,Movimientos!B:B,Productos!A9675,Movimientos!D:D,$E$1)</f>
        <v>0</v>
      </c>
      <c r="F9675" s="17">
        <f t="shared" si="302"/>
        <v>0</v>
      </c>
      <c r="G9675" s="14">
        <v>1</v>
      </c>
      <c r="H9675" s="15" t="str">
        <f t="shared" si="303"/>
        <v>Realizar Pedido</v>
      </c>
    </row>
    <row r="9676" spans="1:8" x14ac:dyDescent="0.25">
      <c r="A9676" s="3">
        <v>7702018884063</v>
      </c>
      <c r="B9676" s="11" t="s">
        <v>9435</v>
      </c>
      <c r="C9676" s="16"/>
      <c r="D9676" s="15">
        <f>SUMIFS(Movimientos!F:F,Movimientos!B:B,Productos!A9676,Movimientos!D:D,$D$1)</f>
        <v>0</v>
      </c>
      <c r="E9676" s="14">
        <f>SUMIFS(Movimientos!F:F,Movimientos!B:B,Productos!A9676,Movimientos!D:D,$E$1)</f>
        <v>0</v>
      </c>
      <c r="F9676" s="17">
        <f t="shared" si="302"/>
        <v>0</v>
      </c>
      <c r="G9676" s="14">
        <v>1</v>
      </c>
      <c r="H9676" s="15" t="str">
        <f t="shared" si="303"/>
        <v>Realizar Pedido</v>
      </c>
    </row>
    <row r="9677" spans="1:8" x14ac:dyDescent="0.25">
      <c r="A9677" s="3">
        <v>7501009222736</v>
      </c>
      <c r="B9677" s="11" t="s">
        <v>9436</v>
      </c>
      <c r="C9677" s="16"/>
      <c r="D9677" s="15">
        <f>SUMIFS(Movimientos!F:F,Movimientos!B:B,Productos!A9677,Movimientos!D:D,$D$1)</f>
        <v>0</v>
      </c>
      <c r="E9677" s="14">
        <f>SUMIFS(Movimientos!F:F,Movimientos!B:B,Productos!A9677,Movimientos!D:D,$E$1)</f>
        <v>0</v>
      </c>
      <c r="F9677" s="17">
        <f t="shared" si="302"/>
        <v>0</v>
      </c>
      <c r="G9677" s="14">
        <v>1</v>
      </c>
      <c r="H9677" s="15" t="str">
        <f t="shared" si="303"/>
        <v>Realizar Pedido</v>
      </c>
    </row>
    <row r="9678" spans="1:8" x14ac:dyDescent="0.25">
      <c r="A9678" s="2">
        <v>3014260309565</v>
      </c>
      <c r="B9678" s="12" t="s">
        <v>9437</v>
      </c>
      <c r="C9678" s="16"/>
      <c r="D9678" s="15">
        <f>SUMIFS(Movimientos!F:F,Movimientos!B:B,Productos!A9678,Movimientos!D:D,$D$1)</f>
        <v>0</v>
      </c>
      <c r="E9678" s="14">
        <f>SUMIFS(Movimientos!F:F,Movimientos!B:B,Productos!A9678,Movimientos!D:D,$E$1)</f>
        <v>0</v>
      </c>
      <c r="F9678" s="17">
        <f t="shared" si="302"/>
        <v>0</v>
      </c>
      <c r="G9678" s="14">
        <v>1</v>
      </c>
      <c r="H9678" s="15" t="str">
        <f t="shared" si="303"/>
        <v>Realizar Pedido</v>
      </c>
    </row>
    <row r="9679" spans="1:8" x14ac:dyDescent="0.25">
      <c r="A9679" s="2">
        <v>7891051037120</v>
      </c>
      <c r="B9679" s="12" t="s">
        <v>9438</v>
      </c>
      <c r="C9679" s="16"/>
      <c r="D9679" s="15">
        <f>SUMIFS(Movimientos!F:F,Movimientos!B:B,Productos!A9679,Movimientos!D:D,$D$1)</f>
        <v>0</v>
      </c>
      <c r="E9679" s="14">
        <f>SUMIFS(Movimientos!F:F,Movimientos!B:B,Productos!A9679,Movimientos!D:D,$E$1)</f>
        <v>0</v>
      </c>
      <c r="F9679" s="17">
        <f t="shared" si="302"/>
        <v>0</v>
      </c>
      <c r="G9679" s="14">
        <v>1</v>
      </c>
      <c r="H9679" s="15" t="str">
        <f t="shared" si="303"/>
        <v>Realizar Pedido</v>
      </c>
    </row>
    <row r="9680" spans="1:8" x14ac:dyDescent="0.25">
      <c r="A9680" s="3">
        <v>3014260312978</v>
      </c>
      <c r="B9680" s="11" t="s">
        <v>9439</v>
      </c>
      <c r="C9680" s="16"/>
      <c r="D9680" s="15">
        <f>SUMIFS(Movimientos!F:F,Movimientos!B:B,Productos!A9680,Movimientos!D:D,$D$1)</f>
        <v>0</v>
      </c>
      <c r="E9680" s="14">
        <f>SUMIFS(Movimientos!F:F,Movimientos!B:B,Productos!A9680,Movimientos!D:D,$E$1)</f>
        <v>0</v>
      </c>
      <c r="F9680" s="17">
        <f t="shared" si="302"/>
        <v>0</v>
      </c>
      <c r="G9680" s="14">
        <v>1</v>
      </c>
      <c r="H9680" s="15" t="str">
        <f t="shared" si="303"/>
        <v>Realizar Pedido</v>
      </c>
    </row>
    <row r="9681" spans="1:8" x14ac:dyDescent="0.25">
      <c r="A9681" s="2">
        <v>47400192485</v>
      </c>
      <c r="B9681" s="12" t="s">
        <v>9440</v>
      </c>
      <c r="C9681" s="16"/>
      <c r="D9681" s="15">
        <f>SUMIFS(Movimientos!F:F,Movimientos!B:B,Productos!A9681,Movimientos!D:D,$D$1)</f>
        <v>0</v>
      </c>
      <c r="E9681" s="14">
        <f>SUMIFS(Movimientos!F:F,Movimientos!B:B,Productos!A9681,Movimientos!D:D,$E$1)</f>
        <v>0</v>
      </c>
      <c r="F9681" s="17">
        <f t="shared" si="302"/>
        <v>0</v>
      </c>
      <c r="G9681" s="14">
        <v>1</v>
      </c>
      <c r="H9681" s="15" t="str">
        <f t="shared" si="303"/>
        <v>Realizar Pedido</v>
      </c>
    </row>
    <row r="9682" spans="1:8" x14ac:dyDescent="0.25">
      <c r="A9682" s="2">
        <v>47400174580</v>
      </c>
      <c r="B9682" s="12" t="s">
        <v>9440</v>
      </c>
      <c r="C9682" s="16"/>
      <c r="D9682" s="15">
        <f>SUMIFS(Movimientos!F:F,Movimientos!B:B,Productos!A9682,Movimientos!D:D,$D$1)</f>
        <v>0</v>
      </c>
      <c r="E9682" s="14">
        <f>SUMIFS(Movimientos!F:F,Movimientos!B:B,Productos!A9682,Movimientos!D:D,$E$1)</f>
        <v>0</v>
      </c>
      <c r="F9682" s="17">
        <f t="shared" si="302"/>
        <v>0</v>
      </c>
      <c r="G9682" s="14">
        <v>1</v>
      </c>
      <c r="H9682" s="15" t="str">
        <f t="shared" si="303"/>
        <v>Realizar Pedido</v>
      </c>
    </row>
    <row r="9683" spans="1:8" x14ac:dyDescent="0.25">
      <c r="A9683" s="3">
        <v>7501009222774</v>
      </c>
      <c r="B9683" s="11" t="s">
        <v>9441</v>
      </c>
      <c r="C9683" s="16"/>
      <c r="D9683" s="15">
        <f>SUMIFS(Movimientos!F:F,Movimientos!B:B,Productos!A9683,Movimientos!D:D,$D$1)</f>
        <v>0</v>
      </c>
      <c r="E9683" s="14">
        <f>SUMIFS(Movimientos!F:F,Movimientos!B:B,Productos!A9683,Movimientos!D:D,$E$1)</f>
        <v>0</v>
      </c>
      <c r="F9683" s="17">
        <f t="shared" si="302"/>
        <v>0</v>
      </c>
      <c r="G9683" s="14">
        <v>1</v>
      </c>
      <c r="H9683" s="15" t="str">
        <f t="shared" si="303"/>
        <v>Realizar Pedido</v>
      </c>
    </row>
    <row r="9684" spans="1:8" x14ac:dyDescent="0.25">
      <c r="A9684" s="3">
        <v>7702018913879</v>
      </c>
      <c r="B9684" s="11" t="s">
        <v>9442</v>
      </c>
      <c r="C9684" s="16"/>
      <c r="D9684" s="15">
        <f>SUMIFS(Movimientos!F:F,Movimientos!B:B,Productos!A9684,Movimientos!D:D,$D$1)</f>
        <v>0</v>
      </c>
      <c r="E9684" s="14">
        <f>SUMIFS(Movimientos!F:F,Movimientos!B:B,Productos!A9684,Movimientos!D:D,$E$1)</f>
        <v>0</v>
      </c>
      <c r="F9684" s="17">
        <f t="shared" si="302"/>
        <v>0</v>
      </c>
      <c r="G9684" s="14">
        <v>1</v>
      </c>
      <c r="H9684" s="15" t="str">
        <f t="shared" si="303"/>
        <v>Realizar Pedido</v>
      </c>
    </row>
    <row r="9685" spans="1:8" x14ac:dyDescent="0.25">
      <c r="A9685" s="3">
        <v>7702018913947</v>
      </c>
      <c r="B9685" s="11" t="s">
        <v>9443</v>
      </c>
      <c r="C9685" s="16"/>
      <c r="D9685" s="15">
        <f>SUMIFS(Movimientos!F:F,Movimientos!B:B,Productos!A9685,Movimientos!D:D,$D$1)</f>
        <v>0</v>
      </c>
      <c r="E9685" s="14">
        <f>SUMIFS(Movimientos!F:F,Movimientos!B:B,Productos!A9685,Movimientos!D:D,$E$1)</f>
        <v>0</v>
      </c>
      <c r="F9685" s="17">
        <f t="shared" si="302"/>
        <v>0</v>
      </c>
      <c r="G9685" s="14">
        <v>1</v>
      </c>
      <c r="H9685" s="15" t="str">
        <f t="shared" si="303"/>
        <v>Realizar Pedido</v>
      </c>
    </row>
    <row r="9686" spans="1:8" x14ac:dyDescent="0.25">
      <c r="A9686" s="3">
        <v>7702018913954</v>
      </c>
      <c r="B9686" s="11" t="s">
        <v>9444</v>
      </c>
      <c r="C9686" s="16"/>
      <c r="D9686" s="15">
        <f>SUMIFS(Movimientos!F:F,Movimientos!B:B,Productos!A9686,Movimientos!D:D,$D$1)</f>
        <v>0</v>
      </c>
      <c r="E9686" s="14">
        <f>SUMIFS(Movimientos!F:F,Movimientos!B:B,Productos!A9686,Movimientos!D:D,$E$1)</f>
        <v>0</v>
      </c>
      <c r="F9686" s="17">
        <f t="shared" si="302"/>
        <v>0</v>
      </c>
      <c r="G9686" s="14">
        <v>1</v>
      </c>
      <c r="H9686" s="15" t="str">
        <f t="shared" si="303"/>
        <v>Realizar Pedido</v>
      </c>
    </row>
    <row r="9687" spans="1:8" x14ac:dyDescent="0.25">
      <c r="A9687" s="3">
        <v>7702018913893</v>
      </c>
      <c r="B9687" s="11" t="s">
        <v>9445</v>
      </c>
      <c r="C9687" s="16"/>
      <c r="D9687" s="15">
        <f>SUMIFS(Movimientos!F:F,Movimientos!B:B,Productos!A9687,Movimientos!D:D,$D$1)</f>
        <v>0</v>
      </c>
      <c r="E9687" s="14">
        <f>SUMIFS(Movimientos!F:F,Movimientos!B:B,Productos!A9687,Movimientos!D:D,$E$1)</f>
        <v>0</v>
      </c>
      <c r="F9687" s="17">
        <f t="shared" si="302"/>
        <v>0</v>
      </c>
      <c r="G9687" s="14">
        <v>1</v>
      </c>
      <c r="H9687" s="15" t="str">
        <f t="shared" si="303"/>
        <v>Realizar Pedido</v>
      </c>
    </row>
    <row r="9688" spans="1:8" x14ac:dyDescent="0.25">
      <c r="A9688" s="3">
        <v>7702018913978</v>
      </c>
      <c r="B9688" s="11" t="s">
        <v>9446</v>
      </c>
      <c r="C9688" s="16"/>
      <c r="D9688" s="15">
        <f>SUMIFS(Movimientos!F:F,Movimientos!B:B,Productos!A9688,Movimientos!D:D,$D$1)</f>
        <v>0</v>
      </c>
      <c r="E9688" s="14">
        <f>SUMIFS(Movimientos!F:F,Movimientos!B:B,Productos!A9688,Movimientos!D:D,$E$1)</f>
        <v>0</v>
      </c>
      <c r="F9688" s="17">
        <f t="shared" si="302"/>
        <v>0</v>
      </c>
      <c r="G9688" s="14">
        <v>1</v>
      </c>
      <c r="H9688" s="15" t="str">
        <f t="shared" si="303"/>
        <v>Realizar Pedido</v>
      </c>
    </row>
    <row r="9689" spans="1:8" x14ac:dyDescent="0.25">
      <c r="A9689" s="3">
        <v>7702018913619</v>
      </c>
      <c r="B9689" s="11" t="s">
        <v>9447</v>
      </c>
      <c r="C9689" s="16"/>
      <c r="D9689" s="15">
        <f>SUMIFS(Movimientos!F:F,Movimientos!B:B,Productos!A9689,Movimientos!D:D,$D$1)</f>
        <v>0</v>
      </c>
      <c r="E9689" s="14">
        <f>SUMIFS(Movimientos!F:F,Movimientos!B:B,Productos!A9689,Movimientos!D:D,$E$1)</f>
        <v>0</v>
      </c>
      <c r="F9689" s="17">
        <f t="shared" si="302"/>
        <v>0</v>
      </c>
      <c r="G9689" s="14">
        <v>1</v>
      </c>
      <c r="H9689" s="15" t="str">
        <f t="shared" si="303"/>
        <v>Realizar Pedido</v>
      </c>
    </row>
    <row r="9690" spans="1:8" x14ac:dyDescent="0.25">
      <c r="A9690" s="3">
        <v>7702018913749</v>
      </c>
      <c r="B9690" s="11" t="s">
        <v>9448</v>
      </c>
      <c r="C9690" s="16"/>
      <c r="D9690" s="15">
        <f>SUMIFS(Movimientos!F:F,Movimientos!B:B,Productos!A9690,Movimientos!D:D,$D$1)</f>
        <v>0</v>
      </c>
      <c r="E9690" s="14">
        <f>SUMIFS(Movimientos!F:F,Movimientos!B:B,Productos!A9690,Movimientos!D:D,$E$1)</f>
        <v>0</v>
      </c>
      <c r="F9690" s="17">
        <f t="shared" si="302"/>
        <v>0</v>
      </c>
      <c r="G9690" s="14">
        <v>1</v>
      </c>
      <c r="H9690" s="15" t="str">
        <f t="shared" si="303"/>
        <v>Realizar Pedido</v>
      </c>
    </row>
    <row r="9691" spans="1:8" x14ac:dyDescent="0.25">
      <c r="A9691" s="3">
        <v>7702018913787</v>
      </c>
      <c r="B9691" s="11" t="s">
        <v>9448</v>
      </c>
      <c r="C9691" s="16"/>
      <c r="D9691" s="15">
        <f>SUMIFS(Movimientos!F:F,Movimientos!B:B,Productos!A9691,Movimientos!D:D,$D$1)</f>
        <v>0</v>
      </c>
      <c r="E9691" s="14">
        <f>SUMIFS(Movimientos!F:F,Movimientos!B:B,Productos!A9691,Movimientos!D:D,$E$1)</f>
        <v>0</v>
      </c>
      <c r="F9691" s="17">
        <f t="shared" si="302"/>
        <v>0</v>
      </c>
      <c r="G9691" s="14">
        <v>1</v>
      </c>
      <c r="H9691" s="15" t="str">
        <f t="shared" si="303"/>
        <v>Realizar Pedido</v>
      </c>
    </row>
    <row r="9692" spans="1:8" x14ac:dyDescent="0.25">
      <c r="A9692" s="3">
        <v>7702018913770</v>
      </c>
      <c r="B9692" s="11" t="s">
        <v>9449</v>
      </c>
      <c r="C9692" s="16"/>
      <c r="D9692" s="15">
        <f>SUMIFS(Movimientos!F:F,Movimientos!B:B,Productos!A9692,Movimientos!D:D,$D$1)</f>
        <v>0</v>
      </c>
      <c r="E9692" s="14">
        <f>SUMIFS(Movimientos!F:F,Movimientos!B:B,Productos!A9692,Movimientos!D:D,$E$1)</f>
        <v>0</v>
      </c>
      <c r="F9692" s="17">
        <f t="shared" si="302"/>
        <v>0</v>
      </c>
      <c r="G9692" s="14">
        <v>1</v>
      </c>
      <c r="H9692" s="15" t="str">
        <f t="shared" si="303"/>
        <v>Realizar Pedido</v>
      </c>
    </row>
    <row r="9693" spans="1:8" x14ac:dyDescent="0.25">
      <c r="A9693" s="3">
        <v>7702018913794</v>
      </c>
      <c r="B9693" s="11" t="s">
        <v>9450</v>
      </c>
      <c r="C9693" s="16"/>
      <c r="D9693" s="15">
        <f>SUMIFS(Movimientos!F:F,Movimientos!B:B,Productos!A9693,Movimientos!D:D,$D$1)</f>
        <v>0</v>
      </c>
      <c r="E9693" s="14">
        <f>SUMIFS(Movimientos!F:F,Movimientos!B:B,Productos!A9693,Movimientos!D:D,$E$1)</f>
        <v>0</v>
      </c>
      <c r="F9693" s="17">
        <f t="shared" si="302"/>
        <v>0</v>
      </c>
      <c r="G9693" s="14">
        <v>1</v>
      </c>
      <c r="H9693" s="15" t="str">
        <f t="shared" si="303"/>
        <v>Realizar Pedido</v>
      </c>
    </row>
    <row r="9694" spans="1:8" x14ac:dyDescent="0.25">
      <c r="A9694" s="2">
        <v>7790350762613</v>
      </c>
      <c r="B9694" s="12" t="s">
        <v>9451</v>
      </c>
      <c r="C9694" s="16"/>
      <c r="D9694" s="15">
        <f>SUMIFS(Movimientos!F:F,Movimientos!B:B,Productos!A9694,Movimientos!D:D,$D$1)</f>
        <v>0</v>
      </c>
      <c r="E9694" s="14">
        <f>SUMIFS(Movimientos!F:F,Movimientos!B:B,Productos!A9694,Movimientos!D:D,$E$1)</f>
        <v>0</v>
      </c>
      <c r="F9694" s="17">
        <f t="shared" si="302"/>
        <v>0</v>
      </c>
      <c r="G9694" s="14">
        <v>1</v>
      </c>
      <c r="H9694" s="15" t="str">
        <f t="shared" si="303"/>
        <v>Realizar Pedido</v>
      </c>
    </row>
    <row r="9695" spans="1:8" x14ac:dyDescent="0.25">
      <c r="A9695" s="3">
        <v>7702018023813</v>
      </c>
      <c r="B9695" s="11" t="s">
        <v>9452</v>
      </c>
      <c r="C9695" s="16"/>
      <c r="D9695" s="15">
        <f>SUMIFS(Movimientos!F:F,Movimientos!B:B,Productos!A9695,Movimientos!D:D,$D$1)</f>
        <v>0</v>
      </c>
      <c r="E9695" s="14">
        <f>SUMIFS(Movimientos!F:F,Movimientos!B:B,Productos!A9695,Movimientos!D:D,$E$1)</f>
        <v>0</v>
      </c>
      <c r="F9695" s="17">
        <f t="shared" si="302"/>
        <v>0</v>
      </c>
      <c r="G9695" s="14">
        <v>1</v>
      </c>
      <c r="H9695" s="15" t="str">
        <f t="shared" si="303"/>
        <v>Realizar Pedido</v>
      </c>
    </row>
    <row r="9696" spans="1:8" x14ac:dyDescent="0.25">
      <c r="A9696" s="3">
        <v>3014260309558</v>
      </c>
      <c r="B9696" s="11" t="s">
        <v>9453</v>
      </c>
      <c r="C9696" s="16"/>
      <c r="D9696" s="15">
        <f>SUMIFS(Movimientos!F:F,Movimientos!B:B,Productos!A9696,Movimientos!D:D,$D$1)</f>
        <v>0</v>
      </c>
      <c r="E9696" s="14">
        <f>SUMIFS(Movimientos!F:F,Movimientos!B:B,Productos!A9696,Movimientos!D:D,$E$1)</f>
        <v>0</v>
      </c>
      <c r="F9696" s="17">
        <f t="shared" si="302"/>
        <v>0</v>
      </c>
      <c r="G9696" s="14">
        <v>1</v>
      </c>
      <c r="H9696" s="15" t="str">
        <f t="shared" si="303"/>
        <v>Realizar Pedido</v>
      </c>
    </row>
    <row r="9697" spans="1:8" x14ac:dyDescent="0.25">
      <c r="A9697" s="2">
        <v>47400187696</v>
      </c>
      <c r="B9697" s="12" t="s">
        <v>9454</v>
      </c>
      <c r="C9697" s="16"/>
      <c r="D9697" s="15">
        <f>SUMIFS(Movimientos!F:F,Movimientos!B:B,Productos!A9697,Movimientos!D:D,$D$1)</f>
        <v>0</v>
      </c>
      <c r="E9697" s="14">
        <f>SUMIFS(Movimientos!F:F,Movimientos!B:B,Productos!A9697,Movimientos!D:D,$E$1)</f>
        <v>0</v>
      </c>
      <c r="F9697" s="17">
        <f t="shared" si="302"/>
        <v>0</v>
      </c>
      <c r="G9697" s="14">
        <v>1</v>
      </c>
      <c r="H9697" s="15" t="str">
        <f t="shared" si="303"/>
        <v>Realizar Pedido</v>
      </c>
    </row>
    <row r="9698" spans="1:8" x14ac:dyDescent="0.25">
      <c r="A9698" s="3">
        <v>7891051008564</v>
      </c>
      <c r="B9698" s="11" t="s">
        <v>9455</v>
      </c>
      <c r="C9698" s="16"/>
      <c r="D9698" s="15">
        <f>SUMIFS(Movimientos!F:F,Movimientos!B:B,Productos!A9698,Movimientos!D:D,$D$1)</f>
        <v>0</v>
      </c>
      <c r="E9698" s="14">
        <f>SUMIFS(Movimientos!F:F,Movimientos!B:B,Productos!A9698,Movimientos!D:D,$E$1)</f>
        <v>0</v>
      </c>
      <c r="F9698" s="17">
        <f t="shared" si="302"/>
        <v>0</v>
      </c>
      <c r="G9698" s="14">
        <v>1</v>
      </c>
      <c r="H9698" s="15" t="str">
        <f t="shared" si="303"/>
        <v>Realizar Pedido</v>
      </c>
    </row>
    <row r="9699" spans="1:8" x14ac:dyDescent="0.25">
      <c r="A9699" s="3">
        <v>7702018013180</v>
      </c>
      <c r="B9699" s="11" t="s">
        <v>9456</v>
      </c>
      <c r="C9699" s="16"/>
      <c r="D9699" s="15">
        <f>SUMIFS(Movimientos!F:F,Movimientos!B:B,Productos!A9699,Movimientos!D:D,$D$1)</f>
        <v>0</v>
      </c>
      <c r="E9699" s="14">
        <f>SUMIFS(Movimientos!F:F,Movimientos!B:B,Productos!A9699,Movimientos!D:D,$E$1)</f>
        <v>0</v>
      </c>
      <c r="F9699" s="17">
        <f t="shared" si="302"/>
        <v>0</v>
      </c>
      <c r="G9699" s="14">
        <v>1</v>
      </c>
      <c r="H9699" s="15" t="str">
        <f t="shared" si="303"/>
        <v>Realizar Pedido</v>
      </c>
    </row>
    <row r="9700" spans="1:8" x14ac:dyDescent="0.25">
      <c r="A9700" s="3">
        <v>47400130913</v>
      </c>
      <c r="B9700" s="11" t="s">
        <v>9457</v>
      </c>
      <c r="C9700" s="16"/>
      <c r="D9700" s="15">
        <f>SUMIFS(Movimientos!F:F,Movimientos!B:B,Productos!A9700,Movimientos!D:D,$D$1)</f>
        <v>0</v>
      </c>
      <c r="E9700" s="14">
        <f>SUMIFS(Movimientos!F:F,Movimientos!B:B,Productos!A9700,Movimientos!D:D,$E$1)</f>
        <v>0</v>
      </c>
      <c r="F9700" s="17">
        <f t="shared" si="302"/>
        <v>0</v>
      </c>
      <c r="G9700" s="14">
        <v>1</v>
      </c>
      <c r="H9700" s="15" t="str">
        <f t="shared" si="303"/>
        <v>Realizar Pedido</v>
      </c>
    </row>
    <row r="9701" spans="1:8" x14ac:dyDescent="0.25">
      <c r="A9701" s="3">
        <v>7702018013272</v>
      </c>
      <c r="B9701" s="11" t="s">
        <v>9458</v>
      </c>
      <c r="C9701" s="16"/>
      <c r="D9701" s="15">
        <f>SUMIFS(Movimientos!F:F,Movimientos!B:B,Productos!A9701,Movimientos!D:D,$D$1)</f>
        <v>0</v>
      </c>
      <c r="E9701" s="14">
        <f>SUMIFS(Movimientos!F:F,Movimientos!B:B,Productos!A9701,Movimientos!D:D,$E$1)</f>
        <v>0</v>
      </c>
      <c r="F9701" s="17">
        <f t="shared" si="302"/>
        <v>0</v>
      </c>
      <c r="G9701" s="14">
        <v>1</v>
      </c>
      <c r="H9701" s="15" t="str">
        <f t="shared" si="303"/>
        <v>Realizar Pedido</v>
      </c>
    </row>
    <row r="9702" spans="1:8" x14ac:dyDescent="0.25">
      <c r="A9702" s="3">
        <v>3014260328597</v>
      </c>
      <c r="B9702" s="11" t="s">
        <v>9459</v>
      </c>
      <c r="C9702" s="16"/>
      <c r="D9702" s="15">
        <f>SUMIFS(Movimientos!F:F,Movimientos!B:B,Productos!A9702,Movimientos!D:D,$D$1)</f>
        <v>0</v>
      </c>
      <c r="E9702" s="14">
        <f>SUMIFS(Movimientos!F:F,Movimientos!B:B,Productos!A9702,Movimientos!D:D,$E$1)</f>
        <v>0</v>
      </c>
      <c r="F9702" s="17">
        <f t="shared" si="302"/>
        <v>0</v>
      </c>
      <c r="G9702" s="14">
        <v>1</v>
      </c>
      <c r="H9702" s="15" t="str">
        <f t="shared" si="303"/>
        <v>Realizar Pedido</v>
      </c>
    </row>
    <row r="9703" spans="1:8" x14ac:dyDescent="0.25">
      <c r="A9703" s="3">
        <v>3014260312237</v>
      </c>
      <c r="B9703" s="11" t="s">
        <v>9460</v>
      </c>
      <c r="C9703" s="16"/>
      <c r="D9703" s="15">
        <f>SUMIFS(Movimientos!F:F,Movimientos!B:B,Productos!A9703,Movimientos!D:D,$D$1)</f>
        <v>0</v>
      </c>
      <c r="E9703" s="14">
        <f>SUMIFS(Movimientos!F:F,Movimientos!B:B,Productos!A9703,Movimientos!D:D,$E$1)</f>
        <v>0</v>
      </c>
      <c r="F9703" s="17">
        <f t="shared" si="302"/>
        <v>0</v>
      </c>
      <c r="G9703" s="14">
        <v>1</v>
      </c>
      <c r="H9703" s="15" t="str">
        <f t="shared" si="303"/>
        <v>Realizar Pedido</v>
      </c>
    </row>
    <row r="9704" spans="1:8" x14ac:dyDescent="0.25">
      <c r="A9704" s="3">
        <v>7506195182390</v>
      </c>
      <c r="B9704" s="11" t="s">
        <v>9461</v>
      </c>
      <c r="C9704" s="16"/>
      <c r="D9704" s="15">
        <f>SUMIFS(Movimientos!F:F,Movimientos!B:B,Productos!A9704,Movimientos!D:D,$D$1)</f>
        <v>0</v>
      </c>
      <c r="E9704" s="14">
        <f>SUMIFS(Movimientos!F:F,Movimientos!B:B,Productos!A9704,Movimientos!D:D,$E$1)</f>
        <v>0</v>
      </c>
      <c r="F9704" s="17">
        <f t="shared" si="302"/>
        <v>0</v>
      </c>
      <c r="G9704" s="14">
        <v>1</v>
      </c>
      <c r="H9704" s="15" t="str">
        <f t="shared" si="303"/>
        <v>Realizar Pedido</v>
      </c>
    </row>
    <row r="9705" spans="1:8" x14ac:dyDescent="0.25">
      <c r="A9705" s="3">
        <v>7790350775385</v>
      </c>
      <c r="B9705" s="11" t="s">
        <v>9462</v>
      </c>
      <c r="C9705" s="16"/>
      <c r="D9705" s="15">
        <f>SUMIFS(Movimientos!F:F,Movimientos!B:B,Productos!A9705,Movimientos!D:D,$D$1)</f>
        <v>0</v>
      </c>
      <c r="E9705" s="14">
        <f>SUMIFS(Movimientos!F:F,Movimientos!B:B,Productos!A9705,Movimientos!D:D,$E$1)</f>
        <v>0</v>
      </c>
      <c r="F9705" s="17">
        <f t="shared" si="302"/>
        <v>0</v>
      </c>
      <c r="G9705" s="14">
        <v>1</v>
      </c>
      <c r="H9705" s="15" t="str">
        <f t="shared" si="303"/>
        <v>Realizar Pedido</v>
      </c>
    </row>
    <row r="9706" spans="1:8" x14ac:dyDescent="0.25">
      <c r="A9706" s="2">
        <v>47400116429</v>
      </c>
      <c r="B9706" s="12" t="s">
        <v>9463</v>
      </c>
      <c r="C9706" s="16"/>
      <c r="D9706" s="15">
        <f>SUMIFS(Movimientos!F:F,Movimientos!B:B,Productos!A9706,Movimientos!D:D,$D$1)</f>
        <v>0</v>
      </c>
      <c r="E9706" s="14">
        <f>SUMIFS(Movimientos!F:F,Movimientos!B:B,Productos!A9706,Movimientos!D:D,$E$1)</f>
        <v>0</v>
      </c>
      <c r="F9706" s="17">
        <f t="shared" si="302"/>
        <v>0</v>
      </c>
      <c r="G9706" s="14">
        <v>1</v>
      </c>
      <c r="H9706" s="15" t="str">
        <f t="shared" si="303"/>
        <v>Realizar Pedido</v>
      </c>
    </row>
    <row r="9707" spans="1:8" x14ac:dyDescent="0.25">
      <c r="A9707" s="2">
        <v>47400116368</v>
      </c>
      <c r="B9707" s="12" t="s">
        <v>9463</v>
      </c>
      <c r="C9707" s="16"/>
      <c r="D9707" s="15">
        <f>SUMIFS(Movimientos!F:F,Movimientos!B:B,Productos!A9707,Movimientos!D:D,$D$1)</f>
        <v>0</v>
      </c>
      <c r="E9707" s="14">
        <f>SUMIFS(Movimientos!F:F,Movimientos!B:B,Productos!A9707,Movimientos!D:D,$E$1)</f>
        <v>0</v>
      </c>
      <c r="F9707" s="17">
        <f t="shared" si="302"/>
        <v>0</v>
      </c>
      <c r="G9707" s="14">
        <v>1</v>
      </c>
      <c r="H9707" s="15" t="str">
        <f t="shared" si="303"/>
        <v>Realizar Pedido</v>
      </c>
    </row>
    <row r="9708" spans="1:8" x14ac:dyDescent="0.25">
      <c r="A9708" s="2">
        <v>3014260274399</v>
      </c>
      <c r="B9708" s="12" t="s">
        <v>9464</v>
      </c>
      <c r="C9708" s="16"/>
      <c r="D9708" s="15">
        <f>SUMIFS(Movimientos!F:F,Movimientos!B:B,Productos!A9708,Movimientos!D:D,$D$1)</f>
        <v>0</v>
      </c>
      <c r="E9708" s="14">
        <f>SUMIFS(Movimientos!F:F,Movimientos!B:B,Productos!A9708,Movimientos!D:D,$E$1)</f>
        <v>0</v>
      </c>
      <c r="F9708" s="17">
        <f t="shared" si="302"/>
        <v>0</v>
      </c>
      <c r="G9708" s="14">
        <v>1</v>
      </c>
      <c r="H9708" s="15" t="str">
        <f t="shared" si="303"/>
        <v>Realizar Pedido</v>
      </c>
    </row>
    <row r="9709" spans="1:8" x14ac:dyDescent="0.25">
      <c r="A9709" s="3">
        <v>3014260310431</v>
      </c>
      <c r="B9709" s="11" t="s">
        <v>9465</v>
      </c>
      <c r="C9709" s="16"/>
      <c r="D9709" s="15">
        <f>SUMIFS(Movimientos!F:F,Movimientos!B:B,Productos!A9709,Movimientos!D:D,$D$1)</f>
        <v>0</v>
      </c>
      <c r="E9709" s="14">
        <f>SUMIFS(Movimientos!F:F,Movimientos!B:B,Productos!A9709,Movimientos!D:D,$E$1)</f>
        <v>0</v>
      </c>
      <c r="F9709" s="17">
        <f t="shared" si="302"/>
        <v>0</v>
      </c>
      <c r="G9709" s="14">
        <v>1</v>
      </c>
      <c r="H9709" s="15" t="str">
        <f t="shared" si="303"/>
        <v>Realizar Pedido</v>
      </c>
    </row>
    <row r="9710" spans="1:8" x14ac:dyDescent="0.25">
      <c r="A9710" s="3">
        <v>47400130708</v>
      </c>
      <c r="B9710" s="11" t="s">
        <v>9465</v>
      </c>
      <c r="C9710" s="16"/>
      <c r="D9710" s="15">
        <f>SUMIFS(Movimientos!F:F,Movimientos!B:B,Productos!A9710,Movimientos!D:D,$D$1)</f>
        <v>0</v>
      </c>
      <c r="E9710" s="14">
        <f>SUMIFS(Movimientos!F:F,Movimientos!B:B,Productos!A9710,Movimientos!D:D,$E$1)</f>
        <v>0</v>
      </c>
      <c r="F9710" s="17">
        <f t="shared" si="302"/>
        <v>0</v>
      </c>
      <c r="G9710" s="14">
        <v>1</v>
      </c>
      <c r="H9710" s="15" t="str">
        <f t="shared" si="303"/>
        <v>Realizar Pedido</v>
      </c>
    </row>
    <row r="9711" spans="1:8" x14ac:dyDescent="0.25">
      <c r="A9711" s="3">
        <v>47400187863</v>
      </c>
      <c r="B9711" s="11" t="s">
        <v>9466</v>
      </c>
      <c r="C9711" s="16"/>
      <c r="D9711" s="15">
        <f>SUMIFS(Movimientos!F:F,Movimientos!B:B,Productos!A9711,Movimientos!D:D,$D$1)</f>
        <v>0</v>
      </c>
      <c r="E9711" s="14">
        <f>SUMIFS(Movimientos!F:F,Movimientos!B:B,Productos!A9711,Movimientos!D:D,$E$1)</f>
        <v>0</v>
      </c>
      <c r="F9711" s="17">
        <f t="shared" si="302"/>
        <v>0</v>
      </c>
      <c r="G9711" s="14">
        <v>1</v>
      </c>
      <c r="H9711" s="15" t="str">
        <f t="shared" si="303"/>
        <v>Realizar Pedido</v>
      </c>
    </row>
    <row r="9712" spans="1:8" x14ac:dyDescent="0.25">
      <c r="A9712" s="3">
        <v>3014260310424</v>
      </c>
      <c r="B9712" s="11" t="s">
        <v>9467</v>
      </c>
      <c r="C9712" s="16"/>
      <c r="D9712" s="15">
        <f>SUMIFS(Movimientos!F:F,Movimientos!B:B,Productos!A9712,Movimientos!D:D,$D$1)</f>
        <v>0</v>
      </c>
      <c r="E9712" s="14">
        <f>SUMIFS(Movimientos!F:F,Movimientos!B:B,Productos!A9712,Movimientos!D:D,$E$1)</f>
        <v>0</v>
      </c>
      <c r="F9712" s="17">
        <f t="shared" si="302"/>
        <v>0</v>
      </c>
      <c r="G9712" s="14">
        <v>1</v>
      </c>
      <c r="H9712" s="15" t="str">
        <f t="shared" si="303"/>
        <v>Realizar Pedido</v>
      </c>
    </row>
    <row r="9713" spans="1:8" x14ac:dyDescent="0.25">
      <c r="A9713" s="3">
        <v>7702018013500</v>
      </c>
      <c r="B9713" s="11" t="s">
        <v>9468</v>
      </c>
      <c r="C9713" s="16"/>
      <c r="D9713" s="15">
        <f>SUMIFS(Movimientos!F:F,Movimientos!B:B,Productos!A9713,Movimientos!D:D,$D$1)</f>
        <v>0</v>
      </c>
      <c r="E9713" s="14">
        <f>SUMIFS(Movimientos!F:F,Movimientos!B:B,Productos!A9713,Movimientos!D:D,$E$1)</f>
        <v>0</v>
      </c>
      <c r="F9713" s="17">
        <f t="shared" si="302"/>
        <v>0</v>
      </c>
      <c r="G9713" s="14">
        <v>1</v>
      </c>
      <c r="H9713" s="15" t="str">
        <f t="shared" si="303"/>
        <v>Realizar Pedido</v>
      </c>
    </row>
    <row r="9714" spans="1:8" x14ac:dyDescent="0.25">
      <c r="A9714" s="3">
        <v>7702018023837</v>
      </c>
      <c r="B9714" s="11" t="s">
        <v>9469</v>
      </c>
      <c r="C9714" s="16"/>
      <c r="D9714" s="15">
        <f>SUMIFS(Movimientos!F:F,Movimientos!B:B,Productos!A9714,Movimientos!D:D,$D$1)</f>
        <v>0</v>
      </c>
      <c r="E9714" s="14">
        <f>SUMIFS(Movimientos!F:F,Movimientos!B:B,Productos!A9714,Movimientos!D:D,$E$1)</f>
        <v>0</v>
      </c>
      <c r="F9714" s="17">
        <f t="shared" si="302"/>
        <v>0</v>
      </c>
      <c r="G9714" s="14">
        <v>1</v>
      </c>
      <c r="H9714" s="15" t="str">
        <f t="shared" si="303"/>
        <v>Realizar Pedido</v>
      </c>
    </row>
    <row r="9715" spans="1:8" x14ac:dyDescent="0.25">
      <c r="A9715" s="3">
        <v>3014260274917</v>
      </c>
      <c r="B9715" s="11" t="s">
        <v>9470</v>
      </c>
      <c r="C9715" s="16"/>
      <c r="D9715" s="15">
        <f>SUMIFS(Movimientos!F:F,Movimientos!B:B,Productos!A9715,Movimientos!D:D,$D$1)</f>
        <v>0</v>
      </c>
      <c r="E9715" s="14">
        <f>SUMIFS(Movimientos!F:F,Movimientos!B:B,Productos!A9715,Movimientos!D:D,$E$1)</f>
        <v>0</v>
      </c>
      <c r="F9715" s="17">
        <f t="shared" si="302"/>
        <v>0</v>
      </c>
      <c r="G9715" s="14">
        <v>1</v>
      </c>
      <c r="H9715" s="15" t="str">
        <f t="shared" si="303"/>
        <v>Realizar Pedido</v>
      </c>
    </row>
    <row r="9716" spans="1:8" x14ac:dyDescent="0.25">
      <c r="A9716" s="3">
        <v>7702018853410</v>
      </c>
      <c r="B9716" s="11" t="s">
        <v>9471</v>
      </c>
      <c r="C9716" s="16"/>
      <c r="D9716" s="15">
        <f>SUMIFS(Movimientos!F:F,Movimientos!B:B,Productos!A9716,Movimientos!D:D,$D$1)</f>
        <v>0</v>
      </c>
      <c r="E9716" s="14">
        <f>SUMIFS(Movimientos!F:F,Movimientos!B:B,Productos!A9716,Movimientos!D:D,$E$1)</f>
        <v>0</v>
      </c>
      <c r="F9716" s="17">
        <f t="shared" si="302"/>
        <v>0</v>
      </c>
      <c r="G9716" s="14">
        <v>1</v>
      </c>
      <c r="H9716" s="15" t="str">
        <f t="shared" si="303"/>
        <v>Realizar Pedido</v>
      </c>
    </row>
    <row r="9717" spans="1:8" x14ac:dyDescent="0.25">
      <c r="A9717" s="3">
        <v>3014260274856</v>
      </c>
      <c r="B9717" s="11" t="s">
        <v>9471</v>
      </c>
      <c r="C9717" s="16"/>
      <c r="D9717" s="15">
        <f>SUMIFS(Movimientos!F:F,Movimientos!B:B,Productos!A9717,Movimientos!D:D,$D$1)</f>
        <v>0</v>
      </c>
      <c r="E9717" s="14">
        <f>SUMIFS(Movimientos!F:F,Movimientos!B:B,Productos!A9717,Movimientos!D:D,$E$1)</f>
        <v>0</v>
      </c>
      <c r="F9717" s="17">
        <f t="shared" si="302"/>
        <v>0</v>
      </c>
      <c r="G9717" s="14">
        <v>1</v>
      </c>
      <c r="H9717" s="15" t="str">
        <f t="shared" si="303"/>
        <v>Realizar Pedido</v>
      </c>
    </row>
    <row r="9718" spans="1:8" x14ac:dyDescent="0.25">
      <c r="A9718" s="3">
        <v>7702018025077</v>
      </c>
      <c r="B9718" s="11" t="s">
        <v>9472</v>
      </c>
      <c r="C9718" s="16"/>
      <c r="D9718" s="15">
        <f>SUMIFS(Movimientos!F:F,Movimientos!B:B,Productos!A9718,Movimientos!D:D,$D$1)</f>
        <v>0</v>
      </c>
      <c r="E9718" s="14">
        <f>SUMIFS(Movimientos!F:F,Movimientos!B:B,Productos!A9718,Movimientos!D:D,$E$1)</f>
        <v>0</v>
      </c>
      <c r="F9718" s="17">
        <f t="shared" si="302"/>
        <v>0</v>
      </c>
      <c r="G9718" s="14">
        <v>1</v>
      </c>
      <c r="H9718" s="15" t="str">
        <f t="shared" si="303"/>
        <v>Realizar Pedido</v>
      </c>
    </row>
    <row r="9719" spans="1:8" x14ac:dyDescent="0.25">
      <c r="A9719" s="3">
        <v>7501065904560</v>
      </c>
      <c r="B9719" s="11" t="s">
        <v>9472</v>
      </c>
      <c r="C9719" s="16"/>
      <c r="D9719" s="15">
        <f>SUMIFS(Movimientos!F:F,Movimientos!B:B,Productos!A9719,Movimientos!D:D,$D$1)</f>
        <v>0</v>
      </c>
      <c r="E9719" s="14">
        <f>SUMIFS(Movimientos!F:F,Movimientos!B:B,Productos!A9719,Movimientos!D:D,$E$1)</f>
        <v>0</v>
      </c>
      <c r="F9719" s="17">
        <f t="shared" si="302"/>
        <v>0</v>
      </c>
      <c r="G9719" s="14">
        <v>1</v>
      </c>
      <c r="H9719" s="15" t="str">
        <f t="shared" si="303"/>
        <v>Realizar Pedido</v>
      </c>
    </row>
    <row r="9720" spans="1:8" x14ac:dyDescent="0.25">
      <c r="A9720" s="3">
        <v>7702018001071</v>
      </c>
      <c r="B9720" s="11" t="s">
        <v>9472</v>
      </c>
      <c r="C9720" s="16"/>
      <c r="D9720" s="15">
        <f>SUMIFS(Movimientos!F:F,Movimientos!B:B,Productos!A9720,Movimientos!D:D,$D$1)</f>
        <v>0</v>
      </c>
      <c r="E9720" s="14">
        <f>SUMIFS(Movimientos!F:F,Movimientos!B:B,Productos!A9720,Movimientos!D:D,$E$1)</f>
        <v>0</v>
      </c>
      <c r="F9720" s="17">
        <f t="shared" si="302"/>
        <v>0</v>
      </c>
      <c r="G9720" s="14">
        <v>1</v>
      </c>
      <c r="H9720" s="15" t="str">
        <f t="shared" si="303"/>
        <v>Realizar Pedido</v>
      </c>
    </row>
    <row r="9721" spans="1:8" x14ac:dyDescent="0.25">
      <c r="A9721" s="3">
        <v>7702018037803</v>
      </c>
      <c r="B9721" s="11" t="s">
        <v>9473</v>
      </c>
      <c r="C9721" s="16"/>
      <c r="D9721" s="15">
        <f>SUMIFS(Movimientos!F:F,Movimientos!B:B,Productos!A9721,Movimientos!D:D,$D$1)</f>
        <v>0</v>
      </c>
      <c r="E9721" s="14">
        <f>SUMIFS(Movimientos!F:F,Movimientos!B:B,Productos!A9721,Movimientos!D:D,$E$1)</f>
        <v>0</v>
      </c>
      <c r="F9721" s="17">
        <f t="shared" si="302"/>
        <v>0</v>
      </c>
      <c r="G9721" s="14">
        <v>1</v>
      </c>
      <c r="H9721" s="15" t="str">
        <f t="shared" si="303"/>
        <v>Realizar Pedido</v>
      </c>
    </row>
    <row r="9722" spans="1:8" x14ac:dyDescent="0.25">
      <c r="A9722" s="3">
        <v>7702018037865</v>
      </c>
      <c r="B9722" s="11" t="s">
        <v>9474</v>
      </c>
      <c r="C9722" s="16"/>
      <c r="D9722" s="15">
        <f>SUMIFS(Movimientos!F:F,Movimientos!B:B,Productos!A9722,Movimientos!D:D,$D$1)</f>
        <v>0</v>
      </c>
      <c r="E9722" s="14">
        <f>SUMIFS(Movimientos!F:F,Movimientos!B:B,Productos!A9722,Movimientos!D:D,$E$1)</f>
        <v>0</v>
      </c>
      <c r="F9722" s="17">
        <f t="shared" si="302"/>
        <v>0</v>
      </c>
      <c r="G9722" s="14">
        <v>1</v>
      </c>
      <c r="H9722" s="15" t="str">
        <f t="shared" si="303"/>
        <v>Realizar Pedido</v>
      </c>
    </row>
    <row r="9723" spans="1:8" x14ac:dyDescent="0.25">
      <c r="A9723" s="3">
        <v>7702018841462</v>
      </c>
      <c r="B9723" s="11" t="s">
        <v>9475</v>
      </c>
      <c r="C9723" s="16"/>
      <c r="D9723" s="15">
        <f>SUMIFS(Movimientos!F:F,Movimientos!B:B,Productos!A9723,Movimientos!D:D,$D$1)</f>
        <v>0</v>
      </c>
      <c r="E9723" s="14">
        <f>SUMIFS(Movimientos!F:F,Movimientos!B:B,Productos!A9723,Movimientos!D:D,$E$1)</f>
        <v>0</v>
      </c>
      <c r="F9723" s="17">
        <f t="shared" si="302"/>
        <v>0</v>
      </c>
      <c r="G9723" s="14">
        <v>1</v>
      </c>
      <c r="H9723" s="15" t="str">
        <f t="shared" si="303"/>
        <v>Realizar Pedido</v>
      </c>
    </row>
    <row r="9724" spans="1:8" x14ac:dyDescent="0.25">
      <c r="A9724" s="3">
        <v>47400179240</v>
      </c>
      <c r="B9724" s="11" t="s">
        <v>9476</v>
      </c>
      <c r="C9724" s="16"/>
      <c r="D9724" s="15">
        <f>SUMIFS(Movimientos!F:F,Movimientos!B:B,Productos!A9724,Movimientos!D:D,$D$1)</f>
        <v>0</v>
      </c>
      <c r="E9724" s="14">
        <f>SUMIFS(Movimientos!F:F,Movimientos!B:B,Productos!A9724,Movimientos!D:D,$E$1)</f>
        <v>0</v>
      </c>
      <c r="F9724" s="17">
        <f t="shared" si="302"/>
        <v>0</v>
      </c>
      <c r="G9724" s="14">
        <v>1</v>
      </c>
      <c r="H9724" s="15" t="str">
        <f t="shared" si="303"/>
        <v>Realizar Pedido</v>
      </c>
    </row>
    <row r="9725" spans="1:8" x14ac:dyDescent="0.25">
      <c r="A9725" s="3">
        <v>7501009224044</v>
      </c>
      <c r="B9725" s="11" t="s">
        <v>9477</v>
      </c>
      <c r="C9725" s="16"/>
      <c r="D9725" s="15">
        <f>SUMIFS(Movimientos!F:F,Movimientos!B:B,Productos!A9725,Movimientos!D:D,$D$1)</f>
        <v>0</v>
      </c>
      <c r="E9725" s="14">
        <f>SUMIFS(Movimientos!F:F,Movimientos!B:B,Productos!A9725,Movimientos!D:D,$E$1)</f>
        <v>0</v>
      </c>
      <c r="F9725" s="17">
        <f t="shared" si="302"/>
        <v>0</v>
      </c>
      <c r="G9725" s="14">
        <v>1</v>
      </c>
      <c r="H9725" s="15" t="str">
        <f t="shared" si="303"/>
        <v>Realizar Pedido</v>
      </c>
    </row>
    <row r="9726" spans="1:8" x14ac:dyDescent="0.25">
      <c r="A9726" s="3">
        <v>7702018913640</v>
      </c>
      <c r="B9726" s="11" t="s">
        <v>9478</v>
      </c>
      <c r="C9726" s="16"/>
      <c r="D9726" s="15">
        <f>SUMIFS(Movimientos!F:F,Movimientos!B:B,Productos!A9726,Movimientos!D:D,$D$1)</f>
        <v>0</v>
      </c>
      <c r="E9726" s="14">
        <f>SUMIFS(Movimientos!F:F,Movimientos!B:B,Productos!A9726,Movimientos!D:D,$E$1)</f>
        <v>0</v>
      </c>
      <c r="F9726" s="17">
        <f t="shared" si="302"/>
        <v>0</v>
      </c>
      <c r="G9726" s="14">
        <v>1</v>
      </c>
      <c r="H9726" s="15" t="str">
        <f t="shared" si="303"/>
        <v>Realizar Pedido</v>
      </c>
    </row>
    <row r="9727" spans="1:8" x14ac:dyDescent="0.25">
      <c r="A9727" s="2">
        <v>3014260298814</v>
      </c>
      <c r="B9727" s="12" t="s">
        <v>9479</v>
      </c>
      <c r="C9727" s="16"/>
      <c r="D9727" s="15">
        <f>SUMIFS(Movimientos!F:F,Movimientos!B:B,Productos!A9727,Movimientos!D:D,$D$1)</f>
        <v>0</v>
      </c>
      <c r="E9727" s="14">
        <f>SUMIFS(Movimientos!F:F,Movimientos!B:B,Productos!A9727,Movimientos!D:D,$E$1)</f>
        <v>0</v>
      </c>
      <c r="F9727" s="17">
        <f t="shared" si="302"/>
        <v>0</v>
      </c>
      <c r="G9727" s="14">
        <v>1</v>
      </c>
      <c r="H9727" s="15" t="str">
        <f t="shared" si="303"/>
        <v>Realizar Pedido</v>
      </c>
    </row>
    <row r="9728" spans="1:8" x14ac:dyDescent="0.25">
      <c r="A9728" s="3">
        <v>7891051026780</v>
      </c>
      <c r="B9728" s="11" t="s">
        <v>9480</v>
      </c>
      <c r="C9728" s="16"/>
      <c r="D9728" s="15">
        <f>SUMIFS(Movimientos!F:F,Movimientos!B:B,Productos!A9728,Movimientos!D:D,$D$1)</f>
        <v>0</v>
      </c>
      <c r="E9728" s="14">
        <f>SUMIFS(Movimientos!F:F,Movimientos!B:B,Productos!A9728,Movimientos!D:D,$E$1)</f>
        <v>0</v>
      </c>
      <c r="F9728" s="17">
        <f t="shared" si="302"/>
        <v>0</v>
      </c>
      <c r="G9728" s="14">
        <v>1</v>
      </c>
      <c r="H9728" s="15" t="str">
        <f t="shared" si="303"/>
        <v>Realizar Pedido</v>
      </c>
    </row>
    <row r="9729" spans="1:8" x14ac:dyDescent="0.25">
      <c r="A9729" s="2">
        <v>7702018880409</v>
      </c>
      <c r="B9729" s="12" t="s">
        <v>9481</v>
      </c>
      <c r="C9729" s="16"/>
      <c r="D9729" s="15">
        <f>SUMIFS(Movimientos!F:F,Movimientos!B:B,Productos!A9729,Movimientos!D:D,$D$1)</f>
        <v>0</v>
      </c>
      <c r="E9729" s="14">
        <f>SUMIFS(Movimientos!F:F,Movimientos!B:B,Productos!A9729,Movimientos!D:D,$E$1)</f>
        <v>0</v>
      </c>
      <c r="F9729" s="17">
        <f t="shared" si="302"/>
        <v>0</v>
      </c>
      <c r="G9729" s="14">
        <v>1</v>
      </c>
      <c r="H9729" s="15" t="str">
        <f t="shared" si="303"/>
        <v>Realizar Pedido</v>
      </c>
    </row>
    <row r="9730" spans="1:8" x14ac:dyDescent="0.25">
      <c r="A9730" s="3">
        <v>7702018874729</v>
      </c>
      <c r="B9730" s="11" t="s">
        <v>9482</v>
      </c>
      <c r="C9730" s="16"/>
      <c r="D9730" s="15">
        <f>SUMIFS(Movimientos!F:F,Movimientos!B:B,Productos!A9730,Movimientos!D:D,$D$1)</f>
        <v>0</v>
      </c>
      <c r="E9730" s="14">
        <f>SUMIFS(Movimientos!F:F,Movimientos!B:B,Productos!A9730,Movimientos!D:D,$E$1)</f>
        <v>0</v>
      </c>
      <c r="F9730" s="17">
        <f t="shared" si="302"/>
        <v>0</v>
      </c>
      <c r="G9730" s="14">
        <v>1</v>
      </c>
      <c r="H9730" s="15" t="str">
        <f t="shared" si="303"/>
        <v>Realizar Pedido</v>
      </c>
    </row>
    <row r="9731" spans="1:8" x14ac:dyDescent="0.25">
      <c r="A9731" s="3">
        <v>7702018874750</v>
      </c>
      <c r="B9731" s="11" t="s">
        <v>9483</v>
      </c>
      <c r="C9731" s="16"/>
      <c r="D9731" s="15">
        <f>SUMIFS(Movimientos!F:F,Movimientos!B:B,Productos!A9731,Movimientos!D:D,$D$1)</f>
        <v>0</v>
      </c>
      <c r="E9731" s="14">
        <f>SUMIFS(Movimientos!F:F,Movimientos!B:B,Productos!A9731,Movimientos!D:D,$E$1)</f>
        <v>0</v>
      </c>
      <c r="F9731" s="17">
        <f t="shared" ref="F9731:F9794" si="304">D9731-E9731</f>
        <v>0</v>
      </c>
      <c r="G9731" s="14">
        <v>1</v>
      </c>
      <c r="H9731" s="15" t="str">
        <f t="shared" ref="H9731:H9794" si="305">IF(F9731&lt;G9731,"Realizar Pedido","")</f>
        <v>Realizar Pedido</v>
      </c>
    </row>
    <row r="9732" spans="1:8" x14ac:dyDescent="0.25">
      <c r="A9732" s="3">
        <v>7501009225041</v>
      </c>
      <c r="B9732" s="11" t="s">
        <v>9484</v>
      </c>
      <c r="C9732" s="16"/>
      <c r="D9732" s="15">
        <f>SUMIFS(Movimientos!F:F,Movimientos!B:B,Productos!A9732,Movimientos!D:D,$D$1)</f>
        <v>0</v>
      </c>
      <c r="E9732" s="14">
        <f>SUMIFS(Movimientos!F:F,Movimientos!B:B,Productos!A9732,Movimientos!D:D,$E$1)</f>
        <v>0</v>
      </c>
      <c r="F9732" s="17">
        <f t="shared" si="304"/>
        <v>0</v>
      </c>
      <c r="G9732" s="14">
        <v>1</v>
      </c>
      <c r="H9732" s="15" t="str">
        <f t="shared" si="305"/>
        <v>Realizar Pedido</v>
      </c>
    </row>
    <row r="9733" spans="1:8" x14ac:dyDescent="0.25">
      <c r="A9733" s="3">
        <v>7501009225065</v>
      </c>
      <c r="B9733" s="11" t="s">
        <v>9485</v>
      </c>
      <c r="C9733" s="16"/>
      <c r="D9733" s="15">
        <f>SUMIFS(Movimientos!F:F,Movimientos!B:B,Productos!A9733,Movimientos!D:D,$D$1)</f>
        <v>0</v>
      </c>
      <c r="E9733" s="14">
        <f>SUMIFS(Movimientos!F:F,Movimientos!B:B,Productos!A9733,Movimientos!D:D,$E$1)</f>
        <v>0</v>
      </c>
      <c r="F9733" s="17">
        <f t="shared" si="304"/>
        <v>0</v>
      </c>
      <c r="G9733" s="14">
        <v>1</v>
      </c>
      <c r="H9733" s="15" t="str">
        <f t="shared" si="305"/>
        <v>Realizar Pedido</v>
      </c>
    </row>
    <row r="9734" spans="1:8" x14ac:dyDescent="0.25">
      <c r="A9734" s="3">
        <v>7702018874781</v>
      </c>
      <c r="B9734" s="11" t="s">
        <v>9486</v>
      </c>
      <c r="C9734" s="16"/>
      <c r="D9734" s="15">
        <f>SUMIFS(Movimientos!F:F,Movimientos!B:B,Productos!A9734,Movimientos!D:D,$D$1)</f>
        <v>0</v>
      </c>
      <c r="E9734" s="14">
        <f>SUMIFS(Movimientos!F:F,Movimientos!B:B,Productos!A9734,Movimientos!D:D,$E$1)</f>
        <v>0</v>
      </c>
      <c r="F9734" s="17">
        <f t="shared" si="304"/>
        <v>0</v>
      </c>
      <c r="G9734" s="14">
        <v>1</v>
      </c>
      <c r="H9734" s="15" t="str">
        <f t="shared" si="305"/>
        <v>Realizar Pedido</v>
      </c>
    </row>
    <row r="9735" spans="1:8" x14ac:dyDescent="0.25">
      <c r="A9735" s="3">
        <v>7501009222767</v>
      </c>
      <c r="B9735" s="11" t="s">
        <v>9486</v>
      </c>
      <c r="C9735" s="16"/>
      <c r="D9735" s="15">
        <f>SUMIFS(Movimientos!F:F,Movimientos!B:B,Productos!A9735,Movimientos!D:D,$D$1)</f>
        <v>0</v>
      </c>
      <c r="E9735" s="14">
        <f>SUMIFS(Movimientos!F:F,Movimientos!B:B,Productos!A9735,Movimientos!D:D,$E$1)</f>
        <v>0</v>
      </c>
      <c r="F9735" s="17">
        <f t="shared" si="304"/>
        <v>0</v>
      </c>
      <c r="G9735" s="14">
        <v>1</v>
      </c>
      <c r="H9735" s="15" t="str">
        <f t="shared" si="305"/>
        <v>Realizar Pedido</v>
      </c>
    </row>
    <row r="9736" spans="1:8" x14ac:dyDescent="0.25">
      <c r="A9736" s="2">
        <v>7702018227679</v>
      </c>
      <c r="B9736" s="12" t="s">
        <v>9487</v>
      </c>
      <c r="C9736" s="16"/>
      <c r="D9736" s="15">
        <f>SUMIFS(Movimientos!F:F,Movimientos!B:B,Productos!A9736,Movimientos!D:D,$D$1)</f>
        <v>0</v>
      </c>
      <c r="E9736" s="14">
        <f>SUMIFS(Movimientos!F:F,Movimientos!B:B,Productos!A9736,Movimientos!D:D,$E$1)</f>
        <v>0</v>
      </c>
      <c r="F9736" s="17">
        <f t="shared" si="304"/>
        <v>0</v>
      </c>
      <c r="G9736" s="14">
        <v>1</v>
      </c>
      <c r="H9736" s="15" t="str">
        <f t="shared" si="305"/>
        <v>Realizar Pedido</v>
      </c>
    </row>
    <row r="9737" spans="1:8" x14ac:dyDescent="0.25">
      <c r="A9737" s="3">
        <v>47400125261</v>
      </c>
      <c r="B9737" s="11" t="s">
        <v>9488</v>
      </c>
      <c r="C9737" s="16"/>
      <c r="D9737" s="15">
        <f>SUMIFS(Movimientos!F:F,Movimientos!B:B,Productos!A9737,Movimientos!D:D,$D$1)</f>
        <v>0</v>
      </c>
      <c r="E9737" s="14">
        <f>SUMIFS(Movimientos!F:F,Movimientos!B:B,Productos!A9737,Movimientos!D:D,$E$1)</f>
        <v>0</v>
      </c>
      <c r="F9737" s="17">
        <f t="shared" si="304"/>
        <v>0</v>
      </c>
      <c r="G9737" s="14">
        <v>1</v>
      </c>
      <c r="H9737" s="15" t="str">
        <f t="shared" si="305"/>
        <v>Realizar Pedido</v>
      </c>
    </row>
    <row r="9738" spans="1:8" x14ac:dyDescent="0.25">
      <c r="A9738" s="3">
        <v>47400130906</v>
      </c>
      <c r="B9738" s="11" t="s">
        <v>9489</v>
      </c>
      <c r="C9738" s="16"/>
      <c r="D9738" s="15">
        <f>SUMIFS(Movimientos!F:F,Movimientos!B:B,Productos!A9738,Movimientos!D:D,$D$1)</f>
        <v>0</v>
      </c>
      <c r="E9738" s="14">
        <f>SUMIFS(Movimientos!F:F,Movimientos!B:B,Productos!A9738,Movimientos!D:D,$E$1)</f>
        <v>0</v>
      </c>
      <c r="F9738" s="17">
        <f t="shared" si="304"/>
        <v>0</v>
      </c>
      <c r="G9738" s="14">
        <v>1</v>
      </c>
      <c r="H9738" s="15" t="str">
        <f t="shared" si="305"/>
        <v>Realizar Pedido</v>
      </c>
    </row>
    <row r="9739" spans="1:8" x14ac:dyDescent="0.25">
      <c r="A9739" s="3">
        <v>7891051036963</v>
      </c>
      <c r="B9739" s="11" t="s">
        <v>9490</v>
      </c>
      <c r="C9739" s="16"/>
      <c r="D9739" s="15">
        <f>SUMIFS(Movimientos!F:F,Movimientos!B:B,Productos!A9739,Movimientos!D:D,$D$1)</f>
        <v>0</v>
      </c>
      <c r="E9739" s="14">
        <f>SUMIFS(Movimientos!F:F,Movimientos!B:B,Productos!A9739,Movimientos!D:D,$E$1)</f>
        <v>0</v>
      </c>
      <c r="F9739" s="17">
        <f t="shared" si="304"/>
        <v>0</v>
      </c>
      <c r="G9739" s="14">
        <v>1</v>
      </c>
      <c r="H9739" s="15" t="str">
        <f t="shared" si="305"/>
        <v>Realizar Pedido</v>
      </c>
    </row>
    <row r="9740" spans="1:8" x14ac:dyDescent="0.25">
      <c r="A9740" s="3">
        <v>7702018842353</v>
      </c>
      <c r="B9740" s="11" t="s">
        <v>9491</v>
      </c>
      <c r="C9740" s="16"/>
      <c r="D9740" s="15">
        <f>SUMIFS(Movimientos!F:F,Movimientos!B:B,Productos!A9740,Movimientos!D:D,$D$1)</f>
        <v>0</v>
      </c>
      <c r="E9740" s="14">
        <f>SUMIFS(Movimientos!F:F,Movimientos!B:B,Productos!A9740,Movimientos!D:D,$E$1)</f>
        <v>0</v>
      </c>
      <c r="F9740" s="17">
        <f t="shared" si="304"/>
        <v>0</v>
      </c>
      <c r="G9740" s="14">
        <v>1</v>
      </c>
      <c r="H9740" s="15" t="str">
        <f t="shared" si="305"/>
        <v>Realizar Pedido</v>
      </c>
    </row>
    <row r="9741" spans="1:8" x14ac:dyDescent="0.25">
      <c r="A9741" s="2">
        <v>75014186</v>
      </c>
      <c r="B9741" s="12" t="s">
        <v>9492</v>
      </c>
      <c r="C9741" s="16"/>
      <c r="D9741" s="15">
        <f>SUMIFS(Movimientos!F:F,Movimientos!B:B,Productos!A9741,Movimientos!D:D,$D$1)</f>
        <v>0</v>
      </c>
      <c r="E9741" s="14">
        <f>SUMIFS(Movimientos!F:F,Movimientos!B:B,Productos!A9741,Movimientos!D:D,$E$1)</f>
        <v>0</v>
      </c>
      <c r="F9741" s="17">
        <f t="shared" si="304"/>
        <v>0</v>
      </c>
      <c r="G9741" s="14">
        <v>1</v>
      </c>
      <c r="H9741" s="15" t="str">
        <f t="shared" si="305"/>
        <v>Realizar Pedido</v>
      </c>
    </row>
    <row r="9742" spans="1:8" x14ac:dyDescent="0.25">
      <c r="A9742" s="2">
        <v>47400130296</v>
      </c>
      <c r="B9742" s="12" t="s">
        <v>9493</v>
      </c>
      <c r="C9742" s="16"/>
      <c r="D9742" s="15">
        <f>SUMIFS(Movimientos!F:F,Movimientos!B:B,Productos!A9742,Movimientos!D:D,$D$1)</f>
        <v>0</v>
      </c>
      <c r="E9742" s="14">
        <f>SUMIFS(Movimientos!F:F,Movimientos!B:B,Productos!A9742,Movimientos!D:D,$E$1)</f>
        <v>0</v>
      </c>
      <c r="F9742" s="17">
        <f t="shared" si="304"/>
        <v>0</v>
      </c>
      <c r="G9742" s="14">
        <v>1</v>
      </c>
      <c r="H9742" s="15" t="str">
        <f t="shared" si="305"/>
        <v>Realizar Pedido</v>
      </c>
    </row>
    <row r="9743" spans="1:8" x14ac:dyDescent="0.25">
      <c r="A9743" s="2">
        <v>3014260288662</v>
      </c>
      <c r="B9743" s="12" t="s">
        <v>9494</v>
      </c>
      <c r="C9743" s="16"/>
      <c r="D9743" s="15">
        <f>SUMIFS(Movimientos!F:F,Movimientos!B:B,Productos!A9743,Movimientos!D:D,$D$1)</f>
        <v>0</v>
      </c>
      <c r="E9743" s="14">
        <f>SUMIFS(Movimientos!F:F,Movimientos!B:B,Productos!A9743,Movimientos!D:D,$E$1)</f>
        <v>0</v>
      </c>
      <c r="F9743" s="17">
        <f t="shared" si="304"/>
        <v>0</v>
      </c>
      <c r="G9743" s="14">
        <v>1</v>
      </c>
      <c r="H9743" s="15" t="str">
        <f t="shared" si="305"/>
        <v>Realizar Pedido</v>
      </c>
    </row>
    <row r="9744" spans="1:8" x14ac:dyDescent="0.25">
      <c r="A9744" s="3">
        <v>7702018860166</v>
      </c>
      <c r="B9744" s="11" t="s">
        <v>9495</v>
      </c>
      <c r="C9744" s="16"/>
      <c r="D9744" s="15">
        <f>SUMIFS(Movimientos!F:F,Movimientos!B:B,Productos!A9744,Movimientos!D:D,$D$1)</f>
        <v>0</v>
      </c>
      <c r="E9744" s="14">
        <f>SUMIFS(Movimientos!F:F,Movimientos!B:B,Productos!A9744,Movimientos!D:D,$E$1)</f>
        <v>0</v>
      </c>
      <c r="F9744" s="17">
        <f t="shared" si="304"/>
        <v>0</v>
      </c>
      <c r="G9744" s="14">
        <v>1</v>
      </c>
      <c r="H9744" s="15" t="str">
        <f t="shared" si="305"/>
        <v>Realizar Pedido</v>
      </c>
    </row>
    <row r="9745" spans="1:8" x14ac:dyDescent="0.25">
      <c r="A9745" s="3">
        <v>7506195184622</v>
      </c>
      <c r="B9745" s="11" t="s">
        <v>9496</v>
      </c>
      <c r="C9745" s="16"/>
      <c r="D9745" s="15">
        <f>SUMIFS(Movimientos!F:F,Movimientos!B:B,Productos!A9745,Movimientos!D:D,$D$1)</f>
        <v>0</v>
      </c>
      <c r="E9745" s="14">
        <f>SUMIFS(Movimientos!F:F,Movimientos!B:B,Productos!A9745,Movimientos!D:D,$E$1)</f>
        <v>0</v>
      </c>
      <c r="F9745" s="17">
        <f t="shared" si="304"/>
        <v>0</v>
      </c>
      <c r="G9745" s="14">
        <v>1</v>
      </c>
      <c r="H9745" s="15" t="str">
        <f t="shared" si="305"/>
        <v>Realizar Pedido</v>
      </c>
    </row>
    <row r="9746" spans="1:8" x14ac:dyDescent="0.25">
      <c r="A9746" s="3">
        <v>7506195184639</v>
      </c>
      <c r="B9746" s="11" t="s">
        <v>9496</v>
      </c>
      <c r="C9746" s="16"/>
      <c r="D9746" s="15">
        <f>SUMIFS(Movimientos!F:F,Movimientos!B:B,Productos!A9746,Movimientos!D:D,$D$1)</f>
        <v>0</v>
      </c>
      <c r="E9746" s="14">
        <f>SUMIFS(Movimientos!F:F,Movimientos!B:B,Productos!A9746,Movimientos!D:D,$E$1)</f>
        <v>0</v>
      </c>
      <c r="F9746" s="17">
        <f t="shared" si="304"/>
        <v>0</v>
      </c>
      <c r="G9746" s="14">
        <v>1</v>
      </c>
      <c r="H9746" s="15" t="str">
        <f t="shared" si="305"/>
        <v>Realizar Pedido</v>
      </c>
    </row>
    <row r="9747" spans="1:8" x14ac:dyDescent="0.25">
      <c r="A9747" s="3">
        <v>7590003764694</v>
      </c>
      <c r="B9747" s="11" t="s">
        <v>9497</v>
      </c>
      <c r="C9747" s="16"/>
      <c r="D9747" s="15">
        <f>SUMIFS(Movimientos!F:F,Movimientos!B:B,Productos!A9747,Movimientos!D:D,$D$1)</f>
        <v>0</v>
      </c>
      <c r="E9747" s="14">
        <f>SUMIFS(Movimientos!F:F,Movimientos!B:B,Productos!A9747,Movimientos!D:D,$E$1)</f>
        <v>0</v>
      </c>
      <c r="F9747" s="17">
        <f t="shared" si="304"/>
        <v>0</v>
      </c>
      <c r="G9747" s="14">
        <v>1</v>
      </c>
      <c r="H9747" s="15" t="str">
        <f t="shared" si="305"/>
        <v>Realizar Pedido</v>
      </c>
    </row>
    <row r="9748" spans="1:8" x14ac:dyDescent="0.25">
      <c r="A9748" s="3">
        <v>7702018913763</v>
      </c>
      <c r="B9748" s="11" t="s">
        <v>9498</v>
      </c>
      <c r="C9748" s="16"/>
      <c r="D9748" s="15">
        <f>SUMIFS(Movimientos!F:F,Movimientos!B:B,Productos!A9748,Movimientos!D:D,$D$1)</f>
        <v>0</v>
      </c>
      <c r="E9748" s="14">
        <f>SUMIFS(Movimientos!F:F,Movimientos!B:B,Productos!A9748,Movimientos!D:D,$E$1)</f>
        <v>0</v>
      </c>
      <c r="F9748" s="17">
        <f t="shared" si="304"/>
        <v>0</v>
      </c>
      <c r="G9748" s="14">
        <v>1</v>
      </c>
      <c r="H9748" s="15" t="str">
        <f t="shared" si="305"/>
        <v>Realizar Pedido</v>
      </c>
    </row>
    <row r="9749" spans="1:8" x14ac:dyDescent="0.25">
      <c r="A9749" s="3">
        <v>7506195184615</v>
      </c>
      <c r="B9749" s="11" t="s">
        <v>9499</v>
      </c>
      <c r="C9749" s="16"/>
      <c r="D9749" s="15">
        <f>SUMIFS(Movimientos!F:F,Movimientos!B:B,Productos!A9749,Movimientos!D:D,$D$1)</f>
        <v>0</v>
      </c>
      <c r="E9749" s="14">
        <f>SUMIFS(Movimientos!F:F,Movimientos!B:B,Productos!A9749,Movimientos!D:D,$E$1)</f>
        <v>0</v>
      </c>
      <c r="F9749" s="17">
        <f t="shared" si="304"/>
        <v>0</v>
      </c>
      <c r="G9749" s="14">
        <v>1</v>
      </c>
      <c r="H9749" s="15" t="str">
        <f t="shared" si="305"/>
        <v>Realizar Pedido</v>
      </c>
    </row>
    <row r="9750" spans="1:8" x14ac:dyDescent="0.25">
      <c r="A9750" s="3">
        <v>7702018913886</v>
      </c>
      <c r="B9750" s="11" t="s">
        <v>9500</v>
      </c>
      <c r="C9750" s="16"/>
      <c r="D9750" s="15">
        <f>SUMIFS(Movimientos!F:F,Movimientos!B:B,Productos!A9750,Movimientos!D:D,$D$1)</f>
        <v>0</v>
      </c>
      <c r="E9750" s="14">
        <f>SUMIFS(Movimientos!F:F,Movimientos!B:B,Productos!A9750,Movimientos!D:D,$E$1)</f>
        <v>0</v>
      </c>
      <c r="F9750" s="17">
        <f t="shared" si="304"/>
        <v>0</v>
      </c>
      <c r="G9750" s="14">
        <v>1</v>
      </c>
      <c r="H9750" s="15" t="str">
        <f t="shared" si="305"/>
        <v>Realizar Pedido</v>
      </c>
    </row>
    <row r="9751" spans="1:8" x14ac:dyDescent="0.25">
      <c r="A9751" s="3">
        <v>7591242820356</v>
      </c>
      <c r="B9751" s="11" t="s">
        <v>9501</v>
      </c>
      <c r="C9751" s="16"/>
      <c r="D9751" s="15">
        <f>SUMIFS(Movimientos!F:F,Movimientos!B:B,Productos!A9751,Movimientos!D:D,$D$1)</f>
        <v>0</v>
      </c>
      <c r="E9751" s="14">
        <f>SUMIFS(Movimientos!F:F,Movimientos!B:B,Productos!A9751,Movimientos!D:D,$E$1)</f>
        <v>0</v>
      </c>
      <c r="F9751" s="17">
        <f t="shared" si="304"/>
        <v>0</v>
      </c>
      <c r="G9751" s="14">
        <v>1</v>
      </c>
      <c r="H9751" s="15" t="str">
        <f t="shared" si="305"/>
        <v>Realizar Pedido</v>
      </c>
    </row>
    <row r="9752" spans="1:8" x14ac:dyDescent="0.25">
      <c r="A9752" s="3">
        <v>7610939003084</v>
      </c>
      <c r="B9752" s="11" t="s">
        <v>9502</v>
      </c>
      <c r="C9752" s="16"/>
      <c r="D9752" s="15">
        <f>SUMIFS(Movimientos!F:F,Movimientos!B:B,Productos!A9752,Movimientos!D:D,$D$1)</f>
        <v>0</v>
      </c>
      <c r="E9752" s="14">
        <f>SUMIFS(Movimientos!F:F,Movimientos!B:B,Productos!A9752,Movimientos!D:D,$E$1)</f>
        <v>0</v>
      </c>
      <c r="F9752" s="17">
        <f t="shared" si="304"/>
        <v>0</v>
      </c>
      <c r="G9752" s="14">
        <v>1</v>
      </c>
      <c r="H9752" s="15" t="str">
        <f t="shared" si="305"/>
        <v>Realizar Pedido</v>
      </c>
    </row>
    <row r="9753" spans="1:8" x14ac:dyDescent="0.25">
      <c r="A9753" s="3">
        <v>7610939000922</v>
      </c>
      <c r="B9753" s="11" t="s">
        <v>9503</v>
      </c>
      <c r="C9753" s="16"/>
      <c r="D9753" s="15">
        <f>SUMIFS(Movimientos!F:F,Movimientos!B:B,Productos!A9753,Movimientos!D:D,$D$1)</f>
        <v>0</v>
      </c>
      <c r="E9753" s="14">
        <f>SUMIFS(Movimientos!F:F,Movimientos!B:B,Productos!A9753,Movimientos!D:D,$E$1)</f>
        <v>0</v>
      </c>
      <c r="F9753" s="17">
        <f t="shared" si="304"/>
        <v>0</v>
      </c>
      <c r="G9753" s="14">
        <v>1</v>
      </c>
      <c r="H9753" s="15" t="str">
        <f t="shared" si="305"/>
        <v>Realizar Pedido</v>
      </c>
    </row>
    <row r="9754" spans="1:8" x14ac:dyDescent="0.25">
      <c r="A9754" s="3">
        <v>7592349382082</v>
      </c>
      <c r="B9754" s="11" t="s">
        <v>9504</v>
      </c>
      <c r="C9754" s="16"/>
      <c r="D9754" s="15">
        <f>SUMIFS(Movimientos!F:F,Movimientos!B:B,Productos!A9754,Movimientos!D:D,$D$1)</f>
        <v>0</v>
      </c>
      <c r="E9754" s="14">
        <f>SUMIFS(Movimientos!F:F,Movimientos!B:B,Productos!A9754,Movimientos!D:D,$E$1)</f>
        <v>0</v>
      </c>
      <c r="F9754" s="17">
        <f t="shared" si="304"/>
        <v>0</v>
      </c>
      <c r="G9754" s="14">
        <v>1</v>
      </c>
      <c r="H9754" s="15" t="str">
        <f t="shared" si="305"/>
        <v>Realizar Pedido</v>
      </c>
    </row>
    <row r="9755" spans="1:8" x14ac:dyDescent="0.25">
      <c r="A9755" s="3">
        <v>7803504001060</v>
      </c>
      <c r="B9755" s="11" t="s">
        <v>9505</v>
      </c>
      <c r="C9755" s="16"/>
      <c r="D9755" s="15">
        <f>SUMIFS(Movimientos!F:F,Movimientos!B:B,Productos!A9755,Movimientos!D:D,$D$1)</f>
        <v>0</v>
      </c>
      <c r="E9755" s="14">
        <f>SUMIFS(Movimientos!F:F,Movimientos!B:B,Productos!A9755,Movimientos!D:D,$E$1)</f>
        <v>0</v>
      </c>
      <c r="F9755" s="17">
        <f t="shared" si="304"/>
        <v>0</v>
      </c>
      <c r="G9755" s="14">
        <v>1</v>
      </c>
      <c r="H9755" s="15" t="str">
        <f t="shared" si="305"/>
        <v>Realizar Pedido</v>
      </c>
    </row>
    <row r="9756" spans="1:8" x14ac:dyDescent="0.25">
      <c r="A9756" s="3">
        <v>7591742000883</v>
      </c>
      <c r="B9756" s="11" t="s">
        <v>9506</v>
      </c>
      <c r="C9756" s="16"/>
      <c r="D9756" s="15">
        <f>SUMIFS(Movimientos!F:F,Movimientos!B:B,Productos!A9756,Movimientos!D:D,$D$1)</f>
        <v>0</v>
      </c>
      <c r="E9756" s="14">
        <f>SUMIFS(Movimientos!F:F,Movimientos!B:B,Productos!A9756,Movimientos!D:D,$E$1)</f>
        <v>0</v>
      </c>
      <c r="F9756" s="17">
        <f t="shared" si="304"/>
        <v>0</v>
      </c>
      <c r="G9756" s="14">
        <v>1</v>
      </c>
      <c r="H9756" s="15" t="str">
        <f t="shared" si="305"/>
        <v>Realizar Pedido</v>
      </c>
    </row>
    <row r="9757" spans="1:8" x14ac:dyDescent="0.25">
      <c r="A9757" s="3">
        <v>7591742000890</v>
      </c>
      <c r="B9757" s="11" t="s">
        <v>9507</v>
      </c>
      <c r="C9757" s="16"/>
      <c r="D9757" s="15">
        <f>SUMIFS(Movimientos!F:F,Movimientos!B:B,Productos!A9757,Movimientos!D:D,$D$1)</f>
        <v>0</v>
      </c>
      <c r="E9757" s="14">
        <f>SUMIFS(Movimientos!F:F,Movimientos!B:B,Productos!A9757,Movimientos!D:D,$E$1)</f>
        <v>0</v>
      </c>
      <c r="F9757" s="17">
        <f t="shared" si="304"/>
        <v>0</v>
      </c>
      <c r="G9757" s="14">
        <v>1</v>
      </c>
      <c r="H9757" s="15" t="str">
        <f t="shared" si="305"/>
        <v>Realizar Pedido</v>
      </c>
    </row>
    <row r="9758" spans="1:8" x14ac:dyDescent="0.25">
      <c r="A9758" s="2">
        <v>128838180128</v>
      </c>
      <c r="B9758" s="12" t="s">
        <v>9508</v>
      </c>
      <c r="C9758" s="16"/>
      <c r="D9758" s="15">
        <f>SUMIFS(Movimientos!F:F,Movimientos!B:B,Productos!A9758,Movimientos!D:D,$D$1)</f>
        <v>0</v>
      </c>
      <c r="E9758" s="14">
        <f>SUMIFS(Movimientos!F:F,Movimientos!B:B,Productos!A9758,Movimientos!D:D,$E$1)</f>
        <v>0</v>
      </c>
      <c r="F9758" s="17">
        <f t="shared" si="304"/>
        <v>0</v>
      </c>
      <c r="G9758" s="14">
        <v>1</v>
      </c>
      <c r="H9758" s="15" t="str">
        <f t="shared" si="305"/>
        <v>Realizar Pedido</v>
      </c>
    </row>
    <row r="9759" spans="1:8" x14ac:dyDescent="0.25">
      <c r="A9759" s="3">
        <v>7593500000050</v>
      </c>
      <c r="B9759" s="11" t="s">
        <v>9509</v>
      </c>
      <c r="C9759" s="16"/>
      <c r="D9759" s="15">
        <f>SUMIFS(Movimientos!F:F,Movimientos!B:B,Productos!A9759,Movimientos!D:D,$D$1)</f>
        <v>0</v>
      </c>
      <c r="E9759" s="14">
        <f>SUMIFS(Movimientos!F:F,Movimientos!B:B,Productos!A9759,Movimientos!D:D,$E$1)</f>
        <v>0</v>
      </c>
      <c r="F9759" s="17">
        <f t="shared" si="304"/>
        <v>0</v>
      </c>
      <c r="G9759" s="14">
        <v>1</v>
      </c>
      <c r="H9759" s="15" t="str">
        <f t="shared" si="305"/>
        <v>Realizar Pedido</v>
      </c>
    </row>
    <row r="9760" spans="1:8" x14ac:dyDescent="0.25">
      <c r="A9760" s="3">
        <v>7590031000252</v>
      </c>
      <c r="B9760" s="11" t="s">
        <v>9510</v>
      </c>
      <c r="C9760" s="16"/>
      <c r="D9760" s="15">
        <f>SUMIFS(Movimientos!F:F,Movimientos!B:B,Productos!A9760,Movimientos!D:D,$D$1)</f>
        <v>0</v>
      </c>
      <c r="E9760" s="14">
        <f>SUMIFS(Movimientos!F:F,Movimientos!B:B,Productos!A9760,Movimientos!D:D,$E$1)</f>
        <v>0</v>
      </c>
      <c r="F9760" s="17">
        <f t="shared" si="304"/>
        <v>0</v>
      </c>
      <c r="G9760" s="14">
        <v>1</v>
      </c>
      <c r="H9760" s="15" t="str">
        <f t="shared" si="305"/>
        <v>Realizar Pedido</v>
      </c>
    </row>
    <row r="9761" spans="1:8" x14ac:dyDescent="0.25">
      <c r="A9761" s="2">
        <v>7594000020920</v>
      </c>
      <c r="B9761" s="12" t="s">
        <v>9511</v>
      </c>
      <c r="C9761" s="16"/>
      <c r="D9761" s="15">
        <f>SUMIFS(Movimientos!F:F,Movimientos!B:B,Productos!A9761,Movimientos!D:D,$D$1)</f>
        <v>0</v>
      </c>
      <c r="E9761" s="14">
        <f>SUMIFS(Movimientos!F:F,Movimientos!B:B,Productos!A9761,Movimientos!D:D,$E$1)</f>
        <v>0</v>
      </c>
      <c r="F9761" s="17">
        <f t="shared" si="304"/>
        <v>0</v>
      </c>
      <c r="G9761" s="14">
        <v>1</v>
      </c>
      <c r="H9761" s="15" t="str">
        <f t="shared" si="305"/>
        <v>Realizar Pedido</v>
      </c>
    </row>
    <row r="9762" spans="1:8" x14ac:dyDescent="0.25">
      <c r="A9762" s="3">
        <v>7100315002072</v>
      </c>
      <c r="B9762" s="11" t="s">
        <v>9512</v>
      </c>
      <c r="C9762" s="16"/>
      <c r="D9762" s="15">
        <f>SUMIFS(Movimientos!F:F,Movimientos!B:B,Productos!A9762,Movimientos!D:D,$D$1)</f>
        <v>0</v>
      </c>
      <c r="E9762" s="14">
        <f>SUMIFS(Movimientos!F:F,Movimientos!B:B,Productos!A9762,Movimientos!D:D,$E$1)</f>
        <v>0</v>
      </c>
      <c r="F9762" s="17">
        <f t="shared" si="304"/>
        <v>0</v>
      </c>
      <c r="G9762" s="14">
        <v>1</v>
      </c>
      <c r="H9762" s="15" t="str">
        <f t="shared" si="305"/>
        <v>Realizar Pedido</v>
      </c>
    </row>
    <row r="9763" spans="1:8" x14ac:dyDescent="0.25">
      <c r="A9763" s="3">
        <v>7592946005988</v>
      </c>
      <c r="B9763" s="11" t="s">
        <v>9513</v>
      </c>
      <c r="C9763" s="16"/>
      <c r="D9763" s="15">
        <f>SUMIFS(Movimientos!F:F,Movimientos!B:B,Productos!A9763,Movimientos!D:D,$D$1)</f>
        <v>0</v>
      </c>
      <c r="E9763" s="14">
        <f>SUMIFS(Movimientos!F:F,Movimientos!B:B,Productos!A9763,Movimientos!D:D,$E$1)</f>
        <v>0</v>
      </c>
      <c r="F9763" s="17">
        <f t="shared" si="304"/>
        <v>0</v>
      </c>
      <c r="G9763" s="14">
        <v>1</v>
      </c>
      <c r="H9763" s="15" t="str">
        <f t="shared" si="305"/>
        <v>Realizar Pedido</v>
      </c>
    </row>
    <row r="9764" spans="1:8" x14ac:dyDescent="0.25">
      <c r="A9764" s="3">
        <v>608786009301</v>
      </c>
      <c r="B9764" s="11" t="s">
        <v>9514</v>
      </c>
      <c r="C9764" s="16"/>
      <c r="D9764" s="15">
        <f>SUMIFS(Movimientos!F:F,Movimientos!B:B,Productos!A9764,Movimientos!D:D,$D$1)</f>
        <v>0</v>
      </c>
      <c r="E9764" s="14">
        <f>SUMIFS(Movimientos!F:F,Movimientos!B:B,Productos!A9764,Movimientos!D:D,$E$1)</f>
        <v>0</v>
      </c>
      <c r="F9764" s="17">
        <f t="shared" si="304"/>
        <v>0</v>
      </c>
      <c r="G9764" s="14">
        <v>1</v>
      </c>
      <c r="H9764" s="15" t="str">
        <f t="shared" si="305"/>
        <v>Realizar Pedido</v>
      </c>
    </row>
    <row r="9765" spans="1:8" x14ac:dyDescent="0.25">
      <c r="A9765" s="3">
        <v>7592710000621</v>
      </c>
      <c r="B9765" s="11" t="s">
        <v>9515</v>
      </c>
      <c r="C9765" s="16"/>
      <c r="D9765" s="15">
        <f>SUMIFS(Movimientos!F:F,Movimientos!B:B,Productos!A9765,Movimientos!D:D,$D$1)</f>
        <v>0</v>
      </c>
      <c r="E9765" s="14">
        <f>SUMIFS(Movimientos!F:F,Movimientos!B:B,Productos!A9765,Movimientos!D:D,$E$1)</f>
        <v>0</v>
      </c>
      <c r="F9765" s="17">
        <f t="shared" si="304"/>
        <v>0</v>
      </c>
      <c r="G9765" s="14">
        <v>1</v>
      </c>
      <c r="H9765" s="15" t="str">
        <f t="shared" si="305"/>
        <v>Realizar Pedido</v>
      </c>
    </row>
    <row r="9766" spans="1:8" x14ac:dyDescent="0.25">
      <c r="A9766" s="3">
        <v>7592442000036</v>
      </c>
      <c r="B9766" s="11" t="s">
        <v>9516</v>
      </c>
      <c r="C9766" s="16"/>
      <c r="D9766" s="15">
        <f>SUMIFS(Movimientos!F:F,Movimientos!B:B,Productos!A9766,Movimientos!D:D,$D$1)</f>
        <v>0</v>
      </c>
      <c r="E9766" s="14">
        <f>SUMIFS(Movimientos!F:F,Movimientos!B:B,Productos!A9766,Movimientos!D:D,$E$1)</f>
        <v>0</v>
      </c>
      <c r="F9766" s="17">
        <f t="shared" si="304"/>
        <v>0</v>
      </c>
      <c r="G9766" s="14">
        <v>1</v>
      </c>
      <c r="H9766" s="15" t="str">
        <f t="shared" si="305"/>
        <v>Realizar Pedido</v>
      </c>
    </row>
    <row r="9767" spans="1:8" x14ac:dyDescent="0.25">
      <c r="A9767" s="3">
        <v>7592442000043</v>
      </c>
      <c r="B9767" s="11" t="s">
        <v>9517</v>
      </c>
      <c r="C9767" s="16"/>
      <c r="D9767" s="15">
        <f>SUMIFS(Movimientos!F:F,Movimientos!B:B,Productos!A9767,Movimientos!D:D,$D$1)</f>
        <v>0</v>
      </c>
      <c r="E9767" s="14">
        <f>SUMIFS(Movimientos!F:F,Movimientos!B:B,Productos!A9767,Movimientos!D:D,$E$1)</f>
        <v>0</v>
      </c>
      <c r="F9767" s="17">
        <f t="shared" si="304"/>
        <v>0</v>
      </c>
      <c r="G9767" s="14">
        <v>1</v>
      </c>
      <c r="H9767" s="15" t="str">
        <f t="shared" si="305"/>
        <v>Realizar Pedido</v>
      </c>
    </row>
    <row r="9768" spans="1:8" x14ac:dyDescent="0.25">
      <c r="A9768" s="2">
        <v>7591241820500</v>
      </c>
      <c r="B9768" s="12" t="s">
        <v>9518</v>
      </c>
      <c r="C9768" s="16"/>
      <c r="D9768" s="15">
        <f>SUMIFS(Movimientos!F:F,Movimientos!B:B,Productos!A9768,Movimientos!D:D,$D$1)</f>
        <v>0</v>
      </c>
      <c r="E9768" s="14">
        <f>SUMIFS(Movimientos!F:F,Movimientos!B:B,Productos!A9768,Movimientos!D:D,$E$1)</f>
        <v>0</v>
      </c>
      <c r="F9768" s="17">
        <f t="shared" si="304"/>
        <v>0</v>
      </c>
      <c r="G9768" s="14">
        <v>1</v>
      </c>
      <c r="H9768" s="15" t="str">
        <f t="shared" si="305"/>
        <v>Realizar Pedido</v>
      </c>
    </row>
    <row r="9769" spans="1:8" x14ac:dyDescent="0.25">
      <c r="A9769" s="2" t="s">
        <v>9519</v>
      </c>
      <c r="B9769" s="12" t="s">
        <v>9520</v>
      </c>
      <c r="C9769" s="16"/>
      <c r="D9769" s="15">
        <f>SUMIFS(Movimientos!F:F,Movimientos!B:B,Productos!A9769,Movimientos!D:D,$D$1)</f>
        <v>0</v>
      </c>
      <c r="E9769" s="14">
        <f>SUMIFS(Movimientos!F:F,Movimientos!B:B,Productos!A9769,Movimientos!D:D,$E$1)</f>
        <v>0</v>
      </c>
      <c r="F9769" s="17">
        <f t="shared" si="304"/>
        <v>0</v>
      </c>
      <c r="G9769" s="14">
        <v>1</v>
      </c>
      <c r="H9769" s="15" t="str">
        <f t="shared" si="305"/>
        <v>Realizar Pedido</v>
      </c>
    </row>
    <row r="9770" spans="1:8" x14ac:dyDescent="0.25">
      <c r="A9770" s="3">
        <v>755244094369</v>
      </c>
      <c r="B9770" s="11" t="s">
        <v>9521</v>
      </c>
      <c r="C9770" s="16"/>
      <c r="D9770" s="15">
        <f>SUMIFS(Movimientos!F:F,Movimientos!B:B,Productos!A9770,Movimientos!D:D,$D$1)</f>
        <v>0</v>
      </c>
      <c r="E9770" s="14">
        <f>SUMIFS(Movimientos!F:F,Movimientos!B:B,Productos!A9770,Movimientos!D:D,$E$1)</f>
        <v>0</v>
      </c>
      <c r="F9770" s="17">
        <f t="shared" si="304"/>
        <v>0</v>
      </c>
      <c r="G9770" s="14">
        <v>1</v>
      </c>
      <c r="H9770" s="15" t="str">
        <f t="shared" si="305"/>
        <v>Realizar Pedido</v>
      </c>
    </row>
    <row r="9771" spans="1:8" x14ac:dyDescent="0.25">
      <c r="A9771" s="3">
        <v>75524409432</v>
      </c>
      <c r="B9771" s="11" t="s">
        <v>9522</v>
      </c>
      <c r="C9771" s="16"/>
      <c r="D9771" s="15">
        <f>SUMIFS(Movimientos!F:F,Movimientos!B:B,Productos!A9771,Movimientos!D:D,$D$1)</f>
        <v>0</v>
      </c>
      <c r="E9771" s="14">
        <f>SUMIFS(Movimientos!F:F,Movimientos!B:B,Productos!A9771,Movimientos!D:D,$E$1)</f>
        <v>0</v>
      </c>
      <c r="F9771" s="17">
        <f t="shared" si="304"/>
        <v>0</v>
      </c>
      <c r="G9771" s="14">
        <v>1</v>
      </c>
      <c r="H9771" s="15" t="str">
        <f t="shared" si="305"/>
        <v>Realizar Pedido</v>
      </c>
    </row>
    <row r="9772" spans="1:8" x14ac:dyDescent="0.25">
      <c r="A9772" s="3">
        <v>646824140067</v>
      </c>
      <c r="B9772" s="11" t="s">
        <v>9523</v>
      </c>
      <c r="C9772" s="16"/>
      <c r="D9772" s="15">
        <f>SUMIFS(Movimientos!F:F,Movimientos!B:B,Productos!A9772,Movimientos!D:D,$D$1)</f>
        <v>0</v>
      </c>
      <c r="E9772" s="14">
        <f>SUMIFS(Movimientos!F:F,Movimientos!B:B,Productos!A9772,Movimientos!D:D,$E$1)</f>
        <v>0</v>
      </c>
      <c r="F9772" s="17">
        <f t="shared" si="304"/>
        <v>0</v>
      </c>
      <c r="G9772" s="14">
        <v>1</v>
      </c>
      <c r="H9772" s="15" t="str">
        <f t="shared" si="305"/>
        <v>Realizar Pedido</v>
      </c>
    </row>
    <row r="9773" spans="1:8" x14ac:dyDescent="0.25">
      <c r="A9773" s="3">
        <v>733739100252</v>
      </c>
      <c r="B9773" s="11" t="s">
        <v>9524</v>
      </c>
      <c r="C9773" s="16"/>
      <c r="D9773" s="15">
        <f>SUMIFS(Movimientos!F:F,Movimientos!B:B,Productos!A9773,Movimientos!D:D,$D$1)</f>
        <v>0</v>
      </c>
      <c r="E9773" s="14">
        <f>SUMIFS(Movimientos!F:F,Movimientos!B:B,Productos!A9773,Movimientos!D:D,$E$1)</f>
        <v>0</v>
      </c>
      <c r="F9773" s="17">
        <f t="shared" si="304"/>
        <v>0</v>
      </c>
      <c r="G9773" s="14">
        <v>1</v>
      </c>
      <c r="H9773" s="15" t="str">
        <f t="shared" si="305"/>
        <v>Realizar Pedido</v>
      </c>
    </row>
    <row r="9774" spans="1:8" x14ac:dyDescent="0.25">
      <c r="A9774" s="3">
        <v>755244094321</v>
      </c>
      <c r="B9774" s="11" t="s">
        <v>9525</v>
      </c>
      <c r="C9774" s="16"/>
      <c r="D9774" s="15">
        <f>SUMIFS(Movimientos!F:F,Movimientos!B:B,Productos!A9774,Movimientos!D:D,$D$1)</f>
        <v>0</v>
      </c>
      <c r="E9774" s="14">
        <f>SUMIFS(Movimientos!F:F,Movimientos!B:B,Productos!A9774,Movimientos!D:D,$E$1)</f>
        <v>0</v>
      </c>
      <c r="F9774" s="17">
        <f t="shared" si="304"/>
        <v>0</v>
      </c>
      <c r="G9774" s="14">
        <v>1</v>
      </c>
      <c r="H9774" s="15" t="str">
        <f t="shared" si="305"/>
        <v>Realizar Pedido</v>
      </c>
    </row>
    <row r="9775" spans="1:8" x14ac:dyDescent="0.25">
      <c r="A9775" s="2">
        <v>87524564362</v>
      </c>
      <c r="B9775" s="12" t="s">
        <v>9526</v>
      </c>
      <c r="C9775" s="16"/>
      <c r="D9775" s="15">
        <f>SUMIFS(Movimientos!F:F,Movimientos!B:B,Productos!A9775,Movimientos!D:D,$D$1)</f>
        <v>0</v>
      </c>
      <c r="E9775" s="14">
        <f>SUMIFS(Movimientos!F:F,Movimientos!B:B,Productos!A9775,Movimientos!D:D,$E$1)</f>
        <v>0</v>
      </c>
      <c r="F9775" s="17">
        <f t="shared" si="304"/>
        <v>0</v>
      </c>
      <c r="G9775" s="14">
        <v>1</v>
      </c>
      <c r="H9775" s="15" t="str">
        <f t="shared" si="305"/>
        <v>Realizar Pedido</v>
      </c>
    </row>
    <row r="9776" spans="1:8" x14ac:dyDescent="0.25">
      <c r="A9776" s="2">
        <v>48107045340</v>
      </c>
      <c r="B9776" s="12" t="s">
        <v>9527</v>
      </c>
      <c r="C9776" s="16"/>
      <c r="D9776" s="15">
        <f>SUMIFS(Movimientos!F:F,Movimientos!B:B,Productos!A9776,Movimientos!D:D,$D$1)</f>
        <v>0</v>
      </c>
      <c r="E9776" s="14">
        <f>SUMIFS(Movimientos!F:F,Movimientos!B:B,Productos!A9776,Movimientos!D:D,$E$1)</f>
        <v>0</v>
      </c>
      <c r="F9776" s="17">
        <f t="shared" si="304"/>
        <v>0</v>
      </c>
      <c r="G9776" s="14">
        <v>1</v>
      </c>
      <c r="H9776" s="15" t="str">
        <f t="shared" si="305"/>
        <v>Realizar Pedido</v>
      </c>
    </row>
    <row r="9777" spans="1:8" x14ac:dyDescent="0.25">
      <c r="A9777" s="3">
        <v>7593500000067</v>
      </c>
      <c r="B9777" s="11" t="s">
        <v>9528</v>
      </c>
      <c r="C9777" s="16"/>
      <c r="D9777" s="15">
        <f>SUMIFS(Movimientos!F:F,Movimientos!B:B,Productos!A9777,Movimientos!D:D,$D$1)</f>
        <v>0</v>
      </c>
      <c r="E9777" s="14">
        <f>SUMIFS(Movimientos!F:F,Movimientos!B:B,Productos!A9777,Movimientos!D:D,$E$1)</f>
        <v>0</v>
      </c>
      <c r="F9777" s="17">
        <f t="shared" si="304"/>
        <v>0</v>
      </c>
      <c r="G9777" s="14">
        <v>1</v>
      </c>
      <c r="H9777" s="15" t="str">
        <f t="shared" si="305"/>
        <v>Realizar Pedido</v>
      </c>
    </row>
    <row r="9778" spans="1:8" x14ac:dyDescent="0.25">
      <c r="A9778" s="2">
        <v>7592074003211</v>
      </c>
      <c r="B9778" s="12" t="s">
        <v>9529</v>
      </c>
      <c r="C9778" s="16"/>
      <c r="D9778" s="15">
        <f>SUMIFS(Movimientos!F:F,Movimientos!B:B,Productos!A9778,Movimientos!D:D,$D$1)</f>
        <v>0</v>
      </c>
      <c r="E9778" s="14">
        <f>SUMIFS(Movimientos!F:F,Movimientos!B:B,Productos!A9778,Movimientos!D:D,$E$1)</f>
        <v>0</v>
      </c>
      <c r="F9778" s="17">
        <f t="shared" si="304"/>
        <v>0</v>
      </c>
      <c r="G9778" s="14">
        <v>1</v>
      </c>
      <c r="H9778" s="15" t="str">
        <f t="shared" si="305"/>
        <v>Realizar Pedido</v>
      </c>
    </row>
    <row r="9779" spans="1:8" x14ac:dyDescent="0.25">
      <c r="A9779" s="3">
        <v>733739103062</v>
      </c>
      <c r="B9779" s="11" t="s">
        <v>9530</v>
      </c>
      <c r="C9779" s="16"/>
      <c r="D9779" s="15">
        <f>SUMIFS(Movimientos!F:F,Movimientos!B:B,Productos!A9779,Movimientos!D:D,$D$1)</f>
        <v>0</v>
      </c>
      <c r="E9779" s="14">
        <f>SUMIFS(Movimientos!F:F,Movimientos!B:B,Productos!A9779,Movimientos!D:D,$E$1)</f>
        <v>0</v>
      </c>
      <c r="F9779" s="17">
        <f t="shared" si="304"/>
        <v>0</v>
      </c>
      <c r="G9779" s="14">
        <v>1</v>
      </c>
      <c r="H9779" s="15" t="str">
        <f t="shared" si="305"/>
        <v>Realizar Pedido</v>
      </c>
    </row>
    <row r="9780" spans="1:8" x14ac:dyDescent="0.25">
      <c r="A9780" s="2">
        <v>7592616907024</v>
      </c>
      <c r="B9780" s="12" t="s">
        <v>9531</v>
      </c>
      <c r="C9780" s="16"/>
      <c r="D9780" s="15">
        <f>SUMIFS(Movimientos!F:F,Movimientos!B:B,Productos!A9780,Movimientos!D:D,$D$1)</f>
        <v>0</v>
      </c>
      <c r="E9780" s="14">
        <f>SUMIFS(Movimientos!F:F,Movimientos!B:B,Productos!A9780,Movimientos!D:D,$E$1)</f>
        <v>0</v>
      </c>
      <c r="F9780" s="17">
        <f t="shared" si="304"/>
        <v>0</v>
      </c>
      <c r="G9780" s="14">
        <v>1</v>
      </c>
      <c r="H9780" s="15" t="str">
        <f t="shared" si="305"/>
        <v>Realizar Pedido</v>
      </c>
    </row>
    <row r="9781" spans="1:8" x14ac:dyDescent="0.25">
      <c r="A9781" s="3">
        <v>7592710001956</v>
      </c>
      <c r="B9781" s="11" t="s">
        <v>9532</v>
      </c>
      <c r="C9781" s="16"/>
      <c r="D9781" s="15">
        <f>SUMIFS(Movimientos!F:F,Movimientos!B:B,Productos!A9781,Movimientos!D:D,$D$1)</f>
        <v>0</v>
      </c>
      <c r="E9781" s="14">
        <f>SUMIFS(Movimientos!F:F,Movimientos!B:B,Productos!A9781,Movimientos!D:D,$E$1)</f>
        <v>0</v>
      </c>
      <c r="F9781" s="17">
        <f t="shared" si="304"/>
        <v>0</v>
      </c>
      <c r="G9781" s="14">
        <v>1</v>
      </c>
      <c r="H9781" s="15" t="str">
        <f t="shared" si="305"/>
        <v>Realizar Pedido</v>
      </c>
    </row>
    <row r="9782" spans="1:8" x14ac:dyDescent="0.25">
      <c r="A9782" s="2">
        <v>7594001490548</v>
      </c>
      <c r="B9782" s="12" t="s">
        <v>9533</v>
      </c>
      <c r="C9782" s="16"/>
      <c r="D9782" s="15">
        <f>SUMIFS(Movimientos!F:F,Movimientos!B:B,Productos!A9782,Movimientos!D:D,$D$1)</f>
        <v>0</v>
      </c>
      <c r="E9782" s="14">
        <f>SUMIFS(Movimientos!F:F,Movimientos!B:B,Productos!A9782,Movimientos!D:D,$E$1)</f>
        <v>0</v>
      </c>
      <c r="F9782" s="17">
        <f t="shared" si="304"/>
        <v>0</v>
      </c>
      <c r="G9782" s="14">
        <v>1</v>
      </c>
      <c r="H9782" s="15" t="str">
        <f t="shared" si="305"/>
        <v>Realizar Pedido</v>
      </c>
    </row>
    <row r="9783" spans="1:8" x14ac:dyDescent="0.25">
      <c r="A9783" s="2">
        <v>128838115069</v>
      </c>
      <c r="B9783" s="12" t="s">
        <v>9534</v>
      </c>
      <c r="C9783" s="16"/>
      <c r="D9783" s="15">
        <f>SUMIFS(Movimientos!F:F,Movimientos!B:B,Productos!A9783,Movimientos!D:D,$D$1)</f>
        <v>0</v>
      </c>
      <c r="E9783" s="14">
        <f>SUMIFS(Movimientos!F:F,Movimientos!B:B,Productos!A9783,Movimientos!D:D,$E$1)</f>
        <v>0</v>
      </c>
      <c r="F9783" s="17">
        <f t="shared" si="304"/>
        <v>0</v>
      </c>
      <c r="G9783" s="14">
        <v>1</v>
      </c>
      <c r="H9783" s="15" t="str">
        <f t="shared" si="305"/>
        <v>Realizar Pedido</v>
      </c>
    </row>
    <row r="9784" spans="1:8" x14ac:dyDescent="0.25">
      <c r="A9784" s="3">
        <v>7800026006610</v>
      </c>
      <c r="B9784" s="11" t="s">
        <v>9535</v>
      </c>
      <c r="C9784" s="16"/>
      <c r="D9784" s="15">
        <f>SUMIFS(Movimientos!F:F,Movimientos!B:B,Productos!A9784,Movimientos!D:D,$D$1)</f>
        <v>0</v>
      </c>
      <c r="E9784" s="14">
        <f>SUMIFS(Movimientos!F:F,Movimientos!B:B,Productos!A9784,Movimientos!D:D,$E$1)</f>
        <v>0</v>
      </c>
      <c r="F9784" s="17">
        <f t="shared" si="304"/>
        <v>0</v>
      </c>
      <c r="G9784" s="14">
        <v>1</v>
      </c>
      <c r="H9784" s="15" t="str">
        <f t="shared" si="305"/>
        <v>Realizar Pedido</v>
      </c>
    </row>
    <row r="9785" spans="1:8" x14ac:dyDescent="0.25">
      <c r="A9785" s="3">
        <v>7591099251204</v>
      </c>
      <c r="B9785" s="11" t="s">
        <v>9536</v>
      </c>
      <c r="C9785" s="16"/>
      <c r="D9785" s="15">
        <f>SUMIFS(Movimientos!F:F,Movimientos!B:B,Productos!A9785,Movimientos!D:D,$D$1)</f>
        <v>0</v>
      </c>
      <c r="E9785" s="14">
        <f>SUMIFS(Movimientos!F:F,Movimientos!B:B,Productos!A9785,Movimientos!D:D,$E$1)</f>
        <v>0</v>
      </c>
      <c r="F9785" s="17">
        <f t="shared" si="304"/>
        <v>0</v>
      </c>
      <c r="G9785" s="14">
        <v>1</v>
      </c>
      <c r="H9785" s="15" t="str">
        <f t="shared" si="305"/>
        <v>Realizar Pedido</v>
      </c>
    </row>
    <row r="9786" spans="1:8" x14ac:dyDescent="0.25">
      <c r="A9786" s="3">
        <v>7861148020472</v>
      </c>
      <c r="B9786" s="11" t="s">
        <v>9537</v>
      </c>
      <c r="C9786" s="16"/>
      <c r="D9786" s="15">
        <f>SUMIFS(Movimientos!F:F,Movimientos!B:B,Productos!A9786,Movimientos!D:D,$D$1)</f>
        <v>0</v>
      </c>
      <c r="E9786" s="14">
        <f>SUMIFS(Movimientos!F:F,Movimientos!B:B,Productos!A9786,Movimientos!D:D,$E$1)</f>
        <v>0</v>
      </c>
      <c r="F9786" s="17">
        <f t="shared" si="304"/>
        <v>0</v>
      </c>
      <c r="G9786" s="14">
        <v>1</v>
      </c>
      <c r="H9786" s="15" t="str">
        <f t="shared" si="305"/>
        <v>Realizar Pedido</v>
      </c>
    </row>
    <row r="9787" spans="1:8" x14ac:dyDescent="0.25">
      <c r="A9787" s="3">
        <v>646824139030</v>
      </c>
      <c r="B9787" s="11" t="s">
        <v>9538</v>
      </c>
      <c r="C9787" s="16"/>
      <c r="D9787" s="15">
        <f>SUMIFS(Movimientos!F:F,Movimientos!B:B,Productos!A9787,Movimientos!D:D,$D$1)</f>
        <v>0</v>
      </c>
      <c r="E9787" s="14">
        <f>SUMIFS(Movimientos!F:F,Movimientos!B:B,Productos!A9787,Movimientos!D:D,$E$1)</f>
        <v>0</v>
      </c>
      <c r="F9787" s="17">
        <f t="shared" si="304"/>
        <v>0</v>
      </c>
      <c r="G9787" s="14">
        <v>1</v>
      </c>
      <c r="H9787" s="15" t="str">
        <f t="shared" si="305"/>
        <v>Realizar Pedido</v>
      </c>
    </row>
    <row r="9788" spans="1:8" x14ac:dyDescent="0.25">
      <c r="A9788" s="2">
        <v>48107063351</v>
      </c>
      <c r="B9788" s="12" t="s">
        <v>9539</v>
      </c>
      <c r="C9788" s="16"/>
      <c r="D9788" s="15">
        <f>SUMIFS(Movimientos!F:F,Movimientos!B:B,Productos!A9788,Movimientos!D:D,$D$1)</f>
        <v>0</v>
      </c>
      <c r="E9788" s="14">
        <f>SUMIFS(Movimientos!F:F,Movimientos!B:B,Productos!A9788,Movimientos!D:D,$E$1)</f>
        <v>0</v>
      </c>
      <c r="F9788" s="17">
        <f t="shared" si="304"/>
        <v>0</v>
      </c>
      <c r="G9788" s="14">
        <v>1</v>
      </c>
      <c r="H9788" s="15" t="str">
        <f t="shared" si="305"/>
        <v>Realizar Pedido</v>
      </c>
    </row>
    <row r="9789" spans="1:8" x14ac:dyDescent="0.25">
      <c r="A9789" s="2">
        <v>128838115342</v>
      </c>
      <c r="B9789" s="12" t="s">
        <v>9540</v>
      </c>
      <c r="C9789" s="16"/>
      <c r="D9789" s="15">
        <f>SUMIFS(Movimientos!F:F,Movimientos!B:B,Productos!A9789,Movimientos!D:D,$D$1)</f>
        <v>0</v>
      </c>
      <c r="E9789" s="14">
        <f>SUMIFS(Movimientos!F:F,Movimientos!B:B,Productos!A9789,Movimientos!D:D,$E$1)</f>
        <v>0</v>
      </c>
      <c r="F9789" s="17">
        <f t="shared" si="304"/>
        <v>0</v>
      </c>
      <c r="G9789" s="14">
        <v>1</v>
      </c>
      <c r="H9789" s="15" t="str">
        <f t="shared" si="305"/>
        <v>Realizar Pedido</v>
      </c>
    </row>
    <row r="9790" spans="1:8" x14ac:dyDescent="0.25">
      <c r="A9790" s="2">
        <v>7592432007274</v>
      </c>
      <c r="B9790" s="12" t="s">
        <v>9541</v>
      </c>
      <c r="C9790" s="16"/>
      <c r="D9790" s="15">
        <f>SUMIFS(Movimientos!F:F,Movimientos!B:B,Productos!A9790,Movimientos!D:D,$D$1)</f>
        <v>0</v>
      </c>
      <c r="E9790" s="14">
        <f>SUMIFS(Movimientos!F:F,Movimientos!B:B,Productos!A9790,Movimientos!D:D,$E$1)</f>
        <v>0</v>
      </c>
      <c r="F9790" s="17">
        <f t="shared" si="304"/>
        <v>0</v>
      </c>
      <c r="G9790" s="14">
        <v>1</v>
      </c>
      <c r="H9790" s="15" t="str">
        <f t="shared" si="305"/>
        <v>Realizar Pedido</v>
      </c>
    </row>
    <row r="9791" spans="1:8" x14ac:dyDescent="0.25">
      <c r="A9791" s="3">
        <v>7592710000669</v>
      </c>
      <c r="B9791" s="11" t="s">
        <v>9542</v>
      </c>
      <c r="C9791" s="16"/>
      <c r="D9791" s="15">
        <f>SUMIFS(Movimientos!F:F,Movimientos!B:B,Productos!A9791,Movimientos!D:D,$D$1)</f>
        <v>0</v>
      </c>
      <c r="E9791" s="14">
        <f>SUMIFS(Movimientos!F:F,Movimientos!B:B,Productos!A9791,Movimientos!D:D,$E$1)</f>
        <v>0</v>
      </c>
      <c r="F9791" s="17">
        <f t="shared" si="304"/>
        <v>0</v>
      </c>
      <c r="G9791" s="14">
        <v>1</v>
      </c>
      <c r="H9791" s="15" t="str">
        <f t="shared" si="305"/>
        <v>Realizar Pedido</v>
      </c>
    </row>
    <row r="9792" spans="1:8" x14ac:dyDescent="0.25">
      <c r="A9792" s="2">
        <v>592432007274</v>
      </c>
      <c r="B9792" s="12" t="s">
        <v>9543</v>
      </c>
      <c r="C9792" s="16"/>
      <c r="D9792" s="15">
        <f>SUMIFS(Movimientos!F:F,Movimientos!B:B,Productos!A9792,Movimientos!D:D,$D$1)</f>
        <v>0</v>
      </c>
      <c r="E9792" s="14">
        <f>SUMIFS(Movimientos!F:F,Movimientos!B:B,Productos!A9792,Movimientos!D:D,$E$1)</f>
        <v>0</v>
      </c>
      <c r="F9792" s="17">
        <f t="shared" si="304"/>
        <v>0</v>
      </c>
      <c r="G9792" s="14">
        <v>1</v>
      </c>
      <c r="H9792" s="15" t="str">
        <f t="shared" si="305"/>
        <v>Realizar Pedido</v>
      </c>
    </row>
    <row r="9793" spans="1:8" x14ac:dyDescent="0.25">
      <c r="A9793" s="3">
        <v>7592946006022</v>
      </c>
      <c r="B9793" s="11" t="s">
        <v>9544</v>
      </c>
      <c r="C9793" s="16"/>
      <c r="D9793" s="15">
        <f>SUMIFS(Movimientos!F:F,Movimientos!B:B,Productos!A9793,Movimientos!D:D,$D$1)</f>
        <v>0</v>
      </c>
      <c r="E9793" s="14">
        <f>SUMIFS(Movimientos!F:F,Movimientos!B:B,Productos!A9793,Movimientos!D:D,$E$1)</f>
        <v>0</v>
      </c>
      <c r="F9793" s="17">
        <f t="shared" si="304"/>
        <v>0</v>
      </c>
      <c r="G9793" s="14">
        <v>1</v>
      </c>
      <c r="H9793" s="15" t="str">
        <f t="shared" si="305"/>
        <v>Realizar Pedido</v>
      </c>
    </row>
    <row r="9794" spans="1:8" x14ac:dyDescent="0.25">
      <c r="A9794" s="2">
        <v>7592616914015</v>
      </c>
      <c r="B9794" s="12" t="s">
        <v>9545</v>
      </c>
      <c r="C9794" s="16"/>
      <c r="D9794" s="15">
        <f>SUMIFS(Movimientos!F:F,Movimientos!B:B,Productos!A9794,Movimientos!D:D,$D$1)</f>
        <v>0</v>
      </c>
      <c r="E9794" s="14">
        <f>SUMIFS(Movimientos!F:F,Movimientos!B:B,Productos!A9794,Movimientos!D:D,$E$1)</f>
        <v>0</v>
      </c>
      <c r="F9794" s="17">
        <f t="shared" si="304"/>
        <v>0</v>
      </c>
      <c r="G9794" s="14">
        <v>1</v>
      </c>
      <c r="H9794" s="15" t="str">
        <f t="shared" si="305"/>
        <v>Realizar Pedido</v>
      </c>
    </row>
    <row r="9795" spans="1:8" x14ac:dyDescent="0.25">
      <c r="A9795" s="3">
        <v>7592889000880</v>
      </c>
      <c r="B9795" s="11" t="s">
        <v>9546</v>
      </c>
      <c r="C9795" s="16"/>
      <c r="D9795" s="15">
        <f>SUMIFS(Movimientos!F:F,Movimientos!B:B,Productos!A9795,Movimientos!D:D,$D$1)</f>
        <v>0</v>
      </c>
      <c r="E9795" s="14">
        <f>SUMIFS(Movimientos!F:F,Movimientos!B:B,Productos!A9795,Movimientos!D:D,$E$1)</f>
        <v>0</v>
      </c>
      <c r="F9795" s="17">
        <f t="shared" ref="F9795:F9858" si="306">D9795-E9795</f>
        <v>0</v>
      </c>
      <c r="G9795" s="14">
        <v>1</v>
      </c>
      <c r="H9795" s="15" t="str">
        <f t="shared" ref="H9795:H9858" si="307">IF(F9795&lt;G9795,"Realizar Pedido","")</f>
        <v>Realizar Pedido</v>
      </c>
    </row>
    <row r="9796" spans="1:8" x14ac:dyDescent="0.25">
      <c r="A9796" s="3">
        <v>7610939003107</v>
      </c>
      <c r="B9796" s="11" t="s">
        <v>9547</v>
      </c>
      <c r="C9796" s="16"/>
      <c r="D9796" s="15">
        <f>SUMIFS(Movimientos!F:F,Movimientos!B:B,Productos!A9796,Movimientos!D:D,$D$1)</f>
        <v>0</v>
      </c>
      <c r="E9796" s="14">
        <f>SUMIFS(Movimientos!F:F,Movimientos!B:B,Productos!A9796,Movimientos!D:D,$E$1)</f>
        <v>0</v>
      </c>
      <c r="F9796" s="17">
        <f t="shared" si="306"/>
        <v>0</v>
      </c>
      <c r="G9796" s="14">
        <v>1</v>
      </c>
      <c r="H9796" s="15" t="str">
        <f t="shared" si="307"/>
        <v>Realizar Pedido</v>
      </c>
    </row>
    <row r="9797" spans="1:8" x14ac:dyDescent="0.25">
      <c r="A9797" s="3">
        <v>7610940000973</v>
      </c>
      <c r="B9797" s="11" t="s">
        <v>9548</v>
      </c>
      <c r="C9797" s="16"/>
      <c r="D9797" s="15">
        <f>SUMIFS(Movimientos!F:F,Movimientos!B:B,Productos!A9797,Movimientos!D:D,$D$1)</f>
        <v>0</v>
      </c>
      <c r="E9797" s="14">
        <f>SUMIFS(Movimientos!F:F,Movimientos!B:B,Productos!A9797,Movimientos!D:D,$E$1)</f>
        <v>0</v>
      </c>
      <c r="F9797" s="17">
        <f t="shared" si="306"/>
        <v>0</v>
      </c>
      <c r="G9797" s="14">
        <v>1</v>
      </c>
      <c r="H9797" s="15" t="str">
        <f t="shared" si="307"/>
        <v>Realizar Pedido</v>
      </c>
    </row>
    <row r="9798" spans="1:8" x14ac:dyDescent="0.25">
      <c r="A9798" s="3">
        <v>7610939003114</v>
      </c>
      <c r="B9798" s="11" t="s">
        <v>9549</v>
      </c>
      <c r="C9798" s="16"/>
      <c r="D9798" s="15">
        <f>SUMIFS(Movimientos!F:F,Movimientos!B:B,Productos!A9798,Movimientos!D:D,$D$1)</f>
        <v>0</v>
      </c>
      <c r="E9798" s="14">
        <f>SUMIFS(Movimientos!F:F,Movimientos!B:B,Productos!A9798,Movimientos!D:D,$E$1)</f>
        <v>0</v>
      </c>
      <c r="F9798" s="17">
        <f t="shared" si="306"/>
        <v>0</v>
      </c>
      <c r="G9798" s="14">
        <v>1</v>
      </c>
      <c r="H9798" s="15" t="str">
        <f t="shared" si="307"/>
        <v>Realizar Pedido</v>
      </c>
    </row>
    <row r="9799" spans="1:8" x14ac:dyDescent="0.25">
      <c r="A9799" s="3">
        <v>7610940000959</v>
      </c>
      <c r="B9799" s="11" t="s">
        <v>9550</v>
      </c>
      <c r="C9799" s="16"/>
      <c r="D9799" s="15">
        <f>SUMIFS(Movimientos!F:F,Movimientos!B:B,Productos!A9799,Movimientos!D:D,$D$1)</f>
        <v>0</v>
      </c>
      <c r="E9799" s="14">
        <f>SUMIFS(Movimientos!F:F,Movimientos!B:B,Productos!A9799,Movimientos!D:D,$E$1)</f>
        <v>0</v>
      </c>
      <c r="F9799" s="17">
        <f t="shared" si="306"/>
        <v>0</v>
      </c>
      <c r="G9799" s="14">
        <v>1</v>
      </c>
      <c r="H9799" s="15" t="str">
        <f t="shared" si="307"/>
        <v>Realizar Pedido</v>
      </c>
    </row>
    <row r="9800" spans="1:8" x14ac:dyDescent="0.25">
      <c r="A9800" s="3">
        <v>7861148020441</v>
      </c>
      <c r="B9800" s="11" t="s">
        <v>9551</v>
      </c>
      <c r="C9800" s="16"/>
      <c r="D9800" s="15">
        <f>SUMIFS(Movimientos!F:F,Movimientos!B:B,Productos!A9800,Movimientos!D:D,$D$1)</f>
        <v>0</v>
      </c>
      <c r="E9800" s="14">
        <f>SUMIFS(Movimientos!F:F,Movimientos!B:B,Productos!A9800,Movimientos!D:D,$E$1)</f>
        <v>0</v>
      </c>
      <c r="F9800" s="17">
        <f t="shared" si="306"/>
        <v>0</v>
      </c>
      <c r="G9800" s="14">
        <v>1</v>
      </c>
      <c r="H9800" s="15" t="str">
        <f t="shared" si="307"/>
        <v>Realizar Pedido</v>
      </c>
    </row>
    <row r="9801" spans="1:8" x14ac:dyDescent="0.25">
      <c r="A9801" s="3">
        <v>7861148020403</v>
      </c>
      <c r="B9801" s="11" t="s">
        <v>9552</v>
      </c>
      <c r="C9801" s="16"/>
      <c r="D9801" s="15">
        <f>SUMIFS(Movimientos!F:F,Movimientos!B:B,Productos!A9801,Movimientos!D:D,$D$1)</f>
        <v>0</v>
      </c>
      <c r="E9801" s="14">
        <f>SUMIFS(Movimientos!F:F,Movimientos!B:B,Productos!A9801,Movimientos!D:D,$E$1)</f>
        <v>0</v>
      </c>
      <c r="F9801" s="17">
        <f t="shared" si="306"/>
        <v>0</v>
      </c>
      <c r="G9801" s="14">
        <v>1</v>
      </c>
      <c r="H9801" s="15" t="str">
        <f t="shared" si="307"/>
        <v>Realizar Pedido</v>
      </c>
    </row>
    <row r="9802" spans="1:8" x14ac:dyDescent="0.25">
      <c r="A9802" s="3">
        <v>7861148020434</v>
      </c>
      <c r="B9802" s="11" t="s">
        <v>9553</v>
      </c>
      <c r="C9802" s="16"/>
      <c r="D9802" s="15">
        <f>SUMIFS(Movimientos!F:F,Movimientos!B:B,Productos!A9802,Movimientos!D:D,$D$1)</f>
        <v>0</v>
      </c>
      <c r="E9802" s="14">
        <f>SUMIFS(Movimientos!F:F,Movimientos!B:B,Productos!A9802,Movimientos!D:D,$E$1)</f>
        <v>0</v>
      </c>
      <c r="F9802" s="17">
        <f t="shared" si="306"/>
        <v>0</v>
      </c>
      <c r="G9802" s="14">
        <v>1</v>
      </c>
      <c r="H9802" s="15" t="str">
        <f t="shared" si="307"/>
        <v>Realizar Pedido</v>
      </c>
    </row>
    <row r="9803" spans="1:8" x14ac:dyDescent="0.25">
      <c r="A9803" s="2">
        <v>7591005527140</v>
      </c>
      <c r="B9803" s="12" t="s">
        <v>9554</v>
      </c>
      <c r="C9803" s="16"/>
      <c r="D9803" s="15">
        <f>SUMIFS(Movimientos!F:F,Movimientos!B:B,Productos!A9803,Movimientos!D:D,$D$1)</f>
        <v>0</v>
      </c>
      <c r="E9803" s="14">
        <f>SUMIFS(Movimientos!F:F,Movimientos!B:B,Productos!A9803,Movimientos!D:D,$E$1)</f>
        <v>0</v>
      </c>
      <c r="F9803" s="17">
        <f t="shared" si="306"/>
        <v>0</v>
      </c>
      <c r="G9803" s="14">
        <v>1</v>
      </c>
      <c r="H9803" s="15" t="str">
        <f t="shared" si="307"/>
        <v>Realizar Pedido</v>
      </c>
    </row>
    <row r="9804" spans="1:8" x14ac:dyDescent="0.25">
      <c r="A9804" s="2">
        <v>7790520972002</v>
      </c>
      <c r="B9804" s="12" t="s">
        <v>9555</v>
      </c>
      <c r="C9804" s="16"/>
      <c r="D9804" s="15">
        <f>SUMIFS(Movimientos!F:F,Movimientos!B:B,Productos!A9804,Movimientos!D:D,$D$1)</f>
        <v>0</v>
      </c>
      <c r="E9804" s="14">
        <f>SUMIFS(Movimientos!F:F,Movimientos!B:B,Productos!A9804,Movimientos!D:D,$E$1)</f>
        <v>0</v>
      </c>
      <c r="F9804" s="17">
        <f t="shared" si="306"/>
        <v>0</v>
      </c>
      <c r="G9804" s="14">
        <v>1</v>
      </c>
      <c r="H9804" s="15" t="str">
        <f t="shared" si="307"/>
        <v>Realizar Pedido</v>
      </c>
    </row>
    <row r="9805" spans="1:8" x14ac:dyDescent="0.25">
      <c r="A9805" s="3">
        <v>7591243821000</v>
      </c>
      <c r="B9805" s="11" t="s">
        <v>9556</v>
      </c>
      <c r="C9805" s="16"/>
      <c r="D9805" s="15">
        <f>SUMIFS(Movimientos!F:F,Movimientos!B:B,Productos!A9805,Movimientos!D:D,$D$1)</f>
        <v>0</v>
      </c>
      <c r="E9805" s="14">
        <f>SUMIFS(Movimientos!F:F,Movimientos!B:B,Productos!A9805,Movimientos!D:D,$E$1)</f>
        <v>0</v>
      </c>
      <c r="F9805" s="17">
        <f t="shared" si="306"/>
        <v>0</v>
      </c>
      <c r="G9805" s="14">
        <v>1</v>
      </c>
      <c r="H9805" s="15" t="str">
        <f t="shared" si="307"/>
        <v>Realizar Pedido</v>
      </c>
    </row>
    <row r="9806" spans="1:8" x14ac:dyDescent="0.25">
      <c r="A9806" s="3">
        <v>7591243821017</v>
      </c>
      <c r="B9806" s="11" t="s">
        <v>9557</v>
      </c>
      <c r="C9806" s="16"/>
      <c r="D9806" s="15">
        <f>SUMIFS(Movimientos!F:F,Movimientos!B:B,Productos!A9806,Movimientos!D:D,$D$1)</f>
        <v>0</v>
      </c>
      <c r="E9806" s="14">
        <f>SUMIFS(Movimientos!F:F,Movimientos!B:B,Productos!A9806,Movimientos!D:D,$E$1)</f>
        <v>0</v>
      </c>
      <c r="F9806" s="17">
        <f t="shared" si="306"/>
        <v>0</v>
      </c>
      <c r="G9806" s="14">
        <v>1</v>
      </c>
      <c r="H9806" s="15" t="str">
        <f t="shared" si="307"/>
        <v>Realizar Pedido</v>
      </c>
    </row>
    <row r="9807" spans="1:8" x14ac:dyDescent="0.25">
      <c r="A9807" s="3">
        <v>7591873001117</v>
      </c>
      <c r="B9807" s="11" t="s">
        <v>9558</v>
      </c>
      <c r="C9807" s="16"/>
      <c r="D9807" s="15">
        <f>SUMIFS(Movimientos!F:F,Movimientos!B:B,Productos!A9807,Movimientos!D:D,$D$1)</f>
        <v>0</v>
      </c>
      <c r="E9807" s="14">
        <f>SUMIFS(Movimientos!F:F,Movimientos!B:B,Productos!A9807,Movimientos!D:D,$E$1)</f>
        <v>0</v>
      </c>
      <c r="F9807" s="17">
        <f t="shared" si="306"/>
        <v>0</v>
      </c>
      <c r="G9807" s="14">
        <v>1</v>
      </c>
      <c r="H9807" s="15" t="str">
        <f t="shared" si="307"/>
        <v>Realizar Pedido</v>
      </c>
    </row>
    <row r="9808" spans="1:8" x14ac:dyDescent="0.25">
      <c r="A9808" s="3">
        <v>7730979092197</v>
      </c>
      <c r="B9808" s="11" t="s">
        <v>9559</v>
      </c>
      <c r="C9808" s="16"/>
      <c r="D9808" s="15">
        <f>SUMIFS(Movimientos!F:F,Movimientos!B:B,Productos!A9808,Movimientos!D:D,$D$1)</f>
        <v>0</v>
      </c>
      <c r="E9808" s="14">
        <f>SUMIFS(Movimientos!F:F,Movimientos!B:B,Productos!A9808,Movimientos!D:D,$E$1)</f>
        <v>0</v>
      </c>
      <c r="F9808" s="17">
        <f t="shared" si="306"/>
        <v>0</v>
      </c>
      <c r="G9808" s="14">
        <v>1</v>
      </c>
      <c r="H9808" s="15" t="str">
        <f t="shared" si="307"/>
        <v>Realizar Pedido</v>
      </c>
    </row>
    <row r="9809" spans="1:8" x14ac:dyDescent="0.25">
      <c r="A9809" s="3">
        <v>7795368055184</v>
      </c>
      <c r="B9809" s="11" t="s">
        <v>9560</v>
      </c>
      <c r="C9809" s="16"/>
      <c r="D9809" s="15">
        <f>SUMIFS(Movimientos!F:F,Movimientos!B:B,Productos!A9809,Movimientos!D:D,$D$1)</f>
        <v>0</v>
      </c>
      <c r="E9809" s="14">
        <f>SUMIFS(Movimientos!F:F,Movimientos!B:B,Productos!A9809,Movimientos!D:D,$E$1)</f>
        <v>0</v>
      </c>
      <c r="F9809" s="17">
        <f t="shared" si="306"/>
        <v>0</v>
      </c>
      <c r="G9809" s="14">
        <v>1</v>
      </c>
      <c r="H9809" s="15" t="str">
        <f t="shared" si="307"/>
        <v>Realizar Pedido</v>
      </c>
    </row>
    <row r="9810" spans="1:8" x14ac:dyDescent="0.25">
      <c r="A9810" s="3">
        <v>7795368001686</v>
      </c>
      <c r="B9810" s="11" t="s">
        <v>9561</v>
      </c>
      <c r="C9810" s="16"/>
      <c r="D9810" s="15">
        <f>SUMIFS(Movimientos!F:F,Movimientos!B:B,Productos!A9810,Movimientos!D:D,$D$1)</f>
        <v>0</v>
      </c>
      <c r="E9810" s="14">
        <f>SUMIFS(Movimientos!F:F,Movimientos!B:B,Productos!A9810,Movimientos!D:D,$E$1)</f>
        <v>0</v>
      </c>
      <c r="F9810" s="17">
        <f t="shared" si="306"/>
        <v>0</v>
      </c>
      <c r="G9810" s="14">
        <v>1</v>
      </c>
      <c r="H9810" s="15" t="str">
        <f t="shared" si="307"/>
        <v>Realizar Pedido</v>
      </c>
    </row>
    <row r="9811" spans="1:8" x14ac:dyDescent="0.25">
      <c r="A9811" s="3">
        <v>7795368001679</v>
      </c>
      <c r="B9811" s="11" t="s">
        <v>9562</v>
      </c>
      <c r="C9811" s="16"/>
      <c r="D9811" s="15">
        <f>SUMIFS(Movimientos!F:F,Movimientos!B:B,Productos!A9811,Movimientos!D:D,$D$1)</f>
        <v>0</v>
      </c>
      <c r="E9811" s="14">
        <f>SUMIFS(Movimientos!F:F,Movimientos!B:B,Productos!A9811,Movimientos!D:D,$E$1)</f>
        <v>0</v>
      </c>
      <c r="F9811" s="17">
        <f t="shared" si="306"/>
        <v>0</v>
      </c>
      <c r="G9811" s="14">
        <v>1</v>
      </c>
      <c r="H9811" s="15" t="str">
        <f t="shared" si="307"/>
        <v>Realizar Pedido</v>
      </c>
    </row>
    <row r="9812" spans="1:8" x14ac:dyDescent="0.25">
      <c r="A9812" s="3">
        <v>8904091150380</v>
      </c>
      <c r="B9812" s="11" t="s">
        <v>9563</v>
      </c>
      <c r="C9812" s="16"/>
      <c r="D9812" s="15">
        <f>SUMIFS(Movimientos!F:F,Movimientos!B:B,Productos!A9812,Movimientos!D:D,$D$1)</f>
        <v>0</v>
      </c>
      <c r="E9812" s="14">
        <f>SUMIFS(Movimientos!F:F,Movimientos!B:B,Productos!A9812,Movimientos!D:D,$E$1)</f>
        <v>0</v>
      </c>
      <c r="F9812" s="17">
        <f t="shared" si="306"/>
        <v>0</v>
      </c>
      <c r="G9812" s="14">
        <v>1</v>
      </c>
      <c r="H9812" s="15" t="str">
        <f t="shared" si="307"/>
        <v>Realizar Pedido</v>
      </c>
    </row>
    <row r="9813" spans="1:8" x14ac:dyDescent="0.25">
      <c r="A9813" s="3">
        <v>8904091150397</v>
      </c>
      <c r="B9813" s="11" t="s">
        <v>9564</v>
      </c>
      <c r="C9813" s="16"/>
      <c r="D9813" s="15">
        <f>SUMIFS(Movimientos!F:F,Movimientos!B:B,Productos!A9813,Movimientos!D:D,$D$1)</f>
        <v>0</v>
      </c>
      <c r="E9813" s="14">
        <f>SUMIFS(Movimientos!F:F,Movimientos!B:B,Productos!A9813,Movimientos!D:D,$E$1)</f>
        <v>0</v>
      </c>
      <c r="F9813" s="17">
        <f t="shared" si="306"/>
        <v>0</v>
      </c>
      <c r="G9813" s="14">
        <v>1</v>
      </c>
      <c r="H9813" s="15" t="str">
        <f t="shared" si="307"/>
        <v>Realizar Pedido</v>
      </c>
    </row>
    <row r="9814" spans="1:8" x14ac:dyDescent="0.25">
      <c r="A9814" s="3">
        <v>8904091148103</v>
      </c>
      <c r="B9814" s="11" t="s">
        <v>9565</v>
      </c>
      <c r="C9814" s="16"/>
      <c r="D9814" s="15">
        <f>SUMIFS(Movimientos!F:F,Movimientos!B:B,Productos!A9814,Movimientos!D:D,$D$1)</f>
        <v>0</v>
      </c>
      <c r="E9814" s="14">
        <f>SUMIFS(Movimientos!F:F,Movimientos!B:B,Productos!A9814,Movimientos!D:D,$E$1)</f>
        <v>0</v>
      </c>
      <c r="F9814" s="17">
        <f t="shared" si="306"/>
        <v>0</v>
      </c>
      <c r="G9814" s="14">
        <v>1</v>
      </c>
      <c r="H9814" s="15" t="str">
        <f t="shared" si="307"/>
        <v>Realizar Pedido</v>
      </c>
    </row>
    <row r="9815" spans="1:8" x14ac:dyDescent="0.25">
      <c r="A9815" s="3">
        <v>8904091147632</v>
      </c>
      <c r="B9815" s="11" t="s">
        <v>9566</v>
      </c>
      <c r="C9815" s="16"/>
      <c r="D9815" s="15">
        <f>SUMIFS(Movimientos!F:F,Movimientos!B:B,Productos!A9815,Movimientos!D:D,$D$1)</f>
        <v>0</v>
      </c>
      <c r="E9815" s="14">
        <f>SUMIFS(Movimientos!F:F,Movimientos!B:B,Productos!A9815,Movimientos!D:D,$E$1)</f>
        <v>0</v>
      </c>
      <c r="F9815" s="17">
        <f t="shared" si="306"/>
        <v>0</v>
      </c>
      <c r="G9815" s="14">
        <v>1</v>
      </c>
      <c r="H9815" s="15" t="str">
        <f t="shared" si="307"/>
        <v>Realizar Pedido</v>
      </c>
    </row>
    <row r="9816" spans="1:8" x14ac:dyDescent="0.25">
      <c r="A9816" s="3">
        <v>8904091147656</v>
      </c>
      <c r="B9816" s="11" t="s">
        <v>9567</v>
      </c>
      <c r="C9816" s="16"/>
      <c r="D9816" s="15">
        <f>SUMIFS(Movimientos!F:F,Movimientos!B:B,Productos!A9816,Movimientos!D:D,$D$1)</f>
        <v>0</v>
      </c>
      <c r="E9816" s="14">
        <f>SUMIFS(Movimientos!F:F,Movimientos!B:B,Productos!A9816,Movimientos!D:D,$E$1)</f>
        <v>0</v>
      </c>
      <c r="F9816" s="17">
        <f t="shared" si="306"/>
        <v>0</v>
      </c>
      <c r="G9816" s="14">
        <v>1</v>
      </c>
      <c r="H9816" s="15" t="str">
        <f t="shared" si="307"/>
        <v>Realizar Pedido</v>
      </c>
    </row>
    <row r="9817" spans="1:8" x14ac:dyDescent="0.25">
      <c r="A9817" s="3">
        <v>8904091147649</v>
      </c>
      <c r="B9817" s="11" t="s">
        <v>9568</v>
      </c>
      <c r="C9817" s="16"/>
      <c r="D9817" s="15">
        <f>SUMIFS(Movimientos!F:F,Movimientos!B:B,Productos!A9817,Movimientos!D:D,$D$1)</f>
        <v>0</v>
      </c>
      <c r="E9817" s="14">
        <f>SUMIFS(Movimientos!F:F,Movimientos!B:B,Productos!A9817,Movimientos!D:D,$E$1)</f>
        <v>0</v>
      </c>
      <c r="F9817" s="17">
        <f t="shared" si="306"/>
        <v>0</v>
      </c>
      <c r="G9817" s="14">
        <v>1</v>
      </c>
      <c r="H9817" s="15" t="str">
        <f t="shared" si="307"/>
        <v>Realizar Pedido</v>
      </c>
    </row>
    <row r="9818" spans="1:8" x14ac:dyDescent="0.25">
      <c r="A9818" s="3">
        <v>8904091147663</v>
      </c>
      <c r="B9818" s="11" t="s">
        <v>9569</v>
      </c>
      <c r="C9818" s="16"/>
      <c r="D9818" s="15">
        <f>SUMIFS(Movimientos!F:F,Movimientos!B:B,Productos!A9818,Movimientos!D:D,$D$1)</f>
        <v>0</v>
      </c>
      <c r="E9818" s="14">
        <f>SUMIFS(Movimientos!F:F,Movimientos!B:B,Productos!A9818,Movimientos!D:D,$E$1)</f>
        <v>0</v>
      </c>
      <c r="F9818" s="17">
        <f t="shared" si="306"/>
        <v>0</v>
      </c>
      <c r="G9818" s="14">
        <v>1</v>
      </c>
      <c r="H9818" s="15" t="str">
        <f t="shared" si="307"/>
        <v>Realizar Pedido</v>
      </c>
    </row>
    <row r="9819" spans="1:8" x14ac:dyDescent="0.25">
      <c r="A9819" s="3">
        <v>8904091147601</v>
      </c>
      <c r="B9819" s="11" t="s">
        <v>9570</v>
      </c>
      <c r="C9819" s="16"/>
      <c r="D9819" s="15">
        <f>SUMIFS(Movimientos!F:F,Movimientos!B:B,Productos!A9819,Movimientos!D:D,$D$1)</f>
        <v>0</v>
      </c>
      <c r="E9819" s="14">
        <f>SUMIFS(Movimientos!F:F,Movimientos!B:B,Productos!A9819,Movimientos!D:D,$E$1)</f>
        <v>0</v>
      </c>
      <c r="F9819" s="17">
        <f t="shared" si="306"/>
        <v>0</v>
      </c>
      <c r="G9819" s="14">
        <v>1</v>
      </c>
      <c r="H9819" s="15" t="str">
        <f t="shared" si="307"/>
        <v>Realizar Pedido</v>
      </c>
    </row>
    <row r="9820" spans="1:8" x14ac:dyDescent="0.25">
      <c r="A9820" s="3">
        <v>8904091147618</v>
      </c>
      <c r="B9820" s="11" t="s">
        <v>9571</v>
      </c>
      <c r="C9820" s="16"/>
      <c r="D9820" s="15">
        <f>SUMIFS(Movimientos!F:F,Movimientos!B:B,Productos!A9820,Movimientos!D:D,$D$1)</f>
        <v>0</v>
      </c>
      <c r="E9820" s="14">
        <f>SUMIFS(Movimientos!F:F,Movimientos!B:B,Productos!A9820,Movimientos!D:D,$E$1)</f>
        <v>0</v>
      </c>
      <c r="F9820" s="17">
        <f t="shared" si="306"/>
        <v>0</v>
      </c>
      <c r="G9820" s="14">
        <v>1</v>
      </c>
      <c r="H9820" s="15" t="str">
        <f t="shared" si="307"/>
        <v>Realizar Pedido</v>
      </c>
    </row>
    <row r="9821" spans="1:8" x14ac:dyDescent="0.25">
      <c r="A9821" s="3">
        <v>8904091147625</v>
      </c>
      <c r="B9821" s="11" t="s">
        <v>9572</v>
      </c>
      <c r="C9821" s="16"/>
      <c r="D9821" s="15">
        <f>SUMIFS(Movimientos!F:F,Movimientos!B:B,Productos!A9821,Movimientos!D:D,$D$1)</f>
        <v>0</v>
      </c>
      <c r="E9821" s="14">
        <f>SUMIFS(Movimientos!F:F,Movimientos!B:B,Productos!A9821,Movimientos!D:D,$E$1)</f>
        <v>0</v>
      </c>
      <c r="F9821" s="17">
        <f t="shared" si="306"/>
        <v>0</v>
      </c>
      <c r="G9821" s="14">
        <v>1</v>
      </c>
      <c r="H9821" s="15" t="str">
        <f t="shared" si="307"/>
        <v>Realizar Pedido</v>
      </c>
    </row>
    <row r="9822" spans="1:8" x14ac:dyDescent="0.25">
      <c r="A9822" s="3">
        <v>8904091103805</v>
      </c>
      <c r="B9822" s="11" t="s">
        <v>9573</v>
      </c>
      <c r="C9822" s="16"/>
      <c r="D9822" s="15">
        <f>SUMIFS(Movimientos!F:F,Movimientos!B:B,Productos!A9822,Movimientos!D:D,$D$1)</f>
        <v>0</v>
      </c>
      <c r="E9822" s="14">
        <f>SUMIFS(Movimientos!F:F,Movimientos!B:B,Productos!A9822,Movimientos!D:D,$E$1)</f>
        <v>0</v>
      </c>
      <c r="F9822" s="17">
        <f t="shared" si="306"/>
        <v>0</v>
      </c>
      <c r="G9822" s="14">
        <v>1</v>
      </c>
      <c r="H9822" s="15" t="str">
        <f t="shared" si="307"/>
        <v>Realizar Pedido</v>
      </c>
    </row>
    <row r="9823" spans="1:8" x14ac:dyDescent="0.25">
      <c r="A9823" s="3">
        <v>7591519000696</v>
      </c>
      <c r="B9823" s="11" t="s">
        <v>9574</v>
      </c>
      <c r="C9823" s="16"/>
      <c r="D9823" s="15">
        <f>SUMIFS(Movimientos!F:F,Movimientos!B:B,Productos!A9823,Movimientos!D:D,$D$1)</f>
        <v>0</v>
      </c>
      <c r="E9823" s="14">
        <f>SUMIFS(Movimientos!F:F,Movimientos!B:B,Productos!A9823,Movimientos!D:D,$E$1)</f>
        <v>0</v>
      </c>
      <c r="F9823" s="17">
        <f t="shared" si="306"/>
        <v>0</v>
      </c>
      <c r="G9823" s="14">
        <v>1</v>
      </c>
      <c r="H9823" s="15" t="str">
        <f t="shared" si="307"/>
        <v>Realizar Pedido</v>
      </c>
    </row>
    <row r="9824" spans="1:8" x14ac:dyDescent="0.25">
      <c r="A9824" s="3">
        <v>7591136000314</v>
      </c>
      <c r="B9824" s="11" t="s">
        <v>9575</v>
      </c>
      <c r="C9824" s="16"/>
      <c r="D9824" s="15">
        <f>SUMIFS(Movimientos!F:F,Movimientos!B:B,Productos!A9824,Movimientos!D:D,$D$1)</f>
        <v>0</v>
      </c>
      <c r="E9824" s="14">
        <f>SUMIFS(Movimientos!F:F,Movimientos!B:B,Productos!A9824,Movimientos!D:D,$E$1)</f>
        <v>0</v>
      </c>
      <c r="F9824" s="17">
        <f t="shared" si="306"/>
        <v>0</v>
      </c>
      <c r="G9824" s="14">
        <v>1</v>
      </c>
      <c r="H9824" s="15" t="str">
        <f t="shared" si="307"/>
        <v>Realizar Pedido</v>
      </c>
    </row>
    <row r="9825" spans="1:8" x14ac:dyDescent="0.25">
      <c r="A9825" s="3">
        <v>7591585170859</v>
      </c>
      <c r="B9825" s="11" t="s">
        <v>9576</v>
      </c>
      <c r="C9825" s="16"/>
      <c r="D9825" s="15">
        <f>SUMIFS(Movimientos!F:F,Movimientos!B:B,Productos!A9825,Movimientos!D:D,$D$1)</f>
        <v>0</v>
      </c>
      <c r="E9825" s="14">
        <f>SUMIFS(Movimientos!F:F,Movimientos!B:B,Productos!A9825,Movimientos!D:D,$E$1)</f>
        <v>0</v>
      </c>
      <c r="F9825" s="17">
        <f t="shared" si="306"/>
        <v>0</v>
      </c>
      <c r="G9825" s="14">
        <v>1</v>
      </c>
      <c r="H9825" s="15" t="str">
        <f t="shared" si="307"/>
        <v>Realizar Pedido</v>
      </c>
    </row>
    <row r="9826" spans="1:8" x14ac:dyDescent="0.25">
      <c r="A9826" s="3">
        <v>7468999186861</v>
      </c>
      <c r="B9826" s="11" t="s">
        <v>9576</v>
      </c>
      <c r="C9826" s="16"/>
      <c r="D9826" s="15">
        <f>SUMIFS(Movimientos!F:F,Movimientos!B:B,Productos!A9826,Movimientos!D:D,$D$1)</f>
        <v>0</v>
      </c>
      <c r="E9826" s="14">
        <f>SUMIFS(Movimientos!F:F,Movimientos!B:B,Productos!A9826,Movimientos!D:D,$E$1)</f>
        <v>0</v>
      </c>
      <c r="F9826" s="17">
        <f t="shared" si="306"/>
        <v>0</v>
      </c>
      <c r="G9826" s="14">
        <v>1</v>
      </c>
      <c r="H9826" s="15" t="str">
        <f t="shared" si="307"/>
        <v>Realizar Pedido</v>
      </c>
    </row>
    <row r="9827" spans="1:8" x14ac:dyDescent="0.25">
      <c r="A9827" s="3">
        <v>7594002081066</v>
      </c>
      <c r="B9827" s="11" t="s">
        <v>9577</v>
      </c>
      <c r="C9827" s="16"/>
      <c r="D9827" s="15">
        <f>SUMIFS(Movimientos!F:F,Movimientos!B:B,Productos!A9827,Movimientos!D:D,$D$1)</f>
        <v>0</v>
      </c>
      <c r="E9827" s="14">
        <f>SUMIFS(Movimientos!F:F,Movimientos!B:B,Productos!A9827,Movimientos!D:D,$E$1)</f>
        <v>0</v>
      </c>
      <c r="F9827" s="17">
        <f t="shared" si="306"/>
        <v>0</v>
      </c>
      <c r="G9827" s="14">
        <v>1</v>
      </c>
      <c r="H9827" s="15" t="str">
        <f t="shared" si="307"/>
        <v>Realizar Pedido</v>
      </c>
    </row>
    <row r="9828" spans="1:8" x14ac:dyDescent="0.25">
      <c r="A9828" s="3">
        <v>7592616214016</v>
      </c>
      <c r="B9828" s="11" t="s">
        <v>9578</v>
      </c>
      <c r="C9828" s="16"/>
      <c r="D9828" s="15">
        <f>SUMIFS(Movimientos!F:F,Movimientos!B:B,Productos!A9828,Movimientos!D:D,$D$1)</f>
        <v>0</v>
      </c>
      <c r="E9828" s="14">
        <f>SUMIFS(Movimientos!F:F,Movimientos!B:B,Productos!A9828,Movimientos!D:D,$E$1)</f>
        <v>0</v>
      </c>
      <c r="F9828" s="17">
        <f t="shared" si="306"/>
        <v>0</v>
      </c>
      <c r="G9828" s="14">
        <v>1</v>
      </c>
      <c r="H9828" s="15" t="str">
        <f t="shared" si="307"/>
        <v>Realizar Pedido</v>
      </c>
    </row>
    <row r="9829" spans="1:8" x14ac:dyDescent="0.25">
      <c r="A9829" s="3">
        <v>7591136000321</v>
      </c>
      <c r="B9829" s="11" t="s">
        <v>9579</v>
      </c>
      <c r="C9829" s="16"/>
      <c r="D9829" s="15">
        <f>SUMIFS(Movimientos!F:F,Movimientos!B:B,Productos!A9829,Movimientos!D:D,$D$1)</f>
        <v>0</v>
      </c>
      <c r="E9829" s="14">
        <f>SUMIFS(Movimientos!F:F,Movimientos!B:B,Productos!A9829,Movimientos!D:D,$E$1)</f>
        <v>0</v>
      </c>
      <c r="F9829" s="17">
        <f t="shared" si="306"/>
        <v>0</v>
      </c>
      <c r="G9829" s="14">
        <v>1</v>
      </c>
      <c r="H9829" s="15" t="str">
        <f t="shared" si="307"/>
        <v>Realizar Pedido</v>
      </c>
    </row>
    <row r="9830" spans="1:8" x14ac:dyDescent="0.25">
      <c r="A9830" s="2">
        <v>7591136008976</v>
      </c>
      <c r="B9830" s="12" t="s">
        <v>9580</v>
      </c>
      <c r="C9830" s="16"/>
      <c r="D9830" s="15">
        <f>SUMIFS(Movimientos!F:F,Movimientos!B:B,Productos!A9830,Movimientos!D:D,$D$1)</f>
        <v>0</v>
      </c>
      <c r="E9830" s="14">
        <f>SUMIFS(Movimientos!F:F,Movimientos!B:B,Productos!A9830,Movimientos!D:D,$E$1)</f>
        <v>0</v>
      </c>
      <c r="F9830" s="17">
        <f t="shared" si="306"/>
        <v>0</v>
      </c>
      <c r="G9830" s="14">
        <v>1</v>
      </c>
      <c r="H9830" s="15" t="str">
        <f t="shared" si="307"/>
        <v>Realizar Pedido</v>
      </c>
    </row>
    <row r="9831" spans="1:8" x14ac:dyDescent="0.25">
      <c r="A9831" s="3">
        <v>7594002081585</v>
      </c>
      <c r="B9831" s="11" t="s">
        <v>9581</v>
      </c>
      <c r="C9831" s="16"/>
      <c r="D9831" s="15">
        <f>SUMIFS(Movimientos!F:F,Movimientos!B:B,Productos!A9831,Movimientos!D:D,$D$1)</f>
        <v>0</v>
      </c>
      <c r="E9831" s="14">
        <f>SUMIFS(Movimientos!F:F,Movimientos!B:B,Productos!A9831,Movimientos!D:D,$E$1)</f>
        <v>0</v>
      </c>
      <c r="F9831" s="17">
        <f t="shared" si="306"/>
        <v>0</v>
      </c>
      <c r="G9831" s="14">
        <v>1</v>
      </c>
      <c r="H9831" s="15" t="str">
        <f t="shared" si="307"/>
        <v>Realizar Pedido</v>
      </c>
    </row>
    <row r="9832" spans="1:8" x14ac:dyDescent="0.25">
      <c r="A9832" s="3">
        <v>7592020119020</v>
      </c>
      <c r="B9832" s="11" t="s">
        <v>9582</v>
      </c>
      <c r="C9832" s="16"/>
      <c r="D9832" s="15">
        <f>SUMIFS(Movimientos!F:F,Movimientos!B:B,Productos!A9832,Movimientos!D:D,$D$1)</f>
        <v>0</v>
      </c>
      <c r="E9832" s="14">
        <f>SUMIFS(Movimientos!F:F,Movimientos!B:B,Productos!A9832,Movimientos!D:D,$E$1)</f>
        <v>0</v>
      </c>
      <c r="F9832" s="17">
        <f t="shared" si="306"/>
        <v>0</v>
      </c>
      <c r="G9832" s="14">
        <v>1</v>
      </c>
      <c r="H9832" s="15" t="str">
        <f t="shared" si="307"/>
        <v>Realizar Pedido</v>
      </c>
    </row>
    <row r="9833" spans="1:8" x14ac:dyDescent="0.25">
      <c r="A9833" s="3">
        <v>7591392821128</v>
      </c>
      <c r="B9833" s="11" t="s">
        <v>9583</v>
      </c>
      <c r="C9833" s="16"/>
      <c r="D9833" s="15">
        <f>SUMIFS(Movimientos!F:F,Movimientos!B:B,Productos!A9833,Movimientos!D:D,$D$1)</f>
        <v>0</v>
      </c>
      <c r="E9833" s="14">
        <f>SUMIFS(Movimientos!F:F,Movimientos!B:B,Productos!A9833,Movimientos!D:D,$E$1)</f>
        <v>0</v>
      </c>
      <c r="F9833" s="17">
        <f t="shared" si="306"/>
        <v>0</v>
      </c>
      <c r="G9833" s="14">
        <v>1</v>
      </c>
      <c r="H9833" s="15" t="str">
        <f t="shared" si="307"/>
        <v>Realizar Pedido</v>
      </c>
    </row>
    <row r="9834" spans="1:8" x14ac:dyDescent="0.25">
      <c r="A9834" s="3">
        <v>7592637000964</v>
      </c>
      <c r="B9834" s="11" t="s">
        <v>9584</v>
      </c>
      <c r="C9834" s="16"/>
      <c r="D9834" s="15">
        <f>SUMIFS(Movimientos!F:F,Movimientos!B:B,Productos!A9834,Movimientos!D:D,$D$1)</f>
        <v>0</v>
      </c>
      <c r="E9834" s="14">
        <f>SUMIFS(Movimientos!F:F,Movimientos!B:B,Productos!A9834,Movimientos!D:D,$E$1)</f>
        <v>0</v>
      </c>
      <c r="F9834" s="17">
        <f t="shared" si="306"/>
        <v>0</v>
      </c>
      <c r="G9834" s="14">
        <v>1</v>
      </c>
      <c r="H9834" s="15" t="str">
        <f t="shared" si="307"/>
        <v>Realizar Pedido</v>
      </c>
    </row>
    <row r="9835" spans="1:8" x14ac:dyDescent="0.25">
      <c r="A9835" s="3">
        <v>7592368000479</v>
      </c>
      <c r="B9835" s="11" t="s">
        <v>9585</v>
      </c>
      <c r="C9835" s="16"/>
      <c r="D9835" s="15">
        <f>SUMIFS(Movimientos!F:F,Movimientos!B:B,Productos!A9835,Movimientos!D:D,$D$1)</f>
        <v>0</v>
      </c>
      <c r="E9835" s="14">
        <f>SUMIFS(Movimientos!F:F,Movimientos!B:B,Productos!A9835,Movimientos!D:D,$E$1)</f>
        <v>0</v>
      </c>
      <c r="F9835" s="17">
        <f t="shared" si="306"/>
        <v>0</v>
      </c>
      <c r="G9835" s="14">
        <v>1</v>
      </c>
      <c r="H9835" s="15" t="str">
        <f t="shared" si="307"/>
        <v>Realizar Pedido</v>
      </c>
    </row>
    <row r="9836" spans="1:8" x14ac:dyDescent="0.25">
      <c r="A9836" s="3">
        <v>7594002990665</v>
      </c>
      <c r="B9836" s="11" t="s">
        <v>9585</v>
      </c>
      <c r="C9836" s="16"/>
      <c r="D9836" s="15">
        <f>SUMIFS(Movimientos!F:F,Movimientos!B:B,Productos!A9836,Movimientos!D:D,$D$1)</f>
        <v>0</v>
      </c>
      <c r="E9836" s="14">
        <f>SUMIFS(Movimientos!F:F,Movimientos!B:B,Productos!A9836,Movimientos!D:D,$E$1)</f>
        <v>0</v>
      </c>
      <c r="F9836" s="17">
        <f t="shared" si="306"/>
        <v>0</v>
      </c>
      <c r="G9836" s="14">
        <v>1</v>
      </c>
      <c r="H9836" s="15" t="str">
        <f t="shared" si="307"/>
        <v>Realizar Pedido</v>
      </c>
    </row>
    <row r="9837" spans="1:8" x14ac:dyDescent="0.25">
      <c r="A9837" s="3">
        <v>7594001450696</v>
      </c>
      <c r="B9837" s="11" t="s">
        <v>9585</v>
      </c>
      <c r="C9837" s="16"/>
      <c r="D9837" s="15">
        <f>SUMIFS(Movimientos!F:F,Movimientos!B:B,Productos!A9837,Movimientos!D:D,$D$1)</f>
        <v>0</v>
      </c>
      <c r="E9837" s="14">
        <f>SUMIFS(Movimientos!F:F,Movimientos!B:B,Productos!A9837,Movimientos!D:D,$E$1)</f>
        <v>0</v>
      </c>
      <c r="F9837" s="17">
        <f t="shared" si="306"/>
        <v>0</v>
      </c>
      <c r="G9837" s="14">
        <v>1</v>
      </c>
      <c r="H9837" s="15" t="str">
        <f t="shared" si="307"/>
        <v>Realizar Pedido</v>
      </c>
    </row>
    <row r="9838" spans="1:8" x14ac:dyDescent="0.25">
      <c r="A9838" s="3">
        <v>7591547000668</v>
      </c>
      <c r="B9838" s="11" t="s">
        <v>9586</v>
      </c>
      <c r="C9838" s="16"/>
      <c r="D9838" s="15">
        <f>SUMIFS(Movimientos!F:F,Movimientos!B:B,Productos!A9838,Movimientos!D:D,$D$1)</f>
        <v>0</v>
      </c>
      <c r="E9838" s="14">
        <f>SUMIFS(Movimientos!F:F,Movimientos!B:B,Productos!A9838,Movimientos!D:D,$E$1)</f>
        <v>0</v>
      </c>
      <c r="F9838" s="17">
        <f t="shared" si="306"/>
        <v>0</v>
      </c>
      <c r="G9838" s="14">
        <v>1</v>
      </c>
      <c r="H9838" s="15" t="str">
        <f t="shared" si="307"/>
        <v>Realizar Pedido</v>
      </c>
    </row>
    <row r="9839" spans="1:8" x14ac:dyDescent="0.25">
      <c r="A9839" s="3">
        <v>7591616000667</v>
      </c>
      <c r="B9839" s="11" t="s">
        <v>9585</v>
      </c>
      <c r="C9839" s="16"/>
      <c r="D9839" s="15">
        <f>SUMIFS(Movimientos!F:F,Movimientos!B:B,Productos!A9839,Movimientos!D:D,$D$1)</f>
        <v>0</v>
      </c>
      <c r="E9839" s="14">
        <f>SUMIFS(Movimientos!F:F,Movimientos!B:B,Productos!A9839,Movimientos!D:D,$E$1)</f>
        <v>0</v>
      </c>
      <c r="F9839" s="17">
        <f t="shared" si="306"/>
        <v>0</v>
      </c>
      <c r="G9839" s="14">
        <v>1</v>
      </c>
      <c r="H9839" s="15" t="str">
        <f t="shared" si="307"/>
        <v>Realizar Pedido</v>
      </c>
    </row>
    <row r="9840" spans="1:8" x14ac:dyDescent="0.25">
      <c r="A9840" s="3">
        <v>7591136000857</v>
      </c>
      <c r="B9840" s="11" t="s">
        <v>9587</v>
      </c>
      <c r="C9840" s="16"/>
      <c r="D9840" s="15">
        <f>SUMIFS(Movimientos!F:F,Movimientos!B:B,Productos!A9840,Movimientos!D:D,$D$1)</f>
        <v>0</v>
      </c>
      <c r="E9840" s="14">
        <f>SUMIFS(Movimientos!F:F,Movimientos!B:B,Productos!A9840,Movimientos!D:D,$E$1)</f>
        <v>0</v>
      </c>
      <c r="F9840" s="17">
        <f t="shared" si="306"/>
        <v>0</v>
      </c>
      <c r="G9840" s="14">
        <v>1</v>
      </c>
      <c r="H9840" s="15" t="str">
        <f t="shared" si="307"/>
        <v>Realizar Pedido</v>
      </c>
    </row>
    <row r="9841" spans="1:8" x14ac:dyDescent="0.25">
      <c r="A9841" s="3">
        <v>4941</v>
      </c>
      <c r="B9841" s="11" t="s">
        <v>9588</v>
      </c>
      <c r="C9841" s="16"/>
      <c r="D9841" s="15">
        <f>SUMIFS(Movimientos!F:F,Movimientos!B:B,Productos!A9841,Movimientos!D:D,$D$1)</f>
        <v>0</v>
      </c>
      <c r="E9841" s="14">
        <f>SUMIFS(Movimientos!F:F,Movimientos!B:B,Productos!A9841,Movimientos!D:D,$E$1)</f>
        <v>0</v>
      </c>
      <c r="F9841" s="17">
        <f t="shared" si="306"/>
        <v>0</v>
      </c>
      <c r="G9841" s="14">
        <v>1</v>
      </c>
      <c r="H9841" s="15" t="str">
        <f t="shared" si="307"/>
        <v>Realizar Pedido</v>
      </c>
    </row>
    <row r="9842" spans="1:8" x14ac:dyDescent="0.25">
      <c r="A9842" s="3">
        <v>772</v>
      </c>
      <c r="B9842" s="11" t="s">
        <v>9588</v>
      </c>
      <c r="C9842" s="16"/>
      <c r="D9842" s="15">
        <f>SUMIFS(Movimientos!F:F,Movimientos!B:B,Productos!A9842,Movimientos!D:D,$D$1)</f>
        <v>0</v>
      </c>
      <c r="E9842" s="14">
        <f>SUMIFS(Movimientos!F:F,Movimientos!B:B,Productos!A9842,Movimientos!D:D,$E$1)</f>
        <v>0</v>
      </c>
      <c r="F9842" s="17">
        <f t="shared" si="306"/>
        <v>0</v>
      </c>
      <c r="G9842" s="14">
        <v>1</v>
      </c>
      <c r="H9842" s="15" t="str">
        <f t="shared" si="307"/>
        <v>Realizar Pedido</v>
      </c>
    </row>
    <row r="9843" spans="1:8" x14ac:dyDescent="0.25">
      <c r="A9843" s="3">
        <v>5344</v>
      </c>
      <c r="B9843" s="11" t="s">
        <v>9588</v>
      </c>
      <c r="C9843" s="16"/>
      <c r="D9843" s="15">
        <f>SUMIFS(Movimientos!F:F,Movimientos!B:B,Productos!A9843,Movimientos!D:D,$D$1)</f>
        <v>0</v>
      </c>
      <c r="E9843" s="14">
        <f>SUMIFS(Movimientos!F:F,Movimientos!B:B,Productos!A9843,Movimientos!D:D,$E$1)</f>
        <v>0</v>
      </c>
      <c r="F9843" s="17">
        <f t="shared" si="306"/>
        <v>0</v>
      </c>
      <c r="G9843" s="14">
        <v>1</v>
      </c>
      <c r="H9843" s="15" t="str">
        <f t="shared" si="307"/>
        <v>Realizar Pedido</v>
      </c>
    </row>
    <row r="9844" spans="1:8" x14ac:dyDescent="0.25">
      <c r="A9844" s="3">
        <v>3903</v>
      </c>
      <c r="B9844" s="11" t="s">
        <v>9589</v>
      </c>
      <c r="C9844" s="16"/>
      <c r="D9844" s="15">
        <f>SUMIFS(Movimientos!F:F,Movimientos!B:B,Productos!A9844,Movimientos!D:D,$D$1)</f>
        <v>0</v>
      </c>
      <c r="E9844" s="14">
        <f>SUMIFS(Movimientos!F:F,Movimientos!B:B,Productos!A9844,Movimientos!D:D,$E$1)</f>
        <v>0</v>
      </c>
      <c r="F9844" s="17">
        <f t="shared" si="306"/>
        <v>0</v>
      </c>
      <c r="G9844" s="14">
        <v>1</v>
      </c>
      <c r="H9844" s="15" t="str">
        <f t="shared" si="307"/>
        <v>Realizar Pedido</v>
      </c>
    </row>
    <row r="9845" spans="1:8" x14ac:dyDescent="0.25">
      <c r="A9845" s="3">
        <v>7591136000956</v>
      </c>
      <c r="B9845" s="11" t="s">
        <v>9590</v>
      </c>
      <c r="C9845" s="16"/>
      <c r="D9845" s="15">
        <f>SUMIFS(Movimientos!F:F,Movimientos!B:B,Productos!A9845,Movimientos!D:D,$D$1)</f>
        <v>0</v>
      </c>
      <c r="E9845" s="14">
        <f>SUMIFS(Movimientos!F:F,Movimientos!B:B,Productos!A9845,Movimientos!D:D,$E$1)</f>
        <v>0</v>
      </c>
      <c r="F9845" s="17">
        <f t="shared" si="306"/>
        <v>0</v>
      </c>
      <c r="G9845" s="14">
        <v>1</v>
      </c>
      <c r="H9845" s="15" t="str">
        <f t="shared" si="307"/>
        <v>Realizar Pedido</v>
      </c>
    </row>
    <row r="9846" spans="1:8" x14ac:dyDescent="0.25">
      <c r="A9846" s="2">
        <v>7591136000840</v>
      </c>
      <c r="B9846" s="12" t="s">
        <v>9591</v>
      </c>
      <c r="C9846" s="16"/>
      <c r="D9846" s="15">
        <f>SUMIFS(Movimientos!F:F,Movimientos!B:B,Productos!A9846,Movimientos!D:D,$D$1)</f>
        <v>0</v>
      </c>
      <c r="E9846" s="14">
        <f>SUMIFS(Movimientos!F:F,Movimientos!B:B,Productos!A9846,Movimientos!D:D,$E$1)</f>
        <v>0</v>
      </c>
      <c r="F9846" s="17">
        <f t="shared" si="306"/>
        <v>0</v>
      </c>
      <c r="G9846" s="14">
        <v>1</v>
      </c>
      <c r="H9846" s="15" t="str">
        <f t="shared" si="307"/>
        <v>Realizar Pedido</v>
      </c>
    </row>
    <row r="9847" spans="1:8" x14ac:dyDescent="0.25">
      <c r="A9847" s="3">
        <v>7591136000963</v>
      </c>
      <c r="B9847" s="11" t="s">
        <v>9592</v>
      </c>
      <c r="C9847" s="16"/>
      <c r="D9847" s="15">
        <f>SUMIFS(Movimientos!F:F,Movimientos!B:B,Productos!A9847,Movimientos!D:D,$D$1)</f>
        <v>0</v>
      </c>
      <c r="E9847" s="14">
        <f>SUMIFS(Movimientos!F:F,Movimientos!B:B,Productos!A9847,Movimientos!D:D,$E$1)</f>
        <v>0</v>
      </c>
      <c r="F9847" s="17">
        <f t="shared" si="306"/>
        <v>0</v>
      </c>
      <c r="G9847" s="14">
        <v>1</v>
      </c>
      <c r="H9847" s="15" t="str">
        <f t="shared" si="307"/>
        <v>Realizar Pedido</v>
      </c>
    </row>
    <row r="9848" spans="1:8" x14ac:dyDescent="0.25">
      <c r="A9848" s="3">
        <v>7592300560092</v>
      </c>
      <c r="B9848" s="11" t="s">
        <v>9593</v>
      </c>
      <c r="C9848" s="16"/>
      <c r="D9848" s="15">
        <f>SUMIFS(Movimientos!F:F,Movimientos!B:B,Productos!A9848,Movimientos!D:D,$D$1)</f>
        <v>0</v>
      </c>
      <c r="E9848" s="14">
        <f>SUMIFS(Movimientos!F:F,Movimientos!B:B,Productos!A9848,Movimientos!D:D,$E$1)</f>
        <v>0</v>
      </c>
      <c r="F9848" s="17">
        <f t="shared" si="306"/>
        <v>0</v>
      </c>
      <c r="G9848" s="14">
        <v>1</v>
      </c>
      <c r="H9848" s="15" t="str">
        <f t="shared" si="307"/>
        <v>Realizar Pedido</v>
      </c>
    </row>
    <row r="9849" spans="1:8" x14ac:dyDescent="0.25">
      <c r="A9849" s="3">
        <v>722</v>
      </c>
      <c r="B9849" s="11" t="s">
        <v>9594</v>
      </c>
      <c r="C9849" s="16"/>
      <c r="D9849" s="15">
        <f>SUMIFS(Movimientos!F:F,Movimientos!B:B,Productos!A9849,Movimientos!D:D,$D$1)</f>
        <v>0</v>
      </c>
      <c r="E9849" s="14">
        <f>SUMIFS(Movimientos!F:F,Movimientos!B:B,Productos!A9849,Movimientos!D:D,$E$1)</f>
        <v>0</v>
      </c>
      <c r="F9849" s="17">
        <f t="shared" si="306"/>
        <v>0</v>
      </c>
      <c r="G9849" s="14">
        <v>1</v>
      </c>
      <c r="H9849" s="15" t="str">
        <f t="shared" si="307"/>
        <v>Realizar Pedido</v>
      </c>
    </row>
    <row r="9850" spans="1:8" x14ac:dyDescent="0.25">
      <c r="A9850" s="2">
        <v>4933</v>
      </c>
      <c r="B9850" s="12" t="s">
        <v>9595</v>
      </c>
      <c r="C9850" s="16"/>
      <c r="D9850" s="15">
        <f>SUMIFS(Movimientos!F:F,Movimientos!B:B,Productos!A9850,Movimientos!D:D,$D$1)</f>
        <v>0</v>
      </c>
      <c r="E9850" s="14">
        <f>SUMIFS(Movimientos!F:F,Movimientos!B:B,Productos!A9850,Movimientos!D:D,$E$1)</f>
        <v>0</v>
      </c>
      <c r="F9850" s="17">
        <f t="shared" si="306"/>
        <v>0</v>
      </c>
      <c r="G9850" s="14">
        <v>1</v>
      </c>
      <c r="H9850" s="15" t="str">
        <f t="shared" si="307"/>
        <v>Realizar Pedido</v>
      </c>
    </row>
    <row r="9851" spans="1:8" x14ac:dyDescent="0.25">
      <c r="A9851" s="3">
        <v>7591257001535</v>
      </c>
      <c r="B9851" s="11" t="s">
        <v>9596</v>
      </c>
      <c r="C9851" s="16"/>
      <c r="D9851" s="15">
        <f>SUMIFS(Movimientos!F:F,Movimientos!B:B,Productos!A9851,Movimientos!D:D,$D$1)</f>
        <v>0</v>
      </c>
      <c r="E9851" s="14">
        <f>SUMIFS(Movimientos!F:F,Movimientos!B:B,Productos!A9851,Movimientos!D:D,$E$1)</f>
        <v>0</v>
      </c>
      <c r="F9851" s="17">
        <f t="shared" si="306"/>
        <v>0</v>
      </c>
      <c r="G9851" s="14">
        <v>1</v>
      </c>
      <c r="H9851" s="15" t="str">
        <f t="shared" si="307"/>
        <v>Realizar Pedido</v>
      </c>
    </row>
    <row r="9852" spans="1:8" x14ac:dyDescent="0.25">
      <c r="A9852" s="3">
        <v>7591257001481</v>
      </c>
      <c r="B9852" s="11" t="s">
        <v>9597</v>
      </c>
      <c r="C9852" s="16"/>
      <c r="D9852" s="15">
        <f>SUMIFS(Movimientos!F:F,Movimientos!B:B,Productos!A9852,Movimientos!D:D,$D$1)</f>
        <v>0</v>
      </c>
      <c r="E9852" s="14">
        <f>SUMIFS(Movimientos!F:F,Movimientos!B:B,Productos!A9852,Movimientos!D:D,$E$1)</f>
        <v>0</v>
      </c>
      <c r="F9852" s="17">
        <f t="shared" si="306"/>
        <v>0</v>
      </c>
      <c r="G9852" s="14">
        <v>1</v>
      </c>
      <c r="H9852" s="15" t="str">
        <f t="shared" si="307"/>
        <v>Realizar Pedido</v>
      </c>
    </row>
    <row r="9853" spans="1:8" x14ac:dyDescent="0.25">
      <c r="A9853" s="3">
        <v>7730698000329</v>
      </c>
      <c r="B9853" s="11" t="s">
        <v>9598</v>
      </c>
      <c r="C9853" s="16"/>
      <c r="D9853" s="15">
        <f>SUMIFS(Movimientos!F:F,Movimientos!B:B,Productos!A9853,Movimientos!D:D,$D$1)</f>
        <v>0</v>
      </c>
      <c r="E9853" s="14">
        <f>SUMIFS(Movimientos!F:F,Movimientos!B:B,Productos!A9853,Movimientos!D:D,$E$1)</f>
        <v>0</v>
      </c>
      <c r="F9853" s="17">
        <f t="shared" si="306"/>
        <v>0</v>
      </c>
      <c r="G9853" s="14">
        <v>1</v>
      </c>
      <c r="H9853" s="15" t="str">
        <f t="shared" si="307"/>
        <v>Realizar Pedido</v>
      </c>
    </row>
    <row r="9854" spans="1:8" x14ac:dyDescent="0.25">
      <c r="A9854" s="2">
        <v>7730698000312</v>
      </c>
      <c r="B9854" s="12" t="s">
        <v>9599</v>
      </c>
      <c r="C9854" s="16"/>
      <c r="D9854" s="15">
        <f>SUMIFS(Movimientos!F:F,Movimientos!B:B,Productos!A9854,Movimientos!D:D,$D$1)</f>
        <v>0</v>
      </c>
      <c r="E9854" s="14">
        <f>SUMIFS(Movimientos!F:F,Movimientos!B:B,Productos!A9854,Movimientos!D:D,$E$1)</f>
        <v>0</v>
      </c>
      <c r="F9854" s="17">
        <f t="shared" si="306"/>
        <v>0</v>
      </c>
      <c r="G9854" s="14">
        <v>1</v>
      </c>
      <c r="H9854" s="15" t="str">
        <f t="shared" si="307"/>
        <v>Realizar Pedido</v>
      </c>
    </row>
    <row r="9855" spans="1:8" x14ac:dyDescent="0.25">
      <c r="A9855" s="3">
        <v>7591585173805</v>
      </c>
      <c r="B9855" s="11" t="s">
        <v>9600</v>
      </c>
      <c r="C9855" s="16"/>
      <c r="D9855" s="15">
        <f>SUMIFS(Movimientos!F:F,Movimientos!B:B,Productos!A9855,Movimientos!D:D,$D$1)</f>
        <v>0</v>
      </c>
      <c r="E9855" s="14">
        <f>SUMIFS(Movimientos!F:F,Movimientos!B:B,Productos!A9855,Movimientos!D:D,$E$1)</f>
        <v>0</v>
      </c>
      <c r="F9855" s="17">
        <f t="shared" si="306"/>
        <v>0</v>
      </c>
      <c r="G9855" s="14">
        <v>1</v>
      </c>
      <c r="H9855" s="15" t="str">
        <f t="shared" si="307"/>
        <v>Realizar Pedido</v>
      </c>
    </row>
    <row r="9856" spans="1:8" x14ac:dyDescent="0.25">
      <c r="A9856" s="3">
        <v>7591519003710</v>
      </c>
      <c r="B9856" s="11" t="s">
        <v>9601</v>
      </c>
      <c r="C9856" s="16"/>
      <c r="D9856" s="15">
        <f>SUMIFS(Movimientos!F:F,Movimientos!B:B,Productos!A9856,Movimientos!D:D,$D$1)</f>
        <v>0</v>
      </c>
      <c r="E9856" s="14">
        <f>SUMIFS(Movimientos!F:F,Movimientos!B:B,Productos!A9856,Movimientos!D:D,$E$1)</f>
        <v>0</v>
      </c>
      <c r="F9856" s="17">
        <f t="shared" si="306"/>
        <v>0</v>
      </c>
      <c r="G9856" s="14">
        <v>1</v>
      </c>
      <c r="H9856" s="15" t="str">
        <f t="shared" si="307"/>
        <v>Realizar Pedido</v>
      </c>
    </row>
    <row r="9857" spans="1:8" x14ac:dyDescent="0.25">
      <c r="A9857" s="2">
        <v>7591955002469</v>
      </c>
      <c r="B9857" s="12" t="s">
        <v>9602</v>
      </c>
      <c r="C9857" s="16"/>
      <c r="D9857" s="15">
        <f>SUMIFS(Movimientos!F:F,Movimientos!B:B,Productos!A9857,Movimientos!D:D,$D$1)</f>
        <v>0</v>
      </c>
      <c r="E9857" s="14">
        <f>SUMIFS(Movimientos!F:F,Movimientos!B:B,Productos!A9857,Movimientos!D:D,$E$1)</f>
        <v>0</v>
      </c>
      <c r="F9857" s="17">
        <f t="shared" si="306"/>
        <v>0</v>
      </c>
      <c r="G9857" s="14">
        <v>1</v>
      </c>
      <c r="H9857" s="15" t="str">
        <f t="shared" si="307"/>
        <v>Realizar Pedido</v>
      </c>
    </row>
    <row r="9858" spans="1:8" x14ac:dyDescent="0.25">
      <c r="A9858" s="3">
        <v>7591519004939</v>
      </c>
      <c r="B9858" s="11" t="s">
        <v>9603</v>
      </c>
      <c r="C9858" s="16"/>
      <c r="D9858" s="15">
        <f>SUMIFS(Movimientos!F:F,Movimientos!B:B,Productos!A9858,Movimientos!D:D,$D$1)</f>
        <v>0</v>
      </c>
      <c r="E9858" s="14">
        <f>SUMIFS(Movimientos!F:F,Movimientos!B:B,Productos!A9858,Movimientos!D:D,$E$1)</f>
        <v>0</v>
      </c>
      <c r="F9858" s="17">
        <f t="shared" si="306"/>
        <v>0</v>
      </c>
      <c r="G9858" s="14">
        <v>1</v>
      </c>
      <c r="H9858" s="15" t="str">
        <f t="shared" si="307"/>
        <v>Realizar Pedido</v>
      </c>
    </row>
    <row r="9859" spans="1:8" x14ac:dyDescent="0.25">
      <c r="A9859" s="3">
        <v>7592616576022</v>
      </c>
      <c r="B9859" s="11" t="s">
        <v>9604</v>
      </c>
      <c r="C9859" s="16"/>
      <c r="D9859" s="15">
        <f>SUMIFS(Movimientos!F:F,Movimientos!B:B,Productos!A9859,Movimientos!D:D,$D$1)</f>
        <v>0</v>
      </c>
      <c r="E9859" s="14">
        <f>SUMIFS(Movimientos!F:F,Movimientos!B:B,Productos!A9859,Movimientos!D:D,$E$1)</f>
        <v>0</v>
      </c>
      <c r="F9859" s="17">
        <f t="shared" ref="F9859:F9922" si="308">D9859-E9859</f>
        <v>0</v>
      </c>
      <c r="G9859" s="14">
        <v>1</v>
      </c>
      <c r="H9859" s="15" t="str">
        <f t="shared" ref="H9859:H9922" si="309">IF(F9859&lt;G9859,"Realizar Pedido","")</f>
        <v>Realizar Pedido</v>
      </c>
    </row>
    <row r="9860" spans="1:8" x14ac:dyDescent="0.25">
      <c r="A9860" s="3">
        <v>7592616576039</v>
      </c>
      <c r="B9860" s="11" t="s">
        <v>9605</v>
      </c>
      <c r="C9860" s="16"/>
      <c r="D9860" s="15">
        <f>SUMIFS(Movimientos!F:F,Movimientos!B:B,Productos!A9860,Movimientos!D:D,$D$1)</f>
        <v>0</v>
      </c>
      <c r="E9860" s="14">
        <f>SUMIFS(Movimientos!F:F,Movimientos!B:B,Productos!A9860,Movimientos!D:D,$E$1)</f>
        <v>0</v>
      </c>
      <c r="F9860" s="17">
        <f t="shared" si="308"/>
        <v>0</v>
      </c>
      <c r="G9860" s="14">
        <v>1</v>
      </c>
      <c r="H9860" s="15" t="str">
        <f t="shared" si="309"/>
        <v>Realizar Pedido</v>
      </c>
    </row>
    <row r="9861" spans="1:8" x14ac:dyDescent="0.25">
      <c r="A9861" s="3">
        <v>7591136009263</v>
      </c>
      <c r="B9861" s="11" t="s">
        <v>9606</v>
      </c>
      <c r="C9861" s="16"/>
      <c r="D9861" s="15">
        <f>SUMIFS(Movimientos!F:F,Movimientos!B:B,Productos!A9861,Movimientos!D:D,$D$1)</f>
        <v>0</v>
      </c>
      <c r="E9861" s="14">
        <f>SUMIFS(Movimientos!F:F,Movimientos!B:B,Productos!A9861,Movimientos!D:D,$E$1)</f>
        <v>0</v>
      </c>
      <c r="F9861" s="17">
        <f t="shared" si="308"/>
        <v>0</v>
      </c>
      <c r="G9861" s="14">
        <v>1</v>
      </c>
      <c r="H9861" s="15" t="str">
        <f t="shared" si="309"/>
        <v>Realizar Pedido</v>
      </c>
    </row>
    <row r="9862" spans="1:8" x14ac:dyDescent="0.25">
      <c r="A9862" s="3">
        <v>7591585171535</v>
      </c>
      <c r="B9862" s="11" t="s">
        <v>9607</v>
      </c>
      <c r="C9862" s="16"/>
      <c r="D9862" s="15">
        <f>SUMIFS(Movimientos!F:F,Movimientos!B:B,Productos!A9862,Movimientos!D:D,$D$1)</f>
        <v>0</v>
      </c>
      <c r="E9862" s="14">
        <f>SUMIFS(Movimientos!F:F,Movimientos!B:B,Productos!A9862,Movimientos!D:D,$E$1)</f>
        <v>0</v>
      </c>
      <c r="F9862" s="17">
        <f t="shared" si="308"/>
        <v>0</v>
      </c>
      <c r="G9862" s="14">
        <v>1</v>
      </c>
      <c r="H9862" s="15" t="str">
        <f t="shared" si="309"/>
        <v>Realizar Pedido</v>
      </c>
    </row>
    <row r="9863" spans="1:8" x14ac:dyDescent="0.25">
      <c r="A9863" s="2">
        <v>7591585971531</v>
      </c>
      <c r="B9863" s="12" t="s">
        <v>9608</v>
      </c>
      <c r="C9863" s="16"/>
      <c r="D9863" s="15">
        <f>SUMIFS(Movimientos!F:F,Movimientos!B:B,Productos!A9863,Movimientos!D:D,$D$1)</f>
        <v>0</v>
      </c>
      <c r="E9863" s="14">
        <f>SUMIFS(Movimientos!F:F,Movimientos!B:B,Productos!A9863,Movimientos!D:D,$E$1)</f>
        <v>0</v>
      </c>
      <c r="F9863" s="17">
        <f t="shared" si="308"/>
        <v>0</v>
      </c>
      <c r="G9863" s="14">
        <v>1</v>
      </c>
      <c r="H9863" s="15" t="str">
        <f t="shared" si="309"/>
        <v>Realizar Pedido</v>
      </c>
    </row>
    <row r="9864" spans="1:8" x14ac:dyDescent="0.25">
      <c r="A9864" s="3">
        <v>7591519006353</v>
      </c>
      <c r="B9864" s="11" t="s">
        <v>9609</v>
      </c>
      <c r="C9864" s="16"/>
      <c r="D9864" s="15">
        <f>SUMIFS(Movimientos!F:F,Movimientos!B:B,Productos!A9864,Movimientos!D:D,$D$1)</f>
        <v>0</v>
      </c>
      <c r="E9864" s="14">
        <f>SUMIFS(Movimientos!F:F,Movimientos!B:B,Productos!A9864,Movimientos!D:D,$E$1)</f>
        <v>0</v>
      </c>
      <c r="F9864" s="17">
        <f t="shared" si="308"/>
        <v>0</v>
      </c>
      <c r="G9864" s="14">
        <v>1</v>
      </c>
      <c r="H9864" s="15" t="str">
        <f t="shared" si="309"/>
        <v>Realizar Pedido</v>
      </c>
    </row>
    <row r="9865" spans="1:8" x14ac:dyDescent="0.25">
      <c r="A9865" s="3">
        <v>7591136009324</v>
      </c>
      <c r="B9865" s="11" t="s">
        <v>9610</v>
      </c>
      <c r="C9865" s="16"/>
      <c r="D9865" s="15">
        <f>SUMIFS(Movimientos!F:F,Movimientos!B:B,Productos!A9865,Movimientos!D:D,$D$1)</f>
        <v>0</v>
      </c>
      <c r="E9865" s="14">
        <f>SUMIFS(Movimientos!F:F,Movimientos!B:B,Productos!A9865,Movimientos!D:D,$E$1)</f>
        <v>0</v>
      </c>
      <c r="F9865" s="17">
        <f t="shared" si="308"/>
        <v>0</v>
      </c>
      <c r="G9865" s="14">
        <v>1</v>
      </c>
      <c r="H9865" s="15" t="str">
        <f t="shared" si="309"/>
        <v>Realizar Pedido</v>
      </c>
    </row>
    <row r="9866" spans="1:8" x14ac:dyDescent="0.25">
      <c r="A9866" s="3">
        <v>7592616576251</v>
      </c>
      <c r="B9866" s="11" t="s">
        <v>9611</v>
      </c>
      <c r="C9866" s="16"/>
      <c r="D9866" s="15">
        <f>SUMIFS(Movimientos!F:F,Movimientos!B:B,Productos!A9866,Movimientos!D:D,$D$1)</f>
        <v>0</v>
      </c>
      <c r="E9866" s="14">
        <f>SUMIFS(Movimientos!F:F,Movimientos!B:B,Productos!A9866,Movimientos!D:D,$E$1)</f>
        <v>0</v>
      </c>
      <c r="F9866" s="17">
        <f t="shared" si="308"/>
        <v>0</v>
      </c>
      <c r="G9866" s="14">
        <v>1</v>
      </c>
      <c r="H9866" s="15" t="str">
        <f t="shared" si="309"/>
        <v>Realizar Pedido</v>
      </c>
    </row>
    <row r="9867" spans="1:8" x14ac:dyDescent="0.25">
      <c r="A9867" s="3">
        <v>7591585271525</v>
      </c>
      <c r="B9867" s="11" t="s">
        <v>9612</v>
      </c>
      <c r="C9867" s="16"/>
      <c r="D9867" s="15">
        <f>SUMIFS(Movimientos!F:F,Movimientos!B:B,Productos!A9867,Movimientos!D:D,$D$1)</f>
        <v>0</v>
      </c>
      <c r="E9867" s="14">
        <f>SUMIFS(Movimientos!F:F,Movimientos!B:B,Productos!A9867,Movimientos!D:D,$E$1)</f>
        <v>0</v>
      </c>
      <c r="F9867" s="17">
        <f t="shared" si="308"/>
        <v>0</v>
      </c>
      <c r="G9867" s="14">
        <v>1</v>
      </c>
      <c r="H9867" s="15" t="str">
        <f t="shared" si="309"/>
        <v>Realizar Pedido</v>
      </c>
    </row>
    <row r="9868" spans="1:8" x14ac:dyDescent="0.25">
      <c r="A9868" s="3">
        <v>7591585171528</v>
      </c>
      <c r="B9868" s="11" t="s">
        <v>9613</v>
      </c>
      <c r="C9868" s="16"/>
      <c r="D9868" s="15">
        <f>SUMIFS(Movimientos!F:F,Movimientos!B:B,Productos!A9868,Movimientos!D:D,$D$1)</f>
        <v>0</v>
      </c>
      <c r="E9868" s="14">
        <f>SUMIFS(Movimientos!F:F,Movimientos!B:B,Productos!A9868,Movimientos!D:D,$E$1)</f>
        <v>0</v>
      </c>
      <c r="F9868" s="17">
        <f t="shared" si="308"/>
        <v>0</v>
      </c>
      <c r="G9868" s="14">
        <v>1</v>
      </c>
      <c r="H9868" s="15" t="str">
        <f t="shared" si="309"/>
        <v>Realizar Pedido</v>
      </c>
    </row>
    <row r="9869" spans="1:8" x14ac:dyDescent="0.25">
      <c r="A9869" s="2">
        <v>7591585971524</v>
      </c>
      <c r="B9869" s="12" t="s">
        <v>9614</v>
      </c>
      <c r="C9869" s="16"/>
      <c r="D9869" s="15">
        <f>SUMIFS(Movimientos!F:F,Movimientos!B:B,Productos!A9869,Movimientos!D:D,$D$1)</f>
        <v>0</v>
      </c>
      <c r="E9869" s="14">
        <f>SUMIFS(Movimientos!F:F,Movimientos!B:B,Productos!A9869,Movimientos!D:D,$E$1)</f>
        <v>0</v>
      </c>
      <c r="F9869" s="17">
        <f t="shared" si="308"/>
        <v>0</v>
      </c>
      <c r="G9869" s="14">
        <v>1</v>
      </c>
      <c r="H9869" s="15" t="str">
        <f t="shared" si="309"/>
        <v>Realizar Pedido</v>
      </c>
    </row>
    <row r="9870" spans="1:8" x14ac:dyDescent="0.25">
      <c r="A9870" s="2">
        <v>7703763165117</v>
      </c>
      <c r="B9870" s="12" t="s">
        <v>9615</v>
      </c>
      <c r="C9870" s="16"/>
      <c r="D9870" s="15">
        <f>SUMIFS(Movimientos!F:F,Movimientos!B:B,Productos!A9870,Movimientos!D:D,$D$1)</f>
        <v>0</v>
      </c>
      <c r="E9870" s="14">
        <f>SUMIFS(Movimientos!F:F,Movimientos!B:B,Productos!A9870,Movimientos!D:D,$E$1)</f>
        <v>0</v>
      </c>
      <c r="F9870" s="17">
        <f t="shared" si="308"/>
        <v>0</v>
      </c>
      <c r="G9870" s="14">
        <v>1</v>
      </c>
      <c r="H9870" s="15" t="str">
        <f t="shared" si="309"/>
        <v>Realizar Pedido</v>
      </c>
    </row>
    <row r="9871" spans="1:8" x14ac:dyDescent="0.25">
      <c r="A9871" s="2">
        <v>7703763165063</v>
      </c>
      <c r="B9871" s="12" t="s">
        <v>9616</v>
      </c>
      <c r="C9871" s="16"/>
      <c r="D9871" s="15">
        <f>SUMIFS(Movimientos!F:F,Movimientos!B:B,Productos!A9871,Movimientos!D:D,$D$1)</f>
        <v>0</v>
      </c>
      <c r="E9871" s="14">
        <f>SUMIFS(Movimientos!F:F,Movimientos!B:B,Productos!A9871,Movimientos!D:D,$E$1)</f>
        <v>0</v>
      </c>
      <c r="F9871" s="17">
        <f t="shared" si="308"/>
        <v>0</v>
      </c>
      <c r="G9871" s="14">
        <v>1</v>
      </c>
      <c r="H9871" s="15" t="str">
        <f t="shared" si="309"/>
        <v>Realizar Pedido</v>
      </c>
    </row>
    <row r="9872" spans="1:8" x14ac:dyDescent="0.25">
      <c r="A9872" s="2">
        <v>7703763165124</v>
      </c>
      <c r="B9872" s="12" t="s">
        <v>9617</v>
      </c>
      <c r="C9872" s="16"/>
      <c r="D9872" s="15">
        <f>SUMIFS(Movimientos!F:F,Movimientos!B:B,Productos!A9872,Movimientos!D:D,$D$1)</f>
        <v>0</v>
      </c>
      <c r="E9872" s="14">
        <f>SUMIFS(Movimientos!F:F,Movimientos!B:B,Productos!A9872,Movimientos!D:D,$E$1)</f>
        <v>0</v>
      </c>
      <c r="F9872" s="17">
        <f t="shared" si="308"/>
        <v>0</v>
      </c>
      <c r="G9872" s="14">
        <v>1</v>
      </c>
      <c r="H9872" s="15" t="str">
        <f t="shared" si="309"/>
        <v>Realizar Pedido</v>
      </c>
    </row>
    <row r="9873" spans="1:8" x14ac:dyDescent="0.25">
      <c r="A9873" s="3">
        <v>7591519004922</v>
      </c>
      <c r="B9873" s="11" t="s">
        <v>9618</v>
      </c>
      <c r="C9873" s="16"/>
      <c r="D9873" s="15">
        <f>SUMIFS(Movimientos!F:F,Movimientos!B:B,Productos!A9873,Movimientos!D:D,$D$1)</f>
        <v>0</v>
      </c>
      <c r="E9873" s="14">
        <f>SUMIFS(Movimientos!F:F,Movimientos!B:B,Productos!A9873,Movimientos!D:D,$E$1)</f>
        <v>0</v>
      </c>
      <c r="F9873" s="17">
        <f t="shared" si="308"/>
        <v>0</v>
      </c>
      <c r="G9873" s="14">
        <v>1</v>
      </c>
      <c r="H9873" s="15" t="str">
        <f t="shared" si="309"/>
        <v>Realizar Pedido</v>
      </c>
    </row>
    <row r="9874" spans="1:8" x14ac:dyDescent="0.25">
      <c r="A9874" s="3">
        <v>7703763165056</v>
      </c>
      <c r="B9874" s="11" t="s">
        <v>9619</v>
      </c>
      <c r="C9874" s="16"/>
      <c r="D9874" s="15">
        <f>SUMIFS(Movimientos!F:F,Movimientos!B:B,Productos!A9874,Movimientos!D:D,$D$1)</f>
        <v>0</v>
      </c>
      <c r="E9874" s="14">
        <f>SUMIFS(Movimientos!F:F,Movimientos!B:B,Productos!A9874,Movimientos!D:D,$E$1)</f>
        <v>0</v>
      </c>
      <c r="F9874" s="17">
        <f t="shared" si="308"/>
        <v>0</v>
      </c>
      <c r="G9874" s="14">
        <v>1</v>
      </c>
      <c r="H9874" s="15" t="str">
        <f t="shared" si="309"/>
        <v>Realizar Pedido</v>
      </c>
    </row>
    <row r="9875" spans="1:8" x14ac:dyDescent="0.25">
      <c r="A9875" s="3">
        <v>7703763165018</v>
      </c>
      <c r="B9875" s="11" t="s">
        <v>9620</v>
      </c>
      <c r="C9875" s="16"/>
      <c r="D9875" s="15">
        <f>SUMIFS(Movimientos!F:F,Movimientos!B:B,Productos!A9875,Movimientos!D:D,$D$1)</f>
        <v>0</v>
      </c>
      <c r="E9875" s="14">
        <f>SUMIFS(Movimientos!F:F,Movimientos!B:B,Productos!A9875,Movimientos!D:D,$E$1)</f>
        <v>0</v>
      </c>
      <c r="F9875" s="17">
        <f t="shared" si="308"/>
        <v>0</v>
      </c>
      <c r="G9875" s="14">
        <v>1</v>
      </c>
      <c r="H9875" s="15" t="str">
        <f t="shared" si="309"/>
        <v>Realizar Pedido</v>
      </c>
    </row>
    <row r="9876" spans="1:8" x14ac:dyDescent="0.25">
      <c r="A9876" s="3">
        <v>7703763165025</v>
      </c>
      <c r="B9876" s="11" t="s">
        <v>9621</v>
      </c>
      <c r="C9876" s="16"/>
      <c r="D9876" s="15">
        <f>SUMIFS(Movimientos!F:F,Movimientos!B:B,Productos!A9876,Movimientos!D:D,$D$1)</f>
        <v>0</v>
      </c>
      <c r="E9876" s="14">
        <f>SUMIFS(Movimientos!F:F,Movimientos!B:B,Productos!A9876,Movimientos!D:D,$E$1)</f>
        <v>0</v>
      </c>
      <c r="F9876" s="17">
        <f t="shared" si="308"/>
        <v>0</v>
      </c>
      <c r="G9876" s="14">
        <v>1</v>
      </c>
      <c r="H9876" s="15" t="str">
        <f t="shared" si="309"/>
        <v>Realizar Pedido</v>
      </c>
    </row>
    <row r="9877" spans="1:8" x14ac:dyDescent="0.25">
      <c r="A9877" s="3">
        <v>8901148228184</v>
      </c>
      <c r="B9877" s="11" t="s">
        <v>9622</v>
      </c>
      <c r="C9877" s="16"/>
      <c r="D9877" s="15">
        <f>SUMIFS(Movimientos!F:F,Movimientos!B:B,Productos!A9877,Movimientos!D:D,$D$1)</f>
        <v>0</v>
      </c>
      <c r="E9877" s="14">
        <f>SUMIFS(Movimientos!F:F,Movimientos!B:B,Productos!A9877,Movimientos!D:D,$E$1)</f>
        <v>0</v>
      </c>
      <c r="F9877" s="17">
        <f t="shared" si="308"/>
        <v>0</v>
      </c>
      <c r="G9877" s="14">
        <v>1</v>
      </c>
      <c r="H9877" s="15" t="str">
        <f t="shared" si="309"/>
        <v>Realizar Pedido</v>
      </c>
    </row>
    <row r="9878" spans="1:8" x14ac:dyDescent="0.25">
      <c r="A9878" s="3">
        <v>8901148228177</v>
      </c>
      <c r="B9878" s="11" t="s">
        <v>9623</v>
      </c>
      <c r="C9878" s="16"/>
      <c r="D9878" s="15">
        <f>SUMIFS(Movimientos!F:F,Movimientos!B:B,Productos!A9878,Movimientos!D:D,$D$1)</f>
        <v>0</v>
      </c>
      <c r="E9878" s="14">
        <f>SUMIFS(Movimientos!F:F,Movimientos!B:B,Productos!A9878,Movimientos!D:D,$E$1)</f>
        <v>0</v>
      </c>
      <c r="F9878" s="17">
        <f t="shared" si="308"/>
        <v>0</v>
      </c>
      <c r="G9878" s="14">
        <v>1</v>
      </c>
      <c r="H9878" s="15" t="str">
        <f t="shared" si="309"/>
        <v>Realizar Pedido</v>
      </c>
    </row>
    <row r="9879" spans="1:8" x14ac:dyDescent="0.25">
      <c r="A9879" s="3">
        <v>8904134900071</v>
      </c>
      <c r="B9879" s="11" t="s">
        <v>9624</v>
      </c>
      <c r="C9879" s="16"/>
      <c r="D9879" s="15">
        <f>SUMIFS(Movimientos!F:F,Movimientos!B:B,Productos!A9879,Movimientos!D:D,$D$1)</f>
        <v>0</v>
      </c>
      <c r="E9879" s="14">
        <f>SUMIFS(Movimientos!F:F,Movimientos!B:B,Productos!A9879,Movimientos!D:D,$E$1)</f>
        <v>0</v>
      </c>
      <c r="F9879" s="17">
        <f t="shared" si="308"/>
        <v>0</v>
      </c>
      <c r="G9879" s="14">
        <v>1</v>
      </c>
      <c r="H9879" s="15" t="str">
        <f t="shared" si="309"/>
        <v>Realizar Pedido</v>
      </c>
    </row>
    <row r="9880" spans="1:8" x14ac:dyDescent="0.25">
      <c r="A9880" s="3">
        <v>8901079005403</v>
      </c>
      <c r="B9880" s="11" t="s">
        <v>9625</v>
      </c>
      <c r="C9880" s="16"/>
      <c r="D9880" s="15">
        <f>SUMIFS(Movimientos!F:F,Movimientos!B:B,Productos!A9880,Movimientos!D:D,$D$1)</f>
        <v>0</v>
      </c>
      <c r="E9880" s="14">
        <f>SUMIFS(Movimientos!F:F,Movimientos!B:B,Productos!A9880,Movimientos!D:D,$E$1)</f>
        <v>0</v>
      </c>
      <c r="F9880" s="17">
        <f t="shared" si="308"/>
        <v>0</v>
      </c>
      <c r="G9880" s="14">
        <v>1</v>
      </c>
      <c r="H9880" s="15" t="str">
        <f t="shared" si="309"/>
        <v>Realizar Pedido</v>
      </c>
    </row>
    <row r="9881" spans="1:8" x14ac:dyDescent="0.25">
      <c r="A9881" s="2">
        <v>8470000488894</v>
      </c>
      <c r="B9881" s="12" t="s">
        <v>9626</v>
      </c>
      <c r="C9881" s="16"/>
      <c r="D9881" s="15">
        <f>SUMIFS(Movimientos!F:F,Movimientos!B:B,Productos!A9881,Movimientos!D:D,$D$1)</f>
        <v>0</v>
      </c>
      <c r="E9881" s="14">
        <f>SUMIFS(Movimientos!F:F,Movimientos!B:B,Productos!A9881,Movimientos!D:D,$E$1)</f>
        <v>0</v>
      </c>
      <c r="F9881" s="17">
        <f t="shared" si="308"/>
        <v>0</v>
      </c>
      <c r="G9881" s="14">
        <v>1</v>
      </c>
      <c r="H9881" s="15" t="str">
        <f t="shared" si="309"/>
        <v>Realizar Pedido</v>
      </c>
    </row>
    <row r="9882" spans="1:8" x14ac:dyDescent="0.25">
      <c r="A9882" s="3">
        <v>8470003078931</v>
      </c>
      <c r="B9882" s="11" t="s">
        <v>9627</v>
      </c>
      <c r="C9882" s="16"/>
      <c r="D9882" s="15">
        <f>SUMIFS(Movimientos!F:F,Movimientos!B:B,Productos!A9882,Movimientos!D:D,$D$1)</f>
        <v>0</v>
      </c>
      <c r="E9882" s="14">
        <f>SUMIFS(Movimientos!F:F,Movimientos!B:B,Productos!A9882,Movimientos!D:D,$E$1)</f>
        <v>0</v>
      </c>
      <c r="F9882" s="17">
        <f t="shared" si="308"/>
        <v>0</v>
      </c>
      <c r="G9882" s="14">
        <v>1</v>
      </c>
      <c r="H9882" s="15" t="str">
        <f t="shared" si="309"/>
        <v>Realizar Pedido</v>
      </c>
    </row>
    <row r="9883" spans="1:8" x14ac:dyDescent="0.25">
      <c r="A9883" s="3">
        <v>7468999189343</v>
      </c>
      <c r="B9883" s="11" t="s">
        <v>9628</v>
      </c>
      <c r="C9883" s="16"/>
      <c r="D9883" s="15">
        <f>SUMIFS(Movimientos!F:F,Movimientos!B:B,Productos!A9883,Movimientos!D:D,$D$1)</f>
        <v>0</v>
      </c>
      <c r="E9883" s="14">
        <f>SUMIFS(Movimientos!F:F,Movimientos!B:B,Productos!A9883,Movimientos!D:D,$E$1)</f>
        <v>0</v>
      </c>
      <c r="F9883" s="17">
        <f t="shared" si="308"/>
        <v>0</v>
      </c>
      <c r="G9883" s="14">
        <v>1</v>
      </c>
      <c r="H9883" s="15" t="str">
        <f t="shared" si="309"/>
        <v>Realizar Pedido</v>
      </c>
    </row>
    <row r="9884" spans="1:8" x14ac:dyDescent="0.25">
      <c r="A9884" s="3">
        <v>7792371512321</v>
      </c>
      <c r="B9884" s="11" t="s">
        <v>9629</v>
      </c>
      <c r="C9884" s="16"/>
      <c r="D9884" s="15">
        <f>SUMIFS(Movimientos!F:F,Movimientos!B:B,Productos!A9884,Movimientos!D:D,$D$1)</f>
        <v>0</v>
      </c>
      <c r="E9884" s="14">
        <f>SUMIFS(Movimientos!F:F,Movimientos!B:B,Productos!A9884,Movimientos!D:D,$E$1)</f>
        <v>0</v>
      </c>
      <c r="F9884" s="17">
        <f t="shared" si="308"/>
        <v>0</v>
      </c>
      <c r="G9884" s="14">
        <v>1</v>
      </c>
      <c r="H9884" s="15" t="str">
        <f t="shared" si="309"/>
        <v>Realizar Pedido</v>
      </c>
    </row>
    <row r="9885" spans="1:8" x14ac:dyDescent="0.25">
      <c r="A9885" s="2">
        <v>733739104410</v>
      </c>
      <c r="B9885" s="12" t="s">
        <v>9630</v>
      </c>
      <c r="C9885" s="16"/>
      <c r="D9885" s="15">
        <f>SUMIFS(Movimientos!F:F,Movimientos!B:B,Productos!A9885,Movimientos!D:D,$D$1)</f>
        <v>0</v>
      </c>
      <c r="E9885" s="14">
        <f>SUMIFS(Movimientos!F:F,Movimientos!B:B,Productos!A9885,Movimientos!D:D,$E$1)</f>
        <v>0</v>
      </c>
      <c r="F9885" s="17">
        <f t="shared" si="308"/>
        <v>0</v>
      </c>
      <c r="G9885" s="14">
        <v>1</v>
      </c>
      <c r="H9885" s="15" t="str">
        <f t="shared" si="309"/>
        <v>Realizar Pedido</v>
      </c>
    </row>
    <row r="9886" spans="1:8" x14ac:dyDescent="0.25">
      <c r="A9886" s="2">
        <v>7669892220649</v>
      </c>
      <c r="B9886" s="12" t="s">
        <v>9631</v>
      </c>
      <c r="C9886" s="16"/>
      <c r="D9886" s="15">
        <f>SUMIFS(Movimientos!F:F,Movimientos!B:B,Productos!A9886,Movimientos!D:D,$D$1)</f>
        <v>0</v>
      </c>
      <c r="E9886" s="14">
        <f>SUMIFS(Movimientos!F:F,Movimientos!B:B,Productos!A9886,Movimientos!D:D,$E$1)</f>
        <v>0</v>
      </c>
      <c r="F9886" s="17">
        <f t="shared" si="308"/>
        <v>0</v>
      </c>
      <c r="G9886" s="14">
        <v>1</v>
      </c>
      <c r="H9886" s="15" t="str">
        <f t="shared" si="309"/>
        <v>Realizar Pedido</v>
      </c>
    </row>
    <row r="9887" spans="1:8" x14ac:dyDescent="0.25">
      <c r="A9887" s="3">
        <v>8904134905885</v>
      </c>
      <c r="B9887" s="11" t="s">
        <v>9632</v>
      </c>
      <c r="C9887" s="16"/>
      <c r="D9887" s="15">
        <f>SUMIFS(Movimientos!F:F,Movimientos!B:B,Productos!A9887,Movimientos!D:D,$D$1)</f>
        <v>0</v>
      </c>
      <c r="E9887" s="14">
        <f>SUMIFS(Movimientos!F:F,Movimientos!B:B,Productos!A9887,Movimientos!D:D,$E$1)</f>
        <v>0</v>
      </c>
      <c r="F9887" s="17">
        <f t="shared" si="308"/>
        <v>0</v>
      </c>
      <c r="G9887" s="14">
        <v>1</v>
      </c>
      <c r="H9887" s="15" t="str">
        <f t="shared" si="309"/>
        <v>Realizar Pedido</v>
      </c>
    </row>
    <row r="9888" spans="1:8" x14ac:dyDescent="0.25">
      <c r="A9888" s="3">
        <v>8904134903447</v>
      </c>
      <c r="B9888" s="11" t="s">
        <v>9633</v>
      </c>
      <c r="C9888" s="16"/>
      <c r="D9888" s="15">
        <f>SUMIFS(Movimientos!F:F,Movimientos!B:B,Productos!A9888,Movimientos!D:D,$D$1)</f>
        <v>0</v>
      </c>
      <c r="E9888" s="14">
        <f>SUMIFS(Movimientos!F:F,Movimientos!B:B,Productos!A9888,Movimientos!D:D,$E$1)</f>
        <v>0</v>
      </c>
      <c r="F9888" s="17">
        <f t="shared" si="308"/>
        <v>0</v>
      </c>
      <c r="G9888" s="14">
        <v>1</v>
      </c>
      <c r="H9888" s="15" t="str">
        <f t="shared" si="309"/>
        <v>Realizar Pedido</v>
      </c>
    </row>
    <row r="9889" spans="1:8" x14ac:dyDescent="0.25">
      <c r="A9889" s="2">
        <v>7501033952920</v>
      </c>
      <c r="B9889" s="12" t="s">
        <v>9634</v>
      </c>
      <c r="C9889" s="16"/>
      <c r="D9889" s="15">
        <f>SUMIFS(Movimientos!F:F,Movimientos!B:B,Productos!A9889,Movimientos!D:D,$D$1)</f>
        <v>0</v>
      </c>
      <c r="E9889" s="14">
        <f>SUMIFS(Movimientos!F:F,Movimientos!B:B,Productos!A9889,Movimientos!D:D,$E$1)</f>
        <v>0</v>
      </c>
      <c r="F9889" s="17">
        <f t="shared" si="308"/>
        <v>0</v>
      </c>
      <c r="G9889" s="14">
        <v>1</v>
      </c>
      <c r="H9889" s="15" t="str">
        <f t="shared" si="309"/>
        <v>Realizar Pedido</v>
      </c>
    </row>
    <row r="9890" spans="1:8" x14ac:dyDescent="0.25">
      <c r="A9890" s="3">
        <v>8427030002941</v>
      </c>
      <c r="B9890" s="11" t="s">
        <v>9635</v>
      </c>
      <c r="C9890" s="16"/>
      <c r="D9890" s="15">
        <f>SUMIFS(Movimientos!F:F,Movimientos!B:B,Productos!A9890,Movimientos!D:D,$D$1)</f>
        <v>0</v>
      </c>
      <c r="E9890" s="14">
        <f>SUMIFS(Movimientos!F:F,Movimientos!B:B,Productos!A9890,Movimientos!D:D,$E$1)</f>
        <v>0</v>
      </c>
      <c r="F9890" s="17">
        <f t="shared" si="308"/>
        <v>0</v>
      </c>
      <c r="G9890" s="14">
        <v>1</v>
      </c>
      <c r="H9890" s="15" t="str">
        <f t="shared" si="309"/>
        <v>Realizar Pedido</v>
      </c>
    </row>
    <row r="9891" spans="1:8" x14ac:dyDescent="0.25">
      <c r="A9891" s="3">
        <v>8427030002958</v>
      </c>
      <c r="B9891" s="11" t="s">
        <v>9636</v>
      </c>
      <c r="C9891" s="16"/>
      <c r="D9891" s="15">
        <f>SUMIFS(Movimientos!F:F,Movimientos!B:B,Productos!A9891,Movimientos!D:D,$D$1)</f>
        <v>0</v>
      </c>
      <c r="E9891" s="14">
        <f>SUMIFS(Movimientos!F:F,Movimientos!B:B,Productos!A9891,Movimientos!D:D,$E$1)</f>
        <v>0</v>
      </c>
      <c r="F9891" s="17">
        <f t="shared" si="308"/>
        <v>0</v>
      </c>
      <c r="G9891" s="14">
        <v>1</v>
      </c>
      <c r="H9891" s="15" t="str">
        <f t="shared" si="309"/>
        <v>Realizar Pedido</v>
      </c>
    </row>
    <row r="9892" spans="1:8" x14ac:dyDescent="0.25">
      <c r="A9892" s="3">
        <v>8427030002415</v>
      </c>
      <c r="B9892" s="11" t="s">
        <v>9637</v>
      </c>
      <c r="C9892" s="16"/>
      <c r="D9892" s="15">
        <f>SUMIFS(Movimientos!F:F,Movimientos!B:B,Productos!A9892,Movimientos!D:D,$D$1)</f>
        <v>0</v>
      </c>
      <c r="E9892" s="14">
        <f>SUMIFS(Movimientos!F:F,Movimientos!B:B,Productos!A9892,Movimientos!D:D,$E$1)</f>
        <v>0</v>
      </c>
      <c r="F9892" s="17">
        <f t="shared" si="308"/>
        <v>0</v>
      </c>
      <c r="G9892" s="14">
        <v>1</v>
      </c>
      <c r="H9892" s="15" t="str">
        <f t="shared" si="309"/>
        <v>Realizar Pedido</v>
      </c>
    </row>
    <row r="9893" spans="1:8" x14ac:dyDescent="0.25">
      <c r="A9893" s="3">
        <v>8427030002408</v>
      </c>
      <c r="B9893" s="11" t="s">
        <v>9638</v>
      </c>
      <c r="C9893" s="16"/>
      <c r="D9893" s="15">
        <f>SUMIFS(Movimientos!F:F,Movimientos!B:B,Productos!A9893,Movimientos!D:D,$D$1)</f>
        <v>0</v>
      </c>
      <c r="E9893" s="14">
        <f>SUMIFS(Movimientos!F:F,Movimientos!B:B,Productos!A9893,Movimientos!D:D,$E$1)</f>
        <v>0</v>
      </c>
      <c r="F9893" s="17">
        <f t="shared" si="308"/>
        <v>0</v>
      </c>
      <c r="G9893" s="14">
        <v>1</v>
      </c>
      <c r="H9893" s="15" t="str">
        <f t="shared" si="309"/>
        <v>Realizar Pedido</v>
      </c>
    </row>
    <row r="9894" spans="1:8" x14ac:dyDescent="0.25">
      <c r="A9894" s="3">
        <v>8710428022431</v>
      </c>
      <c r="B9894" s="11" t="s">
        <v>9639</v>
      </c>
      <c r="C9894" s="16"/>
      <c r="D9894" s="15">
        <f>SUMIFS(Movimientos!F:F,Movimientos!B:B,Productos!A9894,Movimientos!D:D,$D$1)</f>
        <v>0</v>
      </c>
      <c r="E9894" s="14">
        <f>SUMIFS(Movimientos!F:F,Movimientos!B:B,Productos!A9894,Movimientos!D:D,$E$1)</f>
        <v>0</v>
      </c>
      <c r="F9894" s="17">
        <f t="shared" si="308"/>
        <v>0</v>
      </c>
      <c r="G9894" s="14">
        <v>1</v>
      </c>
      <c r="H9894" s="15" t="str">
        <f t="shared" si="309"/>
        <v>Realizar Pedido</v>
      </c>
    </row>
    <row r="9895" spans="1:8" x14ac:dyDescent="0.25">
      <c r="A9895" s="3">
        <v>7591165850096</v>
      </c>
      <c r="B9895" s="11" t="s">
        <v>9640</v>
      </c>
      <c r="C9895" s="16"/>
      <c r="D9895" s="15">
        <f>SUMIFS(Movimientos!F:F,Movimientos!B:B,Productos!A9895,Movimientos!D:D,$D$1)</f>
        <v>0</v>
      </c>
      <c r="E9895" s="14">
        <f>SUMIFS(Movimientos!F:F,Movimientos!B:B,Productos!A9895,Movimientos!D:D,$E$1)</f>
        <v>0</v>
      </c>
      <c r="F9895" s="17">
        <f t="shared" si="308"/>
        <v>0</v>
      </c>
      <c r="G9895" s="14">
        <v>1</v>
      </c>
      <c r="H9895" s="15" t="str">
        <f t="shared" si="309"/>
        <v>Realizar Pedido</v>
      </c>
    </row>
    <row r="9896" spans="1:8" x14ac:dyDescent="0.25">
      <c r="A9896" s="3">
        <v>7591165850041</v>
      </c>
      <c r="B9896" s="11" t="s">
        <v>9641</v>
      </c>
      <c r="C9896" s="16"/>
      <c r="D9896" s="15">
        <f>SUMIFS(Movimientos!F:F,Movimientos!B:B,Productos!A9896,Movimientos!D:D,$D$1)</f>
        <v>0</v>
      </c>
      <c r="E9896" s="14">
        <f>SUMIFS(Movimientos!F:F,Movimientos!B:B,Productos!A9896,Movimientos!D:D,$E$1)</f>
        <v>0</v>
      </c>
      <c r="F9896" s="17">
        <f t="shared" si="308"/>
        <v>0</v>
      </c>
      <c r="G9896" s="14">
        <v>1</v>
      </c>
      <c r="H9896" s="15" t="str">
        <f t="shared" si="309"/>
        <v>Realizar Pedido</v>
      </c>
    </row>
    <row r="9897" spans="1:8" x14ac:dyDescent="0.25">
      <c r="A9897" s="3">
        <v>7591165850034</v>
      </c>
      <c r="B9897" s="11" t="s">
        <v>9642</v>
      </c>
      <c r="C9897" s="16"/>
      <c r="D9897" s="15">
        <f>SUMIFS(Movimientos!F:F,Movimientos!B:B,Productos!A9897,Movimientos!D:D,$D$1)</f>
        <v>0</v>
      </c>
      <c r="E9897" s="14">
        <f>SUMIFS(Movimientos!F:F,Movimientos!B:B,Productos!A9897,Movimientos!D:D,$E$1)</f>
        <v>0</v>
      </c>
      <c r="F9897" s="17">
        <f t="shared" si="308"/>
        <v>0</v>
      </c>
      <c r="G9897" s="14">
        <v>1</v>
      </c>
      <c r="H9897" s="15" t="str">
        <f t="shared" si="309"/>
        <v>Realizar Pedido</v>
      </c>
    </row>
    <row r="9898" spans="1:8" x14ac:dyDescent="0.25">
      <c r="A9898" s="3">
        <v>7591165850089</v>
      </c>
      <c r="B9898" s="11" t="s">
        <v>9643</v>
      </c>
      <c r="C9898" s="16"/>
      <c r="D9898" s="15">
        <f>SUMIFS(Movimientos!F:F,Movimientos!B:B,Productos!A9898,Movimientos!D:D,$D$1)</f>
        <v>0</v>
      </c>
      <c r="E9898" s="14">
        <f>SUMIFS(Movimientos!F:F,Movimientos!B:B,Productos!A9898,Movimientos!D:D,$E$1)</f>
        <v>0</v>
      </c>
      <c r="F9898" s="17">
        <f t="shared" si="308"/>
        <v>0</v>
      </c>
      <c r="G9898" s="14">
        <v>1</v>
      </c>
      <c r="H9898" s="15" t="str">
        <f t="shared" si="309"/>
        <v>Realizar Pedido</v>
      </c>
    </row>
    <row r="9899" spans="1:8" x14ac:dyDescent="0.25">
      <c r="A9899" s="3">
        <v>7591165850164</v>
      </c>
      <c r="B9899" s="11" t="s">
        <v>9644</v>
      </c>
      <c r="C9899" s="16"/>
      <c r="D9899" s="15">
        <f>SUMIFS(Movimientos!F:F,Movimientos!B:B,Productos!A9899,Movimientos!D:D,$D$1)</f>
        <v>0</v>
      </c>
      <c r="E9899" s="14">
        <f>SUMIFS(Movimientos!F:F,Movimientos!B:B,Productos!A9899,Movimientos!D:D,$E$1)</f>
        <v>0</v>
      </c>
      <c r="F9899" s="17">
        <f t="shared" si="308"/>
        <v>0</v>
      </c>
      <c r="G9899" s="14">
        <v>1</v>
      </c>
      <c r="H9899" s="15" t="str">
        <f t="shared" si="309"/>
        <v>Realizar Pedido</v>
      </c>
    </row>
    <row r="9900" spans="1:8" x14ac:dyDescent="0.25">
      <c r="A9900" s="3">
        <v>3596540050065</v>
      </c>
      <c r="B9900" s="11" t="s">
        <v>9645</v>
      </c>
      <c r="C9900" s="16"/>
      <c r="D9900" s="15">
        <f>SUMIFS(Movimientos!F:F,Movimientos!B:B,Productos!A9900,Movimientos!D:D,$D$1)</f>
        <v>0</v>
      </c>
      <c r="E9900" s="14">
        <f>SUMIFS(Movimientos!F:F,Movimientos!B:B,Productos!A9900,Movimientos!D:D,$E$1)</f>
        <v>0</v>
      </c>
      <c r="F9900" s="17">
        <f t="shared" si="308"/>
        <v>0</v>
      </c>
      <c r="G9900" s="14">
        <v>1</v>
      </c>
      <c r="H9900" s="15" t="str">
        <f t="shared" si="309"/>
        <v>Realizar Pedido</v>
      </c>
    </row>
    <row r="9901" spans="1:8" x14ac:dyDescent="0.25">
      <c r="A9901" s="3">
        <v>7891721028656</v>
      </c>
      <c r="B9901" s="11" t="s">
        <v>9646</v>
      </c>
      <c r="C9901" s="16"/>
      <c r="D9901" s="15">
        <f>SUMIFS(Movimientos!F:F,Movimientos!B:B,Productos!A9901,Movimientos!D:D,$D$1)</f>
        <v>0</v>
      </c>
      <c r="E9901" s="14">
        <f>SUMIFS(Movimientos!F:F,Movimientos!B:B,Productos!A9901,Movimientos!D:D,$E$1)</f>
        <v>0</v>
      </c>
      <c r="F9901" s="17">
        <f t="shared" si="308"/>
        <v>0</v>
      </c>
      <c r="G9901" s="14">
        <v>1</v>
      </c>
      <c r="H9901" s="15" t="str">
        <f t="shared" si="309"/>
        <v>Realizar Pedido</v>
      </c>
    </row>
    <row r="9902" spans="1:8" x14ac:dyDescent="0.25">
      <c r="A9902" s="3">
        <v>3596540070056</v>
      </c>
      <c r="B9902" s="11" t="s">
        <v>9647</v>
      </c>
      <c r="C9902" s="16"/>
      <c r="D9902" s="15">
        <f>SUMIFS(Movimientos!F:F,Movimientos!B:B,Productos!A9902,Movimientos!D:D,$D$1)</f>
        <v>0</v>
      </c>
      <c r="E9902" s="14">
        <f>SUMIFS(Movimientos!F:F,Movimientos!B:B,Productos!A9902,Movimientos!D:D,$E$1)</f>
        <v>0</v>
      </c>
      <c r="F9902" s="17">
        <f t="shared" si="308"/>
        <v>0</v>
      </c>
      <c r="G9902" s="14">
        <v>1</v>
      </c>
      <c r="H9902" s="15" t="str">
        <f t="shared" si="309"/>
        <v>Realizar Pedido</v>
      </c>
    </row>
    <row r="9903" spans="1:8" x14ac:dyDescent="0.25">
      <c r="A9903" s="3">
        <v>7501298246024</v>
      </c>
      <c r="B9903" s="11" t="s">
        <v>9648</v>
      </c>
      <c r="C9903" s="16"/>
      <c r="D9903" s="15">
        <f>SUMIFS(Movimientos!F:F,Movimientos!B:B,Productos!A9903,Movimientos!D:D,$D$1)</f>
        <v>0</v>
      </c>
      <c r="E9903" s="14">
        <f>SUMIFS(Movimientos!F:F,Movimientos!B:B,Productos!A9903,Movimientos!D:D,$E$1)</f>
        <v>0</v>
      </c>
      <c r="F9903" s="17">
        <f t="shared" si="308"/>
        <v>0</v>
      </c>
      <c r="G9903" s="14">
        <v>1</v>
      </c>
      <c r="H9903" s="15" t="str">
        <f t="shared" si="309"/>
        <v>Realizar Pedido</v>
      </c>
    </row>
    <row r="9904" spans="1:8" x14ac:dyDescent="0.25">
      <c r="A9904" s="3">
        <v>7501298246123</v>
      </c>
      <c r="B9904" s="11" t="s">
        <v>9649</v>
      </c>
      <c r="C9904" s="16"/>
      <c r="D9904" s="15">
        <f>SUMIFS(Movimientos!F:F,Movimientos!B:B,Productos!A9904,Movimientos!D:D,$D$1)</f>
        <v>0</v>
      </c>
      <c r="E9904" s="14">
        <f>SUMIFS(Movimientos!F:F,Movimientos!B:B,Productos!A9904,Movimientos!D:D,$E$1)</f>
        <v>0</v>
      </c>
      <c r="F9904" s="17">
        <f t="shared" si="308"/>
        <v>0</v>
      </c>
      <c r="G9904" s="14">
        <v>1</v>
      </c>
      <c r="H9904" s="15" t="str">
        <f t="shared" si="309"/>
        <v>Realizar Pedido</v>
      </c>
    </row>
    <row r="9905" spans="1:8" x14ac:dyDescent="0.25">
      <c r="A9905" s="3">
        <v>7891721028908</v>
      </c>
      <c r="B9905" s="11" t="s">
        <v>9650</v>
      </c>
      <c r="C9905" s="16"/>
      <c r="D9905" s="15">
        <f>SUMIFS(Movimientos!F:F,Movimientos!B:B,Productos!A9905,Movimientos!D:D,$D$1)</f>
        <v>0</v>
      </c>
      <c r="E9905" s="14">
        <f>SUMIFS(Movimientos!F:F,Movimientos!B:B,Productos!A9905,Movimientos!D:D,$E$1)</f>
        <v>0</v>
      </c>
      <c r="F9905" s="17">
        <f t="shared" si="308"/>
        <v>0</v>
      </c>
      <c r="G9905" s="14">
        <v>1</v>
      </c>
      <c r="H9905" s="15" t="str">
        <f t="shared" si="309"/>
        <v>Realizar Pedido</v>
      </c>
    </row>
    <row r="9906" spans="1:8" x14ac:dyDescent="0.25">
      <c r="A9906" s="3">
        <v>3596540150093</v>
      </c>
      <c r="B9906" s="11" t="s">
        <v>9651</v>
      </c>
      <c r="C9906" s="16"/>
      <c r="D9906" s="15">
        <f>SUMIFS(Movimientos!F:F,Movimientos!B:B,Productos!A9906,Movimientos!D:D,$D$1)</f>
        <v>0</v>
      </c>
      <c r="E9906" s="14">
        <f>SUMIFS(Movimientos!F:F,Movimientos!B:B,Productos!A9906,Movimientos!D:D,$E$1)</f>
        <v>0</v>
      </c>
      <c r="F9906" s="17">
        <f t="shared" si="308"/>
        <v>0</v>
      </c>
      <c r="G9906" s="14">
        <v>1</v>
      </c>
      <c r="H9906" s="15" t="str">
        <f t="shared" si="309"/>
        <v>Realizar Pedido</v>
      </c>
    </row>
    <row r="9907" spans="1:8" x14ac:dyDescent="0.25">
      <c r="A9907" s="3">
        <v>3596540130064</v>
      </c>
      <c r="B9907" s="11" t="s">
        <v>9652</v>
      </c>
      <c r="C9907" s="16"/>
      <c r="D9907" s="15">
        <f>SUMIFS(Movimientos!F:F,Movimientos!B:B,Productos!A9907,Movimientos!D:D,$D$1)</f>
        <v>0</v>
      </c>
      <c r="E9907" s="14">
        <f>SUMIFS(Movimientos!F:F,Movimientos!B:B,Productos!A9907,Movimientos!D:D,$E$1)</f>
        <v>0</v>
      </c>
      <c r="F9907" s="17">
        <f t="shared" si="308"/>
        <v>0</v>
      </c>
      <c r="G9907" s="14">
        <v>1</v>
      </c>
      <c r="H9907" s="15" t="str">
        <f t="shared" si="309"/>
        <v>Realizar Pedido</v>
      </c>
    </row>
    <row r="9908" spans="1:8" x14ac:dyDescent="0.25">
      <c r="A9908" s="3">
        <v>3596540210056</v>
      </c>
      <c r="B9908" s="11" t="s">
        <v>9653</v>
      </c>
      <c r="C9908" s="16"/>
      <c r="D9908" s="15">
        <f>SUMIFS(Movimientos!F:F,Movimientos!B:B,Productos!A9908,Movimientos!D:D,$D$1)</f>
        <v>0</v>
      </c>
      <c r="E9908" s="14">
        <f>SUMIFS(Movimientos!F:F,Movimientos!B:B,Productos!A9908,Movimientos!D:D,$E$1)</f>
        <v>0</v>
      </c>
      <c r="F9908" s="17">
        <f t="shared" si="308"/>
        <v>0</v>
      </c>
      <c r="G9908" s="14">
        <v>1</v>
      </c>
      <c r="H9908" s="15" t="str">
        <f t="shared" si="309"/>
        <v>Realizar Pedido</v>
      </c>
    </row>
    <row r="9909" spans="1:8" x14ac:dyDescent="0.25">
      <c r="A9909" s="3">
        <v>7501298211893</v>
      </c>
      <c r="B9909" s="11" t="s">
        <v>9654</v>
      </c>
      <c r="C9909" s="16"/>
      <c r="D9909" s="15">
        <f>SUMIFS(Movimientos!F:F,Movimientos!B:B,Productos!A9909,Movimientos!D:D,$D$1)</f>
        <v>0</v>
      </c>
      <c r="E9909" s="14">
        <f>SUMIFS(Movimientos!F:F,Movimientos!B:B,Productos!A9909,Movimientos!D:D,$E$1)</f>
        <v>0</v>
      </c>
      <c r="F9909" s="17">
        <f t="shared" si="308"/>
        <v>0</v>
      </c>
      <c r="G9909" s="14">
        <v>1</v>
      </c>
      <c r="H9909" s="15" t="str">
        <f t="shared" si="309"/>
        <v>Realizar Pedido</v>
      </c>
    </row>
    <row r="9910" spans="1:8" x14ac:dyDescent="0.25">
      <c r="A9910" s="3">
        <v>21292002268</v>
      </c>
      <c r="B9910" s="11" t="s">
        <v>9655</v>
      </c>
      <c r="C9910" s="16"/>
      <c r="D9910" s="15">
        <f>SUMIFS(Movimientos!F:F,Movimientos!B:B,Productos!A9910,Movimientos!D:D,$D$1)</f>
        <v>0</v>
      </c>
      <c r="E9910" s="14">
        <f>SUMIFS(Movimientos!F:F,Movimientos!B:B,Productos!A9910,Movimientos!D:D,$E$1)</f>
        <v>0</v>
      </c>
      <c r="F9910" s="17">
        <f t="shared" si="308"/>
        <v>0</v>
      </c>
      <c r="G9910" s="14">
        <v>1</v>
      </c>
      <c r="H9910" s="15" t="str">
        <f t="shared" si="309"/>
        <v>Realizar Pedido</v>
      </c>
    </row>
    <row r="9911" spans="1:8" x14ac:dyDescent="0.25">
      <c r="A9911" s="3" t="s">
        <v>9656</v>
      </c>
      <c r="B9911" s="11" t="s">
        <v>9657</v>
      </c>
      <c r="C9911" s="16"/>
      <c r="D9911" s="15">
        <f>SUMIFS(Movimientos!F:F,Movimientos!B:B,Productos!A9911,Movimientos!D:D,$D$1)</f>
        <v>0</v>
      </c>
      <c r="E9911" s="14">
        <f>SUMIFS(Movimientos!F:F,Movimientos!B:B,Productos!A9911,Movimientos!D:D,$E$1)</f>
        <v>0</v>
      </c>
      <c r="F9911" s="17">
        <f t="shared" si="308"/>
        <v>0</v>
      </c>
      <c r="G9911" s="14">
        <v>1</v>
      </c>
      <c r="H9911" s="15" t="str">
        <f t="shared" si="309"/>
        <v>Realizar Pedido</v>
      </c>
    </row>
    <row r="9912" spans="1:8" x14ac:dyDescent="0.25">
      <c r="A9912" s="3" t="s">
        <v>9658</v>
      </c>
      <c r="B9912" s="11" t="s">
        <v>9657</v>
      </c>
      <c r="C9912" s="16"/>
      <c r="D9912" s="15">
        <f>SUMIFS(Movimientos!F:F,Movimientos!B:B,Productos!A9912,Movimientos!D:D,$D$1)</f>
        <v>0</v>
      </c>
      <c r="E9912" s="14">
        <f>SUMIFS(Movimientos!F:F,Movimientos!B:B,Productos!A9912,Movimientos!D:D,$E$1)</f>
        <v>0</v>
      </c>
      <c r="F9912" s="17">
        <f t="shared" si="308"/>
        <v>0</v>
      </c>
      <c r="G9912" s="14">
        <v>1</v>
      </c>
      <c r="H9912" s="15" t="str">
        <f t="shared" si="309"/>
        <v>Realizar Pedido</v>
      </c>
    </row>
    <row r="9913" spans="1:8" x14ac:dyDescent="0.25">
      <c r="A9913" s="3">
        <v>7592637000988</v>
      </c>
      <c r="B9913" s="11" t="s">
        <v>9659</v>
      </c>
      <c r="C9913" s="16"/>
      <c r="D9913" s="15">
        <f>SUMIFS(Movimientos!F:F,Movimientos!B:B,Productos!A9913,Movimientos!D:D,$D$1)</f>
        <v>0</v>
      </c>
      <c r="E9913" s="14">
        <f>SUMIFS(Movimientos!F:F,Movimientos!B:B,Productos!A9913,Movimientos!D:D,$E$1)</f>
        <v>0</v>
      </c>
      <c r="F9913" s="17">
        <f t="shared" si="308"/>
        <v>0</v>
      </c>
      <c r="G9913" s="14">
        <v>1</v>
      </c>
      <c r="H9913" s="15" t="str">
        <f t="shared" si="309"/>
        <v>Realizar Pedido</v>
      </c>
    </row>
    <row r="9914" spans="1:8" x14ac:dyDescent="0.25">
      <c r="A9914" s="3" t="s">
        <v>9660</v>
      </c>
      <c r="B9914" s="11" t="s">
        <v>9661</v>
      </c>
      <c r="C9914" s="16"/>
      <c r="D9914" s="15">
        <f>SUMIFS(Movimientos!F:F,Movimientos!B:B,Productos!A9914,Movimientos!D:D,$D$1)</f>
        <v>0</v>
      </c>
      <c r="E9914" s="14">
        <f>SUMIFS(Movimientos!F:F,Movimientos!B:B,Productos!A9914,Movimientos!D:D,$E$1)</f>
        <v>0</v>
      </c>
      <c r="F9914" s="17">
        <f t="shared" si="308"/>
        <v>0</v>
      </c>
      <c r="G9914" s="14">
        <v>1</v>
      </c>
      <c r="H9914" s="15" t="str">
        <f t="shared" si="309"/>
        <v>Realizar Pedido</v>
      </c>
    </row>
    <row r="9915" spans="1:8" x14ac:dyDescent="0.25">
      <c r="A9915" s="3" t="s">
        <v>9662</v>
      </c>
      <c r="B9915" s="11" t="s">
        <v>9661</v>
      </c>
      <c r="C9915" s="16"/>
      <c r="D9915" s="15">
        <f>SUMIFS(Movimientos!F:F,Movimientos!B:B,Productos!A9915,Movimientos!D:D,$D$1)</f>
        <v>0</v>
      </c>
      <c r="E9915" s="14">
        <f>SUMIFS(Movimientos!F:F,Movimientos!B:B,Productos!A9915,Movimientos!D:D,$E$1)</f>
        <v>0</v>
      </c>
      <c r="F9915" s="17">
        <f t="shared" si="308"/>
        <v>0</v>
      </c>
      <c r="G9915" s="14">
        <v>1</v>
      </c>
      <c r="H9915" s="15" t="str">
        <f t="shared" si="309"/>
        <v>Realizar Pedido</v>
      </c>
    </row>
    <row r="9916" spans="1:8" x14ac:dyDescent="0.25">
      <c r="A9916" s="3">
        <v>7592215000225</v>
      </c>
      <c r="B9916" s="11" t="s">
        <v>9663</v>
      </c>
      <c r="C9916" s="16"/>
      <c r="D9916" s="15">
        <f>SUMIFS(Movimientos!F:F,Movimientos!B:B,Productos!A9916,Movimientos!D:D,$D$1)</f>
        <v>0</v>
      </c>
      <c r="E9916" s="14">
        <f>SUMIFS(Movimientos!F:F,Movimientos!B:B,Productos!A9916,Movimientos!D:D,$E$1)</f>
        <v>0</v>
      </c>
      <c r="F9916" s="17">
        <f t="shared" si="308"/>
        <v>0</v>
      </c>
      <c r="G9916" s="14">
        <v>1</v>
      </c>
      <c r="H9916" s="15" t="str">
        <f t="shared" si="309"/>
        <v>Realizar Pedido</v>
      </c>
    </row>
    <row r="9917" spans="1:8" x14ac:dyDescent="0.25">
      <c r="A9917" s="3">
        <v>7594000850428</v>
      </c>
      <c r="B9917" s="11" t="s">
        <v>9663</v>
      </c>
      <c r="C9917" s="16"/>
      <c r="D9917" s="15">
        <f>SUMIFS(Movimientos!F:F,Movimientos!B:B,Productos!A9917,Movimientos!D:D,$D$1)</f>
        <v>0</v>
      </c>
      <c r="E9917" s="14">
        <f>SUMIFS(Movimientos!F:F,Movimientos!B:B,Productos!A9917,Movimientos!D:D,$E$1)</f>
        <v>0</v>
      </c>
      <c r="F9917" s="17">
        <f t="shared" si="308"/>
        <v>0</v>
      </c>
      <c r="G9917" s="14">
        <v>1</v>
      </c>
      <c r="H9917" s="15" t="str">
        <f t="shared" si="309"/>
        <v>Realizar Pedido</v>
      </c>
    </row>
    <row r="9918" spans="1:8" x14ac:dyDescent="0.25">
      <c r="A9918" s="2">
        <v>7590027000587</v>
      </c>
      <c r="B9918" s="12" t="s">
        <v>9664</v>
      </c>
      <c r="C9918" s="16"/>
      <c r="D9918" s="15">
        <f>SUMIFS(Movimientos!F:F,Movimientos!B:B,Productos!A9918,Movimientos!D:D,$D$1)</f>
        <v>0</v>
      </c>
      <c r="E9918" s="14">
        <f>SUMIFS(Movimientos!F:F,Movimientos!B:B,Productos!A9918,Movimientos!D:D,$E$1)</f>
        <v>0</v>
      </c>
      <c r="F9918" s="17">
        <f t="shared" si="308"/>
        <v>0</v>
      </c>
      <c r="G9918" s="14">
        <v>1</v>
      </c>
      <c r="H9918" s="15" t="str">
        <f t="shared" si="309"/>
        <v>Realizar Pedido</v>
      </c>
    </row>
    <row r="9919" spans="1:8" x14ac:dyDescent="0.25">
      <c r="A9919" s="3">
        <v>807</v>
      </c>
      <c r="B9919" s="11" t="s">
        <v>9665</v>
      </c>
      <c r="C9919" s="16"/>
      <c r="D9919" s="15">
        <f>SUMIFS(Movimientos!F:F,Movimientos!B:B,Productos!A9919,Movimientos!D:D,$D$1)</f>
        <v>0</v>
      </c>
      <c r="E9919" s="14">
        <f>SUMIFS(Movimientos!F:F,Movimientos!B:B,Productos!A9919,Movimientos!D:D,$E$1)</f>
        <v>0</v>
      </c>
      <c r="F9919" s="17">
        <f t="shared" si="308"/>
        <v>0</v>
      </c>
      <c r="G9919" s="14">
        <v>1</v>
      </c>
      <c r="H9919" s="15" t="str">
        <f t="shared" si="309"/>
        <v>Realizar Pedido</v>
      </c>
    </row>
    <row r="9920" spans="1:8" x14ac:dyDescent="0.25">
      <c r="A9920" s="3">
        <v>7591402004237</v>
      </c>
      <c r="B9920" s="11" t="s">
        <v>9666</v>
      </c>
      <c r="C9920" s="16"/>
      <c r="D9920" s="15">
        <f>SUMIFS(Movimientos!F:F,Movimientos!B:B,Productos!A9920,Movimientos!D:D,$D$1)</f>
        <v>0</v>
      </c>
      <c r="E9920" s="14">
        <f>SUMIFS(Movimientos!F:F,Movimientos!B:B,Productos!A9920,Movimientos!D:D,$E$1)</f>
        <v>0</v>
      </c>
      <c r="F9920" s="17">
        <f t="shared" si="308"/>
        <v>0</v>
      </c>
      <c r="G9920" s="14">
        <v>1</v>
      </c>
      <c r="H9920" s="15" t="str">
        <f t="shared" si="309"/>
        <v>Realizar Pedido</v>
      </c>
    </row>
    <row r="9921" spans="1:8" x14ac:dyDescent="0.25">
      <c r="A9921" s="3">
        <v>36116</v>
      </c>
      <c r="B9921" s="11" t="s">
        <v>9667</v>
      </c>
      <c r="C9921" s="16"/>
      <c r="D9921" s="15">
        <f>SUMIFS(Movimientos!F:F,Movimientos!B:B,Productos!A9921,Movimientos!D:D,$D$1)</f>
        <v>0</v>
      </c>
      <c r="E9921" s="14">
        <f>SUMIFS(Movimientos!F:F,Movimientos!B:B,Productos!A9921,Movimientos!D:D,$E$1)</f>
        <v>0</v>
      </c>
      <c r="F9921" s="17">
        <f t="shared" si="308"/>
        <v>0</v>
      </c>
      <c r="G9921" s="14">
        <v>1</v>
      </c>
      <c r="H9921" s="15" t="str">
        <f t="shared" si="309"/>
        <v>Realizar Pedido</v>
      </c>
    </row>
    <row r="9922" spans="1:8" x14ac:dyDescent="0.25">
      <c r="A9922" s="3">
        <v>7593500000432</v>
      </c>
      <c r="B9922" s="11" t="s">
        <v>9668</v>
      </c>
      <c r="C9922" s="16"/>
      <c r="D9922" s="15">
        <f>SUMIFS(Movimientos!F:F,Movimientos!B:B,Productos!A9922,Movimientos!D:D,$D$1)</f>
        <v>0</v>
      </c>
      <c r="E9922" s="14">
        <f>SUMIFS(Movimientos!F:F,Movimientos!B:B,Productos!A9922,Movimientos!D:D,$E$1)</f>
        <v>0</v>
      </c>
      <c r="F9922" s="17">
        <f t="shared" si="308"/>
        <v>0</v>
      </c>
      <c r="G9922" s="14">
        <v>1</v>
      </c>
      <c r="H9922" s="15" t="str">
        <f t="shared" si="309"/>
        <v>Realizar Pedido</v>
      </c>
    </row>
    <row r="9923" spans="1:8" x14ac:dyDescent="0.25">
      <c r="A9923" s="3">
        <v>3601</v>
      </c>
      <c r="B9923" s="11" t="s">
        <v>9669</v>
      </c>
      <c r="C9923" s="16"/>
      <c r="D9923" s="15">
        <f>SUMIFS(Movimientos!F:F,Movimientos!B:B,Productos!A9923,Movimientos!D:D,$D$1)</f>
        <v>0</v>
      </c>
      <c r="E9923" s="14">
        <f>SUMIFS(Movimientos!F:F,Movimientos!B:B,Productos!A9923,Movimientos!D:D,$E$1)</f>
        <v>0</v>
      </c>
      <c r="F9923" s="17">
        <f t="shared" ref="F9923:F9986" si="310">D9923-E9923</f>
        <v>0</v>
      </c>
      <c r="G9923" s="14">
        <v>1</v>
      </c>
      <c r="H9923" s="15" t="str">
        <f t="shared" ref="H9923:H9986" si="311">IF(F9923&lt;G9923,"Realizar Pedido","")</f>
        <v>Realizar Pedido</v>
      </c>
    </row>
    <row r="9924" spans="1:8" x14ac:dyDescent="0.25">
      <c r="A9924" s="2">
        <v>78795001113</v>
      </c>
      <c r="B9924" s="12" t="s">
        <v>9670</v>
      </c>
      <c r="C9924" s="16"/>
      <c r="D9924" s="15">
        <f>SUMIFS(Movimientos!F:F,Movimientos!B:B,Productos!A9924,Movimientos!D:D,$D$1)</f>
        <v>0</v>
      </c>
      <c r="E9924" s="14">
        <f>SUMIFS(Movimientos!F:F,Movimientos!B:B,Productos!A9924,Movimientos!D:D,$E$1)</f>
        <v>0</v>
      </c>
      <c r="F9924" s="17">
        <f t="shared" si="310"/>
        <v>0</v>
      </c>
      <c r="G9924" s="14">
        <v>1</v>
      </c>
      <c r="H9924" s="15" t="str">
        <f t="shared" si="311"/>
        <v>Realizar Pedido</v>
      </c>
    </row>
    <row r="9925" spans="1:8" x14ac:dyDescent="0.25">
      <c r="A9925" s="3">
        <v>7591519003932</v>
      </c>
      <c r="B9925" s="11" t="s">
        <v>9671</v>
      </c>
      <c r="C9925" s="16"/>
      <c r="D9925" s="15">
        <f>SUMIFS(Movimientos!F:F,Movimientos!B:B,Productos!A9925,Movimientos!D:D,$D$1)</f>
        <v>0</v>
      </c>
      <c r="E9925" s="14">
        <f>SUMIFS(Movimientos!F:F,Movimientos!B:B,Productos!A9925,Movimientos!D:D,$E$1)</f>
        <v>0</v>
      </c>
      <c r="F9925" s="17">
        <f t="shared" si="310"/>
        <v>0</v>
      </c>
      <c r="G9925" s="14">
        <v>1</v>
      </c>
      <c r="H9925" s="15" t="str">
        <f t="shared" si="311"/>
        <v>Realizar Pedido</v>
      </c>
    </row>
    <row r="9926" spans="1:8" x14ac:dyDescent="0.25">
      <c r="A9926" s="3">
        <v>7591519051124</v>
      </c>
      <c r="B9926" s="11" t="s">
        <v>9672</v>
      </c>
      <c r="C9926" s="16"/>
      <c r="D9926" s="15">
        <f>SUMIFS(Movimientos!F:F,Movimientos!B:B,Productos!A9926,Movimientos!D:D,$D$1)</f>
        <v>0</v>
      </c>
      <c r="E9926" s="14">
        <f>SUMIFS(Movimientos!F:F,Movimientos!B:B,Productos!A9926,Movimientos!D:D,$E$1)</f>
        <v>0</v>
      </c>
      <c r="F9926" s="17">
        <f t="shared" si="310"/>
        <v>0</v>
      </c>
      <c r="G9926" s="14">
        <v>1</v>
      </c>
      <c r="H9926" s="15" t="str">
        <f t="shared" si="311"/>
        <v>Realizar Pedido</v>
      </c>
    </row>
    <row r="9927" spans="1:8" x14ac:dyDescent="0.25">
      <c r="A9927" s="3">
        <v>7595578001045</v>
      </c>
      <c r="B9927" s="11" t="s">
        <v>9673</v>
      </c>
      <c r="C9927" s="16"/>
      <c r="D9927" s="15">
        <f>SUMIFS(Movimientos!F:F,Movimientos!B:B,Productos!A9927,Movimientos!D:D,$D$1)</f>
        <v>0</v>
      </c>
      <c r="E9927" s="14">
        <f>SUMIFS(Movimientos!F:F,Movimientos!B:B,Productos!A9927,Movimientos!D:D,$E$1)</f>
        <v>0</v>
      </c>
      <c r="F9927" s="17">
        <f t="shared" si="310"/>
        <v>0</v>
      </c>
      <c r="G9927" s="14">
        <v>1</v>
      </c>
      <c r="H9927" s="15" t="str">
        <f t="shared" si="311"/>
        <v>Realizar Pedido</v>
      </c>
    </row>
    <row r="9928" spans="1:8" x14ac:dyDescent="0.25">
      <c r="A9928" s="3">
        <v>755244014435</v>
      </c>
      <c r="B9928" s="11" t="s">
        <v>9674</v>
      </c>
      <c r="C9928" s="16"/>
      <c r="D9928" s="15">
        <f>SUMIFS(Movimientos!F:F,Movimientos!B:B,Productos!A9928,Movimientos!D:D,$D$1)</f>
        <v>0</v>
      </c>
      <c r="E9928" s="14">
        <f>SUMIFS(Movimientos!F:F,Movimientos!B:B,Productos!A9928,Movimientos!D:D,$E$1)</f>
        <v>0</v>
      </c>
      <c r="F9928" s="17">
        <f t="shared" si="310"/>
        <v>0</v>
      </c>
      <c r="G9928" s="14">
        <v>1</v>
      </c>
      <c r="H9928" s="15" t="str">
        <f t="shared" si="311"/>
        <v>Realizar Pedido</v>
      </c>
    </row>
    <row r="9929" spans="1:8" x14ac:dyDescent="0.25">
      <c r="A9929" s="3">
        <v>4521875222367</v>
      </c>
      <c r="B9929" s="11" t="s">
        <v>9675</v>
      </c>
      <c r="C9929" s="16"/>
      <c r="D9929" s="15">
        <f>SUMIFS(Movimientos!F:F,Movimientos!B:B,Productos!A9929,Movimientos!D:D,$D$1)</f>
        <v>0</v>
      </c>
      <c r="E9929" s="14">
        <f>SUMIFS(Movimientos!F:F,Movimientos!B:B,Productos!A9929,Movimientos!D:D,$E$1)</f>
        <v>0</v>
      </c>
      <c r="F9929" s="17">
        <f t="shared" si="310"/>
        <v>0</v>
      </c>
      <c r="G9929" s="14">
        <v>1</v>
      </c>
      <c r="H9929" s="15" t="str">
        <f t="shared" si="311"/>
        <v>Realizar Pedido</v>
      </c>
    </row>
    <row r="9930" spans="1:8" x14ac:dyDescent="0.25">
      <c r="A9930" s="3">
        <v>646824142061</v>
      </c>
      <c r="B9930" s="11" t="s">
        <v>9676</v>
      </c>
      <c r="C9930" s="16"/>
      <c r="D9930" s="15">
        <f>SUMIFS(Movimientos!F:F,Movimientos!B:B,Productos!A9930,Movimientos!D:D,$D$1)</f>
        <v>0</v>
      </c>
      <c r="E9930" s="14">
        <f>SUMIFS(Movimientos!F:F,Movimientos!B:B,Productos!A9930,Movimientos!D:D,$E$1)</f>
        <v>0</v>
      </c>
      <c r="F9930" s="17">
        <f t="shared" si="310"/>
        <v>0</v>
      </c>
      <c r="G9930" s="14">
        <v>1</v>
      </c>
      <c r="H9930" s="15" t="str">
        <f t="shared" si="311"/>
        <v>Realizar Pedido</v>
      </c>
    </row>
    <row r="9931" spans="1:8" x14ac:dyDescent="0.25">
      <c r="A9931" s="2">
        <v>48107046316</v>
      </c>
      <c r="B9931" s="12" t="s">
        <v>9677</v>
      </c>
      <c r="C9931" s="16"/>
      <c r="D9931" s="15">
        <f>SUMIFS(Movimientos!F:F,Movimientos!B:B,Productos!A9931,Movimientos!D:D,$D$1)</f>
        <v>0</v>
      </c>
      <c r="E9931" s="14">
        <f>SUMIFS(Movimientos!F:F,Movimientos!B:B,Productos!A9931,Movimientos!D:D,$E$1)</f>
        <v>0</v>
      </c>
      <c r="F9931" s="17">
        <f t="shared" si="310"/>
        <v>0</v>
      </c>
      <c r="G9931" s="14">
        <v>1</v>
      </c>
      <c r="H9931" s="15" t="str">
        <f t="shared" si="311"/>
        <v>Realizar Pedido</v>
      </c>
    </row>
    <row r="9932" spans="1:8" x14ac:dyDescent="0.25">
      <c r="A9932" s="3">
        <v>755244014220</v>
      </c>
      <c r="B9932" s="11" t="s">
        <v>9678</v>
      </c>
      <c r="C9932" s="16"/>
      <c r="D9932" s="15">
        <f>SUMIFS(Movimientos!F:F,Movimientos!B:B,Productos!A9932,Movimientos!D:D,$D$1)</f>
        <v>0</v>
      </c>
      <c r="E9932" s="14">
        <f>SUMIFS(Movimientos!F:F,Movimientos!B:B,Productos!A9932,Movimientos!D:D,$E$1)</f>
        <v>0</v>
      </c>
      <c r="F9932" s="17">
        <f t="shared" si="310"/>
        <v>0</v>
      </c>
      <c r="G9932" s="14">
        <v>1</v>
      </c>
      <c r="H9932" s="15" t="str">
        <f t="shared" si="311"/>
        <v>Realizar Pedido</v>
      </c>
    </row>
    <row r="9933" spans="1:8" x14ac:dyDescent="0.25">
      <c r="A9933" s="2">
        <v>87859100136</v>
      </c>
      <c r="B9933" s="12" t="s">
        <v>9679</v>
      </c>
      <c r="C9933" s="16"/>
      <c r="D9933" s="15">
        <f>SUMIFS(Movimientos!F:F,Movimientos!B:B,Productos!A9933,Movimientos!D:D,$D$1)</f>
        <v>0</v>
      </c>
      <c r="E9933" s="14">
        <f>SUMIFS(Movimientos!F:F,Movimientos!B:B,Productos!A9933,Movimientos!D:D,$E$1)</f>
        <v>0</v>
      </c>
      <c r="F9933" s="17">
        <f t="shared" si="310"/>
        <v>0</v>
      </c>
      <c r="G9933" s="14">
        <v>1</v>
      </c>
      <c r="H9933" s="15" t="str">
        <f t="shared" si="311"/>
        <v>Realizar Pedido</v>
      </c>
    </row>
    <row r="9934" spans="1:8" x14ac:dyDescent="0.25">
      <c r="A9934" s="3">
        <v>755244014213</v>
      </c>
      <c r="B9934" s="11" t="s">
        <v>9680</v>
      </c>
      <c r="C9934" s="16"/>
      <c r="D9934" s="15">
        <f>SUMIFS(Movimientos!F:F,Movimientos!B:B,Productos!A9934,Movimientos!D:D,$D$1)</f>
        <v>0</v>
      </c>
      <c r="E9934" s="14">
        <f>SUMIFS(Movimientos!F:F,Movimientos!B:B,Productos!A9934,Movimientos!D:D,$E$1)</f>
        <v>0</v>
      </c>
      <c r="F9934" s="17">
        <f t="shared" si="310"/>
        <v>0</v>
      </c>
      <c r="G9934" s="14">
        <v>1</v>
      </c>
      <c r="H9934" s="15" t="str">
        <f t="shared" si="311"/>
        <v>Realizar Pedido</v>
      </c>
    </row>
    <row r="9935" spans="1:8" x14ac:dyDescent="0.25">
      <c r="A9935" s="3">
        <v>2509197857913</v>
      </c>
      <c r="B9935" s="11" t="s">
        <v>9681</v>
      </c>
      <c r="C9935" s="16"/>
      <c r="D9935" s="15">
        <f>SUMIFS(Movimientos!F:F,Movimientos!B:B,Productos!A9935,Movimientos!D:D,$D$1)</f>
        <v>0</v>
      </c>
      <c r="E9935" s="14">
        <f>SUMIFS(Movimientos!F:F,Movimientos!B:B,Productos!A9935,Movimientos!D:D,$E$1)</f>
        <v>0</v>
      </c>
      <c r="F9935" s="17">
        <f t="shared" si="310"/>
        <v>0</v>
      </c>
      <c r="G9935" s="14">
        <v>1</v>
      </c>
      <c r="H9935" s="15" t="str">
        <f t="shared" si="311"/>
        <v>Realizar Pedido</v>
      </c>
    </row>
    <row r="9936" spans="1:8" x14ac:dyDescent="0.25">
      <c r="A9936" s="2">
        <v>73373910457</v>
      </c>
      <c r="B9936" s="12" t="s">
        <v>9682</v>
      </c>
      <c r="C9936" s="16"/>
      <c r="D9936" s="15">
        <f>SUMIFS(Movimientos!F:F,Movimientos!B:B,Productos!A9936,Movimientos!D:D,$D$1)</f>
        <v>0</v>
      </c>
      <c r="E9936" s="14">
        <f>SUMIFS(Movimientos!F:F,Movimientos!B:B,Productos!A9936,Movimientos!D:D,$E$1)</f>
        <v>0</v>
      </c>
      <c r="F9936" s="17">
        <f t="shared" si="310"/>
        <v>0</v>
      </c>
      <c r="G9936" s="14">
        <v>1</v>
      </c>
      <c r="H9936" s="15" t="str">
        <f t="shared" si="311"/>
        <v>Realizar Pedido</v>
      </c>
    </row>
    <row r="9937" spans="1:8" x14ac:dyDescent="0.25">
      <c r="A9937" s="3">
        <v>733739104571</v>
      </c>
      <c r="B9937" s="11" t="s">
        <v>9683</v>
      </c>
      <c r="C9937" s="16"/>
      <c r="D9937" s="15">
        <f>SUMIFS(Movimientos!F:F,Movimientos!B:B,Productos!A9937,Movimientos!D:D,$D$1)</f>
        <v>0</v>
      </c>
      <c r="E9937" s="14">
        <f>SUMIFS(Movimientos!F:F,Movimientos!B:B,Productos!A9937,Movimientos!D:D,$E$1)</f>
        <v>0</v>
      </c>
      <c r="F9937" s="17">
        <f t="shared" si="310"/>
        <v>0</v>
      </c>
      <c r="G9937" s="14">
        <v>1</v>
      </c>
      <c r="H9937" s="15" t="str">
        <f t="shared" si="311"/>
        <v>Realizar Pedido</v>
      </c>
    </row>
    <row r="9938" spans="1:8" x14ac:dyDescent="0.25">
      <c r="A9938" s="3">
        <v>733739105035</v>
      </c>
      <c r="B9938" s="11" t="s">
        <v>9684</v>
      </c>
      <c r="C9938" s="16"/>
      <c r="D9938" s="15">
        <f>SUMIFS(Movimientos!F:F,Movimientos!B:B,Productos!A9938,Movimientos!D:D,$D$1)</f>
        <v>0</v>
      </c>
      <c r="E9938" s="14">
        <f>SUMIFS(Movimientos!F:F,Movimientos!B:B,Productos!A9938,Movimientos!D:D,$E$1)</f>
        <v>0</v>
      </c>
      <c r="F9938" s="17">
        <f t="shared" si="310"/>
        <v>0</v>
      </c>
      <c r="G9938" s="14">
        <v>1</v>
      </c>
      <c r="H9938" s="15" t="str">
        <f t="shared" si="311"/>
        <v>Realizar Pedido</v>
      </c>
    </row>
    <row r="9939" spans="1:8" x14ac:dyDescent="0.25">
      <c r="A9939" s="3">
        <v>608786001169</v>
      </c>
      <c r="B9939" s="11" t="s">
        <v>9685</v>
      </c>
      <c r="C9939" s="16"/>
      <c r="D9939" s="15">
        <f>SUMIFS(Movimientos!F:F,Movimientos!B:B,Productos!A9939,Movimientos!D:D,$D$1)</f>
        <v>0</v>
      </c>
      <c r="E9939" s="14">
        <f>SUMIFS(Movimientos!F:F,Movimientos!B:B,Productos!A9939,Movimientos!D:D,$E$1)</f>
        <v>0</v>
      </c>
      <c r="F9939" s="17">
        <f t="shared" si="310"/>
        <v>0</v>
      </c>
      <c r="G9939" s="14">
        <v>1</v>
      </c>
      <c r="H9939" s="15" t="str">
        <f t="shared" si="311"/>
        <v>Realizar Pedido</v>
      </c>
    </row>
    <row r="9940" spans="1:8" x14ac:dyDescent="0.25">
      <c r="A9940" s="3">
        <v>646824168030</v>
      </c>
      <c r="B9940" s="11" t="s">
        <v>9686</v>
      </c>
      <c r="C9940" s="16"/>
      <c r="D9940" s="15">
        <f>SUMIFS(Movimientos!F:F,Movimientos!B:B,Productos!A9940,Movimientos!D:D,$D$1)</f>
        <v>0</v>
      </c>
      <c r="E9940" s="14">
        <f>SUMIFS(Movimientos!F:F,Movimientos!B:B,Productos!A9940,Movimientos!D:D,$E$1)</f>
        <v>0</v>
      </c>
      <c r="F9940" s="17">
        <f t="shared" si="310"/>
        <v>0</v>
      </c>
      <c r="G9940" s="14">
        <v>1</v>
      </c>
      <c r="H9940" s="15" t="str">
        <f t="shared" si="311"/>
        <v>Realizar Pedido</v>
      </c>
    </row>
    <row r="9941" spans="1:8" x14ac:dyDescent="0.25">
      <c r="A9941" s="3">
        <v>7501298211879</v>
      </c>
      <c r="B9941" s="11" t="s">
        <v>9687</v>
      </c>
      <c r="C9941" s="16"/>
      <c r="D9941" s="15">
        <f>SUMIFS(Movimientos!F:F,Movimientos!B:B,Productos!A9941,Movimientos!D:D,$D$1)</f>
        <v>0</v>
      </c>
      <c r="E9941" s="14">
        <f>SUMIFS(Movimientos!F:F,Movimientos!B:B,Productos!A9941,Movimientos!D:D,$E$1)</f>
        <v>0</v>
      </c>
      <c r="F9941" s="17">
        <f t="shared" si="310"/>
        <v>0</v>
      </c>
      <c r="G9941" s="14">
        <v>1</v>
      </c>
      <c r="H9941" s="15" t="str">
        <f t="shared" si="311"/>
        <v>Realizar Pedido</v>
      </c>
    </row>
    <row r="9942" spans="1:8" x14ac:dyDescent="0.25">
      <c r="A9942" s="3">
        <v>7501298201856</v>
      </c>
      <c r="B9942" s="11" t="s">
        <v>9688</v>
      </c>
      <c r="C9942" s="16"/>
      <c r="D9942" s="15">
        <f>SUMIFS(Movimientos!F:F,Movimientos!B:B,Productos!A9942,Movimientos!D:D,$D$1)</f>
        <v>0</v>
      </c>
      <c r="E9942" s="14">
        <f>SUMIFS(Movimientos!F:F,Movimientos!B:B,Productos!A9942,Movimientos!D:D,$E$1)</f>
        <v>0</v>
      </c>
      <c r="F9942" s="17">
        <f t="shared" si="310"/>
        <v>0</v>
      </c>
      <c r="G9942" s="14">
        <v>1</v>
      </c>
      <c r="H9942" s="15" t="str">
        <f t="shared" si="311"/>
        <v>Realizar Pedido</v>
      </c>
    </row>
    <row r="9943" spans="1:8" x14ac:dyDescent="0.25">
      <c r="A9943" s="3">
        <v>8901117071544</v>
      </c>
      <c r="B9943" s="11" t="s">
        <v>9689</v>
      </c>
      <c r="C9943" s="16"/>
      <c r="D9943" s="15">
        <f>SUMIFS(Movimientos!F:F,Movimientos!B:B,Productos!A9943,Movimientos!D:D,$D$1)</f>
        <v>0</v>
      </c>
      <c r="E9943" s="14">
        <f>SUMIFS(Movimientos!F:F,Movimientos!B:B,Productos!A9943,Movimientos!D:D,$E$1)</f>
        <v>0</v>
      </c>
      <c r="F9943" s="17">
        <f t="shared" si="310"/>
        <v>0</v>
      </c>
      <c r="G9943" s="14">
        <v>1</v>
      </c>
      <c r="H9943" s="15" t="str">
        <f t="shared" si="311"/>
        <v>Realizar Pedido</v>
      </c>
    </row>
    <row r="9944" spans="1:8" x14ac:dyDescent="0.25">
      <c r="A9944" s="3">
        <v>8901117071537</v>
      </c>
      <c r="B9944" s="11" t="s">
        <v>9690</v>
      </c>
      <c r="C9944" s="16"/>
      <c r="D9944" s="15">
        <f>SUMIFS(Movimientos!F:F,Movimientos!B:B,Productos!A9944,Movimientos!D:D,$D$1)</f>
        <v>0</v>
      </c>
      <c r="E9944" s="14">
        <f>SUMIFS(Movimientos!F:F,Movimientos!B:B,Productos!A9944,Movimientos!D:D,$E$1)</f>
        <v>0</v>
      </c>
      <c r="F9944" s="17">
        <f t="shared" si="310"/>
        <v>0</v>
      </c>
      <c r="G9944" s="14">
        <v>1</v>
      </c>
      <c r="H9944" s="15" t="str">
        <f t="shared" si="311"/>
        <v>Realizar Pedido</v>
      </c>
    </row>
    <row r="9945" spans="1:8" x14ac:dyDescent="0.25">
      <c r="A9945" s="3">
        <v>7591206001593</v>
      </c>
      <c r="B9945" s="11" t="s">
        <v>9691</v>
      </c>
      <c r="C9945" s="16"/>
      <c r="D9945" s="15">
        <f>SUMIFS(Movimientos!F:F,Movimientos!B:B,Productos!A9945,Movimientos!D:D,$D$1)</f>
        <v>0</v>
      </c>
      <c r="E9945" s="14">
        <f>SUMIFS(Movimientos!F:F,Movimientos!B:B,Productos!A9945,Movimientos!D:D,$E$1)</f>
        <v>0</v>
      </c>
      <c r="F9945" s="17">
        <f t="shared" si="310"/>
        <v>0</v>
      </c>
      <c r="G9945" s="14">
        <v>1</v>
      </c>
      <c r="H9945" s="15" t="str">
        <f t="shared" si="311"/>
        <v>Realizar Pedido</v>
      </c>
    </row>
    <row r="9946" spans="1:8" x14ac:dyDescent="0.25">
      <c r="A9946" s="2">
        <v>7591206001616</v>
      </c>
      <c r="B9946" s="12" t="s">
        <v>9692</v>
      </c>
      <c r="C9946" s="16"/>
      <c r="D9946" s="15">
        <f>SUMIFS(Movimientos!F:F,Movimientos!B:B,Productos!A9946,Movimientos!D:D,$D$1)</f>
        <v>0</v>
      </c>
      <c r="E9946" s="14">
        <f>SUMIFS(Movimientos!F:F,Movimientos!B:B,Productos!A9946,Movimientos!D:D,$E$1)</f>
        <v>0</v>
      </c>
      <c r="F9946" s="17">
        <f t="shared" si="310"/>
        <v>0</v>
      </c>
      <c r="G9946" s="14">
        <v>1</v>
      </c>
      <c r="H9946" s="15" t="str">
        <f t="shared" si="311"/>
        <v>Realizar Pedido</v>
      </c>
    </row>
    <row r="9947" spans="1:8" x14ac:dyDescent="0.25">
      <c r="A9947" s="3" t="s">
        <v>9693</v>
      </c>
      <c r="B9947" s="11" t="s">
        <v>9694</v>
      </c>
      <c r="C9947" s="16"/>
      <c r="D9947" s="15">
        <f>SUMIFS(Movimientos!F:F,Movimientos!B:B,Productos!A9947,Movimientos!D:D,$D$1)</f>
        <v>0</v>
      </c>
      <c r="E9947" s="14">
        <f>SUMIFS(Movimientos!F:F,Movimientos!B:B,Productos!A9947,Movimientos!D:D,$E$1)</f>
        <v>0</v>
      </c>
      <c r="F9947" s="17">
        <f t="shared" si="310"/>
        <v>0</v>
      </c>
      <c r="G9947" s="14">
        <v>1</v>
      </c>
      <c r="H9947" s="15" t="str">
        <f t="shared" si="311"/>
        <v>Realizar Pedido</v>
      </c>
    </row>
    <row r="9948" spans="1:8" x14ac:dyDescent="0.25">
      <c r="A9948" s="3">
        <v>7591585310835</v>
      </c>
      <c r="B9948" s="11" t="s">
        <v>9695</v>
      </c>
      <c r="C9948" s="16"/>
      <c r="D9948" s="15">
        <f>SUMIFS(Movimientos!F:F,Movimientos!B:B,Productos!A9948,Movimientos!D:D,$D$1)</f>
        <v>0</v>
      </c>
      <c r="E9948" s="14">
        <f>SUMIFS(Movimientos!F:F,Movimientos!B:B,Productos!A9948,Movimientos!D:D,$E$1)</f>
        <v>0</v>
      </c>
      <c r="F9948" s="17">
        <f t="shared" si="310"/>
        <v>0</v>
      </c>
      <c r="G9948" s="14">
        <v>1</v>
      </c>
      <c r="H9948" s="15" t="str">
        <f t="shared" si="311"/>
        <v>Realizar Pedido</v>
      </c>
    </row>
    <row r="9949" spans="1:8" x14ac:dyDescent="0.25">
      <c r="A9949" s="3">
        <v>612197711104</v>
      </c>
      <c r="B9949" s="11" t="s">
        <v>9696</v>
      </c>
      <c r="C9949" s="16"/>
      <c r="D9949" s="15">
        <f>SUMIFS(Movimientos!F:F,Movimientos!B:B,Productos!A9949,Movimientos!D:D,$D$1)</f>
        <v>0</v>
      </c>
      <c r="E9949" s="14">
        <f>SUMIFS(Movimientos!F:F,Movimientos!B:B,Productos!A9949,Movimientos!D:D,$E$1)</f>
        <v>0</v>
      </c>
      <c r="F9949" s="17">
        <f t="shared" si="310"/>
        <v>0</v>
      </c>
      <c r="G9949" s="14">
        <v>1</v>
      </c>
      <c r="H9949" s="15" t="str">
        <f t="shared" si="311"/>
        <v>Realizar Pedido</v>
      </c>
    </row>
    <row r="9950" spans="1:8" x14ac:dyDescent="0.25">
      <c r="A9950" s="3">
        <v>612197700221</v>
      </c>
      <c r="B9950" s="11" t="s">
        <v>9697</v>
      </c>
      <c r="C9950" s="16"/>
      <c r="D9950" s="15">
        <f>SUMIFS(Movimientos!F:F,Movimientos!B:B,Productos!A9950,Movimientos!D:D,$D$1)</f>
        <v>0</v>
      </c>
      <c r="E9950" s="14">
        <f>SUMIFS(Movimientos!F:F,Movimientos!B:B,Productos!A9950,Movimientos!D:D,$E$1)</f>
        <v>0</v>
      </c>
      <c r="F9950" s="17">
        <f t="shared" si="310"/>
        <v>0</v>
      </c>
      <c r="G9950" s="14">
        <v>1</v>
      </c>
      <c r="H9950" s="15" t="str">
        <f t="shared" si="311"/>
        <v>Realizar Pedido</v>
      </c>
    </row>
    <row r="9951" spans="1:8" x14ac:dyDescent="0.25">
      <c r="A9951" s="3">
        <v>612197700108</v>
      </c>
      <c r="B9951" s="11" t="s">
        <v>9698</v>
      </c>
      <c r="C9951" s="16"/>
      <c r="D9951" s="15">
        <f>SUMIFS(Movimientos!F:F,Movimientos!B:B,Productos!A9951,Movimientos!D:D,$D$1)</f>
        <v>0</v>
      </c>
      <c r="E9951" s="14">
        <f>SUMIFS(Movimientos!F:F,Movimientos!B:B,Productos!A9951,Movimientos!D:D,$E$1)</f>
        <v>0</v>
      </c>
      <c r="F9951" s="17">
        <f t="shared" si="310"/>
        <v>0</v>
      </c>
      <c r="G9951" s="14">
        <v>1</v>
      </c>
      <c r="H9951" s="15" t="str">
        <f t="shared" si="311"/>
        <v>Realizar Pedido</v>
      </c>
    </row>
    <row r="9952" spans="1:8" x14ac:dyDescent="0.25">
      <c r="A9952" s="3">
        <v>61219770022</v>
      </c>
      <c r="B9952" s="11" t="s">
        <v>9699</v>
      </c>
      <c r="C9952" s="16"/>
      <c r="D9952" s="15">
        <f>SUMIFS(Movimientos!F:F,Movimientos!B:B,Productos!A9952,Movimientos!D:D,$D$1)</f>
        <v>0</v>
      </c>
      <c r="E9952" s="14">
        <f>SUMIFS(Movimientos!F:F,Movimientos!B:B,Productos!A9952,Movimientos!D:D,$E$1)</f>
        <v>0</v>
      </c>
      <c r="F9952" s="17">
        <f t="shared" si="310"/>
        <v>0</v>
      </c>
      <c r="G9952" s="14">
        <v>1</v>
      </c>
      <c r="H9952" s="15" t="str">
        <f t="shared" si="311"/>
        <v>Realizar Pedido</v>
      </c>
    </row>
    <row r="9953" spans="1:8" x14ac:dyDescent="0.25">
      <c r="A9953" s="3">
        <v>612197744447</v>
      </c>
      <c r="B9953" s="11" t="s">
        <v>9700</v>
      </c>
      <c r="C9953" s="16"/>
      <c r="D9953" s="15">
        <f>SUMIFS(Movimientos!F:F,Movimientos!B:B,Productos!A9953,Movimientos!D:D,$D$1)</f>
        <v>0</v>
      </c>
      <c r="E9953" s="14">
        <f>SUMIFS(Movimientos!F:F,Movimientos!B:B,Productos!A9953,Movimientos!D:D,$E$1)</f>
        <v>0</v>
      </c>
      <c r="F9953" s="17">
        <f t="shared" si="310"/>
        <v>0</v>
      </c>
      <c r="G9953" s="14">
        <v>1</v>
      </c>
      <c r="H9953" s="15" t="str">
        <f t="shared" si="311"/>
        <v>Realizar Pedido</v>
      </c>
    </row>
    <row r="9954" spans="1:8" x14ac:dyDescent="0.25">
      <c r="A9954" s="3">
        <v>7593474000032</v>
      </c>
      <c r="B9954" s="11" t="s">
        <v>9701</v>
      </c>
      <c r="C9954" s="16"/>
      <c r="D9954" s="15">
        <f>SUMIFS(Movimientos!F:F,Movimientos!B:B,Productos!A9954,Movimientos!D:D,$D$1)</f>
        <v>0</v>
      </c>
      <c r="E9954" s="14">
        <f>SUMIFS(Movimientos!F:F,Movimientos!B:B,Productos!A9954,Movimientos!D:D,$E$1)</f>
        <v>0</v>
      </c>
      <c r="F9954" s="17">
        <f t="shared" si="310"/>
        <v>0</v>
      </c>
      <c r="G9954" s="14">
        <v>1</v>
      </c>
      <c r="H9954" s="15" t="str">
        <f t="shared" si="311"/>
        <v>Realizar Pedido</v>
      </c>
    </row>
    <row r="9955" spans="1:8" x14ac:dyDescent="0.25">
      <c r="A9955" s="3">
        <v>7593474000056</v>
      </c>
      <c r="B9955" s="11" t="s">
        <v>9702</v>
      </c>
      <c r="C9955" s="16"/>
      <c r="D9955" s="15">
        <f>SUMIFS(Movimientos!F:F,Movimientos!B:B,Productos!A9955,Movimientos!D:D,$D$1)</f>
        <v>0</v>
      </c>
      <c r="E9955" s="14">
        <f>SUMIFS(Movimientos!F:F,Movimientos!B:B,Productos!A9955,Movimientos!D:D,$E$1)</f>
        <v>0</v>
      </c>
      <c r="F9955" s="17">
        <f t="shared" si="310"/>
        <v>0</v>
      </c>
      <c r="G9955" s="14">
        <v>1</v>
      </c>
      <c r="H9955" s="15" t="str">
        <f t="shared" si="311"/>
        <v>Realizar Pedido</v>
      </c>
    </row>
    <row r="9956" spans="1:8" x14ac:dyDescent="0.25">
      <c r="A9956" s="3">
        <v>7593474000063</v>
      </c>
      <c r="B9956" s="11" t="s">
        <v>9703</v>
      </c>
      <c r="C9956" s="16"/>
      <c r="D9956" s="15">
        <f>SUMIFS(Movimientos!F:F,Movimientos!B:B,Productos!A9956,Movimientos!D:D,$D$1)</f>
        <v>0</v>
      </c>
      <c r="E9956" s="14">
        <f>SUMIFS(Movimientos!F:F,Movimientos!B:B,Productos!A9956,Movimientos!D:D,$E$1)</f>
        <v>0</v>
      </c>
      <c r="F9956" s="17">
        <f t="shared" si="310"/>
        <v>0</v>
      </c>
      <c r="G9956" s="14">
        <v>1</v>
      </c>
      <c r="H9956" s="15" t="str">
        <f t="shared" si="311"/>
        <v>Realizar Pedido</v>
      </c>
    </row>
    <row r="9957" spans="1:8" x14ac:dyDescent="0.25">
      <c r="A9957" s="3">
        <v>7592637002982</v>
      </c>
      <c r="B9957" s="11" t="s">
        <v>9704</v>
      </c>
      <c r="C9957" s="16"/>
      <c r="D9957" s="15">
        <f>SUMIFS(Movimientos!F:F,Movimientos!B:B,Productos!A9957,Movimientos!D:D,$D$1)</f>
        <v>0</v>
      </c>
      <c r="E9957" s="14">
        <f>SUMIFS(Movimientos!F:F,Movimientos!B:B,Productos!A9957,Movimientos!D:D,$E$1)</f>
        <v>0</v>
      </c>
      <c r="F9957" s="17">
        <f t="shared" si="310"/>
        <v>0</v>
      </c>
      <c r="G9957" s="14">
        <v>1</v>
      </c>
      <c r="H9957" s="15" t="str">
        <f t="shared" si="311"/>
        <v>Realizar Pedido</v>
      </c>
    </row>
    <row r="9958" spans="1:8" x14ac:dyDescent="0.25">
      <c r="A9958" s="3">
        <v>7592637002999</v>
      </c>
      <c r="B9958" s="11" t="s">
        <v>9705</v>
      </c>
      <c r="C9958" s="16"/>
      <c r="D9958" s="15">
        <f>SUMIFS(Movimientos!F:F,Movimientos!B:B,Productos!A9958,Movimientos!D:D,$D$1)</f>
        <v>0</v>
      </c>
      <c r="E9958" s="14">
        <f>SUMIFS(Movimientos!F:F,Movimientos!B:B,Productos!A9958,Movimientos!D:D,$E$1)</f>
        <v>0</v>
      </c>
      <c r="F9958" s="17">
        <f t="shared" si="310"/>
        <v>0</v>
      </c>
      <c r="G9958" s="14">
        <v>1</v>
      </c>
      <c r="H9958" s="15" t="str">
        <f t="shared" si="311"/>
        <v>Realizar Pedido</v>
      </c>
    </row>
    <row r="9959" spans="1:8" x14ac:dyDescent="0.25">
      <c r="A9959" s="3">
        <v>7592601101079</v>
      </c>
      <c r="B9959" s="11" t="s">
        <v>9706</v>
      </c>
      <c r="C9959" s="16"/>
      <c r="D9959" s="15">
        <f>SUMIFS(Movimientos!F:F,Movimientos!B:B,Productos!A9959,Movimientos!D:D,$D$1)</f>
        <v>0</v>
      </c>
      <c r="E9959" s="14">
        <f>SUMIFS(Movimientos!F:F,Movimientos!B:B,Productos!A9959,Movimientos!D:D,$E$1)</f>
        <v>0</v>
      </c>
      <c r="F9959" s="17">
        <f t="shared" si="310"/>
        <v>0</v>
      </c>
      <c r="G9959" s="14">
        <v>1</v>
      </c>
      <c r="H9959" s="15" t="str">
        <f t="shared" si="311"/>
        <v>Realizar Pedido</v>
      </c>
    </row>
    <row r="9960" spans="1:8" x14ac:dyDescent="0.25">
      <c r="A9960" s="3">
        <v>7592601101086</v>
      </c>
      <c r="B9960" s="11" t="s">
        <v>9707</v>
      </c>
      <c r="C9960" s="16"/>
      <c r="D9960" s="15">
        <f>SUMIFS(Movimientos!F:F,Movimientos!B:B,Productos!A9960,Movimientos!D:D,$D$1)</f>
        <v>0</v>
      </c>
      <c r="E9960" s="14">
        <f>SUMIFS(Movimientos!F:F,Movimientos!B:B,Productos!A9960,Movimientos!D:D,$E$1)</f>
        <v>0</v>
      </c>
      <c r="F9960" s="17">
        <f t="shared" si="310"/>
        <v>0</v>
      </c>
      <c r="G9960" s="14">
        <v>1</v>
      </c>
      <c r="H9960" s="15" t="str">
        <f t="shared" si="311"/>
        <v>Realizar Pedido</v>
      </c>
    </row>
    <row r="9961" spans="1:8" x14ac:dyDescent="0.25">
      <c r="A9961" s="3">
        <v>8901127009759</v>
      </c>
      <c r="B9961" s="11" t="s">
        <v>9708</v>
      </c>
      <c r="C9961" s="16"/>
      <c r="D9961" s="15">
        <f>SUMIFS(Movimientos!F:F,Movimientos!B:B,Productos!A9961,Movimientos!D:D,$D$1)</f>
        <v>0</v>
      </c>
      <c r="E9961" s="14">
        <f>SUMIFS(Movimientos!F:F,Movimientos!B:B,Productos!A9961,Movimientos!D:D,$E$1)</f>
        <v>0</v>
      </c>
      <c r="F9961" s="17">
        <f t="shared" si="310"/>
        <v>0</v>
      </c>
      <c r="G9961" s="14">
        <v>1</v>
      </c>
      <c r="H9961" s="15" t="str">
        <f t="shared" si="311"/>
        <v>Realizar Pedido</v>
      </c>
    </row>
    <row r="9962" spans="1:8" x14ac:dyDescent="0.25">
      <c r="A9962" s="3">
        <v>8901127012582</v>
      </c>
      <c r="B9962" s="11" t="s">
        <v>9709</v>
      </c>
      <c r="C9962" s="16"/>
      <c r="D9962" s="15">
        <f>SUMIFS(Movimientos!F:F,Movimientos!B:B,Productos!A9962,Movimientos!D:D,$D$1)</f>
        <v>0</v>
      </c>
      <c r="E9962" s="14">
        <f>SUMIFS(Movimientos!F:F,Movimientos!B:B,Productos!A9962,Movimientos!D:D,$E$1)</f>
        <v>0</v>
      </c>
      <c r="F9962" s="17">
        <f t="shared" si="310"/>
        <v>0</v>
      </c>
      <c r="G9962" s="14">
        <v>1</v>
      </c>
      <c r="H9962" s="15" t="str">
        <f t="shared" si="311"/>
        <v>Realizar Pedido</v>
      </c>
    </row>
    <row r="9963" spans="1:8" x14ac:dyDescent="0.25">
      <c r="A9963" s="3">
        <v>7591019000042</v>
      </c>
      <c r="B9963" s="11" t="s">
        <v>9710</v>
      </c>
      <c r="C9963" s="16"/>
      <c r="D9963" s="15">
        <f>SUMIFS(Movimientos!F:F,Movimientos!B:B,Productos!A9963,Movimientos!D:D,$D$1)</f>
        <v>0</v>
      </c>
      <c r="E9963" s="14">
        <f>SUMIFS(Movimientos!F:F,Movimientos!B:B,Productos!A9963,Movimientos!D:D,$E$1)</f>
        <v>0</v>
      </c>
      <c r="F9963" s="17">
        <f t="shared" si="310"/>
        <v>0</v>
      </c>
      <c r="G9963" s="14">
        <v>1</v>
      </c>
      <c r="H9963" s="15" t="str">
        <f t="shared" si="311"/>
        <v>Realizar Pedido</v>
      </c>
    </row>
    <row r="9964" spans="1:8" x14ac:dyDescent="0.25">
      <c r="A9964" s="3">
        <v>7501109906130</v>
      </c>
      <c r="B9964" s="11" t="s">
        <v>9711</v>
      </c>
      <c r="C9964" s="16"/>
      <c r="D9964" s="15">
        <f>SUMIFS(Movimientos!F:F,Movimientos!B:B,Productos!A9964,Movimientos!D:D,$D$1)</f>
        <v>0</v>
      </c>
      <c r="E9964" s="14">
        <f>SUMIFS(Movimientos!F:F,Movimientos!B:B,Productos!A9964,Movimientos!D:D,$E$1)</f>
        <v>0</v>
      </c>
      <c r="F9964" s="17">
        <f t="shared" si="310"/>
        <v>0</v>
      </c>
      <c r="G9964" s="14">
        <v>1</v>
      </c>
      <c r="H9964" s="15" t="str">
        <f t="shared" si="311"/>
        <v>Realizar Pedido</v>
      </c>
    </row>
    <row r="9965" spans="1:8" x14ac:dyDescent="0.25">
      <c r="A9965" s="2">
        <v>7591099423700</v>
      </c>
      <c r="B9965" s="12" t="s">
        <v>9712</v>
      </c>
      <c r="C9965" s="16"/>
      <c r="D9965" s="15">
        <f>SUMIFS(Movimientos!F:F,Movimientos!B:B,Productos!A9965,Movimientos!D:D,$D$1)</f>
        <v>0</v>
      </c>
      <c r="E9965" s="14">
        <f>SUMIFS(Movimientos!F:F,Movimientos!B:B,Productos!A9965,Movimientos!D:D,$E$1)</f>
        <v>0</v>
      </c>
      <c r="F9965" s="17">
        <f t="shared" si="310"/>
        <v>0</v>
      </c>
      <c r="G9965" s="14">
        <v>1</v>
      </c>
      <c r="H9965" s="15" t="str">
        <f t="shared" si="311"/>
        <v>Realizar Pedido</v>
      </c>
    </row>
    <row r="9966" spans="1:8" x14ac:dyDescent="0.25">
      <c r="A9966" s="3">
        <v>7591031003342</v>
      </c>
      <c r="B9966" s="11" t="s">
        <v>9713</v>
      </c>
      <c r="C9966" s="16"/>
      <c r="D9966" s="15">
        <f>SUMIFS(Movimientos!F:F,Movimientos!B:B,Productos!A9966,Movimientos!D:D,$D$1)</f>
        <v>0</v>
      </c>
      <c r="E9966" s="14">
        <f>SUMIFS(Movimientos!F:F,Movimientos!B:B,Productos!A9966,Movimientos!D:D,$E$1)</f>
        <v>0</v>
      </c>
      <c r="F9966" s="17">
        <f t="shared" si="310"/>
        <v>0</v>
      </c>
      <c r="G9966" s="14">
        <v>1</v>
      </c>
      <c r="H9966" s="15" t="str">
        <f t="shared" si="311"/>
        <v>Realizar Pedido</v>
      </c>
    </row>
    <row r="9967" spans="1:8" x14ac:dyDescent="0.25">
      <c r="A9967" s="3">
        <v>7591031003397</v>
      </c>
      <c r="B9967" s="11" t="s">
        <v>9714</v>
      </c>
      <c r="C9967" s="16"/>
      <c r="D9967" s="15">
        <f>SUMIFS(Movimientos!F:F,Movimientos!B:B,Productos!A9967,Movimientos!D:D,$D$1)</f>
        <v>0</v>
      </c>
      <c r="E9967" s="14">
        <f>SUMIFS(Movimientos!F:F,Movimientos!B:B,Productos!A9967,Movimientos!D:D,$E$1)</f>
        <v>0</v>
      </c>
      <c r="F9967" s="17">
        <f t="shared" si="310"/>
        <v>0</v>
      </c>
      <c r="G9967" s="14">
        <v>1</v>
      </c>
      <c r="H9967" s="15" t="str">
        <f t="shared" si="311"/>
        <v>Realizar Pedido</v>
      </c>
    </row>
    <row r="9968" spans="1:8" x14ac:dyDescent="0.25">
      <c r="A9968" s="3">
        <v>7591031003373</v>
      </c>
      <c r="B9968" s="11" t="s">
        <v>9715</v>
      </c>
      <c r="C9968" s="16"/>
      <c r="D9968" s="15">
        <f>SUMIFS(Movimientos!F:F,Movimientos!B:B,Productos!A9968,Movimientos!D:D,$D$1)</f>
        <v>0</v>
      </c>
      <c r="E9968" s="14">
        <f>SUMIFS(Movimientos!F:F,Movimientos!B:B,Productos!A9968,Movimientos!D:D,$E$1)</f>
        <v>0</v>
      </c>
      <c r="F9968" s="17">
        <f t="shared" si="310"/>
        <v>0</v>
      </c>
      <c r="G9968" s="14">
        <v>1</v>
      </c>
      <c r="H9968" s="15" t="str">
        <f t="shared" si="311"/>
        <v>Realizar Pedido</v>
      </c>
    </row>
    <row r="9969" spans="1:8" x14ac:dyDescent="0.25">
      <c r="A9969" s="3">
        <v>7591031001324</v>
      </c>
      <c r="B9969" s="11" t="s">
        <v>9716</v>
      </c>
      <c r="C9969" s="16"/>
      <c r="D9969" s="15">
        <f>SUMIFS(Movimientos!F:F,Movimientos!B:B,Productos!A9969,Movimientos!D:D,$D$1)</f>
        <v>0</v>
      </c>
      <c r="E9969" s="14">
        <f>SUMIFS(Movimientos!F:F,Movimientos!B:B,Productos!A9969,Movimientos!D:D,$E$1)</f>
        <v>0</v>
      </c>
      <c r="F9969" s="17">
        <f t="shared" si="310"/>
        <v>0</v>
      </c>
      <c r="G9969" s="14">
        <v>1</v>
      </c>
      <c r="H9969" s="15" t="str">
        <f t="shared" si="311"/>
        <v>Realizar Pedido</v>
      </c>
    </row>
    <row r="9970" spans="1:8" x14ac:dyDescent="0.25">
      <c r="A9970" s="3">
        <v>7591031003502</v>
      </c>
      <c r="B9970" s="11" t="s">
        <v>9717</v>
      </c>
      <c r="C9970" s="16"/>
      <c r="D9970" s="15">
        <f>SUMIFS(Movimientos!F:F,Movimientos!B:B,Productos!A9970,Movimientos!D:D,$D$1)</f>
        <v>0</v>
      </c>
      <c r="E9970" s="14">
        <f>SUMIFS(Movimientos!F:F,Movimientos!B:B,Productos!A9970,Movimientos!D:D,$E$1)</f>
        <v>0</v>
      </c>
      <c r="F9970" s="17">
        <f t="shared" si="310"/>
        <v>0</v>
      </c>
      <c r="G9970" s="14">
        <v>1</v>
      </c>
      <c r="H9970" s="15" t="str">
        <f t="shared" si="311"/>
        <v>Realizar Pedido</v>
      </c>
    </row>
    <row r="9971" spans="1:8" x14ac:dyDescent="0.25">
      <c r="A9971" s="3">
        <v>7591031000037</v>
      </c>
      <c r="B9971" s="11" t="s">
        <v>9718</v>
      </c>
      <c r="C9971" s="16"/>
      <c r="D9971" s="15">
        <f>SUMIFS(Movimientos!F:F,Movimientos!B:B,Productos!A9971,Movimientos!D:D,$D$1)</f>
        <v>0</v>
      </c>
      <c r="E9971" s="14">
        <f>SUMIFS(Movimientos!F:F,Movimientos!B:B,Productos!A9971,Movimientos!D:D,$E$1)</f>
        <v>0</v>
      </c>
      <c r="F9971" s="17">
        <f t="shared" si="310"/>
        <v>0</v>
      </c>
      <c r="G9971" s="14">
        <v>1</v>
      </c>
      <c r="H9971" s="15" t="str">
        <f t="shared" si="311"/>
        <v>Realizar Pedido</v>
      </c>
    </row>
    <row r="9972" spans="1:8" x14ac:dyDescent="0.25">
      <c r="A9972" s="3">
        <v>7591031003465</v>
      </c>
      <c r="B9972" s="11" t="s">
        <v>9719</v>
      </c>
      <c r="C9972" s="16"/>
      <c r="D9972" s="15">
        <f>SUMIFS(Movimientos!F:F,Movimientos!B:B,Productos!A9972,Movimientos!D:D,$D$1)</f>
        <v>0</v>
      </c>
      <c r="E9972" s="14">
        <f>SUMIFS(Movimientos!F:F,Movimientos!B:B,Productos!A9972,Movimientos!D:D,$E$1)</f>
        <v>0</v>
      </c>
      <c r="F9972" s="17">
        <f t="shared" si="310"/>
        <v>0</v>
      </c>
      <c r="G9972" s="14">
        <v>1</v>
      </c>
      <c r="H9972" s="15" t="str">
        <f t="shared" si="311"/>
        <v>Realizar Pedido</v>
      </c>
    </row>
    <row r="9973" spans="1:8" x14ac:dyDescent="0.25">
      <c r="A9973" s="3">
        <v>7591031000228</v>
      </c>
      <c r="B9973" s="11" t="s">
        <v>9720</v>
      </c>
      <c r="C9973" s="16"/>
      <c r="D9973" s="15">
        <f>SUMIFS(Movimientos!F:F,Movimientos!B:B,Productos!A9973,Movimientos!D:D,$D$1)</f>
        <v>0</v>
      </c>
      <c r="E9973" s="14">
        <f>SUMIFS(Movimientos!F:F,Movimientos!B:B,Productos!A9973,Movimientos!D:D,$E$1)</f>
        <v>0</v>
      </c>
      <c r="F9973" s="17">
        <f t="shared" si="310"/>
        <v>0</v>
      </c>
      <c r="G9973" s="14">
        <v>1</v>
      </c>
      <c r="H9973" s="15" t="str">
        <f t="shared" si="311"/>
        <v>Realizar Pedido</v>
      </c>
    </row>
    <row r="9974" spans="1:8" x14ac:dyDescent="0.25">
      <c r="A9974" s="3">
        <v>7591031000204</v>
      </c>
      <c r="B9974" s="11" t="s">
        <v>9721</v>
      </c>
      <c r="C9974" s="16"/>
      <c r="D9974" s="15">
        <f>SUMIFS(Movimientos!F:F,Movimientos!B:B,Productos!A9974,Movimientos!D:D,$D$1)</f>
        <v>0</v>
      </c>
      <c r="E9974" s="14">
        <f>SUMIFS(Movimientos!F:F,Movimientos!B:B,Productos!A9974,Movimientos!D:D,$E$1)</f>
        <v>0</v>
      </c>
      <c r="F9974" s="17">
        <f t="shared" si="310"/>
        <v>0</v>
      </c>
      <c r="G9974" s="14">
        <v>1</v>
      </c>
      <c r="H9974" s="15" t="str">
        <f t="shared" si="311"/>
        <v>Realizar Pedido</v>
      </c>
    </row>
    <row r="9975" spans="1:8" x14ac:dyDescent="0.25">
      <c r="A9975" s="3">
        <v>7591031000020</v>
      </c>
      <c r="B9975" s="11" t="s">
        <v>9722</v>
      </c>
      <c r="C9975" s="16"/>
      <c r="D9975" s="15">
        <f>SUMIFS(Movimientos!F:F,Movimientos!B:B,Productos!A9975,Movimientos!D:D,$D$1)</f>
        <v>0</v>
      </c>
      <c r="E9975" s="14">
        <f>SUMIFS(Movimientos!F:F,Movimientos!B:B,Productos!A9975,Movimientos!D:D,$E$1)</f>
        <v>0</v>
      </c>
      <c r="F9975" s="17">
        <f t="shared" si="310"/>
        <v>0</v>
      </c>
      <c r="G9975" s="14">
        <v>1</v>
      </c>
      <c r="H9975" s="15" t="str">
        <f t="shared" si="311"/>
        <v>Realizar Pedido</v>
      </c>
    </row>
    <row r="9976" spans="1:8" x14ac:dyDescent="0.25">
      <c r="A9976" s="3">
        <v>7802225589109</v>
      </c>
      <c r="B9976" s="11" t="s">
        <v>9723</v>
      </c>
      <c r="C9976" s="16"/>
      <c r="D9976" s="15">
        <f>SUMIFS(Movimientos!F:F,Movimientos!B:B,Productos!A9976,Movimientos!D:D,$D$1)</f>
        <v>0</v>
      </c>
      <c r="E9976" s="14">
        <f>SUMIFS(Movimientos!F:F,Movimientos!B:B,Productos!A9976,Movimientos!D:D,$E$1)</f>
        <v>0</v>
      </c>
      <c r="F9976" s="17">
        <f t="shared" si="310"/>
        <v>0</v>
      </c>
      <c r="G9976" s="14">
        <v>1</v>
      </c>
      <c r="H9976" s="15" t="str">
        <f t="shared" si="311"/>
        <v>Realizar Pedido</v>
      </c>
    </row>
    <row r="9977" spans="1:8" x14ac:dyDescent="0.25">
      <c r="A9977" s="3">
        <v>7802225587150</v>
      </c>
      <c r="B9977" s="11" t="s">
        <v>9724</v>
      </c>
      <c r="C9977" s="16"/>
      <c r="D9977" s="15">
        <f>SUMIFS(Movimientos!F:F,Movimientos!B:B,Productos!A9977,Movimientos!D:D,$D$1)</f>
        <v>0</v>
      </c>
      <c r="E9977" s="14">
        <f>SUMIFS(Movimientos!F:F,Movimientos!B:B,Productos!A9977,Movimientos!D:D,$E$1)</f>
        <v>0</v>
      </c>
      <c r="F9977" s="17">
        <f t="shared" si="310"/>
        <v>0</v>
      </c>
      <c r="G9977" s="14">
        <v>1</v>
      </c>
      <c r="H9977" s="15" t="str">
        <f t="shared" si="311"/>
        <v>Realizar Pedido</v>
      </c>
    </row>
    <row r="9978" spans="1:8" x14ac:dyDescent="0.25">
      <c r="A9978" s="3">
        <v>7703133072601</v>
      </c>
      <c r="B9978" s="11" t="s">
        <v>9725</v>
      </c>
      <c r="C9978" s="16"/>
      <c r="D9978" s="15">
        <f>SUMIFS(Movimientos!F:F,Movimientos!B:B,Productos!A9978,Movimientos!D:D,$D$1)</f>
        <v>0</v>
      </c>
      <c r="E9978" s="14">
        <f>SUMIFS(Movimientos!F:F,Movimientos!B:B,Productos!A9978,Movimientos!D:D,$E$1)</f>
        <v>0</v>
      </c>
      <c r="F9978" s="17">
        <f t="shared" si="310"/>
        <v>0</v>
      </c>
      <c r="G9978" s="14">
        <v>1</v>
      </c>
      <c r="H9978" s="15" t="str">
        <f t="shared" si="311"/>
        <v>Realizar Pedido</v>
      </c>
    </row>
    <row r="9979" spans="1:8" x14ac:dyDescent="0.25">
      <c r="A9979" s="3">
        <v>802</v>
      </c>
      <c r="B9979" s="11" t="s">
        <v>9726</v>
      </c>
      <c r="C9979" s="16"/>
      <c r="D9979" s="15">
        <f>SUMIFS(Movimientos!F:F,Movimientos!B:B,Productos!A9979,Movimientos!D:D,$D$1)</f>
        <v>0</v>
      </c>
      <c r="E9979" s="14">
        <f>SUMIFS(Movimientos!F:F,Movimientos!B:B,Productos!A9979,Movimientos!D:D,$E$1)</f>
        <v>0</v>
      </c>
      <c r="F9979" s="17">
        <f t="shared" si="310"/>
        <v>0</v>
      </c>
      <c r="G9979" s="14">
        <v>1</v>
      </c>
      <c r="H9979" s="15" t="str">
        <f t="shared" si="311"/>
        <v>Realizar Pedido</v>
      </c>
    </row>
    <row r="9980" spans="1:8" x14ac:dyDescent="0.25">
      <c r="A9980" s="3">
        <v>792</v>
      </c>
      <c r="B9980" s="11" t="s">
        <v>9727</v>
      </c>
      <c r="C9980" s="16"/>
      <c r="D9980" s="15">
        <f>SUMIFS(Movimientos!F:F,Movimientos!B:B,Productos!A9980,Movimientos!D:D,$D$1)</f>
        <v>0</v>
      </c>
      <c r="E9980" s="14">
        <f>SUMIFS(Movimientos!F:F,Movimientos!B:B,Productos!A9980,Movimientos!D:D,$E$1)</f>
        <v>0</v>
      </c>
      <c r="F9980" s="17">
        <f t="shared" si="310"/>
        <v>0</v>
      </c>
      <c r="G9980" s="14">
        <v>1</v>
      </c>
      <c r="H9980" s="15" t="str">
        <f t="shared" si="311"/>
        <v>Realizar Pedido</v>
      </c>
    </row>
    <row r="9981" spans="1:8" x14ac:dyDescent="0.25">
      <c r="A9981" s="3">
        <v>777</v>
      </c>
      <c r="B9981" s="11" t="s">
        <v>9728</v>
      </c>
      <c r="C9981" s="16"/>
      <c r="D9981" s="15">
        <f>SUMIFS(Movimientos!F:F,Movimientos!B:B,Productos!A9981,Movimientos!D:D,$D$1)</f>
        <v>0</v>
      </c>
      <c r="E9981" s="14">
        <f>SUMIFS(Movimientos!F:F,Movimientos!B:B,Productos!A9981,Movimientos!D:D,$E$1)</f>
        <v>0</v>
      </c>
      <c r="F9981" s="17">
        <f t="shared" si="310"/>
        <v>0</v>
      </c>
      <c r="G9981" s="14">
        <v>1</v>
      </c>
      <c r="H9981" s="15" t="str">
        <f t="shared" si="311"/>
        <v>Realizar Pedido</v>
      </c>
    </row>
    <row r="9982" spans="1:8" x14ac:dyDescent="0.25">
      <c r="A9982" s="3">
        <v>794</v>
      </c>
      <c r="B9982" s="11" t="s">
        <v>9728</v>
      </c>
      <c r="C9982" s="16"/>
      <c r="D9982" s="15">
        <f>SUMIFS(Movimientos!F:F,Movimientos!B:B,Productos!A9982,Movimientos!D:D,$D$1)</f>
        <v>0</v>
      </c>
      <c r="E9982" s="14">
        <f>SUMIFS(Movimientos!F:F,Movimientos!B:B,Productos!A9982,Movimientos!D:D,$E$1)</f>
        <v>0</v>
      </c>
      <c r="F9982" s="17">
        <f t="shared" si="310"/>
        <v>0</v>
      </c>
      <c r="G9982" s="14">
        <v>1</v>
      </c>
      <c r="H9982" s="15" t="str">
        <f t="shared" si="311"/>
        <v>Realizar Pedido</v>
      </c>
    </row>
    <row r="9983" spans="1:8" x14ac:dyDescent="0.25">
      <c r="A9983" s="3">
        <v>7592285010872</v>
      </c>
      <c r="B9983" s="11" t="s">
        <v>9728</v>
      </c>
      <c r="C9983" s="16"/>
      <c r="D9983" s="15">
        <f>SUMIFS(Movimientos!F:F,Movimientos!B:B,Productos!A9983,Movimientos!D:D,$D$1)</f>
        <v>0</v>
      </c>
      <c r="E9983" s="14">
        <f>SUMIFS(Movimientos!F:F,Movimientos!B:B,Productos!A9983,Movimientos!D:D,$E$1)</f>
        <v>0</v>
      </c>
      <c r="F9983" s="17">
        <f t="shared" si="310"/>
        <v>0</v>
      </c>
      <c r="G9983" s="14">
        <v>1</v>
      </c>
      <c r="H9983" s="15" t="str">
        <f t="shared" si="311"/>
        <v>Realizar Pedido</v>
      </c>
    </row>
    <row r="9984" spans="1:8" x14ac:dyDescent="0.25">
      <c r="A9984" s="3">
        <v>756</v>
      </c>
      <c r="B9984" s="11" t="s">
        <v>9729</v>
      </c>
      <c r="C9984" s="16"/>
      <c r="D9984" s="15">
        <f>SUMIFS(Movimientos!F:F,Movimientos!B:B,Productos!A9984,Movimientos!D:D,$D$1)</f>
        <v>0</v>
      </c>
      <c r="E9984" s="14">
        <f>SUMIFS(Movimientos!F:F,Movimientos!B:B,Productos!A9984,Movimientos!D:D,$E$1)</f>
        <v>0</v>
      </c>
      <c r="F9984" s="17">
        <f t="shared" si="310"/>
        <v>0</v>
      </c>
      <c r="G9984" s="14">
        <v>1</v>
      </c>
      <c r="H9984" s="15" t="str">
        <f t="shared" si="311"/>
        <v>Realizar Pedido</v>
      </c>
    </row>
    <row r="9985" spans="1:8" x14ac:dyDescent="0.25">
      <c r="A9985" s="3">
        <v>10896</v>
      </c>
      <c r="B9985" s="11" t="s">
        <v>9730</v>
      </c>
      <c r="C9985" s="16"/>
      <c r="D9985" s="15">
        <f>SUMIFS(Movimientos!F:F,Movimientos!B:B,Productos!A9985,Movimientos!D:D,$D$1)</f>
        <v>0</v>
      </c>
      <c r="E9985" s="14">
        <f>SUMIFS(Movimientos!F:F,Movimientos!B:B,Productos!A9985,Movimientos!D:D,$E$1)</f>
        <v>0</v>
      </c>
      <c r="F9985" s="17">
        <f t="shared" si="310"/>
        <v>0</v>
      </c>
      <c r="G9985" s="14">
        <v>1</v>
      </c>
      <c r="H9985" s="15" t="str">
        <f t="shared" si="311"/>
        <v>Realizar Pedido</v>
      </c>
    </row>
    <row r="9986" spans="1:8" x14ac:dyDescent="0.25">
      <c r="A9986" s="3">
        <v>7592285010896</v>
      </c>
      <c r="B9986" s="11" t="s">
        <v>9730</v>
      </c>
      <c r="C9986" s="16"/>
      <c r="D9986" s="15">
        <f>SUMIFS(Movimientos!F:F,Movimientos!B:B,Productos!A9986,Movimientos!D:D,$D$1)</f>
        <v>0</v>
      </c>
      <c r="E9986" s="14">
        <f>SUMIFS(Movimientos!F:F,Movimientos!B:B,Productos!A9986,Movimientos!D:D,$E$1)</f>
        <v>0</v>
      </c>
      <c r="F9986" s="17">
        <f t="shared" si="310"/>
        <v>0</v>
      </c>
      <c r="G9986" s="14">
        <v>1</v>
      </c>
      <c r="H9986" s="15" t="str">
        <f t="shared" si="311"/>
        <v>Realizar Pedido</v>
      </c>
    </row>
    <row r="9987" spans="1:8" x14ac:dyDescent="0.25">
      <c r="A9987" s="3">
        <v>7592285010919</v>
      </c>
      <c r="B9987" s="11" t="s">
        <v>9731</v>
      </c>
      <c r="C9987" s="16"/>
      <c r="D9987" s="15">
        <f>SUMIFS(Movimientos!F:F,Movimientos!B:B,Productos!A9987,Movimientos!D:D,$D$1)</f>
        <v>0</v>
      </c>
      <c r="E9987" s="14">
        <f>SUMIFS(Movimientos!F:F,Movimientos!B:B,Productos!A9987,Movimientos!D:D,$E$1)</f>
        <v>0</v>
      </c>
      <c r="F9987" s="17">
        <f t="shared" ref="F9987:F10050" si="312">D9987-E9987</f>
        <v>0</v>
      </c>
      <c r="G9987" s="14">
        <v>1</v>
      </c>
      <c r="H9987" s="15" t="str">
        <f t="shared" ref="H9987:H10050" si="313">IF(F9987&lt;G9987,"Realizar Pedido","")</f>
        <v>Realizar Pedido</v>
      </c>
    </row>
    <row r="9988" spans="1:8" x14ac:dyDescent="0.25">
      <c r="A9988" s="3">
        <v>800</v>
      </c>
      <c r="B9988" s="11" t="s">
        <v>9732</v>
      </c>
      <c r="C9988" s="16"/>
      <c r="D9988" s="15">
        <f>SUMIFS(Movimientos!F:F,Movimientos!B:B,Productos!A9988,Movimientos!D:D,$D$1)</f>
        <v>0</v>
      </c>
      <c r="E9988" s="14">
        <f>SUMIFS(Movimientos!F:F,Movimientos!B:B,Productos!A9988,Movimientos!D:D,$E$1)</f>
        <v>0</v>
      </c>
      <c r="F9988" s="17">
        <f t="shared" si="312"/>
        <v>0</v>
      </c>
      <c r="G9988" s="14">
        <v>1</v>
      </c>
      <c r="H9988" s="15" t="str">
        <f t="shared" si="313"/>
        <v>Realizar Pedido</v>
      </c>
    </row>
    <row r="9989" spans="1:8" x14ac:dyDescent="0.25">
      <c r="A9989" s="3">
        <v>328</v>
      </c>
      <c r="B9989" s="11" t="s">
        <v>9733</v>
      </c>
      <c r="C9989" s="16"/>
      <c r="D9989" s="15">
        <f>SUMIFS(Movimientos!F:F,Movimientos!B:B,Productos!A9989,Movimientos!D:D,$D$1)</f>
        <v>0</v>
      </c>
      <c r="E9989" s="14">
        <f>SUMIFS(Movimientos!F:F,Movimientos!B:B,Productos!A9989,Movimientos!D:D,$E$1)</f>
        <v>0</v>
      </c>
      <c r="F9989" s="17">
        <f t="shared" si="312"/>
        <v>0</v>
      </c>
      <c r="G9989" s="14">
        <v>1</v>
      </c>
      <c r="H9989" s="15" t="str">
        <f t="shared" si="313"/>
        <v>Realizar Pedido</v>
      </c>
    </row>
    <row r="9990" spans="1:8" x14ac:dyDescent="0.25">
      <c r="A9990" s="3">
        <v>7707321020092</v>
      </c>
      <c r="B9990" s="11" t="s">
        <v>9734</v>
      </c>
      <c r="C9990" s="16"/>
      <c r="D9990" s="15">
        <f>SUMIFS(Movimientos!F:F,Movimientos!B:B,Productos!A9990,Movimientos!D:D,$D$1)</f>
        <v>0</v>
      </c>
      <c r="E9990" s="14">
        <f>SUMIFS(Movimientos!F:F,Movimientos!B:B,Productos!A9990,Movimientos!D:D,$E$1)</f>
        <v>0</v>
      </c>
      <c r="F9990" s="17">
        <f t="shared" si="312"/>
        <v>0</v>
      </c>
      <c r="G9990" s="14">
        <v>1</v>
      </c>
      <c r="H9990" s="15" t="str">
        <f t="shared" si="313"/>
        <v>Realizar Pedido</v>
      </c>
    </row>
    <row r="9991" spans="1:8" x14ac:dyDescent="0.25">
      <c r="A9991" s="3">
        <v>7707321020009</v>
      </c>
      <c r="B9991" s="11" t="s">
        <v>9735</v>
      </c>
      <c r="C9991" s="16"/>
      <c r="D9991" s="15">
        <f>SUMIFS(Movimientos!F:F,Movimientos!B:B,Productos!A9991,Movimientos!D:D,$D$1)</f>
        <v>0</v>
      </c>
      <c r="E9991" s="14">
        <f>SUMIFS(Movimientos!F:F,Movimientos!B:B,Productos!A9991,Movimientos!D:D,$E$1)</f>
        <v>0</v>
      </c>
      <c r="F9991" s="17">
        <f t="shared" si="312"/>
        <v>0</v>
      </c>
      <c r="G9991" s="14">
        <v>1</v>
      </c>
      <c r="H9991" s="15" t="str">
        <f t="shared" si="313"/>
        <v>Realizar Pedido</v>
      </c>
    </row>
    <row r="9992" spans="1:8" x14ac:dyDescent="0.25">
      <c r="A9992" s="3">
        <v>759</v>
      </c>
      <c r="B9992" s="11" t="s">
        <v>9736</v>
      </c>
      <c r="C9992" s="16"/>
      <c r="D9992" s="15">
        <f>SUMIFS(Movimientos!F:F,Movimientos!B:B,Productos!A9992,Movimientos!D:D,$D$1)</f>
        <v>0</v>
      </c>
      <c r="E9992" s="14">
        <f>SUMIFS(Movimientos!F:F,Movimientos!B:B,Productos!A9992,Movimientos!D:D,$E$1)</f>
        <v>0</v>
      </c>
      <c r="F9992" s="17">
        <f t="shared" si="312"/>
        <v>0</v>
      </c>
      <c r="G9992" s="14">
        <v>1</v>
      </c>
      <c r="H9992" s="15" t="str">
        <f t="shared" si="313"/>
        <v>Realizar Pedido</v>
      </c>
    </row>
    <row r="9993" spans="1:8" x14ac:dyDescent="0.25">
      <c r="A9993" s="3">
        <v>7707321020016</v>
      </c>
      <c r="B9993" s="11" t="s">
        <v>9737</v>
      </c>
      <c r="C9993" s="16"/>
      <c r="D9993" s="15">
        <f>SUMIFS(Movimientos!F:F,Movimientos!B:B,Productos!A9993,Movimientos!D:D,$D$1)</f>
        <v>0</v>
      </c>
      <c r="E9993" s="14">
        <f>SUMIFS(Movimientos!F:F,Movimientos!B:B,Productos!A9993,Movimientos!D:D,$E$1)</f>
        <v>0</v>
      </c>
      <c r="F9993" s="17">
        <f t="shared" si="312"/>
        <v>0</v>
      </c>
      <c r="G9993" s="14">
        <v>1</v>
      </c>
      <c r="H9993" s="15" t="str">
        <f t="shared" si="313"/>
        <v>Realizar Pedido</v>
      </c>
    </row>
    <row r="9994" spans="1:8" x14ac:dyDescent="0.25">
      <c r="A9994" s="2">
        <v>7591395000070</v>
      </c>
      <c r="B9994" s="12" t="s">
        <v>9738</v>
      </c>
      <c r="C9994" s="16"/>
      <c r="D9994" s="15">
        <f>SUMIFS(Movimientos!F:F,Movimientos!B:B,Productos!A9994,Movimientos!D:D,$D$1)</f>
        <v>0</v>
      </c>
      <c r="E9994" s="14">
        <f>SUMIFS(Movimientos!F:F,Movimientos!B:B,Productos!A9994,Movimientos!D:D,$E$1)</f>
        <v>0</v>
      </c>
      <c r="F9994" s="17">
        <f t="shared" si="312"/>
        <v>0</v>
      </c>
      <c r="G9994" s="14">
        <v>1</v>
      </c>
      <c r="H9994" s="15" t="str">
        <f t="shared" si="313"/>
        <v>Realizar Pedido</v>
      </c>
    </row>
    <row r="9995" spans="1:8" x14ac:dyDescent="0.25">
      <c r="A9995" s="2">
        <v>7591206002873</v>
      </c>
      <c r="B9995" s="12" t="s">
        <v>9739</v>
      </c>
      <c r="C9995" s="16"/>
      <c r="D9995" s="15">
        <f>SUMIFS(Movimientos!F:F,Movimientos!B:B,Productos!A9995,Movimientos!D:D,$D$1)</f>
        <v>0</v>
      </c>
      <c r="E9995" s="14">
        <f>SUMIFS(Movimientos!F:F,Movimientos!B:B,Productos!A9995,Movimientos!D:D,$E$1)</f>
        <v>0</v>
      </c>
      <c r="F9995" s="17">
        <f t="shared" si="312"/>
        <v>0</v>
      </c>
      <c r="G9995" s="14">
        <v>1</v>
      </c>
      <c r="H9995" s="15" t="str">
        <f t="shared" si="313"/>
        <v>Realizar Pedido</v>
      </c>
    </row>
    <row r="9996" spans="1:8" x14ac:dyDescent="0.25">
      <c r="A9996" s="3">
        <v>758</v>
      </c>
      <c r="B9996" s="11" t="s">
        <v>9740</v>
      </c>
      <c r="C9996" s="16"/>
      <c r="D9996" s="15">
        <f>SUMIFS(Movimientos!F:F,Movimientos!B:B,Productos!A9996,Movimientos!D:D,$D$1)</f>
        <v>0</v>
      </c>
      <c r="E9996" s="14">
        <f>SUMIFS(Movimientos!F:F,Movimientos!B:B,Productos!A9996,Movimientos!D:D,$E$1)</f>
        <v>0</v>
      </c>
      <c r="F9996" s="17">
        <f t="shared" si="312"/>
        <v>0</v>
      </c>
      <c r="G9996" s="14">
        <v>1</v>
      </c>
      <c r="H9996" s="15" t="str">
        <f t="shared" si="313"/>
        <v>Realizar Pedido</v>
      </c>
    </row>
    <row r="9997" spans="1:8" x14ac:dyDescent="0.25">
      <c r="A9997" s="3">
        <v>7591206012070</v>
      </c>
      <c r="B9997" s="11" t="s">
        <v>9741</v>
      </c>
      <c r="C9997" s="16"/>
      <c r="D9997" s="15">
        <f>SUMIFS(Movimientos!F:F,Movimientos!B:B,Productos!A9997,Movimientos!D:D,$D$1)</f>
        <v>0</v>
      </c>
      <c r="E9997" s="14">
        <f>SUMIFS(Movimientos!F:F,Movimientos!B:B,Productos!A9997,Movimientos!D:D,$E$1)</f>
        <v>0</v>
      </c>
      <c r="F9997" s="17">
        <f t="shared" si="312"/>
        <v>0</v>
      </c>
      <c r="G9997" s="14">
        <v>1</v>
      </c>
      <c r="H9997" s="15" t="str">
        <f t="shared" si="313"/>
        <v>Realizar Pedido</v>
      </c>
    </row>
    <row r="9998" spans="1:8" x14ac:dyDescent="0.25">
      <c r="A9998" s="2">
        <v>312303522</v>
      </c>
      <c r="B9998" s="12" t="s">
        <v>9742</v>
      </c>
      <c r="C9998" s="16"/>
      <c r="D9998" s="15">
        <f>SUMIFS(Movimientos!F:F,Movimientos!B:B,Productos!A9998,Movimientos!D:D,$D$1)</f>
        <v>0</v>
      </c>
      <c r="E9998" s="14">
        <f>SUMIFS(Movimientos!F:F,Movimientos!B:B,Productos!A9998,Movimientos!D:D,$E$1)</f>
        <v>0</v>
      </c>
      <c r="F9998" s="17">
        <f t="shared" si="312"/>
        <v>0</v>
      </c>
      <c r="G9998" s="14">
        <v>1</v>
      </c>
      <c r="H9998" s="15" t="str">
        <f t="shared" si="313"/>
        <v>Realizar Pedido</v>
      </c>
    </row>
    <row r="9999" spans="1:8" x14ac:dyDescent="0.25">
      <c r="A9999" s="3">
        <v>7591626023014</v>
      </c>
      <c r="B9999" s="11" t="s">
        <v>9743</v>
      </c>
      <c r="C9999" s="16"/>
      <c r="D9999" s="15">
        <f>SUMIFS(Movimientos!F:F,Movimientos!B:B,Productos!A9999,Movimientos!D:D,$D$1)</f>
        <v>0</v>
      </c>
      <c r="E9999" s="14">
        <f>SUMIFS(Movimientos!F:F,Movimientos!B:B,Productos!A9999,Movimientos!D:D,$E$1)</f>
        <v>0</v>
      </c>
      <c r="F9999" s="17">
        <f t="shared" si="312"/>
        <v>0</v>
      </c>
      <c r="G9999" s="14">
        <v>1</v>
      </c>
      <c r="H9999" s="15" t="str">
        <f t="shared" si="313"/>
        <v>Realizar Pedido</v>
      </c>
    </row>
    <row r="10000" spans="1:8" x14ac:dyDescent="0.25">
      <c r="A10000" s="3">
        <v>7591626022017</v>
      </c>
      <c r="B10000" s="11" t="s">
        <v>9744</v>
      </c>
      <c r="C10000" s="16"/>
      <c r="D10000" s="15">
        <f>SUMIFS(Movimientos!F:F,Movimientos!B:B,Productos!A10000,Movimientos!D:D,$D$1)</f>
        <v>0</v>
      </c>
      <c r="E10000" s="14">
        <f>SUMIFS(Movimientos!F:F,Movimientos!B:B,Productos!A10000,Movimientos!D:D,$E$1)</f>
        <v>0</v>
      </c>
      <c r="F10000" s="17">
        <f t="shared" si="312"/>
        <v>0</v>
      </c>
      <c r="G10000" s="14">
        <v>1</v>
      </c>
      <c r="H10000" s="15" t="str">
        <f t="shared" si="313"/>
        <v>Realizar Pedido</v>
      </c>
    </row>
    <row r="10001" spans="1:8" x14ac:dyDescent="0.25">
      <c r="A10001" s="3">
        <v>4003084880489</v>
      </c>
      <c r="B10001" s="11" t="s">
        <v>9745</v>
      </c>
      <c r="C10001" s="16"/>
      <c r="D10001" s="15">
        <f>SUMIFS(Movimientos!F:F,Movimientos!B:B,Productos!A10001,Movimientos!D:D,$D$1)</f>
        <v>0</v>
      </c>
      <c r="E10001" s="14">
        <f>SUMIFS(Movimientos!F:F,Movimientos!B:B,Productos!A10001,Movimientos!D:D,$E$1)</f>
        <v>0</v>
      </c>
      <c r="F10001" s="17">
        <f t="shared" si="312"/>
        <v>0</v>
      </c>
      <c r="G10001" s="14">
        <v>1</v>
      </c>
      <c r="H10001" s="15" t="str">
        <f t="shared" si="313"/>
        <v>Realizar Pedido</v>
      </c>
    </row>
    <row r="10002" spans="1:8" x14ac:dyDescent="0.25">
      <c r="A10002" s="3">
        <v>4005900022301</v>
      </c>
      <c r="B10002" s="11" t="s">
        <v>9746</v>
      </c>
      <c r="C10002" s="16"/>
      <c r="D10002" s="15">
        <f>SUMIFS(Movimientos!F:F,Movimientos!B:B,Productos!A10002,Movimientos!D:D,$D$1)</f>
        <v>0</v>
      </c>
      <c r="E10002" s="14">
        <f>SUMIFS(Movimientos!F:F,Movimientos!B:B,Productos!A10002,Movimientos!D:D,$E$1)</f>
        <v>0</v>
      </c>
      <c r="F10002" s="17">
        <f t="shared" si="312"/>
        <v>0</v>
      </c>
      <c r="G10002" s="14">
        <v>1</v>
      </c>
      <c r="H10002" s="15" t="str">
        <f t="shared" si="313"/>
        <v>Realizar Pedido</v>
      </c>
    </row>
    <row r="10003" spans="1:8" x14ac:dyDescent="0.25">
      <c r="A10003" s="3">
        <v>787</v>
      </c>
      <c r="B10003" s="11" t="s">
        <v>9747</v>
      </c>
      <c r="C10003" s="16"/>
      <c r="D10003" s="15">
        <f>SUMIFS(Movimientos!F:F,Movimientos!B:B,Productos!A10003,Movimientos!D:D,$D$1)</f>
        <v>0</v>
      </c>
      <c r="E10003" s="14">
        <f>SUMIFS(Movimientos!F:F,Movimientos!B:B,Productos!A10003,Movimientos!D:D,$E$1)</f>
        <v>0</v>
      </c>
      <c r="F10003" s="17">
        <f t="shared" si="312"/>
        <v>0</v>
      </c>
      <c r="G10003" s="14">
        <v>1</v>
      </c>
      <c r="H10003" s="15" t="str">
        <f t="shared" si="313"/>
        <v>Realizar Pedido</v>
      </c>
    </row>
    <row r="10004" spans="1:8" x14ac:dyDescent="0.25">
      <c r="A10004" s="3">
        <v>803</v>
      </c>
      <c r="B10004" s="11" t="s">
        <v>9748</v>
      </c>
      <c r="C10004" s="16"/>
      <c r="D10004" s="15">
        <f>SUMIFS(Movimientos!F:F,Movimientos!B:B,Productos!A10004,Movimientos!D:D,$D$1)</f>
        <v>0</v>
      </c>
      <c r="E10004" s="14">
        <f>SUMIFS(Movimientos!F:F,Movimientos!B:B,Productos!A10004,Movimientos!D:D,$E$1)</f>
        <v>0</v>
      </c>
      <c r="F10004" s="17">
        <f t="shared" si="312"/>
        <v>0</v>
      </c>
      <c r="G10004" s="14">
        <v>1</v>
      </c>
      <c r="H10004" s="15" t="str">
        <f t="shared" si="313"/>
        <v>Realizar Pedido</v>
      </c>
    </row>
    <row r="10005" spans="1:8" x14ac:dyDescent="0.25">
      <c r="A10005" s="3">
        <v>7592454547673</v>
      </c>
      <c r="B10005" s="11" t="s">
        <v>9749</v>
      </c>
      <c r="C10005" s="16"/>
      <c r="D10005" s="15">
        <f>SUMIFS(Movimientos!F:F,Movimientos!B:B,Productos!A10005,Movimientos!D:D,$D$1)</f>
        <v>0</v>
      </c>
      <c r="E10005" s="14">
        <f>SUMIFS(Movimientos!F:F,Movimientos!B:B,Productos!A10005,Movimientos!D:D,$E$1)</f>
        <v>0</v>
      </c>
      <c r="F10005" s="17">
        <f t="shared" si="312"/>
        <v>0</v>
      </c>
      <c r="G10005" s="14">
        <v>1</v>
      </c>
      <c r="H10005" s="15" t="str">
        <f t="shared" si="313"/>
        <v>Realizar Pedido</v>
      </c>
    </row>
    <row r="10006" spans="1:8" x14ac:dyDescent="0.25">
      <c r="A10006" s="3">
        <v>747</v>
      </c>
      <c r="B10006" s="11" t="s">
        <v>9750</v>
      </c>
      <c r="C10006" s="16"/>
      <c r="D10006" s="15">
        <f>SUMIFS(Movimientos!F:F,Movimientos!B:B,Productos!A10006,Movimientos!D:D,$D$1)</f>
        <v>0</v>
      </c>
      <c r="E10006" s="14">
        <f>SUMIFS(Movimientos!F:F,Movimientos!B:B,Productos!A10006,Movimientos!D:D,$E$1)</f>
        <v>0</v>
      </c>
      <c r="F10006" s="17">
        <f t="shared" si="312"/>
        <v>0</v>
      </c>
      <c r="G10006" s="14">
        <v>1</v>
      </c>
      <c r="H10006" s="15" t="str">
        <f t="shared" si="313"/>
        <v>Realizar Pedido</v>
      </c>
    </row>
    <row r="10007" spans="1:8" x14ac:dyDescent="0.25">
      <c r="A10007" s="3" t="s">
        <v>9751</v>
      </c>
      <c r="B10007" s="11" t="s">
        <v>9752</v>
      </c>
      <c r="C10007" s="16"/>
      <c r="D10007" s="15">
        <f>SUMIFS(Movimientos!F:F,Movimientos!B:B,Productos!A10007,Movimientos!D:D,$D$1)</f>
        <v>0</v>
      </c>
      <c r="E10007" s="14">
        <f>SUMIFS(Movimientos!F:F,Movimientos!B:B,Productos!A10007,Movimientos!D:D,$E$1)</f>
        <v>0</v>
      </c>
      <c r="F10007" s="17">
        <f t="shared" si="312"/>
        <v>0</v>
      </c>
      <c r="G10007" s="14">
        <v>1</v>
      </c>
      <c r="H10007" s="15" t="str">
        <f t="shared" si="313"/>
        <v>Realizar Pedido</v>
      </c>
    </row>
    <row r="10008" spans="1:8" x14ac:dyDescent="0.25">
      <c r="A10008" s="3" t="s">
        <v>9753</v>
      </c>
      <c r="B10008" s="11" t="s">
        <v>9754</v>
      </c>
      <c r="C10008" s="16"/>
      <c r="D10008" s="15">
        <f>SUMIFS(Movimientos!F:F,Movimientos!B:B,Productos!A10008,Movimientos!D:D,$D$1)</f>
        <v>0</v>
      </c>
      <c r="E10008" s="14">
        <f>SUMIFS(Movimientos!F:F,Movimientos!B:B,Productos!A10008,Movimientos!D:D,$E$1)</f>
        <v>0</v>
      </c>
      <c r="F10008" s="17">
        <f t="shared" si="312"/>
        <v>0</v>
      </c>
      <c r="G10008" s="14">
        <v>1</v>
      </c>
      <c r="H10008" s="15" t="str">
        <f t="shared" si="313"/>
        <v>Realizar Pedido</v>
      </c>
    </row>
    <row r="10009" spans="1:8" x14ac:dyDescent="0.25">
      <c r="A10009" s="3">
        <v>416140939616</v>
      </c>
      <c r="B10009" s="11" t="s">
        <v>9755</v>
      </c>
      <c r="C10009" s="16"/>
      <c r="D10009" s="15">
        <f>SUMIFS(Movimientos!F:F,Movimientos!B:B,Productos!A10009,Movimientos!D:D,$D$1)</f>
        <v>0</v>
      </c>
      <c r="E10009" s="14">
        <f>SUMIFS(Movimientos!F:F,Movimientos!B:B,Productos!A10009,Movimientos!D:D,$E$1)</f>
        <v>0</v>
      </c>
      <c r="F10009" s="17">
        <f t="shared" si="312"/>
        <v>0</v>
      </c>
      <c r="G10009" s="14">
        <v>1</v>
      </c>
      <c r="H10009" s="15" t="str">
        <f t="shared" si="313"/>
        <v>Realizar Pedido</v>
      </c>
    </row>
    <row r="10010" spans="1:8" x14ac:dyDescent="0.25">
      <c r="A10010" s="3" t="s">
        <v>9756</v>
      </c>
      <c r="B10010" s="11" t="s">
        <v>9757</v>
      </c>
      <c r="C10010" s="16"/>
      <c r="D10010" s="15">
        <f>SUMIFS(Movimientos!F:F,Movimientos!B:B,Productos!A10010,Movimientos!D:D,$D$1)</f>
        <v>0</v>
      </c>
      <c r="E10010" s="14">
        <f>SUMIFS(Movimientos!F:F,Movimientos!B:B,Productos!A10010,Movimientos!D:D,$E$1)</f>
        <v>0</v>
      </c>
      <c r="F10010" s="17">
        <f t="shared" si="312"/>
        <v>0</v>
      </c>
      <c r="G10010" s="14">
        <v>1</v>
      </c>
      <c r="H10010" s="15" t="str">
        <f t="shared" si="313"/>
        <v>Realizar Pedido</v>
      </c>
    </row>
    <row r="10011" spans="1:8" x14ac:dyDescent="0.25">
      <c r="A10011" s="3" t="s">
        <v>9758</v>
      </c>
      <c r="B10011" s="11" t="s">
        <v>9757</v>
      </c>
      <c r="C10011" s="16"/>
      <c r="D10011" s="15">
        <f>SUMIFS(Movimientos!F:F,Movimientos!B:B,Productos!A10011,Movimientos!D:D,$D$1)</f>
        <v>0</v>
      </c>
      <c r="E10011" s="14">
        <f>SUMIFS(Movimientos!F:F,Movimientos!B:B,Productos!A10011,Movimientos!D:D,$E$1)</f>
        <v>0</v>
      </c>
      <c r="F10011" s="17">
        <f t="shared" si="312"/>
        <v>0</v>
      </c>
      <c r="G10011" s="14">
        <v>1</v>
      </c>
      <c r="H10011" s="15" t="str">
        <f t="shared" si="313"/>
        <v>Realizar Pedido</v>
      </c>
    </row>
    <row r="10012" spans="1:8" x14ac:dyDescent="0.25">
      <c r="A10012" s="3">
        <v>765</v>
      </c>
      <c r="B10012" s="11" t="s">
        <v>9759</v>
      </c>
      <c r="C10012" s="16"/>
      <c r="D10012" s="15">
        <f>SUMIFS(Movimientos!F:F,Movimientos!B:B,Productos!A10012,Movimientos!D:D,$D$1)</f>
        <v>0</v>
      </c>
      <c r="E10012" s="14">
        <f>SUMIFS(Movimientos!F:F,Movimientos!B:B,Productos!A10012,Movimientos!D:D,$E$1)</f>
        <v>0</v>
      </c>
      <c r="F10012" s="17">
        <f t="shared" si="312"/>
        <v>0</v>
      </c>
      <c r="G10012" s="14">
        <v>1</v>
      </c>
      <c r="H10012" s="15" t="str">
        <f t="shared" si="313"/>
        <v>Realizar Pedido</v>
      </c>
    </row>
    <row r="10013" spans="1:8" x14ac:dyDescent="0.25">
      <c r="A10013" s="3">
        <v>785</v>
      </c>
      <c r="B10013" s="11" t="s">
        <v>9760</v>
      </c>
      <c r="C10013" s="16"/>
      <c r="D10013" s="15">
        <f>SUMIFS(Movimientos!F:F,Movimientos!B:B,Productos!A10013,Movimientos!D:D,$D$1)</f>
        <v>0</v>
      </c>
      <c r="E10013" s="14">
        <f>SUMIFS(Movimientos!F:F,Movimientos!B:B,Productos!A10013,Movimientos!D:D,$E$1)</f>
        <v>0</v>
      </c>
      <c r="F10013" s="17">
        <f t="shared" si="312"/>
        <v>0</v>
      </c>
      <c r="G10013" s="14">
        <v>1</v>
      </c>
      <c r="H10013" s="15" t="str">
        <f t="shared" si="313"/>
        <v>Realizar Pedido</v>
      </c>
    </row>
    <row r="10014" spans="1:8" x14ac:dyDescent="0.25">
      <c r="A10014" s="3">
        <v>783</v>
      </c>
      <c r="B10014" s="11" t="s">
        <v>9761</v>
      </c>
      <c r="C10014" s="16"/>
      <c r="D10014" s="15">
        <f>SUMIFS(Movimientos!F:F,Movimientos!B:B,Productos!A10014,Movimientos!D:D,$D$1)</f>
        <v>0</v>
      </c>
      <c r="E10014" s="14">
        <f>SUMIFS(Movimientos!F:F,Movimientos!B:B,Productos!A10014,Movimientos!D:D,$E$1)</f>
        <v>0</v>
      </c>
      <c r="F10014" s="17">
        <f t="shared" si="312"/>
        <v>0</v>
      </c>
      <c r="G10014" s="14">
        <v>1</v>
      </c>
      <c r="H10014" s="15" t="str">
        <f t="shared" si="313"/>
        <v>Realizar Pedido</v>
      </c>
    </row>
    <row r="10015" spans="1:8" x14ac:dyDescent="0.25">
      <c r="A10015" s="3">
        <v>782</v>
      </c>
      <c r="B10015" s="11" t="s">
        <v>9762</v>
      </c>
      <c r="C10015" s="16"/>
      <c r="D10015" s="15">
        <f>SUMIFS(Movimientos!F:F,Movimientos!B:B,Productos!A10015,Movimientos!D:D,$D$1)</f>
        <v>0</v>
      </c>
      <c r="E10015" s="14">
        <f>SUMIFS(Movimientos!F:F,Movimientos!B:B,Productos!A10015,Movimientos!D:D,$E$1)</f>
        <v>0</v>
      </c>
      <c r="F10015" s="17">
        <f t="shared" si="312"/>
        <v>0</v>
      </c>
      <c r="G10015" s="14">
        <v>1</v>
      </c>
      <c r="H10015" s="15" t="str">
        <f t="shared" si="313"/>
        <v>Realizar Pedido</v>
      </c>
    </row>
    <row r="10016" spans="1:8" x14ac:dyDescent="0.25">
      <c r="A10016" s="3">
        <v>7594002990689</v>
      </c>
      <c r="B10016" s="11" t="s">
        <v>9763</v>
      </c>
      <c r="C10016" s="16"/>
      <c r="D10016" s="15">
        <f>SUMIFS(Movimientos!F:F,Movimientos!B:B,Productos!A10016,Movimientos!D:D,$D$1)</f>
        <v>0</v>
      </c>
      <c r="E10016" s="14">
        <f>SUMIFS(Movimientos!F:F,Movimientos!B:B,Productos!A10016,Movimientos!D:D,$E$1)</f>
        <v>0</v>
      </c>
      <c r="F10016" s="17">
        <f t="shared" si="312"/>
        <v>0</v>
      </c>
      <c r="G10016" s="14">
        <v>1</v>
      </c>
      <c r="H10016" s="15" t="str">
        <f t="shared" si="313"/>
        <v>Realizar Pedido</v>
      </c>
    </row>
    <row r="10017" spans="1:8" x14ac:dyDescent="0.25">
      <c r="A10017" s="3">
        <v>7592368000509</v>
      </c>
      <c r="B10017" s="11" t="s">
        <v>9763</v>
      </c>
      <c r="C10017" s="16"/>
      <c r="D10017" s="15">
        <f>SUMIFS(Movimientos!F:F,Movimientos!B:B,Productos!A10017,Movimientos!D:D,$D$1)</f>
        <v>0</v>
      </c>
      <c r="E10017" s="14">
        <f>SUMIFS(Movimientos!F:F,Movimientos!B:B,Productos!A10017,Movimientos!D:D,$E$1)</f>
        <v>0</v>
      </c>
      <c r="F10017" s="17">
        <f t="shared" si="312"/>
        <v>0</v>
      </c>
      <c r="G10017" s="14">
        <v>1</v>
      </c>
      <c r="H10017" s="15" t="str">
        <f t="shared" si="313"/>
        <v>Realizar Pedido</v>
      </c>
    </row>
    <row r="10018" spans="1:8" x14ac:dyDescent="0.25">
      <c r="A10018" s="3">
        <v>7594001450757</v>
      </c>
      <c r="B10018" s="11" t="s">
        <v>9764</v>
      </c>
      <c r="C10018" s="16"/>
      <c r="D10018" s="15">
        <f>SUMIFS(Movimientos!F:F,Movimientos!B:B,Productos!A10018,Movimientos!D:D,$D$1)</f>
        <v>0</v>
      </c>
      <c r="E10018" s="14">
        <f>SUMIFS(Movimientos!F:F,Movimientos!B:B,Productos!A10018,Movimientos!D:D,$E$1)</f>
        <v>0</v>
      </c>
      <c r="F10018" s="17">
        <f t="shared" si="312"/>
        <v>0</v>
      </c>
      <c r="G10018" s="14">
        <v>1</v>
      </c>
      <c r="H10018" s="15" t="str">
        <f t="shared" si="313"/>
        <v>Realizar Pedido</v>
      </c>
    </row>
    <row r="10019" spans="1:8" x14ac:dyDescent="0.25">
      <c r="A10019" s="3">
        <v>7594001450764</v>
      </c>
      <c r="B10019" s="11" t="s">
        <v>9764</v>
      </c>
      <c r="C10019" s="16"/>
      <c r="D10019" s="15">
        <f>SUMIFS(Movimientos!F:F,Movimientos!B:B,Productos!A10019,Movimientos!D:D,$D$1)</f>
        <v>0</v>
      </c>
      <c r="E10019" s="14">
        <f>SUMIFS(Movimientos!F:F,Movimientos!B:B,Productos!A10019,Movimientos!D:D,$E$1)</f>
        <v>0</v>
      </c>
      <c r="F10019" s="17">
        <f t="shared" si="312"/>
        <v>0</v>
      </c>
      <c r="G10019" s="14">
        <v>1</v>
      </c>
      <c r="H10019" s="15" t="str">
        <f t="shared" si="313"/>
        <v>Realizar Pedido</v>
      </c>
    </row>
    <row r="10020" spans="1:8" x14ac:dyDescent="0.25">
      <c r="A10020" s="3">
        <v>7594001450702</v>
      </c>
      <c r="B10020" s="11" t="s">
        <v>9765</v>
      </c>
      <c r="C10020" s="16"/>
      <c r="D10020" s="15">
        <f>SUMIFS(Movimientos!F:F,Movimientos!B:B,Productos!A10020,Movimientos!D:D,$D$1)</f>
        <v>0</v>
      </c>
      <c r="E10020" s="14">
        <f>SUMIFS(Movimientos!F:F,Movimientos!B:B,Productos!A10020,Movimientos!D:D,$E$1)</f>
        <v>0</v>
      </c>
      <c r="F10020" s="17">
        <f t="shared" si="312"/>
        <v>0</v>
      </c>
      <c r="G10020" s="14">
        <v>1</v>
      </c>
      <c r="H10020" s="15" t="str">
        <f t="shared" si="313"/>
        <v>Realizar Pedido</v>
      </c>
    </row>
    <row r="10021" spans="1:8" x14ac:dyDescent="0.25">
      <c r="A10021" s="3">
        <v>8411047349014</v>
      </c>
      <c r="B10021" s="11" t="s">
        <v>9766</v>
      </c>
      <c r="C10021" s="16"/>
      <c r="D10021" s="15">
        <f>SUMIFS(Movimientos!F:F,Movimientos!B:B,Productos!A10021,Movimientos!D:D,$D$1)</f>
        <v>0</v>
      </c>
      <c r="E10021" s="14">
        <f>SUMIFS(Movimientos!F:F,Movimientos!B:B,Productos!A10021,Movimientos!D:D,$E$1)</f>
        <v>0</v>
      </c>
      <c r="F10021" s="17">
        <f t="shared" si="312"/>
        <v>0</v>
      </c>
      <c r="G10021" s="14">
        <v>1</v>
      </c>
      <c r="H10021" s="15" t="str">
        <f t="shared" si="313"/>
        <v>Realizar Pedido</v>
      </c>
    </row>
    <row r="10022" spans="1:8" x14ac:dyDescent="0.25">
      <c r="A10022" s="3">
        <v>8411047343012</v>
      </c>
      <c r="B10022" s="11" t="s">
        <v>9767</v>
      </c>
      <c r="C10022" s="16"/>
      <c r="D10022" s="15">
        <f>SUMIFS(Movimientos!F:F,Movimientos!B:B,Productos!A10022,Movimientos!D:D,$D$1)</f>
        <v>0</v>
      </c>
      <c r="E10022" s="14">
        <f>SUMIFS(Movimientos!F:F,Movimientos!B:B,Productos!A10022,Movimientos!D:D,$E$1)</f>
        <v>0</v>
      </c>
      <c r="F10022" s="17">
        <f t="shared" si="312"/>
        <v>0</v>
      </c>
      <c r="G10022" s="14">
        <v>1</v>
      </c>
      <c r="H10022" s="15" t="str">
        <f t="shared" si="313"/>
        <v>Realizar Pedido</v>
      </c>
    </row>
    <row r="10023" spans="1:8" x14ac:dyDescent="0.25">
      <c r="A10023" s="3">
        <v>8411047345085</v>
      </c>
      <c r="B10023" s="11" t="s">
        <v>9768</v>
      </c>
      <c r="C10023" s="16"/>
      <c r="D10023" s="15">
        <f>SUMIFS(Movimientos!F:F,Movimientos!B:B,Productos!A10023,Movimientos!D:D,$D$1)</f>
        <v>0</v>
      </c>
      <c r="E10023" s="14">
        <f>SUMIFS(Movimientos!F:F,Movimientos!B:B,Productos!A10023,Movimientos!D:D,$E$1)</f>
        <v>0</v>
      </c>
      <c r="F10023" s="17">
        <f t="shared" si="312"/>
        <v>0</v>
      </c>
      <c r="G10023" s="14">
        <v>1</v>
      </c>
      <c r="H10023" s="15" t="str">
        <f t="shared" si="313"/>
        <v>Realizar Pedido</v>
      </c>
    </row>
    <row r="10024" spans="1:8" x14ac:dyDescent="0.25">
      <c r="A10024" s="3">
        <v>7594001450818</v>
      </c>
      <c r="B10024" s="11" t="s">
        <v>9769</v>
      </c>
      <c r="C10024" s="16"/>
      <c r="D10024" s="15">
        <f>SUMIFS(Movimientos!F:F,Movimientos!B:B,Productos!A10024,Movimientos!D:D,$D$1)</f>
        <v>0</v>
      </c>
      <c r="E10024" s="14">
        <f>SUMIFS(Movimientos!F:F,Movimientos!B:B,Productos!A10024,Movimientos!D:D,$E$1)</f>
        <v>0</v>
      </c>
      <c r="F10024" s="17">
        <f t="shared" si="312"/>
        <v>0</v>
      </c>
      <c r="G10024" s="14">
        <v>1</v>
      </c>
      <c r="H10024" s="15" t="str">
        <f t="shared" si="313"/>
        <v>Realizar Pedido</v>
      </c>
    </row>
    <row r="10025" spans="1:8" x14ac:dyDescent="0.25">
      <c r="A10025" s="3">
        <v>7557656321063</v>
      </c>
      <c r="B10025" s="11" t="s">
        <v>9770</v>
      </c>
      <c r="C10025" s="16"/>
      <c r="D10025" s="15">
        <f>SUMIFS(Movimientos!F:F,Movimientos!B:B,Productos!A10025,Movimientos!D:D,$D$1)</f>
        <v>0</v>
      </c>
      <c r="E10025" s="14">
        <f>SUMIFS(Movimientos!F:F,Movimientos!B:B,Productos!A10025,Movimientos!D:D,$E$1)</f>
        <v>0</v>
      </c>
      <c r="F10025" s="17">
        <f t="shared" si="312"/>
        <v>0</v>
      </c>
      <c r="G10025" s="14">
        <v>1</v>
      </c>
      <c r="H10025" s="15" t="str">
        <f t="shared" si="313"/>
        <v>Realizar Pedido</v>
      </c>
    </row>
    <row r="10026" spans="1:8" x14ac:dyDescent="0.25">
      <c r="A10026" s="3">
        <v>769</v>
      </c>
      <c r="B10026" s="11" t="s">
        <v>9771</v>
      </c>
      <c r="C10026" s="16"/>
      <c r="D10026" s="15">
        <f>SUMIFS(Movimientos!F:F,Movimientos!B:B,Productos!A10026,Movimientos!D:D,$D$1)</f>
        <v>0</v>
      </c>
      <c r="E10026" s="14">
        <f>SUMIFS(Movimientos!F:F,Movimientos!B:B,Productos!A10026,Movimientos!D:D,$E$1)</f>
        <v>0</v>
      </c>
      <c r="F10026" s="17">
        <f t="shared" si="312"/>
        <v>0</v>
      </c>
      <c r="G10026" s="14">
        <v>1</v>
      </c>
      <c r="H10026" s="15" t="str">
        <f t="shared" si="313"/>
        <v>Realizar Pedido</v>
      </c>
    </row>
    <row r="10027" spans="1:8" x14ac:dyDescent="0.25">
      <c r="A10027" s="3">
        <v>7557656321070</v>
      </c>
      <c r="B10027" s="11" t="s">
        <v>9771</v>
      </c>
      <c r="C10027" s="16"/>
      <c r="D10027" s="15">
        <f>SUMIFS(Movimientos!F:F,Movimientos!B:B,Productos!A10027,Movimientos!D:D,$D$1)</f>
        <v>0</v>
      </c>
      <c r="E10027" s="14">
        <f>SUMIFS(Movimientos!F:F,Movimientos!B:B,Productos!A10027,Movimientos!D:D,$E$1)</f>
        <v>0</v>
      </c>
      <c r="F10027" s="17">
        <f t="shared" si="312"/>
        <v>0</v>
      </c>
      <c r="G10027" s="14">
        <v>1</v>
      </c>
      <c r="H10027" s="15" t="str">
        <f t="shared" si="313"/>
        <v>Realizar Pedido</v>
      </c>
    </row>
    <row r="10028" spans="1:8" x14ac:dyDescent="0.25">
      <c r="A10028" s="2">
        <v>7594002990696</v>
      </c>
      <c r="B10028" s="12" t="s">
        <v>9772</v>
      </c>
      <c r="C10028" s="16"/>
      <c r="D10028" s="15">
        <f>SUMIFS(Movimientos!F:F,Movimientos!B:B,Productos!A10028,Movimientos!D:D,$D$1)</f>
        <v>0</v>
      </c>
      <c r="E10028" s="14">
        <f>SUMIFS(Movimientos!F:F,Movimientos!B:B,Productos!A10028,Movimientos!D:D,$E$1)</f>
        <v>0</v>
      </c>
      <c r="F10028" s="17">
        <f t="shared" si="312"/>
        <v>0</v>
      </c>
      <c r="G10028" s="14">
        <v>1</v>
      </c>
      <c r="H10028" s="15" t="str">
        <f t="shared" si="313"/>
        <v>Realizar Pedido</v>
      </c>
    </row>
    <row r="10029" spans="1:8" x14ac:dyDescent="0.25">
      <c r="A10029" s="3">
        <v>7592368002121</v>
      </c>
      <c r="B10029" s="11" t="s">
        <v>9773</v>
      </c>
      <c r="C10029" s="16"/>
      <c r="D10029" s="15">
        <f>SUMIFS(Movimientos!F:F,Movimientos!B:B,Productos!A10029,Movimientos!D:D,$D$1)</f>
        <v>0</v>
      </c>
      <c r="E10029" s="14">
        <f>SUMIFS(Movimientos!F:F,Movimientos!B:B,Productos!A10029,Movimientos!D:D,$E$1)</f>
        <v>0</v>
      </c>
      <c r="F10029" s="17">
        <f t="shared" si="312"/>
        <v>0</v>
      </c>
      <c r="G10029" s="14">
        <v>1</v>
      </c>
      <c r="H10029" s="15" t="str">
        <f t="shared" si="313"/>
        <v>Realizar Pedido</v>
      </c>
    </row>
    <row r="10030" spans="1:8" x14ac:dyDescent="0.25">
      <c r="A10030" s="2">
        <v>7557656321087</v>
      </c>
      <c r="B10030" s="12" t="s">
        <v>9774</v>
      </c>
      <c r="C10030" s="16"/>
      <c r="D10030" s="15">
        <f>SUMIFS(Movimientos!F:F,Movimientos!B:B,Productos!A10030,Movimientos!D:D,$D$1)</f>
        <v>0</v>
      </c>
      <c r="E10030" s="14">
        <f>SUMIFS(Movimientos!F:F,Movimientos!B:B,Productos!A10030,Movimientos!D:D,$E$1)</f>
        <v>0</v>
      </c>
      <c r="F10030" s="17">
        <f t="shared" si="312"/>
        <v>0</v>
      </c>
      <c r="G10030" s="14">
        <v>1</v>
      </c>
      <c r="H10030" s="15" t="str">
        <f t="shared" si="313"/>
        <v>Realizar Pedido</v>
      </c>
    </row>
    <row r="10031" spans="1:8" x14ac:dyDescent="0.25">
      <c r="A10031" s="3">
        <v>784</v>
      </c>
      <c r="B10031" s="11" t="s">
        <v>9774</v>
      </c>
      <c r="C10031" s="16"/>
      <c r="D10031" s="15">
        <f>SUMIFS(Movimientos!F:F,Movimientos!B:B,Productos!A10031,Movimientos!D:D,$D$1)</f>
        <v>0</v>
      </c>
      <c r="E10031" s="14">
        <f>SUMIFS(Movimientos!F:F,Movimientos!B:B,Productos!A10031,Movimientos!D:D,$E$1)</f>
        <v>0</v>
      </c>
      <c r="F10031" s="17">
        <f t="shared" si="312"/>
        <v>0</v>
      </c>
      <c r="G10031" s="14">
        <v>1</v>
      </c>
      <c r="H10031" s="15" t="str">
        <f t="shared" si="313"/>
        <v>Realizar Pedido</v>
      </c>
    </row>
    <row r="10032" spans="1:8" x14ac:dyDescent="0.25">
      <c r="A10032" s="3">
        <v>2238</v>
      </c>
      <c r="B10032" s="11" t="s">
        <v>9775</v>
      </c>
      <c r="C10032" s="16"/>
      <c r="D10032" s="15">
        <f>SUMIFS(Movimientos!F:F,Movimientos!B:B,Productos!A10032,Movimientos!D:D,$D$1)</f>
        <v>0</v>
      </c>
      <c r="E10032" s="14">
        <f>SUMIFS(Movimientos!F:F,Movimientos!B:B,Productos!A10032,Movimientos!D:D,$E$1)</f>
        <v>0</v>
      </c>
      <c r="F10032" s="17">
        <f t="shared" si="312"/>
        <v>0</v>
      </c>
      <c r="G10032" s="14">
        <v>1</v>
      </c>
      <c r="H10032" s="15" t="str">
        <f t="shared" si="313"/>
        <v>Realizar Pedido</v>
      </c>
    </row>
    <row r="10033" spans="1:8" x14ac:dyDescent="0.25">
      <c r="A10033" s="3">
        <v>793</v>
      </c>
      <c r="B10033" s="11" t="s">
        <v>9776</v>
      </c>
      <c r="C10033" s="16"/>
      <c r="D10033" s="15">
        <f>SUMIFS(Movimientos!F:F,Movimientos!B:B,Productos!A10033,Movimientos!D:D,$D$1)</f>
        <v>0</v>
      </c>
      <c r="E10033" s="14">
        <f>SUMIFS(Movimientos!F:F,Movimientos!B:B,Productos!A10033,Movimientos!D:D,$E$1)</f>
        <v>0</v>
      </c>
      <c r="F10033" s="17">
        <f t="shared" si="312"/>
        <v>0</v>
      </c>
      <c r="G10033" s="14">
        <v>1</v>
      </c>
      <c r="H10033" s="15" t="str">
        <f t="shared" si="313"/>
        <v>Realizar Pedido</v>
      </c>
    </row>
    <row r="10034" spans="1:8" x14ac:dyDescent="0.25">
      <c r="A10034" s="3">
        <v>766</v>
      </c>
      <c r="B10034" s="11" t="s">
        <v>9777</v>
      </c>
      <c r="C10034" s="16"/>
      <c r="D10034" s="15">
        <f>SUMIFS(Movimientos!F:F,Movimientos!B:B,Productos!A10034,Movimientos!D:D,$D$1)</f>
        <v>0</v>
      </c>
      <c r="E10034" s="14">
        <f>SUMIFS(Movimientos!F:F,Movimientos!B:B,Productos!A10034,Movimientos!D:D,$E$1)</f>
        <v>0</v>
      </c>
      <c r="F10034" s="17">
        <f t="shared" si="312"/>
        <v>0</v>
      </c>
      <c r="G10034" s="14">
        <v>1</v>
      </c>
      <c r="H10034" s="15" t="str">
        <f t="shared" si="313"/>
        <v>Realizar Pedido</v>
      </c>
    </row>
    <row r="10035" spans="1:8" x14ac:dyDescent="0.25">
      <c r="A10035" s="2">
        <v>79573020036</v>
      </c>
      <c r="B10035" s="12" t="s">
        <v>9778</v>
      </c>
      <c r="C10035" s="16"/>
      <c r="D10035" s="15">
        <f>SUMIFS(Movimientos!F:F,Movimientos!B:B,Productos!A10035,Movimientos!D:D,$D$1)</f>
        <v>0</v>
      </c>
      <c r="E10035" s="14">
        <f>SUMIFS(Movimientos!F:F,Movimientos!B:B,Productos!A10035,Movimientos!D:D,$E$1)</f>
        <v>0</v>
      </c>
      <c r="F10035" s="17">
        <f t="shared" si="312"/>
        <v>0</v>
      </c>
      <c r="G10035" s="14">
        <v>1</v>
      </c>
      <c r="H10035" s="15" t="str">
        <f t="shared" si="313"/>
        <v>Realizar Pedido</v>
      </c>
    </row>
    <row r="10036" spans="1:8" x14ac:dyDescent="0.25">
      <c r="A10036" s="3">
        <v>781</v>
      </c>
      <c r="B10036" s="11" t="s">
        <v>9779</v>
      </c>
      <c r="C10036" s="16"/>
      <c r="D10036" s="15">
        <f>SUMIFS(Movimientos!F:F,Movimientos!B:B,Productos!A10036,Movimientos!D:D,$D$1)</f>
        <v>0</v>
      </c>
      <c r="E10036" s="14">
        <f>SUMIFS(Movimientos!F:F,Movimientos!B:B,Productos!A10036,Movimientos!D:D,$E$1)</f>
        <v>0</v>
      </c>
      <c r="F10036" s="17">
        <f t="shared" si="312"/>
        <v>0</v>
      </c>
      <c r="G10036" s="14">
        <v>1</v>
      </c>
      <c r="H10036" s="15" t="str">
        <f t="shared" si="313"/>
        <v>Realizar Pedido</v>
      </c>
    </row>
    <row r="10037" spans="1:8" x14ac:dyDescent="0.25">
      <c r="A10037" s="3">
        <v>7501034630018</v>
      </c>
      <c r="B10037" s="11" t="s">
        <v>9780</v>
      </c>
      <c r="C10037" s="16"/>
      <c r="D10037" s="15">
        <f>SUMIFS(Movimientos!F:F,Movimientos!B:B,Productos!A10037,Movimientos!D:D,$D$1)</f>
        <v>0</v>
      </c>
      <c r="E10037" s="14">
        <f>SUMIFS(Movimientos!F:F,Movimientos!B:B,Productos!A10037,Movimientos!D:D,$E$1)</f>
        <v>0</v>
      </c>
      <c r="F10037" s="17">
        <f t="shared" si="312"/>
        <v>0</v>
      </c>
      <c r="G10037" s="14">
        <v>1</v>
      </c>
      <c r="H10037" s="15" t="str">
        <f t="shared" si="313"/>
        <v>Realizar Pedido</v>
      </c>
    </row>
    <row r="10038" spans="1:8" x14ac:dyDescent="0.25">
      <c r="A10038" s="3">
        <v>7501034630025</v>
      </c>
      <c r="B10038" s="11" t="s">
        <v>9781</v>
      </c>
      <c r="C10038" s="16"/>
      <c r="D10038" s="15">
        <f>SUMIFS(Movimientos!F:F,Movimientos!B:B,Productos!A10038,Movimientos!D:D,$D$1)</f>
        <v>0</v>
      </c>
      <c r="E10038" s="14">
        <f>SUMIFS(Movimientos!F:F,Movimientos!B:B,Productos!A10038,Movimientos!D:D,$E$1)</f>
        <v>0</v>
      </c>
      <c r="F10038" s="17">
        <f t="shared" si="312"/>
        <v>0</v>
      </c>
      <c r="G10038" s="14">
        <v>1</v>
      </c>
      <c r="H10038" s="15" t="str">
        <f t="shared" si="313"/>
        <v>Realizar Pedido</v>
      </c>
    </row>
    <row r="10039" spans="1:8" x14ac:dyDescent="0.25">
      <c r="A10039" s="3">
        <v>8411047337257</v>
      </c>
      <c r="B10039" s="11" t="s">
        <v>9782</v>
      </c>
      <c r="C10039" s="16"/>
      <c r="D10039" s="15">
        <f>SUMIFS(Movimientos!F:F,Movimientos!B:B,Productos!A10039,Movimientos!D:D,$D$1)</f>
        <v>0</v>
      </c>
      <c r="E10039" s="14">
        <f>SUMIFS(Movimientos!F:F,Movimientos!B:B,Productos!A10039,Movimientos!D:D,$E$1)</f>
        <v>0</v>
      </c>
      <c r="F10039" s="17">
        <f t="shared" si="312"/>
        <v>0</v>
      </c>
      <c r="G10039" s="14">
        <v>1</v>
      </c>
      <c r="H10039" s="15" t="str">
        <f t="shared" si="313"/>
        <v>Realizar Pedido</v>
      </c>
    </row>
    <row r="10040" spans="1:8" x14ac:dyDescent="0.25">
      <c r="A10040" s="3">
        <v>8411047337059</v>
      </c>
      <c r="B10040" s="11" t="s">
        <v>9783</v>
      </c>
      <c r="C10040" s="16"/>
      <c r="D10040" s="15">
        <f>SUMIFS(Movimientos!F:F,Movimientos!B:B,Productos!A10040,Movimientos!D:D,$D$1)</f>
        <v>0</v>
      </c>
      <c r="E10040" s="14">
        <f>SUMIFS(Movimientos!F:F,Movimientos!B:B,Productos!A10040,Movimientos!D:D,$E$1)</f>
        <v>0</v>
      </c>
      <c r="F10040" s="17">
        <f t="shared" si="312"/>
        <v>0</v>
      </c>
      <c r="G10040" s="14">
        <v>1</v>
      </c>
      <c r="H10040" s="15" t="str">
        <f t="shared" si="313"/>
        <v>Realizar Pedido</v>
      </c>
    </row>
    <row r="10041" spans="1:8" x14ac:dyDescent="0.25">
      <c r="A10041" s="3">
        <v>8411047337158</v>
      </c>
      <c r="B10041" s="11" t="s">
        <v>9784</v>
      </c>
      <c r="C10041" s="16"/>
      <c r="D10041" s="15">
        <f>SUMIFS(Movimientos!F:F,Movimientos!B:B,Productos!A10041,Movimientos!D:D,$D$1)</f>
        <v>0</v>
      </c>
      <c r="E10041" s="14">
        <f>SUMIFS(Movimientos!F:F,Movimientos!B:B,Productos!A10041,Movimientos!D:D,$E$1)</f>
        <v>0</v>
      </c>
      <c r="F10041" s="17">
        <f t="shared" si="312"/>
        <v>0</v>
      </c>
      <c r="G10041" s="14">
        <v>1</v>
      </c>
      <c r="H10041" s="15" t="str">
        <f t="shared" si="313"/>
        <v>Realizar Pedido</v>
      </c>
    </row>
    <row r="10042" spans="1:8" x14ac:dyDescent="0.25">
      <c r="A10042" s="3">
        <v>7595254000027</v>
      </c>
      <c r="B10042" s="11" t="s">
        <v>9785</v>
      </c>
      <c r="C10042" s="16"/>
      <c r="D10042" s="15">
        <f>SUMIFS(Movimientos!F:F,Movimientos!B:B,Productos!A10042,Movimientos!D:D,$D$1)</f>
        <v>0</v>
      </c>
      <c r="E10042" s="14">
        <f>SUMIFS(Movimientos!F:F,Movimientos!B:B,Productos!A10042,Movimientos!D:D,$E$1)</f>
        <v>0</v>
      </c>
      <c r="F10042" s="17">
        <f t="shared" si="312"/>
        <v>0</v>
      </c>
      <c r="G10042" s="14">
        <v>1</v>
      </c>
      <c r="H10042" s="15" t="str">
        <f t="shared" si="313"/>
        <v>Realizar Pedido</v>
      </c>
    </row>
    <row r="10043" spans="1:8" x14ac:dyDescent="0.25">
      <c r="A10043" s="3">
        <v>4891199125645</v>
      </c>
      <c r="B10043" s="11" t="s">
        <v>9786</v>
      </c>
      <c r="C10043" s="16"/>
      <c r="D10043" s="15">
        <f>SUMIFS(Movimientos!F:F,Movimientos!B:B,Productos!A10043,Movimientos!D:D,$D$1)</f>
        <v>0</v>
      </c>
      <c r="E10043" s="14">
        <f>SUMIFS(Movimientos!F:F,Movimientos!B:B,Productos!A10043,Movimientos!D:D,$E$1)</f>
        <v>0</v>
      </c>
      <c r="F10043" s="17">
        <f t="shared" si="312"/>
        <v>0</v>
      </c>
      <c r="G10043" s="14">
        <v>1</v>
      </c>
      <c r="H10043" s="15" t="str">
        <f t="shared" si="313"/>
        <v>Realizar Pedido</v>
      </c>
    </row>
    <row r="10044" spans="1:8" x14ac:dyDescent="0.25">
      <c r="A10044" s="3">
        <v>4891199089183</v>
      </c>
      <c r="B10044" s="11" t="s">
        <v>9787</v>
      </c>
      <c r="C10044" s="16"/>
      <c r="D10044" s="15">
        <f>SUMIFS(Movimientos!F:F,Movimientos!B:B,Productos!A10044,Movimientos!D:D,$D$1)</f>
        <v>0</v>
      </c>
      <c r="E10044" s="14">
        <f>SUMIFS(Movimientos!F:F,Movimientos!B:B,Productos!A10044,Movimientos!D:D,$E$1)</f>
        <v>0</v>
      </c>
      <c r="F10044" s="17">
        <f t="shared" si="312"/>
        <v>0</v>
      </c>
      <c r="G10044" s="14">
        <v>1</v>
      </c>
      <c r="H10044" s="15" t="str">
        <f t="shared" si="313"/>
        <v>Realizar Pedido</v>
      </c>
    </row>
    <row r="10045" spans="1:8" x14ac:dyDescent="0.25">
      <c r="A10045" s="3">
        <v>4891199000010</v>
      </c>
      <c r="B10045" s="11" t="s">
        <v>9788</v>
      </c>
      <c r="C10045" s="16"/>
      <c r="D10045" s="15">
        <f>SUMIFS(Movimientos!F:F,Movimientos!B:B,Productos!A10045,Movimientos!D:D,$D$1)</f>
        <v>0</v>
      </c>
      <c r="E10045" s="14">
        <f>SUMIFS(Movimientos!F:F,Movimientos!B:B,Productos!A10045,Movimientos!D:D,$E$1)</f>
        <v>0</v>
      </c>
      <c r="F10045" s="17">
        <f t="shared" si="312"/>
        <v>0</v>
      </c>
      <c r="G10045" s="14">
        <v>1</v>
      </c>
      <c r="H10045" s="15" t="str">
        <f t="shared" si="313"/>
        <v>Realizar Pedido</v>
      </c>
    </row>
    <row r="10046" spans="1:8" x14ac:dyDescent="0.25">
      <c r="A10046" s="3">
        <v>4891199000003</v>
      </c>
      <c r="B10046" s="11" t="s">
        <v>9789</v>
      </c>
      <c r="C10046" s="16"/>
      <c r="D10046" s="15">
        <f>SUMIFS(Movimientos!F:F,Movimientos!B:B,Productos!A10046,Movimientos!D:D,$D$1)</f>
        <v>0</v>
      </c>
      <c r="E10046" s="14">
        <f>SUMIFS(Movimientos!F:F,Movimientos!B:B,Productos!A10046,Movimientos!D:D,$E$1)</f>
        <v>0</v>
      </c>
      <c r="F10046" s="17">
        <f t="shared" si="312"/>
        <v>0</v>
      </c>
      <c r="G10046" s="14">
        <v>1</v>
      </c>
      <c r="H10046" s="15" t="str">
        <f t="shared" si="313"/>
        <v>Realizar Pedido</v>
      </c>
    </row>
    <row r="10047" spans="1:8" x14ac:dyDescent="0.25">
      <c r="A10047" s="3">
        <v>4891199100369</v>
      </c>
      <c r="B10047" s="11" t="s">
        <v>9790</v>
      </c>
      <c r="C10047" s="16"/>
      <c r="D10047" s="15">
        <f>SUMIFS(Movimientos!F:F,Movimientos!B:B,Productos!A10047,Movimientos!D:D,$D$1)</f>
        <v>0</v>
      </c>
      <c r="E10047" s="14">
        <f>SUMIFS(Movimientos!F:F,Movimientos!B:B,Productos!A10047,Movimientos!D:D,$E$1)</f>
        <v>0</v>
      </c>
      <c r="F10047" s="17">
        <f t="shared" si="312"/>
        <v>0</v>
      </c>
      <c r="G10047" s="14">
        <v>1</v>
      </c>
      <c r="H10047" s="15" t="str">
        <f t="shared" si="313"/>
        <v>Realizar Pedido</v>
      </c>
    </row>
    <row r="10048" spans="1:8" x14ac:dyDescent="0.25">
      <c r="A10048" s="3">
        <v>4891199100246</v>
      </c>
      <c r="B10048" s="11" t="s">
        <v>9791</v>
      </c>
      <c r="C10048" s="16"/>
      <c r="D10048" s="15">
        <f>SUMIFS(Movimientos!F:F,Movimientos!B:B,Productos!A10048,Movimientos!D:D,$D$1)</f>
        <v>0</v>
      </c>
      <c r="E10048" s="14">
        <f>SUMIFS(Movimientos!F:F,Movimientos!B:B,Productos!A10048,Movimientos!D:D,$E$1)</f>
        <v>0</v>
      </c>
      <c r="F10048" s="17">
        <f t="shared" si="312"/>
        <v>0</v>
      </c>
      <c r="G10048" s="14">
        <v>1</v>
      </c>
      <c r="H10048" s="15" t="str">
        <f t="shared" si="313"/>
        <v>Realizar Pedido</v>
      </c>
    </row>
    <row r="10049" spans="1:8" x14ac:dyDescent="0.25">
      <c r="A10049" s="3">
        <v>4891199100338</v>
      </c>
      <c r="B10049" s="11" t="s">
        <v>9792</v>
      </c>
      <c r="C10049" s="16"/>
      <c r="D10049" s="15">
        <f>SUMIFS(Movimientos!F:F,Movimientos!B:B,Productos!A10049,Movimientos!D:D,$D$1)</f>
        <v>0</v>
      </c>
      <c r="E10049" s="14">
        <f>SUMIFS(Movimientos!F:F,Movimientos!B:B,Productos!A10049,Movimientos!D:D,$E$1)</f>
        <v>0</v>
      </c>
      <c r="F10049" s="17">
        <f t="shared" si="312"/>
        <v>0</v>
      </c>
      <c r="G10049" s="14">
        <v>1</v>
      </c>
      <c r="H10049" s="15" t="str">
        <f t="shared" si="313"/>
        <v>Realizar Pedido</v>
      </c>
    </row>
    <row r="10050" spans="1:8" x14ac:dyDescent="0.25">
      <c r="A10050" s="3">
        <v>4891199100307</v>
      </c>
      <c r="B10050" s="11" t="s">
        <v>9793</v>
      </c>
      <c r="C10050" s="16"/>
      <c r="D10050" s="15">
        <f>SUMIFS(Movimientos!F:F,Movimientos!B:B,Productos!A10050,Movimientos!D:D,$D$1)</f>
        <v>0</v>
      </c>
      <c r="E10050" s="14">
        <f>SUMIFS(Movimientos!F:F,Movimientos!B:B,Productos!A10050,Movimientos!D:D,$E$1)</f>
        <v>0</v>
      </c>
      <c r="F10050" s="17">
        <f t="shared" si="312"/>
        <v>0</v>
      </c>
      <c r="G10050" s="14">
        <v>1</v>
      </c>
      <c r="H10050" s="15" t="str">
        <f t="shared" si="313"/>
        <v>Realizar Pedido</v>
      </c>
    </row>
    <row r="10051" spans="1:8" x14ac:dyDescent="0.25">
      <c r="A10051" s="3">
        <v>4891199100420</v>
      </c>
      <c r="B10051" s="11" t="s">
        <v>9794</v>
      </c>
      <c r="C10051" s="16"/>
      <c r="D10051" s="15">
        <f>SUMIFS(Movimientos!F:F,Movimientos!B:B,Productos!A10051,Movimientos!D:D,$D$1)</f>
        <v>0</v>
      </c>
      <c r="E10051" s="14">
        <f>SUMIFS(Movimientos!F:F,Movimientos!B:B,Productos!A10051,Movimientos!D:D,$E$1)</f>
        <v>0</v>
      </c>
      <c r="F10051" s="17">
        <f t="shared" ref="F10051:F10114" si="314">D10051-E10051</f>
        <v>0</v>
      </c>
      <c r="G10051" s="14">
        <v>1</v>
      </c>
      <c r="H10051" s="15" t="str">
        <f t="shared" ref="H10051:H10114" si="315">IF(F10051&lt;G10051,"Realizar Pedido","")</f>
        <v>Realizar Pedido</v>
      </c>
    </row>
    <row r="10052" spans="1:8" x14ac:dyDescent="0.25">
      <c r="A10052" s="3">
        <v>7598718400050</v>
      </c>
      <c r="B10052" s="11" t="s">
        <v>9795</v>
      </c>
      <c r="C10052" s="16"/>
      <c r="D10052" s="15">
        <f>SUMIFS(Movimientos!F:F,Movimientos!B:B,Productos!A10052,Movimientos!D:D,$D$1)</f>
        <v>0</v>
      </c>
      <c r="E10052" s="14">
        <f>SUMIFS(Movimientos!F:F,Movimientos!B:B,Productos!A10052,Movimientos!D:D,$E$1)</f>
        <v>0</v>
      </c>
      <c r="F10052" s="17">
        <f t="shared" si="314"/>
        <v>0</v>
      </c>
      <c r="G10052" s="14">
        <v>1</v>
      </c>
      <c r="H10052" s="15" t="str">
        <f t="shared" si="315"/>
        <v>Realizar Pedido</v>
      </c>
    </row>
    <row r="10053" spans="1:8" x14ac:dyDescent="0.25">
      <c r="A10053" s="3">
        <v>8850217010086</v>
      </c>
      <c r="B10053" s="11" t="s">
        <v>9796</v>
      </c>
      <c r="C10053" s="16"/>
      <c r="D10053" s="15">
        <f>SUMIFS(Movimientos!F:F,Movimientos!B:B,Productos!A10053,Movimientos!D:D,$D$1)</f>
        <v>0</v>
      </c>
      <c r="E10053" s="14">
        <f>SUMIFS(Movimientos!F:F,Movimientos!B:B,Productos!A10053,Movimientos!D:D,$E$1)</f>
        <v>0</v>
      </c>
      <c r="F10053" s="17">
        <f t="shared" si="314"/>
        <v>0</v>
      </c>
      <c r="G10053" s="14">
        <v>1</v>
      </c>
      <c r="H10053" s="15" t="str">
        <f t="shared" si="315"/>
        <v>Realizar Pedido</v>
      </c>
    </row>
    <row r="10054" spans="1:8" x14ac:dyDescent="0.25">
      <c r="A10054" s="3">
        <v>7591061648087</v>
      </c>
      <c r="B10054" s="11" t="s">
        <v>9797</v>
      </c>
      <c r="C10054" s="16"/>
      <c r="D10054" s="15">
        <f>SUMIFS(Movimientos!F:F,Movimientos!B:B,Productos!A10054,Movimientos!D:D,$D$1)</f>
        <v>0</v>
      </c>
      <c r="E10054" s="14">
        <f>SUMIFS(Movimientos!F:F,Movimientos!B:B,Productos!A10054,Movimientos!D:D,$E$1)</f>
        <v>0</v>
      </c>
      <c r="F10054" s="17">
        <f t="shared" si="314"/>
        <v>0</v>
      </c>
      <c r="G10054" s="14">
        <v>1</v>
      </c>
      <c r="H10054" s="15" t="str">
        <f t="shared" si="315"/>
        <v>Realizar Pedido</v>
      </c>
    </row>
    <row r="10055" spans="1:8" x14ac:dyDescent="0.25">
      <c r="A10055" s="2">
        <v>728417647051</v>
      </c>
      <c r="B10055" s="12" t="s">
        <v>9798</v>
      </c>
      <c r="C10055" s="16"/>
      <c r="D10055" s="15">
        <f>SUMIFS(Movimientos!F:F,Movimientos!B:B,Productos!A10055,Movimientos!D:D,$D$1)</f>
        <v>0</v>
      </c>
      <c r="E10055" s="14">
        <f>SUMIFS(Movimientos!F:F,Movimientos!B:B,Productos!A10055,Movimientos!D:D,$E$1)</f>
        <v>0</v>
      </c>
      <c r="F10055" s="17">
        <f t="shared" si="314"/>
        <v>0</v>
      </c>
      <c r="G10055" s="14">
        <v>1</v>
      </c>
      <c r="H10055" s="15" t="str">
        <f t="shared" si="315"/>
        <v>Realizar Pedido</v>
      </c>
    </row>
    <row r="10056" spans="1:8" x14ac:dyDescent="0.25">
      <c r="A10056" s="3">
        <v>728417647006</v>
      </c>
      <c r="B10056" s="11" t="s">
        <v>9799</v>
      </c>
      <c r="C10056" s="16"/>
      <c r="D10056" s="15">
        <f>SUMIFS(Movimientos!F:F,Movimientos!B:B,Productos!A10056,Movimientos!D:D,$D$1)</f>
        <v>0</v>
      </c>
      <c r="E10056" s="14">
        <f>SUMIFS(Movimientos!F:F,Movimientos!B:B,Productos!A10056,Movimientos!D:D,$E$1)</f>
        <v>0</v>
      </c>
      <c r="F10056" s="17">
        <f t="shared" si="314"/>
        <v>0</v>
      </c>
      <c r="G10056" s="14">
        <v>1</v>
      </c>
      <c r="H10056" s="15" t="str">
        <f t="shared" si="315"/>
        <v>Realizar Pedido</v>
      </c>
    </row>
    <row r="10057" spans="1:8" x14ac:dyDescent="0.25">
      <c r="A10057" s="3">
        <v>7591061648018</v>
      </c>
      <c r="B10057" s="11" t="s">
        <v>9800</v>
      </c>
      <c r="C10057" s="16"/>
      <c r="D10057" s="15">
        <f>SUMIFS(Movimientos!F:F,Movimientos!B:B,Productos!A10057,Movimientos!D:D,$D$1)</f>
        <v>0</v>
      </c>
      <c r="E10057" s="14">
        <f>SUMIFS(Movimientos!F:F,Movimientos!B:B,Productos!A10057,Movimientos!D:D,$E$1)</f>
        <v>0</v>
      </c>
      <c r="F10057" s="17">
        <f t="shared" si="314"/>
        <v>0</v>
      </c>
      <c r="G10057" s="14">
        <v>1</v>
      </c>
      <c r="H10057" s="15" t="str">
        <f t="shared" si="315"/>
        <v>Realizar Pedido</v>
      </c>
    </row>
    <row r="10058" spans="1:8" x14ac:dyDescent="0.25">
      <c r="A10058" s="3">
        <v>7591061648001</v>
      </c>
      <c r="B10058" s="11" t="s">
        <v>9801</v>
      </c>
      <c r="C10058" s="16"/>
      <c r="D10058" s="15">
        <f>SUMIFS(Movimientos!F:F,Movimientos!B:B,Productos!A10058,Movimientos!D:D,$D$1)</f>
        <v>0</v>
      </c>
      <c r="E10058" s="14">
        <f>SUMIFS(Movimientos!F:F,Movimientos!B:B,Productos!A10058,Movimientos!D:D,$E$1)</f>
        <v>0</v>
      </c>
      <c r="F10058" s="17">
        <f t="shared" si="314"/>
        <v>0</v>
      </c>
      <c r="G10058" s="14">
        <v>1</v>
      </c>
      <c r="H10058" s="15" t="str">
        <f t="shared" si="315"/>
        <v>Realizar Pedido</v>
      </c>
    </row>
    <row r="10059" spans="1:8" x14ac:dyDescent="0.25">
      <c r="A10059" s="3">
        <v>7591061505007</v>
      </c>
      <c r="B10059" s="11" t="s">
        <v>9802</v>
      </c>
      <c r="C10059" s="16"/>
      <c r="D10059" s="15">
        <f>SUMIFS(Movimientos!F:F,Movimientos!B:B,Productos!A10059,Movimientos!D:D,$D$1)</f>
        <v>0</v>
      </c>
      <c r="E10059" s="14">
        <f>SUMIFS(Movimientos!F:F,Movimientos!B:B,Productos!A10059,Movimientos!D:D,$E$1)</f>
        <v>0</v>
      </c>
      <c r="F10059" s="17">
        <f t="shared" si="314"/>
        <v>0</v>
      </c>
      <c r="G10059" s="14">
        <v>1</v>
      </c>
      <c r="H10059" s="15" t="str">
        <f t="shared" si="315"/>
        <v>Realizar Pedido</v>
      </c>
    </row>
    <row r="10060" spans="1:8" x14ac:dyDescent="0.25">
      <c r="A10060" s="3">
        <v>7591277000433</v>
      </c>
      <c r="B10060" s="11" t="s">
        <v>9803</v>
      </c>
      <c r="C10060" s="16"/>
      <c r="D10060" s="15">
        <f>SUMIFS(Movimientos!F:F,Movimientos!B:B,Productos!A10060,Movimientos!D:D,$D$1)</f>
        <v>0</v>
      </c>
      <c r="E10060" s="14">
        <f>SUMIFS(Movimientos!F:F,Movimientos!B:B,Productos!A10060,Movimientos!D:D,$E$1)</f>
        <v>0</v>
      </c>
      <c r="F10060" s="17">
        <f t="shared" si="314"/>
        <v>0</v>
      </c>
      <c r="G10060" s="14">
        <v>1</v>
      </c>
      <c r="H10060" s="15" t="str">
        <f t="shared" si="315"/>
        <v>Realizar Pedido</v>
      </c>
    </row>
    <row r="10061" spans="1:8" x14ac:dyDescent="0.25">
      <c r="A10061" s="3">
        <v>7592653080018</v>
      </c>
      <c r="B10061" s="11" t="s">
        <v>9804</v>
      </c>
      <c r="C10061" s="16"/>
      <c r="D10061" s="15">
        <f>SUMIFS(Movimientos!F:F,Movimientos!B:B,Productos!A10061,Movimientos!D:D,$D$1)</f>
        <v>0</v>
      </c>
      <c r="E10061" s="14">
        <f>SUMIFS(Movimientos!F:F,Movimientos!B:B,Productos!A10061,Movimientos!D:D,$E$1)</f>
        <v>0</v>
      </c>
      <c r="F10061" s="17">
        <f t="shared" si="314"/>
        <v>0</v>
      </c>
      <c r="G10061" s="14">
        <v>1</v>
      </c>
      <c r="H10061" s="15" t="str">
        <f t="shared" si="315"/>
        <v>Realizar Pedido</v>
      </c>
    </row>
    <row r="10062" spans="1:8" x14ac:dyDescent="0.25">
      <c r="A10062" s="3">
        <v>708217014628</v>
      </c>
      <c r="B10062" s="11" t="s">
        <v>9805</v>
      </c>
      <c r="C10062" s="16"/>
      <c r="D10062" s="15">
        <f>SUMIFS(Movimientos!F:F,Movimientos!B:B,Productos!A10062,Movimientos!D:D,$D$1)</f>
        <v>0</v>
      </c>
      <c r="E10062" s="14">
        <f>SUMIFS(Movimientos!F:F,Movimientos!B:B,Productos!A10062,Movimientos!D:D,$E$1)</f>
        <v>0</v>
      </c>
      <c r="F10062" s="17">
        <f t="shared" si="314"/>
        <v>0</v>
      </c>
      <c r="G10062" s="14">
        <v>1</v>
      </c>
      <c r="H10062" s="15" t="str">
        <f t="shared" si="315"/>
        <v>Realizar Pedido</v>
      </c>
    </row>
    <row r="10063" spans="1:8" x14ac:dyDescent="0.25">
      <c r="A10063" s="3">
        <v>7593921000011</v>
      </c>
      <c r="B10063" s="11" t="s">
        <v>9806</v>
      </c>
      <c r="C10063" s="16"/>
      <c r="D10063" s="15">
        <f>SUMIFS(Movimientos!F:F,Movimientos!B:B,Productos!A10063,Movimientos!D:D,$D$1)</f>
        <v>0</v>
      </c>
      <c r="E10063" s="14">
        <f>SUMIFS(Movimientos!F:F,Movimientos!B:B,Productos!A10063,Movimientos!D:D,$E$1)</f>
        <v>0</v>
      </c>
      <c r="F10063" s="17">
        <f t="shared" si="314"/>
        <v>0</v>
      </c>
      <c r="G10063" s="14">
        <v>1</v>
      </c>
      <c r="H10063" s="15" t="str">
        <f t="shared" si="315"/>
        <v>Realizar Pedido</v>
      </c>
    </row>
    <row r="10064" spans="1:8" x14ac:dyDescent="0.25">
      <c r="A10064" s="3">
        <v>7592653080025</v>
      </c>
      <c r="B10064" s="11" t="s">
        <v>9807</v>
      </c>
      <c r="C10064" s="16"/>
      <c r="D10064" s="15">
        <f>SUMIFS(Movimientos!F:F,Movimientos!B:B,Productos!A10064,Movimientos!D:D,$D$1)</f>
        <v>0</v>
      </c>
      <c r="E10064" s="14">
        <f>SUMIFS(Movimientos!F:F,Movimientos!B:B,Productos!A10064,Movimientos!D:D,$E$1)</f>
        <v>0</v>
      </c>
      <c r="F10064" s="17">
        <f t="shared" si="314"/>
        <v>0</v>
      </c>
      <c r="G10064" s="14">
        <v>1</v>
      </c>
      <c r="H10064" s="15" t="str">
        <f t="shared" si="315"/>
        <v>Realizar Pedido</v>
      </c>
    </row>
    <row r="10065" spans="1:8" x14ac:dyDescent="0.25">
      <c r="A10065" s="3">
        <v>7591415010065</v>
      </c>
      <c r="B10065" s="11" t="s">
        <v>9808</v>
      </c>
      <c r="C10065" s="16"/>
      <c r="D10065" s="15">
        <f>SUMIFS(Movimientos!F:F,Movimientos!B:B,Productos!A10065,Movimientos!D:D,$D$1)</f>
        <v>0</v>
      </c>
      <c r="E10065" s="14">
        <f>SUMIFS(Movimientos!F:F,Movimientos!B:B,Productos!A10065,Movimientos!D:D,$E$1)</f>
        <v>0</v>
      </c>
      <c r="F10065" s="17">
        <f t="shared" si="314"/>
        <v>0</v>
      </c>
      <c r="G10065" s="14">
        <v>1</v>
      </c>
      <c r="H10065" s="15" t="str">
        <f t="shared" si="315"/>
        <v>Realizar Pedido</v>
      </c>
    </row>
    <row r="10066" spans="1:8" x14ac:dyDescent="0.25">
      <c r="A10066" s="3">
        <v>7592806134070</v>
      </c>
      <c r="B10066" s="11" t="s">
        <v>9809</v>
      </c>
      <c r="C10066" s="16"/>
      <c r="D10066" s="15">
        <f>SUMIFS(Movimientos!F:F,Movimientos!B:B,Productos!A10066,Movimientos!D:D,$D$1)</f>
        <v>0</v>
      </c>
      <c r="E10066" s="14">
        <f>SUMIFS(Movimientos!F:F,Movimientos!B:B,Productos!A10066,Movimientos!D:D,$E$1)</f>
        <v>0</v>
      </c>
      <c r="F10066" s="17">
        <f t="shared" si="314"/>
        <v>0</v>
      </c>
      <c r="G10066" s="14">
        <v>1</v>
      </c>
      <c r="H10066" s="15" t="str">
        <f t="shared" si="315"/>
        <v>Realizar Pedido</v>
      </c>
    </row>
    <row r="10067" spans="1:8" x14ac:dyDescent="0.25">
      <c r="A10067" s="3">
        <v>7592806134087</v>
      </c>
      <c r="B10067" s="11" t="s">
        <v>9810</v>
      </c>
      <c r="C10067" s="16"/>
      <c r="D10067" s="15">
        <f>SUMIFS(Movimientos!F:F,Movimientos!B:B,Productos!A10067,Movimientos!D:D,$D$1)</f>
        <v>0</v>
      </c>
      <c r="E10067" s="14">
        <f>SUMIFS(Movimientos!F:F,Movimientos!B:B,Productos!A10067,Movimientos!D:D,$E$1)</f>
        <v>0</v>
      </c>
      <c r="F10067" s="17">
        <f t="shared" si="314"/>
        <v>0</v>
      </c>
      <c r="G10067" s="14">
        <v>1</v>
      </c>
      <c r="H10067" s="15" t="str">
        <f t="shared" si="315"/>
        <v>Realizar Pedido</v>
      </c>
    </row>
    <row r="10068" spans="1:8" x14ac:dyDescent="0.25">
      <c r="A10068" s="3">
        <v>7592806134094</v>
      </c>
      <c r="B10068" s="11" t="s">
        <v>9811</v>
      </c>
      <c r="C10068" s="16"/>
      <c r="D10068" s="15">
        <f>SUMIFS(Movimientos!F:F,Movimientos!B:B,Productos!A10068,Movimientos!D:D,$D$1)</f>
        <v>0</v>
      </c>
      <c r="E10068" s="14">
        <f>SUMIFS(Movimientos!F:F,Movimientos!B:B,Productos!A10068,Movimientos!D:D,$E$1)</f>
        <v>0</v>
      </c>
      <c r="F10068" s="17">
        <f t="shared" si="314"/>
        <v>0</v>
      </c>
      <c r="G10068" s="14">
        <v>1</v>
      </c>
      <c r="H10068" s="15" t="str">
        <f t="shared" si="315"/>
        <v>Realizar Pedido</v>
      </c>
    </row>
    <row r="10069" spans="1:8" x14ac:dyDescent="0.25">
      <c r="A10069" s="2">
        <v>7591955002452</v>
      </c>
      <c r="B10069" s="12" t="s">
        <v>9812</v>
      </c>
      <c r="C10069" s="16"/>
      <c r="D10069" s="15">
        <f>SUMIFS(Movimientos!F:F,Movimientos!B:B,Productos!A10069,Movimientos!D:D,$D$1)</f>
        <v>0</v>
      </c>
      <c r="E10069" s="14">
        <f>SUMIFS(Movimientos!F:F,Movimientos!B:B,Productos!A10069,Movimientos!D:D,$E$1)</f>
        <v>0</v>
      </c>
      <c r="F10069" s="17">
        <f t="shared" si="314"/>
        <v>0</v>
      </c>
      <c r="G10069" s="14">
        <v>1</v>
      </c>
      <c r="H10069" s="15" t="str">
        <f t="shared" si="315"/>
        <v>Realizar Pedido</v>
      </c>
    </row>
    <row r="10070" spans="1:8" x14ac:dyDescent="0.25">
      <c r="A10070" s="3">
        <v>78653217</v>
      </c>
      <c r="B10070" s="11" t="s">
        <v>9813</v>
      </c>
      <c r="C10070" s="16"/>
      <c r="D10070" s="15">
        <f>SUMIFS(Movimientos!F:F,Movimientos!B:B,Productos!A10070,Movimientos!D:D,$D$1)</f>
        <v>0</v>
      </c>
      <c r="E10070" s="14">
        <f>SUMIFS(Movimientos!F:F,Movimientos!B:B,Productos!A10070,Movimientos!D:D,$E$1)</f>
        <v>0</v>
      </c>
      <c r="F10070" s="17">
        <f t="shared" si="314"/>
        <v>0</v>
      </c>
      <c r="G10070" s="14">
        <v>1</v>
      </c>
      <c r="H10070" s="15" t="str">
        <f t="shared" si="315"/>
        <v>Realizar Pedido</v>
      </c>
    </row>
    <row r="10071" spans="1:8" x14ac:dyDescent="0.25">
      <c r="A10071" s="3">
        <v>733739112743</v>
      </c>
      <c r="B10071" s="11" t="s">
        <v>9814</v>
      </c>
      <c r="C10071" s="16"/>
      <c r="D10071" s="15">
        <f>SUMIFS(Movimientos!F:F,Movimientos!B:B,Productos!A10071,Movimientos!D:D,$D$1)</f>
        <v>0</v>
      </c>
      <c r="E10071" s="14">
        <f>SUMIFS(Movimientos!F:F,Movimientos!B:B,Productos!A10071,Movimientos!D:D,$E$1)</f>
        <v>0</v>
      </c>
      <c r="F10071" s="17">
        <f t="shared" si="314"/>
        <v>0</v>
      </c>
      <c r="G10071" s="14">
        <v>1</v>
      </c>
      <c r="H10071" s="15" t="str">
        <f t="shared" si="315"/>
        <v>Realizar Pedido</v>
      </c>
    </row>
    <row r="10072" spans="1:8" x14ac:dyDescent="0.25">
      <c r="A10072" s="3" t="s">
        <v>9815</v>
      </c>
      <c r="B10072" s="11" t="s">
        <v>9816</v>
      </c>
      <c r="C10072" s="16"/>
      <c r="D10072" s="15">
        <f>SUMIFS(Movimientos!F:F,Movimientos!B:B,Productos!A10072,Movimientos!D:D,$D$1)</f>
        <v>0</v>
      </c>
      <c r="E10072" s="14">
        <f>SUMIFS(Movimientos!F:F,Movimientos!B:B,Productos!A10072,Movimientos!D:D,$E$1)</f>
        <v>0</v>
      </c>
      <c r="F10072" s="17">
        <f t="shared" si="314"/>
        <v>0</v>
      </c>
      <c r="G10072" s="14">
        <v>1</v>
      </c>
      <c r="H10072" s="15" t="str">
        <f t="shared" si="315"/>
        <v>Realizar Pedido</v>
      </c>
    </row>
    <row r="10073" spans="1:8" x14ac:dyDescent="0.25">
      <c r="A10073" s="2">
        <v>456</v>
      </c>
      <c r="B10073" s="12" t="s">
        <v>9817</v>
      </c>
      <c r="C10073" s="16"/>
      <c r="D10073" s="15">
        <f>SUMIFS(Movimientos!F:F,Movimientos!B:B,Productos!A10073,Movimientos!D:D,$D$1)</f>
        <v>0</v>
      </c>
      <c r="E10073" s="14">
        <f>SUMIFS(Movimientos!F:F,Movimientos!B:B,Productos!A10073,Movimientos!D:D,$E$1)</f>
        <v>0</v>
      </c>
      <c r="F10073" s="17">
        <f t="shared" si="314"/>
        <v>0</v>
      </c>
      <c r="G10073" s="14">
        <v>1</v>
      </c>
      <c r="H10073" s="15" t="str">
        <f t="shared" si="315"/>
        <v>Realizar Pedido</v>
      </c>
    </row>
    <row r="10074" spans="1:8" x14ac:dyDescent="0.25">
      <c r="A10074" s="3">
        <v>7591340000100</v>
      </c>
      <c r="B10074" s="11" t="s">
        <v>9818</v>
      </c>
      <c r="C10074" s="16"/>
      <c r="D10074" s="15">
        <f>SUMIFS(Movimientos!F:F,Movimientos!B:B,Productos!A10074,Movimientos!D:D,$D$1)</f>
        <v>0</v>
      </c>
      <c r="E10074" s="14">
        <f>SUMIFS(Movimientos!F:F,Movimientos!B:B,Productos!A10074,Movimientos!D:D,$E$1)</f>
        <v>0</v>
      </c>
      <c r="F10074" s="17">
        <f t="shared" si="314"/>
        <v>0</v>
      </c>
      <c r="G10074" s="14">
        <v>1</v>
      </c>
      <c r="H10074" s="15" t="str">
        <f t="shared" si="315"/>
        <v>Realizar Pedido</v>
      </c>
    </row>
    <row r="10075" spans="1:8" x14ac:dyDescent="0.25">
      <c r="A10075" s="3">
        <v>7591929911001</v>
      </c>
      <c r="B10075" s="11" t="s">
        <v>9819</v>
      </c>
      <c r="C10075" s="16"/>
      <c r="D10075" s="15">
        <f>SUMIFS(Movimientos!F:F,Movimientos!B:B,Productos!A10075,Movimientos!D:D,$D$1)</f>
        <v>0</v>
      </c>
      <c r="E10075" s="14">
        <f>SUMIFS(Movimientos!F:F,Movimientos!B:B,Productos!A10075,Movimientos!D:D,$E$1)</f>
        <v>0</v>
      </c>
      <c r="F10075" s="17">
        <f t="shared" si="314"/>
        <v>0</v>
      </c>
      <c r="G10075" s="14">
        <v>1</v>
      </c>
      <c r="H10075" s="15" t="str">
        <f t="shared" si="315"/>
        <v>Realizar Pedido</v>
      </c>
    </row>
    <row r="10076" spans="1:8" x14ac:dyDescent="0.25">
      <c r="A10076" s="2">
        <v>48107063146</v>
      </c>
      <c r="B10076" s="12" t="s">
        <v>9820</v>
      </c>
      <c r="C10076" s="16"/>
      <c r="D10076" s="15">
        <f>SUMIFS(Movimientos!F:F,Movimientos!B:B,Productos!A10076,Movimientos!D:D,$D$1)</f>
        <v>0</v>
      </c>
      <c r="E10076" s="14">
        <f>SUMIFS(Movimientos!F:F,Movimientos!B:B,Productos!A10076,Movimientos!D:D,$E$1)</f>
        <v>0</v>
      </c>
      <c r="F10076" s="17">
        <f t="shared" si="314"/>
        <v>0</v>
      </c>
      <c r="G10076" s="14">
        <v>1</v>
      </c>
      <c r="H10076" s="15" t="str">
        <f t="shared" si="315"/>
        <v>Realizar Pedido</v>
      </c>
    </row>
    <row r="10077" spans="1:8" x14ac:dyDescent="0.25">
      <c r="A10077" s="3">
        <v>7702626363042</v>
      </c>
      <c r="B10077" s="11" t="s">
        <v>9821</v>
      </c>
      <c r="C10077" s="16"/>
      <c r="D10077" s="15">
        <f>SUMIFS(Movimientos!F:F,Movimientos!B:B,Productos!A10077,Movimientos!D:D,$D$1)</f>
        <v>0</v>
      </c>
      <c r="E10077" s="14">
        <f>SUMIFS(Movimientos!F:F,Movimientos!B:B,Productos!A10077,Movimientos!D:D,$E$1)</f>
        <v>0</v>
      </c>
      <c r="F10077" s="17">
        <f t="shared" si="314"/>
        <v>0</v>
      </c>
      <c r="G10077" s="14">
        <v>1</v>
      </c>
      <c r="H10077" s="15" t="str">
        <f t="shared" si="315"/>
        <v>Realizar Pedido</v>
      </c>
    </row>
    <row r="10078" spans="1:8" x14ac:dyDescent="0.25">
      <c r="A10078" s="2">
        <v>7702626361062</v>
      </c>
      <c r="B10078" s="12" t="s">
        <v>9822</v>
      </c>
      <c r="C10078" s="16"/>
      <c r="D10078" s="15">
        <f>SUMIFS(Movimientos!F:F,Movimientos!B:B,Productos!A10078,Movimientos!D:D,$D$1)</f>
        <v>0</v>
      </c>
      <c r="E10078" s="14">
        <f>SUMIFS(Movimientos!F:F,Movimientos!B:B,Productos!A10078,Movimientos!D:D,$E$1)</f>
        <v>0</v>
      </c>
      <c r="F10078" s="17">
        <f t="shared" si="314"/>
        <v>0</v>
      </c>
      <c r="G10078" s="14">
        <v>1</v>
      </c>
      <c r="H10078" s="15" t="str">
        <f t="shared" si="315"/>
        <v>Realizar Pedido</v>
      </c>
    </row>
    <row r="10079" spans="1:8" x14ac:dyDescent="0.25">
      <c r="A10079" s="3">
        <v>7501043176385</v>
      </c>
      <c r="B10079" s="11" t="s">
        <v>9823</v>
      </c>
      <c r="C10079" s="16"/>
      <c r="D10079" s="15">
        <f>SUMIFS(Movimientos!F:F,Movimientos!B:B,Productos!A10079,Movimientos!D:D,$D$1)</f>
        <v>0</v>
      </c>
      <c r="E10079" s="14">
        <f>SUMIFS(Movimientos!F:F,Movimientos!B:B,Productos!A10079,Movimientos!D:D,$E$1)</f>
        <v>0</v>
      </c>
      <c r="F10079" s="17">
        <f t="shared" si="314"/>
        <v>0</v>
      </c>
      <c r="G10079" s="14">
        <v>1</v>
      </c>
      <c r="H10079" s="15" t="str">
        <f t="shared" si="315"/>
        <v>Realizar Pedido</v>
      </c>
    </row>
    <row r="10080" spans="1:8" x14ac:dyDescent="0.25">
      <c r="A10080" s="3">
        <v>7592889000255</v>
      </c>
      <c r="B10080" s="11" t="s">
        <v>9824</v>
      </c>
      <c r="C10080" s="16"/>
      <c r="D10080" s="15">
        <f>SUMIFS(Movimientos!F:F,Movimientos!B:B,Productos!A10080,Movimientos!D:D,$D$1)</f>
        <v>0</v>
      </c>
      <c r="E10080" s="14">
        <f>SUMIFS(Movimientos!F:F,Movimientos!B:B,Productos!A10080,Movimientos!D:D,$E$1)</f>
        <v>0</v>
      </c>
      <c r="F10080" s="17">
        <f t="shared" si="314"/>
        <v>0</v>
      </c>
      <c r="G10080" s="14">
        <v>1</v>
      </c>
      <c r="H10080" s="15" t="str">
        <f t="shared" si="315"/>
        <v>Realizar Pedido</v>
      </c>
    </row>
    <row r="10081" spans="1:8" x14ac:dyDescent="0.25">
      <c r="A10081" s="2">
        <v>7592889000415</v>
      </c>
      <c r="B10081" s="12" t="s">
        <v>9825</v>
      </c>
      <c r="C10081" s="16"/>
      <c r="D10081" s="15">
        <f>SUMIFS(Movimientos!F:F,Movimientos!B:B,Productos!A10081,Movimientos!D:D,$D$1)</f>
        <v>0</v>
      </c>
      <c r="E10081" s="14">
        <f>SUMIFS(Movimientos!F:F,Movimientos!B:B,Productos!A10081,Movimientos!D:D,$E$1)</f>
        <v>0</v>
      </c>
      <c r="F10081" s="17">
        <f t="shared" si="314"/>
        <v>0</v>
      </c>
      <c r="G10081" s="14">
        <v>1</v>
      </c>
      <c r="H10081" s="15" t="str">
        <f t="shared" si="315"/>
        <v>Realizar Pedido</v>
      </c>
    </row>
    <row r="10082" spans="1:8" x14ac:dyDescent="0.25">
      <c r="A10082" s="3">
        <v>7594001450788</v>
      </c>
      <c r="B10082" s="11" t="s">
        <v>9826</v>
      </c>
      <c r="C10082" s="16"/>
      <c r="D10082" s="15">
        <f>SUMIFS(Movimientos!F:F,Movimientos!B:B,Productos!A10082,Movimientos!D:D,$D$1)</f>
        <v>0</v>
      </c>
      <c r="E10082" s="14">
        <f>SUMIFS(Movimientos!F:F,Movimientos!B:B,Productos!A10082,Movimientos!D:D,$E$1)</f>
        <v>0</v>
      </c>
      <c r="F10082" s="17">
        <f t="shared" si="314"/>
        <v>0</v>
      </c>
      <c r="G10082" s="14">
        <v>1</v>
      </c>
      <c r="H10082" s="15" t="str">
        <f t="shared" si="315"/>
        <v>Realizar Pedido</v>
      </c>
    </row>
    <row r="10083" spans="1:8" x14ac:dyDescent="0.25">
      <c r="A10083" s="3">
        <v>7594001450795</v>
      </c>
      <c r="B10083" s="11" t="s">
        <v>9827</v>
      </c>
      <c r="C10083" s="16"/>
      <c r="D10083" s="15">
        <f>SUMIFS(Movimientos!F:F,Movimientos!B:B,Productos!A10083,Movimientos!D:D,$D$1)</f>
        <v>0</v>
      </c>
      <c r="E10083" s="14">
        <f>SUMIFS(Movimientos!F:F,Movimientos!B:B,Productos!A10083,Movimientos!D:D,$E$1)</f>
        <v>0</v>
      </c>
      <c r="F10083" s="17">
        <f t="shared" si="314"/>
        <v>0</v>
      </c>
      <c r="G10083" s="14">
        <v>1</v>
      </c>
      <c r="H10083" s="15" t="str">
        <f t="shared" si="315"/>
        <v>Realizar Pedido</v>
      </c>
    </row>
    <row r="10084" spans="1:8" x14ac:dyDescent="0.25">
      <c r="A10084" s="3">
        <v>10021840</v>
      </c>
      <c r="B10084" s="11" t="s">
        <v>9828</v>
      </c>
      <c r="C10084" s="16"/>
      <c r="D10084" s="15">
        <f>SUMIFS(Movimientos!F:F,Movimientos!B:B,Productos!A10084,Movimientos!D:D,$D$1)</f>
        <v>0</v>
      </c>
      <c r="E10084" s="14">
        <f>SUMIFS(Movimientos!F:F,Movimientos!B:B,Productos!A10084,Movimientos!D:D,$E$1)</f>
        <v>0</v>
      </c>
      <c r="F10084" s="17">
        <f t="shared" si="314"/>
        <v>0</v>
      </c>
      <c r="G10084" s="14">
        <v>1</v>
      </c>
      <c r="H10084" s="15" t="str">
        <f t="shared" si="315"/>
        <v>Realizar Pedido</v>
      </c>
    </row>
    <row r="10085" spans="1:8" x14ac:dyDescent="0.25">
      <c r="A10085" s="3">
        <v>7591243821840</v>
      </c>
      <c r="B10085" s="11" t="s">
        <v>9829</v>
      </c>
      <c r="C10085" s="16"/>
      <c r="D10085" s="15">
        <f>SUMIFS(Movimientos!F:F,Movimientos!B:B,Productos!A10085,Movimientos!D:D,$D$1)</f>
        <v>0</v>
      </c>
      <c r="E10085" s="14">
        <f>SUMIFS(Movimientos!F:F,Movimientos!B:B,Productos!A10085,Movimientos!D:D,$E$1)</f>
        <v>0</v>
      </c>
      <c r="F10085" s="17">
        <f t="shared" si="314"/>
        <v>0</v>
      </c>
      <c r="G10085" s="14">
        <v>1</v>
      </c>
      <c r="H10085" s="15" t="str">
        <f t="shared" si="315"/>
        <v>Realizar Pedido</v>
      </c>
    </row>
    <row r="10086" spans="1:8" x14ac:dyDescent="0.25">
      <c r="A10086" s="3">
        <v>4567</v>
      </c>
      <c r="B10086" s="11" t="s">
        <v>9830</v>
      </c>
      <c r="C10086" s="16"/>
      <c r="D10086" s="15">
        <f>SUMIFS(Movimientos!F:F,Movimientos!B:B,Productos!A10086,Movimientos!D:D,$D$1)</f>
        <v>0</v>
      </c>
      <c r="E10086" s="14">
        <f>SUMIFS(Movimientos!F:F,Movimientos!B:B,Productos!A10086,Movimientos!D:D,$E$1)</f>
        <v>0</v>
      </c>
      <c r="F10086" s="17">
        <f t="shared" si="314"/>
        <v>0</v>
      </c>
      <c r="G10086" s="14">
        <v>1</v>
      </c>
      <c r="H10086" s="15" t="str">
        <f t="shared" si="315"/>
        <v>Realizar Pedido</v>
      </c>
    </row>
    <row r="10087" spans="1:8" x14ac:dyDescent="0.25">
      <c r="A10087" s="3">
        <v>231</v>
      </c>
      <c r="B10087" s="11" t="s">
        <v>9831</v>
      </c>
      <c r="C10087" s="16"/>
      <c r="D10087" s="15">
        <f>SUMIFS(Movimientos!F:F,Movimientos!B:B,Productos!A10087,Movimientos!D:D,$D$1)</f>
        <v>0</v>
      </c>
      <c r="E10087" s="14">
        <f>SUMIFS(Movimientos!F:F,Movimientos!B:B,Productos!A10087,Movimientos!D:D,$E$1)</f>
        <v>0</v>
      </c>
      <c r="F10087" s="17">
        <f t="shared" si="314"/>
        <v>0</v>
      </c>
      <c r="G10087" s="14">
        <v>1</v>
      </c>
      <c r="H10087" s="15" t="str">
        <f t="shared" si="315"/>
        <v>Realizar Pedido</v>
      </c>
    </row>
    <row r="10088" spans="1:8" x14ac:dyDescent="0.25">
      <c r="A10088" s="3">
        <v>8976</v>
      </c>
      <c r="B10088" s="11" t="s">
        <v>9832</v>
      </c>
      <c r="C10088" s="16"/>
      <c r="D10088" s="15">
        <f>SUMIFS(Movimientos!F:F,Movimientos!B:B,Productos!A10088,Movimientos!D:D,$D$1)</f>
        <v>0</v>
      </c>
      <c r="E10088" s="14">
        <f>SUMIFS(Movimientos!F:F,Movimientos!B:B,Productos!A10088,Movimientos!D:D,$E$1)</f>
        <v>0</v>
      </c>
      <c r="F10088" s="17">
        <f t="shared" si="314"/>
        <v>0</v>
      </c>
      <c r="G10088" s="14">
        <v>1</v>
      </c>
      <c r="H10088" s="15" t="str">
        <f t="shared" si="315"/>
        <v>Realizar Pedido</v>
      </c>
    </row>
    <row r="10089" spans="1:8" x14ac:dyDescent="0.25">
      <c r="A10089" s="3">
        <v>2117</v>
      </c>
      <c r="B10089" s="11" t="s">
        <v>9833</v>
      </c>
      <c r="C10089" s="16"/>
      <c r="D10089" s="15">
        <f>SUMIFS(Movimientos!F:F,Movimientos!B:B,Productos!A10089,Movimientos!D:D,$D$1)</f>
        <v>0</v>
      </c>
      <c r="E10089" s="14">
        <f>SUMIFS(Movimientos!F:F,Movimientos!B:B,Productos!A10089,Movimientos!D:D,$E$1)</f>
        <v>0</v>
      </c>
      <c r="F10089" s="17">
        <f t="shared" si="314"/>
        <v>0</v>
      </c>
      <c r="G10089" s="14">
        <v>1</v>
      </c>
      <c r="H10089" s="15" t="str">
        <f t="shared" si="315"/>
        <v>Realizar Pedido</v>
      </c>
    </row>
    <row r="10090" spans="1:8" x14ac:dyDescent="0.25">
      <c r="A10090" s="3">
        <v>7592023000363</v>
      </c>
      <c r="B10090" s="11" t="s">
        <v>9834</v>
      </c>
      <c r="C10090" s="16"/>
      <c r="D10090" s="15">
        <f>SUMIFS(Movimientos!F:F,Movimientos!B:B,Productos!A10090,Movimientos!D:D,$D$1)</f>
        <v>0</v>
      </c>
      <c r="E10090" s="14">
        <f>SUMIFS(Movimientos!F:F,Movimientos!B:B,Productos!A10090,Movimientos!D:D,$E$1)</f>
        <v>0</v>
      </c>
      <c r="F10090" s="17">
        <f t="shared" si="314"/>
        <v>0</v>
      </c>
      <c r="G10090" s="14">
        <v>1</v>
      </c>
      <c r="H10090" s="15" t="str">
        <f t="shared" si="315"/>
        <v>Realizar Pedido</v>
      </c>
    </row>
    <row r="10091" spans="1:8" x14ac:dyDescent="0.25">
      <c r="A10091" s="2">
        <v>745</v>
      </c>
      <c r="B10091" s="12" t="s">
        <v>9835</v>
      </c>
      <c r="C10091" s="16"/>
      <c r="D10091" s="15">
        <f>SUMIFS(Movimientos!F:F,Movimientos!B:B,Productos!A10091,Movimientos!D:D,$D$1)</f>
        <v>0</v>
      </c>
      <c r="E10091" s="14">
        <f>SUMIFS(Movimientos!F:F,Movimientos!B:B,Productos!A10091,Movimientos!D:D,$E$1)</f>
        <v>0</v>
      </c>
      <c r="F10091" s="17">
        <f t="shared" si="314"/>
        <v>0</v>
      </c>
      <c r="G10091" s="14">
        <v>1</v>
      </c>
      <c r="H10091" s="15" t="str">
        <f t="shared" si="315"/>
        <v>Realizar Pedido</v>
      </c>
    </row>
    <row r="10092" spans="1:8" x14ac:dyDescent="0.25">
      <c r="A10092" s="2">
        <v>7592023000325</v>
      </c>
      <c r="B10092" s="12" t="s">
        <v>9836</v>
      </c>
      <c r="C10092" s="16"/>
      <c r="D10092" s="15">
        <f>SUMIFS(Movimientos!F:F,Movimientos!B:B,Productos!A10092,Movimientos!D:D,$D$1)</f>
        <v>0</v>
      </c>
      <c r="E10092" s="14">
        <f>SUMIFS(Movimientos!F:F,Movimientos!B:B,Productos!A10092,Movimientos!D:D,$E$1)</f>
        <v>0</v>
      </c>
      <c r="F10092" s="17">
        <f t="shared" si="314"/>
        <v>0</v>
      </c>
      <c r="G10092" s="14">
        <v>1</v>
      </c>
      <c r="H10092" s="15" t="str">
        <f t="shared" si="315"/>
        <v>Realizar Pedido</v>
      </c>
    </row>
    <row r="10093" spans="1:8" x14ac:dyDescent="0.25">
      <c r="A10093" s="3">
        <v>7592023000356</v>
      </c>
      <c r="B10093" s="11" t="s">
        <v>9837</v>
      </c>
      <c r="C10093" s="16"/>
      <c r="D10093" s="15">
        <f>SUMIFS(Movimientos!F:F,Movimientos!B:B,Productos!A10093,Movimientos!D:D,$D$1)</f>
        <v>0</v>
      </c>
      <c r="E10093" s="14">
        <f>SUMIFS(Movimientos!F:F,Movimientos!B:B,Productos!A10093,Movimientos!D:D,$E$1)</f>
        <v>0</v>
      </c>
      <c r="F10093" s="17">
        <f t="shared" si="314"/>
        <v>0</v>
      </c>
      <c r="G10093" s="14">
        <v>1</v>
      </c>
      <c r="H10093" s="15" t="str">
        <f t="shared" si="315"/>
        <v>Realizar Pedido</v>
      </c>
    </row>
    <row r="10094" spans="1:8" x14ac:dyDescent="0.25">
      <c r="A10094" s="3">
        <v>739</v>
      </c>
      <c r="B10094" s="11" t="s">
        <v>9838</v>
      </c>
      <c r="C10094" s="16"/>
      <c r="D10094" s="15">
        <f>SUMIFS(Movimientos!F:F,Movimientos!B:B,Productos!A10094,Movimientos!D:D,$D$1)</f>
        <v>0</v>
      </c>
      <c r="E10094" s="14">
        <f>SUMIFS(Movimientos!F:F,Movimientos!B:B,Productos!A10094,Movimientos!D:D,$E$1)</f>
        <v>0</v>
      </c>
      <c r="F10094" s="17">
        <f t="shared" si="314"/>
        <v>0</v>
      </c>
      <c r="G10094" s="14">
        <v>1</v>
      </c>
      <c r="H10094" s="15" t="str">
        <f t="shared" si="315"/>
        <v>Realizar Pedido</v>
      </c>
    </row>
    <row r="10095" spans="1:8" x14ac:dyDescent="0.25">
      <c r="A10095" s="3">
        <v>28881</v>
      </c>
      <c r="B10095" s="11" t="s">
        <v>9839</v>
      </c>
      <c r="C10095" s="16"/>
      <c r="D10095" s="15">
        <f>SUMIFS(Movimientos!F:F,Movimientos!B:B,Productos!A10095,Movimientos!D:D,$D$1)</f>
        <v>0</v>
      </c>
      <c r="E10095" s="14">
        <f>SUMIFS(Movimientos!F:F,Movimientos!B:B,Productos!A10095,Movimientos!D:D,$E$1)</f>
        <v>0</v>
      </c>
      <c r="F10095" s="17">
        <f t="shared" si="314"/>
        <v>0</v>
      </c>
      <c r="G10095" s="14">
        <v>1</v>
      </c>
      <c r="H10095" s="15" t="str">
        <f t="shared" si="315"/>
        <v>Realizar Pedido</v>
      </c>
    </row>
    <row r="10096" spans="1:8" x14ac:dyDescent="0.25">
      <c r="A10096" s="3">
        <v>7592285005441</v>
      </c>
      <c r="B10096" s="11" t="s">
        <v>9840</v>
      </c>
      <c r="C10096" s="16"/>
      <c r="D10096" s="15">
        <f>SUMIFS(Movimientos!F:F,Movimientos!B:B,Productos!A10096,Movimientos!D:D,$D$1)</f>
        <v>0</v>
      </c>
      <c r="E10096" s="14">
        <f>SUMIFS(Movimientos!F:F,Movimientos!B:B,Productos!A10096,Movimientos!D:D,$E$1)</f>
        <v>0</v>
      </c>
      <c r="F10096" s="17">
        <f t="shared" si="314"/>
        <v>0</v>
      </c>
      <c r="G10096" s="14">
        <v>1</v>
      </c>
      <c r="H10096" s="15" t="str">
        <f t="shared" si="315"/>
        <v>Realizar Pedido</v>
      </c>
    </row>
    <row r="10097" spans="1:8" x14ac:dyDescent="0.25">
      <c r="A10097" s="3">
        <v>7506022303240</v>
      </c>
      <c r="B10097" s="11" t="s">
        <v>9841</v>
      </c>
      <c r="C10097" s="16"/>
      <c r="D10097" s="15">
        <f>SUMIFS(Movimientos!F:F,Movimientos!B:B,Productos!A10097,Movimientos!D:D,$D$1)</f>
        <v>0</v>
      </c>
      <c r="E10097" s="14">
        <f>SUMIFS(Movimientos!F:F,Movimientos!B:B,Productos!A10097,Movimientos!D:D,$E$1)</f>
        <v>0</v>
      </c>
      <c r="F10097" s="17">
        <f t="shared" si="314"/>
        <v>0</v>
      </c>
      <c r="G10097" s="14">
        <v>1</v>
      </c>
      <c r="H10097" s="15" t="str">
        <f t="shared" si="315"/>
        <v>Realizar Pedido</v>
      </c>
    </row>
    <row r="10098" spans="1:8" x14ac:dyDescent="0.25">
      <c r="A10098" s="3">
        <v>7592419000427</v>
      </c>
      <c r="B10098" s="11" t="s">
        <v>9842</v>
      </c>
      <c r="C10098" s="16"/>
      <c r="D10098" s="15">
        <f>SUMIFS(Movimientos!F:F,Movimientos!B:B,Productos!A10098,Movimientos!D:D,$D$1)</f>
        <v>0</v>
      </c>
      <c r="E10098" s="14">
        <f>SUMIFS(Movimientos!F:F,Movimientos!B:B,Productos!A10098,Movimientos!D:D,$E$1)</f>
        <v>0</v>
      </c>
      <c r="F10098" s="17">
        <f t="shared" si="314"/>
        <v>0</v>
      </c>
      <c r="G10098" s="14">
        <v>1</v>
      </c>
      <c r="H10098" s="15" t="str">
        <f t="shared" si="315"/>
        <v>Realizar Pedido</v>
      </c>
    </row>
    <row r="10099" spans="1:8" x14ac:dyDescent="0.25">
      <c r="A10099" s="3">
        <v>7592194001619</v>
      </c>
      <c r="B10099" s="11" t="s">
        <v>9843</v>
      </c>
      <c r="C10099" s="16"/>
      <c r="D10099" s="15">
        <f>SUMIFS(Movimientos!F:F,Movimientos!B:B,Productos!A10099,Movimientos!D:D,$D$1)</f>
        <v>0</v>
      </c>
      <c r="E10099" s="14">
        <f>SUMIFS(Movimientos!F:F,Movimientos!B:B,Productos!A10099,Movimientos!D:D,$E$1)</f>
        <v>0</v>
      </c>
      <c r="F10099" s="17">
        <f t="shared" si="314"/>
        <v>0</v>
      </c>
      <c r="G10099" s="14">
        <v>1</v>
      </c>
      <c r="H10099" s="15" t="str">
        <f t="shared" si="315"/>
        <v>Realizar Pedido</v>
      </c>
    </row>
    <row r="10100" spans="1:8" x14ac:dyDescent="0.25">
      <c r="A10100" s="3">
        <v>898776001082</v>
      </c>
      <c r="B10100" s="11" t="s">
        <v>9844</v>
      </c>
      <c r="C10100" s="16"/>
      <c r="D10100" s="15">
        <f>SUMIFS(Movimientos!F:F,Movimientos!B:B,Productos!A10100,Movimientos!D:D,$D$1)</f>
        <v>0</v>
      </c>
      <c r="E10100" s="14">
        <f>SUMIFS(Movimientos!F:F,Movimientos!B:B,Productos!A10100,Movimientos!D:D,$E$1)</f>
        <v>0</v>
      </c>
      <c r="F10100" s="17">
        <f t="shared" si="314"/>
        <v>0</v>
      </c>
      <c r="G10100" s="14">
        <v>1</v>
      </c>
      <c r="H10100" s="15" t="str">
        <f t="shared" si="315"/>
        <v>Realizar Pedido</v>
      </c>
    </row>
    <row r="10101" spans="1:8" x14ac:dyDescent="0.25">
      <c r="A10101" s="3">
        <v>7592419000434</v>
      </c>
      <c r="B10101" s="11" t="s">
        <v>9844</v>
      </c>
      <c r="C10101" s="16"/>
      <c r="D10101" s="15">
        <f>SUMIFS(Movimientos!F:F,Movimientos!B:B,Productos!A10101,Movimientos!D:D,$D$1)</f>
        <v>0</v>
      </c>
      <c r="E10101" s="14">
        <f>SUMIFS(Movimientos!F:F,Movimientos!B:B,Productos!A10101,Movimientos!D:D,$E$1)</f>
        <v>0</v>
      </c>
      <c r="F10101" s="17">
        <f t="shared" si="314"/>
        <v>0</v>
      </c>
      <c r="G10101" s="14">
        <v>1</v>
      </c>
      <c r="H10101" s="15" t="str">
        <f t="shared" si="315"/>
        <v>Realizar Pedido</v>
      </c>
    </row>
    <row r="10102" spans="1:8" x14ac:dyDescent="0.25">
      <c r="A10102" s="3">
        <v>7592285000781</v>
      </c>
      <c r="B10102" s="11" t="s">
        <v>9844</v>
      </c>
      <c r="C10102" s="16"/>
      <c r="D10102" s="15">
        <f>SUMIFS(Movimientos!F:F,Movimientos!B:B,Productos!A10102,Movimientos!D:D,$D$1)</f>
        <v>0</v>
      </c>
      <c r="E10102" s="14">
        <f>SUMIFS(Movimientos!F:F,Movimientos!B:B,Productos!A10102,Movimientos!D:D,$E$1)</f>
        <v>0</v>
      </c>
      <c r="F10102" s="17">
        <f t="shared" si="314"/>
        <v>0</v>
      </c>
      <c r="G10102" s="14">
        <v>1</v>
      </c>
      <c r="H10102" s="15" t="str">
        <f t="shared" si="315"/>
        <v>Realizar Pedido</v>
      </c>
    </row>
    <row r="10103" spans="1:8" x14ac:dyDescent="0.25">
      <c r="A10103" s="3">
        <v>7592285000798</v>
      </c>
      <c r="B10103" s="11" t="s">
        <v>9845</v>
      </c>
      <c r="C10103" s="16"/>
      <c r="D10103" s="15">
        <f>SUMIFS(Movimientos!F:F,Movimientos!B:B,Productos!A10103,Movimientos!D:D,$D$1)</f>
        <v>0</v>
      </c>
      <c r="E10103" s="14">
        <f>SUMIFS(Movimientos!F:F,Movimientos!B:B,Productos!A10103,Movimientos!D:D,$E$1)</f>
        <v>0</v>
      </c>
      <c r="F10103" s="17">
        <f t="shared" si="314"/>
        <v>0</v>
      </c>
      <c r="G10103" s="14">
        <v>1</v>
      </c>
      <c r="H10103" s="15" t="str">
        <f t="shared" si="315"/>
        <v>Realizar Pedido</v>
      </c>
    </row>
    <row r="10104" spans="1:8" x14ac:dyDescent="0.25">
      <c r="A10104" s="3">
        <v>7592023000332</v>
      </c>
      <c r="B10104" s="11" t="s">
        <v>9846</v>
      </c>
      <c r="C10104" s="16"/>
      <c r="D10104" s="15">
        <f>SUMIFS(Movimientos!F:F,Movimientos!B:B,Productos!A10104,Movimientos!D:D,$D$1)</f>
        <v>0</v>
      </c>
      <c r="E10104" s="14">
        <f>SUMIFS(Movimientos!F:F,Movimientos!B:B,Productos!A10104,Movimientos!D:D,$E$1)</f>
        <v>0</v>
      </c>
      <c r="F10104" s="17">
        <f t="shared" si="314"/>
        <v>0</v>
      </c>
      <c r="G10104" s="14">
        <v>1</v>
      </c>
      <c r="H10104" s="15" t="str">
        <f t="shared" si="315"/>
        <v>Realizar Pedido</v>
      </c>
    </row>
    <row r="10105" spans="1:8" x14ac:dyDescent="0.25">
      <c r="A10105" s="3">
        <v>738</v>
      </c>
      <c r="B10105" s="11" t="s">
        <v>9847</v>
      </c>
      <c r="C10105" s="16"/>
      <c r="D10105" s="15">
        <f>SUMIFS(Movimientos!F:F,Movimientos!B:B,Productos!A10105,Movimientos!D:D,$D$1)</f>
        <v>0</v>
      </c>
      <c r="E10105" s="14">
        <f>SUMIFS(Movimientos!F:F,Movimientos!B:B,Productos!A10105,Movimientos!D:D,$E$1)</f>
        <v>0</v>
      </c>
      <c r="F10105" s="17">
        <f t="shared" si="314"/>
        <v>0</v>
      </c>
      <c r="G10105" s="14">
        <v>1</v>
      </c>
      <c r="H10105" s="15" t="str">
        <f t="shared" si="315"/>
        <v>Realizar Pedido</v>
      </c>
    </row>
    <row r="10106" spans="1:8" x14ac:dyDescent="0.25">
      <c r="A10106" s="3">
        <v>7592419000441</v>
      </c>
      <c r="B10106" s="11" t="s">
        <v>9848</v>
      </c>
      <c r="C10106" s="16"/>
      <c r="D10106" s="15">
        <f>SUMIFS(Movimientos!F:F,Movimientos!B:B,Productos!A10106,Movimientos!D:D,$D$1)</f>
        <v>0</v>
      </c>
      <c r="E10106" s="14">
        <f>SUMIFS(Movimientos!F:F,Movimientos!B:B,Productos!A10106,Movimientos!D:D,$E$1)</f>
        <v>0</v>
      </c>
      <c r="F10106" s="17">
        <f t="shared" si="314"/>
        <v>0</v>
      </c>
      <c r="G10106" s="14">
        <v>1</v>
      </c>
      <c r="H10106" s="15" t="str">
        <f t="shared" si="315"/>
        <v>Realizar Pedido</v>
      </c>
    </row>
    <row r="10107" spans="1:8" x14ac:dyDescent="0.25">
      <c r="A10107" s="3">
        <v>7592419000458</v>
      </c>
      <c r="B10107" s="11" t="s">
        <v>9849</v>
      </c>
      <c r="C10107" s="16"/>
      <c r="D10107" s="15">
        <f>SUMIFS(Movimientos!F:F,Movimientos!B:B,Productos!A10107,Movimientos!D:D,$D$1)</f>
        <v>0</v>
      </c>
      <c r="E10107" s="14">
        <f>SUMIFS(Movimientos!F:F,Movimientos!B:B,Productos!A10107,Movimientos!D:D,$E$1)</f>
        <v>0</v>
      </c>
      <c r="F10107" s="17">
        <f t="shared" si="314"/>
        <v>0</v>
      </c>
      <c r="G10107" s="14">
        <v>1</v>
      </c>
      <c r="H10107" s="15" t="str">
        <f t="shared" si="315"/>
        <v>Realizar Pedido</v>
      </c>
    </row>
    <row r="10108" spans="1:8" x14ac:dyDescent="0.25">
      <c r="A10108" s="3">
        <v>759295000149</v>
      </c>
      <c r="B10108" s="11" t="s">
        <v>9849</v>
      </c>
      <c r="C10108" s="16"/>
      <c r="D10108" s="15">
        <f>SUMIFS(Movimientos!F:F,Movimientos!B:B,Productos!A10108,Movimientos!D:D,$D$1)</f>
        <v>0</v>
      </c>
      <c r="E10108" s="14">
        <f>SUMIFS(Movimientos!F:F,Movimientos!B:B,Productos!A10108,Movimientos!D:D,$E$1)</f>
        <v>0</v>
      </c>
      <c r="F10108" s="17">
        <f t="shared" si="314"/>
        <v>0</v>
      </c>
      <c r="G10108" s="14">
        <v>1</v>
      </c>
      <c r="H10108" s="15" t="str">
        <f t="shared" si="315"/>
        <v>Realizar Pedido</v>
      </c>
    </row>
    <row r="10109" spans="1:8" x14ac:dyDescent="0.25">
      <c r="A10109" s="3">
        <v>7592285000811</v>
      </c>
      <c r="B10109" s="11" t="s">
        <v>9850</v>
      </c>
      <c r="C10109" s="16"/>
      <c r="D10109" s="15">
        <f>SUMIFS(Movimientos!F:F,Movimientos!B:B,Productos!A10109,Movimientos!D:D,$D$1)</f>
        <v>0</v>
      </c>
      <c r="E10109" s="14">
        <f>SUMIFS(Movimientos!F:F,Movimientos!B:B,Productos!A10109,Movimientos!D:D,$E$1)</f>
        <v>0</v>
      </c>
      <c r="F10109" s="17">
        <f t="shared" si="314"/>
        <v>0</v>
      </c>
      <c r="G10109" s="14">
        <v>1</v>
      </c>
      <c r="H10109" s="15" t="str">
        <f t="shared" si="315"/>
        <v>Realizar Pedido</v>
      </c>
    </row>
    <row r="10110" spans="1:8" x14ac:dyDescent="0.25">
      <c r="A10110" s="3">
        <v>7592285000804</v>
      </c>
      <c r="B10110" s="11" t="s">
        <v>9851</v>
      </c>
      <c r="C10110" s="16"/>
      <c r="D10110" s="15">
        <f>SUMIFS(Movimientos!F:F,Movimientos!B:B,Productos!A10110,Movimientos!D:D,$D$1)</f>
        <v>0</v>
      </c>
      <c r="E10110" s="14">
        <f>SUMIFS(Movimientos!F:F,Movimientos!B:B,Productos!A10110,Movimientos!D:D,$E$1)</f>
        <v>0</v>
      </c>
      <c r="F10110" s="17">
        <f t="shared" si="314"/>
        <v>0</v>
      </c>
      <c r="G10110" s="14">
        <v>1</v>
      </c>
      <c r="H10110" s="15" t="str">
        <f t="shared" si="315"/>
        <v>Realizar Pedido</v>
      </c>
    </row>
    <row r="10111" spans="1:8" x14ac:dyDescent="0.25">
      <c r="A10111" s="3">
        <v>7592023000349</v>
      </c>
      <c r="B10111" s="11" t="s">
        <v>9852</v>
      </c>
      <c r="C10111" s="16"/>
      <c r="D10111" s="15">
        <f>SUMIFS(Movimientos!F:F,Movimientos!B:B,Productos!A10111,Movimientos!D:D,$D$1)</f>
        <v>0</v>
      </c>
      <c r="E10111" s="14">
        <f>SUMIFS(Movimientos!F:F,Movimientos!B:B,Productos!A10111,Movimientos!D:D,$E$1)</f>
        <v>0</v>
      </c>
      <c r="F10111" s="17">
        <f t="shared" si="314"/>
        <v>0</v>
      </c>
      <c r="G10111" s="14">
        <v>1</v>
      </c>
      <c r="H10111" s="15" t="str">
        <f t="shared" si="315"/>
        <v>Realizar Pedido</v>
      </c>
    </row>
    <row r="10112" spans="1:8" x14ac:dyDescent="0.25">
      <c r="A10112" s="3">
        <v>40232039942</v>
      </c>
      <c r="B10112" s="11" t="s">
        <v>9853</v>
      </c>
      <c r="C10112" s="16"/>
      <c r="D10112" s="15">
        <f>SUMIFS(Movimientos!F:F,Movimientos!B:B,Productos!A10112,Movimientos!D:D,$D$1)</f>
        <v>0</v>
      </c>
      <c r="E10112" s="14">
        <f>SUMIFS(Movimientos!F:F,Movimientos!B:B,Productos!A10112,Movimientos!D:D,$E$1)</f>
        <v>0</v>
      </c>
      <c r="F10112" s="17">
        <f t="shared" si="314"/>
        <v>0</v>
      </c>
      <c r="G10112" s="14">
        <v>1</v>
      </c>
      <c r="H10112" s="15" t="str">
        <f t="shared" si="315"/>
        <v>Realizar Pedido</v>
      </c>
    </row>
    <row r="10113" spans="1:8" x14ac:dyDescent="0.25">
      <c r="A10113" s="3">
        <v>9557955000049</v>
      </c>
      <c r="B10113" s="11" t="s">
        <v>9854</v>
      </c>
      <c r="C10113" s="16"/>
      <c r="D10113" s="15">
        <f>SUMIFS(Movimientos!F:F,Movimientos!B:B,Productos!A10113,Movimientos!D:D,$D$1)</f>
        <v>0</v>
      </c>
      <c r="E10113" s="14">
        <f>SUMIFS(Movimientos!F:F,Movimientos!B:B,Productos!A10113,Movimientos!D:D,$E$1)</f>
        <v>0</v>
      </c>
      <c r="F10113" s="17">
        <f t="shared" si="314"/>
        <v>0</v>
      </c>
      <c r="G10113" s="14">
        <v>1</v>
      </c>
      <c r="H10113" s="15" t="str">
        <f t="shared" si="315"/>
        <v>Realizar Pedido</v>
      </c>
    </row>
    <row r="10114" spans="1:8" x14ac:dyDescent="0.25">
      <c r="A10114" s="3">
        <v>5906615104032</v>
      </c>
      <c r="B10114" s="11" t="s">
        <v>9855</v>
      </c>
      <c r="C10114" s="16"/>
      <c r="D10114" s="15">
        <f>SUMIFS(Movimientos!F:F,Movimientos!B:B,Productos!A10114,Movimientos!D:D,$D$1)</f>
        <v>0</v>
      </c>
      <c r="E10114" s="14">
        <f>SUMIFS(Movimientos!F:F,Movimientos!B:B,Productos!A10114,Movimientos!D:D,$E$1)</f>
        <v>0</v>
      </c>
      <c r="F10114" s="17">
        <f t="shared" si="314"/>
        <v>0</v>
      </c>
      <c r="G10114" s="14">
        <v>1</v>
      </c>
      <c r="H10114" s="15" t="str">
        <f t="shared" si="315"/>
        <v>Realizar Pedido</v>
      </c>
    </row>
    <row r="10115" spans="1:8" x14ac:dyDescent="0.25">
      <c r="A10115" s="3">
        <v>21226</v>
      </c>
      <c r="B10115" s="11" t="s">
        <v>9856</v>
      </c>
      <c r="C10115" s="16"/>
      <c r="D10115" s="15">
        <f>SUMIFS(Movimientos!F:F,Movimientos!B:B,Productos!A10115,Movimientos!D:D,$D$1)</f>
        <v>0</v>
      </c>
      <c r="E10115" s="14">
        <f>SUMIFS(Movimientos!F:F,Movimientos!B:B,Productos!A10115,Movimientos!D:D,$E$1)</f>
        <v>0</v>
      </c>
      <c r="F10115" s="17">
        <f t="shared" ref="F10115:F10178" si="316">D10115-E10115</f>
        <v>0</v>
      </c>
      <c r="G10115" s="14">
        <v>1</v>
      </c>
      <c r="H10115" s="15" t="str">
        <f t="shared" ref="H10115:H10178" si="317">IF(F10115&lt;G10115,"Realizar Pedido","")</f>
        <v>Realizar Pedido</v>
      </c>
    </row>
    <row r="10116" spans="1:8" x14ac:dyDescent="0.25">
      <c r="A10116" s="3">
        <v>221011</v>
      </c>
      <c r="B10116" s="11" t="s">
        <v>9857</v>
      </c>
      <c r="C10116" s="16"/>
      <c r="D10116" s="15">
        <f>SUMIFS(Movimientos!F:F,Movimientos!B:B,Productos!A10116,Movimientos!D:D,$D$1)</f>
        <v>0</v>
      </c>
      <c r="E10116" s="14">
        <f>SUMIFS(Movimientos!F:F,Movimientos!B:B,Productos!A10116,Movimientos!D:D,$E$1)</f>
        <v>0</v>
      </c>
      <c r="F10116" s="17">
        <f t="shared" si="316"/>
        <v>0</v>
      </c>
      <c r="G10116" s="14">
        <v>1</v>
      </c>
      <c r="H10116" s="15" t="str">
        <f t="shared" si="317"/>
        <v>Realizar Pedido</v>
      </c>
    </row>
    <row r="10117" spans="1:8" x14ac:dyDescent="0.25">
      <c r="A10117" s="3">
        <v>1759400176134</v>
      </c>
      <c r="B10117" s="11" t="s">
        <v>9858</v>
      </c>
      <c r="C10117" s="16"/>
      <c r="D10117" s="15">
        <f>SUMIFS(Movimientos!F:F,Movimientos!B:B,Productos!A10117,Movimientos!D:D,$D$1)</f>
        <v>0</v>
      </c>
      <c r="E10117" s="14">
        <f>SUMIFS(Movimientos!F:F,Movimientos!B:B,Productos!A10117,Movimientos!D:D,$E$1)</f>
        <v>0</v>
      </c>
      <c r="F10117" s="17">
        <f t="shared" si="316"/>
        <v>0</v>
      </c>
      <c r="G10117" s="14">
        <v>1</v>
      </c>
      <c r="H10117" s="15" t="str">
        <f t="shared" si="317"/>
        <v>Realizar Pedido</v>
      </c>
    </row>
    <row r="10118" spans="1:8" x14ac:dyDescent="0.25">
      <c r="A10118" s="3">
        <v>7592023000851</v>
      </c>
      <c r="B10118" s="11" t="s">
        <v>9859</v>
      </c>
      <c r="C10118" s="16"/>
      <c r="D10118" s="15">
        <f>SUMIFS(Movimientos!F:F,Movimientos!B:B,Productos!A10118,Movimientos!D:D,$D$1)</f>
        <v>0</v>
      </c>
      <c r="E10118" s="14">
        <f>SUMIFS(Movimientos!F:F,Movimientos!B:B,Productos!A10118,Movimientos!D:D,$E$1)</f>
        <v>0</v>
      </c>
      <c r="F10118" s="17">
        <f t="shared" si="316"/>
        <v>0</v>
      </c>
      <c r="G10118" s="14">
        <v>1</v>
      </c>
      <c r="H10118" s="15" t="str">
        <f t="shared" si="317"/>
        <v>Realizar Pedido</v>
      </c>
    </row>
    <row r="10119" spans="1:8" x14ac:dyDescent="0.25">
      <c r="A10119" s="2">
        <v>751</v>
      </c>
      <c r="B10119" s="12" t="s">
        <v>9860</v>
      </c>
      <c r="C10119" s="16"/>
      <c r="D10119" s="15">
        <f>SUMIFS(Movimientos!F:F,Movimientos!B:B,Productos!A10119,Movimientos!D:D,$D$1)</f>
        <v>0</v>
      </c>
      <c r="E10119" s="14">
        <f>SUMIFS(Movimientos!F:F,Movimientos!B:B,Productos!A10119,Movimientos!D:D,$E$1)</f>
        <v>0</v>
      </c>
      <c r="F10119" s="17">
        <f t="shared" si="316"/>
        <v>0</v>
      </c>
      <c r="G10119" s="14">
        <v>1</v>
      </c>
      <c r="H10119" s="15" t="str">
        <f t="shared" si="317"/>
        <v>Realizar Pedido</v>
      </c>
    </row>
    <row r="10120" spans="1:8" x14ac:dyDescent="0.25">
      <c r="A10120" s="3">
        <v>150410</v>
      </c>
      <c r="B10120" s="11" t="s">
        <v>9860</v>
      </c>
      <c r="C10120" s="16"/>
      <c r="D10120" s="15">
        <f>SUMIFS(Movimientos!F:F,Movimientos!B:B,Productos!A10120,Movimientos!D:D,$D$1)</f>
        <v>0</v>
      </c>
      <c r="E10120" s="14">
        <f>SUMIFS(Movimientos!F:F,Movimientos!B:B,Productos!A10120,Movimientos!D:D,$E$1)</f>
        <v>0</v>
      </c>
      <c r="F10120" s="17">
        <f t="shared" si="316"/>
        <v>0</v>
      </c>
      <c r="G10120" s="14">
        <v>1</v>
      </c>
      <c r="H10120" s="15" t="str">
        <f t="shared" si="317"/>
        <v>Realizar Pedido</v>
      </c>
    </row>
    <row r="10121" spans="1:8" x14ac:dyDescent="0.25">
      <c r="A10121" s="3">
        <v>4968420500394</v>
      </c>
      <c r="B10121" s="11" t="s">
        <v>9861</v>
      </c>
      <c r="C10121" s="16"/>
      <c r="D10121" s="15">
        <f>SUMIFS(Movimientos!F:F,Movimientos!B:B,Productos!A10121,Movimientos!D:D,$D$1)</f>
        <v>0</v>
      </c>
      <c r="E10121" s="14">
        <f>SUMIFS(Movimientos!F:F,Movimientos!B:B,Productos!A10121,Movimientos!D:D,$E$1)</f>
        <v>0</v>
      </c>
      <c r="F10121" s="17">
        <f t="shared" si="316"/>
        <v>0</v>
      </c>
      <c r="G10121" s="14">
        <v>1</v>
      </c>
      <c r="H10121" s="15" t="str">
        <f t="shared" si="317"/>
        <v>Realizar Pedido</v>
      </c>
    </row>
    <row r="10122" spans="1:8" x14ac:dyDescent="0.25">
      <c r="A10122" s="3">
        <v>735</v>
      </c>
      <c r="B10122" s="11" t="s">
        <v>9862</v>
      </c>
      <c r="C10122" s="16"/>
      <c r="D10122" s="15">
        <f>SUMIFS(Movimientos!F:F,Movimientos!B:B,Productos!A10122,Movimientos!D:D,$D$1)</f>
        <v>0</v>
      </c>
      <c r="E10122" s="14">
        <f>SUMIFS(Movimientos!F:F,Movimientos!B:B,Productos!A10122,Movimientos!D:D,$E$1)</f>
        <v>0</v>
      </c>
      <c r="F10122" s="17">
        <f t="shared" si="316"/>
        <v>0</v>
      </c>
      <c r="G10122" s="14">
        <v>1</v>
      </c>
      <c r="H10122" s="15" t="str">
        <f t="shared" si="317"/>
        <v>Realizar Pedido</v>
      </c>
    </row>
    <row r="10123" spans="1:8" x14ac:dyDescent="0.25">
      <c r="A10123" s="3">
        <v>10127005000</v>
      </c>
      <c r="B10123" s="11" t="s">
        <v>9863</v>
      </c>
      <c r="C10123" s="16"/>
      <c r="D10123" s="15">
        <f>SUMIFS(Movimientos!F:F,Movimientos!B:B,Productos!A10123,Movimientos!D:D,$D$1)</f>
        <v>0</v>
      </c>
      <c r="E10123" s="14">
        <f>SUMIFS(Movimientos!F:F,Movimientos!B:B,Productos!A10123,Movimientos!D:D,$E$1)</f>
        <v>0</v>
      </c>
      <c r="F10123" s="17">
        <f t="shared" si="316"/>
        <v>0</v>
      </c>
      <c r="G10123" s="14">
        <v>1</v>
      </c>
      <c r="H10123" s="15" t="str">
        <f t="shared" si="317"/>
        <v>Realizar Pedido</v>
      </c>
    </row>
    <row r="10124" spans="1:8" x14ac:dyDescent="0.25">
      <c r="A10124" s="3">
        <v>116</v>
      </c>
      <c r="B10124" s="11" t="s">
        <v>9864</v>
      </c>
      <c r="C10124" s="16"/>
      <c r="D10124" s="15">
        <f>SUMIFS(Movimientos!F:F,Movimientos!B:B,Productos!A10124,Movimientos!D:D,$D$1)</f>
        <v>0</v>
      </c>
      <c r="E10124" s="14">
        <f>SUMIFS(Movimientos!F:F,Movimientos!B:B,Productos!A10124,Movimientos!D:D,$E$1)</f>
        <v>0</v>
      </c>
      <c r="F10124" s="17">
        <f t="shared" si="316"/>
        <v>0</v>
      </c>
      <c r="G10124" s="14">
        <v>1</v>
      </c>
      <c r="H10124" s="15" t="str">
        <f t="shared" si="317"/>
        <v>Realizar Pedido</v>
      </c>
    </row>
    <row r="10125" spans="1:8" x14ac:dyDescent="0.25">
      <c r="A10125" s="3">
        <v>804</v>
      </c>
      <c r="B10125" s="11" t="s">
        <v>9865</v>
      </c>
      <c r="C10125" s="16"/>
      <c r="D10125" s="15">
        <f>SUMIFS(Movimientos!F:F,Movimientos!B:B,Productos!A10125,Movimientos!D:D,$D$1)</f>
        <v>0</v>
      </c>
      <c r="E10125" s="14">
        <f>SUMIFS(Movimientos!F:F,Movimientos!B:B,Productos!A10125,Movimientos!D:D,$E$1)</f>
        <v>0</v>
      </c>
      <c r="F10125" s="17">
        <f t="shared" si="316"/>
        <v>0</v>
      </c>
      <c r="G10125" s="14">
        <v>1</v>
      </c>
      <c r="H10125" s="15" t="str">
        <f t="shared" si="317"/>
        <v>Realizar Pedido</v>
      </c>
    </row>
    <row r="10126" spans="1:8" x14ac:dyDescent="0.25">
      <c r="A10126" s="3">
        <v>1759295000140</v>
      </c>
      <c r="B10126" s="11" t="s">
        <v>9866</v>
      </c>
      <c r="C10126" s="16"/>
      <c r="D10126" s="15">
        <f>SUMIFS(Movimientos!F:F,Movimientos!B:B,Productos!A10126,Movimientos!D:D,$D$1)</f>
        <v>0</v>
      </c>
      <c r="E10126" s="14">
        <f>SUMIFS(Movimientos!F:F,Movimientos!B:B,Productos!A10126,Movimientos!D:D,$E$1)</f>
        <v>0</v>
      </c>
      <c r="F10126" s="17">
        <f t="shared" si="316"/>
        <v>0</v>
      </c>
      <c r="G10126" s="14">
        <v>1</v>
      </c>
      <c r="H10126" s="15" t="str">
        <f t="shared" si="317"/>
        <v>Realizar Pedido</v>
      </c>
    </row>
    <row r="10127" spans="1:8" x14ac:dyDescent="0.25">
      <c r="A10127" s="3">
        <v>1485</v>
      </c>
      <c r="B10127" s="11" t="s">
        <v>9867</v>
      </c>
      <c r="C10127" s="16"/>
      <c r="D10127" s="15">
        <f>SUMIFS(Movimientos!F:F,Movimientos!B:B,Productos!A10127,Movimientos!D:D,$D$1)</f>
        <v>0</v>
      </c>
      <c r="E10127" s="14">
        <f>SUMIFS(Movimientos!F:F,Movimientos!B:B,Productos!A10127,Movimientos!D:D,$E$1)</f>
        <v>0</v>
      </c>
      <c r="F10127" s="17">
        <f t="shared" si="316"/>
        <v>0</v>
      </c>
      <c r="G10127" s="14">
        <v>1</v>
      </c>
      <c r="H10127" s="15" t="str">
        <f t="shared" si="317"/>
        <v>Realizar Pedido</v>
      </c>
    </row>
    <row r="10128" spans="1:8" x14ac:dyDescent="0.25">
      <c r="A10128" s="3">
        <v>46002</v>
      </c>
      <c r="B10128" s="11" t="s">
        <v>9868</v>
      </c>
      <c r="C10128" s="16"/>
      <c r="D10128" s="15">
        <f>SUMIFS(Movimientos!F:F,Movimientos!B:B,Productos!A10128,Movimientos!D:D,$D$1)</f>
        <v>0</v>
      </c>
      <c r="E10128" s="14">
        <f>SUMIFS(Movimientos!F:F,Movimientos!B:B,Productos!A10128,Movimientos!D:D,$E$1)</f>
        <v>0</v>
      </c>
      <c r="F10128" s="17">
        <f t="shared" si="316"/>
        <v>0</v>
      </c>
      <c r="G10128" s="14">
        <v>1</v>
      </c>
      <c r="H10128" s="15" t="str">
        <f t="shared" si="317"/>
        <v>Realizar Pedido</v>
      </c>
    </row>
    <row r="10129" spans="1:8" x14ac:dyDescent="0.25">
      <c r="A10129" s="3">
        <v>799</v>
      </c>
      <c r="B10129" s="11" t="s">
        <v>9869</v>
      </c>
      <c r="C10129" s="16"/>
      <c r="D10129" s="15">
        <f>SUMIFS(Movimientos!F:F,Movimientos!B:B,Productos!A10129,Movimientos!D:D,$D$1)</f>
        <v>0</v>
      </c>
      <c r="E10129" s="14">
        <f>SUMIFS(Movimientos!F:F,Movimientos!B:B,Productos!A10129,Movimientos!D:D,$E$1)</f>
        <v>0</v>
      </c>
      <c r="F10129" s="17">
        <f t="shared" si="316"/>
        <v>0</v>
      </c>
      <c r="G10129" s="14">
        <v>1</v>
      </c>
      <c r="H10129" s="15" t="str">
        <f t="shared" si="317"/>
        <v>Realizar Pedido</v>
      </c>
    </row>
    <row r="10130" spans="1:8" x14ac:dyDescent="0.25">
      <c r="A10130" s="3">
        <v>89763300171</v>
      </c>
      <c r="B10130" s="11" t="s">
        <v>9870</v>
      </c>
      <c r="C10130" s="16"/>
      <c r="D10130" s="15">
        <f>SUMIFS(Movimientos!F:F,Movimientos!B:B,Productos!A10130,Movimientos!D:D,$D$1)</f>
        <v>0</v>
      </c>
      <c r="E10130" s="14">
        <f>SUMIFS(Movimientos!F:F,Movimientos!B:B,Productos!A10130,Movimientos!D:D,$E$1)</f>
        <v>0</v>
      </c>
      <c r="F10130" s="17">
        <f t="shared" si="316"/>
        <v>0</v>
      </c>
      <c r="G10130" s="14">
        <v>1</v>
      </c>
      <c r="H10130" s="15" t="str">
        <f t="shared" si="317"/>
        <v>Realizar Pedido</v>
      </c>
    </row>
    <row r="10131" spans="1:8" x14ac:dyDescent="0.25">
      <c r="A10131" s="3">
        <v>21227</v>
      </c>
      <c r="B10131" s="11" t="s">
        <v>9871</v>
      </c>
      <c r="C10131" s="16"/>
      <c r="D10131" s="15">
        <f>SUMIFS(Movimientos!F:F,Movimientos!B:B,Productos!A10131,Movimientos!D:D,$D$1)</f>
        <v>0</v>
      </c>
      <c r="E10131" s="14">
        <f>SUMIFS(Movimientos!F:F,Movimientos!B:B,Productos!A10131,Movimientos!D:D,$E$1)</f>
        <v>0</v>
      </c>
      <c r="F10131" s="17">
        <f t="shared" si="316"/>
        <v>0</v>
      </c>
      <c r="G10131" s="14">
        <v>1</v>
      </c>
      <c r="H10131" s="15" t="str">
        <f t="shared" si="317"/>
        <v>Realizar Pedido</v>
      </c>
    </row>
    <row r="10132" spans="1:8" x14ac:dyDescent="0.25">
      <c r="A10132" s="3">
        <v>7707333630135</v>
      </c>
      <c r="B10132" s="11" t="s">
        <v>9872</v>
      </c>
      <c r="C10132" s="16"/>
      <c r="D10132" s="15">
        <f>SUMIFS(Movimientos!F:F,Movimientos!B:B,Productos!A10132,Movimientos!D:D,$D$1)</f>
        <v>0</v>
      </c>
      <c r="E10132" s="14">
        <f>SUMIFS(Movimientos!F:F,Movimientos!B:B,Productos!A10132,Movimientos!D:D,$E$1)</f>
        <v>0</v>
      </c>
      <c r="F10132" s="17">
        <f t="shared" si="316"/>
        <v>0</v>
      </c>
      <c r="G10132" s="14">
        <v>1</v>
      </c>
      <c r="H10132" s="15" t="str">
        <f t="shared" si="317"/>
        <v>Realizar Pedido</v>
      </c>
    </row>
    <row r="10133" spans="1:8" x14ac:dyDescent="0.25">
      <c r="A10133" s="3">
        <v>7592194005518</v>
      </c>
      <c r="B10133" s="11" t="s">
        <v>9873</v>
      </c>
      <c r="C10133" s="16"/>
      <c r="D10133" s="15">
        <f>SUMIFS(Movimientos!F:F,Movimientos!B:B,Productos!A10133,Movimientos!D:D,$D$1)</f>
        <v>0</v>
      </c>
      <c r="E10133" s="14">
        <f>SUMIFS(Movimientos!F:F,Movimientos!B:B,Productos!A10133,Movimientos!D:D,$E$1)</f>
        <v>0</v>
      </c>
      <c r="F10133" s="17">
        <f t="shared" si="316"/>
        <v>0</v>
      </c>
      <c r="G10133" s="14">
        <v>1</v>
      </c>
      <c r="H10133" s="15" t="str">
        <f t="shared" si="317"/>
        <v>Realizar Pedido</v>
      </c>
    </row>
    <row r="10134" spans="1:8" x14ac:dyDescent="0.25">
      <c r="A10134" s="3">
        <v>7592194000377</v>
      </c>
      <c r="B10134" s="11" t="s">
        <v>9874</v>
      </c>
      <c r="C10134" s="16"/>
      <c r="D10134" s="15">
        <f>SUMIFS(Movimientos!F:F,Movimientos!B:B,Productos!A10134,Movimientos!D:D,$D$1)</f>
        <v>0</v>
      </c>
      <c r="E10134" s="14">
        <f>SUMIFS(Movimientos!F:F,Movimientos!B:B,Productos!A10134,Movimientos!D:D,$E$1)</f>
        <v>0</v>
      </c>
      <c r="F10134" s="17">
        <f t="shared" si="316"/>
        <v>0</v>
      </c>
      <c r="G10134" s="14">
        <v>1</v>
      </c>
      <c r="H10134" s="15" t="str">
        <f t="shared" si="317"/>
        <v>Realizar Pedido</v>
      </c>
    </row>
    <row r="10135" spans="1:8" x14ac:dyDescent="0.25">
      <c r="A10135" s="3">
        <v>7592194000360</v>
      </c>
      <c r="B10135" s="11" t="s">
        <v>9875</v>
      </c>
      <c r="C10135" s="16"/>
      <c r="D10135" s="15">
        <f>SUMIFS(Movimientos!F:F,Movimientos!B:B,Productos!A10135,Movimientos!D:D,$D$1)</f>
        <v>0</v>
      </c>
      <c r="E10135" s="14">
        <f>SUMIFS(Movimientos!F:F,Movimientos!B:B,Productos!A10135,Movimientos!D:D,$E$1)</f>
        <v>0</v>
      </c>
      <c r="F10135" s="17">
        <f t="shared" si="316"/>
        <v>0</v>
      </c>
      <c r="G10135" s="14">
        <v>1</v>
      </c>
      <c r="H10135" s="15" t="str">
        <f t="shared" si="317"/>
        <v>Realizar Pedido</v>
      </c>
    </row>
    <row r="10136" spans="1:8" x14ac:dyDescent="0.25">
      <c r="A10136" s="3">
        <v>7592194000353</v>
      </c>
      <c r="B10136" s="11" t="s">
        <v>9876</v>
      </c>
      <c r="C10136" s="16"/>
      <c r="D10136" s="15">
        <f>SUMIFS(Movimientos!F:F,Movimientos!B:B,Productos!A10136,Movimientos!D:D,$D$1)</f>
        <v>0</v>
      </c>
      <c r="E10136" s="14">
        <f>SUMIFS(Movimientos!F:F,Movimientos!B:B,Productos!A10136,Movimientos!D:D,$E$1)</f>
        <v>0</v>
      </c>
      <c r="F10136" s="17">
        <f t="shared" si="316"/>
        <v>0</v>
      </c>
      <c r="G10136" s="14">
        <v>1</v>
      </c>
      <c r="H10136" s="15" t="str">
        <f t="shared" si="317"/>
        <v>Realizar Pedido</v>
      </c>
    </row>
    <row r="10137" spans="1:8" x14ac:dyDescent="0.25">
      <c r="A10137" s="3">
        <v>750</v>
      </c>
      <c r="B10137" s="11" t="s">
        <v>9877</v>
      </c>
      <c r="C10137" s="16"/>
      <c r="D10137" s="15">
        <f>SUMIFS(Movimientos!F:F,Movimientos!B:B,Productos!A10137,Movimientos!D:D,$D$1)</f>
        <v>0</v>
      </c>
      <c r="E10137" s="14">
        <f>SUMIFS(Movimientos!F:F,Movimientos!B:B,Productos!A10137,Movimientos!D:D,$E$1)</f>
        <v>0</v>
      </c>
      <c r="F10137" s="17">
        <f t="shared" si="316"/>
        <v>0</v>
      </c>
      <c r="G10137" s="14">
        <v>1</v>
      </c>
      <c r="H10137" s="15" t="str">
        <f t="shared" si="317"/>
        <v>Realizar Pedido</v>
      </c>
    </row>
    <row r="10138" spans="1:8" x14ac:dyDescent="0.25">
      <c r="A10138" s="3">
        <v>150102</v>
      </c>
      <c r="B10138" s="11" t="s">
        <v>9878</v>
      </c>
      <c r="C10138" s="16"/>
      <c r="D10138" s="15">
        <f>SUMIFS(Movimientos!F:F,Movimientos!B:B,Productos!A10138,Movimientos!D:D,$D$1)</f>
        <v>0</v>
      </c>
      <c r="E10138" s="14">
        <f>SUMIFS(Movimientos!F:F,Movimientos!B:B,Productos!A10138,Movimientos!D:D,$E$1)</f>
        <v>0</v>
      </c>
      <c r="F10138" s="17">
        <f t="shared" si="316"/>
        <v>0</v>
      </c>
      <c r="G10138" s="14">
        <v>1</v>
      </c>
      <c r="H10138" s="15" t="str">
        <f t="shared" si="317"/>
        <v>Realizar Pedido</v>
      </c>
    </row>
    <row r="10139" spans="1:8" x14ac:dyDescent="0.25">
      <c r="A10139" s="3">
        <v>1759295000144</v>
      </c>
      <c r="B10139" s="11" t="s">
        <v>9879</v>
      </c>
      <c r="C10139" s="16"/>
      <c r="D10139" s="15">
        <f>SUMIFS(Movimientos!F:F,Movimientos!B:B,Productos!A10139,Movimientos!D:D,$D$1)</f>
        <v>0</v>
      </c>
      <c r="E10139" s="14">
        <f>SUMIFS(Movimientos!F:F,Movimientos!B:B,Productos!A10139,Movimientos!D:D,$E$1)</f>
        <v>0</v>
      </c>
      <c r="F10139" s="17">
        <f t="shared" si="316"/>
        <v>0</v>
      </c>
      <c r="G10139" s="14">
        <v>1</v>
      </c>
      <c r="H10139" s="15" t="str">
        <f t="shared" si="317"/>
        <v>Realizar Pedido</v>
      </c>
    </row>
    <row r="10140" spans="1:8" x14ac:dyDescent="0.25">
      <c r="A10140" s="3">
        <v>7595059000994</v>
      </c>
      <c r="B10140" s="11" t="s">
        <v>9880</v>
      </c>
      <c r="C10140" s="16"/>
      <c r="D10140" s="15">
        <f>SUMIFS(Movimientos!F:F,Movimientos!B:B,Productos!A10140,Movimientos!D:D,$D$1)</f>
        <v>0</v>
      </c>
      <c r="E10140" s="14">
        <f>SUMIFS(Movimientos!F:F,Movimientos!B:B,Productos!A10140,Movimientos!D:D,$E$1)</f>
        <v>0</v>
      </c>
      <c r="F10140" s="17">
        <f t="shared" si="316"/>
        <v>0</v>
      </c>
      <c r="G10140" s="14">
        <v>1</v>
      </c>
      <c r="H10140" s="15" t="str">
        <f t="shared" si="317"/>
        <v>Realizar Pedido</v>
      </c>
    </row>
    <row r="10141" spans="1:8" x14ac:dyDescent="0.25">
      <c r="A10141" s="3">
        <v>771</v>
      </c>
      <c r="B10141" s="11" t="s">
        <v>9881</v>
      </c>
      <c r="C10141" s="16"/>
      <c r="D10141" s="15">
        <f>SUMIFS(Movimientos!F:F,Movimientos!B:B,Productos!A10141,Movimientos!D:D,$D$1)</f>
        <v>0</v>
      </c>
      <c r="E10141" s="14">
        <f>SUMIFS(Movimientos!F:F,Movimientos!B:B,Productos!A10141,Movimientos!D:D,$E$1)</f>
        <v>0</v>
      </c>
      <c r="F10141" s="17">
        <f t="shared" si="316"/>
        <v>0</v>
      </c>
      <c r="G10141" s="14">
        <v>1</v>
      </c>
      <c r="H10141" s="15" t="str">
        <f t="shared" si="317"/>
        <v>Realizar Pedido</v>
      </c>
    </row>
    <row r="10142" spans="1:8" x14ac:dyDescent="0.25">
      <c r="A10142" s="3">
        <v>1057</v>
      </c>
      <c r="B10142" s="11" t="s">
        <v>9882</v>
      </c>
      <c r="C10142" s="16"/>
      <c r="D10142" s="15">
        <f>SUMIFS(Movimientos!F:F,Movimientos!B:B,Productos!A10142,Movimientos!D:D,$D$1)</f>
        <v>0</v>
      </c>
      <c r="E10142" s="14">
        <f>SUMIFS(Movimientos!F:F,Movimientos!B:B,Productos!A10142,Movimientos!D:D,$E$1)</f>
        <v>0</v>
      </c>
      <c r="F10142" s="17">
        <f t="shared" si="316"/>
        <v>0</v>
      </c>
      <c r="G10142" s="14">
        <v>1</v>
      </c>
      <c r="H10142" s="15" t="str">
        <f t="shared" si="317"/>
        <v>Realizar Pedido</v>
      </c>
    </row>
    <row r="10143" spans="1:8" x14ac:dyDescent="0.25">
      <c r="A10143" s="3">
        <v>1759219400404</v>
      </c>
      <c r="B10143" s="11" t="s">
        <v>9883</v>
      </c>
      <c r="C10143" s="16"/>
      <c r="D10143" s="15">
        <f>SUMIFS(Movimientos!F:F,Movimientos!B:B,Productos!A10143,Movimientos!D:D,$D$1)</f>
        <v>0</v>
      </c>
      <c r="E10143" s="14">
        <f>SUMIFS(Movimientos!F:F,Movimientos!B:B,Productos!A10143,Movimientos!D:D,$E$1)</f>
        <v>0</v>
      </c>
      <c r="F10143" s="17">
        <f t="shared" si="316"/>
        <v>0</v>
      </c>
      <c r="G10143" s="14">
        <v>1</v>
      </c>
      <c r="H10143" s="15" t="str">
        <f t="shared" si="317"/>
        <v>Realizar Pedido</v>
      </c>
    </row>
    <row r="10144" spans="1:8" x14ac:dyDescent="0.25">
      <c r="A10144" s="3">
        <v>7592194005587</v>
      </c>
      <c r="B10144" s="11" t="s">
        <v>9884</v>
      </c>
      <c r="C10144" s="16"/>
      <c r="D10144" s="15">
        <f>SUMIFS(Movimientos!F:F,Movimientos!B:B,Productos!A10144,Movimientos!D:D,$D$1)</f>
        <v>0</v>
      </c>
      <c r="E10144" s="14">
        <f>SUMIFS(Movimientos!F:F,Movimientos!B:B,Productos!A10144,Movimientos!D:D,$E$1)</f>
        <v>0</v>
      </c>
      <c r="F10144" s="17">
        <f t="shared" si="316"/>
        <v>0</v>
      </c>
      <c r="G10144" s="14">
        <v>1</v>
      </c>
      <c r="H10144" s="15" t="str">
        <f t="shared" si="317"/>
        <v>Realizar Pedido</v>
      </c>
    </row>
    <row r="10145" spans="1:8" x14ac:dyDescent="0.25">
      <c r="A10145" s="3">
        <v>7594001763024</v>
      </c>
      <c r="B10145" s="11" t="s">
        <v>9885</v>
      </c>
      <c r="C10145" s="16"/>
      <c r="D10145" s="15">
        <f>SUMIFS(Movimientos!F:F,Movimientos!B:B,Productos!A10145,Movimientos!D:D,$D$1)</f>
        <v>0</v>
      </c>
      <c r="E10145" s="14">
        <f>SUMIFS(Movimientos!F:F,Movimientos!B:B,Productos!A10145,Movimientos!D:D,$E$1)</f>
        <v>0</v>
      </c>
      <c r="F10145" s="17">
        <f t="shared" si="316"/>
        <v>0</v>
      </c>
      <c r="G10145" s="14">
        <v>1</v>
      </c>
      <c r="H10145" s="15" t="str">
        <f t="shared" si="317"/>
        <v>Realizar Pedido</v>
      </c>
    </row>
    <row r="10146" spans="1:8" x14ac:dyDescent="0.25">
      <c r="A10146" s="3">
        <v>727</v>
      </c>
      <c r="B10146" s="11" t="s">
        <v>9886</v>
      </c>
      <c r="C10146" s="16"/>
      <c r="D10146" s="15">
        <f>SUMIFS(Movimientos!F:F,Movimientos!B:B,Productos!A10146,Movimientos!D:D,$D$1)</f>
        <v>0</v>
      </c>
      <c r="E10146" s="14">
        <f>SUMIFS(Movimientos!F:F,Movimientos!B:B,Productos!A10146,Movimientos!D:D,$E$1)</f>
        <v>0</v>
      </c>
      <c r="F10146" s="17">
        <f t="shared" si="316"/>
        <v>0</v>
      </c>
      <c r="G10146" s="14">
        <v>1</v>
      </c>
      <c r="H10146" s="15" t="str">
        <f t="shared" si="317"/>
        <v>Realizar Pedido</v>
      </c>
    </row>
    <row r="10147" spans="1:8" x14ac:dyDescent="0.25">
      <c r="A10147" s="3">
        <v>81096502040</v>
      </c>
      <c r="B10147" s="11" t="s">
        <v>9887</v>
      </c>
      <c r="C10147" s="16"/>
      <c r="D10147" s="15">
        <f>SUMIFS(Movimientos!F:F,Movimientos!B:B,Productos!A10147,Movimientos!D:D,$D$1)</f>
        <v>0</v>
      </c>
      <c r="E10147" s="14">
        <f>SUMIFS(Movimientos!F:F,Movimientos!B:B,Productos!A10147,Movimientos!D:D,$E$1)</f>
        <v>0</v>
      </c>
      <c r="F10147" s="17">
        <f t="shared" si="316"/>
        <v>0</v>
      </c>
      <c r="G10147" s="14">
        <v>1</v>
      </c>
      <c r="H10147" s="15" t="str">
        <f t="shared" si="317"/>
        <v>Realizar Pedido</v>
      </c>
    </row>
    <row r="10148" spans="1:8" x14ac:dyDescent="0.25">
      <c r="A10148" s="3">
        <v>2013</v>
      </c>
      <c r="B10148" s="11" t="s">
        <v>9888</v>
      </c>
      <c r="C10148" s="16"/>
      <c r="D10148" s="15">
        <f>SUMIFS(Movimientos!F:F,Movimientos!B:B,Productos!A10148,Movimientos!D:D,$D$1)</f>
        <v>0</v>
      </c>
      <c r="E10148" s="14">
        <f>SUMIFS(Movimientos!F:F,Movimientos!B:B,Productos!A10148,Movimientos!D:D,$E$1)</f>
        <v>0</v>
      </c>
      <c r="F10148" s="17">
        <f t="shared" si="316"/>
        <v>0</v>
      </c>
      <c r="G10148" s="14">
        <v>1</v>
      </c>
      <c r="H10148" s="15" t="str">
        <f t="shared" si="317"/>
        <v>Realizar Pedido</v>
      </c>
    </row>
    <row r="10149" spans="1:8" x14ac:dyDescent="0.25">
      <c r="A10149" s="3">
        <v>7591075000284</v>
      </c>
      <c r="B10149" s="11" t="s">
        <v>9889</v>
      </c>
      <c r="C10149" s="16"/>
      <c r="D10149" s="15">
        <f>SUMIFS(Movimientos!F:F,Movimientos!B:B,Productos!A10149,Movimientos!D:D,$D$1)</f>
        <v>0</v>
      </c>
      <c r="E10149" s="14">
        <f>SUMIFS(Movimientos!F:F,Movimientos!B:B,Productos!A10149,Movimientos!D:D,$E$1)</f>
        <v>0</v>
      </c>
      <c r="F10149" s="17">
        <f t="shared" si="316"/>
        <v>0</v>
      </c>
      <c r="G10149" s="14">
        <v>1</v>
      </c>
      <c r="H10149" s="15" t="str">
        <f t="shared" si="317"/>
        <v>Realizar Pedido</v>
      </c>
    </row>
    <row r="10150" spans="1:8" x14ac:dyDescent="0.25">
      <c r="A10150" s="3">
        <v>5539</v>
      </c>
      <c r="B10150" s="11" t="s">
        <v>9890</v>
      </c>
      <c r="C10150" s="16"/>
      <c r="D10150" s="15">
        <f>SUMIFS(Movimientos!F:F,Movimientos!B:B,Productos!A10150,Movimientos!D:D,$D$1)</f>
        <v>0</v>
      </c>
      <c r="E10150" s="14">
        <f>SUMIFS(Movimientos!F:F,Movimientos!B:B,Productos!A10150,Movimientos!D:D,$E$1)</f>
        <v>0</v>
      </c>
      <c r="F10150" s="17">
        <f t="shared" si="316"/>
        <v>0</v>
      </c>
      <c r="G10150" s="14">
        <v>1</v>
      </c>
      <c r="H10150" s="15" t="str">
        <f t="shared" si="317"/>
        <v>Realizar Pedido</v>
      </c>
    </row>
    <row r="10151" spans="1:8" x14ac:dyDescent="0.25">
      <c r="A10151" s="3">
        <v>3380</v>
      </c>
      <c r="B10151" s="11" t="s">
        <v>9891</v>
      </c>
      <c r="C10151" s="16"/>
      <c r="D10151" s="15">
        <f>SUMIFS(Movimientos!F:F,Movimientos!B:B,Productos!A10151,Movimientos!D:D,$D$1)</f>
        <v>0</v>
      </c>
      <c r="E10151" s="14">
        <f>SUMIFS(Movimientos!F:F,Movimientos!B:B,Productos!A10151,Movimientos!D:D,$E$1)</f>
        <v>0</v>
      </c>
      <c r="F10151" s="17">
        <f t="shared" si="316"/>
        <v>0</v>
      </c>
      <c r="G10151" s="14">
        <v>1</v>
      </c>
      <c r="H10151" s="15" t="str">
        <f t="shared" si="317"/>
        <v>Realizar Pedido</v>
      </c>
    </row>
    <row r="10152" spans="1:8" x14ac:dyDescent="0.25">
      <c r="A10152" s="3">
        <v>7594001762690</v>
      </c>
      <c r="B10152" s="11" t="s">
        <v>9892</v>
      </c>
      <c r="C10152" s="16"/>
      <c r="D10152" s="15">
        <f>SUMIFS(Movimientos!F:F,Movimientos!B:B,Productos!A10152,Movimientos!D:D,$D$1)</f>
        <v>0</v>
      </c>
      <c r="E10152" s="14">
        <f>SUMIFS(Movimientos!F:F,Movimientos!B:B,Productos!A10152,Movimientos!D:D,$E$1)</f>
        <v>0</v>
      </c>
      <c r="F10152" s="17">
        <f t="shared" si="316"/>
        <v>0</v>
      </c>
      <c r="G10152" s="14">
        <v>1</v>
      </c>
      <c r="H10152" s="15" t="str">
        <f t="shared" si="317"/>
        <v>Realizar Pedido</v>
      </c>
    </row>
    <row r="10153" spans="1:8" x14ac:dyDescent="0.25">
      <c r="A10153" s="3">
        <v>898776001105</v>
      </c>
      <c r="B10153" s="11" t="s">
        <v>9893</v>
      </c>
      <c r="C10153" s="16"/>
      <c r="D10153" s="15">
        <f>SUMIFS(Movimientos!F:F,Movimientos!B:B,Productos!A10153,Movimientos!D:D,$D$1)</f>
        <v>0</v>
      </c>
      <c r="E10153" s="14">
        <f>SUMIFS(Movimientos!F:F,Movimientos!B:B,Productos!A10153,Movimientos!D:D,$E$1)</f>
        <v>0</v>
      </c>
      <c r="F10153" s="17">
        <f t="shared" si="316"/>
        <v>0</v>
      </c>
      <c r="G10153" s="14">
        <v>1</v>
      </c>
      <c r="H10153" s="15" t="str">
        <f t="shared" si="317"/>
        <v>Realizar Pedido</v>
      </c>
    </row>
    <row r="10154" spans="1:8" x14ac:dyDescent="0.25">
      <c r="A10154" s="3">
        <v>7592285000774</v>
      </c>
      <c r="B10154" s="11" t="s">
        <v>9894</v>
      </c>
      <c r="C10154" s="16"/>
      <c r="D10154" s="15">
        <f>SUMIFS(Movimientos!F:F,Movimientos!B:B,Productos!A10154,Movimientos!D:D,$D$1)</f>
        <v>0</v>
      </c>
      <c r="E10154" s="14">
        <f>SUMIFS(Movimientos!F:F,Movimientos!B:B,Productos!A10154,Movimientos!D:D,$E$1)</f>
        <v>0</v>
      </c>
      <c r="F10154" s="17">
        <f t="shared" si="316"/>
        <v>0</v>
      </c>
      <c r="G10154" s="14">
        <v>1</v>
      </c>
      <c r="H10154" s="15" t="str">
        <f t="shared" si="317"/>
        <v>Realizar Pedido</v>
      </c>
    </row>
    <row r="10155" spans="1:8" x14ac:dyDescent="0.25">
      <c r="A10155" s="3">
        <v>7592194000254</v>
      </c>
      <c r="B10155" s="11" t="s">
        <v>9895</v>
      </c>
      <c r="C10155" s="16"/>
      <c r="D10155" s="15">
        <f>SUMIFS(Movimientos!F:F,Movimientos!B:B,Productos!A10155,Movimientos!D:D,$D$1)</f>
        <v>0</v>
      </c>
      <c r="E10155" s="14">
        <f>SUMIFS(Movimientos!F:F,Movimientos!B:B,Productos!A10155,Movimientos!D:D,$E$1)</f>
        <v>0</v>
      </c>
      <c r="F10155" s="17">
        <f t="shared" si="316"/>
        <v>0</v>
      </c>
      <c r="G10155" s="14">
        <v>1</v>
      </c>
      <c r="H10155" s="15" t="str">
        <f t="shared" si="317"/>
        <v>Realizar Pedido</v>
      </c>
    </row>
    <row r="10156" spans="1:8" x14ac:dyDescent="0.25">
      <c r="A10156" s="3">
        <v>7592194000278</v>
      </c>
      <c r="B10156" s="11" t="s">
        <v>9896</v>
      </c>
      <c r="C10156" s="16"/>
      <c r="D10156" s="15">
        <f>SUMIFS(Movimientos!F:F,Movimientos!B:B,Productos!A10156,Movimientos!D:D,$D$1)</f>
        <v>0</v>
      </c>
      <c r="E10156" s="14">
        <f>SUMIFS(Movimientos!F:F,Movimientos!B:B,Productos!A10156,Movimientos!D:D,$E$1)</f>
        <v>0</v>
      </c>
      <c r="F10156" s="17">
        <f t="shared" si="316"/>
        <v>0</v>
      </c>
      <c r="G10156" s="14">
        <v>1</v>
      </c>
      <c r="H10156" s="15" t="str">
        <f t="shared" si="317"/>
        <v>Realizar Pedido</v>
      </c>
    </row>
    <row r="10157" spans="1:8" x14ac:dyDescent="0.25">
      <c r="A10157" s="3">
        <v>7592194000292</v>
      </c>
      <c r="B10157" s="11" t="s">
        <v>9897</v>
      </c>
      <c r="C10157" s="16"/>
      <c r="D10157" s="15">
        <f>SUMIFS(Movimientos!F:F,Movimientos!B:B,Productos!A10157,Movimientos!D:D,$D$1)</f>
        <v>0</v>
      </c>
      <c r="E10157" s="14">
        <f>SUMIFS(Movimientos!F:F,Movimientos!B:B,Productos!A10157,Movimientos!D:D,$E$1)</f>
        <v>0</v>
      </c>
      <c r="F10157" s="17">
        <f t="shared" si="316"/>
        <v>0</v>
      </c>
      <c r="G10157" s="14">
        <v>1</v>
      </c>
      <c r="H10157" s="15" t="str">
        <f t="shared" si="317"/>
        <v>Realizar Pedido</v>
      </c>
    </row>
    <row r="10158" spans="1:8" x14ac:dyDescent="0.25">
      <c r="A10158" s="3">
        <v>30732</v>
      </c>
      <c r="B10158" s="11" t="s">
        <v>9898</v>
      </c>
      <c r="C10158" s="16"/>
      <c r="D10158" s="15">
        <f>SUMIFS(Movimientos!F:F,Movimientos!B:B,Productos!A10158,Movimientos!D:D,$D$1)</f>
        <v>0</v>
      </c>
      <c r="E10158" s="14">
        <f>SUMIFS(Movimientos!F:F,Movimientos!B:B,Productos!A10158,Movimientos!D:D,$E$1)</f>
        <v>0</v>
      </c>
      <c r="F10158" s="17">
        <f t="shared" si="316"/>
        <v>0</v>
      </c>
      <c r="G10158" s="14">
        <v>1</v>
      </c>
      <c r="H10158" s="15" t="str">
        <f t="shared" si="317"/>
        <v>Realizar Pedido</v>
      </c>
    </row>
    <row r="10159" spans="1:8" x14ac:dyDescent="0.25">
      <c r="A10159" s="3">
        <v>1759295000145</v>
      </c>
      <c r="B10159" s="11" t="s">
        <v>9899</v>
      </c>
      <c r="C10159" s="16"/>
      <c r="D10159" s="15">
        <f>SUMIFS(Movimientos!F:F,Movimientos!B:B,Productos!A10159,Movimientos!D:D,$D$1)</f>
        <v>0</v>
      </c>
      <c r="E10159" s="14">
        <f>SUMIFS(Movimientos!F:F,Movimientos!B:B,Productos!A10159,Movimientos!D:D,$E$1)</f>
        <v>0</v>
      </c>
      <c r="F10159" s="17">
        <f t="shared" si="316"/>
        <v>0</v>
      </c>
      <c r="G10159" s="14">
        <v>1</v>
      </c>
      <c r="H10159" s="15" t="str">
        <f t="shared" si="317"/>
        <v>Realizar Pedido</v>
      </c>
    </row>
    <row r="10160" spans="1:8" x14ac:dyDescent="0.25">
      <c r="A10160" s="3">
        <v>9557955013698</v>
      </c>
      <c r="B10160" s="11" t="s">
        <v>9900</v>
      </c>
      <c r="C10160" s="16"/>
      <c r="D10160" s="15">
        <f>SUMIFS(Movimientos!F:F,Movimientos!B:B,Productos!A10160,Movimientos!D:D,$D$1)</f>
        <v>0</v>
      </c>
      <c r="E10160" s="14">
        <f>SUMIFS(Movimientos!F:F,Movimientos!B:B,Productos!A10160,Movimientos!D:D,$E$1)</f>
        <v>0</v>
      </c>
      <c r="F10160" s="17">
        <f t="shared" si="316"/>
        <v>0</v>
      </c>
      <c r="G10160" s="14">
        <v>1</v>
      </c>
      <c r="H10160" s="15" t="str">
        <f t="shared" si="317"/>
        <v>Realizar Pedido</v>
      </c>
    </row>
    <row r="10161" spans="1:8" x14ac:dyDescent="0.25">
      <c r="A10161" s="3">
        <v>9557955013681</v>
      </c>
      <c r="B10161" s="11" t="s">
        <v>9901</v>
      </c>
      <c r="C10161" s="16"/>
      <c r="D10161" s="15">
        <f>SUMIFS(Movimientos!F:F,Movimientos!B:B,Productos!A10161,Movimientos!D:D,$D$1)</f>
        <v>0</v>
      </c>
      <c r="E10161" s="14">
        <f>SUMIFS(Movimientos!F:F,Movimientos!B:B,Productos!A10161,Movimientos!D:D,$E$1)</f>
        <v>0</v>
      </c>
      <c r="F10161" s="17">
        <f t="shared" si="316"/>
        <v>0</v>
      </c>
      <c r="G10161" s="14">
        <v>1</v>
      </c>
      <c r="H10161" s="15" t="str">
        <f t="shared" si="317"/>
        <v>Realizar Pedido</v>
      </c>
    </row>
    <row r="10162" spans="1:8" x14ac:dyDescent="0.25">
      <c r="A10162" s="3">
        <v>10534</v>
      </c>
      <c r="B10162" s="11" t="s">
        <v>9902</v>
      </c>
      <c r="C10162" s="16"/>
      <c r="D10162" s="15">
        <f>SUMIFS(Movimientos!F:F,Movimientos!B:B,Productos!A10162,Movimientos!D:D,$D$1)</f>
        <v>0</v>
      </c>
      <c r="E10162" s="14">
        <f>SUMIFS(Movimientos!F:F,Movimientos!B:B,Productos!A10162,Movimientos!D:D,$E$1)</f>
        <v>0</v>
      </c>
      <c r="F10162" s="17">
        <f t="shared" si="316"/>
        <v>0</v>
      </c>
      <c r="G10162" s="14">
        <v>1</v>
      </c>
      <c r="H10162" s="15" t="str">
        <f t="shared" si="317"/>
        <v>Realizar Pedido</v>
      </c>
    </row>
    <row r="10163" spans="1:8" x14ac:dyDescent="0.25">
      <c r="A10163" s="3">
        <v>7595059001106</v>
      </c>
      <c r="B10163" s="11" t="s">
        <v>9903</v>
      </c>
      <c r="C10163" s="16"/>
      <c r="D10163" s="15">
        <f>SUMIFS(Movimientos!F:F,Movimientos!B:B,Productos!A10163,Movimientos!D:D,$D$1)</f>
        <v>0</v>
      </c>
      <c r="E10163" s="14">
        <f>SUMIFS(Movimientos!F:F,Movimientos!B:B,Productos!A10163,Movimientos!D:D,$E$1)</f>
        <v>0</v>
      </c>
      <c r="F10163" s="17">
        <f t="shared" si="316"/>
        <v>0</v>
      </c>
      <c r="G10163" s="14">
        <v>1</v>
      </c>
      <c r="H10163" s="15" t="str">
        <f t="shared" si="317"/>
        <v>Realizar Pedido</v>
      </c>
    </row>
    <row r="10164" spans="1:8" x14ac:dyDescent="0.25">
      <c r="A10164" s="3">
        <v>9001570510303</v>
      </c>
      <c r="B10164" s="11" t="s">
        <v>9904</v>
      </c>
      <c r="C10164" s="16"/>
      <c r="D10164" s="15">
        <f>SUMIFS(Movimientos!F:F,Movimientos!B:B,Productos!A10164,Movimientos!D:D,$D$1)</f>
        <v>0</v>
      </c>
      <c r="E10164" s="14">
        <f>SUMIFS(Movimientos!F:F,Movimientos!B:B,Productos!A10164,Movimientos!D:D,$E$1)</f>
        <v>0</v>
      </c>
      <c r="F10164" s="17">
        <f t="shared" si="316"/>
        <v>0</v>
      </c>
      <c r="G10164" s="14">
        <v>1</v>
      </c>
      <c r="H10164" s="15" t="str">
        <f t="shared" si="317"/>
        <v>Realizar Pedido</v>
      </c>
    </row>
    <row r="10165" spans="1:8" x14ac:dyDescent="0.25">
      <c r="A10165" s="2">
        <v>900157051303</v>
      </c>
      <c r="B10165" s="12" t="s">
        <v>9905</v>
      </c>
      <c r="C10165" s="16"/>
      <c r="D10165" s="15">
        <f>SUMIFS(Movimientos!F:F,Movimientos!B:B,Productos!A10165,Movimientos!D:D,$D$1)</f>
        <v>0</v>
      </c>
      <c r="E10165" s="14">
        <f>SUMIFS(Movimientos!F:F,Movimientos!B:B,Productos!A10165,Movimientos!D:D,$E$1)</f>
        <v>0</v>
      </c>
      <c r="F10165" s="17">
        <f t="shared" si="316"/>
        <v>0</v>
      </c>
      <c r="G10165" s="14">
        <v>1</v>
      </c>
      <c r="H10165" s="15" t="str">
        <f t="shared" si="317"/>
        <v>Realizar Pedido</v>
      </c>
    </row>
    <row r="10166" spans="1:8" x14ac:dyDescent="0.25">
      <c r="A10166" s="3">
        <v>780</v>
      </c>
      <c r="B10166" s="11" t="s">
        <v>9906</v>
      </c>
      <c r="C10166" s="16"/>
      <c r="D10166" s="15">
        <f>SUMIFS(Movimientos!F:F,Movimientos!B:B,Productos!A10166,Movimientos!D:D,$D$1)</f>
        <v>0</v>
      </c>
      <c r="E10166" s="14">
        <f>SUMIFS(Movimientos!F:F,Movimientos!B:B,Productos!A10166,Movimientos!D:D,$E$1)</f>
        <v>0</v>
      </c>
      <c r="F10166" s="17">
        <f t="shared" si="316"/>
        <v>0</v>
      </c>
      <c r="G10166" s="14">
        <v>1</v>
      </c>
      <c r="H10166" s="15" t="str">
        <f t="shared" si="317"/>
        <v>Realizar Pedido</v>
      </c>
    </row>
    <row r="10167" spans="1:8" x14ac:dyDescent="0.25">
      <c r="A10167" s="3">
        <v>779</v>
      </c>
      <c r="B10167" s="11" t="s">
        <v>9907</v>
      </c>
      <c r="C10167" s="16"/>
      <c r="D10167" s="15">
        <f>SUMIFS(Movimientos!F:F,Movimientos!B:B,Productos!A10167,Movimientos!D:D,$D$1)</f>
        <v>0</v>
      </c>
      <c r="E10167" s="14">
        <f>SUMIFS(Movimientos!F:F,Movimientos!B:B,Productos!A10167,Movimientos!D:D,$E$1)</f>
        <v>0</v>
      </c>
      <c r="F10167" s="17">
        <f t="shared" si="316"/>
        <v>0</v>
      </c>
      <c r="G10167" s="14">
        <v>1</v>
      </c>
      <c r="H10167" s="15" t="str">
        <f t="shared" si="317"/>
        <v>Realizar Pedido</v>
      </c>
    </row>
    <row r="10168" spans="1:8" x14ac:dyDescent="0.25">
      <c r="A10168" s="3">
        <v>778</v>
      </c>
      <c r="B10168" s="11" t="s">
        <v>9908</v>
      </c>
      <c r="C10168" s="16"/>
      <c r="D10168" s="15">
        <f>SUMIFS(Movimientos!F:F,Movimientos!B:B,Productos!A10168,Movimientos!D:D,$D$1)</f>
        <v>0</v>
      </c>
      <c r="E10168" s="14">
        <f>SUMIFS(Movimientos!F:F,Movimientos!B:B,Productos!A10168,Movimientos!D:D,$E$1)</f>
        <v>0</v>
      </c>
      <c r="F10168" s="17">
        <f t="shared" si="316"/>
        <v>0</v>
      </c>
      <c r="G10168" s="14">
        <v>1</v>
      </c>
      <c r="H10168" s="15" t="str">
        <f t="shared" si="317"/>
        <v>Realizar Pedido</v>
      </c>
    </row>
    <row r="10169" spans="1:8" x14ac:dyDescent="0.25">
      <c r="A10169" s="3">
        <v>1759219400407</v>
      </c>
      <c r="B10169" s="11" t="s">
        <v>9909</v>
      </c>
      <c r="C10169" s="16"/>
      <c r="D10169" s="15">
        <f>SUMIFS(Movimientos!F:F,Movimientos!B:B,Productos!A10169,Movimientos!D:D,$D$1)</f>
        <v>0</v>
      </c>
      <c r="E10169" s="14">
        <f>SUMIFS(Movimientos!F:F,Movimientos!B:B,Productos!A10169,Movimientos!D:D,$E$1)</f>
        <v>0</v>
      </c>
      <c r="F10169" s="17">
        <f t="shared" si="316"/>
        <v>0</v>
      </c>
      <c r="G10169" s="14">
        <v>1</v>
      </c>
      <c r="H10169" s="15" t="str">
        <f t="shared" si="317"/>
        <v>Realizar Pedido</v>
      </c>
    </row>
    <row r="10170" spans="1:8" x14ac:dyDescent="0.25">
      <c r="A10170" s="3">
        <v>736</v>
      </c>
      <c r="B10170" s="11" t="s">
        <v>9910</v>
      </c>
      <c r="C10170" s="16"/>
      <c r="D10170" s="15">
        <f>SUMIFS(Movimientos!F:F,Movimientos!B:B,Productos!A10170,Movimientos!D:D,$D$1)</f>
        <v>0</v>
      </c>
      <c r="E10170" s="14">
        <f>SUMIFS(Movimientos!F:F,Movimientos!B:B,Productos!A10170,Movimientos!D:D,$E$1)</f>
        <v>0</v>
      </c>
      <c r="F10170" s="17">
        <f t="shared" si="316"/>
        <v>0</v>
      </c>
      <c r="G10170" s="14">
        <v>1</v>
      </c>
      <c r="H10170" s="15" t="str">
        <f t="shared" si="317"/>
        <v>Realizar Pedido</v>
      </c>
    </row>
    <row r="10171" spans="1:8" x14ac:dyDescent="0.25">
      <c r="A10171" s="3">
        <v>737</v>
      </c>
      <c r="B10171" s="11" t="s">
        <v>9911</v>
      </c>
      <c r="C10171" s="16"/>
      <c r="D10171" s="15">
        <f>SUMIFS(Movimientos!F:F,Movimientos!B:B,Productos!A10171,Movimientos!D:D,$D$1)</f>
        <v>0</v>
      </c>
      <c r="E10171" s="14">
        <f>SUMIFS(Movimientos!F:F,Movimientos!B:B,Productos!A10171,Movimientos!D:D,$E$1)</f>
        <v>0</v>
      </c>
      <c r="F10171" s="17">
        <f t="shared" si="316"/>
        <v>0</v>
      </c>
      <c r="G10171" s="14">
        <v>1</v>
      </c>
      <c r="H10171" s="15" t="str">
        <f t="shared" si="317"/>
        <v>Realizar Pedido</v>
      </c>
    </row>
    <row r="10172" spans="1:8" x14ac:dyDescent="0.25">
      <c r="A10172" s="3">
        <v>796</v>
      </c>
      <c r="B10172" s="11" t="s">
        <v>9912</v>
      </c>
      <c r="C10172" s="16"/>
      <c r="D10172" s="15">
        <f>SUMIFS(Movimientos!F:F,Movimientos!B:B,Productos!A10172,Movimientos!D:D,$D$1)</f>
        <v>0</v>
      </c>
      <c r="E10172" s="14">
        <f>SUMIFS(Movimientos!F:F,Movimientos!B:B,Productos!A10172,Movimientos!D:D,$E$1)</f>
        <v>0</v>
      </c>
      <c r="F10172" s="17">
        <f t="shared" si="316"/>
        <v>0</v>
      </c>
      <c r="G10172" s="14">
        <v>1</v>
      </c>
      <c r="H10172" s="15" t="str">
        <f t="shared" si="317"/>
        <v>Realizar Pedido</v>
      </c>
    </row>
    <row r="10173" spans="1:8" x14ac:dyDescent="0.25">
      <c r="A10173" s="3">
        <v>797</v>
      </c>
      <c r="B10173" s="11" t="s">
        <v>9913</v>
      </c>
      <c r="C10173" s="16"/>
      <c r="D10173" s="15">
        <f>SUMIFS(Movimientos!F:F,Movimientos!B:B,Productos!A10173,Movimientos!D:D,$D$1)</f>
        <v>0</v>
      </c>
      <c r="E10173" s="14">
        <f>SUMIFS(Movimientos!F:F,Movimientos!B:B,Productos!A10173,Movimientos!D:D,$E$1)</f>
        <v>0</v>
      </c>
      <c r="F10173" s="17">
        <f t="shared" si="316"/>
        <v>0</v>
      </c>
      <c r="G10173" s="14">
        <v>1</v>
      </c>
      <c r="H10173" s="15" t="str">
        <f t="shared" si="317"/>
        <v>Realizar Pedido</v>
      </c>
    </row>
    <row r="10174" spans="1:8" x14ac:dyDescent="0.25">
      <c r="A10174" s="2">
        <v>7592023000844</v>
      </c>
      <c r="B10174" s="12" t="s">
        <v>9914</v>
      </c>
      <c r="C10174" s="16"/>
      <c r="D10174" s="15">
        <f>SUMIFS(Movimientos!F:F,Movimientos!B:B,Productos!A10174,Movimientos!D:D,$D$1)</f>
        <v>0</v>
      </c>
      <c r="E10174" s="14">
        <f>SUMIFS(Movimientos!F:F,Movimientos!B:B,Productos!A10174,Movimientos!D:D,$E$1)</f>
        <v>0</v>
      </c>
      <c r="F10174" s="17">
        <f t="shared" si="316"/>
        <v>0</v>
      </c>
      <c r="G10174" s="14">
        <v>1</v>
      </c>
      <c r="H10174" s="15" t="str">
        <f t="shared" si="317"/>
        <v>Realizar Pedido</v>
      </c>
    </row>
    <row r="10175" spans="1:8" x14ac:dyDescent="0.25">
      <c r="A10175" s="3">
        <v>7593500000159</v>
      </c>
      <c r="B10175" s="11" t="s">
        <v>9915</v>
      </c>
      <c r="C10175" s="16"/>
      <c r="D10175" s="15">
        <f>SUMIFS(Movimientos!F:F,Movimientos!B:B,Productos!A10175,Movimientos!D:D,$D$1)</f>
        <v>0</v>
      </c>
      <c r="E10175" s="14">
        <f>SUMIFS(Movimientos!F:F,Movimientos!B:B,Productos!A10175,Movimientos!D:D,$E$1)</f>
        <v>0</v>
      </c>
      <c r="F10175" s="17">
        <f t="shared" si="316"/>
        <v>0</v>
      </c>
      <c r="G10175" s="14">
        <v>1</v>
      </c>
      <c r="H10175" s="15" t="str">
        <f t="shared" si="317"/>
        <v>Realizar Pedido</v>
      </c>
    </row>
    <row r="10176" spans="1:8" x14ac:dyDescent="0.25">
      <c r="A10176" s="3">
        <v>8963</v>
      </c>
      <c r="B10176" s="11" t="s">
        <v>9916</v>
      </c>
      <c r="C10176" s="16"/>
      <c r="D10176" s="15">
        <f>SUMIFS(Movimientos!F:F,Movimientos!B:B,Productos!A10176,Movimientos!D:D,$D$1)</f>
        <v>0</v>
      </c>
      <c r="E10176" s="14">
        <f>SUMIFS(Movimientos!F:F,Movimientos!B:B,Productos!A10176,Movimientos!D:D,$E$1)</f>
        <v>0</v>
      </c>
      <c r="F10176" s="17">
        <f t="shared" si="316"/>
        <v>0</v>
      </c>
      <c r="G10176" s="14">
        <v>1</v>
      </c>
      <c r="H10176" s="15" t="str">
        <f t="shared" si="317"/>
        <v>Realizar Pedido</v>
      </c>
    </row>
    <row r="10177" spans="1:8" x14ac:dyDescent="0.25">
      <c r="A10177" s="3">
        <v>9632</v>
      </c>
      <c r="B10177" s="11" t="s">
        <v>9917</v>
      </c>
      <c r="C10177" s="16"/>
      <c r="D10177" s="15">
        <f>SUMIFS(Movimientos!F:F,Movimientos!B:B,Productos!A10177,Movimientos!D:D,$D$1)</f>
        <v>0</v>
      </c>
      <c r="E10177" s="14">
        <f>SUMIFS(Movimientos!F:F,Movimientos!B:B,Productos!A10177,Movimientos!D:D,$E$1)</f>
        <v>0</v>
      </c>
      <c r="F10177" s="17">
        <f t="shared" si="316"/>
        <v>0</v>
      </c>
      <c r="G10177" s="14">
        <v>1</v>
      </c>
      <c r="H10177" s="15" t="str">
        <f t="shared" si="317"/>
        <v>Realizar Pedido</v>
      </c>
    </row>
    <row r="10178" spans="1:8" x14ac:dyDescent="0.25">
      <c r="A10178" s="3">
        <v>791</v>
      </c>
      <c r="B10178" s="11" t="s">
        <v>9918</v>
      </c>
      <c r="C10178" s="16"/>
      <c r="D10178" s="15">
        <f>SUMIFS(Movimientos!F:F,Movimientos!B:B,Productos!A10178,Movimientos!D:D,$D$1)</f>
        <v>0</v>
      </c>
      <c r="E10178" s="14">
        <f>SUMIFS(Movimientos!F:F,Movimientos!B:B,Productos!A10178,Movimientos!D:D,$E$1)</f>
        <v>0</v>
      </c>
      <c r="F10178" s="17">
        <f t="shared" si="316"/>
        <v>0</v>
      </c>
      <c r="G10178" s="14">
        <v>1</v>
      </c>
      <c r="H10178" s="15" t="str">
        <f t="shared" si="317"/>
        <v>Realizar Pedido</v>
      </c>
    </row>
    <row r="10179" spans="1:8" x14ac:dyDescent="0.25">
      <c r="A10179" s="3">
        <v>798</v>
      </c>
      <c r="B10179" s="11" t="s">
        <v>9919</v>
      </c>
      <c r="C10179" s="16"/>
      <c r="D10179" s="15">
        <f>SUMIFS(Movimientos!F:F,Movimientos!B:B,Productos!A10179,Movimientos!D:D,$D$1)</f>
        <v>0</v>
      </c>
      <c r="E10179" s="14">
        <f>SUMIFS(Movimientos!F:F,Movimientos!B:B,Productos!A10179,Movimientos!D:D,$E$1)</f>
        <v>0</v>
      </c>
      <c r="F10179" s="17">
        <f t="shared" ref="F10179:F10242" si="318">D10179-E10179</f>
        <v>0</v>
      </c>
      <c r="G10179" s="14">
        <v>1</v>
      </c>
      <c r="H10179" s="15" t="str">
        <f t="shared" ref="H10179:H10242" si="319">IF(F10179&lt;G10179,"Realizar Pedido","")</f>
        <v>Realizar Pedido</v>
      </c>
    </row>
    <row r="10180" spans="1:8" x14ac:dyDescent="0.25">
      <c r="A10180" s="3">
        <v>3214</v>
      </c>
      <c r="B10180" s="11" t="s">
        <v>9919</v>
      </c>
      <c r="C10180" s="16"/>
      <c r="D10180" s="15">
        <f>SUMIFS(Movimientos!F:F,Movimientos!B:B,Productos!A10180,Movimientos!D:D,$D$1)</f>
        <v>0</v>
      </c>
      <c r="E10180" s="14">
        <f>SUMIFS(Movimientos!F:F,Movimientos!B:B,Productos!A10180,Movimientos!D:D,$E$1)</f>
        <v>0</v>
      </c>
      <c r="F10180" s="17">
        <f t="shared" si="318"/>
        <v>0</v>
      </c>
      <c r="G10180" s="14">
        <v>1</v>
      </c>
      <c r="H10180" s="15" t="str">
        <f t="shared" si="319"/>
        <v>Realizar Pedido</v>
      </c>
    </row>
    <row r="10181" spans="1:8" x14ac:dyDescent="0.25">
      <c r="A10181" s="2">
        <v>740</v>
      </c>
      <c r="B10181" s="12" t="s">
        <v>9920</v>
      </c>
      <c r="C10181" s="16"/>
      <c r="D10181" s="15">
        <f>SUMIFS(Movimientos!F:F,Movimientos!B:B,Productos!A10181,Movimientos!D:D,$D$1)</f>
        <v>0</v>
      </c>
      <c r="E10181" s="14">
        <f>SUMIFS(Movimientos!F:F,Movimientos!B:B,Productos!A10181,Movimientos!D:D,$E$1)</f>
        <v>0</v>
      </c>
      <c r="F10181" s="17">
        <f t="shared" si="318"/>
        <v>0</v>
      </c>
      <c r="G10181" s="14">
        <v>1</v>
      </c>
      <c r="H10181" s="15" t="str">
        <f t="shared" si="319"/>
        <v>Realizar Pedido</v>
      </c>
    </row>
    <row r="10182" spans="1:8" x14ac:dyDescent="0.25">
      <c r="A10182" s="3">
        <v>4328</v>
      </c>
      <c r="B10182" s="11" t="s">
        <v>9921</v>
      </c>
      <c r="C10182" s="16"/>
      <c r="D10182" s="15">
        <f>SUMIFS(Movimientos!F:F,Movimientos!B:B,Productos!A10182,Movimientos!D:D,$D$1)</f>
        <v>0</v>
      </c>
      <c r="E10182" s="14">
        <f>SUMIFS(Movimientos!F:F,Movimientos!B:B,Productos!A10182,Movimientos!D:D,$E$1)</f>
        <v>0</v>
      </c>
      <c r="F10182" s="17">
        <f t="shared" si="318"/>
        <v>0</v>
      </c>
      <c r="G10182" s="14">
        <v>1</v>
      </c>
      <c r="H10182" s="15" t="str">
        <f t="shared" si="319"/>
        <v>Realizar Pedido</v>
      </c>
    </row>
    <row r="10183" spans="1:8" x14ac:dyDescent="0.25">
      <c r="A10183" s="3">
        <v>7591075000321</v>
      </c>
      <c r="B10183" s="11" t="s">
        <v>9922</v>
      </c>
      <c r="C10183" s="16"/>
      <c r="D10183" s="15">
        <f>SUMIFS(Movimientos!F:F,Movimientos!B:B,Productos!A10183,Movimientos!D:D,$D$1)</f>
        <v>0</v>
      </c>
      <c r="E10183" s="14">
        <f>SUMIFS(Movimientos!F:F,Movimientos!B:B,Productos!A10183,Movimientos!D:D,$E$1)</f>
        <v>0</v>
      </c>
      <c r="F10183" s="17">
        <f t="shared" si="318"/>
        <v>0</v>
      </c>
      <c r="G10183" s="14">
        <v>1</v>
      </c>
      <c r="H10183" s="15" t="str">
        <f t="shared" si="319"/>
        <v>Realizar Pedido</v>
      </c>
    </row>
    <row r="10184" spans="1:8" x14ac:dyDescent="0.25">
      <c r="A10184" s="3">
        <v>7591075000338</v>
      </c>
      <c r="B10184" s="11" t="s">
        <v>9923</v>
      </c>
      <c r="C10184" s="16"/>
      <c r="D10184" s="15">
        <f>SUMIFS(Movimientos!F:F,Movimientos!B:B,Productos!A10184,Movimientos!D:D,$D$1)</f>
        <v>0</v>
      </c>
      <c r="E10184" s="14">
        <f>SUMIFS(Movimientos!F:F,Movimientos!B:B,Productos!A10184,Movimientos!D:D,$E$1)</f>
        <v>0</v>
      </c>
      <c r="F10184" s="17">
        <f t="shared" si="318"/>
        <v>0</v>
      </c>
      <c r="G10184" s="14">
        <v>1</v>
      </c>
      <c r="H10184" s="15" t="str">
        <f t="shared" si="319"/>
        <v>Realizar Pedido</v>
      </c>
    </row>
    <row r="10185" spans="1:8" x14ac:dyDescent="0.25">
      <c r="A10185" s="3">
        <v>763</v>
      </c>
      <c r="B10185" s="11" t="s">
        <v>9924</v>
      </c>
      <c r="C10185" s="16"/>
      <c r="D10185" s="15">
        <f>SUMIFS(Movimientos!F:F,Movimientos!B:B,Productos!A10185,Movimientos!D:D,$D$1)</f>
        <v>0</v>
      </c>
      <c r="E10185" s="14">
        <f>SUMIFS(Movimientos!F:F,Movimientos!B:B,Productos!A10185,Movimientos!D:D,$E$1)</f>
        <v>0</v>
      </c>
      <c r="F10185" s="17">
        <f t="shared" si="318"/>
        <v>0</v>
      </c>
      <c r="G10185" s="14">
        <v>1</v>
      </c>
      <c r="H10185" s="15" t="str">
        <f t="shared" si="319"/>
        <v>Realizar Pedido</v>
      </c>
    </row>
    <row r="10186" spans="1:8" x14ac:dyDescent="0.25">
      <c r="A10186" s="3">
        <v>6987</v>
      </c>
      <c r="B10186" s="11" t="s">
        <v>9925</v>
      </c>
      <c r="C10186" s="16"/>
      <c r="D10186" s="15">
        <f>SUMIFS(Movimientos!F:F,Movimientos!B:B,Productos!A10186,Movimientos!D:D,$D$1)</f>
        <v>0</v>
      </c>
      <c r="E10186" s="14">
        <f>SUMIFS(Movimientos!F:F,Movimientos!B:B,Productos!A10186,Movimientos!D:D,$E$1)</f>
        <v>0</v>
      </c>
      <c r="F10186" s="17">
        <f t="shared" si="318"/>
        <v>0</v>
      </c>
      <c r="G10186" s="14">
        <v>1</v>
      </c>
      <c r="H10186" s="15" t="str">
        <f t="shared" si="319"/>
        <v>Realizar Pedido</v>
      </c>
    </row>
    <row r="10187" spans="1:8" x14ac:dyDescent="0.25">
      <c r="A10187" s="3">
        <v>789</v>
      </c>
      <c r="B10187" s="11" t="s">
        <v>9926</v>
      </c>
      <c r="C10187" s="16"/>
      <c r="D10187" s="15">
        <f>SUMIFS(Movimientos!F:F,Movimientos!B:B,Productos!A10187,Movimientos!D:D,$D$1)</f>
        <v>0</v>
      </c>
      <c r="E10187" s="14">
        <f>SUMIFS(Movimientos!F:F,Movimientos!B:B,Productos!A10187,Movimientos!D:D,$E$1)</f>
        <v>0</v>
      </c>
      <c r="F10187" s="17">
        <f t="shared" si="318"/>
        <v>0</v>
      </c>
      <c r="G10187" s="14">
        <v>1</v>
      </c>
      <c r="H10187" s="15" t="str">
        <f t="shared" si="319"/>
        <v>Realizar Pedido</v>
      </c>
    </row>
    <row r="10188" spans="1:8" x14ac:dyDescent="0.25">
      <c r="A10188" s="3">
        <v>788</v>
      </c>
      <c r="B10188" s="11" t="s">
        <v>9927</v>
      </c>
      <c r="C10188" s="16"/>
      <c r="D10188" s="15">
        <f>SUMIFS(Movimientos!F:F,Movimientos!B:B,Productos!A10188,Movimientos!D:D,$D$1)</f>
        <v>0</v>
      </c>
      <c r="E10188" s="14">
        <f>SUMIFS(Movimientos!F:F,Movimientos!B:B,Productos!A10188,Movimientos!D:D,$E$1)</f>
        <v>0</v>
      </c>
      <c r="F10188" s="17">
        <f t="shared" si="318"/>
        <v>0</v>
      </c>
      <c r="G10188" s="14">
        <v>1</v>
      </c>
      <c r="H10188" s="15" t="str">
        <f t="shared" si="319"/>
        <v>Realizar Pedido</v>
      </c>
    </row>
    <row r="10189" spans="1:8" x14ac:dyDescent="0.25">
      <c r="A10189" s="3">
        <v>790</v>
      </c>
      <c r="B10189" s="11" t="s">
        <v>9928</v>
      </c>
      <c r="C10189" s="16"/>
      <c r="D10189" s="15">
        <f>SUMIFS(Movimientos!F:F,Movimientos!B:B,Productos!A10189,Movimientos!D:D,$D$1)</f>
        <v>0</v>
      </c>
      <c r="E10189" s="14">
        <f>SUMIFS(Movimientos!F:F,Movimientos!B:B,Productos!A10189,Movimientos!D:D,$E$1)</f>
        <v>0</v>
      </c>
      <c r="F10189" s="17">
        <f t="shared" si="318"/>
        <v>0</v>
      </c>
      <c r="G10189" s="14">
        <v>1</v>
      </c>
      <c r="H10189" s="15" t="str">
        <f t="shared" si="319"/>
        <v>Realizar Pedido</v>
      </c>
    </row>
    <row r="10190" spans="1:8" x14ac:dyDescent="0.25">
      <c r="A10190" s="3">
        <v>753</v>
      </c>
      <c r="B10190" s="11" t="s">
        <v>9929</v>
      </c>
      <c r="C10190" s="16"/>
      <c r="D10190" s="15">
        <f>SUMIFS(Movimientos!F:F,Movimientos!B:B,Productos!A10190,Movimientos!D:D,$D$1)</f>
        <v>0</v>
      </c>
      <c r="E10190" s="14">
        <f>SUMIFS(Movimientos!F:F,Movimientos!B:B,Productos!A10190,Movimientos!D:D,$E$1)</f>
        <v>0</v>
      </c>
      <c r="F10190" s="17">
        <f t="shared" si="318"/>
        <v>0</v>
      </c>
      <c r="G10190" s="14">
        <v>1</v>
      </c>
      <c r="H10190" s="15" t="str">
        <f t="shared" si="319"/>
        <v>Realizar Pedido</v>
      </c>
    </row>
    <row r="10191" spans="1:8" x14ac:dyDescent="0.25">
      <c r="A10191" s="3">
        <v>754</v>
      </c>
      <c r="B10191" s="11" t="s">
        <v>9930</v>
      </c>
      <c r="C10191" s="16"/>
      <c r="D10191" s="15">
        <f>SUMIFS(Movimientos!F:F,Movimientos!B:B,Productos!A10191,Movimientos!D:D,$D$1)</f>
        <v>0</v>
      </c>
      <c r="E10191" s="14">
        <f>SUMIFS(Movimientos!F:F,Movimientos!B:B,Productos!A10191,Movimientos!D:D,$E$1)</f>
        <v>0</v>
      </c>
      <c r="F10191" s="17">
        <f t="shared" si="318"/>
        <v>0</v>
      </c>
      <c r="G10191" s="14">
        <v>1</v>
      </c>
      <c r="H10191" s="15" t="str">
        <f t="shared" si="319"/>
        <v>Realizar Pedido</v>
      </c>
    </row>
    <row r="10192" spans="1:8" x14ac:dyDescent="0.25">
      <c r="A10192" s="3">
        <v>7707333630159</v>
      </c>
      <c r="B10192" s="11" t="s">
        <v>9931</v>
      </c>
      <c r="C10192" s="16"/>
      <c r="D10192" s="15">
        <f>SUMIFS(Movimientos!F:F,Movimientos!B:B,Productos!A10192,Movimientos!D:D,$D$1)</f>
        <v>0</v>
      </c>
      <c r="E10192" s="14">
        <f>SUMIFS(Movimientos!F:F,Movimientos!B:B,Productos!A10192,Movimientos!D:D,$E$1)</f>
        <v>0</v>
      </c>
      <c r="F10192" s="17">
        <f t="shared" si="318"/>
        <v>0</v>
      </c>
      <c r="G10192" s="14">
        <v>1</v>
      </c>
      <c r="H10192" s="15" t="str">
        <f t="shared" si="319"/>
        <v>Realizar Pedido</v>
      </c>
    </row>
    <row r="10193" spans="1:8" x14ac:dyDescent="0.25">
      <c r="A10193" s="3">
        <v>7707333630142</v>
      </c>
      <c r="B10193" s="11" t="s">
        <v>9932</v>
      </c>
      <c r="C10193" s="16"/>
      <c r="D10193" s="15">
        <f>SUMIFS(Movimientos!F:F,Movimientos!B:B,Productos!A10193,Movimientos!D:D,$D$1)</f>
        <v>0</v>
      </c>
      <c r="E10193" s="14">
        <f>SUMIFS(Movimientos!F:F,Movimientos!B:B,Productos!A10193,Movimientos!D:D,$E$1)</f>
        <v>0</v>
      </c>
      <c r="F10193" s="17">
        <f t="shared" si="318"/>
        <v>0</v>
      </c>
      <c r="G10193" s="14">
        <v>1</v>
      </c>
      <c r="H10193" s="15" t="str">
        <f t="shared" si="319"/>
        <v>Realizar Pedido</v>
      </c>
    </row>
    <row r="10194" spans="1:8" x14ac:dyDescent="0.25">
      <c r="A10194" s="3">
        <v>786</v>
      </c>
      <c r="B10194" s="11" t="s">
        <v>9933</v>
      </c>
      <c r="C10194" s="16"/>
      <c r="D10194" s="15">
        <f>SUMIFS(Movimientos!F:F,Movimientos!B:B,Productos!A10194,Movimientos!D:D,$D$1)</f>
        <v>0</v>
      </c>
      <c r="E10194" s="14">
        <f>SUMIFS(Movimientos!F:F,Movimientos!B:B,Productos!A10194,Movimientos!D:D,$E$1)</f>
        <v>0</v>
      </c>
      <c r="F10194" s="17">
        <f t="shared" si="318"/>
        <v>0</v>
      </c>
      <c r="G10194" s="14">
        <v>1</v>
      </c>
      <c r="H10194" s="15" t="str">
        <f t="shared" si="319"/>
        <v>Realizar Pedido</v>
      </c>
    </row>
    <row r="10195" spans="1:8" x14ac:dyDescent="0.25">
      <c r="A10195" s="3">
        <v>7592368000530</v>
      </c>
      <c r="B10195" s="11" t="s">
        <v>9934</v>
      </c>
      <c r="C10195" s="16"/>
      <c r="D10195" s="15">
        <f>SUMIFS(Movimientos!F:F,Movimientos!B:B,Productos!A10195,Movimientos!D:D,$D$1)</f>
        <v>0</v>
      </c>
      <c r="E10195" s="14">
        <f>SUMIFS(Movimientos!F:F,Movimientos!B:B,Productos!A10195,Movimientos!D:D,$E$1)</f>
        <v>0</v>
      </c>
      <c r="F10195" s="17">
        <f t="shared" si="318"/>
        <v>0</v>
      </c>
      <c r="G10195" s="14">
        <v>1</v>
      </c>
      <c r="H10195" s="15" t="str">
        <f t="shared" si="319"/>
        <v>Realizar Pedido</v>
      </c>
    </row>
    <row r="10196" spans="1:8" x14ac:dyDescent="0.25">
      <c r="A10196" s="3" t="s">
        <v>9935</v>
      </c>
      <c r="B10196" s="11" t="s">
        <v>9934</v>
      </c>
      <c r="C10196" s="16"/>
      <c r="D10196" s="15">
        <f>SUMIFS(Movimientos!F:F,Movimientos!B:B,Productos!A10196,Movimientos!D:D,$D$1)</f>
        <v>0</v>
      </c>
      <c r="E10196" s="14">
        <f>SUMIFS(Movimientos!F:F,Movimientos!B:B,Productos!A10196,Movimientos!D:D,$E$1)</f>
        <v>0</v>
      </c>
      <c r="F10196" s="17">
        <f t="shared" si="318"/>
        <v>0</v>
      </c>
      <c r="G10196" s="14">
        <v>1</v>
      </c>
      <c r="H10196" s="15" t="str">
        <f t="shared" si="319"/>
        <v>Realizar Pedido</v>
      </c>
    </row>
    <row r="10197" spans="1:8" x14ac:dyDescent="0.25">
      <c r="A10197" s="3">
        <v>748</v>
      </c>
      <c r="B10197" s="11" t="s">
        <v>9934</v>
      </c>
      <c r="C10197" s="16"/>
      <c r="D10197" s="15">
        <f>SUMIFS(Movimientos!F:F,Movimientos!B:B,Productos!A10197,Movimientos!D:D,$D$1)</f>
        <v>0</v>
      </c>
      <c r="E10197" s="14">
        <f>SUMIFS(Movimientos!F:F,Movimientos!B:B,Productos!A10197,Movimientos!D:D,$E$1)</f>
        <v>0</v>
      </c>
      <c r="F10197" s="17">
        <f t="shared" si="318"/>
        <v>0</v>
      </c>
      <c r="G10197" s="14">
        <v>1</v>
      </c>
      <c r="H10197" s="15" t="str">
        <f t="shared" si="319"/>
        <v>Realizar Pedido</v>
      </c>
    </row>
    <row r="10198" spans="1:8" x14ac:dyDescent="0.25">
      <c r="A10198" s="3">
        <v>7594002990672</v>
      </c>
      <c r="B10198" s="11" t="s">
        <v>9934</v>
      </c>
      <c r="C10198" s="16"/>
      <c r="D10198" s="15">
        <f>SUMIFS(Movimientos!F:F,Movimientos!B:B,Productos!A10198,Movimientos!D:D,$D$1)</f>
        <v>0</v>
      </c>
      <c r="E10198" s="14">
        <f>SUMIFS(Movimientos!F:F,Movimientos!B:B,Productos!A10198,Movimientos!D:D,$E$1)</f>
        <v>0</v>
      </c>
      <c r="F10198" s="17">
        <f t="shared" si="318"/>
        <v>0</v>
      </c>
      <c r="G10198" s="14">
        <v>1</v>
      </c>
      <c r="H10198" s="15" t="str">
        <f t="shared" si="319"/>
        <v>Realizar Pedido</v>
      </c>
    </row>
    <row r="10199" spans="1:8" x14ac:dyDescent="0.25">
      <c r="A10199" s="3">
        <v>7591547000729</v>
      </c>
      <c r="B10199" s="11" t="s">
        <v>9936</v>
      </c>
      <c r="C10199" s="16"/>
      <c r="D10199" s="15">
        <f>SUMIFS(Movimientos!F:F,Movimientos!B:B,Productos!A10199,Movimientos!D:D,$D$1)</f>
        <v>0</v>
      </c>
      <c r="E10199" s="14">
        <f>SUMIFS(Movimientos!F:F,Movimientos!B:B,Productos!A10199,Movimientos!D:D,$E$1)</f>
        <v>0</v>
      </c>
      <c r="F10199" s="17">
        <f t="shared" si="318"/>
        <v>0</v>
      </c>
      <c r="G10199" s="14">
        <v>1</v>
      </c>
      <c r="H10199" s="15" t="str">
        <f t="shared" si="319"/>
        <v>Realizar Pedido</v>
      </c>
    </row>
    <row r="10200" spans="1:8" x14ac:dyDescent="0.25">
      <c r="A10200" s="3" t="s">
        <v>9937</v>
      </c>
      <c r="B10200" s="11" t="s">
        <v>9938</v>
      </c>
      <c r="C10200" s="16"/>
      <c r="D10200" s="15">
        <f>SUMIFS(Movimientos!F:F,Movimientos!B:B,Productos!A10200,Movimientos!D:D,$D$1)</f>
        <v>0</v>
      </c>
      <c r="E10200" s="14">
        <f>SUMIFS(Movimientos!F:F,Movimientos!B:B,Productos!A10200,Movimientos!D:D,$E$1)</f>
        <v>0</v>
      </c>
      <c r="F10200" s="17">
        <f t="shared" si="318"/>
        <v>0</v>
      </c>
      <c r="G10200" s="14">
        <v>1</v>
      </c>
      <c r="H10200" s="15" t="str">
        <f t="shared" si="319"/>
        <v>Realizar Pedido</v>
      </c>
    </row>
    <row r="10201" spans="1:8" x14ac:dyDescent="0.25">
      <c r="A10201" s="3" t="s">
        <v>9939</v>
      </c>
      <c r="B10201" s="11" t="s">
        <v>9940</v>
      </c>
      <c r="C10201" s="16"/>
      <c r="D10201" s="15">
        <f>SUMIFS(Movimientos!F:F,Movimientos!B:B,Productos!A10201,Movimientos!D:D,$D$1)</f>
        <v>0</v>
      </c>
      <c r="E10201" s="14">
        <f>SUMIFS(Movimientos!F:F,Movimientos!B:B,Productos!A10201,Movimientos!D:D,$E$1)</f>
        <v>0</v>
      </c>
      <c r="F10201" s="17">
        <f t="shared" si="318"/>
        <v>0</v>
      </c>
      <c r="G10201" s="14">
        <v>1</v>
      </c>
      <c r="H10201" s="15" t="str">
        <f t="shared" si="319"/>
        <v>Realizar Pedido</v>
      </c>
    </row>
    <row r="10202" spans="1:8" x14ac:dyDescent="0.25">
      <c r="A10202" s="2">
        <v>7590030000895</v>
      </c>
      <c r="B10202" s="12" t="s">
        <v>9941</v>
      </c>
      <c r="C10202" s="16"/>
      <c r="D10202" s="15">
        <f>SUMIFS(Movimientos!F:F,Movimientos!B:B,Productos!A10202,Movimientos!D:D,$D$1)</f>
        <v>0</v>
      </c>
      <c r="E10202" s="14">
        <f>SUMIFS(Movimientos!F:F,Movimientos!B:B,Productos!A10202,Movimientos!D:D,$E$1)</f>
        <v>0</v>
      </c>
      <c r="F10202" s="17">
        <f t="shared" si="318"/>
        <v>0</v>
      </c>
      <c r="G10202" s="14">
        <v>1</v>
      </c>
      <c r="H10202" s="15" t="str">
        <f t="shared" si="319"/>
        <v>Realizar Pedido</v>
      </c>
    </row>
    <row r="10203" spans="1:8" x14ac:dyDescent="0.25">
      <c r="A10203" s="3">
        <v>7591955001301</v>
      </c>
      <c r="B10203" s="11" t="s">
        <v>9942</v>
      </c>
      <c r="C10203" s="16"/>
      <c r="D10203" s="15">
        <f>SUMIFS(Movimientos!F:F,Movimientos!B:B,Productos!A10203,Movimientos!D:D,$D$1)</f>
        <v>0</v>
      </c>
      <c r="E10203" s="14">
        <f>SUMIFS(Movimientos!F:F,Movimientos!B:B,Productos!A10203,Movimientos!D:D,$E$1)</f>
        <v>0</v>
      </c>
      <c r="F10203" s="17">
        <f t="shared" si="318"/>
        <v>0</v>
      </c>
      <c r="G10203" s="14">
        <v>1</v>
      </c>
      <c r="H10203" s="15" t="str">
        <f t="shared" si="319"/>
        <v>Realizar Pedido</v>
      </c>
    </row>
    <row r="10204" spans="1:8" x14ac:dyDescent="0.25">
      <c r="A10204" s="2">
        <v>7591955001288</v>
      </c>
      <c r="B10204" s="12" t="s">
        <v>9943</v>
      </c>
      <c r="C10204" s="16"/>
      <c r="D10204" s="15">
        <f>SUMIFS(Movimientos!F:F,Movimientos!B:B,Productos!A10204,Movimientos!D:D,$D$1)</f>
        <v>0</v>
      </c>
      <c r="E10204" s="14">
        <f>SUMIFS(Movimientos!F:F,Movimientos!B:B,Productos!A10204,Movimientos!D:D,$E$1)</f>
        <v>0</v>
      </c>
      <c r="F10204" s="17">
        <f t="shared" si="318"/>
        <v>0</v>
      </c>
      <c r="G10204" s="14">
        <v>1</v>
      </c>
      <c r="H10204" s="15" t="str">
        <f t="shared" si="319"/>
        <v>Realizar Pedido</v>
      </c>
    </row>
    <row r="10205" spans="1:8" x14ac:dyDescent="0.25">
      <c r="A10205" s="2">
        <v>7591955001295</v>
      </c>
      <c r="B10205" s="12" t="s">
        <v>9944</v>
      </c>
      <c r="C10205" s="16"/>
      <c r="D10205" s="15">
        <f>SUMIFS(Movimientos!F:F,Movimientos!B:B,Productos!A10205,Movimientos!D:D,$D$1)</f>
        <v>0</v>
      </c>
      <c r="E10205" s="14">
        <f>SUMIFS(Movimientos!F:F,Movimientos!B:B,Productos!A10205,Movimientos!D:D,$E$1)</f>
        <v>0</v>
      </c>
      <c r="F10205" s="17">
        <f t="shared" si="318"/>
        <v>0</v>
      </c>
      <c r="G10205" s="14">
        <v>1</v>
      </c>
      <c r="H10205" s="15" t="str">
        <f t="shared" si="319"/>
        <v>Realizar Pedido</v>
      </c>
    </row>
    <row r="10206" spans="1:8" x14ac:dyDescent="0.25">
      <c r="A10206" s="3">
        <v>70942501538</v>
      </c>
      <c r="B10206" s="11" t="s">
        <v>9945</v>
      </c>
      <c r="C10206" s="16"/>
      <c r="D10206" s="15">
        <f>SUMIFS(Movimientos!F:F,Movimientos!B:B,Productos!A10206,Movimientos!D:D,$D$1)</f>
        <v>0</v>
      </c>
      <c r="E10206" s="14">
        <f>SUMIFS(Movimientos!F:F,Movimientos!B:B,Productos!A10206,Movimientos!D:D,$E$1)</f>
        <v>0</v>
      </c>
      <c r="F10206" s="17">
        <f t="shared" si="318"/>
        <v>0</v>
      </c>
      <c r="G10206" s="14">
        <v>1</v>
      </c>
      <c r="H10206" s="15" t="str">
        <f t="shared" si="319"/>
        <v>Realizar Pedido</v>
      </c>
    </row>
    <row r="10207" spans="1:8" x14ac:dyDescent="0.25">
      <c r="A10207" s="3">
        <v>70942501255</v>
      </c>
      <c r="B10207" s="11" t="s">
        <v>9946</v>
      </c>
      <c r="C10207" s="16"/>
      <c r="D10207" s="15">
        <f>SUMIFS(Movimientos!F:F,Movimientos!B:B,Productos!A10207,Movimientos!D:D,$D$1)</f>
        <v>0</v>
      </c>
      <c r="E10207" s="14">
        <f>SUMIFS(Movimientos!F:F,Movimientos!B:B,Productos!A10207,Movimientos!D:D,$E$1)</f>
        <v>0</v>
      </c>
      <c r="F10207" s="17">
        <f t="shared" si="318"/>
        <v>0</v>
      </c>
      <c r="G10207" s="14">
        <v>1</v>
      </c>
      <c r="H10207" s="15" t="str">
        <f t="shared" si="319"/>
        <v>Realizar Pedido</v>
      </c>
    </row>
    <row r="10208" spans="1:8" x14ac:dyDescent="0.25">
      <c r="A10208" s="3">
        <v>70942124621</v>
      </c>
      <c r="B10208" s="11" t="s">
        <v>9947</v>
      </c>
      <c r="C10208" s="16"/>
      <c r="D10208" s="15">
        <f>SUMIFS(Movimientos!F:F,Movimientos!B:B,Productos!A10208,Movimientos!D:D,$D$1)</f>
        <v>0</v>
      </c>
      <c r="E10208" s="14">
        <f>SUMIFS(Movimientos!F:F,Movimientos!B:B,Productos!A10208,Movimientos!D:D,$E$1)</f>
        <v>0</v>
      </c>
      <c r="F10208" s="17">
        <f t="shared" si="318"/>
        <v>0</v>
      </c>
      <c r="G10208" s="14">
        <v>1</v>
      </c>
      <c r="H10208" s="15" t="str">
        <f t="shared" si="319"/>
        <v>Realizar Pedido</v>
      </c>
    </row>
    <row r="10209" spans="1:8" x14ac:dyDescent="0.25">
      <c r="A10209" s="3">
        <v>70942124614</v>
      </c>
      <c r="B10209" s="11" t="s">
        <v>9948</v>
      </c>
      <c r="C10209" s="16"/>
      <c r="D10209" s="15">
        <f>SUMIFS(Movimientos!F:F,Movimientos!B:B,Productos!A10209,Movimientos!D:D,$D$1)</f>
        <v>0</v>
      </c>
      <c r="E10209" s="14">
        <f>SUMIFS(Movimientos!F:F,Movimientos!B:B,Productos!A10209,Movimientos!D:D,$E$1)</f>
        <v>0</v>
      </c>
      <c r="F10209" s="17">
        <f t="shared" si="318"/>
        <v>0</v>
      </c>
      <c r="G10209" s="14">
        <v>1</v>
      </c>
      <c r="H10209" s="15" t="str">
        <f t="shared" si="319"/>
        <v>Realizar Pedido</v>
      </c>
    </row>
    <row r="10210" spans="1:8" x14ac:dyDescent="0.25">
      <c r="A10210" s="3">
        <v>70942507240</v>
      </c>
      <c r="B10210" s="11" t="s">
        <v>9949</v>
      </c>
      <c r="C10210" s="16"/>
      <c r="D10210" s="15">
        <f>SUMIFS(Movimientos!F:F,Movimientos!B:B,Productos!A10210,Movimientos!D:D,$D$1)</f>
        <v>0</v>
      </c>
      <c r="E10210" s="14">
        <f>SUMIFS(Movimientos!F:F,Movimientos!B:B,Productos!A10210,Movimientos!D:D,$E$1)</f>
        <v>0</v>
      </c>
      <c r="F10210" s="17">
        <f t="shared" si="318"/>
        <v>0</v>
      </c>
      <c r="G10210" s="14">
        <v>1</v>
      </c>
      <c r="H10210" s="15" t="str">
        <f t="shared" si="319"/>
        <v>Realizar Pedido</v>
      </c>
    </row>
    <row r="10211" spans="1:8" x14ac:dyDescent="0.25">
      <c r="A10211" s="3">
        <v>7593485000137</v>
      </c>
      <c r="B10211" s="11" t="s">
        <v>9950</v>
      </c>
      <c r="C10211" s="16"/>
      <c r="D10211" s="15">
        <f>SUMIFS(Movimientos!F:F,Movimientos!B:B,Productos!A10211,Movimientos!D:D,$D$1)</f>
        <v>0</v>
      </c>
      <c r="E10211" s="14">
        <f>SUMIFS(Movimientos!F:F,Movimientos!B:B,Productos!A10211,Movimientos!D:D,$E$1)</f>
        <v>0</v>
      </c>
      <c r="F10211" s="17">
        <f t="shared" si="318"/>
        <v>0</v>
      </c>
      <c r="G10211" s="14">
        <v>1</v>
      </c>
      <c r="H10211" s="15" t="str">
        <f t="shared" si="319"/>
        <v>Realizar Pedido</v>
      </c>
    </row>
    <row r="10212" spans="1:8" x14ac:dyDescent="0.25">
      <c r="A10212" s="3">
        <v>8992741970549</v>
      </c>
      <c r="B10212" s="11" t="s">
        <v>9951</v>
      </c>
      <c r="C10212" s="16"/>
      <c r="D10212" s="15">
        <f>SUMIFS(Movimientos!F:F,Movimientos!B:B,Productos!A10212,Movimientos!D:D,$D$1)</f>
        <v>0</v>
      </c>
      <c r="E10212" s="14">
        <f>SUMIFS(Movimientos!F:F,Movimientos!B:B,Productos!A10212,Movimientos!D:D,$E$1)</f>
        <v>0</v>
      </c>
      <c r="F10212" s="17">
        <f t="shared" si="318"/>
        <v>0</v>
      </c>
      <c r="G10212" s="14">
        <v>1</v>
      </c>
      <c r="H10212" s="15" t="str">
        <f t="shared" si="319"/>
        <v>Realizar Pedido</v>
      </c>
    </row>
    <row r="10213" spans="1:8" x14ac:dyDescent="0.25">
      <c r="A10213" s="3">
        <v>8992741904742</v>
      </c>
      <c r="B10213" s="11" t="s">
        <v>9952</v>
      </c>
      <c r="C10213" s="16"/>
      <c r="D10213" s="15">
        <f>SUMIFS(Movimientos!F:F,Movimientos!B:B,Productos!A10213,Movimientos!D:D,$D$1)</f>
        <v>0</v>
      </c>
      <c r="E10213" s="14">
        <f>SUMIFS(Movimientos!F:F,Movimientos!B:B,Productos!A10213,Movimientos!D:D,$E$1)</f>
        <v>0</v>
      </c>
      <c r="F10213" s="17">
        <f t="shared" si="318"/>
        <v>0</v>
      </c>
      <c r="G10213" s="14">
        <v>1</v>
      </c>
      <c r="H10213" s="15" t="str">
        <f t="shared" si="319"/>
        <v>Realizar Pedido</v>
      </c>
    </row>
    <row r="10214" spans="1:8" x14ac:dyDescent="0.25">
      <c r="A10214" s="3">
        <v>7595059000901</v>
      </c>
      <c r="B10214" s="11" t="s">
        <v>9953</v>
      </c>
      <c r="C10214" s="16"/>
      <c r="D10214" s="15">
        <f>SUMIFS(Movimientos!F:F,Movimientos!B:B,Productos!A10214,Movimientos!D:D,$D$1)</f>
        <v>0</v>
      </c>
      <c r="E10214" s="14">
        <f>SUMIFS(Movimientos!F:F,Movimientos!B:B,Productos!A10214,Movimientos!D:D,$E$1)</f>
        <v>0</v>
      </c>
      <c r="F10214" s="17">
        <f t="shared" si="318"/>
        <v>0</v>
      </c>
      <c r="G10214" s="14">
        <v>1</v>
      </c>
      <c r="H10214" s="15" t="str">
        <f t="shared" si="319"/>
        <v>Realizar Pedido</v>
      </c>
    </row>
    <row r="10215" spans="1:8" x14ac:dyDescent="0.25">
      <c r="A10215" s="3">
        <v>7592950001396</v>
      </c>
      <c r="B10215" s="11" t="s">
        <v>9954</v>
      </c>
      <c r="C10215" s="16"/>
      <c r="D10215" s="15">
        <f>SUMIFS(Movimientos!F:F,Movimientos!B:B,Productos!A10215,Movimientos!D:D,$D$1)</f>
        <v>0</v>
      </c>
      <c r="E10215" s="14">
        <f>SUMIFS(Movimientos!F:F,Movimientos!B:B,Productos!A10215,Movimientos!D:D,$E$1)</f>
        <v>0</v>
      </c>
      <c r="F10215" s="17">
        <f t="shared" si="318"/>
        <v>0</v>
      </c>
      <c r="G10215" s="14">
        <v>1</v>
      </c>
      <c r="H10215" s="15" t="str">
        <f t="shared" si="319"/>
        <v>Realizar Pedido</v>
      </c>
    </row>
    <row r="10216" spans="1:8" x14ac:dyDescent="0.25">
      <c r="A10216" s="3">
        <v>759295000136</v>
      </c>
      <c r="B10216" s="11" t="s">
        <v>9954</v>
      </c>
      <c r="C10216" s="16"/>
      <c r="D10216" s="15">
        <f>SUMIFS(Movimientos!F:F,Movimientos!B:B,Productos!A10216,Movimientos!D:D,$D$1)</f>
        <v>0</v>
      </c>
      <c r="E10216" s="14">
        <f>SUMIFS(Movimientos!F:F,Movimientos!B:B,Productos!A10216,Movimientos!D:D,$E$1)</f>
        <v>0</v>
      </c>
      <c r="F10216" s="17">
        <f t="shared" si="318"/>
        <v>0</v>
      </c>
      <c r="G10216" s="14">
        <v>1</v>
      </c>
      <c r="H10216" s="15" t="str">
        <f t="shared" si="319"/>
        <v>Realizar Pedido</v>
      </c>
    </row>
    <row r="10217" spans="1:8" x14ac:dyDescent="0.25">
      <c r="A10217" s="3">
        <v>7703331192705</v>
      </c>
      <c r="B10217" s="11" t="s">
        <v>9955</v>
      </c>
      <c r="C10217" s="16"/>
      <c r="D10217" s="15">
        <f>SUMIFS(Movimientos!F:F,Movimientos!B:B,Productos!A10217,Movimientos!D:D,$D$1)</f>
        <v>0</v>
      </c>
      <c r="E10217" s="14">
        <f>SUMIFS(Movimientos!F:F,Movimientos!B:B,Productos!A10217,Movimientos!D:D,$E$1)</f>
        <v>0</v>
      </c>
      <c r="F10217" s="17">
        <f t="shared" si="318"/>
        <v>0</v>
      </c>
      <c r="G10217" s="14">
        <v>1</v>
      </c>
      <c r="H10217" s="15" t="str">
        <f t="shared" si="319"/>
        <v>Realizar Pedido</v>
      </c>
    </row>
    <row r="10218" spans="1:8" x14ac:dyDescent="0.25">
      <c r="A10218" s="3">
        <v>7896116861337</v>
      </c>
      <c r="B10218" s="11" t="s">
        <v>9956</v>
      </c>
      <c r="C10218" s="16"/>
      <c r="D10218" s="15">
        <f>SUMIFS(Movimientos!F:F,Movimientos!B:B,Productos!A10218,Movimientos!D:D,$D$1)</f>
        <v>0</v>
      </c>
      <c r="E10218" s="14">
        <f>SUMIFS(Movimientos!F:F,Movimientos!B:B,Productos!A10218,Movimientos!D:D,$E$1)</f>
        <v>0</v>
      </c>
      <c r="F10218" s="17">
        <f t="shared" si="318"/>
        <v>0</v>
      </c>
      <c r="G10218" s="14">
        <v>1</v>
      </c>
      <c r="H10218" s="15" t="str">
        <f t="shared" si="319"/>
        <v>Realizar Pedido</v>
      </c>
    </row>
    <row r="10219" spans="1:8" x14ac:dyDescent="0.25">
      <c r="A10219" s="3">
        <v>7592262000087</v>
      </c>
      <c r="B10219" s="11" t="s">
        <v>9957</v>
      </c>
      <c r="C10219" s="16"/>
      <c r="D10219" s="15">
        <f>SUMIFS(Movimientos!F:F,Movimientos!B:B,Productos!A10219,Movimientos!D:D,$D$1)</f>
        <v>0</v>
      </c>
      <c r="E10219" s="14">
        <f>SUMIFS(Movimientos!F:F,Movimientos!B:B,Productos!A10219,Movimientos!D:D,$E$1)</f>
        <v>0</v>
      </c>
      <c r="F10219" s="17">
        <f t="shared" si="318"/>
        <v>0</v>
      </c>
      <c r="G10219" s="14">
        <v>1</v>
      </c>
      <c r="H10219" s="15" t="str">
        <f t="shared" si="319"/>
        <v>Realizar Pedido</v>
      </c>
    </row>
    <row r="10220" spans="1:8" x14ac:dyDescent="0.25">
      <c r="A10220" s="2">
        <v>7591165820457</v>
      </c>
      <c r="B10220" s="12" t="s">
        <v>9958</v>
      </c>
      <c r="C10220" s="16"/>
      <c r="D10220" s="15">
        <f>SUMIFS(Movimientos!F:F,Movimientos!B:B,Productos!A10220,Movimientos!D:D,$D$1)</f>
        <v>0</v>
      </c>
      <c r="E10220" s="14">
        <f>SUMIFS(Movimientos!F:F,Movimientos!B:B,Productos!A10220,Movimientos!D:D,$E$1)</f>
        <v>0</v>
      </c>
      <c r="F10220" s="17">
        <f t="shared" si="318"/>
        <v>0</v>
      </c>
      <c r="G10220" s="14">
        <v>1</v>
      </c>
      <c r="H10220" s="15" t="str">
        <f t="shared" si="319"/>
        <v>Realizar Pedido</v>
      </c>
    </row>
    <row r="10221" spans="1:8" x14ac:dyDescent="0.25">
      <c r="A10221" s="3">
        <v>7591165820068</v>
      </c>
      <c r="B10221" s="11" t="s">
        <v>9959</v>
      </c>
      <c r="C10221" s="16"/>
      <c r="D10221" s="15">
        <f>SUMIFS(Movimientos!F:F,Movimientos!B:B,Productos!A10221,Movimientos!D:D,$D$1)</f>
        <v>0</v>
      </c>
      <c r="E10221" s="14">
        <f>SUMIFS(Movimientos!F:F,Movimientos!B:B,Productos!A10221,Movimientos!D:D,$E$1)</f>
        <v>0</v>
      </c>
      <c r="F10221" s="17">
        <f t="shared" si="318"/>
        <v>0</v>
      </c>
      <c r="G10221" s="14">
        <v>1</v>
      </c>
      <c r="H10221" s="15" t="str">
        <f t="shared" si="319"/>
        <v>Realizar Pedido</v>
      </c>
    </row>
    <row r="10222" spans="1:8" x14ac:dyDescent="0.25">
      <c r="A10222" s="3">
        <v>7591165820075</v>
      </c>
      <c r="B10222" s="11" t="s">
        <v>9960</v>
      </c>
      <c r="C10222" s="16"/>
      <c r="D10222" s="15">
        <f>SUMIFS(Movimientos!F:F,Movimientos!B:B,Productos!A10222,Movimientos!D:D,$D$1)</f>
        <v>0</v>
      </c>
      <c r="E10222" s="14">
        <f>SUMIFS(Movimientos!F:F,Movimientos!B:B,Productos!A10222,Movimientos!D:D,$E$1)</f>
        <v>0</v>
      </c>
      <c r="F10222" s="17">
        <f t="shared" si="318"/>
        <v>0</v>
      </c>
      <c r="G10222" s="14">
        <v>1</v>
      </c>
      <c r="H10222" s="15" t="str">
        <f t="shared" si="319"/>
        <v>Realizar Pedido</v>
      </c>
    </row>
    <row r="10223" spans="1:8" x14ac:dyDescent="0.25">
      <c r="A10223" s="3">
        <v>7591165820099</v>
      </c>
      <c r="B10223" s="11" t="s">
        <v>9961</v>
      </c>
      <c r="C10223" s="16"/>
      <c r="D10223" s="15">
        <f>SUMIFS(Movimientos!F:F,Movimientos!B:B,Productos!A10223,Movimientos!D:D,$D$1)</f>
        <v>0</v>
      </c>
      <c r="E10223" s="14">
        <f>SUMIFS(Movimientos!F:F,Movimientos!B:B,Productos!A10223,Movimientos!D:D,$E$1)</f>
        <v>0</v>
      </c>
      <c r="F10223" s="17">
        <f t="shared" si="318"/>
        <v>0</v>
      </c>
      <c r="G10223" s="14">
        <v>1</v>
      </c>
      <c r="H10223" s="15" t="str">
        <f t="shared" si="319"/>
        <v>Realizar Pedido</v>
      </c>
    </row>
    <row r="10224" spans="1:8" x14ac:dyDescent="0.25">
      <c r="A10224" s="3">
        <v>7591165820143</v>
      </c>
      <c r="B10224" s="11" t="s">
        <v>9962</v>
      </c>
      <c r="C10224" s="16"/>
      <c r="D10224" s="15">
        <f>SUMIFS(Movimientos!F:F,Movimientos!B:B,Productos!A10224,Movimientos!D:D,$D$1)</f>
        <v>0</v>
      </c>
      <c r="E10224" s="14">
        <f>SUMIFS(Movimientos!F:F,Movimientos!B:B,Productos!A10224,Movimientos!D:D,$E$1)</f>
        <v>0</v>
      </c>
      <c r="F10224" s="17">
        <f t="shared" si="318"/>
        <v>0</v>
      </c>
      <c r="G10224" s="14">
        <v>1</v>
      </c>
      <c r="H10224" s="15" t="str">
        <f t="shared" si="319"/>
        <v>Realizar Pedido</v>
      </c>
    </row>
    <row r="10225" spans="1:8" x14ac:dyDescent="0.25">
      <c r="A10225" s="3">
        <v>7591165820150</v>
      </c>
      <c r="B10225" s="11" t="s">
        <v>9963</v>
      </c>
      <c r="C10225" s="16"/>
      <c r="D10225" s="15">
        <f>SUMIFS(Movimientos!F:F,Movimientos!B:B,Productos!A10225,Movimientos!D:D,$D$1)</f>
        <v>0</v>
      </c>
      <c r="E10225" s="14">
        <f>SUMIFS(Movimientos!F:F,Movimientos!B:B,Productos!A10225,Movimientos!D:D,$E$1)</f>
        <v>0</v>
      </c>
      <c r="F10225" s="17">
        <f t="shared" si="318"/>
        <v>0</v>
      </c>
      <c r="G10225" s="14">
        <v>1</v>
      </c>
      <c r="H10225" s="15" t="str">
        <f t="shared" si="319"/>
        <v>Realizar Pedido</v>
      </c>
    </row>
    <row r="10226" spans="1:8" x14ac:dyDescent="0.25">
      <c r="A10226" s="3">
        <v>7591165820167</v>
      </c>
      <c r="B10226" s="11" t="s">
        <v>9964</v>
      </c>
      <c r="C10226" s="16"/>
      <c r="D10226" s="15">
        <f>SUMIFS(Movimientos!F:F,Movimientos!B:B,Productos!A10226,Movimientos!D:D,$D$1)</f>
        <v>0</v>
      </c>
      <c r="E10226" s="14">
        <f>SUMIFS(Movimientos!F:F,Movimientos!B:B,Productos!A10226,Movimientos!D:D,$E$1)</f>
        <v>0</v>
      </c>
      <c r="F10226" s="17">
        <f t="shared" si="318"/>
        <v>0</v>
      </c>
      <c r="G10226" s="14">
        <v>1</v>
      </c>
      <c r="H10226" s="15" t="str">
        <f t="shared" si="319"/>
        <v>Realizar Pedido</v>
      </c>
    </row>
    <row r="10227" spans="1:8" x14ac:dyDescent="0.25">
      <c r="A10227" s="2">
        <v>7591165820464</v>
      </c>
      <c r="B10227" s="12" t="s">
        <v>9965</v>
      </c>
      <c r="C10227" s="16"/>
      <c r="D10227" s="15">
        <f>SUMIFS(Movimientos!F:F,Movimientos!B:B,Productos!A10227,Movimientos!D:D,$D$1)</f>
        <v>0</v>
      </c>
      <c r="E10227" s="14">
        <f>SUMIFS(Movimientos!F:F,Movimientos!B:B,Productos!A10227,Movimientos!D:D,$E$1)</f>
        <v>0</v>
      </c>
      <c r="F10227" s="17">
        <f t="shared" si="318"/>
        <v>0</v>
      </c>
      <c r="G10227" s="14">
        <v>1</v>
      </c>
      <c r="H10227" s="15" t="str">
        <f t="shared" si="319"/>
        <v>Realizar Pedido</v>
      </c>
    </row>
    <row r="10228" spans="1:8" x14ac:dyDescent="0.25">
      <c r="A10228" s="3">
        <v>7591165820532</v>
      </c>
      <c r="B10228" s="11" t="s">
        <v>9966</v>
      </c>
      <c r="C10228" s="16"/>
      <c r="D10228" s="15">
        <f>SUMIFS(Movimientos!F:F,Movimientos!B:B,Productos!A10228,Movimientos!D:D,$D$1)</f>
        <v>0</v>
      </c>
      <c r="E10228" s="14">
        <f>SUMIFS(Movimientos!F:F,Movimientos!B:B,Productos!A10228,Movimientos!D:D,$E$1)</f>
        <v>0</v>
      </c>
      <c r="F10228" s="17">
        <f t="shared" si="318"/>
        <v>0</v>
      </c>
      <c r="G10228" s="14">
        <v>1</v>
      </c>
      <c r="H10228" s="15" t="str">
        <f t="shared" si="319"/>
        <v>Realizar Pedido</v>
      </c>
    </row>
    <row r="10229" spans="1:8" x14ac:dyDescent="0.25">
      <c r="A10229" s="3">
        <v>7501109910007</v>
      </c>
      <c r="B10229" s="11" t="s">
        <v>9967</v>
      </c>
      <c r="C10229" s="16"/>
      <c r="D10229" s="15">
        <f>SUMIFS(Movimientos!F:F,Movimientos!B:B,Productos!A10229,Movimientos!D:D,$D$1)</f>
        <v>0</v>
      </c>
      <c r="E10229" s="14">
        <f>SUMIFS(Movimientos!F:F,Movimientos!B:B,Productos!A10229,Movimientos!D:D,$E$1)</f>
        <v>0</v>
      </c>
      <c r="F10229" s="17">
        <f t="shared" si="318"/>
        <v>0</v>
      </c>
      <c r="G10229" s="14">
        <v>1</v>
      </c>
      <c r="H10229" s="15" t="str">
        <f t="shared" si="319"/>
        <v>Realizar Pedido</v>
      </c>
    </row>
    <row r="10230" spans="1:8" x14ac:dyDescent="0.25">
      <c r="A10230" s="3">
        <v>7592262000384</v>
      </c>
      <c r="B10230" s="11" t="s">
        <v>9968</v>
      </c>
      <c r="C10230" s="16"/>
      <c r="D10230" s="15">
        <f>SUMIFS(Movimientos!F:F,Movimientos!B:B,Productos!A10230,Movimientos!D:D,$D$1)</f>
        <v>0</v>
      </c>
      <c r="E10230" s="14">
        <f>SUMIFS(Movimientos!F:F,Movimientos!B:B,Productos!A10230,Movimientos!D:D,$E$1)</f>
        <v>0</v>
      </c>
      <c r="F10230" s="17">
        <f t="shared" si="318"/>
        <v>0</v>
      </c>
      <c r="G10230" s="14">
        <v>1</v>
      </c>
      <c r="H10230" s="15" t="str">
        <f t="shared" si="319"/>
        <v>Realizar Pedido</v>
      </c>
    </row>
    <row r="10231" spans="1:8" x14ac:dyDescent="0.25">
      <c r="A10231" s="3">
        <v>7592262000452</v>
      </c>
      <c r="B10231" s="11" t="s">
        <v>9969</v>
      </c>
      <c r="C10231" s="16"/>
      <c r="D10231" s="15">
        <f>SUMIFS(Movimientos!F:F,Movimientos!B:B,Productos!A10231,Movimientos!D:D,$D$1)</f>
        <v>0</v>
      </c>
      <c r="E10231" s="14">
        <f>SUMIFS(Movimientos!F:F,Movimientos!B:B,Productos!A10231,Movimientos!D:D,$E$1)</f>
        <v>0</v>
      </c>
      <c r="F10231" s="17">
        <f t="shared" si="318"/>
        <v>0</v>
      </c>
      <c r="G10231" s="14">
        <v>1</v>
      </c>
      <c r="H10231" s="15" t="str">
        <f t="shared" si="319"/>
        <v>Realizar Pedido</v>
      </c>
    </row>
    <row r="10232" spans="1:8" x14ac:dyDescent="0.25">
      <c r="A10232" s="3">
        <v>7501109900480</v>
      </c>
      <c r="B10232" s="11" t="s">
        <v>9970</v>
      </c>
      <c r="C10232" s="16"/>
      <c r="D10232" s="15">
        <f>SUMIFS(Movimientos!F:F,Movimientos!B:B,Productos!A10232,Movimientos!D:D,$D$1)</f>
        <v>0</v>
      </c>
      <c r="E10232" s="14">
        <f>SUMIFS(Movimientos!F:F,Movimientos!B:B,Productos!A10232,Movimientos!D:D,$E$1)</f>
        <v>0</v>
      </c>
      <c r="F10232" s="17">
        <f t="shared" si="318"/>
        <v>0</v>
      </c>
      <c r="G10232" s="14">
        <v>1</v>
      </c>
      <c r="H10232" s="15" t="str">
        <f t="shared" si="319"/>
        <v>Realizar Pedido</v>
      </c>
    </row>
    <row r="10233" spans="1:8" x14ac:dyDescent="0.25">
      <c r="A10233" s="3">
        <v>7592262000445</v>
      </c>
      <c r="B10233" s="11" t="s">
        <v>9971</v>
      </c>
      <c r="C10233" s="16"/>
      <c r="D10233" s="15">
        <f>SUMIFS(Movimientos!F:F,Movimientos!B:B,Productos!A10233,Movimientos!D:D,$D$1)</f>
        <v>0</v>
      </c>
      <c r="E10233" s="14">
        <f>SUMIFS(Movimientos!F:F,Movimientos!B:B,Productos!A10233,Movimientos!D:D,$E$1)</f>
        <v>0</v>
      </c>
      <c r="F10233" s="17">
        <f t="shared" si="318"/>
        <v>0</v>
      </c>
      <c r="G10233" s="14">
        <v>1</v>
      </c>
      <c r="H10233" s="15" t="str">
        <f t="shared" si="319"/>
        <v>Realizar Pedido</v>
      </c>
    </row>
    <row r="10234" spans="1:8" x14ac:dyDescent="0.25">
      <c r="A10234" s="3">
        <v>7591585115928</v>
      </c>
      <c r="B10234" s="11" t="s">
        <v>9972</v>
      </c>
      <c r="C10234" s="16"/>
      <c r="D10234" s="15">
        <f>SUMIFS(Movimientos!F:F,Movimientos!B:B,Productos!A10234,Movimientos!D:D,$D$1)</f>
        <v>0</v>
      </c>
      <c r="E10234" s="14">
        <f>SUMIFS(Movimientos!F:F,Movimientos!B:B,Productos!A10234,Movimientos!D:D,$E$1)</f>
        <v>0</v>
      </c>
      <c r="F10234" s="17">
        <f t="shared" si="318"/>
        <v>0</v>
      </c>
      <c r="G10234" s="14">
        <v>1</v>
      </c>
      <c r="H10234" s="15" t="str">
        <f t="shared" si="319"/>
        <v>Realizar Pedido</v>
      </c>
    </row>
    <row r="10235" spans="1:8" x14ac:dyDescent="0.25">
      <c r="A10235" s="3">
        <v>7591585115911</v>
      </c>
      <c r="B10235" s="11" t="s">
        <v>9973</v>
      </c>
      <c r="C10235" s="16"/>
      <c r="D10235" s="15">
        <f>SUMIFS(Movimientos!F:F,Movimientos!B:B,Productos!A10235,Movimientos!D:D,$D$1)</f>
        <v>0</v>
      </c>
      <c r="E10235" s="14">
        <f>SUMIFS(Movimientos!F:F,Movimientos!B:B,Productos!A10235,Movimientos!D:D,$E$1)</f>
        <v>0</v>
      </c>
      <c r="F10235" s="17">
        <f t="shared" si="318"/>
        <v>0</v>
      </c>
      <c r="G10235" s="14">
        <v>1</v>
      </c>
      <c r="H10235" s="15" t="str">
        <f t="shared" si="319"/>
        <v>Realizar Pedido</v>
      </c>
    </row>
    <row r="10236" spans="1:8" x14ac:dyDescent="0.25">
      <c r="A10236" s="3">
        <v>7591585115942</v>
      </c>
      <c r="B10236" s="11" t="s">
        <v>9974</v>
      </c>
      <c r="C10236" s="16"/>
      <c r="D10236" s="15">
        <f>SUMIFS(Movimientos!F:F,Movimientos!B:B,Productos!A10236,Movimientos!D:D,$D$1)</f>
        <v>0</v>
      </c>
      <c r="E10236" s="14">
        <f>SUMIFS(Movimientos!F:F,Movimientos!B:B,Productos!A10236,Movimientos!D:D,$E$1)</f>
        <v>0</v>
      </c>
      <c r="F10236" s="17">
        <f t="shared" si="318"/>
        <v>0</v>
      </c>
      <c r="G10236" s="14">
        <v>1</v>
      </c>
      <c r="H10236" s="15" t="str">
        <f t="shared" si="319"/>
        <v>Realizar Pedido</v>
      </c>
    </row>
    <row r="10237" spans="1:8" x14ac:dyDescent="0.25">
      <c r="A10237" s="3">
        <v>7591585112910</v>
      </c>
      <c r="B10237" s="11" t="s">
        <v>9975</v>
      </c>
      <c r="C10237" s="16"/>
      <c r="D10237" s="15">
        <f>SUMIFS(Movimientos!F:F,Movimientos!B:B,Productos!A10237,Movimientos!D:D,$D$1)</f>
        <v>0</v>
      </c>
      <c r="E10237" s="14">
        <f>SUMIFS(Movimientos!F:F,Movimientos!B:B,Productos!A10237,Movimientos!D:D,$E$1)</f>
        <v>0</v>
      </c>
      <c r="F10237" s="17">
        <f t="shared" si="318"/>
        <v>0</v>
      </c>
      <c r="G10237" s="14">
        <v>1</v>
      </c>
      <c r="H10237" s="15" t="str">
        <f t="shared" si="319"/>
        <v>Realizar Pedido</v>
      </c>
    </row>
    <row r="10238" spans="1:8" x14ac:dyDescent="0.25">
      <c r="A10238" s="3">
        <v>7591585115966</v>
      </c>
      <c r="B10238" s="11" t="s">
        <v>9976</v>
      </c>
      <c r="C10238" s="16"/>
      <c r="D10238" s="15">
        <f>SUMIFS(Movimientos!F:F,Movimientos!B:B,Productos!A10238,Movimientos!D:D,$D$1)</f>
        <v>0</v>
      </c>
      <c r="E10238" s="14">
        <f>SUMIFS(Movimientos!F:F,Movimientos!B:B,Productos!A10238,Movimientos!D:D,$E$1)</f>
        <v>0</v>
      </c>
      <c r="F10238" s="17">
        <f t="shared" si="318"/>
        <v>0</v>
      </c>
      <c r="G10238" s="14">
        <v>1</v>
      </c>
      <c r="H10238" s="15" t="str">
        <f t="shared" si="319"/>
        <v>Realizar Pedido</v>
      </c>
    </row>
    <row r="10239" spans="1:8" x14ac:dyDescent="0.25">
      <c r="A10239" s="3">
        <v>7591165820549</v>
      </c>
      <c r="B10239" s="11" t="s">
        <v>9977</v>
      </c>
      <c r="C10239" s="16"/>
      <c r="D10239" s="15">
        <f>SUMIFS(Movimientos!F:F,Movimientos!B:B,Productos!A10239,Movimientos!D:D,$D$1)</f>
        <v>0</v>
      </c>
      <c r="E10239" s="14">
        <f>SUMIFS(Movimientos!F:F,Movimientos!B:B,Productos!A10239,Movimientos!D:D,$E$1)</f>
        <v>0</v>
      </c>
      <c r="F10239" s="17">
        <f t="shared" si="318"/>
        <v>0</v>
      </c>
      <c r="G10239" s="14">
        <v>1</v>
      </c>
      <c r="H10239" s="15" t="str">
        <f t="shared" si="319"/>
        <v>Realizar Pedido</v>
      </c>
    </row>
    <row r="10240" spans="1:8" x14ac:dyDescent="0.25">
      <c r="A10240" s="3">
        <v>7591165820624</v>
      </c>
      <c r="B10240" s="11" t="s">
        <v>9978</v>
      </c>
      <c r="C10240" s="16"/>
      <c r="D10240" s="15">
        <f>SUMIFS(Movimientos!F:F,Movimientos!B:B,Productos!A10240,Movimientos!D:D,$D$1)</f>
        <v>0</v>
      </c>
      <c r="E10240" s="14">
        <f>SUMIFS(Movimientos!F:F,Movimientos!B:B,Productos!A10240,Movimientos!D:D,$E$1)</f>
        <v>0</v>
      </c>
      <c r="F10240" s="17">
        <f t="shared" si="318"/>
        <v>0</v>
      </c>
      <c r="G10240" s="14">
        <v>1</v>
      </c>
      <c r="H10240" s="15" t="str">
        <f t="shared" si="319"/>
        <v>Realizar Pedido</v>
      </c>
    </row>
    <row r="10241" spans="1:8" x14ac:dyDescent="0.25">
      <c r="A10241" s="3">
        <v>7591165820617</v>
      </c>
      <c r="B10241" s="11" t="s">
        <v>9979</v>
      </c>
      <c r="C10241" s="16"/>
      <c r="D10241" s="15">
        <f>SUMIFS(Movimientos!F:F,Movimientos!B:B,Productos!A10241,Movimientos!D:D,$D$1)</f>
        <v>0</v>
      </c>
      <c r="E10241" s="14">
        <f>SUMIFS(Movimientos!F:F,Movimientos!B:B,Productos!A10241,Movimientos!D:D,$E$1)</f>
        <v>0</v>
      </c>
      <c r="F10241" s="17">
        <f t="shared" si="318"/>
        <v>0</v>
      </c>
      <c r="G10241" s="14">
        <v>1</v>
      </c>
      <c r="H10241" s="15" t="str">
        <f t="shared" si="319"/>
        <v>Realizar Pedido</v>
      </c>
    </row>
    <row r="10242" spans="1:8" x14ac:dyDescent="0.25">
      <c r="A10242" s="3">
        <v>7592616584089</v>
      </c>
      <c r="B10242" s="11" t="s">
        <v>9980</v>
      </c>
      <c r="C10242" s="16"/>
      <c r="D10242" s="15">
        <f>SUMIFS(Movimientos!F:F,Movimientos!B:B,Productos!A10242,Movimientos!D:D,$D$1)</f>
        <v>0</v>
      </c>
      <c r="E10242" s="14">
        <f>SUMIFS(Movimientos!F:F,Movimientos!B:B,Productos!A10242,Movimientos!D:D,$E$1)</f>
        <v>0</v>
      </c>
      <c r="F10242" s="17">
        <f t="shared" si="318"/>
        <v>0</v>
      </c>
      <c r="G10242" s="14">
        <v>1</v>
      </c>
      <c r="H10242" s="15" t="str">
        <f t="shared" si="319"/>
        <v>Realizar Pedido</v>
      </c>
    </row>
    <row r="10243" spans="1:8" x14ac:dyDescent="0.25">
      <c r="A10243" s="3">
        <v>7592349378047</v>
      </c>
      <c r="B10243" s="11" t="s">
        <v>9981</v>
      </c>
      <c r="C10243" s="16"/>
      <c r="D10243" s="15">
        <f>SUMIFS(Movimientos!F:F,Movimientos!B:B,Productos!A10243,Movimientos!D:D,$D$1)</f>
        <v>0</v>
      </c>
      <c r="E10243" s="14">
        <f>SUMIFS(Movimientos!F:F,Movimientos!B:B,Productos!A10243,Movimientos!D:D,$E$1)</f>
        <v>0</v>
      </c>
      <c r="F10243" s="17">
        <f t="shared" ref="F10243:F10306" si="320">D10243-E10243</f>
        <v>0</v>
      </c>
      <c r="G10243" s="14">
        <v>1</v>
      </c>
      <c r="H10243" s="15" t="str">
        <f t="shared" ref="H10243:H10306" si="321">IF(F10243&lt;G10243,"Realizar Pedido","")</f>
        <v>Realizar Pedido</v>
      </c>
    </row>
    <row r="10244" spans="1:8" x14ac:dyDescent="0.25">
      <c r="A10244" s="3">
        <v>7795320003017</v>
      </c>
      <c r="B10244" s="11" t="s">
        <v>9982</v>
      </c>
      <c r="C10244" s="16"/>
      <c r="D10244" s="15">
        <f>SUMIFS(Movimientos!F:F,Movimientos!B:B,Productos!A10244,Movimientos!D:D,$D$1)</f>
        <v>0</v>
      </c>
      <c r="E10244" s="14">
        <f>SUMIFS(Movimientos!F:F,Movimientos!B:B,Productos!A10244,Movimientos!D:D,$E$1)</f>
        <v>0</v>
      </c>
      <c r="F10244" s="17">
        <f t="shared" si="320"/>
        <v>0</v>
      </c>
      <c r="G10244" s="14">
        <v>1</v>
      </c>
      <c r="H10244" s="15" t="str">
        <f t="shared" si="321"/>
        <v>Realizar Pedido</v>
      </c>
    </row>
    <row r="10245" spans="1:8" x14ac:dyDescent="0.25">
      <c r="A10245" s="3">
        <v>7800026245873</v>
      </c>
      <c r="B10245" s="11" t="s">
        <v>9983</v>
      </c>
      <c r="C10245" s="16"/>
      <c r="D10245" s="15">
        <f>SUMIFS(Movimientos!F:F,Movimientos!B:B,Productos!A10245,Movimientos!D:D,$D$1)</f>
        <v>0</v>
      </c>
      <c r="E10245" s="14">
        <f>SUMIFS(Movimientos!F:F,Movimientos!B:B,Productos!A10245,Movimientos!D:D,$E$1)</f>
        <v>0</v>
      </c>
      <c r="F10245" s="17">
        <f t="shared" si="320"/>
        <v>0</v>
      </c>
      <c r="G10245" s="14">
        <v>1</v>
      </c>
      <c r="H10245" s="15" t="str">
        <f t="shared" si="321"/>
        <v>Realizar Pedido</v>
      </c>
    </row>
    <row r="10246" spans="1:8" x14ac:dyDescent="0.25">
      <c r="A10246" s="3">
        <v>7795320051056</v>
      </c>
      <c r="B10246" s="11" t="s">
        <v>9984</v>
      </c>
      <c r="C10246" s="16"/>
      <c r="D10246" s="15">
        <f>SUMIFS(Movimientos!F:F,Movimientos!B:B,Productos!A10246,Movimientos!D:D,$D$1)</f>
        <v>0</v>
      </c>
      <c r="E10246" s="14">
        <f>SUMIFS(Movimientos!F:F,Movimientos!B:B,Productos!A10246,Movimientos!D:D,$E$1)</f>
        <v>0</v>
      </c>
      <c r="F10246" s="17">
        <f t="shared" si="320"/>
        <v>0</v>
      </c>
      <c r="G10246" s="14">
        <v>1</v>
      </c>
      <c r="H10246" s="15" t="str">
        <f t="shared" si="321"/>
        <v>Realizar Pedido</v>
      </c>
    </row>
    <row r="10247" spans="1:8" x14ac:dyDescent="0.25">
      <c r="A10247" s="3">
        <v>7591165880499</v>
      </c>
      <c r="B10247" s="11" t="s">
        <v>9985</v>
      </c>
      <c r="C10247" s="16"/>
      <c r="D10247" s="15">
        <f>SUMIFS(Movimientos!F:F,Movimientos!B:B,Productos!A10247,Movimientos!D:D,$D$1)</f>
        <v>0</v>
      </c>
      <c r="E10247" s="14">
        <f>SUMIFS(Movimientos!F:F,Movimientos!B:B,Productos!A10247,Movimientos!D:D,$E$1)</f>
        <v>0</v>
      </c>
      <c r="F10247" s="17">
        <f t="shared" si="320"/>
        <v>0</v>
      </c>
      <c r="G10247" s="14">
        <v>1</v>
      </c>
      <c r="H10247" s="15" t="str">
        <f t="shared" si="321"/>
        <v>Realizar Pedido</v>
      </c>
    </row>
    <row r="10248" spans="1:8" x14ac:dyDescent="0.25">
      <c r="A10248" s="3">
        <v>7795320051063</v>
      </c>
      <c r="B10248" s="11" t="s">
        <v>9986</v>
      </c>
      <c r="C10248" s="16"/>
      <c r="D10248" s="15">
        <f>SUMIFS(Movimientos!F:F,Movimientos!B:B,Productos!A10248,Movimientos!D:D,$D$1)</f>
        <v>0</v>
      </c>
      <c r="E10248" s="14">
        <f>SUMIFS(Movimientos!F:F,Movimientos!B:B,Productos!A10248,Movimientos!D:D,$E$1)</f>
        <v>0</v>
      </c>
      <c r="F10248" s="17">
        <f t="shared" si="320"/>
        <v>0</v>
      </c>
      <c r="G10248" s="14">
        <v>1</v>
      </c>
      <c r="H10248" s="15" t="str">
        <f t="shared" si="321"/>
        <v>Realizar Pedido</v>
      </c>
    </row>
    <row r="10249" spans="1:8" x14ac:dyDescent="0.25">
      <c r="A10249" s="3">
        <v>7501303437003</v>
      </c>
      <c r="B10249" s="11" t="s">
        <v>9986</v>
      </c>
      <c r="C10249" s="16"/>
      <c r="D10249" s="15">
        <f>SUMIFS(Movimientos!F:F,Movimientos!B:B,Productos!A10249,Movimientos!D:D,$D$1)</f>
        <v>0</v>
      </c>
      <c r="E10249" s="14">
        <f>SUMIFS(Movimientos!F:F,Movimientos!B:B,Productos!A10249,Movimientos!D:D,$E$1)</f>
        <v>0</v>
      </c>
      <c r="F10249" s="17">
        <f t="shared" si="320"/>
        <v>0</v>
      </c>
      <c r="G10249" s="14">
        <v>1</v>
      </c>
      <c r="H10249" s="15" t="str">
        <f t="shared" si="321"/>
        <v>Realizar Pedido</v>
      </c>
    </row>
    <row r="10250" spans="1:8" x14ac:dyDescent="0.25">
      <c r="A10250" s="3">
        <v>7592020118115</v>
      </c>
      <c r="B10250" s="11" t="s">
        <v>9987</v>
      </c>
      <c r="C10250" s="16"/>
      <c r="D10250" s="15">
        <f>SUMIFS(Movimientos!F:F,Movimientos!B:B,Productos!A10250,Movimientos!D:D,$D$1)</f>
        <v>0</v>
      </c>
      <c r="E10250" s="14">
        <f>SUMIFS(Movimientos!F:F,Movimientos!B:B,Productos!A10250,Movimientos!D:D,$E$1)</f>
        <v>0</v>
      </c>
      <c r="F10250" s="17">
        <f t="shared" si="320"/>
        <v>0</v>
      </c>
      <c r="G10250" s="14">
        <v>1</v>
      </c>
      <c r="H10250" s="15" t="str">
        <f t="shared" si="321"/>
        <v>Realizar Pedido</v>
      </c>
    </row>
    <row r="10251" spans="1:8" x14ac:dyDescent="0.25">
      <c r="A10251" s="3">
        <v>7592349844757</v>
      </c>
      <c r="B10251" s="11" t="s">
        <v>9988</v>
      </c>
      <c r="C10251" s="16"/>
      <c r="D10251" s="15">
        <f>SUMIFS(Movimientos!F:F,Movimientos!B:B,Productos!A10251,Movimientos!D:D,$D$1)</f>
        <v>0</v>
      </c>
      <c r="E10251" s="14">
        <f>SUMIFS(Movimientos!F:F,Movimientos!B:B,Productos!A10251,Movimientos!D:D,$E$1)</f>
        <v>0</v>
      </c>
      <c r="F10251" s="17">
        <f t="shared" si="320"/>
        <v>0</v>
      </c>
      <c r="G10251" s="14">
        <v>1</v>
      </c>
      <c r="H10251" s="15" t="str">
        <f t="shared" si="321"/>
        <v>Realizar Pedido</v>
      </c>
    </row>
    <row r="10252" spans="1:8" x14ac:dyDescent="0.25">
      <c r="A10252" s="3">
        <v>7591585212917</v>
      </c>
      <c r="B10252" s="11" t="s">
        <v>9989</v>
      </c>
      <c r="C10252" s="16"/>
      <c r="D10252" s="15">
        <f>SUMIFS(Movimientos!F:F,Movimientos!B:B,Productos!A10252,Movimientos!D:D,$D$1)</f>
        <v>0</v>
      </c>
      <c r="E10252" s="14">
        <f>SUMIFS(Movimientos!F:F,Movimientos!B:B,Productos!A10252,Movimientos!D:D,$E$1)</f>
        <v>0</v>
      </c>
      <c r="F10252" s="17">
        <f t="shared" si="320"/>
        <v>0</v>
      </c>
      <c r="G10252" s="14">
        <v>1</v>
      </c>
      <c r="H10252" s="15" t="str">
        <f t="shared" si="321"/>
        <v>Realizar Pedido</v>
      </c>
    </row>
    <row r="10253" spans="1:8" x14ac:dyDescent="0.25">
      <c r="A10253" s="3">
        <v>7594001560036</v>
      </c>
      <c r="B10253" s="11" t="s">
        <v>9990</v>
      </c>
      <c r="C10253" s="16"/>
      <c r="D10253" s="15">
        <f>SUMIFS(Movimientos!F:F,Movimientos!B:B,Productos!A10253,Movimientos!D:D,$D$1)</f>
        <v>0</v>
      </c>
      <c r="E10253" s="14">
        <f>SUMIFS(Movimientos!F:F,Movimientos!B:B,Productos!A10253,Movimientos!D:D,$E$1)</f>
        <v>0</v>
      </c>
      <c r="F10253" s="17">
        <f t="shared" si="320"/>
        <v>0</v>
      </c>
      <c r="G10253" s="14">
        <v>1</v>
      </c>
      <c r="H10253" s="15" t="str">
        <f t="shared" si="321"/>
        <v>Realizar Pedido</v>
      </c>
    </row>
    <row r="10254" spans="1:8" x14ac:dyDescent="0.25">
      <c r="A10254" s="3">
        <v>7594001560012</v>
      </c>
      <c r="B10254" s="11" t="s">
        <v>9991</v>
      </c>
      <c r="C10254" s="16"/>
      <c r="D10254" s="15">
        <f>SUMIFS(Movimientos!F:F,Movimientos!B:B,Productos!A10254,Movimientos!D:D,$D$1)</f>
        <v>0</v>
      </c>
      <c r="E10254" s="14">
        <f>SUMIFS(Movimientos!F:F,Movimientos!B:B,Productos!A10254,Movimientos!D:D,$E$1)</f>
        <v>0</v>
      </c>
      <c r="F10254" s="17">
        <f t="shared" si="320"/>
        <v>0</v>
      </c>
      <c r="G10254" s="14">
        <v>1</v>
      </c>
      <c r="H10254" s="15" t="str">
        <f t="shared" si="321"/>
        <v>Realizar Pedido</v>
      </c>
    </row>
    <row r="10255" spans="1:8" x14ac:dyDescent="0.25">
      <c r="A10255" s="3">
        <v>7594001560029</v>
      </c>
      <c r="B10255" s="11" t="s">
        <v>9992</v>
      </c>
      <c r="C10255" s="16"/>
      <c r="D10255" s="15">
        <f>SUMIFS(Movimientos!F:F,Movimientos!B:B,Productos!A10255,Movimientos!D:D,$D$1)</f>
        <v>0</v>
      </c>
      <c r="E10255" s="14">
        <f>SUMIFS(Movimientos!F:F,Movimientos!B:B,Productos!A10255,Movimientos!D:D,$E$1)</f>
        <v>0</v>
      </c>
      <c r="F10255" s="17">
        <f t="shared" si="320"/>
        <v>0</v>
      </c>
      <c r="G10255" s="14">
        <v>1</v>
      </c>
      <c r="H10255" s="15" t="str">
        <f t="shared" si="321"/>
        <v>Realizar Pedido</v>
      </c>
    </row>
    <row r="10256" spans="1:8" x14ac:dyDescent="0.25">
      <c r="A10256" s="3">
        <v>7591031006145</v>
      </c>
      <c r="B10256" s="11" t="s">
        <v>9993</v>
      </c>
      <c r="C10256" s="16"/>
      <c r="D10256" s="15">
        <f>SUMIFS(Movimientos!F:F,Movimientos!B:B,Productos!A10256,Movimientos!D:D,$D$1)</f>
        <v>0</v>
      </c>
      <c r="E10256" s="14">
        <f>SUMIFS(Movimientos!F:F,Movimientos!B:B,Productos!A10256,Movimientos!D:D,$E$1)</f>
        <v>0</v>
      </c>
      <c r="F10256" s="17">
        <f t="shared" si="320"/>
        <v>0</v>
      </c>
      <c r="G10256" s="14">
        <v>1</v>
      </c>
      <c r="H10256" s="15" t="str">
        <f t="shared" si="321"/>
        <v>Realizar Pedido</v>
      </c>
    </row>
    <row r="10257" spans="1:8" x14ac:dyDescent="0.25">
      <c r="A10257" s="3">
        <v>7591031012351</v>
      </c>
      <c r="B10257" s="11" t="s">
        <v>9994</v>
      </c>
      <c r="C10257" s="16"/>
      <c r="D10257" s="15">
        <f>SUMIFS(Movimientos!F:F,Movimientos!B:B,Productos!A10257,Movimientos!D:D,$D$1)</f>
        <v>0</v>
      </c>
      <c r="E10257" s="14">
        <f>SUMIFS(Movimientos!F:F,Movimientos!B:B,Productos!A10257,Movimientos!D:D,$E$1)</f>
        <v>0</v>
      </c>
      <c r="F10257" s="17">
        <f t="shared" si="320"/>
        <v>0</v>
      </c>
      <c r="G10257" s="14">
        <v>1</v>
      </c>
      <c r="H10257" s="15" t="str">
        <f t="shared" si="321"/>
        <v>Realizar Pedido</v>
      </c>
    </row>
    <row r="10258" spans="1:8" x14ac:dyDescent="0.25">
      <c r="A10258" s="3">
        <v>7591031006503</v>
      </c>
      <c r="B10258" s="11" t="s">
        <v>9995</v>
      </c>
      <c r="C10258" s="16"/>
      <c r="D10258" s="15">
        <f>SUMIFS(Movimientos!F:F,Movimientos!B:B,Productos!A10258,Movimientos!D:D,$D$1)</f>
        <v>0</v>
      </c>
      <c r="E10258" s="14">
        <f>SUMIFS(Movimientos!F:F,Movimientos!B:B,Productos!A10258,Movimientos!D:D,$E$1)</f>
        <v>0</v>
      </c>
      <c r="F10258" s="17">
        <f t="shared" si="320"/>
        <v>0</v>
      </c>
      <c r="G10258" s="14">
        <v>1</v>
      </c>
      <c r="H10258" s="15" t="str">
        <f t="shared" si="321"/>
        <v>Realizar Pedido</v>
      </c>
    </row>
    <row r="10259" spans="1:8" x14ac:dyDescent="0.25">
      <c r="A10259" s="3">
        <v>7591885001082</v>
      </c>
      <c r="B10259" s="11" t="s">
        <v>9996</v>
      </c>
      <c r="C10259" s="16"/>
      <c r="D10259" s="15">
        <f>SUMIFS(Movimientos!F:F,Movimientos!B:B,Productos!A10259,Movimientos!D:D,$D$1)</f>
        <v>0</v>
      </c>
      <c r="E10259" s="14">
        <f>SUMIFS(Movimientos!F:F,Movimientos!B:B,Productos!A10259,Movimientos!D:D,$E$1)</f>
        <v>0</v>
      </c>
      <c r="F10259" s="17">
        <f t="shared" si="320"/>
        <v>0</v>
      </c>
      <c r="G10259" s="14">
        <v>1</v>
      </c>
      <c r="H10259" s="15" t="str">
        <f t="shared" si="321"/>
        <v>Realizar Pedido</v>
      </c>
    </row>
    <row r="10260" spans="1:8" x14ac:dyDescent="0.25">
      <c r="A10260" s="2">
        <v>48107026684</v>
      </c>
      <c r="B10260" s="12" t="s">
        <v>9997</v>
      </c>
      <c r="C10260" s="16"/>
      <c r="D10260" s="15">
        <f>SUMIFS(Movimientos!F:F,Movimientos!B:B,Productos!A10260,Movimientos!D:D,$D$1)</f>
        <v>0</v>
      </c>
      <c r="E10260" s="14">
        <f>SUMIFS(Movimientos!F:F,Movimientos!B:B,Productos!A10260,Movimientos!D:D,$E$1)</f>
        <v>0</v>
      </c>
      <c r="F10260" s="17">
        <f t="shared" si="320"/>
        <v>0</v>
      </c>
      <c r="G10260" s="14">
        <v>1</v>
      </c>
      <c r="H10260" s="15" t="str">
        <f t="shared" si="321"/>
        <v>Realizar Pedido</v>
      </c>
    </row>
    <row r="10261" spans="1:8" x14ac:dyDescent="0.25">
      <c r="A10261" s="3">
        <v>7591204147408</v>
      </c>
      <c r="B10261" s="11" t="s">
        <v>9998</v>
      </c>
      <c r="C10261" s="16"/>
      <c r="D10261" s="15">
        <f>SUMIFS(Movimientos!F:F,Movimientos!B:B,Productos!A10261,Movimientos!D:D,$D$1)</f>
        <v>0</v>
      </c>
      <c r="E10261" s="14">
        <f>SUMIFS(Movimientos!F:F,Movimientos!B:B,Productos!A10261,Movimientos!D:D,$E$1)</f>
        <v>0</v>
      </c>
      <c r="F10261" s="17">
        <f t="shared" si="320"/>
        <v>0</v>
      </c>
      <c r="G10261" s="14">
        <v>1</v>
      </c>
      <c r="H10261" s="15" t="str">
        <f t="shared" si="321"/>
        <v>Realizar Pedido</v>
      </c>
    </row>
    <row r="10262" spans="1:8" x14ac:dyDescent="0.25">
      <c r="A10262" s="3">
        <v>7501109901531</v>
      </c>
      <c r="B10262" s="11" t="s">
        <v>9999</v>
      </c>
      <c r="C10262" s="16"/>
      <c r="D10262" s="15">
        <f>SUMIFS(Movimientos!F:F,Movimientos!B:B,Productos!A10262,Movimientos!D:D,$D$1)</f>
        <v>0</v>
      </c>
      <c r="E10262" s="14">
        <f>SUMIFS(Movimientos!F:F,Movimientos!B:B,Productos!A10262,Movimientos!D:D,$E$1)</f>
        <v>0</v>
      </c>
      <c r="F10262" s="17">
        <f t="shared" si="320"/>
        <v>0</v>
      </c>
      <c r="G10262" s="14">
        <v>1</v>
      </c>
      <c r="H10262" s="15" t="str">
        <f t="shared" si="321"/>
        <v>Realizar Pedido</v>
      </c>
    </row>
    <row r="10263" spans="1:8" x14ac:dyDescent="0.25">
      <c r="A10263" s="3">
        <v>7592262003460</v>
      </c>
      <c r="B10263" s="11" t="s">
        <v>10000</v>
      </c>
      <c r="C10263" s="16"/>
      <c r="D10263" s="15">
        <f>SUMIFS(Movimientos!F:F,Movimientos!B:B,Productos!A10263,Movimientos!D:D,$D$1)</f>
        <v>0</v>
      </c>
      <c r="E10263" s="14">
        <f>SUMIFS(Movimientos!F:F,Movimientos!B:B,Productos!A10263,Movimientos!D:D,$E$1)</f>
        <v>0</v>
      </c>
      <c r="F10263" s="17">
        <f t="shared" si="320"/>
        <v>0</v>
      </c>
      <c r="G10263" s="14">
        <v>1</v>
      </c>
      <c r="H10263" s="15" t="str">
        <f t="shared" si="321"/>
        <v>Realizar Pedido</v>
      </c>
    </row>
    <row r="10264" spans="1:8" x14ac:dyDescent="0.25">
      <c r="A10264" s="3">
        <v>7592262000346</v>
      </c>
      <c r="B10264" s="11" t="s">
        <v>10001</v>
      </c>
      <c r="C10264" s="16"/>
      <c r="D10264" s="15">
        <f>SUMIFS(Movimientos!F:F,Movimientos!B:B,Productos!A10264,Movimientos!D:D,$D$1)</f>
        <v>0</v>
      </c>
      <c r="E10264" s="14">
        <f>SUMIFS(Movimientos!F:F,Movimientos!B:B,Productos!A10264,Movimientos!D:D,$E$1)</f>
        <v>0</v>
      </c>
      <c r="F10264" s="17">
        <f t="shared" si="320"/>
        <v>0</v>
      </c>
      <c r="G10264" s="14">
        <v>1</v>
      </c>
      <c r="H10264" s="15" t="str">
        <f t="shared" si="321"/>
        <v>Realizar Pedido</v>
      </c>
    </row>
    <row r="10265" spans="1:8" x14ac:dyDescent="0.25">
      <c r="A10265" s="3">
        <v>7501109904105</v>
      </c>
      <c r="B10265" s="11" t="s">
        <v>10002</v>
      </c>
      <c r="C10265" s="16"/>
      <c r="D10265" s="15">
        <f>SUMIFS(Movimientos!F:F,Movimientos!B:B,Productos!A10265,Movimientos!D:D,$D$1)</f>
        <v>0</v>
      </c>
      <c r="E10265" s="14">
        <f>SUMIFS(Movimientos!F:F,Movimientos!B:B,Productos!A10265,Movimientos!D:D,$E$1)</f>
        <v>0</v>
      </c>
      <c r="F10265" s="17">
        <f t="shared" si="320"/>
        <v>0</v>
      </c>
      <c r="G10265" s="14">
        <v>1</v>
      </c>
      <c r="H10265" s="15" t="str">
        <f t="shared" si="321"/>
        <v>Realizar Pedido</v>
      </c>
    </row>
    <row r="10266" spans="1:8" x14ac:dyDescent="0.25">
      <c r="A10266" s="3">
        <v>7592262000322</v>
      </c>
      <c r="B10266" s="11" t="s">
        <v>10003</v>
      </c>
      <c r="C10266" s="16"/>
      <c r="D10266" s="15">
        <f>SUMIFS(Movimientos!F:F,Movimientos!B:B,Productos!A10266,Movimientos!D:D,$D$1)</f>
        <v>0</v>
      </c>
      <c r="E10266" s="14">
        <f>SUMIFS(Movimientos!F:F,Movimientos!B:B,Productos!A10266,Movimientos!D:D,$E$1)</f>
        <v>0</v>
      </c>
      <c r="F10266" s="17">
        <f t="shared" si="320"/>
        <v>0</v>
      </c>
      <c r="G10266" s="14">
        <v>1</v>
      </c>
      <c r="H10266" s="15" t="str">
        <f t="shared" si="321"/>
        <v>Realizar Pedido</v>
      </c>
    </row>
    <row r="10267" spans="1:8" x14ac:dyDescent="0.25">
      <c r="A10267" s="3">
        <v>7501109901517</v>
      </c>
      <c r="B10267" s="11" t="s">
        <v>10004</v>
      </c>
      <c r="C10267" s="16"/>
      <c r="D10267" s="15">
        <f>SUMIFS(Movimientos!F:F,Movimientos!B:B,Productos!A10267,Movimientos!D:D,$D$1)</f>
        <v>0</v>
      </c>
      <c r="E10267" s="14">
        <f>SUMIFS(Movimientos!F:F,Movimientos!B:B,Productos!A10267,Movimientos!D:D,$E$1)</f>
        <v>0</v>
      </c>
      <c r="F10267" s="17">
        <f t="shared" si="320"/>
        <v>0</v>
      </c>
      <c r="G10267" s="14">
        <v>1</v>
      </c>
      <c r="H10267" s="15" t="str">
        <f t="shared" si="321"/>
        <v>Realizar Pedido</v>
      </c>
    </row>
    <row r="10268" spans="1:8" x14ac:dyDescent="0.25">
      <c r="A10268" s="3">
        <v>7592262000353</v>
      </c>
      <c r="B10268" s="11" t="s">
        <v>10005</v>
      </c>
      <c r="C10268" s="16"/>
      <c r="D10268" s="15">
        <f>SUMIFS(Movimientos!F:F,Movimientos!B:B,Productos!A10268,Movimientos!D:D,$D$1)</f>
        <v>0</v>
      </c>
      <c r="E10268" s="14">
        <f>SUMIFS(Movimientos!F:F,Movimientos!B:B,Productos!A10268,Movimientos!D:D,$E$1)</f>
        <v>0</v>
      </c>
      <c r="F10268" s="17">
        <f t="shared" si="320"/>
        <v>0</v>
      </c>
      <c r="G10268" s="14">
        <v>1</v>
      </c>
      <c r="H10268" s="15" t="str">
        <f t="shared" si="321"/>
        <v>Realizar Pedido</v>
      </c>
    </row>
    <row r="10269" spans="1:8" x14ac:dyDescent="0.25">
      <c r="A10269" s="2">
        <v>7592485650830</v>
      </c>
      <c r="B10269" s="12" t="s">
        <v>10006</v>
      </c>
      <c r="C10269" s="16"/>
      <c r="D10269" s="15">
        <f>SUMIFS(Movimientos!F:F,Movimientos!B:B,Productos!A10269,Movimientos!D:D,$D$1)</f>
        <v>0</v>
      </c>
      <c r="E10269" s="14">
        <f>SUMIFS(Movimientos!F:F,Movimientos!B:B,Productos!A10269,Movimientos!D:D,$E$1)</f>
        <v>0</v>
      </c>
      <c r="F10269" s="17">
        <f t="shared" si="320"/>
        <v>0</v>
      </c>
      <c r="G10269" s="14">
        <v>1</v>
      </c>
      <c r="H10269" s="15" t="str">
        <f t="shared" si="321"/>
        <v>Realizar Pedido</v>
      </c>
    </row>
    <row r="10270" spans="1:8" x14ac:dyDescent="0.25">
      <c r="A10270" s="3">
        <v>5653598632457</v>
      </c>
      <c r="B10270" s="11" t="s">
        <v>10007</v>
      </c>
      <c r="C10270" s="16"/>
      <c r="D10270" s="15">
        <f>SUMIFS(Movimientos!F:F,Movimientos!B:B,Productos!A10270,Movimientos!D:D,$D$1)</f>
        <v>0</v>
      </c>
      <c r="E10270" s="14">
        <f>SUMIFS(Movimientos!F:F,Movimientos!B:B,Productos!A10270,Movimientos!D:D,$E$1)</f>
        <v>0</v>
      </c>
      <c r="F10270" s="17">
        <f t="shared" si="320"/>
        <v>0</v>
      </c>
      <c r="G10270" s="14">
        <v>1</v>
      </c>
      <c r="H10270" s="15" t="str">
        <f t="shared" si="321"/>
        <v>Realizar Pedido</v>
      </c>
    </row>
    <row r="10271" spans="1:8" x14ac:dyDescent="0.25">
      <c r="A10271" s="3">
        <v>12546993074</v>
      </c>
      <c r="B10271" s="11" t="s">
        <v>10008</v>
      </c>
      <c r="C10271" s="16"/>
      <c r="D10271" s="15">
        <f>SUMIFS(Movimientos!F:F,Movimientos!B:B,Productos!A10271,Movimientos!D:D,$D$1)</f>
        <v>0</v>
      </c>
      <c r="E10271" s="14">
        <f>SUMIFS(Movimientos!F:F,Movimientos!B:B,Productos!A10271,Movimientos!D:D,$E$1)</f>
        <v>0</v>
      </c>
      <c r="F10271" s="17">
        <f t="shared" si="320"/>
        <v>0</v>
      </c>
      <c r="G10271" s="14">
        <v>1</v>
      </c>
      <c r="H10271" s="15" t="str">
        <f t="shared" si="321"/>
        <v>Realizar Pedido</v>
      </c>
    </row>
    <row r="10272" spans="1:8" x14ac:dyDescent="0.25">
      <c r="A10272" s="3">
        <v>7702133249075</v>
      </c>
      <c r="B10272" s="11" t="s">
        <v>10009</v>
      </c>
      <c r="C10272" s="16"/>
      <c r="D10272" s="15">
        <f>SUMIFS(Movimientos!F:F,Movimientos!B:B,Productos!A10272,Movimientos!D:D,$D$1)</f>
        <v>0</v>
      </c>
      <c r="E10272" s="14">
        <f>SUMIFS(Movimientos!F:F,Movimientos!B:B,Productos!A10272,Movimientos!D:D,$E$1)</f>
        <v>0</v>
      </c>
      <c r="F10272" s="17">
        <f t="shared" si="320"/>
        <v>0</v>
      </c>
      <c r="G10272" s="14">
        <v>1</v>
      </c>
      <c r="H10272" s="15" t="str">
        <f t="shared" si="321"/>
        <v>Realizar Pedido</v>
      </c>
    </row>
    <row r="10273" spans="1:8" x14ac:dyDescent="0.25">
      <c r="A10273" s="3">
        <v>7702133101328</v>
      </c>
      <c r="B10273" s="11" t="s">
        <v>10010</v>
      </c>
      <c r="C10273" s="16"/>
      <c r="D10273" s="15">
        <f>SUMIFS(Movimientos!F:F,Movimientos!B:B,Productos!A10273,Movimientos!D:D,$D$1)</f>
        <v>0</v>
      </c>
      <c r="E10273" s="14">
        <f>SUMIFS(Movimientos!F:F,Movimientos!B:B,Productos!A10273,Movimientos!D:D,$E$1)</f>
        <v>0</v>
      </c>
      <c r="F10273" s="17">
        <f t="shared" si="320"/>
        <v>0</v>
      </c>
      <c r="G10273" s="14">
        <v>1</v>
      </c>
      <c r="H10273" s="15" t="str">
        <f t="shared" si="321"/>
        <v>Realizar Pedido</v>
      </c>
    </row>
    <row r="10274" spans="1:8" x14ac:dyDescent="0.25">
      <c r="A10274" s="3">
        <v>7702133816314</v>
      </c>
      <c r="B10274" s="11" t="s">
        <v>10011</v>
      </c>
      <c r="C10274" s="16"/>
      <c r="D10274" s="15">
        <f>SUMIFS(Movimientos!F:F,Movimientos!B:B,Productos!A10274,Movimientos!D:D,$D$1)</f>
        <v>0</v>
      </c>
      <c r="E10274" s="14">
        <f>SUMIFS(Movimientos!F:F,Movimientos!B:B,Productos!A10274,Movimientos!D:D,$E$1)</f>
        <v>0</v>
      </c>
      <c r="F10274" s="17">
        <f t="shared" si="320"/>
        <v>0</v>
      </c>
      <c r="G10274" s="14">
        <v>1</v>
      </c>
      <c r="H10274" s="15" t="str">
        <f t="shared" si="321"/>
        <v>Realizar Pedido</v>
      </c>
    </row>
    <row r="10275" spans="1:8" x14ac:dyDescent="0.25">
      <c r="A10275" s="3">
        <v>7702133816277</v>
      </c>
      <c r="B10275" s="11" t="s">
        <v>10012</v>
      </c>
      <c r="C10275" s="16"/>
      <c r="D10275" s="15">
        <f>SUMIFS(Movimientos!F:F,Movimientos!B:B,Productos!A10275,Movimientos!D:D,$D$1)</f>
        <v>0</v>
      </c>
      <c r="E10275" s="14">
        <f>SUMIFS(Movimientos!F:F,Movimientos!B:B,Productos!A10275,Movimientos!D:D,$E$1)</f>
        <v>0</v>
      </c>
      <c r="F10275" s="17">
        <f t="shared" si="320"/>
        <v>0</v>
      </c>
      <c r="G10275" s="14">
        <v>1</v>
      </c>
      <c r="H10275" s="15" t="str">
        <f t="shared" si="321"/>
        <v>Realizar Pedido</v>
      </c>
    </row>
    <row r="10276" spans="1:8" x14ac:dyDescent="0.25">
      <c r="A10276" s="2">
        <v>7702133264191</v>
      </c>
      <c r="B10276" s="12" t="s">
        <v>10013</v>
      </c>
      <c r="C10276" s="16"/>
      <c r="D10276" s="15">
        <f>SUMIFS(Movimientos!F:F,Movimientos!B:B,Productos!A10276,Movimientos!D:D,$D$1)</f>
        <v>0</v>
      </c>
      <c r="E10276" s="14">
        <f>SUMIFS(Movimientos!F:F,Movimientos!B:B,Productos!A10276,Movimientos!D:D,$E$1)</f>
        <v>0</v>
      </c>
      <c r="F10276" s="17">
        <f t="shared" si="320"/>
        <v>0</v>
      </c>
      <c r="G10276" s="14">
        <v>1</v>
      </c>
      <c r="H10276" s="15" t="str">
        <f t="shared" si="321"/>
        <v>Realizar Pedido</v>
      </c>
    </row>
    <row r="10277" spans="1:8" x14ac:dyDescent="0.25">
      <c r="A10277" s="2">
        <v>7702133254680</v>
      </c>
      <c r="B10277" s="12" t="s">
        <v>10014</v>
      </c>
      <c r="C10277" s="16"/>
      <c r="D10277" s="15">
        <f>SUMIFS(Movimientos!F:F,Movimientos!B:B,Productos!A10277,Movimientos!D:D,$D$1)</f>
        <v>0</v>
      </c>
      <c r="E10277" s="14">
        <f>SUMIFS(Movimientos!F:F,Movimientos!B:B,Productos!A10277,Movimientos!D:D,$E$1)</f>
        <v>0</v>
      </c>
      <c r="F10277" s="17">
        <f t="shared" si="320"/>
        <v>0</v>
      </c>
      <c r="G10277" s="14">
        <v>1</v>
      </c>
      <c r="H10277" s="15" t="str">
        <f t="shared" si="321"/>
        <v>Realizar Pedido</v>
      </c>
    </row>
    <row r="10278" spans="1:8" x14ac:dyDescent="0.25">
      <c r="A10278" s="3">
        <v>7702133253119</v>
      </c>
      <c r="B10278" s="11" t="s">
        <v>10015</v>
      </c>
      <c r="C10278" s="16"/>
      <c r="D10278" s="15">
        <f>SUMIFS(Movimientos!F:F,Movimientos!B:B,Productos!A10278,Movimientos!D:D,$D$1)</f>
        <v>0</v>
      </c>
      <c r="E10278" s="14">
        <f>SUMIFS(Movimientos!F:F,Movimientos!B:B,Productos!A10278,Movimientos!D:D,$E$1)</f>
        <v>0</v>
      </c>
      <c r="F10278" s="17">
        <f t="shared" si="320"/>
        <v>0</v>
      </c>
      <c r="G10278" s="14">
        <v>1</v>
      </c>
      <c r="H10278" s="15" t="str">
        <f t="shared" si="321"/>
        <v>Realizar Pedido</v>
      </c>
    </row>
    <row r="10279" spans="1:8" x14ac:dyDescent="0.25">
      <c r="A10279" s="3">
        <v>7702133254734</v>
      </c>
      <c r="B10279" s="11" t="s">
        <v>10016</v>
      </c>
      <c r="C10279" s="16"/>
      <c r="D10279" s="15">
        <f>SUMIFS(Movimientos!F:F,Movimientos!B:B,Productos!A10279,Movimientos!D:D,$D$1)</f>
        <v>0</v>
      </c>
      <c r="E10279" s="14">
        <f>SUMIFS(Movimientos!F:F,Movimientos!B:B,Productos!A10279,Movimientos!D:D,$E$1)</f>
        <v>0</v>
      </c>
      <c r="F10279" s="17">
        <f t="shared" si="320"/>
        <v>0</v>
      </c>
      <c r="G10279" s="14">
        <v>1</v>
      </c>
      <c r="H10279" s="15" t="str">
        <f t="shared" si="321"/>
        <v>Realizar Pedido</v>
      </c>
    </row>
    <row r="10280" spans="1:8" x14ac:dyDescent="0.25">
      <c r="A10280" s="3">
        <v>7702133814655</v>
      </c>
      <c r="B10280" s="11" t="s">
        <v>10017</v>
      </c>
      <c r="C10280" s="16"/>
      <c r="D10280" s="15">
        <f>SUMIFS(Movimientos!F:F,Movimientos!B:B,Productos!A10280,Movimientos!D:D,$D$1)</f>
        <v>0</v>
      </c>
      <c r="E10280" s="14">
        <f>SUMIFS(Movimientos!F:F,Movimientos!B:B,Productos!A10280,Movimientos!D:D,$E$1)</f>
        <v>0</v>
      </c>
      <c r="F10280" s="17">
        <f t="shared" si="320"/>
        <v>0</v>
      </c>
      <c r="G10280" s="14">
        <v>1</v>
      </c>
      <c r="H10280" s="15" t="str">
        <f t="shared" si="321"/>
        <v>Realizar Pedido</v>
      </c>
    </row>
    <row r="10281" spans="1:8" x14ac:dyDescent="0.25">
      <c r="A10281" s="3">
        <v>7895800304631</v>
      </c>
      <c r="B10281" s="11" t="s">
        <v>10018</v>
      </c>
      <c r="C10281" s="16"/>
      <c r="D10281" s="15">
        <f>SUMIFS(Movimientos!F:F,Movimientos!B:B,Productos!A10281,Movimientos!D:D,$D$1)</f>
        <v>0</v>
      </c>
      <c r="E10281" s="14">
        <f>SUMIFS(Movimientos!F:F,Movimientos!B:B,Productos!A10281,Movimientos!D:D,$E$1)</f>
        <v>0</v>
      </c>
      <c r="F10281" s="17">
        <f t="shared" si="320"/>
        <v>0</v>
      </c>
      <c r="G10281" s="14">
        <v>1</v>
      </c>
      <c r="H10281" s="15" t="str">
        <f t="shared" si="321"/>
        <v>Realizar Pedido</v>
      </c>
    </row>
    <row r="10282" spans="1:8" x14ac:dyDescent="0.25">
      <c r="A10282" s="2">
        <v>7895800304648</v>
      </c>
      <c r="B10282" s="12" t="s">
        <v>10019</v>
      </c>
      <c r="C10282" s="16"/>
      <c r="D10282" s="15">
        <f>SUMIFS(Movimientos!F:F,Movimientos!B:B,Productos!A10282,Movimientos!D:D,$D$1)</f>
        <v>0</v>
      </c>
      <c r="E10282" s="14">
        <f>SUMIFS(Movimientos!F:F,Movimientos!B:B,Productos!A10282,Movimientos!D:D,$E$1)</f>
        <v>0</v>
      </c>
      <c r="F10282" s="17">
        <f t="shared" si="320"/>
        <v>0</v>
      </c>
      <c r="G10282" s="14">
        <v>1</v>
      </c>
      <c r="H10282" s="15" t="str">
        <f t="shared" si="321"/>
        <v>Realizar Pedido</v>
      </c>
    </row>
    <row r="10283" spans="1:8" x14ac:dyDescent="0.25">
      <c r="A10283" s="3">
        <v>7702133001307</v>
      </c>
      <c r="B10283" s="11" t="s">
        <v>10020</v>
      </c>
      <c r="C10283" s="16"/>
      <c r="D10283" s="15">
        <f>SUMIFS(Movimientos!F:F,Movimientos!B:B,Productos!A10283,Movimientos!D:D,$D$1)</f>
        <v>0</v>
      </c>
      <c r="E10283" s="14">
        <f>SUMIFS(Movimientos!F:F,Movimientos!B:B,Productos!A10283,Movimientos!D:D,$E$1)</f>
        <v>0</v>
      </c>
      <c r="F10283" s="17">
        <f t="shared" si="320"/>
        <v>0</v>
      </c>
      <c r="G10283" s="14">
        <v>1</v>
      </c>
      <c r="H10283" s="15" t="str">
        <f t="shared" si="321"/>
        <v>Realizar Pedido</v>
      </c>
    </row>
    <row r="10284" spans="1:8" x14ac:dyDescent="0.25">
      <c r="A10284" s="3">
        <v>7702133101304</v>
      </c>
      <c r="B10284" s="11" t="s">
        <v>10020</v>
      </c>
      <c r="C10284" s="16"/>
      <c r="D10284" s="15">
        <f>SUMIFS(Movimientos!F:F,Movimientos!B:B,Productos!A10284,Movimientos!D:D,$D$1)</f>
        <v>0</v>
      </c>
      <c r="E10284" s="14">
        <f>SUMIFS(Movimientos!F:F,Movimientos!B:B,Productos!A10284,Movimientos!D:D,$E$1)</f>
        <v>0</v>
      </c>
      <c r="F10284" s="17">
        <f t="shared" si="320"/>
        <v>0</v>
      </c>
      <c r="G10284" s="14">
        <v>1</v>
      </c>
      <c r="H10284" s="15" t="str">
        <f t="shared" si="321"/>
        <v>Realizar Pedido</v>
      </c>
    </row>
    <row r="10285" spans="1:8" x14ac:dyDescent="0.25">
      <c r="A10285" s="3">
        <v>7702133256462</v>
      </c>
      <c r="B10285" s="11" t="s">
        <v>10021</v>
      </c>
      <c r="C10285" s="16"/>
      <c r="D10285" s="15">
        <f>SUMIFS(Movimientos!F:F,Movimientos!B:B,Productos!A10285,Movimientos!D:D,$D$1)</f>
        <v>0</v>
      </c>
      <c r="E10285" s="14">
        <f>SUMIFS(Movimientos!F:F,Movimientos!B:B,Productos!A10285,Movimientos!D:D,$E$1)</f>
        <v>0</v>
      </c>
      <c r="F10285" s="17">
        <f t="shared" si="320"/>
        <v>0</v>
      </c>
      <c r="G10285" s="14">
        <v>1</v>
      </c>
      <c r="H10285" s="15" t="str">
        <f t="shared" si="321"/>
        <v>Realizar Pedido</v>
      </c>
    </row>
    <row r="10286" spans="1:8" x14ac:dyDescent="0.25">
      <c r="A10286" s="2">
        <v>7702133246081</v>
      </c>
      <c r="B10286" s="12" t="s">
        <v>10022</v>
      </c>
      <c r="C10286" s="16"/>
      <c r="D10286" s="15">
        <f>SUMIFS(Movimientos!F:F,Movimientos!B:B,Productos!A10286,Movimientos!D:D,$D$1)</f>
        <v>0</v>
      </c>
      <c r="E10286" s="14">
        <f>SUMIFS(Movimientos!F:F,Movimientos!B:B,Productos!A10286,Movimientos!D:D,$E$1)</f>
        <v>0</v>
      </c>
      <c r="F10286" s="17">
        <f t="shared" si="320"/>
        <v>0</v>
      </c>
      <c r="G10286" s="14">
        <v>1</v>
      </c>
      <c r="H10286" s="15" t="str">
        <f t="shared" si="321"/>
        <v>Realizar Pedido</v>
      </c>
    </row>
    <row r="10287" spans="1:8" x14ac:dyDescent="0.25">
      <c r="A10287" s="3">
        <v>7702133257711</v>
      </c>
      <c r="B10287" s="11" t="s">
        <v>10023</v>
      </c>
      <c r="C10287" s="16"/>
      <c r="D10287" s="15">
        <f>SUMIFS(Movimientos!F:F,Movimientos!B:B,Productos!A10287,Movimientos!D:D,$D$1)</f>
        <v>0</v>
      </c>
      <c r="E10287" s="14">
        <f>SUMIFS(Movimientos!F:F,Movimientos!B:B,Productos!A10287,Movimientos!D:D,$E$1)</f>
        <v>0</v>
      </c>
      <c r="F10287" s="17">
        <f t="shared" si="320"/>
        <v>0</v>
      </c>
      <c r="G10287" s="14">
        <v>1</v>
      </c>
      <c r="H10287" s="15" t="str">
        <f t="shared" si="321"/>
        <v>Realizar Pedido</v>
      </c>
    </row>
    <row r="10288" spans="1:8" x14ac:dyDescent="0.25">
      <c r="A10288" s="3">
        <v>7702133021947</v>
      </c>
      <c r="B10288" s="11" t="s">
        <v>10024</v>
      </c>
      <c r="C10288" s="16"/>
      <c r="D10288" s="15">
        <f>SUMIFS(Movimientos!F:F,Movimientos!B:B,Productos!A10288,Movimientos!D:D,$D$1)</f>
        <v>0</v>
      </c>
      <c r="E10288" s="14">
        <f>SUMIFS(Movimientos!F:F,Movimientos!B:B,Productos!A10288,Movimientos!D:D,$E$1)</f>
        <v>0</v>
      </c>
      <c r="F10288" s="17">
        <f t="shared" si="320"/>
        <v>0</v>
      </c>
      <c r="G10288" s="14">
        <v>1</v>
      </c>
      <c r="H10288" s="15" t="str">
        <f t="shared" si="321"/>
        <v>Realizar Pedido</v>
      </c>
    </row>
    <row r="10289" spans="1:8" x14ac:dyDescent="0.25">
      <c r="A10289" s="3">
        <v>312546622999</v>
      </c>
      <c r="B10289" s="11" t="s">
        <v>10025</v>
      </c>
      <c r="C10289" s="16"/>
      <c r="D10289" s="15">
        <f>SUMIFS(Movimientos!F:F,Movimientos!B:B,Productos!A10289,Movimientos!D:D,$D$1)</f>
        <v>0</v>
      </c>
      <c r="E10289" s="14">
        <f>SUMIFS(Movimientos!F:F,Movimientos!B:B,Productos!A10289,Movimientos!D:D,$E$1)</f>
        <v>0</v>
      </c>
      <c r="F10289" s="17">
        <f t="shared" si="320"/>
        <v>0</v>
      </c>
      <c r="G10289" s="14">
        <v>1</v>
      </c>
      <c r="H10289" s="15" t="str">
        <f t="shared" si="321"/>
        <v>Realizar Pedido</v>
      </c>
    </row>
    <row r="10290" spans="1:8" x14ac:dyDescent="0.25">
      <c r="A10290" s="2">
        <v>7702133246807</v>
      </c>
      <c r="B10290" s="12" t="s">
        <v>10026</v>
      </c>
      <c r="C10290" s="16"/>
      <c r="D10290" s="15">
        <f>SUMIFS(Movimientos!F:F,Movimientos!B:B,Productos!A10290,Movimientos!D:D,$D$1)</f>
        <v>0</v>
      </c>
      <c r="E10290" s="14">
        <f>SUMIFS(Movimientos!F:F,Movimientos!B:B,Productos!A10290,Movimientos!D:D,$E$1)</f>
        <v>0</v>
      </c>
      <c r="F10290" s="17">
        <f t="shared" si="320"/>
        <v>0</v>
      </c>
      <c r="G10290" s="14">
        <v>1</v>
      </c>
      <c r="H10290" s="15" t="str">
        <f t="shared" si="321"/>
        <v>Realizar Pedido</v>
      </c>
    </row>
    <row r="10291" spans="1:8" x14ac:dyDescent="0.25">
      <c r="A10291" s="3">
        <v>7702133270659</v>
      </c>
      <c r="B10291" s="11" t="s">
        <v>10027</v>
      </c>
      <c r="C10291" s="16"/>
      <c r="D10291" s="15">
        <f>SUMIFS(Movimientos!F:F,Movimientos!B:B,Productos!A10291,Movimientos!D:D,$D$1)</f>
        <v>0</v>
      </c>
      <c r="E10291" s="14">
        <f>SUMIFS(Movimientos!F:F,Movimientos!B:B,Productos!A10291,Movimientos!D:D,$E$1)</f>
        <v>0</v>
      </c>
      <c r="F10291" s="17">
        <f t="shared" si="320"/>
        <v>0</v>
      </c>
      <c r="G10291" s="14">
        <v>1</v>
      </c>
      <c r="H10291" s="15" t="str">
        <f t="shared" si="321"/>
        <v>Realizar Pedido</v>
      </c>
    </row>
    <row r="10292" spans="1:8" x14ac:dyDescent="0.25">
      <c r="A10292" s="3">
        <v>7702133250774</v>
      </c>
      <c r="B10292" s="11" t="s">
        <v>10028</v>
      </c>
      <c r="C10292" s="16"/>
      <c r="D10292" s="15">
        <f>SUMIFS(Movimientos!F:F,Movimientos!B:B,Productos!A10292,Movimientos!D:D,$D$1)</f>
        <v>0</v>
      </c>
      <c r="E10292" s="14">
        <f>SUMIFS(Movimientos!F:F,Movimientos!B:B,Productos!A10292,Movimientos!D:D,$E$1)</f>
        <v>0</v>
      </c>
      <c r="F10292" s="17">
        <f t="shared" si="320"/>
        <v>0</v>
      </c>
      <c r="G10292" s="14">
        <v>1</v>
      </c>
      <c r="H10292" s="15" t="str">
        <f t="shared" si="321"/>
        <v>Realizar Pedido</v>
      </c>
    </row>
    <row r="10293" spans="1:8" x14ac:dyDescent="0.25">
      <c r="A10293" s="3">
        <v>7702133251009</v>
      </c>
      <c r="B10293" s="11" t="s">
        <v>10029</v>
      </c>
      <c r="C10293" s="16"/>
      <c r="D10293" s="15">
        <f>SUMIFS(Movimientos!F:F,Movimientos!B:B,Productos!A10293,Movimientos!D:D,$D$1)</f>
        <v>0</v>
      </c>
      <c r="E10293" s="14">
        <f>SUMIFS(Movimientos!F:F,Movimientos!B:B,Productos!A10293,Movimientos!D:D,$E$1)</f>
        <v>0</v>
      </c>
      <c r="F10293" s="17">
        <f t="shared" si="320"/>
        <v>0</v>
      </c>
      <c r="G10293" s="14">
        <v>1</v>
      </c>
      <c r="H10293" s="15" t="str">
        <f t="shared" si="321"/>
        <v>Realizar Pedido</v>
      </c>
    </row>
    <row r="10294" spans="1:8" x14ac:dyDescent="0.25">
      <c r="A10294" s="3">
        <v>7702133815782</v>
      </c>
      <c r="B10294" s="11" t="s">
        <v>10030</v>
      </c>
      <c r="C10294" s="16"/>
      <c r="D10294" s="15">
        <f>SUMIFS(Movimientos!F:F,Movimientos!B:B,Productos!A10294,Movimientos!D:D,$D$1)</f>
        <v>0</v>
      </c>
      <c r="E10294" s="14">
        <f>SUMIFS(Movimientos!F:F,Movimientos!B:B,Productos!A10294,Movimientos!D:D,$E$1)</f>
        <v>0</v>
      </c>
      <c r="F10294" s="17">
        <f t="shared" si="320"/>
        <v>0</v>
      </c>
      <c r="G10294" s="14">
        <v>1</v>
      </c>
      <c r="H10294" s="15" t="str">
        <f t="shared" si="321"/>
        <v>Realizar Pedido</v>
      </c>
    </row>
    <row r="10295" spans="1:8" x14ac:dyDescent="0.25">
      <c r="A10295" s="3">
        <v>7591204296908</v>
      </c>
      <c r="B10295" s="11" t="s">
        <v>10031</v>
      </c>
      <c r="C10295" s="16"/>
      <c r="D10295" s="15">
        <f>SUMIFS(Movimientos!F:F,Movimientos!B:B,Productos!A10295,Movimientos!D:D,$D$1)</f>
        <v>0</v>
      </c>
      <c r="E10295" s="14">
        <f>SUMIFS(Movimientos!F:F,Movimientos!B:B,Productos!A10295,Movimientos!D:D,$E$1)</f>
        <v>0</v>
      </c>
      <c r="F10295" s="17">
        <f t="shared" si="320"/>
        <v>0</v>
      </c>
      <c r="G10295" s="14">
        <v>1</v>
      </c>
      <c r="H10295" s="15" t="str">
        <f t="shared" si="321"/>
        <v>Realizar Pedido</v>
      </c>
    </row>
    <row r="10296" spans="1:8" x14ac:dyDescent="0.25">
      <c r="A10296" s="3">
        <v>7591204171427</v>
      </c>
      <c r="B10296" s="11" t="s">
        <v>10032</v>
      </c>
      <c r="C10296" s="16"/>
      <c r="D10296" s="15">
        <f>SUMIFS(Movimientos!F:F,Movimientos!B:B,Productos!A10296,Movimientos!D:D,$D$1)</f>
        <v>0</v>
      </c>
      <c r="E10296" s="14">
        <f>SUMIFS(Movimientos!F:F,Movimientos!B:B,Productos!A10296,Movimientos!D:D,$E$1)</f>
        <v>0</v>
      </c>
      <c r="F10296" s="17">
        <f t="shared" si="320"/>
        <v>0</v>
      </c>
      <c r="G10296" s="14">
        <v>1</v>
      </c>
      <c r="H10296" s="15" t="str">
        <f t="shared" si="321"/>
        <v>Realizar Pedido</v>
      </c>
    </row>
    <row r="10297" spans="1:8" x14ac:dyDescent="0.25">
      <c r="A10297" s="3">
        <v>7591204136310</v>
      </c>
      <c r="B10297" s="11" t="s">
        <v>10033</v>
      </c>
      <c r="C10297" s="16"/>
      <c r="D10297" s="15">
        <f>SUMIFS(Movimientos!F:F,Movimientos!B:B,Productos!A10297,Movimientos!D:D,$D$1)</f>
        <v>0</v>
      </c>
      <c r="E10297" s="14">
        <f>SUMIFS(Movimientos!F:F,Movimientos!B:B,Productos!A10297,Movimientos!D:D,$E$1)</f>
        <v>0</v>
      </c>
      <c r="F10297" s="17">
        <f t="shared" si="320"/>
        <v>0</v>
      </c>
      <c r="G10297" s="14">
        <v>1</v>
      </c>
      <c r="H10297" s="15" t="str">
        <f t="shared" si="321"/>
        <v>Realizar Pedido</v>
      </c>
    </row>
    <row r="10298" spans="1:8" x14ac:dyDescent="0.25">
      <c r="A10298" s="2">
        <v>7702003469343</v>
      </c>
      <c r="B10298" s="12" t="s">
        <v>10034</v>
      </c>
      <c r="C10298" s="16"/>
      <c r="D10298" s="15">
        <f>SUMIFS(Movimientos!F:F,Movimientos!B:B,Productos!A10298,Movimientos!D:D,$D$1)</f>
        <v>0</v>
      </c>
      <c r="E10298" s="14">
        <f>SUMIFS(Movimientos!F:F,Movimientos!B:B,Productos!A10298,Movimientos!D:D,$E$1)</f>
        <v>0</v>
      </c>
      <c r="F10298" s="17">
        <f t="shared" si="320"/>
        <v>0</v>
      </c>
      <c r="G10298" s="14">
        <v>1</v>
      </c>
      <c r="H10298" s="15" t="str">
        <f t="shared" si="321"/>
        <v>Realizar Pedido</v>
      </c>
    </row>
    <row r="10299" spans="1:8" x14ac:dyDescent="0.25">
      <c r="A10299" s="3">
        <v>7702003009389</v>
      </c>
      <c r="B10299" s="11" t="s">
        <v>10035</v>
      </c>
      <c r="C10299" s="16"/>
      <c r="D10299" s="15">
        <f>SUMIFS(Movimientos!F:F,Movimientos!B:B,Productos!A10299,Movimientos!D:D,$D$1)</f>
        <v>0</v>
      </c>
      <c r="E10299" s="14">
        <f>SUMIFS(Movimientos!F:F,Movimientos!B:B,Productos!A10299,Movimientos!D:D,$E$1)</f>
        <v>0</v>
      </c>
      <c r="F10299" s="17">
        <f t="shared" si="320"/>
        <v>0</v>
      </c>
      <c r="G10299" s="14">
        <v>1</v>
      </c>
      <c r="H10299" s="15" t="str">
        <f t="shared" si="321"/>
        <v>Realizar Pedido</v>
      </c>
    </row>
    <row r="10300" spans="1:8" x14ac:dyDescent="0.25">
      <c r="A10300" s="3">
        <v>7702003009396</v>
      </c>
      <c r="B10300" s="11" t="s">
        <v>10036</v>
      </c>
      <c r="C10300" s="16"/>
      <c r="D10300" s="15">
        <f>SUMIFS(Movimientos!F:F,Movimientos!B:B,Productos!A10300,Movimientos!D:D,$D$1)</f>
        <v>0</v>
      </c>
      <c r="E10300" s="14">
        <f>SUMIFS(Movimientos!F:F,Movimientos!B:B,Productos!A10300,Movimientos!D:D,$E$1)</f>
        <v>0</v>
      </c>
      <c r="F10300" s="17">
        <f t="shared" si="320"/>
        <v>0</v>
      </c>
      <c r="G10300" s="14">
        <v>1</v>
      </c>
      <c r="H10300" s="15" t="str">
        <f t="shared" si="321"/>
        <v>Realizar Pedido</v>
      </c>
    </row>
    <row r="10301" spans="1:8" x14ac:dyDescent="0.25">
      <c r="A10301" s="3">
        <v>7702003469329</v>
      </c>
      <c r="B10301" s="11" t="s">
        <v>10037</v>
      </c>
      <c r="C10301" s="16"/>
      <c r="D10301" s="15">
        <f>SUMIFS(Movimientos!F:F,Movimientos!B:B,Productos!A10301,Movimientos!D:D,$D$1)</f>
        <v>0</v>
      </c>
      <c r="E10301" s="14">
        <f>SUMIFS(Movimientos!F:F,Movimientos!B:B,Productos!A10301,Movimientos!D:D,$E$1)</f>
        <v>0</v>
      </c>
      <c r="F10301" s="17">
        <f t="shared" si="320"/>
        <v>0</v>
      </c>
      <c r="G10301" s="14">
        <v>1</v>
      </c>
      <c r="H10301" s="15" t="str">
        <f t="shared" si="321"/>
        <v>Realizar Pedido</v>
      </c>
    </row>
    <row r="10302" spans="1:8" x14ac:dyDescent="0.25">
      <c r="A10302" s="3">
        <v>7702003459016</v>
      </c>
      <c r="B10302" s="11" t="s">
        <v>10038</v>
      </c>
      <c r="C10302" s="16"/>
      <c r="D10302" s="15">
        <f>SUMIFS(Movimientos!F:F,Movimientos!B:B,Productos!A10302,Movimientos!D:D,$D$1)</f>
        <v>0</v>
      </c>
      <c r="E10302" s="14">
        <f>SUMIFS(Movimientos!F:F,Movimientos!B:B,Productos!A10302,Movimientos!D:D,$E$1)</f>
        <v>0</v>
      </c>
      <c r="F10302" s="17">
        <f t="shared" si="320"/>
        <v>0</v>
      </c>
      <c r="G10302" s="14">
        <v>1</v>
      </c>
      <c r="H10302" s="15" t="str">
        <f t="shared" si="321"/>
        <v>Realizar Pedido</v>
      </c>
    </row>
    <row r="10303" spans="1:8" x14ac:dyDescent="0.25">
      <c r="A10303" s="3">
        <v>7702003468506</v>
      </c>
      <c r="B10303" s="11" t="s">
        <v>10039</v>
      </c>
      <c r="C10303" s="16"/>
      <c r="D10303" s="15">
        <f>SUMIFS(Movimientos!F:F,Movimientos!B:B,Productos!A10303,Movimientos!D:D,$D$1)</f>
        <v>0</v>
      </c>
      <c r="E10303" s="14">
        <f>SUMIFS(Movimientos!F:F,Movimientos!B:B,Productos!A10303,Movimientos!D:D,$E$1)</f>
        <v>0</v>
      </c>
      <c r="F10303" s="17">
        <f t="shared" si="320"/>
        <v>0</v>
      </c>
      <c r="G10303" s="14">
        <v>1</v>
      </c>
      <c r="H10303" s="15" t="str">
        <f t="shared" si="321"/>
        <v>Realizar Pedido</v>
      </c>
    </row>
    <row r="10304" spans="1:8" x14ac:dyDescent="0.25">
      <c r="A10304" s="3">
        <v>7702003027703</v>
      </c>
      <c r="B10304" s="11" t="s">
        <v>10040</v>
      </c>
      <c r="C10304" s="16"/>
      <c r="D10304" s="15">
        <f>SUMIFS(Movimientos!F:F,Movimientos!B:B,Productos!A10304,Movimientos!D:D,$D$1)</f>
        <v>0</v>
      </c>
      <c r="E10304" s="14">
        <f>SUMIFS(Movimientos!F:F,Movimientos!B:B,Productos!A10304,Movimientos!D:D,$E$1)</f>
        <v>0</v>
      </c>
      <c r="F10304" s="17">
        <f t="shared" si="320"/>
        <v>0</v>
      </c>
      <c r="G10304" s="14">
        <v>1</v>
      </c>
      <c r="H10304" s="15" t="str">
        <f t="shared" si="321"/>
        <v>Realizar Pedido</v>
      </c>
    </row>
    <row r="10305" spans="1:8" x14ac:dyDescent="0.25">
      <c r="A10305" s="3">
        <v>7702003479779</v>
      </c>
      <c r="B10305" s="11" t="s">
        <v>10041</v>
      </c>
      <c r="C10305" s="16"/>
      <c r="D10305" s="15">
        <f>SUMIFS(Movimientos!F:F,Movimientos!B:B,Productos!A10305,Movimientos!D:D,$D$1)</f>
        <v>0</v>
      </c>
      <c r="E10305" s="14">
        <f>SUMIFS(Movimientos!F:F,Movimientos!B:B,Productos!A10305,Movimientos!D:D,$E$1)</f>
        <v>0</v>
      </c>
      <c r="F10305" s="17">
        <f t="shared" si="320"/>
        <v>0</v>
      </c>
      <c r="G10305" s="14">
        <v>1</v>
      </c>
      <c r="H10305" s="15" t="str">
        <f t="shared" si="321"/>
        <v>Realizar Pedido</v>
      </c>
    </row>
    <row r="10306" spans="1:8" x14ac:dyDescent="0.25">
      <c r="A10306" s="3">
        <v>4005800034411</v>
      </c>
      <c r="B10306" s="11" t="s">
        <v>10042</v>
      </c>
      <c r="C10306" s="16"/>
      <c r="D10306" s="15">
        <f>SUMIFS(Movimientos!F:F,Movimientos!B:B,Productos!A10306,Movimientos!D:D,$D$1)</f>
        <v>0</v>
      </c>
      <c r="E10306" s="14">
        <f>SUMIFS(Movimientos!F:F,Movimientos!B:B,Productos!A10306,Movimientos!D:D,$E$1)</f>
        <v>0</v>
      </c>
      <c r="F10306" s="17">
        <f t="shared" si="320"/>
        <v>0</v>
      </c>
      <c r="G10306" s="14">
        <v>1</v>
      </c>
      <c r="H10306" s="15" t="str">
        <f t="shared" si="321"/>
        <v>Realizar Pedido</v>
      </c>
    </row>
    <row r="10307" spans="1:8" x14ac:dyDescent="0.25">
      <c r="A10307" s="3">
        <v>4005800244865</v>
      </c>
      <c r="B10307" s="11" t="s">
        <v>10043</v>
      </c>
      <c r="C10307" s="16"/>
      <c r="D10307" s="15">
        <f>SUMIFS(Movimientos!F:F,Movimientos!B:B,Productos!A10307,Movimientos!D:D,$D$1)</f>
        <v>0</v>
      </c>
      <c r="E10307" s="14">
        <f>SUMIFS(Movimientos!F:F,Movimientos!B:B,Productos!A10307,Movimientos!D:D,$E$1)</f>
        <v>0</v>
      </c>
      <c r="F10307" s="17">
        <f t="shared" ref="F10307:F10370" si="322">D10307-E10307</f>
        <v>0</v>
      </c>
      <c r="G10307" s="14">
        <v>1</v>
      </c>
      <c r="H10307" s="15" t="str">
        <f t="shared" ref="H10307:H10370" si="323">IF(F10307&lt;G10307,"Realizar Pedido","")</f>
        <v>Realizar Pedido</v>
      </c>
    </row>
    <row r="10308" spans="1:8" x14ac:dyDescent="0.25">
      <c r="A10308" s="3">
        <v>4005800479281</v>
      </c>
      <c r="B10308" s="11" t="s">
        <v>10044</v>
      </c>
      <c r="C10308" s="16"/>
      <c r="D10308" s="15">
        <f>SUMIFS(Movimientos!F:F,Movimientos!B:B,Productos!A10308,Movimientos!D:D,$D$1)</f>
        <v>0</v>
      </c>
      <c r="E10308" s="14">
        <f>SUMIFS(Movimientos!F:F,Movimientos!B:B,Productos!A10308,Movimientos!D:D,$E$1)</f>
        <v>0</v>
      </c>
      <c r="F10308" s="17">
        <f t="shared" si="322"/>
        <v>0</v>
      </c>
      <c r="G10308" s="14">
        <v>1</v>
      </c>
      <c r="H10308" s="15" t="str">
        <f t="shared" si="323"/>
        <v>Realizar Pedido</v>
      </c>
    </row>
    <row r="10309" spans="1:8" x14ac:dyDescent="0.25">
      <c r="A10309" s="3">
        <v>4005800023279</v>
      </c>
      <c r="B10309" s="11" t="s">
        <v>10045</v>
      </c>
      <c r="C10309" s="16"/>
      <c r="D10309" s="15">
        <f>SUMIFS(Movimientos!F:F,Movimientos!B:B,Productos!A10309,Movimientos!D:D,$D$1)</f>
        <v>0</v>
      </c>
      <c r="E10309" s="14">
        <f>SUMIFS(Movimientos!F:F,Movimientos!B:B,Productos!A10309,Movimientos!D:D,$E$1)</f>
        <v>0</v>
      </c>
      <c r="F10309" s="17">
        <f t="shared" si="322"/>
        <v>0</v>
      </c>
      <c r="G10309" s="14">
        <v>1</v>
      </c>
      <c r="H10309" s="15" t="str">
        <f t="shared" si="323"/>
        <v>Realizar Pedido</v>
      </c>
    </row>
    <row r="10310" spans="1:8" x14ac:dyDescent="0.25">
      <c r="A10310" s="3">
        <v>7702003766848</v>
      </c>
      <c r="B10310" s="11" t="s">
        <v>10046</v>
      </c>
      <c r="C10310" s="16"/>
      <c r="D10310" s="15">
        <f>SUMIFS(Movimientos!F:F,Movimientos!B:B,Productos!A10310,Movimientos!D:D,$D$1)</f>
        <v>0</v>
      </c>
      <c r="E10310" s="14">
        <f>SUMIFS(Movimientos!F:F,Movimientos!B:B,Productos!A10310,Movimientos!D:D,$E$1)</f>
        <v>0</v>
      </c>
      <c r="F10310" s="17">
        <f t="shared" si="322"/>
        <v>0</v>
      </c>
      <c r="G10310" s="14">
        <v>1</v>
      </c>
      <c r="H10310" s="15" t="str">
        <f t="shared" si="323"/>
        <v>Realizar Pedido</v>
      </c>
    </row>
    <row r="10311" spans="1:8" x14ac:dyDescent="0.25">
      <c r="A10311" s="3">
        <v>7702003469527</v>
      </c>
      <c r="B10311" s="11" t="s">
        <v>10047</v>
      </c>
      <c r="C10311" s="16"/>
      <c r="D10311" s="15">
        <f>SUMIFS(Movimientos!F:F,Movimientos!B:B,Productos!A10311,Movimientos!D:D,$D$1)</f>
        <v>0</v>
      </c>
      <c r="E10311" s="14">
        <f>SUMIFS(Movimientos!F:F,Movimientos!B:B,Productos!A10311,Movimientos!D:D,$E$1)</f>
        <v>0</v>
      </c>
      <c r="F10311" s="17">
        <f t="shared" si="322"/>
        <v>0</v>
      </c>
      <c r="G10311" s="14">
        <v>1</v>
      </c>
      <c r="H10311" s="15" t="str">
        <f t="shared" si="323"/>
        <v>Realizar Pedido</v>
      </c>
    </row>
    <row r="10312" spans="1:8" x14ac:dyDescent="0.25">
      <c r="A10312" s="3">
        <v>7702003017438</v>
      </c>
      <c r="B10312" s="11" t="s">
        <v>10048</v>
      </c>
      <c r="C10312" s="16"/>
      <c r="D10312" s="15">
        <f>SUMIFS(Movimientos!F:F,Movimientos!B:B,Productos!A10312,Movimientos!D:D,$D$1)</f>
        <v>0</v>
      </c>
      <c r="E10312" s="14">
        <f>SUMIFS(Movimientos!F:F,Movimientos!B:B,Productos!A10312,Movimientos!D:D,$E$1)</f>
        <v>0</v>
      </c>
      <c r="F10312" s="17">
        <f t="shared" si="322"/>
        <v>0</v>
      </c>
      <c r="G10312" s="14">
        <v>1</v>
      </c>
      <c r="H10312" s="15" t="str">
        <f t="shared" si="323"/>
        <v>Realizar Pedido</v>
      </c>
    </row>
    <row r="10313" spans="1:8" x14ac:dyDescent="0.25">
      <c r="A10313" s="2">
        <v>7702003761928</v>
      </c>
      <c r="B10313" s="12" t="s">
        <v>10049</v>
      </c>
      <c r="C10313" s="16"/>
      <c r="D10313" s="15">
        <f>SUMIFS(Movimientos!F:F,Movimientos!B:B,Productos!A10313,Movimientos!D:D,$D$1)</f>
        <v>0</v>
      </c>
      <c r="E10313" s="14">
        <f>SUMIFS(Movimientos!F:F,Movimientos!B:B,Productos!A10313,Movimientos!D:D,$E$1)</f>
        <v>0</v>
      </c>
      <c r="F10313" s="17">
        <f t="shared" si="322"/>
        <v>0</v>
      </c>
      <c r="G10313" s="14">
        <v>1</v>
      </c>
      <c r="H10313" s="15" t="str">
        <f t="shared" si="323"/>
        <v>Realizar Pedido</v>
      </c>
    </row>
    <row r="10314" spans="1:8" x14ac:dyDescent="0.25">
      <c r="A10314" s="3">
        <v>4005800083266</v>
      </c>
      <c r="B10314" s="11" t="s">
        <v>10050</v>
      </c>
      <c r="C10314" s="16"/>
      <c r="D10314" s="15">
        <f>SUMIFS(Movimientos!F:F,Movimientos!B:B,Productos!A10314,Movimientos!D:D,$D$1)</f>
        <v>0</v>
      </c>
      <c r="E10314" s="14">
        <f>SUMIFS(Movimientos!F:F,Movimientos!B:B,Productos!A10314,Movimientos!D:D,$E$1)</f>
        <v>0</v>
      </c>
      <c r="F10314" s="17">
        <f t="shared" si="322"/>
        <v>0</v>
      </c>
      <c r="G10314" s="14">
        <v>1</v>
      </c>
      <c r="H10314" s="15" t="str">
        <f t="shared" si="323"/>
        <v>Realizar Pedido</v>
      </c>
    </row>
    <row r="10315" spans="1:8" x14ac:dyDescent="0.25">
      <c r="A10315" s="3">
        <v>7702216540020</v>
      </c>
      <c r="B10315" s="11" t="s">
        <v>10051</v>
      </c>
      <c r="C10315" s="16"/>
      <c r="D10315" s="15">
        <f>SUMIFS(Movimientos!F:F,Movimientos!B:B,Productos!A10315,Movimientos!D:D,$D$1)</f>
        <v>0</v>
      </c>
      <c r="E10315" s="14">
        <f>SUMIFS(Movimientos!F:F,Movimientos!B:B,Productos!A10315,Movimientos!D:D,$E$1)</f>
        <v>0</v>
      </c>
      <c r="F10315" s="17">
        <f t="shared" si="322"/>
        <v>0</v>
      </c>
      <c r="G10315" s="14">
        <v>1</v>
      </c>
      <c r="H10315" s="15" t="str">
        <f t="shared" si="323"/>
        <v>Realizar Pedido</v>
      </c>
    </row>
    <row r="10316" spans="1:8" x14ac:dyDescent="0.25">
      <c r="A10316" s="3">
        <v>7702216540037</v>
      </c>
      <c r="B10316" s="11" t="s">
        <v>10052</v>
      </c>
      <c r="C10316" s="16"/>
      <c r="D10316" s="15">
        <f>SUMIFS(Movimientos!F:F,Movimientos!B:B,Productos!A10316,Movimientos!D:D,$D$1)</f>
        <v>0</v>
      </c>
      <c r="E10316" s="14">
        <f>SUMIFS(Movimientos!F:F,Movimientos!B:B,Productos!A10316,Movimientos!D:D,$E$1)</f>
        <v>0</v>
      </c>
      <c r="F10316" s="17">
        <f t="shared" si="322"/>
        <v>0</v>
      </c>
      <c r="G10316" s="14">
        <v>1</v>
      </c>
      <c r="H10316" s="15" t="str">
        <f t="shared" si="323"/>
        <v>Realizar Pedido</v>
      </c>
    </row>
    <row r="10317" spans="1:8" x14ac:dyDescent="0.25">
      <c r="A10317" s="2">
        <v>7702003765445</v>
      </c>
      <c r="B10317" s="12" t="s">
        <v>10053</v>
      </c>
      <c r="C10317" s="16"/>
      <c r="D10317" s="15">
        <f>SUMIFS(Movimientos!F:F,Movimientos!B:B,Productos!A10317,Movimientos!D:D,$D$1)</f>
        <v>0</v>
      </c>
      <c r="E10317" s="14">
        <f>SUMIFS(Movimientos!F:F,Movimientos!B:B,Productos!A10317,Movimientos!D:D,$E$1)</f>
        <v>0</v>
      </c>
      <c r="F10317" s="17">
        <f t="shared" si="322"/>
        <v>0</v>
      </c>
      <c r="G10317" s="14">
        <v>1</v>
      </c>
      <c r="H10317" s="15" t="str">
        <f t="shared" si="323"/>
        <v>Realizar Pedido</v>
      </c>
    </row>
    <row r="10318" spans="1:8" x14ac:dyDescent="0.25">
      <c r="A10318" s="3">
        <v>7702003469275</v>
      </c>
      <c r="B10318" s="11" t="s">
        <v>10053</v>
      </c>
      <c r="C10318" s="16"/>
      <c r="D10318" s="15">
        <f>SUMIFS(Movimientos!F:F,Movimientos!B:B,Productos!A10318,Movimientos!D:D,$D$1)</f>
        <v>0</v>
      </c>
      <c r="E10318" s="14">
        <f>SUMIFS(Movimientos!F:F,Movimientos!B:B,Productos!A10318,Movimientos!D:D,$E$1)</f>
        <v>0</v>
      </c>
      <c r="F10318" s="17">
        <f t="shared" si="322"/>
        <v>0</v>
      </c>
      <c r="G10318" s="14">
        <v>1</v>
      </c>
      <c r="H10318" s="15" t="str">
        <f t="shared" si="323"/>
        <v>Realizar Pedido</v>
      </c>
    </row>
    <row r="10319" spans="1:8" x14ac:dyDescent="0.25">
      <c r="A10319" s="2">
        <v>7702003469268</v>
      </c>
      <c r="B10319" s="12" t="s">
        <v>10054</v>
      </c>
      <c r="C10319" s="16"/>
      <c r="D10319" s="15">
        <f>SUMIFS(Movimientos!F:F,Movimientos!B:B,Productos!A10319,Movimientos!D:D,$D$1)</f>
        <v>0</v>
      </c>
      <c r="E10319" s="14">
        <f>SUMIFS(Movimientos!F:F,Movimientos!B:B,Productos!A10319,Movimientos!D:D,$E$1)</f>
        <v>0</v>
      </c>
      <c r="F10319" s="17">
        <f t="shared" si="322"/>
        <v>0</v>
      </c>
      <c r="G10319" s="14">
        <v>1</v>
      </c>
      <c r="H10319" s="15" t="str">
        <f t="shared" si="323"/>
        <v>Realizar Pedido</v>
      </c>
    </row>
    <row r="10320" spans="1:8" x14ac:dyDescent="0.25">
      <c r="A10320" s="3">
        <v>4005800035920</v>
      </c>
      <c r="B10320" s="11" t="s">
        <v>10055</v>
      </c>
      <c r="C10320" s="16"/>
      <c r="D10320" s="15">
        <f>SUMIFS(Movimientos!F:F,Movimientos!B:B,Productos!A10320,Movimientos!D:D,$D$1)</f>
        <v>0</v>
      </c>
      <c r="E10320" s="14">
        <f>SUMIFS(Movimientos!F:F,Movimientos!B:B,Productos!A10320,Movimientos!D:D,$E$1)</f>
        <v>0</v>
      </c>
      <c r="F10320" s="17">
        <f t="shared" si="322"/>
        <v>0</v>
      </c>
      <c r="G10320" s="14">
        <v>1</v>
      </c>
      <c r="H10320" s="15" t="str">
        <f t="shared" si="323"/>
        <v>Realizar Pedido</v>
      </c>
    </row>
    <row r="10321" spans="1:8" x14ac:dyDescent="0.25">
      <c r="A10321" s="3">
        <v>4005800076275</v>
      </c>
      <c r="B10321" s="11" t="s">
        <v>10056</v>
      </c>
      <c r="C10321" s="16"/>
      <c r="D10321" s="15">
        <f>SUMIFS(Movimientos!F:F,Movimientos!B:B,Productos!A10321,Movimientos!D:D,$D$1)</f>
        <v>0</v>
      </c>
      <c r="E10321" s="14">
        <f>SUMIFS(Movimientos!F:F,Movimientos!B:B,Productos!A10321,Movimientos!D:D,$E$1)</f>
        <v>0</v>
      </c>
      <c r="F10321" s="17">
        <f t="shared" si="322"/>
        <v>0</v>
      </c>
      <c r="G10321" s="14">
        <v>1</v>
      </c>
      <c r="H10321" s="15" t="str">
        <f t="shared" si="323"/>
        <v>Realizar Pedido</v>
      </c>
    </row>
    <row r="10322" spans="1:8" x14ac:dyDescent="0.25">
      <c r="A10322" s="2">
        <v>48107045685</v>
      </c>
      <c r="B10322" s="12" t="s">
        <v>10057</v>
      </c>
      <c r="C10322" s="16"/>
      <c r="D10322" s="15">
        <f>SUMIFS(Movimientos!F:F,Movimientos!B:B,Productos!A10322,Movimientos!D:D,$D$1)</f>
        <v>0</v>
      </c>
      <c r="E10322" s="14">
        <f>SUMIFS(Movimientos!F:F,Movimientos!B:B,Productos!A10322,Movimientos!D:D,$E$1)</f>
        <v>0</v>
      </c>
      <c r="F10322" s="17">
        <f t="shared" si="322"/>
        <v>0</v>
      </c>
      <c r="G10322" s="14">
        <v>1</v>
      </c>
      <c r="H10322" s="15" t="str">
        <f t="shared" si="323"/>
        <v>Realizar Pedido</v>
      </c>
    </row>
    <row r="10323" spans="1:8" x14ac:dyDescent="0.25">
      <c r="A10323" s="3">
        <v>7591672000038</v>
      </c>
      <c r="B10323" s="11" t="s">
        <v>10058</v>
      </c>
      <c r="C10323" s="16"/>
      <c r="D10323" s="15">
        <f>SUMIFS(Movimientos!F:F,Movimientos!B:B,Productos!A10323,Movimientos!D:D,$D$1)</f>
        <v>0</v>
      </c>
      <c r="E10323" s="14">
        <f>SUMIFS(Movimientos!F:F,Movimientos!B:B,Productos!A10323,Movimientos!D:D,$E$1)</f>
        <v>0</v>
      </c>
      <c r="F10323" s="17">
        <f t="shared" si="322"/>
        <v>0</v>
      </c>
      <c r="G10323" s="14">
        <v>1</v>
      </c>
      <c r="H10323" s="15" t="str">
        <f t="shared" si="323"/>
        <v>Realizar Pedido</v>
      </c>
    </row>
    <row r="10324" spans="1:8" x14ac:dyDescent="0.25">
      <c r="A10324" s="3">
        <v>7591002000011</v>
      </c>
      <c r="B10324" s="11" t="s">
        <v>10059</v>
      </c>
      <c r="C10324" s="16"/>
      <c r="D10324" s="15">
        <f>SUMIFS(Movimientos!F:F,Movimientos!B:B,Productos!A10324,Movimientos!D:D,$D$1)</f>
        <v>0</v>
      </c>
      <c r="E10324" s="14">
        <f>SUMIFS(Movimientos!F:F,Movimientos!B:B,Productos!A10324,Movimientos!D:D,$E$1)</f>
        <v>0</v>
      </c>
      <c r="F10324" s="17">
        <f t="shared" si="322"/>
        <v>0</v>
      </c>
      <c r="G10324" s="14">
        <v>1</v>
      </c>
      <c r="H10324" s="15" t="str">
        <f t="shared" si="323"/>
        <v>Realizar Pedido</v>
      </c>
    </row>
    <row r="10325" spans="1:8" x14ac:dyDescent="0.25">
      <c r="A10325" s="3">
        <v>7591592228413</v>
      </c>
      <c r="B10325" s="11" t="s">
        <v>10060</v>
      </c>
      <c r="C10325" s="16"/>
      <c r="D10325" s="15">
        <f>SUMIFS(Movimientos!F:F,Movimientos!B:B,Productos!A10325,Movimientos!D:D,$D$1)</f>
        <v>0</v>
      </c>
      <c r="E10325" s="14">
        <f>SUMIFS(Movimientos!F:F,Movimientos!B:B,Productos!A10325,Movimientos!D:D,$E$1)</f>
        <v>0</v>
      </c>
      <c r="F10325" s="17">
        <f t="shared" si="322"/>
        <v>0</v>
      </c>
      <c r="G10325" s="14">
        <v>1</v>
      </c>
      <c r="H10325" s="15" t="str">
        <f t="shared" si="323"/>
        <v>Realizar Pedido</v>
      </c>
    </row>
    <row r="10326" spans="1:8" x14ac:dyDescent="0.25">
      <c r="A10326" s="2">
        <v>7501001133290</v>
      </c>
      <c r="B10326" s="12" t="s">
        <v>10061</v>
      </c>
      <c r="C10326" s="16"/>
      <c r="D10326" s="15">
        <f>SUMIFS(Movimientos!F:F,Movimientos!B:B,Productos!A10326,Movimientos!D:D,$D$1)</f>
        <v>0</v>
      </c>
      <c r="E10326" s="14">
        <f>SUMIFS(Movimientos!F:F,Movimientos!B:B,Productos!A10326,Movimientos!D:D,$E$1)</f>
        <v>0</v>
      </c>
      <c r="F10326" s="17">
        <f t="shared" si="322"/>
        <v>0</v>
      </c>
      <c r="G10326" s="14">
        <v>1</v>
      </c>
      <c r="H10326" s="15" t="str">
        <f t="shared" si="323"/>
        <v>Realizar Pedido</v>
      </c>
    </row>
    <row r="10327" spans="1:8" x14ac:dyDescent="0.25">
      <c r="A10327" s="3">
        <v>7501007460352</v>
      </c>
      <c r="B10327" s="11" t="s">
        <v>10062</v>
      </c>
      <c r="C10327" s="16"/>
      <c r="D10327" s="15">
        <f>SUMIFS(Movimientos!F:F,Movimientos!B:B,Productos!A10327,Movimientos!D:D,$D$1)</f>
        <v>0</v>
      </c>
      <c r="E10327" s="14">
        <f>SUMIFS(Movimientos!F:F,Movimientos!B:B,Productos!A10327,Movimientos!D:D,$E$1)</f>
        <v>0</v>
      </c>
      <c r="F10327" s="17">
        <f t="shared" si="322"/>
        <v>0</v>
      </c>
      <c r="G10327" s="14">
        <v>1</v>
      </c>
      <c r="H10327" s="15" t="str">
        <f t="shared" si="323"/>
        <v>Realizar Pedido</v>
      </c>
    </row>
    <row r="10328" spans="1:8" x14ac:dyDescent="0.25">
      <c r="A10328" s="3">
        <v>7501001133634</v>
      </c>
      <c r="B10328" s="11" t="s">
        <v>10063</v>
      </c>
      <c r="C10328" s="16"/>
      <c r="D10328" s="15">
        <f>SUMIFS(Movimientos!F:F,Movimientos!B:B,Productos!A10328,Movimientos!D:D,$D$1)</f>
        <v>0</v>
      </c>
      <c r="E10328" s="14">
        <f>SUMIFS(Movimientos!F:F,Movimientos!B:B,Productos!A10328,Movimientos!D:D,$E$1)</f>
        <v>0</v>
      </c>
      <c r="F10328" s="17">
        <f t="shared" si="322"/>
        <v>0</v>
      </c>
      <c r="G10328" s="14">
        <v>1</v>
      </c>
      <c r="H10328" s="15" t="str">
        <f t="shared" si="323"/>
        <v>Realizar Pedido</v>
      </c>
    </row>
    <row r="10329" spans="1:8" x14ac:dyDescent="0.25">
      <c r="A10329" s="3">
        <v>7590002045626</v>
      </c>
      <c r="B10329" s="11" t="s">
        <v>10064</v>
      </c>
      <c r="C10329" s="16"/>
      <c r="D10329" s="15">
        <f>SUMIFS(Movimientos!F:F,Movimientos!B:B,Productos!A10329,Movimientos!D:D,$D$1)</f>
        <v>0</v>
      </c>
      <c r="E10329" s="14">
        <f>SUMIFS(Movimientos!F:F,Movimientos!B:B,Productos!A10329,Movimientos!D:D,$E$1)</f>
        <v>0</v>
      </c>
      <c r="F10329" s="17">
        <f t="shared" si="322"/>
        <v>0</v>
      </c>
      <c r="G10329" s="14">
        <v>1</v>
      </c>
      <c r="H10329" s="15" t="str">
        <f t="shared" si="323"/>
        <v>Realizar Pedido</v>
      </c>
    </row>
    <row r="10330" spans="1:8" x14ac:dyDescent="0.25">
      <c r="A10330" s="3">
        <v>7501007496498</v>
      </c>
      <c r="B10330" s="11" t="s">
        <v>10065</v>
      </c>
      <c r="C10330" s="16"/>
      <c r="D10330" s="15">
        <f>SUMIFS(Movimientos!F:F,Movimientos!B:B,Productos!A10330,Movimientos!D:D,$D$1)</f>
        <v>0</v>
      </c>
      <c r="E10330" s="14">
        <f>SUMIFS(Movimientos!F:F,Movimientos!B:B,Productos!A10330,Movimientos!D:D,$E$1)</f>
        <v>0</v>
      </c>
      <c r="F10330" s="17">
        <f t="shared" si="322"/>
        <v>0</v>
      </c>
      <c r="G10330" s="14">
        <v>1</v>
      </c>
      <c r="H10330" s="15" t="str">
        <f t="shared" si="323"/>
        <v>Realizar Pedido</v>
      </c>
    </row>
    <row r="10331" spans="1:8" x14ac:dyDescent="0.25">
      <c r="A10331" s="3">
        <v>7501007496504</v>
      </c>
      <c r="B10331" s="11" t="s">
        <v>10065</v>
      </c>
      <c r="C10331" s="16"/>
      <c r="D10331" s="15">
        <f>SUMIFS(Movimientos!F:F,Movimientos!B:B,Productos!A10331,Movimientos!D:D,$D$1)</f>
        <v>0</v>
      </c>
      <c r="E10331" s="14">
        <f>SUMIFS(Movimientos!F:F,Movimientos!B:B,Productos!A10331,Movimientos!D:D,$E$1)</f>
        <v>0</v>
      </c>
      <c r="F10331" s="17">
        <f t="shared" si="322"/>
        <v>0</v>
      </c>
      <c r="G10331" s="14">
        <v>1</v>
      </c>
      <c r="H10331" s="15" t="str">
        <f t="shared" si="323"/>
        <v>Realizar Pedido</v>
      </c>
    </row>
    <row r="10332" spans="1:8" x14ac:dyDescent="0.25">
      <c r="A10332" s="3">
        <v>7501001355487</v>
      </c>
      <c r="B10332" s="11" t="s">
        <v>10066</v>
      </c>
      <c r="C10332" s="16"/>
      <c r="D10332" s="15">
        <f>SUMIFS(Movimientos!F:F,Movimientos!B:B,Productos!A10332,Movimientos!D:D,$D$1)</f>
        <v>0</v>
      </c>
      <c r="E10332" s="14">
        <f>SUMIFS(Movimientos!F:F,Movimientos!B:B,Productos!A10332,Movimientos!D:D,$E$1)</f>
        <v>0</v>
      </c>
      <c r="F10332" s="17">
        <f t="shared" si="322"/>
        <v>0</v>
      </c>
      <c r="G10332" s="14">
        <v>1</v>
      </c>
      <c r="H10332" s="15" t="str">
        <f t="shared" si="323"/>
        <v>Realizar Pedido</v>
      </c>
    </row>
    <row r="10333" spans="1:8" x14ac:dyDescent="0.25">
      <c r="A10333" s="3">
        <v>7501001351236</v>
      </c>
      <c r="B10333" s="11" t="s">
        <v>10067</v>
      </c>
      <c r="C10333" s="16"/>
      <c r="D10333" s="15">
        <f>SUMIFS(Movimientos!F:F,Movimientos!B:B,Productos!A10333,Movimientos!D:D,$D$1)</f>
        <v>0</v>
      </c>
      <c r="E10333" s="14">
        <f>SUMIFS(Movimientos!F:F,Movimientos!B:B,Productos!A10333,Movimientos!D:D,$E$1)</f>
        <v>0</v>
      </c>
      <c r="F10333" s="17">
        <f t="shared" si="322"/>
        <v>0</v>
      </c>
      <c r="G10333" s="14">
        <v>1</v>
      </c>
      <c r="H10333" s="15" t="str">
        <f t="shared" si="323"/>
        <v>Realizar Pedido</v>
      </c>
    </row>
    <row r="10334" spans="1:8" x14ac:dyDescent="0.25">
      <c r="A10334" s="3">
        <v>7501001355470</v>
      </c>
      <c r="B10334" s="11" t="s">
        <v>10068</v>
      </c>
      <c r="C10334" s="16"/>
      <c r="D10334" s="15">
        <f>SUMIFS(Movimientos!F:F,Movimientos!B:B,Productos!A10334,Movimientos!D:D,$D$1)</f>
        <v>0</v>
      </c>
      <c r="E10334" s="14">
        <f>SUMIFS(Movimientos!F:F,Movimientos!B:B,Productos!A10334,Movimientos!D:D,$E$1)</f>
        <v>0</v>
      </c>
      <c r="F10334" s="17">
        <f t="shared" si="322"/>
        <v>0</v>
      </c>
      <c r="G10334" s="14">
        <v>1</v>
      </c>
      <c r="H10334" s="15" t="str">
        <f t="shared" si="323"/>
        <v>Realizar Pedido</v>
      </c>
    </row>
    <row r="10335" spans="1:8" x14ac:dyDescent="0.25">
      <c r="A10335" s="3">
        <v>7501001351229</v>
      </c>
      <c r="B10335" s="11" t="s">
        <v>10069</v>
      </c>
      <c r="C10335" s="16"/>
      <c r="D10335" s="15">
        <f>SUMIFS(Movimientos!F:F,Movimientos!B:B,Productos!A10335,Movimientos!D:D,$D$1)</f>
        <v>0</v>
      </c>
      <c r="E10335" s="14">
        <f>SUMIFS(Movimientos!F:F,Movimientos!B:B,Productos!A10335,Movimientos!D:D,$E$1)</f>
        <v>0</v>
      </c>
      <c r="F10335" s="17">
        <f t="shared" si="322"/>
        <v>0</v>
      </c>
      <c r="G10335" s="14">
        <v>1</v>
      </c>
      <c r="H10335" s="15" t="str">
        <f t="shared" si="323"/>
        <v>Realizar Pedido</v>
      </c>
    </row>
    <row r="10336" spans="1:8" x14ac:dyDescent="0.25">
      <c r="A10336" s="3">
        <v>750100117050</v>
      </c>
      <c r="B10336" s="11" t="s">
        <v>10070</v>
      </c>
      <c r="C10336" s="16"/>
      <c r="D10336" s="15">
        <f>SUMIFS(Movimientos!F:F,Movimientos!B:B,Productos!A10336,Movimientos!D:D,$D$1)</f>
        <v>0</v>
      </c>
      <c r="E10336" s="14">
        <f>SUMIFS(Movimientos!F:F,Movimientos!B:B,Productos!A10336,Movimientos!D:D,$E$1)</f>
        <v>0</v>
      </c>
      <c r="F10336" s="17">
        <f t="shared" si="322"/>
        <v>0</v>
      </c>
      <c r="G10336" s="14">
        <v>1</v>
      </c>
      <c r="H10336" s="15" t="str">
        <f t="shared" si="323"/>
        <v>Realizar Pedido</v>
      </c>
    </row>
    <row r="10337" spans="1:8" x14ac:dyDescent="0.25">
      <c r="A10337" s="2">
        <v>7590002008904</v>
      </c>
      <c r="B10337" s="12" t="s">
        <v>10071</v>
      </c>
      <c r="C10337" s="16"/>
      <c r="D10337" s="15">
        <f>SUMIFS(Movimientos!F:F,Movimientos!B:B,Productos!A10337,Movimientos!D:D,$D$1)</f>
        <v>0</v>
      </c>
      <c r="E10337" s="14">
        <f>SUMIFS(Movimientos!F:F,Movimientos!B:B,Productos!A10337,Movimientos!D:D,$E$1)</f>
        <v>0</v>
      </c>
      <c r="F10337" s="17">
        <f t="shared" si="322"/>
        <v>0</v>
      </c>
      <c r="G10337" s="14">
        <v>1</v>
      </c>
      <c r="H10337" s="15" t="str">
        <f t="shared" si="323"/>
        <v>Realizar Pedido</v>
      </c>
    </row>
    <row r="10338" spans="1:8" x14ac:dyDescent="0.25">
      <c r="A10338" s="3">
        <v>7501006707687</v>
      </c>
      <c r="B10338" s="11" t="s">
        <v>10072</v>
      </c>
      <c r="C10338" s="16"/>
      <c r="D10338" s="15">
        <f>SUMIFS(Movimientos!F:F,Movimientos!B:B,Productos!A10338,Movimientos!D:D,$D$1)</f>
        <v>0</v>
      </c>
      <c r="E10338" s="14">
        <f>SUMIFS(Movimientos!F:F,Movimientos!B:B,Productos!A10338,Movimientos!D:D,$E$1)</f>
        <v>0</v>
      </c>
      <c r="F10338" s="17">
        <f t="shared" si="322"/>
        <v>0</v>
      </c>
      <c r="G10338" s="14">
        <v>1</v>
      </c>
      <c r="H10338" s="15" t="str">
        <f t="shared" si="323"/>
        <v>Realizar Pedido</v>
      </c>
    </row>
    <row r="10339" spans="1:8" x14ac:dyDescent="0.25">
      <c r="A10339" s="3">
        <v>7506195120330</v>
      </c>
      <c r="B10339" s="11" t="s">
        <v>10073</v>
      </c>
      <c r="C10339" s="16"/>
      <c r="D10339" s="15">
        <f>SUMIFS(Movimientos!F:F,Movimientos!B:B,Productos!A10339,Movimientos!D:D,$D$1)</f>
        <v>0</v>
      </c>
      <c r="E10339" s="14">
        <f>SUMIFS(Movimientos!F:F,Movimientos!B:B,Productos!A10339,Movimientos!D:D,$E$1)</f>
        <v>0</v>
      </c>
      <c r="F10339" s="17">
        <f t="shared" si="322"/>
        <v>0</v>
      </c>
      <c r="G10339" s="14">
        <v>1</v>
      </c>
      <c r="H10339" s="15" t="str">
        <f t="shared" si="323"/>
        <v>Realizar Pedido</v>
      </c>
    </row>
    <row r="10340" spans="1:8" x14ac:dyDescent="0.25">
      <c r="A10340" s="3">
        <v>7501001244262</v>
      </c>
      <c r="B10340" s="11" t="s">
        <v>10074</v>
      </c>
      <c r="C10340" s="16"/>
      <c r="D10340" s="15">
        <f>SUMIFS(Movimientos!F:F,Movimientos!B:B,Productos!A10340,Movimientos!D:D,$D$1)</f>
        <v>0</v>
      </c>
      <c r="E10340" s="14">
        <f>SUMIFS(Movimientos!F:F,Movimientos!B:B,Productos!A10340,Movimientos!D:D,$E$1)</f>
        <v>0</v>
      </c>
      <c r="F10340" s="17">
        <f t="shared" si="322"/>
        <v>0</v>
      </c>
      <c r="G10340" s="14">
        <v>1</v>
      </c>
      <c r="H10340" s="15" t="str">
        <f t="shared" si="323"/>
        <v>Realizar Pedido</v>
      </c>
    </row>
    <row r="10341" spans="1:8" x14ac:dyDescent="0.25">
      <c r="A10341" s="3">
        <v>7506195120347</v>
      </c>
      <c r="B10341" s="11" t="s">
        <v>10075</v>
      </c>
      <c r="C10341" s="16"/>
      <c r="D10341" s="15">
        <f>SUMIFS(Movimientos!F:F,Movimientos!B:B,Productos!A10341,Movimientos!D:D,$D$1)</f>
        <v>0</v>
      </c>
      <c r="E10341" s="14">
        <f>SUMIFS(Movimientos!F:F,Movimientos!B:B,Productos!A10341,Movimientos!D:D,$E$1)</f>
        <v>0</v>
      </c>
      <c r="F10341" s="17">
        <f t="shared" si="322"/>
        <v>0</v>
      </c>
      <c r="G10341" s="14">
        <v>1</v>
      </c>
      <c r="H10341" s="15" t="str">
        <f t="shared" si="323"/>
        <v>Realizar Pedido</v>
      </c>
    </row>
    <row r="10342" spans="1:8" x14ac:dyDescent="0.25">
      <c r="A10342" s="3">
        <v>7501007460369</v>
      </c>
      <c r="B10342" s="11" t="s">
        <v>10076</v>
      </c>
      <c r="C10342" s="16"/>
      <c r="D10342" s="15">
        <f>SUMIFS(Movimientos!F:F,Movimientos!B:B,Productos!A10342,Movimientos!D:D,$D$1)</f>
        <v>0</v>
      </c>
      <c r="E10342" s="14">
        <f>SUMIFS(Movimientos!F:F,Movimientos!B:B,Productos!A10342,Movimientos!D:D,$E$1)</f>
        <v>0</v>
      </c>
      <c r="F10342" s="17">
        <f t="shared" si="322"/>
        <v>0</v>
      </c>
      <c r="G10342" s="14">
        <v>1</v>
      </c>
      <c r="H10342" s="15" t="str">
        <f t="shared" si="323"/>
        <v>Realizar Pedido</v>
      </c>
    </row>
    <row r="10343" spans="1:8" x14ac:dyDescent="0.25">
      <c r="A10343" s="3">
        <v>7501001133283</v>
      </c>
      <c r="B10343" s="11" t="s">
        <v>10077</v>
      </c>
      <c r="C10343" s="16"/>
      <c r="D10343" s="15">
        <f>SUMIFS(Movimientos!F:F,Movimientos!B:B,Productos!A10343,Movimientos!D:D,$D$1)</f>
        <v>0</v>
      </c>
      <c r="E10343" s="14">
        <f>SUMIFS(Movimientos!F:F,Movimientos!B:B,Productos!A10343,Movimientos!D:D,$E$1)</f>
        <v>0</v>
      </c>
      <c r="F10343" s="17">
        <f t="shared" si="322"/>
        <v>0</v>
      </c>
      <c r="G10343" s="14">
        <v>1</v>
      </c>
      <c r="H10343" s="15" t="str">
        <f t="shared" si="323"/>
        <v>Realizar Pedido</v>
      </c>
    </row>
    <row r="10344" spans="1:8" x14ac:dyDescent="0.25">
      <c r="A10344" s="3">
        <v>7501001133306</v>
      </c>
      <c r="B10344" s="11" t="s">
        <v>10077</v>
      </c>
      <c r="C10344" s="16"/>
      <c r="D10344" s="15">
        <f>SUMIFS(Movimientos!F:F,Movimientos!B:B,Productos!A10344,Movimientos!D:D,$D$1)</f>
        <v>0</v>
      </c>
      <c r="E10344" s="14">
        <f>SUMIFS(Movimientos!F:F,Movimientos!B:B,Productos!A10344,Movimientos!D:D,$E$1)</f>
        <v>0</v>
      </c>
      <c r="F10344" s="17">
        <f t="shared" si="322"/>
        <v>0</v>
      </c>
      <c r="G10344" s="14">
        <v>1</v>
      </c>
      <c r="H10344" s="15" t="str">
        <f t="shared" si="323"/>
        <v>Realizar Pedido</v>
      </c>
    </row>
    <row r="10345" spans="1:8" x14ac:dyDescent="0.25">
      <c r="A10345" s="3">
        <v>7590002025611</v>
      </c>
      <c r="B10345" s="11" t="s">
        <v>10078</v>
      </c>
      <c r="C10345" s="16"/>
      <c r="D10345" s="15">
        <f>SUMIFS(Movimientos!F:F,Movimientos!B:B,Productos!A10345,Movimientos!D:D,$D$1)</f>
        <v>0</v>
      </c>
      <c r="E10345" s="14">
        <f>SUMIFS(Movimientos!F:F,Movimientos!B:B,Productos!A10345,Movimientos!D:D,$E$1)</f>
        <v>0</v>
      </c>
      <c r="F10345" s="17">
        <f t="shared" si="322"/>
        <v>0</v>
      </c>
      <c r="G10345" s="14">
        <v>1</v>
      </c>
      <c r="H10345" s="15" t="str">
        <f t="shared" si="323"/>
        <v>Realizar Pedido</v>
      </c>
    </row>
    <row r="10346" spans="1:8" x14ac:dyDescent="0.25">
      <c r="A10346" s="3">
        <v>7590002025628</v>
      </c>
      <c r="B10346" s="11" t="s">
        <v>10079</v>
      </c>
      <c r="C10346" s="16"/>
      <c r="D10346" s="15">
        <f>SUMIFS(Movimientos!F:F,Movimientos!B:B,Productos!A10346,Movimientos!D:D,$D$1)</f>
        <v>0</v>
      </c>
      <c r="E10346" s="14">
        <f>SUMIFS(Movimientos!F:F,Movimientos!B:B,Productos!A10346,Movimientos!D:D,$E$1)</f>
        <v>0</v>
      </c>
      <c r="F10346" s="17">
        <f t="shared" si="322"/>
        <v>0</v>
      </c>
      <c r="G10346" s="14">
        <v>1</v>
      </c>
      <c r="H10346" s="15" t="str">
        <f t="shared" si="323"/>
        <v>Realizar Pedido</v>
      </c>
    </row>
    <row r="10347" spans="1:8" x14ac:dyDescent="0.25">
      <c r="A10347" s="3">
        <v>7501007455952</v>
      </c>
      <c r="B10347" s="11" t="s">
        <v>10080</v>
      </c>
      <c r="C10347" s="16"/>
      <c r="D10347" s="15">
        <f>SUMIFS(Movimientos!F:F,Movimientos!B:B,Productos!A10347,Movimientos!D:D,$D$1)</f>
        <v>0</v>
      </c>
      <c r="E10347" s="14">
        <f>SUMIFS(Movimientos!F:F,Movimientos!B:B,Productos!A10347,Movimientos!D:D,$E$1)</f>
        <v>0</v>
      </c>
      <c r="F10347" s="17">
        <f t="shared" si="322"/>
        <v>0</v>
      </c>
      <c r="G10347" s="14">
        <v>1</v>
      </c>
      <c r="H10347" s="15" t="str">
        <f t="shared" si="323"/>
        <v>Realizar Pedido</v>
      </c>
    </row>
    <row r="10348" spans="1:8" x14ac:dyDescent="0.25">
      <c r="A10348" s="3">
        <v>7501001133276</v>
      </c>
      <c r="B10348" s="11" t="s">
        <v>10081</v>
      </c>
      <c r="C10348" s="16"/>
      <c r="D10348" s="15">
        <f>SUMIFS(Movimientos!F:F,Movimientos!B:B,Productos!A10348,Movimientos!D:D,$D$1)</f>
        <v>0</v>
      </c>
      <c r="E10348" s="14">
        <f>SUMIFS(Movimientos!F:F,Movimientos!B:B,Productos!A10348,Movimientos!D:D,$E$1)</f>
        <v>0</v>
      </c>
      <c r="F10348" s="17">
        <f t="shared" si="322"/>
        <v>0</v>
      </c>
      <c r="G10348" s="14">
        <v>1</v>
      </c>
      <c r="H10348" s="15" t="str">
        <f t="shared" si="323"/>
        <v>Realizar Pedido</v>
      </c>
    </row>
    <row r="10349" spans="1:8" x14ac:dyDescent="0.25">
      <c r="A10349" s="3">
        <v>7501001301439</v>
      </c>
      <c r="B10349" s="11" t="s">
        <v>10082</v>
      </c>
      <c r="C10349" s="16"/>
      <c r="D10349" s="15">
        <f>SUMIFS(Movimientos!F:F,Movimientos!B:B,Productos!A10349,Movimientos!D:D,$D$1)</f>
        <v>0</v>
      </c>
      <c r="E10349" s="14">
        <f>SUMIFS(Movimientos!F:F,Movimientos!B:B,Productos!A10349,Movimientos!D:D,$E$1)</f>
        <v>0</v>
      </c>
      <c r="F10349" s="17">
        <f t="shared" si="322"/>
        <v>0</v>
      </c>
      <c r="G10349" s="14">
        <v>1</v>
      </c>
      <c r="H10349" s="15" t="str">
        <f t="shared" si="323"/>
        <v>Realizar Pedido</v>
      </c>
    </row>
    <row r="10350" spans="1:8" x14ac:dyDescent="0.25">
      <c r="A10350" s="3">
        <v>7501001301446</v>
      </c>
      <c r="B10350" s="11" t="s">
        <v>10083</v>
      </c>
      <c r="C10350" s="16"/>
      <c r="D10350" s="15">
        <f>SUMIFS(Movimientos!F:F,Movimientos!B:B,Productos!A10350,Movimientos!D:D,$D$1)</f>
        <v>0</v>
      </c>
      <c r="E10350" s="14">
        <f>SUMIFS(Movimientos!F:F,Movimientos!B:B,Productos!A10350,Movimientos!D:D,$E$1)</f>
        <v>0</v>
      </c>
      <c r="F10350" s="17">
        <f t="shared" si="322"/>
        <v>0</v>
      </c>
      <c r="G10350" s="14">
        <v>1</v>
      </c>
      <c r="H10350" s="15" t="str">
        <f t="shared" si="323"/>
        <v>Realizar Pedido</v>
      </c>
    </row>
    <row r="10351" spans="1:8" x14ac:dyDescent="0.25">
      <c r="A10351" s="3">
        <v>7501001301453</v>
      </c>
      <c r="B10351" s="11" t="s">
        <v>10084</v>
      </c>
      <c r="C10351" s="16"/>
      <c r="D10351" s="15">
        <f>SUMIFS(Movimientos!F:F,Movimientos!B:B,Productos!A10351,Movimientos!D:D,$D$1)</f>
        <v>0</v>
      </c>
      <c r="E10351" s="14">
        <f>SUMIFS(Movimientos!F:F,Movimientos!B:B,Productos!A10351,Movimientos!D:D,$E$1)</f>
        <v>0</v>
      </c>
      <c r="F10351" s="17">
        <f t="shared" si="322"/>
        <v>0</v>
      </c>
      <c r="G10351" s="14">
        <v>1</v>
      </c>
      <c r="H10351" s="15" t="str">
        <f t="shared" si="323"/>
        <v>Realizar Pedido</v>
      </c>
    </row>
    <row r="10352" spans="1:8" x14ac:dyDescent="0.25">
      <c r="A10352" s="3">
        <v>7501001133627</v>
      </c>
      <c r="B10352" s="11" t="s">
        <v>10085</v>
      </c>
      <c r="C10352" s="16"/>
      <c r="D10352" s="15">
        <f>SUMIFS(Movimientos!F:F,Movimientos!B:B,Productos!A10352,Movimientos!D:D,$D$1)</f>
        <v>0</v>
      </c>
      <c r="E10352" s="14">
        <f>SUMIFS(Movimientos!F:F,Movimientos!B:B,Productos!A10352,Movimientos!D:D,$E$1)</f>
        <v>0</v>
      </c>
      <c r="F10352" s="17">
        <f t="shared" si="322"/>
        <v>0</v>
      </c>
      <c r="G10352" s="14">
        <v>1</v>
      </c>
      <c r="H10352" s="15" t="str">
        <f t="shared" si="323"/>
        <v>Realizar Pedido</v>
      </c>
    </row>
    <row r="10353" spans="1:8" x14ac:dyDescent="0.25">
      <c r="A10353" s="3">
        <v>7501006707694</v>
      </c>
      <c r="B10353" s="11" t="s">
        <v>10086</v>
      </c>
      <c r="C10353" s="16"/>
      <c r="D10353" s="15">
        <f>SUMIFS(Movimientos!F:F,Movimientos!B:B,Productos!A10353,Movimientos!D:D,$D$1)</f>
        <v>0</v>
      </c>
      <c r="E10353" s="14">
        <f>SUMIFS(Movimientos!F:F,Movimientos!B:B,Productos!A10353,Movimientos!D:D,$E$1)</f>
        <v>0</v>
      </c>
      <c r="F10353" s="17">
        <f t="shared" si="322"/>
        <v>0</v>
      </c>
      <c r="G10353" s="14">
        <v>1</v>
      </c>
      <c r="H10353" s="15" t="str">
        <f t="shared" si="323"/>
        <v>Realizar Pedido</v>
      </c>
    </row>
    <row r="10354" spans="1:8" x14ac:dyDescent="0.25">
      <c r="A10354" s="3">
        <v>7501007460376</v>
      </c>
      <c r="B10354" s="11" t="s">
        <v>10087</v>
      </c>
      <c r="C10354" s="16"/>
      <c r="D10354" s="15">
        <f>SUMIFS(Movimientos!F:F,Movimientos!B:B,Productos!A10354,Movimientos!D:D,$D$1)</f>
        <v>0</v>
      </c>
      <c r="E10354" s="14">
        <f>SUMIFS(Movimientos!F:F,Movimientos!B:B,Productos!A10354,Movimientos!D:D,$E$1)</f>
        <v>0</v>
      </c>
      <c r="F10354" s="17">
        <f t="shared" si="322"/>
        <v>0</v>
      </c>
      <c r="G10354" s="14">
        <v>1</v>
      </c>
      <c r="H10354" s="15" t="str">
        <f t="shared" si="323"/>
        <v>Realizar Pedido</v>
      </c>
    </row>
    <row r="10355" spans="1:8" x14ac:dyDescent="0.25">
      <c r="A10355" s="3">
        <v>7590002045633</v>
      </c>
      <c r="B10355" s="11" t="s">
        <v>10088</v>
      </c>
      <c r="C10355" s="16"/>
      <c r="D10355" s="15">
        <f>SUMIFS(Movimientos!F:F,Movimientos!B:B,Productos!A10355,Movimientos!D:D,$D$1)</f>
        <v>0</v>
      </c>
      <c r="E10355" s="14">
        <f>SUMIFS(Movimientos!F:F,Movimientos!B:B,Productos!A10355,Movimientos!D:D,$E$1)</f>
        <v>0</v>
      </c>
      <c r="F10355" s="17">
        <f t="shared" si="322"/>
        <v>0</v>
      </c>
      <c r="G10355" s="14">
        <v>1</v>
      </c>
      <c r="H10355" s="15" t="str">
        <f t="shared" si="323"/>
        <v>Realizar Pedido</v>
      </c>
    </row>
    <row r="10356" spans="1:8" x14ac:dyDescent="0.25">
      <c r="A10356" s="3">
        <v>7501001170530</v>
      </c>
      <c r="B10356" s="11" t="s">
        <v>10089</v>
      </c>
      <c r="C10356" s="16"/>
      <c r="D10356" s="15">
        <f>SUMIFS(Movimientos!F:F,Movimientos!B:B,Productos!A10356,Movimientos!D:D,$D$1)</f>
        <v>0</v>
      </c>
      <c r="E10356" s="14">
        <f>SUMIFS(Movimientos!F:F,Movimientos!B:B,Productos!A10356,Movimientos!D:D,$E$1)</f>
        <v>0</v>
      </c>
      <c r="F10356" s="17">
        <f t="shared" si="322"/>
        <v>0</v>
      </c>
      <c r="G10356" s="14">
        <v>1</v>
      </c>
      <c r="H10356" s="15" t="str">
        <f t="shared" si="323"/>
        <v>Realizar Pedido</v>
      </c>
    </row>
    <row r="10357" spans="1:8" x14ac:dyDescent="0.25">
      <c r="A10357" s="3">
        <v>7501001170523</v>
      </c>
      <c r="B10357" s="11" t="s">
        <v>10090</v>
      </c>
      <c r="C10357" s="16"/>
      <c r="D10357" s="15">
        <f>SUMIFS(Movimientos!F:F,Movimientos!B:B,Productos!A10357,Movimientos!D:D,$D$1)</f>
        <v>0</v>
      </c>
      <c r="E10357" s="14">
        <f>SUMIFS(Movimientos!F:F,Movimientos!B:B,Productos!A10357,Movimientos!D:D,$E$1)</f>
        <v>0</v>
      </c>
      <c r="F10357" s="17">
        <f t="shared" si="322"/>
        <v>0</v>
      </c>
      <c r="G10357" s="14">
        <v>1</v>
      </c>
      <c r="H10357" s="15" t="str">
        <f t="shared" si="323"/>
        <v>Realizar Pedido</v>
      </c>
    </row>
    <row r="10358" spans="1:8" x14ac:dyDescent="0.25">
      <c r="A10358" s="2">
        <v>7501001133658</v>
      </c>
      <c r="B10358" s="12" t="s">
        <v>10091</v>
      </c>
      <c r="C10358" s="16"/>
      <c r="D10358" s="15">
        <f>SUMIFS(Movimientos!F:F,Movimientos!B:B,Productos!A10358,Movimientos!D:D,$D$1)</f>
        <v>0</v>
      </c>
      <c r="E10358" s="14">
        <f>SUMIFS(Movimientos!F:F,Movimientos!B:B,Productos!A10358,Movimientos!D:D,$E$1)</f>
        <v>0</v>
      </c>
      <c r="F10358" s="17">
        <f t="shared" si="322"/>
        <v>0</v>
      </c>
      <c r="G10358" s="14">
        <v>1</v>
      </c>
      <c r="H10358" s="15" t="str">
        <f t="shared" si="323"/>
        <v>Realizar Pedido</v>
      </c>
    </row>
    <row r="10359" spans="1:8" x14ac:dyDescent="0.25">
      <c r="A10359" s="3">
        <v>7501001133603</v>
      </c>
      <c r="B10359" s="11" t="s">
        <v>10092</v>
      </c>
      <c r="C10359" s="16"/>
      <c r="D10359" s="15">
        <f>SUMIFS(Movimientos!F:F,Movimientos!B:B,Productos!A10359,Movimientos!D:D,$D$1)</f>
        <v>0</v>
      </c>
      <c r="E10359" s="14">
        <f>SUMIFS(Movimientos!F:F,Movimientos!B:B,Productos!A10359,Movimientos!D:D,$E$1)</f>
        <v>0</v>
      </c>
      <c r="F10359" s="17">
        <f t="shared" si="322"/>
        <v>0</v>
      </c>
      <c r="G10359" s="14">
        <v>1</v>
      </c>
      <c r="H10359" s="15" t="str">
        <f t="shared" si="323"/>
        <v>Realizar Pedido</v>
      </c>
    </row>
    <row r="10360" spans="1:8" x14ac:dyDescent="0.25">
      <c r="A10360" s="3">
        <v>7501001244323</v>
      </c>
      <c r="B10360" s="11" t="s">
        <v>10093</v>
      </c>
      <c r="C10360" s="16"/>
      <c r="D10360" s="15">
        <f>SUMIFS(Movimientos!F:F,Movimientos!B:B,Productos!A10360,Movimientos!D:D,$D$1)</f>
        <v>0</v>
      </c>
      <c r="E10360" s="14">
        <f>SUMIFS(Movimientos!F:F,Movimientos!B:B,Productos!A10360,Movimientos!D:D,$E$1)</f>
        <v>0</v>
      </c>
      <c r="F10360" s="17">
        <f t="shared" si="322"/>
        <v>0</v>
      </c>
      <c r="G10360" s="14">
        <v>1</v>
      </c>
      <c r="H10360" s="15" t="str">
        <f t="shared" si="323"/>
        <v>Realizar Pedido</v>
      </c>
    </row>
    <row r="10361" spans="1:8" x14ac:dyDescent="0.25">
      <c r="A10361" s="3">
        <v>7501001133610</v>
      </c>
      <c r="B10361" s="11" t="s">
        <v>10094</v>
      </c>
      <c r="C10361" s="16"/>
      <c r="D10361" s="15">
        <f>SUMIFS(Movimientos!F:F,Movimientos!B:B,Productos!A10361,Movimientos!D:D,$D$1)</f>
        <v>0</v>
      </c>
      <c r="E10361" s="14">
        <f>SUMIFS(Movimientos!F:F,Movimientos!B:B,Productos!A10361,Movimientos!D:D,$E$1)</f>
        <v>0</v>
      </c>
      <c r="F10361" s="17">
        <f t="shared" si="322"/>
        <v>0</v>
      </c>
      <c r="G10361" s="14">
        <v>1</v>
      </c>
      <c r="H10361" s="15" t="str">
        <f t="shared" si="323"/>
        <v>Realizar Pedido</v>
      </c>
    </row>
    <row r="10362" spans="1:8" x14ac:dyDescent="0.25">
      <c r="A10362" s="3">
        <v>4248</v>
      </c>
      <c r="B10362" s="11" t="s">
        <v>10095</v>
      </c>
      <c r="C10362" s="16"/>
      <c r="D10362" s="15">
        <f>SUMIFS(Movimientos!F:F,Movimientos!B:B,Productos!A10362,Movimientos!D:D,$D$1)</f>
        <v>0</v>
      </c>
      <c r="E10362" s="14">
        <f>SUMIFS(Movimientos!F:F,Movimientos!B:B,Productos!A10362,Movimientos!D:D,$E$1)</f>
        <v>0</v>
      </c>
      <c r="F10362" s="17">
        <f t="shared" si="322"/>
        <v>0</v>
      </c>
      <c r="G10362" s="14">
        <v>1</v>
      </c>
      <c r="H10362" s="15" t="str">
        <f t="shared" si="323"/>
        <v>Realizar Pedido</v>
      </c>
    </row>
    <row r="10363" spans="1:8" x14ac:dyDescent="0.25">
      <c r="A10363" s="3">
        <v>7501001244255</v>
      </c>
      <c r="B10363" s="11" t="s">
        <v>10096</v>
      </c>
      <c r="C10363" s="16"/>
      <c r="D10363" s="15">
        <f>SUMIFS(Movimientos!F:F,Movimientos!B:B,Productos!A10363,Movimientos!D:D,$D$1)</f>
        <v>0</v>
      </c>
      <c r="E10363" s="14">
        <f>SUMIFS(Movimientos!F:F,Movimientos!B:B,Productos!A10363,Movimientos!D:D,$E$1)</f>
        <v>0</v>
      </c>
      <c r="F10363" s="17">
        <f t="shared" si="322"/>
        <v>0</v>
      </c>
      <c r="G10363" s="14">
        <v>1</v>
      </c>
      <c r="H10363" s="15" t="str">
        <f t="shared" si="323"/>
        <v>Realizar Pedido</v>
      </c>
    </row>
    <row r="10364" spans="1:8" x14ac:dyDescent="0.25">
      <c r="A10364" s="3">
        <v>757549007365</v>
      </c>
      <c r="B10364" s="11" t="s">
        <v>10097</v>
      </c>
      <c r="C10364" s="16"/>
      <c r="D10364" s="15">
        <f>SUMIFS(Movimientos!F:F,Movimientos!B:B,Productos!A10364,Movimientos!D:D,$D$1)</f>
        <v>0</v>
      </c>
      <c r="E10364" s="14">
        <f>SUMIFS(Movimientos!F:F,Movimientos!B:B,Productos!A10364,Movimientos!D:D,$E$1)</f>
        <v>0</v>
      </c>
      <c r="F10364" s="17">
        <f t="shared" si="322"/>
        <v>0</v>
      </c>
      <c r="G10364" s="14">
        <v>1</v>
      </c>
      <c r="H10364" s="15" t="str">
        <f t="shared" si="323"/>
        <v>Realizar Pedido</v>
      </c>
    </row>
    <row r="10365" spans="1:8" x14ac:dyDescent="0.25">
      <c r="A10365" s="3">
        <v>7669892220588</v>
      </c>
      <c r="B10365" s="11" t="s">
        <v>10098</v>
      </c>
      <c r="C10365" s="16"/>
      <c r="D10365" s="15">
        <f>SUMIFS(Movimientos!F:F,Movimientos!B:B,Productos!A10365,Movimientos!D:D,$D$1)</f>
        <v>0</v>
      </c>
      <c r="E10365" s="14">
        <f>SUMIFS(Movimientos!F:F,Movimientos!B:B,Productos!A10365,Movimientos!D:D,$E$1)</f>
        <v>0</v>
      </c>
      <c r="F10365" s="17">
        <f t="shared" si="322"/>
        <v>0</v>
      </c>
      <c r="G10365" s="14">
        <v>1</v>
      </c>
      <c r="H10365" s="15" t="str">
        <f t="shared" si="323"/>
        <v>Realizar Pedido</v>
      </c>
    </row>
    <row r="10366" spans="1:8" x14ac:dyDescent="0.25">
      <c r="A10366" s="3">
        <v>7592454002301</v>
      </c>
      <c r="B10366" s="11" t="s">
        <v>10099</v>
      </c>
      <c r="C10366" s="16"/>
      <c r="D10366" s="15">
        <f>SUMIFS(Movimientos!F:F,Movimientos!B:B,Productos!A10366,Movimientos!D:D,$D$1)</f>
        <v>0</v>
      </c>
      <c r="E10366" s="14">
        <f>SUMIFS(Movimientos!F:F,Movimientos!B:B,Productos!A10366,Movimientos!D:D,$E$1)</f>
        <v>0</v>
      </c>
      <c r="F10366" s="17">
        <f t="shared" si="322"/>
        <v>0</v>
      </c>
      <c r="G10366" s="14">
        <v>1</v>
      </c>
      <c r="H10366" s="15" t="str">
        <f t="shared" si="323"/>
        <v>Realizar Pedido</v>
      </c>
    </row>
    <row r="10367" spans="1:8" x14ac:dyDescent="0.25">
      <c r="A10367" s="3">
        <v>75916022</v>
      </c>
      <c r="B10367" s="11" t="s">
        <v>10100</v>
      </c>
      <c r="C10367" s="16"/>
      <c r="D10367" s="15">
        <f>SUMIFS(Movimientos!F:F,Movimientos!B:B,Productos!A10367,Movimientos!D:D,$D$1)</f>
        <v>0</v>
      </c>
      <c r="E10367" s="14">
        <f>SUMIFS(Movimientos!F:F,Movimientos!B:B,Productos!A10367,Movimientos!D:D,$E$1)</f>
        <v>0</v>
      </c>
      <c r="F10367" s="17">
        <f t="shared" si="322"/>
        <v>0</v>
      </c>
      <c r="G10367" s="14">
        <v>1</v>
      </c>
      <c r="H10367" s="15" t="str">
        <f t="shared" si="323"/>
        <v>Realizar Pedido</v>
      </c>
    </row>
    <row r="10368" spans="1:8" x14ac:dyDescent="0.25">
      <c r="A10368" s="3">
        <v>75916909</v>
      </c>
      <c r="B10368" s="11" t="s">
        <v>10101</v>
      </c>
      <c r="C10368" s="16"/>
      <c r="D10368" s="15">
        <f>SUMIFS(Movimientos!F:F,Movimientos!B:B,Productos!A10368,Movimientos!D:D,$D$1)</f>
        <v>0</v>
      </c>
      <c r="E10368" s="14">
        <f>SUMIFS(Movimientos!F:F,Movimientos!B:B,Productos!A10368,Movimientos!D:D,$E$1)</f>
        <v>0</v>
      </c>
      <c r="F10368" s="17">
        <f t="shared" si="322"/>
        <v>0</v>
      </c>
      <c r="G10368" s="14">
        <v>1</v>
      </c>
      <c r="H10368" s="15" t="str">
        <f t="shared" si="323"/>
        <v>Realizar Pedido</v>
      </c>
    </row>
    <row r="10369" spans="1:8" x14ac:dyDescent="0.25">
      <c r="A10369" s="3">
        <v>75902773</v>
      </c>
      <c r="B10369" s="11" t="s">
        <v>10102</v>
      </c>
      <c r="C10369" s="16"/>
      <c r="D10369" s="15">
        <f>SUMIFS(Movimientos!F:F,Movimientos!B:B,Productos!A10369,Movimientos!D:D,$D$1)</f>
        <v>0</v>
      </c>
      <c r="E10369" s="14">
        <f>SUMIFS(Movimientos!F:F,Movimientos!B:B,Productos!A10369,Movimientos!D:D,$E$1)</f>
        <v>0</v>
      </c>
      <c r="F10369" s="17">
        <f t="shared" si="322"/>
        <v>0</v>
      </c>
      <c r="G10369" s="14">
        <v>1</v>
      </c>
      <c r="H10369" s="15" t="str">
        <f t="shared" si="323"/>
        <v>Realizar Pedido</v>
      </c>
    </row>
    <row r="10370" spans="1:8" x14ac:dyDescent="0.25">
      <c r="A10370" s="3">
        <v>75900571</v>
      </c>
      <c r="B10370" s="11" t="s">
        <v>10103</v>
      </c>
      <c r="C10370" s="16"/>
      <c r="D10370" s="15">
        <f>SUMIFS(Movimientos!F:F,Movimientos!B:B,Productos!A10370,Movimientos!D:D,$D$1)</f>
        <v>0</v>
      </c>
      <c r="E10370" s="14">
        <f>SUMIFS(Movimientos!F:F,Movimientos!B:B,Productos!A10370,Movimientos!D:D,$E$1)</f>
        <v>0</v>
      </c>
      <c r="F10370" s="17">
        <f t="shared" si="322"/>
        <v>0</v>
      </c>
      <c r="G10370" s="14">
        <v>1</v>
      </c>
      <c r="H10370" s="15" t="str">
        <f t="shared" si="323"/>
        <v>Realizar Pedido</v>
      </c>
    </row>
    <row r="10371" spans="1:8" x14ac:dyDescent="0.25">
      <c r="A10371" s="3">
        <v>75916060</v>
      </c>
      <c r="B10371" s="11" t="s">
        <v>10104</v>
      </c>
      <c r="C10371" s="16"/>
      <c r="D10371" s="15">
        <f>SUMIFS(Movimientos!F:F,Movimientos!B:B,Productos!A10371,Movimientos!D:D,$D$1)</f>
        <v>0</v>
      </c>
      <c r="E10371" s="14">
        <f>SUMIFS(Movimientos!F:F,Movimientos!B:B,Productos!A10371,Movimientos!D:D,$E$1)</f>
        <v>0</v>
      </c>
      <c r="F10371" s="17">
        <f t="shared" ref="F10371:F10434" si="324">D10371-E10371</f>
        <v>0</v>
      </c>
      <c r="G10371" s="14">
        <v>1</v>
      </c>
      <c r="H10371" s="15" t="str">
        <f t="shared" ref="H10371:H10434" si="325">IF(F10371&lt;G10371,"Realizar Pedido","")</f>
        <v>Realizar Pedido</v>
      </c>
    </row>
    <row r="10372" spans="1:8" x14ac:dyDescent="0.25">
      <c r="A10372" s="3">
        <v>7591112006071</v>
      </c>
      <c r="B10372" s="11" t="s">
        <v>10105</v>
      </c>
      <c r="C10372" s="16"/>
      <c r="D10372" s="15">
        <f>SUMIFS(Movimientos!F:F,Movimientos!B:B,Productos!A10372,Movimientos!D:D,$D$1)</f>
        <v>0</v>
      </c>
      <c r="E10372" s="14">
        <f>SUMIFS(Movimientos!F:F,Movimientos!B:B,Productos!A10372,Movimientos!D:D,$E$1)</f>
        <v>0</v>
      </c>
      <c r="F10372" s="17">
        <f t="shared" si="324"/>
        <v>0</v>
      </c>
      <c r="G10372" s="14">
        <v>1</v>
      </c>
      <c r="H10372" s="15" t="str">
        <f t="shared" si="325"/>
        <v>Realizar Pedido</v>
      </c>
    </row>
    <row r="10373" spans="1:8" x14ac:dyDescent="0.25">
      <c r="A10373" s="3">
        <v>7591112006033</v>
      </c>
      <c r="B10373" s="11" t="s">
        <v>10106</v>
      </c>
      <c r="C10373" s="16"/>
      <c r="D10373" s="15">
        <f>SUMIFS(Movimientos!F:F,Movimientos!B:B,Productos!A10373,Movimientos!D:D,$D$1)</f>
        <v>0</v>
      </c>
      <c r="E10373" s="14">
        <f>SUMIFS(Movimientos!F:F,Movimientos!B:B,Productos!A10373,Movimientos!D:D,$E$1)</f>
        <v>0</v>
      </c>
      <c r="F10373" s="17">
        <f t="shared" si="324"/>
        <v>0</v>
      </c>
      <c r="G10373" s="14">
        <v>1</v>
      </c>
      <c r="H10373" s="15" t="str">
        <f t="shared" si="325"/>
        <v>Realizar Pedido</v>
      </c>
    </row>
    <row r="10374" spans="1:8" x14ac:dyDescent="0.25">
      <c r="A10374" s="3">
        <v>7591112006026</v>
      </c>
      <c r="B10374" s="11" t="s">
        <v>10107</v>
      </c>
      <c r="C10374" s="16"/>
      <c r="D10374" s="15">
        <f>SUMIFS(Movimientos!F:F,Movimientos!B:B,Productos!A10374,Movimientos!D:D,$D$1)</f>
        <v>0</v>
      </c>
      <c r="E10374" s="14">
        <f>SUMIFS(Movimientos!F:F,Movimientos!B:B,Productos!A10374,Movimientos!D:D,$E$1)</f>
        <v>0</v>
      </c>
      <c r="F10374" s="17">
        <f t="shared" si="324"/>
        <v>0</v>
      </c>
      <c r="G10374" s="14">
        <v>1</v>
      </c>
      <c r="H10374" s="15" t="str">
        <f t="shared" si="325"/>
        <v>Realizar Pedido</v>
      </c>
    </row>
    <row r="10375" spans="1:8" x14ac:dyDescent="0.25">
      <c r="A10375" s="3">
        <v>7591112007016</v>
      </c>
      <c r="B10375" s="11" t="s">
        <v>10108</v>
      </c>
      <c r="C10375" s="16"/>
      <c r="D10375" s="15">
        <f>SUMIFS(Movimientos!F:F,Movimientos!B:B,Productos!A10375,Movimientos!D:D,$D$1)</f>
        <v>0</v>
      </c>
      <c r="E10375" s="14">
        <f>SUMIFS(Movimientos!F:F,Movimientos!B:B,Productos!A10375,Movimientos!D:D,$E$1)</f>
        <v>0</v>
      </c>
      <c r="F10375" s="17">
        <f t="shared" si="324"/>
        <v>0</v>
      </c>
      <c r="G10375" s="14">
        <v>1</v>
      </c>
      <c r="H10375" s="15" t="str">
        <f t="shared" si="325"/>
        <v>Realizar Pedido</v>
      </c>
    </row>
    <row r="10376" spans="1:8" x14ac:dyDescent="0.25">
      <c r="A10376" s="3">
        <v>7591619102016</v>
      </c>
      <c r="B10376" s="11" t="s">
        <v>10109</v>
      </c>
      <c r="C10376" s="16"/>
      <c r="D10376" s="15">
        <f>SUMIFS(Movimientos!F:F,Movimientos!B:B,Productos!A10376,Movimientos!D:D,$D$1)</f>
        <v>0</v>
      </c>
      <c r="E10376" s="14">
        <f>SUMIFS(Movimientos!F:F,Movimientos!B:B,Productos!A10376,Movimientos!D:D,$E$1)</f>
        <v>0</v>
      </c>
      <c r="F10376" s="17">
        <f t="shared" si="324"/>
        <v>0</v>
      </c>
      <c r="G10376" s="14">
        <v>1</v>
      </c>
      <c r="H10376" s="15" t="str">
        <f t="shared" si="325"/>
        <v>Realizar Pedido</v>
      </c>
    </row>
    <row r="10377" spans="1:8" x14ac:dyDescent="0.25">
      <c r="A10377" s="3">
        <v>7591619102023</v>
      </c>
      <c r="B10377" s="11" t="s">
        <v>10110</v>
      </c>
      <c r="C10377" s="16"/>
      <c r="D10377" s="15">
        <f>SUMIFS(Movimientos!F:F,Movimientos!B:B,Productos!A10377,Movimientos!D:D,$D$1)</f>
        <v>0</v>
      </c>
      <c r="E10377" s="14">
        <f>SUMIFS(Movimientos!F:F,Movimientos!B:B,Productos!A10377,Movimientos!D:D,$E$1)</f>
        <v>0</v>
      </c>
      <c r="F10377" s="17">
        <f t="shared" si="324"/>
        <v>0</v>
      </c>
      <c r="G10377" s="14">
        <v>1</v>
      </c>
      <c r="H10377" s="15" t="str">
        <f t="shared" si="325"/>
        <v>Realizar Pedido</v>
      </c>
    </row>
    <row r="10378" spans="1:8" x14ac:dyDescent="0.25">
      <c r="A10378" s="2">
        <v>3433422401839</v>
      </c>
      <c r="B10378" s="12" t="s">
        <v>10111</v>
      </c>
      <c r="C10378" s="16"/>
      <c r="D10378" s="15">
        <f>SUMIFS(Movimientos!F:F,Movimientos!B:B,Productos!A10378,Movimientos!D:D,$D$1)</f>
        <v>0</v>
      </c>
      <c r="E10378" s="14">
        <f>SUMIFS(Movimientos!F:F,Movimientos!B:B,Productos!A10378,Movimientos!D:D,$E$1)</f>
        <v>0</v>
      </c>
      <c r="F10378" s="17">
        <f t="shared" si="324"/>
        <v>0</v>
      </c>
      <c r="G10378" s="14">
        <v>1</v>
      </c>
      <c r="H10378" s="15" t="str">
        <f t="shared" si="325"/>
        <v>Realizar Pedido</v>
      </c>
    </row>
    <row r="10379" spans="1:8" x14ac:dyDescent="0.25">
      <c r="A10379" s="2">
        <v>3433422406476</v>
      </c>
      <c r="B10379" s="12" t="s">
        <v>10112</v>
      </c>
      <c r="C10379" s="16"/>
      <c r="D10379" s="15">
        <f>SUMIFS(Movimientos!F:F,Movimientos!B:B,Productos!A10379,Movimientos!D:D,$D$1)</f>
        <v>0</v>
      </c>
      <c r="E10379" s="14">
        <f>SUMIFS(Movimientos!F:F,Movimientos!B:B,Productos!A10379,Movimientos!D:D,$E$1)</f>
        <v>0</v>
      </c>
      <c r="F10379" s="17">
        <f t="shared" si="324"/>
        <v>0</v>
      </c>
      <c r="G10379" s="14">
        <v>1</v>
      </c>
      <c r="H10379" s="15" t="str">
        <f t="shared" si="325"/>
        <v>Realizar Pedido</v>
      </c>
    </row>
    <row r="10380" spans="1:8" x14ac:dyDescent="0.25">
      <c r="A10380" s="2">
        <v>3433422401822</v>
      </c>
      <c r="B10380" s="12" t="s">
        <v>10113</v>
      </c>
      <c r="C10380" s="16"/>
      <c r="D10380" s="15">
        <f>SUMIFS(Movimientos!F:F,Movimientos!B:B,Productos!A10380,Movimientos!D:D,$D$1)</f>
        <v>0</v>
      </c>
      <c r="E10380" s="14">
        <f>SUMIFS(Movimientos!F:F,Movimientos!B:B,Productos!A10380,Movimientos!D:D,$E$1)</f>
        <v>0</v>
      </c>
      <c r="F10380" s="17">
        <f t="shared" si="324"/>
        <v>0</v>
      </c>
      <c r="G10380" s="14">
        <v>1</v>
      </c>
      <c r="H10380" s="15" t="str">
        <f t="shared" si="325"/>
        <v>Realizar Pedido</v>
      </c>
    </row>
    <row r="10381" spans="1:8" x14ac:dyDescent="0.25">
      <c r="A10381" s="3">
        <v>3433422403710</v>
      </c>
      <c r="B10381" s="11" t="s">
        <v>10114</v>
      </c>
      <c r="C10381" s="16"/>
      <c r="D10381" s="15">
        <f>SUMIFS(Movimientos!F:F,Movimientos!B:B,Productos!A10381,Movimientos!D:D,$D$1)</f>
        <v>0</v>
      </c>
      <c r="E10381" s="14">
        <f>SUMIFS(Movimientos!F:F,Movimientos!B:B,Productos!A10381,Movimientos!D:D,$E$1)</f>
        <v>0</v>
      </c>
      <c r="F10381" s="17">
        <f t="shared" si="324"/>
        <v>0</v>
      </c>
      <c r="G10381" s="14">
        <v>1</v>
      </c>
      <c r="H10381" s="15" t="str">
        <f t="shared" si="325"/>
        <v>Realizar Pedido</v>
      </c>
    </row>
    <row r="10382" spans="1:8" x14ac:dyDescent="0.25">
      <c r="A10382" s="2">
        <v>3433422401846</v>
      </c>
      <c r="B10382" s="12" t="s">
        <v>10115</v>
      </c>
      <c r="C10382" s="16"/>
      <c r="D10382" s="15">
        <f>SUMIFS(Movimientos!F:F,Movimientos!B:B,Productos!A10382,Movimientos!D:D,$D$1)</f>
        <v>0</v>
      </c>
      <c r="E10382" s="14">
        <f>SUMIFS(Movimientos!F:F,Movimientos!B:B,Productos!A10382,Movimientos!D:D,$E$1)</f>
        <v>0</v>
      </c>
      <c r="F10382" s="17">
        <f t="shared" si="324"/>
        <v>0</v>
      </c>
      <c r="G10382" s="14">
        <v>1</v>
      </c>
      <c r="H10382" s="15" t="str">
        <f t="shared" si="325"/>
        <v>Realizar Pedido</v>
      </c>
    </row>
    <row r="10383" spans="1:8" x14ac:dyDescent="0.25">
      <c r="A10383" s="3">
        <v>8470002029231</v>
      </c>
      <c r="B10383" s="11" t="s">
        <v>10116</v>
      </c>
      <c r="C10383" s="16"/>
      <c r="D10383" s="15">
        <f>SUMIFS(Movimientos!F:F,Movimientos!B:B,Productos!A10383,Movimientos!D:D,$D$1)</f>
        <v>0</v>
      </c>
      <c r="E10383" s="14">
        <f>SUMIFS(Movimientos!F:F,Movimientos!B:B,Productos!A10383,Movimientos!D:D,$E$1)</f>
        <v>0</v>
      </c>
      <c r="F10383" s="17">
        <f t="shared" si="324"/>
        <v>0</v>
      </c>
      <c r="G10383" s="14">
        <v>1</v>
      </c>
      <c r="H10383" s="15" t="str">
        <f t="shared" si="325"/>
        <v>Realizar Pedido</v>
      </c>
    </row>
    <row r="10384" spans="1:8" x14ac:dyDescent="0.25">
      <c r="A10384" s="3">
        <v>8470003935876</v>
      </c>
      <c r="B10384" s="11" t="s">
        <v>10117</v>
      </c>
      <c r="C10384" s="16"/>
      <c r="D10384" s="15">
        <f>SUMIFS(Movimientos!F:F,Movimientos!B:B,Productos!A10384,Movimientos!D:D,$D$1)</f>
        <v>0</v>
      </c>
      <c r="E10384" s="14">
        <f>SUMIFS(Movimientos!F:F,Movimientos!B:B,Productos!A10384,Movimientos!D:D,$E$1)</f>
        <v>0</v>
      </c>
      <c r="F10384" s="17">
        <f t="shared" si="324"/>
        <v>0</v>
      </c>
      <c r="G10384" s="14">
        <v>1</v>
      </c>
      <c r="H10384" s="15" t="str">
        <f t="shared" si="325"/>
        <v>Realizar Pedido</v>
      </c>
    </row>
    <row r="10385" spans="1:8" x14ac:dyDescent="0.25">
      <c r="A10385" s="3">
        <v>8470001813800</v>
      </c>
      <c r="B10385" s="11" t="s">
        <v>10118</v>
      </c>
      <c r="C10385" s="16"/>
      <c r="D10385" s="15">
        <f>SUMIFS(Movimientos!F:F,Movimientos!B:B,Productos!A10385,Movimientos!D:D,$D$1)</f>
        <v>0</v>
      </c>
      <c r="E10385" s="14">
        <f>SUMIFS(Movimientos!F:F,Movimientos!B:B,Productos!A10385,Movimientos!D:D,$E$1)</f>
        <v>0</v>
      </c>
      <c r="F10385" s="17">
        <f t="shared" si="324"/>
        <v>0</v>
      </c>
      <c r="G10385" s="14">
        <v>1</v>
      </c>
      <c r="H10385" s="15" t="str">
        <f t="shared" si="325"/>
        <v>Realizar Pedido</v>
      </c>
    </row>
    <row r="10386" spans="1:8" x14ac:dyDescent="0.25">
      <c r="A10386" s="3">
        <v>7592844000573</v>
      </c>
      <c r="B10386" s="11" t="s">
        <v>10119</v>
      </c>
      <c r="C10386" s="16"/>
      <c r="D10386" s="15">
        <f>SUMIFS(Movimientos!F:F,Movimientos!B:B,Productos!A10386,Movimientos!D:D,$D$1)</f>
        <v>0</v>
      </c>
      <c r="E10386" s="14">
        <f>SUMIFS(Movimientos!F:F,Movimientos!B:B,Productos!A10386,Movimientos!D:D,$E$1)</f>
        <v>0</v>
      </c>
      <c r="F10386" s="17">
        <f t="shared" si="324"/>
        <v>0</v>
      </c>
      <c r="G10386" s="14">
        <v>1</v>
      </c>
      <c r="H10386" s="15" t="str">
        <f t="shared" si="325"/>
        <v>Realizar Pedido</v>
      </c>
    </row>
    <row r="10387" spans="1:8" x14ac:dyDescent="0.25">
      <c r="A10387" s="3">
        <v>7592844000511</v>
      </c>
      <c r="B10387" s="11" t="s">
        <v>10120</v>
      </c>
      <c r="C10387" s="16"/>
      <c r="D10387" s="15">
        <f>SUMIFS(Movimientos!F:F,Movimientos!B:B,Productos!A10387,Movimientos!D:D,$D$1)</f>
        <v>0</v>
      </c>
      <c r="E10387" s="14">
        <f>SUMIFS(Movimientos!F:F,Movimientos!B:B,Productos!A10387,Movimientos!D:D,$E$1)</f>
        <v>0</v>
      </c>
      <c r="F10387" s="17">
        <f t="shared" si="324"/>
        <v>0</v>
      </c>
      <c r="G10387" s="14">
        <v>1</v>
      </c>
      <c r="H10387" s="15" t="str">
        <f t="shared" si="325"/>
        <v>Realizar Pedido</v>
      </c>
    </row>
    <row r="10388" spans="1:8" x14ac:dyDescent="0.25">
      <c r="A10388" s="3">
        <v>7592844000543</v>
      </c>
      <c r="B10388" s="11" t="s">
        <v>10121</v>
      </c>
      <c r="C10388" s="16"/>
      <c r="D10388" s="15">
        <f>SUMIFS(Movimientos!F:F,Movimientos!B:B,Productos!A10388,Movimientos!D:D,$D$1)</f>
        <v>0</v>
      </c>
      <c r="E10388" s="14">
        <f>SUMIFS(Movimientos!F:F,Movimientos!B:B,Productos!A10388,Movimientos!D:D,$E$1)</f>
        <v>0</v>
      </c>
      <c r="F10388" s="17">
        <f t="shared" si="324"/>
        <v>0</v>
      </c>
      <c r="G10388" s="14">
        <v>1</v>
      </c>
      <c r="H10388" s="15" t="str">
        <f t="shared" si="325"/>
        <v>Realizar Pedido</v>
      </c>
    </row>
    <row r="10389" spans="1:8" x14ac:dyDescent="0.25">
      <c r="A10389" s="3">
        <v>8410225509998</v>
      </c>
      <c r="B10389" s="11" t="s">
        <v>10122</v>
      </c>
      <c r="C10389" s="16"/>
      <c r="D10389" s="15">
        <f>SUMIFS(Movimientos!F:F,Movimientos!B:B,Productos!A10389,Movimientos!D:D,$D$1)</f>
        <v>0</v>
      </c>
      <c r="E10389" s="14">
        <f>SUMIFS(Movimientos!F:F,Movimientos!B:B,Productos!A10389,Movimientos!D:D,$E$1)</f>
        <v>0</v>
      </c>
      <c r="F10389" s="17">
        <f t="shared" si="324"/>
        <v>0</v>
      </c>
      <c r="G10389" s="14">
        <v>1</v>
      </c>
      <c r="H10389" s="15" t="str">
        <f t="shared" si="325"/>
        <v>Realizar Pedido</v>
      </c>
    </row>
    <row r="10390" spans="1:8" x14ac:dyDescent="0.25">
      <c r="A10390" s="3">
        <v>7592349377217</v>
      </c>
      <c r="B10390" s="11" t="s">
        <v>10123</v>
      </c>
      <c r="C10390" s="16"/>
      <c r="D10390" s="15">
        <f>SUMIFS(Movimientos!F:F,Movimientos!B:B,Productos!A10390,Movimientos!D:D,$D$1)</f>
        <v>0</v>
      </c>
      <c r="E10390" s="14">
        <f>SUMIFS(Movimientos!F:F,Movimientos!B:B,Productos!A10390,Movimientos!D:D,$E$1)</f>
        <v>0</v>
      </c>
      <c r="F10390" s="17">
        <f t="shared" si="324"/>
        <v>0</v>
      </c>
      <c r="G10390" s="14">
        <v>1</v>
      </c>
      <c r="H10390" s="15" t="str">
        <f t="shared" si="325"/>
        <v>Realizar Pedido</v>
      </c>
    </row>
    <row r="10391" spans="1:8" x14ac:dyDescent="0.25">
      <c r="A10391" s="3">
        <v>14457112315</v>
      </c>
      <c r="B10391" s="11" t="s">
        <v>10124</v>
      </c>
      <c r="C10391" s="16"/>
      <c r="D10391" s="15">
        <f>SUMIFS(Movimientos!F:F,Movimientos!B:B,Productos!A10391,Movimientos!D:D,$D$1)</f>
        <v>0</v>
      </c>
      <c r="E10391" s="14">
        <f>SUMIFS(Movimientos!F:F,Movimientos!B:B,Productos!A10391,Movimientos!D:D,$E$1)</f>
        <v>0</v>
      </c>
      <c r="F10391" s="17">
        <f t="shared" si="324"/>
        <v>0</v>
      </c>
      <c r="G10391" s="14">
        <v>1</v>
      </c>
      <c r="H10391" s="15" t="str">
        <f t="shared" si="325"/>
        <v>Realizar Pedido</v>
      </c>
    </row>
    <row r="10392" spans="1:8" x14ac:dyDescent="0.25">
      <c r="A10392" s="3">
        <v>7591062014492</v>
      </c>
      <c r="B10392" s="11" t="s">
        <v>10125</v>
      </c>
      <c r="C10392" s="16"/>
      <c r="D10392" s="15">
        <f>SUMIFS(Movimientos!F:F,Movimientos!B:B,Productos!A10392,Movimientos!D:D,$D$1)</f>
        <v>0</v>
      </c>
      <c r="E10392" s="14">
        <f>SUMIFS(Movimientos!F:F,Movimientos!B:B,Productos!A10392,Movimientos!D:D,$E$1)</f>
        <v>0</v>
      </c>
      <c r="F10392" s="17">
        <f t="shared" si="324"/>
        <v>0</v>
      </c>
      <c r="G10392" s="14">
        <v>1</v>
      </c>
      <c r="H10392" s="15" t="str">
        <f t="shared" si="325"/>
        <v>Realizar Pedido</v>
      </c>
    </row>
    <row r="10393" spans="1:8" x14ac:dyDescent="0.25">
      <c r="A10393" s="3">
        <v>7591062012191</v>
      </c>
      <c r="B10393" s="11" t="s">
        <v>10126</v>
      </c>
      <c r="C10393" s="16"/>
      <c r="D10393" s="15">
        <f>SUMIFS(Movimientos!F:F,Movimientos!B:B,Productos!A10393,Movimientos!D:D,$D$1)</f>
        <v>0</v>
      </c>
      <c r="E10393" s="14">
        <f>SUMIFS(Movimientos!F:F,Movimientos!B:B,Productos!A10393,Movimientos!D:D,$E$1)</f>
        <v>0</v>
      </c>
      <c r="F10393" s="17">
        <f t="shared" si="324"/>
        <v>0</v>
      </c>
      <c r="G10393" s="14">
        <v>1</v>
      </c>
      <c r="H10393" s="15" t="str">
        <f t="shared" si="325"/>
        <v>Realizar Pedido</v>
      </c>
    </row>
    <row r="10394" spans="1:8" x14ac:dyDescent="0.25">
      <c r="A10394" s="3">
        <v>7591062014508</v>
      </c>
      <c r="B10394" s="11" t="s">
        <v>10127</v>
      </c>
      <c r="C10394" s="16"/>
      <c r="D10394" s="15">
        <f>SUMIFS(Movimientos!F:F,Movimientos!B:B,Productos!A10394,Movimientos!D:D,$D$1)</f>
        <v>0</v>
      </c>
      <c r="E10394" s="14">
        <f>SUMIFS(Movimientos!F:F,Movimientos!B:B,Productos!A10394,Movimientos!D:D,$E$1)</f>
        <v>0</v>
      </c>
      <c r="F10394" s="17">
        <f t="shared" si="324"/>
        <v>0</v>
      </c>
      <c r="G10394" s="14">
        <v>1</v>
      </c>
      <c r="H10394" s="15" t="str">
        <f t="shared" si="325"/>
        <v>Realizar Pedido</v>
      </c>
    </row>
    <row r="10395" spans="1:8" x14ac:dyDescent="0.25">
      <c r="A10395" s="3">
        <v>7592601110606</v>
      </c>
      <c r="B10395" s="11" t="s">
        <v>10128</v>
      </c>
      <c r="C10395" s="16"/>
      <c r="D10395" s="15">
        <f>SUMIFS(Movimientos!F:F,Movimientos!B:B,Productos!A10395,Movimientos!D:D,$D$1)</f>
        <v>0</v>
      </c>
      <c r="E10395" s="14">
        <f>SUMIFS(Movimientos!F:F,Movimientos!B:B,Productos!A10395,Movimientos!D:D,$E$1)</f>
        <v>0</v>
      </c>
      <c r="F10395" s="17">
        <f t="shared" si="324"/>
        <v>0</v>
      </c>
      <c r="G10395" s="14">
        <v>1</v>
      </c>
      <c r="H10395" s="15" t="str">
        <f t="shared" si="325"/>
        <v>Realizar Pedido</v>
      </c>
    </row>
    <row r="10396" spans="1:8" x14ac:dyDescent="0.25">
      <c r="A10396" s="3">
        <v>7592601100423</v>
      </c>
      <c r="B10396" s="11" t="s">
        <v>10129</v>
      </c>
      <c r="C10396" s="16"/>
      <c r="D10396" s="15">
        <f>SUMIFS(Movimientos!F:F,Movimientos!B:B,Productos!A10396,Movimientos!D:D,$D$1)</f>
        <v>0</v>
      </c>
      <c r="E10396" s="14">
        <f>SUMIFS(Movimientos!F:F,Movimientos!B:B,Productos!A10396,Movimientos!D:D,$E$1)</f>
        <v>0</v>
      </c>
      <c r="F10396" s="17">
        <f t="shared" si="324"/>
        <v>0</v>
      </c>
      <c r="G10396" s="14">
        <v>1</v>
      </c>
      <c r="H10396" s="15" t="str">
        <f t="shared" si="325"/>
        <v>Realizar Pedido</v>
      </c>
    </row>
    <row r="10397" spans="1:8" x14ac:dyDescent="0.25">
      <c r="A10397" s="3">
        <v>7592601301592</v>
      </c>
      <c r="B10397" s="11" t="s">
        <v>10130</v>
      </c>
      <c r="C10397" s="16"/>
      <c r="D10397" s="15">
        <f>SUMIFS(Movimientos!F:F,Movimientos!B:B,Productos!A10397,Movimientos!D:D,$D$1)</f>
        <v>0</v>
      </c>
      <c r="E10397" s="14">
        <f>SUMIFS(Movimientos!F:F,Movimientos!B:B,Productos!A10397,Movimientos!D:D,$E$1)</f>
        <v>0</v>
      </c>
      <c r="F10397" s="17">
        <f t="shared" si="324"/>
        <v>0</v>
      </c>
      <c r="G10397" s="14">
        <v>1</v>
      </c>
      <c r="H10397" s="15" t="str">
        <f t="shared" si="325"/>
        <v>Realizar Pedido</v>
      </c>
    </row>
    <row r="10398" spans="1:8" x14ac:dyDescent="0.25">
      <c r="A10398" s="3">
        <v>7592601100409</v>
      </c>
      <c r="B10398" s="11" t="s">
        <v>10131</v>
      </c>
      <c r="C10398" s="16"/>
      <c r="D10398" s="15">
        <f>SUMIFS(Movimientos!F:F,Movimientos!B:B,Productos!A10398,Movimientos!D:D,$D$1)</f>
        <v>0</v>
      </c>
      <c r="E10398" s="14">
        <f>SUMIFS(Movimientos!F:F,Movimientos!B:B,Productos!A10398,Movimientos!D:D,$E$1)</f>
        <v>0</v>
      </c>
      <c r="F10398" s="17">
        <f t="shared" si="324"/>
        <v>0</v>
      </c>
      <c r="G10398" s="14">
        <v>1</v>
      </c>
      <c r="H10398" s="15" t="str">
        <f t="shared" si="325"/>
        <v>Realizar Pedido</v>
      </c>
    </row>
    <row r="10399" spans="1:8" x14ac:dyDescent="0.25">
      <c r="A10399" s="3">
        <v>646824146069</v>
      </c>
      <c r="B10399" s="11" t="s">
        <v>10132</v>
      </c>
      <c r="C10399" s="16"/>
      <c r="D10399" s="15">
        <f>SUMIFS(Movimientos!F:F,Movimientos!B:B,Productos!A10399,Movimientos!D:D,$D$1)</f>
        <v>0</v>
      </c>
      <c r="E10399" s="14">
        <f>SUMIFS(Movimientos!F:F,Movimientos!B:B,Productos!A10399,Movimientos!D:D,$E$1)</f>
        <v>0</v>
      </c>
      <c r="F10399" s="17">
        <f t="shared" si="324"/>
        <v>0</v>
      </c>
      <c r="G10399" s="14">
        <v>1</v>
      </c>
      <c r="H10399" s="15" t="str">
        <f t="shared" si="325"/>
        <v>Realizar Pedido</v>
      </c>
    </row>
    <row r="10400" spans="1:8" x14ac:dyDescent="0.25">
      <c r="A10400" s="3">
        <v>7592710000966</v>
      </c>
      <c r="B10400" s="11" t="s">
        <v>10133</v>
      </c>
      <c r="C10400" s="16"/>
      <c r="D10400" s="15">
        <f>SUMIFS(Movimientos!F:F,Movimientos!B:B,Productos!A10400,Movimientos!D:D,$D$1)</f>
        <v>0</v>
      </c>
      <c r="E10400" s="14">
        <f>SUMIFS(Movimientos!F:F,Movimientos!B:B,Productos!A10400,Movimientos!D:D,$E$1)</f>
        <v>0</v>
      </c>
      <c r="F10400" s="17">
        <f t="shared" si="324"/>
        <v>0</v>
      </c>
      <c r="G10400" s="14">
        <v>1</v>
      </c>
      <c r="H10400" s="15" t="str">
        <f t="shared" si="325"/>
        <v>Realizar Pedido</v>
      </c>
    </row>
    <row r="10401" spans="1:8" x14ac:dyDescent="0.25">
      <c r="A10401" s="3">
        <v>7592806112085</v>
      </c>
      <c r="B10401" s="11" t="s">
        <v>10134</v>
      </c>
      <c r="C10401" s="16"/>
      <c r="D10401" s="15">
        <f>SUMIFS(Movimientos!F:F,Movimientos!B:B,Productos!A10401,Movimientos!D:D,$D$1)</f>
        <v>0</v>
      </c>
      <c r="E10401" s="14">
        <f>SUMIFS(Movimientos!F:F,Movimientos!B:B,Productos!A10401,Movimientos!D:D,$E$1)</f>
        <v>0</v>
      </c>
      <c r="F10401" s="17">
        <f t="shared" si="324"/>
        <v>0</v>
      </c>
      <c r="G10401" s="14">
        <v>1</v>
      </c>
      <c r="H10401" s="15" t="str">
        <f t="shared" si="325"/>
        <v>Realizar Pedido</v>
      </c>
    </row>
    <row r="10402" spans="1:8" x14ac:dyDescent="0.25">
      <c r="A10402" s="3">
        <v>7591020001250</v>
      </c>
      <c r="B10402" s="11" t="s">
        <v>10135</v>
      </c>
      <c r="C10402" s="16"/>
      <c r="D10402" s="15">
        <f>SUMIFS(Movimientos!F:F,Movimientos!B:B,Productos!A10402,Movimientos!D:D,$D$1)</f>
        <v>0</v>
      </c>
      <c r="E10402" s="14">
        <f>SUMIFS(Movimientos!F:F,Movimientos!B:B,Productos!A10402,Movimientos!D:D,$E$1)</f>
        <v>0</v>
      </c>
      <c r="F10402" s="17">
        <f t="shared" si="324"/>
        <v>0</v>
      </c>
      <c r="G10402" s="14">
        <v>1</v>
      </c>
      <c r="H10402" s="15" t="str">
        <f t="shared" si="325"/>
        <v>Realizar Pedido</v>
      </c>
    </row>
    <row r="10403" spans="1:8" x14ac:dyDescent="0.25">
      <c r="A10403" s="3">
        <v>7501082236057</v>
      </c>
      <c r="B10403" s="11" t="s">
        <v>10136</v>
      </c>
      <c r="C10403" s="16"/>
      <c r="D10403" s="15">
        <f>SUMIFS(Movimientos!F:F,Movimientos!B:B,Productos!A10403,Movimientos!D:D,$D$1)</f>
        <v>0</v>
      </c>
      <c r="E10403" s="14">
        <f>SUMIFS(Movimientos!F:F,Movimientos!B:B,Productos!A10403,Movimientos!D:D,$E$1)</f>
        <v>0</v>
      </c>
      <c r="F10403" s="17">
        <f t="shared" si="324"/>
        <v>0</v>
      </c>
      <c r="G10403" s="14">
        <v>1</v>
      </c>
      <c r="H10403" s="15" t="str">
        <f t="shared" si="325"/>
        <v>Realizar Pedido</v>
      </c>
    </row>
    <row r="10404" spans="1:8" x14ac:dyDescent="0.25">
      <c r="A10404" s="3">
        <v>7592804000407</v>
      </c>
      <c r="B10404" s="11" t="s">
        <v>10137</v>
      </c>
      <c r="C10404" s="16"/>
      <c r="D10404" s="15">
        <f>SUMIFS(Movimientos!F:F,Movimientos!B:B,Productos!A10404,Movimientos!D:D,$D$1)</f>
        <v>0</v>
      </c>
      <c r="E10404" s="14">
        <f>SUMIFS(Movimientos!F:F,Movimientos!B:B,Productos!A10404,Movimientos!D:D,$E$1)</f>
        <v>0</v>
      </c>
      <c r="F10404" s="17">
        <f t="shared" si="324"/>
        <v>0</v>
      </c>
      <c r="G10404" s="14">
        <v>1</v>
      </c>
      <c r="H10404" s="15" t="str">
        <f t="shared" si="325"/>
        <v>Realizar Pedido</v>
      </c>
    </row>
    <row r="10405" spans="1:8" x14ac:dyDescent="0.25">
      <c r="A10405" s="3" t="s">
        <v>10138</v>
      </c>
      <c r="B10405" s="11" t="s">
        <v>10139</v>
      </c>
      <c r="C10405" s="16"/>
      <c r="D10405" s="15">
        <f>SUMIFS(Movimientos!F:F,Movimientos!B:B,Productos!A10405,Movimientos!D:D,$D$1)</f>
        <v>0</v>
      </c>
      <c r="E10405" s="14">
        <f>SUMIFS(Movimientos!F:F,Movimientos!B:B,Productos!A10405,Movimientos!D:D,$E$1)</f>
        <v>0</v>
      </c>
      <c r="F10405" s="17">
        <f t="shared" si="324"/>
        <v>0</v>
      </c>
      <c r="G10405" s="14">
        <v>1</v>
      </c>
      <c r="H10405" s="15" t="str">
        <f t="shared" si="325"/>
        <v>Realizar Pedido</v>
      </c>
    </row>
    <row r="10406" spans="1:8" x14ac:dyDescent="0.25">
      <c r="A10406" s="3">
        <v>7591818134016</v>
      </c>
      <c r="B10406" s="11" t="s">
        <v>10140</v>
      </c>
      <c r="C10406" s="16"/>
      <c r="D10406" s="15">
        <f>SUMIFS(Movimientos!F:F,Movimientos!B:B,Productos!A10406,Movimientos!D:D,$D$1)</f>
        <v>0</v>
      </c>
      <c r="E10406" s="14">
        <f>SUMIFS(Movimientos!F:F,Movimientos!B:B,Productos!A10406,Movimientos!D:D,$E$1)</f>
        <v>0</v>
      </c>
      <c r="F10406" s="17">
        <f t="shared" si="324"/>
        <v>0</v>
      </c>
      <c r="G10406" s="14">
        <v>1</v>
      </c>
      <c r="H10406" s="15" t="str">
        <f t="shared" si="325"/>
        <v>Realizar Pedido</v>
      </c>
    </row>
    <row r="10407" spans="1:8" x14ac:dyDescent="0.25">
      <c r="A10407" s="3">
        <v>714193600663</v>
      </c>
      <c r="B10407" s="11" t="s">
        <v>10141</v>
      </c>
      <c r="C10407" s="16"/>
      <c r="D10407" s="15">
        <f>SUMIFS(Movimientos!F:F,Movimientos!B:B,Productos!A10407,Movimientos!D:D,$D$1)</f>
        <v>0</v>
      </c>
      <c r="E10407" s="14">
        <f>SUMIFS(Movimientos!F:F,Movimientos!B:B,Productos!A10407,Movimientos!D:D,$E$1)</f>
        <v>0</v>
      </c>
      <c r="F10407" s="17">
        <f t="shared" si="324"/>
        <v>0</v>
      </c>
      <c r="G10407" s="14">
        <v>1</v>
      </c>
      <c r="H10407" s="15" t="str">
        <f t="shared" si="325"/>
        <v>Realizar Pedido</v>
      </c>
    </row>
    <row r="10408" spans="1:8" x14ac:dyDescent="0.25">
      <c r="A10408" s="3">
        <v>7592803002372</v>
      </c>
      <c r="B10408" s="11" t="s">
        <v>10142</v>
      </c>
      <c r="C10408" s="16"/>
      <c r="D10408" s="15">
        <f>SUMIFS(Movimientos!F:F,Movimientos!B:B,Productos!A10408,Movimientos!D:D,$D$1)</f>
        <v>0</v>
      </c>
      <c r="E10408" s="14">
        <f>SUMIFS(Movimientos!F:F,Movimientos!B:B,Productos!A10408,Movimientos!D:D,$E$1)</f>
        <v>0</v>
      </c>
      <c r="F10408" s="17">
        <f t="shared" si="324"/>
        <v>0</v>
      </c>
      <c r="G10408" s="14">
        <v>1</v>
      </c>
      <c r="H10408" s="15" t="str">
        <f t="shared" si="325"/>
        <v>Realizar Pedido</v>
      </c>
    </row>
    <row r="10409" spans="1:8" x14ac:dyDescent="0.25">
      <c r="A10409" s="3">
        <v>7501037451054</v>
      </c>
      <c r="B10409" s="11" t="s">
        <v>10143</v>
      </c>
      <c r="C10409" s="16"/>
      <c r="D10409" s="15">
        <f>SUMIFS(Movimientos!F:F,Movimientos!B:B,Productos!A10409,Movimientos!D:D,$D$1)</f>
        <v>0</v>
      </c>
      <c r="E10409" s="14">
        <f>SUMIFS(Movimientos!F:F,Movimientos!B:B,Productos!A10409,Movimientos!D:D,$E$1)</f>
        <v>0</v>
      </c>
      <c r="F10409" s="17">
        <f t="shared" si="324"/>
        <v>0</v>
      </c>
      <c r="G10409" s="14">
        <v>1</v>
      </c>
      <c r="H10409" s="15" t="str">
        <f t="shared" si="325"/>
        <v>Realizar Pedido</v>
      </c>
    </row>
    <row r="10410" spans="1:8" x14ac:dyDescent="0.25">
      <c r="A10410" s="3">
        <v>7501065904072</v>
      </c>
      <c r="B10410" s="11" t="s">
        <v>10144</v>
      </c>
      <c r="C10410" s="16"/>
      <c r="D10410" s="15">
        <f>SUMIFS(Movimientos!F:F,Movimientos!B:B,Productos!A10410,Movimientos!D:D,$D$1)</f>
        <v>0</v>
      </c>
      <c r="E10410" s="14">
        <f>SUMIFS(Movimientos!F:F,Movimientos!B:B,Productos!A10410,Movimientos!D:D,$E$1)</f>
        <v>0</v>
      </c>
      <c r="F10410" s="17">
        <f t="shared" si="324"/>
        <v>0</v>
      </c>
      <c r="G10410" s="14">
        <v>1</v>
      </c>
      <c r="H10410" s="15" t="str">
        <f t="shared" si="325"/>
        <v>Realizar Pedido</v>
      </c>
    </row>
    <row r="10411" spans="1:8" x14ac:dyDescent="0.25">
      <c r="A10411" s="3">
        <v>7501006736670</v>
      </c>
      <c r="B10411" s="11" t="s">
        <v>10145</v>
      </c>
      <c r="C10411" s="16"/>
      <c r="D10411" s="15">
        <f>SUMIFS(Movimientos!F:F,Movimientos!B:B,Productos!A10411,Movimientos!D:D,$D$1)</f>
        <v>0</v>
      </c>
      <c r="E10411" s="14">
        <f>SUMIFS(Movimientos!F:F,Movimientos!B:B,Productos!A10411,Movimientos!D:D,$E$1)</f>
        <v>0</v>
      </c>
      <c r="F10411" s="17">
        <f t="shared" si="324"/>
        <v>0</v>
      </c>
      <c r="G10411" s="14">
        <v>1</v>
      </c>
      <c r="H10411" s="15" t="str">
        <f t="shared" si="325"/>
        <v>Realizar Pedido</v>
      </c>
    </row>
    <row r="10412" spans="1:8" x14ac:dyDescent="0.25">
      <c r="A10412" s="3">
        <v>7501065904089</v>
      </c>
      <c r="B10412" s="11" t="s">
        <v>10146</v>
      </c>
      <c r="C10412" s="16"/>
      <c r="D10412" s="15">
        <f>SUMIFS(Movimientos!F:F,Movimientos!B:B,Productos!A10412,Movimientos!D:D,$D$1)</f>
        <v>0</v>
      </c>
      <c r="E10412" s="14">
        <f>SUMIFS(Movimientos!F:F,Movimientos!B:B,Productos!A10412,Movimientos!D:D,$E$1)</f>
        <v>0</v>
      </c>
      <c r="F10412" s="17">
        <f t="shared" si="324"/>
        <v>0</v>
      </c>
      <c r="G10412" s="14">
        <v>1</v>
      </c>
      <c r="H10412" s="15" t="str">
        <f t="shared" si="325"/>
        <v>Realizar Pedido</v>
      </c>
    </row>
    <row r="10413" spans="1:8" x14ac:dyDescent="0.25">
      <c r="A10413" s="3">
        <v>7590002032763</v>
      </c>
      <c r="B10413" s="11" t="s">
        <v>10147</v>
      </c>
      <c r="C10413" s="16"/>
      <c r="D10413" s="15">
        <f>SUMIFS(Movimientos!F:F,Movimientos!B:B,Productos!A10413,Movimientos!D:D,$D$1)</f>
        <v>0</v>
      </c>
      <c r="E10413" s="14">
        <f>SUMIFS(Movimientos!F:F,Movimientos!B:B,Productos!A10413,Movimientos!D:D,$E$1)</f>
        <v>0</v>
      </c>
      <c r="F10413" s="17">
        <f t="shared" si="324"/>
        <v>0</v>
      </c>
      <c r="G10413" s="14">
        <v>1</v>
      </c>
      <c r="H10413" s="15" t="str">
        <f t="shared" si="325"/>
        <v>Realizar Pedido</v>
      </c>
    </row>
    <row r="10414" spans="1:8" x14ac:dyDescent="0.25">
      <c r="A10414" s="3">
        <v>7501065904324</v>
      </c>
      <c r="B10414" s="11" t="s">
        <v>10148</v>
      </c>
      <c r="C10414" s="16"/>
      <c r="D10414" s="15">
        <f>SUMIFS(Movimientos!F:F,Movimientos!B:B,Productos!A10414,Movimientos!D:D,$D$1)</f>
        <v>0</v>
      </c>
      <c r="E10414" s="14">
        <f>SUMIFS(Movimientos!F:F,Movimientos!B:B,Productos!A10414,Movimientos!D:D,$E$1)</f>
        <v>0</v>
      </c>
      <c r="F10414" s="17">
        <f t="shared" si="324"/>
        <v>0</v>
      </c>
      <c r="G10414" s="14">
        <v>1</v>
      </c>
      <c r="H10414" s="15" t="str">
        <f t="shared" si="325"/>
        <v>Realizar Pedido</v>
      </c>
    </row>
    <row r="10415" spans="1:8" x14ac:dyDescent="0.25">
      <c r="A10415" s="3">
        <v>7501006736717</v>
      </c>
      <c r="B10415" s="11" t="s">
        <v>10149</v>
      </c>
      <c r="C10415" s="16"/>
      <c r="D10415" s="15">
        <f>SUMIFS(Movimientos!F:F,Movimientos!B:B,Productos!A10415,Movimientos!D:D,$D$1)</f>
        <v>0</v>
      </c>
      <c r="E10415" s="14">
        <f>SUMIFS(Movimientos!F:F,Movimientos!B:B,Productos!A10415,Movimientos!D:D,$E$1)</f>
        <v>0</v>
      </c>
      <c r="F10415" s="17">
        <f t="shared" si="324"/>
        <v>0</v>
      </c>
      <c r="G10415" s="14">
        <v>1</v>
      </c>
      <c r="H10415" s="15" t="str">
        <f t="shared" si="325"/>
        <v>Realizar Pedido</v>
      </c>
    </row>
    <row r="10416" spans="1:8" x14ac:dyDescent="0.25">
      <c r="A10416" s="3">
        <v>7501006726749</v>
      </c>
      <c r="B10416" s="11" t="s">
        <v>10150</v>
      </c>
      <c r="C10416" s="16"/>
      <c r="D10416" s="15">
        <f>SUMIFS(Movimientos!F:F,Movimientos!B:B,Productos!A10416,Movimientos!D:D,$D$1)</f>
        <v>0</v>
      </c>
      <c r="E10416" s="14">
        <f>SUMIFS(Movimientos!F:F,Movimientos!B:B,Productos!A10416,Movimientos!D:D,$E$1)</f>
        <v>0</v>
      </c>
      <c r="F10416" s="17">
        <f t="shared" si="324"/>
        <v>0</v>
      </c>
      <c r="G10416" s="14">
        <v>1</v>
      </c>
      <c r="H10416" s="15" t="str">
        <f t="shared" si="325"/>
        <v>Realizar Pedido</v>
      </c>
    </row>
    <row r="10417" spans="1:8" x14ac:dyDescent="0.25">
      <c r="A10417" s="3">
        <v>7501065904225</v>
      </c>
      <c r="B10417" s="11" t="s">
        <v>10151</v>
      </c>
      <c r="C10417" s="16"/>
      <c r="D10417" s="15">
        <f>SUMIFS(Movimientos!F:F,Movimientos!B:B,Productos!A10417,Movimientos!D:D,$D$1)</f>
        <v>0</v>
      </c>
      <c r="E10417" s="14">
        <f>SUMIFS(Movimientos!F:F,Movimientos!B:B,Productos!A10417,Movimientos!D:D,$E$1)</f>
        <v>0</v>
      </c>
      <c r="F10417" s="17">
        <f t="shared" si="324"/>
        <v>0</v>
      </c>
      <c r="G10417" s="14">
        <v>1</v>
      </c>
      <c r="H10417" s="15" t="str">
        <f t="shared" si="325"/>
        <v>Realizar Pedido</v>
      </c>
    </row>
    <row r="10418" spans="1:8" x14ac:dyDescent="0.25">
      <c r="A10418" s="3">
        <v>7592710000461</v>
      </c>
      <c r="B10418" s="11" t="s">
        <v>10152</v>
      </c>
      <c r="C10418" s="16"/>
      <c r="D10418" s="15">
        <f>SUMIFS(Movimientos!F:F,Movimientos!B:B,Productos!A10418,Movimientos!D:D,$D$1)</f>
        <v>0</v>
      </c>
      <c r="E10418" s="14">
        <f>SUMIFS(Movimientos!F:F,Movimientos!B:B,Productos!A10418,Movimientos!D:D,$E$1)</f>
        <v>0</v>
      </c>
      <c r="F10418" s="17">
        <f t="shared" si="324"/>
        <v>0</v>
      </c>
      <c r="G10418" s="14">
        <v>1</v>
      </c>
      <c r="H10418" s="15" t="str">
        <f t="shared" si="325"/>
        <v>Realizar Pedido</v>
      </c>
    </row>
    <row r="10419" spans="1:8" x14ac:dyDescent="0.25">
      <c r="A10419" s="2">
        <v>7592074003082</v>
      </c>
      <c r="B10419" s="12" t="s">
        <v>10153</v>
      </c>
      <c r="C10419" s="16"/>
      <c r="D10419" s="15">
        <f>SUMIFS(Movimientos!F:F,Movimientos!B:B,Productos!A10419,Movimientos!D:D,$D$1)</f>
        <v>0</v>
      </c>
      <c r="E10419" s="14">
        <f>SUMIFS(Movimientos!F:F,Movimientos!B:B,Productos!A10419,Movimientos!D:D,$E$1)</f>
        <v>0</v>
      </c>
      <c r="F10419" s="17">
        <f t="shared" si="324"/>
        <v>0</v>
      </c>
      <c r="G10419" s="14">
        <v>1</v>
      </c>
      <c r="H10419" s="15" t="str">
        <f t="shared" si="325"/>
        <v>Realizar Pedido</v>
      </c>
    </row>
    <row r="10420" spans="1:8" x14ac:dyDescent="0.25">
      <c r="A10420" s="2">
        <v>7592074003273</v>
      </c>
      <c r="B10420" s="12" t="s">
        <v>10154</v>
      </c>
      <c r="C10420" s="16"/>
      <c r="D10420" s="15">
        <f>SUMIFS(Movimientos!F:F,Movimientos!B:B,Productos!A10420,Movimientos!D:D,$D$1)</f>
        <v>0</v>
      </c>
      <c r="E10420" s="14">
        <f>SUMIFS(Movimientos!F:F,Movimientos!B:B,Productos!A10420,Movimientos!D:D,$E$1)</f>
        <v>0</v>
      </c>
      <c r="F10420" s="17">
        <f t="shared" si="324"/>
        <v>0</v>
      </c>
      <c r="G10420" s="14">
        <v>1</v>
      </c>
      <c r="H10420" s="15" t="str">
        <f t="shared" si="325"/>
        <v>Realizar Pedido</v>
      </c>
    </row>
    <row r="10421" spans="1:8" x14ac:dyDescent="0.25">
      <c r="A10421" s="3">
        <v>8430022000016</v>
      </c>
      <c r="B10421" s="11" t="s">
        <v>10155</v>
      </c>
      <c r="C10421" s="16"/>
      <c r="D10421" s="15">
        <f>SUMIFS(Movimientos!F:F,Movimientos!B:B,Productos!A10421,Movimientos!D:D,$D$1)</f>
        <v>0</v>
      </c>
      <c r="E10421" s="14">
        <f>SUMIFS(Movimientos!F:F,Movimientos!B:B,Productos!A10421,Movimientos!D:D,$E$1)</f>
        <v>0</v>
      </c>
      <c r="F10421" s="17">
        <f t="shared" si="324"/>
        <v>0</v>
      </c>
      <c r="G10421" s="14">
        <v>1</v>
      </c>
      <c r="H10421" s="15" t="str">
        <f t="shared" si="325"/>
        <v>Realizar Pedido</v>
      </c>
    </row>
    <row r="10422" spans="1:8" x14ac:dyDescent="0.25">
      <c r="A10422" s="2">
        <v>8901138500702</v>
      </c>
      <c r="B10422" s="12" t="s">
        <v>10156</v>
      </c>
      <c r="C10422" s="16"/>
      <c r="D10422" s="15">
        <f>SUMIFS(Movimientos!F:F,Movimientos!B:B,Productos!A10422,Movimientos!D:D,$D$1)</f>
        <v>0</v>
      </c>
      <c r="E10422" s="14">
        <f>SUMIFS(Movimientos!F:F,Movimientos!B:B,Productos!A10422,Movimientos!D:D,$E$1)</f>
        <v>0</v>
      </c>
      <c r="F10422" s="17">
        <f t="shared" si="324"/>
        <v>0</v>
      </c>
      <c r="G10422" s="14">
        <v>1</v>
      </c>
      <c r="H10422" s="15" t="str">
        <f t="shared" si="325"/>
        <v>Realizar Pedido</v>
      </c>
    </row>
    <row r="10423" spans="1:8" x14ac:dyDescent="0.25">
      <c r="A10423" s="2">
        <v>8901138500696</v>
      </c>
      <c r="B10423" s="12" t="s">
        <v>10157</v>
      </c>
      <c r="C10423" s="16"/>
      <c r="D10423" s="15">
        <f>SUMIFS(Movimientos!F:F,Movimientos!B:B,Productos!A10423,Movimientos!D:D,$D$1)</f>
        <v>0</v>
      </c>
      <c r="E10423" s="14">
        <f>SUMIFS(Movimientos!F:F,Movimientos!B:B,Productos!A10423,Movimientos!D:D,$E$1)</f>
        <v>0</v>
      </c>
      <c r="F10423" s="17">
        <f t="shared" si="324"/>
        <v>0</v>
      </c>
      <c r="G10423" s="14">
        <v>1</v>
      </c>
      <c r="H10423" s="15" t="str">
        <f t="shared" si="325"/>
        <v>Realizar Pedido</v>
      </c>
    </row>
    <row r="10424" spans="1:8" x14ac:dyDescent="0.25">
      <c r="A10424" s="3">
        <v>768455081110</v>
      </c>
      <c r="B10424" s="11" t="s">
        <v>10158</v>
      </c>
      <c r="C10424" s="16"/>
      <c r="D10424" s="15">
        <f>SUMIFS(Movimientos!F:F,Movimientos!B:B,Productos!A10424,Movimientos!D:D,$D$1)</f>
        <v>0</v>
      </c>
      <c r="E10424" s="14">
        <f>SUMIFS(Movimientos!F:F,Movimientos!B:B,Productos!A10424,Movimientos!D:D,$E$1)</f>
        <v>0</v>
      </c>
      <c r="F10424" s="17">
        <f t="shared" si="324"/>
        <v>0</v>
      </c>
      <c r="G10424" s="14">
        <v>1</v>
      </c>
      <c r="H10424" s="15" t="str">
        <f t="shared" si="325"/>
        <v>Realizar Pedido</v>
      </c>
    </row>
    <row r="10425" spans="1:8" x14ac:dyDescent="0.25">
      <c r="A10425" s="2">
        <v>7610211294001</v>
      </c>
      <c r="B10425" s="12" t="s">
        <v>10159</v>
      </c>
      <c r="C10425" s="16"/>
      <c r="D10425" s="15">
        <f>SUMIFS(Movimientos!F:F,Movimientos!B:B,Productos!A10425,Movimientos!D:D,$D$1)</f>
        <v>0</v>
      </c>
      <c r="E10425" s="14">
        <f>SUMIFS(Movimientos!F:F,Movimientos!B:B,Productos!A10425,Movimientos!D:D,$E$1)</f>
        <v>0</v>
      </c>
      <c r="F10425" s="17">
        <f t="shared" si="324"/>
        <v>0</v>
      </c>
      <c r="G10425" s="14">
        <v>1</v>
      </c>
      <c r="H10425" s="15" t="str">
        <f t="shared" si="325"/>
        <v>Realizar Pedido</v>
      </c>
    </row>
    <row r="10426" spans="1:8" x14ac:dyDescent="0.25">
      <c r="A10426" s="2">
        <v>7591453000042</v>
      </c>
      <c r="B10426" s="12" t="s">
        <v>10160</v>
      </c>
      <c r="C10426" s="16"/>
      <c r="D10426" s="15">
        <f>SUMIFS(Movimientos!F:F,Movimientos!B:B,Productos!A10426,Movimientos!D:D,$D$1)</f>
        <v>0</v>
      </c>
      <c r="E10426" s="14">
        <f>SUMIFS(Movimientos!F:F,Movimientos!B:B,Productos!A10426,Movimientos!D:D,$E$1)</f>
        <v>0</v>
      </c>
      <c r="F10426" s="17">
        <f t="shared" si="324"/>
        <v>0</v>
      </c>
      <c r="G10426" s="14">
        <v>1</v>
      </c>
      <c r="H10426" s="15" t="str">
        <f t="shared" si="325"/>
        <v>Realizar Pedido</v>
      </c>
    </row>
    <row r="10427" spans="1:8" x14ac:dyDescent="0.25">
      <c r="A10427" s="3">
        <v>7591453000028</v>
      </c>
      <c r="B10427" s="11" t="s">
        <v>10161</v>
      </c>
      <c r="C10427" s="16"/>
      <c r="D10427" s="15">
        <f>SUMIFS(Movimientos!F:F,Movimientos!B:B,Productos!A10427,Movimientos!D:D,$D$1)</f>
        <v>0</v>
      </c>
      <c r="E10427" s="14">
        <f>SUMIFS(Movimientos!F:F,Movimientos!B:B,Productos!A10427,Movimientos!D:D,$E$1)</f>
        <v>0</v>
      </c>
      <c r="F10427" s="17">
        <f t="shared" si="324"/>
        <v>0</v>
      </c>
      <c r="G10427" s="14">
        <v>1</v>
      </c>
      <c r="H10427" s="15" t="str">
        <f t="shared" si="325"/>
        <v>Realizar Pedido</v>
      </c>
    </row>
    <row r="10428" spans="1:8" x14ac:dyDescent="0.25">
      <c r="A10428" s="3">
        <v>7591453000059</v>
      </c>
      <c r="B10428" s="11" t="s">
        <v>10162</v>
      </c>
      <c r="C10428" s="16"/>
      <c r="D10428" s="15">
        <f>SUMIFS(Movimientos!F:F,Movimientos!B:B,Productos!A10428,Movimientos!D:D,$D$1)</f>
        <v>0</v>
      </c>
      <c r="E10428" s="14">
        <f>SUMIFS(Movimientos!F:F,Movimientos!B:B,Productos!A10428,Movimientos!D:D,$E$1)</f>
        <v>0</v>
      </c>
      <c r="F10428" s="17">
        <f t="shared" si="324"/>
        <v>0</v>
      </c>
      <c r="G10428" s="14">
        <v>1</v>
      </c>
      <c r="H10428" s="15" t="str">
        <f t="shared" si="325"/>
        <v>Realizar Pedido</v>
      </c>
    </row>
    <row r="10429" spans="1:8" x14ac:dyDescent="0.25">
      <c r="A10429" s="2">
        <v>7591453000073</v>
      </c>
      <c r="B10429" s="12" t="s">
        <v>10163</v>
      </c>
      <c r="C10429" s="16"/>
      <c r="D10429" s="15">
        <f>SUMIFS(Movimientos!F:F,Movimientos!B:B,Productos!A10429,Movimientos!D:D,$D$1)</f>
        <v>0</v>
      </c>
      <c r="E10429" s="14">
        <f>SUMIFS(Movimientos!F:F,Movimientos!B:B,Productos!A10429,Movimientos!D:D,$E$1)</f>
        <v>0</v>
      </c>
      <c r="F10429" s="17">
        <f t="shared" si="324"/>
        <v>0</v>
      </c>
      <c r="G10429" s="14">
        <v>1</v>
      </c>
      <c r="H10429" s="15" t="str">
        <f t="shared" si="325"/>
        <v>Realizar Pedido</v>
      </c>
    </row>
    <row r="10430" spans="1:8" x14ac:dyDescent="0.25">
      <c r="A10430" s="3">
        <v>7591453000127</v>
      </c>
      <c r="B10430" s="11" t="s">
        <v>10164</v>
      </c>
      <c r="C10430" s="16"/>
      <c r="D10430" s="15">
        <f>SUMIFS(Movimientos!F:F,Movimientos!B:B,Productos!A10430,Movimientos!D:D,$D$1)</f>
        <v>0</v>
      </c>
      <c r="E10430" s="14">
        <f>SUMIFS(Movimientos!F:F,Movimientos!B:B,Productos!A10430,Movimientos!D:D,$E$1)</f>
        <v>0</v>
      </c>
      <c r="F10430" s="17">
        <f t="shared" si="324"/>
        <v>0</v>
      </c>
      <c r="G10430" s="14">
        <v>1</v>
      </c>
      <c r="H10430" s="15" t="str">
        <f t="shared" si="325"/>
        <v>Realizar Pedido</v>
      </c>
    </row>
    <row r="10431" spans="1:8" x14ac:dyDescent="0.25">
      <c r="A10431" s="3">
        <v>759145300005</v>
      </c>
      <c r="B10431" s="11" t="s">
        <v>10165</v>
      </c>
      <c r="C10431" s="16"/>
      <c r="D10431" s="15">
        <f>SUMIFS(Movimientos!F:F,Movimientos!B:B,Productos!A10431,Movimientos!D:D,$D$1)</f>
        <v>0</v>
      </c>
      <c r="E10431" s="14">
        <f>SUMIFS(Movimientos!F:F,Movimientos!B:B,Productos!A10431,Movimientos!D:D,$E$1)</f>
        <v>0</v>
      </c>
      <c r="F10431" s="17">
        <f t="shared" si="324"/>
        <v>0</v>
      </c>
      <c r="G10431" s="14">
        <v>1</v>
      </c>
      <c r="H10431" s="15" t="str">
        <f t="shared" si="325"/>
        <v>Realizar Pedido</v>
      </c>
    </row>
    <row r="10432" spans="1:8" x14ac:dyDescent="0.25">
      <c r="A10432" s="3">
        <v>7591453000035</v>
      </c>
      <c r="B10432" s="11" t="s">
        <v>10166</v>
      </c>
      <c r="C10432" s="16"/>
      <c r="D10432" s="15">
        <f>SUMIFS(Movimientos!F:F,Movimientos!B:B,Productos!A10432,Movimientos!D:D,$D$1)</f>
        <v>0</v>
      </c>
      <c r="E10432" s="14">
        <f>SUMIFS(Movimientos!F:F,Movimientos!B:B,Productos!A10432,Movimientos!D:D,$E$1)</f>
        <v>0</v>
      </c>
      <c r="F10432" s="17">
        <f t="shared" si="324"/>
        <v>0</v>
      </c>
      <c r="G10432" s="14">
        <v>1</v>
      </c>
      <c r="H10432" s="15" t="str">
        <f t="shared" si="325"/>
        <v>Realizar Pedido</v>
      </c>
    </row>
    <row r="10433" spans="1:8" x14ac:dyDescent="0.25">
      <c r="A10433" s="3">
        <v>7591453000011</v>
      </c>
      <c r="B10433" s="11" t="s">
        <v>10167</v>
      </c>
      <c r="C10433" s="16"/>
      <c r="D10433" s="15">
        <f>SUMIFS(Movimientos!F:F,Movimientos!B:B,Productos!A10433,Movimientos!D:D,$D$1)</f>
        <v>0</v>
      </c>
      <c r="E10433" s="14">
        <f>SUMIFS(Movimientos!F:F,Movimientos!B:B,Productos!A10433,Movimientos!D:D,$E$1)</f>
        <v>0</v>
      </c>
      <c r="F10433" s="17">
        <f t="shared" si="324"/>
        <v>0</v>
      </c>
      <c r="G10433" s="14">
        <v>1</v>
      </c>
      <c r="H10433" s="15" t="str">
        <f t="shared" si="325"/>
        <v>Realizar Pedido</v>
      </c>
    </row>
    <row r="10434" spans="1:8" x14ac:dyDescent="0.25">
      <c r="A10434" s="2">
        <v>7592229002062</v>
      </c>
      <c r="B10434" s="12" t="s">
        <v>10168</v>
      </c>
      <c r="C10434" s="16"/>
      <c r="D10434" s="15">
        <f>SUMIFS(Movimientos!F:F,Movimientos!B:B,Productos!A10434,Movimientos!D:D,$D$1)</f>
        <v>0</v>
      </c>
      <c r="E10434" s="14">
        <f>SUMIFS(Movimientos!F:F,Movimientos!B:B,Productos!A10434,Movimientos!D:D,$E$1)</f>
        <v>0</v>
      </c>
      <c r="F10434" s="17">
        <f t="shared" si="324"/>
        <v>0</v>
      </c>
      <c r="G10434" s="14">
        <v>1</v>
      </c>
      <c r="H10434" s="15" t="str">
        <f t="shared" si="325"/>
        <v>Realizar Pedido</v>
      </c>
    </row>
    <row r="10435" spans="1:8" x14ac:dyDescent="0.25">
      <c r="A10435" s="2">
        <v>7592229002079</v>
      </c>
      <c r="B10435" s="12" t="s">
        <v>10169</v>
      </c>
      <c r="C10435" s="16"/>
      <c r="D10435" s="15">
        <f>SUMIFS(Movimientos!F:F,Movimientos!B:B,Productos!A10435,Movimientos!D:D,$D$1)</f>
        <v>0</v>
      </c>
      <c r="E10435" s="14">
        <f>SUMIFS(Movimientos!F:F,Movimientos!B:B,Productos!A10435,Movimientos!D:D,$E$1)</f>
        <v>0</v>
      </c>
      <c r="F10435" s="17">
        <f t="shared" ref="F10435:F10498" si="326">D10435-E10435</f>
        <v>0</v>
      </c>
      <c r="G10435" s="14">
        <v>1</v>
      </c>
      <c r="H10435" s="15" t="str">
        <f t="shared" ref="H10435:H10498" si="327">IF(F10435&lt;G10435,"Realizar Pedido","")</f>
        <v>Realizar Pedido</v>
      </c>
    </row>
    <row r="10436" spans="1:8" x14ac:dyDescent="0.25">
      <c r="A10436" s="3">
        <v>7592229002642</v>
      </c>
      <c r="B10436" s="11" t="s">
        <v>10170</v>
      </c>
      <c r="C10436" s="16"/>
      <c r="D10436" s="15">
        <f>SUMIFS(Movimientos!F:F,Movimientos!B:B,Productos!A10436,Movimientos!D:D,$D$1)</f>
        <v>0</v>
      </c>
      <c r="E10436" s="14">
        <f>SUMIFS(Movimientos!F:F,Movimientos!B:B,Productos!A10436,Movimientos!D:D,$E$1)</f>
        <v>0</v>
      </c>
      <c r="F10436" s="17">
        <f t="shared" si="326"/>
        <v>0</v>
      </c>
      <c r="G10436" s="14">
        <v>1</v>
      </c>
      <c r="H10436" s="15" t="str">
        <f t="shared" si="327"/>
        <v>Realizar Pedido</v>
      </c>
    </row>
    <row r="10437" spans="1:8" x14ac:dyDescent="0.25">
      <c r="A10437" s="3">
        <v>342390</v>
      </c>
      <c r="B10437" s="11" t="s">
        <v>10171</v>
      </c>
      <c r="C10437" s="16"/>
      <c r="D10437" s="15">
        <f>SUMIFS(Movimientos!F:F,Movimientos!B:B,Productos!A10437,Movimientos!D:D,$D$1)</f>
        <v>0</v>
      </c>
      <c r="E10437" s="14">
        <f>SUMIFS(Movimientos!F:F,Movimientos!B:B,Productos!A10437,Movimientos!D:D,$E$1)</f>
        <v>0</v>
      </c>
      <c r="F10437" s="17">
        <f t="shared" si="326"/>
        <v>0</v>
      </c>
      <c r="G10437" s="14">
        <v>1</v>
      </c>
      <c r="H10437" s="15" t="str">
        <f t="shared" si="327"/>
        <v>Realizar Pedido</v>
      </c>
    </row>
    <row r="10438" spans="1:8" x14ac:dyDescent="0.25">
      <c r="A10438" s="3">
        <v>390</v>
      </c>
      <c r="B10438" s="11" t="s">
        <v>10171</v>
      </c>
      <c r="C10438" s="16"/>
      <c r="D10438" s="15">
        <f>SUMIFS(Movimientos!F:F,Movimientos!B:B,Productos!A10438,Movimientos!D:D,$D$1)</f>
        <v>0</v>
      </c>
      <c r="E10438" s="14">
        <f>SUMIFS(Movimientos!F:F,Movimientos!B:B,Productos!A10438,Movimientos!D:D,$E$1)</f>
        <v>0</v>
      </c>
      <c r="F10438" s="17">
        <f t="shared" si="326"/>
        <v>0</v>
      </c>
      <c r="G10438" s="14">
        <v>1</v>
      </c>
      <c r="H10438" s="15" t="str">
        <f t="shared" si="327"/>
        <v>Realizar Pedido</v>
      </c>
    </row>
    <row r="10439" spans="1:8" x14ac:dyDescent="0.25">
      <c r="A10439" s="3">
        <v>7591044401463</v>
      </c>
      <c r="B10439" s="11" t="s">
        <v>10172</v>
      </c>
      <c r="C10439" s="16"/>
      <c r="D10439" s="15">
        <f>SUMIFS(Movimientos!F:F,Movimientos!B:B,Productos!A10439,Movimientos!D:D,$D$1)</f>
        <v>0</v>
      </c>
      <c r="E10439" s="14">
        <f>SUMIFS(Movimientos!F:F,Movimientos!B:B,Productos!A10439,Movimientos!D:D,$E$1)</f>
        <v>0</v>
      </c>
      <c r="F10439" s="17">
        <f t="shared" si="326"/>
        <v>0</v>
      </c>
      <c r="G10439" s="14">
        <v>1</v>
      </c>
      <c r="H10439" s="15" t="str">
        <f t="shared" si="327"/>
        <v>Realizar Pedido</v>
      </c>
    </row>
    <row r="10440" spans="1:8" x14ac:dyDescent="0.25">
      <c r="A10440" s="3">
        <v>7593319000234</v>
      </c>
      <c r="B10440" s="11" t="s">
        <v>10173</v>
      </c>
      <c r="C10440" s="16"/>
      <c r="D10440" s="15">
        <f>SUMIFS(Movimientos!F:F,Movimientos!B:B,Productos!A10440,Movimientos!D:D,$D$1)</f>
        <v>0</v>
      </c>
      <c r="E10440" s="14">
        <f>SUMIFS(Movimientos!F:F,Movimientos!B:B,Productos!A10440,Movimientos!D:D,$E$1)</f>
        <v>0</v>
      </c>
      <c r="F10440" s="17">
        <f t="shared" si="326"/>
        <v>0</v>
      </c>
      <c r="G10440" s="14">
        <v>1</v>
      </c>
      <c r="H10440" s="15" t="str">
        <f t="shared" si="327"/>
        <v>Realizar Pedido</v>
      </c>
    </row>
    <row r="10441" spans="1:8" x14ac:dyDescent="0.25">
      <c r="A10441" s="3">
        <v>7593319000241</v>
      </c>
      <c r="B10441" s="11" t="s">
        <v>10174</v>
      </c>
      <c r="C10441" s="16"/>
      <c r="D10441" s="15">
        <f>SUMIFS(Movimientos!F:F,Movimientos!B:B,Productos!A10441,Movimientos!D:D,$D$1)</f>
        <v>0</v>
      </c>
      <c r="E10441" s="14">
        <f>SUMIFS(Movimientos!F:F,Movimientos!B:B,Productos!A10441,Movimientos!D:D,$E$1)</f>
        <v>0</v>
      </c>
      <c r="F10441" s="17">
        <f t="shared" si="326"/>
        <v>0</v>
      </c>
      <c r="G10441" s="14">
        <v>1</v>
      </c>
      <c r="H10441" s="15" t="str">
        <f t="shared" si="327"/>
        <v>Realizar Pedido</v>
      </c>
    </row>
    <row r="10442" spans="1:8" x14ac:dyDescent="0.25">
      <c r="A10442" s="3">
        <v>7593319000227</v>
      </c>
      <c r="B10442" s="11" t="s">
        <v>10175</v>
      </c>
      <c r="C10442" s="16"/>
      <c r="D10442" s="15">
        <f>SUMIFS(Movimientos!F:F,Movimientos!B:B,Productos!A10442,Movimientos!D:D,$D$1)</f>
        <v>0</v>
      </c>
      <c r="E10442" s="14">
        <f>SUMIFS(Movimientos!F:F,Movimientos!B:B,Productos!A10442,Movimientos!D:D,$E$1)</f>
        <v>0</v>
      </c>
      <c r="F10442" s="17">
        <f t="shared" si="326"/>
        <v>0</v>
      </c>
      <c r="G10442" s="14">
        <v>1</v>
      </c>
      <c r="H10442" s="15" t="str">
        <f t="shared" si="327"/>
        <v>Realizar Pedido</v>
      </c>
    </row>
    <row r="10443" spans="1:8" x14ac:dyDescent="0.25">
      <c r="A10443" s="3">
        <v>7707141301319</v>
      </c>
      <c r="B10443" s="11" t="s">
        <v>10176</v>
      </c>
      <c r="C10443" s="16"/>
      <c r="D10443" s="15">
        <f>SUMIFS(Movimientos!F:F,Movimientos!B:B,Productos!A10443,Movimientos!D:D,$D$1)</f>
        <v>0</v>
      </c>
      <c r="E10443" s="14">
        <f>SUMIFS(Movimientos!F:F,Movimientos!B:B,Productos!A10443,Movimientos!D:D,$E$1)</f>
        <v>0</v>
      </c>
      <c r="F10443" s="17">
        <f t="shared" si="326"/>
        <v>0</v>
      </c>
      <c r="G10443" s="14">
        <v>1</v>
      </c>
      <c r="H10443" s="15" t="str">
        <f t="shared" si="327"/>
        <v>Realizar Pedido</v>
      </c>
    </row>
    <row r="10444" spans="1:8" x14ac:dyDescent="0.25">
      <c r="A10444" s="2">
        <v>7501406875009</v>
      </c>
      <c r="B10444" s="12" t="s">
        <v>10177</v>
      </c>
      <c r="C10444" s="16"/>
      <c r="D10444" s="15">
        <f>SUMIFS(Movimientos!F:F,Movimientos!B:B,Productos!A10444,Movimientos!D:D,$D$1)</f>
        <v>0</v>
      </c>
      <c r="E10444" s="14">
        <f>SUMIFS(Movimientos!F:F,Movimientos!B:B,Productos!A10444,Movimientos!D:D,$E$1)</f>
        <v>0</v>
      </c>
      <c r="F10444" s="17">
        <f t="shared" si="326"/>
        <v>0</v>
      </c>
      <c r="G10444" s="14">
        <v>1</v>
      </c>
      <c r="H10444" s="15" t="str">
        <f t="shared" si="327"/>
        <v>Realizar Pedido</v>
      </c>
    </row>
    <row r="10445" spans="1:8" x14ac:dyDescent="0.25">
      <c r="A10445" s="2">
        <v>300259999330</v>
      </c>
      <c r="B10445" s="12" t="s">
        <v>10178</v>
      </c>
      <c r="C10445" s="16"/>
      <c r="D10445" s="15">
        <f>SUMIFS(Movimientos!F:F,Movimientos!B:B,Productos!A10445,Movimientos!D:D,$D$1)</f>
        <v>0</v>
      </c>
      <c r="E10445" s="14">
        <f>SUMIFS(Movimientos!F:F,Movimientos!B:B,Productos!A10445,Movimientos!D:D,$E$1)</f>
        <v>0</v>
      </c>
      <c r="F10445" s="17">
        <f t="shared" si="326"/>
        <v>0</v>
      </c>
      <c r="G10445" s="14">
        <v>1</v>
      </c>
      <c r="H10445" s="15" t="str">
        <f t="shared" si="327"/>
        <v>Realizar Pedido</v>
      </c>
    </row>
    <row r="10446" spans="1:8" x14ac:dyDescent="0.25">
      <c r="A10446" s="2">
        <v>300259999323</v>
      </c>
      <c r="B10446" s="12" t="s">
        <v>10179</v>
      </c>
      <c r="C10446" s="16"/>
      <c r="D10446" s="15">
        <f>SUMIFS(Movimientos!F:F,Movimientos!B:B,Productos!A10446,Movimientos!D:D,$D$1)</f>
        <v>0</v>
      </c>
      <c r="E10446" s="14">
        <f>SUMIFS(Movimientos!F:F,Movimientos!B:B,Productos!A10446,Movimientos!D:D,$E$1)</f>
        <v>0</v>
      </c>
      <c r="F10446" s="17">
        <f t="shared" si="326"/>
        <v>0</v>
      </c>
      <c r="G10446" s="14">
        <v>1</v>
      </c>
      <c r="H10446" s="15" t="str">
        <f t="shared" si="327"/>
        <v>Realizar Pedido</v>
      </c>
    </row>
    <row r="10447" spans="1:8" x14ac:dyDescent="0.25">
      <c r="A10447" s="3">
        <v>7593319000029</v>
      </c>
      <c r="B10447" s="11" t="s">
        <v>10180</v>
      </c>
      <c r="C10447" s="16"/>
      <c r="D10447" s="15">
        <f>SUMIFS(Movimientos!F:F,Movimientos!B:B,Productos!A10447,Movimientos!D:D,$D$1)</f>
        <v>0</v>
      </c>
      <c r="E10447" s="14">
        <f>SUMIFS(Movimientos!F:F,Movimientos!B:B,Productos!A10447,Movimientos!D:D,$E$1)</f>
        <v>0</v>
      </c>
      <c r="F10447" s="17">
        <f t="shared" si="326"/>
        <v>0</v>
      </c>
      <c r="G10447" s="14">
        <v>1</v>
      </c>
      <c r="H10447" s="15" t="str">
        <f t="shared" si="327"/>
        <v>Realizar Pedido</v>
      </c>
    </row>
    <row r="10448" spans="1:8" x14ac:dyDescent="0.25">
      <c r="A10448" s="3">
        <v>7707141300091</v>
      </c>
      <c r="B10448" s="11" t="s">
        <v>10181</v>
      </c>
      <c r="C10448" s="16"/>
      <c r="D10448" s="15">
        <f>SUMIFS(Movimientos!F:F,Movimientos!B:B,Productos!A10448,Movimientos!D:D,$D$1)</f>
        <v>0</v>
      </c>
      <c r="E10448" s="14">
        <f>SUMIFS(Movimientos!F:F,Movimientos!B:B,Productos!A10448,Movimientos!D:D,$E$1)</f>
        <v>0</v>
      </c>
      <c r="F10448" s="17">
        <f t="shared" si="326"/>
        <v>0</v>
      </c>
      <c r="G10448" s="14">
        <v>1</v>
      </c>
      <c r="H10448" s="15" t="str">
        <f t="shared" si="327"/>
        <v>Realizar Pedido</v>
      </c>
    </row>
    <row r="10449" spans="1:8" x14ac:dyDescent="0.25">
      <c r="A10449" s="3">
        <v>7707141300107</v>
      </c>
      <c r="B10449" s="11" t="s">
        <v>10182</v>
      </c>
      <c r="C10449" s="16"/>
      <c r="D10449" s="15">
        <f>SUMIFS(Movimientos!F:F,Movimientos!B:B,Productos!A10449,Movimientos!D:D,$D$1)</f>
        <v>0</v>
      </c>
      <c r="E10449" s="14">
        <f>SUMIFS(Movimientos!F:F,Movimientos!B:B,Productos!A10449,Movimientos!D:D,$E$1)</f>
        <v>0</v>
      </c>
      <c r="F10449" s="17">
        <f t="shared" si="326"/>
        <v>0</v>
      </c>
      <c r="G10449" s="14">
        <v>1</v>
      </c>
      <c r="H10449" s="15" t="str">
        <f t="shared" si="327"/>
        <v>Realizar Pedido</v>
      </c>
    </row>
    <row r="10450" spans="1:8" x14ac:dyDescent="0.25">
      <c r="A10450" s="3">
        <v>7707141301326</v>
      </c>
      <c r="B10450" s="11" t="s">
        <v>10183</v>
      </c>
      <c r="C10450" s="16"/>
      <c r="D10450" s="15">
        <f>SUMIFS(Movimientos!F:F,Movimientos!B:B,Productos!A10450,Movimientos!D:D,$D$1)</f>
        <v>0</v>
      </c>
      <c r="E10450" s="14">
        <f>SUMIFS(Movimientos!F:F,Movimientos!B:B,Productos!A10450,Movimientos!D:D,$E$1)</f>
        <v>0</v>
      </c>
      <c r="F10450" s="17">
        <f t="shared" si="326"/>
        <v>0</v>
      </c>
      <c r="G10450" s="14">
        <v>1</v>
      </c>
      <c r="H10450" s="15" t="str">
        <f t="shared" si="327"/>
        <v>Realizar Pedido</v>
      </c>
    </row>
    <row r="10451" spans="1:8" x14ac:dyDescent="0.25">
      <c r="A10451" s="3">
        <v>7707141300114</v>
      </c>
      <c r="B10451" s="11" t="s">
        <v>10184</v>
      </c>
      <c r="C10451" s="16"/>
      <c r="D10451" s="15">
        <f>SUMIFS(Movimientos!F:F,Movimientos!B:B,Productos!A10451,Movimientos!D:D,$D$1)</f>
        <v>0</v>
      </c>
      <c r="E10451" s="14">
        <f>SUMIFS(Movimientos!F:F,Movimientos!B:B,Productos!A10451,Movimientos!D:D,$E$1)</f>
        <v>0</v>
      </c>
      <c r="F10451" s="17">
        <f t="shared" si="326"/>
        <v>0</v>
      </c>
      <c r="G10451" s="14">
        <v>1</v>
      </c>
      <c r="H10451" s="15" t="str">
        <f t="shared" si="327"/>
        <v>Realizar Pedido</v>
      </c>
    </row>
    <row r="10452" spans="1:8" x14ac:dyDescent="0.25">
      <c r="A10452" s="3">
        <v>7591585110152</v>
      </c>
      <c r="B10452" s="11" t="s">
        <v>10185</v>
      </c>
      <c r="C10452" s="16"/>
      <c r="D10452" s="15">
        <f>SUMIFS(Movimientos!F:F,Movimientos!B:B,Productos!A10452,Movimientos!D:D,$D$1)</f>
        <v>0</v>
      </c>
      <c r="E10452" s="14">
        <f>SUMIFS(Movimientos!F:F,Movimientos!B:B,Productos!A10452,Movimientos!D:D,$E$1)</f>
        <v>0</v>
      </c>
      <c r="F10452" s="17">
        <f t="shared" si="326"/>
        <v>0</v>
      </c>
      <c r="G10452" s="14">
        <v>1</v>
      </c>
      <c r="H10452" s="15" t="str">
        <f t="shared" si="327"/>
        <v>Realizar Pedido</v>
      </c>
    </row>
    <row r="10453" spans="1:8" x14ac:dyDescent="0.25">
      <c r="A10453" s="3">
        <v>7591585110138</v>
      </c>
      <c r="B10453" s="11" t="s">
        <v>10186</v>
      </c>
      <c r="C10453" s="16"/>
      <c r="D10453" s="15">
        <f>SUMIFS(Movimientos!F:F,Movimientos!B:B,Productos!A10453,Movimientos!D:D,$D$1)</f>
        <v>0</v>
      </c>
      <c r="E10453" s="14">
        <f>SUMIFS(Movimientos!F:F,Movimientos!B:B,Productos!A10453,Movimientos!D:D,$E$1)</f>
        <v>0</v>
      </c>
      <c r="F10453" s="17">
        <f t="shared" si="326"/>
        <v>0</v>
      </c>
      <c r="G10453" s="14">
        <v>1</v>
      </c>
      <c r="H10453" s="15" t="str">
        <f t="shared" si="327"/>
        <v>Realizar Pedido</v>
      </c>
    </row>
    <row r="10454" spans="1:8" x14ac:dyDescent="0.25">
      <c r="A10454" s="3">
        <v>7591585110145</v>
      </c>
      <c r="B10454" s="11" t="s">
        <v>10187</v>
      </c>
      <c r="C10454" s="16"/>
      <c r="D10454" s="15">
        <f>SUMIFS(Movimientos!F:F,Movimientos!B:B,Productos!A10454,Movimientos!D:D,$D$1)</f>
        <v>0</v>
      </c>
      <c r="E10454" s="14">
        <f>SUMIFS(Movimientos!F:F,Movimientos!B:B,Productos!A10454,Movimientos!D:D,$E$1)</f>
        <v>0</v>
      </c>
      <c r="F10454" s="17">
        <f t="shared" si="326"/>
        <v>0</v>
      </c>
      <c r="G10454" s="14">
        <v>1</v>
      </c>
      <c r="H10454" s="15" t="str">
        <f t="shared" si="327"/>
        <v>Realizar Pedido</v>
      </c>
    </row>
    <row r="10455" spans="1:8" x14ac:dyDescent="0.25">
      <c r="A10455" s="3">
        <v>7591585210135</v>
      </c>
      <c r="B10455" s="11" t="s">
        <v>10188</v>
      </c>
      <c r="C10455" s="16"/>
      <c r="D10455" s="15">
        <f>SUMIFS(Movimientos!F:F,Movimientos!B:B,Productos!A10455,Movimientos!D:D,$D$1)</f>
        <v>0</v>
      </c>
      <c r="E10455" s="14">
        <f>SUMIFS(Movimientos!F:F,Movimientos!B:B,Productos!A10455,Movimientos!D:D,$E$1)</f>
        <v>0</v>
      </c>
      <c r="F10455" s="17">
        <f t="shared" si="326"/>
        <v>0</v>
      </c>
      <c r="G10455" s="14">
        <v>1</v>
      </c>
      <c r="H10455" s="15" t="str">
        <f t="shared" si="327"/>
        <v>Realizar Pedido</v>
      </c>
    </row>
    <row r="10456" spans="1:8" x14ac:dyDescent="0.25">
      <c r="A10456" s="3">
        <v>7591585210142</v>
      </c>
      <c r="B10456" s="11" t="s">
        <v>10189</v>
      </c>
      <c r="C10456" s="16"/>
      <c r="D10456" s="15">
        <f>SUMIFS(Movimientos!F:F,Movimientos!B:B,Productos!A10456,Movimientos!D:D,$D$1)</f>
        <v>0</v>
      </c>
      <c r="E10456" s="14">
        <f>SUMIFS(Movimientos!F:F,Movimientos!B:B,Productos!A10456,Movimientos!D:D,$E$1)</f>
        <v>0</v>
      </c>
      <c r="F10456" s="17">
        <f t="shared" si="326"/>
        <v>0</v>
      </c>
      <c r="G10456" s="14">
        <v>1</v>
      </c>
      <c r="H10456" s="15" t="str">
        <f t="shared" si="327"/>
        <v>Realizar Pedido</v>
      </c>
    </row>
    <row r="10457" spans="1:8" x14ac:dyDescent="0.25">
      <c r="A10457" s="3" t="s">
        <v>10190</v>
      </c>
      <c r="B10457" s="11" t="s">
        <v>10191</v>
      </c>
      <c r="C10457" s="16"/>
      <c r="D10457" s="15">
        <f>SUMIFS(Movimientos!F:F,Movimientos!B:B,Productos!A10457,Movimientos!D:D,$D$1)</f>
        <v>0</v>
      </c>
      <c r="E10457" s="14">
        <f>SUMIFS(Movimientos!F:F,Movimientos!B:B,Productos!A10457,Movimientos!D:D,$E$1)</f>
        <v>0</v>
      </c>
      <c r="F10457" s="17">
        <f t="shared" si="326"/>
        <v>0</v>
      </c>
      <c r="G10457" s="14">
        <v>1</v>
      </c>
      <c r="H10457" s="15" t="str">
        <f t="shared" si="327"/>
        <v>Realizar Pedido</v>
      </c>
    </row>
    <row r="10458" spans="1:8" x14ac:dyDescent="0.25">
      <c r="A10458" s="3" t="s">
        <v>10192</v>
      </c>
      <c r="B10458" s="11" t="s">
        <v>10191</v>
      </c>
      <c r="C10458" s="16"/>
      <c r="D10458" s="15">
        <f>SUMIFS(Movimientos!F:F,Movimientos!B:B,Productos!A10458,Movimientos!D:D,$D$1)</f>
        <v>0</v>
      </c>
      <c r="E10458" s="14">
        <f>SUMIFS(Movimientos!F:F,Movimientos!B:B,Productos!A10458,Movimientos!D:D,$E$1)</f>
        <v>0</v>
      </c>
      <c r="F10458" s="17">
        <f t="shared" si="326"/>
        <v>0</v>
      </c>
      <c r="G10458" s="14">
        <v>1</v>
      </c>
      <c r="H10458" s="15" t="str">
        <f t="shared" si="327"/>
        <v>Realizar Pedido</v>
      </c>
    </row>
    <row r="10459" spans="1:8" x14ac:dyDescent="0.25">
      <c r="A10459" s="3">
        <v>7591242822657</v>
      </c>
      <c r="B10459" s="11" t="s">
        <v>10191</v>
      </c>
      <c r="C10459" s="16"/>
      <c r="D10459" s="15">
        <f>SUMIFS(Movimientos!F:F,Movimientos!B:B,Productos!A10459,Movimientos!D:D,$D$1)</f>
        <v>0</v>
      </c>
      <c r="E10459" s="14">
        <f>SUMIFS(Movimientos!F:F,Movimientos!B:B,Productos!A10459,Movimientos!D:D,$E$1)</f>
        <v>0</v>
      </c>
      <c r="F10459" s="17">
        <f t="shared" si="326"/>
        <v>0</v>
      </c>
      <c r="G10459" s="14">
        <v>1</v>
      </c>
      <c r="H10459" s="15" t="str">
        <f t="shared" si="327"/>
        <v>Realizar Pedido</v>
      </c>
    </row>
    <row r="10460" spans="1:8" x14ac:dyDescent="0.25">
      <c r="A10460" s="3">
        <v>7591242822626</v>
      </c>
      <c r="B10460" s="11" t="s">
        <v>10193</v>
      </c>
      <c r="C10460" s="16"/>
      <c r="D10460" s="15">
        <f>SUMIFS(Movimientos!F:F,Movimientos!B:B,Productos!A10460,Movimientos!D:D,$D$1)</f>
        <v>0</v>
      </c>
      <c r="E10460" s="14">
        <f>SUMIFS(Movimientos!F:F,Movimientos!B:B,Productos!A10460,Movimientos!D:D,$E$1)</f>
        <v>0</v>
      </c>
      <c r="F10460" s="17">
        <f t="shared" si="326"/>
        <v>0</v>
      </c>
      <c r="G10460" s="14">
        <v>1</v>
      </c>
      <c r="H10460" s="15" t="str">
        <f t="shared" si="327"/>
        <v>Realizar Pedido</v>
      </c>
    </row>
    <row r="10461" spans="1:8" x14ac:dyDescent="0.25">
      <c r="A10461" s="3" t="s">
        <v>10194</v>
      </c>
      <c r="B10461" s="11" t="s">
        <v>10195</v>
      </c>
      <c r="C10461" s="16"/>
      <c r="D10461" s="15">
        <f>SUMIFS(Movimientos!F:F,Movimientos!B:B,Productos!A10461,Movimientos!D:D,$D$1)</f>
        <v>0</v>
      </c>
      <c r="E10461" s="14">
        <f>SUMIFS(Movimientos!F:F,Movimientos!B:B,Productos!A10461,Movimientos!D:D,$E$1)</f>
        <v>0</v>
      </c>
      <c r="F10461" s="17">
        <f t="shared" si="326"/>
        <v>0</v>
      </c>
      <c r="G10461" s="14">
        <v>1</v>
      </c>
      <c r="H10461" s="15" t="str">
        <f t="shared" si="327"/>
        <v>Realizar Pedido</v>
      </c>
    </row>
    <row r="10462" spans="1:8" x14ac:dyDescent="0.25">
      <c r="A10462" s="3" t="s">
        <v>10196</v>
      </c>
      <c r="B10462" s="11" t="s">
        <v>10195</v>
      </c>
      <c r="C10462" s="16"/>
      <c r="D10462" s="15">
        <f>SUMIFS(Movimientos!F:F,Movimientos!B:B,Productos!A10462,Movimientos!D:D,$D$1)</f>
        <v>0</v>
      </c>
      <c r="E10462" s="14">
        <f>SUMIFS(Movimientos!F:F,Movimientos!B:B,Productos!A10462,Movimientos!D:D,$E$1)</f>
        <v>0</v>
      </c>
      <c r="F10462" s="17">
        <f t="shared" si="326"/>
        <v>0</v>
      </c>
      <c r="G10462" s="14">
        <v>1</v>
      </c>
      <c r="H10462" s="15" t="str">
        <f t="shared" si="327"/>
        <v>Realizar Pedido</v>
      </c>
    </row>
    <row r="10463" spans="1:8" x14ac:dyDescent="0.25">
      <c r="A10463" s="3">
        <v>7703333007465</v>
      </c>
      <c r="B10463" s="11" t="s">
        <v>10197</v>
      </c>
      <c r="C10463" s="16"/>
      <c r="D10463" s="15">
        <f>SUMIFS(Movimientos!F:F,Movimientos!B:B,Productos!A10463,Movimientos!D:D,$D$1)</f>
        <v>0</v>
      </c>
      <c r="E10463" s="14">
        <f>SUMIFS(Movimientos!F:F,Movimientos!B:B,Productos!A10463,Movimientos!D:D,$E$1)</f>
        <v>0</v>
      </c>
      <c r="F10463" s="17">
        <f t="shared" si="326"/>
        <v>0</v>
      </c>
      <c r="G10463" s="14">
        <v>1</v>
      </c>
      <c r="H10463" s="15" t="str">
        <f t="shared" si="327"/>
        <v>Realizar Pedido</v>
      </c>
    </row>
    <row r="10464" spans="1:8" x14ac:dyDescent="0.25">
      <c r="A10464" s="3">
        <v>7703333007458</v>
      </c>
      <c r="B10464" s="11" t="s">
        <v>10197</v>
      </c>
      <c r="C10464" s="16"/>
      <c r="D10464" s="15">
        <f>SUMIFS(Movimientos!F:F,Movimientos!B:B,Productos!A10464,Movimientos!D:D,$D$1)</f>
        <v>0</v>
      </c>
      <c r="E10464" s="14">
        <f>SUMIFS(Movimientos!F:F,Movimientos!B:B,Productos!A10464,Movimientos!D:D,$E$1)</f>
        <v>0</v>
      </c>
      <c r="F10464" s="17">
        <f t="shared" si="326"/>
        <v>0</v>
      </c>
      <c r="G10464" s="14">
        <v>1</v>
      </c>
      <c r="H10464" s="15" t="str">
        <f t="shared" si="327"/>
        <v>Realizar Pedido</v>
      </c>
    </row>
    <row r="10465" spans="1:8" x14ac:dyDescent="0.25">
      <c r="A10465" s="2">
        <v>7804955097985</v>
      </c>
      <c r="B10465" s="12" t="s">
        <v>10198</v>
      </c>
      <c r="C10465" s="16"/>
      <c r="D10465" s="15">
        <f>SUMIFS(Movimientos!F:F,Movimientos!B:B,Productos!A10465,Movimientos!D:D,$D$1)</f>
        <v>0</v>
      </c>
      <c r="E10465" s="14">
        <f>SUMIFS(Movimientos!F:F,Movimientos!B:B,Productos!A10465,Movimientos!D:D,$E$1)</f>
        <v>0</v>
      </c>
      <c r="F10465" s="17">
        <f t="shared" si="326"/>
        <v>0</v>
      </c>
      <c r="G10465" s="14">
        <v>1</v>
      </c>
      <c r="H10465" s="15" t="str">
        <f t="shared" si="327"/>
        <v>Realizar Pedido</v>
      </c>
    </row>
    <row r="10466" spans="1:8" x14ac:dyDescent="0.25">
      <c r="A10466" s="2">
        <v>7804955097916</v>
      </c>
      <c r="B10466" s="12" t="s">
        <v>10199</v>
      </c>
      <c r="C10466" s="16"/>
      <c r="D10466" s="15">
        <f>SUMIFS(Movimientos!F:F,Movimientos!B:B,Productos!A10466,Movimientos!D:D,$D$1)</f>
        <v>0</v>
      </c>
      <c r="E10466" s="14">
        <f>SUMIFS(Movimientos!F:F,Movimientos!B:B,Productos!A10466,Movimientos!D:D,$E$1)</f>
        <v>0</v>
      </c>
      <c r="F10466" s="17">
        <f t="shared" si="326"/>
        <v>0</v>
      </c>
      <c r="G10466" s="14">
        <v>1</v>
      </c>
      <c r="H10466" s="15" t="str">
        <f t="shared" si="327"/>
        <v>Realizar Pedido</v>
      </c>
    </row>
    <row r="10467" spans="1:8" x14ac:dyDescent="0.25">
      <c r="A10467" s="3">
        <v>7702605200313</v>
      </c>
      <c r="B10467" s="11" t="s">
        <v>10200</v>
      </c>
      <c r="C10467" s="16"/>
      <c r="D10467" s="15">
        <f>SUMIFS(Movimientos!F:F,Movimientos!B:B,Productos!A10467,Movimientos!D:D,$D$1)</f>
        <v>0</v>
      </c>
      <c r="E10467" s="14">
        <f>SUMIFS(Movimientos!F:F,Movimientos!B:B,Productos!A10467,Movimientos!D:D,$E$1)</f>
        <v>0</v>
      </c>
      <c r="F10467" s="17">
        <f t="shared" si="326"/>
        <v>0</v>
      </c>
      <c r="G10467" s="14">
        <v>1</v>
      </c>
      <c r="H10467" s="15" t="str">
        <f t="shared" si="327"/>
        <v>Realizar Pedido</v>
      </c>
    </row>
    <row r="10468" spans="1:8" x14ac:dyDescent="0.25">
      <c r="A10468" s="3">
        <v>7702605202201</v>
      </c>
      <c r="B10468" s="11" t="s">
        <v>10201</v>
      </c>
      <c r="C10468" s="16"/>
      <c r="D10468" s="15">
        <f>SUMIFS(Movimientos!F:F,Movimientos!B:B,Productos!A10468,Movimientos!D:D,$D$1)</f>
        <v>0</v>
      </c>
      <c r="E10468" s="14">
        <f>SUMIFS(Movimientos!F:F,Movimientos!B:B,Productos!A10468,Movimientos!D:D,$E$1)</f>
        <v>0</v>
      </c>
      <c r="F10468" s="17">
        <f t="shared" si="326"/>
        <v>0</v>
      </c>
      <c r="G10468" s="14">
        <v>1</v>
      </c>
      <c r="H10468" s="15" t="str">
        <f t="shared" si="327"/>
        <v>Realizar Pedido</v>
      </c>
    </row>
    <row r="10469" spans="1:8" x14ac:dyDescent="0.25">
      <c r="A10469" s="3">
        <v>730</v>
      </c>
      <c r="B10469" s="11" t="s">
        <v>10202</v>
      </c>
      <c r="C10469" s="16"/>
      <c r="D10469" s="15">
        <f>SUMIFS(Movimientos!F:F,Movimientos!B:B,Productos!A10469,Movimientos!D:D,$D$1)</f>
        <v>0</v>
      </c>
      <c r="E10469" s="14">
        <f>SUMIFS(Movimientos!F:F,Movimientos!B:B,Productos!A10469,Movimientos!D:D,$E$1)</f>
        <v>0</v>
      </c>
      <c r="F10469" s="17">
        <f t="shared" si="326"/>
        <v>0</v>
      </c>
      <c r="G10469" s="14">
        <v>1</v>
      </c>
      <c r="H10469" s="15" t="str">
        <f t="shared" si="327"/>
        <v>Realizar Pedido</v>
      </c>
    </row>
    <row r="10470" spans="1:8" x14ac:dyDescent="0.25">
      <c r="A10470" s="3">
        <v>31858</v>
      </c>
      <c r="B10470" s="11" t="s">
        <v>10203</v>
      </c>
      <c r="C10470" s="16"/>
      <c r="D10470" s="15">
        <f>SUMIFS(Movimientos!F:F,Movimientos!B:B,Productos!A10470,Movimientos!D:D,$D$1)</f>
        <v>0</v>
      </c>
      <c r="E10470" s="14">
        <f>SUMIFS(Movimientos!F:F,Movimientos!B:B,Productos!A10470,Movimientos!D:D,$E$1)</f>
        <v>0</v>
      </c>
      <c r="F10470" s="17">
        <f t="shared" si="326"/>
        <v>0</v>
      </c>
      <c r="G10470" s="14">
        <v>1</v>
      </c>
      <c r="H10470" s="15" t="str">
        <f t="shared" si="327"/>
        <v>Realizar Pedido</v>
      </c>
    </row>
    <row r="10471" spans="1:8" x14ac:dyDescent="0.25">
      <c r="A10471" s="3">
        <v>7592020141519</v>
      </c>
      <c r="B10471" s="11" t="s">
        <v>10204</v>
      </c>
      <c r="C10471" s="16"/>
      <c r="D10471" s="15">
        <f>SUMIFS(Movimientos!F:F,Movimientos!B:B,Productos!A10471,Movimientos!D:D,$D$1)</f>
        <v>0</v>
      </c>
      <c r="E10471" s="14">
        <f>SUMIFS(Movimientos!F:F,Movimientos!B:B,Productos!A10471,Movimientos!D:D,$E$1)</f>
        <v>0</v>
      </c>
      <c r="F10471" s="17">
        <f t="shared" si="326"/>
        <v>0</v>
      </c>
      <c r="G10471" s="14">
        <v>1</v>
      </c>
      <c r="H10471" s="15" t="str">
        <f t="shared" si="327"/>
        <v>Realizar Pedido</v>
      </c>
    </row>
    <row r="10472" spans="1:8" x14ac:dyDescent="0.25">
      <c r="A10472" s="3">
        <v>7591392822965</v>
      </c>
      <c r="B10472" s="11" t="s">
        <v>10205</v>
      </c>
      <c r="C10472" s="16"/>
      <c r="D10472" s="15">
        <f>SUMIFS(Movimientos!F:F,Movimientos!B:B,Productos!A10472,Movimientos!D:D,$D$1)</f>
        <v>0</v>
      </c>
      <c r="E10472" s="14">
        <f>SUMIFS(Movimientos!F:F,Movimientos!B:B,Productos!A10472,Movimientos!D:D,$E$1)</f>
        <v>0</v>
      </c>
      <c r="F10472" s="17">
        <f t="shared" si="326"/>
        <v>0</v>
      </c>
      <c r="G10472" s="14">
        <v>1</v>
      </c>
      <c r="H10472" s="15" t="str">
        <f t="shared" si="327"/>
        <v>Realizar Pedido</v>
      </c>
    </row>
    <row r="10473" spans="1:8" x14ac:dyDescent="0.25">
      <c r="A10473" s="3">
        <v>10041533</v>
      </c>
      <c r="B10473" s="11" t="s">
        <v>10206</v>
      </c>
      <c r="C10473" s="16"/>
      <c r="D10473" s="15">
        <f>SUMIFS(Movimientos!F:F,Movimientos!B:B,Productos!A10473,Movimientos!D:D,$D$1)</f>
        <v>0</v>
      </c>
      <c r="E10473" s="14">
        <f>SUMIFS(Movimientos!F:F,Movimientos!B:B,Productos!A10473,Movimientos!D:D,$E$1)</f>
        <v>0</v>
      </c>
      <c r="F10473" s="17">
        <f t="shared" si="326"/>
        <v>0</v>
      </c>
      <c r="G10473" s="14">
        <v>1</v>
      </c>
      <c r="H10473" s="15" t="str">
        <f t="shared" si="327"/>
        <v>Realizar Pedido</v>
      </c>
    </row>
    <row r="10474" spans="1:8" x14ac:dyDescent="0.25">
      <c r="A10474" s="3">
        <v>7594000490433</v>
      </c>
      <c r="B10474" s="11" t="s">
        <v>10207</v>
      </c>
      <c r="C10474" s="16"/>
      <c r="D10474" s="15">
        <f>SUMIFS(Movimientos!F:F,Movimientos!B:B,Productos!A10474,Movimientos!D:D,$D$1)</f>
        <v>0</v>
      </c>
      <c r="E10474" s="14">
        <f>SUMIFS(Movimientos!F:F,Movimientos!B:B,Productos!A10474,Movimientos!D:D,$E$1)</f>
        <v>0</v>
      </c>
      <c r="F10474" s="17">
        <f t="shared" si="326"/>
        <v>0</v>
      </c>
      <c r="G10474" s="14">
        <v>1</v>
      </c>
      <c r="H10474" s="15" t="str">
        <f t="shared" si="327"/>
        <v>Realizar Pedido</v>
      </c>
    </row>
    <row r="10475" spans="1:8" x14ac:dyDescent="0.25">
      <c r="A10475" s="3">
        <v>7592020141465</v>
      </c>
      <c r="B10475" s="11" t="s">
        <v>10208</v>
      </c>
      <c r="C10475" s="16"/>
      <c r="D10475" s="15">
        <f>SUMIFS(Movimientos!F:F,Movimientos!B:B,Productos!A10475,Movimientos!D:D,$D$1)</f>
        <v>0</v>
      </c>
      <c r="E10475" s="14">
        <f>SUMIFS(Movimientos!F:F,Movimientos!B:B,Productos!A10475,Movimientos!D:D,$E$1)</f>
        <v>0</v>
      </c>
      <c r="F10475" s="17">
        <f t="shared" si="326"/>
        <v>0</v>
      </c>
      <c r="G10475" s="14">
        <v>1</v>
      </c>
      <c r="H10475" s="15" t="str">
        <f t="shared" si="327"/>
        <v>Realizar Pedido</v>
      </c>
    </row>
    <row r="10476" spans="1:8" x14ac:dyDescent="0.25">
      <c r="A10476" s="2">
        <v>769229080117</v>
      </c>
      <c r="B10476" s="12" t="s">
        <v>10209</v>
      </c>
      <c r="C10476" s="16"/>
      <c r="D10476" s="15">
        <f>SUMIFS(Movimientos!F:F,Movimientos!B:B,Productos!A10476,Movimientos!D:D,$D$1)</f>
        <v>0</v>
      </c>
      <c r="E10476" s="14">
        <f>SUMIFS(Movimientos!F:F,Movimientos!B:B,Productos!A10476,Movimientos!D:D,$E$1)</f>
        <v>0</v>
      </c>
      <c r="F10476" s="17">
        <f t="shared" si="326"/>
        <v>0</v>
      </c>
      <c r="G10476" s="14">
        <v>1</v>
      </c>
      <c r="H10476" s="15" t="str">
        <f t="shared" si="327"/>
        <v>Realizar Pedido</v>
      </c>
    </row>
    <row r="10477" spans="1:8" x14ac:dyDescent="0.25">
      <c r="A10477" s="3">
        <v>8902501006937</v>
      </c>
      <c r="B10477" s="11" t="s">
        <v>10210</v>
      </c>
      <c r="C10477" s="16"/>
      <c r="D10477" s="15">
        <f>SUMIFS(Movimientos!F:F,Movimientos!B:B,Productos!A10477,Movimientos!D:D,$D$1)</f>
        <v>0</v>
      </c>
      <c r="E10477" s="14">
        <f>SUMIFS(Movimientos!F:F,Movimientos!B:B,Productos!A10477,Movimientos!D:D,$E$1)</f>
        <v>0</v>
      </c>
      <c r="F10477" s="17">
        <f t="shared" si="326"/>
        <v>0</v>
      </c>
      <c r="G10477" s="14">
        <v>1</v>
      </c>
      <c r="H10477" s="15" t="str">
        <f t="shared" si="327"/>
        <v>Realizar Pedido</v>
      </c>
    </row>
    <row r="10478" spans="1:8" x14ac:dyDescent="0.25">
      <c r="A10478" s="3">
        <v>7707236129743</v>
      </c>
      <c r="B10478" s="11" t="s">
        <v>10211</v>
      </c>
      <c r="C10478" s="16"/>
      <c r="D10478" s="15">
        <f>SUMIFS(Movimientos!F:F,Movimientos!B:B,Productos!A10478,Movimientos!D:D,$D$1)</f>
        <v>0</v>
      </c>
      <c r="E10478" s="14">
        <f>SUMIFS(Movimientos!F:F,Movimientos!B:B,Productos!A10478,Movimientos!D:D,$E$1)</f>
        <v>0</v>
      </c>
      <c r="F10478" s="17">
        <f t="shared" si="326"/>
        <v>0</v>
      </c>
      <c r="G10478" s="14">
        <v>1</v>
      </c>
      <c r="H10478" s="15" t="str">
        <f t="shared" si="327"/>
        <v>Realizar Pedido</v>
      </c>
    </row>
    <row r="10479" spans="1:8" x14ac:dyDescent="0.25">
      <c r="A10479" s="3" t="s">
        <v>10212</v>
      </c>
      <c r="B10479" s="11" t="s">
        <v>10213</v>
      </c>
      <c r="C10479" s="16"/>
      <c r="D10479" s="15">
        <f>SUMIFS(Movimientos!F:F,Movimientos!B:B,Productos!A10479,Movimientos!D:D,$D$1)</f>
        <v>0</v>
      </c>
      <c r="E10479" s="14">
        <f>SUMIFS(Movimientos!F:F,Movimientos!B:B,Productos!A10479,Movimientos!D:D,$E$1)</f>
        <v>0</v>
      </c>
      <c r="F10479" s="17">
        <f t="shared" si="326"/>
        <v>0</v>
      </c>
      <c r="G10479" s="14">
        <v>1</v>
      </c>
      <c r="H10479" s="15" t="str">
        <f t="shared" si="327"/>
        <v>Realizar Pedido</v>
      </c>
    </row>
    <row r="10480" spans="1:8" x14ac:dyDescent="0.25">
      <c r="A10480" s="3" t="s">
        <v>10214</v>
      </c>
      <c r="B10480" s="11" t="s">
        <v>10213</v>
      </c>
      <c r="C10480" s="16"/>
      <c r="D10480" s="15">
        <f>SUMIFS(Movimientos!F:F,Movimientos!B:B,Productos!A10480,Movimientos!D:D,$D$1)</f>
        <v>0</v>
      </c>
      <c r="E10480" s="14">
        <f>SUMIFS(Movimientos!F:F,Movimientos!B:B,Productos!A10480,Movimientos!D:D,$E$1)</f>
        <v>0</v>
      </c>
      <c r="F10480" s="17">
        <f t="shared" si="326"/>
        <v>0</v>
      </c>
      <c r="G10480" s="14">
        <v>1</v>
      </c>
      <c r="H10480" s="15" t="str">
        <f t="shared" si="327"/>
        <v>Realizar Pedido</v>
      </c>
    </row>
    <row r="10481" spans="1:8" x14ac:dyDescent="0.25">
      <c r="A10481" s="3">
        <v>7705366600071</v>
      </c>
      <c r="B10481" s="11" t="s">
        <v>10215</v>
      </c>
      <c r="C10481" s="16"/>
      <c r="D10481" s="15">
        <f>SUMIFS(Movimientos!F:F,Movimientos!B:B,Productos!A10481,Movimientos!D:D,$D$1)</f>
        <v>0</v>
      </c>
      <c r="E10481" s="14">
        <f>SUMIFS(Movimientos!F:F,Movimientos!B:B,Productos!A10481,Movimientos!D:D,$E$1)</f>
        <v>0</v>
      </c>
      <c r="F10481" s="17">
        <f t="shared" si="326"/>
        <v>0</v>
      </c>
      <c r="G10481" s="14">
        <v>1</v>
      </c>
      <c r="H10481" s="15" t="str">
        <f t="shared" si="327"/>
        <v>Realizar Pedido</v>
      </c>
    </row>
    <row r="10482" spans="1:8" x14ac:dyDescent="0.25">
      <c r="A10482" s="3">
        <v>7705366600026</v>
      </c>
      <c r="B10482" s="11" t="s">
        <v>10216</v>
      </c>
      <c r="C10482" s="16"/>
      <c r="D10482" s="15">
        <f>SUMIFS(Movimientos!F:F,Movimientos!B:B,Productos!A10482,Movimientos!D:D,$D$1)</f>
        <v>0</v>
      </c>
      <c r="E10482" s="14">
        <f>SUMIFS(Movimientos!F:F,Movimientos!B:B,Productos!A10482,Movimientos!D:D,$E$1)</f>
        <v>0</v>
      </c>
      <c r="F10482" s="17">
        <f t="shared" si="326"/>
        <v>0</v>
      </c>
      <c r="G10482" s="14">
        <v>1</v>
      </c>
      <c r="H10482" s="15" t="str">
        <f t="shared" si="327"/>
        <v>Realizar Pedido</v>
      </c>
    </row>
    <row r="10483" spans="1:8" x14ac:dyDescent="0.25">
      <c r="A10483" s="3">
        <v>7705366600019</v>
      </c>
      <c r="B10483" s="11" t="s">
        <v>10217</v>
      </c>
      <c r="C10483" s="16"/>
      <c r="D10483" s="15">
        <f>SUMIFS(Movimientos!F:F,Movimientos!B:B,Productos!A10483,Movimientos!D:D,$D$1)</f>
        <v>0</v>
      </c>
      <c r="E10483" s="14">
        <f>SUMIFS(Movimientos!F:F,Movimientos!B:B,Productos!A10483,Movimientos!D:D,$E$1)</f>
        <v>0</v>
      </c>
      <c r="F10483" s="17">
        <f t="shared" si="326"/>
        <v>0</v>
      </c>
      <c r="G10483" s="14">
        <v>1</v>
      </c>
      <c r="H10483" s="15" t="str">
        <f t="shared" si="327"/>
        <v>Realizar Pedido</v>
      </c>
    </row>
    <row r="10484" spans="1:8" x14ac:dyDescent="0.25">
      <c r="A10484" s="3">
        <v>7705366600040</v>
      </c>
      <c r="B10484" s="11" t="s">
        <v>10218</v>
      </c>
      <c r="C10484" s="16"/>
      <c r="D10484" s="15">
        <f>SUMIFS(Movimientos!F:F,Movimientos!B:B,Productos!A10484,Movimientos!D:D,$D$1)</f>
        <v>0</v>
      </c>
      <c r="E10484" s="14">
        <f>SUMIFS(Movimientos!F:F,Movimientos!B:B,Productos!A10484,Movimientos!D:D,$E$1)</f>
        <v>0</v>
      </c>
      <c r="F10484" s="17">
        <f t="shared" si="326"/>
        <v>0</v>
      </c>
      <c r="G10484" s="14">
        <v>1</v>
      </c>
      <c r="H10484" s="15" t="str">
        <f t="shared" si="327"/>
        <v>Realizar Pedido</v>
      </c>
    </row>
    <row r="10485" spans="1:8" x14ac:dyDescent="0.25">
      <c r="A10485" s="3">
        <v>7591929151056</v>
      </c>
      <c r="B10485" s="11" t="s">
        <v>10219</v>
      </c>
      <c r="C10485" s="16"/>
      <c r="D10485" s="15">
        <f>SUMIFS(Movimientos!F:F,Movimientos!B:B,Productos!A10485,Movimientos!D:D,$D$1)</f>
        <v>0</v>
      </c>
      <c r="E10485" s="14">
        <f>SUMIFS(Movimientos!F:F,Movimientos!B:B,Productos!A10485,Movimientos!D:D,$E$1)</f>
        <v>0</v>
      </c>
      <c r="F10485" s="17">
        <f t="shared" si="326"/>
        <v>0</v>
      </c>
      <c r="G10485" s="14">
        <v>1</v>
      </c>
      <c r="H10485" s="15" t="str">
        <f t="shared" si="327"/>
        <v>Realizar Pedido</v>
      </c>
    </row>
    <row r="10486" spans="1:8" x14ac:dyDescent="0.25">
      <c r="A10486" s="3">
        <v>7591929141040</v>
      </c>
      <c r="B10486" s="11" t="s">
        <v>10220</v>
      </c>
      <c r="C10486" s="16"/>
      <c r="D10486" s="15">
        <f>SUMIFS(Movimientos!F:F,Movimientos!B:B,Productos!A10486,Movimientos!D:D,$D$1)</f>
        <v>0</v>
      </c>
      <c r="E10486" s="14">
        <f>SUMIFS(Movimientos!F:F,Movimientos!B:B,Productos!A10486,Movimientos!D:D,$E$1)</f>
        <v>0</v>
      </c>
      <c r="F10486" s="17">
        <f t="shared" si="326"/>
        <v>0</v>
      </c>
      <c r="G10486" s="14">
        <v>1</v>
      </c>
      <c r="H10486" s="15" t="str">
        <f t="shared" si="327"/>
        <v>Realizar Pedido</v>
      </c>
    </row>
    <row r="10487" spans="1:8" x14ac:dyDescent="0.25">
      <c r="A10487" s="3">
        <v>7592229003793</v>
      </c>
      <c r="B10487" s="11" t="s">
        <v>10221</v>
      </c>
      <c r="C10487" s="16"/>
      <c r="D10487" s="15">
        <f>SUMIFS(Movimientos!F:F,Movimientos!B:B,Productos!A10487,Movimientos!D:D,$D$1)</f>
        <v>0</v>
      </c>
      <c r="E10487" s="14">
        <f>SUMIFS(Movimientos!F:F,Movimientos!B:B,Productos!A10487,Movimientos!D:D,$E$1)</f>
        <v>0</v>
      </c>
      <c r="F10487" s="17">
        <f t="shared" si="326"/>
        <v>0</v>
      </c>
      <c r="G10487" s="14">
        <v>1</v>
      </c>
      <c r="H10487" s="15" t="str">
        <f t="shared" si="327"/>
        <v>Realizar Pedido</v>
      </c>
    </row>
    <row r="10488" spans="1:8" x14ac:dyDescent="0.25">
      <c r="A10488" s="3">
        <v>7592229003809</v>
      </c>
      <c r="B10488" s="11" t="s">
        <v>10222</v>
      </c>
      <c r="C10488" s="16"/>
      <c r="D10488" s="15">
        <f>SUMIFS(Movimientos!F:F,Movimientos!B:B,Productos!A10488,Movimientos!D:D,$D$1)</f>
        <v>0</v>
      </c>
      <c r="E10488" s="14">
        <f>SUMIFS(Movimientos!F:F,Movimientos!B:B,Productos!A10488,Movimientos!D:D,$E$1)</f>
        <v>0</v>
      </c>
      <c r="F10488" s="17">
        <f t="shared" si="326"/>
        <v>0</v>
      </c>
      <c r="G10488" s="14">
        <v>1</v>
      </c>
      <c r="H10488" s="15" t="str">
        <f t="shared" si="327"/>
        <v>Realizar Pedido</v>
      </c>
    </row>
    <row r="10489" spans="1:8" x14ac:dyDescent="0.25">
      <c r="A10489" s="3">
        <v>7592020141533</v>
      </c>
      <c r="B10489" s="11" t="s">
        <v>10223</v>
      </c>
      <c r="C10489" s="16"/>
      <c r="D10489" s="15">
        <f>SUMIFS(Movimientos!F:F,Movimientos!B:B,Productos!A10489,Movimientos!D:D,$D$1)</f>
        <v>0</v>
      </c>
      <c r="E10489" s="14">
        <f>SUMIFS(Movimientos!F:F,Movimientos!B:B,Productos!A10489,Movimientos!D:D,$E$1)</f>
        <v>0</v>
      </c>
      <c r="F10489" s="17">
        <f t="shared" si="326"/>
        <v>0</v>
      </c>
      <c r="G10489" s="14">
        <v>1</v>
      </c>
      <c r="H10489" s="15" t="str">
        <f t="shared" si="327"/>
        <v>Realizar Pedido</v>
      </c>
    </row>
    <row r="10490" spans="1:8" x14ac:dyDescent="0.25">
      <c r="A10490" s="3">
        <v>3138520093770</v>
      </c>
      <c r="B10490" s="11" t="s">
        <v>10224</v>
      </c>
      <c r="C10490" s="16"/>
      <c r="D10490" s="15">
        <f>SUMIFS(Movimientos!F:F,Movimientos!B:B,Productos!A10490,Movimientos!D:D,$D$1)</f>
        <v>0</v>
      </c>
      <c r="E10490" s="14">
        <f>SUMIFS(Movimientos!F:F,Movimientos!B:B,Productos!A10490,Movimientos!D:D,$E$1)</f>
        <v>0</v>
      </c>
      <c r="F10490" s="17">
        <f t="shared" si="326"/>
        <v>0</v>
      </c>
      <c r="G10490" s="14">
        <v>1</v>
      </c>
      <c r="H10490" s="15" t="str">
        <f t="shared" si="327"/>
        <v>Realizar Pedido</v>
      </c>
    </row>
    <row r="10491" spans="1:8" x14ac:dyDescent="0.25">
      <c r="A10491" s="3">
        <v>3138520300007</v>
      </c>
      <c r="B10491" s="11" t="s">
        <v>10225</v>
      </c>
      <c r="C10491" s="16"/>
      <c r="D10491" s="15">
        <f>SUMIFS(Movimientos!F:F,Movimientos!B:B,Productos!A10491,Movimientos!D:D,$D$1)</f>
        <v>0</v>
      </c>
      <c r="E10491" s="14">
        <f>SUMIFS(Movimientos!F:F,Movimientos!B:B,Productos!A10491,Movimientos!D:D,$E$1)</f>
        <v>0</v>
      </c>
      <c r="F10491" s="17">
        <f t="shared" si="326"/>
        <v>0</v>
      </c>
      <c r="G10491" s="14">
        <v>1</v>
      </c>
      <c r="H10491" s="15" t="str">
        <f t="shared" si="327"/>
        <v>Realizar Pedido</v>
      </c>
    </row>
    <row r="10492" spans="1:8" x14ac:dyDescent="0.25">
      <c r="A10492" s="3">
        <v>3138520216285</v>
      </c>
      <c r="B10492" s="11" t="s">
        <v>10226</v>
      </c>
      <c r="C10492" s="16"/>
      <c r="D10492" s="15">
        <f>SUMIFS(Movimientos!F:F,Movimientos!B:B,Productos!A10492,Movimientos!D:D,$D$1)</f>
        <v>0</v>
      </c>
      <c r="E10492" s="14">
        <f>SUMIFS(Movimientos!F:F,Movimientos!B:B,Productos!A10492,Movimientos!D:D,$E$1)</f>
        <v>0</v>
      </c>
      <c r="F10492" s="17">
        <f t="shared" si="326"/>
        <v>0</v>
      </c>
      <c r="G10492" s="14">
        <v>1</v>
      </c>
      <c r="H10492" s="15" t="str">
        <f t="shared" si="327"/>
        <v>Realizar Pedido</v>
      </c>
    </row>
    <row r="10493" spans="1:8" x14ac:dyDescent="0.25">
      <c r="A10493" s="3">
        <v>264</v>
      </c>
      <c r="B10493" s="11" t="s">
        <v>10227</v>
      </c>
      <c r="C10493" s="16"/>
      <c r="D10493" s="15">
        <f>SUMIFS(Movimientos!F:F,Movimientos!B:B,Productos!A10493,Movimientos!D:D,$D$1)</f>
        <v>0</v>
      </c>
      <c r="E10493" s="14">
        <f>SUMIFS(Movimientos!F:F,Movimientos!B:B,Productos!A10493,Movimientos!D:D,$E$1)</f>
        <v>0</v>
      </c>
      <c r="F10493" s="17">
        <f t="shared" si="326"/>
        <v>0</v>
      </c>
      <c r="G10493" s="14">
        <v>1</v>
      </c>
      <c r="H10493" s="15" t="str">
        <f t="shared" si="327"/>
        <v>Realizar Pedido</v>
      </c>
    </row>
    <row r="10494" spans="1:8" x14ac:dyDescent="0.25">
      <c r="A10494" s="3">
        <v>833</v>
      </c>
      <c r="B10494" s="11" t="s">
        <v>10228</v>
      </c>
      <c r="C10494" s="16"/>
      <c r="D10494" s="15">
        <f>SUMIFS(Movimientos!F:F,Movimientos!B:B,Productos!A10494,Movimientos!D:D,$D$1)</f>
        <v>0</v>
      </c>
      <c r="E10494" s="14">
        <f>SUMIFS(Movimientos!F:F,Movimientos!B:B,Productos!A10494,Movimientos!D:D,$E$1)</f>
        <v>0</v>
      </c>
      <c r="F10494" s="17">
        <f t="shared" si="326"/>
        <v>0</v>
      </c>
      <c r="G10494" s="14">
        <v>1</v>
      </c>
      <c r="H10494" s="15" t="str">
        <f t="shared" si="327"/>
        <v>Realizar Pedido</v>
      </c>
    </row>
    <row r="10495" spans="1:8" x14ac:dyDescent="0.25">
      <c r="A10495" s="3">
        <v>2040</v>
      </c>
      <c r="B10495" s="11" t="s">
        <v>10229</v>
      </c>
      <c r="C10495" s="16"/>
      <c r="D10495" s="15">
        <f>SUMIFS(Movimientos!F:F,Movimientos!B:B,Productos!A10495,Movimientos!D:D,$D$1)</f>
        <v>0</v>
      </c>
      <c r="E10495" s="14">
        <f>SUMIFS(Movimientos!F:F,Movimientos!B:B,Productos!A10495,Movimientos!D:D,$E$1)</f>
        <v>0</v>
      </c>
      <c r="F10495" s="17">
        <f t="shared" si="326"/>
        <v>0</v>
      </c>
      <c r="G10495" s="14">
        <v>1</v>
      </c>
      <c r="H10495" s="15" t="str">
        <f t="shared" si="327"/>
        <v>Realizar Pedido</v>
      </c>
    </row>
    <row r="10496" spans="1:8" x14ac:dyDescent="0.25">
      <c r="A10496" s="3">
        <v>949</v>
      </c>
      <c r="B10496" s="11" t="s">
        <v>10230</v>
      </c>
      <c r="C10496" s="16"/>
      <c r="D10496" s="15">
        <f>SUMIFS(Movimientos!F:F,Movimientos!B:B,Productos!A10496,Movimientos!D:D,$D$1)</f>
        <v>0</v>
      </c>
      <c r="E10496" s="14">
        <f>SUMIFS(Movimientos!F:F,Movimientos!B:B,Productos!A10496,Movimientos!D:D,$E$1)</f>
        <v>0</v>
      </c>
      <c r="F10496" s="17">
        <f t="shared" si="326"/>
        <v>0</v>
      </c>
      <c r="G10496" s="14">
        <v>1</v>
      </c>
      <c r="H10496" s="15" t="str">
        <f t="shared" si="327"/>
        <v>Realizar Pedido</v>
      </c>
    </row>
    <row r="10497" spans="1:8" x14ac:dyDescent="0.25">
      <c r="A10497" s="3">
        <v>7592616579023</v>
      </c>
      <c r="B10497" s="11" t="s">
        <v>10231</v>
      </c>
      <c r="C10497" s="16"/>
      <c r="D10497" s="15">
        <f>SUMIFS(Movimientos!F:F,Movimientos!B:B,Productos!A10497,Movimientos!D:D,$D$1)</f>
        <v>0</v>
      </c>
      <c r="E10497" s="14">
        <f>SUMIFS(Movimientos!F:F,Movimientos!B:B,Productos!A10497,Movimientos!D:D,$E$1)</f>
        <v>0</v>
      </c>
      <c r="F10497" s="17">
        <f t="shared" si="326"/>
        <v>0</v>
      </c>
      <c r="G10497" s="14">
        <v>1</v>
      </c>
      <c r="H10497" s="15" t="str">
        <f t="shared" si="327"/>
        <v>Realizar Pedido</v>
      </c>
    </row>
    <row r="10498" spans="1:8" x14ac:dyDescent="0.25">
      <c r="A10498" s="3">
        <v>7592616580043</v>
      </c>
      <c r="B10498" s="11" t="s">
        <v>10232</v>
      </c>
      <c r="C10498" s="16"/>
      <c r="D10498" s="15">
        <f>SUMIFS(Movimientos!F:F,Movimientos!B:B,Productos!A10498,Movimientos!D:D,$D$1)</f>
        <v>0</v>
      </c>
      <c r="E10498" s="14">
        <f>SUMIFS(Movimientos!F:F,Movimientos!B:B,Productos!A10498,Movimientos!D:D,$E$1)</f>
        <v>0</v>
      </c>
      <c r="F10498" s="17">
        <f t="shared" si="326"/>
        <v>0</v>
      </c>
      <c r="G10498" s="14">
        <v>1</v>
      </c>
      <c r="H10498" s="15" t="str">
        <f t="shared" si="327"/>
        <v>Realizar Pedido</v>
      </c>
    </row>
    <row r="10499" spans="1:8" x14ac:dyDescent="0.25">
      <c r="A10499" s="3">
        <v>5444433443334</v>
      </c>
      <c r="B10499" s="11" t="s">
        <v>10233</v>
      </c>
      <c r="C10499" s="16"/>
      <c r="D10499" s="15">
        <f>SUMIFS(Movimientos!F:F,Movimientos!B:B,Productos!A10499,Movimientos!D:D,$D$1)</f>
        <v>0</v>
      </c>
      <c r="E10499" s="14">
        <f>SUMIFS(Movimientos!F:F,Movimientos!B:B,Productos!A10499,Movimientos!D:D,$E$1)</f>
        <v>0</v>
      </c>
      <c r="F10499" s="17">
        <f t="shared" ref="F10499:F10562" si="328">D10499-E10499</f>
        <v>0</v>
      </c>
      <c r="G10499" s="14">
        <v>1</v>
      </c>
      <c r="H10499" s="15" t="str">
        <f t="shared" ref="H10499:H10562" si="329">IF(F10499&lt;G10499,"Realizar Pedido","")</f>
        <v>Realizar Pedido</v>
      </c>
    </row>
    <row r="10500" spans="1:8" x14ac:dyDescent="0.25">
      <c r="A10500" s="3">
        <v>6251007614668</v>
      </c>
      <c r="B10500" s="11" t="s">
        <v>10234</v>
      </c>
      <c r="C10500" s="16"/>
      <c r="D10500" s="15">
        <f>SUMIFS(Movimientos!F:F,Movimientos!B:B,Productos!A10500,Movimientos!D:D,$D$1)</f>
        <v>0</v>
      </c>
      <c r="E10500" s="14">
        <f>SUMIFS(Movimientos!F:F,Movimientos!B:B,Productos!A10500,Movimientos!D:D,$E$1)</f>
        <v>0</v>
      </c>
      <c r="F10500" s="17">
        <f t="shared" si="328"/>
        <v>0</v>
      </c>
      <c r="G10500" s="14">
        <v>1</v>
      </c>
      <c r="H10500" s="15" t="str">
        <f t="shared" si="329"/>
        <v>Realizar Pedido</v>
      </c>
    </row>
    <row r="10501" spans="1:8" x14ac:dyDescent="0.25">
      <c r="A10501" s="3">
        <v>6251007634116</v>
      </c>
      <c r="B10501" s="11" t="s">
        <v>10235</v>
      </c>
      <c r="C10501" s="16"/>
      <c r="D10501" s="15">
        <f>SUMIFS(Movimientos!F:F,Movimientos!B:B,Productos!A10501,Movimientos!D:D,$D$1)</f>
        <v>0</v>
      </c>
      <c r="E10501" s="14">
        <f>SUMIFS(Movimientos!F:F,Movimientos!B:B,Productos!A10501,Movimientos!D:D,$E$1)</f>
        <v>0</v>
      </c>
      <c r="F10501" s="17">
        <f t="shared" si="328"/>
        <v>0</v>
      </c>
      <c r="G10501" s="14">
        <v>1</v>
      </c>
      <c r="H10501" s="15" t="str">
        <f t="shared" si="329"/>
        <v>Realizar Pedido</v>
      </c>
    </row>
    <row r="10502" spans="1:8" x14ac:dyDescent="0.25">
      <c r="A10502" s="3">
        <v>6251007631511</v>
      </c>
      <c r="B10502" s="11" t="s">
        <v>10235</v>
      </c>
      <c r="C10502" s="16"/>
      <c r="D10502" s="15">
        <f>SUMIFS(Movimientos!F:F,Movimientos!B:B,Productos!A10502,Movimientos!D:D,$D$1)</f>
        <v>0</v>
      </c>
      <c r="E10502" s="14">
        <f>SUMIFS(Movimientos!F:F,Movimientos!B:B,Productos!A10502,Movimientos!D:D,$E$1)</f>
        <v>0</v>
      </c>
      <c r="F10502" s="17">
        <f t="shared" si="328"/>
        <v>0</v>
      </c>
      <c r="G10502" s="14">
        <v>1</v>
      </c>
      <c r="H10502" s="15" t="str">
        <f t="shared" si="329"/>
        <v>Realizar Pedido</v>
      </c>
    </row>
    <row r="10503" spans="1:8" x14ac:dyDescent="0.25">
      <c r="A10503" s="3">
        <v>6251007410819</v>
      </c>
      <c r="B10503" s="11" t="s">
        <v>10236</v>
      </c>
      <c r="C10503" s="16"/>
      <c r="D10503" s="15">
        <f>SUMIFS(Movimientos!F:F,Movimientos!B:B,Productos!A10503,Movimientos!D:D,$D$1)</f>
        <v>0</v>
      </c>
      <c r="E10503" s="14">
        <f>SUMIFS(Movimientos!F:F,Movimientos!B:B,Productos!A10503,Movimientos!D:D,$E$1)</f>
        <v>0</v>
      </c>
      <c r="F10503" s="17">
        <f t="shared" si="328"/>
        <v>0</v>
      </c>
      <c r="G10503" s="14">
        <v>1</v>
      </c>
      <c r="H10503" s="15" t="str">
        <f t="shared" si="329"/>
        <v>Realizar Pedido</v>
      </c>
    </row>
    <row r="10504" spans="1:8" x14ac:dyDescent="0.25">
      <c r="A10504" s="3">
        <v>6251007614866</v>
      </c>
      <c r="B10504" s="11" t="s">
        <v>10237</v>
      </c>
      <c r="C10504" s="16"/>
      <c r="D10504" s="15">
        <f>SUMIFS(Movimientos!F:F,Movimientos!B:B,Productos!A10504,Movimientos!D:D,$D$1)</f>
        <v>0</v>
      </c>
      <c r="E10504" s="14">
        <f>SUMIFS(Movimientos!F:F,Movimientos!B:B,Productos!A10504,Movimientos!D:D,$E$1)</f>
        <v>0</v>
      </c>
      <c r="F10504" s="17">
        <f t="shared" si="328"/>
        <v>0</v>
      </c>
      <c r="G10504" s="14">
        <v>1</v>
      </c>
      <c r="H10504" s="15" t="str">
        <f t="shared" si="329"/>
        <v>Realizar Pedido</v>
      </c>
    </row>
    <row r="10505" spans="1:8" x14ac:dyDescent="0.25">
      <c r="A10505" s="3">
        <v>6251007115141</v>
      </c>
      <c r="B10505" s="11" t="s">
        <v>10238</v>
      </c>
      <c r="C10505" s="16"/>
      <c r="D10505" s="15">
        <f>SUMIFS(Movimientos!F:F,Movimientos!B:B,Productos!A10505,Movimientos!D:D,$D$1)</f>
        <v>0</v>
      </c>
      <c r="E10505" s="14">
        <f>SUMIFS(Movimientos!F:F,Movimientos!B:B,Productos!A10505,Movimientos!D:D,$E$1)</f>
        <v>0</v>
      </c>
      <c r="F10505" s="17">
        <f t="shared" si="328"/>
        <v>0</v>
      </c>
      <c r="G10505" s="14">
        <v>1</v>
      </c>
      <c r="H10505" s="15" t="str">
        <f t="shared" si="329"/>
        <v>Realizar Pedido</v>
      </c>
    </row>
    <row r="10506" spans="1:8" x14ac:dyDescent="0.25">
      <c r="A10506" s="3">
        <v>6251007115240</v>
      </c>
      <c r="B10506" s="11" t="s">
        <v>10239</v>
      </c>
      <c r="C10506" s="16"/>
      <c r="D10506" s="15">
        <f>SUMIFS(Movimientos!F:F,Movimientos!B:B,Productos!A10506,Movimientos!D:D,$D$1)</f>
        <v>0</v>
      </c>
      <c r="E10506" s="14">
        <f>SUMIFS(Movimientos!F:F,Movimientos!B:B,Productos!A10506,Movimientos!D:D,$E$1)</f>
        <v>0</v>
      </c>
      <c r="F10506" s="17">
        <f t="shared" si="328"/>
        <v>0</v>
      </c>
      <c r="G10506" s="14">
        <v>1</v>
      </c>
      <c r="H10506" s="15" t="str">
        <f t="shared" si="329"/>
        <v>Realizar Pedido</v>
      </c>
    </row>
    <row r="10507" spans="1:8" x14ac:dyDescent="0.25">
      <c r="A10507" s="3">
        <v>7591241823112</v>
      </c>
      <c r="B10507" s="11" t="s">
        <v>10240</v>
      </c>
      <c r="C10507" s="16"/>
      <c r="D10507" s="15">
        <f>SUMIFS(Movimientos!F:F,Movimientos!B:B,Productos!A10507,Movimientos!D:D,$D$1)</f>
        <v>0</v>
      </c>
      <c r="E10507" s="14">
        <f>SUMIFS(Movimientos!F:F,Movimientos!B:B,Productos!A10507,Movimientos!D:D,$E$1)</f>
        <v>0</v>
      </c>
      <c r="F10507" s="17">
        <f t="shared" si="328"/>
        <v>0</v>
      </c>
      <c r="G10507" s="14">
        <v>1</v>
      </c>
      <c r="H10507" s="15" t="str">
        <f t="shared" si="329"/>
        <v>Realizar Pedido</v>
      </c>
    </row>
    <row r="10508" spans="1:8" x14ac:dyDescent="0.25">
      <c r="A10508" s="3">
        <v>7591241823082</v>
      </c>
      <c r="B10508" s="11" t="s">
        <v>10241</v>
      </c>
      <c r="C10508" s="16"/>
      <c r="D10508" s="15">
        <f>SUMIFS(Movimientos!F:F,Movimientos!B:B,Productos!A10508,Movimientos!D:D,$D$1)</f>
        <v>0</v>
      </c>
      <c r="E10508" s="14">
        <f>SUMIFS(Movimientos!F:F,Movimientos!B:B,Productos!A10508,Movimientos!D:D,$E$1)</f>
        <v>0</v>
      </c>
      <c r="F10508" s="17">
        <f t="shared" si="328"/>
        <v>0</v>
      </c>
      <c r="G10508" s="14">
        <v>1</v>
      </c>
      <c r="H10508" s="15" t="str">
        <f t="shared" si="329"/>
        <v>Realizar Pedido</v>
      </c>
    </row>
    <row r="10509" spans="1:8" x14ac:dyDescent="0.25">
      <c r="A10509" s="3">
        <v>7891010793272</v>
      </c>
      <c r="B10509" s="11" t="s">
        <v>10242</v>
      </c>
      <c r="C10509" s="16"/>
      <c r="D10509" s="15">
        <f>SUMIFS(Movimientos!F:F,Movimientos!B:B,Productos!A10509,Movimientos!D:D,$D$1)</f>
        <v>0</v>
      </c>
      <c r="E10509" s="14">
        <f>SUMIFS(Movimientos!F:F,Movimientos!B:B,Productos!A10509,Movimientos!D:D,$E$1)</f>
        <v>0</v>
      </c>
      <c r="F10509" s="17">
        <f t="shared" si="328"/>
        <v>0</v>
      </c>
      <c r="G10509" s="14">
        <v>1</v>
      </c>
      <c r="H10509" s="15" t="str">
        <f t="shared" si="329"/>
        <v>Realizar Pedido</v>
      </c>
    </row>
    <row r="10510" spans="1:8" x14ac:dyDescent="0.25">
      <c r="A10510" s="3">
        <v>7891024183083</v>
      </c>
      <c r="B10510" s="11" t="s">
        <v>10243</v>
      </c>
      <c r="C10510" s="16"/>
      <c r="D10510" s="15">
        <f>SUMIFS(Movimientos!F:F,Movimientos!B:B,Productos!A10510,Movimientos!D:D,$D$1)</f>
        <v>0</v>
      </c>
      <c r="E10510" s="14">
        <f>SUMIFS(Movimientos!F:F,Movimientos!B:B,Productos!A10510,Movimientos!D:D,$E$1)</f>
        <v>0</v>
      </c>
      <c r="F10510" s="17">
        <f t="shared" si="328"/>
        <v>0</v>
      </c>
      <c r="G10510" s="14">
        <v>1</v>
      </c>
      <c r="H10510" s="15" t="str">
        <f t="shared" si="329"/>
        <v>Realizar Pedido</v>
      </c>
    </row>
    <row r="10511" spans="1:8" x14ac:dyDescent="0.25">
      <c r="A10511" s="3">
        <v>7591948150160</v>
      </c>
      <c r="B10511" s="11" t="s">
        <v>10244</v>
      </c>
      <c r="C10511" s="16"/>
      <c r="D10511" s="15">
        <f>SUMIFS(Movimientos!F:F,Movimientos!B:B,Productos!A10511,Movimientos!D:D,$D$1)</f>
        <v>0</v>
      </c>
      <c r="E10511" s="14">
        <f>SUMIFS(Movimientos!F:F,Movimientos!B:B,Productos!A10511,Movimientos!D:D,$E$1)</f>
        <v>0</v>
      </c>
      <c r="F10511" s="17">
        <f t="shared" si="328"/>
        <v>0</v>
      </c>
      <c r="G10511" s="14">
        <v>1</v>
      </c>
      <c r="H10511" s="15" t="str">
        <f t="shared" si="329"/>
        <v>Realizar Pedido</v>
      </c>
    </row>
    <row r="10512" spans="1:8" x14ac:dyDescent="0.25">
      <c r="A10512" s="3">
        <v>7592827000781</v>
      </c>
      <c r="B10512" s="11" t="s">
        <v>10245</v>
      </c>
      <c r="C10512" s="16"/>
      <c r="D10512" s="15">
        <f>SUMIFS(Movimientos!F:F,Movimientos!B:B,Productos!A10512,Movimientos!D:D,$D$1)</f>
        <v>0</v>
      </c>
      <c r="E10512" s="14">
        <f>SUMIFS(Movimientos!F:F,Movimientos!B:B,Productos!A10512,Movimientos!D:D,$E$1)</f>
        <v>0</v>
      </c>
      <c r="F10512" s="17">
        <f t="shared" si="328"/>
        <v>0</v>
      </c>
      <c r="G10512" s="14">
        <v>1</v>
      </c>
      <c r="H10512" s="15" t="str">
        <f t="shared" si="329"/>
        <v>Realizar Pedido</v>
      </c>
    </row>
    <row r="10513" spans="1:8" x14ac:dyDescent="0.25">
      <c r="A10513" s="3">
        <v>7800005064020</v>
      </c>
      <c r="B10513" s="11" t="s">
        <v>10246</v>
      </c>
      <c r="C10513" s="16"/>
      <c r="D10513" s="15">
        <f>SUMIFS(Movimientos!F:F,Movimientos!B:B,Productos!A10513,Movimientos!D:D,$D$1)</f>
        <v>0</v>
      </c>
      <c r="E10513" s="14">
        <f>SUMIFS(Movimientos!F:F,Movimientos!B:B,Productos!A10513,Movimientos!D:D,$E$1)</f>
        <v>0</v>
      </c>
      <c r="F10513" s="17">
        <f t="shared" si="328"/>
        <v>0</v>
      </c>
      <c r="G10513" s="14">
        <v>1</v>
      </c>
      <c r="H10513" s="15" t="str">
        <f t="shared" si="329"/>
        <v>Realizar Pedido</v>
      </c>
    </row>
    <row r="10514" spans="1:8" x14ac:dyDescent="0.25">
      <c r="A10514" s="3">
        <v>7595803000133</v>
      </c>
      <c r="B10514" s="11" t="s">
        <v>10247</v>
      </c>
      <c r="C10514" s="16"/>
      <c r="D10514" s="15">
        <f>SUMIFS(Movimientos!F:F,Movimientos!B:B,Productos!A10514,Movimientos!D:D,$D$1)</f>
        <v>0</v>
      </c>
      <c r="E10514" s="14">
        <f>SUMIFS(Movimientos!F:F,Movimientos!B:B,Productos!A10514,Movimientos!D:D,$E$1)</f>
        <v>0</v>
      </c>
      <c r="F10514" s="17">
        <f t="shared" si="328"/>
        <v>0</v>
      </c>
      <c r="G10514" s="14">
        <v>1</v>
      </c>
      <c r="H10514" s="15" t="str">
        <f t="shared" si="329"/>
        <v>Realizar Pedido</v>
      </c>
    </row>
    <row r="10515" spans="1:8" x14ac:dyDescent="0.25">
      <c r="A10515" s="2">
        <v>8901138080617</v>
      </c>
      <c r="B10515" s="12" t="s">
        <v>10248</v>
      </c>
      <c r="C10515" s="16"/>
      <c r="D10515" s="15">
        <f>SUMIFS(Movimientos!F:F,Movimientos!B:B,Productos!A10515,Movimientos!D:D,$D$1)</f>
        <v>0</v>
      </c>
      <c r="E10515" s="14">
        <f>SUMIFS(Movimientos!F:F,Movimientos!B:B,Productos!A10515,Movimientos!D:D,$E$1)</f>
        <v>0</v>
      </c>
      <c r="F10515" s="17">
        <f t="shared" si="328"/>
        <v>0</v>
      </c>
      <c r="G10515" s="14">
        <v>1</v>
      </c>
      <c r="H10515" s="15" t="str">
        <f t="shared" si="329"/>
        <v>Realizar Pedido</v>
      </c>
    </row>
    <row r="10516" spans="1:8" x14ac:dyDescent="0.25">
      <c r="A10516" s="3">
        <v>7501065071798</v>
      </c>
      <c r="B10516" s="11" t="s">
        <v>10249</v>
      </c>
      <c r="C10516" s="16"/>
      <c r="D10516" s="15">
        <f>SUMIFS(Movimientos!F:F,Movimientos!B:B,Productos!A10516,Movimientos!D:D,$D$1)</f>
        <v>0</v>
      </c>
      <c r="E10516" s="14">
        <f>SUMIFS(Movimientos!F:F,Movimientos!B:B,Productos!A10516,Movimientos!D:D,$E$1)</f>
        <v>0</v>
      </c>
      <c r="F10516" s="17">
        <f t="shared" si="328"/>
        <v>0</v>
      </c>
      <c r="G10516" s="14">
        <v>1</v>
      </c>
      <c r="H10516" s="15" t="str">
        <f t="shared" si="329"/>
        <v>Realizar Pedido</v>
      </c>
    </row>
    <row r="10517" spans="1:8" x14ac:dyDescent="0.25">
      <c r="A10517" s="3">
        <v>7501065072818</v>
      </c>
      <c r="B10517" s="11" t="s">
        <v>10250</v>
      </c>
      <c r="C10517" s="16"/>
      <c r="D10517" s="15">
        <f>SUMIFS(Movimientos!F:F,Movimientos!B:B,Productos!A10517,Movimientos!D:D,$D$1)</f>
        <v>0</v>
      </c>
      <c r="E10517" s="14">
        <f>SUMIFS(Movimientos!F:F,Movimientos!B:B,Productos!A10517,Movimientos!D:D,$E$1)</f>
        <v>0</v>
      </c>
      <c r="F10517" s="17">
        <f t="shared" si="328"/>
        <v>0</v>
      </c>
      <c r="G10517" s="14">
        <v>1</v>
      </c>
      <c r="H10517" s="15" t="str">
        <f t="shared" si="329"/>
        <v>Realizar Pedido</v>
      </c>
    </row>
    <row r="10518" spans="1:8" x14ac:dyDescent="0.25">
      <c r="A10518" s="3">
        <v>7501065070142</v>
      </c>
      <c r="B10518" s="11" t="s">
        <v>10251</v>
      </c>
      <c r="C10518" s="16"/>
      <c r="D10518" s="15">
        <f>SUMIFS(Movimientos!F:F,Movimientos!B:B,Productos!A10518,Movimientos!D:D,$D$1)</f>
        <v>0</v>
      </c>
      <c r="E10518" s="14">
        <f>SUMIFS(Movimientos!F:F,Movimientos!B:B,Productos!A10518,Movimientos!D:D,$E$1)</f>
        <v>0</v>
      </c>
      <c r="F10518" s="17">
        <f t="shared" si="328"/>
        <v>0</v>
      </c>
      <c r="G10518" s="14">
        <v>1</v>
      </c>
      <c r="H10518" s="15" t="str">
        <f t="shared" si="329"/>
        <v>Realizar Pedido</v>
      </c>
    </row>
    <row r="10519" spans="1:8" x14ac:dyDescent="0.25">
      <c r="A10519" s="3">
        <v>2557</v>
      </c>
      <c r="B10519" s="11" t="s">
        <v>10252</v>
      </c>
      <c r="C10519" s="16"/>
      <c r="D10519" s="15">
        <f>SUMIFS(Movimientos!F:F,Movimientos!B:B,Productos!A10519,Movimientos!D:D,$D$1)</f>
        <v>0</v>
      </c>
      <c r="E10519" s="14">
        <f>SUMIFS(Movimientos!F:F,Movimientos!B:B,Productos!A10519,Movimientos!D:D,$E$1)</f>
        <v>0</v>
      </c>
      <c r="F10519" s="17">
        <f t="shared" si="328"/>
        <v>0</v>
      </c>
      <c r="G10519" s="14">
        <v>1</v>
      </c>
      <c r="H10519" s="15" t="str">
        <f t="shared" si="329"/>
        <v>Realizar Pedido</v>
      </c>
    </row>
    <row r="10520" spans="1:8" x14ac:dyDescent="0.25">
      <c r="A10520" s="3">
        <v>1780006200103</v>
      </c>
      <c r="B10520" s="11" t="s">
        <v>10253</v>
      </c>
      <c r="C10520" s="16"/>
      <c r="D10520" s="15">
        <f>SUMIFS(Movimientos!F:F,Movimientos!B:B,Productos!A10520,Movimientos!D:D,$D$1)</f>
        <v>0</v>
      </c>
      <c r="E10520" s="14">
        <f>SUMIFS(Movimientos!F:F,Movimientos!B:B,Productos!A10520,Movimientos!D:D,$E$1)</f>
        <v>0</v>
      </c>
      <c r="F10520" s="17">
        <f t="shared" si="328"/>
        <v>0</v>
      </c>
      <c r="G10520" s="14">
        <v>1</v>
      </c>
      <c r="H10520" s="15" t="str">
        <f t="shared" si="329"/>
        <v>Realizar Pedido</v>
      </c>
    </row>
    <row r="10521" spans="1:8" x14ac:dyDescent="0.25">
      <c r="A10521" s="3">
        <v>7706263001954</v>
      </c>
      <c r="B10521" s="11" t="s">
        <v>10254</v>
      </c>
      <c r="C10521" s="16"/>
      <c r="D10521" s="15">
        <f>SUMIFS(Movimientos!F:F,Movimientos!B:B,Productos!A10521,Movimientos!D:D,$D$1)</f>
        <v>0</v>
      </c>
      <c r="E10521" s="14">
        <f>SUMIFS(Movimientos!F:F,Movimientos!B:B,Productos!A10521,Movimientos!D:D,$E$1)</f>
        <v>0</v>
      </c>
      <c r="F10521" s="17">
        <f t="shared" si="328"/>
        <v>0</v>
      </c>
      <c r="G10521" s="14">
        <v>1</v>
      </c>
      <c r="H10521" s="15" t="str">
        <f t="shared" si="329"/>
        <v>Realizar Pedido</v>
      </c>
    </row>
    <row r="10522" spans="1:8" x14ac:dyDescent="0.25">
      <c r="A10522" s="3">
        <v>7706263002036</v>
      </c>
      <c r="B10522" s="11" t="s">
        <v>10255</v>
      </c>
      <c r="C10522" s="16"/>
      <c r="D10522" s="15">
        <f>SUMIFS(Movimientos!F:F,Movimientos!B:B,Productos!A10522,Movimientos!D:D,$D$1)</f>
        <v>0</v>
      </c>
      <c r="E10522" s="14">
        <f>SUMIFS(Movimientos!F:F,Movimientos!B:B,Productos!A10522,Movimientos!D:D,$E$1)</f>
        <v>0</v>
      </c>
      <c r="F10522" s="17">
        <f t="shared" si="328"/>
        <v>0</v>
      </c>
      <c r="G10522" s="14">
        <v>1</v>
      </c>
      <c r="H10522" s="15" t="str">
        <f t="shared" si="329"/>
        <v>Realizar Pedido</v>
      </c>
    </row>
    <row r="10523" spans="1:8" x14ac:dyDescent="0.25">
      <c r="A10523" s="3">
        <v>7592946000075</v>
      </c>
      <c r="B10523" s="11" t="s">
        <v>10256</v>
      </c>
      <c r="C10523" s="16"/>
      <c r="D10523" s="15">
        <f>SUMIFS(Movimientos!F:F,Movimientos!B:B,Productos!A10523,Movimientos!D:D,$D$1)</f>
        <v>0</v>
      </c>
      <c r="E10523" s="14">
        <f>SUMIFS(Movimientos!F:F,Movimientos!B:B,Productos!A10523,Movimientos!D:D,$E$1)</f>
        <v>0</v>
      </c>
      <c r="F10523" s="17">
        <f t="shared" si="328"/>
        <v>0</v>
      </c>
      <c r="G10523" s="14">
        <v>1</v>
      </c>
      <c r="H10523" s="15" t="str">
        <f t="shared" si="329"/>
        <v>Realizar Pedido</v>
      </c>
    </row>
    <row r="10524" spans="1:8" x14ac:dyDescent="0.25">
      <c r="A10524" s="3">
        <v>826</v>
      </c>
      <c r="B10524" s="11" t="s">
        <v>10257</v>
      </c>
      <c r="C10524" s="16"/>
      <c r="D10524" s="15">
        <f>SUMIFS(Movimientos!F:F,Movimientos!B:B,Productos!A10524,Movimientos!D:D,$D$1)</f>
        <v>0</v>
      </c>
      <c r="E10524" s="14">
        <f>SUMIFS(Movimientos!F:F,Movimientos!B:B,Productos!A10524,Movimientos!D:D,$E$1)</f>
        <v>0</v>
      </c>
      <c r="F10524" s="17">
        <f t="shared" si="328"/>
        <v>0</v>
      </c>
      <c r="G10524" s="14">
        <v>1</v>
      </c>
      <c r="H10524" s="15" t="str">
        <f t="shared" si="329"/>
        <v>Realizar Pedido</v>
      </c>
    </row>
    <row r="10525" spans="1:8" x14ac:dyDescent="0.25">
      <c r="A10525" s="3" t="s">
        <v>10258</v>
      </c>
      <c r="B10525" s="11" t="s">
        <v>10259</v>
      </c>
      <c r="C10525" s="16"/>
      <c r="D10525" s="15">
        <f>SUMIFS(Movimientos!F:F,Movimientos!B:B,Productos!A10525,Movimientos!D:D,$D$1)</f>
        <v>0</v>
      </c>
      <c r="E10525" s="14">
        <f>SUMIFS(Movimientos!F:F,Movimientos!B:B,Productos!A10525,Movimientos!D:D,$E$1)</f>
        <v>0</v>
      </c>
      <c r="F10525" s="17">
        <f t="shared" si="328"/>
        <v>0</v>
      </c>
      <c r="G10525" s="14">
        <v>1</v>
      </c>
      <c r="H10525" s="15" t="str">
        <f t="shared" si="329"/>
        <v>Realizar Pedido</v>
      </c>
    </row>
    <row r="10526" spans="1:8" x14ac:dyDescent="0.25">
      <c r="A10526" s="3" t="s">
        <v>10260</v>
      </c>
      <c r="B10526" s="11" t="s">
        <v>10259</v>
      </c>
      <c r="C10526" s="16"/>
      <c r="D10526" s="15">
        <f>SUMIFS(Movimientos!F:F,Movimientos!B:B,Productos!A10526,Movimientos!D:D,$D$1)</f>
        <v>0</v>
      </c>
      <c r="E10526" s="14">
        <f>SUMIFS(Movimientos!F:F,Movimientos!B:B,Productos!A10526,Movimientos!D:D,$E$1)</f>
        <v>0</v>
      </c>
      <c r="F10526" s="17">
        <f t="shared" si="328"/>
        <v>0</v>
      </c>
      <c r="G10526" s="14">
        <v>1</v>
      </c>
      <c r="H10526" s="15" t="str">
        <f t="shared" si="329"/>
        <v>Realizar Pedido</v>
      </c>
    </row>
    <row r="10527" spans="1:8" x14ac:dyDescent="0.25">
      <c r="A10527" s="3">
        <v>7592349848229</v>
      </c>
      <c r="B10527" s="11" t="s">
        <v>10261</v>
      </c>
      <c r="C10527" s="16"/>
      <c r="D10527" s="15">
        <f>SUMIFS(Movimientos!F:F,Movimientos!B:B,Productos!A10527,Movimientos!D:D,$D$1)</f>
        <v>0</v>
      </c>
      <c r="E10527" s="14">
        <f>SUMIFS(Movimientos!F:F,Movimientos!B:B,Productos!A10527,Movimientos!D:D,$E$1)</f>
        <v>0</v>
      </c>
      <c r="F10527" s="17">
        <f t="shared" si="328"/>
        <v>0</v>
      </c>
      <c r="G10527" s="14">
        <v>1</v>
      </c>
      <c r="H10527" s="15" t="str">
        <f t="shared" si="329"/>
        <v>Realizar Pedido</v>
      </c>
    </row>
    <row r="10528" spans="1:8" x14ac:dyDescent="0.25">
      <c r="A10528" s="3">
        <v>7592349848144</v>
      </c>
      <c r="B10528" s="11" t="s">
        <v>10262</v>
      </c>
      <c r="C10528" s="16"/>
      <c r="D10528" s="15">
        <f>SUMIFS(Movimientos!F:F,Movimientos!B:B,Productos!A10528,Movimientos!D:D,$D$1)</f>
        <v>0</v>
      </c>
      <c r="E10528" s="14">
        <f>SUMIFS(Movimientos!F:F,Movimientos!B:B,Productos!A10528,Movimientos!D:D,$E$1)</f>
        <v>0</v>
      </c>
      <c r="F10528" s="17">
        <f t="shared" si="328"/>
        <v>0</v>
      </c>
      <c r="G10528" s="14">
        <v>1</v>
      </c>
      <c r="H10528" s="15" t="str">
        <f t="shared" si="329"/>
        <v>Realizar Pedido</v>
      </c>
    </row>
    <row r="10529" spans="1:8" x14ac:dyDescent="0.25">
      <c r="A10529" s="3">
        <v>7592916000104</v>
      </c>
      <c r="B10529" s="11" t="s">
        <v>10263</v>
      </c>
      <c r="C10529" s="16"/>
      <c r="D10529" s="15">
        <f>SUMIFS(Movimientos!F:F,Movimientos!B:B,Productos!A10529,Movimientos!D:D,$D$1)</f>
        <v>0</v>
      </c>
      <c r="E10529" s="14">
        <f>SUMIFS(Movimientos!F:F,Movimientos!B:B,Productos!A10529,Movimientos!D:D,$E$1)</f>
        <v>0</v>
      </c>
      <c r="F10529" s="17">
        <f t="shared" si="328"/>
        <v>0</v>
      </c>
      <c r="G10529" s="14">
        <v>1</v>
      </c>
      <c r="H10529" s="15" t="str">
        <f t="shared" si="329"/>
        <v>Realizar Pedido</v>
      </c>
    </row>
    <row r="10530" spans="1:8" x14ac:dyDescent="0.25">
      <c r="A10530" s="3">
        <v>7592916000128</v>
      </c>
      <c r="B10530" s="11" t="s">
        <v>10264</v>
      </c>
      <c r="C10530" s="16"/>
      <c r="D10530" s="15">
        <f>SUMIFS(Movimientos!F:F,Movimientos!B:B,Productos!A10530,Movimientos!D:D,$D$1)</f>
        <v>0</v>
      </c>
      <c r="E10530" s="14">
        <f>SUMIFS(Movimientos!F:F,Movimientos!B:B,Productos!A10530,Movimientos!D:D,$E$1)</f>
        <v>0</v>
      </c>
      <c r="F10530" s="17">
        <f t="shared" si="328"/>
        <v>0</v>
      </c>
      <c r="G10530" s="14">
        <v>1</v>
      </c>
      <c r="H10530" s="15" t="str">
        <f t="shared" si="329"/>
        <v>Realizar Pedido</v>
      </c>
    </row>
    <row r="10531" spans="1:8" x14ac:dyDescent="0.25">
      <c r="A10531" s="3">
        <v>7592916000975</v>
      </c>
      <c r="B10531" s="11" t="s">
        <v>10265</v>
      </c>
      <c r="C10531" s="16"/>
      <c r="D10531" s="15">
        <f>SUMIFS(Movimientos!F:F,Movimientos!B:B,Productos!A10531,Movimientos!D:D,$D$1)</f>
        <v>0</v>
      </c>
      <c r="E10531" s="14">
        <f>SUMIFS(Movimientos!F:F,Movimientos!B:B,Productos!A10531,Movimientos!D:D,$E$1)</f>
        <v>0</v>
      </c>
      <c r="F10531" s="17">
        <f t="shared" si="328"/>
        <v>0</v>
      </c>
      <c r="G10531" s="14">
        <v>1</v>
      </c>
      <c r="H10531" s="15" t="str">
        <f t="shared" si="329"/>
        <v>Realizar Pedido</v>
      </c>
    </row>
    <row r="10532" spans="1:8" x14ac:dyDescent="0.25">
      <c r="A10532" s="3">
        <v>7592916000135</v>
      </c>
      <c r="B10532" s="11" t="s">
        <v>10266</v>
      </c>
      <c r="C10532" s="16"/>
      <c r="D10532" s="15">
        <f>SUMIFS(Movimientos!F:F,Movimientos!B:B,Productos!A10532,Movimientos!D:D,$D$1)</f>
        <v>0</v>
      </c>
      <c r="E10532" s="14">
        <f>SUMIFS(Movimientos!F:F,Movimientos!B:B,Productos!A10532,Movimientos!D:D,$E$1)</f>
        <v>0</v>
      </c>
      <c r="F10532" s="17">
        <f t="shared" si="328"/>
        <v>0</v>
      </c>
      <c r="G10532" s="14">
        <v>1</v>
      </c>
      <c r="H10532" s="15" t="str">
        <f t="shared" si="329"/>
        <v>Realizar Pedido</v>
      </c>
    </row>
    <row r="10533" spans="1:8" x14ac:dyDescent="0.25">
      <c r="A10533" s="3">
        <v>7592916000111</v>
      </c>
      <c r="B10533" s="11" t="s">
        <v>10267</v>
      </c>
      <c r="C10533" s="16"/>
      <c r="D10533" s="15">
        <f>SUMIFS(Movimientos!F:F,Movimientos!B:B,Productos!A10533,Movimientos!D:D,$D$1)</f>
        <v>0</v>
      </c>
      <c r="E10533" s="14">
        <f>SUMIFS(Movimientos!F:F,Movimientos!B:B,Productos!A10533,Movimientos!D:D,$E$1)</f>
        <v>0</v>
      </c>
      <c r="F10533" s="17">
        <f t="shared" si="328"/>
        <v>0</v>
      </c>
      <c r="G10533" s="14">
        <v>1</v>
      </c>
      <c r="H10533" s="15" t="str">
        <f t="shared" si="329"/>
        <v>Realizar Pedido</v>
      </c>
    </row>
    <row r="10534" spans="1:8" x14ac:dyDescent="0.25">
      <c r="A10534" s="3">
        <v>7592916000098</v>
      </c>
      <c r="B10534" s="11" t="s">
        <v>10268</v>
      </c>
      <c r="C10534" s="16"/>
      <c r="D10534" s="15">
        <f>SUMIFS(Movimientos!F:F,Movimientos!B:B,Productos!A10534,Movimientos!D:D,$D$1)</f>
        <v>0</v>
      </c>
      <c r="E10534" s="14">
        <f>SUMIFS(Movimientos!F:F,Movimientos!B:B,Productos!A10534,Movimientos!D:D,$E$1)</f>
        <v>0</v>
      </c>
      <c r="F10534" s="17">
        <f t="shared" si="328"/>
        <v>0</v>
      </c>
      <c r="G10534" s="14">
        <v>1</v>
      </c>
      <c r="H10534" s="15" t="str">
        <f t="shared" si="329"/>
        <v>Realizar Pedido</v>
      </c>
    </row>
    <row r="10535" spans="1:8" x14ac:dyDescent="0.25">
      <c r="A10535" s="3">
        <v>7591020008532</v>
      </c>
      <c r="B10535" s="11" t="s">
        <v>10269</v>
      </c>
      <c r="C10535" s="16"/>
      <c r="D10535" s="15">
        <f>SUMIFS(Movimientos!F:F,Movimientos!B:B,Productos!A10535,Movimientos!D:D,$D$1)</f>
        <v>0</v>
      </c>
      <c r="E10535" s="14">
        <f>SUMIFS(Movimientos!F:F,Movimientos!B:B,Productos!A10535,Movimientos!D:D,$E$1)</f>
        <v>0</v>
      </c>
      <c r="F10535" s="17">
        <f t="shared" si="328"/>
        <v>0</v>
      </c>
      <c r="G10535" s="14">
        <v>1</v>
      </c>
      <c r="H10535" s="15" t="str">
        <f t="shared" si="329"/>
        <v>Realizar Pedido</v>
      </c>
    </row>
    <row r="10536" spans="1:8" x14ac:dyDescent="0.25">
      <c r="A10536" s="3">
        <v>7595803000126</v>
      </c>
      <c r="B10536" s="11" t="s">
        <v>10270</v>
      </c>
      <c r="C10536" s="16"/>
      <c r="D10536" s="15">
        <f>SUMIFS(Movimientos!F:F,Movimientos!B:B,Productos!A10536,Movimientos!D:D,$D$1)</f>
        <v>0</v>
      </c>
      <c r="E10536" s="14">
        <f>SUMIFS(Movimientos!F:F,Movimientos!B:B,Productos!A10536,Movimientos!D:D,$E$1)</f>
        <v>0</v>
      </c>
      <c r="F10536" s="17">
        <f t="shared" si="328"/>
        <v>0</v>
      </c>
      <c r="G10536" s="14">
        <v>1</v>
      </c>
      <c r="H10536" s="15" t="str">
        <f t="shared" si="329"/>
        <v>Realizar Pedido</v>
      </c>
    </row>
    <row r="10537" spans="1:8" x14ac:dyDescent="0.25">
      <c r="A10537" s="3">
        <v>7591190705187</v>
      </c>
      <c r="B10537" s="11" t="s">
        <v>10271</v>
      </c>
      <c r="C10537" s="16"/>
      <c r="D10537" s="15">
        <f>SUMIFS(Movimientos!F:F,Movimientos!B:B,Productos!A10537,Movimientos!D:D,$D$1)</f>
        <v>0</v>
      </c>
      <c r="E10537" s="14">
        <f>SUMIFS(Movimientos!F:F,Movimientos!B:B,Productos!A10537,Movimientos!D:D,$E$1)</f>
        <v>0</v>
      </c>
      <c r="F10537" s="17">
        <f t="shared" si="328"/>
        <v>0</v>
      </c>
      <c r="G10537" s="14">
        <v>1</v>
      </c>
      <c r="H10537" s="15" t="str">
        <f t="shared" si="329"/>
        <v>Realizar Pedido</v>
      </c>
    </row>
    <row r="10538" spans="1:8" x14ac:dyDescent="0.25">
      <c r="A10538" s="2">
        <v>7702003769856</v>
      </c>
      <c r="B10538" s="12" t="s">
        <v>10272</v>
      </c>
      <c r="C10538" s="16"/>
      <c r="D10538" s="15">
        <f>SUMIFS(Movimientos!F:F,Movimientos!B:B,Productos!A10538,Movimientos!D:D,$D$1)</f>
        <v>0</v>
      </c>
      <c r="E10538" s="14">
        <f>SUMIFS(Movimientos!F:F,Movimientos!B:B,Productos!A10538,Movimientos!D:D,$E$1)</f>
        <v>0</v>
      </c>
      <c r="F10538" s="17">
        <f t="shared" si="328"/>
        <v>0</v>
      </c>
      <c r="G10538" s="14">
        <v>1</v>
      </c>
      <c r="H10538" s="15" t="str">
        <f t="shared" si="329"/>
        <v>Realizar Pedido</v>
      </c>
    </row>
    <row r="10539" spans="1:8" x14ac:dyDescent="0.25">
      <c r="A10539" s="2">
        <v>7702003093234</v>
      </c>
      <c r="B10539" s="12" t="s">
        <v>10273</v>
      </c>
      <c r="C10539" s="16"/>
      <c r="D10539" s="15">
        <f>SUMIFS(Movimientos!F:F,Movimientos!B:B,Productos!A10539,Movimientos!D:D,$D$1)</f>
        <v>0</v>
      </c>
      <c r="E10539" s="14">
        <f>SUMIFS(Movimientos!F:F,Movimientos!B:B,Productos!A10539,Movimientos!D:D,$E$1)</f>
        <v>0</v>
      </c>
      <c r="F10539" s="17">
        <f t="shared" si="328"/>
        <v>0</v>
      </c>
      <c r="G10539" s="14">
        <v>1</v>
      </c>
      <c r="H10539" s="15" t="str">
        <f t="shared" si="329"/>
        <v>Realizar Pedido</v>
      </c>
    </row>
    <row r="10540" spans="1:8" x14ac:dyDescent="0.25">
      <c r="A10540" s="3">
        <v>7891010088125</v>
      </c>
      <c r="B10540" s="11" t="s">
        <v>10274</v>
      </c>
      <c r="C10540" s="16"/>
      <c r="D10540" s="15">
        <f>SUMIFS(Movimientos!F:F,Movimientos!B:B,Productos!A10540,Movimientos!D:D,$D$1)</f>
        <v>0</v>
      </c>
      <c r="E10540" s="14">
        <f>SUMIFS(Movimientos!F:F,Movimientos!B:B,Productos!A10540,Movimientos!D:D,$E$1)</f>
        <v>0</v>
      </c>
      <c r="F10540" s="17">
        <f t="shared" si="328"/>
        <v>0</v>
      </c>
      <c r="G10540" s="14">
        <v>1</v>
      </c>
      <c r="H10540" s="15" t="str">
        <f t="shared" si="329"/>
        <v>Realizar Pedido</v>
      </c>
    </row>
    <row r="10541" spans="1:8" x14ac:dyDescent="0.25">
      <c r="A10541" s="3">
        <v>7702031241522</v>
      </c>
      <c r="B10541" s="11" t="s">
        <v>10275</v>
      </c>
      <c r="C10541" s="16"/>
      <c r="D10541" s="15">
        <f>SUMIFS(Movimientos!F:F,Movimientos!B:B,Productos!A10541,Movimientos!D:D,$D$1)</f>
        <v>0</v>
      </c>
      <c r="E10541" s="14">
        <f>SUMIFS(Movimientos!F:F,Movimientos!B:B,Productos!A10541,Movimientos!D:D,$E$1)</f>
        <v>0</v>
      </c>
      <c r="F10541" s="17">
        <f t="shared" si="328"/>
        <v>0</v>
      </c>
      <c r="G10541" s="14">
        <v>1</v>
      </c>
      <c r="H10541" s="15" t="str">
        <f t="shared" si="329"/>
        <v>Realizar Pedido</v>
      </c>
    </row>
    <row r="10542" spans="1:8" x14ac:dyDescent="0.25">
      <c r="A10542" s="3">
        <v>7591190705194</v>
      </c>
      <c r="B10542" s="11" t="s">
        <v>10276</v>
      </c>
      <c r="C10542" s="16"/>
      <c r="D10542" s="15">
        <f>SUMIFS(Movimientos!F:F,Movimientos!B:B,Productos!A10542,Movimientos!D:D,$D$1)</f>
        <v>0</v>
      </c>
      <c r="E10542" s="14">
        <f>SUMIFS(Movimientos!F:F,Movimientos!B:B,Productos!A10542,Movimientos!D:D,$E$1)</f>
        <v>0</v>
      </c>
      <c r="F10542" s="17">
        <f t="shared" si="328"/>
        <v>0</v>
      </c>
      <c r="G10542" s="14">
        <v>1</v>
      </c>
      <c r="H10542" s="15" t="str">
        <f t="shared" si="329"/>
        <v>Realizar Pedido</v>
      </c>
    </row>
    <row r="10543" spans="1:8" x14ac:dyDescent="0.25">
      <c r="A10543" s="3">
        <v>7591248821203</v>
      </c>
      <c r="B10543" s="11" t="s">
        <v>10277</v>
      </c>
      <c r="C10543" s="16"/>
      <c r="D10543" s="15">
        <f>SUMIFS(Movimientos!F:F,Movimientos!B:B,Productos!A10543,Movimientos!D:D,$D$1)</f>
        <v>0</v>
      </c>
      <c r="E10543" s="14">
        <f>SUMIFS(Movimientos!F:F,Movimientos!B:B,Productos!A10543,Movimientos!D:D,$E$1)</f>
        <v>0</v>
      </c>
      <c r="F10543" s="17">
        <f t="shared" si="328"/>
        <v>0</v>
      </c>
      <c r="G10543" s="14">
        <v>1</v>
      </c>
      <c r="H10543" s="15" t="str">
        <f t="shared" si="329"/>
        <v>Realizar Pedido</v>
      </c>
    </row>
    <row r="10544" spans="1:8" x14ac:dyDescent="0.25">
      <c r="A10544" s="2">
        <v>7591243823240</v>
      </c>
      <c r="B10544" s="12" t="s">
        <v>10278</v>
      </c>
      <c r="C10544" s="16"/>
      <c r="D10544" s="15">
        <f>SUMIFS(Movimientos!F:F,Movimientos!B:B,Productos!A10544,Movimientos!D:D,$D$1)</f>
        <v>0</v>
      </c>
      <c r="E10544" s="14">
        <f>SUMIFS(Movimientos!F:F,Movimientos!B:B,Productos!A10544,Movimientos!D:D,$E$1)</f>
        <v>0</v>
      </c>
      <c r="F10544" s="17">
        <f t="shared" si="328"/>
        <v>0</v>
      </c>
      <c r="G10544" s="14">
        <v>1</v>
      </c>
      <c r="H10544" s="15" t="str">
        <f t="shared" si="329"/>
        <v>Realizar Pedido</v>
      </c>
    </row>
    <row r="10545" spans="1:8" x14ac:dyDescent="0.25">
      <c r="A10545" s="3">
        <v>7591519007701</v>
      </c>
      <c r="B10545" s="11" t="s">
        <v>10279</v>
      </c>
      <c r="C10545" s="16"/>
      <c r="D10545" s="15">
        <f>SUMIFS(Movimientos!F:F,Movimientos!B:B,Productos!A10545,Movimientos!D:D,$D$1)</f>
        <v>0</v>
      </c>
      <c r="E10545" s="14">
        <f>SUMIFS(Movimientos!F:F,Movimientos!B:B,Productos!A10545,Movimientos!D:D,$E$1)</f>
        <v>0</v>
      </c>
      <c r="F10545" s="17">
        <f t="shared" si="328"/>
        <v>0</v>
      </c>
      <c r="G10545" s="14">
        <v>1</v>
      </c>
      <c r="H10545" s="15" t="str">
        <f t="shared" si="329"/>
        <v>Realizar Pedido</v>
      </c>
    </row>
    <row r="10546" spans="1:8" x14ac:dyDescent="0.25">
      <c r="A10546" s="3">
        <v>7591519005943</v>
      </c>
      <c r="B10546" s="11" t="s">
        <v>10280</v>
      </c>
      <c r="C10546" s="16"/>
      <c r="D10546" s="15">
        <f>SUMIFS(Movimientos!F:F,Movimientos!B:B,Productos!A10546,Movimientos!D:D,$D$1)</f>
        <v>0</v>
      </c>
      <c r="E10546" s="14">
        <f>SUMIFS(Movimientos!F:F,Movimientos!B:B,Productos!A10546,Movimientos!D:D,$E$1)</f>
        <v>0</v>
      </c>
      <c r="F10546" s="17">
        <f t="shared" si="328"/>
        <v>0</v>
      </c>
      <c r="G10546" s="14">
        <v>1</v>
      </c>
      <c r="H10546" s="15" t="str">
        <f t="shared" si="329"/>
        <v>Realizar Pedido</v>
      </c>
    </row>
    <row r="10547" spans="1:8" x14ac:dyDescent="0.25">
      <c r="A10547" s="2">
        <v>7591519002843</v>
      </c>
      <c r="B10547" s="12" t="s">
        <v>10281</v>
      </c>
      <c r="C10547" s="16"/>
      <c r="D10547" s="15">
        <f>SUMIFS(Movimientos!F:F,Movimientos!B:B,Productos!A10547,Movimientos!D:D,$D$1)</f>
        <v>0</v>
      </c>
      <c r="E10547" s="14">
        <f>SUMIFS(Movimientos!F:F,Movimientos!B:B,Productos!A10547,Movimientos!D:D,$E$1)</f>
        <v>0</v>
      </c>
      <c r="F10547" s="17">
        <f t="shared" si="328"/>
        <v>0</v>
      </c>
      <c r="G10547" s="14">
        <v>1</v>
      </c>
      <c r="H10547" s="15" t="str">
        <f t="shared" si="329"/>
        <v>Realizar Pedido</v>
      </c>
    </row>
    <row r="10548" spans="1:8" x14ac:dyDescent="0.25">
      <c r="A10548" s="3">
        <v>7591020008112</v>
      </c>
      <c r="B10548" s="11" t="s">
        <v>10282</v>
      </c>
      <c r="C10548" s="16"/>
      <c r="D10548" s="15">
        <f>SUMIFS(Movimientos!F:F,Movimientos!B:B,Productos!A10548,Movimientos!D:D,$D$1)</f>
        <v>0</v>
      </c>
      <c r="E10548" s="14">
        <f>SUMIFS(Movimientos!F:F,Movimientos!B:B,Productos!A10548,Movimientos!D:D,$E$1)</f>
        <v>0</v>
      </c>
      <c r="F10548" s="17">
        <f t="shared" si="328"/>
        <v>0</v>
      </c>
      <c r="G10548" s="14">
        <v>1</v>
      </c>
      <c r="H10548" s="15" t="str">
        <f t="shared" si="329"/>
        <v>Realizar Pedido</v>
      </c>
    </row>
    <row r="10549" spans="1:8" x14ac:dyDescent="0.25">
      <c r="A10549" s="3">
        <v>7591020008518</v>
      </c>
      <c r="B10549" s="11" t="s">
        <v>10283</v>
      </c>
      <c r="C10549" s="16"/>
      <c r="D10549" s="15">
        <f>SUMIFS(Movimientos!F:F,Movimientos!B:B,Productos!A10549,Movimientos!D:D,$D$1)</f>
        <v>0</v>
      </c>
      <c r="E10549" s="14">
        <f>SUMIFS(Movimientos!F:F,Movimientos!B:B,Productos!A10549,Movimientos!D:D,$E$1)</f>
        <v>0</v>
      </c>
      <c r="F10549" s="17">
        <f t="shared" si="328"/>
        <v>0</v>
      </c>
      <c r="G10549" s="14">
        <v>1</v>
      </c>
      <c r="H10549" s="15" t="str">
        <f t="shared" si="329"/>
        <v>Realizar Pedido</v>
      </c>
    </row>
    <row r="10550" spans="1:8" x14ac:dyDescent="0.25">
      <c r="A10550" s="3">
        <v>7591127633507</v>
      </c>
      <c r="B10550" s="11" t="s">
        <v>10284</v>
      </c>
      <c r="C10550" s="16"/>
      <c r="D10550" s="15">
        <f>SUMIFS(Movimientos!F:F,Movimientos!B:B,Productos!A10550,Movimientos!D:D,$D$1)</f>
        <v>0</v>
      </c>
      <c r="E10550" s="14">
        <f>SUMIFS(Movimientos!F:F,Movimientos!B:B,Productos!A10550,Movimientos!D:D,$E$1)</f>
        <v>0</v>
      </c>
      <c r="F10550" s="17">
        <f t="shared" si="328"/>
        <v>0</v>
      </c>
      <c r="G10550" s="14">
        <v>1</v>
      </c>
      <c r="H10550" s="15" t="str">
        <f t="shared" si="329"/>
        <v>Realizar Pedido</v>
      </c>
    </row>
    <row r="10551" spans="1:8" x14ac:dyDescent="0.25">
      <c r="A10551" s="3">
        <v>7591127634405</v>
      </c>
      <c r="B10551" s="11" t="s">
        <v>10285</v>
      </c>
      <c r="C10551" s="16"/>
      <c r="D10551" s="15">
        <f>SUMIFS(Movimientos!F:F,Movimientos!B:B,Productos!A10551,Movimientos!D:D,$D$1)</f>
        <v>0</v>
      </c>
      <c r="E10551" s="14">
        <f>SUMIFS(Movimientos!F:F,Movimientos!B:B,Productos!A10551,Movimientos!D:D,$E$1)</f>
        <v>0</v>
      </c>
      <c r="F10551" s="17">
        <f t="shared" si="328"/>
        <v>0</v>
      </c>
      <c r="G10551" s="14">
        <v>1</v>
      </c>
      <c r="H10551" s="15" t="str">
        <f t="shared" si="329"/>
        <v>Realizar Pedido</v>
      </c>
    </row>
    <row r="10552" spans="1:8" x14ac:dyDescent="0.25">
      <c r="A10552" s="3">
        <v>547234</v>
      </c>
      <c r="B10552" s="11" t="s">
        <v>10286</v>
      </c>
      <c r="C10552" s="16"/>
      <c r="D10552" s="15">
        <f>SUMIFS(Movimientos!F:F,Movimientos!B:B,Productos!A10552,Movimientos!D:D,$D$1)</f>
        <v>0</v>
      </c>
      <c r="E10552" s="14">
        <f>SUMIFS(Movimientos!F:F,Movimientos!B:B,Productos!A10552,Movimientos!D:D,$E$1)</f>
        <v>0</v>
      </c>
      <c r="F10552" s="17">
        <f t="shared" si="328"/>
        <v>0</v>
      </c>
      <c r="G10552" s="14">
        <v>1</v>
      </c>
      <c r="H10552" s="15" t="str">
        <f t="shared" si="329"/>
        <v>Realizar Pedido</v>
      </c>
    </row>
    <row r="10553" spans="1:8" x14ac:dyDescent="0.25">
      <c r="A10553" s="3">
        <v>7591127603500</v>
      </c>
      <c r="B10553" s="11" t="s">
        <v>10287</v>
      </c>
      <c r="C10553" s="16"/>
      <c r="D10553" s="15">
        <f>SUMIFS(Movimientos!F:F,Movimientos!B:B,Productos!A10553,Movimientos!D:D,$D$1)</f>
        <v>0</v>
      </c>
      <c r="E10553" s="14">
        <f>SUMIFS(Movimientos!F:F,Movimientos!B:B,Productos!A10553,Movimientos!D:D,$E$1)</f>
        <v>0</v>
      </c>
      <c r="F10553" s="17">
        <f t="shared" si="328"/>
        <v>0</v>
      </c>
      <c r="G10553" s="14">
        <v>1</v>
      </c>
      <c r="H10553" s="15" t="str">
        <f t="shared" si="329"/>
        <v>Realizar Pedido</v>
      </c>
    </row>
    <row r="10554" spans="1:8" x14ac:dyDescent="0.25">
      <c r="A10554" s="3">
        <v>7591127863553</v>
      </c>
      <c r="B10554" s="11" t="s">
        <v>10288</v>
      </c>
      <c r="C10554" s="16"/>
      <c r="D10554" s="15">
        <f>SUMIFS(Movimientos!F:F,Movimientos!B:B,Productos!A10554,Movimientos!D:D,$D$1)</f>
        <v>0</v>
      </c>
      <c r="E10554" s="14">
        <f>SUMIFS(Movimientos!F:F,Movimientos!B:B,Productos!A10554,Movimientos!D:D,$E$1)</f>
        <v>0</v>
      </c>
      <c r="F10554" s="17">
        <f t="shared" si="328"/>
        <v>0</v>
      </c>
      <c r="G10554" s="14">
        <v>1</v>
      </c>
      <c r="H10554" s="15" t="str">
        <f t="shared" si="329"/>
        <v>Realizar Pedido</v>
      </c>
    </row>
    <row r="10555" spans="1:8" x14ac:dyDescent="0.25">
      <c r="A10555" s="3">
        <v>7591127863621</v>
      </c>
      <c r="B10555" s="11" t="s">
        <v>10289</v>
      </c>
      <c r="C10555" s="16"/>
      <c r="D10555" s="15">
        <f>SUMIFS(Movimientos!F:F,Movimientos!B:B,Productos!A10555,Movimientos!D:D,$D$1)</f>
        <v>0</v>
      </c>
      <c r="E10555" s="14">
        <f>SUMIFS(Movimientos!F:F,Movimientos!B:B,Productos!A10555,Movimientos!D:D,$E$1)</f>
        <v>0</v>
      </c>
      <c r="F10555" s="17">
        <f t="shared" si="328"/>
        <v>0</v>
      </c>
      <c r="G10555" s="14">
        <v>1</v>
      </c>
      <c r="H10555" s="15" t="str">
        <f t="shared" si="329"/>
        <v>Realizar Pedido</v>
      </c>
    </row>
    <row r="10556" spans="1:8" x14ac:dyDescent="0.25">
      <c r="A10556" s="3">
        <v>7591127603609</v>
      </c>
      <c r="B10556" s="11" t="s">
        <v>10290</v>
      </c>
      <c r="C10556" s="16"/>
      <c r="D10556" s="15">
        <f>SUMIFS(Movimientos!F:F,Movimientos!B:B,Productos!A10556,Movimientos!D:D,$D$1)</f>
        <v>0</v>
      </c>
      <c r="E10556" s="14">
        <f>SUMIFS(Movimientos!F:F,Movimientos!B:B,Productos!A10556,Movimientos!D:D,$E$1)</f>
        <v>0</v>
      </c>
      <c r="F10556" s="17">
        <f t="shared" si="328"/>
        <v>0</v>
      </c>
      <c r="G10556" s="14">
        <v>1</v>
      </c>
      <c r="H10556" s="15" t="str">
        <f t="shared" si="329"/>
        <v>Realizar Pedido</v>
      </c>
    </row>
    <row r="10557" spans="1:8" x14ac:dyDescent="0.25">
      <c r="A10557" s="3">
        <v>7591127604408</v>
      </c>
      <c r="B10557" s="11" t="s">
        <v>10291</v>
      </c>
      <c r="C10557" s="16"/>
      <c r="D10557" s="15">
        <f>SUMIFS(Movimientos!F:F,Movimientos!B:B,Productos!A10557,Movimientos!D:D,$D$1)</f>
        <v>0</v>
      </c>
      <c r="E10557" s="14">
        <f>SUMIFS(Movimientos!F:F,Movimientos!B:B,Productos!A10557,Movimientos!D:D,$E$1)</f>
        <v>0</v>
      </c>
      <c r="F10557" s="17">
        <f t="shared" si="328"/>
        <v>0</v>
      </c>
      <c r="G10557" s="14">
        <v>1</v>
      </c>
      <c r="H10557" s="15" t="str">
        <f t="shared" si="329"/>
        <v>Realizar Pedido</v>
      </c>
    </row>
    <row r="10558" spans="1:8" x14ac:dyDescent="0.25">
      <c r="A10558" s="3">
        <v>7591127604545</v>
      </c>
      <c r="B10558" s="11" t="s">
        <v>10291</v>
      </c>
      <c r="C10558" s="16"/>
      <c r="D10558" s="15">
        <f>SUMIFS(Movimientos!F:F,Movimientos!B:B,Productos!A10558,Movimientos!D:D,$D$1)</f>
        <v>0</v>
      </c>
      <c r="E10558" s="14">
        <f>SUMIFS(Movimientos!F:F,Movimientos!B:B,Productos!A10558,Movimientos!D:D,$E$1)</f>
        <v>0</v>
      </c>
      <c r="F10558" s="17">
        <f t="shared" si="328"/>
        <v>0</v>
      </c>
      <c r="G10558" s="14">
        <v>1</v>
      </c>
      <c r="H10558" s="15" t="str">
        <f t="shared" si="329"/>
        <v>Realizar Pedido</v>
      </c>
    </row>
    <row r="10559" spans="1:8" x14ac:dyDescent="0.25">
      <c r="A10559" s="3">
        <v>7591127603807</v>
      </c>
      <c r="B10559" s="11" t="s">
        <v>10292</v>
      </c>
      <c r="C10559" s="16"/>
      <c r="D10559" s="15">
        <f>SUMIFS(Movimientos!F:F,Movimientos!B:B,Productos!A10559,Movimientos!D:D,$D$1)</f>
        <v>0</v>
      </c>
      <c r="E10559" s="14">
        <f>SUMIFS(Movimientos!F:F,Movimientos!B:B,Productos!A10559,Movimientos!D:D,$E$1)</f>
        <v>0</v>
      </c>
      <c r="F10559" s="17">
        <f t="shared" si="328"/>
        <v>0</v>
      </c>
      <c r="G10559" s="14">
        <v>1</v>
      </c>
      <c r="H10559" s="15" t="str">
        <f t="shared" si="329"/>
        <v>Realizar Pedido</v>
      </c>
    </row>
    <row r="10560" spans="1:8" x14ac:dyDescent="0.25">
      <c r="A10560" s="3">
        <v>7591127864543</v>
      </c>
      <c r="B10560" s="11" t="s">
        <v>10293</v>
      </c>
      <c r="C10560" s="16"/>
      <c r="D10560" s="15">
        <f>SUMIFS(Movimientos!F:F,Movimientos!B:B,Productos!A10560,Movimientos!D:D,$D$1)</f>
        <v>0</v>
      </c>
      <c r="E10560" s="14">
        <f>SUMIFS(Movimientos!F:F,Movimientos!B:B,Productos!A10560,Movimientos!D:D,$E$1)</f>
        <v>0</v>
      </c>
      <c r="F10560" s="17">
        <f t="shared" si="328"/>
        <v>0</v>
      </c>
      <c r="G10560" s="14">
        <v>1</v>
      </c>
      <c r="H10560" s="15" t="str">
        <f t="shared" si="329"/>
        <v>Realizar Pedido</v>
      </c>
    </row>
    <row r="10561" spans="1:8" x14ac:dyDescent="0.25">
      <c r="A10561" s="3">
        <v>7591127863867</v>
      </c>
      <c r="B10561" s="11" t="s">
        <v>10294</v>
      </c>
      <c r="C10561" s="16"/>
      <c r="D10561" s="15">
        <f>SUMIFS(Movimientos!F:F,Movimientos!B:B,Productos!A10561,Movimientos!D:D,$D$1)</f>
        <v>0</v>
      </c>
      <c r="E10561" s="14">
        <f>SUMIFS(Movimientos!F:F,Movimientos!B:B,Productos!A10561,Movimientos!D:D,$E$1)</f>
        <v>0</v>
      </c>
      <c r="F10561" s="17">
        <f t="shared" si="328"/>
        <v>0</v>
      </c>
      <c r="G10561" s="14">
        <v>1</v>
      </c>
      <c r="H10561" s="15" t="str">
        <f t="shared" si="329"/>
        <v>Realizar Pedido</v>
      </c>
    </row>
    <row r="10562" spans="1:8" x14ac:dyDescent="0.25">
      <c r="A10562" s="3">
        <v>7591127623508</v>
      </c>
      <c r="B10562" s="11" t="s">
        <v>10295</v>
      </c>
      <c r="C10562" s="16"/>
      <c r="D10562" s="15">
        <f>SUMIFS(Movimientos!F:F,Movimientos!B:B,Productos!A10562,Movimientos!D:D,$D$1)</f>
        <v>0</v>
      </c>
      <c r="E10562" s="14">
        <f>SUMIFS(Movimientos!F:F,Movimientos!B:B,Productos!A10562,Movimientos!D:D,$E$1)</f>
        <v>0</v>
      </c>
      <c r="F10562" s="17">
        <f t="shared" si="328"/>
        <v>0</v>
      </c>
      <c r="G10562" s="14">
        <v>1</v>
      </c>
      <c r="H10562" s="15" t="str">
        <f t="shared" si="329"/>
        <v>Realizar Pedido</v>
      </c>
    </row>
    <row r="10563" spans="1:8" x14ac:dyDescent="0.25">
      <c r="A10563" s="3">
        <v>7591127613509</v>
      </c>
      <c r="B10563" s="11" t="s">
        <v>10296</v>
      </c>
      <c r="C10563" s="16"/>
      <c r="D10563" s="15">
        <f>SUMIFS(Movimientos!F:F,Movimientos!B:B,Productos!A10563,Movimientos!D:D,$D$1)</f>
        <v>0</v>
      </c>
      <c r="E10563" s="14">
        <f>SUMIFS(Movimientos!F:F,Movimientos!B:B,Productos!A10563,Movimientos!D:D,$E$1)</f>
        <v>0</v>
      </c>
      <c r="F10563" s="17">
        <f t="shared" ref="F10563:F10626" si="330">D10563-E10563</f>
        <v>0</v>
      </c>
      <c r="G10563" s="14">
        <v>1</v>
      </c>
      <c r="H10563" s="15" t="str">
        <f t="shared" ref="H10563:H10626" si="331">IF(F10563&lt;G10563,"Realizar Pedido","")</f>
        <v>Realizar Pedido</v>
      </c>
    </row>
    <row r="10564" spans="1:8" x14ac:dyDescent="0.25">
      <c r="A10564" s="3">
        <v>7591127614407</v>
      </c>
      <c r="B10564" s="11" t="s">
        <v>10297</v>
      </c>
      <c r="C10564" s="16"/>
      <c r="D10564" s="15">
        <f>SUMIFS(Movimientos!F:F,Movimientos!B:B,Productos!A10564,Movimientos!D:D,$D$1)</f>
        <v>0</v>
      </c>
      <c r="E10564" s="14">
        <f>SUMIFS(Movimientos!F:F,Movimientos!B:B,Productos!A10564,Movimientos!D:D,$E$1)</f>
        <v>0</v>
      </c>
      <c r="F10564" s="17">
        <f t="shared" si="330"/>
        <v>0</v>
      </c>
      <c r="G10564" s="14">
        <v>1</v>
      </c>
      <c r="H10564" s="15" t="str">
        <f t="shared" si="331"/>
        <v>Realizar Pedido</v>
      </c>
    </row>
    <row r="10565" spans="1:8" x14ac:dyDescent="0.25">
      <c r="A10565" s="3">
        <v>4591557614407</v>
      </c>
      <c r="B10565" s="11" t="s">
        <v>10298</v>
      </c>
      <c r="C10565" s="16"/>
      <c r="D10565" s="15">
        <f>SUMIFS(Movimientos!F:F,Movimientos!B:B,Productos!A10565,Movimientos!D:D,$D$1)</f>
        <v>0</v>
      </c>
      <c r="E10565" s="14">
        <f>SUMIFS(Movimientos!F:F,Movimientos!B:B,Productos!A10565,Movimientos!D:D,$E$1)</f>
        <v>0</v>
      </c>
      <c r="F10565" s="17">
        <f t="shared" si="330"/>
        <v>0</v>
      </c>
      <c r="G10565" s="14">
        <v>1</v>
      </c>
      <c r="H10565" s="15" t="str">
        <f t="shared" si="331"/>
        <v>Realizar Pedido</v>
      </c>
    </row>
    <row r="10566" spans="1:8" x14ac:dyDescent="0.25">
      <c r="A10566" s="3">
        <v>7591127613806</v>
      </c>
      <c r="B10566" s="11" t="s">
        <v>10299</v>
      </c>
      <c r="C10566" s="16"/>
      <c r="D10566" s="15">
        <f>SUMIFS(Movimientos!F:F,Movimientos!B:B,Productos!A10566,Movimientos!D:D,$D$1)</f>
        <v>0</v>
      </c>
      <c r="E10566" s="14">
        <f>SUMIFS(Movimientos!F:F,Movimientos!B:B,Productos!A10566,Movimientos!D:D,$E$1)</f>
        <v>0</v>
      </c>
      <c r="F10566" s="17">
        <f t="shared" si="330"/>
        <v>0</v>
      </c>
      <c r="G10566" s="14">
        <v>1</v>
      </c>
      <c r="H10566" s="15" t="str">
        <f t="shared" si="331"/>
        <v>Realizar Pedido</v>
      </c>
    </row>
    <row r="10567" spans="1:8" x14ac:dyDescent="0.25">
      <c r="A10567" s="3">
        <v>7591127883865</v>
      </c>
      <c r="B10567" s="11" t="s">
        <v>10300</v>
      </c>
      <c r="C10567" s="16"/>
      <c r="D10567" s="15">
        <f>SUMIFS(Movimientos!F:F,Movimientos!B:B,Productos!A10567,Movimientos!D:D,$D$1)</f>
        <v>0</v>
      </c>
      <c r="E10567" s="14">
        <f>SUMIFS(Movimientos!F:F,Movimientos!B:B,Productos!A10567,Movimientos!D:D,$E$1)</f>
        <v>0</v>
      </c>
      <c r="F10567" s="17">
        <f t="shared" si="330"/>
        <v>0</v>
      </c>
      <c r="G10567" s="14">
        <v>1</v>
      </c>
      <c r="H10567" s="15" t="str">
        <f t="shared" si="331"/>
        <v>Realizar Pedido</v>
      </c>
    </row>
    <row r="10568" spans="1:8" x14ac:dyDescent="0.25">
      <c r="A10568" s="3">
        <v>7592349785784</v>
      </c>
      <c r="B10568" s="11" t="s">
        <v>10301</v>
      </c>
      <c r="C10568" s="16"/>
      <c r="D10568" s="15">
        <f>SUMIFS(Movimientos!F:F,Movimientos!B:B,Productos!A10568,Movimientos!D:D,$D$1)</f>
        <v>0</v>
      </c>
      <c r="E10568" s="14">
        <f>SUMIFS(Movimientos!F:F,Movimientos!B:B,Productos!A10568,Movimientos!D:D,$E$1)</f>
        <v>0</v>
      </c>
      <c r="F10568" s="17">
        <f t="shared" si="330"/>
        <v>0</v>
      </c>
      <c r="G10568" s="14">
        <v>1</v>
      </c>
      <c r="H10568" s="15" t="str">
        <f t="shared" si="331"/>
        <v>Realizar Pedido</v>
      </c>
    </row>
    <row r="10569" spans="1:8" x14ac:dyDescent="0.25">
      <c r="A10569" s="3">
        <v>7591651001049</v>
      </c>
      <c r="B10569" s="11" t="s">
        <v>10302</v>
      </c>
      <c r="C10569" s="16"/>
      <c r="D10569" s="15">
        <f>SUMIFS(Movimientos!F:F,Movimientos!B:B,Productos!A10569,Movimientos!D:D,$D$1)</f>
        <v>0</v>
      </c>
      <c r="E10569" s="14">
        <f>SUMIFS(Movimientos!F:F,Movimientos!B:B,Productos!A10569,Movimientos!D:D,$E$1)</f>
        <v>0</v>
      </c>
      <c r="F10569" s="17">
        <f t="shared" si="330"/>
        <v>0</v>
      </c>
      <c r="G10569" s="14">
        <v>1</v>
      </c>
      <c r="H10569" s="15" t="str">
        <f t="shared" si="331"/>
        <v>Realizar Pedido</v>
      </c>
    </row>
    <row r="10570" spans="1:8" x14ac:dyDescent="0.25">
      <c r="A10570" s="3">
        <v>7592349785791</v>
      </c>
      <c r="B10570" s="11" t="s">
        <v>10303</v>
      </c>
      <c r="C10570" s="16"/>
      <c r="D10570" s="15">
        <f>SUMIFS(Movimientos!F:F,Movimientos!B:B,Productos!A10570,Movimientos!D:D,$D$1)</f>
        <v>0</v>
      </c>
      <c r="E10570" s="14">
        <f>SUMIFS(Movimientos!F:F,Movimientos!B:B,Productos!A10570,Movimientos!D:D,$E$1)</f>
        <v>0</v>
      </c>
      <c r="F10570" s="17">
        <f t="shared" si="330"/>
        <v>0</v>
      </c>
      <c r="G10570" s="14">
        <v>1</v>
      </c>
      <c r="H10570" s="15" t="str">
        <f t="shared" si="331"/>
        <v>Realizar Pedido</v>
      </c>
    </row>
    <row r="10571" spans="1:8" x14ac:dyDescent="0.25">
      <c r="A10571" s="3">
        <v>7591651001032</v>
      </c>
      <c r="B10571" s="11" t="s">
        <v>10304</v>
      </c>
      <c r="C10571" s="16"/>
      <c r="D10571" s="15">
        <f>SUMIFS(Movimientos!F:F,Movimientos!B:B,Productos!A10571,Movimientos!D:D,$D$1)</f>
        <v>0</v>
      </c>
      <c r="E10571" s="14">
        <f>SUMIFS(Movimientos!F:F,Movimientos!B:B,Productos!A10571,Movimientos!D:D,$E$1)</f>
        <v>0</v>
      </c>
      <c r="F10571" s="17">
        <f t="shared" si="330"/>
        <v>0</v>
      </c>
      <c r="G10571" s="14">
        <v>1</v>
      </c>
      <c r="H10571" s="15" t="str">
        <f t="shared" si="331"/>
        <v>Realizar Pedido</v>
      </c>
    </row>
    <row r="10572" spans="1:8" x14ac:dyDescent="0.25">
      <c r="A10572" s="3">
        <v>7592349785777</v>
      </c>
      <c r="B10572" s="11" t="s">
        <v>10305</v>
      </c>
      <c r="C10572" s="16"/>
      <c r="D10572" s="15">
        <f>SUMIFS(Movimientos!F:F,Movimientos!B:B,Productos!A10572,Movimientos!D:D,$D$1)</f>
        <v>0</v>
      </c>
      <c r="E10572" s="14">
        <f>SUMIFS(Movimientos!F:F,Movimientos!B:B,Productos!A10572,Movimientos!D:D,$E$1)</f>
        <v>0</v>
      </c>
      <c r="F10572" s="17">
        <f t="shared" si="330"/>
        <v>0</v>
      </c>
      <c r="G10572" s="14">
        <v>1</v>
      </c>
      <c r="H10572" s="15" t="str">
        <f t="shared" si="331"/>
        <v>Realizar Pedido</v>
      </c>
    </row>
    <row r="10573" spans="1:8" x14ac:dyDescent="0.25">
      <c r="A10573" s="3">
        <v>7591651001056</v>
      </c>
      <c r="B10573" s="11" t="s">
        <v>10306</v>
      </c>
      <c r="C10573" s="16"/>
      <c r="D10573" s="15">
        <f>SUMIFS(Movimientos!F:F,Movimientos!B:B,Productos!A10573,Movimientos!D:D,$D$1)</f>
        <v>0</v>
      </c>
      <c r="E10573" s="14">
        <f>SUMIFS(Movimientos!F:F,Movimientos!B:B,Productos!A10573,Movimientos!D:D,$E$1)</f>
        <v>0</v>
      </c>
      <c r="F10573" s="17">
        <f t="shared" si="330"/>
        <v>0</v>
      </c>
      <c r="G10573" s="14">
        <v>1</v>
      </c>
      <c r="H10573" s="15" t="str">
        <f t="shared" si="331"/>
        <v>Realizar Pedido</v>
      </c>
    </row>
    <row r="10574" spans="1:8" x14ac:dyDescent="0.25">
      <c r="A10574" s="3">
        <v>7591651001070</v>
      </c>
      <c r="B10574" s="11" t="s">
        <v>10307</v>
      </c>
      <c r="C10574" s="16"/>
      <c r="D10574" s="15">
        <f>SUMIFS(Movimientos!F:F,Movimientos!B:B,Productos!A10574,Movimientos!D:D,$D$1)</f>
        <v>0</v>
      </c>
      <c r="E10574" s="14">
        <f>SUMIFS(Movimientos!F:F,Movimientos!B:B,Productos!A10574,Movimientos!D:D,$E$1)</f>
        <v>0</v>
      </c>
      <c r="F10574" s="17">
        <f t="shared" si="330"/>
        <v>0</v>
      </c>
      <c r="G10574" s="14">
        <v>1</v>
      </c>
      <c r="H10574" s="15" t="str">
        <f t="shared" si="331"/>
        <v>Realizar Pedido</v>
      </c>
    </row>
    <row r="10575" spans="1:8" x14ac:dyDescent="0.25">
      <c r="A10575" s="3">
        <v>7591651001063</v>
      </c>
      <c r="B10575" s="11" t="s">
        <v>10308</v>
      </c>
      <c r="C10575" s="16"/>
      <c r="D10575" s="15">
        <f>SUMIFS(Movimientos!F:F,Movimientos!B:B,Productos!A10575,Movimientos!D:D,$D$1)</f>
        <v>0</v>
      </c>
      <c r="E10575" s="14">
        <f>SUMIFS(Movimientos!F:F,Movimientos!B:B,Productos!A10575,Movimientos!D:D,$E$1)</f>
        <v>0</v>
      </c>
      <c r="F10575" s="17">
        <f t="shared" si="330"/>
        <v>0</v>
      </c>
      <c r="G10575" s="14">
        <v>1</v>
      </c>
      <c r="H10575" s="15" t="str">
        <f t="shared" si="331"/>
        <v>Realizar Pedido</v>
      </c>
    </row>
    <row r="10576" spans="1:8" x14ac:dyDescent="0.25">
      <c r="A10576" s="3">
        <v>7591651001087</v>
      </c>
      <c r="B10576" s="11" t="s">
        <v>10309</v>
      </c>
      <c r="C10576" s="16"/>
      <c r="D10576" s="15">
        <f>SUMIFS(Movimientos!F:F,Movimientos!B:B,Productos!A10576,Movimientos!D:D,$D$1)</f>
        <v>0</v>
      </c>
      <c r="E10576" s="14">
        <f>SUMIFS(Movimientos!F:F,Movimientos!B:B,Productos!A10576,Movimientos!D:D,$E$1)</f>
        <v>0</v>
      </c>
      <c r="F10576" s="17">
        <f t="shared" si="330"/>
        <v>0</v>
      </c>
      <c r="G10576" s="14">
        <v>1</v>
      </c>
      <c r="H10576" s="15" t="str">
        <f t="shared" si="331"/>
        <v>Realizar Pedido</v>
      </c>
    </row>
    <row r="10577" spans="1:8" x14ac:dyDescent="0.25">
      <c r="A10577" s="3">
        <v>7592349785814</v>
      </c>
      <c r="B10577" s="11" t="s">
        <v>10310</v>
      </c>
      <c r="C10577" s="16"/>
      <c r="D10577" s="15">
        <f>SUMIFS(Movimientos!F:F,Movimientos!B:B,Productos!A10577,Movimientos!D:D,$D$1)</f>
        <v>0</v>
      </c>
      <c r="E10577" s="14">
        <f>SUMIFS(Movimientos!F:F,Movimientos!B:B,Productos!A10577,Movimientos!D:D,$E$1)</f>
        <v>0</v>
      </c>
      <c r="F10577" s="17">
        <f t="shared" si="330"/>
        <v>0</v>
      </c>
      <c r="G10577" s="14">
        <v>1</v>
      </c>
      <c r="H10577" s="15" t="str">
        <f t="shared" si="331"/>
        <v>Realizar Pedido</v>
      </c>
    </row>
    <row r="10578" spans="1:8" x14ac:dyDescent="0.25">
      <c r="A10578" s="3">
        <v>7592349785807</v>
      </c>
      <c r="B10578" s="11" t="s">
        <v>10311</v>
      </c>
      <c r="C10578" s="16"/>
      <c r="D10578" s="15">
        <f>SUMIFS(Movimientos!F:F,Movimientos!B:B,Productos!A10578,Movimientos!D:D,$D$1)</f>
        <v>0</v>
      </c>
      <c r="E10578" s="14">
        <f>SUMIFS(Movimientos!F:F,Movimientos!B:B,Productos!A10578,Movimientos!D:D,$E$1)</f>
        <v>0</v>
      </c>
      <c r="F10578" s="17">
        <f t="shared" si="330"/>
        <v>0</v>
      </c>
      <c r="G10578" s="14">
        <v>1</v>
      </c>
      <c r="H10578" s="15" t="str">
        <f t="shared" si="331"/>
        <v>Realizar Pedido</v>
      </c>
    </row>
    <row r="10579" spans="1:8" x14ac:dyDescent="0.25">
      <c r="A10579" s="3">
        <v>7592637005792</v>
      </c>
      <c r="B10579" s="11" t="s">
        <v>10312</v>
      </c>
      <c r="C10579" s="16"/>
      <c r="D10579" s="15">
        <f>SUMIFS(Movimientos!F:F,Movimientos!B:B,Productos!A10579,Movimientos!D:D,$D$1)</f>
        <v>0</v>
      </c>
      <c r="E10579" s="14">
        <f>SUMIFS(Movimientos!F:F,Movimientos!B:B,Productos!A10579,Movimientos!D:D,$E$1)</f>
        <v>0</v>
      </c>
      <c r="F10579" s="17">
        <f t="shared" si="330"/>
        <v>0</v>
      </c>
      <c r="G10579" s="14">
        <v>1</v>
      </c>
      <c r="H10579" s="15" t="str">
        <f t="shared" si="331"/>
        <v>Realizar Pedido</v>
      </c>
    </row>
    <row r="10580" spans="1:8" x14ac:dyDescent="0.25">
      <c r="A10580" s="3">
        <v>7592637003729</v>
      </c>
      <c r="B10580" s="11" t="s">
        <v>10313</v>
      </c>
      <c r="C10580" s="16"/>
      <c r="D10580" s="15">
        <f>SUMIFS(Movimientos!F:F,Movimientos!B:B,Productos!A10580,Movimientos!D:D,$D$1)</f>
        <v>0</v>
      </c>
      <c r="E10580" s="14">
        <f>SUMIFS(Movimientos!F:F,Movimientos!B:B,Productos!A10580,Movimientos!D:D,$E$1)</f>
        <v>0</v>
      </c>
      <c r="F10580" s="17">
        <f t="shared" si="330"/>
        <v>0</v>
      </c>
      <c r="G10580" s="14">
        <v>1</v>
      </c>
      <c r="H10580" s="15" t="str">
        <f t="shared" si="331"/>
        <v>Realizar Pedido</v>
      </c>
    </row>
    <row r="10581" spans="1:8" x14ac:dyDescent="0.25">
      <c r="A10581" s="2">
        <v>7591005514119</v>
      </c>
      <c r="B10581" s="12" t="s">
        <v>10314</v>
      </c>
      <c r="C10581" s="16"/>
      <c r="D10581" s="15">
        <f>SUMIFS(Movimientos!F:F,Movimientos!B:B,Productos!A10581,Movimientos!D:D,$D$1)</f>
        <v>0</v>
      </c>
      <c r="E10581" s="14">
        <f>SUMIFS(Movimientos!F:F,Movimientos!B:B,Productos!A10581,Movimientos!D:D,$E$1)</f>
        <v>0</v>
      </c>
      <c r="F10581" s="17">
        <f t="shared" si="330"/>
        <v>0</v>
      </c>
      <c r="G10581" s="14">
        <v>1</v>
      </c>
      <c r="H10581" s="15" t="str">
        <f t="shared" si="331"/>
        <v>Realizar Pedido</v>
      </c>
    </row>
    <row r="10582" spans="1:8" x14ac:dyDescent="0.25">
      <c r="A10582" s="3">
        <v>821</v>
      </c>
      <c r="B10582" s="11" t="s">
        <v>10315</v>
      </c>
      <c r="C10582" s="16"/>
      <c r="D10582" s="15">
        <f>SUMIFS(Movimientos!F:F,Movimientos!B:B,Productos!A10582,Movimientos!D:D,$D$1)</f>
        <v>0</v>
      </c>
      <c r="E10582" s="14">
        <f>SUMIFS(Movimientos!F:F,Movimientos!B:B,Productos!A10582,Movimientos!D:D,$E$1)</f>
        <v>0</v>
      </c>
      <c r="F10582" s="17">
        <f t="shared" si="330"/>
        <v>0</v>
      </c>
      <c r="G10582" s="14">
        <v>1</v>
      </c>
      <c r="H10582" s="15" t="str">
        <f t="shared" si="331"/>
        <v>Realizar Pedido</v>
      </c>
    </row>
    <row r="10583" spans="1:8" x14ac:dyDescent="0.25">
      <c r="A10583" s="3">
        <v>822</v>
      </c>
      <c r="B10583" s="11" t="s">
        <v>10316</v>
      </c>
      <c r="C10583" s="16"/>
      <c r="D10583" s="15">
        <f>SUMIFS(Movimientos!F:F,Movimientos!B:B,Productos!A10583,Movimientos!D:D,$D$1)</f>
        <v>0</v>
      </c>
      <c r="E10583" s="14">
        <f>SUMIFS(Movimientos!F:F,Movimientos!B:B,Productos!A10583,Movimientos!D:D,$E$1)</f>
        <v>0</v>
      </c>
      <c r="F10583" s="17">
        <f t="shared" si="330"/>
        <v>0</v>
      </c>
      <c r="G10583" s="14">
        <v>1</v>
      </c>
      <c r="H10583" s="15" t="str">
        <f t="shared" si="331"/>
        <v>Realizar Pedido</v>
      </c>
    </row>
    <row r="10584" spans="1:8" x14ac:dyDescent="0.25">
      <c r="A10584" s="3">
        <v>7592368001612</v>
      </c>
      <c r="B10584" s="11" t="s">
        <v>10316</v>
      </c>
      <c r="C10584" s="16"/>
      <c r="D10584" s="15">
        <f>SUMIFS(Movimientos!F:F,Movimientos!B:B,Productos!A10584,Movimientos!D:D,$D$1)</f>
        <v>0</v>
      </c>
      <c r="E10584" s="14">
        <f>SUMIFS(Movimientos!F:F,Movimientos!B:B,Productos!A10584,Movimientos!D:D,$E$1)</f>
        <v>0</v>
      </c>
      <c r="F10584" s="17">
        <f t="shared" si="330"/>
        <v>0</v>
      </c>
      <c r="G10584" s="14">
        <v>1</v>
      </c>
      <c r="H10584" s="15" t="str">
        <f t="shared" si="331"/>
        <v>Realizar Pedido</v>
      </c>
    </row>
    <row r="10585" spans="1:8" x14ac:dyDescent="0.25">
      <c r="A10585" s="3">
        <v>820</v>
      </c>
      <c r="B10585" s="11" t="s">
        <v>10317</v>
      </c>
      <c r="C10585" s="16"/>
      <c r="D10585" s="15">
        <f>SUMIFS(Movimientos!F:F,Movimientos!B:B,Productos!A10585,Movimientos!D:D,$D$1)</f>
        <v>0</v>
      </c>
      <c r="E10585" s="14">
        <f>SUMIFS(Movimientos!F:F,Movimientos!B:B,Productos!A10585,Movimientos!D:D,$E$1)</f>
        <v>0</v>
      </c>
      <c r="F10585" s="17">
        <f t="shared" si="330"/>
        <v>0</v>
      </c>
      <c r="G10585" s="14">
        <v>1</v>
      </c>
      <c r="H10585" s="15" t="str">
        <f t="shared" si="331"/>
        <v>Realizar Pedido</v>
      </c>
    </row>
    <row r="10586" spans="1:8" x14ac:dyDescent="0.25">
      <c r="A10586" s="3">
        <v>831</v>
      </c>
      <c r="B10586" s="11" t="s">
        <v>10318</v>
      </c>
      <c r="C10586" s="16"/>
      <c r="D10586" s="15">
        <f>SUMIFS(Movimientos!F:F,Movimientos!B:B,Productos!A10586,Movimientos!D:D,$D$1)</f>
        <v>0</v>
      </c>
      <c r="E10586" s="14">
        <f>SUMIFS(Movimientos!F:F,Movimientos!B:B,Productos!A10586,Movimientos!D:D,$E$1)</f>
        <v>0</v>
      </c>
      <c r="F10586" s="17">
        <f t="shared" si="330"/>
        <v>0</v>
      </c>
      <c r="G10586" s="14">
        <v>1</v>
      </c>
      <c r="H10586" s="15" t="str">
        <f t="shared" si="331"/>
        <v>Realizar Pedido</v>
      </c>
    </row>
    <row r="10587" spans="1:8" x14ac:dyDescent="0.25">
      <c r="A10587" s="3">
        <v>7591547001061</v>
      </c>
      <c r="B10587" s="11" t="s">
        <v>10318</v>
      </c>
      <c r="C10587" s="16"/>
      <c r="D10587" s="15">
        <f>SUMIFS(Movimientos!F:F,Movimientos!B:B,Productos!A10587,Movimientos!D:D,$D$1)</f>
        <v>0</v>
      </c>
      <c r="E10587" s="14">
        <f>SUMIFS(Movimientos!F:F,Movimientos!B:B,Productos!A10587,Movimientos!D:D,$E$1)</f>
        <v>0</v>
      </c>
      <c r="F10587" s="17">
        <f t="shared" si="330"/>
        <v>0</v>
      </c>
      <c r="G10587" s="14">
        <v>1</v>
      </c>
      <c r="H10587" s="15" t="str">
        <f t="shared" si="331"/>
        <v>Realizar Pedido</v>
      </c>
    </row>
    <row r="10588" spans="1:8" x14ac:dyDescent="0.25">
      <c r="A10588" s="3">
        <v>7592368001643</v>
      </c>
      <c r="B10588" s="11" t="s">
        <v>10319</v>
      </c>
      <c r="C10588" s="16"/>
      <c r="D10588" s="15">
        <f>SUMIFS(Movimientos!F:F,Movimientos!B:B,Productos!A10588,Movimientos!D:D,$D$1)</f>
        <v>0</v>
      </c>
      <c r="E10588" s="14">
        <f>SUMIFS(Movimientos!F:F,Movimientos!B:B,Productos!A10588,Movimientos!D:D,$E$1)</f>
        <v>0</v>
      </c>
      <c r="F10588" s="17">
        <f t="shared" si="330"/>
        <v>0</v>
      </c>
      <c r="G10588" s="14">
        <v>1</v>
      </c>
      <c r="H10588" s="15" t="str">
        <f t="shared" si="331"/>
        <v>Realizar Pedido</v>
      </c>
    </row>
    <row r="10589" spans="1:8" x14ac:dyDescent="0.25">
      <c r="A10589" s="2">
        <v>827</v>
      </c>
      <c r="B10589" s="12" t="s">
        <v>10320</v>
      </c>
      <c r="C10589" s="16"/>
      <c r="D10589" s="15">
        <f>SUMIFS(Movimientos!F:F,Movimientos!B:B,Productos!A10589,Movimientos!D:D,$D$1)</f>
        <v>0</v>
      </c>
      <c r="E10589" s="14">
        <f>SUMIFS(Movimientos!F:F,Movimientos!B:B,Productos!A10589,Movimientos!D:D,$E$1)</f>
        <v>0</v>
      </c>
      <c r="F10589" s="17">
        <f t="shared" si="330"/>
        <v>0</v>
      </c>
      <c r="G10589" s="14">
        <v>1</v>
      </c>
      <c r="H10589" s="15" t="str">
        <f t="shared" si="331"/>
        <v>Realizar Pedido</v>
      </c>
    </row>
    <row r="10590" spans="1:8" x14ac:dyDescent="0.25">
      <c r="A10590" s="3">
        <v>7592368002039</v>
      </c>
      <c r="B10590" s="11" t="s">
        <v>10320</v>
      </c>
      <c r="C10590" s="16"/>
      <c r="D10590" s="15">
        <f>SUMIFS(Movimientos!F:F,Movimientos!B:B,Productos!A10590,Movimientos!D:D,$D$1)</f>
        <v>0</v>
      </c>
      <c r="E10590" s="14">
        <f>SUMIFS(Movimientos!F:F,Movimientos!B:B,Productos!A10590,Movimientos!D:D,$E$1)</f>
        <v>0</v>
      </c>
      <c r="F10590" s="17">
        <f t="shared" si="330"/>
        <v>0</v>
      </c>
      <c r="G10590" s="14">
        <v>1</v>
      </c>
      <c r="H10590" s="15" t="str">
        <f t="shared" si="331"/>
        <v>Realizar Pedido</v>
      </c>
    </row>
    <row r="10591" spans="1:8" x14ac:dyDescent="0.25">
      <c r="A10591" s="3">
        <v>7591221124116</v>
      </c>
      <c r="B10591" s="11" t="s">
        <v>10321</v>
      </c>
      <c r="C10591" s="16"/>
      <c r="D10591" s="15">
        <f>SUMIFS(Movimientos!F:F,Movimientos!B:B,Productos!A10591,Movimientos!D:D,$D$1)</f>
        <v>0</v>
      </c>
      <c r="E10591" s="14">
        <f>SUMIFS(Movimientos!F:F,Movimientos!B:B,Productos!A10591,Movimientos!D:D,$E$1)</f>
        <v>0</v>
      </c>
      <c r="F10591" s="17">
        <f t="shared" si="330"/>
        <v>0</v>
      </c>
      <c r="G10591" s="14">
        <v>1</v>
      </c>
      <c r="H10591" s="15" t="str">
        <f t="shared" si="331"/>
        <v>Realizar Pedido</v>
      </c>
    </row>
    <row r="10592" spans="1:8" x14ac:dyDescent="0.25">
      <c r="A10592" s="3">
        <v>7594002990252</v>
      </c>
      <c r="B10592" s="11" t="s">
        <v>10322</v>
      </c>
      <c r="C10592" s="16"/>
      <c r="D10592" s="15">
        <f>SUMIFS(Movimientos!F:F,Movimientos!B:B,Productos!A10592,Movimientos!D:D,$D$1)</f>
        <v>0</v>
      </c>
      <c r="E10592" s="14">
        <f>SUMIFS(Movimientos!F:F,Movimientos!B:B,Productos!A10592,Movimientos!D:D,$E$1)</f>
        <v>0</v>
      </c>
      <c r="F10592" s="17">
        <f t="shared" si="330"/>
        <v>0</v>
      </c>
      <c r="G10592" s="14">
        <v>1</v>
      </c>
      <c r="H10592" s="15" t="str">
        <f t="shared" si="331"/>
        <v>Realizar Pedido</v>
      </c>
    </row>
    <row r="10593" spans="1:8" x14ac:dyDescent="0.25">
      <c r="A10593" s="2">
        <v>124</v>
      </c>
      <c r="B10593" s="12" t="s">
        <v>10323</v>
      </c>
      <c r="C10593" s="16"/>
      <c r="D10593" s="15">
        <f>SUMIFS(Movimientos!F:F,Movimientos!B:B,Productos!A10593,Movimientos!D:D,$D$1)</f>
        <v>0</v>
      </c>
      <c r="E10593" s="14">
        <f>SUMIFS(Movimientos!F:F,Movimientos!B:B,Productos!A10593,Movimientos!D:D,$E$1)</f>
        <v>0</v>
      </c>
      <c r="F10593" s="17">
        <f t="shared" si="330"/>
        <v>0</v>
      </c>
      <c r="G10593" s="14">
        <v>1</v>
      </c>
      <c r="H10593" s="15" t="str">
        <f t="shared" si="331"/>
        <v>Realizar Pedido</v>
      </c>
    </row>
    <row r="10594" spans="1:8" x14ac:dyDescent="0.25">
      <c r="A10594" s="3">
        <v>832</v>
      </c>
      <c r="B10594" s="11" t="s">
        <v>10324</v>
      </c>
      <c r="C10594" s="16"/>
      <c r="D10594" s="15">
        <f>SUMIFS(Movimientos!F:F,Movimientos!B:B,Productos!A10594,Movimientos!D:D,$D$1)</f>
        <v>0</v>
      </c>
      <c r="E10594" s="14">
        <f>SUMIFS(Movimientos!F:F,Movimientos!B:B,Productos!A10594,Movimientos!D:D,$E$1)</f>
        <v>0</v>
      </c>
      <c r="F10594" s="17">
        <f t="shared" si="330"/>
        <v>0</v>
      </c>
      <c r="G10594" s="14">
        <v>1</v>
      </c>
      <c r="H10594" s="15" t="str">
        <f t="shared" si="331"/>
        <v>Realizar Pedido</v>
      </c>
    </row>
    <row r="10595" spans="1:8" x14ac:dyDescent="0.25">
      <c r="A10595" s="3">
        <v>7563068121153</v>
      </c>
      <c r="B10595" s="11" t="s">
        <v>10325</v>
      </c>
      <c r="C10595" s="16"/>
      <c r="D10595" s="15">
        <f>SUMIFS(Movimientos!F:F,Movimientos!B:B,Productos!A10595,Movimientos!D:D,$D$1)</f>
        <v>0</v>
      </c>
      <c r="E10595" s="14">
        <f>SUMIFS(Movimientos!F:F,Movimientos!B:B,Productos!A10595,Movimientos!D:D,$E$1)</f>
        <v>0</v>
      </c>
      <c r="F10595" s="17">
        <f t="shared" si="330"/>
        <v>0</v>
      </c>
      <c r="G10595" s="14">
        <v>1</v>
      </c>
      <c r="H10595" s="15" t="str">
        <f t="shared" si="331"/>
        <v>Realizar Pedido</v>
      </c>
    </row>
    <row r="10596" spans="1:8" x14ac:dyDescent="0.25">
      <c r="A10596" s="3">
        <v>2285</v>
      </c>
      <c r="B10596" s="11" t="s">
        <v>10326</v>
      </c>
      <c r="C10596" s="16"/>
      <c r="D10596" s="15">
        <f>SUMIFS(Movimientos!F:F,Movimientos!B:B,Productos!A10596,Movimientos!D:D,$D$1)</f>
        <v>0</v>
      </c>
      <c r="E10596" s="14">
        <f>SUMIFS(Movimientos!F:F,Movimientos!B:B,Productos!A10596,Movimientos!D:D,$E$1)</f>
        <v>0</v>
      </c>
      <c r="F10596" s="17">
        <f t="shared" si="330"/>
        <v>0</v>
      </c>
      <c r="G10596" s="14">
        <v>1</v>
      </c>
      <c r="H10596" s="15" t="str">
        <f t="shared" si="331"/>
        <v>Realizar Pedido</v>
      </c>
    </row>
    <row r="10597" spans="1:8" x14ac:dyDescent="0.25">
      <c r="A10597" s="3">
        <v>3014260275143</v>
      </c>
      <c r="B10597" s="11" t="s">
        <v>10327</v>
      </c>
      <c r="C10597" s="16"/>
      <c r="D10597" s="15">
        <f>SUMIFS(Movimientos!F:F,Movimientos!B:B,Productos!A10597,Movimientos!D:D,$D$1)</f>
        <v>0</v>
      </c>
      <c r="E10597" s="14">
        <f>SUMIFS(Movimientos!F:F,Movimientos!B:B,Productos!A10597,Movimientos!D:D,$E$1)</f>
        <v>0</v>
      </c>
      <c r="F10597" s="17">
        <f t="shared" si="330"/>
        <v>0</v>
      </c>
      <c r="G10597" s="14">
        <v>1</v>
      </c>
      <c r="H10597" s="15" t="str">
        <f t="shared" si="331"/>
        <v>Realizar Pedido</v>
      </c>
    </row>
    <row r="10598" spans="1:8" x14ac:dyDescent="0.25">
      <c r="A10598" s="2">
        <v>1699</v>
      </c>
      <c r="B10598" s="12" t="s">
        <v>10328</v>
      </c>
      <c r="C10598" s="16"/>
      <c r="D10598" s="15">
        <f>SUMIFS(Movimientos!F:F,Movimientos!B:B,Productos!A10598,Movimientos!D:D,$D$1)</f>
        <v>0</v>
      </c>
      <c r="E10598" s="14">
        <f>SUMIFS(Movimientos!F:F,Movimientos!B:B,Productos!A10598,Movimientos!D:D,$E$1)</f>
        <v>0</v>
      </c>
      <c r="F10598" s="17">
        <f t="shared" si="330"/>
        <v>0</v>
      </c>
      <c r="G10598" s="14">
        <v>1</v>
      </c>
      <c r="H10598" s="15" t="str">
        <f t="shared" si="331"/>
        <v>Realizar Pedido</v>
      </c>
    </row>
    <row r="10599" spans="1:8" x14ac:dyDescent="0.25">
      <c r="A10599" s="3">
        <v>7592419001813</v>
      </c>
      <c r="B10599" s="11" t="s">
        <v>10329</v>
      </c>
      <c r="C10599" s="16"/>
      <c r="D10599" s="15">
        <f>SUMIFS(Movimientos!F:F,Movimientos!B:B,Productos!A10599,Movimientos!D:D,$D$1)</f>
        <v>0</v>
      </c>
      <c r="E10599" s="14">
        <f>SUMIFS(Movimientos!F:F,Movimientos!B:B,Productos!A10599,Movimientos!D:D,$E$1)</f>
        <v>0</v>
      </c>
      <c r="F10599" s="17">
        <f t="shared" si="330"/>
        <v>0</v>
      </c>
      <c r="G10599" s="14">
        <v>1</v>
      </c>
      <c r="H10599" s="15" t="str">
        <f t="shared" si="331"/>
        <v>Realizar Pedido</v>
      </c>
    </row>
    <row r="10600" spans="1:8" x14ac:dyDescent="0.25">
      <c r="A10600" s="3">
        <v>824</v>
      </c>
      <c r="B10600" s="11" t="s">
        <v>10330</v>
      </c>
      <c r="C10600" s="16"/>
      <c r="D10600" s="15">
        <f>SUMIFS(Movimientos!F:F,Movimientos!B:B,Productos!A10600,Movimientos!D:D,$D$1)</f>
        <v>0</v>
      </c>
      <c r="E10600" s="14">
        <f>SUMIFS(Movimientos!F:F,Movimientos!B:B,Productos!A10600,Movimientos!D:D,$E$1)</f>
        <v>0</v>
      </c>
      <c r="F10600" s="17">
        <f t="shared" si="330"/>
        <v>0</v>
      </c>
      <c r="G10600" s="14">
        <v>1</v>
      </c>
      <c r="H10600" s="15" t="str">
        <f t="shared" si="331"/>
        <v>Realizar Pedido</v>
      </c>
    </row>
    <row r="10601" spans="1:8" x14ac:dyDescent="0.25">
      <c r="A10601" s="3">
        <v>7592285002150</v>
      </c>
      <c r="B10601" s="11" t="s">
        <v>10331</v>
      </c>
      <c r="C10601" s="16"/>
      <c r="D10601" s="15">
        <f>SUMIFS(Movimientos!F:F,Movimientos!B:B,Productos!A10601,Movimientos!D:D,$D$1)</f>
        <v>0</v>
      </c>
      <c r="E10601" s="14">
        <f>SUMIFS(Movimientos!F:F,Movimientos!B:B,Productos!A10601,Movimientos!D:D,$E$1)</f>
        <v>0</v>
      </c>
      <c r="F10601" s="17">
        <f t="shared" si="330"/>
        <v>0</v>
      </c>
      <c r="G10601" s="14">
        <v>1</v>
      </c>
      <c r="H10601" s="15" t="str">
        <f t="shared" si="331"/>
        <v>Realizar Pedido</v>
      </c>
    </row>
    <row r="10602" spans="1:8" x14ac:dyDescent="0.25">
      <c r="A10602" s="3">
        <v>1813</v>
      </c>
      <c r="B10602" s="11" t="s">
        <v>10332</v>
      </c>
      <c r="C10602" s="16"/>
      <c r="D10602" s="15">
        <f>SUMIFS(Movimientos!F:F,Movimientos!B:B,Productos!A10602,Movimientos!D:D,$D$1)</f>
        <v>0</v>
      </c>
      <c r="E10602" s="14">
        <f>SUMIFS(Movimientos!F:F,Movimientos!B:B,Productos!A10602,Movimientos!D:D,$E$1)</f>
        <v>0</v>
      </c>
      <c r="F10602" s="17">
        <f t="shared" si="330"/>
        <v>0</v>
      </c>
      <c r="G10602" s="14">
        <v>1</v>
      </c>
      <c r="H10602" s="15" t="str">
        <f t="shared" si="331"/>
        <v>Realizar Pedido</v>
      </c>
    </row>
    <row r="10603" spans="1:8" x14ac:dyDescent="0.25">
      <c r="A10603" s="2">
        <v>8801038200026</v>
      </c>
      <c r="B10603" s="12" t="s">
        <v>10333</v>
      </c>
      <c r="C10603" s="16"/>
      <c r="D10603" s="15">
        <f>SUMIFS(Movimientos!F:F,Movimientos!B:B,Productos!A10603,Movimientos!D:D,$D$1)</f>
        <v>0</v>
      </c>
      <c r="E10603" s="14">
        <f>SUMIFS(Movimientos!F:F,Movimientos!B:B,Productos!A10603,Movimientos!D:D,$E$1)</f>
        <v>0</v>
      </c>
      <c r="F10603" s="17">
        <f t="shared" si="330"/>
        <v>0</v>
      </c>
      <c r="G10603" s="14">
        <v>1</v>
      </c>
      <c r="H10603" s="15" t="str">
        <f t="shared" si="331"/>
        <v>Realizar Pedido</v>
      </c>
    </row>
    <row r="10604" spans="1:8" x14ac:dyDescent="0.25">
      <c r="A10604" s="3">
        <v>8801038200019</v>
      </c>
      <c r="B10604" s="11" t="s">
        <v>10333</v>
      </c>
      <c r="C10604" s="16"/>
      <c r="D10604" s="15">
        <f>SUMIFS(Movimientos!F:F,Movimientos!B:B,Productos!A10604,Movimientos!D:D,$D$1)</f>
        <v>0</v>
      </c>
      <c r="E10604" s="14">
        <f>SUMIFS(Movimientos!F:F,Movimientos!B:B,Productos!A10604,Movimientos!D:D,$E$1)</f>
        <v>0</v>
      </c>
      <c r="F10604" s="17">
        <f t="shared" si="330"/>
        <v>0</v>
      </c>
      <c r="G10604" s="14">
        <v>1</v>
      </c>
      <c r="H10604" s="15" t="str">
        <f t="shared" si="331"/>
        <v>Realizar Pedido</v>
      </c>
    </row>
    <row r="10605" spans="1:8" x14ac:dyDescent="0.25">
      <c r="A10605" s="2">
        <v>3723</v>
      </c>
      <c r="B10605" s="12" t="s">
        <v>10334</v>
      </c>
      <c r="C10605" s="16"/>
      <c r="D10605" s="15">
        <f>SUMIFS(Movimientos!F:F,Movimientos!B:B,Productos!A10605,Movimientos!D:D,$D$1)</f>
        <v>0</v>
      </c>
      <c r="E10605" s="14">
        <f>SUMIFS(Movimientos!F:F,Movimientos!B:B,Productos!A10605,Movimientos!D:D,$E$1)</f>
        <v>0</v>
      </c>
      <c r="F10605" s="17">
        <f t="shared" si="330"/>
        <v>0</v>
      </c>
      <c r="G10605" s="14">
        <v>1</v>
      </c>
      <c r="H10605" s="15" t="str">
        <f t="shared" si="331"/>
        <v>Realizar Pedido</v>
      </c>
    </row>
    <row r="10606" spans="1:8" x14ac:dyDescent="0.25">
      <c r="A10606" s="3">
        <v>3814</v>
      </c>
      <c r="B10606" s="11" t="s">
        <v>10335</v>
      </c>
      <c r="C10606" s="16"/>
      <c r="D10606" s="15">
        <f>SUMIFS(Movimientos!F:F,Movimientos!B:B,Productos!A10606,Movimientos!D:D,$D$1)</f>
        <v>0</v>
      </c>
      <c r="E10606" s="14">
        <f>SUMIFS(Movimientos!F:F,Movimientos!B:B,Productos!A10606,Movimientos!D:D,$E$1)</f>
        <v>0</v>
      </c>
      <c r="F10606" s="17">
        <f t="shared" si="330"/>
        <v>0</v>
      </c>
      <c r="G10606" s="14">
        <v>1</v>
      </c>
      <c r="H10606" s="15" t="str">
        <f t="shared" si="331"/>
        <v>Realizar Pedido</v>
      </c>
    </row>
    <row r="10607" spans="1:8" x14ac:dyDescent="0.25">
      <c r="A10607" s="3">
        <v>7591566007532</v>
      </c>
      <c r="B10607" s="11" t="s">
        <v>10336</v>
      </c>
      <c r="C10607" s="16"/>
      <c r="D10607" s="15">
        <f>SUMIFS(Movimientos!F:F,Movimientos!B:B,Productos!A10607,Movimientos!D:D,$D$1)</f>
        <v>0</v>
      </c>
      <c r="E10607" s="14">
        <f>SUMIFS(Movimientos!F:F,Movimientos!B:B,Productos!A10607,Movimientos!D:D,$E$1)</f>
        <v>0</v>
      </c>
      <c r="F10607" s="17">
        <f t="shared" si="330"/>
        <v>0</v>
      </c>
      <c r="G10607" s="14">
        <v>1</v>
      </c>
      <c r="H10607" s="15" t="str">
        <f t="shared" si="331"/>
        <v>Realizar Pedido</v>
      </c>
    </row>
    <row r="10608" spans="1:8" x14ac:dyDescent="0.25">
      <c r="A10608" s="3">
        <v>7591566007310</v>
      </c>
      <c r="B10608" s="11" t="s">
        <v>10337</v>
      </c>
      <c r="C10608" s="16"/>
      <c r="D10608" s="15">
        <f>SUMIFS(Movimientos!F:F,Movimientos!B:B,Productos!A10608,Movimientos!D:D,$D$1)</f>
        <v>0</v>
      </c>
      <c r="E10608" s="14">
        <f>SUMIFS(Movimientos!F:F,Movimientos!B:B,Productos!A10608,Movimientos!D:D,$E$1)</f>
        <v>0</v>
      </c>
      <c r="F10608" s="17">
        <f t="shared" si="330"/>
        <v>0</v>
      </c>
      <c r="G10608" s="14">
        <v>1</v>
      </c>
      <c r="H10608" s="15" t="str">
        <f t="shared" si="331"/>
        <v>Realizar Pedido</v>
      </c>
    </row>
    <row r="10609" spans="1:8" x14ac:dyDescent="0.25">
      <c r="A10609" s="3">
        <v>31262002860</v>
      </c>
      <c r="B10609" s="11" t="s">
        <v>10338</v>
      </c>
      <c r="C10609" s="16"/>
      <c r="D10609" s="15">
        <f>SUMIFS(Movimientos!F:F,Movimientos!B:B,Productos!A10609,Movimientos!D:D,$D$1)</f>
        <v>0</v>
      </c>
      <c r="E10609" s="14">
        <f>SUMIFS(Movimientos!F:F,Movimientos!B:B,Productos!A10609,Movimientos!D:D,$E$1)</f>
        <v>0</v>
      </c>
      <c r="F10609" s="17">
        <f t="shared" si="330"/>
        <v>0</v>
      </c>
      <c r="G10609" s="14">
        <v>1</v>
      </c>
      <c r="H10609" s="15" t="str">
        <f t="shared" si="331"/>
        <v>Realizar Pedido</v>
      </c>
    </row>
    <row r="10610" spans="1:8" x14ac:dyDescent="0.25">
      <c r="A10610" s="3">
        <v>7590011890903</v>
      </c>
      <c r="B10610" s="11" t="s">
        <v>10339</v>
      </c>
      <c r="C10610" s="16"/>
      <c r="D10610" s="15">
        <f>SUMIFS(Movimientos!F:F,Movimientos!B:B,Productos!A10610,Movimientos!D:D,$D$1)</f>
        <v>0</v>
      </c>
      <c r="E10610" s="14">
        <f>SUMIFS(Movimientos!F:F,Movimientos!B:B,Productos!A10610,Movimientos!D:D,$E$1)</f>
        <v>0</v>
      </c>
      <c r="F10610" s="17">
        <f t="shared" si="330"/>
        <v>0</v>
      </c>
      <c r="G10610" s="14">
        <v>1</v>
      </c>
      <c r="H10610" s="15" t="str">
        <f t="shared" si="331"/>
        <v>Realizar Pedido</v>
      </c>
    </row>
    <row r="10611" spans="1:8" x14ac:dyDescent="0.25">
      <c r="A10611" s="3">
        <v>7591114006376</v>
      </c>
      <c r="B10611" s="11" t="s">
        <v>10340</v>
      </c>
      <c r="C10611" s="16"/>
      <c r="D10611" s="15">
        <f>SUMIFS(Movimientos!F:F,Movimientos!B:B,Productos!A10611,Movimientos!D:D,$D$1)</f>
        <v>0</v>
      </c>
      <c r="E10611" s="14">
        <f>SUMIFS(Movimientos!F:F,Movimientos!B:B,Productos!A10611,Movimientos!D:D,$E$1)</f>
        <v>0</v>
      </c>
      <c r="F10611" s="17">
        <f t="shared" si="330"/>
        <v>0</v>
      </c>
      <c r="G10611" s="14">
        <v>1</v>
      </c>
      <c r="H10611" s="15" t="str">
        <f t="shared" si="331"/>
        <v>Realizar Pedido</v>
      </c>
    </row>
    <row r="10612" spans="1:8" x14ac:dyDescent="0.25">
      <c r="A10612" s="3">
        <v>4003084880427</v>
      </c>
      <c r="B10612" s="11" t="s">
        <v>10341</v>
      </c>
      <c r="C10612" s="16"/>
      <c r="D10612" s="15">
        <f>SUMIFS(Movimientos!F:F,Movimientos!B:B,Productos!A10612,Movimientos!D:D,$D$1)</f>
        <v>0</v>
      </c>
      <c r="E10612" s="14">
        <f>SUMIFS(Movimientos!F:F,Movimientos!B:B,Productos!A10612,Movimientos!D:D,$E$1)</f>
        <v>0</v>
      </c>
      <c r="F10612" s="17">
        <f t="shared" si="330"/>
        <v>0</v>
      </c>
      <c r="G10612" s="14">
        <v>1</v>
      </c>
      <c r="H10612" s="15" t="str">
        <f t="shared" si="331"/>
        <v>Realizar Pedido</v>
      </c>
    </row>
    <row r="10613" spans="1:8" x14ac:dyDescent="0.25">
      <c r="A10613" s="3">
        <v>7591989030285</v>
      </c>
      <c r="B10613" s="11" t="s">
        <v>10342</v>
      </c>
      <c r="C10613" s="16"/>
      <c r="D10613" s="15">
        <f>SUMIFS(Movimientos!F:F,Movimientos!B:B,Productos!A10613,Movimientos!D:D,$D$1)</f>
        <v>0</v>
      </c>
      <c r="E10613" s="14">
        <f>SUMIFS(Movimientos!F:F,Movimientos!B:B,Productos!A10613,Movimientos!D:D,$E$1)</f>
        <v>0</v>
      </c>
      <c r="F10613" s="17">
        <f t="shared" si="330"/>
        <v>0</v>
      </c>
      <c r="G10613" s="14">
        <v>1</v>
      </c>
      <c r="H10613" s="15" t="str">
        <f t="shared" si="331"/>
        <v>Realizar Pedido</v>
      </c>
    </row>
    <row r="10614" spans="1:8" x14ac:dyDescent="0.25">
      <c r="A10614" s="3">
        <v>7591989030858</v>
      </c>
      <c r="B10614" s="11" t="s">
        <v>10343</v>
      </c>
      <c r="C10614" s="16"/>
      <c r="D10614" s="15">
        <f>SUMIFS(Movimientos!F:F,Movimientos!B:B,Productos!A10614,Movimientos!D:D,$D$1)</f>
        <v>0</v>
      </c>
      <c r="E10614" s="14">
        <f>SUMIFS(Movimientos!F:F,Movimientos!B:B,Productos!A10614,Movimientos!D:D,$E$1)</f>
        <v>0</v>
      </c>
      <c r="F10614" s="17">
        <f t="shared" si="330"/>
        <v>0</v>
      </c>
      <c r="G10614" s="14">
        <v>1</v>
      </c>
      <c r="H10614" s="15" t="str">
        <f t="shared" si="331"/>
        <v>Realizar Pedido</v>
      </c>
    </row>
    <row r="10615" spans="1:8" x14ac:dyDescent="0.25">
      <c r="A10615" s="3">
        <v>7591088918804</v>
      </c>
      <c r="B10615" s="11" t="s">
        <v>10344</v>
      </c>
      <c r="C10615" s="16"/>
      <c r="D10615" s="15">
        <f>SUMIFS(Movimientos!F:F,Movimientos!B:B,Productos!A10615,Movimientos!D:D,$D$1)</f>
        <v>0</v>
      </c>
      <c r="E10615" s="14">
        <f>SUMIFS(Movimientos!F:F,Movimientos!B:B,Productos!A10615,Movimientos!D:D,$E$1)</f>
        <v>0</v>
      </c>
      <c r="F10615" s="17">
        <f t="shared" si="330"/>
        <v>0</v>
      </c>
      <c r="G10615" s="14">
        <v>1</v>
      </c>
      <c r="H10615" s="15" t="str">
        <f t="shared" si="331"/>
        <v>Realizar Pedido</v>
      </c>
    </row>
    <row r="10616" spans="1:8" x14ac:dyDescent="0.25">
      <c r="A10616" s="3">
        <v>7591088010850</v>
      </c>
      <c r="B10616" s="11" t="s">
        <v>10345</v>
      </c>
      <c r="C10616" s="16"/>
      <c r="D10616" s="15">
        <f>SUMIFS(Movimientos!F:F,Movimientos!B:B,Productos!A10616,Movimientos!D:D,$D$1)</f>
        <v>0</v>
      </c>
      <c r="E10616" s="14">
        <f>SUMIFS(Movimientos!F:F,Movimientos!B:B,Productos!A10616,Movimientos!D:D,$E$1)</f>
        <v>0</v>
      </c>
      <c r="F10616" s="17">
        <f t="shared" si="330"/>
        <v>0</v>
      </c>
      <c r="G10616" s="14">
        <v>1</v>
      </c>
      <c r="H10616" s="15" t="str">
        <f t="shared" si="331"/>
        <v>Realizar Pedido</v>
      </c>
    </row>
    <row r="10617" spans="1:8" x14ac:dyDescent="0.25">
      <c r="A10617" s="3">
        <v>7591088010867</v>
      </c>
      <c r="B10617" s="11" t="s">
        <v>10346</v>
      </c>
      <c r="C10617" s="16"/>
      <c r="D10617" s="15">
        <f>SUMIFS(Movimientos!F:F,Movimientos!B:B,Productos!A10617,Movimientos!D:D,$D$1)</f>
        <v>0</v>
      </c>
      <c r="E10617" s="14">
        <f>SUMIFS(Movimientos!F:F,Movimientos!B:B,Productos!A10617,Movimientos!D:D,$E$1)</f>
        <v>0</v>
      </c>
      <c r="F10617" s="17">
        <f t="shared" si="330"/>
        <v>0</v>
      </c>
      <c r="G10617" s="14">
        <v>1</v>
      </c>
      <c r="H10617" s="15" t="str">
        <f t="shared" si="331"/>
        <v>Realizar Pedido</v>
      </c>
    </row>
    <row r="10618" spans="1:8" x14ac:dyDescent="0.25">
      <c r="A10618" s="3">
        <v>7591088001681</v>
      </c>
      <c r="B10618" s="11" t="s">
        <v>10347</v>
      </c>
      <c r="C10618" s="16"/>
      <c r="D10618" s="15">
        <f>SUMIFS(Movimientos!F:F,Movimientos!B:B,Productos!A10618,Movimientos!D:D,$D$1)</f>
        <v>0</v>
      </c>
      <c r="E10618" s="14">
        <f>SUMIFS(Movimientos!F:F,Movimientos!B:B,Productos!A10618,Movimientos!D:D,$E$1)</f>
        <v>0</v>
      </c>
      <c r="F10618" s="17">
        <f t="shared" si="330"/>
        <v>0</v>
      </c>
      <c r="G10618" s="14">
        <v>1</v>
      </c>
      <c r="H10618" s="15" t="str">
        <f t="shared" si="331"/>
        <v>Realizar Pedido</v>
      </c>
    </row>
    <row r="10619" spans="1:8" x14ac:dyDescent="0.25">
      <c r="A10619" s="3">
        <v>7591088001704</v>
      </c>
      <c r="B10619" s="11" t="s">
        <v>10348</v>
      </c>
      <c r="C10619" s="16"/>
      <c r="D10619" s="15">
        <f>SUMIFS(Movimientos!F:F,Movimientos!B:B,Productos!A10619,Movimientos!D:D,$D$1)</f>
        <v>0</v>
      </c>
      <c r="E10619" s="14">
        <f>SUMIFS(Movimientos!F:F,Movimientos!B:B,Productos!A10619,Movimientos!D:D,$E$1)</f>
        <v>0</v>
      </c>
      <c r="F10619" s="17">
        <f t="shared" si="330"/>
        <v>0</v>
      </c>
      <c r="G10619" s="14">
        <v>1</v>
      </c>
      <c r="H10619" s="15" t="str">
        <f t="shared" si="331"/>
        <v>Realizar Pedido</v>
      </c>
    </row>
    <row r="10620" spans="1:8" x14ac:dyDescent="0.25">
      <c r="A10620" s="3">
        <v>7591088001728</v>
      </c>
      <c r="B10620" s="11" t="s">
        <v>10349</v>
      </c>
      <c r="C10620" s="16"/>
      <c r="D10620" s="15">
        <f>SUMIFS(Movimientos!F:F,Movimientos!B:B,Productos!A10620,Movimientos!D:D,$D$1)</f>
        <v>0</v>
      </c>
      <c r="E10620" s="14">
        <f>SUMIFS(Movimientos!F:F,Movimientos!B:B,Productos!A10620,Movimientos!D:D,$E$1)</f>
        <v>0</v>
      </c>
      <c r="F10620" s="17">
        <f t="shared" si="330"/>
        <v>0</v>
      </c>
      <c r="G10620" s="14">
        <v>1</v>
      </c>
      <c r="H10620" s="15" t="str">
        <f t="shared" si="331"/>
        <v>Realizar Pedido</v>
      </c>
    </row>
    <row r="10621" spans="1:8" x14ac:dyDescent="0.25">
      <c r="A10621" s="3">
        <v>7702425527386</v>
      </c>
      <c r="B10621" s="11" t="s">
        <v>10350</v>
      </c>
      <c r="C10621" s="16"/>
      <c r="D10621" s="15">
        <f>SUMIFS(Movimientos!F:F,Movimientos!B:B,Productos!A10621,Movimientos!D:D,$D$1)</f>
        <v>0</v>
      </c>
      <c r="E10621" s="14">
        <f>SUMIFS(Movimientos!F:F,Movimientos!B:B,Productos!A10621,Movimientos!D:D,$E$1)</f>
        <v>0</v>
      </c>
      <c r="F10621" s="17">
        <f t="shared" si="330"/>
        <v>0</v>
      </c>
      <c r="G10621" s="14">
        <v>1</v>
      </c>
      <c r="H10621" s="15" t="str">
        <f t="shared" si="331"/>
        <v>Realizar Pedido</v>
      </c>
    </row>
    <row r="10622" spans="1:8" x14ac:dyDescent="0.25">
      <c r="A10622" s="3">
        <v>7896018700253</v>
      </c>
      <c r="B10622" s="11" t="s">
        <v>10351</v>
      </c>
      <c r="C10622" s="16"/>
      <c r="D10622" s="15">
        <f>SUMIFS(Movimientos!F:F,Movimientos!B:B,Productos!A10622,Movimientos!D:D,$D$1)</f>
        <v>0</v>
      </c>
      <c r="E10622" s="14">
        <f>SUMIFS(Movimientos!F:F,Movimientos!B:B,Productos!A10622,Movimientos!D:D,$E$1)</f>
        <v>0</v>
      </c>
      <c r="F10622" s="17">
        <f t="shared" si="330"/>
        <v>0</v>
      </c>
      <c r="G10622" s="14">
        <v>1</v>
      </c>
      <c r="H10622" s="15" t="str">
        <f t="shared" si="331"/>
        <v>Realizar Pedido</v>
      </c>
    </row>
    <row r="10623" spans="1:8" x14ac:dyDescent="0.25">
      <c r="A10623" s="3">
        <v>7702425527072</v>
      </c>
      <c r="B10623" s="11" t="s">
        <v>10352</v>
      </c>
      <c r="C10623" s="16"/>
      <c r="D10623" s="15">
        <f>SUMIFS(Movimientos!F:F,Movimientos!B:B,Productos!A10623,Movimientos!D:D,$D$1)</f>
        <v>0</v>
      </c>
      <c r="E10623" s="14">
        <f>SUMIFS(Movimientos!F:F,Movimientos!B:B,Productos!A10623,Movimientos!D:D,$E$1)</f>
        <v>0</v>
      </c>
      <c r="F10623" s="17">
        <f t="shared" si="330"/>
        <v>0</v>
      </c>
      <c r="G10623" s="14">
        <v>1</v>
      </c>
      <c r="H10623" s="15" t="str">
        <f t="shared" si="331"/>
        <v>Realizar Pedido</v>
      </c>
    </row>
    <row r="10624" spans="1:8" x14ac:dyDescent="0.25">
      <c r="A10624" s="2">
        <v>7441008129097</v>
      </c>
      <c r="B10624" s="12" t="s">
        <v>10353</v>
      </c>
      <c r="C10624" s="16"/>
      <c r="D10624" s="15">
        <f>SUMIFS(Movimientos!F:F,Movimientos!B:B,Productos!A10624,Movimientos!D:D,$D$1)</f>
        <v>0</v>
      </c>
      <c r="E10624" s="14">
        <f>SUMIFS(Movimientos!F:F,Movimientos!B:B,Productos!A10624,Movimientos!D:D,$E$1)</f>
        <v>0</v>
      </c>
      <c r="F10624" s="17">
        <f t="shared" si="330"/>
        <v>0</v>
      </c>
      <c r="G10624" s="14">
        <v>1</v>
      </c>
      <c r="H10624" s="15" t="str">
        <f t="shared" si="331"/>
        <v>Realizar Pedido</v>
      </c>
    </row>
    <row r="10625" spans="1:8" x14ac:dyDescent="0.25">
      <c r="A10625" s="2">
        <v>7441008129134</v>
      </c>
      <c r="B10625" s="12" t="s">
        <v>10354</v>
      </c>
      <c r="C10625" s="16"/>
      <c r="D10625" s="15">
        <f>SUMIFS(Movimientos!F:F,Movimientos!B:B,Productos!A10625,Movimientos!D:D,$D$1)</f>
        <v>0</v>
      </c>
      <c r="E10625" s="14">
        <f>SUMIFS(Movimientos!F:F,Movimientos!B:B,Productos!A10625,Movimientos!D:D,$E$1)</f>
        <v>0</v>
      </c>
      <c r="F10625" s="17">
        <f t="shared" si="330"/>
        <v>0</v>
      </c>
      <c r="G10625" s="14">
        <v>1</v>
      </c>
      <c r="H10625" s="15" t="str">
        <f t="shared" si="331"/>
        <v>Realizar Pedido</v>
      </c>
    </row>
    <row r="10626" spans="1:8" x14ac:dyDescent="0.25">
      <c r="A10626" s="3">
        <v>7702425525566</v>
      </c>
      <c r="B10626" s="11" t="s">
        <v>10355</v>
      </c>
      <c r="C10626" s="16"/>
      <c r="D10626" s="15">
        <f>SUMIFS(Movimientos!F:F,Movimientos!B:B,Productos!A10626,Movimientos!D:D,$D$1)</f>
        <v>0</v>
      </c>
      <c r="E10626" s="14">
        <f>SUMIFS(Movimientos!F:F,Movimientos!B:B,Productos!A10626,Movimientos!D:D,$E$1)</f>
        <v>0</v>
      </c>
      <c r="F10626" s="17">
        <f t="shared" si="330"/>
        <v>0</v>
      </c>
      <c r="G10626" s="14">
        <v>1</v>
      </c>
      <c r="H10626" s="15" t="str">
        <f t="shared" si="331"/>
        <v>Realizar Pedido</v>
      </c>
    </row>
    <row r="10627" spans="1:8" x14ac:dyDescent="0.25">
      <c r="A10627" s="2">
        <v>7702425542143</v>
      </c>
      <c r="B10627" s="12" t="s">
        <v>10356</v>
      </c>
      <c r="C10627" s="16"/>
      <c r="D10627" s="15">
        <f>SUMIFS(Movimientos!F:F,Movimientos!B:B,Productos!A10627,Movimientos!D:D,$D$1)</f>
        <v>0</v>
      </c>
      <c r="E10627" s="14">
        <f>SUMIFS(Movimientos!F:F,Movimientos!B:B,Productos!A10627,Movimientos!D:D,$E$1)</f>
        <v>0</v>
      </c>
      <c r="F10627" s="17">
        <f t="shared" ref="F10627:F10690" si="332">D10627-E10627</f>
        <v>0</v>
      </c>
      <c r="G10627" s="14">
        <v>1</v>
      </c>
      <c r="H10627" s="15" t="str">
        <f t="shared" ref="H10627:H10690" si="333">IF(F10627&lt;G10627,"Realizar Pedido","")</f>
        <v>Realizar Pedido</v>
      </c>
    </row>
    <row r="10628" spans="1:8" x14ac:dyDescent="0.25">
      <c r="A10628" s="3">
        <v>7896018702523</v>
      </c>
      <c r="B10628" s="11" t="s">
        <v>10357</v>
      </c>
      <c r="C10628" s="16"/>
      <c r="D10628" s="15">
        <f>SUMIFS(Movimientos!F:F,Movimientos!B:B,Productos!A10628,Movimientos!D:D,$D$1)</f>
        <v>0</v>
      </c>
      <c r="E10628" s="14">
        <f>SUMIFS(Movimientos!F:F,Movimientos!B:B,Productos!A10628,Movimientos!D:D,$E$1)</f>
        <v>0</v>
      </c>
      <c r="F10628" s="17">
        <f t="shared" si="332"/>
        <v>0</v>
      </c>
      <c r="G10628" s="14">
        <v>1</v>
      </c>
      <c r="H10628" s="15" t="str">
        <f t="shared" si="333"/>
        <v>Realizar Pedido</v>
      </c>
    </row>
    <row r="10629" spans="1:8" x14ac:dyDescent="0.25">
      <c r="A10629" s="3">
        <v>7702425543942</v>
      </c>
      <c r="B10629" s="11" t="s">
        <v>10358</v>
      </c>
      <c r="C10629" s="16"/>
      <c r="D10629" s="15">
        <f>SUMIFS(Movimientos!F:F,Movimientos!B:B,Productos!A10629,Movimientos!D:D,$D$1)</f>
        <v>0</v>
      </c>
      <c r="E10629" s="14">
        <f>SUMIFS(Movimientos!F:F,Movimientos!B:B,Productos!A10629,Movimientos!D:D,$E$1)</f>
        <v>0</v>
      </c>
      <c r="F10629" s="17">
        <f t="shared" si="332"/>
        <v>0</v>
      </c>
      <c r="G10629" s="14">
        <v>1</v>
      </c>
      <c r="H10629" s="15" t="str">
        <f t="shared" si="333"/>
        <v>Realizar Pedido</v>
      </c>
    </row>
    <row r="10630" spans="1:8" x14ac:dyDescent="0.25">
      <c r="A10630" s="3">
        <v>7702425527089</v>
      </c>
      <c r="B10630" s="11" t="s">
        <v>10359</v>
      </c>
      <c r="C10630" s="16"/>
      <c r="D10630" s="15">
        <f>SUMIFS(Movimientos!F:F,Movimientos!B:B,Productos!A10630,Movimientos!D:D,$D$1)</f>
        <v>0</v>
      </c>
      <c r="E10630" s="14">
        <f>SUMIFS(Movimientos!F:F,Movimientos!B:B,Productos!A10630,Movimientos!D:D,$E$1)</f>
        <v>0</v>
      </c>
      <c r="F10630" s="17">
        <f t="shared" si="332"/>
        <v>0</v>
      </c>
      <c r="G10630" s="14">
        <v>1</v>
      </c>
      <c r="H10630" s="15" t="str">
        <f t="shared" si="333"/>
        <v>Realizar Pedido</v>
      </c>
    </row>
    <row r="10631" spans="1:8" x14ac:dyDescent="0.25">
      <c r="A10631" s="3">
        <v>7702425533813</v>
      </c>
      <c r="B10631" s="11" t="s">
        <v>10360</v>
      </c>
      <c r="C10631" s="16"/>
      <c r="D10631" s="15">
        <f>SUMIFS(Movimientos!F:F,Movimientos!B:B,Productos!A10631,Movimientos!D:D,$D$1)</f>
        <v>0</v>
      </c>
      <c r="E10631" s="14">
        <f>SUMIFS(Movimientos!F:F,Movimientos!B:B,Productos!A10631,Movimientos!D:D,$E$1)</f>
        <v>0</v>
      </c>
      <c r="F10631" s="17">
        <f t="shared" si="332"/>
        <v>0</v>
      </c>
      <c r="G10631" s="14">
        <v>1</v>
      </c>
      <c r="H10631" s="15" t="str">
        <f t="shared" si="333"/>
        <v>Realizar Pedido</v>
      </c>
    </row>
    <row r="10632" spans="1:8" x14ac:dyDescent="0.25">
      <c r="A10632" s="3">
        <v>7702425533790</v>
      </c>
      <c r="B10632" s="11" t="s">
        <v>10361</v>
      </c>
      <c r="C10632" s="16"/>
      <c r="D10632" s="15">
        <f>SUMIFS(Movimientos!F:F,Movimientos!B:B,Productos!A10632,Movimientos!D:D,$D$1)</f>
        <v>0</v>
      </c>
      <c r="E10632" s="14">
        <f>SUMIFS(Movimientos!F:F,Movimientos!B:B,Productos!A10632,Movimientos!D:D,$E$1)</f>
        <v>0</v>
      </c>
      <c r="F10632" s="17">
        <f t="shared" si="332"/>
        <v>0</v>
      </c>
      <c r="G10632" s="14">
        <v>1</v>
      </c>
      <c r="H10632" s="15" t="str">
        <f t="shared" si="333"/>
        <v>Realizar Pedido</v>
      </c>
    </row>
    <row r="10633" spans="1:8" x14ac:dyDescent="0.25">
      <c r="A10633" s="3">
        <v>7702425530034</v>
      </c>
      <c r="B10633" s="11" t="s">
        <v>10362</v>
      </c>
      <c r="C10633" s="16"/>
      <c r="D10633" s="15">
        <f>SUMIFS(Movimientos!F:F,Movimientos!B:B,Productos!A10633,Movimientos!D:D,$D$1)</f>
        <v>0</v>
      </c>
      <c r="E10633" s="14">
        <f>SUMIFS(Movimientos!F:F,Movimientos!B:B,Productos!A10633,Movimientos!D:D,$E$1)</f>
        <v>0</v>
      </c>
      <c r="F10633" s="17">
        <f t="shared" si="332"/>
        <v>0</v>
      </c>
      <c r="G10633" s="14">
        <v>1</v>
      </c>
      <c r="H10633" s="15" t="str">
        <f t="shared" si="333"/>
        <v>Realizar Pedido</v>
      </c>
    </row>
    <row r="10634" spans="1:8" x14ac:dyDescent="0.25">
      <c r="A10634" s="3">
        <v>7702425527379</v>
      </c>
      <c r="B10634" s="11" t="s">
        <v>10363</v>
      </c>
      <c r="C10634" s="16"/>
      <c r="D10634" s="15">
        <f>SUMIFS(Movimientos!F:F,Movimientos!B:B,Productos!A10634,Movimientos!D:D,$D$1)</f>
        <v>0</v>
      </c>
      <c r="E10634" s="14">
        <f>SUMIFS(Movimientos!F:F,Movimientos!B:B,Productos!A10634,Movimientos!D:D,$E$1)</f>
        <v>0</v>
      </c>
      <c r="F10634" s="17">
        <f t="shared" si="332"/>
        <v>0</v>
      </c>
      <c r="G10634" s="14">
        <v>1</v>
      </c>
      <c r="H10634" s="15" t="str">
        <f t="shared" si="333"/>
        <v>Realizar Pedido</v>
      </c>
    </row>
    <row r="10635" spans="1:8" x14ac:dyDescent="0.25">
      <c r="A10635" s="3">
        <v>7702425527058</v>
      </c>
      <c r="B10635" s="11" t="s">
        <v>10364</v>
      </c>
      <c r="C10635" s="16"/>
      <c r="D10635" s="15">
        <f>SUMIFS(Movimientos!F:F,Movimientos!B:B,Productos!A10635,Movimientos!D:D,$D$1)</f>
        <v>0</v>
      </c>
      <c r="E10635" s="14">
        <f>SUMIFS(Movimientos!F:F,Movimientos!B:B,Productos!A10635,Movimientos!D:D,$E$1)</f>
        <v>0</v>
      </c>
      <c r="F10635" s="17">
        <f t="shared" si="332"/>
        <v>0</v>
      </c>
      <c r="G10635" s="14">
        <v>1</v>
      </c>
      <c r="H10635" s="15" t="str">
        <f t="shared" si="333"/>
        <v>Realizar Pedido</v>
      </c>
    </row>
    <row r="10636" spans="1:8" x14ac:dyDescent="0.25">
      <c r="A10636" s="3">
        <v>7702425527041</v>
      </c>
      <c r="B10636" s="11" t="s">
        <v>10365</v>
      </c>
      <c r="C10636" s="16"/>
      <c r="D10636" s="15">
        <f>SUMIFS(Movimientos!F:F,Movimientos!B:B,Productos!A10636,Movimientos!D:D,$D$1)</f>
        <v>0</v>
      </c>
      <c r="E10636" s="14">
        <f>SUMIFS(Movimientos!F:F,Movimientos!B:B,Productos!A10636,Movimientos!D:D,$E$1)</f>
        <v>0</v>
      </c>
      <c r="F10636" s="17">
        <f t="shared" si="332"/>
        <v>0</v>
      </c>
      <c r="G10636" s="14">
        <v>1</v>
      </c>
      <c r="H10636" s="15" t="str">
        <f t="shared" si="333"/>
        <v>Realizar Pedido</v>
      </c>
    </row>
    <row r="10637" spans="1:8" x14ac:dyDescent="0.25">
      <c r="A10637" s="3">
        <v>7702425527362</v>
      </c>
      <c r="B10637" s="11" t="s">
        <v>10366</v>
      </c>
      <c r="C10637" s="16"/>
      <c r="D10637" s="15">
        <f>SUMIFS(Movimientos!F:F,Movimientos!B:B,Productos!A10637,Movimientos!D:D,$D$1)</f>
        <v>0</v>
      </c>
      <c r="E10637" s="14">
        <f>SUMIFS(Movimientos!F:F,Movimientos!B:B,Productos!A10637,Movimientos!D:D,$E$1)</f>
        <v>0</v>
      </c>
      <c r="F10637" s="17">
        <f t="shared" si="332"/>
        <v>0</v>
      </c>
      <c r="G10637" s="14">
        <v>1</v>
      </c>
      <c r="H10637" s="15" t="str">
        <f t="shared" si="333"/>
        <v>Realizar Pedido</v>
      </c>
    </row>
    <row r="10638" spans="1:8" x14ac:dyDescent="0.25">
      <c r="A10638" s="3">
        <v>7702425533806</v>
      </c>
      <c r="B10638" s="11" t="s">
        <v>10367</v>
      </c>
      <c r="C10638" s="16"/>
      <c r="D10638" s="15">
        <f>SUMIFS(Movimientos!F:F,Movimientos!B:B,Productos!A10638,Movimientos!D:D,$D$1)</f>
        <v>0</v>
      </c>
      <c r="E10638" s="14">
        <f>SUMIFS(Movimientos!F:F,Movimientos!B:B,Productos!A10638,Movimientos!D:D,$E$1)</f>
        <v>0</v>
      </c>
      <c r="F10638" s="17">
        <f t="shared" si="332"/>
        <v>0</v>
      </c>
      <c r="G10638" s="14">
        <v>1</v>
      </c>
      <c r="H10638" s="15" t="str">
        <f t="shared" si="333"/>
        <v>Realizar Pedido</v>
      </c>
    </row>
    <row r="10639" spans="1:8" x14ac:dyDescent="0.25">
      <c r="A10639" s="3">
        <v>7702425527102</v>
      </c>
      <c r="B10639" s="11" t="s">
        <v>10368</v>
      </c>
      <c r="C10639" s="16"/>
      <c r="D10639" s="15">
        <f>SUMIFS(Movimientos!F:F,Movimientos!B:B,Productos!A10639,Movimientos!D:D,$D$1)</f>
        <v>0</v>
      </c>
      <c r="E10639" s="14">
        <f>SUMIFS(Movimientos!F:F,Movimientos!B:B,Productos!A10639,Movimientos!D:D,$E$1)</f>
        <v>0</v>
      </c>
      <c r="F10639" s="17">
        <f t="shared" si="332"/>
        <v>0</v>
      </c>
      <c r="G10639" s="14">
        <v>1</v>
      </c>
      <c r="H10639" s="15" t="str">
        <f t="shared" si="333"/>
        <v>Realizar Pedido</v>
      </c>
    </row>
    <row r="10640" spans="1:8" x14ac:dyDescent="0.25">
      <c r="A10640" s="3">
        <v>7702425526556</v>
      </c>
      <c r="B10640" s="11" t="s">
        <v>10369</v>
      </c>
      <c r="C10640" s="16"/>
      <c r="D10640" s="15">
        <f>SUMIFS(Movimientos!F:F,Movimientos!B:B,Productos!A10640,Movimientos!D:D,$D$1)</f>
        <v>0</v>
      </c>
      <c r="E10640" s="14">
        <f>SUMIFS(Movimientos!F:F,Movimientos!B:B,Productos!A10640,Movimientos!D:D,$E$1)</f>
        <v>0</v>
      </c>
      <c r="F10640" s="17">
        <f t="shared" si="332"/>
        <v>0</v>
      </c>
      <c r="G10640" s="14">
        <v>1</v>
      </c>
      <c r="H10640" s="15" t="str">
        <f t="shared" si="333"/>
        <v>Realizar Pedido</v>
      </c>
    </row>
    <row r="10641" spans="1:8" x14ac:dyDescent="0.25">
      <c r="A10641" s="2">
        <v>7441008129073</v>
      </c>
      <c r="B10641" s="12" t="s">
        <v>10370</v>
      </c>
      <c r="C10641" s="16"/>
      <c r="D10641" s="15">
        <f>SUMIFS(Movimientos!F:F,Movimientos!B:B,Productos!A10641,Movimientos!D:D,$D$1)</f>
        <v>0</v>
      </c>
      <c r="E10641" s="14">
        <f>SUMIFS(Movimientos!F:F,Movimientos!B:B,Productos!A10641,Movimientos!D:D,$E$1)</f>
        <v>0</v>
      </c>
      <c r="F10641" s="17">
        <f t="shared" si="332"/>
        <v>0</v>
      </c>
      <c r="G10641" s="14">
        <v>1</v>
      </c>
      <c r="H10641" s="15" t="str">
        <f t="shared" si="333"/>
        <v>Realizar Pedido</v>
      </c>
    </row>
    <row r="10642" spans="1:8" x14ac:dyDescent="0.25">
      <c r="A10642" s="3">
        <v>7896018700260</v>
      </c>
      <c r="B10642" s="11" t="s">
        <v>10371</v>
      </c>
      <c r="C10642" s="16"/>
      <c r="D10642" s="15">
        <f>SUMIFS(Movimientos!F:F,Movimientos!B:B,Productos!A10642,Movimientos!D:D,$D$1)</f>
        <v>0</v>
      </c>
      <c r="E10642" s="14">
        <f>SUMIFS(Movimientos!F:F,Movimientos!B:B,Productos!A10642,Movimientos!D:D,$E$1)</f>
        <v>0</v>
      </c>
      <c r="F10642" s="17">
        <f t="shared" si="332"/>
        <v>0</v>
      </c>
      <c r="G10642" s="14">
        <v>1</v>
      </c>
      <c r="H10642" s="15" t="str">
        <f t="shared" si="333"/>
        <v>Realizar Pedido</v>
      </c>
    </row>
    <row r="10643" spans="1:8" x14ac:dyDescent="0.25">
      <c r="A10643" s="3">
        <v>7896018702158</v>
      </c>
      <c r="B10643" s="11" t="s">
        <v>10372</v>
      </c>
      <c r="C10643" s="16"/>
      <c r="D10643" s="15">
        <f>SUMIFS(Movimientos!F:F,Movimientos!B:B,Productos!A10643,Movimientos!D:D,$D$1)</f>
        <v>0</v>
      </c>
      <c r="E10643" s="14">
        <f>SUMIFS(Movimientos!F:F,Movimientos!B:B,Productos!A10643,Movimientos!D:D,$E$1)</f>
        <v>0</v>
      </c>
      <c r="F10643" s="17">
        <f t="shared" si="332"/>
        <v>0</v>
      </c>
      <c r="G10643" s="14">
        <v>1</v>
      </c>
      <c r="H10643" s="15" t="str">
        <f t="shared" si="333"/>
        <v>Realizar Pedido</v>
      </c>
    </row>
    <row r="10644" spans="1:8" x14ac:dyDescent="0.25">
      <c r="A10644" s="3">
        <v>7896018700277</v>
      </c>
      <c r="B10644" s="11" t="s">
        <v>10373</v>
      </c>
      <c r="C10644" s="16"/>
      <c r="D10644" s="15">
        <f>SUMIFS(Movimientos!F:F,Movimientos!B:B,Productos!A10644,Movimientos!D:D,$D$1)</f>
        <v>0</v>
      </c>
      <c r="E10644" s="14">
        <f>SUMIFS(Movimientos!F:F,Movimientos!B:B,Productos!A10644,Movimientos!D:D,$E$1)</f>
        <v>0</v>
      </c>
      <c r="F10644" s="17">
        <f t="shared" si="332"/>
        <v>0</v>
      </c>
      <c r="G10644" s="14">
        <v>1</v>
      </c>
      <c r="H10644" s="15" t="str">
        <f t="shared" si="333"/>
        <v>Realizar Pedido</v>
      </c>
    </row>
    <row r="10645" spans="1:8" x14ac:dyDescent="0.25">
      <c r="A10645" s="3">
        <v>10000808</v>
      </c>
      <c r="B10645" s="11" t="s">
        <v>10374</v>
      </c>
      <c r="C10645" s="16"/>
      <c r="D10645" s="15">
        <f>SUMIFS(Movimientos!F:F,Movimientos!B:B,Productos!A10645,Movimientos!D:D,$D$1)</f>
        <v>0</v>
      </c>
      <c r="E10645" s="14">
        <f>SUMIFS(Movimientos!F:F,Movimientos!B:B,Productos!A10645,Movimientos!D:D,$E$1)</f>
        <v>0</v>
      </c>
      <c r="F10645" s="17">
        <f t="shared" si="332"/>
        <v>0</v>
      </c>
      <c r="G10645" s="14">
        <v>1</v>
      </c>
      <c r="H10645" s="15" t="str">
        <f t="shared" si="333"/>
        <v>Realizar Pedido</v>
      </c>
    </row>
    <row r="10646" spans="1:8" x14ac:dyDescent="0.25">
      <c r="A10646" s="3">
        <v>7591253000754</v>
      </c>
      <c r="B10646" s="11" t="s">
        <v>10375</v>
      </c>
      <c r="C10646" s="16"/>
      <c r="D10646" s="15">
        <f>SUMIFS(Movimientos!F:F,Movimientos!B:B,Productos!A10646,Movimientos!D:D,$D$1)</f>
        <v>0</v>
      </c>
      <c r="E10646" s="14">
        <f>SUMIFS(Movimientos!F:F,Movimientos!B:B,Productos!A10646,Movimientos!D:D,$E$1)</f>
        <v>0</v>
      </c>
      <c r="F10646" s="17">
        <f t="shared" si="332"/>
        <v>0</v>
      </c>
      <c r="G10646" s="14">
        <v>1</v>
      </c>
      <c r="H10646" s="15" t="str">
        <f t="shared" si="333"/>
        <v>Realizar Pedido</v>
      </c>
    </row>
    <row r="10647" spans="1:8" x14ac:dyDescent="0.25">
      <c r="A10647" s="3">
        <v>7591253000785</v>
      </c>
      <c r="B10647" s="11" t="s">
        <v>10376</v>
      </c>
      <c r="C10647" s="16"/>
      <c r="D10647" s="15">
        <f>SUMIFS(Movimientos!F:F,Movimientos!B:B,Productos!A10647,Movimientos!D:D,$D$1)</f>
        <v>0</v>
      </c>
      <c r="E10647" s="14">
        <f>SUMIFS(Movimientos!F:F,Movimientos!B:B,Productos!A10647,Movimientos!D:D,$E$1)</f>
        <v>0</v>
      </c>
      <c r="F10647" s="17">
        <f t="shared" si="332"/>
        <v>0</v>
      </c>
      <c r="G10647" s="14">
        <v>1</v>
      </c>
      <c r="H10647" s="15" t="str">
        <f t="shared" si="333"/>
        <v>Realizar Pedido</v>
      </c>
    </row>
    <row r="10648" spans="1:8" x14ac:dyDescent="0.25">
      <c r="A10648" s="3">
        <v>7591253000747</v>
      </c>
      <c r="B10648" s="11" t="s">
        <v>10377</v>
      </c>
      <c r="C10648" s="16"/>
      <c r="D10648" s="15">
        <f>SUMIFS(Movimientos!F:F,Movimientos!B:B,Productos!A10648,Movimientos!D:D,$D$1)</f>
        <v>0</v>
      </c>
      <c r="E10648" s="14">
        <f>SUMIFS(Movimientos!F:F,Movimientos!B:B,Productos!A10648,Movimientos!D:D,$E$1)</f>
        <v>0</v>
      </c>
      <c r="F10648" s="17">
        <f t="shared" si="332"/>
        <v>0</v>
      </c>
      <c r="G10648" s="14">
        <v>1</v>
      </c>
      <c r="H10648" s="15" t="str">
        <f t="shared" si="333"/>
        <v>Realizar Pedido</v>
      </c>
    </row>
    <row r="10649" spans="1:8" x14ac:dyDescent="0.25">
      <c r="A10649" s="3">
        <v>7591253000778</v>
      </c>
      <c r="B10649" s="11" t="s">
        <v>10378</v>
      </c>
      <c r="C10649" s="16"/>
      <c r="D10649" s="15">
        <f>SUMIFS(Movimientos!F:F,Movimientos!B:B,Productos!A10649,Movimientos!D:D,$D$1)</f>
        <v>0</v>
      </c>
      <c r="E10649" s="14">
        <f>SUMIFS(Movimientos!F:F,Movimientos!B:B,Productos!A10649,Movimientos!D:D,$E$1)</f>
        <v>0</v>
      </c>
      <c r="F10649" s="17">
        <f t="shared" si="332"/>
        <v>0</v>
      </c>
      <c r="G10649" s="14">
        <v>1</v>
      </c>
      <c r="H10649" s="15" t="str">
        <f t="shared" si="333"/>
        <v>Realizar Pedido</v>
      </c>
    </row>
    <row r="10650" spans="1:8" x14ac:dyDescent="0.25">
      <c r="A10650" s="3">
        <v>7794626905551</v>
      </c>
      <c r="B10650" s="11" t="s">
        <v>10379</v>
      </c>
      <c r="C10650" s="16"/>
      <c r="D10650" s="15">
        <f>SUMIFS(Movimientos!F:F,Movimientos!B:B,Productos!A10650,Movimientos!D:D,$D$1)</f>
        <v>0</v>
      </c>
      <c r="E10650" s="14">
        <f>SUMIFS(Movimientos!F:F,Movimientos!B:B,Productos!A10650,Movimientos!D:D,$E$1)</f>
        <v>0</v>
      </c>
      <c r="F10650" s="17">
        <f t="shared" si="332"/>
        <v>0</v>
      </c>
      <c r="G10650" s="14">
        <v>1</v>
      </c>
      <c r="H10650" s="15" t="str">
        <f t="shared" si="333"/>
        <v>Realizar Pedido</v>
      </c>
    </row>
    <row r="10651" spans="1:8" x14ac:dyDescent="0.25">
      <c r="A10651" s="3">
        <v>7702425522572</v>
      </c>
      <c r="B10651" s="11" t="s">
        <v>10380</v>
      </c>
      <c r="C10651" s="16"/>
      <c r="D10651" s="15">
        <f>SUMIFS(Movimientos!F:F,Movimientos!B:B,Productos!A10651,Movimientos!D:D,$D$1)</f>
        <v>0</v>
      </c>
      <c r="E10651" s="14">
        <f>SUMIFS(Movimientos!F:F,Movimientos!B:B,Productos!A10651,Movimientos!D:D,$E$1)</f>
        <v>0</v>
      </c>
      <c r="F10651" s="17">
        <f t="shared" si="332"/>
        <v>0</v>
      </c>
      <c r="G10651" s="14">
        <v>1</v>
      </c>
      <c r="H10651" s="15" t="str">
        <f t="shared" si="333"/>
        <v>Realizar Pedido</v>
      </c>
    </row>
    <row r="10652" spans="1:8" x14ac:dyDescent="0.25">
      <c r="A10652" s="3">
        <v>7702425580671</v>
      </c>
      <c r="B10652" s="11" t="s">
        <v>10381</v>
      </c>
      <c r="C10652" s="16"/>
      <c r="D10652" s="15">
        <f>SUMIFS(Movimientos!F:F,Movimientos!B:B,Productos!A10652,Movimientos!D:D,$D$1)</f>
        <v>0</v>
      </c>
      <c r="E10652" s="14">
        <f>SUMIFS(Movimientos!F:F,Movimientos!B:B,Productos!A10652,Movimientos!D:D,$E$1)</f>
        <v>0</v>
      </c>
      <c r="F10652" s="17">
        <f t="shared" si="332"/>
        <v>0</v>
      </c>
      <c r="G10652" s="14">
        <v>1</v>
      </c>
      <c r="H10652" s="15" t="str">
        <f t="shared" si="333"/>
        <v>Realizar Pedido</v>
      </c>
    </row>
    <row r="10653" spans="1:8" x14ac:dyDescent="0.25">
      <c r="A10653" s="3">
        <v>7702425580657</v>
      </c>
      <c r="B10653" s="11" t="s">
        <v>10382</v>
      </c>
      <c r="C10653" s="16"/>
      <c r="D10653" s="15">
        <f>SUMIFS(Movimientos!F:F,Movimientos!B:B,Productos!A10653,Movimientos!D:D,$D$1)</f>
        <v>0</v>
      </c>
      <c r="E10653" s="14">
        <f>SUMIFS(Movimientos!F:F,Movimientos!B:B,Productos!A10653,Movimientos!D:D,$E$1)</f>
        <v>0</v>
      </c>
      <c r="F10653" s="17">
        <f t="shared" si="332"/>
        <v>0</v>
      </c>
      <c r="G10653" s="14">
        <v>1</v>
      </c>
      <c r="H10653" s="15" t="str">
        <f t="shared" si="333"/>
        <v>Realizar Pedido</v>
      </c>
    </row>
    <row r="10654" spans="1:8" x14ac:dyDescent="0.25">
      <c r="A10654" s="3">
        <v>7591253000792</v>
      </c>
      <c r="B10654" s="11" t="s">
        <v>10383</v>
      </c>
      <c r="C10654" s="16"/>
      <c r="D10654" s="15">
        <f>SUMIFS(Movimientos!F:F,Movimientos!B:B,Productos!A10654,Movimientos!D:D,$D$1)</f>
        <v>0</v>
      </c>
      <c r="E10654" s="14">
        <f>SUMIFS(Movimientos!F:F,Movimientos!B:B,Productos!A10654,Movimientos!D:D,$E$1)</f>
        <v>0</v>
      </c>
      <c r="F10654" s="17">
        <f t="shared" si="332"/>
        <v>0</v>
      </c>
      <c r="G10654" s="14">
        <v>1</v>
      </c>
      <c r="H10654" s="15" t="str">
        <f t="shared" si="333"/>
        <v>Realizar Pedido</v>
      </c>
    </row>
    <row r="10655" spans="1:8" x14ac:dyDescent="0.25">
      <c r="A10655" s="2">
        <v>7702425580664</v>
      </c>
      <c r="B10655" s="12" t="s">
        <v>10384</v>
      </c>
      <c r="C10655" s="16"/>
      <c r="D10655" s="15">
        <f>SUMIFS(Movimientos!F:F,Movimientos!B:B,Productos!A10655,Movimientos!D:D,$D$1)</f>
        <v>0</v>
      </c>
      <c r="E10655" s="14">
        <f>SUMIFS(Movimientos!F:F,Movimientos!B:B,Productos!A10655,Movimientos!D:D,$E$1)</f>
        <v>0</v>
      </c>
      <c r="F10655" s="17">
        <f t="shared" si="332"/>
        <v>0</v>
      </c>
      <c r="G10655" s="14">
        <v>1</v>
      </c>
      <c r="H10655" s="15" t="str">
        <f t="shared" si="333"/>
        <v>Realizar Pedido</v>
      </c>
    </row>
    <row r="10656" spans="1:8" x14ac:dyDescent="0.25">
      <c r="A10656" s="3">
        <v>759125300072</v>
      </c>
      <c r="B10656" s="11" t="s">
        <v>10385</v>
      </c>
      <c r="C10656" s="16"/>
      <c r="D10656" s="15">
        <f>SUMIFS(Movimientos!F:F,Movimientos!B:B,Productos!A10656,Movimientos!D:D,$D$1)</f>
        <v>0</v>
      </c>
      <c r="E10656" s="14">
        <f>SUMIFS(Movimientos!F:F,Movimientos!B:B,Productos!A10656,Movimientos!D:D,$E$1)</f>
        <v>0</v>
      </c>
      <c r="F10656" s="17">
        <f t="shared" si="332"/>
        <v>0</v>
      </c>
      <c r="G10656" s="14">
        <v>1</v>
      </c>
      <c r="H10656" s="15" t="str">
        <f t="shared" si="333"/>
        <v>Realizar Pedido</v>
      </c>
    </row>
    <row r="10657" spans="1:8" x14ac:dyDescent="0.25">
      <c r="A10657" s="3">
        <v>7591253000808</v>
      </c>
      <c r="B10657" s="11" t="s">
        <v>10386</v>
      </c>
      <c r="C10657" s="16"/>
      <c r="D10657" s="15">
        <f>SUMIFS(Movimientos!F:F,Movimientos!B:B,Productos!A10657,Movimientos!D:D,$D$1)</f>
        <v>0</v>
      </c>
      <c r="E10657" s="14">
        <f>SUMIFS(Movimientos!F:F,Movimientos!B:B,Productos!A10657,Movimientos!D:D,$E$1)</f>
        <v>0</v>
      </c>
      <c r="F10657" s="17">
        <f t="shared" si="332"/>
        <v>0</v>
      </c>
      <c r="G10657" s="14">
        <v>1</v>
      </c>
      <c r="H10657" s="15" t="str">
        <f t="shared" si="333"/>
        <v>Realizar Pedido</v>
      </c>
    </row>
    <row r="10658" spans="1:8" x14ac:dyDescent="0.25">
      <c r="A10658" s="3">
        <v>36000183450</v>
      </c>
      <c r="B10658" s="11" t="s">
        <v>10387</v>
      </c>
      <c r="C10658" s="16"/>
      <c r="D10658" s="15">
        <f>SUMIFS(Movimientos!F:F,Movimientos!B:B,Productos!A10658,Movimientos!D:D,$D$1)</f>
        <v>0</v>
      </c>
      <c r="E10658" s="14">
        <f>SUMIFS(Movimientos!F:F,Movimientos!B:B,Productos!A10658,Movimientos!D:D,$E$1)</f>
        <v>0</v>
      </c>
      <c r="F10658" s="17">
        <f t="shared" si="332"/>
        <v>0</v>
      </c>
      <c r="G10658" s="14">
        <v>1</v>
      </c>
      <c r="H10658" s="15" t="str">
        <f t="shared" si="333"/>
        <v>Realizar Pedido</v>
      </c>
    </row>
    <row r="10659" spans="1:8" x14ac:dyDescent="0.25">
      <c r="A10659" s="2">
        <v>36000183399</v>
      </c>
      <c r="B10659" s="12" t="s">
        <v>10388</v>
      </c>
      <c r="C10659" s="16"/>
      <c r="D10659" s="15">
        <f>SUMIFS(Movimientos!F:F,Movimientos!B:B,Productos!A10659,Movimientos!D:D,$D$1)</f>
        <v>0</v>
      </c>
      <c r="E10659" s="14">
        <f>SUMIFS(Movimientos!F:F,Movimientos!B:B,Productos!A10659,Movimientos!D:D,$E$1)</f>
        <v>0</v>
      </c>
      <c r="F10659" s="17">
        <f t="shared" si="332"/>
        <v>0</v>
      </c>
      <c r="G10659" s="14">
        <v>1</v>
      </c>
      <c r="H10659" s="15" t="str">
        <f t="shared" si="333"/>
        <v>Realizar Pedido</v>
      </c>
    </row>
    <row r="10660" spans="1:8" x14ac:dyDescent="0.25">
      <c r="A10660" s="3">
        <v>10033790</v>
      </c>
      <c r="B10660" s="11" t="s">
        <v>10389</v>
      </c>
      <c r="C10660" s="16"/>
      <c r="D10660" s="15">
        <f>SUMIFS(Movimientos!F:F,Movimientos!B:B,Productos!A10660,Movimientos!D:D,$D$1)</f>
        <v>0</v>
      </c>
      <c r="E10660" s="14">
        <f>SUMIFS(Movimientos!F:F,Movimientos!B:B,Productos!A10660,Movimientos!D:D,$E$1)</f>
        <v>0</v>
      </c>
      <c r="F10660" s="17">
        <f t="shared" si="332"/>
        <v>0</v>
      </c>
      <c r="G10660" s="14">
        <v>1</v>
      </c>
      <c r="H10660" s="15" t="str">
        <f t="shared" si="333"/>
        <v>Realizar Pedido</v>
      </c>
    </row>
    <row r="10661" spans="1:8" x14ac:dyDescent="0.25">
      <c r="A10661" s="3">
        <v>7794626906152</v>
      </c>
      <c r="B10661" s="11" t="s">
        <v>10390</v>
      </c>
      <c r="C10661" s="16"/>
      <c r="D10661" s="15">
        <f>SUMIFS(Movimientos!F:F,Movimientos!B:B,Productos!A10661,Movimientos!D:D,$D$1)</f>
        <v>0</v>
      </c>
      <c r="E10661" s="14">
        <f>SUMIFS(Movimientos!F:F,Movimientos!B:B,Productos!A10661,Movimientos!D:D,$E$1)</f>
        <v>0</v>
      </c>
      <c r="F10661" s="17">
        <f t="shared" si="332"/>
        <v>0</v>
      </c>
      <c r="G10661" s="14">
        <v>1</v>
      </c>
      <c r="H10661" s="15" t="str">
        <f t="shared" si="333"/>
        <v>Realizar Pedido</v>
      </c>
    </row>
    <row r="10662" spans="1:8" x14ac:dyDescent="0.25">
      <c r="A10662" s="3">
        <v>7702425523005</v>
      </c>
      <c r="B10662" s="11" t="s">
        <v>10391</v>
      </c>
      <c r="C10662" s="16"/>
      <c r="D10662" s="15">
        <f>SUMIFS(Movimientos!F:F,Movimientos!B:B,Productos!A10662,Movimientos!D:D,$D$1)</f>
        <v>0</v>
      </c>
      <c r="E10662" s="14">
        <f>SUMIFS(Movimientos!F:F,Movimientos!B:B,Productos!A10662,Movimientos!D:D,$E$1)</f>
        <v>0</v>
      </c>
      <c r="F10662" s="17">
        <f t="shared" si="332"/>
        <v>0</v>
      </c>
      <c r="G10662" s="14">
        <v>1</v>
      </c>
      <c r="H10662" s="15" t="str">
        <f t="shared" si="333"/>
        <v>Realizar Pedido</v>
      </c>
    </row>
    <row r="10663" spans="1:8" x14ac:dyDescent="0.25">
      <c r="A10663" s="3">
        <v>7702425521070</v>
      </c>
      <c r="B10663" s="11" t="s">
        <v>10392</v>
      </c>
      <c r="C10663" s="16"/>
      <c r="D10663" s="15">
        <f>SUMIFS(Movimientos!F:F,Movimientos!B:B,Productos!A10663,Movimientos!D:D,$D$1)</f>
        <v>0</v>
      </c>
      <c r="E10663" s="14">
        <f>SUMIFS(Movimientos!F:F,Movimientos!B:B,Productos!A10663,Movimientos!D:D,$E$1)</f>
        <v>0</v>
      </c>
      <c r="F10663" s="17">
        <f t="shared" si="332"/>
        <v>0</v>
      </c>
      <c r="G10663" s="14">
        <v>1</v>
      </c>
      <c r="H10663" s="15" t="str">
        <f t="shared" si="333"/>
        <v>Realizar Pedido</v>
      </c>
    </row>
    <row r="10664" spans="1:8" x14ac:dyDescent="0.25">
      <c r="A10664" s="3">
        <v>7702425533349</v>
      </c>
      <c r="B10664" s="11" t="s">
        <v>10393</v>
      </c>
      <c r="C10664" s="16"/>
      <c r="D10664" s="15">
        <f>SUMIFS(Movimientos!F:F,Movimientos!B:B,Productos!A10664,Movimientos!D:D,$D$1)</f>
        <v>0</v>
      </c>
      <c r="E10664" s="14">
        <f>SUMIFS(Movimientos!F:F,Movimientos!B:B,Productos!A10664,Movimientos!D:D,$E$1)</f>
        <v>0</v>
      </c>
      <c r="F10664" s="17">
        <f t="shared" si="332"/>
        <v>0</v>
      </c>
      <c r="G10664" s="14">
        <v>1</v>
      </c>
      <c r="H10664" s="15" t="str">
        <f t="shared" si="333"/>
        <v>Realizar Pedido</v>
      </c>
    </row>
    <row r="10665" spans="1:8" x14ac:dyDescent="0.25">
      <c r="A10665" s="3">
        <v>7896018700598</v>
      </c>
      <c r="B10665" s="11" t="s">
        <v>10394</v>
      </c>
      <c r="C10665" s="16"/>
      <c r="D10665" s="15">
        <f>SUMIFS(Movimientos!F:F,Movimientos!B:B,Productos!A10665,Movimientos!D:D,$D$1)</f>
        <v>0</v>
      </c>
      <c r="E10665" s="14">
        <f>SUMIFS(Movimientos!F:F,Movimientos!B:B,Productos!A10665,Movimientos!D:D,$E$1)</f>
        <v>0</v>
      </c>
      <c r="F10665" s="17">
        <f t="shared" si="332"/>
        <v>0</v>
      </c>
      <c r="G10665" s="14">
        <v>1</v>
      </c>
      <c r="H10665" s="15" t="str">
        <f t="shared" si="333"/>
        <v>Realizar Pedido</v>
      </c>
    </row>
    <row r="10666" spans="1:8" x14ac:dyDescent="0.25">
      <c r="A10666" s="3">
        <v>7702425525511</v>
      </c>
      <c r="B10666" s="11" t="s">
        <v>10395</v>
      </c>
      <c r="C10666" s="16"/>
      <c r="D10666" s="15">
        <f>SUMIFS(Movimientos!F:F,Movimientos!B:B,Productos!A10666,Movimientos!D:D,$D$1)</f>
        <v>0</v>
      </c>
      <c r="E10666" s="14">
        <f>SUMIFS(Movimientos!F:F,Movimientos!B:B,Productos!A10666,Movimientos!D:D,$E$1)</f>
        <v>0</v>
      </c>
      <c r="F10666" s="17">
        <f t="shared" si="332"/>
        <v>0</v>
      </c>
      <c r="G10666" s="14">
        <v>1</v>
      </c>
      <c r="H10666" s="15" t="str">
        <f t="shared" si="333"/>
        <v>Realizar Pedido</v>
      </c>
    </row>
    <row r="10667" spans="1:8" x14ac:dyDescent="0.25">
      <c r="A10667" s="3">
        <v>7702425525535</v>
      </c>
      <c r="B10667" s="11" t="s">
        <v>10396</v>
      </c>
      <c r="C10667" s="16"/>
      <c r="D10667" s="15">
        <f>SUMIFS(Movimientos!F:F,Movimientos!B:B,Productos!A10667,Movimientos!D:D,$D$1)</f>
        <v>0</v>
      </c>
      <c r="E10667" s="14">
        <f>SUMIFS(Movimientos!F:F,Movimientos!B:B,Productos!A10667,Movimientos!D:D,$E$1)</f>
        <v>0</v>
      </c>
      <c r="F10667" s="17">
        <f t="shared" si="332"/>
        <v>0</v>
      </c>
      <c r="G10667" s="14">
        <v>1</v>
      </c>
      <c r="H10667" s="15" t="str">
        <f t="shared" si="333"/>
        <v>Realizar Pedido</v>
      </c>
    </row>
    <row r="10668" spans="1:8" x14ac:dyDescent="0.25">
      <c r="A10668" s="3">
        <v>7702425525504</v>
      </c>
      <c r="B10668" s="11" t="s">
        <v>10397</v>
      </c>
      <c r="C10668" s="16"/>
      <c r="D10668" s="15">
        <f>SUMIFS(Movimientos!F:F,Movimientos!B:B,Productos!A10668,Movimientos!D:D,$D$1)</f>
        <v>0</v>
      </c>
      <c r="E10668" s="14">
        <f>SUMIFS(Movimientos!F:F,Movimientos!B:B,Productos!A10668,Movimientos!D:D,$E$1)</f>
        <v>0</v>
      </c>
      <c r="F10668" s="17">
        <f t="shared" si="332"/>
        <v>0</v>
      </c>
      <c r="G10668" s="14">
        <v>1</v>
      </c>
      <c r="H10668" s="15" t="str">
        <f t="shared" si="333"/>
        <v>Realizar Pedido</v>
      </c>
    </row>
    <row r="10669" spans="1:8" x14ac:dyDescent="0.25">
      <c r="A10669" s="3">
        <v>7702425521063</v>
      </c>
      <c r="B10669" s="11" t="s">
        <v>10398</v>
      </c>
      <c r="C10669" s="16"/>
      <c r="D10669" s="15">
        <f>SUMIFS(Movimientos!F:F,Movimientos!B:B,Productos!A10669,Movimientos!D:D,$D$1)</f>
        <v>0</v>
      </c>
      <c r="E10669" s="14">
        <f>SUMIFS(Movimientos!F:F,Movimientos!B:B,Productos!A10669,Movimientos!D:D,$E$1)</f>
        <v>0</v>
      </c>
      <c r="F10669" s="17">
        <f t="shared" si="332"/>
        <v>0</v>
      </c>
      <c r="G10669" s="14">
        <v>1</v>
      </c>
      <c r="H10669" s="15" t="str">
        <f t="shared" si="333"/>
        <v>Realizar Pedido</v>
      </c>
    </row>
    <row r="10670" spans="1:8" x14ac:dyDescent="0.25">
      <c r="A10670" s="3">
        <v>7702425525573</v>
      </c>
      <c r="B10670" s="11" t="s">
        <v>10399</v>
      </c>
      <c r="C10670" s="16"/>
      <c r="D10670" s="15">
        <f>SUMIFS(Movimientos!F:F,Movimientos!B:B,Productos!A10670,Movimientos!D:D,$D$1)</f>
        <v>0</v>
      </c>
      <c r="E10670" s="14">
        <f>SUMIFS(Movimientos!F:F,Movimientos!B:B,Productos!A10670,Movimientos!D:D,$E$1)</f>
        <v>0</v>
      </c>
      <c r="F10670" s="17">
        <f t="shared" si="332"/>
        <v>0</v>
      </c>
      <c r="G10670" s="14">
        <v>1</v>
      </c>
      <c r="H10670" s="15" t="str">
        <f t="shared" si="333"/>
        <v>Realizar Pedido</v>
      </c>
    </row>
    <row r="10671" spans="1:8" x14ac:dyDescent="0.25">
      <c r="A10671" s="3">
        <v>7702425521407</v>
      </c>
      <c r="B10671" s="11" t="s">
        <v>10400</v>
      </c>
      <c r="C10671" s="16"/>
      <c r="D10671" s="15">
        <f>SUMIFS(Movimientos!F:F,Movimientos!B:B,Productos!A10671,Movimientos!D:D,$D$1)</f>
        <v>0</v>
      </c>
      <c r="E10671" s="14">
        <f>SUMIFS(Movimientos!F:F,Movimientos!B:B,Productos!A10671,Movimientos!D:D,$E$1)</f>
        <v>0</v>
      </c>
      <c r="F10671" s="17">
        <f t="shared" si="332"/>
        <v>0</v>
      </c>
      <c r="G10671" s="14">
        <v>1</v>
      </c>
      <c r="H10671" s="15" t="str">
        <f t="shared" si="333"/>
        <v>Realizar Pedido</v>
      </c>
    </row>
    <row r="10672" spans="1:8" x14ac:dyDescent="0.25">
      <c r="A10672" s="3">
        <v>7702425533363</v>
      </c>
      <c r="B10672" s="11" t="s">
        <v>10400</v>
      </c>
      <c r="C10672" s="16"/>
      <c r="D10672" s="15">
        <f>SUMIFS(Movimientos!F:F,Movimientos!B:B,Productos!A10672,Movimientos!D:D,$D$1)</f>
        <v>0</v>
      </c>
      <c r="E10672" s="14">
        <f>SUMIFS(Movimientos!F:F,Movimientos!B:B,Productos!A10672,Movimientos!D:D,$E$1)</f>
        <v>0</v>
      </c>
      <c r="F10672" s="17">
        <f t="shared" si="332"/>
        <v>0</v>
      </c>
      <c r="G10672" s="14">
        <v>1</v>
      </c>
      <c r="H10672" s="15" t="str">
        <f t="shared" si="333"/>
        <v>Realizar Pedido</v>
      </c>
    </row>
    <row r="10673" spans="1:8" x14ac:dyDescent="0.25">
      <c r="A10673" s="3">
        <v>7702425547483</v>
      </c>
      <c r="B10673" s="11" t="s">
        <v>10401</v>
      </c>
      <c r="C10673" s="16"/>
      <c r="D10673" s="15">
        <f>SUMIFS(Movimientos!F:F,Movimientos!B:B,Productos!A10673,Movimientos!D:D,$D$1)</f>
        <v>0</v>
      </c>
      <c r="E10673" s="14">
        <f>SUMIFS(Movimientos!F:F,Movimientos!B:B,Productos!A10673,Movimientos!D:D,$E$1)</f>
        <v>0</v>
      </c>
      <c r="F10673" s="17">
        <f t="shared" si="332"/>
        <v>0</v>
      </c>
      <c r="G10673" s="14">
        <v>1</v>
      </c>
      <c r="H10673" s="15" t="str">
        <f t="shared" si="333"/>
        <v>Realizar Pedido</v>
      </c>
    </row>
    <row r="10674" spans="1:8" x14ac:dyDescent="0.25">
      <c r="A10674" s="3">
        <v>7702425541344</v>
      </c>
      <c r="B10674" s="11" t="s">
        <v>10402</v>
      </c>
      <c r="C10674" s="16"/>
      <c r="D10674" s="15">
        <f>SUMIFS(Movimientos!F:F,Movimientos!B:B,Productos!A10674,Movimientos!D:D,$D$1)</f>
        <v>0</v>
      </c>
      <c r="E10674" s="14">
        <f>SUMIFS(Movimientos!F:F,Movimientos!B:B,Productos!A10674,Movimientos!D:D,$E$1)</f>
        <v>0</v>
      </c>
      <c r="F10674" s="17">
        <f t="shared" si="332"/>
        <v>0</v>
      </c>
      <c r="G10674" s="14">
        <v>1</v>
      </c>
      <c r="H10674" s="15" t="str">
        <f t="shared" si="333"/>
        <v>Realizar Pedido</v>
      </c>
    </row>
    <row r="10675" spans="1:8" x14ac:dyDescent="0.25">
      <c r="A10675" s="2">
        <v>36000189292</v>
      </c>
      <c r="B10675" s="12" t="s">
        <v>10403</v>
      </c>
      <c r="C10675" s="16"/>
      <c r="D10675" s="15">
        <f>SUMIFS(Movimientos!F:F,Movimientos!B:B,Productos!A10675,Movimientos!D:D,$D$1)</f>
        <v>0</v>
      </c>
      <c r="E10675" s="14">
        <f>SUMIFS(Movimientos!F:F,Movimientos!B:B,Productos!A10675,Movimientos!D:D,$E$1)</f>
        <v>0</v>
      </c>
      <c r="F10675" s="17">
        <f t="shared" si="332"/>
        <v>0</v>
      </c>
      <c r="G10675" s="14">
        <v>1</v>
      </c>
      <c r="H10675" s="15" t="str">
        <f t="shared" si="333"/>
        <v>Realizar Pedido</v>
      </c>
    </row>
    <row r="10676" spans="1:8" x14ac:dyDescent="0.25">
      <c r="A10676" s="2">
        <v>36000189285</v>
      </c>
      <c r="B10676" s="12" t="s">
        <v>10404</v>
      </c>
      <c r="C10676" s="16"/>
      <c r="D10676" s="15">
        <f>SUMIFS(Movimientos!F:F,Movimientos!B:B,Productos!A10676,Movimientos!D:D,$D$1)</f>
        <v>0</v>
      </c>
      <c r="E10676" s="14">
        <f>SUMIFS(Movimientos!F:F,Movimientos!B:B,Productos!A10676,Movimientos!D:D,$E$1)</f>
        <v>0</v>
      </c>
      <c r="F10676" s="17">
        <f t="shared" si="332"/>
        <v>0</v>
      </c>
      <c r="G10676" s="14">
        <v>1</v>
      </c>
      <c r="H10676" s="15" t="str">
        <f t="shared" si="333"/>
        <v>Realizar Pedido</v>
      </c>
    </row>
    <row r="10677" spans="1:8" x14ac:dyDescent="0.25">
      <c r="A10677" s="2" t="s">
        <v>10405</v>
      </c>
      <c r="B10677" s="12" t="s">
        <v>10406</v>
      </c>
      <c r="C10677" s="16"/>
      <c r="D10677" s="15">
        <f>SUMIFS(Movimientos!F:F,Movimientos!B:B,Productos!A10677,Movimientos!D:D,$D$1)</f>
        <v>0</v>
      </c>
      <c r="E10677" s="14">
        <f>SUMIFS(Movimientos!F:F,Movimientos!B:B,Productos!A10677,Movimientos!D:D,$E$1)</f>
        <v>0</v>
      </c>
      <c r="F10677" s="17">
        <f t="shared" si="332"/>
        <v>0</v>
      </c>
      <c r="G10677" s="14">
        <v>1</v>
      </c>
      <c r="H10677" s="15" t="str">
        <f t="shared" si="333"/>
        <v>Realizar Pedido</v>
      </c>
    </row>
    <row r="10678" spans="1:8" x14ac:dyDescent="0.25">
      <c r="A10678" s="2">
        <v>36000189278</v>
      </c>
      <c r="B10678" s="12" t="s">
        <v>10407</v>
      </c>
      <c r="C10678" s="16"/>
      <c r="D10678" s="15">
        <f>SUMIFS(Movimientos!F:F,Movimientos!B:B,Productos!A10678,Movimientos!D:D,$D$1)</f>
        <v>0</v>
      </c>
      <c r="E10678" s="14">
        <f>SUMIFS(Movimientos!F:F,Movimientos!B:B,Productos!A10678,Movimientos!D:D,$E$1)</f>
        <v>0</v>
      </c>
      <c r="F10678" s="17">
        <f t="shared" si="332"/>
        <v>0</v>
      </c>
      <c r="G10678" s="14">
        <v>1</v>
      </c>
      <c r="H10678" s="15" t="str">
        <f t="shared" si="333"/>
        <v>Realizar Pedido</v>
      </c>
    </row>
    <row r="10679" spans="1:8" x14ac:dyDescent="0.25">
      <c r="A10679" s="3">
        <v>7809604012043</v>
      </c>
      <c r="B10679" s="11" t="s">
        <v>10408</v>
      </c>
      <c r="C10679" s="16"/>
      <c r="D10679" s="15">
        <f>SUMIFS(Movimientos!F:F,Movimientos!B:B,Productos!A10679,Movimientos!D:D,$D$1)</f>
        <v>0</v>
      </c>
      <c r="E10679" s="14">
        <f>SUMIFS(Movimientos!F:F,Movimientos!B:B,Productos!A10679,Movimientos!D:D,$E$1)</f>
        <v>0</v>
      </c>
      <c r="F10679" s="17">
        <f t="shared" si="332"/>
        <v>0</v>
      </c>
      <c r="G10679" s="14">
        <v>1</v>
      </c>
      <c r="H10679" s="15" t="str">
        <f t="shared" si="333"/>
        <v>Realizar Pedido</v>
      </c>
    </row>
    <row r="10680" spans="1:8" x14ac:dyDescent="0.25">
      <c r="A10680" s="3">
        <v>7809604012050</v>
      </c>
      <c r="B10680" s="11" t="s">
        <v>10409</v>
      </c>
      <c r="C10680" s="16"/>
      <c r="D10680" s="15">
        <f>SUMIFS(Movimientos!F:F,Movimientos!B:B,Productos!A10680,Movimientos!D:D,$D$1)</f>
        <v>0</v>
      </c>
      <c r="E10680" s="14">
        <f>SUMIFS(Movimientos!F:F,Movimientos!B:B,Productos!A10680,Movimientos!D:D,$E$1)</f>
        <v>0</v>
      </c>
      <c r="F10680" s="17">
        <f t="shared" si="332"/>
        <v>0</v>
      </c>
      <c r="G10680" s="14">
        <v>1</v>
      </c>
      <c r="H10680" s="15" t="str">
        <f t="shared" si="333"/>
        <v>Realizar Pedido</v>
      </c>
    </row>
    <row r="10681" spans="1:8" x14ac:dyDescent="0.25">
      <c r="A10681" s="3">
        <v>7809604012074</v>
      </c>
      <c r="B10681" s="11" t="s">
        <v>10410</v>
      </c>
      <c r="C10681" s="16"/>
      <c r="D10681" s="15">
        <f>SUMIFS(Movimientos!F:F,Movimientos!B:B,Productos!A10681,Movimientos!D:D,$D$1)</f>
        <v>0</v>
      </c>
      <c r="E10681" s="14">
        <f>SUMIFS(Movimientos!F:F,Movimientos!B:B,Productos!A10681,Movimientos!D:D,$E$1)</f>
        <v>0</v>
      </c>
      <c r="F10681" s="17">
        <f t="shared" si="332"/>
        <v>0</v>
      </c>
      <c r="G10681" s="14">
        <v>1</v>
      </c>
      <c r="H10681" s="15" t="str">
        <f t="shared" si="333"/>
        <v>Realizar Pedido</v>
      </c>
    </row>
    <row r="10682" spans="1:8" x14ac:dyDescent="0.25">
      <c r="A10682" s="3">
        <v>7794626922701</v>
      </c>
      <c r="B10682" s="11" t="s">
        <v>10411</v>
      </c>
      <c r="C10682" s="16"/>
      <c r="D10682" s="15">
        <f>SUMIFS(Movimientos!F:F,Movimientos!B:B,Productos!A10682,Movimientos!D:D,$D$1)</f>
        <v>0</v>
      </c>
      <c r="E10682" s="14">
        <f>SUMIFS(Movimientos!F:F,Movimientos!B:B,Productos!A10682,Movimientos!D:D,$E$1)</f>
        <v>0</v>
      </c>
      <c r="F10682" s="17">
        <f t="shared" si="332"/>
        <v>0</v>
      </c>
      <c r="G10682" s="14">
        <v>1</v>
      </c>
      <c r="H10682" s="15" t="str">
        <f t="shared" si="333"/>
        <v>Realizar Pedido</v>
      </c>
    </row>
    <row r="10683" spans="1:8" x14ac:dyDescent="0.25">
      <c r="A10683" s="3">
        <v>7702425521209</v>
      </c>
      <c r="B10683" s="11" t="s">
        <v>10412</v>
      </c>
      <c r="C10683" s="16"/>
      <c r="D10683" s="15">
        <f>SUMIFS(Movimientos!F:F,Movimientos!B:B,Productos!A10683,Movimientos!D:D,$D$1)</f>
        <v>0</v>
      </c>
      <c r="E10683" s="14">
        <f>SUMIFS(Movimientos!F:F,Movimientos!B:B,Productos!A10683,Movimientos!D:D,$E$1)</f>
        <v>0</v>
      </c>
      <c r="F10683" s="17">
        <f t="shared" si="332"/>
        <v>0</v>
      </c>
      <c r="G10683" s="14">
        <v>1</v>
      </c>
      <c r="H10683" s="15" t="str">
        <f t="shared" si="333"/>
        <v>Realizar Pedido</v>
      </c>
    </row>
    <row r="10684" spans="1:8" x14ac:dyDescent="0.25">
      <c r="A10684" s="3">
        <v>7896018700642</v>
      </c>
      <c r="B10684" s="11" t="s">
        <v>10413</v>
      </c>
      <c r="C10684" s="16"/>
      <c r="D10684" s="15">
        <f>SUMIFS(Movimientos!F:F,Movimientos!B:B,Productos!A10684,Movimientos!D:D,$D$1)</f>
        <v>0</v>
      </c>
      <c r="E10684" s="14">
        <f>SUMIFS(Movimientos!F:F,Movimientos!B:B,Productos!A10684,Movimientos!D:D,$E$1)</f>
        <v>0</v>
      </c>
      <c r="F10684" s="17">
        <f t="shared" si="332"/>
        <v>0</v>
      </c>
      <c r="G10684" s="14">
        <v>1</v>
      </c>
      <c r="H10684" s="15" t="str">
        <f t="shared" si="333"/>
        <v>Realizar Pedido</v>
      </c>
    </row>
    <row r="10685" spans="1:8" x14ac:dyDescent="0.25">
      <c r="A10685" s="3">
        <v>7501943452688</v>
      </c>
      <c r="B10685" s="11" t="s">
        <v>10414</v>
      </c>
      <c r="C10685" s="16"/>
      <c r="D10685" s="15">
        <f>SUMIFS(Movimientos!F:F,Movimientos!B:B,Productos!A10685,Movimientos!D:D,$D$1)</f>
        <v>0</v>
      </c>
      <c r="E10685" s="14">
        <f>SUMIFS(Movimientos!F:F,Movimientos!B:B,Productos!A10685,Movimientos!D:D,$E$1)</f>
        <v>0</v>
      </c>
      <c r="F10685" s="17">
        <f t="shared" si="332"/>
        <v>0</v>
      </c>
      <c r="G10685" s="14">
        <v>1</v>
      </c>
      <c r="H10685" s="15" t="str">
        <f t="shared" si="333"/>
        <v>Realizar Pedido</v>
      </c>
    </row>
    <row r="10686" spans="1:8" x14ac:dyDescent="0.25">
      <c r="A10686" s="3">
        <v>36000183429</v>
      </c>
      <c r="B10686" s="11" t="s">
        <v>10415</v>
      </c>
      <c r="C10686" s="16"/>
      <c r="D10686" s="15">
        <f>SUMIFS(Movimientos!F:F,Movimientos!B:B,Productos!A10686,Movimientos!D:D,$D$1)</f>
        <v>0</v>
      </c>
      <c r="E10686" s="14">
        <f>SUMIFS(Movimientos!F:F,Movimientos!B:B,Productos!A10686,Movimientos!D:D,$E$1)</f>
        <v>0</v>
      </c>
      <c r="F10686" s="17">
        <f t="shared" si="332"/>
        <v>0</v>
      </c>
      <c r="G10686" s="14">
        <v>1</v>
      </c>
      <c r="H10686" s="15" t="str">
        <f t="shared" si="333"/>
        <v>Realizar Pedido</v>
      </c>
    </row>
    <row r="10687" spans="1:8" x14ac:dyDescent="0.25">
      <c r="A10687" s="2">
        <v>7441008129110</v>
      </c>
      <c r="B10687" s="12" t="s">
        <v>10416</v>
      </c>
      <c r="C10687" s="16"/>
      <c r="D10687" s="15">
        <f>SUMIFS(Movimientos!F:F,Movimientos!B:B,Productos!A10687,Movimientos!D:D,$D$1)</f>
        <v>0</v>
      </c>
      <c r="E10687" s="14">
        <f>SUMIFS(Movimientos!F:F,Movimientos!B:B,Productos!A10687,Movimientos!D:D,$E$1)</f>
        <v>0</v>
      </c>
      <c r="F10687" s="17">
        <f t="shared" si="332"/>
        <v>0</v>
      </c>
      <c r="G10687" s="14">
        <v>1</v>
      </c>
      <c r="H10687" s="15" t="str">
        <f t="shared" si="333"/>
        <v>Realizar Pedido</v>
      </c>
    </row>
    <row r="10688" spans="1:8" x14ac:dyDescent="0.25">
      <c r="A10688" s="2">
        <v>7441008129103</v>
      </c>
      <c r="B10688" s="12" t="s">
        <v>10417</v>
      </c>
      <c r="C10688" s="16"/>
      <c r="D10688" s="15">
        <f>SUMIFS(Movimientos!F:F,Movimientos!B:B,Productos!A10688,Movimientos!D:D,$D$1)</f>
        <v>0</v>
      </c>
      <c r="E10688" s="14">
        <f>SUMIFS(Movimientos!F:F,Movimientos!B:B,Productos!A10688,Movimientos!D:D,$E$1)</f>
        <v>0</v>
      </c>
      <c r="F10688" s="17">
        <f t="shared" si="332"/>
        <v>0</v>
      </c>
      <c r="G10688" s="14">
        <v>1</v>
      </c>
      <c r="H10688" s="15" t="str">
        <f t="shared" si="333"/>
        <v>Realizar Pedido</v>
      </c>
    </row>
    <row r="10689" spans="1:8" x14ac:dyDescent="0.25">
      <c r="A10689" s="2">
        <v>7896018702516</v>
      </c>
      <c r="B10689" s="12" t="s">
        <v>10418</v>
      </c>
      <c r="C10689" s="16"/>
      <c r="D10689" s="15">
        <f>SUMIFS(Movimientos!F:F,Movimientos!B:B,Productos!A10689,Movimientos!D:D,$D$1)</f>
        <v>0</v>
      </c>
      <c r="E10689" s="14">
        <f>SUMIFS(Movimientos!F:F,Movimientos!B:B,Productos!A10689,Movimientos!D:D,$E$1)</f>
        <v>0</v>
      </c>
      <c r="F10689" s="17">
        <f t="shared" si="332"/>
        <v>0</v>
      </c>
      <c r="G10689" s="14">
        <v>1</v>
      </c>
      <c r="H10689" s="15" t="str">
        <f t="shared" si="333"/>
        <v>Realizar Pedido</v>
      </c>
    </row>
    <row r="10690" spans="1:8" x14ac:dyDescent="0.25">
      <c r="A10690" s="3">
        <v>7591253000761</v>
      </c>
      <c r="B10690" s="11" t="s">
        <v>10419</v>
      </c>
      <c r="C10690" s="16"/>
      <c r="D10690" s="15">
        <f>SUMIFS(Movimientos!F:F,Movimientos!B:B,Productos!A10690,Movimientos!D:D,$D$1)</f>
        <v>0</v>
      </c>
      <c r="E10690" s="14">
        <f>SUMIFS(Movimientos!F:F,Movimientos!B:B,Productos!A10690,Movimientos!D:D,$E$1)</f>
        <v>0</v>
      </c>
      <c r="F10690" s="17">
        <f t="shared" si="332"/>
        <v>0</v>
      </c>
      <c r="G10690" s="14">
        <v>1</v>
      </c>
      <c r="H10690" s="15" t="str">
        <f t="shared" si="333"/>
        <v>Realizar Pedido</v>
      </c>
    </row>
    <row r="10691" spans="1:8" x14ac:dyDescent="0.25">
      <c r="A10691" s="3">
        <v>7702425521131</v>
      </c>
      <c r="B10691" s="11" t="s">
        <v>10420</v>
      </c>
      <c r="C10691" s="16"/>
      <c r="D10691" s="15">
        <f>SUMIFS(Movimientos!F:F,Movimientos!B:B,Productos!A10691,Movimientos!D:D,$D$1)</f>
        <v>0</v>
      </c>
      <c r="E10691" s="14">
        <f>SUMIFS(Movimientos!F:F,Movimientos!B:B,Productos!A10691,Movimientos!D:D,$E$1)</f>
        <v>0</v>
      </c>
      <c r="F10691" s="17">
        <f t="shared" ref="F10691:F10754" si="334">D10691-E10691</f>
        <v>0</v>
      </c>
      <c r="G10691" s="14">
        <v>1</v>
      </c>
      <c r="H10691" s="15" t="str">
        <f t="shared" ref="H10691:H10754" si="335">IF(F10691&lt;G10691,"Realizar Pedido","")</f>
        <v>Realizar Pedido</v>
      </c>
    </row>
    <row r="10692" spans="1:8" x14ac:dyDescent="0.25">
      <c r="A10692" s="2">
        <v>7896018702677</v>
      </c>
      <c r="B10692" s="12" t="s">
        <v>10421</v>
      </c>
      <c r="C10692" s="16"/>
      <c r="D10692" s="15">
        <f>SUMIFS(Movimientos!F:F,Movimientos!B:B,Productos!A10692,Movimientos!D:D,$D$1)</f>
        <v>0</v>
      </c>
      <c r="E10692" s="14">
        <f>SUMIFS(Movimientos!F:F,Movimientos!B:B,Productos!A10692,Movimientos!D:D,$E$1)</f>
        <v>0</v>
      </c>
      <c r="F10692" s="17">
        <f t="shared" si="334"/>
        <v>0</v>
      </c>
      <c r="G10692" s="14">
        <v>1</v>
      </c>
      <c r="H10692" s="15" t="str">
        <f t="shared" si="335"/>
        <v>Realizar Pedido</v>
      </c>
    </row>
    <row r="10693" spans="1:8" x14ac:dyDescent="0.25">
      <c r="A10693" s="3">
        <v>7702425527119</v>
      </c>
      <c r="B10693" s="11" t="s">
        <v>10422</v>
      </c>
      <c r="C10693" s="16"/>
      <c r="D10693" s="15">
        <f>SUMIFS(Movimientos!F:F,Movimientos!B:B,Productos!A10693,Movimientos!D:D,$D$1)</f>
        <v>0</v>
      </c>
      <c r="E10693" s="14">
        <f>SUMIFS(Movimientos!F:F,Movimientos!B:B,Productos!A10693,Movimientos!D:D,$E$1)</f>
        <v>0</v>
      </c>
      <c r="F10693" s="17">
        <f t="shared" si="334"/>
        <v>0</v>
      </c>
      <c r="G10693" s="14">
        <v>1</v>
      </c>
      <c r="H10693" s="15" t="str">
        <f t="shared" si="335"/>
        <v>Realizar Pedido</v>
      </c>
    </row>
    <row r="10694" spans="1:8" x14ac:dyDescent="0.25">
      <c r="A10694" s="2">
        <v>7702425521186</v>
      </c>
      <c r="B10694" s="12" t="s">
        <v>10423</v>
      </c>
      <c r="C10694" s="16"/>
      <c r="D10694" s="15">
        <f>SUMIFS(Movimientos!F:F,Movimientos!B:B,Productos!A10694,Movimientos!D:D,$D$1)</f>
        <v>0</v>
      </c>
      <c r="E10694" s="14">
        <f>SUMIFS(Movimientos!F:F,Movimientos!B:B,Productos!A10694,Movimientos!D:D,$E$1)</f>
        <v>0</v>
      </c>
      <c r="F10694" s="17">
        <f t="shared" si="334"/>
        <v>0</v>
      </c>
      <c r="G10694" s="14">
        <v>1</v>
      </c>
      <c r="H10694" s="15" t="str">
        <f t="shared" si="335"/>
        <v>Realizar Pedido</v>
      </c>
    </row>
    <row r="10695" spans="1:8" x14ac:dyDescent="0.25">
      <c r="A10695" s="3">
        <v>7795990000958</v>
      </c>
      <c r="B10695" s="11" t="s">
        <v>10424</v>
      </c>
      <c r="C10695" s="16"/>
      <c r="D10695" s="15">
        <f>SUMIFS(Movimientos!F:F,Movimientos!B:B,Productos!A10695,Movimientos!D:D,$D$1)</f>
        <v>0</v>
      </c>
      <c r="E10695" s="14">
        <f>SUMIFS(Movimientos!F:F,Movimientos!B:B,Productos!A10695,Movimientos!D:D,$E$1)</f>
        <v>0</v>
      </c>
      <c r="F10695" s="17">
        <f t="shared" si="334"/>
        <v>0</v>
      </c>
      <c r="G10695" s="14">
        <v>1</v>
      </c>
      <c r="H10695" s="15" t="str">
        <f t="shared" si="335"/>
        <v>Realizar Pedido</v>
      </c>
    </row>
    <row r="10696" spans="1:8" x14ac:dyDescent="0.25">
      <c r="A10696" s="3">
        <v>7703991000136</v>
      </c>
      <c r="B10696" s="11" t="s">
        <v>10425</v>
      </c>
      <c r="C10696" s="16"/>
      <c r="D10696" s="15">
        <f>SUMIFS(Movimientos!F:F,Movimientos!B:B,Productos!A10696,Movimientos!D:D,$D$1)</f>
        <v>0</v>
      </c>
      <c r="E10696" s="14">
        <f>SUMIFS(Movimientos!F:F,Movimientos!B:B,Productos!A10696,Movimientos!D:D,$E$1)</f>
        <v>0</v>
      </c>
      <c r="F10696" s="17">
        <f t="shared" si="334"/>
        <v>0</v>
      </c>
      <c r="G10696" s="14">
        <v>1</v>
      </c>
      <c r="H10696" s="15" t="str">
        <f t="shared" si="335"/>
        <v>Realizar Pedido</v>
      </c>
    </row>
    <row r="10697" spans="1:8" x14ac:dyDescent="0.25">
      <c r="A10697" s="3">
        <v>7795990001757</v>
      </c>
      <c r="B10697" s="11" t="s">
        <v>10426</v>
      </c>
      <c r="C10697" s="16"/>
      <c r="D10697" s="15">
        <f>SUMIFS(Movimientos!F:F,Movimientos!B:B,Productos!A10697,Movimientos!D:D,$D$1)</f>
        <v>0</v>
      </c>
      <c r="E10697" s="14">
        <f>SUMIFS(Movimientos!F:F,Movimientos!B:B,Productos!A10697,Movimientos!D:D,$E$1)</f>
        <v>0</v>
      </c>
      <c r="F10697" s="17">
        <f t="shared" si="334"/>
        <v>0</v>
      </c>
      <c r="G10697" s="14">
        <v>1</v>
      </c>
      <c r="H10697" s="15" t="str">
        <f t="shared" si="335"/>
        <v>Realizar Pedido</v>
      </c>
    </row>
    <row r="10698" spans="1:8" x14ac:dyDescent="0.25">
      <c r="A10698" s="3">
        <v>7703991000068</v>
      </c>
      <c r="B10698" s="11" t="s">
        <v>10427</v>
      </c>
      <c r="C10698" s="16"/>
      <c r="D10698" s="15">
        <f>SUMIFS(Movimientos!F:F,Movimientos!B:B,Productos!A10698,Movimientos!D:D,$D$1)</f>
        <v>0</v>
      </c>
      <c r="E10698" s="14">
        <f>SUMIFS(Movimientos!F:F,Movimientos!B:B,Productos!A10698,Movimientos!D:D,$E$1)</f>
        <v>0</v>
      </c>
      <c r="F10698" s="17">
        <f t="shared" si="334"/>
        <v>0</v>
      </c>
      <c r="G10698" s="14">
        <v>1</v>
      </c>
      <c r="H10698" s="15" t="str">
        <f t="shared" si="335"/>
        <v>Realizar Pedido</v>
      </c>
    </row>
    <row r="10699" spans="1:8" x14ac:dyDescent="0.25">
      <c r="A10699" s="3">
        <v>7795990001764</v>
      </c>
      <c r="B10699" s="11" t="s">
        <v>10428</v>
      </c>
      <c r="C10699" s="16"/>
      <c r="D10699" s="15">
        <f>SUMIFS(Movimientos!F:F,Movimientos!B:B,Productos!A10699,Movimientos!D:D,$D$1)</f>
        <v>0</v>
      </c>
      <c r="E10699" s="14">
        <f>SUMIFS(Movimientos!F:F,Movimientos!B:B,Productos!A10699,Movimientos!D:D,$E$1)</f>
        <v>0</v>
      </c>
      <c r="F10699" s="17">
        <f t="shared" si="334"/>
        <v>0</v>
      </c>
      <c r="G10699" s="14">
        <v>1</v>
      </c>
      <c r="H10699" s="15" t="str">
        <f t="shared" si="335"/>
        <v>Realizar Pedido</v>
      </c>
    </row>
    <row r="10700" spans="1:8" x14ac:dyDescent="0.25">
      <c r="A10700" s="3">
        <v>7501082208733</v>
      </c>
      <c r="B10700" s="11" t="s">
        <v>10429</v>
      </c>
      <c r="C10700" s="16"/>
      <c r="D10700" s="15">
        <f>SUMIFS(Movimientos!F:F,Movimientos!B:B,Productos!A10700,Movimientos!D:D,$D$1)</f>
        <v>0</v>
      </c>
      <c r="E10700" s="14">
        <f>SUMIFS(Movimientos!F:F,Movimientos!B:B,Productos!A10700,Movimientos!D:D,$E$1)</f>
        <v>0</v>
      </c>
      <c r="F10700" s="17">
        <f t="shared" si="334"/>
        <v>0</v>
      </c>
      <c r="G10700" s="14">
        <v>1</v>
      </c>
      <c r="H10700" s="15" t="str">
        <f t="shared" si="335"/>
        <v>Realizar Pedido</v>
      </c>
    </row>
    <row r="10701" spans="1:8" x14ac:dyDescent="0.25">
      <c r="A10701" s="3">
        <v>7703991000143</v>
      </c>
      <c r="B10701" s="11" t="s">
        <v>10430</v>
      </c>
      <c r="C10701" s="16"/>
      <c r="D10701" s="15">
        <f>SUMIFS(Movimientos!F:F,Movimientos!B:B,Productos!A10701,Movimientos!D:D,$D$1)</f>
        <v>0</v>
      </c>
      <c r="E10701" s="14">
        <f>SUMIFS(Movimientos!F:F,Movimientos!B:B,Productos!A10701,Movimientos!D:D,$E$1)</f>
        <v>0</v>
      </c>
      <c r="F10701" s="17">
        <f t="shared" si="334"/>
        <v>0</v>
      </c>
      <c r="G10701" s="14">
        <v>1</v>
      </c>
      <c r="H10701" s="15" t="str">
        <f t="shared" si="335"/>
        <v>Realizar Pedido</v>
      </c>
    </row>
    <row r="10702" spans="1:8" x14ac:dyDescent="0.25">
      <c r="A10702" s="3">
        <v>328785241006</v>
      </c>
      <c r="B10702" s="11" t="s">
        <v>10431</v>
      </c>
      <c r="C10702" s="16"/>
      <c r="D10702" s="15">
        <f>SUMIFS(Movimientos!F:F,Movimientos!B:B,Productos!A10702,Movimientos!D:D,$D$1)</f>
        <v>0</v>
      </c>
      <c r="E10702" s="14">
        <f>SUMIFS(Movimientos!F:F,Movimientos!B:B,Productos!A10702,Movimientos!D:D,$E$1)</f>
        <v>0</v>
      </c>
      <c r="F10702" s="17">
        <f t="shared" si="334"/>
        <v>0</v>
      </c>
      <c r="G10702" s="14">
        <v>1</v>
      </c>
      <c r="H10702" s="15" t="str">
        <f t="shared" si="335"/>
        <v>Realizar Pedido</v>
      </c>
    </row>
    <row r="10703" spans="1:8" x14ac:dyDescent="0.25">
      <c r="A10703" s="3">
        <v>829</v>
      </c>
      <c r="B10703" s="11" t="s">
        <v>10432</v>
      </c>
      <c r="C10703" s="16"/>
      <c r="D10703" s="15">
        <f>SUMIFS(Movimientos!F:F,Movimientos!B:B,Productos!A10703,Movimientos!D:D,$D$1)</f>
        <v>0</v>
      </c>
      <c r="E10703" s="14">
        <f>SUMIFS(Movimientos!F:F,Movimientos!B:B,Productos!A10703,Movimientos!D:D,$E$1)</f>
        <v>0</v>
      </c>
      <c r="F10703" s="17">
        <f t="shared" si="334"/>
        <v>0</v>
      </c>
      <c r="G10703" s="14">
        <v>1</v>
      </c>
      <c r="H10703" s="15" t="str">
        <f t="shared" si="335"/>
        <v>Realizar Pedido</v>
      </c>
    </row>
    <row r="10704" spans="1:8" x14ac:dyDescent="0.25">
      <c r="A10704" s="3">
        <v>7793647030778</v>
      </c>
      <c r="B10704" s="11" t="s">
        <v>10433</v>
      </c>
      <c r="C10704" s="16"/>
      <c r="D10704" s="15">
        <f>SUMIFS(Movimientos!F:F,Movimientos!B:B,Productos!A10704,Movimientos!D:D,$D$1)</f>
        <v>0</v>
      </c>
      <c r="E10704" s="14">
        <f>SUMIFS(Movimientos!F:F,Movimientos!B:B,Productos!A10704,Movimientos!D:D,$E$1)</f>
        <v>0</v>
      </c>
      <c r="F10704" s="17">
        <f t="shared" si="334"/>
        <v>0</v>
      </c>
      <c r="G10704" s="14">
        <v>1</v>
      </c>
      <c r="H10704" s="15" t="str">
        <f t="shared" si="335"/>
        <v>Realizar Pedido</v>
      </c>
    </row>
    <row r="10705" spans="1:8" x14ac:dyDescent="0.25">
      <c r="A10705" s="2">
        <v>48894007606</v>
      </c>
      <c r="B10705" s="12" t="s">
        <v>10434</v>
      </c>
      <c r="C10705" s="16"/>
      <c r="D10705" s="15">
        <f>SUMIFS(Movimientos!F:F,Movimientos!B:B,Productos!A10705,Movimientos!D:D,$D$1)</f>
        <v>0</v>
      </c>
      <c r="E10705" s="14">
        <f>SUMIFS(Movimientos!F:F,Movimientos!B:B,Productos!A10705,Movimientos!D:D,$E$1)</f>
        <v>0</v>
      </c>
      <c r="F10705" s="17">
        <f t="shared" si="334"/>
        <v>0</v>
      </c>
      <c r="G10705" s="14">
        <v>1</v>
      </c>
      <c r="H10705" s="15" t="str">
        <f t="shared" si="335"/>
        <v>Realizar Pedido</v>
      </c>
    </row>
    <row r="10706" spans="1:8" x14ac:dyDescent="0.25">
      <c r="A10706" s="2">
        <v>328785221008</v>
      </c>
      <c r="B10706" s="12" t="s">
        <v>10435</v>
      </c>
      <c r="C10706" s="16"/>
      <c r="D10706" s="15">
        <f>SUMIFS(Movimientos!F:F,Movimientos!B:B,Productos!A10706,Movimientos!D:D,$D$1)</f>
        <v>0</v>
      </c>
      <c r="E10706" s="14">
        <f>SUMIFS(Movimientos!F:F,Movimientos!B:B,Productos!A10706,Movimientos!D:D,$E$1)</f>
        <v>0</v>
      </c>
      <c r="F10706" s="17">
        <f t="shared" si="334"/>
        <v>0</v>
      </c>
      <c r="G10706" s="14">
        <v>1</v>
      </c>
      <c r="H10706" s="15" t="str">
        <f t="shared" si="335"/>
        <v>Realizar Pedido</v>
      </c>
    </row>
    <row r="10707" spans="1:8" x14ac:dyDescent="0.25">
      <c r="A10707" s="2">
        <v>32252030214</v>
      </c>
      <c r="B10707" s="12" t="s">
        <v>10436</v>
      </c>
      <c r="C10707" s="16"/>
      <c r="D10707" s="15">
        <f>SUMIFS(Movimientos!F:F,Movimientos!B:B,Productos!A10707,Movimientos!D:D,$D$1)</f>
        <v>0</v>
      </c>
      <c r="E10707" s="14">
        <f>SUMIFS(Movimientos!F:F,Movimientos!B:B,Productos!A10707,Movimientos!D:D,$E$1)</f>
        <v>0</v>
      </c>
      <c r="F10707" s="17">
        <f t="shared" si="334"/>
        <v>0</v>
      </c>
      <c r="G10707" s="14">
        <v>1</v>
      </c>
      <c r="H10707" s="15" t="str">
        <f t="shared" si="335"/>
        <v>Realizar Pedido</v>
      </c>
    </row>
    <row r="10708" spans="1:8" x14ac:dyDescent="0.25">
      <c r="A10708" s="2">
        <v>328785257007</v>
      </c>
      <c r="B10708" s="12" t="s">
        <v>10437</v>
      </c>
      <c r="C10708" s="16"/>
      <c r="D10708" s="15">
        <f>SUMIFS(Movimientos!F:F,Movimientos!B:B,Productos!A10708,Movimientos!D:D,$D$1)</f>
        <v>0</v>
      </c>
      <c r="E10708" s="14">
        <f>SUMIFS(Movimientos!F:F,Movimientos!B:B,Productos!A10708,Movimientos!D:D,$E$1)</f>
        <v>0</v>
      </c>
      <c r="F10708" s="17">
        <f t="shared" si="334"/>
        <v>0</v>
      </c>
      <c r="G10708" s="14">
        <v>1</v>
      </c>
      <c r="H10708" s="15" t="str">
        <f t="shared" si="335"/>
        <v>Realizar Pedido</v>
      </c>
    </row>
    <row r="10709" spans="1:8" x14ac:dyDescent="0.25">
      <c r="A10709" s="3">
        <v>836</v>
      </c>
      <c r="B10709" s="11" t="s">
        <v>10438</v>
      </c>
      <c r="C10709" s="16"/>
      <c r="D10709" s="15">
        <f>SUMIFS(Movimientos!F:F,Movimientos!B:B,Productos!A10709,Movimientos!D:D,$D$1)</f>
        <v>0</v>
      </c>
      <c r="E10709" s="14">
        <f>SUMIFS(Movimientos!F:F,Movimientos!B:B,Productos!A10709,Movimientos!D:D,$E$1)</f>
        <v>0</v>
      </c>
      <c r="F10709" s="17">
        <f t="shared" si="334"/>
        <v>0</v>
      </c>
      <c r="G10709" s="14">
        <v>1</v>
      </c>
      <c r="H10709" s="15" t="str">
        <f t="shared" si="335"/>
        <v>Realizar Pedido</v>
      </c>
    </row>
    <row r="10710" spans="1:8" x14ac:dyDescent="0.25">
      <c r="A10710" s="3">
        <v>825</v>
      </c>
      <c r="B10710" s="11" t="s">
        <v>10439</v>
      </c>
      <c r="C10710" s="16"/>
      <c r="D10710" s="15">
        <f>SUMIFS(Movimientos!F:F,Movimientos!B:B,Productos!A10710,Movimientos!D:D,$D$1)</f>
        <v>0</v>
      </c>
      <c r="E10710" s="14">
        <f>SUMIFS(Movimientos!F:F,Movimientos!B:B,Productos!A10710,Movimientos!D:D,$E$1)</f>
        <v>0</v>
      </c>
      <c r="F10710" s="17">
        <f t="shared" si="334"/>
        <v>0</v>
      </c>
      <c r="G10710" s="14">
        <v>1</v>
      </c>
      <c r="H10710" s="15" t="str">
        <f t="shared" si="335"/>
        <v>Realizar Pedido</v>
      </c>
    </row>
    <row r="10711" spans="1:8" x14ac:dyDescent="0.25">
      <c r="A10711" s="3">
        <v>7795990000583</v>
      </c>
      <c r="B10711" s="11" t="s">
        <v>10440</v>
      </c>
      <c r="C10711" s="16"/>
      <c r="D10711" s="15">
        <f>SUMIFS(Movimientos!F:F,Movimientos!B:B,Productos!A10711,Movimientos!D:D,$D$1)</f>
        <v>0</v>
      </c>
      <c r="E10711" s="14">
        <f>SUMIFS(Movimientos!F:F,Movimientos!B:B,Productos!A10711,Movimientos!D:D,$E$1)</f>
        <v>0</v>
      </c>
      <c r="F10711" s="17">
        <f t="shared" si="334"/>
        <v>0</v>
      </c>
      <c r="G10711" s="14">
        <v>1</v>
      </c>
      <c r="H10711" s="15" t="str">
        <f t="shared" si="335"/>
        <v>Realizar Pedido</v>
      </c>
    </row>
    <row r="10712" spans="1:8" x14ac:dyDescent="0.25">
      <c r="A10712" s="3">
        <v>7703991000051</v>
      </c>
      <c r="B10712" s="11" t="s">
        <v>10441</v>
      </c>
      <c r="C10712" s="16"/>
      <c r="D10712" s="15">
        <f>SUMIFS(Movimientos!F:F,Movimientos!B:B,Productos!A10712,Movimientos!D:D,$D$1)</f>
        <v>0</v>
      </c>
      <c r="E10712" s="14">
        <f>SUMIFS(Movimientos!F:F,Movimientos!B:B,Productos!A10712,Movimientos!D:D,$E$1)</f>
        <v>0</v>
      </c>
      <c r="F10712" s="17">
        <f t="shared" si="334"/>
        <v>0</v>
      </c>
      <c r="G10712" s="14">
        <v>1</v>
      </c>
      <c r="H10712" s="15" t="str">
        <f t="shared" si="335"/>
        <v>Realizar Pedido</v>
      </c>
    </row>
    <row r="10713" spans="1:8" x14ac:dyDescent="0.25">
      <c r="A10713" s="3">
        <v>7501082208337</v>
      </c>
      <c r="B10713" s="11" t="s">
        <v>10442</v>
      </c>
      <c r="C10713" s="16"/>
      <c r="D10713" s="15">
        <f>SUMIFS(Movimientos!F:F,Movimientos!B:B,Productos!A10713,Movimientos!D:D,$D$1)</f>
        <v>0</v>
      </c>
      <c r="E10713" s="14">
        <f>SUMIFS(Movimientos!F:F,Movimientos!B:B,Productos!A10713,Movimientos!D:D,$E$1)</f>
        <v>0</v>
      </c>
      <c r="F10713" s="17">
        <f t="shared" si="334"/>
        <v>0</v>
      </c>
      <c r="G10713" s="14">
        <v>1</v>
      </c>
      <c r="H10713" s="15" t="str">
        <f t="shared" si="335"/>
        <v>Realizar Pedido</v>
      </c>
    </row>
    <row r="10714" spans="1:8" x14ac:dyDescent="0.25">
      <c r="A10714" s="2">
        <v>7795990001207</v>
      </c>
      <c r="B10714" s="12" t="s">
        <v>10443</v>
      </c>
      <c r="C10714" s="16"/>
      <c r="D10714" s="15">
        <f>SUMIFS(Movimientos!F:F,Movimientos!B:B,Productos!A10714,Movimientos!D:D,$D$1)</f>
        <v>0</v>
      </c>
      <c r="E10714" s="14">
        <f>SUMIFS(Movimientos!F:F,Movimientos!B:B,Productos!A10714,Movimientos!D:D,$E$1)</f>
        <v>0</v>
      </c>
      <c r="F10714" s="17">
        <f t="shared" si="334"/>
        <v>0</v>
      </c>
      <c r="G10714" s="14">
        <v>1</v>
      </c>
      <c r="H10714" s="15" t="str">
        <f t="shared" si="335"/>
        <v>Realizar Pedido</v>
      </c>
    </row>
    <row r="10715" spans="1:8" x14ac:dyDescent="0.25">
      <c r="A10715" s="3">
        <v>7795990000149</v>
      </c>
      <c r="B10715" s="11" t="s">
        <v>10444</v>
      </c>
      <c r="C10715" s="16"/>
      <c r="D10715" s="15">
        <f>SUMIFS(Movimientos!F:F,Movimientos!B:B,Productos!A10715,Movimientos!D:D,$D$1)</f>
        <v>0</v>
      </c>
      <c r="E10715" s="14">
        <f>SUMIFS(Movimientos!F:F,Movimientos!B:B,Productos!A10715,Movimientos!D:D,$E$1)</f>
        <v>0</v>
      </c>
      <c r="F10715" s="17">
        <f t="shared" si="334"/>
        <v>0</v>
      </c>
      <c r="G10715" s="14">
        <v>1</v>
      </c>
      <c r="H10715" s="15" t="str">
        <f t="shared" si="335"/>
        <v>Realizar Pedido</v>
      </c>
    </row>
    <row r="10716" spans="1:8" x14ac:dyDescent="0.25">
      <c r="A10716" s="3">
        <v>7501082208153</v>
      </c>
      <c r="B10716" s="11" t="s">
        <v>10445</v>
      </c>
      <c r="C10716" s="16"/>
      <c r="D10716" s="15">
        <f>SUMIFS(Movimientos!F:F,Movimientos!B:B,Productos!A10716,Movimientos!D:D,$D$1)</f>
        <v>0</v>
      </c>
      <c r="E10716" s="14">
        <f>SUMIFS(Movimientos!F:F,Movimientos!B:B,Productos!A10716,Movimientos!D:D,$E$1)</f>
        <v>0</v>
      </c>
      <c r="F10716" s="17">
        <f t="shared" si="334"/>
        <v>0</v>
      </c>
      <c r="G10716" s="14">
        <v>1</v>
      </c>
      <c r="H10716" s="15" t="str">
        <f t="shared" si="335"/>
        <v>Realizar Pedido</v>
      </c>
    </row>
    <row r="10717" spans="1:8" x14ac:dyDescent="0.25">
      <c r="A10717" s="3">
        <v>7795990000125</v>
      </c>
      <c r="B10717" s="11" t="s">
        <v>10446</v>
      </c>
      <c r="C10717" s="16"/>
      <c r="D10717" s="15">
        <f>SUMIFS(Movimientos!F:F,Movimientos!B:B,Productos!A10717,Movimientos!D:D,$D$1)</f>
        <v>0</v>
      </c>
      <c r="E10717" s="14">
        <f>SUMIFS(Movimientos!F:F,Movimientos!B:B,Productos!A10717,Movimientos!D:D,$E$1)</f>
        <v>0</v>
      </c>
      <c r="F10717" s="17">
        <f t="shared" si="334"/>
        <v>0</v>
      </c>
      <c r="G10717" s="14">
        <v>1</v>
      </c>
      <c r="H10717" s="15" t="str">
        <f t="shared" si="335"/>
        <v>Realizar Pedido</v>
      </c>
    </row>
    <row r="10718" spans="1:8" x14ac:dyDescent="0.25">
      <c r="A10718" s="3">
        <v>7501082208047</v>
      </c>
      <c r="B10718" s="11" t="s">
        <v>10447</v>
      </c>
      <c r="C10718" s="16"/>
      <c r="D10718" s="15">
        <f>SUMIFS(Movimientos!F:F,Movimientos!B:B,Productos!A10718,Movimientos!D:D,$D$1)</f>
        <v>0</v>
      </c>
      <c r="E10718" s="14">
        <f>SUMIFS(Movimientos!F:F,Movimientos!B:B,Productos!A10718,Movimientos!D:D,$E$1)</f>
        <v>0</v>
      </c>
      <c r="F10718" s="17">
        <f t="shared" si="334"/>
        <v>0</v>
      </c>
      <c r="G10718" s="14">
        <v>1</v>
      </c>
      <c r="H10718" s="15" t="str">
        <f t="shared" si="335"/>
        <v>Realizar Pedido</v>
      </c>
    </row>
    <row r="10719" spans="1:8" x14ac:dyDescent="0.25">
      <c r="A10719" s="2">
        <v>7795990001191</v>
      </c>
      <c r="B10719" s="12" t="s">
        <v>10448</v>
      </c>
      <c r="C10719" s="16"/>
      <c r="D10719" s="15">
        <f>SUMIFS(Movimientos!F:F,Movimientos!B:B,Productos!A10719,Movimientos!D:D,$D$1)</f>
        <v>0</v>
      </c>
      <c r="E10719" s="14">
        <f>SUMIFS(Movimientos!F:F,Movimientos!B:B,Productos!A10719,Movimientos!D:D,$E$1)</f>
        <v>0</v>
      </c>
      <c r="F10719" s="17">
        <f t="shared" si="334"/>
        <v>0</v>
      </c>
      <c r="G10719" s="14">
        <v>1</v>
      </c>
      <c r="H10719" s="15" t="str">
        <f t="shared" si="335"/>
        <v>Realizar Pedido</v>
      </c>
    </row>
    <row r="10720" spans="1:8" x14ac:dyDescent="0.25">
      <c r="A10720" s="3">
        <v>4009137946706</v>
      </c>
      <c r="B10720" s="11" t="s">
        <v>10449</v>
      </c>
      <c r="C10720" s="16"/>
      <c r="D10720" s="15">
        <f>SUMIFS(Movimientos!F:F,Movimientos!B:B,Productos!A10720,Movimientos!D:D,$D$1)</f>
        <v>0</v>
      </c>
      <c r="E10720" s="14">
        <f>SUMIFS(Movimientos!F:F,Movimientos!B:B,Productos!A10720,Movimientos!D:D,$E$1)</f>
        <v>0</v>
      </c>
      <c r="F10720" s="17">
        <f t="shared" si="334"/>
        <v>0</v>
      </c>
      <c r="G10720" s="14">
        <v>1</v>
      </c>
      <c r="H10720" s="15" t="str">
        <f t="shared" si="335"/>
        <v>Realizar Pedido</v>
      </c>
    </row>
    <row r="10721" spans="1:8" x14ac:dyDescent="0.25">
      <c r="A10721" s="3">
        <v>4048132001782</v>
      </c>
      <c r="B10721" s="11" t="s">
        <v>10450</v>
      </c>
      <c r="C10721" s="16"/>
      <c r="D10721" s="15">
        <f>SUMIFS(Movimientos!F:F,Movimientos!B:B,Productos!A10721,Movimientos!D:D,$D$1)</f>
        <v>0</v>
      </c>
      <c r="E10721" s="14">
        <f>SUMIFS(Movimientos!F:F,Movimientos!B:B,Productos!A10721,Movimientos!D:D,$E$1)</f>
        <v>0</v>
      </c>
      <c r="F10721" s="17">
        <f t="shared" si="334"/>
        <v>0</v>
      </c>
      <c r="G10721" s="14">
        <v>1</v>
      </c>
      <c r="H10721" s="15" t="str">
        <f t="shared" si="335"/>
        <v>Realizar Pedido</v>
      </c>
    </row>
    <row r="10722" spans="1:8" x14ac:dyDescent="0.25">
      <c r="A10722" s="3">
        <v>4048132004165</v>
      </c>
      <c r="B10722" s="11" t="s">
        <v>10451</v>
      </c>
      <c r="C10722" s="16"/>
      <c r="D10722" s="15">
        <f>SUMIFS(Movimientos!F:F,Movimientos!B:B,Productos!A10722,Movimientos!D:D,$D$1)</f>
        <v>0</v>
      </c>
      <c r="E10722" s="14">
        <f>SUMIFS(Movimientos!F:F,Movimientos!B:B,Productos!A10722,Movimientos!D:D,$E$1)</f>
        <v>0</v>
      </c>
      <c r="F10722" s="17">
        <f t="shared" si="334"/>
        <v>0</v>
      </c>
      <c r="G10722" s="14">
        <v>1</v>
      </c>
      <c r="H10722" s="15" t="str">
        <f t="shared" si="335"/>
        <v>Realizar Pedido</v>
      </c>
    </row>
    <row r="10723" spans="1:8" x14ac:dyDescent="0.25">
      <c r="A10723" s="3">
        <v>4048132031475</v>
      </c>
      <c r="B10723" s="11" t="s">
        <v>10452</v>
      </c>
      <c r="C10723" s="16"/>
      <c r="D10723" s="15">
        <f>SUMIFS(Movimientos!F:F,Movimientos!B:B,Productos!A10723,Movimientos!D:D,$D$1)</f>
        <v>0</v>
      </c>
      <c r="E10723" s="14">
        <f>SUMIFS(Movimientos!F:F,Movimientos!B:B,Productos!A10723,Movimientos!D:D,$E$1)</f>
        <v>0</v>
      </c>
      <c r="F10723" s="17">
        <f t="shared" si="334"/>
        <v>0</v>
      </c>
      <c r="G10723" s="14">
        <v>1</v>
      </c>
      <c r="H10723" s="15" t="str">
        <f t="shared" si="335"/>
        <v>Realizar Pedido</v>
      </c>
    </row>
    <row r="10724" spans="1:8" x14ac:dyDescent="0.25">
      <c r="A10724" s="3">
        <v>4048132031451</v>
      </c>
      <c r="B10724" s="11" t="s">
        <v>10453</v>
      </c>
      <c r="C10724" s="16"/>
      <c r="D10724" s="15">
        <f>SUMIFS(Movimientos!F:F,Movimientos!B:B,Productos!A10724,Movimientos!D:D,$D$1)</f>
        <v>0</v>
      </c>
      <c r="E10724" s="14">
        <f>SUMIFS(Movimientos!F:F,Movimientos!B:B,Productos!A10724,Movimientos!D:D,$E$1)</f>
        <v>0</v>
      </c>
      <c r="F10724" s="17">
        <f t="shared" si="334"/>
        <v>0</v>
      </c>
      <c r="G10724" s="14">
        <v>1</v>
      </c>
      <c r="H10724" s="15" t="str">
        <f t="shared" si="335"/>
        <v>Realizar Pedido</v>
      </c>
    </row>
    <row r="10725" spans="1:8" x14ac:dyDescent="0.25">
      <c r="A10725" s="3">
        <v>4048132031437</v>
      </c>
      <c r="B10725" s="11" t="s">
        <v>10454</v>
      </c>
      <c r="C10725" s="16"/>
      <c r="D10725" s="15">
        <f>SUMIFS(Movimientos!F:F,Movimientos!B:B,Productos!A10725,Movimientos!D:D,$D$1)</f>
        <v>0</v>
      </c>
      <c r="E10725" s="14">
        <f>SUMIFS(Movimientos!F:F,Movimientos!B:B,Productos!A10725,Movimientos!D:D,$E$1)</f>
        <v>0</v>
      </c>
      <c r="F10725" s="17">
        <f t="shared" si="334"/>
        <v>0</v>
      </c>
      <c r="G10725" s="14">
        <v>1</v>
      </c>
      <c r="H10725" s="15" t="str">
        <f t="shared" si="335"/>
        <v>Realizar Pedido</v>
      </c>
    </row>
    <row r="10726" spans="1:8" x14ac:dyDescent="0.25">
      <c r="A10726" s="3">
        <v>4048132031413</v>
      </c>
      <c r="B10726" s="11" t="s">
        <v>10455</v>
      </c>
      <c r="C10726" s="16"/>
      <c r="D10726" s="15">
        <f>SUMIFS(Movimientos!F:F,Movimientos!B:B,Productos!A10726,Movimientos!D:D,$D$1)</f>
        <v>0</v>
      </c>
      <c r="E10726" s="14">
        <f>SUMIFS(Movimientos!F:F,Movimientos!B:B,Productos!A10726,Movimientos!D:D,$E$1)</f>
        <v>0</v>
      </c>
      <c r="F10726" s="17">
        <f t="shared" si="334"/>
        <v>0</v>
      </c>
      <c r="G10726" s="14">
        <v>1</v>
      </c>
      <c r="H10726" s="15" t="str">
        <f t="shared" si="335"/>
        <v>Realizar Pedido</v>
      </c>
    </row>
    <row r="10727" spans="1:8" x14ac:dyDescent="0.25">
      <c r="A10727" s="3">
        <v>7591585218919</v>
      </c>
      <c r="B10727" s="11" t="s">
        <v>10456</v>
      </c>
      <c r="C10727" s="16"/>
      <c r="D10727" s="15">
        <f>SUMIFS(Movimientos!F:F,Movimientos!B:B,Productos!A10727,Movimientos!D:D,$D$1)</f>
        <v>0</v>
      </c>
      <c r="E10727" s="14">
        <f>SUMIFS(Movimientos!F:F,Movimientos!B:B,Productos!A10727,Movimientos!D:D,$E$1)</f>
        <v>0</v>
      </c>
      <c r="F10727" s="17">
        <f t="shared" si="334"/>
        <v>0</v>
      </c>
      <c r="G10727" s="14">
        <v>1</v>
      </c>
      <c r="H10727" s="15" t="str">
        <f t="shared" si="335"/>
        <v>Realizar Pedido</v>
      </c>
    </row>
    <row r="10728" spans="1:8" x14ac:dyDescent="0.25">
      <c r="A10728" s="3">
        <v>7703332003680</v>
      </c>
      <c r="B10728" s="11" t="s">
        <v>10457</v>
      </c>
      <c r="C10728" s="16"/>
      <c r="D10728" s="15">
        <f>SUMIFS(Movimientos!F:F,Movimientos!B:B,Productos!A10728,Movimientos!D:D,$D$1)</f>
        <v>0</v>
      </c>
      <c r="E10728" s="14">
        <f>SUMIFS(Movimientos!F:F,Movimientos!B:B,Productos!A10728,Movimientos!D:D,$E$1)</f>
        <v>0</v>
      </c>
      <c r="F10728" s="17">
        <f t="shared" si="334"/>
        <v>0</v>
      </c>
      <c r="G10728" s="14">
        <v>1</v>
      </c>
      <c r="H10728" s="15" t="str">
        <f t="shared" si="335"/>
        <v>Realizar Pedido</v>
      </c>
    </row>
    <row r="10729" spans="1:8" x14ac:dyDescent="0.25">
      <c r="A10729" s="2">
        <v>3401574937506</v>
      </c>
      <c r="B10729" s="12" t="s">
        <v>10458</v>
      </c>
      <c r="C10729" s="16"/>
      <c r="D10729" s="15">
        <f>SUMIFS(Movimientos!F:F,Movimientos!B:B,Productos!A10729,Movimientos!D:D,$D$1)</f>
        <v>0</v>
      </c>
      <c r="E10729" s="14">
        <f>SUMIFS(Movimientos!F:F,Movimientos!B:B,Productos!A10729,Movimientos!D:D,$E$1)</f>
        <v>0</v>
      </c>
      <c r="F10729" s="17">
        <f t="shared" si="334"/>
        <v>0</v>
      </c>
      <c r="G10729" s="14">
        <v>1</v>
      </c>
      <c r="H10729" s="15" t="str">
        <f t="shared" si="335"/>
        <v>Realizar Pedido</v>
      </c>
    </row>
    <row r="10730" spans="1:8" x14ac:dyDescent="0.25">
      <c r="A10730" s="3">
        <v>7591929111012</v>
      </c>
      <c r="B10730" s="11" t="s">
        <v>10459</v>
      </c>
      <c r="C10730" s="16"/>
      <c r="D10730" s="15">
        <f>SUMIFS(Movimientos!F:F,Movimientos!B:B,Productos!A10730,Movimientos!D:D,$D$1)</f>
        <v>0</v>
      </c>
      <c r="E10730" s="14">
        <f>SUMIFS(Movimientos!F:F,Movimientos!B:B,Productos!A10730,Movimientos!D:D,$E$1)</f>
        <v>0</v>
      </c>
      <c r="F10730" s="17">
        <f t="shared" si="334"/>
        <v>0</v>
      </c>
      <c r="G10730" s="14">
        <v>1</v>
      </c>
      <c r="H10730" s="15" t="str">
        <f t="shared" si="335"/>
        <v>Realizar Pedido</v>
      </c>
    </row>
    <row r="10731" spans="1:8" x14ac:dyDescent="0.25">
      <c r="A10731" s="3">
        <v>7591062014461</v>
      </c>
      <c r="B10731" s="11" t="s">
        <v>10460</v>
      </c>
      <c r="C10731" s="16"/>
      <c r="D10731" s="15">
        <f>SUMIFS(Movimientos!F:F,Movimientos!B:B,Productos!A10731,Movimientos!D:D,$D$1)</f>
        <v>0</v>
      </c>
      <c r="E10731" s="14">
        <f>SUMIFS(Movimientos!F:F,Movimientos!B:B,Productos!A10731,Movimientos!D:D,$E$1)</f>
        <v>0</v>
      </c>
      <c r="F10731" s="17">
        <f t="shared" si="334"/>
        <v>0</v>
      </c>
      <c r="G10731" s="14">
        <v>1</v>
      </c>
      <c r="H10731" s="15" t="str">
        <f t="shared" si="335"/>
        <v>Realizar Pedido</v>
      </c>
    </row>
    <row r="10732" spans="1:8" x14ac:dyDescent="0.25">
      <c r="A10732" s="3">
        <v>7591062014454</v>
      </c>
      <c r="B10732" s="11" t="s">
        <v>10461</v>
      </c>
      <c r="C10732" s="16"/>
      <c r="D10732" s="15">
        <f>SUMIFS(Movimientos!F:F,Movimientos!B:B,Productos!A10732,Movimientos!D:D,$D$1)</f>
        <v>0</v>
      </c>
      <c r="E10732" s="14">
        <f>SUMIFS(Movimientos!F:F,Movimientos!B:B,Productos!A10732,Movimientos!D:D,$E$1)</f>
        <v>0</v>
      </c>
      <c r="F10732" s="17">
        <f t="shared" si="334"/>
        <v>0</v>
      </c>
      <c r="G10732" s="14">
        <v>1</v>
      </c>
      <c r="H10732" s="15" t="str">
        <f t="shared" si="335"/>
        <v>Realizar Pedido</v>
      </c>
    </row>
    <row r="10733" spans="1:8" x14ac:dyDescent="0.25">
      <c r="A10733" s="3">
        <v>7591062014447</v>
      </c>
      <c r="B10733" s="11" t="s">
        <v>10462</v>
      </c>
      <c r="C10733" s="16"/>
      <c r="D10733" s="15">
        <f>SUMIFS(Movimientos!F:F,Movimientos!B:B,Productos!A10733,Movimientos!D:D,$D$1)</f>
        <v>0</v>
      </c>
      <c r="E10733" s="14">
        <f>SUMIFS(Movimientos!F:F,Movimientos!B:B,Productos!A10733,Movimientos!D:D,$E$1)</f>
        <v>0</v>
      </c>
      <c r="F10733" s="17">
        <f t="shared" si="334"/>
        <v>0</v>
      </c>
      <c r="G10733" s="14">
        <v>1</v>
      </c>
      <c r="H10733" s="15" t="str">
        <f t="shared" si="335"/>
        <v>Realizar Pedido</v>
      </c>
    </row>
    <row r="10734" spans="1:8" x14ac:dyDescent="0.25">
      <c r="A10734" s="3">
        <v>4042809000733</v>
      </c>
      <c r="B10734" s="11" t="s">
        <v>10463</v>
      </c>
      <c r="C10734" s="16"/>
      <c r="D10734" s="15">
        <f>SUMIFS(Movimientos!F:F,Movimientos!B:B,Productos!A10734,Movimientos!D:D,$D$1)</f>
        <v>0</v>
      </c>
      <c r="E10734" s="14">
        <f>SUMIFS(Movimientos!F:F,Movimientos!B:B,Productos!A10734,Movimientos!D:D,$E$1)</f>
        <v>0</v>
      </c>
      <c r="F10734" s="17">
        <f t="shared" si="334"/>
        <v>0</v>
      </c>
      <c r="G10734" s="14">
        <v>1</v>
      </c>
      <c r="H10734" s="15" t="str">
        <f t="shared" si="335"/>
        <v>Realizar Pedido</v>
      </c>
    </row>
    <row r="10735" spans="1:8" x14ac:dyDescent="0.25">
      <c r="A10735" s="3">
        <v>4042809000764</v>
      </c>
      <c r="B10735" s="11" t="s">
        <v>10464</v>
      </c>
      <c r="C10735" s="16"/>
      <c r="D10735" s="15">
        <f>SUMIFS(Movimientos!F:F,Movimientos!B:B,Productos!A10735,Movimientos!D:D,$D$1)</f>
        <v>0</v>
      </c>
      <c r="E10735" s="14">
        <f>SUMIFS(Movimientos!F:F,Movimientos!B:B,Productos!A10735,Movimientos!D:D,$E$1)</f>
        <v>0</v>
      </c>
      <c r="F10735" s="17">
        <f t="shared" si="334"/>
        <v>0</v>
      </c>
      <c r="G10735" s="14">
        <v>1</v>
      </c>
      <c r="H10735" s="15" t="str">
        <f t="shared" si="335"/>
        <v>Realizar Pedido</v>
      </c>
    </row>
    <row r="10736" spans="1:8" x14ac:dyDescent="0.25">
      <c r="A10736" s="3">
        <v>4042809000795</v>
      </c>
      <c r="B10736" s="11" t="s">
        <v>10465</v>
      </c>
      <c r="C10736" s="16"/>
      <c r="D10736" s="15">
        <f>SUMIFS(Movimientos!F:F,Movimientos!B:B,Productos!A10736,Movimientos!D:D,$D$1)</f>
        <v>0</v>
      </c>
      <c r="E10736" s="14">
        <f>SUMIFS(Movimientos!F:F,Movimientos!B:B,Productos!A10736,Movimientos!D:D,$E$1)</f>
        <v>0</v>
      </c>
      <c r="F10736" s="17">
        <f t="shared" si="334"/>
        <v>0</v>
      </c>
      <c r="G10736" s="14">
        <v>1</v>
      </c>
      <c r="H10736" s="15" t="str">
        <f t="shared" si="335"/>
        <v>Realizar Pedido</v>
      </c>
    </row>
    <row r="10737" spans="1:8" x14ac:dyDescent="0.25">
      <c r="A10737" s="3" t="s">
        <v>10466</v>
      </c>
      <c r="B10737" s="11" t="s">
        <v>10467</v>
      </c>
      <c r="C10737" s="16"/>
      <c r="D10737" s="15">
        <f>SUMIFS(Movimientos!F:F,Movimientos!B:B,Productos!A10737,Movimientos!D:D,$D$1)</f>
        <v>0</v>
      </c>
      <c r="E10737" s="14">
        <f>SUMIFS(Movimientos!F:F,Movimientos!B:B,Productos!A10737,Movimientos!D:D,$E$1)</f>
        <v>0</v>
      </c>
      <c r="F10737" s="17">
        <f t="shared" si="334"/>
        <v>0</v>
      </c>
      <c r="G10737" s="14">
        <v>1</v>
      </c>
      <c r="H10737" s="15" t="str">
        <f t="shared" si="335"/>
        <v>Realizar Pedido</v>
      </c>
    </row>
    <row r="10738" spans="1:8" x14ac:dyDescent="0.25">
      <c r="A10738" s="3" t="s">
        <v>10468</v>
      </c>
      <c r="B10738" s="11" t="s">
        <v>10469</v>
      </c>
      <c r="C10738" s="16"/>
      <c r="D10738" s="15">
        <f>SUMIFS(Movimientos!F:F,Movimientos!B:B,Productos!A10738,Movimientos!D:D,$D$1)</f>
        <v>0</v>
      </c>
      <c r="E10738" s="14">
        <f>SUMIFS(Movimientos!F:F,Movimientos!B:B,Productos!A10738,Movimientos!D:D,$E$1)</f>
        <v>0</v>
      </c>
      <c r="F10738" s="17">
        <f t="shared" si="334"/>
        <v>0</v>
      </c>
      <c r="G10738" s="14">
        <v>1</v>
      </c>
      <c r="H10738" s="15" t="str">
        <f t="shared" si="335"/>
        <v>Realizar Pedido</v>
      </c>
    </row>
    <row r="10739" spans="1:8" x14ac:dyDescent="0.25">
      <c r="A10739" s="3">
        <v>7592788000059</v>
      </c>
      <c r="B10739" s="11" t="s">
        <v>10470</v>
      </c>
      <c r="C10739" s="16"/>
      <c r="D10739" s="15">
        <f>SUMIFS(Movimientos!F:F,Movimientos!B:B,Productos!A10739,Movimientos!D:D,$D$1)</f>
        <v>0</v>
      </c>
      <c r="E10739" s="14">
        <f>SUMIFS(Movimientos!F:F,Movimientos!B:B,Productos!A10739,Movimientos!D:D,$E$1)</f>
        <v>0</v>
      </c>
      <c r="F10739" s="17">
        <f t="shared" si="334"/>
        <v>0</v>
      </c>
      <c r="G10739" s="14">
        <v>1</v>
      </c>
      <c r="H10739" s="15" t="str">
        <f t="shared" si="335"/>
        <v>Realizar Pedido</v>
      </c>
    </row>
    <row r="10740" spans="1:8" x14ac:dyDescent="0.25">
      <c r="A10740" s="3">
        <v>7703186442925</v>
      </c>
      <c r="B10740" s="11" t="s">
        <v>10471</v>
      </c>
      <c r="C10740" s="16"/>
      <c r="D10740" s="15">
        <f>SUMIFS(Movimientos!F:F,Movimientos!B:B,Productos!A10740,Movimientos!D:D,$D$1)</f>
        <v>0</v>
      </c>
      <c r="E10740" s="14">
        <f>SUMIFS(Movimientos!F:F,Movimientos!B:B,Productos!A10740,Movimientos!D:D,$E$1)</f>
        <v>0</v>
      </c>
      <c r="F10740" s="17">
        <f t="shared" si="334"/>
        <v>0</v>
      </c>
      <c r="G10740" s="14">
        <v>1</v>
      </c>
      <c r="H10740" s="15" t="str">
        <f t="shared" si="335"/>
        <v>Realizar Pedido</v>
      </c>
    </row>
    <row r="10741" spans="1:8" x14ac:dyDescent="0.25">
      <c r="A10741" s="3">
        <v>7703186443014</v>
      </c>
      <c r="B10741" s="11" t="s">
        <v>10472</v>
      </c>
      <c r="C10741" s="16"/>
      <c r="D10741" s="15">
        <f>SUMIFS(Movimientos!F:F,Movimientos!B:B,Productos!A10741,Movimientos!D:D,$D$1)</f>
        <v>0</v>
      </c>
      <c r="E10741" s="14">
        <f>SUMIFS(Movimientos!F:F,Movimientos!B:B,Productos!A10741,Movimientos!D:D,$E$1)</f>
        <v>0</v>
      </c>
      <c r="F10741" s="17">
        <f t="shared" si="334"/>
        <v>0</v>
      </c>
      <c r="G10741" s="14">
        <v>1</v>
      </c>
      <c r="H10741" s="15" t="str">
        <f t="shared" si="335"/>
        <v>Realizar Pedido</v>
      </c>
    </row>
    <row r="10742" spans="1:8" x14ac:dyDescent="0.25">
      <c r="A10742" s="3">
        <v>7501326029858</v>
      </c>
      <c r="B10742" s="11" t="s">
        <v>10473</v>
      </c>
      <c r="C10742" s="16"/>
      <c r="D10742" s="15">
        <f>SUMIFS(Movimientos!F:F,Movimientos!B:B,Productos!A10742,Movimientos!D:D,$D$1)</f>
        <v>0</v>
      </c>
      <c r="E10742" s="14">
        <f>SUMIFS(Movimientos!F:F,Movimientos!B:B,Productos!A10742,Movimientos!D:D,$E$1)</f>
        <v>0</v>
      </c>
      <c r="F10742" s="17">
        <f t="shared" si="334"/>
        <v>0</v>
      </c>
      <c r="G10742" s="14">
        <v>1</v>
      </c>
      <c r="H10742" s="15" t="str">
        <f t="shared" si="335"/>
        <v>Realizar Pedido</v>
      </c>
    </row>
    <row r="10743" spans="1:8" x14ac:dyDescent="0.25">
      <c r="A10743" s="3">
        <v>7501326028172</v>
      </c>
      <c r="B10743" s="11" t="s">
        <v>10474</v>
      </c>
      <c r="C10743" s="16"/>
      <c r="D10743" s="15">
        <f>SUMIFS(Movimientos!F:F,Movimientos!B:B,Productos!A10743,Movimientos!D:D,$D$1)</f>
        <v>0</v>
      </c>
      <c r="E10743" s="14">
        <f>SUMIFS(Movimientos!F:F,Movimientos!B:B,Productos!A10743,Movimientos!D:D,$E$1)</f>
        <v>0</v>
      </c>
      <c r="F10743" s="17">
        <f t="shared" si="334"/>
        <v>0</v>
      </c>
      <c r="G10743" s="14">
        <v>1</v>
      </c>
      <c r="H10743" s="15" t="str">
        <f t="shared" si="335"/>
        <v>Realizar Pedido</v>
      </c>
    </row>
    <row r="10744" spans="1:8" x14ac:dyDescent="0.25">
      <c r="A10744" s="3">
        <v>7501326028684</v>
      </c>
      <c r="B10744" s="11" t="s">
        <v>10475</v>
      </c>
      <c r="C10744" s="16"/>
      <c r="D10744" s="15">
        <f>SUMIFS(Movimientos!F:F,Movimientos!B:B,Productos!A10744,Movimientos!D:D,$D$1)</f>
        <v>0</v>
      </c>
      <c r="E10744" s="14">
        <f>SUMIFS(Movimientos!F:F,Movimientos!B:B,Productos!A10744,Movimientos!D:D,$E$1)</f>
        <v>0</v>
      </c>
      <c r="F10744" s="17">
        <f t="shared" si="334"/>
        <v>0</v>
      </c>
      <c r="G10744" s="14">
        <v>1</v>
      </c>
      <c r="H10744" s="15" t="str">
        <f t="shared" si="335"/>
        <v>Realizar Pedido</v>
      </c>
    </row>
    <row r="10745" spans="1:8" x14ac:dyDescent="0.25">
      <c r="A10745" s="3">
        <v>8411047308141</v>
      </c>
      <c r="B10745" s="11" t="s">
        <v>10476</v>
      </c>
      <c r="C10745" s="16"/>
      <c r="D10745" s="15">
        <f>SUMIFS(Movimientos!F:F,Movimientos!B:B,Productos!A10745,Movimientos!D:D,$D$1)</f>
        <v>0</v>
      </c>
      <c r="E10745" s="14">
        <f>SUMIFS(Movimientos!F:F,Movimientos!B:B,Productos!A10745,Movimientos!D:D,$E$1)</f>
        <v>0</v>
      </c>
      <c r="F10745" s="17">
        <f t="shared" si="334"/>
        <v>0</v>
      </c>
      <c r="G10745" s="14">
        <v>1</v>
      </c>
      <c r="H10745" s="15" t="str">
        <f t="shared" si="335"/>
        <v>Realizar Pedido</v>
      </c>
    </row>
    <row r="10746" spans="1:8" x14ac:dyDescent="0.25">
      <c r="A10746" s="3">
        <v>7705323123117</v>
      </c>
      <c r="B10746" s="11" t="s">
        <v>10477</v>
      </c>
      <c r="C10746" s="16"/>
      <c r="D10746" s="15">
        <f>SUMIFS(Movimientos!F:F,Movimientos!B:B,Productos!A10746,Movimientos!D:D,$D$1)</f>
        <v>0</v>
      </c>
      <c r="E10746" s="14">
        <f>SUMIFS(Movimientos!F:F,Movimientos!B:B,Productos!A10746,Movimientos!D:D,$E$1)</f>
        <v>0</v>
      </c>
      <c r="F10746" s="17">
        <f t="shared" si="334"/>
        <v>0</v>
      </c>
      <c r="G10746" s="14">
        <v>1</v>
      </c>
      <c r="H10746" s="15" t="str">
        <f t="shared" si="335"/>
        <v>Realizar Pedido</v>
      </c>
    </row>
    <row r="10747" spans="1:8" x14ac:dyDescent="0.25">
      <c r="A10747" s="3">
        <v>7592348216517</v>
      </c>
      <c r="B10747" s="11" t="s">
        <v>10478</v>
      </c>
      <c r="C10747" s="16"/>
      <c r="D10747" s="15">
        <f>SUMIFS(Movimientos!F:F,Movimientos!B:B,Productos!A10747,Movimientos!D:D,$D$1)</f>
        <v>0</v>
      </c>
      <c r="E10747" s="14">
        <f>SUMIFS(Movimientos!F:F,Movimientos!B:B,Productos!A10747,Movimientos!D:D,$E$1)</f>
        <v>0</v>
      </c>
      <c r="F10747" s="17">
        <f t="shared" si="334"/>
        <v>0</v>
      </c>
      <c r="G10747" s="14">
        <v>1</v>
      </c>
      <c r="H10747" s="15" t="str">
        <f t="shared" si="335"/>
        <v>Realizar Pedido</v>
      </c>
    </row>
    <row r="10748" spans="1:8" x14ac:dyDescent="0.25">
      <c r="A10748" s="3">
        <v>7592348216500</v>
      </c>
      <c r="B10748" s="11" t="s">
        <v>10479</v>
      </c>
      <c r="C10748" s="16"/>
      <c r="D10748" s="15">
        <f>SUMIFS(Movimientos!F:F,Movimientos!B:B,Productos!A10748,Movimientos!D:D,$D$1)</f>
        <v>0</v>
      </c>
      <c r="E10748" s="14">
        <f>SUMIFS(Movimientos!F:F,Movimientos!B:B,Productos!A10748,Movimientos!D:D,$E$1)</f>
        <v>0</v>
      </c>
      <c r="F10748" s="17">
        <f t="shared" si="334"/>
        <v>0</v>
      </c>
      <c r="G10748" s="14">
        <v>1</v>
      </c>
      <c r="H10748" s="15" t="str">
        <f t="shared" si="335"/>
        <v>Realizar Pedido</v>
      </c>
    </row>
    <row r="10749" spans="1:8" x14ac:dyDescent="0.25">
      <c r="A10749" s="3">
        <v>7592348216531</v>
      </c>
      <c r="B10749" s="11" t="s">
        <v>10480</v>
      </c>
      <c r="C10749" s="16"/>
      <c r="D10749" s="15">
        <f>SUMIFS(Movimientos!F:F,Movimientos!B:B,Productos!A10749,Movimientos!D:D,$D$1)</f>
        <v>0</v>
      </c>
      <c r="E10749" s="14">
        <f>SUMIFS(Movimientos!F:F,Movimientos!B:B,Productos!A10749,Movimientos!D:D,$E$1)</f>
        <v>0</v>
      </c>
      <c r="F10749" s="17">
        <f t="shared" si="334"/>
        <v>0</v>
      </c>
      <c r="G10749" s="14">
        <v>1</v>
      </c>
      <c r="H10749" s="15" t="str">
        <f t="shared" si="335"/>
        <v>Realizar Pedido</v>
      </c>
    </row>
    <row r="10750" spans="1:8" x14ac:dyDescent="0.25">
      <c r="A10750" s="3">
        <v>7591142000599</v>
      </c>
      <c r="B10750" s="11" t="s">
        <v>10481</v>
      </c>
      <c r="C10750" s="16"/>
      <c r="D10750" s="15">
        <f>SUMIFS(Movimientos!F:F,Movimientos!B:B,Productos!A10750,Movimientos!D:D,$D$1)</f>
        <v>0</v>
      </c>
      <c r="E10750" s="14">
        <f>SUMIFS(Movimientos!F:F,Movimientos!B:B,Productos!A10750,Movimientos!D:D,$E$1)</f>
        <v>0</v>
      </c>
      <c r="F10750" s="17">
        <f t="shared" si="334"/>
        <v>0</v>
      </c>
      <c r="G10750" s="14">
        <v>1</v>
      </c>
      <c r="H10750" s="15" t="str">
        <f t="shared" si="335"/>
        <v>Realizar Pedido</v>
      </c>
    </row>
    <row r="10751" spans="1:8" x14ac:dyDescent="0.25">
      <c r="A10751" s="3">
        <v>7703186446305</v>
      </c>
      <c r="B10751" s="11" t="s">
        <v>10482</v>
      </c>
      <c r="C10751" s="16"/>
      <c r="D10751" s="15">
        <f>SUMIFS(Movimientos!F:F,Movimientos!B:B,Productos!A10751,Movimientos!D:D,$D$1)</f>
        <v>0</v>
      </c>
      <c r="E10751" s="14">
        <f>SUMIFS(Movimientos!F:F,Movimientos!B:B,Productos!A10751,Movimientos!D:D,$E$1)</f>
        <v>0</v>
      </c>
      <c r="F10751" s="17">
        <f t="shared" si="334"/>
        <v>0</v>
      </c>
      <c r="G10751" s="14">
        <v>1</v>
      </c>
      <c r="H10751" s="15" t="str">
        <f t="shared" si="335"/>
        <v>Realizar Pedido</v>
      </c>
    </row>
    <row r="10752" spans="1:8" x14ac:dyDescent="0.25">
      <c r="A10752" s="3">
        <v>7703186434913</v>
      </c>
      <c r="B10752" s="11" t="s">
        <v>10483</v>
      </c>
      <c r="C10752" s="16"/>
      <c r="D10752" s="15">
        <f>SUMIFS(Movimientos!F:F,Movimientos!B:B,Productos!A10752,Movimientos!D:D,$D$1)</f>
        <v>0</v>
      </c>
      <c r="E10752" s="14">
        <f>SUMIFS(Movimientos!F:F,Movimientos!B:B,Productos!A10752,Movimientos!D:D,$E$1)</f>
        <v>0</v>
      </c>
      <c r="F10752" s="17">
        <f t="shared" si="334"/>
        <v>0</v>
      </c>
      <c r="G10752" s="14">
        <v>1</v>
      </c>
      <c r="H10752" s="15" t="str">
        <f t="shared" si="335"/>
        <v>Realizar Pedido</v>
      </c>
    </row>
    <row r="10753" spans="1:8" x14ac:dyDescent="0.25">
      <c r="A10753" s="3">
        <v>7592432017679</v>
      </c>
      <c r="B10753" s="11" t="s">
        <v>10484</v>
      </c>
      <c r="C10753" s="16"/>
      <c r="D10753" s="15">
        <f>SUMIFS(Movimientos!F:F,Movimientos!B:B,Productos!A10753,Movimientos!D:D,$D$1)</f>
        <v>0</v>
      </c>
      <c r="E10753" s="14">
        <f>SUMIFS(Movimientos!F:F,Movimientos!B:B,Productos!A10753,Movimientos!D:D,$E$1)</f>
        <v>0</v>
      </c>
      <c r="F10753" s="17">
        <f t="shared" si="334"/>
        <v>0</v>
      </c>
      <c r="G10753" s="14">
        <v>1</v>
      </c>
      <c r="H10753" s="15" t="str">
        <f t="shared" si="335"/>
        <v>Realizar Pedido</v>
      </c>
    </row>
    <row r="10754" spans="1:8" x14ac:dyDescent="0.25">
      <c r="A10754" s="3">
        <v>7592309000018</v>
      </c>
      <c r="B10754" s="11" t="s">
        <v>10485</v>
      </c>
      <c r="C10754" s="16"/>
      <c r="D10754" s="15">
        <f>SUMIFS(Movimientos!F:F,Movimientos!B:B,Productos!A10754,Movimientos!D:D,$D$1)</f>
        <v>0</v>
      </c>
      <c r="E10754" s="14">
        <f>SUMIFS(Movimientos!F:F,Movimientos!B:B,Productos!A10754,Movimientos!D:D,$E$1)</f>
        <v>0</v>
      </c>
      <c r="F10754" s="17">
        <f t="shared" si="334"/>
        <v>0</v>
      </c>
      <c r="G10754" s="14">
        <v>1</v>
      </c>
      <c r="H10754" s="15" t="str">
        <f t="shared" si="335"/>
        <v>Realizar Pedido</v>
      </c>
    </row>
    <row r="10755" spans="1:8" x14ac:dyDescent="0.25">
      <c r="A10755" s="3">
        <v>7592432011608</v>
      </c>
      <c r="B10755" s="11" t="s">
        <v>10486</v>
      </c>
      <c r="C10755" s="16"/>
      <c r="D10755" s="15">
        <f>SUMIFS(Movimientos!F:F,Movimientos!B:B,Productos!A10755,Movimientos!D:D,$D$1)</f>
        <v>0</v>
      </c>
      <c r="E10755" s="14">
        <f>SUMIFS(Movimientos!F:F,Movimientos!B:B,Productos!A10755,Movimientos!D:D,$E$1)</f>
        <v>0</v>
      </c>
      <c r="F10755" s="17">
        <f t="shared" ref="F10755:F10818" si="336">D10755-E10755</f>
        <v>0</v>
      </c>
      <c r="G10755" s="14">
        <v>1</v>
      </c>
      <c r="H10755" s="15" t="str">
        <f t="shared" ref="H10755:H10818" si="337">IF(F10755&lt;G10755,"Realizar Pedido","")</f>
        <v>Realizar Pedido</v>
      </c>
    </row>
    <row r="10756" spans="1:8" x14ac:dyDescent="0.25">
      <c r="A10756" s="3">
        <v>7592432017648</v>
      </c>
      <c r="B10756" s="11" t="s">
        <v>10487</v>
      </c>
      <c r="C10756" s="16"/>
      <c r="D10756" s="15">
        <f>SUMIFS(Movimientos!F:F,Movimientos!B:B,Productos!A10756,Movimientos!D:D,$D$1)</f>
        <v>0</v>
      </c>
      <c r="E10756" s="14">
        <f>SUMIFS(Movimientos!F:F,Movimientos!B:B,Productos!A10756,Movimientos!D:D,$E$1)</f>
        <v>0</v>
      </c>
      <c r="F10756" s="17">
        <f t="shared" si="336"/>
        <v>0</v>
      </c>
      <c r="G10756" s="14">
        <v>1</v>
      </c>
      <c r="H10756" s="15" t="str">
        <f t="shared" si="337"/>
        <v>Realizar Pedido</v>
      </c>
    </row>
    <row r="10757" spans="1:8" x14ac:dyDescent="0.25">
      <c r="A10757" s="3">
        <v>7592309000025</v>
      </c>
      <c r="B10757" s="11" t="s">
        <v>10488</v>
      </c>
      <c r="C10757" s="16"/>
      <c r="D10757" s="15">
        <f>SUMIFS(Movimientos!F:F,Movimientos!B:B,Productos!A10757,Movimientos!D:D,$D$1)</f>
        <v>0</v>
      </c>
      <c r="E10757" s="14">
        <f>SUMIFS(Movimientos!F:F,Movimientos!B:B,Productos!A10757,Movimientos!D:D,$E$1)</f>
        <v>0</v>
      </c>
      <c r="F10757" s="17">
        <f t="shared" si="336"/>
        <v>0</v>
      </c>
      <c r="G10757" s="14">
        <v>1</v>
      </c>
      <c r="H10757" s="15" t="str">
        <f t="shared" si="337"/>
        <v>Realizar Pedido</v>
      </c>
    </row>
    <row r="10758" spans="1:8" x14ac:dyDescent="0.25">
      <c r="A10758" s="3">
        <v>7591519008869</v>
      </c>
      <c r="B10758" s="11" t="s">
        <v>10489</v>
      </c>
      <c r="C10758" s="16"/>
      <c r="D10758" s="15">
        <f>SUMIFS(Movimientos!F:F,Movimientos!B:B,Productos!A10758,Movimientos!D:D,$D$1)</f>
        <v>0</v>
      </c>
      <c r="E10758" s="14">
        <f>SUMIFS(Movimientos!F:F,Movimientos!B:B,Productos!A10758,Movimientos!D:D,$E$1)</f>
        <v>0</v>
      </c>
      <c r="F10758" s="17">
        <f t="shared" si="336"/>
        <v>0</v>
      </c>
      <c r="G10758" s="14">
        <v>1</v>
      </c>
      <c r="H10758" s="15" t="str">
        <f t="shared" si="337"/>
        <v>Realizar Pedido</v>
      </c>
    </row>
    <row r="10759" spans="1:8" x14ac:dyDescent="0.25">
      <c r="A10759" s="3">
        <v>7591519006162</v>
      </c>
      <c r="B10759" s="11" t="s">
        <v>10490</v>
      </c>
      <c r="C10759" s="16"/>
      <c r="D10759" s="15">
        <f>SUMIFS(Movimientos!F:F,Movimientos!B:B,Productos!A10759,Movimientos!D:D,$D$1)</f>
        <v>0</v>
      </c>
      <c r="E10759" s="14">
        <f>SUMIFS(Movimientos!F:F,Movimientos!B:B,Productos!A10759,Movimientos!D:D,$E$1)</f>
        <v>0</v>
      </c>
      <c r="F10759" s="17">
        <f t="shared" si="336"/>
        <v>0</v>
      </c>
      <c r="G10759" s="14">
        <v>1</v>
      </c>
      <c r="H10759" s="15" t="str">
        <f t="shared" si="337"/>
        <v>Realizar Pedido</v>
      </c>
    </row>
    <row r="10760" spans="1:8" x14ac:dyDescent="0.25">
      <c r="A10760" s="3">
        <v>7592349863710</v>
      </c>
      <c r="B10760" s="11" t="s">
        <v>10491</v>
      </c>
      <c r="C10760" s="16"/>
      <c r="D10760" s="15">
        <f>SUMIFS(Movimientos!F:F,Movimientos!B:B,Productos!A10760,Movimientos!D:D,$D$1)</f>
        <v>0</v>
      </c>
      <c r="E10760" s="14">
        <f>SUMIFS(Movimientos!F:F,Movimientos!B:B,Productos!A10760,Movimientos!D:D,$E$1)</f>
        <v>0</v>
      </c>
      <c r="F10760" s="17">
        <f t="shared" si="336"/>
        <v>0</v>
      </c>
      <c r="G10760" s="14">
        <v>1</v>
      </c>
      <c r="H10760" s="15" t="str">
        <f t="shared" si="337"/>
        <v>Realizar Pedido</v>
      </c>
    </row>
    <row r="10761" spans="1:8" x14ac:dyDescent="0.25">
      <c r="A10761" s="3">
        <v>7592229002390</v>
      </c>
      <c r="B10761" s="11" t="s">
        <v>10492</v>
      </c>
      <c r="C10761" s="16"/>
      <c r="D10761" s="15">
        <f>SUMIFS(Movimientos!F:F,Movimientos!B:B,Productos!A10761,Movimientos!D:D,$D$1)</f>
        <v>0</v>
      </c>
      <c r="E10761" s="14">
        <f>SUMIFS(Movimientos!F:F,Movimientos!B:B,Productos!A10761,Movimientos!D:D,$E$1)</f>
        <v>0</v>
      </c>
      <c r="F10761" s="17">
        <f t="shared" si="336"/>
        <v>0</v>
      </c>
      <c r="G10761" s="14">
        <v>1</v>
      </c>
      <c r="H10761" s="15" t="str">
        <f t="shared" si="337"/>
        <v>Realizar Pedido</v>
      </c>
    </row>
    <row r="10762" spans="1:8" x14ac:dyDescent="0.25">
      <c r="A10762" s="3">
        <v>7592229001836</v>
      </c>
      <c r="B10762" s="11" t="s">
        <v>10493</v>
      </c>
      <c r="C10762" s="16"/>
      <c r="D10762" s="15">
        <f>SUMIFS(Movimientos!F:F,Movimientos!B:B,Productos!A10762,Movimientos!D:D,$D$1)</f>
        <v>0</v>
      </c>
      <c r="E10762" s="14">
        <f>SUMIFS(Movimientos!F:F,Movimientos!B:B,Productos!A10762,Movimientos!D:D,$E$1)</f>
        <v>0</v>
      </c>
      <c r="F10762" s="17">
        <f t="shared" si="336"/>
        <v>0</v>
      </c>
      <c r="G10762" s="14">
        <v>1</v>
      </c>
      <c r="H10762" s="15" t="str">
        <f t="shared" si="337"/>
        <v>Realizar Pedido</v>
      </c>
    </row>
    <row r="10763" spans="1:8" x14ac:dyDescent="0.25">
      <c r="A10763" s="3">
        <v>7591821004405</v>
      </c>
      <c r="B10763" s="11" t="s">
        <v>10494</v>
      </c>
      <c r="C10763" s="16"/>
      <c r="D10763" s="15">
        <f>SUMIFS(Movimientos!F:F,Movimientos!B:B,Productos!A10763,Movimientos!D:D,$D$1)</f>
        <v>0</v>
      </c>
      <c r="E10763" s="14">
        <f>SUMIFS(Movimientos!F:F,Movimientos!B:B,Productos!A10763,Movimientos!D:D,$E$1)</f>
        <v>0</v>
      </c>
      <c r="F10763" s="17">
        <f t="shared" si="336"/>
        <v>0</v>
      </c>
      <c r="G10763" s="14">
        <v>1</v>
      </c>
      <c r="H10763" s="15" t="str">
        <f t="shared" si="337"/>
        <v>Realizar Pedido</v>
      </c>
    </row>
    <row r="10764" spans="1:8" x14ac:dyDescent="0.25">
      <c r="A10764" s="3">
        <v>7591020008648</v>
      </c>
      <c r="B10764" s="11" t="s">
        <v>10495</v>
      </c>
      <c r="C10764" s="16"/>
      <c r="D10764" s="15">
        <f>SUMIFS(Movimientos!F:F,Movimientos!B:B,Productos!A10764,Movimientos!D:D,$D$1)</f>
        <v>0</v>
      </c>
      <c r="E10764" s="14">
        <f>SUMIFS(Movimientos!F:F,Movimientos!B:B,Productos!A10764,Movimientos!D:D,$E$1)</f>
        <v>0</v>
      </c>
      <c r="F10764" s="17">
        <f t="shared" si="336"/>
        <v>0</v>
      </c>
      <c r="G10764" s="14">
        <v>1</v>
      </c>
      <c r="H10764" s="15" t="str">
        <f t="shared" si="337"/>
        <v>Realizar Pedido</v>
      </c>
    </row>
    <row r="10765" spans="1:8" x14ac:dyDescent="0.25">
      <c r="A10765" s="3">
        <v>7591020008044</v>
      </c>
      <c r="B10765" s="11" t="s">
        <v>10496</v>
      </c>
      <c r="C10765" s="16"/>
      <c r="D10765" s="15">
        <f>SUMIFS(Movimientos!F:F,Movimientos!B:B,Productos!A10765,Movimientos!D:D,$D$1)</f>
        <v>0</v>
      </c>
      <c r="E10765" s="14">
        <f>SUMIFS(Movimientos!F:F,Movimientos!B:B,Productos!A10765,Movimientos!D:D,$E$1)</f>
        <v>0</v>
      </c>
      <c r="F10765" s="17">
        <f t="shared" si="336"/>
        <v>0</v>
      </c>
      <c r="G10765" s="14">
        <v>1</v>
      </c>
      <c r="H10765" s="15" t="str">
        <f t="shared" si="337"/>
        <v>Realizar Pedido</v>
      </c>
    </row>
    <row r="10766" spans="1:8" x14ac:dyDescent="0.25">
      <c r="A10766" s="3">
        <v>7591020008051</v>
      </c>
      <c r="B10766" s="11" t="s">
        <v>10497</v>
      </c>
      <c r="C10766" s="16"/>
      <c r="D10766" s="15">
        <f>SUMIFS(Movimientos!F:F,Movimientos!B:B,Productos!A10766,Movimientos!D:D,$D$1)</f>
        <v>0</v>
      </c>
      <c r="E10766" s="14">
        <f>SUMIFS(Movimientos!F:F,Movimientos!B:B,Productos!A10766,Movimientos!D:D,$E$1)</f>
        <v>0</v>
      </c>
      <c r="F10766" s="17">
        <f t="shared" si="336"/>
        <v>0</v>
      </c>
      <c r="G10766" s="14">
        <v>1</v>
      </c>
      <c r="H10766" s="15" t="str">
        <f t="shared" si="337"/>
        <v>Realizar Pedido</v>
      </c>
    </row>
    <row r="10767" spans="1:8" x14ac:dyDescent="0.25">
      <c r="A10767" s="3">
        <v>7592020117637</v>
      </c>
      <c r="B10767" s="11" t="s">
        <v>10498</v>
      </c>
      <c r="C10767" s="16"/>
      <c r="D10767" s="15">
        <f>SUMIFS(Movimientos!F:F,Movimientos!B:B,Productos!A10767,Movimientos!D:D,$D$1)</f>
        <v>0</v>
      </c>
      <c r="E10767" s="14">
        <f>SUMIFS(Movimientos!F:F,Movimientos!B:B,Productos!A10767,Movimientos!D:D,$E$1)</f>
        <v>0</v>
      </c>
      <c r="F10767" s="17">
        <f t="shared" si="336"/>
        <v>0</v>
      </c>
      <c r="G10767" s="14">
        <v>1</v>
      </c>
      <c r="H10767" s="15" t="str">
        <f t="shared" si="337"/>
        <v>Realizar Pedido</v>
      </c>
    </row>
    <row r="10768" spans="1:8" x14ac:dyDescent="0.25">
      <c r="A10768" s="3">
        <v>7592349397925</v>
      </c>
      <c r="B10768" s="11" t="s">
        <v>10499</v>
      </c>
      <c r="C10768" s="16"/>
      <c r="D10768" s="15">
        <f>SUMIFS(Movimientos!F:F,Movimientos!B:B,Productos!A10768,Movimientos!D:D,$D$1)</f>
        <v>0</v>
      </c>
      <c r="E10768" s="14">
        <f>SUMIFS(Movimientos!F:F,Movimientos!B:B,Productos!A10768,Movimientos!D:D,$E$1)</f>
        <v>0</v>
      </c>
      <c r="F10768" s="17">
        <f t="shared" si="336"/>
        <v>0</v>
      </c>
      <c r="G10768" s="14">
        <v>1</v>
      </c>
      <c r="H10768" s="15" t="str">
        <f t="shared" si="337"/>
        <v>Realizar Pedido</v>
      </c>
    </row>
    <row r="10769" spans="1:8" x14ac:dyDescent="0.25">
      <c r="A10769" s="3">
        <v>7592349860092</v>
      </c>
      <c r="B10769" s="11" t="s">
        <v>10500</v>
      </c>
      <c r="C10769" s="16"/>
      <c r="D10769" s="15">
        <f>SUMIFS(Movimientos!F:F,Movimientos!B:B,Productos!A10769,Movimientos!D:D,$D$1)</f>
        <v>0</v>
      </c>
      <c r="E10769" s="14">
        <f>SUMIFS(Movimientos!F:F,Movimientos!B:B,Productos!A10769,Movimientos!D:D,$E$1)</f>
        <v>0</v>
      </c>
      <c r="F10769" s="17">
        <f t="shared" si="336"/>
        <v>0</v>
      </c>
      <c r="G10769" s="14">
        <v>1</v>
      </c>
      <c r="H10769" s="15" t="str">
        <f t="shared" si="337"/>
        <v>Realizar Pedido</v>
      </c>
    </row>
    <row r="10770" spans="1:8" x14ac:dyDescent="0.25">
      <c r="A10770" s="3">
        <v>7592349957112</v>
      </c>
      <c r="B10770" s="11" t="s">
        <v>10501</v>
      </c>
      <c r="C10770" s="16"/>
      <c r="D10770" s="15">
        <f>SUMIFS(Movimientos!F:F,Movimientos!B:B,Productos!A10770,Movimientos!D:D,$D$1)</f>
        <v>0</v>
      </c>
      <c r="E10770" s="14">
        <f>SUMIFS(Movimientos!F:F,Movimientos!B:B,Productos!A10770,Movimientos!D:D,$E$1)</f>
        <v>0</v>
      </c>
      <c r="F10770" s="17">
        <f t="shared" si="336"/>
        <v>0</v>
      </c>
      <c r="G10770" s="14">
        <v>1</v>
      </c>
      <c r="H10770" s="15" t="str">
        <f t="shared" si="337"/>
        <v>Realizar Pedido</v>
      </c>
    </row>
    <row r="10771" spans="1:8" x14ac:dyDescent="0.25">
      <c r="A10771" s="3">
        <v>7592349863550</v>
      </c>
      <c r="B10771" s="11" t="s">
        <v>10502</v>
      </c>
      <c r="C10771" s="16"/>
      <c r="D10771" s="15">
        <f>SUMIFS(Movimientos!F:F,Movimientos!B:B,Productos!A10771,Movimientos!D:D,$D$1)</f>
        <v>0</v>
      </c>
      <c r="E10771" s="14">
        <f>SUMIFS(Movimientos!F:F,Movimientos!B:B,Productos!A10771,Movimientos!D:D,$E$1)</f>
        <v>0</v>
      </c>
      <c r="F10771" s="17">
        <f t="shared" si="336"/>
        <v>0</v>
      </c>
      <c r="G10771" s="14">
        <v>1</v>
      </c>
      <c r="H10771" s="15" t="str">
        <f t="shared" si="337"/>
        <v>Realizar Pedido</v>
      </c>
    </row>
    <row r="10772" spans="1:8" x14ac:dyDescent="0.25">
      <c r="A10772" s="3">
        <v>7592349848540</v>
      </c>
      <c r="B10772" s="11" t="s">
        <v>10503</v>
      </c>
      <c r="C10772" s="16"/>
      <c r="D10772" s="15">
        <f>SUMIFS(Movimientos!F:F,Movimientos!B:B,Productos!A10772,Movimientos!D:D,$D$1)</f>
        <v>0</v>
      </c>
      <c r="E10772" s="14">
        <f>SUMIFS(Movimientos!F:F,Movimientos!B:B,Productos!A10772,Movimientos!D:D,$E$1)</f>
        <v>0</v>
      </c>
      <c r="F10772" s="17">
        <f t="shared" si="336"/>
        <v>0</v>
      </c>
      <c r="G10772" s="14">
        <v>1</v>
      </c>
      <c r="H10772" s="15" t="str">
        <f t="shared" si="337"/>
        <v>Realizar Pedido</v>
      </c>
    </row>
    <row r="10773" spans="1:8" x14ac:dyDescent="0.25">
      <c r="A10773" s="3">
        <v>7591818237205</v>
      </c>
      <c r="B10773" s="11" t="s">
        <v>10504</v>
      </c>
      <c r="C10773" s="16"/>
      <c r="D10773" s="15">
        <f>SUMIFS(Movimientos!F:F,Movimientos!B:B,Productos!A10773,Movimientos!D:D,$D$1)</f>
        <v>0</v>
      </c>
      <c r="E10773" s="14">
        <f>SUMIFS(Movimientos!F:F,Movimientos!B:B,Productos!A10773,Movimientos!D:D,$E$1)</f>
        <v>0</v>
      </c>
      <c r="F10773" s="17">
        <f t="shared" si="336"/>
        <v>0</v>
      </c>
      <c r="G10773" s="14">
        <v>1</v>
      </c>
      <c r="H10773" s="15" t="str">
        <f t="shared" si="337"/>
        <v>Realizar Pedido</v>
      </c>
    </row>
    <row r="10774" spans="1:8" x14ac:dyDescent="0.25">
      <c r="A10774" s="3">
        <v>7591818237212</v>
      </c>
      <c r="B10774" s="11" t="s">
        <v>10505</v>
      </c>
      <c r="C10774" s="16"/>
      <c r="D10774" s="15">
        <f>SUMIFS(Movimientos!F:F,Movimientos!B:B,Productos!A10774,Movimientos!D:D,$D$1)</f>
        <v>0</v>
      </c>
      <c r="E10774" s="14">
        <f>SUMIFS(Movimientos!F:F,Movimientos!B:B,Productos!A10774,Movimientos!D:D,$E$1)</f>
        <v>0</v>
      </c>
      <c r="F10774" s="17">
        <f t="shared" si="336"/>
        <v>0</v>
      </c>
      <c r="G10774" s="14">
        <v>1</v>
      </c>
      <c r="H10774" s="15" t="str">
        <f t="shared" si="337"/>
        <v>Realizar Pedido</v>
      </c>
    </row>
    <row r="10775" spans="1:8" x14ac:dyDescent="0.25">
      <c r="A10775" s="3">
        <v>7591818237229</v>
      </c>
      <c r="B10775" s="11" t="s">
        <v>10506</v>
      </c>
      <c r="C10775" s="16"/>
      <c r="D10775" s="15">
        <f>SUMIFS(Movimientos!F:F,Movimientos!B:B,Productos!A10775,Movimientos!D:D,$D$1)</f>
        <v>0</v>
      </c>
      <c r="E10775" s="14">
        <f>SUMIFS(Movimientos!F:F,Movimientos!B:B,Productos!A10775,Movimientos!D:D,$E$1)</f>
        <v>0</v>
      </c>
      <c r="F10775" s="17">
        <f t="shared" si="336"/>
        <v>0</v>
      </c>
      <c r="G10775" s="14">
        <v>1</v>
      </c>
      <c r="H10775" s="15" t="str">
        <f t="shared" si="337"/>
        <v>Realizar Pedido</v>
      </c>
    </row>
    <row r="10776" spans="1:8" x14ac:dyDescent="0.25">
      <c r="A10776" s="3">
        <v>7592432007113</v>
      </c>
      <c r="B10776" s="11" t="s">
        <v>10507</v>
      </c>
      <c r="C10776" s="16"/>
      <c r="D10776" s="15">
        <f>SUMIFS(Movimientos!F:F,Movimientos!B:B,Productos!A10776,Movimientos!D:D,$D$1)</f>
        <v>0</v>
      </c>
      <c r="E10776" s="14">
        <f>SUMIFS(Movimientos!F:F,Movimientos!B:B,Productos!A10776,Movimientos!D:D,$E$1)</f>
        <v>0</v>
      </c>
      <c r="F10776" s="17">
        <f t="shared" si="336"/>
        <v>0</v>
      </c>
      <c r="G10776" s="14">
        <v>1</v>
      </c>
      <c r="H10776" s="15" t="str">
        <f t="shared" si="337"/>
        <v>Realizar Pedido</v>
      </c>
    </row>
    <row r="10777" spans="1:8" x14ac:dyDescent="0.25">
      <c r="A10777" s="3">
        <v>7592432007144</v>
      </c>
      <c r="B10777" s="11" t="s">
        <v>10508</v>
      </c>
      <c r="C10777" s="16"/>
      <c r="D10777" s="15">
        <f>SUMIFS(Movimientos!F:F,Movimientos!B:B,Productos!A10777,Movimientos!D:D,$D$1)</f>
        <v>0</v>
      </c>
      <c r="E10777" s="14">
        <f>SUMIFS(Movimientos!F:F,Movimientos!B:B,Productos!A10777,Movimientos!D:D,$E$1)</f>
        <v>0</v>
      </c>
      <c r="F10777" s="17">
        <f t="shared" si="336"/>
        <v>0</v>
      </c>
      <c r="G10777" s="14">
        <v>1</v>
      </c>
      <c r="H10777" s="15" t="str">
        <f t="shared" si="337"/>
        <v>Realizar Pedido</v>
      </c>
    </row>
    <row r="10778" spans="1:8" x14ac:dyDescent="0.25">
      <c r="A10778" s="3">
        <v>7592432009063</v>
      </c>
      <c r="B10778" s="11" t="s">
        <v>10509</v>
      </c>
      <c r="C10778" s="16"/>
      <c r="D10778" s="15">
        <f>SUMIFS(Movimientos!F:F,Movimientos!B:B,Productos!A10778,Movimientos!D:D,$D$1)</f>
        <v>0</v>
      </c>
      <c r="E10778" s="14">
        <f>SUMIFS(Movimientos!F:F,Movimientos!B:B,Productos!A10778,Movimientos!D:D,$E$1)</f>
        <v>0</v>
      </c>
      <c r="F10778" s="17">
        <f t="shared" si="336"/>
        <v>0</v>
      </c>
      <c r="G10778" s="14">
        <v>1</v>
      </c>
      <c r="H10778" s="15" t="str">
        <f t="shared" si="337"/>
        <v>Realizar Pedido</v>
      </c>
    </row>
    <row r="10779" spans="1:8" x14ac:dyDescent="0.25">
      <c r="A10779" s="3" t="s">
        <v>10510</v>
      </c>
      <c r="B10779" s="11" t="s">
        <v>10511</v>
      </c>
      <c r="C10779" s="16"/>
      <c r="D10779" s="15">
        <f>SUMIFS(Movimientos!F:F,Movimientos!B:B,Productos!A10779,Movimientos!D:D,$D$1)</f>
        <v>0</v>
      </c>
      <c r="E10779" s="14">
        <f>SUMIFS(Movimientos!F:F,Movimientos!B:B,Productos!A10779,Movimientos!D:D,$E$1)</f>
        <v>0</v>
      </c>
      <c r="F10779" s="17">
        <f t="shared" si="336"/>
        <v>0</v>
      </c>
      <c r="G10779" s="14">
        <v>1</v>
      </c>
      <c r="H10779" s="15" t="str">
        <f t="shared" si="337"/>
        <v>Realizar Pedido</v>
      </c>
    </row>
    <row r="10780" spans="1:8" x14ac:dyDescent="0.25">
      <c r="A10780" s="3" t="s">
        <v>10512</v>
      </c>
      <c r="B10780" s="11" t="s">
        <v>10513</v>
      </c>
      <c r="C10780" s="16"/>
      <c r="D10780" s="15">
        <f>SUMIFS(Movimientos!F:F,Movimientos!B:B,Productos!A10780,Movimientos!D:D,$D$1)</f>
        <v>0</v>
      </c>
      <c r="E10780" s="14">
        <f>SUMIFS(Movimientos!F:F,Movimientos!B:B,Productos!A10780,Movimientos!D:D,$E$1)</f>
        <v>0</v>
      </c>
      <c r="F10780" s="17">
        <f t="shared" si="336"/>
        <v>0</v>
      </c>
      <c r="G10780" s="14">
        <v>1</v>
      </c>
      <c r="H10780" s="15" t="str">
        <f t="shared" si="337"/>
        <v>Realizar Pedido</v>
      </c>
    </row>
    <row r="10781" spans="1:8" x14ac:dyDescent="0.25">
      <c r="A10781" s="3">
        <v>7592616219028</v>
      </c>
      <c r="B10781" s="11" t="s">
        <v>10514</v>
      </c>
      <c r="C10781" s="16"/>
      <c r="D10781" s="15">
        <f>SUMIFS(Movimientos!F:F,Movimientos!B:B,Productos!A10781,Movimientos!D:D,$D$1)</f>
        <v>0</v>
      </c>
      <c r="E10781" s="14">
        <f>SUMIFS(Movimientos!F:F,Movimientos!B:B,Productos!A10781,Movimientos!D:D,$E$1)</f>
        <v>0</v>
      </c>
      <c r="F10781" s="17">
        <f t="shared" si="336"/>
        <v>0</v>
      </c>
      <c r="G10781" s="14">
        <v>1</v>
      </c>
      <c r="H10781" s="15" t="str">
        <f t="shared" si="337"/>
        <v>Realizar Pedido</v>
      </c>
    </row>
    <row r="10782" spans="1:8" x14ac:dyDescent="0.25">
      <c r="A10782" s="2">
        <v>7592616219011</v>
      </c>
      <c r="B10782" s="12" t="s">
        <v>10515</v>
      </c>
      <c r="C10782" s="16"/>
      <c r="D10782" s="15">
        <f>SUMIFS(Movimientos!F:F,Movimientos!B:B,Productos!A10782,Movimientos!D:D,$D$1)</f>
        <v>0</v>
      </c>
      <c r="E10782" s="14">
        <f>SUMIFS(Movimientos!F:F,Movimientos!B:B,Productos!A10782,Movimientos!D:D,$E$1)</f>
        <v>0</v>
      </c>
      <c r="F10782" s="17">
        <f t="shared" si="336"/>
        <v>0</v>
      </c>
      <c r="G10782" s="14">
        <v>1</v>
      </c>
      <c r="H10782" s="15" t="str">
        <f t="shared" si="337"/>
        <v>Realizar Pedido</v>
      </c>
    </row>
    <row r="10783" spans="1:8" x14ac:dyDescent="0.25">
      <c r="A10783" s="3">
        <v>7591585177629</v>
      </c>
      <c r="B10783" s="11" t="s">
        <v>10516</v>
      </c>
      <c r="C10783" s="16"/>
      <c r="D10783" s="15">
        <f>SUMIFS(Movimientos!F:F,Movimientos!B:B,Productos!A10783,Movimientos!D:D,$D$1)</f>
        <v>0</v>
      </c>
      <c r="E10783" s="14">
        <f>SUMIFS(Movimientos!F:F,Movimientos!B:B,Productos!A10783,Movimientos!D:D,$E$1)</f>
        <v>0</v>
      </c>
      <c r="F10783" s="17">
        <f t="shared" si="336"/>
        <v>0</v>
      </c>
      <c r="G10783" s="14">
        <v>1</v>
      </c>
      <c r="H10783" s="15" t="str">
        <f t="shared" si="337"/>
        <v>Realizar Pedido</v>
      </c>
    </row>
    <row r="10784" spans="1:8" x14ac:dyDescent="0.25">
      <c r="A10784" s="3">
        <v>7591392824884</v>
      </c>
      <c r="B10784" s="11" t="s">
        <v>10517</v>
      </c>
      <c r="C10784" s="16"/>
      <c r="D10784" s="15">
        <f>SUMIFS(Movimientos!F:F,Movimientos!B:B,Productos!A10784,Movimientos!D:D,$D$1)</f>
        <v>0</v>
      </c>
      <c r="E10784" s="14">
        <f>SUMIFS(Movimientos!F:F,Movimientos!B:B,Productos!A10784,Movimientos!D:D,$E$1)</f>
        <v>0</v>
      </c>
      <c r="F10784" s="17">
        <f t="shared" si="336"/>
        <v>0</v>
      </c>
      <c r="G10784" s="14">
        <v>1</v>
      </c>
      <c r="H10784" s="15" t="str">
        <f t="shared" si="337"/>
        <v>Realizar Pedido</v>
      </c>
    </row>
    <row r="10785" spans="1:8" x14ac:dyDescent="0.25">
      <c r="A10785" s="3">
        <v>7591585277602</v>
      </c>
      <c r="B10785" s="11" t="s">
        <v>10518</v>
      </c>
      <c r="C10785" s="16"/>
      <c r="D10785" s="15">
        <f>SUMIFS(Movimientos!F:F,Movimientos!B:B,Productos!A10785,Movimientos!D:D,$D$1)</f>
        <v>0</v>
      </c>
      <c r="E10785" s="14">
        <f>SUMIFS(Movimientos!F:F,Movimientos!B:B,Productos!A10785,Movimientos!D:D,$E$1)</f>
        <v>0</v>
      </c>
      <c r="F10785" s="17">
        <f t="shared" si="336"/>
        <v>0</v>
      </c>
      <c r="G10785" s="14">
        <v>1</v>
      </c>
      <c r="H10785" s="15" t="str">
        <f t="shared" si="337"/>
        <v>Realizar Pedido</v>
      </c>
    </row>
    <row r="10786" spans="1:8" x14ac:dyDescent="0.25">
      <c r="A10786" s="3">
        <v>7592616220017</v>
      </c>
      <c r="B10786" s="11" t="s">
        <v>10519</v>
      </c>
      <c r="C10786" s="16"/>
      <c r="D10786" s="15">
        <f>SUMIFS(Movimientos!F:F,Movimientos!B:B,Productos!A10786,Movimientos!D:D,$D$1)</f>
        <v>0</v>
      </c>
      <c r="E10786" s="14">
        <f>SUMIFS(Movimientos!F:F,Movimientos!B:B,Productos!A10786,Movimientos!D:D,$E$1)</f>
        <v>0</v>
      </c>
      <c r="F10786" s="17">
        <f t="shared" si="336"/>
        <v>0</v>
      </c>
      <c r="G10786" s="14">
        <v>1</v>
      </c>
      <c r="H10786" s="15" t="str">
        <f t="shared" si="337"/>
        <v>Realizar Pedido</v>
      </c>
    </row>
    <row r="10787" spans="1:8" x14ac:dyDescent="0.25">
      <c r="A10787" s="3" t="s">
        <v>10520</v>
      </c>
      <c r="B10787" s="11" t="s">
        <v>10521</v>
      </c>
      <c r="C10787" s="16"/>
      <c r="D10787" s="15">
        <f>SUMIFS(Movimientos!F:F,Movimientos!B:B,Productos!A10787,Movimientos!D:D,$D$1)</f>
        <v>0</v>
      </c>
      <c r="E10787" s="14">
        <f>SUMIFS(Movimientos!F:F,Movimientos!B:B,Productos!A10787,Movimientos!D:D,$E$1)</f>
        <v>0</v>
      </c>
      <c r="F10787" s="17">
        <f t="shared" si="336"/>
        <v>0</v>
      </c>
      <c r="G10787" s="14">
        <v>1</v>
      </c>
      <c r="H10787" s="15" t="str">
        <f t="shared" si="337"/>
        <v>Realizar Pedido</v>
      </c>
    </row>
    <row r="10788" spans="1:8" x14ac:dyDescent="0.25">
      <c r="A10788" s="3" t="s">
        <v>10522</v>
      </c>
      <c r="B10788" s="11" t="s">
        <v>10523</v>
      </c>
      <c r="C10788" s="16"/>
      <c r="D10788" s="15">
        <f>SUMIFS(Movimientos!F:F,Movimientos!B:B,Productos!A10788,Movimientos!D:D,$D$1)</f>
        <v>0</v>
      </c>
      <c r="E10788" s="14">
        <f>SUMIFS(Movimientos!F:F,Movimientos!B:B,Productos!A10788,Movimientos!D:D,$E$1)</f>
        <v>0</v>
      </c>
      <c r="F10788" s="17">
        <f t="shared" si="336"/>
        <v>0</v>
      </c>
      <c r="G10788" s="14">
        <v>1</v>
      </c>
      <c r="H10788" s="15" t="str">
        <f t="shared" si="337"/>
        <v>Realizar Pedido</v>
      </c>
    </row>
    <row r="10789" spans="1:8" x14ac:dyDescent="0.25">
      <c r="A10789" s="3">
        <v>7591585977601</v>
      </c>
      <c r="B10789" s="11" t="s">
        <v>10524</v>
      </c>
      <c r="C10789" s="16"/>
      <c r="D10789" s="15">
        <f>SUMIFS(Movimientos!F:F,Movimientos!B:B,Productos!A10789,Movimientos!D:D,$D$1)</f>
        <v>0</v>
      </c>
      <c r="E10789" s="14">
        <f>SUMIFS(Movimientos!F:F,Movimientos!B:B,Productos!A10789,Movimientos!D:D,$E$1)</f>
        <v>0</v>
      </c>
      <c r="F10789" s="17">
        <f t="shared" si="336"/>
        <v>0</v>
      </c>
      <c r="G10789" s="14">
        <v>1</v>
      </c>
      <c r="H10789" s="15" t="str">
        <f t="shared" si="337"/>
        <v>Realizar Pedido</v>
      </c>
    </row>
    <row r="10790" spans="1:8" x14ac:dyDescent="0.25">
      <c r="A10790" s="2">
        <v>7592616220048</v>
      </c>
      <c r="B10790" s="12" t="s">
        <v>10525</v>
      </c>
      <c r="C10790" s="16"/>
      <c r="D10790" s="15">
        <f>SUMIFS(Movimientos!F:F,Movimientos!B:B,Productos!A10790,Movimientos!D:D,$D$1)</f>
        <v>0</v>
      </c>
      <c r="E10790" s="14">
        <f>SUMIFS(Movimientos!F:F,Movimientos!B:B,Productos!A10790,Movimientos!D:D,$E$1)</f>
        <v>0</v>
      </c>
      <c r="F10790" s="17">
        <f t="shared" si="336"/>
        <v>0</v>
      </c>
      <c r="G10790" s="14">
        <v>1</v>
      </c>
      <c r="H10790" s="15" t="str">
        <f t="shared" si="337"/>
        <v>Realizar Pedido</v>
      </c>
    </row>
    <row r="10791" spans="1:8" x14ac:dyDescent="0.25">
      <c r="A10791" s="3">
        <v>7591585177605</v>
      </c>
      <c r="B10791" s="11" t="s">
        <v>10526</v>
      </c>
      <c r="C10791" s="16"/>
      <c r="D10791" s="15">
        <f>SUMIFS(Movimientos!F:F,Movimientos!B:B,Productos!A10791,Movimientos!D:D,$D$1)</f>
        <v>0</v>
      </c>
      <c r="E10791" s="14">
        <f>SUMIFS(Movimientos!F:F,Movimientos!B:B,Productos!A10791,Movimientos!D:D,$E$1)</f>
        <v>0</v>
      </c>
      <c r="F10791" s="17">
        <f t="shared" si="336"/>
        <v>0</v>
      </c>
      <c r="G10791" s="14">
        <v>1</v>
      </c>
      <c r="H10791" s="15" t="str">
        <f t="shared" si="337"/>
        <v>Realizar Pedido</v>
      </c>
    </row>
    <row r="10792" spans="1:8" x14ac:dyDescent="0.25">
      <c r="A10792" s="3">
        <v>7591585177698</v>
      </c>
      <c r="B10792" s="11" t="s">
        <v>10527</v>
      </c>
      <c r="C10792" s="16"/>
      <c r="D10792" s="15">
        <f>SUMIFS(Movimientos!F:F,Movimientos!B:B,Productos!A10792,Movimientos!D:D,$D$1)</f>
        <v>0</v>
      </c>
      <c r="E10792" s="14">
        <f>SUMIFS(Movimientos!F:F,Movimientos!B:B,Productos!A10792,Movimientos!D:D,$E$1)</f>
        <v>0</v>
      </c>
      <c r="F10792" s="17">
        <f t="shared" si="336"/>
        <v>0</v>
      </c>
      <c r="G10792" s="14">
        <v>1</v>
      </c>
      <c r="H10792" s="15" t="str">
        <f t="shared" si="337"/>
        <v>Realizar Pedido</v>
      </c>
    </row>
    <row r="10793" spans="1:8" x14ac:dyDescent="0.25">
      <c r="A10793" s="3">
        <v>7590027000655</v>
      </c>
      <c r="B10793" s="11" t="s">
        <v>10528</v>
      </c>
      <c r="C10793" s="16"/>
      <c r="D10793" s="15">
        <f>SUMIFS(Movimientos!F:F,Movimientos!B:B,Productos!A10793,Movimientos!D:D,$D$1)</f>
        <v>0</v>
      </c>
      <c r="E10793" s="14">
        <f>SUMIFS(Movimientos!F:F,Movimientos!B:B,Productos!A10793,Movimientos!D:D,$E$1)</f>
        <v>0</v>
      </c>
      <c r="F10793" s="17">
        <f t="shared" si="336"/>
        <v>0</v>
      </c>
      <c r="G10793" s="14">
        <v>1</v>
      </c>
      <c r="H10793" s="15" t="str">
        <f t="shared" si="337"/>
        <v>Realizar Pedido</v>
      </c>
    </row>
    <row r="10794" spans="1:8" x14ac:dyDescent="0.25">
      <c r="A10794" s="2">
        <v>7591392824846</v>
      </c>
      <c r="B10794" s="12" t="s">
        <v>10529</v>
      </c>
      <c r="C10794" s="16"/>
      <c r="D10794" s="15">
        <f>SUMIFS(Movimientos!F:F,Movimientos!B:B,Productos!A10794,Movimientos!D:D,$D$1)</f>
        <v>0</v>
      </c>
      <c r="E10794" s="14">
        <f>SUMIFS(Movimientos!F:F,Movimientos!B:B,Productos!A10794,Movimientos!D:D,$E$1)</f>
        <v>0</v>
      </c>
      <c r="F10794" s="17">
        <f t="shared" si="336"/>
        <v>0</v>
      </c>
      <c r="G10794" s="14">
        <v>1</v>
      </c>
      <c r="H10794" s="15" t="str">
        <f t="shared" si="337"/>
        <v>Realizar Pedido</v>
      </c>
    </row>
    <row r="10795" spans="1:8" x14ac:dyDescent="0.25">
      <c r="A10795" s="3">
        <v>7590027000600</v>
      </c>
      <c r="B10795" s="11" t="s">
        <v>10530</v>
      </c>
      <c r="C10795" s="16"/>
      <c r="D10795" s="15">
        <f>SUMIFS(Movimientos!F:F,Movimientos!B:B,Productos!A10795,Movimientos!D:D,$D$1)</f>
        <v>0</v>
      </c>
      <c r="E10795" s="14">
        <f>SUMIFS(Movimientos!F:F,Movimientos!B:B,Productos!A10795,Movimientos!D:D,$E$1)</f>
        <v>0</v>
      </c>
      <c r="F10795" s="17">
        <f t="shared" si="336"/>
        <v>0</v>
      </c>
      <c r="G10795" s="14">
        <v>1</v>
      </c>
      <c r="H10795" s="15" t="str">
        <f t="shared" si="337"/>
        <v>Realizar Pedido</v>
      </c>
    </row>
    <row r="10796" spans="1:8" x14ac:dyDescent="0.25">
      <c r="A10796" s="3">
        <v>7592616221014</v>
      </c>
      <c r="B10796" s="11" t="s">
        <v>10531</v>
      </c>
      <c r="C10796" s="16"/>
      <c r="D10796" s="15">
        <f>SUMIFS(Movimientos!F:F,Movimientos!B:B,Productos!A10796,Movimientos!D:D,$D$1)</f>
        <v>0</v>
      </c>
      <c r="E10796" s="14">
        <f>SUMIFS(Movimientos!F:F,Movimientos!B:B,Productos!A10796,Movimientos!D:D,$E$1)</f>
        <v>0</v>
      </c>
      <c r="F10796" s="17">
        <f t="shared" si="336"/>
        <v>0</v>
      </c>
      <c r="G10796" s="14">
        <v>1</v>
      </c>
      <c r="H10796" s="15" t="str">
        <f t="shared" si="337"/>
        <v>Realizar Pedido</v>
      </c>
    </row>
    <row r="10797" spans="1:8" x14ac:dyDescent="0.25">
      <c r="A10797" s="3">
        <v>7591585177704</v>
      </c>
      <c r="B10797" s="11" t="s">
        <v>10532</v>
      </c>
      <c r="C10797" s="16"/>
      <c r="D10797" s="15">
        <f>SUMIFS(Movimientos!F:F,Movimientos!B:B,Productos!A10797,Movimientos!D:D,$D$1)</f>
        <v>0</v>
      </c>
      <c r="E10797" s="14">
        <f>SUMIFS(Movimientos!F:F,Movimientos!B:B,Productos!A10797,Movimientos!D:D,$E$1)</f>
        <v>0</v>
      </c>
      <c r="F10797" s="17">
        <f t="shared" si="336"/>
        <v>0</v>
      </c>
      <c r="G10797" s="14">
        <v>1</v>
      </c>
      <c r="H10797" s="15" t="str">
        <f t="shared" si="337"/>
        <v>Realizar Pedido</v>
      </c>
    </row>
    <row r="10798" spans="1:8" x14ac:dyDescent="0.25">
      <c r="A10798" s="3">
        <v>7591818237359</v>
      </c>
      <c r="B10798" s="11" t="s">
        <v>10533</v>
      </c>
      <c r="C10798" s="16"/>
      <c r="D10798" s="15">
        <f>SUMIFS(Movimientos!F:F,Movimientos!B:B,Productos!A10798,Movimientos!D:D,$D$1)</f>
        <v>0</v>
      </c>
      <c r="E10798" s="14">
        <f>SUMIFS(Movimientos!F:F,Movimientos!B:B,Productos!A10798,Movimientos!D:D,$E$1)</f>
        <v>0</v>
      </c>
      <c r="F10798" s="17">
        <f t="shared" si="336"/>
        <v>0</v>
      </c>
      <c r="G10798" s="14">
        <v>1</v>
      </c>
      <c r="H10798" s="15" t="str">
        <f t="shared" si="337"/>
        <v>Realizar Pedido</v>
      </c>
    </row>
    <row r="10799" spans="1:8" x14ac:dyDescent="0.25">
      <c r="A10799" s="3">
        <v>7590027000631</v>
      </c>
      <c r="B10799" s="11" t="s">
        <v>10534</v>
      </c>
      <c r="C10799" s="16"/>
      <c r="D10799" s="15">
        <f>SUMIFS(Movimientos!F:F,Movimientos!B:B,Productos!A10799,Movimientos!D:D,$D$1)</f>
        <v>0</v>
      </c>
      <c r="E10799" s="14">
        <f>SUMIFS(Movimientos!F:F,Movimientos!B:B,Productos!A10799,Movimientos!D:D,$E$1)</f>
        <v>0</v>
      </c>
      <c r="F10799" s="17">
        <f t="shared" si="336"/>
        <v>0</v>
      </c>
      <c r="G10799" s="14">
        <v>1</v>
      </c>
      <c r="H10799" s="15" t="str">
        <f t="shared" si="337"/>
        <v>Realizar Pedido</v>
      </c>
    </row>
    <row r="10800" spans="1:8" x14ac:dyDescent="0.25">
      <c r="A10800" s="2">
        <v>7591519005073</v>
      </c>
      <c r="B10800" s="12" t="s">
        <v>10535</v>
      </c>
      <c r="C10800" s="16"/>
      <c r="D10800" s="15">
        <f>SUMIFS(Movimientos!F:F,Movimientos!B:B,Productos!A10800,Movimientos!D:D,$D$1)</f>
        <v>0</v>
      </c>
      <c r="E10800" s="14">
        <f>SUMIFS(Movimientos!F:F,Movimientos!B:B,Productos!A10800,Movimientos!D:D,$E$1)</f>
        <v>0</v>
      </c>
      <c r="F10800" s="17">
        <f t="shared" si="336"/>
        <v>0</v>
      </c>
      <c r="G10800" s="14">
        <v>1</v>
      </c>
      <c r="H10800" s="15" t="str">
        <f t="shared" si="337"/>
        <v>Realizar Pedido</v>
      </c>
    </row>
    <row r="10801" spans="1:8" x14ac:dyDescent="0.25">
      <c r="A10801" s="3">
        <v>7594002080618</v>
      </c>
      <c r="B10801" s="11" t="s">
        <v>10536</v>
      </c>
      <c r="C10801" s="16"/>
      <c r="D10801" s="15">
        <f>SUMIFS(Movimientos!F:F,Movimientos!B:B,Productos!A10801,Movimientos!D:D,$D$1)</f>
        <v>0</v>
      </c>
      <c r="E10801" s="14">
        <f>SUMIFS(Movimientos!F:F,Movimientos!B:B,Productos!A10801,Movimientos!D:D,$E$1)</f>
        <v>0</v>
      </c>
      <c r="F10801" s="17">
        <f t="shared" si="336"/>
        <v>0</v>
      </c>
      <c r="G10801" s="14">
        <v>1</v>
      </c>
      <c r="H10801" s="15" t="str">
        <f t="shared" si="337"/>
        <v>Realizar Pedido</v>
      </c>
    </row>
    <row r="10802" spans="1:8" x14ac:dyDescent="0.25">
      <c r="A10802" s="3">
        <v>10047880</v>
      </c>
      <c r="B10802" s="11" t="s">
        <v>10537</v>
      </c>
      <c r="C10802" s="16"/>
      <c r="D10802" s="15">
        <f>SUMIFS(Movimientos!F:F,Movimientos!B:B,Productos!A10802,Movimientos!D:D,$D$1)</f>
        <v>0</v>
      </c>
      <c r="E10802" s="14">
        <f>SUMIFS(Movimientos!F:F,Movimientos!B:B,Productos!A10802,Movimientos!D:D,$E$1)</f>
        <v>0</v>
      </c>
      <c r="F10802" s="17">
        <f t="shared" si="336"/>
        <v>0</v>
      </c>
      <c r="G10802" s="14">
        <v>1</v>
      </c>
      <c r="H10802" s="15" t="str">
        <f t="shared" si="337"/>
        <v>Realizar Pedido</v>
      </c>
    </row>
    <row r="10803" spans="1:8" x14ac:dyDescent="0.25">
      <c r="A10803" s="3">
        <v>7591136000369</v>
      </c>
      <c r="B10803" s="11" t="s">
        <v>10538</v>
      </c>
      <c r="C10803" s="16"/>
      <c r="D10803" s="15">
        <f>SUMIFS(Movimientos!F:F,Movimientos!B:B,Productos!A10803,Movimientos!D:D,$D$1)</f>
        <v>0</v>
      </c>
      <c r="E10803" s="14">
        <f>SUMIFS(Movimientos!F:F,Movimientos!B:B,Productos!A10803,Movimientos!D:D,$E$1)</f>
        <v>0</v>
      </c>
      <c r="F10803" s="17">
        <f t="shared" si="336"/>
        <v>0</v>
      </c>
      <c r="G10803" s="14">
        <v>1</v>
      </c>
      <c r="H10803" s="15" t="str">
        <f t="shared" si="337"/>
        <v>Realizar Pedido</v>
      </c>
    </row>
    <row r="10804" spans="1:8" x14ac:dyDescent="0.25">
      <c r="A10804" s="3">
        <v>7591519008586</v>
      </c>
      <c r="B10804" s="11" t="s">
        <v>10539</v>
      </c>
      <c r="C10804" s="16"/>
      <c r="D10804" s="15">
        <f>SUMIFS(Movimientos!F:F,Movimientos!B:B,Productos!A10804,Movimientos!D:D,$D$1)</f>
        <v>0</v>
      </c>
      <c r="E10804" s="14">
        <f>SUMIFS(Movimientos!F:F,Movimientos!B:B,Productos!A10804,Movimientos!D:D,$E$1)</f>
        <v>0</v>
      </c>
      <c r="F10804" s="17">
        <f t="shared" si="336"/>
        <v>0</v>
      </c>
      <c r="G10804" s="14">
        <v>1</v>
      </c>
      <c r="H10804" s="15" t="str">
        <f t="shared" si="337"/>
        <v>Realizar Pedido</v>
      </c>
    </row>
    <row r="10805" spans="1:8" x14ac:dyDescent="0.25">
      <c r="A10805" s="3">
        <v>7591585277701</v>
      </c>
      <c r="B10805" s="11" t="s">
        <v>10540</v>
      </c>
      <c r="C10805" s="16"/>
      <c r="D10805" s="15">
        <f>SUMIFS(Movimientos!F:F,Movimientos!B:B,Productos!A10805,Movimientos!D:D,$D$1)</f>
        <v>0</v>
      </c>
      <c r="E10805" s="14">
        <f>SUMIFS(Movimientos!F:F,Movimientos!B:B,Productos!A10805,Movimientos!D:D,$E$1)</f>
        <v>0</v>
      </c>
      <c r="F10805" s="17">
        <f t="shared" si="336"/>
        <v>0</v>
      </c>
      <c r="G10805" s="14">
        <v>1</v>
      </c>
      <c r="H10805" s="15" t="str">
        <f t="shared" si="337"/>
        <v>Realizar Pedido</v>
      </c>
    </row>
    <row r="10806" spans="1:8" x14ac:dyDescent="0.25">
      <c r="A10806" s="3">
        <v>7594000850466</v>
      </c>
      <c r="B10806" s="11" t="s">
        <v>10541</v>
      </c>
      <c r="C10806" s="16"/>
      <c r="D10806" s="15">
        <f>SUMIFS(Movimientos!F:F,Movimientos!B:B,Productos!A10806,Movimientos!D:D,$D$1)</f>
        <v>0</v>
      </c>
      <c r="E10806" s="14">
        <f>SUMIFS(Movimientos!F:F,Movimientos!B:B,Productos!A10806,Movimientos!D:D,$E$1)</f>
        <v>0</v>
      </c>
      <c r="F10806" s="17">
        <f t="shared" si="336"/>
        <v>0</v>
      </c>
      <c r="G10806" s="14">
        <v>1</v>
      </c>
      <c r="H10806" s="15" t="str">
        <f t="shared" si="337"/>
        <v>Realizar Pedido</v>
      </c>
    </row>
    <row r="10807" spans="1:8" x14ac:dyDescent="0.25">
      <c r="A10807" s="3">
        <v>7702605200320</v>
      </c>
      <c r="B10807" s="11" t="s">
        <v>10542</v>
      </c>
      <c r="C10807" s="16"/>
      <c r="D10807" s="15">
        <f>SUMIFS(Movimientos!F:F,Movimientos!B:B,Productos!A10807,Movimientos!D:D,$D$1)</f>
        <v>0</v>
      </c>
      <c r="E10807" s="14">
        <f>SUMIFS(Movimientos!F:F,Movimientos!B:B,Productos!A10807,Movimientos!D:D,$E$1)</f>
        <v>0</v>
      </c>
      <c r="F10807" s="17">
        <f t="shared" si="336"/>
        <v>0</v>
      </c>
      <c r="G10807" s="14">
        <v>1</v>
      </c>
      <c r="H10807" s="15" t="str">
        <f t="shared" si="337"/>
        <v>Realizar Pedido</v>
      </c>
    </row>
    <row r="10808" spans="1:8" x14ac:dyDescent="0.25">
      <c r="A10808" s="2">
        <v>7591136001182</v>
      </c>
      <c r="B10808" s="12" t="s">
        <v>10543</v>
      </c>
      <c r="C10808" s="16"/>
      <c r="D10808" s="15">
        <f>SUMIFS(Movimientos!F:F,Movimientos!B:B,Productos!A10808,Movimientos!D:D,$D$1)</f>
        <v>0</v>
      </c>
      <c r="E10808" s="14">
        <f>SUMIFS(Movimientos!F:F,Movimientos!B:B,Productos!A10808,Movimientos!D:D,$E$1)</f>
        <v>0</v>
      </c>
      <c r="F10808" s="17">
        <f t="shared" si="336"/>
        <v>0</v>
      </c>
      <c r="G10808" s="14">
        <v>1</v>
      </c>
      <c r="H10808" s="15" t="str">
        <f t="shared" si="337"/>
        <v>Realizar Pedido</v>
      </c>
    </row>
    <row r="10809" spans="1:8" x14ac:dyDescent="0.25">
      <c r="A10809" s="3">
        <v>7590027000648</v>
      </c>
      <c r="B10809" s="11" t="s">
        <v>10544</v>
      </c>
      <c r="C10809" s="16"/>
      <c r="D10809" s="15">
        <f>SUMIFS(Movimientos!F:F,Movimientos!B:B,Productos!A10809,Movimientos!D:D,$D$1)</f>
        <v>0</v>
      </c>
      <c r="E10809" s="14">
        <f>SUMIFS(Movimientos!F:F,Movimientos!B:B,Productos!A10809,Movimientos!D:D,$E$1)</f>
        <v>0</v>
      </c>
      <c r="F10809" s="17">
        <f t="shared" si="336"/>
        <v>0</v>
      </c>
      <c r="G10809" s="14">
        <v>1</v>
      </c>
      <c r="H10809" s="15" t="str">
        <f t="shared" si="337"/>
        <v>Realizar Pedido</v>
      </c>
    </row>
    <row r="10810" spans="1:8" x14ac:dyDescent="0.25">
      <c r="A10810" s="3">
        <v>7703763270729</v>
      </c>
      <c r="B10810" s="11" t="s">
        <v>10545</v>
      </c>
      <c r="C10810" s="16"/>
      <c r="D10810" s="15">
        <f>SUMIFS(Movimientos!F:F,Movimientos!B:B,Productos!A10810,Movimientos!D:D,$D$1)</f>
        <v>0</v>
      </c>
      <c r="E10810" s="14">
        <f>SUMIFS(Movimientos!F:F,Movimientos!B:B,Productos!A10810,Movimientos!D:D,$E$1)</f>
        <v>0</v>
      </c>
      <c r="F10810" s="17">
        <f t="shared" si="336"/>
        <v>0</v>
      </c>
      <c r="G10810" s="14">
        <v>1</v>
      </c>
      <c r="H10810" s="15" t="str">
        <f t="shared" si="337"/>
        <v>Realizar Pedido</v>
      </c>
    </row>
    <row r="10811" spans="1:8" x14ac:dyDescent="0.25">
      <c r="A10811" s="2">
        <v>7592601300328</v>
      </c>
      <c r="B10811" s="12" t="s">
        <v>10546</v>
      </c>
      <c r="C10811" s="16"/>
      <c r="D10811" s="15">
        <f>SUMIFS(Movimientos!F:F,Movimientos!B:B,Productos!A10811,Movimientos!D:D,$D$1)</f>
        <v>0</v>
      </c>
      <c r="E10811" s="14">
        <f>SUMIFS(Movimientos!F:F,Movimientos!B:B,Productos!A10811,Movimientos!D:D,$E$1)</f>
        <v>0</v>
      </c>
      <c r="F10811" s="17">
        <f t="shared" si="336"/>
        <v>0</v>
      </c>
      <c r="G10811" s="14">
        <v>1</v>
      </c>
      <c r="H10811" s="15" t="str">
        <f t="shared" si="337"/>
        <v>Realizar Pedido</v>
      </c>
    </row>
    <row r="10812" spans="1:8" x14ac:dyDescent="0.25">
      <c r="A10812" s="3">
        <v>7703763270705</v>
      </c>
      <c r="B10812" s="11" t="s">
        <v>10547</v>
      </c>
      <c r="C10812" s="16"/>
      <c r="D10812" s="15">
        <f>SUMIFS(Movimientos!F:F,Movimientos!B:B,Productos!A10812,Movimientos!D:D,$D$1)</f>
        <v>0</v>
      </c>
      <c r="E10812" s="14">
        <f>SUMIFS(Movimientos!F:F,Movimientos!B:B,Productos!A10812,Movimientos!D:D,$E$1)</f>
        <v>0</v>
      </c>
      <c r="F10812" s="17">
        <f t="shared" si="336"/>
        <v>0</v>
      </c>
      <c r="G10812" s="14">
        <v>1</v>
      </c>
      <c r="H10812" s="15" t="str">
        <f t="shared" si="337"/>
        <v>Realizar Pedido</v>
      </c>
    </row>
    <row r="10813" spans="1:8" x14ac:dyDescent="0.25">
      <c r="A10813" s="2">
        <v>7591519000740</v>
      </c>
      <c r="B10813" s="12" t="s">
        <v>10548</v>
      </c>
      <c r="C10813" s="16"/>
      <c r="D10813" s="15">
        <f>SUMIFS(Movimientos!F:F,Movimientos!B:B,Productos!A10813,Movimientos!D:D,$D$1)</f>
        <v>0</v>
      </c>
      <c r="E10813" s="14">
        <f>SUMIFS(Movimientos!F:F,Movimientos!B:B,Productos!A10813,Movimientos!D:D,$E$1)</f>
        <v>0</v>
      </c>
      <c r="F10813" s="17">
        <f t="shared" si="336"/>
        <v>0</v>
      </c>
      <c r="G10813" s="14">
        <v>1</v>
      </c>
      <c r="H10813" s="15" t="str">
        <f t="shared" si="337"/>
        <v>Realizar Pedido</v>
      </c>
    </row>
    <row r="10814" spans="1:8" x14ac:dyDescent="0.25">
      <c r="A10814" s="3">
        <v>7594001100140</v>
      </c>
      <c r="B10814" s="11" t="s">
        <v>10549</v>
      </c>
      <c r="C10814" s="16"/>
      <c r="D10814" s="15">
        <f>SUMIFS(Movimientos!F:F,Movimientos!B:B,Productos!A10814,Movimientos!D:D,$D$1)</f>
        <v>0</v>
      </c>
      <c r="E10814" s="14">
        <f>SUMIFS(Movimientos!F:F,Movimientos!B:B,Productos!A10814,Movimientos!D:D,$E$1)</f>
        <v>0</v>
      </c>
      <c r="F10814" s="17">
        <f t="shared" si="336"/>
        <v>0</v>
      </c>
      <c r="G10814" s="14">
        <v>1</v>
      </c>
      <c r="H10814" s="15" t="str">
        <f t="shared" si="337"/>
        <v>Realizar Pedido</v>
      </c>
    </row>
    <row r="10815" spans="1:8" x14ac:dyDescent="0.25">
      <c r="A10815" s="2">
        <v>7594001100133</v>
      </c>
      <c r="B10815" s="12" t="s">
        <v>10550</v>
      </c>
      <c r="C10815" s="16"/>
      <c r="D10815" s="15">
        <f>SUMIFS(Movimientos!F:F,Movimientos!B:B,Productos!A10815,Movimientos!D:D,$D$1)</f>
        <v>0</v>
      </c>
      <c r="E10815" s="14">
        <f>SUMIFS(Movimientos!F:F,Movimientos!B:B,Productos!A10815,Movimientos!D:D,$E$1)</f>
        <v>0</v>
      </c>
      <c r="F10815" s="17">
        <f t="shared" si="336"/>
        <v>0</v>
      </c>
      <c r="G10815" s="14">
        <v>1</v>
      </c>
      <c r="H10815" s="15" t="str">
        <f t="shared" si="337"/>
        <v>Realizar Pedido</v>
      </c>
    </row>
    <row r="10816" spans="1:8" x14ac:dyDescent="0.25">
      <c r="A10816" s="3">
        <v>7592601300298</v>
      </c>
      <c r="B10816" s="11" t="s">
        <v>10551</v>
      </c>
      <c r="C10816" s="16"/>
      <c r="D10816" s="15">
        <f>SUMIFS(Movimientos!F:F,Movimientos!B:B,Productos!A10816,Movimientos!D:D,$D$1)</f>
        <v>0</v>
      </c>
      <c r="E10816" s="14">
        <f>SUMIFS(Movimientos!F:F,Movimientos!B:B,Productos!A10816,Movimientos!D:D,$E$1)</f>
        <v>0</v>
      </c>
      <c r="F10816" s="17">
        <f t="shared" si="336"/>
        <v>0</v>
      </c>
      <c r="G10816" s="14">
        <v>1</v>
      </c>
      <c r="H10816" s="15" t="str">
        <f t="shared" si="337"/>
        <v>Realizar Pedido</v>
      </c>
    </row>
    <row r="10817" spans="1:8" x14ac:dyDescent="0.25">
      <c r="A10817" s="3">
        <v>7591519000757</v>
      </c>
      <c r="B10817" s="11" t="s">
        <v>10552</v>
      </c>
      <c r="C10817" s="16"/>
      <c r="D10817" s="15">
        <f>SUMIFS(Movimientos!F:F,Movimientos!B:B,Productos!A10817,Movimientos!D:D,$D$1)</f>
        <v>0</v>
      </c>
      <c r="E10817" s="14">
        <f>SUMIFS(Movimientos!F:F,Movimientos!B:B,Productos!A10817,Movimientos!D:D,$E$1)</f>
        <v>0</v>
      </c>
      <c r="F10817" s="17">
        <f t="shared" si="336"/>
        <v>0</v>
      </c>
      <c r="G10817" s="14">
        <v>1</v>
      </c>
      <c r="H10817" s="15" t="str">
        <f t="shared" si="337"/>
        <v>Realizar Pedido</v>
      </c>
    </row>
    <row r="10818" spans="1:8" x14ac:dyDescent="0.25">
      <c r="A10818" s="3">
        <v>7591136000062</v>
      </c>
      <c r="B10818" s="11" t="s">
        <v>10553</v>
      </c>
      <c r="C10818" s="16"/>
      <c r="D10818" s="15">
        <f>SUMIFS(Movimientos!F:F,Movimientos!B:B,Productos!A10818,Movimientos!D:D,$D$1)</f>
        <v>0</v>
      </c>
      <c r="E10818" s="14">
        <f>SUMIFS(Movimientos!F:F,Movimientos!B:B,Productos!A10818,Movimientos!D:D,$E$1)</f>
        <v>0</v>
      </c>
      <c r="F10818" s="17">
        <f t="shared" si="336"/>
        <v>0</v>
      </c>
      <c r="G10818" s="14">
        <v>1</v>
      </c>
      <c r="H10818" s="15" t="str">
        <f t="shared" si="337"/>
        <v>Realizar Pedido</v>
      </c>
    </row>
    <row r="10819" spans="1:8" x14ac:dyDescent="0.25">
      <c r="A10819" s="3">
        <v>7594001101130</v>
      </c>
      <c r="B10819" s="11" t="s">
        <v>10554</v>
      </c>
      <c r="C10819" s="16"/>
      <c r="D10819" s="15">
        <f>SUMIFS(Movimientos!F:F,Movimientos!B:B,Productos!A10819,Movimientos!D:D,$D$1)</f>
        <v>0</v>
      </c>
      <c r="E10819" s="14">
        <f>SUMIFS(Movimientos!F:F,Movimientos!B:B,Productos!A10819,Movimientos!D:D,$E$1)</f>
        <v>0</v>
      </c>
      <c r="F10819" s="17">
        <f t="shared" ref="F10819:F10882" si="338">D10819-E10819</f>
        <v>0</v>
      </c>
      <c r="G10819" s="14">
        <v>1</v>
      </c>
      <c r="H10819" s="15" t="str">
        <f t="shared" ref="H10819:H10882" si="339">IF(F10819&lt;G10819,"Realizar Pedido","")</f>
        <v>Realizar Pedido</v>
      </c>
    </row>
    <row r="10820" spans="1:8" x14ac:dyDescent="0.25">
      <c r="A10820" s="3">
        <v>7703763270699</v>
      </c>
      <c r="B10820" s="11" t="s">
        <v>10555</v>
      </c>
      <c r="C10820" s="16"/>
      <c r="D10820" s="15">
        <f>SUMIFS(Movimientos!F:F,Movimientos!B:B,Productos!A10820,Movimientos!D:D,$D$1)</f>
        <v>0</v>
      </c>
      <c r="E10820" s="14">
        <f>SUMIFS(Movimientos!F:F,Movimientos!B:B,Productos!A10820,Movimientos!D:D,$E$1)</f>
        <v>0</v>
      </c>
      <c r="F10820" s="17">
        <f t="shared" si="338"/>
        <v>0</v>
      </c>
      <c r="G10820" s="14">
        <v>1</v>
      </c>
      <c r="H10820" s="15" t="str">
        <f t="shared" si="339"/>
        <v>Realizar Pedido</v>
      </c>
    </row>
    <row r="10821" spans="1:8" x14ac:dyDescent="0.25">
      <c r="A10821" s="2">
        <v>7591136001076</v>
      </c>
      <c r="B10821" s="12" t="s">
        <v>10556</v>
      </c>
      <c r="C10821" s="16"/>
      <c r="D10821" s="15">
        <f>SUMIFS(Movimientos!F:F,Movimientos!B:B,Productos!A10821,Movimientos!D:D,$D$1)</f>
        <v>0</v>
      </c>
      <c r="E10821" s="14">
        <f>SUMIFS(Movimientos!F:F,Movimientos!B:B,Productos!A10821,Movimientos!D:D,$E$1)</f>
        <v>0</v>
      </c>
      <c r="F10821" s="17">
        <f t="shared" si="338"/>
        <v>0</v>
      </c>
      <c r="G10821" s="14">
        <v>1</v>
      </c>
      <c r="H10821" s="15" t="str">
        <f t="shared" si="339"/>
        <v>Realizar Pedido</v>
      </c>
    </row>
    <row r="10822" spans="1:8" x14ac:dyDescent="0.25">
      <c r="A10822" s="3">
        <v>7594001330301</v>
      </c>
      <c r="B10822" s="11" t="s">
        <v>10557</v>
      </c>
      <c r="C10822" s="16"/>
      <c r="D10822" s="15">
        <f>SUMIFS(Movimientos!F:F,Movimientos!B:B,Productos!A10822,Movimientos!D:D,$D$1)</f>
        <v>0</v>
      </c>
      <c r="E10822" s="14">
        <f>SUMIFS(Movimientos!F:F,Movimientos!B:B,Productos!A10822,Movimientos!D:D,$E$1)</f>
        <v>0</v>
      </c>
      <c r="F10822" s="17">
        <f t="shared" si="338"/>
        <v>0</v>
      </c>
      <c r="G10822" s="14">
        <v>1</v>
      </c>
      <c r="H10822" s="15" t="str">
        <f t="shared" si="339"/>
        <v>Realizar Pedido</v>
      </c>
    </row>
    <row r="10823" spans="1:8" x14ac:dyDescent="0.25">
      <c r="A10823" s="3">
        <v>7594001101123</v>
      </c>
      <c r="B10823" s="11" t="s">
        <v>10558</v>
      </c>
      <c r="C10823" s="16"/>
      <c r="D10823" s="15">
        <f>SUMIFS(Movimientos!F:F,Movimientos!B:B,Productos!A10823,Movimientos!D:D,$D$1)</f>
        <v>0</v>
      </c>
      <c r="E10823" s="14">
        <f>SUMIFS(Movimientos!F:F,Movimientos!B:B,Productos!A10823,Movimientos!D:D,$E$1)</f>
        <v>0</v>
      </c>
      <c r="F10823" s="17">
        <f t="shared" si="338"/>
        <v>0</v>
      </c>
      <c r="G10823" s="14">
        <v>1</v>
      </c>
      <c r="H10823" s="15" t="str">
        <f t="shared" si="339"/>
        <v>Realizar Pedido</v>
      </c>
    </row>
    <row r="10824" spans="1:8" x14ac:dyDescent="0.25">
      <c r="A10824" s="3">
        <v>7702605200337</v>
      </c>
      <c r="B10824" s="11" t="s">
        <v>10559</v>
      </c>
      <c r="C10824" s="16"/>
      <c r="D10824" s="15">
        <f>SUMIFS(Movimientos!F:F,Movimientos!B:B,Productos!A10824,Movimientos!D:D,$D$1)</f>
        <v>0</v>
      </c>
      <c r="E10824" s="14">
        <f>SUMIFS(Movimientos!F:F,Movimientos!B:B,Productos!A10824,Movimientos!D:D,$E$1)</f>
        <v>0</v>
      </c>
      <c r="F10824" s="17">
        <f t="shared" si="338"/>
        <v>0</v>
      </c>
      <c r="G10824" s="14">
        <v>1</v>
      </c>
      <c r="H10824" s="15" t="str">
        <f t="shared" si="339"/>
        <v>Realizar Pedido</v>
      </c>
    </row>
    <row r="10825" spans="1:8" x14ac:dyDescent="0.25">
      <c r="A10825" s="3">
        <v>7592020110492</v>
      </c>
      <c r="B10825" s="11" t="s">
        <v>10560</v>
      </c>
      <c r="C10825" s="16"/>
      <c r="D10825" s="15">
        <f>SUMIFS(Movimientos!F:F,Movimientos!B:B,Productos!A10825,Movimientos!D:D,$D$1)</f>
        <v>0</v>
      </c>
      <c r="E10825" s="14">
        <f>SUMIFS(Movimientos!F:F,Movimientos!B:B,Productos!A10825,Movimientos!D:D,$E$1)</f>
        <v>0</v>
      </c>
      <c r="F10825" s="17">
        <f t="shared" si="338"/>
        <v>0</v>
      </c>
      <c r="G10825" s="14">
        <v>1</v>
      </c>
      <c r="H10825" s="15" t="str">
        <f t="shared" si="339"/>
        <v>Realizar Pedido</v>
      </c>
    </row>
    <row r="10826" spans="1:8" x14ac:dyDescent="0.25">
      <c r="A10826" s="3">
        <v>7591392824907</v>
      </c>
      <c r="B10826" s="11" t="s">
        <v>10561</v>
      </c>
      <c r="C10826" s="16"/>
      <c r="D10826" s="15">
        <f>SUMIFS(Movimientos!F:F,Movimientos!B:B,Productos!A10826,Movimientos!D:D,$D$1)</f>
        <v>0</v>
      </c>
      <c r="E10826" s="14">
        <f>SUMIFS(Movimientos!F:F,Movimientos!B:B,Productos!A10826,Movimientos!D:D,$E$1)</f>
        <v>0</v>
      </c>
      <c r="F10826" s="17">
        <f t="shared" si="338"/>
        <v>0</v>
      </c>
      <c r="G10826" s="14">
        <v>1</v>
      </c>
      <c r="H10826" s="15" t="str">
        <f t="shared" si="339"/>
        <v>Realizar Pedido</v>
      </c>
    </row>
    <row r="10827" spans="1:8" x14ac:dyDescent="0.25">
      <c r="A10827" s="3">
        <v>7592454147705</v>
      </c>
      <c r="B10827" s="11" t="s">
        <v>10561</v>
      </c>
      <c r="C10827" s="16"/>
      <c r="D10827" s="15">
        <f>SUMIFS(Movimientos!F:F,Movimientos!B:B,Productos!A10827,Movimientos!D:D,$D$1)</f>
        <v>0</v>
      </c>
      <c r="E10827" s="14">
        <f>SUMIFS(Movimientos!F:F,Movimientos!B:B,Productos!A10827,Movimientos!D:D,$E$1)</f>
        <v>0</v>
      </c>
      <c r="F10827" s="17">
        <f t="shared" si="338"/>
        <v>0</v>
      </c>
      <c r="G10827" s="14">
        <v>1</v>
      </c>
      <c r="H10827" s="15" t="str">
        <f t="shared" si="339"/>
        <v>Realizar Pedido</v>
      </c>
    </row>
    <row r="10828" spans="1:8" x14ac:dyDescent="0.25">
      <c r="A10828" s="3">
        <v>830</v>
      </c>
      <c r="B10828" s="11" t="s">
        <v>10562</v>
      </c>
      <c r="C10828" s="16"/>
      <c r="D10828" s="15">
        <f>SUMIFS(Movimientos!F:F,Movimientos!B:B,Productos!A10828,Movimientos!D:D,$D$1)</f>
        <v>0</v>
      </c>
      <c r="E10828" s="14">
        <f>SUMIFS(Movimientos!F:F,Movimientos!B:B,Productos!A10828,Movimientos!D:D,$E$1)</f>
        <v>0</v>
      </c>
      <c r="F10828" s="17">
        <f t="shared" si="338"/>
        <v>0</v>
      </c>
      <c r="G10828" s="14">
        <v>1</v>
      </c>
      <c r="H10828" s="15" t="str">
        <f t="shared" si="339"/>
        <v>Realizar Pedido</v>
      </c>
    </row>
    <row r="10829" spans="1:8" x14ac:dyDescent="0.25">
      <c r="A10829" s="3">
        <v>7468999186489</v>
      </c>
      <c r="B10829" s="11" t="s">
        <v>10562</v>
      </c>
      <c r="C10829" s="16"/>
      <c r="D10829" s="15">
        <f>SUMIFS(Movimientos!F:F,Movimientos!B:B,Productos!A10829,Movimientos!D:D,$D$1)</f>
        <v>0</v>
      </c>
      <c r="E10829" s="14">
        <f>SUMIFS(Movimientos!F:F,Movimientos!B:B,Productos!A10829,Movimientos!D:D,$E$1)</f>
        <v>0</v>
      </c>
      <c r="F10829" s="17">
        <f t="shared" si="338"/>
        <v>0</v>
      </c>
      <c r="G10829" s="14">
        <v>1</v>
      </c>
      <c r="H10829" s="15" t="str">
        <f t="shared" si="339"/>
        <v>Realizar Pedido</v>
      </c>
    </row>
    <row r="10830" spans="1:8" x14ac:dyDescent="0.25">
      <c r="A10830" s="3">
        <v>7594001330318</v>
      </c>
      <c r="B10830" s="11" t="s">
        <v>10563</v>
      </c>
      <c r="C10830" s="16"/>
      <c r="D10830" s="15">
        <f>SUMIFS(Movimientos!F:F,Movimientos!B:B,Productos!A10830,Movimientos!D:D,$D$1)</f>
        <v>0</v>
      </c>
      <c r="E10830" s="14">
        <f>SUMIFS(Movimientos!F:F,Movimientos!B:B,Productos!A10830,Movimientos!D:D,$E$1)</f>
        <v>0</v>
      </c>
      <c r="F10830" s="17">
        <f t="shared" si="338"/>
        <v>0</v>
      </c>
      <c r="G10830" s="14">
        <v>1</v>
      </c>
      <c r="H10830" s="15" t="str">
        <f t="shared" si="339"/>
        <v>Realizar Pedido</v>
      </c>
    </row>
    <row r="10831" spans="1:8" x14ac:dyDescent="0.25">
      <c r="A10831" s="3">
        <v>7592454889599</v>
      </c>
      <c r="B10831" s="11" t="s">
        <v>10564</v>
      </c>
      <c r="C10831" s="16"/>
      <c r="D10831" s="15">
        <f>SUMIFS(Movimientos!F:F,Movimientos!B:B,Productos!A10831,Movimientos!D:D,$D$1)</f>
        <v>0</v>
      </c>
      <c r="E10831" s="14">
        <f>SUMIFS(Movimientos!F:F,Movimientos!B:B,Productos!A10831,Movimientos!D:D,$E$1)</f>
        <v>0</v>
      </c>
      <c r="F10831" s="17">
        <f t="shared" si="338"/>
        <v>0</v>
      </c>
      <c r="G10831" s="14">
        <v>1</v>
      </c>
      <c r="H10831" s="15" t="str">
        <f t="shared" si="339"/>
        <v>Realizar Pedido</v>
      </c>
    </row>
    <row r="10832" spans="1:8" x14ac:dyDescent="0.25">
      <c r="A10832" s="2">
        <v>7592454147804</v>
      </c>
      <c r="B10832" s="12" t="s">
        <v>10565</v>
      </c>
      <c r="C10832" s="16"/>
      <c r="D10832" s="15">
        <f>SUMIFS(Movimientos!F:F,Movimientos!B:B,Productos!A10832,Movimientos!D:D,$D$1)</f>
        <v>0</v>
      </c>
      <c r="E10832" s="14">
        <f>SUMIFS(Movimientos!F:F,Movimientos!B:B,Productos!A10832,Movimientos!D:D,$E$1)</f>
        <v>0</v>
      </c>
      <c r="F10832" s="17">
        <f t="shared" si="338"/>
        <v>0</v>
      </c>
      <c r="G10832" s="14">
        <v>1</v>
      </c>
      <c r="H10832" s="15" t="str">
        <f t="shared" si="339"/>
        <v>Realizar Pedido</v>
      </c>
    </row>
    <row r="10833" spans="1:8" x14ac:dyDescent="0.25">
      <c r="A10833" s="3">
        <v>7591585377609</v>
      </c>
      <c r="B10833" s="11" t="s">
        <v>10566</v>
      </c>
      <c r="C10833" s="16"/>
      <c r="D10833" s="15">
        <f>SUMIFS(Movimientos!F:F,Movimientos!B:B,Productos!A10833,Movimientos!D:D,$D$1)</f>
        <v>0</v>
      </c>
      <c r="E10833" s="14">
        <f>SUMIFS(Movimientos!F:F,Movimientos!B:B,Productos!A10833,Movimientos!D:D,$E$1)</f>
        <v>0</v>
      </c>
      <c r="F10833" s="17">
        <f t="shared" si="338"/>
        <v>0</v>
      </c>
      <c r="G10833" s="14">
        <v>1</v>
      </c>
      <c r="H10833" s="15" t="str">
        <f t="shared" si="339"/>
        <v>Realizar Pedido</v>
      </c>
    </row>
    <row r="10834" spans="1:8" x14ac:dyDescent="0.25">
      <c r="A10834" s="3">
        <v>7592454147750</v>
      </c>
      <c r="B10834" s="11" t="s">
        <v>10567</v>
      </c>
      <c r="C10834" s="16"/>
      <c r="D10834" s="15">
        <f>SUMIFS(Movimientos!F:F,Movimientos!B:B,Productos!A10834,Movimientos!D:D,$D$1)</f>
        <v>0</v>
      </c>
      <c r="E10834" s="14">
        <f>SUMIFS(Movimientos!F:F,Movimientos!B:B,Productos!A10834,Movimientos!D:D,$E$1)</f>
        <v>0</v>
      </c>
      <c r="F10834" s="17">
        <f t="shared" si="338"/>
        <v>0</v>
      </c>
      <c r="G10834" s="14">
        <v>1</v>
      </c>
      <c r="H10834" s="15" t="str">
        <f t="shared" si="339"/>
        <v>Realizar Pedido</v>
      </c>
    </row>
    <row r="10835" spans="1:8" x14ac:dyDescent="0.25">
      <c r="A10835" s="2">
        <v>7592601301141</v>
      </c>
      <c r="B10835" s="12" t="s">
        <v>10568</v>
      </c>
      <c r="C10835" s="16"/>
      <c r="D10835" s="15">
        <f>SUMIFS(Movimientos!F:F,Movimientos!B:B,Productos!A10835,Movimientos!D:D,$D$1)</f>
        <v>0</v>
      </c>
      <c r="E10835" s="14">
        <f>SUMIFS(Movimientos!F:F,Movimientos!B:B,Productos!A10835,Movimientos!D:D,$E$1)</f>
        <v>0</v>
      </c>
      <c r="F10835" s="17">
        <f t="shared" si="338"/>
        <v>0</v>
      </c>
      <c r="G10835" s="14">
        <v>1</v>
      </c>
      <c r="H10835" s="15" t="str">
        <f t="shared" si="339"/>
        <v>Realizar Pedido</v>
      </c>
    </row>
    <row r="10836" spans="1:8" x14ac:dyDescent="0.25">
      <c r="A10836" s="3">
        <v>7591519001525</v>
      </c>
      <c r="B10836" s="11" t="s">
        <v>10569</v>
      </c>
      <c r="C10836" s="16"/>
      <c r="D10836" s="15">
        <f>SUMIFS(Movimientos!F:F,Movimientos!B:B,Productos!A10836,Movimientos!D:D,$D$1)</f>
        <v>0</v>
      </c>
      <c r="E10836" s="14">
        <f>SUMIFS(Movimientos!F:F,Movimientos!B:B,Productos!A10836,Movimientos!D:D,$E$1)</f>
        <v>0</v>
      </c>
      <c r="F10836" s="17">
        <f t="shared" si="338"/>
        <v>0</v>
      </c>
      <c r="G10836" s="14">
        <v>1</v>
      </c>
      <c r="H10836" s="15" t="str">
        <f t="shared" si="339"/>
        <v>Realizar Pedido</v>
      </c>
    </row>
    <row r="10837" spans="1:8" x14ac:dyDescent="0.25">
      <c r="A10837" s="3">
        <v>7703763270774</v>
      </c>
      <c r="B10837" s="11" t="s">
        <v>10570</v>
      </c>
      <c r="C10837" s="16"/>
      <c r="D10837" s="15">
        <f>SUMIFS(Movimientos!F:F,Movimientos!B:B,Productos!A10837,Movimientos!D:D,$D$1)</f>
        <v>0</v>
      </c>
      <c r="E10837" s="14">
        <f>SUMIFS(Movimientos!F:F,Movimientos!B:B,Productos!A10837,Movimientos!D:D,$E$1)</f>
        <v>0</v>
      </c>
      <c r="F10837" s="17">
        <f t="shared" si="338"/>
        <v>0</v>
      </c>
      <c r="G10837" s="14">
        <v>1</v>
      </c>
      <c r="H10837" s="15" t="str">
        <f t="shared" si="339"/>
        <v>Realizar Pedido</v>
      </c>
    </row>
    <row r="10838" spans="1:8" x14ac:dyDescent="0.25">
      <c r="A10838" s="3">
        <v>7591136000703</v>
      </c>
      <c r="B10838" s="11" t="s">
        <v>10571</v>
      </c>
      <c r="C10838" s="16"/>
      <c r="D10838" s="15">
        <f>SUMIFS(Movimientos!F:F,Movimientos!B:B,Productos!A10838,Movimientos!D:D,$D$1)</f>
        <v>0</v>
      </c>
      <c r="E10838" s="14">
        <f>SUMIFS(Movimientos!F:F,Movimientos!B:B,Productos!A10838,Movimientos!D:D,$E$1)</f>
        <v>0</v>
      </c>
      <c r="F10838" s="17">
        <f t="shared" si="338"/>
        <v>0</v>
      </c>
      <c r="G10838" s="14">
        <v>1</v>
      </c>
      <c r="H10838" s="15" t="str">
        <f t="shared" si="339"/>
        <v>Realizar Pedido</v>
      </c>
    </row>
    <row r="10839" spans="1:8" x14ac:dyDescent="0.25">
      <c r="A10839" s="3">
        <v>7592454000154</v>
      </c>
      <c r="B10839" s="11" t="s">
        <v>10572</v>
      </c>
      <c r="C10839" s="16"/>
      <c r="D10839" s="15">
        <f>SUMIFS(Movimientos!F:F,Movimientos!B:B,Productos!A10839,Movimientos!D:D,$D$1)</f>
        <v>0</v>
      </c>
      <c r="E10839" s="14">
        <f>SUMIFS(Movimientos!F:F,Movimientos!B:B,Productos!A10839,Movimientos!D:D,$E$1)</f>
        <v>0</v>
      </c>
      <c r="F10839" s="17">
        <f t="shared" si="338"/>
        <v>0</v>
      </c>
      <c r="G10839" s="14">
        <v>1</v>
      </c>
      <c r="H10839" s="15" t="str">
        <f t="shared" si="339"/>
        <v>Realizar Pedido</v>
      </c>
    </row>
    <row r="10840" spans="1:8" x14ac:dyDescent="0.25">
      <c r="A10840" s="3">
        <v>7559113600003</v>
      </c>
      <c r="B10840" s="11" t="s">
        <v>10573</v>
      </c>
      <c r="C10840" s="16"/>
      <c r="D10840" s="15">
        <f>SUMIFS(Movimientos!F:F,Movimientos!B:B,Productos!A10840,Movimientos!D:D,$D$1)</f>
        <v>0</v>
      </c>
      <c r="E10840" s="14">
        <f>SUMIFS(Movimientos!F:F,Movimientos!B:B,Productos!A10840,Movimientos!D:D,$E$1)</f>
        <v>0</v>
      </c>
      <c r="F10840" s="17">
        <f t="shared" si="338"/>
        <v>0</v>
      </c>
      <c r="G10840" s="14">
        <v>1</v>
      </c>
      <c r="H10840" s="15" t="str">
        <f t="shared" si="339"/>
        <v>Realizar Pedido</v>
      </c>
    </row>
    <row r="10841" spans="1:8" x14ac:dyDescent="0.25">
      <c r="A10841" s="3">
        <v>7592020110508</v>
      </c>
      <c r="B10841" s="11" t="s">
        <v>10574</v>
      </c>
      <c r="C10841" s="16"/>
      <c r="D10841" s="15">
        <f>SUMIFS(Movimientos!F:F,Movimientos!B:B,Productos!A10841,Movimientos!D:D,$D$1)</f>
        <v>0</v>
      </c>
      <c r="E10841" s="14">
        <f>SUMIFS(Movimientos!F:F,Movimientos!B:B,Productos!A10841,Movimientos!D:D,$E$1)</f>
        <v>0</v>
      </c>
      <c r="F10841" s="17">
        <f t="shared" si="338"/>
        <v>0</v>
      </c>
      <c r="G10841" s="14">
        <v>1</v>
      </c>
      <c r="H10841" s="15" t="str">
        <f t="shared" si="339"/>
        <v>Realizar Pedido</v>
      </c>
    </row>
    <row r="10842" spans="1:8" x14ac:dyDescent="0.25">
      <c r="A10842" s="3">
        <v>7594002080625</v>
      </c>
      <c r="B10842" s="11" t="s">
        <v>10575</v>
      </c>
      <c r="C10842" s="16"/>
      <c r="D10842" s="15">
        <f>SUMIFS(Movimientos!F:F,Movimientos!B:B,Productos!A10842,Movimientos!D:D,$D$1)</f>
        <v>0</v>
      </c>
      <c r="E10842" s="14">
        <f>SUMIFS(Movimientos!F:F,Movimientos!B:B,Productos!A10842,Movimientos!D:D,$E$1)</f>
        <v>0</v>
      </c>
      <c r="F10842" s="17">
        <f t="shared" si="338"/>
        <v>0</v>
      </c>
      <c r="G10842" s="14">
        <v>1</v>
      </c>
      <c r="H10842" s="15" t="str">
        <f t="shared" si="339"/>
        <v>Realizar Pedido</v>
      </c>
    </row>
    <row r="10843" spans="1:8" x14ac:dyDescent="0.25">
      <c r="A10843" s="3">
        <v>7591136957427</v>
      </c>
      <c r="B10843" s="11" t="s">
        <v>10576</v>
      </c>
      <c r="C10843" s="16"/>
      <c r="D10843" s="15">
        <f>SUMIFS(Movimientos!F:F,Movimientos!B:B,Productos!A10843,Movimientos!D:D,$D$1)</f>
        <v>0</v>
      </c>
      <c r="E10843" s="14">
        <f>SUMIFS(Movimientos!F:F,Movimientos!B:B,Productos!A10843,Movimientos!D:D,$E$1)</f>
        <v>0</v>
      </c>
      <c r="F10843" s="17">
        <f t="shared" si="338"/>
        <v>0</v>
      </c>
      <c r="G10843" s="14">
        <v>1</v>
      </c>
      <c r="H10843" s="15" t="str">
        <f t="shared" si="339"/>
        <v>Realizar Pedido</v>
      </c>
    </row>
    <row r="10844" spans="1:8" x14ac:dyDescent="0.25">
      <c r="A10844" s="3">
        <v>7703763270637</v>
      </c>
      <c r="B10844" s="11" t="s">
        <v>10577</v>
      </c>
      <c r="C10844" s="16"/>
      <c r="D10844" s="15">
        <f>SUMIFS(Movimientos!F:F,Movimientos!B:B,Productos!A10844,Movimientos!D:D,$D$1)</f>
        <v>0</v>
      </c>
      <c r="E10844" s="14">
        <f>SUMIFS(Movimientos!F:F,Movimientos!B:B,Productos!A10844,Movimientos!D:D,$E$1)</f>
        <v>0</v>
      </c>
      <c r="F10844" s="17">
        <f t="shared" si="338"/>
        <v>0</v>
      </c>
      <c r="G10844" s="14">
        <v>1</v>
      </c>
      <c r="H10844" s="15" t="str">
        <f t="shared" si="339"/>
        <v>Realizar Pedido</v>
      </c>
    </row>
    <row r="10845" spans="1:8" x14ac:dyDescent="0.25">
      <c r="A10845" s="3">
        <v>7591136000611</v>
      </c>
      <c r="B10845" s="11" t="s">
        <v>10578</v>
      </c>
      <c r="C10845" s="16"/>
      <c r="D10845" s="15">
        <f>SUMIFS(Movimientos!F:F,Movimientos!B:B,Productos!A10845,Movimientos!D:D,$D$1)</f>
        <v>0</v>
      </c>
      <c r="E10845" s="14">
        <f>SUMIFS(Movimientos!F:F,Movimientos!B:B,Productos!A10845,Movimientos!D:D,$E$1)</f>
        <v>0</v>
      </c>
      <c r="F10845" s="17">
        <f t="shared" si="338"/>
        <v>0</v>
      </c>
      <c r="G10845" s="14">
        <v>1</v>
      </c>
      <c r="H10845" s="15" t="str">
        <f t="shared" si="339"/>
        <v>Realizar Pedido</v>
      </c>
    </row>
    <row r="10846" spans="1:8" x14ac:dyDescent="0.25">
      <c r="A10846" s="3">
        <v>7702605200344</v>
      </c>
      <c r="B10846" s="11" t="s">
        <v>10579</v>
      </c>
      <c r="C10846" s="16"/>
      <c r="D10846" s="15">
        <f>SUMIFS(Movimientos!F:F,Movimientos!B:B,Productos!A10846,Movimientos!D:D,$D$1)</f>
        <v>0</v>
      </c>
      <c r="E10846" s="14">
        <f>SUMIFS(Movimientos!F:F,Movimientos!B:B,Productos!A10846,Movimientos!D:D,$E$1)</f>
        <v>0</v>
      </c>
      <c r="F10846" s="17">
        <f t="shared" si="338"/>
        <v>0</v>
      </c>
      <c r="G10846" s="14">
        <v>1</v>
      </c>
      <c r="H10846" s="15" t="str">
        <f t="shared" si="339"/>
        <v>Realizar Pedido</v>
      </c>
    </row>
    <row r="10847" spans="1:8" x14ac:dyDescent="0.25">
      <c r="A10847" s="3">
        <v>7591585277695</v>
      </c>
      <c r="B10847" s="11" t="s">
        <v>10580</v>
      </c>
      <c r="C10847" s="16"/>
      <c r="D10847" s="15">
        <f>SUMIFS(Movimientos!F:F,Movimientos!B:B,Productos!A10847,Movimientos!D:D,$D$1)</f>
        <v>0</v>
      </c>
      <c r="E10847" s="14">
        <f>SUMIFS(Movimientos!F:F,Movimientos!B:B,Productos!A10847,Movimientos!D:D,$E$1)</f>
        <v>0</v>
      </c>
      <c r="F10847" s="17">
        <f t="shared" si="338"/>
        <v>0</v>
      </c>
      <c r="G10847" s="14">
        <v>1</v>
      </c>
      <c r="H10847" s="15" t="str">
        <f t="shared" si="339"/>
        <v>Realizar Pedido</v>
      </c>
    </row>
    <row r="10848" spans="1:8" x14ac:dyDescent="0.25">
      <c r="A10848" s="3">
        <v>7591136000093</v>
      </c>
      <c r="B10848" s="11" t="s">
        <v>10581</v>
      </c>
      <c r="C10848" s="16"/>
      <c r="D10848" s="15">
        <f>SUMIFS(Movimientos!F:F,Movimientos!B:B,Productos!A10848,Movimientos!D:D,$D$1)</f>
        <v>0</v>
      </c>
      <c r="E10848" s="14">
        <f>SUMIFS(Movimientos!F:F,Movimientos!B:B,Productos!A10848,Movimientos!D:D,$E$1)</f>
        <v>0</v>
      </c>
      <c r="F10848" s="17">
        <f t="shared" si="338"/>
        <v>0</v>
      </c>
      <c r="G10848" s="14">
        <v>1</v>
      </c>
      <c r="H10848" s="15" t="str">
        <f t="shared" si="339"/>
        <v>Realizar Pedido</v>
      </c>
    </row>
    <row r="10849" spans="1:8" x14ac:dyDescent="0.25">
      <c r="A10849" s="3" t="s">
        <v>10582</v>
      </c>
      <c r="B10849" s="11" t="s">
        <v>10583</v>
      </c>
      <c r="C10849" s="16"/>
      <c r="D10849" s="15">
        <f>SUMIFS(Movimientos!F:F,Movimientos!B:B,Productos!A10849,Movimientos!D:D,$D$1)</f>
        <v>0</v>
      </c>
      <c r="E10849" s="14">
        <f>SUMIFS(Movimientos!F:F,Movimientos!B:B,Productos!A10849,Movimientos!D:D,$E$1)</f>
        <v>0</v>
      </c>
      <c r="F10849" s="17">
        <f t="shared" si="338"/>
        <v>0</v>
      </c>
      <c r="G10849" s="14">
        <v>1</v>
      </c>
      <c r="H10849" s="15" t="str">
        <f t="shared" si="339"/>
        <v>Realizar Pedido</v>
      </c>
    </row>
    <row r="10850" spans="1:8" x14ac:dyDescent="0.25">
      <c r="A10850" s="3">
        <v>7591519007107</v>
      </c>
      <c r="B10850" s="11" t="s">
        <v>10584</v>
      </c>
      <c r="C10850" s="16"/>
      <c r="D10850" s="15">
        <f>SUMIFS(Movimientos!F:F,Movimientos!B:B,Productos!A10850,Movimientos!D:D,$D$1)</f>
        <v>0</v>
      </c>
      <c r="E10850" s="14">
        <f>SUMIFS(Movimientos!F:F,Movimientos!B:B,Productos!A10850,Movimientos!D:D,$E$1)</f>
        <v>0</v>
      </c>
      <c r="F10850" s="17">
        <f t="shared" si="338"/>
        <v>0</v>
      </c>
      <c r="G10850" s="14">
        <v>1</v>
      </c>
      <c r="H10850" s="15" t="str">
        <f t="shared" si="339"/>
        <v>Realizar Pedido</v>
      </c>
    </row>
    <row r="10851" spans="1:8" x14ac:dyDescent="0.25">
      <c r="A10851" s="3">
        <v>7592454147842</v>
      </c>
      <c r="B10851" s="11" t="s">
        <v>10585</v>
      </c>
      <c r="C10851" s="16"/>
      <c r="D10851" s="15">
        <f>SUMIFS(Movimientos!F:F,Movimientos!B:B,Productos!A10851,Movimientos!D:D,$D$1)</f>
        <v>0</v>
      </c>
      <c r="E10851" s="14">
        <f>SUMIFS(Movimientos!F:F,Movimientos!B:B,Productos!A10851,Movimientos!D:D,$E$1)</f>
        <v>0</v>
      </c>
      <c r="F10851" s="17">
        <f t="shared" si="338"/>
        <v>0</v>
      </c>
      <c r="G10851" s="14">
        <v>1</v>
      </c>
      <c r="H10851" s="15" t="str">
        <f t="shared" si="339"/>
        <v>Realizar Pedido</v>
      </c>
    </row>
    <row r="10852" spans="1:8" x14ac:dyDescent="0.25">
      <c r="A10852" s="3">
        <v>7592454147866</v>
      </c>
      <c r="B10852" s="11" t="s">
        <v>10586</v>
      </c>
      <c r="C10852" s="16"/>
      <c r="D10852" s="15">
        <f>SUMIFS(Movimientos!F:F,Movimientos!B:B,Productos!A10852,Movimientos!D:D,$D$1)</f>
        <v>0</v>
      </c>
      <c r="E10852" s="14">
        <f>SUMIFS(Movimientos!F:F,Movimientos!B:B,Productos!A10852,Movimientos!D:D,$E$1)</f>
        <v>0</v>
      </c>
      <c r="F10852" s="17">
        <f t="shared" si="338"/>
        <v>0</v>
      </c>
      <c r="G10852" s="14">
        <v>1</v>
      </c>
      <c r="H10852" s="15" t="str">
        <f t="shared" si="339"/>
        <v>Realizar Pedido</v>
      </c>
    </row>
    <row r="10853" spans="1:8" x14ac:dyDescent="0.25">
      <c r="A10853" s="3">
        <v>7703763270798</v>
      </c>
      <c r="B10853" s="11" t="s">
        <v>10587</v>
      </c>
      <c r="C10853" s="16"/>
      <c r="D10853" s="15">
        <f>SUMIFS(Movimientos!F:F,Movimientos!B:B,Productos!A10853,Movimientos!D:D,$D$1)</f>
        <v>0</v>
      </c>
      <c r="E10853" s="14">
        <f>SUMIFS(Movimientos!F:F,Movimientos!B:B,Productos!A10853,Movimientos!D:D,$E$1)</f>
        <v>0</v>
      </c>
      <c r="F10853" s="17">
        <f t="shared" si="338"/>
        <v>0</v>
      </c>
      <c r="G10853" s="14">
        <v>1</v>
      </c>
      <c r="H10853" s="15" t="str">
        <f t="shared" si="339"/>
        <v>Realizar Pedido</v>
      </c>
    </row>
    <row r="10854" spans="1:8" x14ac:dyDescent="0.25">
      <c r="A10854" s="3">
        <v>7592454153928</v>
      </c>
      <c r="B10854" s="11" t="s">
        <v>10588</v>
      </c>
      <c r="C10854" s="16"/>
      <c r="D10854" s="15">
        <f>SUMIFS(Movimientos!F:F,Movimientos!B:B,Productos!A10854,Movimientos!D:D,$D$1)</f>
        <v>0</v>
      </c>
      <c r="E10854" s="14">
        <f>SUMIFS(Movimientos!F:F,Movimientos!B:B,Productos!A10854,Movimientos!D:D,$E$1)</f>
        <v>0</v>
      </c>
      <c r="F10854" s="17">
        <f t="shared" si="338"/>
        <v>0</v>
      </c>
      <c r="G10854" s="14">
        <v>1</v>
      </c>
      <c r="H10854" s="15" t="str">
        <f t="shared" si="339"/>
        <v>Realizar Pedido</v>
      </c>
    </row>
    <row r="10855" spans="1:8" x14ac:dyDescent="0.25">
      <c r="A10855" s="3">
        <v>7702605200894</v>
      </c>
      <c r="B10855" s="11" t="s">
        <v>10589</v>
      </c>
      <c r="C10855" s="16"/>
      <c r="D10855" s="15">
        <f>SUMIFS(Movimientos!F:F,Movimientos!B:B,Productos!A10855,Movimientos!D:D,$D$1)</f>
        <v>0</v>
      </c>
      <c r="E10855" s="14">
        <f>SUMIFS(Movimientos!F:F,Movimientos!B:B,Productos!A10855,Movimientos!D:D,$E$1)</f>
        <v>0</v>
      </c>
      <c r="F10855" s="17">
        <f t="shared" si="338"/>
        <v>0</v>
      </c>
      <c r="G10855" s="14">
        <v>1</v>
      </c>
      <c r="H10855" s="15" t="str">
        <f t="shared" si="339"/>
        <v>Realizar Pedido</v>
      </c>
    </row>
    <row r="10856" spans="1:8" x14ac:dyDescent="0.25">
      <c r="A10856" s="3">
        <v>7592454147880</v>
      </c>
      <c r="B10856" s="11" t="s">
        <v>10590</v>
      </c>
      <c r="C10856" s="16"/>
      <c r="D10856" s="15">
        <f>SUMIFS(Movimientos!F:F,Movimientos!B:B,Productos!A10856,Movimientos!D:D,$D$1)</f>
        <v>0</v>
      </c>
      <c r="E10856" s="14">
        <f>SUMIFS(Movimientos!F:F,Movimientos!B:B,Productos!A10856,Movimientos!D:D,$E$1)</f>
        <v>0</v>
      </c>
      <c r="F10856" s="17">
        <f t="shared" si="338"/>
        <v>0</v>
      </c>
      <c r="G10856" s="14">
        <v>1</v>
      </c>
      <c r="H10856" s="15" t="str">
        <f t="shared" si="339"/>
        <v>Realizar Pedido</v>
      </c>
    </row>
    <row r="10857" spans="1:8" x14ac:dyDescent="0.25">
      <c r="A10857" s="3">
        <v>7591519001778</v>
      </c>
      <c r="B10857" s="11" t="s">
        <v>10591</v>
      </c>
      <c r="C10857" s="16"/>
      <c r="D10857" s="15">
        <f>SUMIFS(Movimientos!F:F,Movimientos!B:B,Productos!A10857,Movimientos!D:D,$D$1)</f>
        <v>0</v>
      </c>
      <c r="E10857" s="14">
        <f>SUMIFS(Movimientos!F:F,Movimientos!B:B,Productos!A10857,Movimientos!D:D,$E$1)</f>
        <v>0</v>
      </c>
      <c r="F10857" s="17">
        <f t="shared" si="338"/>
        <v>0</v>
      </c>
      <c r="G10857" s="14">
        <v>1</v>
      </c>
      <c r="H10857" s="15" t="str">
        <f t="shared" si="339"/>
        <v>Realizar Pedido</v>
      </c>
    </row>
    <row r="10858" spans="1:8" x14ac:dyDescent="0.25">
      <c r="A10858" s="3">
        <v>7592601300588</v>
      </c>
      <c r="B10858" s="11" t="s">
        <v>10592</v>
      </c>
      <c r="C10858" s="16"/>
      <c r="D10858" s="15">
        <f>SUMIFS(Movimientos!F:F,Movimientos!B:B,Productos!A10858,Movimientos!D:D,$D$1)</f>
        <v>0</v>
      </c>
      <c r="E10858" s="14">
        <f>SUMIFS(Movimientos!F:F,Movimientos!B:B,Productos!A10858,Movimientos!D:D,$E$1)</f>
        <v>0</v>
      </c>
      <c r="F10858" s="17">
        <f t="shared" si="338"/>
        <v>0</v>
      </c>
      <c r="G10858" s="14">
        <v>1</v>
      </c>
      <c r="H10858" s="15" t="str">
        <f t="shared" si="339"/>
        <v>Realizar Pedido</v>
      </c>
    </row>
    <row r="10859" spans="1:8" x14ac:dyDescent="0.25">
      <c r="A10859" s="3">
        <v>7591585977694</v>
      </c>
      <c r="B10859" s="11" t="s">
        <v>10593</v>
      </c>
      <c r="C10859" s="16"/>
      <c r="D10859" s="15">
        <f>SUMIFS(Movimientos!F:F,Movimientos!B:B,Productos!A10859,Movimientos!D:D,$D$1)</f>
        <v>0</v>
      </c>
      <c r="E10859" s="14">
        <f>SUMIFS(Movimientos!F:F,Movimientos!B:B,Productos!A10859,Movimientos!D:D,$E$1)</f>
        <v>0</v>
      </c>
      <c r="F10859" s="17">
        <f t="shared" si="338"/>
        <v>0</v>
      </c>
      <c r="G10859" s="14">
        <v>1</v>
      </c>
      <c r="H10859" s="15" t="str">
        <f t="shared" si="339"/>
        <v>Realizar Pedido</v>
      </c>
    </row>
    <row r="10860" spans="1:8" x14ac:dyDescent="0.25">
      <c r="A10860" s="3">
        <v>7592221000172</v>
      </c>
      <c r="B10860" s="11" t="s">
        <v>10594</v>
      </c>
      <c r="C10860" s="16"/>
      <c r="D10860" s="15">
        <f>SUMIFS(Movimientos!F:F,Movimientos!B:B,Productos!A10860,Movimientos!D:D,$D$1)</f>
        <v>0</v>
      </c>
      <c r="E10860" s="14">
        <f>SUMIFS(Movimientos!F:F,Movimientos!B:B,Productos!A10860,Movimientos!D:D,$E$1)</f>
        <v>0</v>
      </c>
      <c r="F10860" s="17">
        <f t="shared" si="338"/>
        <v>0</v>
      </c>
      <c r="G10860" s="14">
        <v>1</v>
      </c>
      <c r="H10860" s="15" t="str">
        <f t="shared" si="339"/>
        <v>Realizar Pedido</v>
      </c>
    </row>
    <row r="10861" spans="1:8" x14ac:dyDescent="0.25">
      <c r="A10861" s="2">
        <v>147828</v>
      </c>
      <c r="B10861" s="12" t="s">
        <v>10595</v>
      </c>
      <c r="C10861" s="16"/>
      <c r="D10861" s="15">
        <f>SUMIFS(Movimientos!F:F,Movimientos!B:B,Productos!A10861,Movimientos!D:D,$D$1)</f>
        <v>0</v>
      </c>
      <c r="E10861" s="14">
        <f>SUMIFS(Movimientos!F:F,Movimientos!B:B,Productos!A10861,Movimientos!D:D,$E$1)</f>
        <v>0</v>
      </c>
      <c r="F10861" s="17">
        <f t="shared" si="338"/>
        <v>0</v>
      </c>
      <c r="G10861" s="14">
        <v>1</v>
      </c>
      <c r="H10861" s="15" t="str">
        <f t="shared" si="339"/>
        <v>Realizar Pedido</v>
      </c>
    </row>
    <row r="10862" spans="1:8" x14ac:dyDescent="0.25">
      <c r="A10862" s="2">
        <v>7592601300311</v>
      </c>
      <c r="B10862" s="12" t="s">
        <v>10596</v>
      </c>
      <c r="C10862" s="16"/>
      <c r="D10862" s="15">
        <f>SUMIFS(Movimientos!F:F,Movimientos!B:B,Productos!A10862,Movimientos!D:D,$D$1)</f>
        <v>0</v>
      </c>
      <c r="E10862" s="14">
        <f>SUMIFS(Movimientos!F:F,Movimientos!B:B,Productos!A10862,Movimientos!D:D,$E$1)</f>
        <v>0</v>
      </c>
      <c r="F10862" s="17">
        <f t="shared" si="338"/>
        <v>0</v>
      </c>
      <c r="G10862" s="14">
        <v>1</v>
      </c>
      <c r="H10862" s="15" t="str">
        <f t="shared" si="339"/>
        <v>Realizar Pedido</v>
      </c>
    </row>
    <row r="10863" spans="1:8" x14ac:dyDescent="0.25">
      <c r="A10863" s="3">
        <v>7594002080632</v>
      </c>
      <c r="B10863" s="11" t="s">
        <v>10597</v>
      </c>
      <c r="C10863" s="16"/>
      <c r="D10863" s="15">
        <f>SUMIFS(Movimientos!F:F,Movimientos!B:B,Productos!A10863,Movimientos!D:D,$D$1)</f>
        <v>0</v>
      </c>
      <c r="E10863" s="14">
        <f>SUMIFS(Movimientos!F:F,Movimientos!B:B,Productos!A10863,Movimientos!D:D,$E$1)</f>
        <v>0</v>
      </c>
      <c r="F10863" s="17">
        <f t="shared" si="338"/>
        <v>0</v>
      </c>
      <c r="G10863" s="14">
        <v>1</v>
      </c>
      <c r="H10863" s="15" t="str">
        <f t="shared" si="339"/>
        <v>Realizar Pedido</v>
      </c>
    </row>
    <row r="10864" spans="1:8" x14ac:dyDescent="0.25">
      <c r="A10864" s="3">
        <v>7594001330288</v>
      </c>
      <c r="B10864" s="11" t="s">
        <v>10598</v>
      </c>
      <c r="C10864" s="16"/>
      <c r="D10864" s="15">
        <f>SUMIFS(Movimientos!F:F,Movimientos!B:B,Productos!A10864,Movimientos!D:D,$D$1)</f>
        <v>0</v>
      </c>
      <c r="E10864" s="14">
        <f>SUMIFS(Movimientos!F:F,Movimientos!B:B,Productos!A10864,Movimientos!D:D,$E$1)</f>
        <v>0</v>
      </c>
      <c r="F10864" s="17">
        <f t="shared" si="338"/>
        <v>0</v>
      </c>
      <c r="G10864" s="14">
        <v>1</v>
      </c>
      <c r="H10864" s="15" t="str">
        <f t="shared" si="339"/>
        <v>Realizar Pedido</v>
      </c>
    </row>
    <row r="10865" spans="1:8" x14ac:dyDescent="0.25">
      <c r="A10865" s="3">
        <v>7703763270330</v>
      </c>
      <c r="B10865" s="11" t="s">
        <v>10599</v>
      </c>
      <c r="C10865" s="16"/>
      <c r="D10865" s="15">
        <f>SUMIFS(Movimientos!F:F,Movimientos!B:B,Productos!A10865,Movimientos!D:D,$D$1)</f>
        <v>0</v>
      </c>
      <c r="E10865" s="14">
        <f>SUMIFS(Movimientos!F:F,Movimientos!B:B,Productos!A10865,Movimientos!D:D,$E$1)</f>
        <v>0</v>
      </c>
      <c r="F10865" s="17">
        <f t="shared" si="338"/>
        <v>0</v>
      </c>
      <c r="G10865" s="14">
        <v>1</v>
      </c>
      <c r="H10865" s="15" t="str">
        <f t="shared" si="339"/>
        <v>Realizar Pedido</v>
      </c>
    </row>
    <row r="10866" spans="1:8" x14ac:dyDescent="0.25">
      <c r="A10866" s="3">
        <v>7591519001600</v>
      </c>
      <c r="B10866" s="11" t="s">
        <v>10600</v>
      </c>
      <c r="C10866" s="16"/>
      <c r="D10866" s="15">
        <f>SUMIFS(Movimientos!F:F,Movimientos!B:B,Productos!A10866,Movimientos!D:D,$D$1)</f>
        <v>0</v>
      </c>
      <c r="E10866" s="14">
        <f>SUMIFS(Movimientos!F:F,Movimientos!B:B,Productos!A10866,Movimientos!D:D,$E$1)</f>
        <v>0</v>
      </c>
      <c r="F10866" s="17">
        <f t="shared" si="338"/>
        <v>0</v>
      </c>
      <c r="G10866" s="14">
        <v>1</v>
      </c>
      <c r="H10866" s="15" t="str">
        <f t="shared" si="339"/>
        <v>Realizar Pedido</v>
      </c>
    </row>
    <row r="10867" spans="1:8" x14ac:dyDescent="0.25">
      <c r="A10867" s="3">
        <v>7591519051131</v>
      </c>
      <c r="B10867" s="11" t="s">
        <v>10601</v>
      </c>
      <c r="C10867" s="16"/>
      <c r="D10867" s="15">
        <f>SUMIFS(Movimientos!F:F,Movimientos!B:B,Productos!A10867,Movimientos!D:D,$D$1)</f>
        <v>0</v>
      </c>
      <c r="E10867" s="14">
        <f>SUMIFS(Movimientos!F:F,Movimientos!B:B,Productos!A10867,Movimientos!D:D,$E$1)</f>
        <v>0</v>
      </c>
      <c r="F10867" s="17">
        <f t="shared" si="338"/>
        <v>0</v>
      </c>
      <c r="G10867" s="14">
        <v>1</v>
      </c>
      <c r="H10867" s="15" t="str">
        <f t="shared" si="339"/>
        <v>Realizar Pedido</v>
      </c>
    </row>
    <row r="10868" spans="1:8" x14ac:dyDescent="0.25">
      <c r="A10868" s="3">
        <v>7592601300304</v>
      </c>
      <c r="B10868" s="11" t="s">
        <v>10602</v>
      </c>
      <c r="C10868" s="16"/>
      <c r="D10868" s="15">
        <f>SUMIFS(Movimientos!F:F,Movimientos!B:B,Productos!A10868,Movimientos!D:D,$D$1)</f>
        <v>0</v>
      </c>
      <c r="E10868" s="14">
        <f>SUMIFS(Movimientos!F:F,Movimientos!B:B,Productos!A10868,Movimientos!D:D,$E$1)</f>
        <v>0</v>
      </c>
      <c r="F10868" s="17">
        <f t="shared" si="338"/>
        <v>0</v>
      </c>
      <c r="G10868" s="14">
        <v>1</v>
      </c>
      <c r="H10868" s="15" t="str">
        <f t="shared" si="339"/>
        <v>Realizar Pedido</v>
      </c>
    </row>
    <row r="10869" spans="1:8" x14ac:dyDescent="0.25">
      <c r="A10869" s="3">
        <v>7594000020630</v>
      </c>
      <c r="B10869" s="11" t="s">
        <v>10603</v>
      </c>
      <c r="C10869" s="16"/>
      <c r="D10869" s="15">
        <f>SUMIFS(Movimientos!F:F,Movimientos!B:B,Productos!A10869,Movimientos!D:D,$D$1)</f>
        <v>0</v>
      </c>
      <c r="E10869" s="14">
        <f>SUMIFS(Movimientos!F:F,Movimientos!B:B,Productos!A10869,Movimientos!D:D,$E$1)</f>
        <v>0</v>
      </c>
      <c r="F10869" s="17">
        <f t="shared" si="338"/>
        <v>0</v>
      </c>
      <c r="G10869" s="14">
        <v>1</v>
      </c>
      <c r="H10869" s="15" t="str">
        <f t="shared" si="339"/>
        <v>Realizar Pedido</v>
      </c>
    </row>
    <row r="10870" spans="1:8" x14ac:dyDescent="0.25">
      <c r="A10870" s="3">
        <v>7590027002413</v>
      </c>
      <c r="B10870" s="11" t="s">
        <v>10604</v>
      </c>
      <c r="C10870" s="16"/>
      <c r="D10870" s="15">
        <f>SUMIFS(Movimientos!F:F,Movimientos!B:B,Productos!A10870,Movimientos!D:D,$D$1)</f>
        <v>0</v>
      </c>
      <c r="E10870" s="14">
        <f>SUMIFS(Movimientos!F:F,Movimientos!B:B,Productos!A10870,Movimientos!D:D,$E$1)</f>
        <v>0</v>
      </c>
      <c r="F10870" s="17">
        <f t="shared" si="338"/>
        <v>0</v>
      </c>
      <c r="G10870" s="14">
        <v>1</v>
      </c>
      <c r="H10870" s="15" t="str">
        <f t="shared" si="339"/>
        <v>Realizar Pedido</v>
      </c>
    </row>
    <row r="10871" spans="1:8" x14ac:dyDescent="0.25">
      <c r="A10871" s="3">
        <v>7592601200215</v>
      </c>
      <c r="B10871" s="11" t="s">
        <v>10605</v>
      </c>
      <c r="C10871" s="16"/>
      <c r="D10871" s="15">
        <f>SUMIFS(Movimientos!F:F,Movimientos!B:B,Productos!A10871,Movimientos!D:D,$D$1)</f>
        <v>0</v>
      </c>
      <c r="E10871" s="14">
        <f>SUMIFS(Movimientos!F:F,Movimientos!B:B,Productos!A10871,Movimientos!D:D,$E$1)</f>
        <v>0</v>
      </c>
      <c r="F10871" s="17">
        <f t="shared" si="338"/>
        <v>0</v>
      </c>
      <c r="G10871" s="14">
        <v>1</v>
      </c>
      <c r="H10871" s="15" t="str">
        <f t="shared" si="339"/>
        <v>Realizar Pedido</v>
      </c>
    </row>
    <row r="10872" spans="1:8" x14ac:dyDescent="0.25">
      <c r="A10872" s="3">
        <v>7592601201205</v>
      </c>
      <c r="B10872" s="11" t="s">
        <v>10606</v>
      </c>
      <c r="C10872" s="16"/>
      <c r="D10872" s="15">
        <f>SUMIFS(Movimientos!F:F,Movimientos!B:B,Productos!A10872,Movimientos!D:D,$D$1)</f>
        <v>0</v>
      </c>
      <c r="E10872" s="14">
        <f>SUMIFS(Movimientos!F:F,Movimientos!B:B,Productos!A10872,Movimientos!D:D,$E$1)</f>
        <v>0</v>
      </c>
      <c r="F10872" s="17">
        <f t="shared" si="338"/>
        <v>0</v>
      </c>
      <c r="G10872" s="14">
        <v>1</v>
      </c>
      <c r="H10872" s="15" t="str">
        <f t="shared" si="339"/>
        <v>Realizar Pedido</v>
      </c>
    </row>
    <row r="10873" spans="1:8" x14ac:dyDescent="0.25">
      <c r="A10873" s="3">
        <v>7592601200208</v>
      </c>
      <c r="B10873" s="11" t="s">
        <v>10607</v>
      </c>
      <c r="C10873" s="16"/>
      <c r="D10873" s="15">
        <f>SUMIFS(Movimientos!F:F,Movimientos!B:B,Productos!A10873,Movimientos!D:D,$D$1)</f>
        <v>0</v>
      </c>
      <c r="E10873" s="14">
        <f>SUMIFS(Movimientos!F:F,Movimientos!B:B,Productos!A10873,Movimientos!D:D,$E$1)</f>
        <v>0</v>
      </c>
      <c r="F10873" s="17">
        <f t="shared" si="338"/>
        <v>0</v>
      </c>
      <c r="G10873" s="14">
        <v>1</v>
      </c>
      <c r="H10873" s="15" t="str">
        <f t="shared" si="339"/>
        <v>Realizar Pedido</v>
      </c>
    </row>
    <row r="10874" spans="1:8" x14ac:dyDescent="0.25">
      <c r="A10874" s="3">
        <v>7592601201182</v>
      </c>
      <c r="B10874" s="11" t="s">
        <v>10608</v>
      </c>
      <c r="C10874" s="16"/>
      <c r="D10874" s="15">
        <f>SUMIFS(Movimientos!F:F,Movimientos!B:B,Productos!A10874,Movimientos!D:D,$D$1)</f>
        <v>0</v>
      </c>
      <c r="E10874" s="14">
        <f>SUMIFS(Movimientos!F:F,Movimientos!B:B,Productos!A10874,Movimientos!D:D,$E$1)</f>
        <v>0</v>
      </c>
      <c r="F10874" s="17">
        <f t="shared" si="338"/>
        <v>0</v>
      </c>
      <c r="G10874" s="14">
        <v>1</v>
      </c>
      <c r="H10874" s="15" t="str">
        <f t="shared" si="339"/>
        <v>Realizar Pedido</v>
      </c>
    </row>
    <row r="10875" spans="1:8" x14ac:dyDescent="0.25">
      <c r="A10875" s="3">
        <v>7592601200536</v>
      </c>
      <c r="B10875" s="11" t="s">
        <v>10609</v>
      </c>
      <c r="C10875" s="16"/>
      <c r="D10875" s="15">
        <f>SUMIFS(Movimientos!F:F,Movimientos!B:B,Productos!A10875,Movimientos!D:D,$D$1)</f>
        <v>0</v>
      </c>
      <c r="E10875" s="14">
        <f>SUMIFS(Movimientos!F:F,Movimientos!B:B,Productos!A10875,Movimientos!D:D,$E$1)</f>
        <v>0</v>
      </c>
      <c r="F10875" s="17">
        <f t="shared" si="338"/>
        <v>0</v>
      </c>
      <c r="G10875" s="14">
        <v>1</v>
      </c>
      <c r="H10875" s="15" t="str">
        <f t="shared" si="339"/>
        <v>Realizar Pedido</v>
      </c>
    </row>
    <row r="10876" spans="1:8" x14ac:dyDescent="0.25">
      <c r="A10876" s="3">
        <v>7592601200192</v>
      </c>
      <c r="B10876" s="11" t="s">
        <v>10610</v>
      </c>
      <c r="C10876" s="16"/>
      <c r="D10876" s="15">
        <f>SUMIFS(Movimientos!F:F,Movimientos!B:B,Productos!A10876,Movimientos!D:D,$D$1)</f>
        <v>0</v>
      </c>
      <c r="E10876" s="14">
        <f>SUMIFS(Movimientos!F:F,Movimientos!B:B,Productos!A10876,Movimientos!D:D,$E$1)</f>
        <v>0</v>
      </c>
      <c r="F10876" s="17">
        <f t="shared" si="338"/>
        <v>0</v>
      </c>
      <c r="G10876" s="14">
        <v>1</v>
      </c>
      <c r="H10876" s="15" t="str">
        <f t="shared" si="339"/>
        <v>Realizar Pedido</v>
      </c>
    </row>
    <row r="10877" spans="1:8" x14ac:dyDescent="0.25">
      <c r="A10877" s="3">
        <v>7592601001195</v>
      </c>
      <c r="B10877" s="11" t="s">
        <v>10611</v>
      </c>
      <c r="C10877" s="16"/>
      <c r="D10877" s="15">
        <f>SUMIFS(Movimientos!F:F,Movimientos!B:B,Productos!A10877,Movimientos!D:D,$D$1)</f>
        <v>0</v>
      </c>
      <c r="E10877" s="14">
        <f>SUMIFS(Movimientos!F:F,Movimientos!B:B,Productos!A10877,Movimientos!D:D,$E$1)</f>
        <v>0</v>
      </c>
      <c r="F10877" s="17">
        <f t="shared" si="338"/>
        <v>0</v>
      </c>
      <c r="G10877" s="14">
        <v>1</v>
      </c>
      <c r="H10877" s="15" t="str">
        <f t="shared" si="339"/>
        <v>Realizar Pedido</v>
      </c>
    </row>
    <row r="10878" spans="1:8" x14ac:dyDescent="0.25">
      <c r="A10878" s="3">
        <v>7592601001188</v>
      </c>
      <c r="B10878" s="11" t="s">
        <v>10612</v>
      </c>
      <c r="C10878" s="16"/>
      <c r="D10878" s="15">
        <f>SUMIFS(Movimientos!F:F,Movimientos!B:B,Productos!A10878,Movimientos!D:D,$D$1)</f>
        <v>0</v>
      </c>
      <c r="E10878" s="14">
        <f>SUMIFS(Movimientos!F:F,Movimientos!B:B,Productos!A10878,Movimientos!D:D,$E$1)</f>
        <v>0</v>
      </c>
      <c r="F10878" s="17">
        <f t="shared" si="338"/>
        <v>0</v>
      </c>
      <c r="G10878" s="14">
        <v>1</v>
      </c>
      <c r="H10878" s="15" t="str">
        <f t="shared" si="339"/>
        <v>Realizar Pedido</v>
      </c>
    </row>
    <row r="10879" spans="1:8" x14ac:dyDescent="0.25">
      <c r="A10879" s="3">
        <v>7592601301622</v>
      </c>
      <c r="B10879" s="11" t="s">
        <v>10613</v>
      </c>
      <c r="C10879" s="16"/>
      <c r="D10879" s="15">
        <f>SUMIFS(Movimientos!F:F,Movimientos!B:B,Productos!A10879,Movimientos!D:D,$D$1)</f>
        <v>0</v>
      </c>
      <c r="E10879" s="14">
        <f>SUMIFS(Movimientos!F:F,Movimientos!B:B,Productos!A10879,Movimientos!D:D,$E$1)</f>
        <v>0</v>
      </c>
      <c r="F10879" s="17">
        <f t="shared" si="338"/>
        <v>0</v>
      </c>
      <c r="G10879" s="14">
        <v>1</v>
      </c>
      <c r="H10879" s="15" t="str">
        <f t="shared" si="339"/>
        <v>Realizar Pedido</v>
      </c>
    </row>
    <row r="10880" spans="1:8" x14ac:dyDescent="0.25">
      <c r="A10880" s="2">
        <v>7795320050950</v>
      </c>
      <c r="B10880" s="12" t="s">
        <v>10614</v>
      </c>
      <c r="C10880" s="16"/>
      <c r="D10880" s="15">
        <f>SUMIFS(Movimientos!F:F,Movimientos!B:B,Productos!A10880,Movimientos!D:D,$D$1)</f>
        <v>0</v>
      </c>
      <c r="E10880" s="14">
        <f>SUMIFS(Movimientos!F:F,Movimientos!B:B,Productos!A10880,Movimientos!D:D,$E$1)</f>
        <v>0</v>
      </c>
      <c r="F10880" s="17">
        <f t="shared" si="338"/>
        <v>0</v>
      </c>
      <c r="G10880" s="14">
        <v>1</v>
      </c>
      <c r="H10880" s="15" t="str">
        <f t="shared" si="339"/>
        <v>Realizar Pedido</v>
      </c>
    </row>
    <row r="10881" spans="1:8" x14ac:dyDescent="0.25">
      <c r="A10881" s="3">
        <v>7703331193009</v>
      </c>
      <c r="B10881" s="11" t="s">
        <v>10615</v>
      </c>
      <c r="C10881" s="16"/>
      <c r="D10881" s="15">
        <f>SUMIFS(Movimientos!F:F,Movimientos!B:B,Productos!A10881,Movimientos!D:D,$D$1)</f>
        <v>0</v>
      </c>
      <c r="E10881" s="14">
        <f>SUMIFS(Movimientos!F:F,Movimientos!B:B,Productos!A10881,Movimientos!D:D,$E$1)</f>
        <v>0</v>
      </c>
      <c r="F10881" s="17">
        <f t="shared" si="338"/>
        <v>0</v>
      </c>
      <c r="G10881" s="14">
        <v>1</v>
      </c>
      <c r="H10881" s="15" t="str">
        <f t="shared" si="339"/>
        <v>Realizar Pedido</v>
      </c>
    </row>
    <row r="10882" spans="1:8" x14ac:dyDescent="0.25">
      <c r="A10882" s="3">
        <v>7703331192903</v>
      </c>
      <c r="B10882" s="11" t="s">
        <v>10616</v>
      </c>
      <c r="C10882" s="16"/>
      <c r="D10882" s="15">
        <f>SUMIFS(Movimientos!F:F,Movimientos!B:B,Productos!A10882,Movimientos!D:D,$D$1)</f>
        <v>0</v>
      </c>
      <c r="E10882" s="14">
        <f>SUMIFS(Movimientos!F:F,Movimientos!B:B,Productos!A10882,Movimientos!D:D,$E$1)</f>
        <v>0</v>
      </c>
      <c r="F10882" s="17">
        <f t="shared" si="338"/>
        <v>0</v>
      </c>
      <c r="G10882" s="14">
        <v>1</v>
      </c>
      <c r="H10882" s="15" t="str">
        <f t="shared" si="339"/>
        <v>Realizar Pedido</v>
      </c>
    </row>
    <row r="10883" spans="1:8" x14ac:dyDescent="0.25">
      <c r="A10883" s="3">
        <v>7703331193313</v>
      </c>
      <c r="B10883" s="11" t="s">
        <v>10617</v>
      </c>
      <c r="C10883" s="16"/>
      <c r="D10883" s="15">
        <f>SUMIFS(Movimientos!F:F,Movimientos!B:B,Productos!A10883,Movimientos!D:D,$D$1)</f>
        <v>0</v>
      </c>
      <c r="E10883" s="14">
        <f>SUMIFS(Movimientos!F:F,Movimientos!B:B,Productos!A10883,Movimientos!D:D,$E$1)</f>
        <v>0</v>
      </c>
      <c r="F10883" s="17">
        <f t="shared" ref="F10883:F10946" si="340">D10883-E10883</f>
        <v>0</v>
      </c>
      <c r="G10883" s="14">
        <v>1</v>
      </c>
      <c r="H10883" s="15" t="str">
        <f t="shared" ref="H10883:H10946" si="341">IF(F10883&lt;G10883,"Realizar Pedido","")</f>
        <v>Realizar Pedido</v>
      </c>
    </row>
    <row r="10884" spans="1:8" x14ac:dyDescent="0.25">
      <c r="A10884" s="3">
        <v>7501303436518</v>
      </c>
      <c r="B10884" s="11" t="s">
        <v>10618</v>
      </c>
      <c r="C10884" s="16"/>
      <c r="D10884" s="15">
        <f>SUMIFS(Movimientos!F:F,Movimientos!B:B,Productos!A10884,Movimientos!D:D,$D$1)</f>
        <v>0</v>
      </c>
      <c r="E10884" s="14">
        <f>SUMIFS(Movimientos!F:F,Movimientos!B:B,Productos!A10884,Movimientos!D:D,$E$1)</f>
        <v>0</v>
      </c>
      <c r="F10884" s="17">
        <f t="shared" si="340"/>
        <v>0</v>
      </c>
      <c r="G10884" s="14">
        <v>1</v>
      </c>
      <c r="H10884" s="15" t="str">
        <f t="shared" si="341"/>
        <v>Realizar Pedido</v>
      </c>
    </row>
    <row r="10885" spans="1:8" x14ac:dyDescent="0.25">
      <c r="A10885" s="3">
        <v>7591165880475</v>
      </c>
      <c r="B10885" s="11" t="s">
        <v>10619</v>
      </c>
      <c r="C10885" s="16"/>
      <c r="D10885" s="15">
        <f>SUMIFS(Movimientos!F:F,Movimientos!B:B,Productos!A10885,Movimientos!D:D,$D$1)</f>
        <v>0</v>
      </c>
      <c r="E10885" s="14">
        <f>SUMIFS(Movimientos!F:F,Movimientos!B:B,Productos!A10885,Movimientos!D:D,$E$1)</f>
        <v>0</v>
      </c>
      <c r="F10885" s="17">
        <f t="shared" si="340"/>
        <v>0</v>
      </c>
      <c r="G10885" s="14">
        <v>1</v>
      </c>
      <c r="H10885" s="15" t="str">
        <f t="shared" si="341"/>
        <v>Realizar Pedido</v>
      </c>
    </row>
    <row r="10886" spans="1:8" x14ac:dyDescent="0.25">
      <c r="A10886" s="3">
        <v>7795320005035</v>
      </c>
      <c r="B10886" s="11" t="s">
        <v>10620</v>
      </c>
      <c r="C10886" s="16"/>
      <c r="D10886" s="15">
        <f>SUMIFS(Movimientos!F:F,Movimientos!B:B,Productos!A10886,Movimientos!D:D,$D$1)</f>
        <v>0</v>
      </c>
      <c r="E10886" s="14">
        <f>SUMIFS(Movimientos!F:F,Movimientos!B:B,Productos!A10886,Movimientos!D:D,$E$1)</f>
        <v>0</v>
      </c>
      <c r="F10886" s="17">
        <f t="shared" si="340"/>
        <v>0</v>
      </c>
      <c r="G10886" s="14">
        <v>1</v>
      </c>
      <c r="H10886" s="15" t="str">
        <f t="shared" si="341"/>
        <v>Realizar Pedido</v>
      </c>
    </row>
    <row r="10887" spans="1:8" x14ac:dyDescent="0.25">
      <c r="A10887" s="3">
        <v>7703331193214</v>
      </c>
      <c r="B10887" s="11" t="s">
        <v>10621</v>
      </c>
      <c r="C10887" s="16"/>
      <c r="D10887" s="15">
        <f>SUMIFS(Movimientos!F:F,Movimientos!B:B,Productos!A10887,Movimientos!D:D,$D$1)</f>
        <v>0</v>
      </c>
      <c r="E10887" s="14">
        <f>SUMIFS(Movimientos!F:F,Movimientos!B:B,Productos!A10887,Movimientos!D:D,$E$1)</f>
        <v>0</v>
      </c>
      <c r="F10887" s="17">
        <f t="shared" si="340"/>
        <v>0</v>
      </c>
      <c r="G10887" s="14">
        <v>1</v>
      </c>
      <c r="H10887" s="15" t="str">
        <f t="shared" si="341"/>
        <v>Realizar Pedido</v>
      </c>
    </row>
    <row r="10888" spans="1:8" x14ac:dyDescent="0.25">
      <c r="A10888" s="3">
        <v>731928040082</v>
      </c>
      <c r="B10888" s="11" t="s">
        <v>10622</v>
      </c>
      <c r="C10888" s="16"/>
      <c r="D10888" s="15">
        <f>SUMIFS(Movimientos!F:F,Movimientos!B:B,Productos!A10888,Movimientos!D:D,$D$1)</f>
        <v>0</v>
      </c>
      <c r="E10888" s="14">
        <f>SUMIFS(Movimientos!F:F,Movimientos!B:B,Productos!A10888,Movimientos!D:D,$E$1)</f>
        <v>0</v>
      </c>
      <c r="F10888" s="17">
        <f t="shared" si="340"/>
        <v>0</v>
      </c>
      <c r="G10888" s="14">
        <v>1</v>
      </c>
      <c r="H10888" s="15" t="str">
        <f t="shared" si="341"/>
        <v>Realizar Pedido</v>
      </c>
    </row>
    <row r="10889" spans="1:8" x14ac:dyDescent="0.25">
      <c r="A10889" s="3">
        <v>300658040732</v>
      </c>
      <c r="B10889" s="11" t="s">
        <v>10623</v>
      </c>
      <c r="C10889" s="16"/>
      <c r="D10889" s="15">
        <f>SUMIFS(Movimientos!F:F,Movimientos!B:B,Productos!A10889,Movimientos!D:D,$D$1)</f>
        <v>0</v>
      </c>
      <c r="E10889" s="14">
        <f>SUMIFS(Movimientos!F:F,Movimientos!B:B,Productos!A10889,Movimientos!D:D,$E$1)</f>
        <v>0</v>
      </c>
      <c r="F10889" s="17">
        <f t="shared" si="340"/>
        <v>0</v>
      </c>
      <c r="G10889" s="14">
        <v>1</v>
      </c>
      <c r="H10889" s="15" t="str">
        <f t="shared" si="341"/>
        <v>Realizar Pedido</v>
      </c>
    </row>
    <row r="10890" spans="1:8" x14ac:dyDescent="0.25">
      <c r="A10890" s="2">
        <v>7591190990781</v>
      </c>
      <c r="B10890" s="12" t="s">
        <v>10624</v>
      </c>
      <c r="C10890" s="16"/>
      <c r="D10890" s="15">
        <f>SUMIFS(Movimientos!F:F,Movimientos!B:B,Productos!A10890,Movimientos!D:D,$D$1)</f>
        <v>0</v>
      </c>
      <c r="E10890" s="14">
        <f>SUMIFS(Movimientos!F:F,Movimientos!B:B,Productos!A10890,Movimientos!D:D,$E$1)</f>
        <v>0</v>
      </c>
      <c r="F10890" s="17">
        <f t="shared" si="340"/>
        <v>0</v>
      </c>
      <c r="G10890" s="14">
        <v>1</v>
      </c>
      <c r="H10890" s="15" t="str">
        <f t="shared" si="341"/>
        <v>Realizar Pedido</v>
      </c>
    </row>
    <row r="10891" spans="1:8" x14ac:dyDescent="0.25">
      <c r="A10891" s="3">
        <v>7592562000350</v>
      </c>
      <c r="B10891" s="11" t="s">
        <v>10625</v>
      </c>
      <c r="C10891" s="16"/>
      <c r="D10891" s="15">
        <f>SUMIFS(Movimientos!F:F,Movimientos!B:B,Productos!A10891,Movimientos!D:D,$D$1)</f>
        <v>0</v>
      </c>
      <c r="E10891" s="14">
        <f>SUMIFS(Movimientos!F:F,Movimientos!B:B,Productos!A10891,Movimientos!D:D,$E$1)</f>
        <v>0</v>
      </c>
      <c r="F10891" s="17">
        <f t="shared" si="340"/>
        <v>0</v>
      </c>
      <c r="G10891" s="14">
        <v>1</v>
      </c>
      <c r="H10891" s="15" t="str">
        <f t="shared" si="341"/>
        <v>Realizar Pedido</v>
      </c>
    </row>
    <row r="10892" spans="1:8" x14ac:dyDescent="0.25">
      <c r="A10892" s="2">
        <v>7591404001944</v>
      </c>
      <c r="B10892" s="12" t="s">
        <v>10626</v>
      </c>
      <c r="C10892" s="16"/>
      <c r="D10892" s="15">
        <f>SUMIFS(Movimientos!F:F,Movimientos!B:B,Productos!A10892,Movimientos!D:D,$D$1)</f>
        <v>0</v>
      </c>
      <c r="E10892" s="14">
        <f>SUMIFS(Movimientos!F:F,Movimientos!B:B,Productos!A10892,Movimientos!D:D,$E$1)</f>
        <v>0</v>
      </c>
      <c r="F10892" s="17">
        <f t="shared" si="340"/>
        <v>0</v>
      </c>
      <c r="G10892" s="14">
        <v>1</v>
      </c>
      <c r="H10892" s="15" t="str">
        <f t="shared" si="341"/>
        <v>Realizar Pedido</v>
      </c>
    </row>
    <row r="10893" spans="1:8" x14ac:dyDescent="0.25">
      <c r="A10893" s="3">
        <v>7591404002484</v>
      </c>
      <c r="B10893" s="11" t="s">
        <v>10627</v>
      </c>
      <c r="C10893" s="16"/>
      <c r="D10893" s="15">
        <f>SUMIFS(Movimientos!F:F,Movimientos!B:B,Productos!A10893,Movimientos!D:D,$D$1)</f>
        <v>0</v>
      </c>
      <c r="E10893" s="14">
        <f>SUMIFS(Movimientos!F:F,Movimientos!B:B,Productos!A10893,Movimientos!D:D,$E$1)</f>
        <v>0</v>
      </c>
      <c r="F10893" s="17">
        <f t="shared" si="340"/>
        <v>0</v>
      </c>
      <c r="G10893" s="14">
        <v>1</v>
      </c>
      <c r="H10893" s="15" t="str">
        <f t="shared" si="341"/>
        <v>Realizar Pedido</v>
      </c>
    </row>
    <row r="10894" spans="1:8" x14ac:dyDescent="0.25">
      <c r="A10894" s="2">
        <v>7591404000817</v>
      </c>
      <c r="B10894" s="12" t="s">
        <v>10628</v>
      </c>
      <c r="C10894" s="16"/>
      <c r="D10894" s="15">
        <f>SUMIFS(Movimientos!F:F,Movimientos!B:B,Productos!A10894,Movimientos!D:D,$D$1)</f>
        <v>0</v>
      </c>
      <c r="E10894" s="14">
        <f>SUMIFS(Movimientos!F:F,Movimientos!B:B,Productos!A10894,Movimientos!D:D,$E$1)</f>
        <v>0</v>
      </c>
      <c r="F10894" s="17">
        <f t="shared" si="340"/>
        <v>0</v>
      </c>
      <c r="G10894" s="14">
        <v>1</v>
      </c>
      <c r="H10894" s="15" t="str">
        <f t="shared" si="341"/>
        <v>Realizar Pedido</v>
      </c>
    </row>
    <row r="10895" spans="1:8" x14ac:dyDescent="0.25">
      <c r="A10895" s="3">
        <v>7592562000602</v>
      </c>
      <c r="B10895" s="11" t="s">
        <v>10629</v>
      </c>
      <c r="C10895" s="16"/>
      <c r="D10895" s="15">
        <f>SUMIFS(Movimientos!F:F,Movimientos!B:B,Productos!A10895,Movimientos!D:D,$D$1)</f>
        <v>0</v>
      </c>
      <c r="E10895" s="14">
        <f>SUMIFS(Movimientos!F:F,Movimientos!B:B,Productos!A10895,Movimientos!D:D,$E$1)</f>
        <v>0</v>
      </c>
      <c r="F10895" s="17">
        <f t="shared" si="340"/>
        <v>0</v>
      </c>
      <c r="G10895" s="14">
        <v>1</v>
      </c>
      <c r="H10895" s="15" t="str">
        <f t="shared" si="341"/>
        <v>Realizar Pedido</v>
      </c>
    </row>
    <row r="10896" spans="1:8" x14ac:dyDescent="0.25">
      <c r="A10896" s="3">
        <v>7501011176881</v>
      </c>
      <c r="B10896" s="11" t="s">
        <v>10630</v>
      </c>
      <c r="C10896" s="16"/>
      <c r="D10896" s="15">
        <f>SUMIFS(Movimientos!F:F,Movimientos!B:B,Productos!A10896,Movimientos!D:D,$D$1)</f>
        <v>0</v>
      </c>
      <c r="E10896" s="14">
        <f>SUMIFS(Movimientos!F:F,Movimientos!B:B,Productos!A10896,Movimientos!D:D,$E$1)</f>
        <v>0</v>
      </c>
      <c r="F10896" s="17">
        <f t="shared" si="340"/>
        <v>0</v>
      </c>
      <c r="G10896" s="14">
        <v>1</v>
      </c>
      <c r="H10896" s="15" t="str">
        <f t="shared" si="341"/>
        <v>Realizar Pedido</v>
      </c>
    </row>
    <row r="10897" spans="1:8" x14ac:dyDescent="0.25">
      <c r="A10897" s="3">
        <v>7730979090278</v>
      </c>
      <c r="B10897" s="11" t="s">
        <v>10631</v>
      </c>
      <c r="C10897" s="16"/>
      <c r="D10897" s="15">
        <f>SUMIFS(Movimientos!F:F,Movimientos!B:B,Productos!A10897,Movimientos!D:D,$D$1)</f>
        <v>0</v>
      </c>
      <c r="E10897" s="14">
        <f>SUMIFS(Movimientos!F:F,Movimientos!B:B,Productos!A10897,Movimientos!D:D,$E$1)</f>
        <v>0</v>
      </c>
      <c r="F10897" s="17">
        <f t="shared" si="340"/>
        <v>0</v>
      </c>
      <c r="G10897" s="14">
        <v>1</v>
      </c>
      <c r="H10897" s="15" t="str">
        <f t="shared" si="341"/>
        <v>Realizar Pedido</v>
      </c>
    </row>
    <row r="10898" spans="1:8" x14ac:dyDescent="0.25">
      <c r="A10898" s="3">
        <v>3400970000913</v>
      </c>
      <c r="B10898" s="11" t="s">
        <v>10632</v>
      </c>
      <c r="C10898" s="16"/>
      <c r="D10898" s="15">
        <f>SUMIFS(Movimientos!F:F,Movimientos!B:B,Productos!A10898,Movimientos!D:D,$D$1)</f>
        <v>0</v>
      </c>
      <c r="E10898" s="14">
        <f>SUMIFS(Movimientos!F:F,Movimientos!B:B,Productos!A10898,Movimientos!D:D,$E$1)</f>
        <v>0</v>
      </c>
      <c r="F10898" s="17">
        <f t="shared" si="340"/>
        <v>0</v>
      </c>
      <c r="G10898" s="14">
        <v>1</v>
      </c>
      <c r="H10898" s="15" t="str">
        <f t="shared" si="341"/>
        <v>Realizar Pedido</v>
      </c>
    </row>
    <row r="10899" spans="1:8" x14ac:dyDescent="0.25">
      <c r="A10899" s="3">
        <v>3400970000906</v>
      </c>
      <c r="B10899" s="11" t="s">
        <v>10633</v>
      </c>
      <c r="C10899" s="16"/>
      <c r="D10899" s="15">
        <f>SUMIFS(Movimientos!F:F,Movimientos!B:B,Productos!A10899,Movimientos!D:D,$D$1)</f>
        <v>0</v>
      </c>
      <c r="E10899" s="14">
        <f>SUMIFS(Movimientos!F:F,Movimientos!B:B,Productos!A10899,Movimientos!D:D,$E$1)</f>
        <v>0</v>
      </c>
      <c r="F10899" s="17">
        <f t="shared" si="340"/>
        <v>0</v>
      </c>
      <c r="G10899" s="14">
        <v>1</v>
      </c>
      <c r="H10899" s="15" t="str">
        <f t="shared" si="341"/>
        <v>Realizar Pedido</v>
      </c>
    </row>
    <row r="10900" spans="1:8" x14ac:dyDescent="0.25">
      <c r="A10900" s="3">
        <v>7592803001498</v>
      </c>
      <c r="B10900" s="11" t="s">
        <v>10634</v>
      </c>
      <c r="C10900" s="16"/>
      <c r="D10900" s="15">
        <f>SUMIFS(Movimientos!F:F,Movimientos!B:B,Productos!A10900,Movimientos!D:D,$D$1)</f>
        <v>0</v>
      </c>
      <c r="E10900" s="14">
        <f>SUMIFS(Movimientos!F:F,Movimientos!B:B,Productos!A10900,Movimientos!D:D,$E$1)</f>
        <v>0</v>
      </c>
      <c r="F10900" s="17">
        <f t="shared" si="340"/>
        <v>0</v>
      </c>
      <c r="G10900" s="14">
        <v>1</v>
      </c>
      <c r="H10900" s="15" t="str">
        <f t="shared" si="341"/>
        <v>Realizar Pedido</v>
      </c>
    </row>
    <row r="10901" spans="1:8" x14ac:dyDescent="0.25">
      <c r="A10901" s="3">
        <v>7592803002242</v>
      </c>
      <c r="B10901" s="11" t="s">
        <v>10635</v>
      </c>
      <c r="C10901" s="16"/>
      <c r="D10901" s="15">
        <f>SUMIFS(Movimientos!F:F,Movimientos!B:B,Productos!A10901,Movimientos!D:D,$D$1)</f>
        <v>0</v>
      </c>
      <c r="E10901" s="14">
        <f>SUMIFS(Movimientos!F:F,Movimientos!B:B,Productos!A10901,Movimientos!D:D,$E$1)</f>
        <v>0</v>
      </c>
      <c r="F10901" s="17">
        <f t="shared" si="340"/>
        <v>0</v>
      </c>
      <c r="G10901" s="14">
        <v>1</v>
      </c>
      <c r="H10901" s="15" t="str">
        <f t="shared" si="341"/>
        <v>Realizar Pedido</v>
      </c>
    </row>
    <row r="10902" spans="1:8" x14ac:dyDescent="0.25">
      <c r="A10902" s="3">
        <v>7592803001504</v>
      </c>
      <c r="B10902" s="11" t="s">
        <v>10636</v>
      </c>
      <c r="C10902" s="16"/>
      <c r="D10902" s="15">
        <f>SUMIFS(Movimientos!F:F,Movimientos!B:B,Productos!A10902,Movimientos!D:D,$D$1)</f>
        <v>0</v>
      </c>
      <c r="E10902" s="14">
        <f>SUMIFS(Movimientos!F:F,Movimientos!B:B,Productos!A10902,Movimientos!D:D,$E$1)</f>
        <v>0</v>
      </c>
      <c r="F10902" s="17">
        <f t="shared" si="340"/>
        <v>0</v>
      </c>
      <c r="G10902" s="14">
        <v>1</v>
      </c>
      <c r="H10902" s="15" t="str">
        <f t="shared" si="341"/>
        <v>Realizar Pedido</v>
      </c>
    </row>
    <row r="10903" spans="1:8" x14ac:dyDescent="0.25">
      <c r="A10903" s="3">
        <v>7592803002235</v>
      </c>
      <c r="B10903" s="11" t="s">
        <v>10637</v>
      </c>
      <c r="C10903" s="16"/>
      <c r="D10903" s="15">
        <f>SUMIFS(Movimientos!F:F,Movimientos!B:B,Productos!A10903,Movimientos!D:D,$D$1)</f>
        <v>0</v>
      </c>
      <c r="E10903" s="14">
        <f>SUMIFS(Movimientos!F:F,Movimientos!B:B,Productos!A10903,Movimientos!D:D,$E$1)</f>
        <v>0</v>
      </c>
      <c r="F10903" s="17">
        <f t="shared" si="340"/>
        <v>0</v>
      </c>
      <c r="G10903" s="14">
        <v>1</v>
      </c>
      <c r="H10903" s="15" t="str">
        <f t="shared" si="341"/>
        <v>Realizar Pedido</v>
      </c>
    </row>
    <row r="10904" spans="1:8" x14ac:dyDescent="0.25">
      <c r="A10904" s="3">
        <v>7703153026257</v>
      </c>
      <c r="B10904" s="11" t="s">
        <v>10638</v>
      </c>
      <c r="C10904" s="16"/>
      <c r="D10904" s="15">
        <f>SUMIFS(Movimientos!F:F,Movimientos!B:B,Productos!A10904,Movimientos!D:D,$D$1)</f>
        <v>0</v>
      </c>
      <c r="E10904" s="14">
        <f>SUMIFS(Movimientos!F:F,Movimientos!B:B,Productos!A10904,Movimientos!D:D,$E$1)</f>
        <v>0</v>
      </c>
      <c r="F10904" s="17">
        <f t="shared" si="340"/>
        <v>0</v>
      </c>
      <c r="G10904" s="14">
        <v>1</v>
      </c>
      <c r="H10904" s="15" t="str">
        <f t="shared" si="341"/>
        <v>Realizar Pedido</v>
      </c>
    </row>
    <row r="10905" spans="1:8" x14ac:dyDescent="0.25">
      <c r="A10905" s="3">
        <v>7703153021184</v>
      </c>
      <c r="B10905" s="11" t="s">
        <v>10639</v>
      </c>
      <c r="C10905" s="16"/>
      <c r="D10905" s="15">
        <f>SUMIFS(Movimientos!F:F,Movimientos!B:B,Productos!A10905,Movimientos!D:D,$D$1)</f>
        <v>0</v>
      </c>
      <c r="E10905" s="14">
        <f>SUMIFS(Movimientos!F:F,Movimientos!B:B,Productos!A10905,Movimientos!D:D,$E$1)</f>
        <v>0</v>
      </c>
      <c r="F10905" s="17">
        <f t="shared" si="340"/>
        <v>0</v>
      </c>
      <c r="G10905" s="14">
        <v>1</v>
      </c>
      <c r="H10905" s="15" t="str">
        <f t="shared" si="341"/>
        <v>Realizar Pedido</v>
      </c>
    </row>
    <row r="10906" spans="1:8" x14ac:dyDescent="0.25">
      <c r="A10906" s="3">
        <v>7591873001148</v>
      </c>
      <c r="B10906" s="11" t="s">
        <v>10640</v>
      </c>
      <c r="C10906" s="16"/>
      <c r="D10906" s="15">
        <f>SUMIFS(Movimientos!F:F,Movimientos!B:B,Productos!A10906,Movimientos!D:D,$D$1)</f>
        <v>0</v>
      </c>
      <c r="E10906" s="14">
        <f>SUMIFS(Movimientos!F:F,Movimientos!B:B,Productos!A10906,Movimientos!D:D,$E$1)</f>
        <v>0</v>
      </c>
      <c r="F10906" s="17">
        <f t="shared" si="340"/>
        <v>0</v>
      </c>
      <c r="G10906" s="14">
        <v>1</v>
      </c>
      <c r="H10906" s="15" t="str">
        <f t="shared" si="341"/>
        <v>Realizar Pedido</v>
      </c>
    </row>
    <row r="10907" spans="1:8" x14ac:dyDescent="0.25">
      <c r="A10907" s="3">
        <v>7591873001766</v>
      </c>
      <c r="B10907" s="11" t="s">
        <v>10641</v>
      </c>
      <c r="C10907" s="16"/>
      <c r="D10907" s="15">
        <f>SUMIFS(Movimientos!F:F,Movimientos!B:B,Productos!A10907,Movimientos!D:D,$D$1)</f>
        <v>0</v>
      </c>
      <c r="E10907" s="14">
        <f>SUMIFS(Movimientos!F:F,Movimientos!B:B,Productos!A10907,Movimientos!D:D,$E$1)</f>
        <v>0</v>
      </c>
      <c r="F10907" s="17">
        <f t="shared" si="340"/>
        <v>0</v>
      </c>
      <c r="G10907" s="14">
        <v>1</v>
      </c>
      <c r="H10907" s="15" t="str">
        <f t="shared" si="341"/>
        <v>Realizar Pedido</v>
      </c>
    </row>
    <row r="10908" spans="1:8" x14ac:dyDescent="0.25">
      <c r="A10908" s="3">
        <v>7592432010205</v>
      </c>
      <c r="B10908" s="11" t="s">
        <v>10642</v>
      </c>
      <c r="C10908" s="16"/>
      <c r="D10908" s="15">
        <f>SUMIFS(Movimientos!F:F,Movimientos!B:B,Productos!A10908,Movimientos!D:D,$D$1)</f>
        <v>0</v>
      </c>
      <c r="E10908" s="14">
        <f>SUMIFS(Movimientos!F:F,Movimientos!B:B,Productos!A10908,Movimientos!D:D,$E$1)</f>
        <v>0</v>
      </c>
      <c r="F10908" s="17">
        <f t="shared" si="340"/>
        <v>0</v>
      </c>
      <c r="G10908" s="14">
        <v>1</v>
      </c>
      <c r="H10908" s="15" t="str">
        <f t="shared" si="341"/>
        <v>Realizar Pedido</v>
      </c>
    </row>
    <row r="10909" spans="1:8" x14ac:dyDescent="0.25">
      <c r="A10909" s="3">
        <v>7592432001920</v>
      </c>
      <c r="B10909" s="11" t="s">
        <v>10643</v>
      </c>
      <c r="C10909" s="16"/>
      <c r="D10909" s="15">
        <f>SUMIFS(Movimientos!F:F,Movimientos!B:B,Productos!A10909,Movimientos!D:D,$D$1)</f>
        <v>0</v>
      </c>
      <c r="E10909" s="14">
        <f>SUMIFS(Movimientos!F:F,Movimientos!B:B,Productos!A10909,Movimientos!D:D,$E$1)</f>
        <v>0</v>
      </c>
      <c r="F10909" s="17">
        <f t="shared" si="340"/>
        <v>0</v>
      </c>
      <c r="G10909" s="14">
        <v>1</v>
      </c>
      <c r="H10909" s="15" t="str">
        <f t="shared" si="341"/>
        <v>Realizar Pedido</v>
      </c>
    </row>
    <row r="10910" spans="1:8" x14ac:dyDescent="0.25">
      <c r="A10910" s="3">
        <v>7592432011523</v>
      </c>
      <c r="B10910" s="11" t="s">
        <v>10644</v>
      </c>
      <c r="C10910" s="16"/>
      <c r="D10910" s="15">
        <f>SUMIFS(Movimientos!F:F,Movimientos!B:B,Productos!A10910,Movimientos!D:D,$D$1)</f>
        <v>0</v>
      </c>
      <c r="E10910" s="14">
        <f>SUMIFS(Movimientos!F:F,Movimientos!B:B,Productos!A10910,Movimientos!D:D,$E$1)</f>
        <v>0</v>
      </c>
      <c r="F10910" s="17">
        <f t="shared" si="340"/>
        <v>0</v>
      </c>
      <c r="G10910" s="14">
        <v>1</v>
      </c>
      <c r="H10910" s="15" t="str">
        <f t="shared" si="341"/>
        <v>Realizar Pedido</v>
      </c>
    </row>
    <row r="10911" spans="1:8" x14ac:dyDescent="0.25">
      <c r="A10911" s="3">
        <v>7592229002581</v>
      </c>
      <c r="B10911" s="11" t="s">
        <v>10645</v>
      </c>
      <c r="C10911" s="16"/>
      <c r="D10911" s="15">
        <f>SUMIFS(Movimientos!F:F,Movimientos!B:B,Productos!A10911,Movimientos!D:D,$D$1)</f>
        <v>0</v>
      </c>
      <c r="E10911" s="14">
        <f>SUMIFS(Movimientos!F:F,Movimientos!B:B,Productos!A10911,Movimientos!D:D,$E$1)</f>
        <v>0</v>
      </c>
      <c r="F10911" s="17">
        <f t="shared" si="340"/>
        <v>0</v>
      </c>
      <c r="G10911" s="14">
        <v>1</v>
      </c>
      <c r="H10911" s="15" t="str">
        <f t="shared" si="341"/>
        <v>Realizar Pedido</v>
      </c>
    </row>
    <row r="10912" spans="1:8" x14ac:dyDescent="0.25">
      <c r="A10912" s="3">
        <v>7501082232264</v>
      </c>
      <c r="B10912" s="11" t="s">
        <v>10646</v>
      </c>
      <c r="C10912" s="16"/>
      <c r="D10912" s="15">
        <f>SUMIFS(Movimientos!F:F,Movimientos!B:B,Productos!A10912,Movimientos!D:D,$D$1)</f>
        <v>0</v>
      </c>
      <c r="E10912" s="14">
        <f>SUMIFS(Movimientos!F:F,Movimientos!B:B,Productos!A10912,Movimientos!D:D,$E$1)</f>
        <v>0</v>
      </c>
      <c r="F10912" s="17">
        <f t="shared" si="340"/>
        <v>0</v>
      </c>
      <c r="G10912" s="14">
        <v>1</v>
      </c>
      <c r="H10912" s="15" t="str">
        <f t="shared" si="341"/>
        <v>Realizar Pedido</v>
      </c>
    </row>
    <row r="10913" spans="1:8" x14ac:dyDescent="0.25">
      <c r="A10913" s="3">
        <v>7501082232967</v>
      </c>
      <c r="B10913" s="11" t="s">
        <v>10647</v>
      </c>
      <c r="C10913" s="16"/>
      <c r="D10913" s="15">
        <f>SUMIFS(Movimientos!F:F,Movimientos!B:B,Productos!A10913,Movimientos!D:D,$D$1)</f>
        <v>0</v>
      </c>
      <c r="E10913" s="14">
        <f>SUMIFS(Movimientos!F:F,Movimientos!B:B,Productos!A10913,Movimientos!D:D,$E$1)</f>
        <v>0</v>
      </c>
      <c r="F10913" s="17">
        <f t="shared" si="340"/>
        <v>0</v>
      </c>
      <c r="G10913" s="14">
        <v>1</v>
      </c>
      <c r="H10913" s="15" t="str">
        <f t="shared" si="341"/>
        <v>Realizar Pedido</v>
      </c>
    </row>
    <row r="10914" spans="1:8" x14ac:dyDescent="0.25">
      <c r="A10914" s="3">
        <v>7501082232974</v>
      </c>
      <c r="B10914" s="11" t="s">
        <v>10648</v>
      </c>
      <c r="C10914" s="16"/>
      <c r="D10914" s="15">
        <f>SUMIFS(Movimientos!F:F,Movimientos!B:B,Productos!A10914,Movimientos!D:D,$D$1)</f>
        <v>0</v>
      </c>
      <c r="E10914" s="14">
        <f>SUMIFS(Movimientos!F:F,Movimientos!B:B,Productos!A10914,Movimientos!D:D,$E$1)</f>
        <v>0</v>
      </c>
      <c r="F10914" s="17">
        <f t="shared" si="340"/>
        <v>0</v>
      </c>
      <c r="G10914" s="14">
        <v>1</v>
      </c>
      <c r="H10914" s="15" t="str">
        <f t="shared" si="341"/>
        <v>Realizar Pedido</v>
      </c>
    </row>
    <row r="10915" spans="1:8" x14ac:dyDescent="0.25">
      <c r="A10915" s="3">
        <v>7592229002574</v>
      </c>
      <c r="B10915" s="11" t="s">
        <v>10649</v>
      </c>
      <c r="C10915" s="16"/>
      <c r="D10915" s="15">
        <f>SUMIFS(Movimientos!F:F,Movimientos!B:B,Productos!A10915,Movimientos!D:D,$D$1)</f>
        <v>0</v>
      </c>
      <c r="E10915" s="14">
        <f>SUMIFS(Movimientos!F:F,Movimientos!B:B,Productos!A10915,Movimientos!D:D,$E$1)</f>
        <v>0</v>
      </c>
      <c r="F10915" s="17">
        <f t="shared" si="340"/>
        <v>0</v>
      </c>
      <c r="G10915" s="14">
        <v>1</v>
      </c>
      <c r="H10915" s="15" t="str">
        <f t="shared" si="341"/>
        <v>Realizar Pedido</v>
      </c>
    </row>
    <row r="10916" spans="1:8" x14ac:dyDescent="0.25">
      <c r="A10916" s="3">
        <v>7841141002828</v>
      </c>
      <c r="B10916" s="11" t="s">
        <v>10650</v>
      </c>
      <c r="C10916" s="16"/>
      <c r="D10916" s="15">
        <f>SUMIFS(Movimientos!F:F,Movimientos!B:B,Productos!A10916,Movimientos!D:D,$D$1)</f>
        <v>0</v>
      </c>
      <c r="E10916" s="14">
        <f>SUMIFS(Movimientos!F:F,Movimientos!B:B,Productos!A10916,Movimientos!D:D,$E$1)</f>
        <v>0</v>
      </c>
      <c r="F10916" s="17">
        <f t="shared" si="340"/>
        <v>0</v>
      </c>
      <c r="G10916" s="14">
        <v>1</v>
      </c>
      <c r="H10916" s="15" t="str">
        <f t="shared" si="341"/>
        <v>Realizar Pedido</v>
      </c>
    </row>
    <row r="10917" spans="1:8" x14ac:dyDescent="0.25">
      <c r="A10917" s="3">
        <v>7841141002699</v>
      </c>
      <c r="B10917" s="11" t="s">
        <v>10651</v>
      </c>
      <c r="C10917" s="16"/>
      <c r="D10917" s="15">
        <f>SUMIFS(Movimientos!F:F,Movimientos!B:B,Productos!A10917,Movimientos!D:D,$D$1)</f>
        <v>0</v>
      </c>
      <c r="E10917" s="14">
        <f>SUMIFS(Movimientos!F:F,Movimientos!B:B,Productos!A10917,Movimientos!D:D,$E$1)</f>
        <v>0</v>
      </c>
      <c r="F10917" s="17">
        <f t="shared" si="340"/>
        <v>0</v>
      </c>
      <c r="G10917" s="14">
        <v>1</v>
      </c>
      <c r="H10917" s="15" t="str">
        <f t="shared" si="341"/>
        <v>Realizar Pedido</v>
      </c>
    </row>
    <row r="10918" spans="1:8" x14ac:dyDescent="0.25">
      <c r="A10918" s="3">
        <v>7841141002835</v>
      </c>
      <c r="B10918" s="11" t="s">
        <v>10652</v>
      </c>
      <c r="C10918" s="16"/>
      <c r="D10918" s="15">
        <f>SUMIFS(Movimientos!F:F,Movimientos!B:B,Productos!A10918,Movimientos!D:D,$D$1)</f>
        <v>0</v>
      </c>
      <c r="E10918" s="14">
        <f>SUMIFS(Movimientos!F:F,Movimientos!B:B,Productos!A10918,Movimientos!D:D,$E$1)</f>
        <v>0</v>
      </c>
      <c r="F10918" s="17">
        <f t="shared" si="340"/>
        <v>0</v>
      </c>
      <c r="G10918" s="14">
        <v>1</v>
      </c>
      <c r="H10918" s="15" t="str">
        <f t="shared" si="341"/>
        <v>Realizar Pedido</v>
      </c>
    </row>
    <row r="10919" spans="1:8" x14ac:dyDescent="0.25">
      <c r="A10919" s="3">
        <v>7841141002712</v>
      </c>
      <c r="B10919" s="11" t="s">
        <v>10653</v>
      </c>
      <c r="C10919" s="16"/>
      <c r="D10919" s="15">
        <f>SUMIFS(Movimientos!F:F,Movimientos!B:B,Productos!A10919,Movimientos!D:D,$D$1)</f>
        <v>0</v>
      </c>
      <c r="E10919" s="14">
        <f>SUMIFS(Movimientos!F:F,Movimientos!B:B,Productos!A10919,Movimientos!D:D,$E$1)</f>
        <v>0</v>
      </c>
      <c r="F10919" s="17">
        <f t="shared" si="340"/>
        <v>0</v>
      </c>
      <c r="G10919" s="14">
        <v>1</v>
      </c>
      <c r="H10919" s="15" t="str">
        <f t="shared" si="341"/>
        <v>Realizar Pedido</v>
      </c>
    </row>
    <row r="10920" spans="1:8" x14ac:dyDescent="0.25">
      <c r="A10920" s="3">
        <v>7841141003016</v>
      </c>
      <c r="B10920" s="11" t="s">
        <v>10654</v>
      </c>
      <c r="C10920" s="16"/>
      <c r="D10920" s="15">
        <f>SUMIFS(Movimientos!F:F,Movimientos!B:B,Productos!A10920,Movimientos!D:D,$D$1)</f>
        <v>0</v>
      </c>
      <c r="E10920" s="14">
        <f>SUMIFS(Movimientos!F:F,Movimientos!B:B,Productos!A10920,Movimientos!D:D,$E$1)</f>
        <v>0</v>
      </c>
      <c r="F10920" s="17">
        <f t="shared" si="340"/>
        <v>0</v>
      </c>
      <c r="G10920" s="14">
        <v>1</v>
      </c>
      <c r="H10920" s="15" t="str">
        <f t="shared" si="341"/>
        <v>Realizar Pedido</v>
      </c>
    </row>
    <row r="10921" spans="1:8" x14ac:dyDescent="0.25">
      <c r="A10921" s="3">
        <v>7841141003023</v>
      </c>
      <c r="B10921" s="11" t="s">
        <v>10655</v>
      </c>
      <c r="C10921" s="16"/>
      <c r="D10921" s="15">
        <f>SUMIFS(Movimientos!F:F,Movimientos!B:B,Productos!A10921,Movimientos!D:D,$D$1)</f>
        <v>0</v>
      </c>
      <c r="E10921" s="14">
        <f>SUMIFS(Movimientos!F:F,Movimientos!B:B,Productos!A10921,Movimientos!D:D,$E$1)</f>
        <v>0</v>
      </c>
      <c r="F10921" s="17">
        <f t="shared" si="340"/>
        <v>0</v>
      </c>
      <c r="G10921" s="14">
        <v>1</v>
      </c>
      <c r="H10921" s="15" t="str">
        <f t="shared" si="341"/>
        <v>Realizar Pedido</v>
      </c>
    </row>
    <row r="10922" spans="1:8" x14ac:dyDescent="0.25">
      <c r="A10922" s="3">
        <v>7841141002774</v>
      </c>
      <c r="B10922" s="11" t="s">
        <v>10656</v>
      </c>
      <c r="C10922" s="16"/>
      <c r="D10922" s="15">
        <f>SUMIFS(Movimientos!F:F,Movimientos!B:B,Productos!A10922,Movimientos!D:D,$D$1)</f>
        <v>0</v>
      </c>
      <c r="E10922" s="14">
        <f>SUMIFS(Movimientos!F:F,Movimientos!B:B,Productos!A10922,Movimientos!D:D,$E$1)</f>
        <v>0</v>
      </c>
      <c r="F10922" s="17">
        <f t="shared" si="340"/>
        <v>0</v>
      </c>
      <c r="G10922" s="14">
        <v>1</v>
      </c>
      <c r="H10922" s="15" t="str">
        <f t="shared" si="341"/>
        <v>Realizar Pedido</v>
      </c>
    </row>
    <row r="10923" spans="1:8" x14ac:dyDescent="0.25">
      <c r="A10923" s="3">
        <v>7501298250564</v>
      </c>
      <c r="B10923" s="11" t="s">
        <v>10657</v>
      </c>
      <c r="C10923" s="16"/>
      <c r="D10923" s="15">
        <f>SUMIFS(Movimientos!F:F,Movimientos!B:B,Productos!A10923,Movimientos!D:D,$D$1)</f>
        <v>0</v>
      </c>
      <c r="E10923" s="14">
        <f>SUMIFS(Movimientos!F:F,Movimientos!B:B,Productos!A10923,Movimientos!D:D,$E$1)</f>
        <v>0</v>
      </c>
      <c r="F10923" s="17">
        <f t="shared" si="340"/>
        <v>0</v>
      </c>
      <c r="G10923" s="14">
        <v>1</v>
      </c>
      <c r="H10923" s="15" t="str">
        <f t="shared" si="341"/>
        <v>Realizar Pedido</v>
      </c>
    </row>
    <row r="10924" spans="1:8" x14ac:dyDescent="0.25">
      <c r="A10924" s="3">
        <v>10050526</v>
      </c>
      <c r="B10924" s="11" t="s">
        <v>10657</v>
      </c>
      <c r="C10924" s="16"/>
      <c r="D10924" s="15">
        <f>SUMIFS(Movimientos!F:F,Movimientos!B:B,Productos!A10924,Movimientos!D:D,$D$1)</f>
        <v>0</v>
      </c>
      <c r="E10924" s="14">
        <f>SUMIFS(Movimientos!F:F,Movimientos!B:B,Productos!A10924,Movimientos!D:D,$E$1)</f>
        <v>0</v>
      </c>
      <c r="F10924" s="17">
        <f t="shared" si="340"/>
        <v>0</v>
      </c>
      <c r="G10924" s="14">
        <v>1</v>
      </c>
      <c r="H10924" s="15" t="str">
        <f t="shared" si="341"/>
        <v>Realizar Pedido</v>
      </c>
    </row>
    <row r="10925" spans="1:8" x14ac:dyDescent="0.25">
      <c r="A10925" s="3">
        <v>7501298250526</v>
      </c>
      <c r="B10925" s="11" t="s">
        <v>10658</v>
      </c>
      <c r="C10925" s="16"/>
      <c r="D10925" s="15">
        <f>SUMIFS(Movimientos!F:F,Movimientos!B:B,Productos!A10925,Movimientos!D:D,$D$1)</f>
        <v>0</v>
      </c>
      <c r="E10925" s="14">
        <f>SUMIFS(Movimientos!F:F,Movimientos!B:B,Productos!A10925,Movimientos!D:D,$E$1)</f>
        <v>0</v>
      </c>
      <c r="F10925" s="17">
        <f t="shared" si="340"/>
        <v>0</v>
      </c>
      <c r="G10925" s="14">
        <v>1</v>
      </c>
      <c r="H10925" s="15" t="str">
        <f t="shared" si="341"/>
        <v>Realizar Pedido</v>
      </c>
    </row>
    <row r="10926" spans="1:8" x14ac:dyDescent="0.25">
      <c r="A10926" s="3">
        <v>7592573000066</v>
      </c>
      <c r="B10926" s="11" t="s">
        <v>10659</v>
      </c>
      <c r="C10926" s="16"/>
      <c r="D10926" s="15">
        <f>SUMIFS(Movimientos!F:F,Movimientos!B:B,Productos!A10926,Movimientos!D:D,$D$1)</f>
        <v>0</v>
      </c>
      <c r="E10926" s="14">
        <f>SUMIFS(Movimientos!F:F,Movimientos!B:B,Productos!A10926,Movimientos!D:D,$E$1)</f>
        <v>0</v>
      </c>
      <c r="F10926" s="17">
        <f t="shared" si="340"/>
        <v>0</v>
      </c>
      <c r="G10926" s="14">
        <v>1</v>
      </c>
      <c r="H10926" s="15" t="str">
        <f t="shared" si="341"/>
        <v>Realizar Pedido</v>
      </c>
    </row>
    <row r="10927" spans="1:8" x14ac:dyDescent="0.25">
      <c r="A10927" s="3">
        <v>7501298216898</v>
      </c>
      <c r="B10927" s="11" t="s">
        <v>10660</v>
      </c>
      <c r="C10927" s="16"/>
      <c r="D10927" s="15">
        <f>SUMIFS(Movimientos!F:F,Movimientos!B:B,Productos!A10927,Movimientos!D:D,$D$1)</f>
        <v>0</v>
      </c>
      <c r="E10927" s="14">
        <f>SUMIFS(Movimientos!F:F,Movimientos!B:B,Productos!A10927,Movimientos!D:D,$E$1)</f>
        <v>0</v>
      </c>
      <c r="F10927" s="17">
        <f t="shared" si="340"/>
        <v>0</v>
      </c>
      <c r="G10927" s="14">
        <v>1</v>
      </c>
      <c r="H10927" s="15" t="str">
        <f t="shared" si="341"/>
        <v>Realizar Pedido</v>
      </c>
    </row>
    <row r="10928" spans="1:8" x14ac:dyDescent="0.25">
      <c r="A10928" s="3">
        <v>7501298250663</v>
      </c>
      <c r="B10928" s="11" t="s">
        <v>10661</v>
      </c>
      <c r="C10928" s="16"/>
      <c r="D10928" s="15">
        <f>SUMIFS(Movimientos!F:F,Movimientos!B:B,Productos!A10928,Movimientos!D:D,$D$1)</f>
        <v>0</v>
      </c>
      <c r="E10928" s="14">
        <f>SUMIFS(Movimientos!F:F,Movimientos!B:B,Productos!A10928,Movimientos!D:D,$E$1)</f>
        <v>0</v>
      </c>
      <c r="F10928" s="17">
        <f t="shared" si="340"/>
        <v>0</v>
      </c>
      <c r="G10928" s="14">
        <v>1</v>
      </c>
      <c r="H10928" s="15" t="str">
        <f t="shared" si="341"/>
        <v>Realizar Pedido</v>
      </c>
    </row>
    <row r="10929" spans="1:8" x14ac:dyDescent="0.25">
      <c r="A10929" s="3">
        <v>7592573001032</v>
      </c>
      <c r="B10929" s="11" t="s">
        <v>10662</v>
      </c>
      <c r="C10929" s="16"/>
      <c r="D10929" s="15">
        <f>SUMIFS(Movimientos!F:F,Movimientos!B:B,Productos!A10929,Movimientos!D:D,$D$1)</f>
        <v>0</v>
      </c>
      <c r="E10929" s="14">
        <f>SUMIFS(Movimientos!F:F,Movimientos!B:B,Productos!A10929,Movimientos!D:D,$E$1)</f>
        <v>0</v>
      </c>
      <c r="F10929" s="17">
        <f t="shared" si="340"/>
        <v>0</v>
      </c>
      <c r="G10929" s="14">
        <v>1</v>
      </c>
      <c r="H10929" s="15" t="str">
        <f t="shared" si="341"/>
        <v>Realizar Pedido</v>
      </c>
    </row>
    <row r="10930" spans="1:8" x14ac:dyDescent="0.25">
      <c r="A10930" s="3">
        <v>7592601110590</v>
      </c>
      <c r="B10930" s="11" t="s">
        <v>10663</v>
      </c>
      <c r="C10930" s="16"/>
      <c r="D10930" s="15">
        <f>SUMIFS(Movimientos!F:F,Movimientos!B:B,Productos!A10930,Movimientos!D:D,$D$1)</f>
        <v>0</v>
      </c>
      <c r="E10930" s="14">
        <f>SUMIFS(Movimientos!F:F,Movimientos!B:B,Productos!A10930,Movimientos!D:D,$E$1)</f>
        <v>0</v>
      </c>
      <c r="F10930" s="17">
        <f t="shared" si="340"/>
        <v>0</v>
      </c>
      <c r="G10930" s="14">
        <v>1</v>
      </c>
      <c r="H10930" s="15" t="str">
        <f t="shared" si="341"/>
        <v>Realizar Pedido</v>
      </c>
    </row>
    <row r="10931" spans="1:8" x14ac:dyDescent="0.25">
      <c r="A10931" s="3">
        <v>7592601100461</v>
      </c>
      <c r="B10931" s="11" t="s">
        <v>10664</v>
      </c>
      <c r="C10931" s="16"/>
      <c r="D10931" s="15">
        <f>SUMIFS(Movimientos!F:F,Movimientos!B:B,Productos!A10931,Movimientos!D:D,$D$1)</f>
        <v>0</v>
      </c>
      <c r="E10931" s="14">
        <f>SUMIFS(Movimientos!F:F,Movimientos!B:B,Productos!A10931,Movimientos!D:D,$E$1)</f>
        <v>0</v>
      </c>
      <c r="F10931" s="17">
        <f t="shared" si="340"/>
        <v>0</v>
      </c>
      <c r="G10931" s="14">
        <v>1</v>
      </c>
      <c r="H10931" s="15" t="str">
        <f t="shared" si="341"/>
        <v>Realizar Pedido</v>
      </c>
    </row>
    <row r="10932" spans="1:8" x14ac:dyDescent="0.25">
      <c r="A10932" s="3">
        <v>7592601101062</v>
      </c>
      <c r="B10932" s="11" t="s">
        <v>10665</v>
      </c>
      <c r="C10932" s="16"/>
      <c r="D10932" s="15">
        <f>SUMIFS(Movimientos!F:F,Movimientos!B:B,Productos!A10932,Movimientos!D:D,$D$1)</f>
        <v>0</v>
      </c>
      <c r="E10932" s="14">
        <f>SUMIFS(Movimientos!F:F,Movimientos!B:B,Productos!A10932,Movimientos!D:D,$E$1)</f>
        <v>0</v>
      </c>
      <c r="F10932" s="17">
        <f t="shared" si="340"/>
        <v>0</v>
      </c>
      <c r="G10932" s="14">
        <v>1</v>
      </c>
      <c r="H10932" s="15" t="str">
        <f t="shared" si="341"/>
        <v>Realizar Pedido</v>
      </c>
    </row>
    <row r="10933" spans="1:8" x14ac:dyDescent="0.25">
      <c r="A10933" s="3">
        <v>7592601100447</v>
      </c>
      <c r="B10933" s="11" t="s">
        <v>10666</v>
      </c>
      <c r="C10933" s="16"/>
      <c r="D10933" s="15">
        <f>SUMIFS(Movimientos!F:F,Movimientos!B:B,Productos!A10933,Movimientos!D:D,$D$1)</f>
        <v>0</v>
      </c>
      <c r="E10933" s="14">
        <f>SUMIFS(Movimientos!F:F,Movimientos!B:B,Productos!A10933,Movimientos!D:D,$E$1)</f>
        <v>0</v>
      </c>
      <c r="F10933" s="17">
        <f t="shared" si="340"/>
        <v>0</v>
      </c>
      <c r="G10933" s="14">
        <v>1</v>
      </c>
      <c r="H10933" s="15" t="str">
        <f t="shared" si="341"/>
        <v>Realizar Pedido</v>
      </c>
    </row>
    <row r="10934" spans="1:8" x14ac:dyDescent="0.25">
      <c r="A10934" s="3">
        <v>7592601100485</v>
      </c>
      <c r="B10934" s="11" t="s">
        <v>10667</v>
      </c>
      <c r="C10934" s="16"/>
      <c r="D10934" s="15">
        <f>SUMIFS(Movimientos!F:F,Movimientos!B:B,Productos!A10934,Movimientos!D:D,$D$1)</f>
        <v>0</v>
      </c>
      <c r="E10934" s="14">
        <f>SUMIFS(Movimientos!F:F,Movimientos!B:B,Productos!A10934,Movimientos!D:D,$E$1)</f>
        <v>0</v>
      </c>
      <c r="F10934" s="17">
        <f t="shared" si="340"/>
        <v>0</v>
      </c>
      <c r="G10934" s="14">
        <v>1</v>
      </c>
      <c r="H10934" s="15" t="str">
        <f t="shared" si="341"/>
        <v>Realizar Pedido</v>
      </c>
    </row>
    <row r="10935" spans="1:8" x14ac:dyDescent="0.25">
      <c r="A10935" s="3">
        <v>7592601100737</v>
      </c>
      <c r="B10935" s="11" t="s">
        <v>10668</v>
      </c>
      <c r="C10935" s="16"/>
      <c r="D10935" s="15">
        <f>SUMIFS(Movimientos!F:F,Movimientos!B:B,Productos!A10935,Movimientos!D:D,$D$1)</f>
        <v>0</v>
      </c>
      <c r="E10935" s="14">
        <f>SUMIFS(Movimientos!F:F,Movimientos!B:B,Productos!A10935,Movimientos!D:D,$E$1)</f>
        <v>0</v>
      </c>
      <c r="F10935" s="17">
        <f t="shared" si="340"/>
        <v>0</v>
      </c>
      <c r="G10935" s="14">
        <v>1</v>
      </c>
      <c r="H10935" s="15" t="str">
        <f t="shared" si="341"/>
        <v>Realizar Pedido</v>
      </c>
    </row>
    <row r="10936" spans="1:8" x14ac:dyDescent="0.25">
      <c r="A10936" s="3">
        <v>7592601100478</v>
      </c>
      <c r="B10936" s="11" t="s">
        <v>10669</v>
      </c>
      <c r="C10936" s="16"/>
      <c r="D10936" s="15">
        <f>SUMIFS(Movimientos!F:F,Movimientos!B:B,Productos!A10936,Movimientos!D:D,$D$1)</f>
        <v>0</v>
      </c>
      <c r="E10936" s="14">
        <f>SUMIFS(Movimientos!F:F,Movimientos!B:B,Productos!A10936,Movimientos!D:D,$E$1)</f>
        <v>0</v>
      </c>
      <c r="F10936" s="17">
        <f t="shared" si="340"/>
        <v>0</v>
      </c>
      <c r="G10936" s="14">
        <v>1</v>
      </c>
      <c r="H10936" s="15" t="str">
        <f t="shared" si="341"/>
        <v>Realizar Pedido</v>
      </c>
    </row>
    <row r="10937" spans="1:8" x14ac:dyDescent="0.25">
      <c r="A10937" s="3">
        <v>7592601100454</v>
      </c>
      <c r="B10937" s="11" t="s">
        <v>10670</v>
      </c>
      <c r="C10937" s="16"/>
      <c r="D10937" s="15">
        <f>SUMIFS(Movimientos!F:F,Movimientos!B:B,Productos!A10937,Movimientos!D:D,$D$1)</f>
        <v>0</v>
      </c>
      <c r="E10937" s="14">
        <f>SUMIFS(Movimientos!F:F,Movimientos!B:B,Productos!A10937,Movimientos!D:D,$E$1)</f>
        <v>0</v>
      </c>
      <c r="F10937" s="17">
        <f t="shared" si="340"/>
        <v>0</v>
      </c>
      <c r="G10937" s="14">
        <v>1</v>
      </c>
      <c r="H10937" s="15" t="str">
        <f t="shared" si="341"/>
        <v>Realizar Pedido</v>
      </c>
    </row>
    <row r="10938" spans="1:8" x14ac:dyDescent="0.25">
      <c r="A10938" s="3">
        <v>7592601100621</v>
      </c>
      <c r="B10938" s="11" t="s">
        <v>10671</v>
      </c>
      <c r="C10938" s="16"/>
      <c r="D10938" s="15">
        <f>SUMIFS(Movimientos!F:F,Movimientos!B:B,Productos!A10938,Movimientos!D:D,$D$1)</f>
        <v>0</v>
      </c>
      <c r="E10938" s="14">
        <f>SUMIFS(Movimientos!F:F,Movimientos!B:B,Productos!A10938,Movimientos!D:D,$E$1)</f>
        <v>0</v>
      </c>
      <c r="F10938" s="17">
        <f t="shared" si="340"/>
        <v>0</v>
      </c>
      <c r="G10938" s="14">
        <v>1</v>
      </c>
      <c r="H10938" s="15" t="str">
        <f t="shared" si="341"/>
        <v>Realizar Pedido</v>
      </c>
    </row>
    <row r="10939" spans="1:8" x14ac:dyDescent="0.25">
      <c r="A10939" s="3">
        <v>7592601101055</v>
      </c>
      <c r="B10939" s="11" t="s">
        <v>10672</v>
      </c>
      <c r="C10939" s="16"/>
      <c r="D10939" s="15">
        <f>SUMIFS(Movimientos!F:F,Movimientos!B:B,Productos!A10939,Movimientos!D:D,$D$1)</f>
        <v>0</v>
      </c>
      <c r="E10939" s="14">
        <f>SUMIFS(Movimientos!F:F,Movimientos!B:B,Productos!A10939,Movimientos!D:D,$E$1)</f>
        <v>0</v>
      </c>
      <c r="F10939" s="17">
        <f t="shared" si="340"/>
        <v>0</v>
      </c>
      <c r="G10939" s="14">
        <v>1</v>
      </c>
      <c r="H10939" s="15" t="str">
        <f t="shared" si="341"/>
        <v>Realizar Pedido</v>
      </c>
    </row>
    <row r="10940" spans="1:8" x14ac:dyDescent="0.25">
      <c r="A10940" s="3">
        <v>8906012341068</v>
      </c>
      <c r="B10940" s="11" t="s">
        <v>10673</v>
      </c>
      <c r="C10940" s="16"/>
      <c r="D10940" s="15">
        <f>SUMIFS(Movimientos!F:F,Movimientos!B:B,Productos!A10940,Movimientos!D:D,$D$1)</f>
        <v>0</v>
      </c>
      <c r="E10940" s="14">
        <f>SUMIFS(Movimientos!F:F,Movimientos!B:B,Productos!A10940,Movimientos!D:D,$E$1)</f>
        <v>0</v>
      </c>
      <c r="F10940" s="17">
        <f t="shared" si="340"/>
        <v>0</v>
      </c>
      <c r="G10940" s="14">
        <v>1</v>
      </c>
      <c r="H10940" s="15" t="str">
        <f t="shared" si="341"/>
        <v>Realizar Pedido</v>
      </c>
    </row>
    <row r="10941" spans="1:8" x14ac:dyDescent="0.25">
      <c r="A10941" s="3">
        <v>7592485680028</v>
      </c>
      <c r="B10941" s="11" t="s">
        <v>10674</v>
      </c>
      <c r="C10941" s="16"/>
      <c r="D10941" s="15">
        <f>SUMIFS(Movimientos!F:F,Movimientos!B:B,Productos!A10941,Movimientos!D:D,$D$1)</f>
        <v>0</v>
      </c>
      <c r="E10941" s="14">
        <f>SUMIFS(Movimientos!F:F,Movimientos!B:B,Productos!A10941,Movimientos!D:D,$E$1)</f>
        <v>0</v>
      </c>
      <c r="F10941" s="17">
        <f t="shared" si="340"/>
        <v>0</v>
      </c>
      <c r="G10941" s="14">
        <v>1</v>
      </c>
      <c r="H10941" s="15" t="str">
        <f t="shared" si="341"/>
        <v>Realizar Pedido</v>
      </c>
    </row>
    <row r="10942" spans="1:8" x14ac:dyDescent="0.25">
      <c r="A10942" s="3">
        <v>7730711015118</v>
      </c>
      <c r="B10942" s="11" t="s">
        <v>10675</v>
      </c>
      <c r="C10942" s="16"/>
      <c r="D10942" s="15">
        <f>SUMIFS(Movimientos!F:F,Movimientos!B:B,Productos!A10942,Movimientos!D:D,$D$1)</f>
        <v>0</v>
      </c>
      <c r="E10942" s="14">
        <f>SUMIFS(Movimientos!F:F,Movimientos!B:B,Productos!A10942,Movimientos!D:D,$E$1)</f>
        <v>0</v>
      </c>
      <c r="F10942" s="17">
        <f t="shared" si="340"/>
        <v>0</v>
      </c>
      <c r="G10942" s="14">
        <v>1</v>
      </c>
      <c r="H10942" s="15" t="str">
        <f t="shared" si="341"/>
        <v>Realizar Pedido</v>
      </c>
    </row>
    <row r="10943" spans="1:8" x14ac:dyDescent="0.25">
      <c r="A10943" s="3">
        <v>8907010001114</v>
      </c>
      <c r="B10943" s="11" t="s">
        <v>10676</v>
      </c>
      <c r="C10943" s="16"/>
      <c r="D10943" s="15">
        <f>SUMIFS(Movimientos!F:F,Movimientos!B:B,Productos!A10943,Movimientos!D:D,$D$1)</f>
        <v>0</v>
      </c>
      <c r="E10943" s="14">
        <f>SUMIFS(Movimientos!F:F,Movimientos!B:B,Productos!A10943,Movimientos!D:D,$E$1)</f>
        <v>0</v>
      </c>
      <c r="F10943" s="17">
        <f t="shared" si="340"/>
        <v>0</v>
      </c>
      <c r="G10943" s="14">
        <v>1</v>
      </c>
      <c r="H10943" s="15" t="str">
        <f t="shared" si="341"/>
        <v>Realizar Pedido</v>
      </c>
    </row>
    <row r="10944" spans="1:8" x14ac:dyDescent="0.25">
      <c r="A10944" s="3">
        <v>7594002081356</v>
      </c>
      <c r="B10944" s="11" t="s">
        <v>10677</v>
      </c>
      <c r="C10944" s="16"/>
      <c r="D10944" s="15">
        <f>SUMIFS(Movimientos!F:F,Movimientos!B:B,Productos!A10944,Movimientos!D:D,$D$1)</f>
        <v>0</v>
      </c>
      <c r="E10944" s="14">
        <f>SUMIFS(Movimientos!F:F,Movimientos!B:B,Productos!A10944,Movimientos!D:D,$E$1)</f>
        <v>0</v>
      </c>
      <c r="F10944" s="17">
        <f t="shared" si="340"/>
        <v>0</v>
      </c>
      <c r="G10944" s="14">
        <v>1</v>
      </c>
      <c r="H10944" s="15" t="str">
        <f t="shared" si="341"/>
        <v>Realizar Pedido</v>
      </c>
    </row>
    <row r="10945" spans="1:8" x14ac:dyDescent="0.25">
      <c r="A10945" s="3">
        <v>7707236124717</v>
      </c>
      <c r="B10945" s="11" t="s">
        <v>10678</v>
      </c>
      <c r="C10945" s="16"/>
      <c r="D10945" s="15">
        <f>SUMIFS(Movimientos!F:F,Movimientos!B:B,Productos!A10945,Movimientos!D:D,$D$1)</f>
        <v>0</v>
      </c>
      <c r="E10945" s="14">
        <f>SUMIFS(Movimientos!F:F,Movimientos!B:B,Productos!A10945,Movimientos!D:D,$E$1)</f>
        <v>0</v>
      </c>
      <c r="F10945" s="17">
        <f t="shared" si="340"/>
        <v>0</v>
      </c>
      <c r="G10945" s="14">
        <v>1</v>
      </c>
      <c r="H10945" s="15" t="str">
        <f t="shared" si="341"/>
        <v>Realizar Pedido</v>
      </c>
    </row>
    <row r="10946" spans="1:8" x14ac:dyDescent="0.25">
      <c r="A10946" s="3">
        <v>7592020128480</v>
      </c>
      <c r="B10946" s="11" t="s">
        <v>10679</v>
      </c>
      <c r="C10946" s="16"/>
      <c r="D10946" s="15">
        <f>SUMIFS(Movimientos!F:F,Movimientos!B:B,Productos!A10946,Movimientos!D:D,$D$1)</f>
        <v>0</v>
      </c>
      <c r="E10946" s="14">
        <f>SUMIFS(Movimientos!F:F,Movimientos!B:B,Productos!A10946,Movimientos!D:D,$E$1)</f>
        <v>0</v>
      </c>
      <c r="F10946" s="17">
        <f t="shared" si="340"/>
        <v>0</v>
      </c>
      <c r="G10946" s="14">
        <v>1</v>
      </c>
      <c r="H10946" s="15" t="str">
        <f t="shared" si="341"/>
        <v>Realizar Pedido</v>
      </c>
    </row>
    <row r="10947" spans="1:8" x14ac:dyDescent="0.25">
      <c r="A10947" s="3">
        <v>31262002846</v>
      </c>
      <c r="B10947" s="11" t="s">
        <v>10680</v>
      </c>
      <c r="C10947" s="16"/>
      <c r="D10947" s="15">
        <f>SUMIFS(Movimientos!F:F,Movimientos!B:B,Productos!A10947,Movimientos!D:D,$D$1)</f>
        <v>0</v>
      </c>
      <c r="E10947" s="14">
        <f>SUMIFS(Movimientos!F:F,Movimientos!B:B,Productos!A10947,Movimientos!D:D,$E$1)</f>
        <v>0</v>
      </c>
      <c r="F10947" s="17">
        <f t="shared" ref="F10947:F11010" si="342">D10947-E10947</f>
        <v>0</v>
      </c>
      <c r="G10947" s="14">
        <v>1</v>
      </c>
      <c r="H10947" s="15" t="str">
        <f t="shared" ref="H10947:H11010" si="343">IF(F10947&lt;G10947,"Realizar Pedido","")</f>
        <v>Realizar Pedido</v>
      </c>
    </row>
    <row r="10948" spans="1:8" x14ac:dyDescent="0.25">
      <c r="A10948" s="3">
        <v>7592573001643</v>
      </c>
      <c r="B10948" s="11" t="s">
        <v>10681</v>
      </c>
      <c r="C10948" s="16"/>
      <c r="D10948" s="15">
        <f>SUMIFS(Movimientos!F:F,Movimientos!B:B,Productos!A10948,Movimientos!D:D,$D$1)</f>
        <v>0</v>
      </c>
      <c r="E10948" s="14">
        <f>SUMIFS(Movimientos!F:F,Movimientos!B:B,Productos!A10948,Movimientos!D:D,$E$1)</f>
        <v>0</v>
      </c>
      <c r="F10948" s="17">
        <f t="shared" si="342"/>
        <v>0</v>
      </c>
      <c r="G10948" s="14">
        <v>1</v>
      </c>
      <c r="H10948" s="15" t="str">
        <f t="shared" si="343"/>
        <v>Realizar Pedido</v>
      </c>
    </row>
    <row r="10949" spans="1:8" x14ac:dyDescent="0.25">
      <c r="A10949" s="3">
        <v>7501109906093</v>
      </c>
      <c r="B10949" s="11" t="s">
        <v>10682</v>
      </c>
      <c r="C10949" s="16"/>
      <c r="D10949" s="15">
        <f>SUMIFS(Movimientos!F:F,Movimientos!B:B,Productos!A10949,Movimientos!D:D,$D$1)</f>
        <v>0</v>
      </c>
      <c r="E10949" s="14">
        <f>SUMIFS(Movimientos!F:F,Movimientos!B:B,Productos!A10949,Movimientos!D:D,$E$1)</f>
        <v>0</v>
      </c>
      <c r="F10949" s="17">
        <f t="shared" si="342"/>
        <v>0</v>
      </c>
      <c r="G10949" s="14">
        <v>1</v>
      </c>
      <c r="H10949" s="15" t="str">
        <f t="shared" si="343"/>
        <v>Realizar Pedido</v>
      </c>
    </row>
    <row r="10950" spans="1:8" x14ac:dyDescent="0.25">
      <c r="A10950" s="3">
        <v>7591099800501</v>
      </c>
      <c r="B10950" s="11" t="s">
        <v>10683</v>
      </c>
      <c r="C10950" s="16"/>
      <c r="D10950" s="15">
        <f>SUMIFS(Movimientos!F:F,Movimientos!B:B,Productos!A10950,Movimientos!D:D,$D$1)</f>
        <v>0</v>
      </c>
      <c r="E10950" s="14">
        <f>SUMIFS(Movimientos!F:F,Movimientos!B:B,Productos!A10950,Movimientos!D:D,$E$1)</f>
        <v>0</v>
      </c>
      <c r="F10950" s="17">
        <f t="shared" si="342"/>
        <v>0</v>
      </c>
      <c r="G10950" s="14">
        <v>1</v>
      </c>
      <c r="H10950" s="15" t="str">
        <f t="shared" si="343"/>
        <v>Realizar Pedido</v>
      </c>
    </row>
    <row r="10951" spans="1:8" x14ac:dyDescent="0.25">
      <c r="A10951" s="3">
        <v>823</v>
      </c>
      <c r="B10951" s="11" t="s">
        <v>10684</v>
      </c>
      <c r="C10951" s="16"/>
      <c r="D10951" s="15">
        <f>SUMIFS(Movimientos!F:F,Movimientos!B:B,Productos!A10951,Movimientos!D:D,$D$1)</f>
        <v>0</v>
      </c>
      <c r="E10951" s="14">
        <f>SUMIFS(Movimientos!F:F,Movimientos!B:B,Productos!A10951,Movimientos!D:D,$E$1)</f>
        <v>0</v>
      </c>
      <c r="F10951" s="17">
        <f t="shared" si="342"/>
        <v>0</v>
      </c>
      <c r="G10951" s="14">
        <v>1</v>
      </c>
      <c r="H10951" s="15" t="str">
        <f t="shared" si="343"/>
        <v>Realizar Pedido</v>
      </c>
    </row>
    <row r="10952" spans="1:8" x14ac:dyDescent="0.25">
      <c r="A10952" s="3">
        <v>7591818116036</v>
      </c>
      <c r="B10952" s="11" t="s">
        <v>10685</v>
      </c>
      <c r="C10952" s="16"/>
      <c r="D10952" s="15">
        <f>SUMIFS(Movimientos!F:F,Movimientos!B:B,Productos!A10952,Movimientos!D:D,$D$1)</f>
        <v>0</v>
      </c>
      <c r="E10952" s="14">
        <f>SUMIFS(Movimientos!F:F,Movimientos!B:B,Productos!A10952,Movimientos!D:D,$E$1)</f>
        <v>0</v>
      </c>
      <c r="F10952" s="17">
        <f t="shared" si="342"/>
        <v>0</v>
      </c>
      <c r="G10952" s="14">
        <v>1</v>
      </c>
      <c r="H10952" s="15" t="str">
        <f t="shared" si="343"/>
        <v>Realizar Pedido</v>
      </c>
    </row>
    <row r="10953" spans="1:8" x14ac:dyDescent="0.25">
      <c r="A10953" s="2" t="s">
        <v>10686</v>
      </c>
      <c r="B10953" s="12" t="s">
        <v>10687</v>
      </c>
      <c r="C10953" s="16"/>
      <c r="D10953" s="15">
        <f>SUMIFS(Movimientos!F:F,Movimientos!B:B,Productos!A10953,Movimientos!D:D,$D$1)</f>
        <v>0</v>
      </c>
      <c r="E10953" s="14">
        <f>SUMIFS(Movimientos!F:F,Movimientos!B:B,Productos!A10953,Movimientos!D:D,$E$1)</f>
        <v>0</v>
      </c>
      <c r="F10953" s="17">
        <f t="shared" si="342"/>
        <v>0</v>
      </c>
      <c r="G10953" s="14">
        <v>1</v>
      </c>
      <c r="H10953" s="15" t="str">
        <f t="shared" si="343"/>
        <v>Realizar Pedido</v>
      </c>
    </row>
    <row r="10954" spans="1:8" x14ac:dyDescent="0.25">
      <c r="A10954" s="3" t="s">
        <v>10688</v>
      </c>
      <c r="B10954" s="11" t="s">
        <v>10687</v>
      </c>
      <c r="C10954" s="16"/>
      <c r="D10954" s="15">
        <f>SUMIFS(Movimientos!F:F,Movimientos!B:B,Productos!A10954,Movimientos!D:D,$D$1)</f>
        <v>0</v>
      </c>
      <c r="E10954" s="14">
        <f>SUMIFS(Movimientos!F:F,Movimientos!B:B,Productos!A10954,Movimientos!D:D,$E$1)</f>
        <v>0</v>
      </c>
      <c r="F10954" s="17">
        <f t="shared" si="342"/>
        <v>0</v>
      </c>
      <c r="G10954" s="14">
        <v>1</v>
      </c>
      <c r="H10954" s="15" t="str">
        <f t="shared" si="343"/>
        <v>Realizar Pedido</v>
      </c>
    </row>
    <row r="10955" spans="1:8" x14ac:dyDescent="0.25">
      <c r="A10955" s="3">
        <v>7592601301417</v>
      </c>
      <c r="B10955" s="11" t="s">
        <v>10689</v>
      </c>
      <c r="C10955" s="16"/>
      <c r="D10955" s="15">
        <f>SUMIFS(Movimientos!F:F,Movimientos!B:B,Productos!A10955,Movimientos!D:D,$D$1)</f>
        <v>0</v>
      </c>
      <c r="E10955" s="14">
        <f>SUMIFS(Movimientos!F:F,Movimientos!B:B,Productos!A10955,Movimientos!D:D,$E$1)</f>
        <v>0</v>
      </c>
      <c r="F10955" s="17">
        <f t="shared" si="342"/>
        <v>0</v>
      </c>
      <c r="G10955" s="14">
        <v>1</v>
      </c>
      <c r="H10955" s="15" t="str">
        <f t="shared" si="343"/>
        <v>Realizar Pedido</v>
      </c>
    </row>
    <row r="10956" spans="1:8" x14ac:dyDescent="0.25">
      <c r="A10956" s="3">
        <v>7592601201144</v>
      </c>
      <c r="B10956" s="11" t="s">
        <v>10690</v>
      </c>
      <c r="C10956" s="16"/>
      <c r="D10956" s="15">
        <f>SUMIFS(Movimientos!F:F,Movimientos!B:B,Productos!A10956,Movimientos!D:D,$D$1)</f>
        <v>0</v>
      </c>
      <c r="E10956" s="14">
        <f>SUMIFS(Movimientos!F:F,Movimientos!B:B,Productos!A10956,Movimientos!D:D,$E$1)</f>
        <v>0</v>
      </c>
      <c r="F10956" s="17">
        <f t="shared" si="342"/>
        <v>0</v>
      </c>
      <c r="G10956" s="14">
        <v>1</v>
      </c>
      <c r="H10956" s="15" t="str">
        <f t="shared" si="343"/>
        <v>Realizar Pedido</v>
      </c>
    </row>
    <row r="10957" spans="1:8" x14ac:dyDescent="0.25">
      <c r="A10957" s="3">
        <v>7501324407566</v>
      </c>
      <c r="B10957" s="11" t="s">
        <v>10691</v>
      </c>
      <c r="C10957" s="16"/>
      <c r="D10957" s="15">
        <f>SUMIFS(Movimientos!F:F,Movimientos!B:B,Productos!A10957,Movimientos!D:D,$D$1)</f>
        <v>0</v>
      </c>
      <c r="E10957" s="14">
        <f>SUMIFS(Movimientos!F:F,Movimientos!B:B,Productos!A10957,Movimientos!D:D,$E$1)</f>
        <v>0</v>
      </c>
      <c r="F10957" s="17">
        <f t="shared" si="342"/>
        <v>0</v>
      </c>
      <c r="G10957" s="14">
        <v>1</v>
      </c>
      <c r="H10957" s="15" t="str">
        <f t="shared" si="343"/>
        <v>Realizar Pedido</v>
      </c>
    </row>
    <row r="10958" spans="1:8" x14ac:dyDescent="0.25">
      <c r="A10958" s="3">
        <v>7501324407580</v>
      </c>
      <c r="B10958" s="11" t="s">
        <v>10692</v>
      </c>
      <c r="C10958" s="16"/>
      <c r="D10958" s="15">
        <f>SUMIFS(Movimientos!F:F,Movimientos!B:B,Productos!A10958,Movimientos!D:D,$D$1)</f>
        <v>0</v>
      </c>
      <c r="E10958" s="14">
        <f>SUMIFS(Movimientos!F:F,Movimientos!B:B,Productos!A10958,Movimientos!D:D,$E$1)</f>
        <v>0</v>
      </c>
      <c r="F10958" s="17">
        <f t="shared" si="342"/>
        <v>0</v>
      </c>
      <c r="G10958" s="14">
        <v>1</v>
      </c>
      <c r="H10958" s="15" t="str">
        <f t="shared" si="343"/>
        <v>Realizar Pedido</v>
      </c>
    </row>
    <row r="10959" spans="1:8" x14ac:dyDescent="0.25">
      <c r="A10959" s="3">
        <v>7592916000180</v>
      </c>
      <c r="B10959" s="11" t="s">
        <v>10693</v>
      </c>
      <c r="C10959" s="16"/>
      <c r="D10959" s="15">
        <f>SUMIFS(Movimientos!F:F,Movimientos!B:B,Productos!A10959,Movimientos!D:D,$D$1)</f>
        <v>0</v>
      </c>
      <c r="E10959" s="14">
        <f>SUMIFS(Movimientos!F:F,Movimientos!B:B,Productos!A10959,Movimientos!D:D,$E$1)</f>
        <v>0</v>
      </c>
      <c r="F10959" s="17">
        <f t="shared" si="342"/>
        <v>0</v>
      </c>
      <c r="G10959" s="14">
        <v>1</v>
      </c>
      <c r="H10959" s="15" t="str">
        <f t="shared" si="343"/>
        <v>Realizar Pedido</v>
      </c>
    </row>
    <row r="10960" spans="1:8" x14ac:dyDescent="0.25">
      <c r="A10960" s="2">
        <v>7501086494194</v>
      </c>
      <c r="B10960" s="12" t="s">
        <v>10694</v>
      </c>
      <c r="C10960" s="16"/>
      <c r="D10960" s="15">
        <f>SUMIFS(Movimientos!F:F,Movimientos!B:B,Productos!A10960,Movimientos!D:D,$D$1)</f>
        <v>0</v>
      </c>
      <c r="E10960" s="14">
        <f>SUMIFS(Movimientos!F:F,Movimientos!B:B,Productos!A10960,Movimientos!D:D,$E$1)</f>
        <v>0</v>
      </c>
      <c r="F10960" s="17">
        <f t="shared" si="342"/>
        <v>0</v>
      </c>
      <c r="G10960" s="14">
        <v>1</v>
      </c>
      <c r="H10960" s="15" t="str">
        <f t="shared" si="343"/>
        <v>Realizar Pedido</v>
      </c>
    </row>
    <row r="10961" spans="1:8" x14ac:dyDescent="0.25">
      <c r="A10961" s="3">
        <v>7441033620620</v>
      </c>
      <c r="B10961" s="11" t="s">
        <v>10695</v>
      </c>
      <c r="C10961" s="16"/>
      <c r="D10961" s="15">
        <f>SUMIFS(Movimientos!F:F,Movimientos!B:B,Productos!A10961,Movimientos!D:D,$D$1)</f>
        <v>0</v>
      </c>
      <c r="E10961" s="14">
        <f>SUMIFS(Movimientos!F:F,Movimientos!B:B,Productos!A10961,Movimientos!D:D,$E$1)</f>
        <v>0</v>
      </c>
      <c r="F10961" s="17">
        <f t="shared" si="342"/>
        <v>0</v>
      </c>
      <c r="G10961" s="14">
        <v>1</v>
      </c>
      <c r="H10961" s="15" t="str">
        <f t="shared" si="343"/>
        <v>Realizar Pedido</v>
      </c>
    </row>
    <row r="10962" spans="1:8" x14ac:dyDescent="0.25">
      <c r="A10962" s="3">
        <v>7441033675422</v>
      </c>
      <c r="B10962" s="11" t="s">
        <v>10696</v>
      </c>
      <c r="C10962" s="16"/>
      <c r="D10962" s="15">
        <f>SUMIFS(Movimientos!F:F,Movimientos!B:B,Productos!A10962,Movimientos!D:D,$D$1)</f>
        <v>0</v>
      </c>
      <c r="E10962" s="14">
        <f>SUMIFS(Movimientos!F:F,Movimientos!B:B,Productos!A10962,Movimientos!D:D,$E$1)</f>
        <v>0</v>
      </c>
      <c r="F10962" s="17">
        <f t="shared" si="342"/>
        <v>0</v>
      </c>
      <c r="G10962" s="14">
        <v>1</v>
      </c>
      <c r="H10962" s="15" t="str">
        <f t="shared" si="343"/>
        <v>Realizar Pedido</v>
      </c>
    </row>
    <row r="10963" spans="1:8" x14ac:dyDescent="0.25">
      <c r="A10963" s="3">
        <v>6001390119352</v>
      </c>
      <c r="B10963" s="11" t="s">
        <v>10697</v>
      </c>
      <c r="C10963" s="16"/>
      <c r="D10963" s="15">
        <f>SUMIFS(Movimientos!F:F,Movimientos!B:B,Productos!A10963,Movimientos!D:D,$D$1)</f>
        <v>0</v>
      </c>
      <c r="E10963" s="14">
        <f>SUMIFS(Movimientos!F:F,Movimientos!B:B,Productos!A10963,Movimientos!D:D,$E$1)</f>
        <v>0</v>
      </c>
      <c r="F10963" s="17">
        <f t="shared" si="342"/>
        <v>0</v>
      </c>
      <c r="G10963" s="14">
        <v>1</v>
      </c>
      <c r="H10963" s="15" t="str">
        <f t="shared" si="343"/>
        <v>Realizar Pedido</v>
      </c>
    </row>
    <row r="10964" spans="1:8" x14ac:dyDescent="0.25">
      <c r="A10964" s="3">
        <v>6001390119437</v>
      </c>
      <c r="B10964" s="11" t="s">
        <v>10698</v>
      </c>
      <c r="C10964" s="16"/>
      <c r="D10964" s="15">
        <f>SUMIFS(Movimientos!F:F,Movimientos!B:B,Productos!A10964,Movimientos!D:D,$D$1)</f>
        <v>0</v>
      </c>
      <c r="E10964" s="14">
        <f>SUMIFS(Movimientos!F:F,Movimientos!B:B,Productos!A10964,Movimientos!D:D,$E$1)</f>
        <v>0</v>
      </c>
      <c r="F10964" s="17">
        <f t="shared" si="342"/>
        <v>0</v>
      </c>
      <c r="G10964" s="14">
        <v>1</v>
      </c>
      <c r="H10964" s="15" t="str">
        <f t="shared" si="343"/>
        <v>Realizar Pedido</v>
      </c>
    </row>
    <row r="10965" spans="1:8" x14ac:dyDescent="0.25">
      <c r="A10965" s="3">
        <v>6001390118515</v>
      </c>
      <c r="B10965" s="11" t="s">
        <v>10699</v>
      </c>
      <c r="C10965" s="16"/>
      <c r="D10965" s="15">
        <f>SUMIFS(Movimientos!F:F,Movimientos!B:B,Productos!A10965,Movimientos!D:D,$D$1)</f>
        <v>0</v>
      </c>
      <c r="E10965" s="14">
        <f>SUMIFS(Movimientos!F:F,Movimientos!B:B,Productos!A10965,Movimientos!D:D,$E$1)</f>
        <v>0</v>
      </c>
      <c r="F10965" s="17">
        <f t="shared" si="342"/>
        <v>0</v>
      </c>
      <c r="G10965" s="14">
        <v>1</v>
      </c>
      <c r="H10965" s="15" t="str">
        <f t="shared" si="343"/>
        <v>Realizar Pedido</v>
      </c>
    </row>
    <row r="10966" spans="1:8" x14ac:dyDescent="0.25">
      <c r="A10966" s="3">
        <v>7441033649720</v>
      </c>
      <c r="B10966" s="11" t="s">
        <v>10700</v>
      </c>
      <c r="C10966" s="16"/>
      <c r="D10966" s="15">
        <f>SUMIFS(Movimientos!F:F,Movimientos!B:B,Productos!A10966,Movimientos!D:D,$D$1)</f>
        <v>0</v>
      </c>
      <c r="E10966" s="14">
        <f>SUMIFS(Movimientos!F:F,Movimientos!B:B,Productos!A10966,Movimientos!D:D,$E$1)</f>
        <v>0</v>
      </c>
      <c r="F10966" s="17">
        <f t="shared" si="342"/>
        <v>0</v>
      </c>
      <c r="G10966" s="14">
        <v>1</v>
      </c>
      <c r="H10966" s="15" t="str">
        <f t="shared" si="343"/>
        <v>Realizar Pedido</v>
      </c>
    </row>
    <row r="10967" spans="1:8" x14ac:dyDescent="0.25">
      <c r="A10967" s="3">
        <v>7591141410023</v>
      </c>
      <c r="B10967" s="11" t="s">
        <v>10701</v>
      </c>
      <c r="C10967" s="16"/>
      <c r="D10967" s="15">
        <f>SUMIFS(Movimientos!F:F,Movimientos!B:B,Productos!A10967,Movimientos!D:D,$D$1)</f>
        <v>0</v>
      </c>
      <c r="E10967" s="14">
        <f>SUMIFS(Movimientos!F:F,Movimientos!B:B,Productos!A10967,Movimientos!D:D,$E$1)</f>
        <v>0</v>
      </c>
      <c r="F10967" s="17">
        <f t="shared" si="342"/>
        <v>0</v>
      </c>
      <c r="G10967" s="14">
        <v>1</v>
      </c>
      <c r="H10967" s="15" t="str">
        <f t="shared" si="343"/>
        <v>Realizar Pedido</v>
      </c>
    </row>
    <row r="10968" spans="1:8" x14ac:dyDescent="0.25">
      <c r="A10968" s="3">
        <v>7591141410085</v>
      </c>
      <c r="B10968" s="11" t="s">
        <v>10701</v>
      </c>
      <c r="C10968" s="16"/>
      <c r="D10968" s="15">
        <f>SUMIFS(Movimientos!F:F,Movimientos!B:B,Productos!A10968,Movimientos!D:D,$D$1)</f>
        <v>0</v>
      </c>
      <c r="E10968" s="14">
        <f>SUMIFS(Movimientos!F:F,Movimientos!B:B,Productos!A10968,Movimientos!D:D,$E$1)</f>
        <v>0</v>
      </c>
      <c r="F10968" s="17">
        <f t="shared" si="342"/>
        <v>0</v>
      </c>
      <c r="G10968" s="14">
        <v>1</v>
      </c>
      <c r="H10968" s="15" t="str">
        <f t="shared" si="343"/>
        <v>Realizar Pedido</v>
      </c>
    </row>
    <row r="10969" spans="1:8" x14ac:dyDescent="0.25">
      <c r="A10969" s="3">
        <v>4120</v>
      </c>
      <c r="B10969" s="11" t="s">
        <v>10702</v>
      </c>
      <c r="C10969" s="16"/>
      <c r="D10969" s="15">
        <f>SUMIFS(Movimientos!F:F,Movimientos!B:B,Productos!A10969,Movimientos!D:D,$D$1)</f>
        <v>0</v>
      </c>
      <c r="E10969" s="14">
        <f>SUMIFS(Movimientos!F:F,Movimientos!B:B,Productos!A10969,Movimientos!D:D,$E$1)</f>
        <v>0</v>
      </c>
      <c r="F10969" s="17">
        <f t="shared" si="342"/>
        <v>0</v>
      </c>
      <c r="G10969" s="14">
        <v>1</v>
      </c>
      <c r="H10969" s="15" t="str">
        <f t="shared" si="343"/>
        <v>Realizar Pedido</v>
      </c>
    </row>
    <row r="10970" spans="1:8" x14ac:dyDescent="0.25">
      <c r="A10970" s="2">
        <v>7591440031165</v>
      </c>
      <c r="B10970" s="12" t="s">
        <v>10703</v>
      </c>
      <c r="C10970" s="16"/>
      <c r="D10970" s="15">
        <f>SUMIFS(Movimientos!F:F,Movimientos!B:B,Productos!A10970,Movimientos!D:D,$D$1)</f>
        <v>0</v>
      </c>
      <c r="E10970" s="14">
        <f>SUMIFS(Movimientos!F:F,Movimientos!B:B,Productos!A10970,Movimientos!D:D,$E$1)</f>
        <v>0</v>
      </c>
      <c r="F10970" s="17">
        <f t="shared" si="342"/>
        <v>0</v>
      </c>
      <c r="G10970" s="14">
        <v>1</v>
      </c>
      <c r="H10970" s="15" t="str">
        <f t="shared" si="343"/>
        <v>Realizar Pedido</v>
      </c>
    </row>
    <row r="10971" spans="1:8" x14ac:dyDescent="0.25">
      <c r="A10971" s="2">
        <v>7591440030885</v>
      </c>
      <c r="B10971" s="12" t="s">
        <v>10703</v>
      </c>
      <c r="C10971" s="16"/>
      <c r="D10971" s="15">
        <f>SUMIFS(Movimientos!F:F,Movimientos!B:B,Productos!A10971,Movimientos!D:D,$D$1)</f>
        <v>0</v>
      </c>
      <c r="E10971" s="14">
        <f>SUMIFS(Movimientos!F:F,Movimientos!B:B,Productos!A10971,Movimientos!D:D,$E$1)</f>
        <v>0</v>
      </c>
      <c r="F10971" s="17">
        <f t="shared" si="342"/>
        <v>0</v>
      </c>
      <c r="G10971" s="14">
        <v>1</v>
      </c>
      <c r="H10971" s="15" t="str">
        <f t="shared" si="343"/>
        <v>Realizar Pedido</v>
      </c>
    </row>
    <row r="10972" spans="1:8" x14ac:dyDescent="0.25">
      <c r="A10972" s="2">
        <v>7591440031158</v>
      </c>
      <c r="B10972" s="12" t="s">
        <v>10704</v>
      </c>
      <c r="C10972" s="16"/>
      <c r="D10972" s="15">
        <f>SUMIFS(Movimientos!F:F,Movimientos!B:B,Productos!A10972,Movimientos!D:D,$D$1)</f>
        <v>0</v>
      </c>
      <c r="E10972" s="14">
        <f>SUMIFS(Movimientos!F:F,Movimientos!B:B,Productos!A10972,Movimientos!D:D,$E$1)</f>
        <v>0</v>
      </c>
      <c r="F10972" s="17">
        <f t="shared" si="342"/>
        <v>0</v>
      </c>
      <c r="G10972" s="14">
        <v>1</v>
      </c>
      <c r="H10972" s="15" t="str">
        <f t="shared" si="343"/>
        <v>Realizar Pedido</v>
      </c>
    </row>
    <row r="10973" spans="1:8" x14ac:dyDescent="0.25">
      <c r="A10973" s="3">
        <v>5894</v>
      </c>
      <c r="B10973" s="11" t="s">
        <v>10705</v>
      </c>
      <c r="C10973" s="16"/>
      <c r="D10973" s="15">
        <f>SUMIFS(Movimientos!F:F,Movimientos!B:B,Productos!A10973,Movimientos!D:D,$D$1)</f>
        <v>0</v>
      </c>
      <c r="E10973" s="14">
        <f>SUMIFS(Movimientos!F:F,Movimientos!B:B,Productos!A10973,Movimientos!D:D,$E$1)</f>
        <v>0</v>
      </c>
      <c r="F10973" s="17">
        <f t="shared" si="342"/>
        <v>0</v>
      </c>
      <c r="G10973" s="14">
        <v>1</v>
      </c>
      <c r="H10973" s="15" t="str">
        <f t="shared" si="343"/>
        <v>Realizar Pedido</v>
      </c>
    </row>
    <row r="10974" spans="1:8" x14ac:dyDescent="0.25">
      <c r="A10974" s="2">
        <v>828</v>
      </c>
      <c r="B10974" s="12" t="s">
        <v>10706</v>
      </c>
      <c r="C10974" s="16"/>
      <c r="D10974" s="15">
        <f>SUMIFS(Movimientos!F:F,Movimientos!B:B,Productos!A10974,Movimientos!D:D,$D$1)</f>
        <v>0</v>
      </c>
      <c r="E10974" s="14">
        <f>SUMIFS(Movimientos!F:F,Movimientos!B:B,Productos!A10974,Movimientos!D:D,$E$1)</f>
        <v>0</v>
      </c>
      <c r="F10974" s="17">
        <f t="shared" si="342"/>
        <v>0</v>
      </c>
      <c r="G10974" s="14">
        <v>1</v>
      </c>
      <c r="H10974" s="15" t="str">
        <f t="shared" si="343"/>
        <v>Realizar Pedido</v>
      </c>
    </row>
    <row r="10975" spans="1:8" x14ac:dyDescent="0.25">
      <c r="A10975" s="2">
        <v>79573105610</v>
      </c>
      <c r="B10975" s="12" t="s">
        <v>10707</v>
      </c>
      <c r="C10975" s="16"/>
      <c r="D10975" s="15">
        <f>SUMIFS(Movimientos!F:F,Movimientos!B:B,Productos!A10975,Movimientos!D:D,$D$1)</f>
        <v>0</v>
      </c>
      <c r="E10975" s="14">
        <f>SUMIFS(Movimientos!F:F,Movimientos!B:B,Productos!A10975,Movimientos!D:D,$E$1)</f>
        <v>0</v>
      </c>
      <c r="F10975" s="17">
        <f t="shared" si="342"/>
        <v>0</v>
      </c>
      <c r="G10975" s="14">
        <v>1</v>
      </c>
      <c r="H10975" s="15" t="str">
        <f t="shared" si="343"/>
        <v>Realizar Pedido</v>
      </c>
    </row>
    <row r="10976" spans="1:8" x14ac:dyDescent="0.25">
      <c r="A10976" s="2">
        <v>79573105290</v>
      </c>
      <c r="B10976" s="12" t="s">
        <v>10707</v>
      </c>
      <c r="C10976" s="16"/>
      <c r="D10976" s="15">
        <f>SUMIFS(Movimientos!F:F,Movimientos!B:B,Productos!A10976,Movimientos!D:D,$D$1)</f>
        <v>0</v>
      </c>
      <c r="E10976" s="14">
        <f>SUMIFS(Movimientos!F:F,Movimientos!B:B,Productos!A10976,Movimientos!D:D,$E$1)</f>
        <v>0</v>
      </c>
      <c r="F10976" s="17">
        <f t="shared" si="342"/>
        <v>0</v>
      </c>
      <c r="G10976" s="14">
        <v>1</v>
      </c>
      <c r="H10976" s="15" t="str">
        <f t="shared" si="343"/>
        <v>Realizar Pedido</v>
      </c>
    </row>
    <row r="10977" spans="1:8" x14ac:dyDescent="0.25">
      <c r="A10977" s="2">
        <v>7594001080473</v>
      </c>
      <c r="B10977" s="12" t="s">
        <v>10708</v>
      </c>
      <c r="C10977" s="16"/>
      <c r="D10977" s="15">
        <f>SUMIFS(Movimientos!F:F,Movimientos!B:B,Productos!A10977,Movimientos!D:D,$D$1)</f>
        <v>0</v>
      </c>
      <c r="E10977" s="14">
        <f>SUMIFS(Movimientos!F:F,Movimientos!B:B,Productos!A10977,Movimientos!D:D,$E$1)</f>
        <v>0</v>
      </c>
      <c r="F10977" s="17">
        <f t="shared" si="342"/>
        <v>0</v>
      </c>
      <c r="G10977" s="14">
        <v>1</v>
      </c>
      <c r="H10977" s="15" t="str">
        <f t="shared" si="343"/>
        <v>Realizar Pedido</v>
      </c>
    </row>
    <row r="10978" spans="1:8" x14ac:dyDescent="0.25">
      <c r="A10978" s="3">
        <v>7594001080510</v>
      </c>
      <c r="B10978" s="11" t="s">
        <v>10708</v>
      </c>
      <c r="C10978" s="16"/>
      <c r="D10978" s="15">
        <f>SUMIFS(Movimientos!F:F,Movimientos!B:B,Productos!A10978,Movimientos!D:D,$D$1)</f>
        <v>0</v>
      </c>
      <c r="E10978" s="14">
        <f>SUMIFS(Movimientos!F:F,Movimientos!B:B,Productos!A10978,Movimientos!D:D,$E$1)</f>
        <v>0</v>
      </c>
      <c r="F10978" s="17">
        <f t="shared" si="342"/>
        <v>0</v>
      </c>
      <c r="G10978" s="14">
        <v>1</v>
      </c>
      <c r="H10978" s="15" t="str">
        <f t="shared" si="343"/>
        <v>Realizar Pedido</v>
      </c>
    </row>
    <row r="10979" spans="1:8" x14ac:dyDescent="0.25">
      <c r="A10979" s="3">
        <v>7594001080503</v>
      </c>
      <c r="B10979" s="11" t="s">
        <v>10709</v>
      </c>
      <c r="C10979" s="16"/>
      <c r="D10979" s="15">
        <f>SUMIFS(Movimientos!F:F,Movimientos!B:B,Productos!A10979,Movimientos!D:D,$D$1)</f>
        <v>0</v>
      </c>
      <c r="E10979" s="14">
        <f>SUMIFS(Movimientos!F:F,Movimientos!B:B,Productos!A10979,Movimientos!D:D,$E$1)</f>
        <v>0</v>
      </c>
      <c r="F10979" s="17">
        <f t="shared" si="342"/>
        <v>0</v>
      </c>
      <c r="G10979" s="14">
        <v>1</v>
      </c>
      <c r="H10979" s="15" t="str">
        <f t="shared" si="343"/>
        <v>Realizar Pedido</v>
      </c>
    </row>
    <row r="10980" spans="1:8" x14ac:dyDescent="0.25">
      <c r="A10980" s="3">
        <v>7594001080480</v>
      </c>
      <c r="B10980" s="11" t="s">
        <v>10710</v>
      </c>
      <c r="C10980" s="16"/>
      <c r="D10980" s="15">
        <f>SUMIFS(Movimientos!F:F,Movimientos!B:B,Productos!A10980,Movimientos!D:D,$D$1)</f>
        <v>0</v>
      </c>
      <c r="E10980" s="14">
        <f>SUMIFS(Movimientos!F:F,Movimientos!B:B,Productos!A10980,Movimientos!D:D,$E$1)</f>
        <v>0</v>
      </c>
      <c r="F10980" s="17">
        <f t="shared" si="342"/>
        <v>0</v>
      </c>
      <c r="G10980" s="14">
        <v>1</v>
      </c>
      <c r="H10980" s="15" t="str">
        <f t="shared" si="343"/>
        <v>Realizar Pedido</v>
      </c>
    </row>
    <row r="10981" spans="1:8" x14ac:dyDescent="0.25">
      <c r="A10981" s="2">
        <v>7591440031127</v>
      </c>
      <c r="B10981" s="12" t="s">
        <v>10711</v>
      </c>
      <c r="C10981" s="16"/>
      <c r="D10981" s="15">
        <f>SUMIFS(Movimientos!F:F,Movimientos!B:B,Productos!A10981,Movimientos!D:D,$D$1)</f>
        <v>0</v>
      </c>
      <c r="E10981" s="14">
        <f>SUMIFS(Movimientos!F:F,Movimientos!B:B,Productos!A10981,Movimientos!D:D,$E$1)</f>
        <v>0</v>
      </c>
      <c r="F10981" s="17">
        <f t="shared" si="342"/>
        <v>0</v>
      </c>
      <c r="G10981" s="14">
        <v>1</v>
      </c>
      <c r="H10981" s="15" t="str">
        <f t="shared" si="343"/>
        <v>Realizar Pedido</v>
      </c>
    </row>
    <row r="10982" spans="1:8" x14ac:dyDescent="0.25">
      <c r="A10982" s="3">
        <v>7594001085553</v>
      </c>
      <c r="B10982" s="11" t="s">
        <v>10712</v>
      </c>
      <c r="C10982" s="16"/>
      <c r="D10982" s="15">
        <f>SUMIFS(Movimientos!F:F,Movimientos!B:B,Productos!A10982,Movimientos!D:D,$D$1)</f>
        <v>0</v>
      </c>
      <c r="E10982" s="14">
        <f>SUMIFS(Movimientos!F:F,Movimientos!B:B,Productos!A10982,Movimientos!D:D,$E$1)</f>
        <v>0</v>
      </c>
      <c r="F10982" s="17">
        <f t="shared" si="342"/>
        <v>0</v>
      </c>
      <c r="G10982" s="14">
        <v>1</v>
      </c>
      <c r="H10982" s="15" t="str">
        <f t="shared" si="343"/>
        <v>Realizar Pedido</v>
      </c>
    </row>
    <row r="10983" spans="1:8" x14ac:dyDescent="0.25">
      <c r="A10983" s="3">
        <v>1110</v>
      </c>
      <c r="B10983" s="11" t="s">
        <v>10713</v>
      </c>
      <c r="C10983" s="16"/>
      <c r="D10983" s="15">
        <f>SUMIFS(Movimientos!F:F,Movimientos!B:B,Productos!A10983,Movimientos!D:D,$D$1)</f>
        <v>0</v>
      </c>
      <c r="E10983" s="14">
        <f>SUMIFS(Movimientos!F:F,Movimientos!B:B,Productos!A10983,Movimientos!D:D,$E$1)</f>
        <v>0</v>
      </c>
      <c r="F10983" s="17">
        <f t="shared" si="342"/>
        <v>0</v>
      </c>
      <c r="G10983" s="14">
        <v>1</v>
      </c>
      <c r="H10983" s="15" t="str">
        <f t="shared" si="343"/>
        <v>Realizar Pedido</v>
      </c>
    </row>
    <row r="10984" spans="1:8" x14ac:dyDescent="0.25">
      <c r="A10984" s="3">
        <v>7594001085508</v>
      </c>
      <c r="B10984" s="11" t="s">
        <v>10714</v>
      </c>
      <c r="C10984" s="16"/>
      <c r="D10984" s="15">
        <f>SUMIFS(Movimientos!F:F,Movimientos!B:B,Productos!A10984,Movimientos!D:D,$D$1)</f>
        <v>0</v>
      </c>
      <c r="E10984" s="14">
        <f>SUMIFS(Movimientos!F:F,Movimientos!B:B,Productos!A10984,Movimientos!D:D,$E$1)</f>
        <v>0</v>
      </c>
      <c r="F10984" s="17">
        <f t="shared" si="342"/>
        <v>0</v>
      </c>
      <c r="G10984" s="14">
        <v>1</v>
      </c>
      <c r="H10984" s="15" t="str">
        <f t="shared" si="343"/>
        <v>Realizar Pedido</v>
      </c>
    </row>
    <row r="10985" spans="1:8" x14ac:dyDescent="0.25">
      <c r="A10985" s="3">
        <v>7594001085492</v>
      </c>
      <c r="B10985" s="11" t="s">
        <v>10715</v>
      </c>
      <c r="C10985" s="16"/>
      <c r="D10985" s="15">
        <f>SUMIFS(Movimientos!F:F,Movimientos!B:B,Productos!A10985,Movimientos!D:D,$D$1)</f>
        <v>0</v>
      </c>
      <c r="E10985" s="14">
        <f>SUMIFS(Movimientos!F:F,Movimientos!B:B,Productos!A10985,Movimientos!D:D,$E$1)</f>
        <v>0</v>
      </c>
      <c r="F10985" s="17">
        <f t="shared" si="342"/>
        <v>0</v>
      </c>
      <c r="G10985" s="14">
        <v>1</v>
      </c>
      <c r="H10985" s="15" t="str">
        <f t="shared" si="343"/>
        <v>Realizar Pedido</v>
      </c>
    </row>
    <row r="10986" spans="1:8" x14ac:dyDescent="0.25">
      <c r="A10986" s="3">
        <v>7594001080466</v>
      </c>
      <c r="B10986" s="11" t="s">
        <v>10716</v>
      </c>
      <c r="C10986" s="16"/>
      <c r="D10986" s="15">
        <f>SUMIFS(Movimientos!F:F,Movimientos!B:B,Productos!A10986,Movimientos!D:D,$D$1)</f>
        <v>0</v>
      </c>
      <c r="E10986" s="14">
        <f>SUMIFS(Movimientos!F:F,Movimientos!B:B,Productos!A10986,Movimientos!D:D,$E$1)</f>
        <v>0</v>
      </c>
      <c r="F10986" s="17">
        <f t="shared" si="342"/>
        <v>0</v>
      </c>
      <c r="G10986" s="14">
        <v>1</v>
      </c>
      <c r="H10986" s="15" t="str">
        <f t="shared" si="343"/>
        <v>Realizar Pedido</v>
      </c>
    </row>
    <row r="10987" spans="1:8" x14ac:dyDescent="0.25">
      <c r="A10987" s="2">
        <v>7594001080527</v>
      </c>
      <c r="B10987" s="12" t="s">
        <v>10717</v>
      </c>
      <c r="C10987" s="16"/>
      <c r="D10987" s="15">
        <f>SUMIFS(Movimientos!F:F,Movimientos!B:B,Productos!A10987,Movimientos!D:D,$D$1)</f>
        <v>0</v>
      </c>
      <c r="E10987" s="14">
        <f>SUMIFS(Movimientos!F:F,Movimientos!B:B,Productos!A10987,Movimientos!D:D,$E$1)</f>
        <v>0</v>
      </c>
      <c r="F10987" s="17">
        <f t="shared" si="342"/>
        <v>0</v>
      </c>
      <c r="G10987" s="14">
        <v>1</v>
      </c>
      <c r="H10987" s="15" t="str">
        <f t="shared" si="343"/>
        <v>Realizar Pedido</v>
      </c>
    </row>
    <row r="10988" spans="1:8" x14ac:dyDescent="0.25">
      <c r="A10988" s="3">
        <v>7594001085546</v>
      </c>
      <c r="B10988" s="11" t="s">
        <v>10718</v>
      </c>
      <c r="C10988" s="16"/>
      <c r="D10988" s="15">
        <f>SUMIFS(Movimientos!F:F,Movimientos!B:B,Productos!A10988,Movimientos!D:D,$D$1)</f>
        <v>0</v>
      </c>
      <c r="E10988" s="14">
        <f>SUMIFS(Movimientos!F:F,Movimientos!B:B,Productos!A10988,Movimientos!D:D,$E$1)</f>
        <v>0</v>
      </c>
      <c r="F10988" s="17">
        <f t="shared" si="342"/>
        <v>0</v>
      </c>
      <c r="G10988" s="14">
        <v>1</v>
      </c>
      <c r="H10988" s="15" t="str">
        <f t="shared" si="343"/>
        <v>Realizar Pedido</v>
      </c>
    </row>
    <row r="10989" spans="1:8" x14ac:dyDescent="0.25">
      <c r="A10989" s="3">
        <v>7594001085522</v>
      </c>
      <c r="B10989" s="11" t="s">
        <v>10719</v>
      </c>
      <c r="C10989" s="16"/>
      <c r="D10989" s="15">
        <f>SUMIFS(Movimientos!F:F,Movimientos!B:B,Productos!A10989,Movimientos!D:D,$D$1)</f>
        <v>0</v>
      </c>
      <c r="E10989" s="14">
        <f>SUMIFS(Movimientos!F:F,Movimientos!B:B,Productos!A10989,Movimientos!D:D,$E$1)</f>
        <v>0</v>
      </c>
      <c r="F10989" s="17">
        <f t="shared" si="342"/>
        <v>0</v>
      </c>
      <c r="G10989" s="14">
        <v>1</v>
      </c>
      <c r="H10989" s="15" t="str">
        <f t="shared" si="343"/>
        <v>Realizar Pedido</v>
      </c>
    </row>
    <row r="10990" spans="1:8" x14ac:dyDescent="0.25">
      <c r="A10990" s="3">
        <v>7594001085485</v>
      </c>
      <c r="B10990" s="11" t="s">
        <v>10719</v>
      </c>
      <c r="C10990" s="16"/>
      <c r="D10990" s="15">
        <f>SUMIFS(Movimientos!F:F,Movimientos!B:B,Productos!A10990,Movimientos!D:D,$D$1)</f>
        <v>0</v>
      </c>
      <c r="E10990" s="14">
        <f>SUMIFS(Movimientos!F:F,Movimientos!B:B,Productos!A10990,Movimientos!D:D,$E$1)</f>
        <v>0</v>
      </c>
      <c r="F10990" s="17">
        <f t="shared" si="342"/>
        <v>0</v>
      </c>
      <c r="G10990" s="14">
        <v>1</v>
      </c>
      <c r="H10990" s="15" t="str">
        <f t="shared" si="343"/>
        <v>Realizar Pedido</v>
      </c>
    </row>
    <row r="10991" spans="1:8" x14ac:dyDescent="0.25">
      <c r="A10991" s="3">
        <v>7594001085515</v>
      </c>
      <c r="B10991" s="11" t="s">
        <v>10720</v>
      </c>
      <c r="C10991" s="16"/>
      <c r="D10991" s="15">
        <f>SUMIFS(Movimientos!F:F,Movimientos!B:B,Productos!A10991,Movimientos!D:D,$D$1)</f>
        <v>0</v>
      </c>
      <c r="E10991" s="14">
        <f>SUMIFS(Movimientos!F:F,Movimientos!B:B,Productos!A10991,Movimientos!D:D,$E$1)</f>
        <v>0</v>
      </c>
      <c r="F10991" s="17">
        <f t="shared" si="342"/>
        <v>0</v>
      </c>
      <c r="G10991" s="14">
        <v>1</v>
      </c>
      <c r="H10991" s="15" t="str">
        <f t="shared" si="343"/>
        <v>Realizar Pedido</v>
      </c>
    </row>
    <row r="10992" spans="1:8" x14ac:dyDescent="0.25">
      <c r="A10992" s="2">
        <v>7592616270012</v>
      </c>
      <c r="B10992" s="12" t="s">
        <v>10721</v>
      </c>
      <c r="C10992" s="16"/>
      <c r="D10992" s="15">
        <f>SUMIFS(Movimientos!F:F,Movimientos!B:B,Productos!A10992,Movimientos!D:D,$D$1)</f>
        <v>0</v>
      </c>
      <c r="E10992" s="14">
        <f>SUMIFS(Movimientos!F:F,Movimientos!B:B,Productos!A10992,Movimientos!D:D,$E$1)</f>
        <v>0</v>
      </c>
      <c r="F10992" s="17">
        <f t="shared" si="342"/>
        <v>0</v>
      </c>
      <c r="G10992" s="14">
        <v>1</v>
      </c>
      <c r="H10992" s="15" t="str">
        <f t="shared" si="343"/>
        <v>Realizar Pedido</v>
      </c>
    </row>
    <row r="10993" spans="1:8" x14ac:dyDescent="0.25">
      <c r="A10993" s="3">
        <v>7592349943429</v>
      </c>
      <c r="B10993" s="11" t="s">
        <v>10722</v>
      </c>
      <c r="C10993" s="16"/>
      <c r="D10993" s="15">
        <f>SUMIFS(Movimientos!F:F,Movimientos!B:B,Productos!A10993,Movimientos!D:D,$D$1)</f>
        <v>0</v>
      </c>
      <c r="E10993" s="14">
        <f>SUMIFS(Movimientos!F:F,Movimientos!B:B,Productos!A10993,Movimientos!D:D,$E$1)</f>
        <v>0</v>
      </c>
      <c r="F10993" s="17">
        <f t="shared" si="342"/>
        <v>0</v>
      </c>
      <c r="G10993" s="14">
        <v>1</v>
      </c>
      <c r="H10993" s="15" t="str">
        <f t="shared" si="343"/>
        <v>Realizar Pedido</v>
      </c>
    </row>
    <row r="10994" spans="1:8" x14ac:dyDescent="0.25">
      <c r="A10994" s="3">
        <v>7592349718393</v>
      </c>
      <c r="B10994" s="11" t="s">
        <v>10722</v>
      </c>
      <c r="C10994" s="16"/>
      <c r="D10994" s="15">
        <f>SUMIFS(Movimientos!F:F,Movimientos!B:B,Productos!A10994,Movimientos!D:D,$D$1)</f>
        <v>0</v>
      </c>
      <c r="E10994" s="14">
        <f>SUMIFS(Movimientos!F:F,Movimientos!B:B,Productos!A10994,Movimientos!D:D,$E$1)</f>
        <v>0</v>
      </c>
      <c r="F10994" s="17">
        <f t="shared" si="342"/>
        <v>0</v>
      </c>
      <c r="G10994" s="14">
        <v>1</v>
      </c>
      <c r="H10994" s="15" t="str">
        <f t="shared" si="343"/>
        <v>Realizar Pedido</v>
      </c>
    </row>
    <row r="10995" spans="1:8" x14ac:dyDescent="0.25">
      <c r="A10995" s="2">
        <v>7591044007139</v>
      </c>
      <c r="B10995" s="12" t="s">
        <v>10723</v>
      </c>
      <c r="C10995" s="16"/>
      <c r="D10995" s="15">
        <f>SUMIFS(Movimientos!F:F,Movimientos!B:B,Productos!A10995,Movimientos!D:D,$D$1)</f>
        <v>0</v>
      </c>
      <c r="E10995" s="14">
        <f>SUMIFS(Movimientos!F:F,Movimientos!B:B,Productos!A10995,Movimientos!D:D,$E$1)</f>
        <v>0</v>
      </c>
      <c r="F10995" s="17">
        <f t="shared" si="342"/>
        <v>0</v>
      </c>
      <c r="G10995" s="14">
        <v>1</v>
      </c>
      <c r="H10995" s="15" t="str">
        <f t="shared" si="343"/>
        <v>Realizar Pedido</v>
      </c>
    </row>
    <row r="10996" spans="1:8" x14ac:dyDescent="0.25">
      <c r="A10996" s="2">
        <v>7591044007160</v>
      </c>
      <c r="B10996" s="12" t="s">
        <v>10724</v>
      </c>
      <c r="C10996" s="16"/>
      <c r="D10996" s="15">
        <f>SUMIFS(Movimientos!F:F,Movimientos!B:B,Productos!A10996,Movimientos!D:D,$D$1)</f>
        <v>0</v>
      </c>
      <c r="E10996" s="14">
        <f>SUMIFS(Movimientos!F:F,Movimientos!B:B,Productos!A10996,Movimientos!D:D,$E$1)</f>
        <v>0</v>
      </c>
      <c r="F10996" s="17">
        <f t="shared" si="342"/>
        <v>0</v>
      </c>
      <c r="G10996" s="14">
        <v>1</v>
      </c>
      <c r="H10996" s="15" t="str">
        <f t="shared" si="343"/>
        <v>Realizar Pedido</v>
      </c>
    </row>
    <row r="10997" spans="1:8" x14ac:dyDescent="0.25">
      <c r="A10997" s="3">
        <v>7591257014313</v>
      </c>
      <c r="B10997" s="11" t="s">
        <v>10725</v>
      </c>
      <c r="C10997" s="16"/>
      <c r="D10997" s="15">
        <f>SUMIFS(Movimientos!F:F,Movimientos!B:B,Productos!A10997,Movimientos!D:D,$D$1)</f>
        <v>0</v>
      </c>
      <c r="E10997" s="14">
        <f>SUMIFS(Movimientos!F:F,Movimientos!B:B,Productos!A10997,Movimientos!D:D,$E$1)</f>
        <v>0</v>
      </c>
      <c r="F10997" s="17">
        <f t="shared" si="342"/>
        <v>0</v>
      </c>
      <c r="G10997" s="14">
        <v>1</v>
      </c>
      <c r="H10997" s="15" t="str">
        <f t="shared" si="343"/>
        <v>Realizar Pedido</v>
      </c>
    </row>
    <row r="10998" spans="1:8" x14ac:dyDescent="0.25">
      <c r="A10998" s="3">
        <v>7591257014320</v>
      </c>
      <c r="B10998" s="11" t="s">
        <v>10726</v>
      </c>
      <c r="C10998" s="16"/>
      <c r="D10998" s="15">
        <f>SUMIFS(Movimientos!F:F,Movimientos!B:B,Productos!A10998,Movimientos!D:D,$D$1)</f>
        <v>0</v>
      </c>
      <c r="E10998" s="14">
        <f>SUMIFS(Movimientos!F:F,Movimientos!B:B,Productos!A10998,Movimientos!D:D,$E$1)</f>
        <v>0</v>
      </c>
      <c r="F10998" s="17">
        <f t="shared" si="342"/>
        <v>0</v>
      </c>
      <c r="G10998" s="14">
        <v>1</v>
      </c>
      <c r="H10998" s="15" t="str">
        <f t="shared" si="343"/>
        <v>Realizar Pedido</v>
      </c>
    </row>
    <row r="10999" spans="1:8" x14ac:dyDescent="0.25">
      <c r="A10999" s="3">
        <v>8411047343166</v>
      </c>
      <c r="B10999" s="11" t="s">
        <v>10727</v>
      </c>
      <c r="C10999" s="16"/>
      <c r="D10999" s="15">
        <f>SUMIFS(Movimientos!F:F,Movimientos!B:B,Productos!A10999,Movimientos!D:D,$D$1)</f>
        <v>0</v>
      </c>
      <c r="E10999" s="14">
        <f>SUMIFS(Movimientos!F:F,Movimientos!B:B,Productos!A10999,Movimientos!D:D,$E$1)</f>
        <v>0</v>
      </c>
      <c r="F10999" s="17">
        <f t="shared" si="342"/>
        <v>0</v>
      </c>
      <c r="G10999" s="14">
        <v>1</v>
      </c>
      <c r="H10999" s="15" t="str">
        <f t="shared" si="343"/>
        <v>Realizar Pedido</v>
      </c>
    </row>
    <row r="11000" spans="1:8" x14ac:dyDescent="0.25">
      <c r="A11000" s="3">
        <v>8411047346051</v>
      </c>
      <c r="B11000" s="11" t="s">
        <v>10728</v>
      </c>
      <c r="C11000" s="16"/>
      <c r="D11000" s="15">
        <f>SUMIFS(Movimientos!F:F,Movimientos!B:B,Productos!A11000,Movimientos!D:D,$D$1)</f>
        <v>0</v>
      </c>
      <c r="E11000" s="14">
        <f>SUMIFS(Movimientos!F:F,Movimientos!B:B,Productos!A11000,Movimientos!D:D,$E$1)</f>
        <v>0</v>
      </c>
      <c r="F11000" s="17">
        <f t="shared" si="342"/>
        <v>0</v>
      </c>
      <c r="G11000" s="14">
        <v>1</v>
      </c>
      <c r="H11000" s="15" t="str">
        <f t="shared" si="343"/>
        <v>Realizar Pedido</v>
      </c>
    </row>
    <row r="11001" spans="1:8" x14ac:dyDescent="0.25">
      <c r="A11001" s="3">
        <v>8411047343272</v>
      </c>
      <c r="B11001" s="11" t="s">
        <v>10729</v>
      </c>
      <c r="C11001" s="16"/>
      <c r="D11001" s="15">
        <f>SUMIFS(Movimientos!F:F,Movimientos!B:B,Productos!A11001,Movimientos!D:D,$D$1)</f>
        <v>0</v>
      </c>
      <c r="E11001" s="14">
        <f>SUMIFS(Movimientos!F:F,Movimientos!B:B,Productos!A11001,Movimientos!D:D,$E$1)</f>
        <v>0</v>
      </c>
      <c r="F11001" s="17">
        <f t="shared" si="342"/>
        <v>0</v>
      </c>
      <c r="G11001" s="14">
        <v>1</v>
      </c>
      <c r="H11001" s="15" t="str">
        <f t="shared" si="343"/>
        <v>Realizar Pedido</v>
      </c>
    </row>
    <row r="11002" spans="1:8" x14ac:dyDescent="0.25">
      <c r="A11002" s="3">
        <v>8411047303573</v>
      </c>
      <c r="B11002" s="11" t="s">
        <v>10730</v>
      </c>
      <c r="C11002" s="16"/>
      <c r="D11002" s="15">
        <f>SUMIFS(Movimientos!F:F,Movimientos!B:B,Productos!A11002,Movimientos!D:D,$D$1)</f>
        <v>0</v>
      </c>
      <c r="E11002" s="14">
        <f>SUMIFS(Movimientos!F:F,Movimientos!B:B,Productos!A11002,Movimientos!D:D,$E$1)</f>
        <v>0</v>
      </c>
      <c r="F11002" s="17">
        <f t="shared" si="342"/>
        <v>0</v>
      </c>
      <c r="G11002" s="14">
        <v>1</v>
      </c>
      <c r="H11002" s="15" t="str">
        <f t="shared" si="343"/>
        <v>Realizar Pedido</v>
      </c>
    </row>
    <row r="11003" spans="1:8" x14ac:dyDescent="0.25">
      <c r="A11003" s="3">
        <v>8411047305256</v>
      </c>
      <c r="B11003" s="11" t="s">
        <v>10731</v>
      </c>
      <c r="C11003" s="16"/>
      <c r="D11003" s="15">
        <f>SUMIFS(Movimientos!F:F,Movimientos!B:B,Productos!A11003,Movimientos!D:D,$D$1)</f>
        <v>0</v>
      </c>
      <c r="E11003" s="14">
        <f>SUMIFS(Movimientos!F:F,Movimientos!B:B,Productos!A11003,Movimientos!D:D,$E$1)</f>
        <v>0</v>
      </c>
      <c r="F11003" s="17">
        <f t="shared" si="342"/>
        <v>0</v>
      </c>
      <c r="G11003" s="14">
        <v>1</v>
      </c>
      <c r="H11003" s="15" t="str">
        <f t="shared" si="343"/>
        <v>Realizar Pedido</v>
      </c>
    </row>
    <row r="11004" spans="1:8" x14ac:dyDescent="0.25">
      <c r="A11004" s="3">
        <v>8411047306253</v>
      </c>
      <c r="B11004" s="11" t="s">
        <v>10732</v>
      </c>
      <c r="C11004" s="16"/>
      <c r="D11004" s="15">
        <f>SUMIFS(Movimientos!F:F,Movimientos!B:B,Productos!A11004,Movimientos!D:D,$D$1)</f>
        <v>0</v>
      </c>
      <c r="E11004" s="14">
        <f>SUMIFS(Movimientos!F:F,Movimientos!B:B,Productos!A11004,Movimientos!D:D,$E$1)</f>
        <v>0</v>
      </c>
      <c r="F11004" s="17">
        <f t="shared" si="342"/>
        <v>0</v>
      </c>
      <c r="G11004" s="14">
        <v>1</v>
      </c>
      <c r="H11004" s="15" t="str">
        <f t="shared" si="343"/>
        <v>Realizar Pedido</v>
      </c>
    </row>
    <row r="11005" spans="1:8" x14ac:dyDescent="0.25">
      <c r="A11005" s="3">
        <v>7591044007122</v>
      </c>
      <c r="B11005" s="11" t="s">
        <v>10733</v>
      </c>
      <c r="C11005" s="16"/>
      <c r="D11005" s="15">
        <f>SUMIFS(Movimientos!F:F,Movimientos!B:B,Productos!A11005,Movimientos!D:D,$D$1)</f>
        <v>0</v>
      </c>
      <c r="E11005" s="14">
        <f>SUMIFS(Movimientos!F:F,Movimientos!B:B,Productos!A11005,Movimientos!D:D,$E$1)</f>
        <v>0</v>
      </c>
      <c r="F11005" s="17">
        <f t="shared" si="342"/>
        <v>0</v>
      </c>
      <c r="G11005" s="14">
        <v>1</v>
      </c>
      <c r="H11005" s="15" t="str">
        <f t="shared" si="343"/>
        <v>Realizar Pedido</v>
      </c>
    </row>
    <row r="11006" spans="1:8" x14ac:dyDescent="0.25">
      <c r="A11006" s="3">
        <v>8003670992929</v>
      </c>
      <c r="B11006" s="11" t="s">
        <v>10734</v>
      </c>
      <c r="C11006" s="16"/>
      <c r="D11006" s="15">
        <f>SUMIFS(Movimientos!F:F,Movimientos!B:B,Productos!A11006,Movimientos!D:D,$D$1)</f>
        <v>0</v>
      </c>
      <c r="E11006" s="14">
        <f>SUMIFS(Movimientos!F:F,Movimientos!B:B,Productos!A11006,Movimientos!D:D,$E$1)</f>
        <v>0</v>
      </c>
      <c r="F11006" s="17">
        <f t="shared" si="342"/>
        <v>0</v>
      </c>
      <c r="G11006" s="14">
        <v>1</v>
      </c>
      <c r="H11006" s="15" t="str">
        <f t="shared" si="343"/>
        <v>Realizar Pedido</v>
      </c>
    </row>
    <row r="11007" spans="1:8" x14ac:dyDescent="0.25">
      <c r="A11007" s="3">
        <v>7592349413274</v>
      </c>
      <c r="B11007" s="11" t="s">
        <v>10735</v>
      </c>
      <c r="C11007" s="16"/>
      <c r="D11007" s="15">
        <f>SUMIFS(Movimientos!F:F,Movimientos!B:B,Productos!A11007,Movimientos!D:D,$D$1)</f>
        <v>0</v>
      </c>
      <c r="E11007" s="14">
        <f>SUMIFS(Movimientos!F:F,Movimientos!B:B,Productos!A11007,Movimientos!D:D,$E$1)</f>
        <v>0</v>
      </c>
      <c r="F11007" s="17">
        <f t="shared" si="342"/>
        <v>0</v>
      </c>
      <c r="G11007" s="14">
        <v>1</v>
      </c>
      <c r="H11007" s="15" t="str">
        <f t="shared" si="343"/>
        <v>Realizar Pedido</v>
      </c>
    </row>
    <row r="11008" spans="1:8" x14ac:dyDescent="0.25">
      <c r="A11008" s="3">
        <v>4592519832891</v>
      </c>
      <c r="B11008" s="11" t="s">
        <v>10736</v>
      </c>
      <c r="C11008" s="16"/>
      <c r="D11008" s="15">
        <f>SUMIFS(Movimientos!F:F,Movimientos!B:B,Productos!A11008,Movimientos!D:D,$D$1)</f>
        <v>0</v>
      </c>
      <c r="E11008" s="14">
        <f>SUMIFS(Movimientos!F:F,Movimientos!B:B,Productos!A11008,Movimientos!D:D,$E$1)</f>
        <v>0</v>
      </c>
      <c r="F11008" s="17">
        <f t="shared" si="342"/>
        <v>0</v>
      </c>
      <c r="G11008" s="14">
        <v>1</v>
      </c>
      <c r="H11008" s="15" t="str">
        <f t="shared" si="343"/>
        <v>Realizar Pedido</v>
      </c>
    </row>
    <row r="11009" spans="1:8" x14ac:dyDescent="0.25">
      <c r="A11009" s="3">
        <v>7591651911041</v>
      </c>
      <c r="B11009" s="11" t="s">
        <v>10737</v>
      </c>
      <c r="C11009" s="16"/>
      <c r="D11009" s="15">
        <f>SUMIFS(Movimientos!F:F,Movimientos!B:B,Productos!A11009,Movimientos!D:D,$D$1)</f>
        <v>0</v>
      </c>
      <c r="E11009" s="14">
        <f>SUMIFS(Movimientos!F:F,Movimientos!B:B,Productos!A11009,Movimientos!D:D,$E$1)</f>
        <v>0</v>
      </c>
      <c r="F11009" s="17">
        <f t="shared" si="342"/>
        <v>0</v>
      </c>
      <c r="G11009" s="14">
        <v>1</v>
      </c>
      <c r="H11009" s="15" t="str">
        <f t="shared" si="343"/>
        <v>Realizar Pedido</v>
      </c>
    </row>
    <row r="11010" spans="1:8" x14ac:dyDescent="0.25">
      <c r="A11010" s="3">
        <v>7592349412697</v>
      </c>
      <c r="B11010" s="11" t="s">
        <v>10738</v>
      </c>
      <c r="C11010" s="16"/>
      <c r="D11010" s="15">
        <f>SUMIFS(Movimientos!F:F,Movimientos!B:B,Productos!A11010,Movimientos!D:D,$D$1)</f>
        <v>0</v>
      </c>
      <c r="E11010" s="14">
        <f>SUMIFS(Movimientos!F:F,Movimientos!B:B,Productos!A11010,Movimientos!D:D,$E$1)</f>
        <v>0</v>
      </c>
      <c r="F11010" s="17">
        <f t="shared" si="342"/>
        <v>0</v>
      </c>
      <c r="G11010" s="14">
        <v>1</v>
      </c>
      <c r="H11010" s="15" t="str">
        <f t="shared" si="343"/>
        <v>Realizar Pedido</v>
      </c>
    </row>
    <row r="11011" spans="1:8" x14ac:dyDescent="0.25">
      <c r="A11011" s="3">
        <v>7592349412284</v>
      </c>
      <c r="B11011" s="11" t="s">
        <v>10739</v>
      </c>
      <c r="C11011" s="16"/>
      <c r="D11011" s="15">
        <f>SUMIFS(Movimientos!F:F,Movimientos!B:B,Productos!A11011,Movimientos!D:D,$D$1)</f>
        <v>0</v>
      </c>
      <c r="E11011" s="14">
        <f>SUMIFS(Movimientos!F:F,Movimientos!B:B,Productos!A11011,Movimientos!D:D,$E$1)</f>
        <v>0</v>
      </c>
      <c r="F11011" s="17">
        <f t="shared" ref="F11011:F11074" si="344">D11011-E11011</f>
        <v>0</v>
      </c>
      <c r="G11011" s="14">
        <v>1</v>
      </c>
      <c r="H11011" s="15" t="str">
        <f t="shared" ref="H11011:H11074" si="345">IF(F11011&lt;G11011,"Realizar Pedido","")</f>
        <v>Realizar Pedido</v>
      </c>
    </row>
    <row r="11012" spans="1:8" x14ac:dyDescent="0.25">
      <c r="A11012" s="3">
        <v>7592349832891</v>
      </c>
      <c r="B11012" s="11" t="s">
        <v>10739</v>
      </c>
      <c r="C11012" s="16"/>
      <c r="D11012" s="15">
        <f>SUMIFS(Movimientos!F:F,Movimientos!B:B,Productos!A11012,Movimientos!D:D,$D$1)</f>
        <v>0</v>
      </c>
      <c r="E11012" s="14">
        <f>SUMIFS(Movimientos!F:F,Movimientos!B:B,Productos!A11012,Movimientos!D:D,$E$1)</f>
        <v>0</v>
      </c>
      <c r="F11012" s="17">
        <f t="shared" si="344"/>
        <v>0</v>
      </c>
      <c r="G11012" s="14">
        <v>1</v>
      </c>
      <c r="H11012" s="15" t="str">
        <f t="shared" si="345"/>
        <v>Realizar Pedido</v>
      </c>
    </row>
    <row r="11013" spans="1:8" x14ac:dyDescent="0.25">
      <c r="A11013" s="3">
        <v>7592349412857</v>
      </c>
      <c r="B11013" s="11" t="s">
        <v>10740</v>
      </c>
      <c r="C11013" s="16"/>
      <c r="D11013" s="15">
        <f>SUMIFS(Movimientos!F:F,Movimientos!B:B,Productos!A11013,Movimientos!D:D,$D$1)</f>
        <v>0</v>
      </c>
      <c r="E11013" s="14">
        <f>SUMIFS(Movimientos!F:F,Movimientos!B:B,Productos!A11013,Movimientos!D:D,$E$1)</f>
        <v>0</v>
      </c>
      <c r="F11013" s="17">
        <f t="shared" si="344"/>
        <v>0</v>
      </c>
      <c r="G11013" s="14">
        <v>1</v>
      </c>
      <c r="H11013" s="15" t="str">
        <f t="shared" si="345"/>
        <v>Realizar Pedido</v>
      </c>
    </row>
    <row r="11014" spans="1:8" x14ac:dyDescent="0.25">
      <c r="A11014" s="3">
        <v>7592349414424</v>
      </c>
      <c r="B11014" s="11" t="s">
        <v>10741</v>
      </c>
      <c r="C11014" s="16"/>
      <c r="D11014" s="15">
        <f>SUMIFS(Movimientos!F:F,Movimientos!B:B,Productos!A11014,Movimientos!D:D,$D$1)</f>
        <v>0</v>
      </c>
      <c r="E11014" s="14">
        <f>SUMIFS(Movimientos!F:F,Movimientos!B:B,Productos!A11014,Movimientos!D:D,$E$1)</f>
        <v>0</v>
      </c>
      <c r="F11014" s="17">
        <f t="shared" si="344"/>
        <v>0</v>
      </c>
      <c r="G11014" s="14">
        <v>1</v>
      </c>
      <c r="H11014" s="15" t="str">
        <f t="shared" si="345"/>
        <v>Realizar Pedido</v>
      </c>
    </row>
    <row r="11015" spans="1:8" x14ac:dyDescent="0.25">
      <c r="A11015" s="3">
        <v>7592349956610</v>
      </c>
      <c r="B11015" s="11" t="s">
        <v>10742</v>
      </c>
      <c r="C11015" s="16"/>
      <c r="D11015" s="15">
        <f>SUMIFS(Movimientos!F:F,Movimientos!B:B,Productos!A11015,Movimientos!D:D,$D$1)</f>
        <v>0</v>
      </c>
      <c r="E11015" s="14">
        <f>SUMIFS(Movimientos!F:F,Movimientos!B:B,Productos!A11015,Movimientos!D:D,$E$1)</f>
        <v>0</v>
      </c>
      <c r="F11015" s="17">
        <f t="shared" si="344"/>
        <v>0</v>
      </c>
      <c r="G11015" s="14">
        <v>1</v>
      </c>
      <c r="H11015" s="15" t="str">
        <f t="shared" si="345"/>
        <v>Realizar Pedido</v>
      </c>
    </row>
    <row r="11016" spans="1:8" x14ac:dyDescent="0.25">
      <c r="A11016" s="3">
        <v>7591651911034</v>
      </c>
      <c r="B11016" s="11" t="s">
        <v>10742</v>
      </c>
      <c r="C11016" s="16"/>
      <c r="D11016" s="15">
        <f>SUMIFS(Movimientos!F:F,Movimientos!B:B,Productos!A11016,Movimientos!D:D,$D$1)</f>
        <v>0</v>
      </c>
      <c r="E11016" s="14">
        <f>SUMIFS(Movimientos!F:F,Movimientos!B:B,Productos!A11016,Movimientos!D:D,$E$1)</f>
        <v>0</v>
      </c>
      <c r="F11016" s="17">
        <f t="shared" si="344"/>
        <v>0</v>
      </c>
      <c r="G11016" s="14">
        <v>1</v>
      </c>
      <c r="H11016" s="15" t="str">
        <f t="shared" si="345"/>
        <v>Realizar Pedido</v>
      </c>
    </row>
    <row r="11017" spans="1:8" x14ac:dyDescent="0.25">
      <c r="A11017" s="3">
        <v>7592349857535</v>
      </c>
      <c r="B11017" s="11" t="s">
        <v>10743</v>
      </c>
      <c r="C11017" s="16"/>
      <c r="D11017" s="15">
        <f>SUMIFS(Movimientos!F:F,Movimientos!B:B,Productos!A11017,Movimientos!D:D,$D$1)</f>
        <v>0</v>
      </c>
      <c r="E11017" s="14">
        <f>SUMIFS(Movimientos!F:F,Movimientos!B:B,Productos!A11017,Movimientos!D:D,$E$1)</f>
        <v>0</v>
      </c>
      <c r="F11017" s="17">
        <f t="shared" si="344"/>
        <v>0</v>
      </c>
      <c r="G11017" s="14">
        <v>1</v>
      </c>
      <c r="H11017" s="15" t="str">
        <f t="shared" si="345"/>
        <v>Realizar Pedido</v>
      </c>
    </row>
    <row r="11018" spans="1:8" x14ac:dyDescent="0.25">
      <c r="A11018" s="3">
        <v>32891</v>
      </c>
      <c r="B11018" s="11" t="s">
        <v>10744</v>
      </c>
      <c r="C11018" s="16"/>
      <c r="D11018" s="15">
        <f>SUMIFS(Movimientos!F:F,Movimientos!B:B,Productos!A11018,Movimientos!D:D,$D$1)</f>
        <v>0</v>
      </c>
      <c r="E11018" s="14">
        <f>SUMIFS(Movimientos!F:F,Movimientos!B:B,Productos!A11018,Movimientos!D:D,$E$1)</f>
        <v>0</v>
      </c>
      <c r="F11018" s="17">
        <f t="shared" si="344"/>
        <v>0</v>
      </c>
      <c r="G11018" s="14">
        <v>1</v>
      </c>
      <c r="H11018" s="15" t="str">
        <f t="shared" si="345"/>
        <v>Realizar Pedido</v>
      </c>
    </row>
    <row r="11019" spans="1:8" x14ac:dyDescent="0.25">
      <c r="A11019" s="3">
        <v>7592349717983</v>
      </c>
      <c r="B11019" s="11" t="s">
        <v>10745</v>
      </c>
      <c r="C11019" s="16"/>
      <c r="D11019" s="15">
        <f>SUMIFS(Movimientos!F:F,Movimientos!B:B,Productos!A11019,Movimientos!D:D,$D$1)</f>
        <v>0</v>
      </c>
      <c r="E11019" s="14">
        <f>SUMIFS(Movimientos!F:F,Movimientos!B:B,Productos!A11019,Movimientos!D:D,$E$1)</f>
        <v>0</v>
      </c>
      <c r="F11019" s="17">
        <f t="shared" si="344"/>
        <v>0</v>
      </c>
      <c r="G11019" s="14">
        <v>1</v>
      </c>
      <c r="H11019" s="15" t="str">
        <f t="shared" si="345"/>
        <v>Realizar Pedido</v>
      </c>
    </row>
    <row r="11020" spans="1:8" x14ac:dyDescent="0.25">
      <c r="A11020" s="3">
        <v>7590002023693</v>
      </c>
      <c r="B11020" s="11" t="s">
        <v>10746</v>
      </c>
      <c r="C11020" s="16"/>
      <c r="D11020" s="15">
        <f>SUMIFS(Movimientos!F:F,Movimientos!B:B,Productos!A11020,Movimientos!D:D,$D$1)</f>
        <v>0</v>
      </c>
      <c r="E11020" s="14">
        <f>SUMIFS(Movimientos!F:F,Movimientos!B:B,Productos!A11020,Movimientos!D:D,$E$1)</f>
        <v>0</v>
      </c>
      <c r="F11020" s="17">
        <f t="shared" si="344"/>
        <v>0</v>
      </c>
      <c r="G11020" s="14">
        <v>1</v>
      </c>
      <c r="H11020" s="15" t="str">
        <f t="shared" si="345"/>
        <v>Realizar Pedido</v>
      </c>
    </row>
    <row r="11021" spans="1:8" x14ac:dyDescent="0.25">
      <c r="A11021" s="3">
        <v>8411047308486</v>
      </c>
      <c r="B11021" s="11" t="s">
        <v>10747</v>
      </c>
      <c r="C11021" s="16"/>
      <c r="D11021" s="15">
        <f>SUMIFS(Movimientos!F:F,Movimientos!B:B,Productos!A11021,Movimientos!D:D,$D$1)</f>
        <v>0</v>
      </c>
      <c r="E11021" s="14">
        <f>SUMIFS(Movimientos!F:F,Movimientos!B:B,Productos!A11021,Movimientos!D:D,$E$1)</f>
        <v>0</v>
      </c>
      <c r="F11021" s="17">
        <f t="shared" si="344"/>
        <v>0</v>
      </c>
      <c r="G11021" s="14">
        <v>1</v>
      </c>
      <c r="H11021" s="15" t="str">
        <f t="shared" si="345"/>
        <v>Realizar Pedido</v>
      </c>
    </row>
    <row r="11022" spans="1:8" x14ac:dyDescent="0.25">
      <c r="A11022" s="3">
        <v>8411047308073</v>
      </c>
      <c r="B11022" s="11" t="s">
        <v>10748</v>
      </c>
      <c r="C11022" s="16"/>
      <c r="D11022" s="15">
        <f>SUMIFS(Movimientos!F:F,Movimientos!B:B,Productos!A11022,Movimientos!D:D,$D$1)</f>
        <v>0</v>
      </c>
      <c r="E11022" s="14">
        <f>SUMIFS(Movimientos!F:F,Movimientos!B:B,Productos!A11022,Movimientos!D:D,$E$1)</f>
        <v>0</v>
      </c>
      <c r="F11022" s="17">
        <f t="shared" si="344"/>
        <v>0</v>
      </c>
      <c r="G11022" s="14">
        <v>1</v>
      </c>
      <c r="H11022" s="15" t="str">
        <f t="shared" si="345"/>
        <v>Realizar Pedido</v>
      </c>
    </row>
    <row r="11023" spans="1:8" x14ac:dyDescent="0.25">
      <c r="A11023" s="3">
        <v>8411047346020</v>
      </c>
      <c r="B11023" s="11" t="s">
        <v>10749</v>
      </c>
      <c r="C11023" s="16"/>
      <c r="D11023" s="15">
        <f>SUMIFS(Movimientos!F:F,Movimientos!B:B,Productos!A11023,Movimientos!D:D,$D$1)</f>
        <v>0</v>
      </c>
      <c r="E11023" s="14">
        <f>SUMIFS(Movimientos!F:F,Movimientos!B:B,Productos!A11023,Movimientos!D:D,$E$1)</f>
        <v>0</v>
      </c>
      <c r="F11023" s="17">
        <f t="shared" si="344"/>
        <v>0</v>
      </c>
      <c r="G11023" s="14">
        <v>1</v>
      </c>
      <c r="H11023" s="15" t="str">
        <f t="shared" si="345"/>
        <v>Realizar Pedido</v>
      </c>
    </row>
    <row r="11024" spans="1:8" x14ac:dyDescent="0.25">
      <c r="A11024" s="3">
        <v>8411047308172</v>
      </c>
      <c r="B11024" s="11" t="s">
        <v>10750</v>
      </c>
      <c r="C11024" s="16"/>
      <c r="D11024" s="15">
        <f>SUMIFS(Movimientos!F:F,Movimientos!B:B,Productos!A11024,Movimientos!D:D,$D$1)</f>
        <v>0</v>
      </c>
      <c r="E11024" s="14">
        <f>SUMIFS(Movimientos!F:F,Movimientos!B:B,Productos!A11024,Movimientos!D:D,$E$1)</f>
        <v>0</v>
      </c>
      <c r="F11024" s="17">
        <f t="shared" si="344"/>
        <v>0</v>
      </c>
      <c r="G11024" s="14">
        <v>1</v>
      </c>
      <c r="H11024" s="15" t="str">
        <f t="shared" si="345"/>
        <v>Realizar Pedido</v>
      </c>
    </row>
    <row r="11025" spans="1:8" x14ac:dyDescent="0.25">
      <c r="A11025" s="3">
        <v>7592306000097</v>
      </c>
      <c r="B11025" s="11" t="s">
        <v>10751</v>
      </c>
      <c r="C11025" s="16"/>
      <c r="D11025" s="15">
        <f>SUMIFS(Movimientos!F:F,Movimientos!B:B,Productos!A11025,Movimientos!D:D,$D$1)</f>
        <v>0</v>
      </c>
      <c r="E11025" s="14">
        <f>SUMIFS(Movimientos!F:F,Movimientos!B:B,Productos!A11025,Movimientos!D:D,$E$1)</f>
        <v>0</v>
      </c>
      <c r="F11025" s="17">
        <f t="shared" si="344"/>
        <v>0</v>
      </c>
      <c r="G11025" s="14">
        <v>1</v>
      </c>
      <c r="H11025" s="15" t="str">
        <f t="shared" si="345"/>
        <v>Realizar Pedido</v>
      </c>
    </row>
    <row r="11026" spans="1:8" x14ac:dyDescent="0.25">
      <c r="A11026" s="3">
        <v>7592306000110</v>
      </c>
      <c r="B11026" s="11" t="s">
        <v>10752</v>
      </c>
      <c r="C11026" s="16"/>
      <c r="D11026" s="15">
        <f>SUMIFS(Movimientos!F:F,Movimientos!B:B,Productos!A11026,Movimientos!D:D,$D$1)</f>
        <v>0</v>
      </c>
      <c r="E11026" s="14">
        <f>SUMIFS(Movimientos!F:F,Movimientos!B:B,Productos!A11026,Movimientos!D:D,$E$1)</f>
        <v>0</v>
      </c>
      <c r="F11026" s="17">
        <f t="shared" si="344"/>
        <v>0</v>
      </c>
      <c r="G11026" s="14">
        <v>1</v>
      </c>
      <c r="H11026" s="15" t="str">
        <f t="shared" si="345"/>
        <v>Realizar Pedido</v>
      </c>
    </row>
    <row r="11027" spans="1:8" x14ac:dyDescent="0.25">
      <c r="A11027" s="3">
        <v>7591248743215</v>
      </c>
      <c r="B11027" s="11" t="s">
        <v>10753</v>
      </c>
      <c r="C11027" s="16"/>
      <c r="D11027" s="15">
        <f>SUMIFS(Movimientos!F:F,Movimientos!B:B,Productos!A11027,Movimientos!D:D,$D$1)</f>
        <v>0</v>
      </c>
      <c r="E11027" s="14">
        <f>SUMIFS(Movimientos!F:F,Movimientos!B:B,Productos!A11027,Movimientos!D:D,$E$1)</f>
        <v>0</v>
      </c>
      <c r="F11027" s="17">
        <f t="shared" si="344"/>
        <v>0</v>
      </c>
      <c r="G11027" s="14">
        <v>1</v>
      </c>
      <c r="H11027" s="15" t="str">
        <f t="shared" si="345"/>
        <v>Realizar Pedido</v>
      </c>
    </row>
    <row r="11028" spans="1:8" x14ac:dyDescent="0.25">
      <c r="A11028" s="2">
        <v>7591585114228</v>
      </c>
      <c r="B11028" s="12" t="s">
        <v>10754</v>
      </c>
      <c r="C11028" s="16"/>
      <c r="D11028" s="15">
        <f>SUMIFS(Movimientos!F:F,Movimientos!B:B,Productos!A11028,Movimientos!D:D,$D$1)</f>
        <v>0</v>
      </c>
      <c r="E11028" s="14">
        <f>SUMIFS(Movimientos!F:F,Movimientos!B:B,Productos!A11028,Movimientos!D:D,$E$1)</f>
        <v>0</v>
      </c>
      <c r="F11028" s="17">
        <f t="shared" si="344"/>
        <v>0</v>
      </c>
      <c r="G11028" s="14">
        <v>1</v>
      </c>
      <c r="H11028" s="15" t="str">
        <f t="shared" si="345"/>
        <v>Realizar Pedido</v>
      </c>
    </row>
    <row r="11029" spans="1:8" x14ac:dyDescent="0.25">
      <c r="A11029" s="3">
        <v>7591585114204</v>
      </c>
      <c r="B11029" s="11" t="s">
        <v>10755</v>
      </c>
      <c r="C11029" s="16"/>
      <c r="D11029" s="15">
        <f>SUMIFS(Movimientos!F:F,Movimientos!B:B,Productos!A11029,Movimientos!D:D,$D$1)</f>
        <v>0</v>
      </c>
      <c r="E11029" s="14">
        <f>SUMIFS(Movimientos!F:F,Movimientos!B:B,Productos!A11029,Movimientos!D:D,$E$1)</f>
        <v>0</v>
      </c>
      <c r="F11029" s="17">
        <f t="shared" si="344"/>
        <v>0</v>
      </c>
      <c r="G11029" s="14">
        <v>1</v>
      </c>
      <c r="H11029" s="15" t="str">
        <f t="shared" si="345"/>
        <v>Realizar Pedido</v>
      </c>
    </row>
    <row r="11030" spans="1:8" x14ac:dyDescent="0.25">
      <c r="A11030" s="3">
        <v>7591585214225</v>
      </c>
      <c r="B11030" s="11" t="s">
        <v>10756</v>
      </c>
      <c r="C11030" s="16"/>
      <c r="D11030" s="15">
        <f>SUMIFS(Movimientos!F:F,Movimientos!B:B,Productos!A11030,Movimientos!D:D,$D$1)</f>
        <v>0</v>
      </c>
      <c r="E11030" s="14">
        <f>SUMIFS(Movimientos!F:F,Movimientos!B:B,Productos!A11030,Movimientos!D:D,$E$1)</f>
        <v>0</v>
      </c>
      <c r="F11030" s="17">
        <f t="shared" si="344"/>
        <v>0</v>
      </c>
      <c r="G11030" s="14">
        <v>1</v>
      </c>
      <c r="H11030" s="15" t="str">
        <f t="shared" si="345"/>
        <v>Realizar Pedido</v>
      </c>
    </row>
    <row r="11031" spans="1:8" x14ac:dyDescent="0.25">
      <c r="A11031" s="3">
        <v>7591585214294</v>
      </c>
      <c r="B11031" s="11" t="s">
        <v>10757</v>
      </c>
      <c r="C11031" s="16"/>
      <c r="D11031" s="15">
        <f>SUMIFS(Movimientos!F:F,Movimientos!B:B,Productos!A11031,Movimientos!D:D,$D$1)</f>
        <v>0</v>
      </c>
      <c r="E11031" s="14">
        <f>SUMIFS(Movimientos!F:F,Movimientos!B:B,Productos!A11031,Movimientos!D:D,$E$1)</f>
        <v>0</v>
      </c>
      <c r="F11031" s="17">
        <f t="shared" si="344"/>
        <v>0</v>
      </c>
      <c r="G11031" s="14">
        <v>1</v>
      </c>
      <c r="H11031" s="15" t="str">
        <f t="shared" si="345"/>
        <v>Realizar Pedido</v>
      </c>
    </row>
    <row r="11032" spans="1:8" x14ac:dyDescent="0.25">
      <c r="A11032" s="3">
        <v>7591585114273</v>
      </c>
      <c r="B11032" s="11" t="s">
        <v>10758</v>
      </c>
      <c r="C11032" s="16"/>
      <c r="D11032" s="15">
        <f>SUMIFS(Movimientos!F:F,Movimientos!B:B,Productos!A11032,Movimientos!D:D,$D$1)</f>
        <v>0</v>
      </c>
      <c r="E11032" s="14">
        <f>SUMIFS(Movimientos!F:F,Movimientos!B:B,Productos!A11032,Movimientos!D:D,$E$1)</f>
        <v>0</v>
      </c>
      <c r="F11032" s="17">
        <f t="shared" si="344"/>
        <v>0</v>
      </c>
      <c r="G11032" s="14">
        <v>1</v>
      </c>
      <c r="H11032" s="15" t="str">
        <f t="shared" si="345"/>
        <v>Realizar Pedido</v>
      </c>
    </row>
    <row r="11033" spans="1:8" x14ac:dyDescent="0.25">
      <c r="A11033" s="3">
        <v>7591585214201</v>
      </c>
      <c r="B11033" s="11" t="s">
        <v>10759</v>
      </c>
      <c r="C11033" s="16"/>
      <c r="D11033" s="15">
        <f>SUMIFS(Movimientos!F:F,Movimientos!B:B,Productos!A11033,Movimientos!D:D,$D$1)</f>
        <v>0</v>
      </c>
      <c r="E11033" s="14">
        <f>SUMIFS(Movimientos!F:F,Movimientos!B:B,Productos!A11033,Movimientos!D:D,$E$1)</f>
        <v>0</v>
      </c>
      <c r="F11033" s="17">
        <f t="shared" si="344"/>
        <v>0</v>
      </c>
      <c r="G11033" s="14">
        <v>1</v>
      </c>
      <c r="H11033" s="15" t="str">
        <f t="shared" si="345"/>
        <v>Realizar Pedido</v>
      </c>
    </row>
    <row r="11034" spans="1:8" x14ac:dyDescent="0.25">
      <c r="A11034" s="3">
        <v>7591440113618</v>
      </c>
      <c r="B11034" s="11" t="s">
        <v>10760</v>
      </c>
      <c r="C11034" s="16"/>
      <c r="D11034" s="15">
        <f>SUMIFS(Movimientos!F:F,Movimientos!B:B,Productos!A11034,Movimientos!D:D,$D$1)</f>
        <v>0</v>
      </c>
      <c r="E11034" s="14">
        <f>SUMIFS(Movimientos!F:F,Movimientos!B:B,Productos!A11034,Movimientos!D:D,$E$1)</f>
        <v>0</v>
      </c>
      <c r="F11034" s="17">
        <f t="shared" si="344"/>
        <v>0</v>
      </c>
      <c r="G11034" s="14">
        <v>1</v>
      </c>
      <c r="H11034" s="15" t="str">
        <f t="shared" si="345"/>
        <v>Realizar Pedido</v>
      </c>
    </row>
    <row r="11035" spans="1:8" x14ac:dyDescent="0.25">
      <c r="A11035" s="3">
        <v>3556610000260</v>
      </c>
      <c r="B11035" s="11" t="s">
        <v>10761</v>
      </c>
      <c r="C11035" s="16"/>
      <c r="D11035" s="15">
        <f>SUMIFS(Movimientos!F:F,Movimientos!B:B,Productos!A11035,Movimientos!D:D,$D$1)</f>
        <v>0</v>
      </c>
      <c r="E11035" s="14">
        <f>SUMIFS(Movimientos!F:F,Movimientos!B:B,Productos!A11035,Movimientos!D:D,$E$1)</f>
        <v>0</v>
      </c>
      <c r="F11035" s="17">
        <f t="shared" si="344"/>
        <v>0</v>
      </c>
      <c r="G11035" s="14">
        <v>1</v>
      </c>
      <c r="H11035" s="15" t="str">
        <f t="shared" si="345"/>
        <v>Realizar Pedido</v>
      </c>
    </row>
    <row r="11036" spans="1:8" x14ac:dyDescent="0.25">
      <c r="A11036" s="3">
        <v>3014260269142</v>
      </c>
      <c r="B11036" s="11" t="s">
        <v>10762</v>
      </c>
      <c r="C11036" s="16"/>
      <c r="D11036" s="15">
        <f>SUMIFS(Movimientos!F:F,Movimientos!B:B,Productos!A11036,Movimientos!D:D,$D$1)</f>
        <v>0</v>
      </c>
      <c r="E11036" s="14">
        <f>SUMIFS(Movimientos!F:F,Movimientos!B:B,Productos!A11036,Movimientos!D:D,$E$1)</f>
        <v>0</v>
      </c>
      <c r="F11036" s="17">
        <f t="shared" si="344"/>
        <v>0</v>
      </c>
      <c r="G11036" s="14">
        <v>1</v>
      </c>
      <c r="H11036" s="15" t="str">
        <f t="shared" si="345"/>
        <v>Realizar Pedido</v>
      </c>
    </row>
    <row r="11037" spans="1:8" x14ac:dyDescent="0.25">
      <c r="A11037" s="2">
        <v>7501073086128</v>
      </c>
      <c r="B11037" s="12" t="s">
        <v>10763</v>
      </c>
      <c r="C11037" s="16"/>
      <c r="D11037" s="15">
        <f>SUMIFS(Movimientos!F:F,Movimientos!B:B,Productos!A11037,Movimientos!D:D,$D$1)</f>
        <v>0</v>
      </c>
      <c r="E11037" s="14">
        <f>SUMIFS(Movimientos!F:F,Movimientos!B:B,Productos!A11037,Movimientos!D:D,$E$1)</f>
        <v>0</v>
      </c>
      <c r="F11037" s="17">
        <f t="shared" si="344"/>
        <v>0</v>
      </c>
      <c r="G11037" s="14">
        <v>1</v>
      </c>
      <c r="H11037" s="15" t="str">
        <f t="shared" si="345"/>
        <v>Realizar Pedido</v>
      </c>
    </row>
    <row r="11038" spans="1:8" x14ac:dyDescent="0.25">
      <c r="A11038" s="2">
        <v>1312</v>
      </c>
      <c r="B11038" s="12" t="s">
        <v>10763</v>
      </c>
      <c r="C11038" s="16"/>
      <c r="D11038" s="15">
        <f>SUMIFS(Movimientos!F:F,Movimientos!B:B,Productos!A11038,Movimientos!D:D,$D$1)</f>
        <v>0</v>
      </c>
      <c r="E11038" s="14">
        <f>SUMIFS(Movimientos!F:F,Movimientos!B:B,Productos!A11038,Movimientos!D:D,$E$1)</f>
        <v>0</v>
      </c>
      <c r="F11038" s="17">
        <f t="shared" si="344"/>
        <v>0</v>
      </c>
      <c r="G11038" s="14">
        <v>1</v>
      </c>
      <c r="H11038" s="15" t="str">
        <f t="shared" si="345"/>
        <v>Realizar Pedido</v>
      </c>
    </row>
    <row r="11039" spans="1:8" x14ac:dyDescent="0.25">
      <c r="A11039" s="2">
        <v>7501073024953</v>
      </c>
      <c r="B11039" s="12" t="s">
        <v>10764</v>
      </c>
      <c r="C11039" s="16"/>
      <c r="D11039" s="15">
        <f>SUMIFS(Movimientos!F:F,Movimientos!B:B,Productos!A11039,Movimientos!D:D,$D$1)</f>
        <v>0</v>
      </c>
      <c r="E11039" s="14">
        <f>SUMIFS(Movimientos!F:F,Movimientos!B:B,Productos!A11039,Movimientos!D:D,$E$1)</f>
        <v>0</v>
      </c>
      <c r="F11039" s="17">
        <f t="shared" si="344"/>
        <v>0</v>
      </c>
      <c r="G11039" s="14">
        <v>1</v>
      </c>
      <c r="H11039" s="15" t="str">
        <f t="shared" si="345"/>
        <v>Realizar Pedido</v>
      </c>
    </row>
    <row r="11040" spans="1:8" x14ac:dyDescent="0.25">
      <c r="A11040" s="2">
        <v>1318</v>
      </c>
      <c r="B11040" s="12" t="s">
        <v>10764</v>
      </c>
      <c r="C11040" s="16"/>
      <c r="D11040" s="15">
        <f>SUMIFS(Movimientos!F:F,Movimientos!B:B,Productos!A11040,Movimientos!D:D,$D$1)</f>
        <v>0</v>
      </c>
      <c r="E11040" s="14">
        <f>SUMIFS(Movimientos!F:F,Movimientos!B:B,Productos!A11040,Movimientos!D:D,$E$1)</f>
        <v>0</v>
      </c>
      <c r="F11040" s="17">
        <f t="shared" si="344"/>
        <v>0</v>
      </c>
      <c r="G11040" s="14">
        <v>1</v>
      </c>
      <c r="H11040" s="15" t="str">
        <f t="shared" si="345"/>
        <v>Realizar Pedido</v>
      </c>
    </row>
    <row r="11041" spans="1:8" x14ac:dyDescent="0.25">
      <c r="A11041" s="2">
        <v>7501073025004</v>
      </c>
      <c r="B11041" s="12" t="s">
        <v>10765</v>
      </c>
      <c r="C11041" s="16"/>
      <c r="D11041" s="15">
        <f>SUMIFS(Movimientos!F:F,Movimientos!B:B,Productos!A11041,Movimientos!D:D,$D$1)</f>
        <v>0</v>
      </c>
      <c r="E11041" s="14">
        <f>SUMIFS(Movimientos!F:F,Movimientos!B:B,Productos!A11041,Movimientos!D:D,$E$1)</f>
        <v>0</v>
      </c>
      <c r="F11041" s="17">
        <f t="shared" si="344"/>
        <v>0</v>
      </c>
      <c r="G11041" s="14">
        <v>1</v>
      </c>
      <c r="H11041" s="15" t="str">
        <f t="shared" si="345"/>
        <v>Realizar Pedido</v>
      </c>
    </row>
    <row r="11042" spans="1:8" x14ac:dyDescent="0.25">
      <c r="A11042" s="2">
        <v>7592023000608</v>
      </c>
      <c r="B11042" s="12" t="s">
        <v>10766</v>
      </c>
      <c r="C11042" s="16"/>
      <c r="D11042" s="15">
        <f>SUMIFS(Movimientos!F:F,Movimientos!B:B,Productos!A11042,Movimientos!D:D,$D$1)</f>
        <v>0</v>
      </c>
      <c r="E11042" s="14">
        <f>SUMIFS(Movimientos!F:F,Movimientos!B:B,Productos!A11042,Movimientos!D:D,$E$1)</f>
        <v>0</v>
      </c>
      <c r="F11042" s="17">
        <f t="shared" si="344"/>
        <v>0</v>
      </c>
      <c r="G11042" s="14">
        <v>1</v>
      </c>
      <c r="H11042" s="15" t="str">
        <f t="shared" si="345"/>
        <v>Realizar Pedido</v>
      </c>
    </row>
    <row r="11043" spans="1:8" x14ac:dyDescent="0.25">
      <c r="A11043" s="2">
        <v>382906709011</v>
      </c>
      <c r="B11043" s="12" t="s">
        <v>10767</v>
      </c>
      <c r="C11043" s="16"/>
      <c r="D11043" s="15">
        <f>SUMIFS(Movimientos!F:F,Movimientos!B:B,Productos!A11043,Movimientos!D:D,$D$1)</f>
        <v>0</v>
      </c>
      <c r="E11043" s="14">
        <f>SUMIFS(Movimientos!F:F,Movimientos!B:B,Productos!A11043,Movimientos!D:D,$E$1)</f>
        <v>0</v>
      </c>
      <c r="F11043" s="17">
        <f t="shared" si="344"/>
        <v>0</v>
      </c>
      <c r="G11043" s="14">
        <v>1</v>
      </c>
      <c r="H11043" s="15" t="str">
        <f t="shared" si="345"/>
        <v>Realizar Pedido</v>
      </c>
    </row>
    <row r="11044" spans="1:8" x14ac:dyDescent="0.25">
      <c r="A11044" s="3">
        <v>7592348217613</v>
      </c>
      <c r="B11044" s="11" t="s">
        <v>10768</v>
      </c>
      <c r="C11044" s="16"/>
      <c r="D11044" s="15">
        <f>SUMIFS(Movimientos!F:F,Movimientos!B:B,Productos!A11044,Movimientos!D:D,$D$1)</f>
        <v>0</v>
      </c>
      <c r="E11044" s="14">
        <f>SUMIFS(Movimientos!F:F,Movimientos!B:B,Productos!A11044,Movimientos!D:D,$E$1)</f>
        <v>0</v>
      </c>
      <c r="F11044" s="17">
        <f t="shared" si="344"/>
        <v>0</v>
      </c>
      <c r="G11044" s="14">
        <v>1</v>
      </c>
      <c r="H11044" s="15" t="str">
        <f t="shared" si="345"/>
        <v>Realizar Pedido</v>
      </c>
    </row>
    <row r="11045" spans="1:8" x14ac:dyDescent="0.25">
      <c r="A11045" s="3">
        <v>7595248000019</v>
      </c>
      <c r="B11045" s="11" t="s">
        <v>10769</v>
      </c>
      <c r="C11045" s="16"/>
      <c r="D11045" s="15">
        <f>SUMIFS(Movimientos!F:F,Movimientos!B:B,Productos!A11045,Movimientos!D:D,$D$1)</f>
        <v>0</v>
      </c>
      <c r="E11045" s="14">
        <f>SUMIFS(Movimientos!F:F,Movimientos!B:B,Productos!A11045,Movimientos!D:D,$E$1)</f>
        <v>0</v>
      </c>
      <c r="F11045" s="17">
        <f t="shared" si="344"/>
        <v>0</v>
      </c>
      <c r="G11045" s="14">
        <v>1</v>
      </c>
      <c r="H11045" s="15" t="str">
        <f t="shared" si="345"/>
        <v>Realizar Pedido</v>
      </c>
    </row>
    <row r="11046" spans="1:8" x14ac:dyDescent="0.25">
      <c r="A11046" s="3">
        <v>7595248000026</v>
      </c>
      <c r="B11046" s="11" t="s">
        <v>10770</v>
      </c>
      <c r="C11046" s="16"/>
      <c r="D11046" s="15">
        <f>SUMIFS(Movimientos!F:F,Movimientos!B:B,Productos!A11046,Movimientos!D:D,$D$1)</f>
        <v>0</v>
      </c>
      <c r="E11046" s="14">
        <f>SUMIFS(Movimientos!F:F,Movimientos!B:B,Productos!A11046,Movimientos!D:D,$E$1)</f>
        <v>0</v>
      </c>
      <c r="F11046" s="17">
        <f t="shared" si="344"/>
        <v>0</v>
      </c>
      <c r="G11046" s="14">
        <v>1</v>
      </c>
      <c r="H11046" s="15" t="str">
        <f t="shared" si="345"/>
        <v>Realizar Pedido</v>
      </c>
    </row>
    <row r="11047" spans="1:8" x14ac:dyDescent="0.25">
      <c r="A11047" s="3">
        <v>7595248000033</v>
      </c>
      <c r="B11047" s="11" t="s">
        <v>10771</v>
      </c>
      <c r="C11047" s="16"/>
      <c r="D11047" s="15">
        <f>SUMIFS(Movimientos!F:F,Movimientos!B:B,Productos!A11047,Movimientos!D:D,$D$1)</f>
        <v>0</v>
      </c>
      <c r="E11047" s="14">
        <f>SUMIFS(Movimientos!F:F,Movimientos!B:B,Productos!A11047,Movimientos!D:D,$E$1)</f>
        <v>0</v>
      </c>
      <c r="F11047" s="17">
        <f t="shared" si="344"/>
        <v>0</v>
      </c>
      <c r="G11047" s="14">
        <v>1</v>
      </c>
      <c r="H11047" s="15" t="str">
        <f t="shared" si="345"/>
        <v>Realizar Pedido</v>
      </c>
    </row>
    <row r="11048" spans="1:8" x14ac:dyDescent="0.25">
      <c r="A11048" s="3">
        <v>7595248000040</v>
      </c>
      <c r="B11048" s="11" t="s">
        <v>10772</v>
      </c>
      <c r="C11048" s="16"/>
      <c r="D11048" s="15">
        <f>SUMIFS(Movimientos!F:F,Movimientos!B:B,Productos!A11048,Movimientos!D:D,$D$1)</f>
        <v>0</v>
      </c>
      <c r="E11048" s="14">
        <f>SUMIFS(Movimientos!F:F,Movimientos!B:B,Productos!A11048,Movimientos!D:D,$E$1)</f>
        <v>0</v>
      </c>
      <c r="F11048" s="17">
        <f t="shared" si="344"/>
        <v>0</v>
      </c>
      <c r="G11048" s="14">
        <v>1</v>
      </c>
      <c r="H11048" s="15" t="str">
        <f t="shared" si="345"/>
        <v>Realizar Pedido</v>
      </c>
    </row>
    <row r="11049" spans="1:8" x14ac:dyDescent="0.25">
      <c r="A11049" s="2">
        <v>7594002990702</v>
      </c>
      <c r="B11049" s="12" t="s">
        <v>10773</v>
      </c>
      <c r="C11049" s="16"/>
      <c r="D11049" s="15">
        <f>SUMIFS(Movimientos!F:F,Movimientos!B:B,Productos!A11049,Movimientos!D:D,$D$1)</f>
        <v>0</v>
      </c>
      <c r="E11049" s="14">
        <f>SUMIFS(Movimientos!F:F,Movimientos!B:B,Productos!A11049,Movimientos!D:D,$E$1)</f>
        <v>0</v>
      </c>
      <c r="F11049" s="17">
        <f t="shared" si="344"/>
        <v>0</v>
      </c>
      <c r="G11049" s="14">
        <v>1</v>
      </c>
      <c r="H11049" s="15" t="str">
        <f t="shared" si="345"/>
        <v>Realizar Pedido</v>
      </c>
    </row>
    <row r="11050" spans="1:8" x14ac:dyDescent="0.25">
      <c r="A11050" s="3">
        <v>7592253000034</v>
      </c>
      <c r="B11050" s="11" t="s">
        <v>10774</v>
      </c>
      <c r="C11050" s="16"/>
      <c r="D11050" s="15">
        <f>SUMIFS(Movimientos!F:F,Movimientos!B:B,Productos!A11050,Movimientos!D:D,$D$1)</f>
        <v>0</v>
      </c>
      <c r="E11050" s="14">
        <f>SUMIFS(Movimientos!F:F,Movimientos!B:B,Productos!A11050,Movimientos!D:D,$E$1)</f>
        <v>0</v>
      </c>
      <c r="F11050" s="17">
        <f t="shared" si="344"/>
        <v>0</v>
      </c>
      <c r="G11050" s="14">
        <v>1</v>
      </c>
      <c r="H11050" s="15" t="str">
        <f t="shared" si="345"/>
        <v>Realizar Pedido</v>
      </c>
    </row>
    <row r="11051" spans="1:8" x14ac:dyDescent="0.25">
      <c r="A11051" s="3">
        <v>7591547000774</v>
      </c>
      <c r="B11051" s="11" t="s">
        <v>10775</v>
      </c>
      <c r="C11051" s="16"/>
      <c r="D11051" s="15">
        <f>SUMIFS(Movimientos!F:F,Movimientos!B:B,Productos!A11051,Movimientos!D:D,$D$1)</f>
        <v>0</v>
      </c>
      <c r="E11051" s="14">
        <f>SUMIFS(Movimientos!F:F,Movimientos!B:B,Productos!A11051,Movimientos!D:D,$E$1)</f>
        <v>0</v>
      </c>
      <c r="F11051" s="17">
        <f t="shared" si="344"/>
        <v>0</v>
      </c>
      <c r="G11051" s="14">
        <v>1</v>
      </c>
      <c r="H11051" s="15" t="str">
        <f t="shared" si="345"/>
        <v>Realizar Pedido</v>
      </c>
    </row>
    <row r="11052" spans="1:8" x14ac:dyDescent="0.25">
      <c r="A11052" s="3">
        <v>7594001451655</v>
      </c>
      <c r="B11052" s="11" t="s">
        <v>10776</v>
      </c>
      <c r="C11052" s="16"/>
      <c r="D11052" s="15">
        <f>SUMIFS(Movimientos!F:F,Movimientos!B:B,Productos!A11052,Movimientos!D:D,$D$1)</f>
        <v>0</v>
      </c>
      <c r="E11052" s="14">
        <f>SUMIFS(Movimientos!F:F,Movimientos!B:B,Productos!A11052,Movimientos!D:D,$E$1)</f>
        <v>0</v>
      </c>
      <c r="F11052" s="17">
        <f t="shared" si="344"/>
        <v>0</v>
      </c>
      <c r="G11052" s="14">
        <v>1</v>
      </c>
      <c r="H11052" s="15" t="str">
        <f t="shared" si="345"/>
        <v>Realizar Pedido</v>
      </c>
    </row>
    <row r="11053" spans="1:8" x14ac:dyDescent="0.25">
      <c r="A11053" s="3">
        <v>7592253000041</v>
      </c>
      <c r="B11053" s="11" t="s">
        <v>10777</v>
      </c>
      <c r="C11053" s="16"/>
      <c r="D11053" s="15">
        <f>SUMIFS(Movimientos!F:F,Movimientos!B:B,Productos!A11053,Movimientos!D:D,$D$1)</f>
        <v>0</v>
      </c>
      <c r="E11053" s="14">
        <f>SUMIFS(Movimientos!F:F,Movimientos!B:B,Productos!A11053,Movimientos!D:D,$E$1)</f>
        <v>0</v>
      </c>
      <c r="F11053" s="17">
        <f t="shared" si="344"/>
        <v>0</v>
      </c>
      <c r="G11053" s="14">
        <v>1</v>
      </c>
      <c r="H11053" s="15" t="str">
        <f t="shared" si="345"/>
        <v>Realizar Pedido</v>
      </c>
    </row>
    <row r="11054" spans="1:8" x14ac:dyDescent="0.25">
      <c r="A11054" s="3" t="s">
        <v>10778</v>
      </c>
      <c r="B11054" s="11" t="s">
        <v>10779</v>
      </c>
      <c r="C11054" s="16"/>
      <c r="D11054" s="15">
        <f>SUMIFS(Movimientos!F:F,Movimientos!B:B,Productos!A11054,Movimientos!D:D,$D$1)</f>
        <v>0</v>
      </c>
      <c r="E11054" s="14">
        <f>SUMIFS(Movimientos!F:F,Movimientos!B:B,Productos!A11054,Movimientos!D:D,$E$1)</f>
        <v>0</v>
      </c>
      <c r="F11054" s="17">
        <f t="shared" si="344"/>
        <v>0</v>
      </c>
      <c r="G11054" s="14">
        <v>1</v>
      </c>
      <c r="H11054" s="15" t="str">
        <f t="shared" si="345"/>
        <v>Realizar Pedido</v>
      </c>
    </row>
    <row r="11055" spans="1:8" x14ac:dyDescent="0.25">
      <c r="A11055" s="3" t="s">
        <v>10780</v>
      </c>
      <c r="B11055" s="11" t="s">
        <v>10779</v>
      </c>
      <c r="C11055" s="16"/>
      <c r="D11055" s="15">
        <f>SUMIFS(Movimientos!F:F,Movimientos!B:B,Productos!A11055,Movimientos!D:D,$D$1)</f>
        <v>0</v>
      </c>
      <c r="E11055" s="14">
        <f>SUMIFS(Movimientos!F:F,Movimientos!B:B,Productos!A11055,Movimientos!D:D,$E$1)</f>
        <v>0</v>
      </c>
      <c r="F11055" s="17">
        <f t="shared" si="344"/>
        <v>0</v>
      </c>
      <c r="G11055" s="14">
        <v>1</v>
      </c>
      <c r="H11055" s="15" t="str">
        <f t="shared" si="345"/>
        <v>Realizar Pedido</v>
      </c>
    </row>
    <row r="11056" spans="1:8" x14ac:dyDescent="0.25">
      <c r="A11056" s="3" t="s">
        <v>10781</v>
      </c>
      <c r="B11056" s="11" t="s">
        <v>10782</v>
      </c>
      <c r="C11056" s="16"/>
      <c r="D11056" s="15">
        <f>SUMIFS(Movimientos!F:F,Movimientos!B:B,Productos!A11056,Movimientos!D:D,$D$1)</f>
        <v>0</v>
      </c>
      <c r="E11056" s="14">
        <f>SUMIFS(Movimientos!F:F,Movimientos!B:B,Productos!A11056,Movimientos!D:D,$E$1)</f>
        <v>0</v>
      </c>
      <c r="F11056" s="17">
        <f t="shared" si="344"/>
        <v>0</v>
      </c>
      <c r="G11056" s="14">
        <v>1</v>
      </c>
      <c r="H11056" s="15" t="str">
        <f t="shared" si="345"/>
        <v>Realizar Pedido</v>
      </c>
    </row>
    <row r="11057" spans="1:8" x14ac:dyDescent="0.25">
      <c r="A11057" s="3" t="s">
        <v>10783</v>
      </c>
      <c r="B11057" s="11" t="s">
        <v>10782</v>
      </c>
      <c r="C11057" s="16"/>
      <c r="D11057" s="15">
        <f>SUMIFS(Movimientos!F:F,Movimientos!B:B,Productos!A11057,Movimientos!D:D,$D$1)</f>
        <v>0</v>
      </c>
      <c r="E11057" s="14">
        <f>SUMIFS(Movimientos!F:F,Movimientos!B:B,Productos!A11057,Movimientos!D:D,$E$1)</f>
        <v>0</v>
      </c>
      <c r="F11057" s="17">
        <f t="shared" si="344"/>
        <v>0</v>
      </c>
      <c r="G11057" s="14">
        <v>1</v>
      </c>
      <c r="H11057" s="15" t="str">
        <f t="shared" si="345"/>
        <v>Realizar Pedido</v>
      </c>
    </row>
    <row r="11058" spans="1:8" x14ac:dyDescent="0.25">
      <c r="A11058" s="3" t="s">
        <v>10784</v>
      </c>
      <c r="B11058" s="11" t="s">
        <v>10785</v>
      </c>
      <c r="C11058" s="16"/>
      <c r="D11058" s="15">
        <f>SUMIFS(Movimientos!F:F,Movimientos!B:B,Productos!A11058,Movimientos!D:D,$D$1)</f>
        <v>0</v>
      </c>
      <c r="E11058" s="14">
        <f>SUMIFS(Movimientos!F:F,Movimientos!B:B,Productos!A11058,Movimientos!D:D,$E$1)</f>
        <v>0</v>
      </c>
      <c r="F11058" s="17">
        <f t="shared" si="344"/>
        <v>0</v>
      </c>
      <c r="G11058" s="14">
        <v>1</v>
      </c>
      <c r="H11058" s="15" t="str">
        <f t="shared" si="345"/>
        <v>Realizar Pedido</v>
      </c>
    </row>
    <row r="11059" spans="1:8" x14ac:dyDescent="0.25">
      <c r="A11059" s="3" t="s">
        <v>10786</v>
      </c>
      <c r="B11059" s="11" t="s">
        <v>10785</v>
      </c>
      <c r="C11059" s="16"/>
      <c r="D11059" s="15">
        <f>SUMIFS(Movimientos!F:F,Movimientos!B:B,Productos!A11059,Movimientos!D:D,$D$1)</f>
        <v>0</v>
      </c>
      <c r="E11059" s="14">
        <f>SUMIFS(Movimientos!F:F,Movimientos!B:B,Productos!A11059,Movimientos!D:D,$E$1)</f>
        <v>0</v>
      </c>
      <c r="F11059" s="17">
        <f t="shared" si="344"/>
        <v>0</v>
      </c>
      <c r="G11059" s="14">
        <v>1</v>
      </c>
      <c r="H11059" s="15" t="str">
        <f t="shared" si="345"/>
        <v>Realizar Pedido</v>
      </c>
    </row>
    <row r="11060" spans="1:8" x14ac:dyDescent="0.25">
      <c r="A11060" s="3">
        <v>3499320000680</v>
      </c>
      <c r="B11060" s="11" t="s">
        <v>10787</v>
      </c>
      <c r="C11060" s="16"/>
      <c r="D11060" s="15">
        <f>SUMIFS(Movimientos!F:F,Movimientos!B:B,Productos!A11060,Movimientos!D:D,$D$1)</f>
        <v>0</v>
      </c>
      <c r="E11060" s="14">
        <f>SUMIFS(Movimientos!F:F,Movimientos!B:B,Productos!A11060,Movimientos!D:D,$E$1)</f>
        <v>0</v>
      </c>
      <c r="F11060" s="17">
        <f t="shared" si="344"/>
        <v>0</v>
      </c>
      <c r="G11060" s="14">
        <v>1</v>
      </c>
      <c r="H11060" s="15" t="str">
        <f t="shared" si="345"/>
        <v>Realizar Pedido</v>
      </c>
    </row>
    <row r="11061" spans="1:8" x14ac:dyDescent="0.25">
      <c r="A11061" s="3">
        <v>3499320001717</v>
      </c>
      <c r="B11061" s="11" t="s">
        <v>10788</v>
      </c>
      <c r="C11061" s="16"/>
      <c r="D11061" s="15">
        <f>SUMIFS(Movimientos!F:F,Movimientos!B:B,Productos!A11061,Movimientos!D:D,$D$1)</f>
        <v>0</v>
      </c>
      <c r="E11061" s="14">
        <f>SUMIFS(Movimientos!F:F,Movimientos!B:B,Productos!A11061,Movimientos!D:D,$E$1)</f>
        <v>0</v>
      </c>
      <c r="F11061" s="17">
        <f t="shared" si="344"/>
        <v>0</v>
      </c>
      <c r="G11061" s="14">
        <v>1</v>
      </c>
      <c r="H11061" s="15" t="str">
        <f t="shared" si="345"/>
        <v>Realizar Pedido</v>
      </c>
    </row>
    <row r="11062" spans="1:8" x14ac:dyDescent="0.25">
      <c r="A11062" s="3">
        <v>7591818114001</v>
      </c>
      <c r="B11062" s="11" t="s">
        <v>10789</v>
      </c>
      <c r="C11062" s="16"/>
      <c r="D11062" s="15">
        <f>SUMIFS(Movimientos!F:F,Movimientos!B:B,Productos!A11062,Movimientos!D:D,$D$1)</f>
        <v>0</v>
      </c>
      <c r="E11062" s="14">
        <f>SUMIFS(Movimientos!F:F,Movimientos!B:B,Productos!A11062,Movimientos!D:D,$E$1)</f>
        <v>0</v>
      </c>
      <c r="F11062" s="17">
        <f t="shared" si="344"/>
        <v>0</v>
      </c>
      <c r="G11062" s="14">
        <v>1</v>
      </c>
      <c r="H11062" s="15" t="str">
        <f t="shared" si="345"/>
        <v>Realizar Pedido</v>
      </c>
    </row>
    <row r="11063" spans="1:8" x14ac:dyDescent="0.25">
      <c r="A11063" s="3">
        <v>7591818237335</v>
      </c>
      <c r="B11063" s="11" t="s">
        <v>10790</v>
      </c>
      <c r="C11063" s="16"/>
      <c r="D11063" s="15">
        <f>SUMIFS(Movimientos!F:F,Movimientos!B:B,Productos!A11063,Movimientos!D:D,$D$1)</f>
        <v>0</v>
      </c>
      <c r="E11063" s="14">
        <f>SUMIFS(Movimientos!F:F,Movimientos!B:B,Productos!A11063,Movimientos!D:D,$E$1)</f>
        <v>0</v>
      </c>
      <c r="F11063" s="17">
        <f t="shared" si="344"/>
        <v>0</v>
      </c>
      <c r="G11063" s="14">
        <v>1</v>
      </c>
      <c r="H11063" s="15" t="str">
        <f t="shared" si="345"/>
        <v>Realizar Pedido</v>
      </c>
    </row>
    <row r="11064" spans="1:8" x14ac:dyDescent="0.25">
      <c r="A11064" s="3">
        <v>7591818111048</v>
      </c>
      <c r="B11064" s="11" t="s">
        <v>10791</v>
      </c>
      <c r="C11064" s="16"/>
      <c r="D11064" s="15">
        <f>SUMIFS(Movimientos!F:F,Movimientos!B:B,Productos!A11064,Movimientos!D:D,$D$1)</f>
        <v>0</v>
      </c>
      <c r="E11064" s="14">
        <f>SUMIFS(Movimientos!F:F,Movimientos!B:B,Productos!A11064,Movimientos!D:D,$E$1)</f>
        <v>0</v>
      </c>
      <c r="F11064" s="17">
        <f t="shared" si="344"/>
        <v>0</v>
      </c>
      <c r="G11064" s="14">
        <v>1</v>
      </c>
      <c r="H11064" s="15" t="str">
        <f t="shared" si="345"/>
        <v>Realizar Pedido</v>
      </c>
    </row>
    <row r="11065" spans="1:8" x14ac:dyDescent="0.25">
      <c r="A11065" s="3">
        <v>7730698013695</v>
      </c>
      <c r="B11065" s="11" t="s">
        <v>10792</v>
      </c>
      <c r="C11065" s="16"/>
      <c r="D11065" s="15">
        <f>SUMIFS(Movimientos!F:F,Movimientos!B:B,Productos!A11065,Movimientos!D:D,$D$1)</f>
        <v>0</v>
      </c>
      <c r="E11065" s="14">
        <f>SUMIFS(Movimientos!F:F,Movimientos!B:B,Productos!A11065,Movimientos!D:D,$E$1)</f>
        <v>0</v>
      </c>
      <c r="F11065" s="17">
        <f t="shared" si="344"/>
        <v>0</v>
      </c>
      <c r="G11065" s="14">
        <v>1</v>
      </c>
      <c r="H11065" s="15" t="str">
        <f t="shared" si="345"/>
        <v>Realizar Pedido</v>
      </c>
    </row>
    <row r="11066" spans="1:8" x14ac:dyDescent="0.25">
      <c r="A11066" s="3">
        <v>7591196004253</v>
      </c>
      <c r="B11066" s="11" t="s">
        <v>10793</v>
      </c>
      <c r="C11066" s="16"/>
      <c r="D11066" s="15">
        <f>SUMIFS(Movimientos!F:F,Movimientos!B:B,Productos!A11066,Movimientos!D:D,$D$1)</f>
        <v>0</v>
      </c>
      <c r="E11066" s="14">
        <f>SUMIFS(Movimientos!F:F,Movimientos!B:B,Productos!A11066,Movimientos!D:D,$E$1)</f>
        <v>0</v>
      </c>
      <c r="F11066" s="17">
        <f t="shared" si="344"/>
        <v>0</v>
      </c>
      <c r="G11066" s="14">
        <v>1</v>
      </c>
      <c r="H11066" s="15" t="str">
        <f t="shared" si="345"/>
        <v>Realizar Pedido</v>
      </c>
    </row>
    <row r="11067" spans="1:8" x14ac:dyDescent="0.25">
      <c r="A11067" s="3" t="s">
        <v>10794</v>
      </c>
      <c r="B11067" s="11" t="s">
        <v>10795</v>
      </c>
      <c r="C11067" s="16"/>
      <c r="D11067" s="15">
        <f>SUMIFS(Movimientos!F:F,Movimientos!B:B,Productos!A11067,Movimientos!D:D,$D$1)</f>
        <v>0</v>
      </c>
      <c r="E11067" s="14">
        <f>SUMIFS(Movimientos!F:F,Movimientos!B:B,Productos!A11067,Movimientos!D:D,$E$1)</f>
        <v>0</v>
      </c>
      <c r="F11067" s="17">
        <f t="shared" si="344"/>
        <v>0</v>
      </c>
      <c r="G11067" s="14">
        <v>1</v>
      </c>
      <c r="H11067" s="15" t="str">
        <f t="shared" si="345"/>
        <v>Realizar Pedido</v>
      </c>
    </row>
    <row r="11068" spans="1:8" x14ac:dyDescent="0.25">
      <c r="A11068" s="3" t="s">
        <v>10796</v>
      </c>
      <c r="B11068" s="11" t="s">
        <v>10795</v>
      </c>
      <c r="C11068" s="16"/>
      <c r="D11068" s="15">
        <f>SUMIFS(Movimientos!F:F,Movimientos!B:B,Productos!A11068,Movimientos!D:D,$D$1)</f>
        <v>0</v>
      </c>
      <c r="E11068" s="14">
        <f>SUMIFS(Movimientos!F:F,Movimientos!B:B,Productos!A11068,Movimientos!D:D,$E$1)</f>
        <v>0</v>
      </c>
      <c r="F11068" s="17">
        <f t="shared" si="344"/>
        <v>0</v>
      </c>
      <c r="G11068" s="14">
        <v>1</v>
      </c>
      <c r="H11068" s="15" t="str">
        <f t="shared" si="345"/>
        <v>Realizar Pedido</v>
      </c>
    </row>
    <row r="11069" spans="1:8" x14ac:dyDescent="0.25">
      <c r="A11069" s="3">
        <v>7592432011004</v>
      </c>
      <c r="B11069" s="11" t="s">
        <v>10797</v>
      </c>
      <c r="C11069" s="16"/>
      <c r="D11069" s="15">
        <f>SUMIFS(Movimientos!F:F,Movimientos!B:B,Productos!A11069,Movimientos!D:D,$D$1)</f>
        <v>0</v>
      </c>
      <c r="E11069" s="14">
        <f>SUMIFS(Movimientos!F:F,Movimientos!B:B,Productos!A11069,Movimientos!D:D,$E$1)</f>
        <v>0</v>
      </c>
      <c r="F11069" s="17">
        <f t="shared" si="344"/>
        <v>0</v>
      </c>
      <c r="G11069" s="14">
        <v>1</v>
      </c>
      <c r="H11069" s="15" t="str">
        <f t="shared" si="345"/>
        <v>Realizar Pedido</v>
      </c>
    </row>
    <row r="11070" spans="1:8" x14ac:dyDescent="0.25">
      <c r="A11070" s="3">
        <v>7592432011011</v>
      </c>
      <c r="B11070" s="11" t="s">
        <v>10798</v>
      </c>
      <c r="C11070" s="16"/>
      <c r="D11070" s="15">
        <f>SUMIFS(Movimientos!F:F,Movimientos!B:B,Productos!A11070,Movimientos!D:D,$D$1)</f>
        <v>0</v>
      </c>
      <c r="E11070" s="14">
        <f>SUMIFS(Movimientos!F:F,Movimientos!B:B,Productos!A11070,Movimientos!D:D,$E$1)</f>
        <v>0</v>
      </c>
      <c r="F11070" s="17">
        <f t="shared" si="344"/>
        <v>0</v>
      </c>
      <c r="G11070" s="14">
        <v>1</v>
      </c>
      <c r="H11070" s="15" t="str">
        <f t="shared" si="345"/>
        <v>Realizar Pedido</v>
      </c>
    </row>
    <row r="11071" spans="1:8" x14ac:dyDescent="0.25">
      <c r="A11071" s="3">
        <v>7592432011196</v>
      </c>
      <c r="B11071" s="11" t="s">
        <v>10799</v>
      </c>
      <c r="C11071" s="16"/>
      <c r="D11071" s="15">
        <f>SUMIFS(Movimientos!F:F,Movimientos!B:B,Productos!A11071,Movimientos!D:D,$D$1)</f>
        <v>0</v>
      </c>
      <c r="E11071" s="14">
        <f>SUMIFS(Movimientos!F:F,Movimientos!B:B,Productos!A11071,Movimientos!D:D,$E$1)</f>
        <v>0</v>
      </c>
      <c r="F11071" s="17">
        <f t="shared" si="344"/>
        <v>0</v>
      </c>
      <c r="G11071" s="14">
        <v>1</v>
      </c>
      <c r="H11071" s="15" t="str">
        <f t="shared" si="345"/>
        <v>Realizar Pedido</v>
      </c>
    </row>
    <row r="11072" spans="1:8" x14ac:dyDescent="0.25">
      <c r="A11072" s="3">
        <v>7593169000156</v>
      </c>
      <c r="B11072" s="11" t="s">
        <v>10800</v>
      </c>
      <c r="C11072" s="16"/>
      <c r="D11072" s="15">
        <f>SUMIFS(Movimientos!F:F,Movimientos!B:B,Productos!A11072,Movimientos!D:D,$D$1)</f>
        <v>0</v>
      </c>
      <c r="E11072" s="14">
        <f>SUMIFS(Movimientos!F:F,Movimientos!B:B,Productos!A11072,Movimientos!D:D,$E$1)</f>
        <v>0</v>
      </c>
      <c r="F11072" s="17">
        <f t="shared" si="344"/>
        <v>0</v>
      </c>
      <c r="G11072" s="14">
        <v>1</v>
      </c>
      <c r="H11072" s="15" t="str">
        <f t="shared" si="345"/>
        <v>Realizar Pedido</v>
      </c>
    </row>
    <row r="11073" spans="1:8" x14ac:dyDescent="0.25">
      <c r="A11073" s="3">
        <v>7594001100416</v>
      </c>
      <c r="B11073" s="11" t="s">
        <v>10801</v>
      </c>
      <c r="C11073" s="16"/>
      <c r="D11073" s="15">
        <f>SUMIFS(Movimientos!F:F,Movimientos!B:B,Productos!A11073,Movimientos!D:D,$D$1)</f>
        <v>0</v>
      </c>
      <c r="E11073" s="14">
        <f>SUMIFS(Movimientos!F:F,Movimientos!B:B,Productos!A11073,Movimientos!D:D,$E$1)</f>
        <v>0</v>
      </c>
      <c r="F11073" s="17">
        <f t="shared" si="344"/>
        <v>0</v>
      </c>
      <c r="G11073" s="14">
        <v>1</v>
      </c>
      <c r="H11073" s="15" t="str">
        <f t="shared" si="345"/>
        <v>Realizar Pedido</v>
      </c>
    </row>
    <row r="11074" spans="1:8" x14ac:dyDescent="0.25">
      <c r="A11074" s="2">
        <v>7590019000540</v>
      </c>
      <c r="B11074" s="12" t="s">
        <v>10802</v>
      </c>
      <c r="C11074" s="16"/>
      <c r="D11074" s="15">
        <f>SUMIFS(Movimientos!F:F,Movimientos!B:B,Productos!A11074,Movimientos!D:D,$D$1)</f>
        <v>0</v>
      </c>
      <c r="E11074" s="14">
        <f>SUMIFS(Movimientos!F:F,Movimientos!B:B,Productos!A11074,Movimientos!D:D,$E$1)</f>
        <v>0</v>
      </c>
      <c r="F11074" s="17">
        <f t="shared" si="344"/>
        <v>0</v>
      </c>
      <c r="G11074" s="14">
        <v>1</v>
      </c>
      <c r="H11074" s="15" t="str">
        <f t="shared" si="345"/>
        <v>Realizar Pedido</v>
      </c>
    </row>
    <row r="11075" spans="1:8" x14ac:dyDescent="0.25">
      <c r="A11075" s="3">
        <v>7592454002578</v>
      </c>
      <c r="B11075" s="11" t="s">
        <v>10803</v>
      </c>
      <c r="C11075" s="16"/>
      <c r="D11075" s="15">
        <f>SUMIFS(Movimientos!F:F,Movimientos!B:B,Productos!A11075,Movimientos!D:D,$D$1)</f>
        <v>0</v>
      </c>
      <c r="E11075" s="14">
        <f>SUMIFS(Movimientos!F:F,Movimientos!B:B,Productos!A11075,Movimientos!D:D,$E$1)</f>
        <v>0</v>
      </c>
      <c r="F11075" s="17">
        <f t="shared" ref="F11075:F11138" si="346">D11075-E11075</f>
        <v>0</v>
      </c>
      <c r="G11075" s="14">
        <v>1</v>
      </c>
      <c r="H11075" s="15" t="str">
        <f t="shared" ref="H11075:H11138" si="347">IF(F11075&lt;G11075,"Realizar Pedido","")</f>
        <v>Realizar Pedido</v>
      </c>
    </row>
    <row r="11076" spans="1:8" x14ac:dyDescent="0.25">
      <c r="A11076" s="3">
        <v>7592454002547</v>
      </c>
      <c r="B11076" s="11" t="s">
        <v>10804</v>
      </c>
      <c r="C11076" s="16"/>
      <c r="D11076" s="15">
        <f>SUMIFS(Movimientos!F:F,Movimientos!B:B,Productos!A11076,Movimientos!D:D,$D$1)</f>
        <v>0</v>
      </c>
      <c r="E11076" s="14">
        <f>SUMIFS(Movimientos!F:F,Movimientos!B:B,Productos!A11076,Movimientos!D:D,$E$1)</f>
        <v>0</v>
      </c>
      <c r="F11076" s="17">
        <f t="shared" si="346"/>
        <v>0</v>
      </c>
      <c r="G11076" s="14">
        <v>1</v>
      </c>
      <c r="H11076" s="15" t="str">
        <f t="shared" si="347"/>
        <v>Realizar Pedido</v>
      </c>
    </row>
    <row r="11077" spans="1:8" x14ac:dyDescent="0.25">
      <c r="A11077" s="2">
        <v>7590019000533</v>
      </c>
      <c r="B11077" s="12" t="s">
        <v>10805</v>
      </c>
      <c r="C11077" s="16"/>
      <c r="D11077" s="15">
        <f>SUMIFS(Movimientos!F:F,Movimientos!B:B,Productos!A11077,Movimientos!D:D,$D$1)</f>
        <v>0</v>
      </c>
      <c r="E11077" s="14">
        <f>SUMIFS(Movimientos!F:F,Movimientos!B:B,Productos!A11077,Movimientos!D:D,$E$1)</f>
        <v>0</v>
      </c>
      <c r="F11077" s="17">
        <f t="shared" si="346"/>
        <v>0</v>
      </c>
      <c r="G11077" s="14">
        <v>1</v>
      </c>
      <c r="H11077" s="15" t="str">
        <f t="shared" si="347"/>
        <v>Realizar Pedido</v>
      </c>
    </row>
    <row r="11078" spans="1:8" x14ac:dyDescent="0.25">
      <c r="A11078" s="3">
        <v>7592454002554</v>
      </c>
      <c r="B11078" s="11" t="s">
        <v>10806</v>
      </c>
      <c r="C11078" s="16"/>
      <c r="D11078" s="15">
        <f>SUMIFS(Movimientos!F:F,Movimientos!B:B,Productos!A11078,Movimientos!D:D,$D$1)</f>
        <v>0</v>
      </c>
      <c r="E11078" s="14">
        <f>SUMIFS(Movimientos!F:F,Movimientos!B:B,Productos!A11078,Movimientos!D:D,$E$1)</f>
        <v>0</v>
      </c>
      <c r="F11078" s="17">
        <f t="shared" si="346"/>
        <v>0</v>
      </c>
      <c r="G11078" s="14">
        <v>1</v>
      </c>
      <c r="H11078" s="15" t="str">
        <f t="shared" si="347"/>
        <v>Realizar Pedido</v>
      </c>
    </row>
    <row r="11079" spans="1:8" x14ac:dyDescent="0.25">
      <c r="A11079" s="3">
        <v>7592020125892</v>
      </c>
      <c r="B11079" s="11" t="s">
        <v>10807</v>
      </c>
      <c r="C11079" s="16"/>
      <c r="D11079" s="15">
        <f>SUMIFS(Movimientos!F:F,Movimientos!B:B,Productos!A11079,Movimientos!D:D,$D$1)</f>
        <v>0</v>
      </c>
      <c r="E11079" s="14">
        <f>SUMIFS(Movimientos!F:F,Movimientos!B:B,Productos!A11079,Movimientos!D:D,$E$1)</f>
        <v>0</v>
      </c>
      <c r="F11079" s="17">
        <f t="shared" si="346"/>
        <v>0</v>
      </c>
      <c r="G11079" s="14">
        <v>1</v>
      </c>
      <c r="H11079" s="15" t="str">
        <f t="shared" si="347"/>
        <v>Realizar Pedido</v>
      </c>
    </row>
    <row r="11080" spans="1:8" x14ac:dyDescent="0.25">
      <c r="A11080" s="3">
        <v>3838957035175</v>
      </c>
      <c r="B11080" s="11" t="s">
        <v>10808</v>
      </c>
      <c r="C11080" s="16"/>
      <c r="D11080" s="15">
        <f>SUMIFS(Movimientos!F:F,Movimientos!B:B,Productos!A11080,Movimientos!D:D,$D$1)</f>
        <v>0</v>
      </c>
      <c r="E11080" s="14">
        <f>SUMIFS(Movimientos!F:F,Movimientos!B:B,Productos!A11080,Movimientos!D:D,$E$1)</f>
        <v>0</v>
      </c>
      <c r="F11080" s="17">
        <f t="shared" si="346"/>
        <v>0</v>
      </c>
      <c r="G11080" s="14">
        <v>1</v>
      </c>
      <c r="H11080" s="15" t="str">
        <f t="shared" si="347"/>
        <v>Realizar Pedido</v>
      </c>
    </row>
    <row r="11081" spans="1:8" x14ac:dyDescent="0.25">
      <c r="A11081" s="3">
        <v>3838957035120</v>
      </c>
      <c r="B11081" s="11" t="s">
        <v>10809</v>
      </c>
      <c r="C11081" s="16"/>
      <c r="D11081" s="15">
        <f>SUMIFS(Movimientos!F:F,Movimientos!B:B,Productos!A11081,Movimientos!D:D,$D$1)</f>
        <v>0</v>
      </c>
      <c r="E11081" s="14">
        <f>SUMIFS(Movimientos!F:F,Movimientos!B:B,Productos!A11081,Movimientos!D:D,$E$1)</f>
        <v>0</v>
      </c>
      <c r="F11081" s="17">
        <f t="shared" si="346"/>
        <v>0</v>
      </c>
      <c r="G11081" s="14">
        <v>1</v>
      </c>
      <c r="H11081" s="15" t="str">
        <f t="shared" si="347"/>
        <v>Realizar Pedido</v>
      </c>
    </row>
    <row r="11082" spans="1:8" x14ac:dyDescent="0.25">
      <c r="A11082" s="3">
        <v>7592454002561</v>
      </c>
      <c r="B11082" s="11" t="s">
        <v>10810</v>
      </c>
      <c r="C11082" s="16"/>
      <c r="D11082" s="15">
        <f>SUMIFS(Movimientos!F:F,Movimientos!B:B,Productos!A11082,Movimientos!D:D,$D$1)</f>
        <v>0</v>
      </c>
      <c r="E11082" s="14">
        <f>SUMIFS(Movimientos!F:F,Movimientos!B:B,Productos!A11082,Movimientos!D:D,$E$1)</f>
        <v>0</v>
      </c>
      <c r="F11082" s="17">
        <f t="shared" si="346"/>
        <v>0</v>
      </c>
      <c r="G11082" s="14">
        <v>1</v>
      </c>
      <c r="H11082" s="15" t="str">
        <f t="shared" si="347"/>
        <v>Realizar Pedido</v>
      </c>
    </row>
    <row r="11083" spans="1:8" x14ac:dyDescent="0.25">
      <c r="A11083" s="3">
        <v>7591519007336</v>
      </c>
      <c r="B11083" s="11" t="s">
        <v>10811</v>
      </c>
      <c r="C11083" s="16"/>
      <c r="D11083" s="15">
        <f>SUMIFS(Movimientos!F:F,Movimientos!B:B,Productos!A11083,Movimientos!D:D,$D$1)</f>
        <v>0</v>
      </c>
      <c r="E11083" s="14">
        <f>SUMIFS(Movimientos!F:F,Movimientos!B:B,Productos!A11083,Movimientos!D:D,$E$1)</f>
        <v>0</v>
      </c>
      <c r="F11083" s="17">
        <f t="shared" si="346"/>
        <v>0</v>
      </c>
      <c r="G11083" s="14">
        <v>1</v>
      </c>
      <c r="H11083" s="15" t="str">
        <f t="shared" si="347"/>
        <v>Realizar Pedido</v>
      </c>
    </row>
    <row r="11084" spans="1:8" x14ac:dyDescent="0.25">
      <c r="A11084" s="3">
        <v>7591519008258</v>
      </c>
      <c r="B11084" s="11" t="s">
        <v>10812</v>
      </c>
      <c r="C11084" s="16"/>
      <c r="D11084" s="15">
        <f>SUMIFS(Movimientos!F:F,Movimientos!B:B,Productos!A11084,Movimientos!D:D,$D$1)</f>
        <v>0</v>
      </c>
      <c r="E11084" s="14">
        <f>SUMIFS(Movimientos!F:F,Movimientos!B:B,Productos!A11084,Movimientos!D:D,$E$1)</f>
        <v>0</v>
      </c>
      <c r="F11084" s="17">
        <f t="shared" si="346"/>
        <v>0</v>
      </c>
      <c r="G11084" s="14">
        <v>1</v>
      </c>
      <c r="H11084" s="15" t="str">
        <f t="shared" si="347"/>
        <v>Realizar Pedido</v>
      </c>
    </row>
    <row r="11085" spans="1:8" x14ac:dyDescent="0.25">
      <c r="A11085" s="3">
        <v>7591044001427</v>
      </c>
      <c r="B11085" s="11" t="s">
        <v>10813</v>
      </c>
      <c r="C11085" s="16"/>
      <c r="D11085" s="15">
        <f>SUMIFS(Movimientos!F:F,Movimientos!B:B,Productos!A11085,Movimientos!D:D,$D$1)</f>
        <v>0</v>
      </c>
      <c r="E11085" s="14">
        <f>SUMIFS(Movimientos!F:F,Movimientos!B:B,Productos!A11085,Movimientos!D:D,$E$1)</f>
        <v>0</v>
      </c>
      <c r="F11085" s="17">
        <f t="shared" si="346"/>
        <v>0</v>
      </c>
      <c r="G11085" s="14">
        <v>1</v>
      </c>
      <c r="H11085" s="15" t="str">
        <f t="shared" si="347"/>
        <v>Realizar Pedido</v>
      </c>
    </row>
    <row r="11086" spans="1:8" x14ac:dyDescent="0.25">
      <c r="A11086" s="3">
        <v>7591044001434</v>
      </c>
      <c r="B11086" s="11" t="s">
        <v>10814</v>
      </c>
      <c r="C11086" s="16"/>
      <c r="D11086" s="15">
        <f>SUMIFS(Movimientos!F:F,Movimientos!B:B,Productos!A11086,Movimientos!D:D,$D$1)</f>
        <v>0</v>
      </c>
      <c r="E11086" s="14">
        <f>SUMIFS(Movimientos!F:F,Movimientos!B:B,Productos!A11086,Movimientos!D:D,$E$1)</f>
        <v>0</v>
      </c>
      <c r="F11086" s="17">
        <f t="shared" si="346"/>
        <v>0</v>
      </c>
      <c r="G11086" s="14">
        <v>1</v>
      </c>
      <c r="H11086" s="15" t="str">
        <f t="shared" si="347"/>
        <v>Realizar Pedido</v>
      </c>
    </row>
    <row r="11087" spans="1:8" x14ac:dyDescent="0.25">
      <c r="A11087" s="3">
        <v>7591044001458</v>
      </c>
      <c r="B11087" s="11" t="s">
        <v>10815</v>
      </c>
      <c r="C11087" s="16"/>
      <c r="D11087" s="15">
        <f>SUMIFS(Movimientos!F:F,Movimientos!B:B,Productos!A11087,Movimientos!D:D,$D$1)</f>
        <v>0</v>
      </c>
      <c r="E11087" s="14">
        <f>SUMIFS(Movimientos!F:F,Movimientos!B:B,Productos!A11087,Movimientos!D:D,$E$1)</f>
        <v>0</v>
      </c>
      <c r="F11087" s="17">
        <f t="shared" si="346"/>
        <v>0</v>
      </c>
      <c r="G11087" s="14">
        <v>1</v>
      </c>
      <c r="H11087" s="15" t="str">
        <f t="shared" si="347"/>
        <v>Realizar Pedido</v>
      </c>
    </row>
    <row r="11088" spans="1:8" x14ac:dyDescent="0.25">
      <c r="A11088" s="3">
        <v>7591244826189</v>
      </c>
      <c r="B11088" s="11" t="s">
        <v>10816</v>
      </c>
      <c r="C11088" s="16"/>
      <c r="D11088" s="15">
        <f>SUMIFS(Movimientos!F:F,Movimientos!B:B,Productos!A11088,Movimientos!D:D,$D$1)</f>
        <v>0</v>
      </c>
      <c r="E11088" s="14">
        <f>SUMIFS(Movimientos!F:F,Movimientos!B:B,Productos!A11088,Movimientos!D:D,$E$1)</f>
        <v>0</v>
      </c>
      <c r="F11088" s="17">
        <f t="shared" si="346"/>
        <v>0</v>
      </c>
      <c r="G11088" s="14">
        <v>1</v>
      </c>
      <c r="H11088" s="15" t="str">
        <f t="shared" si="347"/>
        <v>Realizar Pedido</v>
      </c>
    </row>
    <row r="11089" spans="1:8" x14ac:dyDescent="0.25">
      <c r="A11089" s="3">
        <v>7591244826028</v>
      </c>
      <c r="B11089" s="11" t="s">
        <v>10817</v>
      </c>
      <c r="C11089" s="16"/>
      <c r="D11089" s="15">
        <f>SUMIFS(Movimientos!F:F,Movimientos!B:B,Productos!A11089,Movimientos!D:D,$D$1)</f>
        <v>0</v>
      </c>
      <c r="E11089" s="14">
        <f>SUMIFS(Movimientos!F:F,Movimientos!B:B,Productos!A11089,Movimientos!D:D,$E$1)</f>
        <v>0</v>
      </c>
      <c r="F11089" s="17">
        <f t="shared" si="346"/>
        <v>0</v>
      </c>
      <c r="G11089" s="14">
        <v>1</v>
      </c>
      <c r="H11089" s="15" t="str">
        <f t="shared" si="347"/>
        <v>Realizar Pedido</v>
      </c>
    </row>
    <row r="11090" spans="1:8" x14ac:dyDescent="0.25">
      <c r="A11090" s="3">
        <v>75901288</v>
      </c>
      <c r="B11090" s="11" t="s">
        <v>10818</v>
      </c>
      <c r="C11090" s="16"/>
      <c r="D11090" s="15">
        <f>SUMIFS(Movimientos!F:F,Movimientos!B:B,Productos!A11090,Movimientos!D:D,$D$1)</f>
        <v>0</v>
      </c>
      <c r="E11090" s="14">
        <f>SUMIFS(Movimientos!F:F,Movimientos!B:B,Productos!A11090,Movimientos!D:D,$E$1)</f>
        <v>0</v>
      </c>
      <c r="F11090" s="17">
        <f t="shared" si="346"/>
        <v>0</v>
      </c>
      <c r="G11090" s="14">
        <v>1</v>
      </c>
      <c r="H11090" s="15" t="str">
        <f t="shared" si="347"/>
        <v>Realizar Pedido</v>
      </c>
    </row>
    <row r="11091" spans="1:8" x14ac:dyDescent="0.25">
      <c r="A11091" s="3">
        <v>7591244826141</v>
      </c>
      <c r="B11091" s="11" t="s">
        <v>10819</v>
      </c>
      <c r="C11091" s="16"/>
      <c r="D11091" s="15">
        <f>SUMIFS(Movimientos!F:F,Movimientos!B:B,Productos!A11091,Movimientos!D:D,$D$1)</f>
        <v>0</v>
      </c>
      <c r="E11091" s="14">
        <f>SUMIFS(Movimientos!F:F,Movimientos!B:B,Productos!A11091,Movimientos!D:D,$E$1)</f>
        <v>0</v>
      </c>
      <c r="F11091" s="17">
        <f t="shared" si="346"/>
        <v>0</v>
      </c>
      <c r="G11091" s="14">
        <v>1</v>
      </c>
      <c r="H11091" s="15" t="str">
        <f t="shared" si="347"/>
        <v>Realizar Pedido</v>
      </c>
    </row>
    <row r="11092" spans="1:8" x14ac:dyDescent="0.25">
      <c r="A11092" s="3">
        <v>7896255700986</v>
      </c>
      <c r="B11092" s="11" t="s">
        <v>10820</v>
      </c>
      <c r="C11092" s="16"/>
      <c r="D11092" s="15">
        <f>SUMIFS(Movimientos!F:F,Movimientos!B:B,Productos!A11092,Movimientos!D:D,$D$1)</f>
        <v>0</v>
      </c>
      <c r="E11092" s="14">
        <f>SUMIFS(Movimientos!F:F,Movimientos!B:B,Productos!A11092,Movimientos!D:D,$E$1)</f>
        <v>0</v>
      </c>
      <c r="F11092" s="17">
        <f t="shared" si="346"/>
        <v>0</v>
      </c>
      <c r="G11092" s="14">
        <v>1</v>
      </c>
      <c r="H11092" s="15" t="str">
        <f t="shared" si="347"/>
        <v>Realizar Pedido</v>
      </c>
    </row>
    <row r="11093" spans="1:8" x14ac:dyDescent="0.25">
      <c r="A11093" s="3">
        <v>789758102067</v>
      </c>
      <c r="B11093" s="11" t="s">
        <v>10821</v>
      </c>
      <c r="C11093" s="16"/>
      <c r="D11093" s="15">
        <f>SUMIFS(Movimientos!F:F,Movimientos!B:B,Productos!A11093,Movimientos!D:D,$D$1)</f>
        <v>0</v>
      </c>
      <c r="E11093" s="14">
        <f>SUMIFS(Movimientos!F:F,Movimientos!B:B,Productos!A11093,Movimientos!D:D,$E$1)</f>
        <v>0</v>
      </c>
      <c r="F11093" s="17">
        <f t="shared" si="346"/>
        <v>0</v>
      </c>
      <c r="G11093" s="14">
        <v>1</v>
      </c>
      <c r="H11093" s="15" t="str">
        <f t="shared" si="347"/>
        <v>Realizar Pedido</v>
      </c>
    </row>
    <row r="11094" spans="1:8" x14ac:dyDescent="0.25">
      <c r="A11094" s="3">
        <v>789758102012</v>
      </c>
      <c r="B11094" s="11" t="s">
        <v>10822</v>
      </c>
      <c r="C11094" s="16"/>
      <c r="D11094" s="15">
        <f>SUMIFS(Movimientos!F:F,Movimientos!B:B,Productos!A11094,Movimientos!D:D,$D$1)</f>
        <v>0</v>
      </c>
      <c r="E11094" s="14">
        <f>SUMIFS(Movimientos!F:F,Movimientos!B:B,Productos!A11094,Movimientos!D:D,$E$1)</f>
        <v>0</v>
      </c>
      <c r="F11094" s="17">
        <f t="shared" si="346"/>
        <v>0</v>
      </c>
      <c r="G11094" s="14">
        <v>1</v>
      </c>
      <c r="H11094" s="15" t="str">
        <f t="shared" si="347"/>
        <v>Realizar Pedido</v>
      </c>
    </row>
    <row r="11095" spans="1:8" x14ac:dyDescent="0.25">
      <c r="A11095" s="3">
        <v>4104480463365</v>
      </c>
      <c r="B11095" s="11" t="s">
        <v>10823</v>
      </c>
      <c r="C11095" s="16"/>
      <c r="D11095" s="15">
        <f>SUMIFS(Movimientos!F:F,Movimientos!B:B,Productos!A11095,Movimientos!D:D,$D$1)</f>
        <v>0</v>
      </c>
      <c r="E11095" s="14">
        <f>SUMIFS(Movimientos!F:F,Movimientos!B:B,Productos!A11095,Movimientos!D:D,$E$1)</f>
        <v>0</v>
      </c>
      <c r="F11095" s="17">
        <f t="shared" si="346"/>
        <v>0</v>
      </c>
      <c r="G11095" s="14">
        <v>1</v>
      </c>
      <c r="H11095" s="15" t="str">
        <f t="shared" si="347"/>
        <v>Realizar Pedido</v>
      </c>
    </row>
    <row r="11096" spans="1:8" x14ac:dyDescent="0.25">
      <c r="A11096" s="3">
        <v>4104480463235</v>
      </c>
      <c r="B11096" s="11" t="s">
        <v>10824</v>
      </c>
      <c r="C11096" s="16"/>
      <c r="D11096" s="15">
        <f>SUMIFS(Movimientos!F:F,Movimientos!B:B,Productos!A11096,Movimientos!D:D,$D$1)</f>
        <v>0</v>
      </c>
      <c r="E11096" s="14">
        <f>SUMIFS(Movimientos!F:F,Movimientos!B:B,Productos!A11096,Movimientos!D:D,$E$1)</f>
        <v>0</v>
      </c>
      <c r="F11096" s="17">
        <f t="shared" si="346"/>
        <v>0</v>
      </c>
      <c r="G11096" s="14">
        <v>1</v>
      </c>
      <c r="H11096" s="15" t="str">
        <f t="shared" si="347"/>
        <v>Realizar Pedido</v>
      </c>
    </row>
    <row r="11097" spans="1:8" x14ac:dyDescent="0.25">
      <c r="A11097" s="3">
        <v>7592349720792</v>
      </c>
      <c r="B11097" s="11" t="s">
        <v>10825</v>
      </c>
      <c r="C11097" s="16"/>
      <c r="D11097" s="15">
        <f>SUMIFS(Movimientos!F:F,Movimientos!B:B,Productos!A11097,Movimientos!D:D,$D$1)</f>
        <v>0</v>
      </c>
      <c r="E11097" s="14">
        <f>SUMIFS(Movimientos!F:F,Movimientos!B:B,Productos!A11097,Movimientos!D:D,$E$1)</f>
        <v>0</v>
      </c>
      <c r="F11097" s="17">
        <f t="shared" si="346"/>
        <v>0</v>
      </c>
      <c r="G11097" s="14">
        <v>1</v>
      </c>
      <c r="H11097" s="15" t="str">
        <f t="shared" si="347"/>
        <v>Realizar Pedido</v>
      </c>
    </row>
    <row r="11098" spans="1:8" x14ac:dyDescent="0.25">
      <c r="A11098" s="3">
        <v>7592615000320</v>
      </c>
      <c r="B11098" s="11" t="s">
        <v>10826</v>
      </c>
      <c r="C11098" s="16"/>
      <c r="D11098" s="15">
        <f>SUMIFS(Movimientos!F:F,Movimientos!B:B,Productos!A11098,Movimientos!D:D,$D$1)</f>
        <v>0</v>
      </c>
      <c r="E11098" s="14">
        <f>SUMIFS(Movimientos!F:F,Movimientos!B:B,Productos!A11098,Movimientos!D:D,$E$1)</f>
        <v>0</v>
      </c>
      <c r="F11098" s="17">
        <f t="shared" si="346"/>
        <v>0</v>
      </c>
      <c r="G11098" s="14">
        <v>1</v>
      </c>
      <c r="H11098" s="15" t="str">
        <f t="shared" si="347"/>
        <v>Realizar Pedido</v>
      </c>
    </row>
    <row r="11099" spans="1:8" x14ac:dyDescent="0.25">
      <c r="A11099" s="3">
        <v>4260056110696</v>
      </c>
      <c r="B11099" s="11" t="s">
        <v>10827</v>
      </c>
      <c r="C11099" s="16"/>
      <c r="D11099" s="15">
        <f>SUMIFS(Movimientos!F:F,Movimientos!B:B,Productos!A11099,Movimientos!D:D,$D$1)</f>
        <v>0</v>
      </c>
      <c r="E11099" s="14">
        <f>SUMIFS(Movimientos!F:F,Movimientos!B:B,Productos!A11099,Movimientos!D:D,$E$1)</f>
        <v>0</v>
      </c>
      <c r="F11099" s="17">
        <f t="shared" si="346"/>
        <v>0</v>
      </c>
      <c r="G11099" s="14">
        <v>1</v>
      </c>
      <c r="H11099" s="15" t="str">
        <f t="shared" si="347"/>
        <v>Realizar Pedido</v>
      </c>
    </row>
    <row r="11100" spans="1:8" x14ac:dyDescent="0.25">
      <c r="A11100" s="3">
        <v>4260056111389</v>
      </c>
      <c r="B11100" s="11" t="s">
        <v>10828</v>
      </c>
      <c r="C11100" s="16"/>
      <c r="D11100" s="15">
        <f>SUMIFS(Movimientos!F:F,Movimientos!B:B,Productos!A11100,Movimientos!D:D,$D$1)</f>
        <v>0</v>
      </c>
      <c r="E11100" s="14">
        <f>SUMIFS(Movimientos!F:F,Movimientos!B:B,Productos!A11100,Movimientos!D:D,$E$1)</f>
        <v>0</v>
      </c>
      <c r="F11100" s="17">
        <f t="shared" si="346"/>
        <v>0</v>
      </c>
      <c r="G11100" s="14">
        <v>1</v>
      </c>
      <c r="H11100" s="15" t="str">
        <f t="shared" si="347"/>
        <v>Realizar Pedido</v>
      </c>
    </row>
    <row r="11101" spans="1:8" x14ac:dyDescent="0.25">
      <c r="A11101" s="3">
        <v>7592432010083</v>
      </c>
      <c r="B11101" s="11" t="s">
        <v>10829</v>
      </c>
      <c r="C11101" s="16"/>
      <c r="D11101" s="15">
        <f>SUMIFS(Movimientos!F:F,Movimientos!B:B,Productos!A11101,Movimientos!D:D,$D$1)</f>
        <v>0</v>
      </c>
      <c r="E11101" s="14">
        <f>SUMIFS(Movimientos!F:F,Movimientos!B:B,Productos!A11101,Movimientos!D:D,$E$1)</f>
        <v>0</v>
      </c>
      <c r="F11101" s="17">
        <f t="shared" si="346"/>
        <v>0</v>
      </c>
      <c r="G11101" s="14">
        <v>1</v>
      </c>
      <c r="H11101" s="15" t="str">
        <f t="shared" si="347"/>
        <v>Realizar Pedido</v>
      </c>
    </row>
    <row r="11102" spans="1:8" x14ac:dyDescent="0.25">
      <c r="A11102" s="3">
        <v>7592432010090</v>
      </c>
      <c r="B11102" s="11" t="s">
        <v>10830</v>
      </c>
      <c r="C11102" s="16"/>
      <c r="D11102" s="15">
        <f>SUMIFS(Movimientos!F:F,Movimientos!B:B,Productos!A11102,Movimientos!D:D,$D$1)</f>
        <v>0</v>
      </c>
      <c r="E11102" s="14">
        <f>SUMIFS(Movimientos!F:F,Movimientos!B:B,Productos!A11102,Movimientos!D:D,$E$1)</f>
        <v>0</v>
      </c>
      <c r="F11102" s="17">
        <f t="shared" si="346"/>
        <v>0</v>
      </c>
      <c r="G11102" s="14">
        <v>1</v>
      </c>
      <c r="H11102" s="15" t="str">
        <f t="shared" si="347"/>
        <v>Realizar Pedido</v>
      </c>
    </row>
    <row r="11103" spans="1:8" x14ac:dyDescent="0.25">
      <c r="A11103" s="3">
        <v>7592432017655</v>
      </c>
      <c r="B11103" s="11" t="s">
        <v>10831</v>
      </c>
      <c r="C11103" s="16"/>
      <c r="D11103" s="15">
        <f>SUMIFS(Movimientos!F:F,Movimientos!B:B,Productos!A11103,Movimientos!D:D,$D$1)</f>
        <v>0</v>
      </c>
      <c r="E11103" s="14">
        <f>SUMIFS(Movimientos!F:F,Movimientos!B:B,Productos!A11103,Movimientos!D:D,$E$1)</f>
        <v>0</v>
      </c>
      <c r="F11103" s="17">
        <f t="shared" si="346"/>
        <v>0</v>
      </c>
      <c r="G11103" s="14">
        <v>1</v>
      </c>
      <c r="H11103" s="15" t="str">
        <f t="shared" si="347"/>
        <v>Realizar Pedido</v>
      </c>
    </row>
    <row r="11104" spans="1:8" x14ac:dyDescent="0.25">
      <c r="A11104" s="2">
        <v>7592229000426</v>
      </c>
      <c r="B11104" s="12" t="s">
        <v>10832</v>
      </c>
      <c r="C11104" s="16"/>
      <c r="D11104" s="15">
        <f>SUMIFS(Movimientos!F:F,Movimientos!B:B,Productos!A11104,Movimientos!D:D,$D$1)</f>
        <v>0</v>
      </c>
      <c r="E11104" s="14">
        <f>SUMIFS(Movimientos!F:F,Movimientos!B:B,Productos!A11104,Movimientos!D:D,$E$1)</f>
        <v>0</v>
      </c>
      <c r="F11104" s="17">
        <f t="shared" si="346"/>
        <v>0</v>
      </c>
      <c r="G11104" s="14">
        <v>1</v>
      </c>
      <c r="H11104" s="15" t="str">
        <f t="shared" si="347"/>
        <v>Realizar Pedido</v>
      </c>
    </row>
    <row r="11105" spans="1:8" x14ac:dyDescent="0.25">
      <c r="A11105" s="3">
        <v>7592349413847</v>
      </c>
      <c r="B11105" s="11" t="s">
        <v>10833</v>
      </c>
      <c r="C11105" s="16"/>
      <c r="D11105" s="15">
        <f>SUMIFS(Movimientos!F:F,Movimientos!B:B,Productos!A11105,Movimientos!D:D,$D$1)</f>
        <v>0</v>
      </c>
      <c r="E11105" s="14">
        <f>SUMIFS(Movimientos!F:F,Movimientos!B:B,Productos!A11105,Movimientos!D:D,$E$1)</f>
        <v>0</v>
      </c>
      <c r="F11105" s="17">
        <f t="shared" si="346"/>
        <v>0</v>
      </c>
      <c r="G11105" s="14">
        <v>1</v>
      </c>
      <c r="H11105" s="15" t="str">
        <f t="shared" si="347"/>
        <v>Realizar Pedido</v>
      </c>
    </row>
    <row r="11106" spans="1:8" x14ac:dyDescent="0.25">
      <c r="A11106" s="3" t="s">
        <v>10834</v>
      </c>
      <c r="B11106" s="11" t="s">
        <v>10835</v>
      </c>
      <c r="C11106" s="16"/>
      <c r="D11106" s="15">
        <f>SUMIFS(Movimientos!F:F,Movimientos!B:B,Productos!A11106,Movimientos!D:D,$D$1)</f>
        <v>0</v>
      </c>
      <c r="E11106" s="14">
        <f>SUMIFS(Movimientos!F:F,Movimientos!B:B,Productos!A11106,Movimientos!D:D,$E$1)</f>
        <v>0</v>
      </c>
      <c r="F11106" s="17">
        <f t="shared" si="346"/>
        <v>0</v>
      </c>
      <c r="G11106" s="14">
        <v>1</v>
      </c>
      <c r="H11106" s="15" t="str">
        <f t="shared" si="347"/>
        <v>Realizar Pedido</v>
      </c>
    </row>
    <row r="11107" spans="1:8" x14ac:dyDescent="0.25">
      <c r="A11107" s="3" t="s">
        <v>10836</v>
      </c>
      <c r="B11107" s="11" t="s">
        <v>10837</v>
      </c>
      <c r="C11107" s="16"/>
      <c r="D11107" s="15">
        <f>SUMIFS(Movimientos!F:F,Movimientos!B:B,Productos!A11107,Movimientos!D:D,$D$1)</f>
        <v>0</v>
      </c>
      <c r="E11107" s="14">
        <f>SUMIFS(Movimientos!F:F,Movimientos!B:B,Productos!A11107,Movimientos!D:D,$E$1)</f>
        <v>0</v>
      </c>
      <c r="F11107" s="17">
        <f t="shared" si="346"/>
        <v>0</v>
      </c>
      <c r="G11107" s="14">
        <v>1</v>
      </c>
      <c r="H11107" s="15" t="str">
        <f t="shared" si="347"/>
        <v>Realizar Pedido</v>
      </c>
    </row>
    <row r="11108" spans="1:8" x14ac:dyDescent="0.25">
      <c r="A11108" s="3">
        <v>8710428020369</v>
      </c>
      <c r="B11108" s="11" t="s">
        <v>10838</v>
      </c>
      <c r="C11108" s="16"/>
      <c r="D11108" s="15">
        <f>SUMIFS(Movimientos!F:F,Movimientos!B:B,Productos!A11108,Movimientos!D:D,$D$1)</f>
        <v>0</v>
      </c>
      <c r="E11108" s="14">
        <f>SUMIFS(Movimientos!F:F,Movimientos!B:B,Productos!A11108,Movimientos!D:D,$E$1)</f>
        <v>0</v>
      </c>
      <c r="F11108" s="17">
        <f t="shared" si="346"/>
        <v>0</v>
      </c>
      <c r="G11108" s="14">
        <v>1</v>
      </c>
      <c r="H11108" s="15" t="str">
        <f t="shared" si="347"/>
        <v>Realizar Pedido</v>
      </c>
    </row>
    <row r="11109" spans="1:8" x14ac:dyDescent="0.25">
      <c r="A11109" s="3">
        <v>8710428003829</v>
      </c>
      <c r="B11109" s="11" t="s">
        <v>10839</v>
      </c>
      <c r="C11109" s="16"/>
      <c r="D11109" s="15">
        <f>SUMIFS(Movimientos!F:F,Movimientos!B:B,Productos!A11109,Movimientos!D:D,$D$1)</f>
        <v>0</v>
      </c>
      <c r="E11109" s="14">
        <f>SUMIFS(Movimientos!F:F,Movimientos!B:B,Productos!A11109,Movimientos!D:D,$E$1)</f>
        <v>0</v>
      </c>
      <c r="F11109" s="17">
        <f t="shared" si="346"/>
        <v>0</v>
      </c>
      <c r="G11109" s="14">
        <v>1</v>
      </c>
      <c r="H11109" s="15" t="str">
        <f t="shared" si="347"/>
        <v>Realizar Pedido</v>
      </c>
    </row>
    <row r="11110" spans="1:8" x14ac:dyDescent="0.25">
      <c r="A11110" s="3">
        <v>8710428021427</v>
      </c>
      <c r="B11110" s="11" t="s">
        <v>10840</v>
      </c>
      <c r="C11110" s="16"/>
      <c r="D11110" s="15">
        <f>SUMIFS(Movimientos!F:F,Movimientos!B:B,Productos!A11110,Movimientos!D:D,$D$1)</f>
        <v>0</v>
      </c>
      <c r="E11110" s="14">
        <f>SUMIFS(Movimientos!F:F,Movimientos!B:B,Productos!A11110,Movimientos!D:D,$E$1)</f>
        <v>0</v>
      </c>
      <c r="F11110" s="17">
        <f t="shared" si="346"/>
        <v>0</v>
      </c>
      <c r="G11110" s="14">
        <v>1</v>
      </c>
      <c r="H11110" s="15" t="str">
        <f t="shared" si="347"/>
        <v>Realizar Pedido</v>
      </c>
    </row>
    <row r="11111" spans="1:8" x14ac:dyDescent="0.25">
      <c r="A11111" s="3">
        <v>8710428021380</v>
      </c>
      <c r="B11111" s="11" t="s">
        <v>10841</v>
      </c>
      <c r="C11111" s="16"/>
      <c r="D11111" s="15">
        <f>SUMIFS(Movimientos!F:F,Movimientos!B:B,Productos!A11111,Movimientos!D:D,$D$1)</f>
        <v>0</v>
      </c>
      <c r="E11111" s="14">
        <f>SUMIFS(Movimientos!F:F,Movimientos!B:B,Productos!A11111,Movimientos!D:D,$E$1)</f>
        <v>0</v>
      </c>
      <c r="F11111" s="17">
        <f t="shared" si="346"/>
        <v>0</v>
      </c>
      <c r="G11111" s="14">
        <v>1</v>
      </c>
      <c r="H11111" s="15" t="str">
        <f t="shared" si="347"/>
        <v>Realizar Pedido</v>
      </c>
    </row>
    <row r="11112" spans="1:8" x14ac:dyDescent="0.25">
      <c r="A11112" s="3">
        <v>8710428021397</v>
      </c>
      <c r="B11112" s="11" t="s">
        <v>10842</v>
      </c>
      <c r="C11112" s="16"/>
      <c r="D11112" s="15">
        <f>SUMIFS(Movimientos!F:F,Movimientos!B:B,Productos!A11112,Movimientos!D:D,$D$1)</f>
        <v>0</v>
      </c>
      <c r="E11112" s="14">
        <f>SUMIFS(Movimientos!F:F,Movimientos!B:B,Productos!A11112,Movimientos!D:D,$E$1)</f>
        <v>0</v>
      </c>
      <c r="F11112" s="17">
        <f t="shared" si="346"/>
        <v>0</v>
      </c>
      <c r="G11112" s="14">
        <v>1</v>
      </c>
      <c r="H11112" s="15" t="str">
        <f t="shared" si="347"/>
        <v>Realizar Pedido</v>
      </c>
    </row>
    <row r="11113" spans="1:8" x14ac:dyDescent="0.25">
      <c r="A11113" s="3">
        <v>8710428021434</v>
      </c>
      <c r="B11113" s="11" t="s">
        <v>10843</v>
      </c>
      <c r="C11113" s="16"/>
      <c r="D11113" s="15">
        <f>SUMIFS(Movimientos!F:F,Movimientos!B:B,Productos!A11113,Movimientos!D:D,$D$1)</f>
        <v>0</v>
      </c>
      <c r="E11113" s="14">
        <f>SUMIFS(Movimientos!F:F,Movimientos!B:B,Productos!A11113,Movimientos!D:D,$E$1)</f>
        <v>0</v>
      </c>
      <c r="F11113" s="17">
        <f t="shared" si="346"/>
        <v>0</v>
      </c>
      <c r="G11113" s="14">
        <v>1</v>
      </c>
      <c r="H11113" s="15" t="str">
        <f t="shared" si="347"/>
        <v>Realizar Pedido</v>
      </c>
    </row>
    <row r="11114" spans="1:8" x14ac:dyDescent="0.25">
      <c r="A11114" s="3">
        <v>8710428020260</v>
      </c>
      <c r="B11114" s="11" t="s">
        <v>10844</v>
      </c>
      <c r="C11114" s="16"/>
      <c r="D11114" s="15">
        <f>SUMIFS(Movimientos!F:F,Movimientos!B:B,Productos!A11114,Movimientos!D:D,$D$1)</f>
        <v>0</v>
      </c>
      <c r="E11114" s="14">
        <f>SUMIFS(Movimientos!F:F,Movimientos!B:B,Productos!A11114,Movimientos!D:D,$E$1)</f>
        <v>0</v>
      </c>
      <c r="F11114" s="17">
        <f t="shared" si="346"/>
        <v>0</v>
      </c>
      <c r="G11114" s="14">
        <v>1</v>
      </c>
      <c r="H11114" s="15" t="str">
        <f t="shared" si="347"/>
        <v>Realizar Pedido</v>
      </c>
    </row>
    <row r="11115" spans="1:8" x14ac:dyDescent="0.25">
      <c r="A11115" s="2">
        <v>8710428786258</v>
      </c>
      <c r="B11115" s="12" t="s">
        <v>10845</v>
      </c>
      <c r="C11115" s="16"/>
      <c r="D11115" s="15">
        <f>SUMIFS(Movimientos!F:F,Movimientos!B:B,Productos!A11115,Movimientos!D:D,$D$1)</f>
        <v>0</v>
      </c>
      <c r="E11115" s="14">
        <f>SUMIFS(Movimientos!F:F,Movimientos!B:B,Productos!A11115,Movimientos!D:D,$E$1)</f>
        <v>0</v>
      </c>
      <c r="F11115" s="17">
        <f t="shared" si="346"/>
        <v>0</v>
      </c>
      <c r="G11115" s="14">
        <v>1</v>
      </c>
      <c r="H11115" s="15" t="str">
        <f t="shared" si="347"/>
        <v>Realizar Pedido</v>
      </c>
    </row>
    <row r="11116" spans="1:8" x14ac:dyDescent="0.25">
      <c r="A11116" s="2">
        <v>7591585113221</v>
      </c>
      <c r="B11116" s="12" t="s">
        <v>10846</v>
      </c>
      <c r="C11116" s="16"/>
      <c r="D11116" s="15">
        <f>SUMIFS(Movimientos!F:F,Movimientos!B:B,Productos!A11116,Movimientos!D:D,$D$1)</f>
        <v>0</v>
      </c>
      <c r="E11116" s="14">
        <f>SUMIFS(Movimientos!F:F,Movimientos!B:B,Productos!A11116,Movimientos!D:D,$E$1)</f>
        <v>0</v>
      </c>
      <c r="F11116" s="17">
        <f t="shared" si="346"/>
        <v>0</v>
      </c>
      <c r="G11116" s="14">
        <v>1</v>
      </c>
      <c r="H11116" s="15" t="str">
        <f t="shared" si="347"/>
        <v>Realizar Pedido</v>
      </c>
    </row>
    <row r="11117" spans="1:8" x14ac:dyDescent="0.25">
      <c r="A11117" s="3">
        <v>7591585213228</v>
      </c>
      <c r="B11117" s="11" t="s">
        <v>10847</v>
      </c>
      <c r="C11117" s="16"/>
      <c r="D11117" s="15">
        <f>SUMIFS(Movimientos!F:F,Movimientos!B:B,Productos!A11117,Movimientos!D:D,$D$1)</f>
        <v>0</v>
      </c>
      <c r="E11117" s="14">
        <f>SUMIFS(Movimientos!F:F,Movimientos!B:B,Productos!A11117,Movimientos!D:D,$E$1)</f>
        <v>0</v>
      </c>
      <c r="F11117" s="17">
        <f t="shared" si="346"/>
        <v>0</v>
      </c>
      <c r="G11117" s="14">
        <v>1</v>
      </c>
      <c r="H11117" s="15" t="str">
        <f t="shared" si="347"/>
        <v>Realizar Pedido</v>
      </c>
    </row>
    <row r="11118" spans="1:8" x14ac:dyDescent="0.25">
      <c r="A11118" s="3">
        <v>7591585113207</v>
      </c>
      <c r="B11118" s="11" t="s">
        <v>10848</v>
      </c>
      <c r="C11118" s="16"/>
      <c r="D11118" s="15">
        <f>SUMIFS(Movimientos!F:F,Movimientos!B:B,Productos!A11118,Movimientos!D:D,$D$1)</f>
        <v>0</v>
      </c>
      <c r="E11118" s="14">
        <f>SUMIFS(Movimientos!F:F,Movimientos!B:B,Productos!A11118,Movimientos!D:D,$E$1)</f>
        <v>0</v>
      </c>
      <c r="F11118" s="17">
        <f t="shared" si="346"/>
        <v>0</v>
      </c>
      <c r="G11118" s="14">
        <v>1</v>
      </c>
      <c r="H11118" s="15" t="str">
        <f t="shared" si="347"/>
        <v>Realizar Pedido</v>
      </c>
    </row>
    <row r="11119" spans="1:8" x14ac:dyDescent="0.25">
      <c r="A11119" s="3">
        <v>7591585113214</v>
      </c>
      <c r="B11119" s="11" t="s">
        <v>10849</v>
      </c>
      <c r="C11119" s="16"/>
      <c r="D11119" s="15">
        <f>SUMIFS(Movimientos!F:F,Movimientos!B:B,Productos!A11119,Movimientos!D:D,$D$1)</f>
        <v>0</v>
      </c>
      <c r="E11119" s="14">
        <f>SUMIFS(Movimientos!F:F,Movimientos!B:B,Productos!A11119,Movimientos!D:D,$E$1)</f>
        <v>0</v>
      </c>
      <c r="F11119" s="17">
        <f t="shared" si="346"/>
        <v>0</v>
      </c>
      <c r="G11119" s="14">
        <v>1</v>
      </c>
      <c r="H11119" s="15" t="str">
        <f t="shared" si="347"/>
        <v>Realizar Pedido</v>
      </c>
    </row>
    <row r="11120" spans="1:8" x14ac:dyDescent="0.25">
      <c r="A11120" s="3">
        <v>6924010068918</v>
      </c>
      <c r="B11120" s="11" t="s">
        <v>10850</v>
      </c>
      <c r="C11120" s="16"/>
      <c r="D11120" s="15">
        <f>SUMIFS(Movimientos!F:F,Movimientos!B:B,Productos!A11120,Movimientos!D:D,$D$1)</f>
        <v>0</v>
      </c>
      <c r="E11120" s="14">
        <f>SUMIFS(Movimientos!F:F,Movimientos!B:B,Productos!A11120,Movimientos!D:D,$E$1)</f>
        <v>0</v>
      </c>
      <c r="F11120" s="17">
        <f t="shared" si="346"/>
        <v>0</v>
      </c>
      <c r="G11120" s="14">
        <v>1</v>
      </c>
      <c r="H11120" s="15" t="str">
        <f t="shared" si="347"/>
        <v>Realizar Pedido</v>
      </c>
    </row>
    <row r="11121" spans="1:8" x14ac:dyDescent="0.25">
      <c r="A11121" s="3">
        <v>7591487000025</v>
      </c>
      <c r="B11121" s="11" t="s">
        <v>10851</v>
      </c>
      <c r="C11121" s="16"/>
      <c r="D11121" s="15">
        <f>SUMIFS(Movimientos!F:F,Movimientos!B:B,Productos!A11121,Movimientos!D:D,$D$1)</f>
        <v>0</v>
      </c>
      <c r="E11121" s="14">
        <f>SUMIFS(Movimientos!F:F,Movimientos!B:B,Productos!A11121,Movimientos!D:D,$E$1)</f>
        <v>0</v>
      </c>
      <c r="F11121" s="17">
        <f t="shared" si="346"/>
        <v>0</v>
      </c>
      <c r="G11121" s="14">
        <v>1</v>
      </c>
      <c r="H11121" s="15" t="str">
        <f t="shared" si="347"/>
        <v>Realizar Pedido</v>
      </c>
    </row>
    <row r="11122" spans="1:8" x14ac:dyDescent="0.25">
      <c r="A11122" s="3">
        <v>5413895002045</v>
      </c>
      <c r="B11122" s="11" t="s">
        <v>10852</v>
      </c>
      <c r="C11122" s="16"/>
      <c r="D11122" s="15">
        <f>SUMIFS(Movimientos!F:F,Movimientos!B:B,Productos!A11122,Movimientos!D:D,$D$1)</f>
        <v>0</v>
      </c>
      <c r="E11122" s="14">
        <f>SUMIFS(Movimientos!F:F,Movimientos!B:B,Productos!A11122,Movimientos!D:D,$E$1)</f>
        <v>0</v>
      </c>
      <c r="F11122" s="17">
        <f t="shared" si="346"/>
        <v>0</v>
      </c>
      <c r="G11122" s="14">
        <v>1</v>
      </c>
      <c r="H11122" s="15" t="str">
        <f t="shared" si="347"/>
        <v>Realizar Pedido</v>
      </c>
    </row>
    <row r="11123" spans="1:8" x14ac:dyDescent="0.25">
      <c r="A11123" s="3">
        <v>7501108782384</v>
      </c>
      <c r="B11123" s="11" t="s">
        <v>10853</v>
      </c>
      <c r="C11123" s="16"/>
      <c r="D11123" s="15">
        <f>SUMIFS(Movimientos!F:F,Movimientos!B:B,Productos!A11123,Movimientos!D:D,$D$1)</f>
        <v>0</v>
      </c>
      <c r="E11123" s="14">
        <f>SUMIFS(Movimientos!F:F,Movimientos!B:B,Productos!A11123,Movimientos!D:D,$E$1)</f>
        <v>0</v>
      </c>
      <c r="F11123" s="17">
        <f t="shared" si="346"/>
        <v>0</v>
      </c>
      <c r="G11123" s="14">
        <v>1</v>
      </c>
      <c r="H11123" s="15" t="str">
        <f t="shared" si="347"/>
        <v>Realizar Pedido</v>
      </c>
    </row>
    <row r="11124" spans="1:8" x14ac:dyDescent="0.25">
      <c r="A11124" s="3">
        <v>7501108782391</v>
      </c>
      <c r="B11124" s="11" t="s">
        <v>10854</v>
      </c>
      <c r="C11124" s="16"/>
      <c r="D11124" s="15">
        <f>SUMIFS(Movimientos!F:F,Movimientos!B:B,Productos!A11124,Movimientos!D:D,$D$1)</f>
        <v>0</v>
      </c>
      <c r="E11124" s="14">
        <f>SUMIFS(Movimientos!F:F,Movimientos!B:B,Productos!A11124,Movimientos!D:D,$E$1)</f>
        <v>0</v>
      </c>
      <c r="F11124" s="17">
        <f t="shared" si="346"/>
        <v>0</v>
      </c>
      <c r="G11124" s="14">
        <v>1</v>
      </c>
      <c r="H11124" s="15" t="str">
        <f t="shared" si="347"/>
        <v>Realizar Pedido</v>
      </c>
    </row>
    <row r="11125" spans="1:8" x14ac:dyDescent="0.25">
      <c r="A11125" s="3">
        <v>7550110878247</v>
      </c>
      <c r="B11125" s="11" t="s">
        <v>10855</v>
      </c>
      <c r="C11125" s="16"/>
      <c r="D11125" s="15">
        <f>SUMIFS(Movimientos!F:F,Movimientos!B:B,Productos!A11125,Movimientos!D:D,$D$1)</f>
        <v>0</v>
      </c>
      <c r="E11125" s="14">
        <f>SUMIFS(Movimientos!F:F,Movimientos!B:B,Productos!A11125,Movimientos!D:D,$E$1)</f>
        <v>0</v>
      </c>
      <c r="F11125" s="17">
        <f t="shared" si="346"/>
        <v>0</v>
      </c>
      <c r="G11125" s="14">
        <v>1</v>
      </c>
      <c r="H11125" s="15" t="str">
        <f t="shared" si="347"/>
        <v>Realizar Pedido</v>
      </c>
    </row>
    <row r="11126" spans="1:8" x14ac:dyDescent="0.25">
      <c r="A11126" s="3">
        <v>7501108782407</v>
      </c>
      <c r="B11126" s="11" t="s">
        <v>10856</v>
      </c>
      <c r="C11126" s="16"/>
      <c r="D11126" s="15">
        <f>SUMIFS(Movimientos!F:F,Movimientos!B:B,Productos!A11126,Movimientos!D:D,$D$1)</f>
        <v>0</v>
      </c>
      <c r="E11126" s="14">
        <f>SUMIFS(Movimientos!F:F,Movimientos!B:B,Productos!A11126,Movimientos!D:D,$E$1)</f>
        <v>0</v>
      </c>
      <c r="F11126" s="17">
        <f t="shared" si="346"/>
        <v>0</v>
      </c>
      <c r="G11126" s="14">
        <v>1</v>
      </c>
      <c r="H11126" s="15" t="str">
        <f t="shared" si="347"/>
        <v>Realizar Pedido</v>
      </c>
    </row>
    <row r="11127" spans="1:8" x14ac:dyDescent="0.25">
      <c r="A11127" s="3">
        <v>4800153821455</v>
      </c>
      <c r="B11127" s="11" t="s">
        <v>10857</v>
      </c>
      <c r="C11127" s="16"/>
      <c r="D11127" s="15">
        <f>SUMIFS(Movimientos!F:F,Movimientos!B:B,Productos!A11127,Movimientos!D:D,$D$1)</f>
        <v>0</v>
      </c>
      <c r="E11127" s="14">
        <f>SUMIFS(Movimientos!F:F,Movimientos!B:B,Productos!A11127,Movimientos!D:D,$E$1)</f>
        <v>0</v>
      </c>
      <c r="F11127" s="17">
        <f t="shared" si="346"/>
        <v>0</v>
      </c>
      <c r="G11127" s="14">
        <v>1</v>
      </c>
      <c r="H11127" s="15" t="str">
        <f t="shared" si="347"/>
        <v>Realizar Pedido</v>
      </c>
    </row>
    <row r="11128" spans="1:8" x14ac:dyDescent="0.25">
      <c r="A11128" s="3">
        <v>7592349843439</v>
      </c>
      <c r="B11128" s="11" t="s">
        <v>10858</v>
      </c>
      <c r="C11128" s="16"/>
      <c r="D11128" s="15">
        <f>SUMIFS(Movimientos!F:F,Movimientos!B:B,Productos!A11128,Movimientos!D:D,$D$1)</f>
        <v>0</v>
      </c>
      <c r="E11128" s="14">
        <f>SUMIFS(Movimientos!F:F,Movimientos!B:B,Productos!A11128,Movimientos!D:D,$E$1)</f>
        <v>0</v>
      </c>
      <c r="F11128" s="17">
        <f t="shared" si="346"/>
        <v>0</v>
      </c>
      <c r="G11128" s="14">
        <v>1</v>
      </c>
      <c r="H11128" s="15" t="str">
        <f t="shared" si="347"/>
        <v>Realizar Pedido</v>
      </c>
    </row>
    <row r="11129" spans="1:8" x14ac:dyDescent="0.25">
      <c r="A11129" s="3">
        <v>7592349929324</v>
      </c>
      <c r="B11129" s="11" t="s">
        <v>10859</v>
      </c>
      <c r="C11129" s="16"/>
      <c r="D11129" s="15">
        <f>SUMIFS(Movimientos!F:F,Movimientos!B:B,Productos!A11129,Movimientos!D:D,$D$1)</f>
        <v>0</v>
      </c>
      <c r="E11129" s="14">
        <f>SUMIFS(Movimientos!F:F,Movimientos!B:B,Productos!A11129,Movimientos!D:D,$E$1)</f>
        <v>0</v>
      </c>
      <c r="F11129" s="17">
        <f t="shared" si="346"/>
        <v>0</v>
      </c>
      <c r="G11129" s="14">
        <v>1</v>
      </c>
      <c r="H11129" s="15" t="str">
        <f t="shared" si="347"/>
        <v>Realizar Pedido</v>
      </c>
    </row>
    <row r="11130" spans="1:8" x14ac:dyDescent="0.25">
      <c r="A11130" s="3">
        <v>7592349926439</v>
      </c>
      <c r="B11130" s="11" t="s">
        <v>10860</v>
      </c>
      <c r="C11130" s="16"/>
      <c r="D11130" s="15">
        <f>SUMIFS(Movimientos!F:F,Movimientos!B:B,Productos!A11130,Movimientos!D:D,$D$1)</f>
        <v>0</v>
      </c>
      <c r="E11130" s="14">
        <f>SUMIFS(Movimientos!F:F,Movimientos!B:B,Productos!A11130,Movimientos!D:D,$E$1)</f>
        <v>0</v>
      </c>
      <c r="F11130" s="17">
        <f t="shared" si="346"/>
        <v>0</v>
      </c>
      <c r="G11130" s="14">
        <v>1</v>
      </c>
      <c r="H11130" s="15" t="str">
        <f t="shared" si="347"/>
        <v>Realizar Pedido</v>
      </c>
    </row>
    <row r="11131" spans="1:8" x14ac:dyDescent="0.25">
      <c r="A11131" s="3">
        <v>7592349843279</v>
      </c>
      <c r="B11131" s="11" t="s">
        <v>10861</v>
      </c>
      <c r="C11131" s="16"/>
      <c r="D11131" s="15">
        <f>SUMIFS(Movimientos!F:F,Movimientos!B:B,Productos!A11131,Movimientos!D:D,$D$1)</f>
        <v>0</v>
      </c>
      <c r="E11131" s="14">
        <f>SUMIFS(Movimientos!F:F,Movimientos!B:B,Productos!A11131,Movimientos!D:D,$E$1)</f>
        <v>0</v>
      </c>
      <c r="F11131" s="17">
        <f t="shared" si="346"/>
        <v>0</v>
      </c>
      <c r="G11131" s="14">
        <v>1</v>
      </c>
      <c r="H11131" s="15" t="str">
        <f t="shared" si="347"/>
        <v>Realizar Pedido</v>
      </c>
    </row>
    <row r="11132" spans="1:8" x14ac:dyDescent="0.25">
      <c r="A11132" s="3">
        <v>7592349722031</v>
      </c>
      <c r="B11132" s="11" t="s">
        <v>10862</v>
      </c>
      <c r="C11132" s="16"/>
      <c r="D11132" s="15">
        <f>SUMIFS(Movimientos!F:F,Movimientos!B:B,Productos!A11132,Movimientos!D:D,$D$1)</f>
        <v>0</v>
      </c>
      <c r="E11132" s="14">
        <f>SUMIFS(Movimientos!F:F,Movimientos!B:B,Productos!A11132,Movimientos!D:D,$E$1)</f>
        <v>0</v>
      </c>
      <c r="F11132" s="17">
        <f t="shared" si="346"/>
        <v>0</v>
      </c>
      <c r="G11132" s="14">
        <v>1</v>
      </c>
      <c r="H11132" s="15" t="str">
        <f t="shared" si="347"/>
        <v>Realizar Pedido</v>
      </c>
    </row>
    <row r="11133" spans="1:8" x14ac:dyDescent="0.25">
      <c r="A11133" s="3">
        <v>7591242826426</v>
      </c>
      <c r="B11133" s="11" t="s">
        <v>10863</v>
      </c>
      <c r="C11133" s="16"/>
      <c r="D11133" s="15">
        <f>SUMIFS(Movimientos!F:F,Movimientos!B:B,Productos!A11133,Movimientos!D:D,$D$1)</f>
        <v>0</v>
      </c>
      <c r="E11133" s="14">
        <f>SUMIFS(Movimientos!F:F,Movimientos!B:B,Productos!A11133,Movimientos!D:D,$E$1)</f>
        <v>0</v>
      </c>
      <c r="F11133" s="17">
        <f t="shared" si="346"/>
        <v>0</v>
      </c>
      <c r="G11133" s="14">
        <v>1</v>
      </c>
      <c r="H11133" s="15" t="str">
        <f t="shared" si="347"/>
        <v>Realizar Pedido</v>
      </c>
    </row>
    <row r="11134" spans="1:8" x14ac:dyDescent="0.25">
      <c r="A11134" s="3">
        <v>7591242826457</v>
      </c>
      <c r="B11134" s="11" t="s">
        <v>10864</v>
      </c>
      <c r="C11134" s="16"/>
      <c r="D11134" s="15">
        <f>SUMIFS(Movimientos!F:F,Movimientos!B:B,Productos!A11134,Movimientos!D:D,$D$1)</f>
        <v>0</v>
      </c>
      <c r="E11134" s="14">
        <f>SUMIFS(Movimientos!F:F,Movimientos!B:B,Productos!A11134,Movimientos!D:D,$E$1)</f>
        <v>0</v>
      </c>
      <c r="F11134" s="17">
        <f t="shared" si="346"/>
        <v>0</v>
      </c>
      <c r="G11134" s="14">
        <v>1</v>
      </c>
      <c r="H11134" s="15" t="str">
        <f t="shared" si="347"/>
        <v>Realizar Pedido</v>
      </c>
    </row>
    <row r="11135" spans="1:8" x14ac:dyDescent="0.25">
      <c r="A11135" s="3">
        <v>10026475</v>
      </c>
      <c r="B11135" s="11" t="s">
        <v>10865</v>
      </c>
      <c r="C11135" s="16"/>
      <c r="D11135" s="15">
        <f>SUMIFS(Movimientos!F:F,Movimientos!B:B,Productos!A11135,Movimientos!D:D,$D$1)</f>
        <v>0</v>
      </c>
      <c r="E11135" s="14">
        <f>SUMIFS(Movimientos!F:F,Movimientos!B:B,Productos!A11135,Movimientos!D:D,$E$1)</f>
        <v>0</v>
      </c>
      <c r="F11135" s="17">
        <f t="shared" si="346"/>
        <v>0</v>
      </c>
      <c r="G11135" s="14">
        <v>1</v>
      </c>
      <c r="H11135" s="15" t="str">
        <f t="shared" si="347"/>
        <v>Realizar Pedido</v>
      </c>
    </row>
    <row r="11136" spans="1:8" x14ac:dyDescent="0.25">
      <c r="A11136" s="3">
        <v>7592432001937</v>
      </c>
      <c r="B11136" s="11" t="s">
        <v>10866</v>
      </c>
      <c r="C11136" s="16"/>
      <c r="D11136" s="15">
        <f>SUMIFS(Movimientos!F:F,Movimientos!B:B,Productos!A11136,Movimientos!D:D,$D$1)</f>
        <v>0</v>
      </c>
      <c r="E11136" s="14">
        <f>SUMIFS(Movimientos!F:F,Movimientos!B:B,Productos!A11136,Movimientos!D:D,$E$1)</f>
        <v>0</v>
      </c>
      <c r="F11136" s="17">
        <f t="shared" si="346"/>
        <v>0</v>
      </c>
      <c r="G11136" s="14">
        <v>1</v>
      </c>
      <c r="H11136" s="15" t="str">
        <f t="shared" si="347"/>
        <v>Realizar Pedido</v>
      </c>
    </row>
    <row r="11137" spans="1:8" x14ac:dyDescent="0.25">
      <c r="A11137" s="3">
        <v>7592432001944</v>
      </c>
      <c r="B11137" s="11" t="s">
        <v>10867</v>
      </c>
      <c r="C11137" s="16"/>
      <c r="D11137" s="15">
        <f>SUMIFS(Movimientos!F:F,Movimientos!B:B,Productos!A11137,Movimientos!D:D,$D$1)</f>
        <v>0</v>
      </c>
      <c r="E11137" s="14">
        <f>SUMIFS(Movimientos!F:F,Movimientos!B:B,Productos!A11137,Movimientos!D:D,$E$1)</f>
        <v>0</v>
      </c>
      <c r="F11137" s="17">
        <f t="shared" si="346"/>
        <v>0</v>
      </c>
      <c r="G11137" s="14">
        <v>1</v>
      </c>
      <c r="H11137" s="15" t="str">
        <f t="shared" si="347"/>
        <v>Realizar Pedido</v>
      </c>
    </row>
    <row r="11138" spans="1:8" x14ac:dyDescent="0.25">
      <c r="A11138" s="3">
        <v>7501406813001</v>
      </c>
      <c r="B11138" s="11" t="s">
        <v>10868</v>
      </c>
      <c r="C11138" s="16"/>
      <c r="D11138" s="15">
        <f>SUMIFS(Movimientos!F:F,Movimientos!B:B,Productos!A11138,Movimientos!D:D,$D$1)</f>
        <v>0</v>
      </c>
      <c r="E11138" s="14">
        <f>SUMIFS(Movimientos!F:F,Movimientos!B:B,Productos!A11138,Movimientos!D:D,$E$1)</f>
        <v>0</v>
      </c>
      <c r="F11138" s="17">
        <f t="shared" si="346"/>
        <v>0</v>
      </c>
      <c r="G11138" s="14">
        <v>1</v>
      </c>
      <c r="H11138" s="15" t="str">
        <f t="shared" si="347"/>
        <v>Realizar Pedido</v>
      </c>
    </row>
    <row r="11139" spans="1:8" x14ac:dyDescent="0.25">
      <c r="A11139" s="3">
        <v>7730698003412</v>
      </c>
      <c r="B11139" s="11" t="s">
        <v>10869</v>
      </c>
      <c r="C11139" s="16"/>
      <c r="D11139" s="15">
        <f>SUMIFS(Movimientos!F:F,Movimientos!B:B,Productos!A11139,Movimientos!D:D,$D$1)</f>
        <v>0</v>
      </c>
      <c r="E11139" s="14">
        <f>SUMIFS(Movimientos!F:F,Movimientos!B:B,Productos!A11139,Movimientos!D:D,$E$1)</f>
        <v>0</v>
      </c>
      <c r="F11139" s="17">
        <f t="shared" ref="F11139:F11202" si="348">D11139-E11139</f>
        <v>0</v>
      </c>
      <c r="G11139" s="14">
        <v>1</v>
      </c>
      <c r="H11139" s="15" t="str">
        <f t="shared" ref="H11139:H11202" si="349">IF(F11139&lt;G11139,"Realizar Pedido","")</f>
        <v>Realizar Pedido</v>
      </c>
    </row>
    <row r="11140" spans="1:8" x14ac:dyDescent="0.25">
      <c r="A11140" s="3">
        <v>7730698005065</v>
      </c>
      <c r="B11140" s="11" t="s">
        <v>10870</v>
      </c>
      <c r="C11140" s="16"/>
      <c r="D11140" s="15">
        <f>SUMIFS(Movimientos!F:F,Movimientos!B:B,Productos!A11140,Movimientos!D:D,$D$1)</f>
        <v>0</v>
      </c>
      <c r="E11140" s="14">
        <f>SUMIFS(Movimientos!F:F,Movimientos!B:B,Productos!A11140,Movimientos!D:D,$E$1)</f>
        <v>0</v>
      </c>
      <c r="F11140" s="17">
        <f t="shared" si="348"/>
        <v>0</v>
      </c>
      <c r="G11140" s="14">
        <v>1</v>
      </c>
      <c r="H11140" s="15" t="str">
        <f t="shared" si="349"/>
        <v>Realizar Pedido</v>
      </c>
    </row>
    <row r="11141" spans="1:8" x14ac:dyDescent="0.25">
      <c r="A11141" s="3">
        <v>7730698003405</v>
      </c>
      <c r="B11141" s="11" t="s">
        <v>10871</v>
      </c>
      <c r="C11141" s="16"/>
      <c r="D11141" s="15">
        <f>SUMIFS(Movimientos!F:F,Movimientos!B:B,Productos!A11141,Movimientos!D:D,$D$1)</f>
        <v>0</v>
      </c>
      <c r="E11141" s="14">
        <f>SUMIFS(Movimientos!F:F,Movimientos!B:B,Productos!A11141,Movimientos!D:D,$E$1)</f>
        <v>0</v>
      </c>
      <c r="F11141" s="17">
        <f t="shared" si="348"/>
        <v>0</v>
      </c>
      <c r="G11141" s="14">
        <v>1</v>
      </c>
      <c r="H11141" s="15" t="str">
        <f t="shared" si="349"/>
        <v>Realizar Pedido</v>
      </c>
    </row>
    <row r="11142" spans="1:8" x14ac:dyDescent="0.25">
      <c r="A11142" s="3" t="s">
        <v>10872</v>
      </c>
      <c r="B11142" s="11" t="s">
        <v>10873</v>
      </c>
      <c r="C11142" s="16"/>
      <c r="D11142" s="15">
        <f>SUMIFS(Movimientos!F:F,Movimientos!B:B,Productos!A11142,Movimientos!D:D,$D$1)</f>
        <v>0</v>
      </c>
      <c r="E11142" s="14">
        <f>SUMIFS(Movimientos!F:F,Movimientos!B:B,Productos!A11142,Movimientos!D:D,$E$1)</f>
        <v>0</v>
      </c>
      <c r="F11142" s="17">
        <f t="shared" si="348"/>
        <v>0</v>
      </c>
      <c r="G11142" s="14">
        <v>1</v>
      </c>
      <c r="H11142" s="15" t="str">
        <f t="shared" si="349"/>
        <v>Realizar Pedido</v>
      </c>
    </row>
    <row r="11143" spans="1:8" x14ac:dyDescent="0.25">
      <c r="A11143" s="3">
        <v>7592454353175</v>
      </c>
      <c r="B11143" s="11" t="s">
        <v>10874</v>
      </c>
      <c r="C11143" s="16"/>
      <c r="D11143" s="15">
        <f>SUMIFS(Movimientos!F:F,Movimientos!B:B,Productos!A11143,Movimientos!D:D,$D$1)</f>
        <v>0</v>
      </c>
      <c r="E11143" s="14">
        <f>SUMIFS(Movimientos!F:F,Movimientos!B:B,Productos!A11143,Movimientos!D:D,$E$1)</f>
        <v>0</v>
      </c>
      <c r="F11143" s="17">
        <f t="shared" si="348"/>
        <v>0</v>
      </c>
      <c r="G11143" s="14">
        <v>1</v>
      </c>
      <c r="H11143" s="15" t="str">
        <f t="shared" si="349"/>
        <v>Realizar Pedido</v>
      </c>
    </row>
    <row r="11144" spans="1:8" x14ac:dyDescent="0.25">
      <c r="A11144" s="3">
        <v>7592454001182</v>
      </c>
      <c r="B11144" s="11" t="s">
        <v>10875</v>
      </c>
      <c r="C11144" s="16"/>
      <c r="D11144" s="15">
        <f>SUMIFS(Movimientos!F:F,Movimientos!B:B,Productos!A11144,Movimientos!D:D,$D$1)</f>
        <v>0</v>
      </c>
      <c r="E11144" s="14">
        <f>SUMIFS(Movimientos!F:F,Movimientos!B:B,Productos!A11144,Movimientos!D:D,$E$1)</f>
        <v>0</v>
      </c>
      <c r="F11144" s="17">
        <f t="shared" si="348"/>
        <v>0</v>
      </c>
      <c r="G11144" s="14">
        <v>1</v>
      </c>
      <c r="H11144" s="15" t="str">
        <f t="shared" si="349"/>
        <v>Realizar Pedido</v>
      </c>
    </row>
    <row r="11145" spans="1:8" x14ac:dyDescent="0.25">
      <c r="A11145" s="2">
        <v>7591244826004</v>
      </c>
      <c r="B11145" s="12" t="s">
        <v>10876</v>
      </c>
      <c r="C11145" s="16"/>
      <c r="D11145" s="15">
        <f>SUMIFS(Movimientos!F:F,Movimientos!B:B,Productos!A11145,Movimientos!D:D,$D$1)</f>
        <v>0</v>
      </c>
      <c r="E11145" s="14">
        <f>SUMIFS(Movimientos!F:F,Movimientos!B:B,Productos!A11145,Movimientos!D:D,$E$1)</f>
        <v>0</v>
      </c>
      <c r="F11145" s="17">
        <f t="shared" si="348"/>
        <v>0</v>
      </c>
      <c r="G11145" s="14">
        <v>1</v>
      </c>
      <c r="H11145" s="15" t="str">
        <f t="shared" si="349"/>
        <v>Realizar Pedido</v>
      </c>
    </row>
    <row r="11146" spans="1:8" x14ac:dyDescent="0.25">
      <c r="A11146" s="3">
        <v>7591242826709</v>
      </c>
      <c r="B11146" s="11" t="s">
        <v>10877</v>
      </c>
      <c r="C11146" s="16"/>
      <c r="D11146" s="15">
        <f>SUMIFS(Movimientos!F:F,Movimientos!B:B,Productos!A11146,Movimientos!D:D,$D$1)</f>
        <v>0</v>
      </c>
      <c r="E11146" s="14">
        <f>SUMIFS(Movimientos!F:F,Movimientos!B:B,Productos!A11146,Movimientos!D:D,$E$1)</f>
        <v>0</v>
      </c>
      <c r="F11146" s="17">
        <f t="shared" si="348"/>
        <v>0</v>
      </c>
      <c r="G11146" s="14">
        <v>1</v>
      </c>
      <c r="H11146" s="15" t="str">
        <f t="shared" si="349"/>
        <v>Realizar Pedido</v>
      </c>
    </row>
    <row r="11147" spans="1:8" x14ac:dyDescent="0.25">
      <c r="A11147" s="3">
        <v>7591242826716</v>
      </c>
      <c r="B11147" s="11" t="s">
        <v>10878</v>
      </c>
      <c r="C11147" s="16"/>
      <c r="D11147" s="15">
        <f>SUMIFS(Movimientos!F:F,Movimientos!B:B,Productos!A11147,Movimientos!D:D,$D$1)</f>
        <v>0</v>
      </c>
      <c r="E11147" s="14">
        <f>SUMIFS(Movimientos!F:F,Movimientos!B:B,Productos!A11147,Movimientos!D:D,$E$1)</f>
        <v>0</v>
      </c>
      <c r="F11147" s="17">
        <f t="shared" si="348"/>
        <v>0</v>
      </c>
      <c r="G11147" s="14">
        <v>1</v>
      </c>
      <c r="H11147" s="15" t="str">
        <f t="shared" si="349"/>
        <v>Realizar Pedido</v>
      </c>
    </row>
    <row r="11148" spans="1:8" x14ac:dyDescent="0.25">
      <c r="A11148" s="3">
        <v>7591242826778</v>
      </c>
      <c r="B11148" s="11" t="s">
        <v>10879</v>
      </c>
      <c r="C11148" s="16"/>
      <c r="D11148" s="15">
        <f>SUMIFS(Movimientos!F:F,Movimientos!B:B,Productos!A11148,Movimientos!D:D,$D$1)</f>
        <v>0</v>
      </c>
      <c r="E11148" s="14">
        <f>SUMIFS(Movimientos!F:F,Movimientos!B:B,Productos!A11148,Movimientos!D:D,$E$1)</f>
        <v>0</v>
      </c>
      <c r="F11148" s="17">
        <f t="shared" si="348"/>
        <v>0</v>
      </c>
      <c r="G11148" s="14">
        <v>1</v>
      </c>
      <c r="H11148" s="15" t="str">
        <f t="shared" si="349"/>
        <v>Realizar Pedido</v>
      </c>
    </row>
    <row r="11149" spans="1:8" x14ac:dyDescent="0.25">
      <c r="A11149" s="3">
        <v>7591242826792</v>
      </c>
      <c r="B11149" s="11" t="s">
        <v>10880</v>
      </c>
      <c r="C11149" s="16"/>
      <c r="D11149" s="15">
        <f>SUMIFS(Movimientos!F:F,Movimientos!B:B,Productos!A11149,Movimientos!D:D,$D$1)</f>
        <v>0</v>
      </c>
      <c r="E11149" s="14">
        <f>SUMIFS(Movimientos!F:F,Movimientos!B:B,Productos!A11149,Movimientos!D:D,$E$1)</f>
        <v>0</v>
      </c>
      <c r="F11149" s="17">
        <f t="shared" si="348"/>
        <v>0</v>
      </c>
      <c r="G11149" s="14">
        <v>1</v>
      </c>
      <c r="H11149" s="15" t="str">
        <f t="shared" si="349"/>
        <v>Realizar Pedido</v>
      </c>
    </row>
    <row r="11150" spans="1:8" x14ac:dyDescent="0.25">
      <c r="A11150" s="3">
        <v>7591955003060</v>
      </c>
      <c r="B11150" s="11" t="s">
        <v>10881</v>
      </c>
      <c r="C11150" s="16"/>
      <c r="D11150" s="15">
        <f>SUMIFS(Movimientos!F:F,Movimientos!B:B,Productos!A11150,Movimientos!D:D,$D$1)</f>
        <v>0</v>
      </c>
      <c r="E11150" s="14">
        <f>SUMIFS(Movimientos!F:F,Movimientos!B:B,Productos!A11150,Movimientos!D:D,$E$1)</f>
        <v>0</v>
      </c>
      <c r="F11150" s="17">
        <f t="shared" si="348"/>
        <v>0</v>
      </c>
      <c r="G11150" s="14">
        <v>1</v>
      </c>
      <c r="H11150" s="15" t="str">
        <f t="shared" si="349"/>
        <v>Realizar Pedido</v>
      </c>
    </row>
    <row r="11151" spans="1:8" x14ac:dyDescent="0.25">
      <c r="A11151" s="3">
        <v>7791763001108</v>
      </c>
      <c r="B11151" s="11" t="s">
        <v>10882</v>
      </c>
      <c r="C11151" s="16"/>
      <c r="D11151" s="15">
        <f>SUMIFS(Movimientos!F:F,Movimientos!B:B,Productos!A11151,Movimientos!D:D,$D$1)</f>
        <v>0</v>
      </c>
      <c r="E11151" s="14">
        <f>SUMIFS(Movimientos!F:F,Movimientos!B:B,Productos!A11151,Movimientos!D:D,$E$1)</f>
        <v>0</v>
      </c>
      <c r="F11151" s="17">
        <f t="shared" si="348"/>
        <v>0</v>
      </c>
      <c r="G11151" s="14">
        <v>1</v>
      </c>
      <c r="H11151" s="15" t="str">
        <f t="shared" si="349"/>
        <v>Realizar Pedido</v>
      </c>
    </row>
    <row r="11152" spans="1:8" x14ac:dyDescent="0.25">
      <c r="A11152" s="3">
        <v>7591519007121</v>
      </c>
      <c r="B11152" s="11" t="s">
        <v>10883</v>
      </c>
      <c r="C11152" s="16"/>
      <c r="D11152" s="15">
        <f>SUMIFS(Movimientos!F:F,Movimientos!B:B,Productos!A11152,Movimientos!D:D,$D$1)</f>
        <v>0</v>
      </c>
      <c r="E11152" s="14">
        <f>SUMIFS(Movimientos!F:F,Movimientos!B:B,Productos!A11152,Movimientos!D:D,$E$1)</f>
        <v>0</v>
      </c>
      <c r="F11152" s="17">
        <f t="shared" si="348"/>
        <v>0</v>
      </c>
      <c r="G11152" s="14">
        <v>1</v>
      </c>
      <c r="H11152" s="15" t="str">
        <f t="shared" si="349"/>
        <v>Realizar Pedido</v>
      </c>
    </row>
    <row r="11153" spans="1:8" x14ac:dyDescent="0.25">
      <c r="A11153" s="3">
        <v>7591519007114</v>
      </c>
      <c r="B11153" s="11" t="s">
        <v>10884</v>
      </c>
      <c r="C11153" s="16"/>
      <c r="D11153" s="15">
        <f>SUMIFS(Movimientos!F:F,Movimientos!B:B,Productos!A11153,Movimientos!D:D,$D$1)</f>
        <v>0</v>
      </c>
      <c r="E11153" s="14">
        <f>SUMIFS(Movimientos!F:F,Movimientos!B:B,Productos!A11153,Movimientos!D:D,$E$1)</f>
        <v>0</v>
      </c>
      <c r="F11153" s="17">
        <f t="shared" si="348"/>
        <v>0</v>
      </c>
      <c r="G11153" s="14">
        <v>1</v>
      </c>
      <c r="H11153" s="15" t="str">
        <f t="shared" si="349"/>
        <v>Realizar Pedido</v>
      </c>
    </row>
    <row r="11154" spans="1:8" x14ac:dyDescent="0.25">
      <c r="A11154" s="3">
        <v>7702031902607</v>
      </c>
      <c r="B11154" s="11" t="s">
        <v>10885</v>
      </c>
      <c r="C11154" s="16"/>
      <c r="D11154" s="15">
        <f>SUMIFS(Movimientos!F:F,Movimientos!B:B,Productos!A11154,Movimientos!D:D,$D$1)</f>
        <v>0</v>
      </c>
      <c r="E11154" s="14">
        <f>SUMIFS(Movimientos!F:F,Movimientos!B:B,Productos!A11154,Movimientos!D:D,$E$1)</f>
        <v>0</v>
      </c>
      <c r="F11154" s="17">
        <f t="shared" si="348"/>
        <v>0</v>
      </c>
      <c r="G11154" s="14">
        <v>1</v>
      </c>
      <c r="H11154" s="15" t="str">
        <f t="shared" si="349"/>
        <v>Realizar Pedido</v>
      </c>
    </row>
    <row r="11155" spans="1:8" x14ac:dyDescent="0.25">
      <c r="A11155" s="3">
        <v>7702031878513</v>
      </c>
      <c r="B11155" s="11" t="s">
        <v>10886</v>
      </c>
      <c r="C11155" s="16"/>
      <c r="D11155" s="15">
        <f>SUMIFS(Movimientos!F:F,Movimientos!B:B,Productos!A11155,Movimientos!D:D,$D$1)</f>
        <v>0</v>
      </c>
      <c r="E11155" s="14">
        <f>SUMIFS(Movimientos!F:F,Movimientos!B:B,Productos!A11155,Movimientos!D:D,$E$1)</f>
        <v>0</v>
      </c>
      <c r="F11155" s="17">
        <f t="shared" si="348"/>
        <v>0</v>
      </c>
      <c r="G11155" s="14">
        <v>1</v>
      </c>
      <c r="H11155" s="15" t="str">
        <f t="shared" si="349"/>
        <v>Realizar Pedido</v>
      </c>
    </row>
    <row r="11156" spans="1:8" x14ac:dyDescent="0.25">
      <c r="A11156" s="2">
        <v>7592616311012</v>
      </c>
      <c r="B11156" s="12" t="s">
        <v>10887</v>
      </c>
      <c r="C11156" s="16"/>
      <c r="D11156" s="15">
        <f>SUMIFS(Movimientos!F:F,Movimientos!B:B,Productos!A11156,Movimientos!D:D,$D$1)</f>
        <v>0</v>
      </c>
      <c r="E11156" s="14">
        <f>SUMIFS(Movimientos!F:F,Movimientos!B:B,Productos!A11156,Movimientos!D:D,$E$1)</f>
        <v>0</v>
      </c>
      <c r="F11156" s="17">
        <f t="shared" si="348"/>
        <v>0</v>
      </c>
      <c r="G11156" s="14">
        <v>1</v>
      </c>
      <c r="H11156" s="15" t="str">
        <f t="shared" si="349"/>
        <v>Realizar Pedido</v>
      </c>
    </row>
    <row r="11157" spans="1:8" x14ac:dyDescent="0.25">
      <c r="A11157" s="3">
        <v>7501001320300</v>
      </c>
      <c r="B11157" s="11" t="s">
        <v>10888</v>
      </c>
      <c r="C11157" s="16"/>
      <c r="D11157" s="15">
        <f>SUMIFS(Movimientos!F:F,Movimientos!B:B,Productos!A11157,Movimientos!D:D,$D$1)</f>
        <v>0</v>
      </c>
      <c r="E11157" s="14">
        <f>SUMIFS(Movimientos!F:F,Movimientos!B:B,Productos!A11157,Movimientos!D:D,$E$1)</f>
        <v>0</v>
      </c>
      <c r="F11157" s="17">
        <f t="shared" si="348"/>
        <v>0</v>
      </c>
      <c r="G11157" s="14">
        <v>1</v>
      </c>
      <c r="H11157" s="15" t="str">
        <f t="shared" si="349"/>
        <v>Realizar Pedido</v>
      </c>
    </row>
    <row r="11158" spans="1:8" x14ac:dyDescent="0.25">
      <c r="A11158" s="2">
        <v>925</v>
      </c>
      <c r="B11158" s="12" t="s">
        <v>10889</v>
      </c>
      <c r="C11158" s="16"/>
      <c r="D11158" s="15">
        <f>SUMIFS(Movimientos!F:F,Movimientos!B:B,Productos!A11158,Movimientos!D:D,$D$1)</f>
        <v>0</v>
      </c>
      <c r="E11158" s="14">
        <f>SUMIFS(Movimientos!F:F,Movimientos!B:B,Productos!A11158,Movimientos!D:D,$E$1)</f>
        <v>0</v>
      </c>
      <c r="F11158" s="17">
        <f t="shared" si="348"/>
        <v>0</v>
      </c>
      <c r="G11158" s="14">
        <v>1</v>
      </c>
      <c r="H11158" s="15" t="str">
        <f t="shared" si="349"/>
        <v>Realizar Pedido</v>
      </c>
    </row>
    <row r="11159" spans="1:8" x14ac:dyDescent="0.25">
      <c r="A11159" s="3">
        <v>7591190207070</v>
      </c>
      <c r="B11159" s="11" t="s">
        <v>10890</v>
      </c>
      <c r="C11159" s="16"/>
      <c r="D11159" s="15">
        <f>SUMIFS(Movimientos!F:F,Movimientos!B:B,Productos!A11159,Movimientos!D:D,$D$1)</f>
        <v>0</v>
      </c>
      <c r="E11159" s="14">
        <f>SUMIFS(Movimientos!F:F,Movimientos!B:B,Productos!A11159,Movimientos!D:D,$E$1)</f>
        <v>0</v>
      </c>
      <c r="F11159" s="17">
        <f t="shared" si="348"/>
        <v>0</v>
      </c>
      <c r="G11159" s="14">
        <v>1</v>
      </c>
      <c r="H11159" s="15" t="str">
        <f t="shared" si="349"/>
        <v>Realizar Pedido</v>
      </c>
    </row>
    <row r="11160" spans="1:8" x14ac:dyDescent="0.25">
      <c r="A11160" s="3">
        <v>7591608001139</v>
      </c>
      <c r="B11160" s="11" t="s">
        <v>10891</v>
      </c>
      <c r="C11160" s="16"/>
      <c r="D11160" s="15">
        <f>SUMIFS(Movimientos!F:F,Movimientos!B:B,Productos!A11160,Movimientos!D:D,$D$1)</f>
        <v>0</v>
      </c>
      <c r="E11160" s="14">
        <f>SUMIFS(Movimientos!F:F,Movimientos!B:B,Productos!A11160,Movimientos!D:D,$E$1)</f>
        <v>0</v>
      </c>
      <c r="F11160" s="17">
        <f t="shared" si="348"/>
        <v>0</v>
      </c>
      <c r="G11160" s="14">
        <v>1</v>
      </c>
      <c r="H11160" s="15" t="str">
        <f t="shared" si="349"/>
        <v>Realizar Pedido</v>
      </c>
    </row>
    <row r="11161" spans="1:8" x14ac:dyDescent="0.25">
      <c r="A11161" s="3">
        <v>736674067062</v>
      </c>
      <c r="B11161" s="11" t="s">
        <v>10892</v>
      </c>
      <c r="C11161" s="16"/>
      <c r="D11161" s="15">
        <f>SUMIFS(Movimientos!F:F,Movimientos!B:B,Productos!A11161,Movimientos!D:D,$D$1)</f>
        <v>0</v>
      </c>
      <c r="E11161" s="14">
        <f>SUMIFS(Movimientos!F:F,Movimientos!B:B,Productos!A11161,Movimientos!D:D,$E$1)</f>
        <v>0</v>
      </c>
      <c r="F11161" s="17">
        <f t="shared" si="348"/>
        <v>0</v>
      </c>
      <c r="G11161" s="14">
        <v>1</v>
      </c>
      <c r="H11161" s="15" t="str">
        <f t="shared" si="349"/>
        <v>Realizar Pedido</v>
      </c>
    </row>
    <row r="11162" spans="1:8" x14ac:dyDescent="0.25">
      <c r="A11162" s="3">
        <v>937</v>
      </c>
      <c r="B11162" s="11" t="s">
        <v>10893</v>
      </c>
      <c r="C11162" s="16"/>
      <c r="D11162" s="15">
        <f>SUMIFS(Movimientos!F:F,Movimientos!B:B,Productos!A11162,Movimientos!D:D,$D$1)</f>
        <v>0</v>
      </c>
      <c r="E11162" s="14">
        <f>SUMIFS(Movimientos!F:F,Movimientos!B:B,Productos!A11162,Movimientos!D:D,$E$1)</f>
        <v>0</v>
      </c>
      <c r="F11162" s="17">
        <f t="shared" si="348"/>
        <v>0</v>
      </c>
      <c r="G11162" s="14">
        <v>1</v>
      </c>
      <c r="H11162" s="15" t="str">
        <f t="shared" si="349"/>
        <v>Realizar Pedido</v>
      </c>
    </row>
    <row r="11163" spans="1:8" x14ac:dyDescent="0.25">
      <c r="A11163" s="3">
        <v>175923005601</v>
      </c>
      <c r="B11163" s="11" t="s">
        <v>10894</v>
      </c>
      <c r="C11163" s="16"/>
      <c r="D11163" s="15">
        <f>SUMIFS(Movimientos!F:F,Movimientos!B:B,Productos!A11163,Movimientos!D:D,$D$1)</f>
        <v>0</v>
      </c>
      <c r="E11163" s="14">
        <f>SUMIFS(Movimientos!F:F,Movimientos!B:B,Productos!A11163,Movimientos!D:D,$E$1)</f>
        <v>0</v>
      </c>
      <c r="F11163" s="17">
        <f t="shared" si="348"/>
        <v>0</v>
      </c>
      <c r="G11163" s="14">
        <v>1</v>
      </c>
      <c r="H11163" s="15" t="str">
        <f t="shared" si="349"/>
        <v>Realizar Pedido</v>
      </c>
    </row>
    <row r="11164" spans="1:8" x14ac:dyDescent="0.25">
      <c r="A11164" s="3">
        <v>7592125003019</v>
      </c>
      <c r="B11164" s="11" t="s">
        <v>10895</v>
      </c>
      <c r="C11164" s="16"/>
      <c r="D11164" s="15">
        <f>SUMIFS(Movimientos!F:F,Movimientos!B:B,Productos!A11164,Movimientos!D:D,$D$1)</f>
        <v>0</v>
      </c>
      <c r="E11164" s="14">
        <f>SUMIFS(Movimientos!F:F,Movimientos!B:B,Productos!A11164,Movimientos!D:D,$E$1)</f>
        <v>0</v>
      </c>
      <c r="F11164" s="17">
        <f t="shared" si="348"/>
        <v>0</v>
      </c>
      <c r="G11164" s="14">
        <v>1</v>
      </c>
      <c r="H11164" s="15" t="str">
        <f t="shared" si="349"/>
        <v>Realizar Pedido</v>
      </c>
    </row>
    <row r="11165" spans="1:8" x14ac:dyDescent="0.25">
      <c r="A11165" s="3">
        <v>958</v>
      </c>
      <c r="B11165" s="11" t="s">
        <v>10896</v>
      </c>
      <c r="C11165" s="16"/>
      <c r="D11165" s="15">
        <f>SUMIFS(Movimientos!F:F,Movimientos!B:B,Productos!A11165,Movimientos!D:D,$D$1)</f>
        <v>0</v>
      </c>
      <c r="E11165" s="14">
        <f>SUMIFS(Movimientos!F:F,Movimientos!B:B,Productos!A11165,Movimientos!D:D,$E$1)</f>
        <v>0</v>
      </c>
      <c r="F11165" s="17">
        <f t="shared" si="348"/>
        <v>0</v>
      </c>
      <c r="G11165" s="14">
        <v>1</v>
      </c>
      <c r="H11165" s="15" t="str">
        <f t="shared" si="349"/>
        <v>Realizar Pedido</v>
      </c>
    </row>
    <row r="11166" spans="1:8" x14ac:dyDescent="0.25">
      <c r="A11166" s="3">
        <v>75901677</v>
      </c>
      <c r="B11166" s="11" t="s">
        <v>10897</v>
      </c>
      <c r="C11166" s="16"/>
      <c r="D11166" s="15">
        <f>SUMIFS(Movimientos!F:F,Movimientos!B:B,Productos!A11166,Movimientos!D:D,$D$1)</f>
        <v>0</v>
      </c>
      <c r="E11166" s="14">
        <f>SUMIFS(Movimientos!F:F,Movimientos!B:B,Productos!A11166,Movimientos!D:D,$E$1)</f>
        <v>0</v>
      </c>
      <c r="F11166" s="17">
        <f t="shared" si="348"/>
        <v>0</v>
      </c>
      <c r="G11166" s="14">
        <v>1</v>
      </c>
      <c r="H11166" s="15" t="str">
        <f t="shared" si="349"/>
        <v>Realizar Pedido</v>
      </c>
    </row>
    <row r="11167" spans="1:8" x14ac:dyDescent="0.25">
      <c r="A11167" s="3">
        <v>75903954</v>
      </c>
      <c r="B11167" s="11" t="s">
        <v>10898</v>
      </c>
      <c r="C11167" s="16"/>
      <c r="D11167" s="15">
        <f>SUMIFS(Movimientos!F:F,Movimientos!B:B,Productos!A11167,Movimientos!D:D,$D$1)</f>
        <v>0</v>
      </c>
      <c r="E11167" s="14">
        <f>SUMIFS(Movimientos!F:F,Movimientos!B:B,Productos!A11167,Movimientos!D:D,$E$1)</f>
        <v>0</v>
      </c>
      <c r="F11167" s="17">
        <f t="shared" si="348"/>
        <v>0</v>
      </c>
      <c r="G11167" s="14">
        <v>1</v>
      </c>
      <c r="H11167" s="15" t="str">
        <f t="shared" si="349"/>
        <v>Realizar Pedido</v>
      </c>
    </row>
    <row r="11168" spans="1:8" x14ac:dyDescent="0.25">
      <c r="A11168" s="3">
        <v>80603444142</v>
      </c>
      <c r="B11168" s="11" t="s">
        <v>10899</v>
      </c>
      <c r="C11168" s="16"/>
      <c r="D11168" s="15">
        <f>SUMIFS(Movimientos!F:F,Movimientos!B:B,Productos!A11168,Movimientos!D:D,$D$1)</f>
        <v>0</v>
      </c>
      <c r="E11168" s="14">
        <f>SUMIFS(Movimientos!F:F,Movimientos!B:B,Productos!A11168,Movimientos!D:D,$E$1)</f>
        <v>0</v>
      </c>
      <c r="F11168" s="17">
        <f t="shared" si="348"/>
        <v>0</v>
      </c>
      <c r="G11168" s="14">
        <v>1</v>
      </c>
      <c r="H11168" s="15" t="str">
        <f t="shared" si="349"/>
        <v>Realizar Pedido</v>
      </c>
    </row>
    <row r="11169" spans="1:8" x14ac:dyDescent="0.25">
      <c r="A11169" s="3">
        <v>7593532000103</v>
      </c>
      <c r="B11169" s="11" t="s">
        <v>10900</v>
      </c>
      <c r="C11169" s="16"/>
      <c r="D11169" s="15">
        <f>SUMIFS(Movimientos!F:F,Movimientos!B:B,Productos!A11169,Movimientos!D:D,$D$1)</f>
        <v>0</v>
      </c>
      <c r="E11169" s="14">
        <f>SUMIFS(Movimientos!F:F,Movimientos!B:B,Productos!A11169,Movimientos!D:D,$E$1)</f>
        <v>0</v>
      </c>
      <c r="F11169" s="17">
        <f t="shared" si="348"/>
        <v>0</v>
      </c>
      <c r="G11169" s="14">
        <v>1</v>
      </c>
      <c r="H11169" s="15" t="str">
        <f t="shared" si="349"/>
        <v>Realizar Pedido</v>
      </c>
    </row>
    <row r="11170" spans="1:8" x14ac:dyDescent="0.25">
      <c r="A11170" s="3">
        <v>940</v>
      </c>
      <c r="B11170" s="11" t="s">
        <v>10901</v>
      </c>
      <c r="C11170" s="16"/>
      <c r="D11170" s="15">
        <f>SUMIFS(Movimientos!F:F,Movimientos!B:B,Productos!A11170,Movimientos!D:D,$D$1)</f>
        <v>0</v>
      </c>
      <c r="E11170" s="14">
        <f>SUMIFS(Movimientos!F:F,Movimientos!B:B,Productos!A11170,Movimientos!D:D,$E$1)</f>
        <v>0</v>
      </c>
      <c r="F11170" s="17">
        <f t="shared" si="348"/>
        <v>0</v>
      </c>
      <c r="G11170" s="14">
        <v>1</v>
      </c>
      <c r="H11170" s="15" t="str">
        <f t="shared" si="349"/>
        <v>Realizar Pedido</v>
      </c>
    </row>
    <row r="11171" spans="1:8" x14ac:dyDescent="0.25">
      <c r="A11171" s="3">
        <v>7592125003026</v>
      </c>
      <c r="B11171" s="11" t="s">
        <v>10902</v>
      </c>
      <c r="C11171" s="16"/>
      <c r="D11171" s="15">
        <f>SUMIFS(Movimientos!F:F,Movimientos!B:B,Productos!A11171,Movimientos!D:D,$D$1)</f>
        <v>0</v>
      </c>
      <c r="E11171" s="14">
        <f>SUMIFS(Movimientos!F:F,Movimientos!B:B,Productos!A11171,Movimientos!D:D,$E$1)</f>
        <v>0</v>
      </c>
      <c r="F11171" s="17">
        <f t="shared" si="348"/>
        <v>0</v>
      </c>
      <c r="G11171" s="14">
        <v>1</v>
      </c>
      <c r="H11171" s="15" t="str">
        <f t="shared" si="349"/>
        <v>Realizar Pedido</v>
      </c>
    </row>
    <row r="11172" spans="1:8" x14ac:dyDescent="0.25">
      <c r="A11172" s="3">
        <v>7591882010049</v>
      </c>
      <c r="B11172" s="11" t="s">
        <v>10903</v>
      </c>
      <c r="C11172" s="16"/>
      <c r="D11172" s="15">
        <f>SUMIFS(Movimientos!F:F,Movimientos!B:B,Productos!A11172,Movimientos!D:D,$D$1)</f>
        <v>0</v>
      </c>
      <c r="E11172" s="14">
        <f>SUMIFS(Movimientos!F:F,Movimientos!B:B,Productos!A11172,Movimientos!D:D,$E$1)</f>
        <v>0</v>
      </c>
      <c r="F11172" s="17">
        <f t="shared" si="348"/>
        <v>0</v>
      </c>
      <c r="G11172" s="14">
        <v>1</v>
      </c>
      <c r="H11172" s="15" t="str">
        <f t="shared" si="349"/>
        <v>Realizar Pedido</v>
      </c>
    </row>
    <row r="11173" spans="1:8" x14ac:dyDescent="0.25">
      <c r="A11173" s="3">
        <v>7591608001689</v>
      </c>
      <c r="B11173" s="11" t="s">
        <v>10904</v>
      </c>
      <c r="C11173" s="16"/>
      <c r="D11173" s="15">
        <f>SUMIFS(Movimientos!F:F,Movimientos!B:B,Productos!A11173,Movimientos!D:D,$D$1)</f>
        <v>0</v>
      </c>
      <c r="E11173" s="14">
        <f>SUMIFS(Movimientos!F:F,Movimientos!B:B,Productos!A11173,Movimientos!D:D,$E$1)</f>
        <v>0</v>
      </c>
      <c r="F11173" s="17">
        <f t="shared" si="348"/>
        <v>0</v>
      </c>
      <c r="G11173" s="14">
        <v>1</v>
      </c>
      <c r="H11173" s="15" t="str">
        <f t="shared" si="349"/>
        <v>Realizar Pedido</v>
      </c>
    </row>
    <row r="11174" spans="1:8" x14ac:dyDescent="0.25">
      <c r="A11174" s="3">
        <v>7591608001481</v>
      </c>
      <c r="B11174" s="11" t="s">
        <v>10905</v>
      </c>
      <c r="C11174" s="16"/>
      <c r="D11174" s="15">
        <f>SUMIFS(Movimientos!F:F,Movimientos!B:B,Productos!A11174,Movimientos!D:D,$D$1)</f>
        <v>0</v>
      </c>
      <c r="E11174" s="14">
        <f>SUMIFS(Movimientos!F:F,Movimientos!B:B,Productos!A11174,Movimientos!D:D,$E$1)</f>
        <v>0</v>
      </c>
      <c r="F11174" s="17">
        <f t="shared" si="348"/>
        <v>0</v>
      </c>
      <c r="G11174" s="14">
        <v>1</v>
      </c>
      <c r="H11174" s="15" t="str">
        <f t="shared" si="349"/>
        <v>Realizar Pedido</v>
      </c>
    </row>
    <row r="11175" spans="1:8" x14ac:dyDescent="0.25">
      <c r="A11175" s="3">
        <v>932</v>
      </c>
      <c r="B11175" s="11" t="s">
        <v>10906</v>
      </c>
      <c r="C11175" s="16"/>
      <c r="D11175" s="15">
        <f>SUMIFS(Movimientos!F:F,Movimientos!B:B,Productos!A11175,Movimientos!D:D,$D$1)</f>
        <v>0</v>
      </c>
      <c r="E11175" s="14">
        <f>SUMIFS(Movimientos!F:F,Movimientos!B:B,Productos!A11175,Movimientos!D:D,$E$1)</f>
        <v>0</v>
      </c>
      <c r="F11175" s="17">
        <f t="shared" si="348"/>
        <v>0</v>
      </c>
      <c r="G11175" s="14">
        <v>1</v>
      </c>
      <c r="H11175" s="15" t="str">
        <f t="shared" si="349"/>
        <v>Realizar Pedido</v>
      </c>
    </row>
    <row r="11176" spans="1:8" x14ac:dyDescent="0.25">
      <c r="A11176" s="3">
        <v>7591608001245</v>
      </c>
      <c r="B11176" s="11" t="s">
        <v>10907</v>
      </c>
      <c r="C11176" s="16"/>
      <c r="D11176" s="15">
        <f>SUMIFS(Movimientos!F:F,Movimientos!B:B,Productos!A11176,Movimientos!D:D,$D$1)</f>
        <v>0</v>
      </c>
      <c r="E11176" s="14">
        <f>SUMIFS(Movimientos!F:F,Movimientos!B:B,Productos!A11176,Movimientos!D:D,$E$1)</f>
        <v>0</v>
      </c>
      <c r="F11176" s="17">
        <f t="shared" si="348"/>
        <v>0</v>
      </c>
      <c r="G11176" s="14">
        <v>1</v>
      </c>
      <c r="H11176" s="15" t="str">
        <f t="shared" si="349"/>
        <v>Realizar Pedido</v>
      </c>
    </row>
    <row r="11177" spans="1:8" x14ac:dyDescent="0.25">
      <c r="A11177" s="3">
        <v>7591608001658</v>
      </c>
      <c r="B11177" s="11" t="s">
        <v>10908</v>
      </c>
      <c r="C11177" s="16"/>
      <c r="D11177" s="15">
        <f>SUMIFS(Movimientos!F:F,Movimientos!B:B,Productos!A11177,Movimientos!D:D,$D$1)</f>
        <v>0</v>
      </c>
      <c r="E11177" s="14">
        <f>SUMIFS(Movimientos!F:F,Movimientos!B:B,Productos!A11177,Movimientos!D:D,$E$1)</f>
        <v>0</v>
      </c>
      <c r="F11177" s="17">
        <f t="shared" si="348"/>
        <v>0</v>
      </c>
      <c r="G11177" s="14">
        <v>1</v>
      </c>
      <c r="H11177" s="15" t="str">
        <f t="shared" si="349"/>
        <v>Realizar Pedido</v>
      </c>
    </row>
    <row r="11178" spans="1:8" x14ac:dyDescent="0.25">
      <c r="A11178" s="3">
        <v>938</v>
      </c>
      <c r="B11178" s="11" t="s">
        <v>10909</v>
      </c>
      <c r="C11178" s="16"/>
      <c r="D11178" s="15">
        <f>SUMIFS(Movimientos!F:F,Movimientos!B:B,Productos!A11178,Movimientos!D:D,$D$1)</f>
        <v>0</v>
      </c>
      <c r="E11178" s="14">
        <f>SUMIFS(Movimientos!F:F,Movimientos!B:B,Productos!A11178,Movimientos!D:D,$E$1)</f>
        <v>0</v>
      </c>
      <c r="F11178" s="17">
        <f t="shared" si="348"/>
        <v>0</v>
      </c>
      <c r="G11178" s="14">
        <v>1</v>
      </c>
      <c r="H11178" s="15" t="str">
        <f t="shared" si="349"/>
        <v>Realizar Pedido</v>
      </c>
    </row>
    <row r="11179" spans="1:8" x14ac:dyDescent="0.25">
      <c r="A11179" s="3">
        <v>7592827001566</v>
      </c>
      <c r="B11179" s="11" t="s">
        <v>10910</v>
      </c>
      <c r="C11179" s="16"/>
      <c r="D11179" s="15">
        <f>SUMIFS(Movimientos!F:F,Movimientos!B:B,Productos!A11179,Movimientos!D:D,$D$1)</f>
        <v>0</v>
      </c>
      <c r="E11179" s="14">
        <f>SUMIFS(Movimientos!F:F,Movimientos!B:B,Productos!A11179,Movimientos!D:D,$E$1)</f>
        <v>0</v>
      </c>
      <c r="F11179" s="17">
        <f t="shared" si="348"/>
        <v>0</v>
      </c>
      <c r="G11179" s="14">
        <v>1</v>
      </c>
      <c r="H11179" s="15" t="str">
        <f t="shared" si="349"/>
        <v>Realizar Pedido</v>
      </c>
    </row>
    <row r="11180" spans="1:8" x14ac:dyDescent="0.25">
      <c r="A11180" s="3">
        <v>7592300100014</v>
      </c>
      <c r="B11180" s="11" t="s">
        <v>10911</v>
      </c>
      <c r="C11180" s="16"/>
      <c r="D11180" s="15">
        <f>SUMIFS(Movimientos!F:F,Movimientos!B:B,Productos!A11180,Movimientos!D:D,$D$1)</f>
        <v>0</v>
      </c>
      <c r="E11180" s="14">
        <f>SUMIFS(Movimientos!F:F,Movimientos!B:B,Productos!A11180,Movimientos!D:D,$E$1)</f>
        <v>0</v>
      </c>
      <c r="F11180" s="17">
        <f t="shared" si="348"/>
        <v>0</v>
      </c>
      <c r="G11180" s="14">
        <v>1</v>
      </c>
      <c r="H11180" s="15" t="str">
        <f t="shared" si="349"/>
        <v>Realizar Pedido</v>
      </c>
    </row>
    <row r="11181" spans="1:8" x14ac:dyDescent="0.25">
      <c r="A11181" s="2">
        <v>4005808070008</v>
      </c>
      <c r="B11181" s="12" t="s">
        <v>10912</v>
      </c>
      <c r="C11181" s="16"/>
      <c r="D11181" s="15">
        <f>SUMIFS(Movimientos!F:F,Movimientos!B:B,Productos!A11181,Movimientos!D:D,$D$1)</f>
        <v>0</v>
      </c>
      <c r="E11181" s="14">
        <f>SUMIFS(Movimientos!F:F,Movimientos!B:B,Productos!A11181,Movimientos!D:D,$E$1)</f>
        <v>0</v>
      </c>
      <c r="F11181" s="17">
        <f t="shared" si="348"/>
        <v>0</v>
      </c>
      <c r="G11181" s="14">
        <v>1</v>
      </c>
      <c r="H11181" s="15" t="str">
        <f t="shared" si="349"/>
        <v>Realizar Pedido</v>
      </c>
    </row>
    <row r="11182" spans="1:8" x14ac:dyDescent="0.25">
      <c r="A11182" s="2">
        <v>7702538621506</v>
      </c>
      <c r="B11182" s="12" t="s">
        <v>10913</v>
      </c>
      <c r="C11182" s="16"/>
      <c r="D11182" s="15">
        <f>SUMIFS(Movimientos!F:F,Movimientos!B:B,Productos!A11182,Movimientos!D:D,$D$1)</f>
        <v>0</v>
      </c>
      <c r="E11182" s="14">
        <f>SUMIFS(Movimientos!F:F,Movimientos!B:B,Productos!A11182,Movimientos!D:D,$E$1)</f>
        <v>0</v>
      </c>
      <c r="F11182" s="17">
        <f t="shared" si="348"/>
        <v>0</v>
      </c>
      <c r="G11182" s="14">
        <v>1</v>
      </c>
      <c r="H11182" s="15" t="str">
        <f t="shared" si="349"/>
        <v>Realizar Pedido</v>
      </c>
    </row>
    <row r="11183" spans="1:8" x14ac:dyDescent="0.25">
      <c r="A11183" s="3">
        <v>7590946262004</v>
      </c>
      <c r="B11183" s="11" t="s">
        <v>10914</v>
      </c>
      <c r="C11183" s="16"/>
      <c r="D11183" s="15">
        <f>SUMIFS(Movimientos!F:F,Movimientos!B:B,Productos!A11183,Movimientos!D:D,$D$1)</f>
        <v>0</v>
      </c>
      <c r="E11183" s="14">
        <f>SUMIFS(Movimientos!F:F,Movimientos!B:B,Productos!A11183,Movimientos!D:D,$E$1)</f>
        <v>0</v>
      </c>
      <c r="F11183" s="17">
        <f t="shared" si="348"/>
        <v>0</v>
      </c>
      <c r="G11183" s="14">
        <v>1</v>
      </c>
      <c r="H11183" s="15" t="str">
        <f t="shared" si="349"/>
        <v>Realizar Pedido</v>
      </c>
    </row>
    <row r="11184" spans="1:8" x14ac:dyDescent="0.25">
      <c r="A11184" s="3">
        <v>3759230056002</v>
      </c>
      <c r="B11184" s="11" t="s">
        <v>10914</v>
      </c>
      <c r="C11184" s="16"/>
      <c r="D11184" s="15">
        <f>SUMIFS(Movimientos!F:F,Movimientos!B:B,Productos!A11184,Movimientos!D:D,$D$1)</f>
        <v>0</v>
      </c>
      <c r="E11184" s="14">
        <f>SUMIFS(Movimientos!F:F,Movimientos!B:B,Productos!A11184,Movimientos!D:D,$E$1)</f>
        <v>0</v>
      </c>
      <c r="F11184" s="17">
        <f t="shared" si="348"/>
        <v>0</v>
      </c>
      <c r="G11184" s="14">
        <v>1</v>
      </c>
      <c r="H11184" s="15" t="str">
        <f t="shared" si="349"/>
        <v>Realizar Pedido</v>
      </c>
    </row>
    <row r="11185" spans="1:8" x14ac:dyDescent="0.25">
      <c r="A11185" s="3">
        <v>915</v>
      </c>
      <c r="B11185" s="11" t="s">
        <v>10915</v>
      </c>
      <c r="C11185" s="16"/>
      <c r="D11185" s="15">
        <f>SUMIFS(Movimientos!F:F,Movimientos!B:B,Productos!A11185,Movimientos!D:D,$D$1)</f>
        <v>0</v>
      </c>
      <c r="E11185" s="14">
        <f>SUMIFS(Movimientos!F:F,Movimientos!B:B,Productos!A11185,Movimientos!D:D,$E$1)</f>
        <v>0</v>
      </c>
      <c r="F11185" s="17">
        <f t="shared" si="348"/>
        <v>0</v>
      </c>
      <c r="G11185" s="14">
        <v>1</v>
      </c>
      <c r="H11185" s="15" t="str">
        <f t="shared" si="349"/>
        <v>Realizar Pedido</v>
      </c>
    </row>
    <row r="11186" spans="1:8" x14ac:dyDescent="0.25">
      <c r="A11186" s="3">
        <v>7592334000977</v>
      </c>
      <c r="B11186" s="11" t="s">
        <v>10915</v>
      </c>
      <c r="C11186" s="16"/>
      <c r="D11186" s="15">
        <f>SUMIFS(Movimientos!F:F,Movimientos!B:B,Productos!A11186,Movimientos!D:D,$D$1)</f>
        <v>0</v>
      </c>
      <c r="E11186" s="14">
        <f>SUMIFS(Movimientos!F:F,Movimientos!B:B,Productos!A11186,Movimientos!D:D,$E$1)</f>
        <v>0</v>
      </c>
      <c r="F11186" s="17">
        <f t="shared" si="348"/>
        <v>0</v>
      </c>
      <c r="G11186" s="14">
        <v>1</v>
      </c>
      <c r="H11186" s="15" t="str">
        <f t="shared" si="349"/>
        <v>Realizar Pedido</v>
      </c>
    </row>
    <row r="11187" spans="1:8" x14ac:dyDescent="0.25">
      <c r="A11187" s="3">
        <v>7591885002140</v>
      </c>
      <c r="B11187" s="11" t="s">
        <v>10915</v>
      </c>
      <c r="C11187" s="16"/>
      <c r="D11187" s="15">
        <f>SUMIFS(Movimientos!F:F,Movimientos!B:B,Productos!A11187,Movimientos!D:D,$D$1)</f>
        <v>0</v>
      </c>
      <c r="E11187" s="14">
        <f>SUMIFS(Movimientos!F:F,Movimientos!B:B,Productos!A11187,Movimientos!D:D,$E$1)</f>
        <v>0</v>
      </c>
      <c r="F11187" s="17">
        <f t="shared" si="348"/>
        <v>0</v>
      </c>
      <c r="G11187" s="14">
        <v>1</v>
      </c>
      <c r="H11187" s="15" t="str">
        <f t="shared" si="349"/>
        <v>Realizar Pedido</v>
      </c>
    </row>
    <row r="11188" spans="1:8" x14ac:dyDescent="0.25">
      <c r="A11188" s="3">
        <v>7592827000941</v>
      </c>
      <c r="B11188" s="11" t="s">
        <v>10916</v>
      </c>
      <c r="C11188" s="16"/>
      <c r="D11188" s="15">
        <f>SUMIFS(Movimientos!F:F,Movimientos!B:B,Productos!A11188,Movimientos!D:D,$D$1)</f>
        <v>0</v>
      </c>
      <c r="E11188" s="14">
        <f>SUMIFS(Movimientos!F:F,Movimientos!B:B,Productos!A11188,Movimientos!D:D,$E$1)</f>
        <v>0</v>
      </c>
      <c r="F11188" s="17">
        <f t="shared" si="348"/>
        <v>0</v>
      </c>
      <c r="G11188" s="14">
        <v>1</v>
      </c>
      <c r="H11188" s="15" t="str">
        <f t="shared" si="349"/>
        <v>Realizar Pedido</v>
      </c>
    </row>
    <row r="11189" spans="1:8" x14ac:dyDescent="0.25">
      <c r="A11189" s="3">
        <v>931</v>
      </c>
      <c r="B11189" s="11" t="s">
        <v>10917</v>
      </c>
      <c r="C11189" s="16"/>
      <c r="D11189" s="15">
        <f>SUMIFS(Movimientos!F:F,Movimientos!B:B,Productos!A11189,Movimientos!D:D,$D$1)</f>
        <v>0</v>
      </c>
      <c r="E11189" s="14">
        <f>SUMIFS(Movimientos!F:F,Movimientos!B:B,Productos!A11189,Movimientos!D:D,$E$1)</f>
        <v>0</v>
      </c>
      <c r="F11189" s="17">
        <f t="shared" si="348"/>
        <v>0</v>
      </c>
      <c r="G11189" s="14">
        <v>1</v>
      </c>
      <c r="H11189" s="15" t="str">
        <f t="shared" si="349"/>
        <v>Realizar Pedido</v>
      </c>
    </row>
    <row r="11190" spans="1:8" x14ac:dyDescent="0.25">
      <c r="A11190" s="3">
        <v>943</v>
      </c>
      <c r="B11190" s="11" t="s">
        <v>10918</v>
      </c>
      <c r="C11190" s="16"/>
      <c r="D11190" s="15">
        <f>SUMIFS(Movimientos!F:F,Movimientos!B:B,Productos!A11190,Movimientos!D:D,$D$1)</f>
        <v>0</v>
      </c>
      <c r="E11190" s="14">
        <f>SUMIFS(Movimientos!F:F,Movimientos!B:B,Productos!A11190,Movimientos!D:D,$E$1)</f>
        <v>0</v>
      </c>
      <c r="F11190" s="17">
        <f t="shared" si="348"/>
        <v>0</v>
      </c>
      <c r="G11190" s="14">
        <v>1</v>
      </c>
      <c r="H11190" s="15" t="str">
        <f t="shared" si="349"/>
        <v>Realizar Pedido</v>
      </c>
    </row>
    <row r="11191" spans="1:8" x14ac:dyDescent="0.25">
      <c r="A11191" s="3">
        <v>7591608001627</v>
      </c>
      <c r="B11191" s="11" t="s">
        <v>10919</v>
      </c>
      <c r="C11191" s="16"/>
      <c r="D11191" s="15">
        <f>SUMIFS(Movimientos!F:F,Movimientos!B:B,Productos!A11191,Movimientos!D:D,$D$1)</f>
        <v>0</v>
      </c>
      <c r="E11191" s="14">
        <f>SUMIFS(Movimientos!F:F,Movimientos!B:B,Productos!A11191,Movimientos!D:D,$E$1)</f>
        <v>0</v>
      </c>
      <c r="F11191" s="17">
        <f t="shared" si="348"/>
        <v>0</v>
      </c>
      <c r="G11191" s="14">
        <v>1</v>
      </c>
      <c r="H11191" s="15" t="str">
        <f t="shared" si="349"/>
        <v>Realizar Pedido</v>
      </c>
    </row>
    <row r="11192" spans="1:8" x14ac:dyDescent="0.25">
      <c r="A11192" s="3">
        <v>7592334001004</v>
      </c>
      <c r="B11192" s="11" t="s">
        <v>10920</v>
      </c>
      <c r="C11192" s="16"/>
      <c r="D11192" s="15">
        <f>SUMIFS(Movimientos!F:F,Movimientos!B:B,Productos!A11192,Movimientos!D:D,$D$1)</f>
        <v>0</v>
      </c>
      <c r="E11192" s="14">
        <f>SUMIFS(Movimientos!F:F,Movimientos!B:B,Productos!A11192,Movimientos!D:D,$E$1)</f>
        <v>0</v>
      </c>
      <c r="F11192" s="17">
        <f t="shared" si="348"/>
        <v>0</v>
      </c>
      <c r="G11192" s="14">
        <v>1</v>
      </c>
      <c r="H11192" s="15" t="str">
        <f t="shared" si="349"/>
        <v>Realizar Pedido</v>
      </c>
    </row>
    <row r="11193" spans="1:8" x14ac:dyDescent="0.25">
      <c r="A11193" s="3">
        <v>935</v>
      </c>
      <c r="B11193" s="11" t="s">
        <v>10921</v>
      </c>
      <c r="C11193" s="16"/>
      <c r="D11193" s="15">
        <f>SUMIFS(Movimientos!F:F,Movimientos!B:B,Productos!A11193,Movimientos!D:D,$D$1)</f>
        <v>0</v>
      </c>
      <c r="E11193" s="14">
        <f>SUMIFS(Movimientos!F:F,Movimientos!B:B,Productos!A11193,Movimientos!D:D,$E$1)</f>
        <v>0</v>
      </c>
      <c r="F11193" s="17">
        <f t="shared" si="348"/>
        <v>0</v>
      </c>
      <c r="G11193" s="14">
        <v>1</v>
      </c>
      <c r="H11193" s="15" t="str">
        <f t="shared" si="349"/>
        <v>Realizar Pedido</v>
      </c>
    </row>
    <row r="11194" spans="1:8" x14ac:dyDescent="0.25">
      <c r="A11194" s="2">
        <v>7591732000046</v>
      </c>
      <c r="B11194" s="12" t="s">
        <v>10922</v>
      </c>
      <c r="C11194" s="16"/>
      <c r="D11194" s="15">
        <f>SUMIFS(Movimientos!F:F,Movimientos!B:B,Productos!A11194,Movimientos!D:D,$D$1)</f>
        <v>0</v>
      </c>
      <c r="E11194" s="14">
        <f>SUMIFS(Movimientos!F:F,Movimientos!B:B,Productos!A11194,Movimientos!D:D,$E$1)</f>
        <v>0</v>
      </c>
      <c r="F11194" s="17">
        <f t="shared" si="348"/>
        <v>0</v>
      </c>
      <c r="G11194" s="14">
        <v>1</v>
      </c>
      <c r="H11194" s="15" t="str">
        <f t="shared" si="349"/>
        <v>Realizar Pedido</v>
      </c>
    </row>
    <row r="11195" spans="1:8" x14ac:dyDescent="0.25">
      <c r="A11195" s="3">
        <v>100</v>
      </c>
      <c r="B11195" s="11" t="s">
        <v>10922</v>
      </c>
      <c r="C11195" s="16"/>
      <c r="D11195" s="15">
        <f>SUMIFS(Movimientos!F:F,Movimientos!B:B,Productos!A11195,Movimientos!D:D,$D$1)</f>
        <v>0</v>
      </c>
      <c r="E11195" s="14">
        <f>SUMIFS(Movimientos!F:F,Movimientos!B:B,Productos!A11195,Movimientos!D:D,$E$1)</f>
        <v>0</v>
      </c>
      <c r="F11195" s="17">
        <f t="shared" si="348"/>
        <v>0</v>
      </c>
      <c r="G11195" s="14">
        <v>1</v>
      </c>
      <c r="H11195" s="15" t="str">
        <f t="shared" si="349"/>
        <v>Realizar Pedido</v>
      </c>
    </row>
    <row r="11196" spans="1:8" x14ac:dyDescent="0.25">
      <c r="A11196" s="3">
        <v>921</v>
      </c>
      <c r="B11196" s="11" t="s">
        <v>10922</v>
      </c>
      <c r="C11196" s="16"/>
      <c r="D11196" s="15">
        <f>SUMIFS(Movimientos!F:F,Movimientos!B:B,Productos!A11196,Movimientos!D:D,$D$1)</f>
        <v>0</v>
      </c>
      <c r="E11196" s="14">
        <f>SUMIFS(Movimientos!F:F,Movimientos!B:B,Productos!A11196,Movimientos!D:D,$E$1)</f>
        <v>0</v>
      </c>
      <c r="F11196" s="17">
        <f t="shared" si="348"/>
        <v>0</v>
      </c>
      <c r="G11196" s="14">
        <v>1</v>
      </c>
      <c r="H11196" s="15" t="str">
        <f t="shared" si="349"/>
        <v>Realizar Pedido</v>
      </c>
    </row>
    <row r="11197" spans="1:8" x14ac:dyDescent="0.25">
      <c r="A11197" s="3">
        <v>7593532000066</v>
      </c>
      <c r="B11197" s="11" t="s">
        <v>10922</v>
      </c>
      <c r="C11197" s="16"/>
      <c r="D11197" s="15">
        <f>SUMIFS(Movimientos!F:F,Movimientos!B:B,Productos!A11197,Movimientos!D:D,$D$1)</f>
        <v>0</v>
      </c>
      <c r="E11197" s="14">
        <f>SUMIFS(Movimientos!F:F,Movimientos!B:B,Productos!A11197,Movimientos!D:D,$E$1)</f>
        <v>0</v>
      </c>
      <c r="F11197" s="17">
        <f t="shared" si="348"/>
        <v>0</v>
      </c>
      <c r="G11197" s="14">
        <v>1</v>
      </c>
      <c r="H11197" s="15" t="str">
        <f t="shared" si="349"/>
        <v>Realizar Pedido</v>
      </c>
    </row>
    <row r="11198" spans="1:8" x14ac:dyDescent="0.25">
      <c r="A11198" s="2">
        <v>7592334000991</v>
      </c>
      <c r="B11198" s="12" t="s">
        <v>10923</v>
      </c>
      <c r="C11198" s="16"/>
      <c r="D11198" s="15">
        <f>SUMIFS(Movimientos!F:F,Movimientos!B:B,Productos!A11198,Movimientos!D:D,$D$1)</f>
        <v>0</v>
      </c>
      <c r="E11198" s="14">
        <f>SUMIFS(Movimientos!F:F,Movimientos!B:B,Productos!A11198,Movimientos!D:D,$E$1)</f>
        <v>0</v>
      </c>
      <c r="F11198" s="17">
        <f t="shared" si="348"/>
        <v>0</v>
      </c>
      <c r="G11198" s="14">
        <v>1</v>
      </c>
      <c r="H11198" s="15" t="str">
        <f t="shared" si="349"/>
        <v>Realizar Pedido</v>
      </c>
    </row>
    <row r="11199" spans="1:8" x14ac:dyDescent="0.25">
      <c r="A11199" s="3">
        <v>920</v>
      </c>
      <c r="B11199" s="11" t="s">
        <v>10924</v>
      </c>
      <c r="C11199" s="16"/>
      <c r="D11199" s="15">
        <f>SUMIFS(Movimientos!F:F,Movimientos!B:B,Productos!A11199,Movimientos!D:D,$D$1)</f>
        <v>0</v>
      </c>
      <c r="E11199" s="14">
        <f>SUMIFS(Movimientos!F:F,Movimientos!B:B,Productos!A11199,Movimientos!D:D,$E$1)</f>
        <v>0</v>
      </c>
      <c r="F11199" s="17">
        <f t="shared" si="348"/>
        <v>0</v>
      </c>
      <c r="G11199" s="14">
        <v>1</v>
      </c>
      <c r="H11199" s="15" t="str">
        <f t="shared" si="349"/>
        <v>Realizar Pedido</v>
      </c>
    </row>
    <row r="11200" spans="1:8" x14ac:dyDescent="0.25">
      <c r="A11200" s="3">
        <v>7591608001450</v>
      </c>
      <c r="B11200" s="11" t="s">
        <v>10925</v>
      </c>
      <c r="C11200" s="16"/>
      <c r="D11200" s="15">
        <f>SUMIFS(Movimientos!F:F,Movimientos!B:B,Productos!A11200,Movimientos!D:D,$D$1)</f>
        <v>0</v>
      </c>
      <c r="E11200" s="14">
        <f>SUMIFS(Movimientos!F:F,Movimientos!B:B,Productos!A11200,Movimientos!D:D,$E$1)</f>
        <v>0</v>
      </c>
      <c r="F11200" s="17">
        <f t="shared" si="348"/>
        <v>0</v>
      </c>
      <c r="G11200" s="14">
        <v>1</v>
      </c>
      <c r="H11200" s="15" t="str">
        <f t="shared" si="349"/>
        <v>Realizar Pedido</v>
      </c>
    </row>
    <row r="11201" spans="1:8" x14ac:dyDescent="0.25">
      <c r="A11201" s="3">
        <v>7592300560122</v>
      </c>
      <c r="B11201" s="11" t="s">
        <v>10926</v>
      </c>
      <c r="C11201" s="16"/>
      <c r="D11201" s="15">
        <f>SUMIFS(Movimientos!F:F,Movimientos!B:B,Productos!A11201,Movimientos!D:D,$D$1)</f>
        <v>0</v>
      </c>
      <c r="E11201" s="14">
        <f>SUMIFS(Movimientos!F:F,Movimientos!B:B,Productos!A11201,Movimientos!D:D,$E$1)</f>
        <v>0</v>
      </c>
      <c r="F11201" s="17">
        <f t="shared" si="348"/>
        <v>0</v>
      </c>
      <c r="G11201" s="14">
        <v>1</v>
      </c>
      <c r="H11201" s="15" t="str">
        <f t="shared" si="349"/>
        <v>Realizar Pedido</v>
      </c>
    </row>
    <row r="11202" spans="1:8" x14ac:dyDescent="0.25">
      <c r="A11202" s="3">
        <v>950</v>
      </c>
      <c r="B11202" s="11" t="s">
        <v>10927</v>
      </c>
      <c r="C11202" s="16"/>
      <c r="D11202" s="15">
        <f>SUMIFS(Movimientos!F:F,Movimientos!B:B,Productos!A11202,Movimientos!D:D,$D$1)</f>
        <v>0</v>
      </c>
      <c r="E11202" s="14">
        <f>SUMIFS(Movimientos!F:F,Movimientos!B:B,Productos!A11202,Movimientos!D:D,$E$1)</f>
        <v>0</v>
      </c>
      <c r="F11202" s="17">
        <f t="shared" si="348"/>
        <v>0</v>
      </c>
      <c r="G11202" s="14">
        <v>1</v>
      </c>
      <c r="H11202" s="15" t="str">
        <f t="shared" si="349"/>
        <v>Realizar Pedido</v>
      </c>
    </row>
    <row r="11203" spans="1:8" x14ac:dyDescent="0.25">
      <c r="A11203" s="2">
        <v>922</v>
      </c>
      <c r="B11203" s="12" t="s">
        <v>10928</v>
      </c>
      <c r="C11203" s="16"/>
      <c r="D11203" s="15">
        <f>SUMIFS(Movimientos!F:F,Movimientos!B:B,Productos!A11203,Movimientos!D:D,$D$1)</f>
        <v>0</v>
      </c>
      <c r="E11203" s="14">
        <f>SUMIFS(Movimientos!F:F,Movimientos!B:B,Productos!A11203,Movimientos!D:D,$E$1)</f>
        <v>0</v>
      </c>
      <c r="F11203" s="17">
        <f t="shared" ref="F11203:F11266" si="350">D11203-E11203</f>
        <v>0</v>
      </c>
      <c r="G11203" s="14">
        <v>1</v>
      </c>
      <c r="H11203" s="15" t="str">
        <f t="shared" ref="H11203:H11266" si="351">IF(F11203&lt;G11203,"Realizar Pedido","")</f>
        <v>Realizar Pedido</v>
      </c>
    </row>
    <row r="11204" spans="1:8" x14ac:dyDescent="0.25">
      <c r="A11204" s="3">
        <v>6901404010814</v>
      </c>
      <c r="B11204" s="11" t="s">
        <v>10929</v>
      </c>
      <c r="C11204" s="16"/>
      <c r="D11204" s="15">
        <f>SUMIFS(Movimientos!F:F,Movimientos!B:B,Productos!A11204,Movimientos!D:D,$D$1)</f>
        <v>0</v>
      </c>
      <c r="E11204" s="14">
        <f>SUMIFS(Movimientos!F:F,Movimientos!B:B,Productos!A11204,Movimientos!D:D,$E$1)</f>
        <v>0</v>
      </c>
      <c r="F11204" s="17">
        <f t="shared" si="350"/>
        <v>0</v>
      </c>
      <c r="G11204" s="14">
        <v>1</v>
      </c>
      <c r="H11204" s="15" t="str">
        <f t="shared" si="351"/>
        <v>Realizar Pedido</v>
      </c>
    </row>
    <row r="11205" spans="1:8" x14ac:dyDescent="0.25">
      <c r="A11205" s="3">
        <v>7592827001436</v>
      </c>
      <c r="B11205" s="11" t="s">
        <v>10930</v>
      </c>
      <c r="C11205" s="16"/>
      <c r="D11205" s="15">
        <f>SUMIFS(Movimientos!F:F,Movimientos!B:B,Productos!A11205,Movimientos!D:D,$D$1)</f>
        <v>0</v>
      </c>
      <c r="E11205" s="14">
        <f>SUMIFS(Movimientos!F:F,Movimientos!B:B,Productos!A11205,Movimientos!D:D,$E$1)</f>
        <v>0</v>
      </c>
      <c r="F11205" s="17">
        <f t="shared" si="350"/>
        <v>0</v>
      </c>
      <c r="G11205" s="14">
        <v>1</v>
      </c>
      <c r="H11205" s="15" t="str">
        <f t="shared" si="351"/>
        <v>Realizar Pedido</v>
      </c>
    </row>
    <row r="11206" spans="1:8" x14ac:dyDescent="0.25">
      <c r="A11206" s="3">
        <v>759282700146</v>
      </c>
      <c r="B11206" s="11" t="s">
        <v>10930</v>
      </c>
      <c r="C11206" s="16"/>
      <c r="D11206" s="15">
        <f>SUMIFS(Movimientos!F:F,Movimientos!B:B,Productos!A11206,Movimientos!D:D,$D$1)</f>
        <v>0</v>
      </c>
      <c r="E11206" s="14">
        <f>SUMIFS(Movimientos!F:F,Movimientos!B:B,Productos!A11206,Movimientos!D:D,$E$1)</f>
        <v>0</v>
      </c>
      <c r="F11206" s="17">
        <f t="shared" si="350"/>
        <v>0</v>
      </c>
      <c r="G11206" s="14">
        <v>1</v>
      </c>
      <c r="H11206" s="15" t="str">
        <f t="shared" si="351"/>
        <v>Realizar Pedido</v>
      </c>
    </row>
    <row r="11207" spans="1:8" x14ac:dyDescent="0.25">
      <c r="A11207" s="3">
        <v>951</v>
      </c>
      <c r="B11207" s="11" t="s">
        <v>10931</v>
      </c>
      <c r="C11207" s="16"/>
      <c r="D11207" s="15">
        <f>SUMIFS(Movimientos!F:F,Movimientos!B:B,Productos!A11207,Movimientos!D:D,$D$1)</f>
        <v>0</v>
      </c>
      <c r="E11207" s="14">
        <f>SUMIFS(Movimientos!F:F,Movimientos!B:B,Productos!A11207,Movimientos!D:D,$E$1)</f>
        <v>0</v>
      </c>
      <c r="F11207" s="17">
        <f t="shared" si="350"/>
        <v>0</v>
      </c>
      <c r="G11207" s="14">
        <v>1</v>
      </c>
      <c r="H11207" s="15" t="str">
        <f t="shared" si="351"/>
        <v>Realizar Pedido</v>
      </c>
    </row>
    <row r="11208" spans="1:8" x14ac:dyDescent="0.25">
      <c r="A11208" s="3">
        <v>7592946062011</v>
      </c>
      <c r="B11208" s="11" t="s">
        <v>10932</v>
      </c>
      <c r="C11208" s="16"/>
      <c r="D11208" s="15">
        <f>SUMIFS(Movimientos!F:F,Movimientos!B:B,Productos!A11208,Movimientos!D:D,$D$1)</f>
        <v>0</v>
      </c>
      <c r="E11208" s="14">
        <f>SUMIFS(Movimientos!F:F,Movimientos!B:B,Productos!A11208,Movimientos!D:D,$E$1)</f>
        <v>0</v>
      </c>
      <c r="F11208" s="17">
        <f t="shared" si="350"/>
        <v>0</v>
      </c>
      <c r="G11208" s="14">
        <v>1</v>
      </c>
      <c r="H11208" s="15" t="str">
        <f t="shared" si="351"/>
        <v>Realizar Pedido</v>
      </c>
    </row>
    <row r="11209" spans="1:8" x14ac:dyDescent="0.25">
      <c r="A11209" s="3">
        <v>917</v>
      </c>
      <c r="B11209" s="11" t="s">
        <v>10933</v>
      </c>
      <c r="C11209" s="16"/>
      <c r="D11209" s="15">
        <f>SUMIFS(Movimientos!F:F,Movimientos!B:B,Productos!A11209,Movimientos!D:D,$D$1)</f>
        <v>0</v>
      </c>
      <c r="E11209" s="14">
        <f>SUMIFS(Movimientos!F:F,Movimientos!B:B,Productos!A11209,Movimientos!D:D,$E$1)</f>
        <v>0</v>
      </c>
      <c r="F11209" s="17">
        <f t="shared" si="350"/>
        <v>0</v>
      </c>
      <c r="G11209" s="14">
        <v>1</v>
      </c>
      <c r="H11209" s="15" t="str">
        <f t="shared" si="351"/>
        <v>Realizar Pedido</v>
      </c>
    </row>
    <row r="11210" spans="1:8" x14ac:dyDescent="0.25">
      <c r="A11210" s="3">
        <v>7591732000022</v>
      </c>
      <c r="B11210" s="11" t="s">
        <v>10934</v>
      </c>
      <c r="C11210" s="16"/>
      <c r="D11210" s="15">
        <f>SUMIFS(Movimientos!F:F,Movimientos!B:B,Productos!A11210,Movimientos!D:D,$D$1)</f>
        <v>0</v>
      </c>
      <c r="E11210" s="14">
        <f>SUMIFS(Movimientos!F:F,Movimientos!B:B,Productos!A11210,Movimientos!D:D,$E$1)</f>
        <v>0</v>
      </c>
      <c r="F11210" s="17">
        <f t="shared" si="350"/>
        <v>0</v>
      </c>
      <c r="G11210" s="14">
        <v>1</v>
      </c>
      <c r="H11210" s="15" t="str">
        <f t="shared" si="351"/>
        <v>Realizar Pedido</v>
      </c>
    </row>
    <row r="11211" spans="1:8" x14ac:dyDescent="0.25">
      <c r="A11211" s="2">
        <v>7590005182205</v>
      </c>
      <c r="B11211" s="12" t="s">
        <v>10935</v>
      </c>
      <c r="C11211" s="16"/>
      <c r="D11211" s="15">
        <f>SUMIFS(Movimientos!F:F,Movimientos!B:B,Productos!A11211,Movimientos!D:D,$D$1)</f>
        <v>0</v>
      </c>
      <c r="E11211" s="14">
        <f>SUMIFS(Movimientos!F:F,Movimientos!B:B,Productos!A11211,Movimientos!D:D,$E$1)</f>
        <v>0</v>
      </c>
      <c r="F11211" s="17">
        <f t="shared" si="350"/>
        <v>0</v>
      </c>
      <c r="G11211" s="14">
        <v>1</v>
      </c>
      <c r="H11211" s="15" t="str">
        <f t="shared" si="351"/>
        <v>Realizar Pedido</v>
      </c>
    </row>
    <row r="11212" spans="1:8" x14ac:dyDescent="0.25">
      <c r="A11212" s="2">
        <v>7590005182151</v>
      </c>
      <c r="B11212" s="12" t="s">
        <v>10936</v>
      </c>
      <c r="C11212" s="16"/>
      <c r="D11212" s="15">
        <f>SUMIFS(Movimientos!F:F,Movimientos!B:B,Productos!A11212,Movimientos!D:D,$D$1)</f>
        <v>0</v>
      </c>
      <c r="E11212" s="14">
        <f>SUMIFS(Movimientos!F:F,Movimientos!B:B,Productos!A11212,Movimientos!D:D,$E$1)</f>
        <v>0</v>
      </c>
      <c r="F11212" s="17">
        <f t="shared" si="350"/>
        <v>0</v>
      </c>
      <c r="G11212" s="14">
        <v>1</v>
      </c>
      <c r="H11212" s="15" t="str">
        <f t="shared" si="351"/>
        <v>Realizar Pedido</v>
      </c>
    </row>
    <row r="11213" spans="1:8" x14ac:dyDescent="0.25">
      <c r="A11213" s="2">
        <v>7590005182052</v>
      </c>
      <c r="B11213" s="12" t="s">
        <v>10937</v>
      </c>
      <c r="C11213" s="16"/>
      <c r="D11213" s="15">
        <f>SUMIFS(Movimientos!F:F,Movimientos!B:B,Productos!A11213,Movimientos!D:D,$D$1)</f>
        <v>0</v>
      </c>
      <c r="E11213" s="14">
        <f>SUMIFS(Movimientos!F:F,Movimientos!B:B,Productos!A11213,Movimientos!D:D,$E$1)</f>
        <v>0</v>
      </c>
      <c r="F11213" s="17">
        <f t="shared" si="350"/>
        <v>0</v>
      </c>
      <c r="G11213" s="14">
        <v>1</v>
      </c>
      <c r="H11213" s="15" t="str">
        <f t="shared" si="351"/>
        <v>Realizar Pedido</v>
      </c>
    </row>
    <row r="11214" spans="1:8" x14ac:dyDescent="0.25">
      <c r="A11214" s="2">
        <v>7592242111123</v>
      </c>
      <c r="B11214" s="12" t="s">
        <v>10938</v>
      </c>
      <c r="C11214" s="16"/>
      <c r="D11214" s="15">
        <f>SUMIFS(Movimientos!F:F,Movimientos!B:B,Productos!A11214,Movimientos!D:D,$D$1)</f>
        <v>0</v>
      </c>
      <c r="E11214" s="14">
        <f>SUMIFS(Movimientos!F:F,Movimientos!B:B,Productos!A11214,Movimientos!D:D,$E$1)</f>
        <v>0</v>
      </c>
      <c r="F11214" s="17">
        <f t="shared" si="350"/>
        <v>0</v>
      </c>
      <c r="G11214" s="14">
        <v>1</v>
      </c>
      <c r="H11214" s="15" t="str">
        <f t="shared" si="351"/>
        <v>Realizar Pedido</v>
      </c>
    </row>
    <row r="11215" spans="1:8" x14ac:dyDescent="0.25">
      <c r="A11215" s="3">
        <v>7592321999642</v>
      </c>
      <c r="B11215" s="11" t="s">
        <v>10939</v>
      </c>
      <c r="C11215" s="16"/>
      <c r="D11215" s="15">
        <f>SUMIFS(Movimientos!F:F,Movimientos!B:B,Productos!A11215,Movimientos!D:D,$D$1)</f>
        <v>0</v>
      </c>
      <c r="E11215" s="14">
        <f>SUMIFS(Movimientos!F:F,Movimientos!B:B,Productos!A11215,Movimientos!D:D,$E$1)</f>
        <v>0</v>
      </c>
      <c r="F11215" s="17">
        <f t="shared" si="350"/>
        <v>0</v>
      </c>
      <c r="G11215" s="14">
        <v>1</v>
      </c>
      <c r="H11215" s="15" t="str">
        <f t="shared" si="351"/>
        <v>Realizar Pedido</v>
      </c>
    </row>
    <row r="11216" spans="1:8" x14ac:dyDescent="0.25">
      <c r="A11216" s="3">
        <v>952</v>
      </c>
      <c r="B11216" s="11" t="s">
        <v>10940</v>
      </c>
      <c r="C11216" s="16"/>
      <c r="D11216" s="15">
        <f>SUMIFS(Movimientos!F:F,Movimientos!B:B,Productos!A11216,Movimientos!D:D,$D$1)</f>
        <v>0</v>
      </c>
      <c r="E11216" s="14">
        <f>SUMIFS(Movimientos!F:F,Movimientos!B:B,Productos!A11216,Movimientos!D:D,$E$1)</f>
        <v>0</v>
      </c>
      <c r="F11216" s="17">
        <f t="shared" si="350"/>
        <v>0</v>
      </c>
      <c r="G11216" s="14">
        <v>1</v>
      </c>
      <c r="H11216" s="15" t="str">
        <f t="shared" si="351"/>
        <v>Realizar Pedido</v>
      </c>
    </row>
    <row r="11217" spans="1:8" x14ac:dyDescent="0.25">
      <c r="A11217" s="2">
        <v>7891038382205</v>
      </c>
      <c r="B11217" s="12" t="s">
        <v>10941</v>
      </c>
      <c r="C11217" s="16"/>
      <c r="D11217" s="15">
        <f>SUMIFS(Movimientos!F:F,Movimientos!B:B,Productos!A11217,Movimientos!D:D,$D$1)</f>
        <v>0</v>
      </c>
      <c r="E11217" s="14">
        <f>SUMIFS(Movimientos!F:F,Movimientos!B:B,Productos!A11217,Movimientos!D:D,$E$1)</f>
        <v>0</v>
      </c>
      <c r="F11217" s="17">
        <f t="shared" si="350"/>
        <v>0</v>
      </c>
      <c r="G11217" s="14">
        <v>1</v>
      </c>
      <c r="H11217" s="15" t="str">
        <f t="shared" si="351"/>
        <v>Realizar Pedido</v>
      </c>
    </row>
    <row r="11218" spans="1:8" x14ac:dyDescent="0.25">
      <c r="A11218" s="2">
        <v>7891038382403</v>
      </c>
      <c r="B11218" s="12" t="s">
        <v>10942</v>
      </c>
      <c r="C11218" s="16"/>
      <c r="D11218" s="15">
        <f>SUMIFS(Movimientos!F:F,Movimientos!B:B,Productos!A11218,Movimientos!D:D,$D$1)</f>
        <v>0</v>
      </c>
      <c r="E11218" s="14">
        <f>SUMIFS(Movimientos!F:F,Movimientos!B:B,Productos!A11218,Movimientos!D:D,$E$1)</f>
        <v>0</v>
      </c>
      <c r="F11218" s="17">
        <f t="shared" si="350"/>
        <v>0</v>
      </c>
      <c r="G11218" s="14">
        <v>1</v>
      </c>
      <c r="H11218" s="15" t="str">
        <f t="shared" si="351"/>
        <v>Realizar Pedido</v>
      </c>
    </row>
    <row r="11219" spans="1:8" x14ac:dyDescent="0.25">
      <c r="A11219" s="2">
        <v>7702191122570</v>
      </c>
      <c r="B11219" s="12" t="s">
        <v>10943</v>
      </c>
      <c r="C11219" s="16"/>
      <c r="D11219" s="15">
        <f>SUMIFS(Movimientos!F:F,Movimientos!B:B,Productos!A11219,Movimientos!D:D,$D$1)</f>
        <v>0</v>
      </c>
      <c r="E11219" s="14">
        <f>SUMIFS(Movimientos!F:F,Movimientos!B:B,Productos!A11219,Movimientos!D:D,$E$1)</f>
        <v>0</v>
      </c>
      <c r="F11219" s="17">
        <f t="shared" si="350"/>
        <v>0</v>
      </c>
      <c r="G11219" s="14">
        <v>1</v>
      </c>
      <c r="H11219" s="15" t="str">
        <f t="shared" si="351"/>
        <v>Realizar Pedido</v>
      </c>
    </row>
    <row r="11220" spans="1:8" x14ac:dyDescent="0.25">
      <c r="A11220" s="3">
        <v>8993379255411</v>
      </c>
      <c r="B11220" s="11" t="s">
        <v>10944</v>
      </c>
      <c r="C11220" s="16"/>
      <c r="D11220" s="15">
        <f>SUMIFS(Movimientos!F:F,Movimientos!B:B,Productos!A11220,Movimientos!D:D,$D$1)</f>
        <v>0</v>
      </c>
      <c r="E11220" s="14">
        <f>SUMIFS(Movimientos!F:F,Movimientos!B:B,Productos!A11220,Movimientos!D:D,$E$1)</f>
        <v>0</v>
      </c>
      <c r="F11220" s="17">
        <f t="shared" si="350"/>
        <v>0</v>
      </c>
      <c r="G11220" s="14">
        <v>1</v>
      </c>
      <c r="H11220" s="15" t="str">
        <f t="shared" si="351"/>
        <v>Realizar Pedido</v>
      </c>
    </row>
    <row r="11221" spans="1:8" x14ac:dyDescent="0.25">
      <c r="A11221" s="3">
        <v>8993379255381</v>
      </c>
      <c r="B11221" s="11" t="s">
        <v>10945</v>
      </c>
      <c r="C11221" s="16"/>
      <c r="D11221" s="15">
        <f>SUMIFS(Movimientos!F:F,Movimientos!B:B,Productos!A11221,Movimientos!D:D,$D$1)</f>
        <v>0</v>
      </c>
      <c r="E11221" s="14">
        <f>SUMIFS(Movimientos!F:F,Movimientos!B:B,Productos!A11221,Movimientos!D:D,$E$1)</f>
        <v>0</v>
      </c>
      <c r="F11221" s="17">
        <f t="shared" si="350"/>
        <v>0</v>
      </c>
      <c r="G11221" s="14">
        <v>1</v>
      </c>
      <c r="H11221" s="15" t="str">
        <f t="shared" si="351"/>
        <v>Realizar Pedido</v>
      </c>
    </row>
    <row r="11222" spans="1:8" x14ac:dyDescent="0.25">
      <c r="A11222" s="3">
        <v>8993379255435</v>
      </c>
      <c r="B11222" s="11" t="s">
        <v>10946</v>
      </c>
      <c r="C11222" s="16"/>
      <c r="D11222" s="15">
        <f>SUMIFS(Movimientos!F:F,Movimientos!B:B,Productos!A11222,Movimientos!D:D,$D$1)</f>
        <v>0</v>
      </c>
      <c r="E11222" s="14">
        <f>SUMIFS(Movimientos!F:F,Movimientos!B:B,Productos!A11222,Movimientos!D:D,$E$1)</f>
        <v>0</v>
      </c>
      <c r="F11222" s="17">
        <f t="shared" si="350"/>
        <v>0</v>
      </c>
      <c r="G11222" s="14">
        <v>1</v>
      </c>
      <c r="H11222" s="15" t="str">
        <f t="shared" si="351"/>
        <v>Realizar Pedido</v>
      </c>
    </row>
    <row r="11223" spans="1:8" x14ac:dyDescent="0.25">
      <c r="A11223" s="3">
        <v>8993379255343</v>
      </c>
      <c r="B11223" s="11" t="s">
        <v>10947</v>
      </c>
      <c r="C11223" s="16"/>
      <c r="D11223" s="15">
        <f>SUMIFS(Movimientos!F:F,Movimientos!B:B,Productos!A11223,Movimientos!D:D,$D$1)</f>
        <v>0</v>
      </c>
      <c r="E11223" s="14">
        <f>SUMIFS(Movimientos!F:F,Movimientos!B:B,Productos!A11223,Movimientos!D:D,$E$1)</f>
        <v>0</v>
      </c>
      <c r="F11223" s="17">
        <f t="shared" si="350"/>
        <v>0</v>
      </c>
      <c r="G11223" s="14">
        <v>1</v>
      </c>
      <c r="H11223" s="15" t="str">
        <f t="shared" si="351"/>
        <v>Realizar Pedido</v>
      </c>
    </row>
    <row r="11224" spans="1:8" x14ac:dyDescent="0.25">
      <c r="A11224" s="3">
        <v>8993379255428</v>
      </c>
      <c r="B11224" s="11" t="s">
        <v>10948</v>
      </c>
      <c r="C11224" s="16"/>
      <c r="D11224" s="15">
        <f>SUMIFS(Movimientos!F:F,Movimientos!B:B,Productos!A11224,Movimientos!D:D,$D$1)</f>
        <v>0</v>
      </c>
      <c r="E11224" s="14">
        <f>SUMIFS(Movimientos!F:F,Movimientos!B:B,Productos!A11224,Movimientos!D:D,$E$1)</f>
        <v>0</v>
      </c>
      <c r="F11224" s="17">
        <f t="shared" si="350"/>
        <v>0</v>
      </c>
      <c r="G11224" s="14">
        <v>1</v>
      </c>
      <c r="H11224" s="15" t="str">
        <f t="shared" si="351"/>
        <v>Realizar Pedido</v>
      </c>
    </row>
    <row r="11225" spans="1:8" x14ac:dyDescent="0.25">
      <c r="A11225" s="3">
        <v>8993379255398</v>
      </c>
      <c r="B11225" s="11" t="s">
        <v>10949</v>
      </c>
      <c r="C11225" s="16"/>
      <c r="D11225" s="15">
        <f>SUMIFS(Movimientos!F:F,Movimientos!B:B,Productos!A11225,Movimientos!D:D,$D$1)</f>
        <v>0</v>
      </c>
      <c r="E11225" s="14">
        <f>SUMIFS(Movimientos!F:F,Movimientos!B:B,Productos!A11225,Movimientos!D:D,$E$1)</f>
        <v>0</v>
      </c>
      <c r="F11225" s="17">
        <f t="shared" si="350"/>
        <v>0</v>
      </c>
      <c r="G11225" s="14">
        <v>1</v>
      </c>
      <c r="H11225" s="15" t="str">
        <f t="shared" si="351"/>
        <v>Realizar Pedido</v>
      </c>
    </row>
    <row r="11226" spans="1:8" x14ac:dyDescent="0.25">
      <c r="A11226" s="3">
        <v>934</v>
      </c>
      <c r="B11226" s="11" t="s">
        <v>10950</v>
      </c>
      <c r="C11226" s="16"/>
      <c r="D11226" s="15">
        <f>SUMIFS(Movimientos!F:F,Movimientos!B:B,Productos!A11226,Movimientos!D:D,$D$1)</f>
        <v>0</v>
      </c>
      <c r="E11226" s="14">
        <f>SUMIFS(Movimientos!F:F,Movimientos!B:B,Productos!A11226,Movimientos!D:D,$E$1)</f>
        <v>0</v>
      </c>
      <c r="F11226" s="17">
        <f t="shared" si="350"/>
        <v>0</v>
      </c>
      <c r="G11226" s="14">
        <v>1</v>
      </c>
      <c r="H11226" s="15" t="str">
        <f t="shared" si="351"/>
        <v>Realizar Pedido</v>
      </c>
    </row>
    <row r="11227" spans="1:8" x14ac:dyDescent="0.25">
      <c r="A11227" s="3">
        <v>919</v>
      </c>
      <c r="B11227" s="11" t="s">
        <v>10951</v>
      </c>
      <c r="C11227" s="16"/>
      <c r="D11227" s="15">
        <f>SUMIFS(Movimientos!F:F,Movimientos!B:B,Productos!A11227,Movimientos!D:D,$D$1)</f>
        <v>0</v>
      </c>
      <c r="E11227" s="14">
        <f>SUMIFS(Movimientos!F:F,Movimientos!B:B,Productos!A11227,Movimientos!D:D,$E$1)</f>
        <v>0</v>
      </c>
      <c r="F11227" s="17">
        <f t="shared" si="350"/>
        <v>0</v>
      </c>
      <c r="G11227" s="14">
        <v>1</v>
      </c>
      <c r="H11227" s="15" t="str">
        <f t="shared" si="351"/>
        <v>Realizar Pedido</v>
      </c>
    </row>
    <row r="11228" spans="1:8" x14ac:dyDescent="0.25">
      <c r="A11228" s="2">
        <v>7702031213192</v>
      </c>
      <c r="B11228" s="12" t="s">
        <v>10952</v>
      </c>
      <c r="C11228" s="16"/>
      <c r="D11228" s="15">
        <f>SUMIFS(Movimientos!F:F,Movimientos!B:B,Productos!A11228,Movimientos!D:D,$D$1)</f>
        <v>0</v>
      </c>
      <c r="E11228" s="14">
        <f>SUMIFS(Movimientos!F:F,Movimientos!B:B,Productos!A11228,Movimientos!D:D,$E$1)</f>
        <v>0</v>
      </c>
      <c r="F11228" s="17">
        <f t="shared" si="350"/>
        <v>0</v>
      </c>
      <c r="G11228" s="14">
        <v>1</v>
      </c>
      <c r="H11228" s="15" t="str">
        <f t="shared" si="351"/>
        <v>Realizar Pedido</v>
      </c>
    </row>
    <row r="11229" spans="1:8" x14ac:dyDescent="0.25">
      <c r="A11229" s="2">
        <v>7702031210740</v>
      </c>
      <c r="B11229" s="12" t="s">
        <v>10953</v>
      </c>
      <c r="C11229" s="16"/>
      <c r="D11229" s="15">
        <f>SUMIFS(Movimientos!F:F,Movimientos!B:B,Productos!A11229,Movimientos!D:D,$D$1)</f>
        <v>0</v>
      </c>
      <c r="E11229" s="14">
        <f>SUMIFS(Movimientos!F:F,Movimientos!B:B,Productos!A11229,Movimientos!D:D,$E$1)</f>
        <v>0</v>
      </c>
      <c r="F11229" s="17">
        <f t="shared" si="350"/>
        <v>0</v>
      </c>
      <c r="G11229" s="14">
        <v>1</v>
      </c>
      <c r="H11229" s="15" t="str">
        <f t="shared" si="351"/>
        <v>Realizar Pedido</v>
      </c>
    </row>
    <row r="11230" spans="1:8" x14ac:dyDescent="0.25">
      <c r="A11230" s="2">
        <v>7702031211426</v>
      </c>
      <c r="B11230" s="12" t="s">
        <v>10954</v>
      </c>
      <c r="C11230" s="16"/>
      <c r="D11230" s="15">
        <f>SUMIFS(Movimientos!F:F,Movimientos!B:B,Productos!A11230,Movimientos!D:D,$D$1)</f>
        <v>0</v>
      </c>
      <c r="E11230" s="14">
        <f>SUMIFS(Movimientos!F:F,Movimientos!B:B,Productos!A11230,Movimientos!D:D,$E$1)</f>
        <v>0</v>
      </c>
      <c r="F11230" s="17">
        <f t="shared" si="350"/>
        <v>0</v>
      </c>
      <c r="G11230" s="14">
        <v>1</v>
      </c>
      <c r="H11230" s="15" t="str">
        <f t="shared" si="351"/>
        <v>Realizar Pedido</v>
      </c>
    </row>
    <row r="11231" spans="1:8" x14ac:dyDescent="0.25">
      <c r="A11231" s="3">
        <v>75930844</v>
      </c>
      <c r="B11231" s="11" t="s">
        <v>10955</v>
      </c>
      <c r="C11231" s="16"/>
      <c r="D11231" s="15">
        <f>SUMIFS(Movimientos!F:F,Movimientos!B:B,Productos!A11231,Movimientos!D:D,$D$1)</f>
        <v>0</v>
      </c>
      <c r="E11231" s="14">
        <f>SUMIFS(Movimientos!F:F,Movimientos!B:B,Productos!A11231,Movimientos!D:D,$E$1)</f>
        <v>0</v>
      </c>
      <c r="F11231" s="17">
        <f t="shared" si="350"/>
        <v>0</v>
      </c>
      <c r="G11231" s="14">
        <v>1</v>
      </c>
      <c r="H11231" s="15" t="str">
        <f t="shared" si="351"/>
        <v>Realizar Pedido</v>
      </c>
    </row>
    <row r="11232" spans="1:8" x14ac:dyDescent="0.25">
      <c r="A11232" s="3">
        <v>75903534</v>
      </c>
      <c r="B11232" s="11" t="s">
        <v>10956</v>
      </c>
      <c r="C11232" s="16"/>
      <c r="D11232" s="15">
        <f>SUMIFS(Movimientos!F:F,Movimientos!B:B,Productos!A11232,Movimientos!D:D,$D$1)</f>
        <v>0</v>
      </c>
      <c r="E11232" s="14">
        <f>SUMIFS(Movimientos!F:F,Movimientos!B:B,Productos!A11232,Movimientos!D:D,$E$1)</f>
        <v>0</v>
      </c>
      <c r="F11232" s="17">
        <f t="shared" si="350"/>
        <v>0</v>
      </c>
      <c r="G11232" s="14">
        <v>1</v>
      </c>
      <c r="H11232" s="15" t="str">
        <f t="shared" si="351"/>
        <v>Realizar Pedido</v>
      </c>
    </row>
    <row r="11233" spans="1:8" x14ac:dyDescent="0.25">
      <c r="A11233" s="3">
        <v>75903527</v>
      </c>
      <c r="B11233" s="11" t="s">
        <v>10957</v>
      </c>
      <c r="C11233" s="16"/>
      <c r="D11233" s="15">
        <f>SUMIFS(Movimientos!F:F,Movimientos!B:B,Productos!A11233,Movimientos!D:D,$D$1)</f>
        <v>0</v>
      </c>
      <c r="E11233" s="14">
        <f>SUMIFS(Movimientos!F:F,Movimientos!B:B,Productos!A11233,Movimientos!D:D,$E$1)</f>
        <v>0</v>
      </c>
      <c r="F11233" s="17">
        <f t="shared" si="350"/>
        <v>0</v>
      </c>
      <c r="G11233" s="14">
        <v>1</v>
      </c>
      <c r="H11233" s="15" t="str">
        <f t="shared" si="351"/>
        <v>Realizar Pedido</v>
      </c>
    </row>
    <row r="11234" spans="1:8" x14ac:dyDescent="0.25">
      <c r="A11234" s="3">
        <v>75931025</v>
      </c>
      <c r="B11234" s="11" t="s">
        <v>10958</v>
      </c>
      <c r="C11234" s="16"/>
      <c r="D11234" s="15">
        <f>SUMIFS(Movimientos!F:F,Movimientos!B:B,Productos!A11234,Movimientos!D:D,$D$1)</f>
        <v>0</v>
      </c>
      <c r="E11234" s="14">
        <f>SUMIFS(Movimientos!F:F,Movimientos!B:B,Productos!A11234,Movimientos!D:D,$E$1)</f>
        <v>0</v>
      </c>
      <c r="F11234" s="17">
        <f t="shared" si="350"/>
        <v>0</v>
      </c>
      <c r="G11234" s="14">
        <v>1</v>
      </c>
      <c r="H11234" s="15" t="str">
        <f t="shared" si="351"/>
        <v>Realizar Pedido</v>
      </c>
    </row>
    <row r="11235" spans="1:8" x14ac:dyDescent="0.25">
      <c r="A11235" s="3">
        <v>75921095</v>
      </c>
      <c r="B11235" s="11" t="s">
        <v>10959</v>
      </c>
      <c r="C11235" s="16"/>
      <c r="D11235" s="15">
        <f>SUMIFS(Movimientos!F:F,Movimientos!B:B,Productos!A11235,Movimientos!D:D,$D$1)</f>
        <v>0</v>
      </c>
      <c r="E11235" s="14">
        <f>SUMIFS(Movimientos!F:F,Movimientos!B:B,Productos!A11235,Movimientos!D:D,$E$1)</f>
        <v>0</v>
      </c>
      <c r="F11235" s="17">
        <f t="shared" si="350"/>
        <v>0</v>
      </c>
      <c r="G11235" s="14">
        <v>1</v>
      </c>
      <c r="H11235" s="15" t="str">
        <f t="shared" si="351"/>
        <v>Realizar Pedido</v>
      </c>
    </row>
    <row r="11236" spans="1:8" x14ac:dyDescent="0.25">
      <c r="A11236" s="3">
        <v>728417616170</v>
      </c>
      <c r="B11236" s="11" t="s">
        <v>10960</v>
      </c>
      <c r="C11236" s="16"/>
      <c r="D11236" s="15">
        <f>SUMIFS(Movimientos!F:F,Movimientos!B:B,Productos!A11236,Movimientos!D:D,$D$1)</f>
        <v>0</v>
      </c>
      <c r="E11236" s="14">
        <f>SUMIFS(Movimientos!F:F,Movimientos!B:B,Productos!A11236,Movimientos!D:D,$E$1)</f>
        <v>0</v>
      </c>
      <c r="F11236" s="17">
        <f t="shared" si="350"/>
        <v>0</v>
      </c>
      <c r="G11236" s="14">
        <v>1</v>
      </c>
      <c r="H11236" s="15" t="str">
        <f t="shared" si="351"/>
        <v>Realizar Pedido</v>
      </c>
    </row>
    <row r="11237" spans="1:8" x14ac:dyDescent="0.25">
      <c r="A11237" s="3">
        <v>80603339196</v>
      </c>
      <c r="B11237" s="11" t="s">
        <v>10961</v>
      </c>
      <c r="C11237" s="16"/>
      <c r="D11237" s="15">
        <f>SUMIFS(Movimientos!F:F,Movimientos!B:B,Productos!A11237,Movimientos!D:D,$D$1)</f>
        <v>0</v>
      </c>
      <c r="E11237" s="14">
        <f>SUMIFS(Movimientos!F:F,Movimientos!B:B,Productos!A11237,Movimientos!D:D,$E$1)</f>
        <v>0</v>
      </c>
      <c r="F11237" s="17">
        <f t="shared" si="350"/>
        <v>0</v>
      </c>
      <c r="G11237" s="14">
        <v>1</v>
      </c>
      <c r="H11237" s="15" t="str">
        <f t="shared" si="351"/>
        <v>Realizar Pedido</v>
      </c>
    </row>
    <row r="11238" spans="1:8" x14ac:dyDescent="0.25">
      <c r="A11238" s="3">
        <v>728417623208</v>
      </c>
      <c r="B11238" s="11" t="s">
        <v>10962</v>
      </c>
      <c r="C11238" s="16"/>
      <c r="D11238" s="15">
        <f>SUMIFS(Movimientos!F:F,Movimientos!B:B,Productos!A11238,Movimientos!D:D,$D$1)</f>
        <v>0</v>
      </c>
      <c r="E11238" s="14">
        <f>SUMIFS(Movimientos!F:F,Movimientos!B:B,Productos!A11238,Movimientos!D:D,$E$1)</f>
        <v>0</v>
      </c>
      <c r="F11238" s="17">
        <f t="shared" si="350"/>
        <v>0</v>
      </c>
      <c r="G11238" s="14">
        <v>1</v>
      </c>
      <c r="H11238" s="15" t="str">
        <f t="shared" si="351"/>
        <v>Realizar Pedido</v>
      </c>
    </row>
    <row r="11239" spans="1:8" x14ac:dyDescent="0.25">
      <c r="A11239" s="2">
        <v>739835002551</v>
      </c>
      <c r="B11239" s="12" t="s">
        <v>10963</v>
      </c>
      <c r="C11239" s="16"/>
      <c r="D11239" s="15">
        <f>SUMIFS(Movimientos!F:F,Movimientos!B:B,Productos!A11239,Movimientos!D:D,$D$1)</f>
        <v>0</v>
      </c>
      <c r="E11239" s="14">
        <f>SUMIFS(Movimientos!F:F,Movimientos!B:B,Productos!A11239,Movimientos!D:D,$E$1)</f>
        <v>0</v>
      </c>
      <c r="F11239" s="17">
        <f t="shared" si="350"/>
        <v>0</v>
      </c>
      <c r="G11239" s="14">
        <v>1</v>
      </c>
      <c r="H11239" s="15" t="str">
        <f t="shared" si="351"/>
        <v>Realizar Pedido</v>
      </c>
    </row>
    <row r="11240" spans="1:8" x14ac:dyDescent="0.25">
      <c r="A11240" s="3">
        <v>7592562001739</v>
      </c>
      <c r="B11240" s="11" t="s">
        <v>10964</v>
      </c>
      <c r="C11240" s="16"/>
      <c r="D11240" s="15">
        <f>SUMIFS(Movimientos!F:F,Movimientos!B:B,Productos!A11240,Movimientos!D:D,$D$1)</f>
        <v>0</v>
      </c>
      <c r="E11240" s="14">
        <f>SUMIFS(Movimientos!F:F,Movimientos!B:B,Productos!A11240,Movimientos!D:D,$E$1)</f>
        <v>0</v>
      </c>
      <c r="F11240" s="17">
        <f t="shared" si="350"/>
        <v>0</v>
      </c>
      <c r="G11240" s="14">
        <v>1</v>
      </c>
      <c r="H11240" s="15" t="str">
        <f t="shared" si="351"/>
        <v>Realizar Pedido</v>
      </c>
    </row>
    <row r="11241" spans="1:8" x14ac:dyDescent="0.25">
      <c r="A11241" s="3">
        <v>7897595903563</v>
      </c>
      <c r="B11241" s="11" t="s">
        <v>10965</v>
      </c>
      <c r="C11241" s="16"/>
      <c r="D11241" s="15">
        <f>SUMIFS(Movimientos!F:F,Movimientos!B:B,Productos!A11241,Movimientos!D:D,$D$1)</f>
        <v>0</v>
      </c>
      <c r="E11241" s="14">
        <f>SUMIFS(Movimientos!F:F,Movimientos!B:B,Productos!A11241,Movimientos!D:D,$E$1)</f>
        <v>0</v>
      </c>
      <c r="F11241" s="17">
        <f t="shared" si="350"/>
        <v>0</v>
      </c>
      <c r="G11241" s="14">
        <v>1</v>
      </c>
      <c r="H11241" s="15" t="str">
        <f t="shared" si="351"/>
        <v>Realizar Pedido</v>
      </c>
    </row>
    <row r="11242" spans="1:8" x14ac:dyDescent="0.25">
      <c r="A11242" s="3">
        <v>955</v>
      </c>
      <c r="B11242" s="11" t="s">
        <v>10966</v>
      </c>
      <c r="C11242" s="16"/>
      <c r="D11242" s="15">
        <f>SUMIFS(Movimientos!F:F,Movimientos!B:B,Productos!A11242,Movimientos!D:D,$D$1)</f>
        <v>0</v>
      </c>
      <c r="E11242" s="14">
        <f>SUMIFS(Movimientos!F:F,Movimientos!B:B,Productos!A11242,Movimientos!D:D,$E$1)</f>
        <v>0</v>
      </c>
      <c r="F11242" s="17">
        <f t="shared" si="350"/>
        <v>0</v>
      </c>
      <c r="G11242" s="14">
        <v>1</v>
      </c>
      <c r="H11242" s="15" t="str">
        <f t="shared" si="351"/>
        <v>Realizar Pedido</v>
      </c>
    </row>
    <row r="11243" spans="1:8" x14ac:dyDescent="0.25">
      <c r="A11243" s="2">
        <v>739835002544</v>
      </c>
      <c r="B11243" s="12" t="s">
        <v>10967</v>
      </c>
      <c r="C11243" s="16"/>
      <c r="D11243" s="15">
        <f>SUMIFS(Movimientos!F:F,Movimientos!B:B,Productos!A11243,Movimientos!D:D,$D$1)</f>
        <v>0</v>
      </c>
      <c r="E11243" s="14">
        <f>SUMIFS(Movimientos!F:F,Movimientos!B:B,Productos!A11243,Movimientos!D:D,$E$1)</f>
        <v>0</v>
      </c>
      <c r="F11243" s="17">
        <f t="shared" si="350"/>
        <v>0</v>
      </c>
      <c r="G11243" s="14">
        <v>1</v>
      </c>
      <c r="H11243" s="15" t="str">
        <f t="shared" si="351"/>
        <v>Realizar Pedido</v>
      </c>
    </row>
    <row r="11244" spans="1:8" x14ac:dyDescent="0.25">
      <c r="A11244" s="3">
        <v>7791293990866</v>
      </c>
      <c r="B11244" s="11" t="s">
        <v>10968</v>
      </c>
      <c r="C11244" s="16"/>
      <c r="D11244" s="15">
        <f>SUMIFS(Movimientos!F:F,Movimientos!B:B,Productos!A11244,Movimientos!D:D,$D$1)</f>
        <v>0</v>
      </c>
      <c r="E11244" s="14">
        <f>SUMIFS(Movimientos!F:F,Movimientos!B:B,Productos!A11244,Movimientos!D:D,$E$1)</f>
        <v>0</v>
      </c>
      <c r="F11244" s="17">
        <f t="shared" si="350"/>
        <v>0</v>
      </c>
      <c r="G11244" s="14">
        <v>1</v>
      </c>
      <c r="H11244" s="15" t="str">
        <f t="shared" si="351"/>
        <v>Realizar Pedido</v>
      </c>
    </row>
    <row r="11245" spans="1:8" x14ac:dyDescent="0.25">
      <c r="A11245" s="3">
        <v>7791293990743</v>
      </c>
      <c r="B11245" s="11" t="s">
        <v>10969</v>
      </c>
      <c r="C11245" s="16"/>
      <c r="D11245" s="15">
        <f>SUMIFS(Movimientos!F:F,Movimientos!B:B,Productos!A11245,Movimientos!D:D,$D$1)</f>
        <v>0</v>
      </c>
      <c r="E11245" s="14">
        <f>SUMIFS(Movimientos!F:F,Movimientos!B:B,Productos!A11245,Movimientos!D:D,$E$1)</f>
        <v>0</v>
      </c>
      <c r="F11245" s="17">
        <f t="shared" si="350"/>
        <v>0</v>
      </c>
      <c r="G11245" s="14">
        <v>1</v>
      </c>
      <c r="H11245" s="15" t="str">
        <f t="shared" si="351"/>
        <v>Realizar Pedido</v>
      </c>
    </row>
    <row r="11246" spans="1:8" x14ac:dyDescent="0.25">
      <c r="A11246" s="3">
        <v>7702191655429</v>
      </c>
      <c r="B11246" s="11" t="s">
        <v>10969</v>
      </c>
      <c r="C11246" s="16"/>
      <c r="D11246" s="15">
        <f>SUMIFS(Movimientos!F:F,Movimientos!B:B,Productos!A11246,Movimientos!D:D,$D$1)</f>
        <v>0</v>
      </c>
      <c r="E11246" s="14">
        <f>SUMIFS(Movimientos!F:F,Movimientos!B:B,Productos!A11246,Movimientos!D:D,$E$1)</f>
        <v>0</v>
      </c>
      <c r="F11246" s="17">
        <f t="shared" si="350"/>
        <v>0</v>
      </c>
      <c r="G11246" s="14">
        <v>1</v>
      </c>
      <c r="H11246" s="15" t="str">
        <f t="shared" si="351"/>
        <v>Realizar Pedido</v>
      </c>
    </row>
    <row r="11247" spans="1:8" x14ac:dyDescent="0.25">
      <c r="A11247" s="3">
        <v>7791293990828</v>
      </c>
      <c r="B11247" s="11" t="s">
        <v>10970</v>
      </c>
      <c r="C11247" s="16"/>
      <c r="D11247" s="15">
        <f>SUMIFS(Movimientos!F:F,Movimientos!B:B,Productos!A11247,Movimientos!D:D,$D$1)</f>
        <v>0</v>
      </c>
      <c r="E11247" s="14">
        <f>SUMIFS(Movimientos!F:F,Movimientos!B:B,Productos!A11247,Movimientos!D:D,$E$1)</f>
        <v>0</v>
      </c>
      <c r="F11247" s="17">
        <f t="shared" si="350"/>
        <v>0</v>
      </c>
      <c r="G11247" s="14">
        <v>1</v>
      </c>
      <c r="H11247" s="15" t="str">
        <f t="shared" si="351"/>
        <v>Realizar Pedido</v>
      </c>
    </row>
    <row r="11248" spans="1:8" x14ac:dyDescent="0.25">
      <c r="A11248" s="3">
        <v>7791293990705</v>
      </c>
      <c r="B11248" s="11" t="s">
        <v>10971</v>
      </c>
      <c r="C11248" s="16"/>
      <c r="D11248" s="15">
        <f>SUMIFS(Movimientos!F:F,Movimientos!B:B,Productos!A11248,Movimientos!D:D,$D$1)</f>
        <v>0</v>
      </c>
      <c r="E11248" s="14">
        <f>SUMIFS(Movimientos!F:F,Movimientos!B:B,Productos!A11248,Movimientos!D:D,$E$1)</f>
        <v>0</v>
      </c>
      <c r="F11248" s="17">
        <f t="shared" si="350"/>
        <v>0</v>
      </c>
      <c r="G11248" s="14">
        <v>1</v>
      </c>
      <c r="H11248" s="15" t="str">
        <f t="shared" si="351"/>
        <v>Realizar Pedido</v>
      </c>
    </row>
    <row r="11249" spans="1:8" x14ac:dyDescent="0.25">
      <c r="A11249" s="3">
        <v>939</v>
      </c>
      <c r="B11249" s="11" t="s">
        <v>10972</v>
      </c>
      <c r="C11249" s="16"/>
      <c r="D11249" s="15">
        <f>SUMIFS(Movimientos!F:F,Movimientos!B:B,Productos!A11249,Movimientos!D:D,$D$1)</f>
        <v>0</v>
      </c>
      <c r="E11249" s="14">
        <f>SUMIFS(Movimientos!F:F,Movimientos!B:B,Productos!A11249,Movimientos!D:D,$E$1)</f>
        <v>0</v>
      </c>
      <c r="F11249" s="17">
        <f t="shared" si="350"/>
        <v>0</v>
      </c>
      <c r="G11249" s="14">
        <v>1</v>
      </c>
      <c r="H11249" s="15" t="str">
        <f t="shared" si="351"/>
        <v>Realizar Pedido</v>
      </c>
    </row>
    <row r="11250" spans="1:8" x14ac:dyDescent="0.25">
      <c r="A11250" s="3">
        <v>7702277350194</v>
      </c>
      <c r="B11250" s="11" t="s">
        <v>10973</v>
      </c>
      <c r="C11250" s="16"/>
      <c r="D11250" s="15">
        <f>SUMIFS(Movimientos!F:F,Movimientos!B:B,Productos!A11250,Movimientos!D:D,$D$1)</f>
        <v>0</v>
      </c>
      <c r="E11250" s="14">
        <f>SUMIFS(Movimientos!F:F,Movimientos!B:B,Productos!A11250,Movimientos!D:D,$E$1)</f>
        <v>0</v>
      </c>
      <c r="F11250" s="17">
        <f t="shared" si="350"/>
        <v>0</v>
      </c>
      <c r="G11250" s="14">
        <v>1</v>
      </c>
      <c r="H11250" s="15" t="str">
        <f t="shared" si="351"/>
        <v>Realizar Pedido</v>
      </c>
    </row>
    <row r="11251" spans="1:8" x14ac:dyDescent="0.25">
      <c r="A11251" s="3">
        <v>930</v>
      </c>
      <c r="B11251" s="11" t="s">
        <v>10974</v>
      </c>
      <c r="C11251" s="16"/>
      <c r="D11251" s="15">
        <f>SUMIFS(Movimientos!F:F,Movimientos!B:B,Productos!A11251,Movimientos!D:D,$D$1)</f>
        <v>0</v>
      </c>
      <c r="E11251" s="14">
        <f>SUMIFS(Movimientos!F:F,Movimientos!B:B,Productos!A11251,Movimientos!D:D,$E$1)</f>
        <v>0</v>
      </c>
      <c r="F11251" s="17">
        <f t="shared" si="350"/>
        <v>0</v>
      </c>
      <c r="G11251" s="14">
        <v>1</v>
      </c>
      <c r="H11251" s="15" t="str">
        <f t="shared" si="351"/>
        <v>Realizar Pedido</v>
      </c>
    </row>
    <row r="11252" spans="1:8" x14ac:dyDescent="0.25">
      <c r="A11252" s="3">
        <v>4005808806881</v>
      </c>
      <c r="B11252" s="11" t="s">
        <v>10975</v>
      </c>
      <c r="C11252" s="16"/>
      <c r="D11252" s="15">
        <f>SUMIFS(Movimientos!F:F,Movimientos!B:B,Productos!A11252,Movimientos!D:D,$D$1)</f>
        <v>0</v>
      </c>
      <c r="E11252" s="14">
        <f>SUMIFS(Movimientos!F:F,Movimientos!B:B,Productos!A11252,Movimientos!D:D,$E$1)</f>
        <v>0</v>
      </c>
      <c r="F11252" s="17">
        <f t="shared" si="350"/>
        <v>0</v>
      </c>
      <c r="G11252" s="14">
        <v>1</v>
      </c>
      <c r="H11252" s="15" t="str">
        <f t="shared" si="351"/>
        <v>Realizar Pedido</v>
      </c>
    </row>
    <row r="11253" spans="1:8" x14ac:dyDescent="0.25">
      <c r="A11253" s="3">
        <v>80603444128</v>
      </c>
      <c r="B11253" s="11" t="s">
        <v>10976</v>
      </c>
      <c r="C11253" s="16"/>
      <c r="D11253" s="15">
        <f>SUMIFS(Movimientos!F:F,Movimientos!B:B,Productos!A11253,Movimientos!D:D,$D$1)</f>
        <v>0</v>
      </c>
      <c r="E11253" s="14">
        <f>SUMIFS(Movimientos!F:F,Movimientos!B:B,Productos!A11253,Movimientos!D:D,$E$1)</f>
        <v>0</v>
      </c>
      <c r="F11253" s="17">
        <f t="shared" si="350"/>
        <v>0</v>
      </c>
      <c r="G11253" s="14">
        <v>1</v>
      </c>
      <c r="H11253" s="15" t="str">
        <f t="shared" si="351"/>
        <v>Realizar Pedido</v>
      </c>
    </row>
    <row r="11254" spans="1:8" x14ac:dyDescent="0.25">
      <c r="A11254" s="2">
        <v>728417623215</v>
      </c>
      <c r="B11254" s="12" t="s">
        <v>10977</v>
      </c>
      <c r="C11254" s="16"/>
      <c r="D11254" s="15">
        <f>SUMIFS(Movimientos!F:F,Movimientos!B:B,Productos!A11254,Movimientos!D:D,$D$1)</f>
        <v>0</v>
      </c>
      <c r="E11254" s="14">
        <f>SUMIFS(Movimientos!F:F,Movimientos!B:B,Productos!A11254,Movimientos!D:D,$E$1)</f>
        <v>0</v>
      </c>
      <c r="F11254" s="17">
        <f t="shared" si="350"/>
        <v>0</v>
      </c>
      <c r="G11254" s="14">
        <v>1</v>
      </c>
      <c r="H11254" s="15" t="str">
        <f t="shared" si="351"/>
        <v>Realizar Pedido</v>
      </c>
    </row>
    <row r="11255" spans="1:8" x14ac:dyDescent="0.25">
      <c r="A11255" s="3">
        <v>3759230056005</v>
      </c>
      <c r="B11255" s="11" t="s">
        <v>10978</v>
      </c>
      <c r="C11255" s="16"/>
      <c r="D11255" s="15">
        <f>SUMIFS(Movimientos!F:F,Movimientos!B:B,Productos!A11255,Movimientos!D:D,$D$1)</f>
        <v>0</v>
      </c>
      <c r="E11255" s="14">
        <f>SUMIFS(Movimientos!F:F,Movimientos!B:B,Productos!A11255,Movimientos!D:D,$E$1)</f>
        <v>0</v>
      </c>
      <c r="F11255" s="17">
        <f t="shared" si="350"/>
        <v>0</v>
      </c>
      <c r="G11255" s="14">
        <v>1</v>
      </c>
      <c r="H11255" s="15" t="str">
        <f t="shared" si="351"/>
        <v>Realizar Pedido</v>
      </c>
    </row>
    <row r="11256" spans="1:8" x14ac:dyDescent="0.25">
      <c r="A11256" s="3">
        <v>914</v>
      </c>
      <c r="B11256" s="11" t="s">
        <v>10979</v>
      </c>
      <c r="C11256" s="16"/>
      <c r="D11256" s="15">
        <f>SUMIFS(Movimientos!F:F,Movimientos!B:B,Productos!A11256,Movimientos!D:D,$D$1)</f>
        <v>0</v>
      </c>
      <c r="E11256" s="14">
        <f>SUMIFS(Movimientos!F:F,Movimientos!B:B,Productos!A11256,Movimientos!D:D,$E$1)</f>
        <v>0</v>
      </c>
      <c r="F11256" s="17">
        <f t="shared" si="350"/>
        <v>0</v>
      </c>
      <c r="G11256" s="14">
        <v>1</v>
      </c>
      <c r="H11256" s="15" t="str">
        <f t="shared" si="351"/>
        <v>Realizar Pedido</v>
      </c>
    </row>
    <row r="11257" spans="1:8" x14ac:dyDescent="0.25">
      <c r="A11257" s="3">
        <v>249321</v>
      </c>
      <c r="B11257" s="11" t="s">
        <v>10980</v>
      </c>
      <c r="C11257" s="16"/>
      <c r="D11257" s="15">
        <f>SUMIFS(Movimientos!F:F,Movimientos!B:B,Productos!A11257,Movimientos!D:D,$D$1)</f>
        <v>0</v>
      </c>
      <c r="E11257" s="14">
        <f>SUMIFS(Movimientos!F:F,Movimientos!B:B,Productos!A11257,Movimientos!D:D,$E$1)</f>
        <v>0</v>
      </c>
      <c r="F11257" s="17">
        <f t="shared" si="350"/>
        <v>0</v>
      </c>
      <c r="G11257" s="14">
        <v>1</v>
      </c>
      <c r="H11257" s="15" t="str">
        <f t="shared" si="351"/>
        <v>Realizar Pedido</v>
      </c>
    </row>
    <row r="11258" spans="1:8" x14ac:dyDescent="0.25">
      <c r="A11258" s="3">
        <v>7591672001851</v>
      </c>
      <c r="B11258" s="11" t="s">
        <v>10981</v>
      </c>
      <c r="C11258" s="16"/>
      <c r="D11258" s="15">
        <f>SUMIFS(Movimientos!F:F,Movimientos!B:B,Productos!A11258,Movimientos!D:D,$D$1)</f>
        <v>0</v>
      </c>
      <c r="E11258" s="14">
        <f>SUMIFS(Movimientos!F:F,Movimientos!B:B,Productos!A11258,Movimientos!D:D,$E$1)</f>
        <v>0</v>
      </c>
      <c r="F11258" s="17">
        <f t="shared" si="350"/>
        <v>0</v>
      </c>
      <c r="G11258" s="14">
        <v>1</v>
      </c>
      <c r="H11258" s="15" t="str">
        <f t="shared" si="351"/>
        <v>Realizar Pedido</v>
      </c>
    </row>
    <row r="11259" spans="1:8" x14ac:dyDescent="0.25">
      <c r="A11259" s="3">
        <v>7592334001073</v>
      </c>
      <c r="B11259" s="11" t="s">
        <v>10982</v>
      </c>
      <c r="C11259" s="16"/>
      <c r="D11259" s="15">
        <f>SUMIFS(Movimientos!F:F,Movimientos!B:B,Productos!A11259,Movimientos!D:D,$D$1)</f>
        <v>0</v>
      </c>
      <c r="E11259" s="14">
        <f>SUMIFS(Movimientos!F:F,Movimientos!B:B,Productos!A11259,Movimientos!D:D,$E$1)</f>
        <v>0</v>
      </c>
      <c r="F11259" s="17">
        <f t="shared" si="350"/>
        <v>0</v>
      </c>
      <c r="G11259" s="14">
        <v>1</v>
      </c>
      <c r="H11259" s="15" t="str">
        <f t="shared" si="351"/>
        <v>Realizar Pedido</v>
      </c>
    </row>
    <row r="11260" spans="1:8" x14ac:dyDescent="0.25">
      <c r="A11260" s="3">
        <v>7592827000279</v>
      </c>
      <c r="B11260" s="11" t="s">
        <v>10983</v>
      </c>
      <c r="C11260" s="16"/>
      <c r="D11260" s="15">
        <f>SUMIFS(Movimientos!F:F,Movimientos!B:B,Productos!A11260,Movimientos!D:D,$D$1)</f>
        <v>0</v>
      </c>
      <c r="E11260" s="14">
        <f>SUMIFS(Movimientos!F:F,Movimientos!B:B,Productos!A11260,Movimientos!D:D,$E$1)</f>
        <v>0</v>
      </c>
      <c r="F11260" s="17">
        <f t="shared" si="350"/>
        <v>0</v>
      </c>
      <c r="G11260" s="14">
        <v>1</v>
      </c>
      <c r="H11260" s="15" t="str">
        <f t="shared" si="351"/>
        <v>Realizar Pedido</v>
      </c>
    </row>
    <row r="11261" spans="1:8" x14ac:dyDescent="0.25">
      <c r="A11261" s="3">
        <v>7453024067055</v>
      </c>
      <c r="B11261" s="11" t="s">
        <v>10984</v>
      </c>
      <c r="C11261" s="16"/>
      <c r="D11261" s="15">
        <f>SUMIFS(Movimientos!F:F,Movimientos!B:B,Productos!A11261,Movimientos!D:D,$D$1)</f>
        <v>0</v>
      </c>
      <c r="E11261" s="14">
        <f>SUMIFS(Movimientos!F:F,Movimientos!B:B,Productos!A11261,Movimientos!D:D,$E$1)</f>
        <v>0</v>
      </c>
      <c r="F11261" s="17">
        <f t="shared" si="350"/>
        <v>0</v>
      </c>
      <c r="G11261" s="14">
        <v>1</v>
      </c>
      <c r="H11261" s="15" t="str">
        <f t="shared" si="351"/>
        <v>Realizar Pedido</v>
      </c>
    </row>
    <row r="11262" spans="1:8" x14ac:dyDescent="0.25">
      <c r="A11262" s="3">
        <v>128</v>
      </c>
      <c r="B11262" s="11" t="s">
        <v>10985</v>
      </c>
      <c r="C11262" s="16"/>
      <c r="D11262" s="15">
        <f>SUMIFS(Movimientos!F:F,Movimientos!B:B,Productos!A11262,Movimientos!D:D,$D$1)</f>
        <v>0</v>
      </c>
      <c r="E11262" s="14">
        <f>SUMIFS(Movimientos!F:F,Movimientos!B:B,Productos!A11262,Movimientos!D:D,$E$1)</f>
        <v>0</v>
      </c>
      <c r="F11262" s="17">
        <f t="shared" si="350"/>
        <v>0</v>
      </c>
      <c r="G11262" s="14">
        <v>1</v>
      </c>
      <c r="H11262" s="15" t="str">
        <f t="shared" si="351"/>
        <v>Realizar Pedido</v>
      </c>
    </row>
    <row r="11263" spans="1:8" x14ac:dyDescent="0.25">
      <c r="A11263" s="2">
        <v>736674067024</v>
      </c>
      <c r="B11263" s="12" t="s">
        <v>10986</v>
      </c>
      <c r="C11263" s="16"/>
      <c r="D11263" s="15">
        <f>SUMIFS(Movimientos!F:F,Movimientos!B:B,Productos!A11263,Movimientos!D:D,$D$1)</f>
        <v>0</v>
      </c>
      <c r="E11263" s="14">
        <f>SUMIFS(Movimientos!F:F,Movimientos!B:B,Productos!A11263,Movimientos!D:D,$E$1)</f>
        <v>0</v>
      </c>
      <c r="F11263" s="17">
        <f t="shared" si="350"/>
        <v>0</v>
      </c>
      <c r="G11263" s="14">
        <v>1</v>
      </c>
      <c r="H11263" s="15" t="str">
        <f t="shared" si="351"/>
        <v>Realizar Pedido</v>
      </c>
    </row>
    <row r="11264" spans="1:8" x14ac:dyDescent="0.25">
      <c r="A11264" s="3">
        <v>7591206113357</v>
      </c>
      <c r="B11264" s="11" t="s">
        <v>10987</v>
      </c>
      <c r="C11264" s="16"/>
      <c r="D11264" s="15">
        <f>SUMIFS(Movimientos!F:F,Movimientos!B:B,Productos!A11264,Movimientos!D:D,$D$1)</f>
        <v>0</v>
      </c>
      <c r="E11264" s="14">
        <f>SUMIFS(Movimientos!F:F,Movimientos!B:B,Productos!A11264,Movimientos!D:D,$E$1)</f>
        <v>0</v>
      </c>
      <c r="F11264" s="17">
        <f t="shared" si="350"/>
        <v>0</v>
      </c>
      <c r="G11264" s="14">
        <v>1</v>
      </c>
      <c r="H11264" s="15" t="str">
        <f t="shared" si="351"/>
        <v>Realizar Pedido</v>
      </c>
    </row>
    <row r="11265" spans="1:8" x14ac:dyDescent="0.25">
      <c r="A11265" s="3">
        <v>7591206012728</v>
      </c>
      <c r="B11265" s="11" t="s">
        <v>10988</v>
      </c>
      <c r="C11265" s="16"/>
      <c r="D11265" s="15">
        <f>SUMIFS(Movimientos!F:F,Movimientos!B:B,Productos!A11265,Movimientos!D:D,$D$1)</f>
        <v>0</v>
      </c>
      <c r="E11265" s="14">
        <f>SUMIFS(Movimientos!F:F,Movimientos!B:B,Productos!A11265,Movimientos!D:D,$E$1)</f>
        <v>0</v>
      </c>
      <c r="F11265" s="17">
        <f t="shared" si="350"/>
        <v>0</v>
      </c>
      <c r="G11265" s="14">
        <v>1</v>
      </c>
      <c r="H11265" s="15" t="str">
        <f t="shared" si="351"/>
        <v>Realizar Pedido</v>
      </c>
    </row>
    <row r="11266" spans="1:8" x14ac:dyDescent="0.25">
      <c r="A11266" s="3">
        <v>7591206002729</v>
      </c>
      <c r="B11266" s="11" t="s">
        <v>10989</v>
      </c>
      <c r="C11266" s="16"/>
      <c r="D11266" s="15">
        <f>SUMIFS(Movimientos!F:F,Movimientos!B:B,Productos!A11266,Movimientos!D:D,$D$1)</f>
        <v>0</v>
      </c>
      <c r="E11266" s="14">
        <f>SUMIFS(Movimientos!F:F,Movimientos!B:B,Productos!A11266,Movimientos!D:D,$E$1)</f>
        <v>0</v>
      </c>
      <c r="F11266" s="17">
        <f t="shared" si="350"/>
        <v>0</v>
      </c>
      <c r="G11266" s="14">
        <v>1</v>
      </c>
      <c r="H11266" s="15" t="str">
        <f t="shared" si="351"/>
        <v>Realizar Pedido</v>
      </c>
    </row>
    <row r="11267" spans="1:8" x14ac:dyDescent="0.25">
      <c r="A11267" s="3">
        <v>7591206113838</v>
      </c>
      <c r="B11267" s="11" t="s">
        <v>10990</v>
      </c>
      <c r="C11267" s="16"/>
      <c r="D11267" s="15">
        <f>SUMIFS(Movimientos!F:F,Movimientos!B:B,Productos!A11267,Movimientos!D:D,$D$1)</f>
        <v>0</v>
      </c>
      <c r="E11267" s="14">
        <f>SUMIFS(Movimientos!F:F,Movimientos!B:B,Productos!A11267,Movimientos!D:D,$E$1)</f>
        <v>0</v>
      </c>
      <c r="F11267" s="17">
        <f t="shared" ref="F11267:F11330" si="352">D11267-E11267</f>
        <v>0</v>
      </c>
      <c r="G11267" s="14">
        <v>1</v>
      </c>
      <c r="H11267" s="15" t="str">
        <f t="shared" ref="H11267:H11330" si="353">IF(F11267&lt;G11267,"Realizar Pedido","")</f>
        <v>Realizar Pedido</v>
      </c>
    </row>
    <row r="11268" spans="1:8" x14ac:dyDescent="0.25">
      <c r="A11268" s="2">
        <v>7591206002712</v>
      </c>
      <c r="B11268" s="12" t="s">
        <v>10991</v>
      </c>
      <c r="C11268" s="16"/>
      <c r="D11268" s="15">
        <f>SUMIFS(Movimientos!F:F,Movimientos!B:B,Productos!A11268,Movimientos!D:D,$D$1)</f>
        <v>0</v>
      </c>
      <c r="E11268" s="14">
        <f>SUMIFS(Movimientos!F:F,Movimientos!B:B,Productos!A11268,Movimientos!D:D,$E$1)</f>
        <v>0</v>
      </c>
      <c r="F11268" s="17">
        <f t="shared" si="352"/>
        <v>0</v>
      </c>
      <c r="G11268" s="14">
        <v>1</v>
      </c>
      <c r="H11268" s="15" t="str">
        <f t="shared" si="353"/>
        <v>Realizar Pedido</v>
      </c>
    </row>
    <row r="11269" spans="1:8" x14ac:dyDescent="0.25">
      <c r="A11269" s="3">
        <v>7591206114149</v>
      </c>
      <c r="B11269" s="11" t="s">
        <v>10992</v>
      </c>
      <c r="C11269" s="16"/>
      <c r="D11269" s="15">
        <f>SUMIFS(Movimientos!F:F,Movimientos!B:B,Productos!A11269,Movimientos!D:D,$D$1)</f>
        <v>0</v>
      </c>
      <c r="E11269" s="14">
        <f>SUMIFS(Movimientos!F:F,Movimientos!B:B,Productos!A11269,Movimientos!D:D,$E$1)</f>
        <v>0</v>
      </c>
      <c r="F11269" s="17">
        <f t="shared" si="352"/>
        <v>0</v>
      </c>
      <c r="G11269" s="14">
        <v>1</v>
      </c>
      <c r="H11269" s="15" t="str">
        <f t="shared" si="353"/>
        <v>Realizar Pedido</v>
      </c>
    </row>
    <row r="11270" spans="1:8" x14ac:dyDescent="0.25">
      <c r="A11270" s="3">
        <v>7502241940280</v>
      </c>
      <c r="B11270" s="11" t="s">
        <v>10993</v>
      </c>
      <c r="C11270" s="16"/>
      <c r="D11270" s="15">
        <f>SUMIFS(Movimientos!F:F,Movimientos!B:B,Productos!A11270,Movimientos!D:D,$D$1)</f>
        <v>0</v>
      </c>
      <c r="E11270" s="14">
        <f>SUMIFS(Movimientos!F:F,Movimientos!B:B,Productos!A11270,Movimientos!D:D,$E$1)</f>
        <v>0</v>
      </c>
      <c r="F11270" s="17">
        <f t="shared" si="352"/>
        <v>0</v>
      </c>
      <c r="G11270" s="14">
        <v>1</v>
      </c>
      <c r="H11270" s="15" t="str">
        <f t="shared" si="353"/>
        <v>Realizar Pedido</v>
      </c>
    </row>
    <row r="11271" spans="1:8" x14ac:dyDescent="0.25">
      <c r="A11271" s="3">
        <v>7502241940211</v>
      </c>
      <c r="B11271" s="11" t="s">
        <v>10994</v>
      </c>
      <c r="C11271" s="16"/>
      <c r="D11271" s="15">
        <f>SUMIFS(Movimientos!F:F,Movimientos!B:B,Productos!A11271,Movimientos!D:D,$D$1)</f>
        <v>0</v>
      </c>
      <c r="E11271" s="14">
        <f>SUMIFS(Movimientos!F:F,Movimientos!B:B,Productos!A11271,Movimientos!D:D,$E$1)</f>
        <v>0</v>
      </c>
      <c r="F11271" s="17">
        <f t="shared" si="352"/>
        <v>0</v>
      </c>
      <c r="G11271" s="14">
        <v>1</v>
      </c>
      <c r="H11271" s="15" t="str">
        <f t="shared" si="353"/>
        <v>Realizar Pedido</v>
      </c>
    </row>
    <row r="11272" spans="1:8" x14ac:dyDescent="0.25">
      <c r="A11272" s="3">
        <v>7502241940228</v>
      </c>
      <c r="B11272" s="11" t="s">
        <v>10995</v>
      </c>
      <c r="C11272" s="16"/>
      <c r="D11272" s="15">
        <f>SUMIFS(Movimientos!F:F,Movimientos!B:B,Productos!A11272,Movimientos!D:D,$D$1)</f>
        <v>0</v>
      </c>
      <c r="E11272" s="14">
        <f>SUMIFS(Movimientos!F:F,Movimientos!B:B,Productos!A11272,Movimientos!D:D,$E$1)</f>
        <v>0</v>
      </c>
      <c r="F11272" s="17">
        <f t="shared" si="352"/>
        <v>0</v>
      </c>
      <c r="G11272" s="14">
        <v>1</v>
      </c>
      <c r="H11272" s="15" t="str">
        <f t="shared" si="353"/>
        <v>Realizar Pedido</v>
      </c>
    </row>
    <row r="11273" spans="1:8" x14ac:dyDescent="0.25">
      <c r="A11273" s="3">
        <v>7502241940259</v>
      </c>
      <c r="B11273" s="11" t="s">
        <v>10996</v>
      </c>
      <c r="C11273" s="16"/>
      <c r="D11273" s="15">
        <f>SUMIFS(Movimientos!F:F,Movimientos!B:B,Productos!A11273,Movimientos!D:D,$D$1)</f>
        <v>0</v>
      </c>
      <c r="E11273" s="14">
        <f>SUMIFS(Movimientos!F:F,Movimientos!B:B,Productos!A11273,Movimientos!D:D,$E$1)</f>
        <v>0</v>
      </c>
      <c r="F11273" s="17">
        <f t="shared" si="352"/>
        <v>0</v>
      </c>
      <c r="G11273" s="14">
        <v>1</v>
      </c>
      <c r="H11273" s="15" t="str">
        <f t="shared" si="353"/>
        <v>Realizar Pedido</v>
      </c>
    </row>
    <row r="11274" spans="1:8" x14ac:dyDescent="0.25">
      <c r="A11274" s="3">
        <v>7502241940266</v>
      </c>
      <c r="B11274" s="11" t="s">
        <v>10997</v>
      </c>
      <c r="C11274" s="16"/>
      <c r="D11274" s="15">
        <f>SUMIFS(Movimientos!F:F,Movimientos!B:B,Productos!A11274,Movimientos!D:D,$D$1)</f>
        <v>0</v>
      </c>
      <c r="E11274" s="14">
        <f>SUMIFS(Movimientos!F:F,Movimientos!B:B,Productos!A11274,Movimientos!D:D,$E$1)</f>
        <v>0</v>
      </c>
      <c r="F11274" s="17">
        <f t="shared" si="352"/>
        <v>0</v>
      </c>
      <c r="G11274" s="14">
        <v>1</v>
      </c>
      <c r="H11274" s="15" t="str">
        <f t="shared" si="353"/>
        <v>Realizar Pedido</v>
      </c>
    </row>
    <row r="11275" spans="1:8" x14ac:dyDescent="0.25">
      <c r="A11275" s="3">
        <v>7501326029919</v>
      </c>
      <c r="B11275" s="11" t="s">
        <v>10998</v>
      </c>
      <c r="C11275" s="16"/>
      <c r="D11275" s="15">
        <f>SUMIFS(Movimientos!F:F,Movimientos!B:B,Productos!A11275,Movimientos!D:D,$D$1)</f>
        <v>0</v>
      </c>
      <c r="E11275" s="14">
        <f>SUMIFS(Movimientos!F:F,Movimientos!B:B,Productos!A11275,Movimientos!D:D,$E$1)</f>
        <v>0</v>
      </c>
      <c r="F11275" s="17">
        <f t="shared" si="352"/>
        <v>0</v>
      </c>
      <c r="G11275" s="14">
        <v>1</v>
      </c>
      <c r="H11275" s="15" t="str">
        <f t="shared" si="353"/>
        <v>Realizar Pedido</v>
      </c>
    </row>
    <row r="11276" spans="1:8" x14ac:dyDescent="0.25">
      <c r="A11276" s="3">
        <v>7501326029926</v>
      </c>
      <c r="B11276" s="11" t="s">
        <v>10999</v>
      </c>
      <c r="C11276" s="16"/>
      <c r="D11276" s="15">
        <f>SUMIFS(Movimientos!F:F,Movimientos!B:B,Productos!A11276,Movimientos!D:D,$D$1)</f>
        <v>0</v>
      </c>
      <c r="E11276" s="14">
        <f>SUMIFS(Movimientos!F:F,Movimientos!B:B,Productos!A11276,Movimientos!D:D,$E$1)</f>
        <v>0</v>
      </c>
      <c r="F11276" s="17">
        <f t="shared" si="352"/>
        <v>0</v>
      </c>
      <c r="G11276" s="14">
        <v>1</v>
      </c>
      <c r="H11276" s="15" t="str">
        <f t="shared" si="353"/>
        <v>Realizar Pedido</v>
      </c>
    </row>
    <row r="11277" spans="1:8" x14ac:dyDescent="0.25">
      <c r="A11277" s="3">
        <v>750132602985</v>
      </c>
      <c r="B11277" s="11" t="s">
        <v>11000</v>
      </c>
      <c r="C11277" s="16"/>
      <c r="D11277" s="15">
        <f>SUMIFS(Movimientos!F:F,Movimientos!B:B,Productos!A11277,Movimientos!D:D,$D$1)</f>
        <v>0</v>
      </c>
      <c r="E11277" s="14">
        <f>SUMIFS(Movimientos!F:F,Movimientos!B:B,Productos!A11277,Movimientos!D:D,$E$1)</f>
        <v>0</v>
      </c>
      <c r="F11277" s="17">
        <f t="shared" si="352"/>
        <v>0</v>
      </c>
      <c r="G11277" s="14">
        <v>1</v>
      </c>
      <c r="H11277" s="15" t="str">
        <f t="shared" si="353"/>
        <v>Realizar Pedido</v>
      </c>
    </row>
    <row r="11278" spans="1:8" x14ac:dyDescent="0.25">
      <c r="A11278" s="3">
        <v>7501326029865</v>
      </c>
      <c r="B11278" s="11" t="s">
        <v>11000</v>
      </c>
      <c r="C11278" s="16"/>
      <c r="D11278" s="15">
        <f>SUMIFS(Movimientos!F:F,Movimientos!B:B,Productos!A11278,Movimientos!D:D,$D$1)</f>
        <v>0</v>
      </c>
      <c r="E11278" s="14">
        <f>SUMIFS(Movimientos!F:F,Movimientos!B:B,Productos!A11278,Movimientos!D:D,$E$1)</f>
        <v>0</v>
      </c>
      <c r="F11278" s="17">
        <f t="shared" si="352"/>
        <v>0</v>
      </c>
      <c r="G11278" s="14">
        <v>1</v>
      </c>
      <c r="H11278" s="15" t="str">
        <f t="shared" si="353"/>
        <v>Realizar Pedido</v>
      </c>
    </row>
    <row r="11279" spans="1:8" x14ac:dyDescent="0.25">
      <c r="A11279" s="3">
        <v>7501326029889</v>
      </c>
      <c r="B11279" s="11" t="s">
        <v>11001</v>
      </c>
      <c r="C11279" s="16"/>
      <c r="D11279" s="15">
        <f>SUMIFS(Movimientos!F:F,Movimientos!B:B,Productos!A11279,Movimientos!D:D,$D$1)</f>
        <v>0</v>
      </c>
      <c r="E11279" s="14">
        <f>SUMIFS(Movimientos!F:F,Movimientos!B:B,Productos!A11279,Movimientos!D:D,$E$1)</f>
        <v>0</v>
      </c>
      <c r="F11279" s="17">
        <f t="shared" si="352"/>
        <v>0</v>
      </c>
      <c r="G11279" s="14">
        <v>1</v>
      </c>
      <c r="H11279" s="15" t="str">
        <f t="shared" si="353"/>
        <v>Realizar Pedido</v>
      </c>
    </row>
    <row r="11280" spans="1:8" x14ac:dyDescent="0.25">
      <c r="A11280" s="3">
        <v>953</v>
      </c>
      <c r="B11280" s="11" t="s">
        <v>11002</v>
      </c>
      <c r="C11280" s="16"/>
      <c r="D11280" s="15">
        <f>SUMIFS(Movimientos!F:F,Movimientos!B:B,Productos!A11280,Movimientos!D:D,$D$1)</f>
        <v>0</v>
      </c>
      <c r="E11280" s="14">
        <f>SUMIFS(Movimientos!F:F,Movimientos!B:B,Productos!A11280,Movimientos!D:D,$E$1)</f>
        <v>0</v>
      </c>
      <c r="F11280" s="17">
        <f t="shared" si="352"/>
        <v>0</v>
      </c>
      <c r="G11280" s="14">
        <v>1</v>
      </c>
      <c r="H11280" s="15" t="str">
        <f t="shared" si="353"/>
        <v>Realizar Pedido</v>
      </c>
    </row>
    <row r="11281" spans="1:8" x14ac:dyDescent="0.25">
      <c r="A11281" s="2">
        <v>7557956330048</v>
      </c>
      <c r="B11281" s="12" t="s">
        <v>11003</v>
      </c>
      <c r="C11281" s="16"/>
      <c r="D11281" s="15">
        <f>SUMIFS(Movimientos!F:F,Movimientos!B:B,Productos!A11281,Movimientos!D:D,$D$1)</f>
        <v>0</v>
      </c>
      <c r="E11281" s="14">
        <f>SUMIFS(Movimientos!F:F,Movimientos!B:B,Productos!A11281,Movimientos!D:D,$E$1)</f>
        <v>0</v>
      </c>
      <c r="F11281" s="17">
        <f t="shared" si="352"/>
        <v>0</v>
      </c>
      <c r="G11281" s="14">
        <v>1</v>
      </c>
      <c r="H11281" s="15" t="str">
        <f t="shared" si="353"/>
        <v>Realizar Pedido</v>
      </c>
    </row>
    <row r="11282" spans="1:8" x14ac:dyDescent="0.25">
      <c r="A11282" s="3">
        <v>25525755</v>
      </c>
      <c r="B11282" s="11" t="s">
        <v>11004</v>
      </c>
      <c r="C11282" s="16"/>
      <c r="D11282" s="15">
        <f>SUMIFS(Movimientos!F:F,Movimientos!B:B,Productos!A11282,Movimientos!D:D,$D$1)</f>
        <v>0</v>
      </c>
      <c r="E11282" s="14">
        <f>SUMIFS(Movimientos!F:F,Movimientos!B:B,Productos!A11282,Movimientos!D:D,$E$1)</f>
        <v>0</v>
      </c>
      <c r="F11282" s="17">
        <f t="shared" si="352"/>
        <v>0</v>
      </c>
      <c r="G11282" s="14">
        <v>1</v>
      </c>
      <c r="H11282" s="15" t="str">
        <f t="shared" si="353"/>
        <v>Realizar Pedido</v>
      </c>
    </row>
    <row r="11283" spans="1:8" x14ac:dyDescent="0.25">
      <c r="A11283" s="3">
        <v>25525748</v>
      </c>
      <c r="B11283" s="11" t="s">
        <v>11005</v>
      </c>
      <c r="C11283" s="16"/>
      <c r="D11283" s="15">
        <f>SUMIFS(Movimientos!F:F,Movimientos!B:B,Productos!A11283,Movimientos!D:D,$D$1)</f>
        <v>0</v>
      </c>
      <c r="E11283" s="14">
        <f>SUMIFS(Movimientos!F:F,Movimientos!B:B,Productos!A11283,Movimientos!D:D,$E$1)</f>
        <v>0</v>
      </c>
      <c r="F11283" s="17">
        <f t="shared" si="352"/>
        <v>0</v>
      </c>
      <c r="G11283" s="14">
        <v>1</v>
      </c>
      <c r="H11283" s="15" t="str">
        <f t="shared" si="353"/>
        <v>Realizar Pedido</v>
      </c>
    </row>
    <row r="11284" spans="1:8" x14ac:dyDescent="0.25">
      <c r="A11284" s="3">
        <v>7594001452348</v>
      </c>
      <c r="B11284" s="11" t="s">
        <v>11006</v>
      </c>
      <c r="C11284" s="16"/>
      <c r="D11284" s="15">
        <f>SUMIFS(Movimientos!F:F,Movimientos!B:B,Productos!A11284,Movimientos!D:D,$D$1)</f>
        <v>0</v>
      </c>
      <c r="E11284" s="14">
        <f>SUMIFS(Movimientos!F:F,Movimientos!B:B,Productos!A11284,Movimientos!D:D,$E$1)</f>
        <v>0</v>
      </c>
      <c r="F11284" s="17">
        <f t="shared" si="352"/>
        <v>0</v>
      </c>
      <c r="G11284" s="14">
        <v>1</v>
      </c>
      <c r="H11284" s="15" t="str">
        <f t="shared" si="353"/>
        <v>Realizar Pedido</v>
      </c>
    </row>
    <row r="11285" spans="1:8" x14ac:dyDescent="0.25">
      <c r="A11285" s="3">
        <v>114</v>
      </c>
      <c r="B11285" s="11" t="s">
        <v>11007</v>
      </c>
      <c r="C11285" s="16"/>
      <c r="D11285" s="15">
        <f>SUMIFS(Movimientos!F:F,Movimientos!B:B,Productos!A11285,Movimientos!D:D,$D$1)</f>
        <v>0</v>
      </c>
      <c r="E11285" s="14">
        <f>SUMIFS(Movimientos!F:F,Movimientos!B:B,Productos!A11285,Movimientos!D:D,$E$1)</f>
        <v>0</v>
      </c>
      <c r="F11285" s="17">
        <f t="shared" si="352"/>
        <v>0</v>
      </c>
      <c r="G11285" s="14">
        <v>1</v>
      </c>
      <c r="H11285" s="15" t="str">
        <f t="shared" si="353"/>
        <v>Realizar Pedido</v>
      </c>
    </row>
    <row r="11286" spans="1:8" x14ac:dyDescent="0.25">
      <c r="A11286" s="3">
        <v>948</v>
      </c>
      <c r="B11286" s="11" t="s">
        <v>11008</v>
      </c>
      <c r="C11286" s="16"/>
      <c r="D11286" s="15">
        <f>SUMIFS(Movimientos!F:F,Movimientos!B:B,Productos!A11286,Movimientos!D:D,$D$1)</f>
        <v>0</v>
      </c>
      <c r="E11286" s="14">
        <f>SUMIFS(Movimientos!F:F,Movimientos!B:B,Productos!A11286,Movimientos!D:D,$E$1)</f>
        <v>0</v>
      </c>
      <c r="F11286" s="17">
        <f t="shared" si="352"/>
        <v>0</v>
      </c>
      <c r="G11286" s="14">
        <v>1</v>
      </c>
      <c r="H11286" s="15" t="str">
        <f t="shared" si="353"/>
        <v>Realizar Pedido</v>
      </c>
    </row>
    <row r="11287" spans="1:8" x14ac:dyDescent="0.25">
      <c r="A11287" s="3" t="s">
        <v>11009</v>
      </c>
      <c r="B11287" s="11" t="s">
        <v>11010</v>
      </c>
      <c r="C11287" s="16"/>
      <c r="D11287" s="15">
        <f>SUMIFS(Movimientos!F:F,Movimientos!B:B,Productos!A11287,Movimientos!D:D,$D$1)</f>
        <v>0</v>
      </c>
      <c r="E11287" s="14">
        <f>SUMIFS(Movimientos!F:F,Movimientos!B:B,Productos!A11287,Movimientos!D:D,$E$1)</f>
        <v>0</v>
      </c>
      <c r="F11287" s="17">
        <f t="shared" si="352"/>
        <v>0</v>
      </c>
      <c r="G11287" s="14">
        <v>1</v>
      </c>
      <c r="H11287" s="15" t="str">
        <f t="shared" si="353"/>
        <v>Realizar Pedido</v>
      </c>
    </row>
    <row r="11288" spans="1:8" x14ac:dyDescent="0.25">
      <c r="A11288" s="3" t="s">
        <v>11011</v>
      </c>
      <c r="B11288" s="11" t="s">
        <v>11012</v>
      </c>
      <c r="C11288" s="16"/>
      <c r="D11288" s="15">
        <f>SUMIFS(Movimientos!F:F,Movimientos!B:B,Productos!A11288,Movimientos!D:D,$D$1)</f>
        <v>0</v>
      </c>
      <c r="E11288" s="14">
        <f>SUMIFS(Movimientos!F:F,Movimientos!B:B,Productos!A11288,Movimientos!D:D,$E$1)</f>
        <v>0</v>
      </c>
      <c r="F11288" s="17">
        <f t="shared" si="352"/>
        <v>0</v>
      </c>
      <c r="G11288" s="14">
        <v>1</v>
      </c>
      <c r="H11288" s="15" t="str">
        <f t="shared" si="353"/>
        <v>Realizar Pedido</v>
      </c>
    </row>
    <row r="11289" spans="1:8" x14ac:dyDescent="0.25">
      <c r="A11289" s="3">
        <v>7592349770575</v>
      </c>
      <c r="B11289" s="11" t="s">
        <v>11013</v>
      </c>
      <c r="C11289" s="16"/>
      <c r="D11289" s="15">
        <f>SUMIFS(Movimientos!F:F,Movimientos!B:B,Productos!A11289,Movimientos!D:D,$D$1)</f>
        <v>0</v>
      </c>
      <c r="E11289" s="14">
        <f>SUMIFS(Movimientos!F:F,Movimientos!B:B,Productos!A11289,Movimientos!D:D,$E$1)</f>
        <v>0</v>
      </c>
      <c r="F11289" s="17">
        <f t="shared" si="352"/>
        <v>0</v>
      </c>
      <c r="G11289" s="14">
        <v>1</v>
      </c>
      <c r="H11289" s="15" t="str">
        <f t="shared" si="353"/>
        <v>Realizar Pedido</v>
      </c>
    </row>
    <row r="11290" spans="1:8" x14ac:dyDescent="0.25">
      <c r="A11290" s="3">
        <v>7557956330031</v>
      </c>
      <c r="B11290" s="11" t="s">
        <v>11014</v>
      </c>
      <c r="C11290" s="16"/>
      <c r="D11290" s="15">
        <f>SUMIFS(Movimientos!F:F,Movimientos!B:B,Productos!A11290,Movimientos!D:D,$D$1)</f>
        <v>0</v>
      </c>
      <c r="E11290" s="14">
        <f>SUMIFS(Movimientos!F:F,Movimientos!B:B,Productos!A11290,Movimientos!D:D,$E$1)</f>
        <v>0</v>
      </c>
      <c r="F11290" s="17">
        <f t="shared" si="352"/>
        <v>0</v>
      </c>
      <c r="G11290" s="14">
        <v>1</v>
      </c>
      <c r="H11290" s="15" t="str">
        <f t="shared" si="353"/>
        <v>Realizar Pedido</v>
      </c>
    </row>
    <row r="11291" spans="1:8" x14ac:dyDescent="0.25">
      <c r="A11291" s="2">
        <v>7590946212894</v>
      </c>
      <c r="B11291" s="12" t="s">
        <v>11015</v>
      </c>
      <c r="C11291" s="16"/>
      <c r="D11291" s="15">
        <f>SUMIFS(Movimientos!F:F,Movimientos!B:B,Productos!A11291,Movimientos!D:D,$D$1)</f>
        <v>0</v>
      </c>
      <c r="E11291" s="14">
        <f>SUMIFS(Movimientos!F:F,Movimientos!B:B,Productos!A11291,Movimientos!D:D,$E$1)</f>
        <v>0</v>
      </c>
      <c r="F11291" s="17">
        <f t="shared" si="352"/>
        <v>0</v>
      </c>
      <c r="G11291" s="14">
        <v>1</v>
      </c>
      <c r="H11291" s="15" t="str">
        <f t="shared" si="353"/>
        <v>Realizar Pedido</v>
      </c>
    </row>
    <row r="11292" spans="1:8" x14ac:dyDescent="0.25">
      <c r="A11292" s="3">
        <v>909</v>
      </c>
      <c r="B11292" s="11" t="s">
        <v>11016</v>
      </c>
      <c r="C11292" s="16"/>
      <c r="D11292" s="15">
        <f>SUMIFS(Movimientos!F:F,Movimientos!B:B,Productos!A11292,Movimientos!D:D,$D$1)</f>
        <v>0</v>
      </c>
      <c r="E11292" s="14">
        <f>SUMIFS(Movimientos!F:F,Movimientos!B:B,Productos!A11292,Movimientos!D:D,$E$1)</f>
        <v>0</v>
      </c>
      <c r="F11292" s="17">
        <f t="shared" si="352"/>
        <v>0</v>
      </c>
      <c r="G11292" s="14">
        <v>1</v>
      </c>
      <c r="H11292" s="15" t="str">
        <f t="shared" si="353"/>
        <v>Realizar Pedido</v>
      </c>
    </row>
    <row r="11293" spans="1:8" x14ac:dyDescent="0.25">
      <c r="A11293" s="3">
        <v>7594001450948</v>
      </c>
      <c r="B11293" s="11" t="s">
        <v>11017</v>
      </c>
      <c r="C11293" s="16"/>
      <c r="D11293" s="15">
        <f>SUMIFS(Movimientos!F:F,Movimientos!B:B,Productos!A11293,Movimientos!D:D,$D$1)</f>
        <v>0</v>
      </c>
      <c r="E11293" s="14">
        <f>SUMIFS(Movimientos!F:F,Movimientos!B:B,Productos!A11293,Movimientos!D:D,$E$1)</f>
        <v>0</v>
      </c>
      <c r="F11293" s="17">
        <f t="shared" si="352"/>
        <v>0</v>
      </c>
      <c r="G11293" s="14">
        <v>1</v>
      </c>
      <c r="H11293" s="15" t="str">
        <f t="shared" si="353"/>
        <v>Realizar Pedido</v>
      </c>
    </row>
    <row r="11294" spans="1:8" x14ac:dyDescent="0.25">
      <c r="A11294" s="3">
        <v>947</v>
      </c>
      <c r="B11294" s="11" t="s">
        <v>11018</v>
      </c>
      <c r="C11294" s="16"/>
      <c r="D11294" s="15">
        <f>SUMIFS(Movimientos!F:F,Movimientos!B:B,Productos!A11294,Movimientos!D:D,$D$1)</f>
        <v>0</v>
      </c>
      <c r="E11294" s="14">
        <f>SUMIFS(Movimientos!F:F,Movimientos!B:B,Productos!A11294,Movimientos!D:D,$E$1)</f>
        <v>0</v>
      </c>
      <c r="F11294" s="17">
        <f t="shared" si="352"/>
        <v>0</v>
      </c>
      <c r="G11294" s="14">
        <v>1</v>
      </c>
      <c r="H11294" s="15" t="str">
        <f t="shared" si="353"/>
        <v>Realizar Pedido</v>
      </c>
    </row>
    <row r="11295" spans="1:8" x14ac:dyDescent="0.25">
      <c r="A11295" s="3">
        <v>7591169700441</v>
      </c>
      <c r="B11295" s="11" t="s">
        <v>11019</v>
      </c>
      <c r="C11295" s="16"/>
      <c r="D11295" s="15">
        <f>SUMIFS(Movimientos!F:F,Movimientos!B:B,Productos!A11295,Movimientos!D:D,$D$1)</f>
        <v>0</v>
      </c>
      <c r="E11295" s="14">
        <f>SUMIFS(Movimientos!F:F,Movimientos!B:B,Productos!A11295,Movimientos!D:D,$E$1)</f>
        <v>0</v>
      </c>
      <c r="F11295" s="17">
        <f t="shared" si="352"/>
        <v>0</v>
      </c>
      <c r="G11295" s="14">
        <v>1</v>
      </c>
      <c r="H11295" s="15" t="str">
        <f t="shared" si="353"/>
        <v>Realizar Pedido</v>
      </c>
    </row>
    <row r="11296" spans="1:8" x14ac:dyDescent="0.25">
      <c r="A11296" s="3">
        <v>7591169170046</v>
      </c>
      <c r="B11296" s="11" t="s">
        <v>11020</v>
      </c>
      <c r="C11296" s="16"/>
      <c r="D11296" s="15">
        <f>SUMIFS(Movimientos!F:F,Movimientos!B:B,Productos!A11296,Movimientos!D:D,$D$1)</f>
        <v>0</v>
      </c>
      <c r="E11296" s="14">
        <f>SUMIFS(Movimientos!F:F,Movimientos!B:B,Productos!A11296,Movimientos!D:D,$E$1)</f>
        <v>0</v>
      </c>
      <c r="F11296" s="17">
        <f t="shared" si="352"/>
        <v>0</v>
      </c>
      <c r="G11296" s="14">
        <v>1</v>
      </c>
      <c r="H11296" s="15" t="str">
        <f t="shared" si="353"/>
        <v>Realizar Pedido</v>
      </c>
    </row>
    <row r="11297" spans="1:8" x14ac:dyDescent="0.25">
      <c r="A11297" s="3">
        <v>7591169701226</v>
      </c>
      <c r="B11297" s="11" t="s">
        <v>11021</v>
      </c>
      <c r="C11297" s="16"/>
      <c r="D11297" s="15">
        <f>SUMIFS(Movimientos!F:F,Movimientos!B:B,Productos!A11297,Movimientos!D:D,$D$1)</f>
        <v>0</v>
      </c>
      <c r="E11297" s="14">
        <f>SUMIFS(Movimientos!F:F,Movimientos!B:B,Productos!A11297,Movimientos!D:D,$E$1)</f>
        <v>0</v>
      </c>
      <c r="F11297" s="17">
        <f t="shared" si="352"/>
        <v>0</v>
      </c>
      <c r="G11297" s="14">
        <v>1</v>
      </c>
      <c r="H11297" s="15" t="str">
        <f t="shared" si="353"/>
        <v>Realizar Pedido</v>
      </c>
    </row>
    <row r="11298" spans="1:8" x14ac:dyDescent="0.25">
      <c r="A11298" s="3">
        <v>7591169304830</v>
      </c>
      <c r="B11298" s="11" t="s">
        <v>11022</v>
      </c>
      <c r="C11298" s="16"/>
      <c r="D11298" s="15">
        <f>SUMIFS(Movimientos!F:F,Movimientos!B:B,Productos!A11298,Movimientos!D:D,$D$1)</f>
        <v>0</v>
      </c>
      <c r="E11298" s="14">
        <f>SUMIFS(Movimientos!F:F,Movimientos!B:B,Productos!A11298,Movimientos!D:D,$E$1)</f>
        <v>0</v>
      </c>
      <c r="F11298" s="17">
        <f t="shared" si="352"/>
        <v>0</v>
      </c>
      <c r="G11298" s="14">
        <v>1</v>
      </c>
      <c r="H11298" s="15" t="str">
        <f t="shared" si="353"/>
        <v>Realizar Pedido</v>
      </c>
    </row>
    <row r="11299" spans="1:8" x14ac:dyDescent="0.25">
      <c r="A11299" s="3">
        <v>7591169301235</v>
      </c>
      <c r="B11299" s="11" t="s">
        <v>11023</v>
      </c>
      <c r="C11299" s="16"/>
      <c r="D11299" s="15">
        <f>SUMIFS(Movimientos!F:F,Movimientos!B:B,Productos!A11299,Movimientos!D:D,$D$1)</f>
        <v>0</v>
      </c>
      <c r="E11299" s="14">
        <f>SUMIFS(Movimientos!F:F,Movimientos!B:B,Productos!A11299,Movimientos!D:D,$E$1)</f>
        <v>0</v>
      </c>
      <c r="F11299" s="17">
        <f t="shared" si="352"/>
        <v>0</v>
      </c>
      <c r="G11299" s="14">
        <v>1</v>
      </c>
      <c r="H11299" s="15" t="str">
        <f t="shared" si="353"/>
        <v>Realizar Pedido</v>
      </c>
    </row>
    <row r="11300" spans="1:8" x14ac:dyDescent="0.25">
      <c r="A11300" s="3">
        <v>7591169500416</v>
      </c>
      <c r="B11300" s="11" t="s">
        <v>11024</v>
      </c>
      <c r="C11300" s="16"/>
      <c r="D11300" s="15">
        <f>SUMIFS(Movimientos!F:F,Movimientos!B:B,Productos!A11300,Movimientos!D:D,$D$1)</f>
        <v>0</v>
      </c>
      <c r="E11300" s="14">
        <f>SUMIFS(Movimientos!F:F,Movimientos!B:B,Productos!A11300,Movimientos!D:D,$E$1)</f>
        <v>0</v>
      </c>
      <c r="F11300" s="17">
        <f t="shared" si="352"/>
        <v>0</v>
      </c>
      <c r="G11300" s="14">
        <v>1</v>
      </c>
      <c r="H11300" s="15" t="str">
        <f t="shared" si="353"/>
        <v>Realizar Pedido</v>
      </c>
    </row>
    <row r="11301" spans="1:8" x14ac:dyDescent="0.25">
      <c r="A11301" s="3">
        <v>7591169170121</v>
      </c>
      <c r="B11301" s="11" t="s">
        <v>11025</v>
      </c>
      <c r="C11301" s="16"/>
      <c r="D11301" s="15">
        <f>SUMIFS(Movimientos!F:F,Movimientos!B:B,Productos!A11301,Movimientos!D:D,$D$1)</f>
        <v>0</v>
      </c>
      <c r="E11301" s="14">
        <f>SUMIFS(Movimientos!F:F,Movimientos!B:B,Productos!A11301,Movimientos!D:D,$E$1)</f>
        <v>0</v>
      </c>
      <c r="F11301" s="17">
        <f t="shared" si="352"/>
        <v>0</v>
      </c>
      <c r="G11301" s="14">
        <v>1</v>
      </c>
      <c r="H11301" s="15" t="str">
        <f t="shared" si="353"/>
        <v>Realizar Pedido</v>
      </c>
    </row>
    <row r="11302" spans="1:8" x14ac:dyDescent="0.25">
      <c r="A11302" s="2">
        <v>7591169012001</v>
      </c>
      <c r="B11302" s="12" t="s">
        <v>11026</v>
      </c>
      <c r="C11302" s="16"/>
      <c r="D11302" s="15">
        <f>SUMIFS(Movimientos!F:F,Movimientos!B:B,Productos!A11302,Movimientos!D:D,$D$1)</f>
        <v>0</v>
      </c>
      <c r="E11302" s="14">
        <f>SUMIFS(Movimientos!F:F,Movimientos!B:B,Productos!A11302,Movimientos!D:D,$E$1)</f>
        <v>0</v>
      </c>
      <c r="F11302" s="17">
        <f t="shared" si="352"/>
        <v>0</v>
      </c>
      <c r="G11302" s="14">
        <v>1</v>
      </c>
      <c r="H11302" s="15" t="str">
        <f t="shared" si="353"/>
        <v>Realizar Pedido</v>
      </c>
    </row>
    <row r="11303" spans="1:8" x14ac:dyDescent="0.25">
      <c r="A11303" s="2">
        <v>7591169701233</v>
      </c>
      <c r="B11303" s="12" t="s">
        <v>11027</v>
      </c>
      <c r="C11303" s="16"/>
      <c r="D11303" s="15">
        <f>SUMIFS(Movimientos!F:F,Movimientos!B:B,Productos!A11303,Movimientos!D:D,$D$1)</f>
        <v>0</v>
      </c>
      <c r="E11303" s="14">
        <f>SUMIFS(Movimientos!F:F,Movimientos!B:B,Productos!A11303,Movimientos!D:D,$E$1)</f>
        <v>0</v>
      </c>
      <c r="F11303" s="17">
        <f t="shared" si="352"/>
        <v>0</v>
      </c>
      <c r="G11303" s="14">
        <v>1</v>
      </c>
      <c r="H11303" s="15" t="str">
        <f t="shared" si="353"/>
        <v>Realizar Pedido</v>
      </c>
    </row>
    <row r="11304" spans="1:8" x14ac:dyDescent="0.25">
      <c r="A11304" s="3">
        <v>7591732000039</v>
      </c>
      <c r="B11304" s="11" t="s">
        <v>11028</v>
      </c>
      <c r="C11304" s="16"/>
      <c r="D11304" s="15">
        <f>SUMIFS(Movimientos!F:F,Movimientos!B:B,Productos!A11304,Movimientos!D:D,$D$1)</f>
        <v>0</v>
      </c>
      <c r="E11304" s="14">
        <f>SUMIFS(Movimientos!F:F,Movimientos!B:B,Productos!A11304,Movimientos!D:D,$E$1)</f>
        <v>0</v>
      </c>
      <c r="F11304" s="17">
        <f t="shared" si="352"/>
        <v>0</v>
      </c>
      <c r="G11304" s="14">
        <v>1</v>
      </c>
      <c r="H11304" s="15" t="str">
        <f t="shared" si="353"/>
        <v>Realizar Pedido</v>
      </c>
    </row>
    <row r="11305" spans="1:8" x14ac:dyDescent="0.25">
      <c r="A11305" s="3">
        <v>7592125002005</v>
      </c>
      <c r="B11305" s="11" t="s">
        <v>11029</v>
      </c>
      <c r="C11305" s="16"/>
      <c r="D11305" s="15">
        <f>SUMIFS(Movimientos!F:F,Movimientos!B:B,Productos!A11305,Movimientos!D:D,$D$1)</f>
        <v>0</v>
      </c>
      <c r="E11305" s="14">
        <f>SUMIFS(Movimientos!F:F,Movimientos!B:B,Productos!A11305,Movimientos!D:D,$E$1)</f>
        <v>0</v>
      </c>
      <c r="F11305" s="17">
        <f t="shared" si="352"/>
        <v>0</v>
      </c>
      <c r="G11305" s="14">
        <v>1</v>
      </c>
      <c r="H11305" s="15" t="str">
        <f t="shared" si="353"/>
        <v>Realizar Pedido</v>
      </c>
    </row>
    <row r="11306" spans="1:8" x14ac:dyDescent="0.25">
      <c r="A11306" s="3">
        <v>7591882010070</v>
      </c>
      <c r="B11306" s="11" t="s">
        <v>11030</v>
      </c>
      <c r="C11306" s="16"/>
      <c r="D11306" s="15">
        <f>SUMIFS(Movimientos!F:F,Movimientos!B:B,Productos!A11306,Movimientos!D:D,$D$1)</f>
        <v>0</v>
      </c>
      <c r="E11306" s="14">
        <f>SUMIFS(Movimientos!F:F,Movimientos!B:B,Productos!A11306,Movimientos!D:D,$E$1)</f>
        <v>0</v>
      </c>
      <c r="F11306" s="17">
        <f t="shared" si="352"/>
        <v>0</v>
      </c>
      <c r="G11306" s="14">
        <v>1</v>
      </c>
      <c r="H11306" s="15" t="str">
        <f t="shared" si="353"/>
        <v>Realizar Pedido</v>
      </c>
    </row>
    <row r="11307" spans="1:8" x14ac:dyDescent="0.25">
      <c r="A11307" s="3">
        <v>4902895013775</v>
      </c>
      <c r="B11307" s="11" t="s">
        <v>11031</v>
      </c>
      <c r="C11307" s="16"/>
      <c r="D11307" s="15">
        <f>SUMIFS(Movimientos!F:F,Movimientos!B:B,Productos!A11307,Movimientos!D:D,$D$1)</f>
        <v>0</v>
      </c>
      <c r="E11307" s="14">
        <f>SUMIFS(Movimientos!F:F,Movimientos!B:B,Productos!A11307,Movimientos!D:D,$E$1)</f>
        <v>0</v>
      </c>
      <c r="F11307" s="17">
        <f t="shared" si="352"/>
        <v>0</v>
      </c>
      <c r="G11307" s="14">
        <v>1</v>
      </c>
      <c r="H11307" s="15" t="str">
        <f t="shared" si="353"/>
        <v>Realizar Pedido</v>
      </c>
    </row>
    <row r="11308" spans="1:8" x14ac:dyDescent="0.25">
      <c r="A11308" s="3">
        <v>7591882010056</v>
      </c>
      <c r="B11308" s="11" t="s">
        <v>11032</v>
      </c>
      <c r="C11308" s="16"/>
      <c r="D11308" s="15">
        <f>SUMIFS(Movimientos!F:F,Movimientos!B:B,Productos!A11308,Movimientos!D:D,$D$1)</f>
        <v>0</v>
      </c>
      <c r="E11308" s="14">
        <f>SUMIFS(Movimientos!F:F,Movimientos!B:B,Productos!A11308,Movimientos!D:D,$E$1)</f>
        <v>0</v>
      </c>
      <c r="F11308" s="17">
        <f t="shared" si="352"/>
        <v>0</v>
      </c>
      <c r="G11308" s="14">
        <v>1</v>
      </c>
      <c r="H11308" s="15" t="str">
        <f t="shared" si="353"/>
        <v>Realizar Pedido</v>
      </c>
    </row>
    <row r="11309" spans="1:8" x14ac:dyDescent="0.25">
      <c r="A11309" s="3">
        <v>7591023577127</v>
      </c>
      <c r="B11309" s="11" t="s">
        <v>11033</v>
      </c>
      <c r="C11309" s="16"/>
      <c r="D11309" s="15">
        <f>SUMIFS(Movimientos!F:F,Movimientos!B:B,Productos!A11309,Movimientos!D:D,$D$1)</f>
        <v>0</v>
      </c>
      <c r="E11309" s="14">
        <f>SUMIFS(Movimientos!F:F,Movimientos!B:B,Productos!A11309,Movimientos!D:D,$E$1)</f>
        <v>0</v>
      </c>
      <c r="F11309" s="17">
        <f t="shared" si="352"/>
        <v>0</v>
      </c>
      <c r="G11309" s="14">
        <v>1</v>
      </c>
      <c r="H11309" s="15" t="str">
        <f t="shared" si="353"/>
        <v>Realizar Pedido</v>
      </c>
    </row>
    <row r="11310" spans="1:8" x14ac:dyDescent="0.25">
      <c r="A11310" s="3">
        <v>7591788651209</v>
      </c>
      <c r="B11310" s="11" t="s">
        <v>11034</v>
      </c>
      <c r="C11310" s="16"/>
      <c r="D11310" s="15">
        <f>SUMIFS(Movimientos!F:F,Movimientos!B:B,Productos!A11310,Movimientos!D:D,$D$1)</f>
        <v>0</v>
      </c>
      <c r="E11310" s="14">
        <f>SUMIFS(Movimientos!F:F,Movimientos!B:B,Productos!A11310,Movimientos!D:D,$E$1)</f>
        <v>0</v>
      </c>
      <c r="F11310" s="17">
        <f t="shared" si="352"/>
        <v>0</v>
      </c>
      <c r="G11310" s="14">
        <v>1</v>
      </c>
      <c r="H11310" s="15" t="str">
        <f t="shared" si="353"/>
        <v>Realizar Pedido</v>
      </c>
    </row>
    <row r="11311" spans="1:8" x14ac:dyDescent="0.25">
      <c r="A11311" s="3">
        <v>759212600007</v>
      </c>
      <c r="B11311" s="11" t="s">
        <v>11035</v>
      </c>
      <c r="C11311" s="16"/>
      <c r="D11311" s="15">
        <f>SUMIFS(Movimientos!F:F,Movimientos!B:B,Productos!A11311,Movimientos!D:D,$D$1)</f>
        <v>0</v>
      </c>
      <c r="E11311" s="14">
        <f>SUMIFS(Movimientos!F:F,Movimientos!B:B,Productos!A11311,Movimientos!D:D,$E$1)</f>
        <v>0</v>
      </c>
      <c r="F11311" s="17">
        <f t="shared" si="352"/>
        <v>0</v>
      </c>
      <c r="G11311" s="14">
        <v>1</v>
      </c>
      <c r="H11311" s="15" t="str">
        <f t="shared" si="353"/>
        <v>Realizar Pedido</v>
      </c>
    </row>
    <row r="11312" spans="1:8" x14ac:dyDescent="0.25">
      <c r="A11312" s="3">
        <v>7592126000017</v>
      </c>
      <c r="B11312" s="11" t="s">
        <v>11036</v>
      </c>
      <c r="C11312" s="16"/>
      <c r="D11312" s="15">
        <f>SUMIFS(Movimientos!F:F,Movimientos!B:B,Productos!A11312,Movimientos!D:D,$D$1)</f>
        <v>0</v>
      </c>
      <c r="E11312" s="14">
        <f>SUMIFS(Movimientos!F:F,Movimientos!B:B,Productos!A11312,Movimientos!D:D,$E$1)</f>
        <v>0</v>
      </c>
      <c r="F11312" s="17">
        <f t="shared" si="352"/>
        <v>0</v>
      </c>
      <c r="G11312" s="14">
        <v>1</v>
      </c>
      <c r="H11312" s="15" t="str">
        <f t="shared" si="353"/>
        <v>Realizar Pedido</v>
      </c>
    </row>
    <row r="11313" spans="1:8" x14ac:dyDescent="0.25">
      <c r="A11313" s="3">
        <v>5508</v>
      </c>
      <c r="B11313" s="11" t="s">
        <v>11037</v>
      </c>
      <c r="C11313" s="16"/>
      <c r="D11313" s="15">
        <f>SUMIFS(Movimientos!F:F,Movimientos!B:B,Productos!A11313,Movimientos!D:D,$D$1)</f>
        <v>0</v>
      </c>
      <c r="E11313" s="14">
        <f>SUMIFS(Movimientos!F:F,Movimientos!B:B,Productos!A11313,Movimientos!D:D,$E$1)</f>
        <v>0</v>
      </c>
      <c r="F11313" s="17">
        <f t="shared" si="352"/>
        <v>0</v>
      </c>
      <c r="G11313" s="14">
        <v>1</v>
      </c>
      <c r="H11313" s="15" t="str">
        <f t="shared" si="353"/>
        <v>Realizar Pedido</v>
      </c>
    </row>
    <row r="11314" spans="1:8" x14ac:dyDescent="0.25">
      <c r="A11314" s="3">
        <v>7594003911225</v>
      </c>
      <c r="B11314" s="11" t="s">
        <v>11038</v>
      </c>
      <c r="C11314" s="16"/>
      <c r="D11314" s="15">
        <f>SUMIFS(Movimientos!F:F,Movimientos!B:B,Productos!A11314,Movimientos!D:D,$D$1)</f>
        <v>0</v>
      </c>
      <c r="E11314" s="14">
        <f>SUMIFS(Movimientos!F:F,Movimientos!B:B,Productos!A11314,Movimientos!D:D,$E$1)</f>
        <v>0</v>
      </c>
      <c r="F11314" s="17">
        <f t="shared" si="352"/>
        <v>0</v>
      </c>
      <c r="G11314" s="14">
        <v>1</v>
      </c>
      <c r="H11314" s="15" t="str">
        <f t="shared" si="353"/>
        <v>Realizar Pedido</v>
      </c>
    </row>
    <row r="11315" spans="1:8" x14ac:dyDescent="0.25">
      <c r="A11315" s="3">
        <v>4034</v>
      </c>
      <c r="B11315" s="11" t="s">
        <v>11039</v>
      </c>
      <c r="C11315" s="16"/>
      <c r="D11315" s="15">
        <f>SUMIFS(Movimientos!F:F,Movimientos!B:B,Productos!A11315,Movimientos!D:D,$D$1)</f>
        <v>0</v>
      </c>
      <c r="E11315" s="14">
        <f>SUMIFS(Movimientos!F:F,Movimientos!B:B,Productos!A11315,Movimientos!D:D,$E$1)</f>
        <v>0</v>
      </c>
      <c r="F11315" s="17">
        <f t="shared" si="352"/>
        <v>0</v>
      </c>
      <c r="G11315" s="14">
        <v>1</v>
      </c>
      <c r="H11315" s="15" t="str">
        <f t="shared" si="353"/>
        <v>Realizar Pedido</v>
      </c>
    </row>
    <row r="11316" spans="1:8" x14ac:dyDescent="0.25">
      <c r="A11316" s="3">
        <v>3180</v>
      </c>
      <c r="B11316" s="11" t="s">
        <v>11039</v>
      </c>
      <c r="C11316" s="16"/>
      <c r="D11316" s="15">
        <f>SUMIFS(Movimientos!F:F,Movimientos!B:B,Productos!A11316,Movimientos!D:D,$D$1)</f>
        <v>0</v>
      </c>
      <c r="E11316" s="14">
        <f>SUMIFS(Movimientos!F:F,Movimientos!B:B,Productos!A11316,Movimientos!D:D,$E$1)</f>
        <v>0</v>
      </c>
      <c r="F11316" s="17">
        <f t="shared" si="352"/>
        <v>0</v>
      </c>
      <c r="G11316" s="14">
        <v>1</v>
      </c>
      <c r="H11316" s="15" t="str">
        <f t="shared" si="353"/>
        <v>Realizar Pedido</v>
      </c>
    </row>
    <row r="11317" spans="1:8" x14ac:dyDescent="0.25">
      <c r="A11317" s="3">
        <v>4036</v>
      </c>
      <c r="B11317" s="11" t="s">
        <v>11040</v>
      </c>
      <c r="C11317" s="16"/>
      <c r="D11317" s="15">
        <f>SUMIFS(Movimientos!F:F,Movimientos!B:B,Productos!A11317,Movimientos!D:D,$D$1)</f>
        <v>0</v>
      </c>
      <c r="E11317" s="14">
        <f>SUMIFS(Movimientos!F:F,Movimientos!B:B,Productos!A11317,Movimientos!D:D,$E$1)</f>
        <v>0</v>
      </c>
      <c r="F11317" s="17">
        <f t="shared" si="352"/>
        <v>0</v>
      </c>
      <c r="G11317" s="14">
        <v>1</v>
      </c>
      <c r="H11317" s="15" t="str">
        <f t="shared" si="353"/>
        <v>Realizar Pedido</v>
      </c>
    </row>
    <row r="11318" spans="1:8" x14ac:dyDescent="0.25">
      <c r="A11318" s="3">
        <v>7594003911256</v>
      </c>
      <c r="B11318" s="11" t="s">
        <v>11040</v>
      </c>
      <c r="C11318" s="16"/>
      <c r="D11318" s="15">
        <f>SUMIFS(Movimientos!F:F,Movimientos!B:B,Productos!A11318,Movimientos!D:D,$D$1)</f>
        <v>0</v>
      </c>
      <c r="E11318" s="14">
        <f>SUMIFS(Movimientos!F:F,Movimientos!B:B,Productos!A11318,Movimientos!D:D,$E$1)</f>
        <v>0</v>
      </c>
      <c r="F11318" s="17">
        <f t="shared" si="352"/>
        <v>0</v>
      </c>
      <c r="G11318" s="14">
        <v>1</v>
      </c>
      <c r="H11318" s="15" t="str">
        <f t="shared" si="353"/>
        <v>Realizar Pedido</v>
      </c>
    </row>
    <row r="11319" spans="1:8" x14ac:dyDescent="0.25">
      <c r="A11319" s="3">
        <v>2114</v>
      </c>
      <c r="B11319" s="11" t="s">
        <v>11040</v>
      </c>
      <c r="C11319" s="16"/>
      <c r="D11319" s="15">
        <f>SUMIFS(Movimientos!F:F,Movimientos!B:B,Productos!A11319,Movimientos!D:D,$D$1)</f>
        <v>0</v>
      </c>
      <c r="E11319" s="14">
        <f>SUMIFS(Movimientos!F:F,Movimientos!B:B,Productos!A11319,Movimientos!D:D,$E$1)</f>
        <v>0</v>
      </c>
      <c r="F11319" s="17">
        <f t="shared" si="352"/>
        <v>0</v>
      </c>
      <c r="G11319" s="14">
        <v>1</v>
      </c>
      <c r="H11319" s="15" t="str">
        <f t="shared" si="353"/>
        <v>Realizar Pedido</v>
      </c>
    </row>
    <row r="11320" spans="1:8" x14ac:dyDescent="0.25">
      <c r="A11320" s="3">
        <v>2115</v>
      </c>
      <c r="B11320" s="11" t="s">
        <v>11041</v>
      </c>
      <c r="C11320" s="16"/>
      <c r="D11320" s="15">
        <f>SUMIFS(Movimientos!F:F,Movimientos!B:B,Productos!A11320,Movimientos!D:D,$D$1)</f>
        <v>0</v>
      </c>
      <c r="E11320" s="14">
        <f>SUMIFS(Movimientos!F:F,Movimientos!B:B,Productos!A11320,Movimientos!D:D,$E$1)</f>
        <v>0</v>
      </c>
      <c r="F11320" s="17">
        <f t="shared" si="352"/>
        <v>0</v>
      </c>
      <c r="G11320" s="14">
        <v>1</v>
      </c>
      <c r="H11320" s="15" t="str">
        <f t="shared" si="353"/>
        <v>Realizar Pedido</v>
      </c>
    </row>
    <row r="11321" spans="1:8" x14ac:dyDescent="0.25">
      <c r="A11321" s="3">
        <v>4030</v>
      </c>
      <c r="B11321" s="11" t="s">
        <v>11042</v>
      </c>
      <c r="C11321" s="16"/>
      <c r="D11321" s="15">
        <f>SUMIFS(Movimientos!F:F,Movimientos!B:B,Productos!A11321,Movimientos!D:D,$D$1)</f>
        <v>0</v>
      </c>
      <c r="E11321" s="14">
        <f>SUMIFS(Movimientos!F:F,Movimientos!B:B,Productos!A11321,Movimientos!D:D,$E$1)</f>
        <v>0</v>
      </c>
      <c r="F11321" s="17">
        <f t="shared" si="352"/>
        <v>0</v>
      </c>
      <c r="G11321" s="14">
        <v>1</v>
      </c>
      <c r="H11321" s="15" t="str">
        <f t="shared" si="353"/>
        <v>Realizar Pedido</v>
      </c>
    </row>
    <row r="11322" spans="1:8" x14ac:dyDescent="0.25">
      <c r="A11322" s="2">
        <v>382903882328</v>
      </c>
      <c r="B11322" s="12" t="s">
        <v>11043</v>
      </c>
      <c r="C11322" s="16"/>
      <c r="D11322" s="15">
        <f>SUMIFS(Movimientos!F:F,Movimientos!B:B,Productos!A11322,Movimientos!D:D,$D$1)</f>
        <v>0</v>
      </c>
      <c r="E11322" s="14">
        <f>SUMIFS(Movimientos!F:F,Movimientos!B:B,Productos!A11322,Movimientos!D:D,$E$1)</f>
        <v>0</v>
      </c>
      <c r="F11322" s="17">
        <f t="shared" si="352"/>
        <v>0</v>
      </c>
      <c r="G11322" s="14">
        <v>1</v>
      </c>
      <c r="H11322" s="15" t="str">
        <f t="shared" si="353"/>
        <v>Realizar Pedido</v>
      </c>
    </row>
    <row r="11323" spans="1:8" x14ac:dyDescent="0.25">
      <c r="A11323" s="3">
        <v>7594003911263</v>
      </c>
      <c r="B11323" s="11" t="s">
        <v>11044</v>
      </c>
      <c r="C11323" s="16"/>
      <c r="D11323" s="15">
        <f>SUMIFS(Movimientos!F:F,Movimientos!B:B,Productos!A11323,Movimientos!D:D,$D$1)</f>
        <v>0</v>
      </c>
      <c r="E11323" s="14">
        <f>SUMIFS(Movimientos!F:F,Movimientos!B:B,Productos!A11323,Movimientos!D:D,$E$1)</f>
        <v>0</v>
      </c>
      <c r="F11323" s="17">
        <f t="shared" si="352"/>
        <v>0</v>
      </c>
      <c r="G11323" s="14">
        <v>1</v>
      </c>
      <c r="H11323" s="15" t="str">
        <f t="shared" si="353"/>
        <v>Realizar Pedido</v>
      </c>
    </row>
    <row r="11324" spans="1:8" x14ac:dyDescent="0.25">
      <c r="A11324" s="3">
        <v>2116</v>
      </c>
      <c r="B11324" s="11" t="s">
        <v>11045</v>
      </c>
      <c r="C11324" s="16"/>
      <c r="D11324" s="15">
        <f>SUMIFS(Movimientos!F:F,Movimientos!B:B,Productos!A11324,Movimientos!D:D,$D$1)</f>
        <v>0</v>
      </c>
      <c r="E11324" s="14">
        <f>SUMIFS(Movimientos!F:F,Movimientos!B:B,Productos!A11324,Movimientos!D:D,$E$1)</f>
        <v>0</v>
      </c>
      <c r="F11324" s="17">
        <f t="shared" si="352"/>
        <v>0</v>
      </c>
      <c r="G11324" s="14">
        <v>1</v>
      </c>
      <c r="H11324" s="15" t="str">
        <f t="shared" si="353"/>
        <v>Realizar Pedido</v>
      </c>
    </row>
    <row r="11325" spans="1:8" x14ac:dyDescent="0.25">
      <c r="A11325" s="3">
        <v>956</v>
      </c>
      <c r="B11325" s="11" t="s">
        <v>11046</v>
      </c>
      <c r="C11325" s="16"/>
      <c r="D11325" s="15">
        <f>SUMIFS(Movimientos!F:F,Movimientos!B:B,Productos!A11325,Movimientos!D:D,$D$1)</f>
        <v>0</v>
      </c>
      <c r="E11325" s="14">
        <f>SUMIFS(Movimientos!F:F,Movimientos!B:B,Productos!A11325,Movimientos!D:D,$E$1)</f>
        <v>0</v>
      </c>
      <c r="F11325" s="17">
        <f t="shared" si="352"/>
        <v>0</v>
      </c>
      <c r="G11325" s="14">
        <v>1</v>
      </c>
      <c r="H11325" s="15" t="str">
        <f t="shared" si="353"/>
        <v>Realizar Pedido</v>
      </c>
    </row>
    <row r="11326" spans="1:8" x14ac:dyDescent="0.25">
      <c r="A11326" s="3">
        <v>4010</v>
      </c>
      <c r="B11326" s="11" t="s">
        <v>11047</v>
      </c>
      <c r="C11326" s="16"/>
      <c r="D11326" s="15">
        <f>SUMIFS(Movimientos!F:F,Movimientos!B:B,Productos!A11326,Movimientos!D:D,$D$1)</f>
        <v>0</v>
      </c>
      <c r="E11326" s="14">
        <f>SUMIFS(Movimientos!F:F,Movimientos!B:B,Productos!A11326,Movimientos!D:D,$E$1)</f>
        <v>0</v>
      </c>
      <c r="F11326" s="17">
        <f t="shared" si="352"/>
        <v>0</v>
      </c>
      <c r="G11326" s="14">
        <v>1</v>
      </c>
      <c r="H11326" s="15" t="str">
        <f t="shared" si="353"/>
        <v>Realizar Pedido</v>
      </c>
    </row>
    <row r="11327" spans="1:8" x14ac:dyDescent="0.25">
      <c r="A11327" s="3">
        <v>4038</v>
      </c>
      <c r="B11327" s="11" t="s">
        <v>11048</v>
      </c>
      <c r="C11327" s="16"/>
      <c r="D11327" s="15">
        <f>SUMIFS(Movimientos!F:F,Movimientos!B:B,Productos!A11327,Movimientos!D:D,$D$1)</f>
        <v>0</v>
      </c>
      <c r="E11327" s="14">
        <f>SUMIFS(Movimientos!F:F,Movimientos!B:B,Productos!A11327,Movimientos!D:D,$E$1)</f>
        <v>0</v>
      </c>
      <c r="F11327" s="17">
        <f t="shared" si="352"/>
        <v>0</v>
      </c>
      <c r="G11327" s="14">
        <v>1</v>
      </c>
      <c r="H11327" s="15" t="str">
        <f t="shared" si="353"/>
        <v>Realizar Pedido</v>
      </c>
    </row>
    <row r="11328" spans="1:8" x14ac:dyDescent="0.25">
      <c r="A11328" s="3">
        <v>4032</v>
      </c>
      <c r="B11328" s="11" t="s">
        <v>11049</v>
      </c>
      <c r="C11328" s="16"/>
      <c r="D11328" s="15">
        <f>SUMIFS(Movimientos!F:F,Movimientos!B:B,Productos!A11328,Movimientos!D:D,$D$1)</f>
        <v>0</v>
      </c>
      <c r="E11328" s="14">
        <f>SUMIFS(Movimientos!F:F,Movimientos!B:B,Productos!A11328,Movimientos!D:D,$E$1)</f>
        <v>0</v>
      </c>
      <c r="F11328" s="17">
        <f t="shared" si="352"/>
        <v>0</v>
      </c>
      <c r="G11328" s="14">
        <v>1</v>
      </c>
      <c r="H11328" s="15" t="str">
        <f t="shared" si="353"/>
        <v>Realizar Pedido</v>
      </c>
    </row>
    <row r="11329" spans="1:8" x14ac:dyDescent="0.25">
      <c r="A11329" s="3">
        <v>4035</v>
      </c>
      <c r="B11329" s="11" t="s">
        <v>11050</v>
      </c>
      <c r="C11329" s="16"/>
      <c r="D11329" s="15">
        <f>SUMIFS(Movimientos!F:F,Movimientos!B:B,Productos!A11329,Movimientos!D:D,$D$1)</f>
        <v>0</v>
      </c>
      <c r="E11329" s="14">
        <f>SUMIFS(Movimientos!F:F,Movimientos!B:B,Productos!A11329,Movimientos!D:D,$E$1)</f>
        <v>0</v>
      </c>
      <c r="F11329" s="17">
        <f t="shared" si="352"/>
        <v>0</v>
      </c>
      <c r="G11329" s="14">
        <v>1</v>
      </c>
      <c r="H11329" s="15" t="str">
        <f t="shared" si="353"/>
        <v>Realizar Pedido</v>
      </c>
    </row>
    <row r="11330" spans="1:8" x14ac:dyDescent="0.25">
      <c r="A11330" s="3">
        <v>4033</v>
      </c>
      <c r="B11330" s="11" t="s">
        <v>11051</v>
      </c>
      <c r="C11330" s="16"/>
      <c r="D11330" s="15">
        <f>SUMIFS(Movimientos!F:F,Movimientos!B:B,Productos!A11330,Movimientos!D:D,$D$1)</f>
        <v>0</v>
      </c>
      <c r="E11330" s="14">
        <f>SUMIFS(Movimientos!F:F,Movimientos!B:B,Productos!A11330,Movimientos!D:D,$E$1)</f>
        <v>0</v>
      </c>
      <c r="F11330" s="17">
        <f t="shared" si="352"/>
        <v>0</v>
      </c>
      <c r="G11330" s="14">
        <v>1</v>
      </c>
      <c r="H11330" s="15" t="str">
        <f t="shared" si="353"/>
        <v>Realizar Pedido</v>
      </c>
    </row>
    <row r="11331" spans="1:8" x14ac:dyDescent="0.25">
      <c r="A11331" s="3">
        <v>382903882090</v>
      </c>
      <c r="B11331" s="11" t="s">
        <v>11052</v>
      </c>
      <c r="C11331" s="16"/>
      <c r="D11331" s="15">
        <f>SUMIFS(Movimientos!F:F,Movimientos!B:B,Productos!A11331,Movimientos!D:D,$D$1)</f>
        <v>0</v>
      </c>
      <c r="E11331" s="14">
        <f>SUMIFS(Movimientos!F:F,Movimientos!B:B,Productos!A11331,Movimientos!D:D,$E$1)</f>
        <v>0</v>
      </c>
      <c r="F11331" s="17">
        <f t="shared" ref="F11331:F11394" si="354">D11331-E11331</f>
        <v>0</v>
      </c>
      <c r="G11331" s="14">
        <v>1</v>
      </c>
      <c r="H11331" s="15" t="str">
        <f t="shared" ref="H11331:H11394" si="355">IF(F11331&lt;G11331,"Realizar Pedido","")</f>
        <v>Realizar Pedido</v>
      </c>
    </row>
    <row r="11332" spans="1:8" x14ac:dyDescent="0.25">
      <c r="A11332" s="3">
        <v>7063</v>
      </c>
      <c r="B11332" s="11" t="s">
        <v>11053</v>
      </c>
      <c r="C11332" s="16"/>
      <c r="D11332" s="15">
        <f>SUMIFS(Movimientos!F:F,Movimientos!B:B,Productos!A11332,Movimientos!D:D,$D$1)</f>
        <v>0</v>
      </c>
      <c r="E11332" s="14">
        <f>SUMIFS(Movimientos!F:F,Movimientos!B:B,Productos!A11332,Movimientos!D:D,$E$1)</f>
        <v>0</v>
      </c>
      <c r="F11332" s="17">
        <f t="shared" si="354"/>
        <v>0</v>
      </c>
      <c r="G11332" s="14">
        <v>1</v>
      </c>
      <c r="H11332" s="15" t="str">
        <f t="shared" si="355"/>
        <v>Realizar Pedido</v>
      </c>
    </row>
    <row r="11333" spans="1:8" x14ac:dyDescent="0.25">
      <c r="A11333" s="3">
        <v>916</v>
      </c>
      <c r="B11333" s="11" t="s">
        <v>11054</v>
      </c>
      <c r="C11333" s="16"/>
      <c r="D11333" s="15">
        <f>SUMIFS(Movimientos!F:F,Movimientos!B:B,Productos!A11333,Movimientos!D:D,$D$1)</f>
        <v>0</v>
      </c>
      <c r="E11333" s="14">
        <f>SUMIFS(Movimientos!F:F,Movimientos!B:B,Productos!A11333,Movimientos!D:D,$E$1)</f>
        <v>0</v>
      </c>
      <c r="F11333" s="17">
        <f t="shared" si="354"/>
        <v>0</v>
      </c>
      <c r="G11333" s="14">
        <v>1</v>
      </c>
      <c r="H11333" s="15" t="str">
        <f t="shared" si="355"/>
        <v>Realizar Pedido</v>
      </c>
    </row>
    <row r="11334" spans="1:8" x14ac:dyDescent="0.25">
      <c r="A11334" s="2">
        <v>5000223421946</v>
      </c>
      <c r="B11334" s="12" t="s">
        <v>11055</v>
      </c>
      <c r="C11334" s="16"/>
      <c r="D11334" s="15">
        <f>SUMIFS(Movimientos!F:F,Movimientos!B:B,Productos!A11334,Movimientos!D:D,$D$1)</f>
        <v>0</v>
      </c>
      <c r="E11334" s="14">
        <f>SUMIFS(Movimientos!F:F,Movimientos!B:B,Productos!A11334,Movimientos!D:D,$E$1)</f>
        <v>0</v>
      </c>
      <c r="F11334" s="17">
        <f t="shared" si="354"/>
        <v>0</v>
      </c>
      <c r="G11334" s="14">
        <v>1</v>
      </c>
      <c r="H11334" s="15" t="str">
        <f t="shared" si="355"/>
        <v>Realizar Pedido</v>
      </c>
    </row>
    <row r="11335" spans="1:8" x14ac:dyDescent="0.25">
      <c r="A11335" s="3">
        <v>7591023577141</v>
      </c>
      <c r="B11335" s="11" t="s">
        <v>11056</v>
      </c>
      <c r="C11335" s="16"/>
      <c r="D11335" s="15">
        <f>SUMIFS(Movimientos!F:F,Movimientos!B:B,Productos!A11335,Movimientos!D:D,$D$1)</f>
        <v>0</v>
      </c>
      <c r="E11335" s="14">
        <f>SUMIFS(Movimientos!F:F,Movimientos!B:B,Productos!A11335,Movimientos!D:D,$E$1)</f>
        <v>0</v>
      </c>
      <c r="F11335" s="17">
        <f t="shared" si="354"/>
        <v>0</v>
      </c>
      <c r="G11335" s="14">
        <v>1</v>
      </c>
      <c r="H11335" s="15" t="str">
        <f t="shared" si="355"/>
        <v>Realizar Pedido</v>
      </c>
    </row>
    <row r="11336" spans="1:8" x14ac:dyDescent="0.25">
      <c r="A11336" s="3">
        <v>7594001450924</v>
      </c>
      <c r="B11336" s="11" t="s">
        <v>11057</v>
      </c>
      <c r="C11336" s="16"/>
      <c r="D11336" s="15">
        <f>SUMIFS(Movimientos!F:F,Movimientos!B:B,Productos!A11336,Movimientos!D:D,$D$1)</f>
        <v>0</v>
      </c>
      <c r="E11336" s="14">
        <f>SUMIFS(Movimientos!F:F,Movimientos!B:B,Productos!A11336,Movimientos!D:D,$E$1)</f>
        <v>0</v>
      </c>
      <c r="F11336" s="17">
        <f t="shared" si="354"/>
        <v>0</v>
      </c>
      <c r="G11336" s="14">
        <v>1</v>
      </c>
      <c r="H11336" s="15" t="str">
        <f t="shared" si="355"/>
        <v>Realizar Pedido</v>
      </c>
    </row>
    <row r="11337" spans="1:8" x14ac:dyDescent="0.25">
      <c r="A11337" s="3">
        <v>7592946056003</v>
      </c>
      <c r="B11337" s="11" t="s">
        <v>11058</v>
      </c>
      <c r="C11337" s="16"/>
      <c r="D11337" s="15">
        <f>SUMIFS(Movimientos!F:F,Movimientos!B:B,Productos!A11337,Movimientos!D:D,$D$1)</f>
        <v>0</v>
      </c>
      <c r="E11337" s="14">
        <f>SUMIFS(Movimientos!F:F,Movimientos!B:B,Productos!A11337,Movimientos!D:D,$E$1)</f>
        <v>0</v>
      </c>
      <c r="F11337" s="17">
        <f t="shared" si="354"/>
        <v>0</v>
      </c>
      <c r="G11337" s="14">
        <v>1</v>
      </c>
      <c r="H11337" s="15" t="str">
        <f t="shared" si="355"/>
        <v>Realizar Pedido</v>
      </c>
    </row>
    <row r="11338" spans="1:8" x14ac:dyDescent="0.25">
      <c r="A11338" s="3">
        <v>7592520000019</v>
      </c>
      <c r="B11338" s="11" t="s">
        <v>11059</v>
      </c>
      <c r="C11338" s="16"/>
      <c r="D11338" s="15">
        <f>SUMIFS(Movimientos!F:F,Movimientos!B:B,Productos!A11338,Movimientos!D:D,$D$1)</f>
        <v>0</v>
      </c>
      <c r="E11338" s="14">
        <f>SUMIFS(Movimientos!F:F,Movimientos!B:B,Productos!A11338,Movimientos!D:D,$E$1)</f>
        <v>0</v>
      </c>
      <c r="F11338" s="17">
        <f t="shared" si="354"/>
        <v>0</v>
      </c>
      <c r="G11338" s="14">
        <v>1</v>
      </c>
      <c r="H11338" s="15" t="str">
        <f t="shared" si="355"/>
        <v>Realizar Pedido</v>
      </c>
    </row>
    <row r="11339" spans="1:8" x14ac:dyDescent="0.25">
      <c r="A11339" s="3">
        <v>7592520000026</v>
      </c>
      <c r="B11339" s="11" t="s">
        <v>11060</v>
      </c>
      <c r="C11339" s="16"/>
      <c r="D11339" s="15">
        <f>SUMIFS(Movimientos!F:F,Movimientos!B:B,Productos!A11339,Movimientos!D:D,$D$1)</f>
        <v>0</v>
      </c>
      <c r="E11339" s="14">
        <f>SUMIFS(Movimientos!F:F,Movimientos!B:B,Productos!A11339,Movimientos!D:D,$E$1)</f>
        <v>0</v>
      </c>
      <c r="F11339" s="17">
        <f t="shared" si="354"/>
        <v>0</v>
      </c>
      <c r="G11339" s="14">
        <v>1</v>
      </c>
      <c r="H11339" s="15" t="str">
        <f t="shared" si="355"/>
        <v>Realizar Pedido</v>
      </c>
    </row>
    <row r="11340" spans="1:8" x14ac:dyDescent="0.25">
      <c r="A11340" s="3">
        <v>759250000033</v>
      </c>
      <c r="B11340" s="11" t="s">
        <v>11061</v>
      </c>
      <c r="C11340" s="16"/>
      <c r="D11340" s="15">
        <f>SUMIFS(Movimientos!F:F,Movimientos!B:B,Productos!A11340,Movimientos!D:D,$D$1)</f>
        <v>0</v>
      </c>
      <c r="E11340" s="14">
        <f>SUMIFS(Movimientos!F:F,Movimientos!B:B,Productos!A11340,Movimientos!D:D,$E$1)</f>
        <v>0</v>
      </c>
      <c r="F11340" s="17">
        <f t="shared" si="354"/>
        <v>0</v>
      </c>
      <c r="G11340" s="14">
        <v>1</v>
      </c>
      <c r="H11340" s="15" t="str">
        <f t="shared" si="355"/>
        <v>Realizar Pedido</v>
      </c>
    </row>
    <row r="11341" spans="1:8" x14ac:dyDescent="0.25">
      <c r="A11341" s="2">
        <v>7592520000033</v>
      </c>
      <c r="B11341" s="12" t="s">
        <v>11062</v>
      </c>
      <c r="C11341" s="16"/>
      <c r="D11341" s="15">
        <f>SUMIFS(Movimientos!F:F,Movimientos!B:B,Productos!A11341,Movimientos!D:D,$D$1)</f>
        <v>0</v>
      </c>
      <c r="E11341" s="14">
        <f>SUMIFS(Movimientos!F:F,Movimientos!B:B,Productos!A11341,Movimientos!D:D,$E$1)</f>
        <v>0</v>
      </c>
      <c r="F11341" s="17">
        <f t="shared" si="354"/>
        <v>0</v>
      </c>
      <c r="G11341" s="14">
        <v>1</v>
      </c>
      <c r="H11341" s="15" t="str">
        <f t="shared" si="355"/>
        <v>Realizar Pedido</v>
      </c>
    </row>
    <row r="11342" spans="1:8" x14ac:dyDescent="0.25">
      <c r="A11342" s="3">
        <v>19100110618</v>
      </c>
      <c r="B11342" s="11" t="s">
        <v>11063</v>
      </c>
      <c r="C11342" s="16"/>
      <c r="D11342" s="15">
        <f>SUMIFS(Movimientos!F:F,Movimientos!B:B,Productos!A11342,Movimientos!D:D,$D$1)</f>
        <v>0</v>
      </c>
      <c r="E11342" s="14">
        <f>SUMIFS(Movimientos!F:F,Movimientos!B:B,Productos!A11342,Movimientos!D:D,$E$1)</f>
        <v>0</v>
      </c>
      <c r="F11342" s="17">
        <f t="shared" si="354"/>
        <v>0</v>
      </c>
      <c r="G11342" s="14">
        <v>1</v>
      </c>
      <c r="H11342" s="15" t="str">
        <f t="shared" si="355"/>
        <v>Realizar Pedido</v>
      </c>
    </row>
    <row r="11343" spans="1:8" x14ac:dyDescent="0.25">
      <c r="A11343" s="3">
        <v>382903267095</v>
      </c>
      <c r="B11343" s="11" t="s">
        <v>11064</v>
      </c>
      <c r="C11343" s="16"/>
      <c r="D11343" s="15">
        <f>SUMIFS(Movimientos!F:F,Movimientos!B:B,Productos!A11343,Movimientos!D:D,$D$1)</f>
        <v>0</v>
      </c>
      <c r="E11343" s="14">
        <f>SUMIFS(Movimientos!F:F,Movimientos!B:B,Productos!A11343,Movimientos!D:D,$E$1)</f>
        <v>0</v>
      </c>
      <c r="F11343" s="17">
        <f t="shared" si="354"/>
        <v>0</v>
      </c>
      <c r="G11343" s="14">
        <v>1</v>
      </c>
      <c r="H11343" s="15" t="str">
        <f t="shared" si="355"/>
        <v>Realizar Pedido</v>
      </c>
    </row>
    <row r="11344" spans="1:8" x14ac:dyDescent="0.25">
      <c r="A11344" s="3">
        <v>7592419001899</v>
      </c>
      <c r="B11344" s="11" t="s">
        <v>11065</v>
      </c>
      <c r="C11344" s="16"/>
      <c r="D11344" s="15">
        <f>SUMIFS(Movimientos!F:F,Movimientos!B:B,Productos!A11344,Movimientos!D:D,$D$1)</f>
        <v>0</v>
      </c>
      <c r="E11344" s="14">
        <f>SUMIFS(Movimientos!F:F,Movimientos!B:B,Productos!A11344,Movimientos!D:D,$E$1)</f>
        <v>0</v>
      </c>
      <c r="F11344" s="17">
        <f t="shared" si="354"/>
        <v>0</v>
      </c>
      <c r="G11344" s="14">
        <v>1</v>
      </c>
      <c r="H11344" s="15" t="str">
        <f t="shared" si="355"/>
        <v>Realizar Pedido</v>
      </c>
    </row>
    <row r="11345" spans="1:8" x14ac:dyDescent="0.25">
      <c r="A11345" s="3">
        <v>7592285016041</v>
      </c>
      <c r="B11345" s="11" t="s">
        <v>11066</v>
      </c>
      <c r="C11345" s="16"/>
      <c r="D11345" s="15">
        <f>SUMIFS(Movimientos!F:F,Movimientos!B:B,Productos!A11345,Movimientos!D:D,$D$1)</f>
        <v>0</v>
      </c>
      <c r="E11345" s="14">
        <f>SUMIFS(Movimientos!F:F,Movimientos!B:B,Productos!A11345,Movimientos!D:D,$E$1)</f>
        <v>0</v>
      </c>
      <c r="F11345" s="17">
        <f t="shared" si="354"/>
        <v>0</v>
      </c>
      <c r="G11345" s="14">
        <v>1</v>
      </c>
      <c r="H11345" s="15" t="str">
        <f t="shared" si="355"/>
        <v>Realizar Pedido</v>
      </c>
    </row>
    <row r="11346" spans="1:8" x14ac:dyDescent="0.25">
      <c r="A11346" s="2">
        <v>929</v>
      </c>
      <c r="B11346" s="12" t="s">
        <v>11067</v>
      </c>
      <c r="C11346" s="16"/>
      <c r="D11346" s="15">
        <f>SUMIFS(Movimientos!F:F,Movimientos!B:B,Productos!A11346,Movimientos!D:D,$D$1)</f>
        <v>0</v>
      </c>
      <c r="E11346" s="14">
        <f>SUMIFS(Movimientos!F:F,Movimientos!B:B,Productos!A11346,Movimientos!D:D,$E$1)</f>
        <v>0</v>
      </c>
      <c r="F11346" s="17">
        <f t="shared" si="354"/>
        <v>0</v>
      </c>
      <c r="G11346" s="14">
        <v>1</v>
      </c>
      <c r="H11346" s="15" t="str">
        <f t="shared" si="355"/>
        <v>Realizar Pedido</v>
      </c>
    </row>
    <row r="11347" spans="1:8" x14ac:dyDescent="0.25">
      <c r="A11347" s="3">
        <v>601</v>
      </c>
      <c r="B11347" s="11" t="s">
        <v>11068</v>
      </c>
      <c r="C11347" s="16"/>
      <c r="D11347" s="15">
        <f>SUMIFS(Movimientos!F:F,Movimientos!B:B,Productos!A11347,Movimientos!D:D,$D$1)</f>
        <v>0</v>
      </c>
      <c r="E11347" s="14">
        <f>SUMIFS(Movimientos!F:F,Movimientos!B:B,Productos!A11347,Movimientos!D:D,$E$1)</f>
        <v>0</v>
      </c>
      <c r="F11347" s="17">
        <f t="shared" si="354"/>
        <v>0</v>
      </c>
      <c r="G11347" s="14">
        <v>1</v>
      </c>
      <c r="H11347" s="15" t="str">
        <f t="shared" si="355"/>
        <v>Realizar Pedido</v>
      </c>
    </row>
    <row r="11348" spans="1:8" x14ac:dyDescent="0.25">
      <c r="A11348" s="3">
        <v>910</v>
      </c>
      <c r="B11348" s="11" t="s">
        <v>11069</v>
      </c>
      <c r="C11348" s="16"/>
      <c r="D11348" s="15">
        <f>SUMIFS(Movimientos!F:F,Movimientos!B:B,Productos!A11348,Movimientos!D:D,$D$1)</f>
        <v>0</v>
      </c>
      <c r="E11348" s="14">
        <f>SUMIFS(Movimientos!F:F,Movimientos!B:B,Productos!A11348,Movimientos!D:D,$E$1)</f>
        <v>0</v>
      </c>
      <c r="F11348" s="17">
        <f t="shared" si="354"/>
        <v>0</v>
      </c>
      <c r="G11348" s="14">
        <v>1</v>
      </c>
      <c r="H11348" s="15" t="str">
        <f t="shared" si="355"/>
        <v>Realizar Pedido</v>
      </c>
    </row>
    <row r="11349" spans="1:8" x14ac:dyDescent="0.25">
      <c r="A11349" s="3">
        <v>913</v>
      </c>
      <c r="B11349" s="11" t="s">
        <v>11070</v>
      </c>
      <c r="C11349" s="16"/>
      <c r="D11349" s="15">
        <f>SUMIFS(Movimientos!F:F,Movimientos!B:B,Productos!A11349,Movimientos!D:D,$D$1)</f>
        <v>0</v>
      </c>
      <c r="E11349" s="14">
        <f>SUMIFS(Movimientos!F:F,Movimientos!B:B,Productos!A11349,Movimientos!D:D,$E$1)</f>
        <v>0</v>
      </c>
      <c r="F11349" s="17">
        <f t="shared" si="354"/>
        <v>0</v>
      </c>
      <c r="G11349" s="14">
        <v>1</v>
      </c>
      <c r="H11349" s="15" t="str">
        <f t="shared" si="355"/>
        <v>Realizar Pedido</v>
      </c>
    </row>
    <row r="11350" spans="1:8" x14ac:dyDescent="0.25">
      <c r="A11350" s="3">
        <v>911</v>
      </c>
      <c r="B11350" s="11" t="s">
        <v>11071</v>
      </c>
      <c r="C11350" s="16"/>
      <c r="D11350" s="15">
        <f>SUMIFS(Movimientos!F:F,Movimientos!B:B,Productos!A11350,Movimientos!D:D,$D$1)</f>
        <v>0</v>
      </c>
      <c r="E11350" s="14">
        <f>SUMIFS(Movimientos!F:F,Movimientos!B:B,Productos!A11350,Movimientos!D:D,$E$1)</f>
        <v>0</v>
      </c>
      <c r="F11350" s="17">
        <f t="shared" si="354"/>
        <v>0</v>
      </c>
      <c r="G11350" s="14">
        <v>1</v>
      </c>
      <c r="H11350" s="15" t="str">
        <f t="shared" si="355"/>
        <v>Realizar Pedido</v>
      </c>
    </row>
    <row r="11351" spans="1:8" x14ac:dyDescent="0.25">
      <c r="A11351" s="2">
        <v>1062264433010</v>
      </c>
      <c r="B11351" s="12" t="s">
        <v>11072</v>
      </c>
      <c r="C11351" s="16"/>
      <c r="D11351" s="15">
        <f>SUMIFS(Movimientos!F:F,Movimientos!B:B,Productos!A11351,Movimientos!D:D,$D$1)</f>
        <v>0</v>
      </c>
      <c r="E11351" s="14">
        <f>SUMIFS(Movimientos!F:F,Movimientos!B:B,Productos!A11351,Movimientos!D:D,$E$1)</f>
        <v>0</v>
      </c>
      <c r="F11351" s="17">
        <f t="shared" si="354"/>
        <v>0</v>
      </c>
      <c r="G11351" s="14">
        <v>1</v>
      </c>
      <c r="H11351" s="15" t="str">
        <f t="shared" si="355"/>
        <v>Realizar Pedido</v>
      </c>
    </row>
    <row r="11352" spans="1:8" x14ac:dyDescent="0.25">
      <c r="A11352" s="3">
        <v>7591075000420</v>
      </c>
      <c r="B11352" s="11" t="s">
        <v>11073</v>
      </c>
      <c r="C11352" s="16"/>
      <c r="D11352" s="15">
        <f>SUMIFS(Movimientos!F:F,Movimientos!B:B,Productos!A11352,Movimientos!D:D,$D$1)</f>
        <v>0</v>
      </c>
      <c r="E11352" s="14">
        <f>SUMIFS(Movimientos!F:F,Movimientos!B:B,Productos!A11352,Movimientos!D:D,$E$1)</f>
        <v>0</v>
      </c>
      <c r="F11352" s="17">
        <f t="shared" si="354"/>
        <v>0</v>
      </c>
      <c r="G11352" s="14">
        <v>1</v>
      </c>
      <c r="H11352" s="15" t="str">
        <f t="shared" si="355"/>
        <v>Realizar Pedido</v>
      </c>
    </row>
    <row r="11353" spans="1:8" x14ac:dyDescent="0.25">
      <c r="A11353" s="3">
        <v>7594001763093</v>
      </c>
      <c r="B11353" s="11" t="s">
        <v>11074</v>
      </c>
      <c r="C11353" s="16"/>
      <c r="D11353" s="15">
        <f>SUMIFS(Movimientos!F:F,Movimientos!B:B,Productos!A11353,Movimientos!D:D,$D$1)</f>
        <v>0</v>
      </c>
      <c r="E11353" s="14">
        <f>SUMIFS(Movimientos!F:F,Movimientos!B:B,Productos!A11353,Movimientos!D:D,$E$1)</f>
        <v>0</v>
      </c>
      <c r="F11353" s="17">
        <f t="shared" si="354"/>
        <v>0</v>
      </c>
      <c r="G11353" s="14">
        <v>1</v>
      </c>
      <c r="H11353" s="15" t="str">
        <f t="shared" si="355"/>
        <v>Realizar Pedido</v>
      </c>
    </row>
    <row r="11354" spans="1:8" x14ac:dyDescent="0.25">
      <c r="A11354" s="3">
        <v>7592023000622</v>
      </c>
      <c r="B11354" s="11" t="s">
        <v>11075</v>
      </c>
      <c r="C11354" s="16"/>
      <c r="D11354" s="15">
        <f>SUMIFS(Movimientos!F:F,Movimientos!B:B,Productos!A11354,Movimientos!D:D,$D$1)</f>
        <v>0</v>
      </c>
      <c r="E11354" s="14">
        <f>SUMIFS(Movimientos!F:F,Movimientos!B:B,Productos!A11354,Movimientos!D:D,$E$1)</f>
        <v>0</v>
      </c>
      <c r="F11354" s="17">
        <f t="shared" si="354"/>
        <v>0</v>
      </c>
      <c r="G11354" s="14">
        <v>1</v>
      </c>
      <c r="H11354" s="15" t="str">
        <f t="shared" si="355"/>
        <v>Realizar Pedido</v>
      </c>
    </row>
    <row r="11355" spans="1:8" x14ac:dyDescent="0.25">
      <c r="A11355" s="3">
        <v>7707333630104</v>
      </c>
      <c r="B11355" s="11" t="s">
        <v>11076</v>
      </c>
      <c r="C11355" s="16"/>
      <c r="D11355" s="15">
        <f>SUMIFS(Movimientos!F:F,Movimientos!B:B,Productos!A11355,Movimientos!D:D,$D$1)</f>
        <v>0</v>
      </c>
      <c r="E11355" s="14">
        <f>SUMIFS(Movimientos!F:F,Movimientos!B:B,Productos!A11355,Movimientos!D:D,$E$1)</f>
        <v>0</v>
      </c>
      <c r="F11355" s="17">
        <f t="shared" si="354"/>
        <v>0</v>
      </c>
      <c r="G11355" s="14">
        <v>1</v>
      </c>
      <c r="H11355" s="15" t="str">
        <f t="shared" si="355"/>
        <v>Realizar Pedido</v>
      </c>
    </row>
    <row r="11356" spans="1:8" x14ac:dyDescent="0.25">
      <c r="A11356" s="3">
        <v>7592194000148</v>
      </c>
      <c r="B11356" s="11" t="s">
        <v>11077</v>
      </c>
      <c r="C11356" s="16"/>
      <c r="D11356" s="15">
        <f>SUMIFS(Movimientos!F:F,Movimientos!B:B,Productos!A11356,Movimientos!D:D,$D$1)</f>
        <v>0</v>
      </c>
      <c r="E11356" s="14">
        <f>SUMIFS(Movimientos!F:F,Movimientos!B:B,Productos!A11356,Movimientos!D:D,$E$1)</f>
        <v>0</v>
      </c>
      <c r="F11356" s="17">
        <f t="shared" si="354"/>
        <v>0</v>
      </c>
      <c r="G11356" s="14">
        <v>1</v>
      </c>
      <c r="H11356" s="15" t="str">
        <f t="shared" si="355"/>
        <v>Realizar Pedido</v>
      </c>
    </row>
    <row r="11357" spans="1:8" x14ac:dyDescent="0.25">
      <c r="A11357" s="3">
        <v>6930197840926</v>
      </c>
      <c r="B11357" s="11" t="s">
        <v>11078</v>
      </c>
      <c r="C11357" s="16"/>
      <c r="D11357" s="15">
        <f>SUMIFS(Movimientos!F:F,Movimientos!B:B,Productos!A11357,Movimientos!D:D,$D$1)</f>
        <v>0</v>
      </c>
      <c r="E11357" s="14">
        <f>SUMIFS(Movimientos!F:F,Movimientos!B:B,Productos!A11357,Movimientos!D:D,$E$1)</f>
        <v>0</v>
      </c>
      <c r="F11357" s="17">
        <f t="shared" si="354"/>
        <v>0</v>
      </c>
      <c r="G11357" s="14">
        <v>1</v>
      </c>
      <c r="H11357" s="15" t="str">
        <f t="shared" si="355"/>
        <v>Realizar Pedido</v>
      </c>
    </row>
    <row r="11358" spans="1:8" x14ac:dyDescent="0.25">
      <c r="A11358" s="3">
        <v>7707333630128</v>
      </c>
      <c r="B11358" s="11" t="s">
        <v>11079</v>
      </c>
      <c r="C11358" s="16"/>
      <c r="D11358" s="15">
        <f>SUMIFS(Movimientos!F:F,Movimientos!B:B,Productos!A11358,Movimientos!D:D,$D$1)</f>
        <v>0</v>
      </c>
      <c r="E11358" s="14">
        <f>SUMIFS(Movimientos!F:F,Movimientos!B:B,Productos!A11358,Movimientos!D:D,$E$1)</f>
        <v>0</v>
      </c>
      <c r="F11358" s="17">
        <f t="shared" si="354"/>
        <v>0</v>
      </c>
      <c r="G11358" s="14">
        <v>1</v>
      </c>
      <c r="H11358" s="15" t="str">
        <f t="shared" si="355"/>
        <v>Realizar Pedido</v>
      </c>
    </row>
    <row r="11359" spans="1:8" x14ac:dyDescent="0.25">
      <c r="A11359" s="3">
        <v>1081333301081</v>
      </c>
      <c r="B11359" s="11" t="s">
        <v>11080</v>
      </c>
      <c r="C11359" s="16"/>
      <c r="D11359" s="15">
        <f>SUMIFS(Movimientos!F:F,Movimientos!B:B,Productos!A11359,Movimientos!D:D,$D$1)</f>
        <v>0</v>
      </c>
      <c r="E11359" s="14">
        <f>SUMIFS(Movimientos!F:F,Movimientos!B:B,Productos!A11359,Movimientos!D:D,$E$1)</f>
        <v>0</v>
      </c>
      <c r="F11359" s="17">
        <f t="shared" si="354"/>
        <v>0</v>
      </c>
      <c r="G11359" s="14">
        <v>1</v>
      </c>
      <c r="H11359" s="15" t="str">
        <f t="shared" si="355"/>
        <v>Realizar Pedido</v>
      </c>
    </row>
    <row r="11360" spans="1:8" x14ac:dyDescent="0.25">
      <c r="A11360" s="3">
        <v>8428235003306</v>
      </c>
      <c r="B11360" s="11" t="s">
        <v>11081</v>
      </c>
      <c r="C11360" s="16"/>
      <c r="D11360" s="15">
        <f>SUMIFS(Movimientos!F:F,Movimientos!B:B,Productos!A11360,Movimientos!D:D,$D$1)</f>
        <v>0</v>
      </c>
      <c r="E11360" s="14">
        <f>SUMIFS(Movimientos!F:F,Movimientos!B:B,Productos!A11360,Movimientos!D:D,$E$1)</f>
        <v>0</v>
      </c>
      <c r="F11360" s="17">
        <f t="shared" si="354"/>
        <v>0</v>
      </c>
      <c r="G11360" s="14">
        <v>1</v>
      </c>
      <c r="H11360" s="15" t="str">
        <f t="shared" si="355"/>
        <v>Realizar Pedido</v>
      </c>
    </row>
    <row r="11361" spans="1:8" x14ac:dyDescent="0.25">
      <c r="A11361" s="3">
        <v>7115</v>
      </c>
      <c r="B11361" s="11" t="s">
        <v>11082</v>
      </c>
      <c r="C11361" s="16"/>
      <c r="D11361" s="15">
        <f>SUMIFS(Movimientos!F:F,Movimientos!B:B,Productos!A11361,Movimientos!D:D,$D$1)</f>
        <v>0</v>
      </c>
      <c r="E11361" s="14">
        <f>SUMIFS(Movimientos!F:F,Movimientos!B:B,Productos!A11361,Movimientos!D:D,$E$1)</f>
        <v>0</v>
      </c>
      <c r="F11361" s="17">
        <f t="shared" si="354"/>
        <v>0</v>
      </c>
      <c r="G11361" s="14">
        <v>1</v>
      </c>
      <c r="H11361" s="15" t="str">
        <f t="shared" si="355"/>
        <v>Realizar Pedido</v>
      </c>
    </row>
    <row r="11362" spans="1:8" x14ac:dyDescent="0.25">
      <c r="A11362" s="3">
        <v>8428235005065</v>
      </c>
      <c r="B11362" s="11" t="s">
        <v>11083</v>
      </c>
      <c r="C11362" s="16"/>
      <c r="D11362" s="15">
        <f>SUMIFS(Movimientos!F:F,Movimientos!B:B,Productos!A11362,Movimientos!D:D,$D$1)</f>
        <v>0</v>
      </c>
      <c r="E11362" s="14">
        <f>SUMIFS(Movimientos!F:F,Movimientos!B:B,Productos!A11362,Movimientos!D:D,$E$1)</f>
        <v>0</v>
      </c>
      <c r="F11362" s="17">
        <f t="shared" si="354"/>
        <v>0</v>
      </c>
      <c r="G11362" s="14">
        <v>1</v>
      </c>
      <c r="H11362" s="15" t="str">
        <f t="shared" si="355"/>
        <v>Realizar Pedido</v>
      </c>
    </row>
    <row r="11363" spans="1:8" x14ac:dyDescent="0.25">
      <c r="A11363" s="2">
        <v>7501073024915</v>
      </c>
      <c r="B11363" s="12" t="s">
        <v>11084</v>
      </c>
      <c r="C11363" s="16"/>
      <c r="D11363" s="15">
        <f>SUMIFS(Movimientos!F:F,Movimientos!B:B,Productos!A11363,Movimientos!D:D,$D$1)</f>
        <v>0</v>
      </c>
      <c r="E11363" s="14">
        <f>SUMIFS(Movimientos!F:F,Movimientos!B:B,Productos!A11363,Movimientos!D:D,$E$1)</f>
        <v>0</v>
      </c>
      <c r="F11363" s="17">
        <f t="shared" si="354"/>
        <v>0</v>
      </c>
      <c r="G11363" s="14">
        <v>1</v>
      </c>
      <c r="H11363" s="15" t="str">
        <f t="shared" si="355"/>
        <v>Realizar Pedido</v>
      </c>
    </row>
    <row r="11364" spans="1:8" x14ac:dyDescent="0.25">
      <c r="A11364" s="3">
        <v>7592285015600</v>
      </c>
      <c r="B11364" s="11" t="s">
        <v>11085</v>
      </c>
      <c r="C11364" s="16"/>
      <c r="D11364" s="15">
        <f>SUMIFS(Movimientos!F:F,Movimientos!B:B,Productos!A11364,Movimientos!D:D,$D$1)</f>
        <v>0</v>
      </c>
      <c r="E11364" s="14">
        <f>SUMIFS(Movimientos!F:F,Movimientos!B:B,Productos!A11364,Movimientos!D:D,$E$1)</f>
        <v>0</v>
      </c>
      <c r="F11364" s="17">
        <f t="shared" si="354"/>
        <v>0</v>
      </c>
      <c r="G11364" s="14">
        <v>1</v>
      </c>
      <c r="H11364" s="15" t="str">
        <f t="shared" si="355"/>
        <v>Realizar Pedido</v>
      </c>
    </row>
    <row r="11365" spans="1:8" x14ac:dyDescent="0.25">
      <c r="A11365" s="3">
        <v>7592285015594</v>
      </c>
      <c r="B11365" s="11" t="s">
        <v>11085</v>
      </c>
      <c r="C11365" s="16"/>
      <c r="D11365" s="15">
        <f>SUMIFS(Movimientos!F:F,Movimientos!B:B,Productos!A11365,Movimientos!D:D,$D$1)</f>
        <v>0</v>
      </c>
      <c r="E11365" s="14">
        <f>SUMIFS(Movimientos!F:F,Movimientos!B:B,Productos!A11365,Movimientos!D:D,$E$1)</f>
        <v>0</v>
      </c>
      <c r="F11365" s="17">
        <f t="shared" si="354"/>
        <v>0</v>
      </c>
      <c r="G11365" s="14">
        <v>1</v>
      </c>
      <c r="H11365" s="15" t="str">
        <f t="shared" si="355"/>
        <v>Realizar Pedido</v>
      </c>
    </row>
    <row r="11366" spans="1:8" x14ac:dyDescent="0.25">
      <c r="A11366" s="3">
        <v>6910522000058</v>
      </c>
      <c r="B11366" s="11" t="s">
        <v>11086</v>
      </c>
      <c r="C11366" s="16"/>
      <c r="D11366" s="15">
        <f>SUMIFS(Movimientos!F:F,Movimientos!B:B,Productos!A11366,Movimientos!D:D,$D$1)</f>
        <v>0</v>
      </c>
      <c r="E11366" s="14">
        <f>SUMIFS(Movimientos!F:F,Movimientos!B:B,Productos!A11366,Movimientos!D:D,$E$1)</f>
        <v>0</v>
      </c>
      <c r="F11366" s="17">
        <f t="shared" si="354"/>
        <v>0</v>
      </c>
      <c r="G11366" s="14">
        <v>1</v>
      </c>
      <c r="H11366" s="15" t="str">
        <f t="shared" si="355"/>
        <v>Realizar Pedido</v>
      </c>
    </row>
    <row r="11367" spans="1:8" x14ac:dyDescent="0.25">
      <c r="A11367" s="3">
        <v>7594001762478</v>
      </c>
      <c r="B11367" s="11" t="s">
        <v>11087</v>
      </c>
      <c r="C11367" s="16"/>
      <c r="D11367" s="15">
        <f>SUMIFS(Movimientos!F:F,Movimientos!B:B,Productos!A11367,Movimientos!D:D,$D$1)</f>
        <v>0</v>
      </c>
      <c r="E11367" s="14">
        <f>SUMIFS(Movimientos!F:F,Movimientos!B:B,Productos!A11367,Movimientos!D:D,$E$1)</f>
        <v>0</v>
      </c>
      <c r="F11367" s="17">
        <f t="shared" si="354"/>
        <v>0</v>
      </c>
      <c r="G11367" s="14">
        <v>1</v>
      </c>
      <c r="H11367" s="15" t="str">
        <f t="shared" si="355"/>
        <v>Realizar Pedido</v>
      </c>
    </row>
    <row r="11368" spans="1:8" x14ac:dyDescent="0.25">
      <c r="A11368" s="3">
        <v>926</v>
      </c>
      <c r="B11368" s="11" t="s">
        <v>11088</v>
      </c>
      <c r="C11368" s="16"/>
      <c r="D11368" s="15">
        <f>SUMIFS(Movimientos!F:F,Movimientos!B:B,Productos!A11368,Movimientos!D:D,$D$1)</f>
        <v>0</v>
      </c>
      <c r="E11368" s="14">
        <f>SUMIFS(Movimientos!F:F,Movimientos!B:B,Productos!A11368,Movimientos!D:D,$E$1)</f>
        <v>0</v>
      </c>
      <c r="F11368" s="17">
        <f t="shared" si="354"/>
        <v>0</v>
      </c>
      <c r="G11368" s="14">
        <v>1</v>
      </c>
      <c r="H11368" s="15" t="str">
        <f t="shared" si="355"/>
        <v>Realizar Pedido</v>
      </c>
    </row>
    <row r="11369" spans="1:8" x14ac:dyDescent="0.25">
      <c r="A11369" s="3">
        <v>7501073024960</v>
      </c>
      <c r="B11369" s="11" t="s">
        <v>11089</v>
      </c>
      <c r="C11369" s="16"/>
      <c r="D11369" s="15">
        <f>SUMIFS(Movimientos!F:F,Movimientos!B:B,Productos!A11369,Movimientos!D:D,$D$1)</f>
        <v>0</v>
      </c>
      <c r="E11369" s="14">
        <f>SUMIFS(Movimientos!F:F,Movimientos!B:B,Productos!A11369,Movimientos!D:D,$E$1)</f>
        <v>0</v>
      </c>
      <c r="F11369" s="17">
        <f t="shared" si="354"/>
        <v>0</v>
      </c>
      <c r="G11369" s="14">
        <v>1</v>
      </c>
      <c r="H11369" s="15" t="str">
        <f t="shared" si="355"/>
        <v>Realizar Pedido</v>
      </c>
    </row>
    <row r="11370" spans="1:8" x14ac:dyDescent="0.25">
      <c r="A11370" s="3">
        <v>7707333630395</v>
      </c>
      <c r="B11370" s="11" t="s">
        <v>11090</v>
      </c>
      <c r="C11370" s="16"/>
      <c r="D11370" s="15">
        <f>SUMIFS(Movimientos!F:F,Movimientos!B:B,Productos!A11370,Movimientos!D:D,$D$1)</f>
        <v>0</v>
      </c>
      <c r="E11370" s="14">
        <f>SUMIFS(Movimientos!F:F,Movimientos!B:B,Productos!A11370,Movimientos!D:D,$E$1)</f>
        <v>0</v>
      </c>
      <c r="F11370" s="17">
        <f t="shared" si="354"/>
        <v>0</v>
      </c>
      <c r="G11370" s="14">
        <v>1</v>
      </c>
      <c r="H11370" s="15" t="str">
        <f t="shared" si="355"/>
        <v>Realizar Pedido</v>
      </c>
    </row>
    <row r="11371" spans="1:8" x14ac:dyDescent="0.25">
      <c r="A11371" s="2">
        <v>908</v>
      </c>
      <c r="B11371" s="12" t="s">
        <v>11091</v>
      </c>
      <c r="C11371" s="16"/>
      <c r="D11371" s="15">
        <f>SUMIFS(Movimientos!F:F,Movimientos!B:B,Productos!A11371,Movimientos!D:D,$D$1)</f>
        <v>0</v>
      </c>
      <c r="E11371" s="14">
        <f>SUMIFS(Movimientos!F:F,Movimientos!B:B,Productos!A11371,Movimientos!D:D,$E$1)</f>
        <v>0</v>
      </c>
      <c r="F11371" s="17">
        <f t="shared" si="354"/>
        <v>0</v>
      </c>
      <c r="G11371" s="14">
        <v>1</v>
      </c>
      <c r="H11371" s="15" t="str">
        <f t="shared" si="355"/>
        <v>Realizar Pedido</v>
      </c>
    </row>
    <row r="11372" spans="1:8" x14ac:dyDescent="0.25">
      <c r="A11372" s="3">
        <v>7592285009111</v>
      </c>
      <c r="B11372" s="11" t="s">
        <v>11092</v>
      </c>
      <c r="C11372" s="16"/>
      <c r="D11372" s="15">
        <f>SUMIFS(Movimientos!F:F,Movimientos!B:B,Productos!A11372,Movimientos!D:D,$D$1)</f>
        <v>0</v>
      </c>
      <c r="E11372" s="14">
        <f>SUMIFS(Movimientos!F:F,Movimientos!B:B,Productos!A11372,Movimientos!D:D,$E$1)</f>
        <v>0</v>
      </c>
      <c r="F11372" s="17">
        <f t="shared" si="354"/>
        <v>0</v>
      </c>
      <c r="G11372" s="14">
        <v>1</v>
      </c>
      <c r="H11372" s="15" t="str">
        <f t="shared" si="355"/>
        <v>Realizar Pedido</v>
      </c>
    </row>
    <row r="11373" spans="1:8" x14ac:dyDescent="0.25">
      <c r="A11373" s="3">
        <v>7594001762508</v>
      </c>
      <c r="B11373" s="11" t="s">
        <v>11093</v>
      </c>
      <c r="C11373" s="16"/>
      <c r="D11373" s="15">
        <f>SUMIFS(Movimientos!F:F,Movimientos!B:B,Productos!A11373,Movimientos!D:D,$D$1)</f>
        <v>0</v>
      </c>
      <c r="E11373" s="14">
        <f>SUMIFS(Movimientos!F:F,Movimientos!B:B,Productos!A11373,Movimientos!D:D,$E$1)</f>
        <v>0</v>
      </c>
      <c r="F11373" s="17">
        <f t="shared" si="354"/>
        <v>0</v>
      </c>
      <c r="G11373" s="14">
        <v>1</v>
      </c>
      <c r="H11373" s="15" t="str">
        <f t="shared" si="355"/>
        <v>Realizar Pedido</v>
      </c>
    </row>
    <row r="11374" spans="1:8" x14ac:dyDescent="0.25">
      <c r="A11374" s="3">
        <v>7595181000824</v>
      </c>
      <c r="B11374" s="11" t="s">
        <v>11094</v>
      </c>
      <c r="C11374" s="16"/>
      <c r="D11374" s="15">
        <f>SUMIFS(Movimientos!F:F,Movimientos!B:B,Productos!A11374,Movimientos!D:D,$D$1)</f>
        <v>0</v>
      </c>
      <c r="E11374" s="14">
        <f>SUMIFS(Movimientos!F:F,Movimientos!B:B,Productos!A11374,Movimientos!D:D,$E$1)</f>
        <v>0</v>
      </c>
      <c r="F11374" s="17">
        <f t="shared" si="354"/>
        <v>0</v>
      </c>
      <c r="G11374" s="14">
        <v>1</v>
      </c>
      <c r="H11374" s="15" t="str">
        <f t="shared" si="355"/>
        <v>Realizar Pedido</v>
      </c>
    </row>
    <row r="11375" spans="1:8" x14ac:dyDescent="0.25">
      <c r="A11375" s="3">
        <v>7594001762829</v>
      </c>
      <c r="B11375" s="11" t="s">
        <v>11095</v>
      </c>
      <c r="C11375" s="16"/>
      <c r="D11375" s="15">
        <f>SUMIFS(Movimientos!F:F,Movimientos!B:B,Productos!A11375,Movimientos!D:D,$D$1)</f>
        <v>0</v>
      </c>
      <c r="E11375" s="14">
        <f>SUMIFS(Movimientos!F:F,Movimientos!B:B,Productos!A11375,Movimientos!D:D,$E$1)</f>
        <v>0</v>
      </c>
      <c r="F11375" s="17">
        <f t="shared" si="354"/>
        <v>0</v>
      </c>
      <c r="G11375" s="14">
        <v>1</v>
      </c>
      <c r="H11375" s="15" t="str">
        <f t="shared" si="355"/>
        <v>Realizar Pedido</v>
      </c>
    </row>
    <row r="11376" spans="1:8" x14ac:dyDescent="0.25">
      <c r="A11376" s="3">
        <v>7592194001374</v>
      </c>
      <c r="B11376" s="11" t="s">
        <v>11096</v>
      </c>
      <c r="C11376" s="16"/>
      <c r="D11376" s="15">
        <f>SUMIFS(Movimientos!F:F,Movimientos!B:B,Productos!A11376,Movimientos!D:D,$D$1)</f>
        <v>0</v>
      </c>
      <c r="E11376" s="14">
        <f>SUMIFS(Movimientos!F:F,Movimientos!B:B,Productos!A11376,Movimientos!D:D,$E$1)</f>
        <v>0</v>
      </c>
      <c r="F11376" s="17">
        <f t="shared" si="354"/>
        <v>0</v>
      </c>
      <c r="G11376" s="14">
        <v>1</v>
      </c>
      <c r="H11376" s="15" t="str">
        <f t="shared" si="355"/>
        <v>Realizar Pedido</v>
      </c>
    </row>
    <row r="11377" spans="1:8" x14ac:dyDescent="0.25">
      <c r="A11377" s="3">
        <v>129</v>
      </c>
      <c r="B11377" s="11" t="s">
        <v>11097</v>
      </c>
      <c r="C11377" s="16"/>
      <c r="D11377" s="15">
        <f>SUMIFS(Movimientos!F:F,Movimientos!B:B,Productos!A11377,Movimientos!D:D,$D$1)</f>
        <v>0</v>
      </c>
      <c r="E11377" s="14">
        <f>SUMIFS(Movimientos!F:F,Movimientos!B:B,Productos!A11377,Movimientos!D:D,$E$1)</f>
        <v>0</v>
      </c>
      <c r="F11377" s="17">
        <f t="shared" si="354"/>
        <v>0</v>
      </c>
      <c r="G11377" s="14">
        <v>1</v>
      </c>
      <c r="H11377" s="15" t="str">
        <f t="shared" si="355"/>
        <v>Realizar Pedido</v>
      </c>
    </row>
    <row r="11378" spans="1:8" x14ac:dyDescent="0.25">
      <c r="A11378" s="3">
        <v>7595059000475</v>
      </c>
      <c r="B11378" s="11" t="s">
        <v>11098</v>
      </c>
      <c r="C11378" s="16"/>
      <c r="D11378" s="15">
        <f>SUMIFS(Movimientos!F:F,Movimientos!B:B,Productos!A11378,Movimientos!D:D,$D$1)</f>
        <v>0</v>
      </c>
      <c r="E11378" s="14">
        <f>SUMIFS(Movimientos!F:F,Movimientos!B:B,Productos!A11378,Movimientos!D:D,$E$1)</f>
        <v>0</v>
      </c>
      <c r="F11378" s="17">
        <f t="shared" si="354"/>
        <v>0</v>
      </c>
      <c r="G11378" s="14">
        <v>1</v>
      </c>
      <c r="H11378" s="15" t="str">
        <f t="shared" si="355"/>
        <v>Realizar Pedido</v>
      </c>
    </row>
    <row r="11379" spans="1:8" x14ac:dyDescent="0.25">
      <c r="A11379" s="3">
        <v>1587</v>
      </c>
      <c r="B11379" s="11" t="s">
        <v>11099</v>
      </c>
      <c r="C11379" s="16"/>
      <c r="D11379" s="15">
        <f>SUMIFS(Movimientos!F:F,Movimientos!B:B,Productos!A11379,Movimientos!D:D,$D$1)</f>
        <v>0</v>
      </c>
      <c r="E11379" s="14">
        <f>SUMIFS(Movimientos!F:F,Movimientos!B:B,Productos!A11379,Movimientos!D:D,$E$1)</f>
        <v>0</v>
      </c>
      <c r="F11379" s="17">
        <f t="shared" si="354"/>
        <v>0</v>
      </c>
      <c r="G11379" s="14">
        <v>1</v>
      </c>
      <c r="H11379" s="15" t="str">
        <f t="shared" si="355"/>
        <v>Realizar Pedido</v>
      </c>
    </row>
    <row r="11380" spans="1:8" x14ac:dyDescent="0.25">
      <c r="A11380" s="3">
        <v>7592950001584</v>
      </c>
      <c r="B11380" s="11" t="s">
        <v>11099</v>
      </c>
      <c r="C11380" s="16"/>
      <c r="D11380" s="15">
        <f>SUMIFS(Movimientos!F:F,Movimientos!B:B,Productos!A11380,Movimientos!D:D,$D$1)</f>
        <v>0</v>
      </c>
      <c r="E11380" s="14">
        <f>SUMIFS(Movimientos!F:F,Movimientos!B:B,Productos!A11380,Movimientos!D:D,$E$1)</f>
        <v>0</v>
      </c>
      <c r="F11380" s="17">
        <f t="shared" si="354"/>
        <v>0</v>
      </c>
      <c r="G11380" s="14">
        <v>1</v>
      </c>
      <c r="H11380" s="15" t="str">
        <f t="shared" si="355"/>
        <v>Realizar Pedido</v>
      </c>
    </row>
    <row r="11381" spans="1:8" x14ac:dyDescent="0.25">
      <c r="A11381" s="3">
        <v>7594001763062</v>
      </c>
      <c r="B11381" s="11" t="s">
        <v>11100</v>
      </c>
      <c r="C11381" s="16"/>
      <c r="D11381" s="15">
        <f>SUMIFS(Movimientos!F:F,Movimientos!B:B,Productos!A11381,Movimientos!D:D,$D$1)</f>
        <v>0</v>
      </c>
      <c r="E11381" s="14">
        <f>SUMIFS(Movimientos!F:F,Movimientos!B:B,Productos!A11381,Movimientos!D:D,$E$1)</f>
        <v>0</v>
      </c>
      <c r="F11381" s="17">
        <f t="shared" si="354"/>
        <v>0</v>
      </c>
      <c r="G11381" s="14">
        <v>1</v>
      </c>
      <c r="H11381" s="15" t="str">
        <f t="shared" si="355"/>
        <v>Realizar Pedido</v>
      </c>
    </row>
    <row r="11382" spans="1:8" x14ac:dyDescent="0.25">
      <c r="A11382" s="3">
        <v>7592285016034</v>
      </c>
      <c r="B11382" s="11" t="s">
        <v>11101</v>
      </c>
      <c r="C11382" s="16"/>
      <c r="D11382" s="15">
        <f>SUMIFS(Movimientos!F:F,Movimientos!B:B,Productos!A11382,Movimientos!D:D,$D$1)</f>
        <v>0</v>
      </c>
      <c r="E11382" s="14">
        <f>SUMIFS(Movimientos!F:F,Movimientos!B:B,Productos!A11382,Movimientos!D:D,$E$1)</f>
        <v>0</v>
      </c>
      <c r="F11382" s="17">
        <f t="shared" si="354"/>
        <v>0</v>
      </c>
      <c r="G11382" s="14">
        <v>1</v>
      </c>
      <c r="H11382" s="15" t="str">
        <f t="shared" si="355"/>
        <v>Realizar Pedido</v>
      </c>
    </row>
    <row r="11383" spans="1:8" x14ac:dyDescent="0.25">
      <c r="A11383" s="3">
        <v>1868</v>
      </c>
      <c r="B11383" s="11" t="s">
        <v>11102</v>
      </c>
      <c r="C11383" s="16"/>
      <c r="D11383" s="15">
        <f>SUMIFS(Movimientos!F:F,Movimientos!B:B,Productos!A11383,Movimientos!D:D,$D$1)</f>
        <v>0</v>
      </c>
      <c r="E11383" s="14">
        <f>SUMIFS(Movimientos!F:F,Movimientos!B:B,Productos!A11383,Movimientos!D:D,$E$1)</f>
        <v>0</v>
      </c>
      <c r="F11383" s="17">
        <f t="shared" si="354"/>
        <v>0</v>
      </c>
      <c r="G11383" s="14">
        <v>1</v>
      </c>
      <c r="H11383" s="15" t="str">
        <f t="shared" si="355"/>
        <v>Realizar Pedido</v>
      </c>
    </row>
    <row r="11384" spans="1:8" x14ac:dyDescent="0.25">
      <c r="A11384" s="3">
        <v>382908325011</v>
      </c>
      <c r="B11384" s="11" t="s">
        <v>11103</v>
      </c>
      <c r="C11384" s="16"/>
      <c r="D11384" s="15">
        <f>SUMIFS(Movimientos!F:F,Movimientos!B:B,Productos!A11384,Movimientos!D:D,$D$1)</f>
        <v>0</v>
      </c>
      <c r="E11384" s="14">
        <f>SUMIFS(Movimientos!F:F,Movimientos!B:B,Productos!A11384,Movimientos!D:D,$E$1)</f>
        <v>0</v>
      </c>
      <c r="F11384" s="17">
        <f t="shared" si="354"/>
        <v>0</v>
      </c>
      <c r="G11384" s="14">
        <v>1</v>
      </c>
      <c r="H11384" s="15" t="str">
        <f t="shared" si="355"/>
        <v>Realizar Pedido</v>
      </c>
    </row>
    <row r="11385" spans="1:8" x14ac:dyDescent="0.25">
      <c r="A11385" s="3">
        <v>7592285008688</v>
      </c>
      <c r="B11385" s="11" t="s">
        <v>11104</v>
      </c>
      <c r="C11385" s="16"/>
      <c r="D11385" s="15">
        <f>SUMIFS(Movimientos!F:F,Movimientos!B:B,Productos!A11385,Movimientos!D:D,$D$1)</f>
        <v>0</v>
      </c>
      <c r="E11385" s="14">
        <f>SUMIFS(Movimientos!F:F,Movimientos!B:B,Productos!A11385,Movimientos!D:D,$E$1)</f>
        <v>0</v>
      </c>
      <c r="F11385" s="17">
        <f t="shared" si="354"/>
        <v>0</v>
      </c>
      <c r="G11385" s="14">
        <v>1</v>
      </c>
      <c r="H11385" s="15" t="str">
        <f t="shared" si="355"/>
        <v>Realizar Pedido</v>
      </c>
    </row>
    <row r="11386" spans="1:8" x14ac:dyDescent="0.25">
      <c r="A11386" s="3">
        <v>942</v>
      </c>
      <c r="B11386" s="11" t="s">
        <v>11105</v>
      </c>
      <c r="C11386" s="16"/>
      <c r="D11386" s="15">
        <f>SUMIFS(Movimientos!F:F,Movimientos!B:B,Productos!A11386,Movimientos!D:D,$D$1)</f>
        <v>0</v>
      </c>
      <c r="E11386" s="14">
        <f>SUMIFS(Movimientos!F:F,Movimientos!B:B,Productos!A11386,Movimientos!D:D,$E$1)</f>
        <v>0</v>
      </c>
      <c r="F11386" s="17">
        <f t="shared" si="354"/>
        <v>0</v>
      </c>
      <c r="G11386" s="14">
        <v>1</v>
      </c>
      <c r="H11386" s="15" t="str">
        <f t="shared" si="355"/>
        <v>Realizar Pedido</v>
      </c>
    </row>
    <row r="11387" spans="1:8" x14ac:dyDescent="0.25">
      <c r="A11387" s="3">
        <v>7592285008862</v>
      </c>
      <c r="B11387" s="11" t="s">
        <v>11106</v>
      </c>
      <c r="C11387" s="16"/>
      <c r="D11387" s="15">
        <f>SUMIFS(Movimientos!F:F,Movimientos!B:B,Productos!A11387,Movimientos!D:D,$D$1)</f>
        <v>0</v>
      </c>
      <c r="E11387" s="14">
        <f>SUMIFS(Movimientos!F:F,Movimientos!B:B,Productos!A11387,Movimientos!D:D,$E$1)</f>
        <v>0</v>
      </c>
      <c r="F11387" s="17">
        <f t="shared" si="354"/>
        <v>0</v>
      </c>
      <c r="G11387" s="14">
        <v>1</v>
      </c>
      <c r="H11387" s="15" t="str">
        <f t="shared" si="355"/>
        <v>Realizar Pedido</v>
      </c>
    </row>
    <row r="11388" spans="1:8" x14ac:dyDescent="0.25">
      <c r="A11388" s="3">
        <v>9081</v>
      </c>
      <c r="B11388" s="11" t="s">
        <v>11107</v>
      </c>
      <c r="C11388" s="16"/>
      <c r="D11388" s="15">
        <f>SUMIFS(Movimientos!F:F,Movimientos!B:B,Productos!A11388,Movimientos!D:D,$D$1)</f>
        <v>0</v>
      </c>
      <c r="E11388" s="14">
        <f>SUMIFS(Movimientos!F:F,Movimientos!B:B,Productos!A11388,Movimientos!D:D,$E$1)</f>
        <v>0</v>
      </c>
      <c r="F11388" s="17">
        <f t="shared" si="354"/>
        <v>0</v>
      </c>
      <c r="G11388" s="14">
        <v>1</v>
      </c>
      <c r="H11388" s="15" t="str">
        <f t="shared" si="355"/>
        <v>Realizar Pedido</v>
      </c>
    </row>
    <row r="11389" spans="1:8" x14ac:dyDescent="0.25">
      <c r="A11389" s="3">
        <v>10952</v>
      </c>
      <c r="B11389" s="11" t="s">
        <v>11108</v>
      </c>
      <c r="C11389" s="16"/>
      <c r="D11389" s="15">
        <f>SUMIFS(Movimientos!F:F,Movimientos!B:B,Productos!A11389,Movimientos!D:D,$D$1)</f>
        <v>0</v>
      </c>
      <c r="E11389" s="14">
        <f>SUMIFS(Movimientos!F:F,Movimientos!B:B,Productos!A11389,Movimientos!D:D,$E$1)</f>
        <v>0</v>
      </c>
      <c r="F11389" s="17">
        <f t="shared" si="354"/>
        <v>0</v>
      </c>
      <c r="G11389" s="14">
        <v>1</v>
      </c>
      <c r="H11389" s="15" t="str">
        <f t="shared" si="355"/>
        <v>Realizar Pedido</v>
      </c>
    </row>
    <row r="11390" spans="1:8" x14ac:dyDescent="0.25">
      <c r="A11390" s="3">
        <v>6930197840629</v>
      </c>
      <c r="B11390" s="11" t="s">
        <v>11109</v>
      </c>
      <c r="C11390" s="16"/>
      <c r="D11390" s="15">
        <f>SUMIFS(Movimientos!F:F,Movimientos!B:B,Productos!A11390,Movimientos!D:D,$D$1)</f>
        <v>0</v>
      </c>
      <c r="E11390" s="14">
        <f>SUMIFS(Movimientos!F:F,Movimientos!B:B,Productos!A11390,Movimientos!D:D,$E$1)</f>
        <v>0</v>
      </c>
      <c r="F11390" s="17">
        <f t="shared" si="354"/>
        <v>0</v>
      </c>
      <c r="G11390" s="14">
        <v>1</v>
      </c>
      <c r="H11390" s="15" t="str">
        <f t="shared" si="355"/>
        <v>Realizar Pedido</v>
      </c>
    </row>
    <row r="11391" spans="1:8" x14ac:dyDescent="0.25">
      <c r="A11391" s="2">
        <v>7501543273010</v>
      </c>
      <c r="B11391" s="12" t="s">
        <v>11110</v>
      </c>
      <c r="C11391" s="16"/>
      <c r="D11391" s="15">
        <f>SUMIFS(Movimientos!F:F,Movimientos!B:B,Productos!A11391,Movimientos!D:D,$D$1)</f>
        <v>0</v>
      </c>
      <c r="E11391" s="14">
        <f>SUMIFS(Movimientos!F:F,Movimientos!B:B,Productos!A11391,Movimientos!D:D,$E$1)</f>
        <v>0</v>
      </c>
      <c r="F11391" s="17">
        <f t="shared" si="354"/>
        <v>0</v>
      </c>
      <c r="G11391" s="14">
        <v>1</v>
      </c>
      <c r="H11391" s="15" t="str">
        <f t="shared" si="355"/>
        <v>Realizar Pedido</v>
      </c>
    </row>
    <row r="11392" spans="1:8" x14ac:dyDescent="0.25">
      <c r="A11392" s="3">
        <v>9517</v>
      </c>
      <c r="B11392" s="11" t="s">
        <v>11111</v>
      </c>
      <c r="C11392" s="16"/>
      <c r="D11392" s="15">
        <f>SUMIFS(Movimientos!F:F,Movimientos!B:B,Productos!A11392,Movimientos!D:D,$D$1)</f>
        <v>0</v>
      </c>
      <c r="E11392" s="14">
        <f>SUMIFS(Movimientos!F:F,Movimientos!B:B,Productos!A11392,Movimientos!D:D,$E$1)</f>
        <v>0</v>
      </c>
      <c r="F11392" s="17">
        <f t="shared" si="354"/>
        <v>0</v>
      </c>
      <c r="G11392" s="14">
        <v>1</v>
      </c>
      <c r="H11392" s="15" t="str">
        <f t="shared" si="355"/>
        <v>Realizar Pedido</v>
      </c>
    </row>
    <row r="11393" spans="1:8" x14ac:dyDescent="0.25">
      <c r="A11393" s="3">
        <v>1759219400209</v>
      </c>
      <c r="B11393" s="11" t="s">
        <v>11112</v>
      </c>
      <c r="C11393" s="16"/>
      <c r="D11393" s="15">
        <f>SUMIFS(Movimientos!F:F,Movimientos!B:B,Productos!A11393,Movimientos!D:D,$D$1)</f>
        <v>0</v>
      </c>
      <c r="E11393" s="14">
        <f>SUMIFS(Movimientos!F:F,Movimientos!B:B,Productos!A11393,Movimientos!D:D,$E$1)</f>
        <v>0</v>
      </c>
      <c r="F11393" s="17">
        <f t="shared" si="354"/>
        <v>0</v>
      </c>
      <c r="G11393" s="14">
        <v>1</v>
      </c>
      <c r="H11393" s="15" t="str">
        <f t="shared" si="355"/>
        <v>Realizar Pedido</v>
      </c>
    </row>
    <row r="11394" spans="1:8" x14ac:dyDescent="0.25">
      <c r="A11394" s="3">
        <v>928</v>
      </c>
      <c r="B11394" s="11" t="s">
        <v>11113</v>
      </c>
      <c r="C11394" s="16"/>
      <c r="D11394" s="15">
        <f>SUMIFS(Movimientos!F:F,Movimientos!B:B,Productos!A11394,Movimientos!D:D,$D$1)</f>
        <v>0</v>
      </c>
      <c r="E11394" s="14">
        <f>SUMIFS(Movimientos!F:F,Movimientos!B:B,Productos!A11394,Movimientos!D:D,$E$1)</f>
        <v>0</v>
      </c>
      <c r="F11394" s="17">
        <f t="shared" si="354"/>
        <v>0</v>
      </c>
      <c r="G11394" s="14">
        <v>1</v>
      </c>
      <c r="H11394" s="15" t="str">
        <f t="shared" si="355"/>
        <v>Realizar Pedido</v>
      </c>
    </row>
    <row r="11395" spans="1:8" x14ac:dyDescent="0.25">
      <c r="A11395" s="3">
        <v>1577</v>
      </c>
      <c r="B11395" s="11" t="s">
        <v>11114</v>
      </c>
      <c r="C11395" s="16"/>
      <c r="D11395" s="15">
        <f>SUMIFS(Movimientos!F:F,Movimientos!B:B,Productos!A11395,Movimientos!D:D,$D$1)</f>
        <v>0</v>
      </c>
      <c r="E11395" s="14">
        <f>SUMIFS(Movimientos!F:F,Movimientos!B:B,Productos!A11395,Movimientos!D:D,$E$1)</f>
        <v>0</v>
      </c>
      <c r="F11395" s="17">
        <f t="shared" ref="F11395:F11458" si="356">D11395-E11395</f>
        <v>0</v>
      </c>
      <c r="G11395" s="14">
        <v>1</v>
      </c>
      <c r="H11395" s="15" t="str">
        <f t="shared" ref="H11395:H11458" si="357">IF(F11395&lt;G11395,"Realizar Pedido","")</f>
        <v>Realizar Pedido</v>
      </c>
    </row>
    <row r="11396" spans="1:8" x14ac:dyDescent="0.25">
      <c r="A11396" s="3">
        <v>4987350770851</v>
      </c>
      <c r="B11396" s="11" t="s">
        <v>11115</v>
      </c>
      <c r="C11396" s="16"/>
      <c r="D11396" s="15">
        <f>SUMIFS(Movimientos!F:F,Movimientos!B:B,Productos!A11396,Movimientos!D:D,$D$1)</f>
        <v>0</v>
      </c>
      <c r="E11396" s="14">
        <f>SUMIFS(Movimientos!F:F,Movimientos!B:B,Productos!A11396,Movimientos!D:D,$E$1)</f>
        <v>0</v>
      </c>
      <c r="F11396" s="17">
        <f t="shared" si="356"/>
        <v>0</v>
      </c>
      <c r="G11396" s="14">
        <v>1</v>
      </c>
      <c r="H11396" s="15" t="str">
        <f t="shared" si="357"/>
        <v>Realizar Pedido</v>
      </c>
    </row>
    <row r="11397" spans="1:8" x14ac:dyDescent="0.25">
      <c r="A11397" s="3">
        <v>7592950000122</v>
      </c>
      <c r="B11397" s="11" t="s">
        <v>11116</v>
      </c>
      <c r="C11397" s="16"/>
      <c r="D11397" s="15">
        <f>SUMIFS(Movimientos!F:F,Movimientos!B:B,Productos!A11397,Movimientos!D:D,$D$1)</f>
        <v>0</v>
      </c>
      <c r="E11397" s="14">
        <f>SUMIFS(Movimientos!F:F,Movimientos!B:B,Productos!A11397,Movimientos!D:D,$E$1)</f>
        <v>0</v>
      </c>
      <c r="F11397" s="17">
        <f t="shared" si="356"/>
        <v>0</v>
      </c>
      <c r="G11397" s="14">
        <v>1</v>
      </c>
      <c r="H11397" s="15" t="str">
        <f t="shared" si="357"/>
        <v>Realizar Pedido</v>
      </c>
    </row>
    <row r="11398" spans="1:8" x14ac:dyDescent="0.25">
      <c r="A11398" s="3">
        <v>382906760012</v>
      </c>
      <c r="B11398" s="11" t="s">
        <v>11117</v>
      </c>
      <c r="C11398" s="16"/>
      <c r="D11398" s="15">
        <f>SUMIFS(Movimientos!F:F,Movimientos!B:B,Productos!A11398,Movimientos!D:D,$D$1)</f>
        <v>0</v>
      </c>
      <c r="E11398" s="14">
        <f>SUMIFS(Movimientos!F:F,Movimientos!B:B,Productos!A11398,Movimientos!D:D,$E$1)</f>
        <v>0</v>
      </c>
      <c r="F11398" s="17">
        <f t="shared" si="356"/>
        <v>0</v>
      </c>
      <c r="G11398" s="14">
        <v>1</v>
      </c>
      <c r="H11398" s="15" t="str">
        <f t="shared" si="357"/>
        <v>Realizar Pedido</v>
      </c>
    </row>
    <row r="11399" spans="1:8" x14ac:dyDescent="0.25">
      <c r="A11399" s="3">
        <v>382903267132</v>
      </c>
      <c r="B11399" s="11" t="s">
        <v>11118</v>
      </c>
      <c r="C11399" s="16"/>
      <c r="D11399" s="15">
        <f>SUMIFS(Movimientos!F:F,Movimientos!B:B,Productos!A11399,Movimientos!D:D,$D$1)</f>
        <v>0</v>
      </c>
      <c r="E11399" s="14">
        <f>SUMIFS(Movimientos!F:F,Movimientos!B:B,Productos!A11399,Movimientos!D:D,$E$1)</f>
        <v>0</v>
      </c>
      <c r="F11399" s="17">
        <f t="shared" si="356"/>
        <v>0</v>
      </c>
      <c r="G11399" s="14">
        <v>1</v>
      </c>
      <c r="H11399" s="15" t="str">
        <f t="shared" si="357"/>
        <v>Realizar Pedido</v>
      </c>
    </row>
    <row r="11400" spans="1:8" x14ac:dyDescent="0.25">
      <c r="A11400" s="2">
        <v>646</v>
      </c>
      <c r="B11400" s="12" t="s">
        <v>11119</v>
      </c>
      <c r="C11400" s="16"/>
      <c r="D11400" s="15">
        <f>SUMIFS(Movimientos!F:F,Movimientos!B:B,Productos!A11400,Movimientos!D:D,$D$1)</f>
        <v>0</v>
      </c>
      <c r="E11400" s="14">
        <f>SUMIFS(Movimientos!F:F,Movimientos!B:B,Productos!A11400,Movimientos!D:D,$E$1)</f>
        <v>0</v>
      </c>
      <c r="F11400" s="17">
        <f t="shared" si="356"/>
        <v>0</v>
      </c>
      <c r="G11400" s="14">
        <v>1</v>
      </c>
      <c r="H11400" s="15" t="str">
        <f t="shared" si="357"/>
        <v>Realizar Pedido</v>
      </c>
    </row>
    <row r="11401" spans="1:8" x14ac:dyDescent="0.25">
      <c r="A11401" s="3">
        <v>7592285001214</v>
      </c>
      <c r="B11401" s="11" t="s">
        <v>11120</v>
      </c>
      <c r="C11401" s="16"/>
      <c r="D11401" s="15">
        <f>SUMIFS(Movimientos!F:F,Movimientos!B:B,Productos!A11401,Movimientos!D:D,$D$1)</f>
        <v>0</v>
      </c>
      <c r="E11401" s="14">
        <f>SUMIFS(Movimientos!F:F,Movimientos!B:B,Productos!A11401,Movimientos!D:D,$E$1)</f>
        <v>0</v>
      </c>
      <c r="F11401" s="17">
        <f t="shared" si="356"/>
        <v>0</v>
      </c>
      <c r="G11401" s="14">
        <v>1</v>
      </c>
      <c r="H11401" s="15" t="str">
        <f t="shared" si="357"/>
        <v>Realizar Pedido</v>
      </c>
    </row>
    <row r="11402" spans="1:8" x14ac:dyDescent="0.25">
      <c r="A11402" s="3">
        <v>7592023000172</v>
      </c>
      <c r="B11402" s="11" t="s">
        <v>11121</v>
      </c>
      <c r="C11402" s="16"/>
      <c r="D11402" s="15">
        <f>SUMIFS(Movimientos!F:F,Movimientos!B:B,Productos!A11402,Movimientos!D:D,$D$1)</f>
        <v>0</v>
      </c>
      <c r="E11402" s="14">
        <f>SUMIFS(Movimientos!F:F,Movimientos!B:B,Productos!A11402,Movimientos!D:D,$E$1)</f>
        <v>0</v>
      </c>
      <c r="F11402" s="17">
        <f t="shared" si="356"/>
        <v>0</v>
      </c>
      <c r="G11402" s="14">
        <v>1</v>
      </c>
      <c r="H11402" s="15" t="str">
        <f t="shared" si="357"/>
        <v>Realizar Pedido</v>
      </c>
    </row>
    <row r="11403" spans="1:8" x14ac:dyDescent="0.25">
      <c r="A11403" s="3">
        <v>907</v>
      </c>
      <c r="B11403" s="11" t="s">
        <v>11122</v>
      </c>
      <c r="C11403" s="16"/>
      <c r="D11403" s="15">
        <f>SUMIFS(Movimientos!F:F,Movimientos!B:B,Productos!A11403,Movimientos!D:D,$D$1)</f>
        <v>0</v>
      </c>
      <c r="E11403" s="14">
        <f>SUMIFS(Movimientos!F:F,Movimientos!B:B,Productos!A11403,Movimientos!D:D,$E$1)</f>
        <v>0</v>
      </c>
      <c r="F11403" s="17">
        <f t="shared" si="356"/>
        <v>0</v>
      </c>
      <c r="G11403" s="14">
        <v>1</v>
      </c>
      <c r="H11403" s="15" t="str">
        <f t="shared" si="357"/>
        <v>Realizar Pedido</v>
      </c>
    </row>
    <row r="11404" spans="1:8" x14ac:dyDescent="0.25">
      <c r="A11404" s="3">
        <v>6933559410010</v>
      </c>
      <c r="B11404" s="11" t="s">
        <v>11123</v>
      </c>
      <c r="C11404" s="16"/>
      <c r="D11404" s="15">
        <f>SUMIFS(Movimientos!F:F,Movimientos!B:B,Productos!A11404,Movimientos!D:D,$D$1)</f>
        <v>0</v>
      </c>
      <c r="E11404" s="14">
        <f>SUMIFS(Movimientos!F:F,Movimientos!B:B,Productos!A11404,Movimientos!D:D,$E$1)</f>
        <v>0</v>
      </c>
      <c r="F11404" s="17">
        <f t="shared" si="356"/>
        <v>0</v>
      </c>
      <c r="G11404" s="14">
        <v>1</v>
      </c>
      <c r="H11404" s="15" t="str">
        <f t="shared" si="357"/>
        <v>Realizar Pedido</v>
      </c>
    </row>
    <row r="11405" spans="1:8" x14ac:dyDescent="0.25">
      <c r="A11405" s="3">
        <v>912</v>
      </c>
      <c r="B11405" s="11" t="s">
        <v>11124</v>
      </c>
      <c r="C11405" s="16"/>
      <c r="D11405" s="15">
        <f>SUMIFS(Movimientos!F:F,Movimientos!B:B,Productos!A11405,Movimientos!D:D,$D$1)</f>
        <v>0</v>
      </c>
      <c r="E11405" s="14">
        <f>SUMIFS(Movimientos!F:F,Movimientos!B:B,Productos!A11405,Movimientos!D:D,$E$1)</f>
        <v>0</v>
      </c>
      <c r="F11405" s="17">
        <f t="shared" si="356"/>
        <v>0</v>
      </c>
      <c r="G11405" s="14">
        <v>1</v>
      </c>
      <c r="H11405" s="15" t="str">
        <f t="shared" si="357"/>
        <v>Realizar Pedido</v>
      </c>
    </row>
    <row r="11406" spans="1:8" x14ac:dyDescent="0.25">
      <c r="A11406" s="3">
        <v>7592023000660</v>
      </c>
      <c r="B11406" s="11" t="s">
        <v>11125</v>
      </c>
      <c r="C11406" s="16"/>
      <c r="D11406" s="15">
        <f>SUMIFS(Movimientos!F:F,Movimientos!B:B,Productos!A11406,Movimientos!D:D,$D$1)</f>
        <v>0</v>
      </c>
      <c r="E11406" s="14">
        <f>SUMIFS(Movimientos!F:F,Movimientos!B:B,Productos!A11406,Movimientos!D:D,$E$1)</f>
        <v>0</v>
      </c>
      <c r="F11406" s="17">
        <f t="shared" si="356"/>
        <v>0</v>
      </c>
      <c r="G11406" s="14">
        <v>1</v>
      </c>
      <c r="H11406" s="15" t="str">
        <f t="shared" si="357"/>
        <v>Realizar Pedido</v>
      </c>
    </row>
    <row r="11407" spans="1:8" x14ac:dyDescent="0.25">
      <c r="A11407" s="3">
        <v>7592419001868</v>
      </c>
      <c r="B11407" s="11" t="s">
        <v>11126</v>
      </c>
      <c r="C11407" s="16"/>
      <c r="D11407" s="15">
        <f>SUMIFS(Movimientos!F:F,Movimientos!B:B,Productos!A11407,Movimientos!D:D,$D$1)</f>
        <v>0</v>
      </c>
      <c r="E11407" s="14">
        <f>SUMIFS(Movimientos!F:F,Movimientos!B:B,Productos!A11407,Movimientos!D:D,$E$1)</f>
        <v>0</v>
      </c>
      <c r="F11407" s="17">
        <f t="shared" si="356"/>
        <v>0</v>
      </c>
      <c r="G11407" s="14">
        <v>1</v>
      </c>
      <c r="H11407" s="15" t="str">
        <f t="shared" si="357"/>
        <v>Realizar Pedido</v>
      </c>
    </row>
    <row r="11408" spans="1:8" x14ac:dyDescent="0.25">
      <c r="A11408" s="2">
        <v>927</v>
      </c>
      <c r="B11408" s="12" t="s">
        <v>11127</v>
      </c>
      <c r="C11408" s="16"/>
      <c r="D11408" s="15">
        <f>SUMIFS(Movimientos!F:F,Movimientos!B:B,Productos!A11408,Movimientos!D:D,$D$1)</f>
        <v>0</v>
      </c>
      <c r="E11408" s="14">
        <f>SUMIFS(Movimientos!F:F,Movimientos!B:B,Productos!A11408,Movimientos!D:D,$E$1)</f>
        <v>0</v>
      </c>
      <c r="F11408" s="17">
        <f t="shared" si="356"/>
        <v>0</v>
      </c>
      <c r="G11408" s="14">
        <v>1</v>
      </c>
      <c r="H11408" s="15" t="str">
        <f t="shared" si="357"/>
        <v>Realizar Pedido</v>
      </c>
    </row>
    <row r="11409" spans="1:8" x14ac:dyDescent="0.25">
      <c r="A11409" s="3">
        <v>7592285015549</v>
      </c>
      <c r="B11409" s="11" t="s">
        <v>11128</v>
      </c>
      <c r="C11409" s="16"/>
      <c r="D11409" s="15">
        <f>SUMIFS(Movimientos!F:F,Movimientos!B:B,Productos!A11409,Movimientos!D:D,$D$1)</f>
        <v>0</v>
      </c>
      <c r="E11409" s="14">
        <f>SUMIFS(Movimientos!F:F,Movimientos!B:B,Productos!A11409,Movimientos!D:D,$E$1)</f>
        <v>0</v>
      </c>
      <c r="F11409" s="17">
        <f t="shared" si="356"/>
        <v>0</v>
      </c>
      <c r="G11409" s="14">
        <v>1</v>
      </c>
      <c r="H11409" s="15" t="str">
        <f t="shared" si="357"/>
        <v>Realizar Pedido</v>
      </c>
    </row>
    <row r="11410" spans="1:8" x14ac:dyDescent="0.25">
      <c r="A11410" s="2">
        <v>7501073025400</v>
      </c>
      <c r="B11410" s="12" t="s">
        <v>11129</v>
      </c>
      <c r="C11410" s="16"/>
      <c r="D11410" s="15">
        <f>SUMIFS(Movimientos!F:F,Movimientos!B:B,Productos!A11410,Movimientos!D:D,$D$1)</f>
        <v>0</v>
      </c>
      <c r="E11410" s="14">
        <f>SUMIFS(Movimientos!F:F,Movimientos!B:B,Productos!A11410,Movimientos!D:D,$E$1)</f>
        <v>0</v>
      </c>
      <c r="F11410" s="17">
        <f t="shared" si="356"/>
        <v>0</v>
      </c>
      <c r="G11410" s="14">
        <v>1</v>
      </c>
      <c r="H11410" s="15" t="str">
        <f t="shared" si="357"/>
        <v>Realizar Pedido</v>
      </c>
    </row>
    <row r="11411" spans="1:8" x14ac:dyDescent="0.25">
      <c r="A11411" s="3">
        <v>7592023000486</v>
      </c>
      <c r="B11411" s="11" t="s">
        <v>11130</v>
      </c>
      <c r="C11411" s="16"/>
      <c r="D11411" s="15">
        <f>SUMIFS(Movimientos!F:F,Movimientos!B:B,Productos!A11411,Movimientos!D:D,$D$1)</f>
        <v>0</v>
      </c>
      <c r="E11411" s="14">
        <f>SUMIFS(Movimientos!F:F,Movimientos!B:B,Productos!A11411,Movimientos!D:D,$E$1)</f>
        <v>0</v>
      </c>
      <c r="F11411" s="17">
        <f t="shared" si="356"/>
        <v>0</v>
      </c>
      <c r="G11411" s="14">
        <v>1</v>
      </c>
      <c r="H11411" s="15" t="str">
        <f t="shared" si="357"/>
        <v>Realizar Pedido</v>
      </c>
    </row>
    <row r="11412" spans="1:8" x14ac:dyDescent="0.25">
      <c r="A11412" s="3">
        <v>7592285008749</v>
      </c>
      <c r="B11412" s="11" t="s">
        <v>11131</v>
      </c>
      <c r="C11412" s="16"/>
      <c r="D11412" s="15">
        <f>SUMIFS(Movimientos!F:F,Movimientos!B:B,Productos!A11412,Movimientos!D:D,$D$1)</f>
        <v>0</v>
      </c>
      <c r="E11412" s="14">
        <f>SUMIFS(Movimientos!F:F,Movimientos!B:B,Productos!A11412,Movimientos!D:D,$E$1)</f>
        <v>0</v>
      </c>
      <c r="F11412" s="17">
        <f t="shared" si="356"/>
        <v>0</v>
      </c>
      <c r="G11412" s="14">
        <v>1</v>
      </c>
      <c r="H11412" s="15" t="str">
        <f t="shared" si="357"/>
        <v>Realizar Pedido</v>
      </c>
    </row>
    <row r="11413" spans="1:8" x14ac:dyDescent="0.25">
      <c r="A11413" s="3">
        <v>7592419001929</v>
      </c>
      <c r="B11413" s="11" t="s">
        <v>11132</v>
      </c>
      <c r="C11413" s="16"/>
      <c r="D11413" s="15">
        <f>SUMIFS(Movimientos!F:F,Movimientos!B:B,Productos!A11413,Movimientos!D:D,$D$1)</f>
        <v>0</v>
      </c>
      <c r="E11413" s="14">
        <f>SUMIFS(Movimientos!F:F,Movimientos!B:B,Productos!A11413,Movimientos!D:D,$E$1)</f>
        <v>0</v>
      </c>
      <c r="F11413" s="17">
        <f t="shared" si="356"/>
        <v>0</v>
      </c>
      <c r="G11413" s="14">
        <v>1</v>
      </c>
      <c r="H11413" s="15" t="str">
        <f t="shared" si="357"/>
        <v>Realizar Pedido</v>
      </c>
    </row>
    <row r="11414" spans="1:8" x14ac:dyDescent="0.25">
      <c r="A11414" s="3">
        <v>7592023000547</v>
      </c>
      <c r="B11414" s="11" t="s">
        <v>11133</v>
      </c>
      <c r="C11414" s="16"/>
      <c r="D11414" s="15">
        <f>SUMIFS(Movimientos!F:F,Movimientos!B:B,Productos!A11414,Movimientos!D:D,$D$1)</f>
        <v>0</v>
      </c>
      <c r="E11414" s="14">
        <f>SUMIFS(Movimientos!F:F,Movimientos!B:B,Productos!A11414,Movimientos!D:D,$E$1)</f>
        <v>0</v>
      </c>
      <c r="F11414" s="17">
        <f t="shared" si="356"/>
        <v>0</v>
      </c>
      <c r="G11414" s="14">
        <v>1</v>
      </c>
      <c r="H11414" s="15" t="str">
        <f t="shared" si="357"/>
        <v>Realizar Pedido</v>
      </c>
    </row>
    <row r="11415" spans="1:8" x14ac:dyDescent="0.25">
      <c r="A11415" s="3">
        <v>7594001763079</v>
      </c>
      <c r="B11415" s="11" t="s">
        <v>11134</v>
      </c>
      <c r="C11415" s="16"/>
      <c r="D11415" s="15">
        <f>SUMIFS(Movimientos!F:F,Movimientos!B:B,Productos!A11415,Movimientos!D:D,$D$1)</f>
        <v>0</v>
      </c>
      <c r="E11415" s="14">
        <f>SUMIFS(Movimientos!F:F,Movimientos!B:B,Productos!A11415,Movimientos!D:D,$E$1)</f>
        <v>0</v>
      </c>
      <c r="F11415" s="17">
        <f t="shared" si="356"/>
        <v>0</v>
      </c>
      <c r="G11415" s="14">
        <v>1</v>
      </c>
      <c r="H11415" s="15" t="str">
        <f t="shared" si="357"/>
        <v>Realizar Pedido</v>
      </c>
    </row>
    <row r="11416" spans="1:8" x14ac:dyDescent="0.25">
      <c r="A11416" s="3">
        <v>6926032316015</v>
      </c>
      <c r="B11416" s="11" t="s">
        <v>11135</v>
      </c>
      <c r="C11416" s="16"/>
      <c r="D11416" s="15">
        <f>SUMIFS(Movimientos!F:F,Movimientos!B:B,Productos!A11416,Movimientos!D:D,$D$1)</f>
        <v>0</v>
      </c>
      <c r="E11416" s="14">
        <f>SUMIFS(Movimientos!F:F,Movimientos!B:B,Productos!A11416,Movimientos!D:D,$E$1)</f>
        <v>0</v>
      </c>
      <c r="F11416" s="17">
        <f t="shared" si="356"/>
        <v>0</v>
      </c>
      <c r="G11416" s="14">
        <v>1</v>
      </c>
      <c r="H11416" s="15" t="str">
        <f t="shared" si="357"/>
        <v>Realizar Pedido</v>
      </c>
    </row>
    <row r="11417" spans="1:8" x14ac:dyDescent="0.25">
      <c r="A11417" s="3">
        <v>7591075000390</v>
      </c>
      <c r="B11417" s="11" t="s">
        <v>11136</v>
      </c>
      <c r="C11417" s="16"/>
      <c r="D11417" s="15">
        <f>SUMIFS(Movimientos!F:F,Movimientos!B:B,Productos!A11417,Movimientos!D:D,$D$1)</f>
        <v>0</v>
      </c>
      <c r="E11417" s="14">
        <f>SUMIFS(Movimientos!F:F,Movimientos!B:B,Productos!A11417,Movimientos!D:D,$E$1)</f>
        <v>0</v>
      </c>
      <c r="F11417" s="17">
        <f t="shared" si="356"/>
        <v>0</v>
      </c>
      <c r="G11417" s="14">
        <v>1</v>
      </c>
      <c r="H11417" s="15" t="str">
        <f t="shared" si="357"/>
        <v>Realizar Pedido</v>
      </c>
    </row>
    <row r="11418" spans="1:8" x14ac:dyDescent="0.25">
      <c r="A11418" s="3">
        <v>7592023000578</v>
      </c>
      <c r="B11418" s="11" t="s">
        <v>11137</v>
      </c>
      <c r="C11418" s="16"/>
      <c r="D11418" s="15">
        <f>SUMIFS(Movimientos!F:F,Movimientos!B:B,Productos!A11418,Movimientos!D:D,$D$1)</f>
        <v>0</v>
      </c>
      <c r="E11418" s="14">
        <f>SUMIFS(Movimientos!F:F,Movimientos!B:B,Productos!A11418,Movimientos!D:D,$E$1)</f>
        <v>0</v>
      </c>
      <c r="F11418" s="17">
        <f t="shared" si="356"/>
        <v>0</v>
      </c>
      <c r="G11418" s="14">
        <v>1</v>
      </c>
      <c r="H11418" s="15" t="str">
        <f t="shared" si="357"/>
        <v>Realizar Pedido</v>
      </c>
    </row>
    <row r="11419" spans="1:8" x14ac:dyDescent="0.25">
      <c r="A11419" s="3">
        <v>7594001762430</v>
      </c>
      <c r="B11419" s="11" t="s">
        <v>11138</v>
      </c>
      <c r="C11419" s="16"/>
      <c r="D11419" s="15">
        <f>SUMIFS(Movimientos!F:F,Movimientos!B:B,Productos!A11419,Movimientos!D:D,$D$1)</f>
        <v>0</v>
      </c>
      <c r="E11419" s="14">
        <f>SUMIFS(Movimientos!F:F,Movimientos!B:B,Productos!A11419,Movimientos!D:D,$E$1)</f>
        <v>0</v>
      </c>
      <c r="F11419" s="17">
        <f t="shared" si="356"/>
        <v>0</v>
      </c>
      <c r="G11419" s="14">
        <v>1</v>
      </c>
      <c r="H11419" s="15" t="str">
        <f t="shared" si="357"/>
        <v>Realizar Pedido</v>
      </c>
    </row>
    <row r="11420" spans="1:8" x14ac:dyDescent="0.25">
      <c r="A11420" s="3">
        <v>7594001762461</v>
      </c>
      <c r="B11420" s="11" t="s">
        <v>11139</v>
      </c>
      <c r="C11420" s="16"/>
      <c r="D11420" s="15">
        <f>SUMIFS(Movimientos!F:F,Movimientos!B:B,Productos!A11420,Movimientos!D:D,$D$1)</f>
        <v>0</v>
      </c>
      <c r="E11420" s="14">
        <f>SUMIFS(Movimientos!F:F,Movimientos!B:B,Productos!A11420,Movimientos!D:D,$E$1)</f>
        <v>0</v>
      </c>
      <c r="F11420" s="17">
        <f t="shared" si="356"/>
        <v>0</v>
      </c>
      <c r="G11420" s="14">
        <v>1</v>
      </c>
      <c r="H11420" s="15" t="str">
        <f t="shared" si="357"/>
        <v>Realizar Pedido</v>
      </c>
    </row>
    <row r="11421" spans="1:8" x14ac:dyDescent="0.25">
      <c r="A11421" s="3">
        <v>7594001762454</v>
      </c>
      <c r="B11421" s="11" t="s">
        <v>11140</v>
      </c>
      <c r="C11421" s="16"/>
      <c r="D11421" s="15">
        <f>SUMIFS(Movimientos!F:F,Movimientos!B:B,Productos!A11421,Movimientos!D:D,$D$1)</f>
        <v>0</v>
      </c>
      <c r="E11421" s="14">
        <f>SUMIFS(Movimientos!F:F,Movimientos!B:B,Productos!A11421,Movimientos!D:D,$E$1)</f>
        <v>0</v>
      </c>
      <c r="F11421" s="17">
        <f t="shared" si="356"/>
        <v>0</v>
      </c>
      <c r="G11421" s="14">
        <v>1</v>
      </c>
      <c r="H11421" s="15" t="str">
        <f t="shared" si="357"/>
        <v>Realizar Pedido</v>
      </c>
    </row>
    <row r="11422" spans="1:8" x14ac:dyDescent="0.25">
      <c r="A11422" s="3">
        <v>7594001762522</v>
      </c>
      <c r="B11422" s="11" t="s">
        <v>11141</v>
      </c>
      <c r="C11422" s="16"/>
      <c r="D11422" s="15">
        <f>SUMIFS(Movimientos!F:F,Movimientos!B:B,Productos!A11422,Movimientos!D:D,$D$1)</f>
        <v>0</v>
      </c>
      <c r="E11422" s="14">
        <f>SUMIFS(Movimientos!F:F,Movimientos!B:B,Productos!A11422,Movimientos!D:D,$E$1)</f>
        <v>0</v>
      </c>
      <c r="F11422" s="17">
        <f t="shared" si="356"/>
        <v>0</v>
      </c>
      <c r="G11422" s="14">
        <v>1</v>
      </c>
      <c r="H11422" s="15" t="str">
        <f t="shared" si="357"/>
        <v>Realizar Pedido</v>
      </c>
    </row>
    <row r="11423" spans="1:8" x14ac:dyDescent="0.25">
      <c r="A11423" s="3">
        <v>1759400176286</v>
      </c>
      <c r="B11423" s="11" t="s">
        <v>11142</v>
      </c>
      <c r="C11423" s="16"/>
      <c r="D11423" s="15">
        <f>SUMIFS(Movimientos!F:F,Movimientos!B:B,Productos!A11423,Movimientos!D:D,$D$1)</f>
        <v>0</v>
      </c>
      <c r="E11423" s="14">
        <f>SUMIFS(Movimientos!F:F,Movimientos!B:B,Productos!A11423,Movimientos!D:D,$E$1)</f>
        <v>0</v>
      </c>
      <c r="F11423" s="17">
        <f t="shared" si="356"/>
        <v>0</v>
      </c>
      <c r="G11423" s="14">
        <v>1</v>
      </c>
      <c r="H11423" s="15" t="str">
        <f t="shared" si="357"/>
        <v>Realizar Pedido</v>
      </c>
    </row>
    <row r="11424" spans="1:8" x14ac:dyDescent="0.25">
      <c r="A11424" s="3">
        <v>9516</v>
      </c>
      <c r="B11424" s="11" t="s">
        <v>11143</v>
      </c>
      <c r="C11424" s="16"/>
      <c r="D11424" s="15">
        <f>SUMIFS(Movimientos!F:F,Movimientos!B:B,Productos!A11424,Movimientos!D:D,$D$1)</f>
        <v>0</v>
      </c>
      <c r="E11424" s="14">
        <f>SUMIFS(Movimientos!F:F,Movimientos!B:B,Productos!A11424,Movimientos!D:D,$E$1)</f>
        <v>0</v>
      </c>
      <c r="F11424" s="17">
        <f t="shared" si="356"/>
        <v>0</v>
      </c>
      <c r="G11424" s="14">
        <v>1</v>
      </c>
      <c r="H11424" s="15" t="str">
        <f t="shared" si="357"/>
        <v>Realizar Pedido</v>
      </c>
    </row>
    <row r="11425" spans="1:8" x14ac:dyDescent="0.25">
      <c r="A11425" s="3">
        <v>7592285009159</v>
      </c>
      <c r="B11425" s="11" t="s">
        <v>11144</v>
      </c>
      <c r="C11425" s="16"/>
      <c r="D11425" s="15">
        <f>SUMIFS(Movimientos!F:F,Movimientos!B:B,Productos!A11425,Movimientos!D:D,$D$1)</f>
        <v>0</v>
      </c>
      <c r="E11425" s="14">
        <f>SUMIFS(Movimientos!F:F,Movimientos!B:B,Productos!A11425,Movimientos!D:D,$E$1)</f>
        <v>0</v>
      </c>
      <c r="F11425" s="17">
        <f t="shared" si="356"/>
        <v>0</v>
      </c>
      <c r="G11425" s="14">
        <v>1</v>
      </c>
      <c r="H11425" s="15" t="str">
        <f t="shared" si="357"/>
        <v>Realizar Pedido</v>
      </c>
    </row>
    <row r="11426" spans="1:8" x14ac:dyDescent="0.25">
      <c r="A11426" s="3">
        <v>7592023000219</v>
      </c>
      <c r="B11426" s="11" t="s">
        <v>11145</v>
      </c>
      <c r="C11426" s="16"/>
      <c r="D11426" s="15">
        <f>SUMIFS(Movimientos!F:F,Movimientos!B:B,Productos!A11426,Movimientos!D:D,$D$1)</f>
        <v>0</v>
      </c>
      <c r="E11426" s="14">
        <f>SUMIFS(Movimientos!F:F,Movimientos!B:B,Productos!A11426,Movimientos!D:D,$E$1)</f>
        <v>0</v>
      </c>
      <c r="F11426" s="17">
        <f t="shared" si="356"/>
        <v>0</v>
      </c>
      <c r="G11426" s="14">
        <v>1</v>
      </c>
      <c r="H11426" s="15" t="str">
        <f t="shared" si="357"/>
        <v>Realizar Pedido</v>
      </c>
    </row>
    <row r="11427" spans="1:8" x14ac:dyDescent="0.25">
      <c r="A11427" s="3">
        <v>7592023000462</v>
      </c>
      <c r="B11427" s="11" t="s">
        <v>11146</v>
      </c>
      <c r="C11427" s="16"/>
      <c r="D11427" s="15">
        <f>SUMIFS(Movimientos!F:F,Movimientos!B:B,Productos!A11427,Movimientos!D:D,$D$1)</f>
        <v>0</v>
      </c>
      <c r="E11427" s="14">
        <f>SUMIFS(Movimientos!F:F,Movimientos!B:B,Productos!A11427,Movimientos!D:D,$E$1)</f>
        <v>0</v>
      </c>
      <c r="F11427" s="17">
        <f t="shared" si="356"/>
        <v>0</v>
      </c>
      <c r="G11427" s="14">
        <v>1</v>
      </c>
      <c r="H11427" s="15" t="str">
        <f t="shared" si="357"/>
        <v>Realizar Pedido</v>
      </c>
    </row>
    <row r="11428" spans="1:8" x14ac:dyDescent="0.25">
      <c r="A11428" s="3">
        <v>1759202300042</v>
      </c>
      <c r="B11428" s="11" t="s">
        <v>11147</v>
      </c>
      <c r="C11428" s="16"/>
      <c r="D11428" s="15">
        <f>SUMIFS(Movimientos!F:F,Movimientos!B:B,Productos!A11428,Movimientos!D:D,$D$1)</f>
        <v>0</v>
      </c>
      <c r="E11428" s="14">
        <f>SUMIFS(Movimientos!F:F,Movimientos!B:B,Productos!A11428,Movimientos!D:D,$E$1)</f>
        <v>0</v>
      </c>
      <c r="F11428" s="17">
        <f t="shared" si="356"/>
        <v>0</v>
      </c>
      <c r="G11428" s="14">
        <v>1</v>
      </c>
      <c r="H11428" s="15" t="str">
        <f t="shared" si="357"/>
        <v>Realizar Pedido</v>
      </c>
    </row>
    <row r="11429" spans="1:8" x14ac:dyDescent="0.25">
      <c r="A11429" s="3">
        <v>7594000551561</v>
      </c>
      <c r="B11429" s="11" t="s">
        <v>11148</v>
      </c>
      <c r="C11429" s="16"/>
      <c r="D11429" s="15">
        <f>SUMIFS(Movimientos!F:F,Movimientos!B:B,Productos!A11429,Movimientos!D:D,$D$1)</f>
        <v>0</v>
      </c>
      <c r="E11429" s="14">
        <f>SUMIFS(Movimientos!F:F,Movimientos!B:B,Productos!A11429,Movimientos!D:D,$E$1)</f>
        <v>0</v>
      </c>
      <c r="F11429" s="17">
        <f t="shared" si="356"/>
        <v>0</v>
      </c>
      <c r="G11429" s="14">
        <v>1</v>
      </c>
      <c r="H11429" s="15" t="str">
        <f t="shared" si="357"/>
        <v>Realizar Pedido</v>
      </c>
    </row>
    <row r="11430" spans="1:8" x14ac:dyDescent="0.25">
      <c r="A11430" s="3">
        <v>959</v>
      </c>
      <c r="B11430" s="11" t="s">
        <v>11149</v>
      </c>
      <c r="C11430" s="16"/>
      <c r="D11430" s="15">
        <f>SUMIFS(Movimientos!F:F,Movimientos!B:B,Productos!A11430,Movimientos!D:D,$D$1)</f>
        <v>0</v>
      </c>
      <c r="E11430" s="14">
        <f>SUMIFS(Movimientos!F:F,Movimientos!B:B,Productos!A11430,Movimientos!D:D,$E$1)</f>
        <v>0</v>
      </c>
      <c r="F11430" s="17">
        <f t="shared" si="356"/>
        <v>0</v>
      </c>
      <c r="G11430" s="14">
        <v>1</v>
      </c>
      <c r="H11430" s="15" t="str">
        <f t="shared" si="357"/>
        <v>Realizar Pedido</v>
      </c>
    </row>
    <row r="11431" spans="1:8" x14ac:dyDescent="0.25">
      <c r="A11431" s="3">
        <v>7702007000870</v>
      </c>
      <c r="B11431" s="11" t="s">
        <v>11150</v>
      </c>
      <c r="C11431" s="16"/>
      <c r="D11431" s="15">
        <f>SUMIFS(Movimientos!F:F,Movimientos!B:B,Productos!A11431,Movimientos!D:D,$D$1)</f>
        <v>0</v>
      </c>
      <c r="E11431" s="14">
        <f>SUMIFS(Movimientos!F:F,Movimientos!B:B,Productos!A11431,Movimientos!D:D,$E$1)</f>
        <v>0</v>
      </c>
      <c r="F11431" s="17">
        <f t="shared" si="356"/>
        <v>0</v>
      </c>
      <c r="G11431" s="14">
        <v>1</v>
      </c>
      <c r="H11431" s="15" t="str">
        <f t="shared" si="357"/>
        <v>Realizar Pedido</v>
      </c>
    </row>
    <row r="11432" spans="1:8" x14ac:dyDescent="0.25">
      <c r="A11432" s="3">
        <v>6948404618084</v>
      </c>
      <c r="B11432" s="11" t="s">
        <v>11151</v>
      </c>
      <c r="C11432" s="16"/>
      <c r="D11432" s="15">
        <f>SUMIFS(Movimientos!F:F,Movimientos!B:B,Productos!A11432,Movimientos!D:D,$D$1)</f>
        <v>0</v>
      </c>
      <c r="E11432" s="14">
        <f>SUMIFS(Movimientos!F:F,Movimientos!B:B,Productos!A11432,Movimientos!D:D,$E$1)</f>
        <v>0</v>
      </c>
      <c r="F11432" s="17">
        <f t="shared" si="356"/>
        <v>0</v>
      </c>
      <c r="G11432" s="14">
        <v>1</v>
      </c>
      <c r="H11432" s="15" t="str">
        <f t="shared" si="357"/>
        <v>Realizar Pedido</v>
      </c>
    </row>
    <row r="11433" spans="1:8" x14ac:dyDescent="0.25">
      <c r="A11433" s="2">
        <v>7891010037321</v>
      </c>
      <c r="B11433" s="12" t="s">
        <v>11152</v>
      </c>
      <c r="C11433" s="16"/>
      <c r="D11433" s="15">
        <f>SUMIFS(Movimientos!F:F,Movimientos!B:B,Productos!A11433,Movimientos!D:D,$D$1)</f>
        <v>0</v>
      </c>
      <c r="E11433" s="14">
        <f>SUMIFS(Movimientos!F:F,Movimientos!B:B,Productos!A11433,Movimientos!D:D,$E$1)</f>
        <v>0</v>
      </c>
      <c r="F11433" s="17">
        <f t="shared" si="356"/>
        <v>0</v>
      </c>
      <c r="G11433" s="14">
        <v>1</v>
      </c>
      <c r="H11433" s="15" t="str">
        <f t="shared" si="357"/>
        <v>Realizar Pedido</v>
      </c>
    </row>
    <row r="11434" spans="1:8" x14ac:dyDescent="0.25">
      <c r="A11434" s="3">
        <v>2589457854445</v>
      </c>
      <c r="B11434" s="11" t="s">
        <v>11153</v>
      </c>
      <c r="C11434" s="16"/>
      <c r="D11434" s="15">
        <f>SUMIFS(Movimientos!F:F,Movimientos!B:B,Productos!A11434,Movimientos!D:D,$D$1)</f>
        <v>0</v>
      </c>
      <c r="E11434" s="14">
        <f>SUMIFS(Movimientos!F:F,Movimientos!B:B,Productos!A11434,Movimientos!D:D,$E$1)</f>
        <v>0</v>
      </c>
      <c r="F11434" s="17">
        <f t="shared" si="356"/>
        <v>0</v>
      </c>
      <c r="G11434" s="14">
        <v>1</v>
      </c>
      <c r="H11434" s="15" t="str">
        <f t="shared" si="357"/>
        <v>Realizar Pedido</v>
      </c>
    </row>
    <row r="11435" spans="1:8" x14ac:dyDescent="0.25">
      <c r="A11435" s="3">
        <v>7891010030933</v>
      </c>
      <c r="B11435" s="11" t="s">
        <v>11154</v>
      </c>
      <c r="C11435" s="16"/>
      <c r="D11435" s="15">
        <f>SUMIFS(Movimientos!F:F,Movimientos!B:B,Productos!A11435,Movimientos!D:D,$D$1)</f>
        <v>0</v>
      </c>
      <c r="E11435" s="14">
        <f>SUMIFS(Movimientos!F:F,Movimientos!B:B,Productos!A11435,Movimientos!D:D,$E$1)</f>
        <v>0</v>
      </c>
      <c r="F11435" s="17">
        <f t="shared" si="356"/>
        <v>0</v>
      </c>
      <c r="G11435" s="14">
        <v>1</v>
      </c>
      <c r="H11435" s="15" t="str">
        <f t="shared" si="357"/>
        <v>Realizar Pedido</v>
      </c>
    </row>
    <row r="11436" spans="1:8" x14ac:dyDescent="0.25">
      <c r="A11436" s="3">
        <v>7891010042950</v>
      </c>
      <c r="B11436" s="11" t="s">
        <v>11155</v>
      </c>
      <c r="C11436" s="16"/>
      <c r="D11436" s="15">
        <f>SUMIFS(Movimientos!F:F,Movimientos!B:B,Productos!A11436,Movimientos!D:D,$D$1)</f>
        <v>0</v>
      </c>
      <c r="E11436" s="14">
        <f>SUMIFS(Movimientos!F:F,Movimientos!B:B,Productos!A11436,Movimientos!D:D,$E$1)</f>
        <v>0</v>
      </c>
      <c r="F11436" s="17">
        <f t="shared" si="356"/>
        <v>0</v>
      </c>
      <c r="G11436" s="14">
        <v>1</v>
      </c>
      <c r="H11436" s="15" t="str">
        <f t="shared" si="357"/>
        <v>Realizar Pedido</v>
      </c>
    </row>
    <row r="11437" spans="1:8" x14ac:dyDescent="0.25">
      <c r="A11437" s="3">
        <v>7891010030452</v>
      </c>
      <c r="B11437" s="11" t="s">
        <v>11156</v>
      </c>
      <c r="C11437" s="16"/>
      <c r="D11437" s="15">
        <f>SUMIFS(Movimientos!F:F,Movimientos!B:B,Productos!A11437,Movimientos!D:D,$D$1)</f>
        <v>0</v>
      </c>
      <c r="E11437" s="14">
        <f>SUMIFS(Movimientos!F:F,Movimientos!B:B,Productos!A11437,Movimientos!D:D,$E$1)</f>
        <v>0</v>
      </c>
      <c r="F11437" s="17">
        <f t="shared" si="356"/>
        <v>0</v>
      </c>
      <c r="G11437" s="14">
        <v>1</v>
      </c>
      <c r="H11437" s="15" t="str">
        <f t="shared" si="357"/>
        <v>Realizar Pedido</v>
      </c>
    </row>
    <row r="11438" spans="1:8" x14ac:dyDescent="0.25">
      <c r="A11438" s="3">
        <v>7891010013455</v>
      </c>
      <c r="B11438" s="11" t="s">
        <v>11157</v>
      </c>
      <c r="C11438" s="16"/>
      <c r="D11438" s="15">
        <f>SUMIFS(Movimientos!F:F,Movimientos!B:B,Productos!A11438,Movimientos!D:D,$D$1)</f>
        <v>0</v>
      </c>
      <c r="E11438" s="14">
        <f>SUMIFS(Movimientos!F:F,Movimientos!B:B,Productos!A11438,Movimientos!D:D,$E$1)</f>
        <v>0</v>
      </c>
      <c r="F11438" s="17">
        <f t="shared" si="356"/>
        <v>0</v>
      </c>
      <c r="G11438" s="14">
        <v>1</v>
      </c>
      <c r="H11438" s="15" t="str">
        <f t="shared" si="357"/>
        <v>Realizar Pedido</v>
      </c>
    </row>
    <row r="11439" spans="1:8" x14ac:dyDescent="0.25">
      <c r="A11439" s="3">
        <v>7891010910136</v>
      </c>
      <c r="B11439" s="11" t="s">
        <v>11158</v>
      </c>
      <c r="C11439" s="16"/>
      <c r="D11439" s="15">
        <f>SUMIFS(Movimientos!F:F,Movimientos!B:B,Productos!A11439,Movimientos!D:D,$D$1)</f>
        <v>0</v>
      </c>
      <c r="E11439" s="14">
        <f>SUMIFS(Movimientos!F:F,Movimientos!B:B,Productos!A11439,Movimientos!D:D,$E$1)</f>
        <v>0</v>
      </c>
      <c r="F11439" s="17">
        <f t="shared" si="356"/>
        <v>0</v>
      </c>
      <c r="G11439" s="14">
        <v>1</v>
      </c>
      <c r="H11439" s="15" t="str">
        <f t="shared" si="357"/>
        <v>Realizar Pedido</v>
      </c>
    </row>
    <row r="11440" spans="1:8" x14ac:dyDescent="0.25">
      <c r="A11440" s="3">
        <v>7891010032241</v>
      </c>
      <c r="B11440" s="11" t="s">
        <v>11159</v>
      </c>
      <c r="C11440" s="16"/>
      <c r="D11440" s="15">
        <f>SUMIFS(Movimientos!F:F,Movimientos!B:B,Productos!A11440,Movimientos!D:D,$D$1)</f>
        <v>0</v>
      </c>
      <c r="E11440" s="14">
        <f>SUMIFS(Movimientos!F:F,Movimientos!B:B,Productos!A11440,Movimientos!D:D,$E$1)</f>
        <v>0</v>
      </c>
      <c r="F11440" s="17">
        <f t="shared" si="356"/>
        <v>0</v>
      </c>
      <c r="G11440" s="14">
        <v>1</v>
      </c>
      <c r="H11440" s="15" t="str">
        <f t="shared" si="357"/>
        <v>Realizar Pedido</v>
      </c>
    </row>
    <row r="11441" spans="1:8" x14ac:dyDescent="0.25">
      <c r="A11441" s="3">
        <v>7891010501563</v>
      </c>
      <c r="B11441" s="11" t="s">
        <v>11160</v>
      </c>
      <c r="C11441" s="16"/>
      <c r="D11441" s="15">
        <f>SUMIFS(Movimientos!F:F,Movimientos!B:B,Productos!A11441,Movimientos!D:D,$D$1)</f>
        <v>0</v>
      </c>
      <c r="E11441" s="14">
        <f>SUMIFS(Movimientos!F:F,Movimientos!B:B,Productos!A11441,Movimientos!D:D,$E$1)</f>
        <v>0</v>
      </c>
      <c r="F11441" s="17">
        <f t="shared" si="356"/>
        <v>0</v>
      </c>
      <c r="G11441" s="14">
        <v>1</v>
      </c>
      <c r="H11441" s="15" t="str">
        <f t="shared" si="357"/>
        <v>Realizar Pedido</v>
      </c>
    </row>
    <row r="11442" spans="1:8" x14ac:dyDescent="0.25">
      <c r="A11442" s="3">
        <v>7891010037154</v>
      </c>
      <c r="B11442" s="11" t="s">
        <v>11161</v>
      </c>
      <c r="C11442" s="16"/>
      <c r="D11442" s="15">
        <f>SUMIFS(Movimientos!F:F,Movimientos!B:B,Productos!A11442,Movimientos!D:D,$D$1)</f>
        <v>0</v>
      </c>
      <c r="E11442" s="14">
        <f>SUMIFS(Movimientos!F:F,Movimientos!B:B,Productos!A11442,Movimientos!D:D,$E$1)</f>
        <v>0</v>
      </c>
      <c r="F11442" s="17">
        <f t="shared" si="356"/>
        <v>0</v>
      </c>
      <c r="G11442" s="14">
        <v>1</v>
      </c>
      <c r="H11442" s="15" t="str">
        <f t="shared" si="357"/>
        <v>Realizar Pedido</v>
      </c>
    </row>
    <row r="11443" spans="1:8" x14ac:dyDescent="0.25">
      <c r="A11443" s="3">
        <v>7702031220039</v>
      </c>
      <c r="B11443" s="11" t="s">
        <v>11162</v>
      </c>
      <c r="C11443" s="16"/>
      <c r="D11443" s="15">
        <f>SUMIFS(Movimientos!F:F,Movimientos!B:B,Productos!A11443,Movimientos!D:D,$D$1)</f>
        <v>0</v>
      </c>
      <c r="E11443" s="14">
        <f>SUMIFS(Movimientos!F:F,Movimientos!B:B,Productos!A11443,Movimientos!D:D,$E$1)</f>
        <v>0</v>
      </c>
      <c r="F11443" s="17">
        <f t="shared" si="356"/>
        <v>0</v>
      </c>
      <c r="G11443" s="14">
        <v>1</v>
      </c>
      <c r="H11443" s="15" t="str">
        <f t="shared" si="357"/>
        <v>Realizar Pedido</v>
      </c>
    </row>
    <row r="11444" spans="1:8" x14ac:dyDescent="0.25">
      <c r="A11444" s="3">
        <v>7891010007461</v>
      </c>
      <c r="B11444" s="11" t="s">
        <v>11163</v>
      </c>
      <c r="C11444" s="16"/>
      <c r="D11444" s="15">
        <f>SUMIFS(Movimientos!F:F,Movimientos!B:B,Productos!A11444,Movimientos!D:D,$D$1)</f>
        <v>0</v>
      </c>
      <c r="E11444" s="14">
        <f>SUMIFS(Movimientos!F:F,Movimientos!B:B,Productos!A11444,Movimientos!D:D,$E$1)</f>
        <v>0</v>
      </c>
      <c r="F11444" s="17">
        <f t="shared" si="356"/>
        <v>0</v>
      </c>
      <c r="G11444" s="14">
        <v>1</v>
      </c>
      <c r="H11444" s="15" t="str">
        <f t="shared" si="357"/>
        <v>Realizar Pedido</v>
      </c>
    </row>
    <row r="11445" spans="1:8" x14ac:dyDescent="0.25">
      <c r="A11445" s="2">
        <v>7891010031046</v>
      </c>
      <c r="B11445" s="12" t="s">
        <v>11164</v>
      </c>
      <c r="C11445" s="16"/>
      <c r="D11445" s="15">
        <f>SUMIFS(Movimientos!F:F,Movimientos!B:B,Productos!A11445,Movimientos!D:D,$D$1)</f>
        <v>0</v>
      </c>
      <c r="E11445" s="14">
        <f>SUMIFS(Movimientos!F:F,Movimientos!B:B,Productos!A11445,Movimientos!D:D,$E$1)</f>
        <v>0</v>
      </c>
      <c r="F11445" s="17">
        <f t="shared" si="356"/>
        <v>0</v>
      </c>
      <c r="G11445" s="14">
        <v>1</v>
      </c>
      <c r="H11445" s="15" t="str">
        <f t="shared" si="357"/>
        <v>Realizar Pedido</v>
      </c>
    </row>
    <row r="11446" spans="1:8" x14ac:dyDescent="0.25">
      <c r="A11446" s="3">
        <v>7891010037130</v>
      </c>
      <c r="B11446" s="11" t="s">
        <v>11165</v>
      </c>
      <c r="C11446" s="16"/>
      <c r="D11446" s="15">
        <f>SUMIFS(Movimientos!F:F,Movimientos!B:B,Productos!A11446,Movimientos!D:D,$D$1)</f>
        <v>0</v>
      </c>
      <c r="E11446" s="14">
        <f>SUMIFS(Movimientos!F:F,Movimientos!B:B,Productos!A11446,Movimientos!D:D,$E$1)</f>
        <v>0</v>
      </c>
      <c r="F11446" s="17">
        <f t="shared" si="356"/>
        <v>0</v>
      </c>
      <c r="G11446" s="14">
        <v>1</v>
      </c>
      <c r="H11446" s="15" t="str">
        <f t="shared" si="357"/>
        <v>Realizar Pedido</v>
      </c>
    </row>
    <row r="11447" spans="1:8" x14ac:dyDescent="0.25">
      <c r="A11447" s="3">
        <v>7891010030476</v>
      </c>
      <c r="B11447" s="11" t="s">
        <v>11166</v>
      </c>
      <c r="C11447" s="16"/>
      <c r="D11447" s="15">
        <f>SUMIFS(Movimientos!F:F,Movimientos!B:B,Productos!A11447,Movimientos!D:D,$D$1)</f>
        <v>0</v>
      </c>
      <c r="E11447" s="14">
        <f>SUMIFS(Movimientos!F:F,Movimientos!B:B,Productos!A11447,Movimientos!D:D,$E$1)</f>
        <v>0</v>
      </c>
      <c r="F11447" s="17">
        <f t="shared" si="356"/>
        <v>0</v>
      </c>
      <c r="G11447" s="14">
        <v>1</v>
      </c>
      <c r="H11447" s="15" t="str">
        <f t="shared" si="357"/>
        <v>Realizar Pedido</v>
      </c>
    </row>
    <row r="11448" spans="1:8" x14ac:dyDescent="0.25">
      <c r="A11448" s="3">
        <v>7891010030872</v>
      </c>
      <c r="B11448" s="11" t="s">
        <v>11167</v>
      </c>
      <c r="C11448" s="16"/>
      <c r="D11448" s="15">
        <f>SUMIFS(Movimientos!F:F,Movimientos!B:B,Productos!A11448,Movimientos!D:D,$D$1)</f>
        <v>0</v>
      </c>
      <c r="E11448" s="14">
        <f>SUMIFS(Movimientos!F:F,Movimientos!B:B,Productos!A11448,Movimientos!D:D,$E$1)</f>
        <v>0</v>
      </c>
      <c r="F11448" s="17">
        <f t="shared" si="356"/>
        <v>0</v>
      </c>
      <c r="G11448" s="14">
        <v>1</v>
      </c>
      <c r="H11448" s="15" t="str">
        <f t="shared" si="357"/>
        <v>Realizar Pedido</v>
      </c>
    </row>
    <row r="11449" spans="1:8" x14ac:dyDescent="0.25">
      <c r="A11449" s="2">
        <v>7702031036746</v>
      </c>
      <c r="B11449" s="12" t="s">
        <v>11168</v>
      </c>
      <c r="C11449" s="16"/>
      <c r="D11449" s="15">
        <f>SUMIFS(Movimientos!F:F,Movimientos!B:B,Productos!A11449,Movimientos!D:D,$D$1)</f>
        <v>0</v>
      </c>
      <c r="E11449" s="14">
        <f>SUMIFS(Movimientos!F:F,Movimientos!B:B,Productos!A11449,Movimientos!D:D,$E$1)</f>
        <v>0</v>
      </c>
      <c r="F11449" s="17">
        <f t="shared" si="356"/>
        <v>0</v>
      </c>
      <c r="G11449" s="14">
        <v>1</v>
      </c>
      <c r="H11449" s="15" t="str">
        <f t="shared" si="357"/>
        <v>Realizar Pedido</v>
      </c>
    </row>
    <row r="11450" spans="1:8" x14ac:dyDescent="0.25">
      <c r="A11450" s="2">
        <v>7891010035976</v>
      </c>
      <c r="B11450" s="12" t="s">
        <v>11169</v>
      </c>
      <c r="C11450" s="16"/>
      <c r="D11450" s="15">
        <f>SUMIFS(Movimientos!F:F,Movimientos!B:B,Productos!A11450,Movimientos!D:D,$D$1)</f>
        <v>0</v>
      </c>
      <c r="E11450" s="14">
        <f>SUMIFS(Movimientos!F:F,Movimientos!B:B,Productos!A11450,Movimientos!D:D,$E$1)</f>
        <v>0</v>
      </c>
      <c r="F11450" s="17">
        <f t="shared" si="356"/>
        <v>0</v>
      </c>
      <c r="G11450" s="14">
        <v>1</v>
      </c>
      <c r="H11450" s="15" t="str">
        <f t="shared" si="357"/>
        <v>Realizar Pedido</v>
      </c>
    </row>
    <row r="11451" spans="1:8" x14ac:dyDescent="0.25">
      <c r="A11451" s="3">
        <v>7702031225379</v>
      </c>
      <c r="B11451" s="11" t="s">
        <v>11170</v>
      </c>
      <c r="C11451" s="16"/>
      <c r="D11451" s="15">
        <f>SUMIFS(Movimientos!F:F,Movimientos!B:B,Productos!A11451,Movimientos!D:D,$D$1)</f>
        <v>0</v>
      </c>
      <c r="E11451" s="14">
        <f>SUMIFS(Movimientos!F:F,Movimientos!B:B,Productos!A11451,Movimientos!D:D,$E$1)</f>
        <v>0</v>
      </c>
      <c r="F11451" s="17">
        <f t="shared" si="356"/>
        <v>0</v>
      </c>
      <c r="G11451" s="14">
        <v>1</v>
      </c>
      <c r="H11451" s="15" t="str">
        <f t="shared" si="357"/>
        <v>Realizar Pedido</v>
      </c>
    </row>
    <row r="11452" spans="1:8" x14ac:dyDescent="0.25">
      <c r="A11452" s="3">
        <v>7891010046842</v>
      </c>
      <c r="B11452" s="11" t="s">
        <v>11171</v>
      </c>
      <c r="C11452" s="16"/>
      <c r="D11452" s="15">
        <f>SUMIFS(Movimientos!F:F,Movimientos!B:B,Productos!A11452,Movimientos!D:D,$D$1)</f>
        <v>0</v>
      </c>
      <c r="E11452" s="14">
        <f>SUMIFS(Movimientos!F:F,Movimientos!B:B,Productos!A11452,Movimientos!D:D,$E$1)</f>
        <v>0</v>
      </c>
      <c r="F11452" s="17">
        <f t="shared" si="356"/>
        <v>0</v>
      </c>
      <c r="G11452" s="14">
        <v>1</v>
      </c>
      <c r="H11452" s="15" t="str">
        <f t="shared" si="357"/>
        <v>Realizar Pedido</v>
      </c>
    </row>
    <row r="11453" spans="1:8" x14ac:dyDescent="0.25">
      <c r="A11453" s="3">
        <v>7702031031581</v>
      </c>
      <c r="B11453" s="11" t="s">
        <v>11172</v>
      </c>
      <c r="C11453" s="16"/>
      <c r="D11453" s="15">
        <f>SUMIFS(Movimientos!F:F,Movimientos!B:B,Productos!A11453,Movimientos!D:D,$D$1)</f>
        <v>0</v>
      </c>
      <c r="E11453" s="14">
        <f>SUMIFS(Movimientos!F:F,Movimientos!B:B,Productos!A11453,Movimientos!D:D,$E$1)</f>
        <v>0</v>
      </c>
      <c r="F11453" s="17">
        <f t="shared" si="356"/>
        <v>0</v>
      </c>
      <c r="G11453" s="14">
        <v>1</v>
      </c>
      <c r="H11453" s="15" t="str">
        <f t="shared" si="357"/>
        <v>Realizar Pedido</v>
      </c>
    </row>
    <row r="11454" spans="1:8" x14ac:dyDescent="0.25">
      <c r="A11454" s="3">
        <v>7891010030537</v>
      </c>
      <c r="B11454" s="11" t="s">
        <v>11173</v>
      </c>
      <c r="C11454" s="16"/>
      <c r="D11454" s="15">
        <f>SUMIFS(Movimientos!F:F,Movimientos!B:B,Productos!A11454,Movimientos!D:D,$D$1)</f>
        <v>0</v>
      </c>
      <c r="E11454" s="14">
        <f>SUMIFS(Movimientos!F:F,Movimientos!B:B,Productos!A11454,Movimientos!D:D,$E$1)</f>
        <v>0</v>
      </c>
      <c r="F11454" s="17">
        <f t="shared" si="356"/>
        <v>0</v>
      </c>
      <c r="G11454" s="14">
        <v>1</v>
      </c>
      <c r="H11454" s="15" t="str">
        <f t="shared" si="357"/>
        <v>Realizar Pedido</v>
      </c>
    </row>
    <row r="11455" spans="1:8" x14ac:dyDescent="0.25">
      <c r="A11455" s="3">
        <v>7891010098575</v>
      </c>
      <c r="B11455" s="11" t="s">
        <v>11174</v>
      </c>
      <c r="C11455" s="16"/>
      <c r="D11455" s="15">
        <f>SUMIFS(Movimientos!F:F,Movimientos!B:B,Productos!A11455,Movimientos!D:D,$D$1)</f>
        <v>0</v>
      </c>
      <c r="E11455" s="14">
        <f>SUMIFS(Movimientos!F:F,Movimientos!B:B,Productos!A11455,Movimientos!D:D,$E$1)</f>
        <v>0</v>
      </c>
      <c r="F11455" s="17">
        <f t="shared" si="356"/>
        <v>0</v>
      </c>
      <c r="G11455" s="14">
        <v>1</v>
      </c>
      <c r="H11455" s="15" t="str">
        <f t="shared" si="357"/>
        <v>Realizar Pedido</v>
      </c>
    </row>
    <row r="11456" spans="1:8" x14ac:dyDescent="0.25">
      <c r="A11456" s="3">
        <v>7891010037246</v>
      </c>
      <c r="B11456" s="11" t="s">
        <v>11175</v>
      </c>
      <c r="C11456" s="16"/>
      <c r="D11456" s="15">
        <f>SUMIFS(Movimientos!F:F,Movimientos!B:B,Productos!A11456,Movimientos!D:D,$D$1)</f>
        <v>0</v>
      </c>
      <c r="E11456" s="14">
        <f>SUMIFS(Movimientos!F:F,Movimientos!B:B,Productos!A11456,Movimientos!D:D,$E$1)</f>
        <v>0</v>
      </c>
      <c r="F11456" s="17">
        <f t="shared" si="356"/>
        <v>0</v>
      </c>
      <c r="G11456" s="14">
        <v>1</v>
      </c>
      <c r="H11456" s="15" t="str">
        <f t="shared" si="357"/>
        <v>Realizar Pedido</v>
      </c>
    </row>
    <row r="11457" spans="1:8" x14ac:dyDescent="0.25">
      <c r="A11457" s="3">
        <v>7702031900801</v>
      </c>
      <c r="B11457" s="11" t="s">
        <v>11176</v>
      </c>
      <c r="C11457" s="16"/>
      <c r="D11457" s="15">
        <f>SUMIFS(Movimientos!F:F,Movimientos!B:B,Productos!A11457,Movimientos!D:D,$D$1)</f>
        <v>0</v>
      </c>
      <c r="E11457" s="14">
        <f>SUMIFS(Movimientos!F:F,Movimientos!B:B,Productos!A11457,Movimientos!D:D,$E$1)</f>
        <v>0</v>
      </c>
      <c r="F11457" s="17">
        <f t="shared" si="356"/>
        <v>0</v>
      </c>
      <c r="G11457" s="14">
        <v>1</v>
      </c>
      <c r="H11457" s="15" t="str">
        <f t="shared" si="357"/>
        <v>Realizar Pedido</v>
      </c>
    </row>
    <row r="11458" spans="1:8" x14ac:dyDescent="0.25">
      <c r="A11458" s="3">
        <v>7702031258056</v>
      </c>
      <c r="B11458" s="11" t="s">
        <v>11177</v>
      </c>
      <c r="C11458" s="16"/>
      <c r="D11458" s="15">
        <f>SUMIFS(Movimientos!F:F,Movimientos!B:B,Productos!A11458,Movimientos!D:D,$D$1)</f>
        <v>0</v>
      </c>
      <c r="E11458" s="14">
        <f>SUMIFS(Movimientos!F:F,Movimientos!B:B,Productos!A11458,Movimientos!D:D,$E$1)</f>
        <v>0</v>
      </c>
      <c r="F11458" s="17">
        <f t="shared" si="356"/>
        <v>0</v>
      </c>
      <c r="G11458" s="14">
        <v>1</v>
      </c>
      <c r="H11458" s="15" t="str">
        <f t="shared" si="357"/>
        <v>Realizar Pedido</v>
      </c>
    </row>
    <row r="11459" spans="1:8" x14ac:dyDescent="0.25">
      <c r="A11459" s="3">
        <v>7702031225195</v>
      </c>
      <c r="B11459" s="11" t="s">
        <v>11178</v>
      </c>
      <c r="C11459" s="16"/>
      <c r="D11459" s="15">
        <f>SUMIFS(Movimientos!F:F,Movimientos!B:B,Productos!A11459,Movimientos!D:D,$D$1)</f>
        <v>0</v>
      </c>
      <c r="E11459" s="14">
        <f>SUMIFS(Movimientos!F:F,Movimientos!B:B,Productos!A11459,Movimientos!D:D,$E$1)</f>
        <v>0</v>
      </c>
      <c r="F11459" s="17">
        <f t="shared" ref="F11459:F11522" si="358">D11459-E11459</f>
        <v>0</v>
      </c>
      <c r="G11459" s="14">
        <v>1</v>
      </c>
      <c r="H11459" s="15" t="str">
        <f t="shared" ref="H11459:H11522" si="359">IF(F11459&lt;G11459,"Realizar Pedido","")</f>
        <v>Realizar Pedido</v>
      </c>
    </row>
    <row r="11460" spans="1:8" x14ac:dyDescent="0.25">
      <c r="A11460" s="3">
        <v>7702031900832</v>
      </c>
      <c r="B11460" s="11" t="s">
        <v>11179</v>
      </c>
      <c r="C11460" s="16"/>
      <c r="D11460" s="15">
        <f>SUMIFS(Movimientos!F:F,Movimientos!B:B,Productos!A11460,Movimientos!D:D,$D$1)</f>
        <v>0</v>
      </c>
      <c r="E11460" s="14">
        <f>SUMIFS(Movimientos!F:F,Movimientos!B:B,Productos!A11460,Movimientos!D:D,$E$1)</f>
        <v>0</v>
      </c>
      <c r="F11460" s="17">
        <f t="shared" si="358"/>
        <v>0</v>
      </c>
      <c r="G11460" s="14">
        <v>1</v>
      </c>
      <c r="H11460" s="15" t="str">
        <f t="shared" si="359"/>
        <v>Realizar Pedido</v>
      </c>
    </row>
    <row r="11461" spans="1:8" x14ac:dyDescent="0.25">
      <c r="A11461" s="3">
        <v>7790010915373</v>
      </c>
      <c r="B11461" s="11" t="s">
        <v>11180</v>
      </c>
      <c r="C11461" s="16"/>
      <c r="D11461" s="15">
        <f>SUMIFS(Movimientos!F:F,Movimientos!B:B,Productos!A11461,Movimientos!D:D,$D$1)</f>
        <v>0</v>
      </c>
      <c r="E11461" s="14">
        <f>SUMIFS(Movimientos!F:F,Movimientos!B:B,Productos!A11461,Movimientos!D:D,$E$1)</f>
        <v>0</v>
      </c>
      <c r="F11461" s="17">
        <f t="shared" si="358"/>
        <v>0</v>
      </c>
      <c r="G11461" s="14">
        <v>1</v>
      </c>
      <c r="H11461" s="15" t="str">
        <f t="shared" si="359"/>
        <v>Realizar Pedido</v>
      </c>
    </row>
    <row r="11462" spans="1:8" x14ac:dyDescent="0.25">
      <c r="A11462" s="3">
        <v>7790010915397</v>
      </c>
      <c r="B11462" s="11" t="s">
        <v>11181</v>
      </c>
      <c r="C11462" s="16"/>
      <c r="D11462" s="15">
        <f>SUMIFS(Movimientos!F:F,Movimientos!B:B,Productos!A11462,Movimientos!D:D,$D$1)</f>
        <v>0</v>
      </c>
      <c r="E11462" s="14">
        <f>SUMIFS(Movimientos!F:F,Movimientos!B:B,Productos!A11462,Movimientos!D:D,$E$1)</f>
        <v>0</v>
      </c>
      <c r="F11462" s="17">
        <f t="shared" si="358"/>
        <v>0</v>
      </c>
      <c r="G11462" s="14">
        <v>1</v>
      </c>
      <c r="H11462" s="15" t="str">
        <f t="shared" si="359"/>
        <v>Realizar Pedido</v>
      </c>
    </row>
    <row r="11463" spans="1:8" x14ac:dyDescent="0.25">
      <c r="A11463" s="3">
        <v>7891010101688</v>
      </c>
      <c r="B11463" s="11" t="s">
        <v>11182</v>
      </c>
      <c r="C11463" s="16"/>
      <c r="D11463" s="15">
        <f>SUMIFS(Movimientos!F:F,Movimientos!B:B,Productos!A11463,Movimientos!D:D,$D$1)</f>
        <v>0</v>
      </c>
      <c r="E11463" s="14">
        <f>SUMIFS(Movimientos!F:F,Movimientos!B:B,Productos!A11463,Movimientos!D:D,$E$1)</f>
        <v>0</v>
      </c>
      <c r="F11463" s="17">
        <f t="shared" si="358"/>
        <v>0</v>
      </c>
      <c r="G11463" s="14">
        <v>1</v>
      </c>
      <c r="H11463" s="15" t="str">
        <f t="shared" si="359"/>
        <v>Realizar Pedido</v>
      </c>
    </row>
    <row r="11464" spans="1:8" x14ac:dyDescent="0.25">
      <c r="A11464" s="3">
        <v>7891010046927</v>
      </c>
      <c r="B11464" s="11" t="s">
        <v>11183</v>
      </c>
      <c r="C11464" s="16"/>
      <c r="D11464" s="15">
        <f>SUMIFS(Movimientos!F:F,Movimientos!B:B,Productos!A11464,Movimientos!D:D,$D$1)</f>
        <v>0</v>
      </c>
      <c r="E11464" s="14">
        <f>SUMIFS(Movimientos!F:F,Movimientos!B:B,Productos!A11464,Movimientos!D:D,$E$1)</f>
        <v>0</v>
      </c>
      <c r="F11464" s="17">
        <f t="shared" si="358"/>
        <v>0</v>
      </c>
      <c r="G11464" s="14">
        <v>1</v>
      </c>
      <c r="H11464" s="15" t="str">
        <f t="shared" si="359"/>
        <v>Realizar Pedido</v>
      </c>
    </row>
    <row r="11465" spans="1:8" x14ac:dyDescent="0.25">
      <c r="A11465" s="3">
        <v>7591086004509</v>
      </c>
      <c r="B11465" s="11" t="s">
        <v>11184</v>
      </c>
      <c r="C11465" s="16"/>
      <c r="D11465" s="15">
        <f>SUMIFS(Movimientos!F:F,Movimientos!B:B,Productos!A11465,Movimientos!D:D,$D$1)</f>
        <v>0</v>
      </c>
      <c r="E11465" s="14">
        <f>SUMIFS(Movimientos!F:F,Movimientos!B:B,Productos!A11465,Movimientos!D:D,$E$1)</f>
        <v>0</v>
      </c>
      <c r="F11465" s="17">
        <f t="shared" si="358"/>
        <v>0</v>
      </c>
      <c r="G11465" s="14">
        <v>1</v>
      </c>
      <c r="H11465" s="15" t="str">
        <f t="shared" si="359"/>
        <v>Realizar Pedido</v>
      </c>
    </row>
    <row r="11466" spans="1:8" x14ac:dyDescent="0.25">
      <c r="A11466" s="3">
        <v>7891010702663</v>
      </c>
      <c r="B11466" s="11" t="s">
        <v>11185</v>
      </c>
      <c r="C11466" s="16"/>
      <c r="D11466" s="15">
        <f>SUMIFS(Movimientos!F:F,Movimientos!B:B,Productos!A11466,Movimientos!D:D,$D$1)</f>
        <v>0</v>
      </c>
      <c r="E11466" s="14">
        <f>SUMIFS(Movimientos!F:F,Movimientos!B:B,Productos!A11466,Movimientos!D:D,$E$1)</f>
        <v>0</v>
      </c>
      <c r="F11466" s="17">
        <f t="shared" si="358"/>
        <v>0</v>
      </c>
      <c r="G11466" s="14">
        <v>1</v>
      </c>
      <c r="H11466" s="15" t="str">
        <f t="shared" si="359"/>
        <v>Realizar Pedido</v>
      </c>
    </row>
    <row r="11467" spans="1:8" x14ac:dyDescent="0.25">
      <c r="A11467" s="3">
        <v>7038516557308</v>
      </c>
      <c r="B11467" s="11" t="s">
        <v>11186</v>
      </c>
      <c r="C11467" s="16"/>
      <c r="D11467" s="15">
        <f>SUMIFS(Movimientos!F:F,Movimientos!B:B,Productos!A11467,Movimientos!D:D,$D$1)</f>
        <v>0</v>
      </c>
      <c r="E11467" s="14">
        <f>SUMIFS(Movimientos!F:F,Movimientos!B:B,Productos!A11467,Movimientos!D:D,$E$1)</f>
        <v>0</v>
      </c>
      <c r="F11467" s="17">
        <f t="shared" si="358"/>
        <v>0</v>
      </c>
      <c r="G11467" s="14">
        <v>1</v>
      </c>
      <c r="H11467" s="15" t="str">
        <f t="shared" si="359"/>
        <v>Realizar Pedido</v>
      </c>
    </row>
    <row r="11468" spans="1:8" x14ac:dyDescent="0.25">
      <c r="A11468" s="3">
        <v>7038513891009</v>
      </c>
      <c r="B11468" s="11" t="s">
        <v>11186</v>
      </c>
      <c r="C11468" s="16"/>
      <c r="D11468" s="15">
        <f>SUMIFS(Movimientos!F:F,Movimientos!B:B,Productos!A11468,Movimientos!D:D,$D$1)</f>
        <v>0</v>
      </c>
      <c r="E11468" s="14">
        <f>SUMIFS(Movimientos!F:F,Movimientos!B:B,Productos!A11468,Movimientos!D:D,$E$1)</f>
        <v>0</v>
      </c>
      <c r="F11468" s="17">
        <f t="shared" si="358"/>
        <v>0</v>
      </c>
      <c r="G11468" s="14">
        <v>1</v>
      </c>
      <c r="H11468" s="15" t="str">
        <f t="shared" si="359"/>
        <v>Realizar Pedido</v>
      </c>
    </row>
    <row r="11469" spans="1:8" x14ac:dyDescent="0.25">
      <c r="A11469" s="3">
        <v>7038513890002</v>
      </c>
      <c r="B11469" s="11" t="s">
        <v>11187</v>
      </c>
      <c r="C11469" s="16"/>
      <c r="D11469" s="15">
        <f>SUMIFS(Movimientos!F:F,Movimientos!B:B,Productos!A11469,Movimientos!D:D,$D$1)</f>
        <v>0</v>
      </c>
      <c r="E11469" s="14">
        <f>SUMIFS(Movimientos!F:F,Movimientos!B:B,Productos!A11469,Movimientos!D:D,$E$1)</f>
        <v>0</v>
      </c>
      <c r="F11469" s="17">
        <f t="shared" si="358"/>
        <v>0</v>
      </c>
      <c r="G11469" s="14">
        <v>1</v>
      </c>
      <c r="H11469" s="15" t="str">
        <f t="shared" si="359"/>
        <v>Realizar Pedido</v>
      </c>
    </row>
    <row r="11470" spans="1:8" x14ac:dyDescent="0.25">
      <c r="A11470" s="3">
        <v>7038513893003</v>
      </c>
      <c r="B11470" s="11" t="s">
        <v>11188</v>
      </c>
      <c r="C11470" s="16"/>
      <c r="D11470" s="15">
        <f>SUMIFS(Movimientos!F:F,Movimientos!B:B,Productos!A11470,Movimientos!D:D,$D$1)</f>
        <v>0</v>
      </c>
      <c r="E11470" s="14">
        <f>SUMIFS(Movimientos!F:F,Movimientos!B:B,Productos!A11470,Movimientos!D:D,$E$1)</f>
        <v>0</v>
      </c>
      <c r="F11470" s="17">
        <f t="shared" si="358"/>
        <v>0</v>
      </c>
      <c r="G11470" s="14">
        <v>1</v>
      </c>
      <c r="H11470" s="15" t="str">
        <f t="shared" si="359"/>
        <v>Realizar Pedido</v>
      </c>
    </row>
    <row r="11471" spans="1:8" x14ac:dyDescent="0.25">
      <c r="A11471" s="3">
        <v>7038516531100</v>
      </c>
      <c r="B11471" s="11" t="s">
        <v>11189</v>
      </c>
      <c r="C11471" s="16"/>
      <c r="D11471" s="15">
        <f>SUMIFS(Movimientos!F:F,Movimientos!B:B,Productos!A11471,Movimientos!D:D,$D$1)</f>
        <v>0</v>
      </c>
      <c r="E11471" s="14">
        <f>SUMIFS(Movimientos!F:F,Movimientos!B:B,Productos!A11471,Movimientos!D:D,$E$1)</f>
        <v>0</v>
      </c>
      <c r="F11471" s="17">
        <f t="shared" si="358"/>
        <v>0</v>
      </c>
      <c r="G11471" s="14">
        <v>1</v>
      </c>
      <c r="H11471" s="15" t="str">
        <f t="shared" si="359"/>
        <v>Realizar Pedido</v>
      </c>
    </row>
    <row r="11472" spans="1:8" x14ac:dyDescent="0.25">
      <c r="A11472" s="3">
        <v>7038516532404</v>
      </c>
      <c r="B11472" s="11" t="s">
        <v>11190</v>
      </c>
      <c r="C11472" s="16"/>
      <c r="D11472" s="15">
        <f>SUMIFS(Movimientos!F:F,Movimientos!B:B,Productos!A11472,Movimientos!D:D,$D$1)</f>
        <v>0</v>
      </c>
      <c r="E11472" s="14">
        <f>SUMIFS(Movimientos!F:F,Movimientos!B:B,Productos!A11472,Movimientos!D:D,$E$1)</f>
        <v>0</v>
      </c>
      <c r="F11472" s="17">
        <f t="shared" si="358"/>
        <v>0</v>
      </c>
      <c r="G11472" s="14">
        <v>1</v>
      </c>
      <c r="H11472" s="15" t="str">
        <f t="shared" si="359"/>
        <v>Realizar Pedido</v>
      </c>
    </row>
    <row r="11473" spans="1:8" x14ac:dyDescent="0.25">
      <c r="A11473" s="3">
        <v>8850217231054</v>
      </c>
      <c r="B11473" s="11" t="s">
        <v>11191</v>
      </c>
      <c r="C11473" s="16"/>
      <c r="D11473" s="15">
        <f>SUMIFS(Movimientos!F:F,Movimientos!B:B,Productos!A11473,Movimientos!D:D,$D$1)</f>
        <v>0</v>
      </c>
      <c r="E11473" s="14">
        <f>SUMIFS(Movimientos!F:F,Movimientos!B:B,Productos!A11473,Movimientos!D:D,$E$1)</f>
        <v>0</v>
      </c>
      <c r="F11473" s="17">
        <f t="shared" si="358"/>
        <v>0</v>
      </c>
      <c r="G11473" s="14">
        <v>1</v>
      </c>
      <c r="H11473" s="15" t="str">
        <f t="shared" si="359"/>
        <v>Realizar Pedido</v>
      </c>
    </row>
    <row r="11474" spans="1:8" x14ac:dyDescent="0.25">
      <c r="A11474" s="2">
        <v>7453003504540</v>
      </c>
      <c r="B11474" s="12" t="s">
        <v>11192</v>
      </c>
      <c r="C11474" s="16"/>
      <c r="D11474" s="15">
        <f>SUMIFS(Movimientos!F:F,Movimientos!B:B,Productos!A11474,Movimientos!D:D,$D$1)</f>
        <v>0</v>
      </c>
      <c r="E11474" s="14">
        <f>SUMIFS(Movimientos!F:F,Movimientos!B:B,Productos!A11474,Movimientos!D:D,$E$1)</f>
        <v>0</v>
      </c>
      <c r="F11474" s="17">
        <f t="shared" si="358"/>
        <v>0</v>
      </c>
      <c r="G11474" s="14">
        <v>1</v>
      </c>
      <c r="H11474" s="15" t="str">
        <f t="shared" si="359"/>
        <v>Realizar Pedido</v>
      </c>
    </row>
    <row r="11475" spans="1:8" x14ac:dyDescent="0.25">
      <c r="A11475" s="3">
        <v>4895127711900</v>
      </c>
      <c r="B11475" s="11" t="s">
        <v>11193</v>
      </c>
      <c r="C11475" s="16"/>
      <c r="D11475" s="15">
        <f>SUMIFS(Movimientos!F:F,Movimientos!B:B,Productos!A11475,Movimientos!D:D,$D$1)</f>
        <v>0</v>
      </c>
      <c r="E11475" s="14">
        <f>SUMIFS(Movimientos!F:F,Movimientos!B:B,Productos!A11475,Movimientos!D:D,$E$1)</f>
        <v>0</v>
      </c>
      <c r="F11475" s="17">
        <f t="shared" si="358"/>
        <v>0</v>
      </c>
      <c r="G11475" s="14">
        <v>1</v>
      </c>
      <c r="H11475" s="15" t="str">
        <f t="shared" si="359"/>
        <v>Realizar Pedido</v>
      </c>
    </row>
    <row r="11476" spans="1:8" x14ac:dyDescent="0.25">
      <c r="A11476" s="3">
        <v>48526007103</v>
      </c>
      <c r="B11476" s="11" t="s">
        <v>11194</v>
      </c>
      <c r="C11476" s="16"/>
      <c r="D11476" s="15">
        <f>SUMIFS(Movimientos!F:F,Movimientos!B:B,Productos!A11476,Movimientos!D:D,$D$1)</f>
        <v>0</v>
      </c>
      <c r="E11476" s="14">
        <f>SUMIFS(Movimientos!F:F,Movimientos!B:B,Productos!A11476,Movimientos!D:D,$E$1)</f>
        <v>0</v>
      </c>
      <c r="F11476" s="17">
        <f t="shared" si="358"/>
        <v>0</v>
      </c>
      <c r="G11476" s="14">
        <v>1</v>
      </c>
      <c r="H11476" s="15" t="str">
        <f t="shared" si="359"/>
        <v>Realizar Pedido</v>
      </c>
    </row>
    <row r="11477" spans="1:8" x14ac:dyDescent="0.25">
      <c r="A11477" s="2">
        <v>7453003504625</v>
      </c>
      <c r="B11477" s="12" t="s">
        <v>11195</v>
      </c>
      <c r="C11477" s="16"/>
      <c r="D11477" s="15">
        <f>SUMIFS(Movimientos!F:F,Movimientos!B:B,Productos!A11477,Movimientos!D:D,$D$1)</f>
        <v>0</v>
      </c>
      <c r="E11477" s="14">
        <f>SUMIFS(Movimientos!F:F,Movimientos!B:B,Productos!A11477,Movimientos!D:D,$E$1)</f>
        <v>0</v>
      </c>
      <c r="F11477" s="17">
        <f t="shared" si="358"/>
        <v>0</v>
      </c>
      <c r="G11477" s="14">
        <v>1</v>
      </c>
      <c r="H11477" s="15" t="str">
        <f t="shared" si="359"/>
        <v>Realizar Pedido</v>
      </c>
    </row>
    <row r="11478" spans="1:8" x14ac:dyDescent="0.25">
      <c r="A11478" s="3">
        <v>923</v>
      </c>
      <c r="B11478" s="11" t="s">
        <v>11196</v>
      </c>
      <c r="C11478" s="16"/>
      <c r="D11478" s="15">
        <f>SUMIFS(Movimientos!F:F,Movimientos!B:B,Productos!A11478,Movimientos!D:D,$D$1)</f>
        <v>0</v>
      </c>
      <c r="E11478" s="14">
        <f>SUMIFS(Movimientos!F:F,Movimientos!B:B,Productos!A11478,Movimientos!D:D,$E$1)</f>
        <v>0</v>
      </c>
      <c r="F11478" s="17">
        <f t="shared" si="358"/>
        <v>0</v>
      </c>
      <c r="G11478" s="14">
        <v>1</v>
      </c>
      <c r="H11478" s="15" t="str">
        <f t="shared" si="359"/>
        <v>Realizar Pedido</v>
      </c>
    </row>
    <row r="11479" spans="1:8" x14ac:dyDescent="0.25">
      <c r="A11479" s="2">
        <v>924</v>
      </c>
      <c r="B11479" s="12" t="s">
        <v>11197</v>
      </c>
      <c r="C11479" s="16"/>
      <c r="D11479" s="15">
        <f>SUMIFS(Movimientos!F:F,Movimientos!B:B,Productos!A11479,Movimientos!D:D,$D$1)</f>
        <v>0</v>
      </c>
      <c r="E11479" s="14">
        <f>SUMIFS(Movimientos!F:F,Movimientos!B:B,Productos!A11479,Movimientos!D:D,$E$1)</f>
        <v>0</v>
      </c>
      <c r="F11479" s="17">
        <f t="shared" si="358"/>
        <v>0</v>
      </c>
      <c r="G11479" s="14">
        <v>1</v>
      </c>
      <c r="H11479" s="15" t="str">
        <f t="shared" si="359"/>
        <v>Realizar Pedido</v>
      </c>
    </row>
    <row r="11480" spans="1:8" x14ac:dyDescent="0.25">
      <c r="A11480" s="3">
        <v>1220</v>
      </c>
      <c r="B11480" s="11" t="s">
        <v>11198</v>
      </c>
      <c r="C11480" s="16"/>
      <c r="D11480" s="15">
        <f>SUMIFS(Movimientos!F:F,Movimientos!B:B,Productos!A11480,Movimientos!D:D,$D$1)</f>
        <v>0</v>
      </c>
      <c r="E11480" s="14">
        <f>SUMIFS(Movimientos!F:F,Movimientos!B:B,Productos!A11480,Movimientos!D:D,$E$1)</f>
        <v>0</v>
      </c>
      <c r="F11480" s="17">
        <f t="shared" si="358"/>
        <v>0</v>
      </c>
      <c r="G11480" s="14">
        <v>1</v>
      </c>
      <c r="H11480" s="15" t="str">
        <f t="shared" si="359"/>
        <v>Realizar Pedido</v>
      </c>
    </row>
    <row r="11481" spans="1:8" x14ac:dyDescent="0.25">
      <c r="A11481" s="3">
        <v>745600763404</v>
      </c>
      <c r="B11481" s="11" t="s">
        <v>11199</v>
      </c>
      <c r="C11481" s="16"/>
      <c r="D11481" s="15">
        <f>SUMIFS(Movimientos!F:F,Movimientos!B:B,Productos!A11481,Movimientos!D:D,$D$1)</f>
        <v>0</v>
      </c>
      <c r="E11481" s="14">
        <f>SUMIFS(Movimientos!F:F,Movimientos!B:B,Productos!A11481,Movimientos!D:D,$E$1)</f>
        <v>0</v>
      </c>
      <c r="F11481" s="17">
        <f t="shared" si="358"/>
        <v>0</v>
      </c>
      <c r="G11481" s="14">
        <v>1</v>
      </c>
      <c r="H11481" s="15" t="str">
        <f t="shared" si="359"/>
        <v>Realizar Pedido</v>
      </c>
    </row>
    <row r="11482" spans="1:8" x14ac:dyDescent="0.25">
      <c r="A11482" s="3">
        <v>8779393531713</v>
      </c>
      <c r="B11482" s="11" t="s">
        <v>11200</v>
      </c>
      <c r="C11482" s="16"/>
      <c r="D11482" s="15">
        <f>SUMIFS(Movimientos!F:F,Movimientos!B:B,Productos!A11482,Movimientos!D:D,$D$1)</f>
        <v>0</v>
      </c>
      <c r="E11482" s="14">
        <f>SUMIFS(Movimientos!F:F,Movimientos!B:B,Productos!A11482,Movimientos!D:D,$E$1)</f>
        <v>0</v>
      </c>
      <c r="F11482" s="17">
        <f t="shared" si="358"/>
        <v>0</v>
      </c>
      <c r="G11482" s="14">
        <v>1</v>
      </c>
      <c r="H11482" s="15" t="str">
        <f t="shared" si="359"/>
        <v>Realizar Pedido</v>
      </c>
    </row>
    <row r="11483" spans="1:8" x14ac:dyDescent="0.25">
      <c r="A11483" s="3">
        <v>48526052325</v>
      </c>
      <c r="B11483" s="11" t="s">
        <v>11201</v>
      </c>
      <c r="C11483" s="16"/>
      <c r="D11483" s="15">
        <f>SUMIFS(Movimientos!F:F,Movimientos!B:B,Productos!A11483,Movimientos!D:D,$D$1)</f>
        <v>0</v>
      </c>
      <c r="E11483" s="14">
        <f>SUMIFS(Movimientos!F:F,Movimientos!B:B,Productos!A11483,Movimientos!D:D,$E$1)</f>
        <v>0</v>
      </c>
      <c r="F11483" s="17">
        <f t="shared" si="358"/>
        <v>0</v>
      </c>
      <c r="G11483" s="14">
        <v>1</v>
      </c>
      <c r="H11483" s="15" t="str">
        <f t="shared" si="359"/>
        <v>Realizar Pedido</v>
      </c>
    </row>
    <row r="11484" spans="1:8" x14ac:dyDescent="0.25">
      <c r="A11484" s="3">
        <v>12249044332</v>
      </c>
      <c r="B11484" s="11" t="s">
        <v>11202</v>
      </c>
      <c r="C11484" s="16"/>
      <c r="D11484" s="15">
        <f>SUMIFS(Movimientos!F:F,Movimientos!B:B,Productos!A11484,Movimientos!D:D,$D$1)</f>
        <v>0</v>
      </c>
      <c r="E11484" s="14">
        <f>SUMIFS(Movimientos!F:F,Movimientos!B:B,Productos!A11484,Movimientos!D:D,$E$1)</f>
        <v>0</v>
      </c>
      <c r="F11484" s="17">
        <f t="shared" si="358"/>
        <v>0</v>
      </c>
      <c r="G11484" s="14">
        <v>1</v>
      </c>
      <c r="H11484" s="15" t="str">
        <f t="shared" si="359"/>
        <v>Realizar Pedido</v>
      </c>
    </row>
    <row r="11485" spans="1:8" x14ac:dyDescent="0.25">
      <c r="A11485" s="3">
        <v>4895127711931</v>
      </c>
      <c r="B11485" s="11" t="s">
        <v>11203</v>
      </c>
      <c r="C11485" s="16"/>
      <c r="D11485" s="15">
        <f>SUMIFS(Movimientos!F:F,Movimientos!B:B,Productos!A11485,Movimientos!D:D,$D$1)</f>
        <v>0</v>
      </c>
      <c r="E11485" s="14">
        <f>SUMIFS(Movimientos!F:F,Movimientos!B:B,Productos!A11485,Movimientos!D:D,$E$1)</f>
        <v>0</v>
      </c>
      <c r="F11485" s="17">
        <f t="shared" si="358"/>
        <v>0</v>
      </c>
      <c r="G11485" s="14">
        <v>1</v>
      </c>
      <c r="H11485" s="15" t="str">
        <f t="shared" si="359"/>
        <v>Realizar Pedido</v>
      </c>
    </row>
    <row r="11486" spans="1:8" x14ac:dyDescent="0.25">
      <c r="A11486" s="3">
        <v>7501118127656</v>
      </c>
      <c r="B11486" s="11" t="s">
        <v>11204</v>
      </c>
      <c r="C11486" s="16"/>
      <c r="D11486" s="15">
        <f>SUMIFS(Movimientos!F:F,Movimientos!B:B,Productos!A11486,Movimientos!D:D,$D$1)</f>
        <v>0</v>
      </c>
      <c r="E11486" s="14">
        <f>SUMIFS(Movimientos!F:F,Movimientos!B:B,Productos!A11486,Movimientos!D:D,$E$1)</f>
        <v>0</v>
      </c>
      <c r="F11486" s="17">
        <f t="shared" si="358"/>
        <v>0</v>
      </c>
      <c r="G11486" s="14">
        <v>1</v>
      </c>
      <c r="H11486" s="15" t="str">
        <f t="shared" si="359"/>
        <v>Realizar Pedido</v>
      </c>
    </row>
    <row r="11487" spans="1:8" x14ac:dyDescent="0.25">
      <c r="A11487" s="3">
        <v>7453010064747</v>
      </c>
      <c r="B11487" s="11" t="s">
        <v>11205</v>
      </c>
      <c r="C11487" s="16"/>
      <c r="D11487" s="15">
        <f>SUMIFS(Movimientos!F:F,Movimientos!B:B,Productos!A11487,Movimientos!D:D,$D$1)</f>
        <v>0</v>
      </c>
      <c r="E11487" s="14">
        <f>SUMIFS(Movimientos!F:F,Movimientos!B:B,Productos!A11487,Movimientos!D:D,$E$1)</f>
        <v>0</v>
      </c>
      <c r="F11487" s="17">
        <f t="shared" si="358"/>
        <v>0</v>
      </c>
      <c r="G11487" s="14">
        <v>1</v>
      </c>
      <c r="H11487" s="15" t="str">
        <f t="shared" si="359"/>
        <v>Realizar Pedido</v>
      </c>
    </row>
    <row r="11488" spans="1:8" x14ac:dyDescent="0.25">
      <c r="A11488" s="2">
        <v>7592946005827</v>
      </c>
      <c r="B11488" s="12" t="s">
        <v>11206</v>
      </c>
      <c r="C11488" s="16"/>
      <c r="D11488" s="15">
        <f>SUMIFS(Movimientos!F:F,Movimientos!B:B,Productos!A11488,Movimientos!D:D,$D$1)</f>
        <v>0</v>
      </c>
      <c r="E11488" s="14">
        <f>SUMIFS(Movimientos!F:F,Movimientos!B:B,Productos!A11488,Movimientos!D:D,$E$1)</f>
        <v>0</v>
      </c>
      <c r="F11488" s="17">
        <f t="shared" si="358"/>
        <v>0</v>
      </c>
      <c r="G11488" s="14">
        <v>1</v>
      </c>
      <c r="H11488" s="15" t="str">
        <f t="shared" si="359"/>
        <v>Realizar Pedido</v>
      </c>
    </row>
    <row r="11489" spans="1:8" x14ac:dyDescent="0.25">
      <c r="A11489" s="3">
        <v>7591024000235</v>
      </c>
      <c r="B11489" s="11" t="s">
        <v>11207</v>
      </c>
      <c r="C11489" s="16"/>
      <c r="D11489" s="15">
        <f>SUMIFS(Movimientos!F:F,Movimientos!B:B,Productos!A11489,Movimientos!D:D,$D$1)</f>
        <v>0</v>
      </c>
      <c r="E11489" s="14">
        <f>SUMIFS(Movimientos!F:F,Movimientos!B:B,Productos!A11489,Movimientos!D:D,$E$1)</f>
        <v>0</v>
      </c>
      <c r="F11489" s="17">
        <f t="shared" si="358"/>
        <v>0</v>
      </c>
      <c r="G11489" s="14">
        <v>1</v>
      </c>
      <c r="H11489" s="15" t="str">
        <f t="shared" si="359"/>
        <v>Realizar Pedido</v>
      </c>
    </row>
    <row r="11490" spans="1:8" x14ac:dyDescent="0.25">
      <c r="A11490" s="3">
        <v>7591024000136</v>
      </c>
      <c r="B11490" s="11" t="s">
        <v>11208</v>
      </c>
      <c r="C11490" s="16"/>
      <c r="D11490" s="15">
        <f>SUMIFS(Movimientos!F:F,Movimientos!B:B,Productos!A11490,Movimientos!D:D,$D$1)</f>
        <v>0</v>
      </c>
      <c r="E11490" s="14">
        <f>SUMIFS(Movimientos!F:F,Movimientos!B:B,Productos!A11490,Movimientos!D:D,$E$1)</f>
        <v>0</v>
      </c>
      <c r="F11490" s="17">
        <f t="shared" si="358"/>
        <v>0</v>
      </c>
      <c r="G11490" s="14">
        <v>1</v>
      </c>
      <c r="H11490" s="15" t="str">
        <f t="shared" si="359"/>
        <v>Realizar Pedido</v>
      </c>
    </row>
    <row r="11491" spans="1:8" x14ac:dyDescent="0.25">
      <c r="A11491" s="3">
        <v>7591024000112</v>
      </c>
      <c r="B11491" s="11" t="s">
        <v>11209</v>
      </c>
      <c r="C11491" s="16"/>
      <c r="D11491" s="15">
        <f>SUMIFS(Movimientos!F:F,Movimientos!B:B,Productos!A11491,Movimientos!D:D,$D$1)</f>
        <v>0</v>
      </c>
      <c r="E11491" s="14">
        <f>SUMIFS(Movimientos!F:F,Movimientos!B:B,Productos!A11491,Movimientos!D:D,$E$1)</f>
        <v>0</v>
      </c>
      <c r="F11491" s="17">
        <f t="shared" si="358"/>
        <v>0</v>
      </c>
      <c r="G11491" s="14">
        <v>1</v>
      </c>
      <c r="H11491" s="15" t="str">
        <f t="shared" si="359"/>
        <v>Realizar Pedido</v>
      </c>
    </row>
    <row r="11492" spans="1:8" x14ac:dyDescent="0.25">
      <c r="A11492" s="3">
        <v>7591024001119</v>
      </c>
      <c r="B11492" s="11" t="s">
        <v>11210</v>
      </c>
      <c r="C11492" s="16"/>
      <c r="D11492" s="15">
        <f>SUMIFS(Movimientos!F:F,Movimientos!B:B,Productos!A11492,Movimientos!D:D,$D$1)</f>
        <v>0</v>
      </c>
      <c r="E11492" s="14">
        <f>SUMIFS(Movimientos!F:F,Movimientos!B:B,Productos!A11492,Movimientos!D:D,$E$1)</f>
        <v>0</v>
      </c>
      <c r="F11492" s="17">
        <f t="shared" si="358"/>
        <v>0</v>
      </c>
      <c r="G11492" s="14">
        <v>1</v>
      </c>
      <c r="H11492" s="15" t="str">
        <f t="shared" si="359"/>
        <v>Realizar Pedido</v>
      </c>
    </row>
    <row r="11493" spans="1:8" x14ac:dyDescent="0.25">
      <c r="A11493" s="3">
        <v>7591024000099</v>
      </c>
      <c r="B11493" s="11" t="s">
        <v>11211</v>
      </c>
      <c r="C11493" s="16"/>
      <c r="D11493" s="15">
        <f>SUMIFS(Movimientos!F:F,Movimientos!B:B,Productos!A11493,Movimientos!D:D,$D$1)</f>
        <v>0</v>
      </c>
      <c r="E11493" s="14">
        <f>SUMIFS(Movimientos!F:F,Movimientos!B:B,Productos!A11493,Movimientos!D:D,$E$1)</f>
        <v>0</v>
      </c>
      <c r="F11493" s="17">
        <f t="shared" si="358"/>
        <v>0</v>
      </c>
      <c r="G11493" s="14">
        <v>1</v>
      </c>
      <c r="H11493" s="15" t="str">
        <f t="shared" si="359"/>
        <v>Realizar Pedido</v>
      </c>
    </row>
    <row r="11494" spans="1:8" x14ac:dyDescent="0.25">
      <c r="A11494" s="3">
        <v>7591024000730</v>
      </c>
      <c r="B11494" s="11" t="s">
        <v>11212</v>
      </c>
      <c r="C11494" s="16"/>
      <c r="D11494" s="15">
        <f>SUMIFS(Movimientos!F:F,Movimientos!B:B,Productos!A11494,Movimientos!D:D,$D$1)</f>
        <v>0</v>
      </c>
      <c r="E11494" s="14">
        <f>SUMIFS(Movimientos!F:F,Movimientos!B:B,Productos!A11494,Movimientos!D:D,$E$1)</f>
        <v>0</v>
      </c>
      <c r="F11494" s="17">
        <f t="shared" si="358"/>
        <v>0</v>
      </c>
      <c r="G11494" s="14">
        <v>1</v>
      </c>
      <c r="H11494" s="15" t="str">
        <f t="shared" si="359"/>
        <v>Realizar Pedido</v>
      </c>
    </row>
    <row r="11495" spans="1:8" x14ac:dyDescent="0.25">
      <c r="A11495" s="3">
        <v>7591024000075</v>
      </c>
      <c r="B11495" s="11" t="s">
        <v>11213</v>
      </c>
      <c r="C11495" s="16"/>
      <c r="D11495" s="15">
        <f>SUMIFS(Movimientos!F:F,Movimientos!B:B,Productos!A11495,Movimientos!D:D,$D$1)</f>
        <v>0</v>
      </c>
      <c r="E11495" s="14">
        <f>SUMIFS(Movimientos!F:F,Movimientos!B:B,Productos!A11495,Movimientos!D:D,$E$1)</f>
        <v>0</v>
      </c>
      <c r="F11495" s="17">
        <f t="shared" si="358"/>
        <v>0</v>
      </c>
      <c r="G11495" s="14">
        <v>1</v>
      </c>
      <c r="H11495" s="15" t="str">
        <f t="shared" si="359"/>
        <v>Realizar Pedido</v>
      </c>
    </row>
    <row r="11496" spans="1:8" x14ac:dyDescent="0.25">
      <c r="A11496" s="3">
        <v>7591024000273</v>
      </c>
      <c r="B11496" s="11" t="s">
        <v>11214</v>
      </c>
      <c r="C11496" s="16"/>
      <c r="D11496" s="15">
        <f>SUMIFS(Movimientos!F:F,Movimientos!B:B,Productos!A11496,Movimientos!D:D,$D$1)</f>
        <v>0</v>
      </c>
      <c r="E11496" s="14">
        <f>SUMIFS(Movimientos!F:F,Movimientos!B:B,Productos!A11496,Movimientos!D:D,$E$1)</f>
        <v>0</v>
      </c>
      <c r="F11496" s="17">
        <f t="shared" si="358"/>
        <v>0</v>
      </c>
      <c r="G11496" s="14">
        <v>1</v>
      </c>
      <c r="H11496" s="15" t="str">
        <f t="shared" si="359"/>
        <v>Realizar Pedido</v>
      </c>
    </row>
    <row r="11497" spans="1:8" x14ac:dyDescent="0.25">
      <c r="A11497" s="3">
        <v>7591024000198</v>
      </c>
      <c r="B11497" s="11" t="s">
        <v>11215</v>
      </c>
      <c r="C11497" s="16"/>
      <c r="D11497" s="15">
        <f>SUMIFS(Movimientos!F:F,Movimientos!B:B,Productos!A11497,Movimientos!D:D,$D$1)</f>
        <v>0</v>
      </c>
      <c r="E11497" s="14">
        <f>SUMIFS(Movimientos!F:F,Movimientos!B:B,Productos!A11497,Movimientos!D:D,$E$1)</f>
        <v>0</v>
      </c>
      <c r="F11497" s="17">
        <f t="shared" si="358"/>
        <v>0</v>
      </c>
      <c r="G11497" s="14">
        <v>1</v>
      </c>
      <c r="H11497" s="15" t="str">
        <f t="shared" si="359"/>
        <v>Realizar Pedido</v>
      </c>
    </row>
    <row r="11498" spans="1:8" x14ac:dyDescent="0.25">
      <c r="A11498" s="2">
        <v>74530072260</v>
      </c>
      <c r="B11498" s="12" t="s">
        <v>11216</v>
      </c>
      <c r="C11498" s="16"/>
      <c r="D11498" s="15">
        <f>SUMIFS(Movimientos!F:F,Movimientos!B:B,Productos!A11498,Movimientos!D:D,$D$1)</f>
        <v>0</v>
      </c>
      <c r="E11498" s="14">
        <f>SUMIFS(Movimientos!F:F,Movimientos!B:B,Productos!A11498,Movimientos!D:D,$E$1)</f>
        <v>0</v>
      </c>
      <c r="F11498" s="17">
        <f t="shared" si="358"/>
        <v>0</v>
      </c>
      <c r="G11498" s="14">
        <v>1</v>
      </c>
      <c r="H11498" s="15" t="str">
        <f t="shared" si="359"/>
        <v>Realizar Pedido</v>
      </c>
    </row>
    <row r="11499" spans="1:8" x14ac:dyDescent="0.25">
      <c r="A11499" s="2">
        <v>745300722756</v>
      </c>
      <c r="B11499" s="12" t="s">
        <v>11216</v>
      </c>
      <c r="C11499" s="16"/>
      <c r="D11499" s="15">
        <f>SUMIFS(Movimientos!F:F,Movimientos!B:B,Productos!A11499,Movimientos!D:D,$D$1)</f>
        <v>0</v>
      </c>
      <c r="E11499" s="14">
        <f>SUMIFS(Movimientos!F:F,Movimientos!B:B,Productos!A11499,Movimientos!D:D,$E$1)</f>
        <v>0</v>
      </c>
      <c r="F11499" s="17">
        <f t="shared" si="358"/>
        <v>0</v>
      </c>
      <c r="G11499" s="14">
        <v>1</v>
      </c>
      <c r="H11499" s="15" t="str">
        <f t="shared" si="359"/>
        <v>Realizar Pedido</v>
      </c>
    </row>
    <row r="11500" spans="1:8" x14ac:dyDescent="0.25">
      <c r="A11500" s="2">
        <v>74530072275</v>
      </c>
      <c r="B11500" s="12" t="s">
        <v>11216</v>
      </c>
      <c r="C11500" s="16"/>
      <c r="D11500" s="15">
        <f>SUMIFS(Movimientos!F:F,Movimientos!B:B,Productos!A11500,Movimientos!D:D,$D$1)</f>
        <v>0</v>
      </c>
      <c r="E11500" s="14">
        <f>SUMIFS(Movimientos!F:F,Movimientos!B:B,Productos!A11500,Movimientos!D:D,$E$1)</f>
        <v>0</v>
      </c>
      <c r="F11500" s="17">
        <f t="shared" si="358"/>
        <v>0</v>
      </c>
      <c r="G11500" s="14">
        <v>1</v>
      </c>
      <c r="H11500" s="15" t="str">
        <f t="shared" si="359"/>
        <v>Realizar Pedido</v>
      </c>
    </row>
    <row r="11501" spans="1:8" x14ac:dyDescent="0.25">
      <c r="A11501" s="3">
        <v>6930834307423</v>
      </c>
      <c r="B11501" s="11" t="s">
        <v>11217</v>
      </c>
      <c r="C11501" s="16"/>
      <c r="D11501" s="15">
        <f>SUMIFS(Movimientos!F:F,Movimientos!B:B,Productos!A11501,Movimientos!D:D,$D$1)</f>
        <v>0</v>
      </c>
      <c r="E11501" s="14">
        <f>SUMIFS(Movimientos!F:F,Movimientos!B:B,Productos!A11501,Movimientos!D:D,$E$1)</f>
        <v>0</v>
      </c>
      <c r="F11501" s="17">
        <f t="shared" si="358"/>
        <v>0</v>
      </c>
      <c r="G11501" s="14">
        <v>1</v>
      </c>
      <c r="H11501" s="15" t="str">
        <f t="shared" si="359"/>
        <v>Realizar Pedido</v>
      </c>
    </row>
    <row r="11502" spans="1:8" x14ac:dyDescent="0.25">
      <c r="A11502" s="3">
        <v>6930834308260</v>
      </c>
      <c r="B11502" s="11" t="s">
        <v>11218</v>
      </c>
      <c r="C11502" s="16"/>
      <c r="D11502" s="15">
        <f>SUMIFS(Movimientos!F:F,Movimientos!B:B,Productos!A11502,Movimientos!D:D,$D$1)</f>
        <v>0</v>
      </c>
      <c r="E11502" s="14">
        <f>SUMIFS(Movimientos!F:F,Movimientos!B:B,Productos!A11502,Movimientos!D:D,$E$1)</f>
        <v>0</v>
      </c>
      <c r="F11502" s="17">
        <f t="shared" si="358"/>
        <v>0</v>
      </c>
      <c r="G11502" s="14">
        <v>1</v>
      </c>
      <c r="H11502" s="15" t="str">
        <f t="shared" si="359"/>
        <v>Realizar Pedido</v>
      </c>
    </row>
    <row r="11503" spans="1:8" x14ac:dyDescent="0.25">
      <c r="A11503" s="3">
        <v>6930834307287</v>
      </c>
      <c r="B11503" s="11" t="s">
        <v>11219</v>
      </c>
      <c r="C11503" s="16"/>
      <c r="D11503" s="15">
        <f>SUMIFS(Movimientos!F:F,Movimientos!B:B,Productos!A11503,Movimientos!D:D,$D$1)</f>
        <v>0</v>
      </c>
      <c r="E11503" s="14">
        <f>SUMIFS(Movimientos!F:F,Movimientos!B:B,Productos!A11503,Movimientos!D:D,$E$1)</f>
        <v>0</v>
      </c>
      <c r="F11503" s="17">
        <f t="shared" si="358"/>
        <v>0</v>
      </c>
      <c r="G11503" s="14">
        <v>1</v>
      </c>
      <c r="H11503" s="15" t="str">
        <f t="shared" si="359"/>
        <v>Realizar Pedido</v>
      </c>
    </row>
    <row r="11504" spans="1:8" x14ac:dyDescent="0.25">
      <c r="A11504" s="3">
        <v>6930834308857</v>
      </c>
      <c r="B11504" s="11" t="s">
        <v>11220</v>
      </c>
      <c r="C11504" s="16"/>
      <c r="D11504" s="15">
        <f>SUMIFS(Movimientos!F:F,Movimientos!B:B,Productos!A11504,Movimientos!D:D,$D$1)</f>
        <v>0</v>
      </c>
      <c r="E11504" s="14">
        <f>SUMIFS(Movimientos!F:F,Movimientos!B:B,Productos!A11504,Movimientos!D:D,$E$1)</f>
        <v>0</v>
      </c>
      <c r="F11504" s="17">
        <f t="shared" si="358"/>
        <v>0</v>
      </c>
      <c r="G11504" s="14">
        <v>1</v>
      </c>
      <c r="H11504" s="15" t="str">
        <f t="shared" si="359"/>
        <v>Realizar Pedido</v>
      </c>
    </row>
    <row r="11505" spans="1:8" x14ac:dyDescent="0.25">
      <c r="A11505" s="3">
        <v>7594001950394</v>
      </c>
      <c r="B11505" s="11" t="s">
        <v>11221</v>
      </c>
      <c r="C11505" s="16"/>
      <c r="D11505" s="15">
        <f>SUMIFS(Movimientos!F:F,Movimientos!B:B,Productos!A11505,Movimientos!D:D,$D$1)</f>
        <v>0</v>
      </c>
      <c r="E11505" s="14">
        <f>SUMIFS(Movimientos!F:F,Movimientos!B:B,Productos!A11505,Movimientos!D:D,$E$1)</f>
        <v>0</v>
      </c>
      <c r="F11505" s="17">
        <f t="shared" si="358"/>
        <v>0</v>
      </c>
      <c r="G11505" s="14">
        <v>1</v>
      </c>
      <c r="H11505" s="15" t="str">
        <f t="shared" si="359"/>
        <v>Realizar Pedido</v>
      </c>
    </row>
    <row r="11506" spans="1:8" x14ac:dyDescent="0.25">
      <c r="A11506" s="3">
        <v>7891010501693</v>
      </c>
      <c r="B11506" s="11" t="s">
        <v>11222</v>
      </c>
      <c r="C11506" s="16"/>
      <c r="D11506" s="15">
        <f>SUMIFS(Movimientos!F:F,Movimientos!B:B,Productos!A11506,Movimientos!D:D,$D$1)</f>
        <v>0</v>
      </c>
      <c r="E11506" s="14">
        <f>SUMIFS(Movimientos!F:F,Movimientos!B:B,Productos!A11506,Movimientos!D:D,$E$1)</f>
        <v>0</v>
      </c>
      <c r="F11506" s="17">
        <f t="shared" si="358"/>
        <v>0</v>
      </c>
      <c r="G11506" s="14">
        <v>1</v>
      </c>
      <c r="H11506" s="15" t="str">
        <f t="shared" si="359"/>
        <v>Realizar Pedido</v>
      </c>
    </row>
    <row r="11507" spans="1:8" x14ac:dyDescent="0.25">
      <c r="A11507" s="3">
        <v>32100013</v>
      </c>
      <c r="B11507" s="11" t="s">
        <v>11223</v>
      </c>
      <c r="C11507" s="16"/>
      <c r="D11507" s="15">
        <f>SUMIFS(Movimientos!F:F,Movimientos!B:B,Productos!A11507,Movimientos!D:D,$D$1)</f>
        <v>0</v>
      </c>
      <c r="E11507" s="14">
        <f>SUMIFS(Movimientos!F:F,Movimientos!B:B,Productos!A11507,Movimientos!D:D,$E$1)</f>
        <v>0</v>
      </c>
      <c r="F11507" s="17">
        <f t="shared" si="358"/>
        <v>0</v>
      </c>
      <c r="G11507" s="14">
        <v>1</v>
      </c>
      <c r="H11507" s="15" t="str">
        <f t="shared" si="359"/>
        <v>Realizar Pedido</v>
      </c>
    </row>
    <row r="11508" spans="1:8" x14ac:dyDescent="0.25">
      <c r="A11508" s="3">
        <v>7591851044518</v>
      </c>
      <c r="B11508" s="11" t="s">
        <v>11224</v>
      </c>
      <c r="C11508" s="16"/>
      <c r="D11508" s="15">
        <f>SUMIFS(Movimientos!F:F,Movimientos!B:B,Productos!A11508,Movimientos!D:D,$D$1)</f>
        <v>0</v>
      </c>
      <c r="E11508" s="14">
        <f>SUMIFS(Movimientos!F:F,Movimientos!B:B,Productos!A11508,Movimientos!D:D,$E$1)</f>
        <v>0</v>
      </c>
      <c r="F11508" s="17">
        <f t="shared" si="358"/>
        <v>0</v>
      </c>
      <c r="G11508" s="14">
        <v>1</v>
      </c>
      <c r="H11508" s="15" t="str">
        <f t="shared" si="359"/>
        <v>Realizar Pedido</v>
      </c>
    </row>
    <row r="11509" spans="1:8" x14ac:dyDescent="0.25">
      <c r="A11509" s="3">
        <v>7590886010970</v>
      </c>
      <c r="B11509" s="11" t="s">
        <v>11225</v>
      </c>
      <c r="C11509" s="16"/>
      <c r="D11509" s="15">
        <f>SUMIFS(Movimientos!F:F,Movimientos!B:B,Productos!A11509,Movimientos!D:D,$D$1)</f>
        <v>0</v>
      </c>
      <c r="E11509" s="14">
        <f>SUMIFS(Movimientos!F:F,Movimientos!B:B,Productos!A11509,Movimientos!D:D,$E$1)</f>
        <v>0</v>
      </c>
      <c r="F11509" s="17">
        <f t="shared" si="358"/>
        <v>0</v>
      </c>
      <c r="G11509" s="14">
        <v>1</v>
      </c>
      <c r="H11509" s="15" t="str">
        <f t="shared" si="359"/>
        <v>Realizar Pedido</v>
      </c>
    </row>
    <row r="11510" spans="1:8" x14ac:dyDescent="0.25">
      <c r="A11510" s="3">
        <v>970</v>
      </c>
      <c r="B11510" s="11" t="s">
        <v>11226</v>
      </c>
      <c r="C11510" s="16"/>
      <c r="D11510" s="15">
        <f>SUMIFS(Movimientos!F:F,Movimientos!B:B,Productos!A11510,Movimientos!D:D,$D$1)</f>
        <v>0</v>
      </c>
      <c r="E11510" s="14">
        <f>SUMIFS(Movimientos!F:F,Movimientos!B:B,Productos!A11510,Movimientos!D:D,$E$1)</f>
        <v>0</v>
      </c>
      <c r="F11510" s="17">
        <f t="shared" si="358"/>
        <v>0</v>
      </c>
      <c r="G11510" s="14">
        <v>1</v>
      </c>
      <c r="H11510" s="15" t="str">
        <f t="shared" si="359"/>
        <v>Realizar Pedido</v>
      </c>
    </row>
    <row r="11511" spans="1:8" x14ac:dyDescent="0.25">
      <c r="A11511" s="3">
        <v>32024013</v>
      </c>
      <c r="B11511" s="11" t="s">
        <v>11227</v>
      </c>
      <c r="C11511" s="16"/>
      <c r="D11511" s="15">
        <f>SUMIFS(Movimientos!F:F,Movimientos!B:B,Productos!A11511,Movimientos!D:D,$D$1)</f>
        <v>0</v>
      </c>
      <c r="E11511" s="14">
        <f>SUMIFS(Movimientos!F:F,Movimientos!B:B,Productos!A11511,Movimientos!D:D,$E$1)</f>
        <v>0</v>
      </c>
      <c r="F11511" s="17">
        <f t="shared" si="358"/>
        <v>0</v>
      </c>
      <c r="G11511" s="14">
        <v>1</v>
      </c>
      <c r="H11511" s="15" t="str">
        <f t="shared" si="359"/>
        <v>Realizar Pedido</v>
      </c>
    </row>
    <row r="11512" spans="1:8" x14ac:dyDescent="0.25">
      <c r="A11512" s="3">
        <v>7592228002131</v>
      </c>
      <c r="B11512" s="11" t="s">
        <v>11228</v>
      </c>
      <c r="C11512" s="16"/>
      <c r="D11512" s="15">
        <f>SUMIFS(Movimientos!F:F,Movimientos!B:B,Productos!A11512,Movimientos!D:D,$D$1)</f>
        <v>0</v>
      </c>
      <c r="E11512" s="14">
        <f>SUMIFS(Movimientos!F:F,Movimientos!B:B,Productos!A11512,Movimientos!D:D,$E$1)</f>
        <v>0</v>
      </c>
      <c r="F11512" s="17">
        <f t="shared" si="358"/>
        <v>0</v>
      </c>
      <c r="G11512" s="14">
        <v>1</v>
      </c>
      <c r="H11512" s="15" t="str">
        <f t="shared" si="359"/>
        <v>Realizar Pedido</v>
      </c>
    </row>
    <row r="11513" spans="1:8" x14ac:dyDescent="0.25">
      <c r="A11513" s="3">
        <v>7592228002148</v>
      </c>
      <c r="B11513" s="11" t="s">
        <v>11229</v>
      </c>
      <c r="C11513" s="16"/>
      <c r="D11513" s="15">
        <f>SUMIFS(Movimientos!F:F,Movimientos!B:B,Productos!A11513,Movimientos!D:D,$D$1)</f>
        <v>0</v>
      </c>
      <c r="E11513" s="14">
        <f>SUMIFS(Movimientos!F:F,Movimientos!B:B,Productos!A11513,Movimientos!D:D,$E$1)</f>
        <v>0</v>
      </c>
      <c r="F11513" s="17">
        <f t="shared" si="358"/>
        <v>0</v>
      </c>
      <c r="G11513" s="14">
        <v>1</v>
      </c>
      <c r="H11513" s="15" t="str">
        <f t="shared" si="359"/>
        <v>Realizar Pedido</v>
      </c>
    </row>
    <row r="11514" spans="1:8" x14ac:dyDescent="0.25">
      <c r="A11514" s="3">
        <v>7460536554706</v>
      </c>
      <c r="B11514" s="11" t="s">
        <v>11230</v>
      </c>
      <c r="C11514" s="16"/>
      <c r="D11514" s="15">
        <f>SUMIFS(Movimientos!F:F,Movimientos!B:B,Productos!A11514,Movimientos!D:D,$D$1)</f>
        <v>0</v>
      </c>
      <c r="E11514" s="14">
        <f>SUMIFS(Movimientos!F:F,Movimientos!B:B,Productos!A11514,Movimientos!D:D,$E$1)</f>
        <v>0</v>
      </c>
      <c r="F11514" s="17">
        <f t="shared" si="358"/>
        <v>0</v>
      </c>
      <c r="G11514" s="14">
        <v>1</v>
      </c>
      <c r="H11514" s="15" t="str">
        <f t="shared" si="359"/>
        <v>Realizar Pedido</v>
      </c>
    </row>
    <row r="11515" spans="1:8" x14ac:dyDescent="0.25">
      <c r="A11515" s="3">
        <v>8901111007945</v>
      </c>
      <c r="B11515" s="11" t="s">
        <v>11231</v>
      </c>
      <c r="C11515" s="16"/>
      <c r="D11515" s="15">
        <f>SUMIFS(Movimientos!F:F,Movimientos!B:B,Productos!A11515,Movimientos!D:D,$D$1)</f>
        <v>0</v>
      </c>
      <c r="E11515" s="14">
        <f>SUMIFS(Movimientos!F:F,Movimientos!B:B,Productos!A11515,Movimientos!D:D,$E$1)</f>
        <v>0</v>
      </c>
      <c r="F11515" s="17">
        <f t="shared" si="358"/>
        <v>0</v>
      </c>
      <c r="G11515" s="14">
        <v>1</v>
      </c>
      <c r="H11515" s="15" t="str">
        <f t="shared" si="359"/>
        <v>Realizar Pedido</v>
      </c>
    </row>
    <row r="11516" spans="1:8" x14ac:dyDescent="0.25">
      <c r="A11516" s="3">
        <v>8901111007952</v>
      </c>
      <c r="B11516" s="11" t="s">
        <v>11232</v>
      </c>
      <c r="C11516" s="16"/>
      <c r="D11516" s="15">
        <f>SUMIFS(Movimientos!F:F,Movimientos!B:B,Productos!A11516,Movimientos!D:D,$D$1)</f>
        <v>0</v>
      </c>
      <c r="E11516" s="14">
        <f>SUMIFS(Movimientos!F:F,Movimientos!B:B,Productos!A11516,Movimientos!D:D,$E$1)</f>
        <v>0</v>
      </c>
      <c r="F11516" s="17">
        <f t="shared" si="358"/>
        <v>0</v>
      </c>
      <c r="G11516" s="14">
        <v>1</v>
      </c>
      <c r="H11516" s="15" t="str">
        <f t="shared" si="359"/>
        <v>Realizar Pedido</v>
      </c>
    </row>
    <row r="11517" spans="1:8" x14ac:dyDescent="0.25">
      <c r="A11517" s="3">
        <v>7592804001800</v>
      </c>
      <c r="B11517" s="11" t="s">
        <v>11233</v>
      </c>
      <c r="C11517" s="16"/>
      <c r="D11517" s="15">
        <f>SUMIFS(Movimientos!F:F,Movimientos!B:B,Productos!A11517,Movimientos!D:D,$D$1)</f>
        <v>0</v>
      </c>
      <c r="E11517" s="14">
        <f>SUMIFS(Movimientos!F:F,Movimientos!B:B,Productos!A11517,Movimientos!D:D,$E$1)</f>
        <v>0</v>
      </c>
      <c r="F11517" s="17">
        <f t="shared" si="358"/>
        <v>0</v>
      </c>
      <c r="G11517" s="14">
        <v>1</v>
      </c>
      <c r="H11517" s="15" t="str">
        <f t="shared" si="359"/>
        <v>Realizar Pedido</v>
      </c>
    </row>
    <row r="11518" spans="1:8" x14ac:dyDescent="0.25">
      <c r="A11518" s="3">
        <v>7592804001817</v>
      </c>
      <c r="B11518" s="11" t="s">
        <v>11234</v>
      </c>
      <c r="C11518" s="16"/>
      <c r="D11518" s="15">
        <f>SUMIFS(Movimientos!F:F,Movimientos!B:B,Productos!A11518,Movimientos!D:D,$D$1)</f>
        <v>0</v>
      </c>
      <c r="E11518" s="14">
        <f>SUMIFS(Movimientos!F:F,Movimientos!B:B,Productos!A11518,Movimientos!D:D,$E$1)</f>
        <v>0</v>
      </c>
      <c r="F11518" s="17">
        <f t="shared" si="358"/>
        <v>0</v>
      </c>
      <c r="G11518" s="14">
        <v>1</v>
      </c>
      <c r="H11518" s="15" t="str">
        <f t="shared" si="359"/>
        <v>Realizar Pedido</v>
      </c>
    </row>
    <row r="11519" spans="1:8" x14ac:dyDescent="0.25">
      <c r="A11519" s="3">
        <v>8901111013465</v>
      </c>
      <c r="B11519" s="11" t="s">
        <v>11235</v>
      </c>
      <c r="C11519" s="16"/>
      <c r="D11519" s="15">
        <f>SUMIFS(Movimientos!F:F,Movimientos!B:B,Productos!A11519,Movimientos!D:D,$D$1)</f>
        <v>0</v>
      </c>
      <c r="E11519" s="14">
        <f>SUMIFS(Movimientos!F:F,Movimientos!B:B,Productos!A11519,Movimientos!D:D,$E$1)</f>
        <v>0</v>
      </c>
      <c r="F11519" s="17">
        <f t="shared" si="358"/>
        <v>0</v>
      </c>
      <c r="G11519" s="14">
        <v>1</v>
      </c>
      <c r="H11519" s="15" t="str">
        <f t="shared" si="359"/>
        <v>Realizar Pedido</v>
      </c>
    </row>
    <row r="11520" spans="1:8" x14ac:dyDescent="0.25">
      <c r="A11520" s="3">
        <v>8901111007914</v>
      </c>
      <c r="B11520" s="11" t="s">
        <v>11236</v>
      </c>
      <c r="C11520" s="16"/>
      <c r="D11520" s="15">
        <f>SUMIFS(Movimientos!F:F,Movimientos!B:B,Productos!A11520,Movimientos!D:D,$D$1)</f>
        <v>0</v>
      </c>
      <c r="E11520" s="14">
        <f>SUMIFS(Movimientos!F:F,Movimientos!B:B,Productos!A11520,Movimientos!D:D,$E$1)</f>
        <v>0</v>
      </c>
      <c r="F11520" s="17">
        <f t="shared" si="358"/>
        <v>0</v>
      </c>
      <c r="G11520" s="14">
        <v>1</v>
      </c>
      <c r="H11520" s="15" t="str">
        <f t="shared" si="359"/>
        <v>Realizar Pedido</v>
      </c>
    </row>
    <row r="11521" spans="1:8" x14ac:dyDescent="0.25">
      <c r="A11521" s="3">
        <v>7592804001794</v>
      </c>
      <c r="B11521" s="11" t="s">
        <v>11237</v>
      </c>
      <c r="C11521" s="16"/>
      <c r="D11521" s="15">
        <f>SUMIFS(Movimientos!F:F,Movimientos!B:B,Productos!A11521,Movimientos!D:D,$D$1)</f>
        <v>0</v>
      </c>
      <c r="E11521" s="14">
        <f>SUMIFS(Movimientos!F:F,Movimientos!B:B,Productos!A11521,Movimientos!D:D,$E$1)</f>
        <v>0</v>
      </c>
      <c r="F11521" s="17">
        <f t="shared" si="358"/>
        <v>0</v>
      </c>
      <c r="G11521" s="14">
        <v>1</v>
      </c>
      <c r="H11521" s="15" t="str">
        <f t="shared" si="359"/>
        <v>Realizar Pedido</v>
      </c>
    </row>
    <row r="11522" spans="1:8" x14ac:dyDescent="0.25">
      <c r="A11522" s="3">
        <v>8901111005637</v>
      </c>
      <c r="B11522" s="11" t="s">
        <v>11238</v>
      </c>
      <c r="C11522" s="16"/>
      <c r="D11522" s="15">
        <f>SUMIFS(Movimientos!F:F,Movimientos!B:B,Productos!A11522,Movimientos!D:D,$D$1)</f>
        <v>0</v>
      </c>
      <c r="E11522" s="14">
        <f>SUMIFS(Movimientos!F:F,Movimientos!B:B,Productos!A11522,Movimientos!D:D,$E$1)</f>
        <v>0</v>
      </c>
      <c r="F11522" s="17">
        <f t="shared" si="358"/>
        <v>0</v>
      </c>
      <c r="G11522" s="14">
        <v>1</v>
      </c>
      <c r="H11522" s="15" t="str">
        <f t="shared" si="359"/>
        <v>Realizar Pedido</v>
      </c>
    </row>
    <row r="11523" spans="1:8" x14ac:dyDescent="0.25">
      <c r="A11523" s="3">
        <v>7592804001787</v>
      </c>
      <c r="B11523" s="11" t="s">
        <v>11239</v>
      </c>
      <c r="C11523" s="16"/>
      <c r="D11523" s="15">
        <f>SUMIFS(Movimientos!F:F,Movimientos!B:B,Productos!A11523,Movimientos!D:D,$D$1)</f>
        <v>0</v>
      </c>
      <c r="E11523" s="14">
        <f>SUMIFS(Movimientos!F:F,Movimientos!B:B,Productos!A11523,Movimientos!D:D,$E$1)</f>
        <v>0</v>
      </c>
      <c r="F11523" s="17">
        <f t="shared" ref="F11523:F11586" si="360">D11523-E11523</f>
        <v>0</v>
      </c>
      <c r="G11523" s="14">
        <v>1</v>
      </c>
      <c r="H11523" s="15" t="str">
        <f t="shared" ref="H11523:H11586" si="361">IF(F11523&lt;G11523,"Realizar Pedido","")</f>
        <v>Realizar Pedido</v>
      </c>
    </row>
    <row r="11524" spans="1:8" x14ac:dyDescent="0.25">
      <c r="A11524" s="3">
        <v>75928040017</v>
      </c>
      <c r="B11524" s="11" t="s">
        <v>11240</v>
      </c>
      <c r="C11524" s="16"/>
      <c r="D11524" s="15">
        <f>SUMIFS(Movimientos!F:F,Movimientos!B:B,Productos!A11524,Movimientos!D:D,$D$1)</f>
        <v>0</v>
      </c>
      <c r="E11524" s="14">
        <f>SUMIFS(Movimientos!F:F,Movimientos!B:B,Productos!A11524,Movimientos!D:D,$E$1)</f>
        <v>0</v>
      </c>
      <c r="F11524" s="17">
        <f t="shared" si="360"/>
        <v>0</v>
      </c>
      <c r="G11524" s="14">
        <v>1</v>
      </c>
      <c r="H11524" s="15" t="str">
        <f t="shared" si="361"/>
        <v>Realizar Pedido</v>
      </c>
    </row>
    <row r="11525" spans="1:8" x14ac:dyDescent="0.25">
      <c r="A11525" s="3">
        <v>8901111007921</v>
      </c>
      <c r="B11525" s="11" t="s">
        <v>11240</v>
      </c>
      <c r="C11525" s="16"/>
      <c r="D11525" s="15">
        <f>SUMIFS(Movimientos!F:F,Movimientos!B:B,Productos!A11525,Movimientos!D:D,$D$1)</f>
        <v>0</v>
      </c>
      <c r="E11525" s="14">
        <f>SUMIFS(Movimientos!F:F,Movimientos!B:B,Productos!A11525,Movimientos!D:D,$E$1)</f>
        <v>0</v>
      </c>
      <c r="F11525" s="17">
        <f t="shared" si="360"/>
        <v>0</v>
      </c>
      <c r="G11525" s="14">
        <v>1</v>
      </c>
      <c r="H11525" s="15" t="str">
        <f t="shared" si="361"/>
        <v>Realizar Pedido</v>
      </c>
    </row>
    <row r="11526" spans="1:8" x14ac:dyDescent="0.25">
      <c r="A11526" s="3">
        <v>8901111013434</v>
      </c>
      <c r="B11526" s="11" t="s">
        <v>11241</v>
      </c>
      <c r="C11526" s="16"/>
      <c r="D11526" s="15">
        <f>SUMIFS(Movimientos!F:F,Movimientos!B:B,Productos!A11526,Movimientos!D:D,$D$1)</f>
        <v>0</v>
      </c>
      <c r="E11526" s="14">
        <f>SUMIFS(Movimientos!F:F,Movimientos!B:B,Productos!A11526,Movimientos!D:D,$E$1)</f>
        <v>0</v>
      </c>
      <c r="F11526" s="17">
        <f t="shared" si="360"/>
        <v>0</v>
      </c>
      <c r="G11526" s="14">
        <v>1</v>
      </c>
      <c r="H11526" s="15" t="str">
        <f t="shared" si="361"/>
        <v>Realizar Pedido</v>
      </c>
    </row>
    <row r="11527" spans="1:8" x14ac:dyDescent="0.25">
      <c r="A11527" s="3">
        <v>8901111006672</v>
      </c>
      <c r="B11527" s="11" t="s">
        <v>11242</v>
      </c>
      <c r="C11527" s="16"/>
      <c r="D11527" s="15">
        <f>SUMIFS(Movimientos!F:F,Movimientos!B:B,Productos!A11527,Movimientos!D:D,$D$1)</f>
        <v>0</v>
      </c>
      <c r="E11527" s="14">
        <f>SUMIFS(Movimientos!F:F,Movimientos!B:B,Productos!A11527,Movimientos!D:D,$E$1)</f>
        <v>0</v>
      </c>
      <c r="F11527" s="17">
        <f t="shared" si="360"/>
        <v>0</v>
      </c>
      <c r="G11527" s="14">
        <v>1</v>
      </c>
      <c r="H11527" s="15" t="str">
        <f t="shared" si="361"/>
        <v>Realizar Pedido</v>
      </c>
    </row>
    <row r="11528" spans="1:8" x14ac:dyDescent="0.25">
      <c r="A11528" s="3">
        <v>8901111537213</v>
      </c>
      <c r="B11528" s="11" t="s">
        <v>11243</v>
      </c>
      <c r="C11528" s="16"/>
      <c r="D11528" s="15">
        <f>SUMIFS(Movimientos!F:F,Movimientos!B:B,Productos!A11528,Movimientos!D:D,$D$1)</f>
        <v>0</v>
      </c>
      <c r="E11528" s="14">
        <f>SUMIFS(Movimientos!F:F,Movimientos!B:B,Productos!A11528,Movimientos!D:D,$E$1)</f>
        <v>0</v>
      </c>
      <c r="F11528" s="17">
        <f t="shared" si="360"/>
        <v>0</v>
      </c>
      <c r="G11528" s="14">
        <v>1</v>
      </c>
      <c r="H11528" s="15" t="str">
        <f t="shared" si="361"/>
        <v>Realizar Pedido</v>
      </c>
    </row>
    <row r="11529" spans="1:8" x14ac:dyDescent="0.25">
      <c r="A11529" s="3">
        <v>10006672</v>
      </c>
      <c r="B11529" s="11" t="s">
        <v>11244</v>
      </c>
      <c r="C11529" s="16"/>
      <c r="D11529" s="15">
        <f>SUMIFS(Movimientos!F:F,Movimientos!B:B,Productos!A11529,Movimientos!D:D,$D$1)</f>
        <v>0</v>
      </c>
      <c r="E11529" s="14">
        <f>SUMIFS(Movimientos!F:F,Movimientos!B:B,Productos!A11529,Movimientos!D:D,$E$1)</f>
        <v>0</v>
      </c>
      <c r="F11529" s="17">
        <f t="shared" si="360"/>
        <v>0</v>
      </c>
      <c r="G11529" s="14">
        <v>1</v>
      </c>
      <c r="H11529" s="15" t="str">
        <f t="shared" si="361"/>
        <v>Realizar Pedido</v>
      </c>
    </row>
    <row r="11530" spans="1:8" x14ac:dyDescent="0.25">
      <c r="A11530" s="3">
        <v>8901111005644</v>
      </c>
      <c r="B11530" s="11" t="s">
        <v>11245</v>
      </c>
      <c r="C11530" s="16"/>
      <c r="D11530" s="15">
        <f>SUMIFS(Movimientos!F:F,Movimientos!B:B,Productos!A11530,Movimientos!D:D,$D$1)</f>
        <v>0</v>
      </c>
      <c r="E11530" s="14">
        <f>SUMIFS(Movimientos!F:F,Movimientos!B:B,Productos!A11530,Movimientos!D:D,$E$1)</f>
        <v>0</v>
      </c>
      <c r="F11530" s="17">
        <f t="shared" si="360"/>
        <v>0</v>
      </c>
      <c r="G11530" s="14">
        <v>1</v>
      </c>
      <c r="H11530" s="15" t="str">
        <f t="shared" si="361"/>
        <v>Realizar Pedido</v>
      </c>
    </row>
    <row r="11531" spans="1:8" x14ac:dyDescent="0.25">
      <c r="A11531" s="3">
        <v>8901111013441</v>
      </c>
      <c r="B11531" s="11" t="s">
        <v>11246</v>
      </c>
      <c r="C11531" s="16"/>
      <c r="D11531" s="15">
        <f>SUMIFS(Movimientos!F:F,Movimientos!B:B,Productos!A11531,Movimientos!D:D,$D$1)</f>
        <v>0</v>
      </c>
      <c r="E11531" s="14">
        <f>SUMIFS(Movimientos!F:F,Movimientos!B:B,Productos!A11531,Movimientos!D:D,$E$1)</f>
        <v>0</v>
      </c>
      <c r="F11531" s="17">
        <f t="shared" si="360"/>
        <v>0</v>
      </c>
      <c r="G11531" s="14">
        <v>1</v>
      </c>
      <c r="H11531" s="15" t="str">
        <f t="shared" si="361"/>
        <v>Realizar Pedido</v>
      </c>
    </row>
    <row r="11532" spans="1:8" x14ac:dyDescent="0.25">
      <c r="A11532" s="3">
        <v>7592349426632</v>
      </c>
      <c r="B11532" s="11" t="s">
        <v>11247</v>
      </c>
      <c r="C11532" s="16"/>
      <c r="D11532" s="15">
        <f>SUMIFS(Movimientos!F:F,Movimientos!B:B,Productos!A11532,Movimientos!D:D,$D$1)</f>
        <v>0</v>
      </c>
      <c r="E11532" s="14">
        <f>SUMIFS(Movimientos!F:F,Movimientos!B:B,Productos!A11532,Movimientos!D:D,$E$1)</f>
        <v>0</v>
      </c>
      <c r="F11532" s="17">
        <f t="shared" si="360"/>
        <v>0</v>
      </c>
      <c r="G11532" s="14">
        <v>1</v>
      </c>
      <c r="H11532" s="15" t="str">
        <f t="shared" si="361"/>
        <v>Realizar Pedido</v>
      </c>
    </row>
    <row r="11533" spans="1:8" x14ac:dyDescent="0.25">
      <c r="A11533" s="3">
        <v>7592349870640</v>
      </c>
      <c r="B11533" s="11" t="s">
        <v>11248</v>
      </c>
      <c r="C11533" s="16"/>
      <c r="D11533" s="15">
        <f>SUMIFS(Movimientos!F:F,Movimientos!B:B,Productos!A11533,Movimientos!D:D,$D$1)</f>
        <v>0</v>
      </c>
      <c r="E11533" s="14">
        <f>SUMIFS(Movimientos!F:F,Movimientos!B:B,Productos!A11533,Movimientos!D:D,$E$1)</f>
        <v>0</v>
      </c>
      <c r="F11533" s="17">
        <f t="shared" si="360"/>
        <v>0</v>
      </c>
      <c r="G11533" s="14">
        <v>1</v>
      </c>
      <c r="H11533" s="15" t="str">
        <f t="shared" si="361"/>
        <v>Realizar Pedido</v>
      </c>
    </row>
    <row r="11534" spans="1:8" x14ac:dyDescent="0.25">
      <c r="A11534" s="3">
        <v>5010415990044</v>
      </c>
      <c r="B11534" s="11" t="s">
        <v>11249</v>
      </c>
      <c r="C11534" s="16"/>
      <c r="D11534" s="15">
        <f>SUMIFS(Movimientos!F:F,Movimientos!B:B,Productos!A11534,Movimientos!D:D,$D$1)</f>
        <v>0</v>
      </c>
      <c r="E11534" s="14">
        <f>SUMIFS(Movimientos!F:F,Movimientos!B:B,Productos!A11534,Movimientos!D:D,$E$1)</f>
        <v>0</v>
      </c>
      <c r="F11534" s="17">
        <f t="shared" si="360"/>
        <v>0</v>
      </c>
      <c r="G11534" s="14">
        <v>1</v>
      </c>
      <c r="H11534" s="15" t="str">
        <f t="shared" si="361"/>
        <v>Realizar Pedido</v>
      </c>
    </row>
    <row r="11535" spans="1:8" x14ac:dyDescent="0.25">
      <c r="A11535" s="3">
        <v>7591138043449</v>
      </c>
      <c r="B11535" s="11" t="s">
        <v>11250</v>
      </c>
      <c r="C11535" s="16"/>
      <c r="D11535" s="15">
        <f>SUMIFS(Movimientos!F:F,Movimientos!B:B,Productos!A11535,Movimientos!D:D,$D$1)</f>
        <v>0</v>
      </c>
      <c r="E11535" s="14">
        <f>SUMIFS(Movimientos!F:F,Movimientos!B:B,Productos!A11535,Movimientos!D:D,$E$1)</f>
        <v>0</v>
      </c>
      <c r="F11535" s="17">
        <f t="shared" si="360"/>
        <v>0</v>
      </c>
      <c r="G11535" s="14">
        <v>1</v>
      </c>
      <c r="H11535" s="15" t="str">
        <f t="shared" si="361"/>
        <v>Realizar Pedido</v>
      </c>
    </row>
    <row r="11536" spans="1:8" x14ac:dyDescent="0.25">
      <c r="A11536" s="3">
        <v>7591138025308</v>
      </c>
      <c r="B11536" s="11" t="s">
        <v>11251</v>
      </c>
      <c r="C11536" s="16"/>
      <c r="D11536" s="15">
        <f>SUMIFS(Movimientos!F:F,Movimientos!B:B,Productos!A11536,Movimientos!D:D,$D$1)</f>
        <v>0</v>
      </c>
      <c r="E11536" s="14">
        <f>SUMIFS(Movimientos!F:F,Movimientos!B:B,Productos!A11536,Movimientos!D:D,$E$1)</f>
        <v>0</v>
      </c>
      <c r="F11536" s="17">
        <f t="shared" si="360"/>
        <v>0</v>
      </c>
      <c r="G11536" s="14">
        <v>1</v>
      </c>
      <c r="H11536" s="15" t="str">
        <f t="shared" si="361"/>
        <v>Realizar Pedido</v>
      </c>
    </row>
    <row r="11537" spans="1:8" x14ac:dyDescent="0.25">
      <c r="A11537" s="3">
        <v>7591138043609</v>
      </c>
      <c r="B11537" s="11" t="s">
        <v>11252</v>
      </c>
      <c r="C11537" s="16"/>
      <c r="D11537" s="15">
        <f>SUMIFS(Movimientos!F:F,Movimientos!B:B,Productos!A11537,Movimientos!D:D,$D$1)</f>
        <v>0</v>
      </c>
      <c r="E11537" s="14">
        <f>SUMIFS(Movimientos!F:F,Movimientos!B:B,Productos!A11537,Movimientos!D:D,$E$1)</f>
        <v>0</v>
      </c>
      <c r="F11537" s="17">
        <f t="shared" si="360"/>
        <v>0</v>
      </c>
      <c r="G11537" s="14">
        <v>1</v>
      </c>
      <c r="H11537" s="15" t="str">
        <f t="shared" si="361"/>
        <v>Realizar Pedido</v>
      </c>
    </row>
    <row r="11538" spans="1:8" x14ac:dyDescent="0.25">
      <c r="A11538" s="3">
        <v>7591138043050</v>
      </c>
      <c r="B11538" s="11" t="s">
        <v>11253</v>
      </c>
      <c r="C11538" s="16"/>
      <c r="D11538" s="15">
        <f>SUMIFS(Movimientos!F:F,Movimientos!B:B,Productos!A11538,Movimientos!D:D,$D$1)</f>
        <v>0</v>
      </c>
      <c r="E11538" s="14">
        <f>SUMIFS(Movimientos!F:F,Movimientos!B:B,Productos!A11538,Movimientos!D:D,$E$1)</f>
        <v>0</v>
      </c>
      <c r="F11538" s="17">
        <f t="shared" si="360"/>
        <v>0</v>
      </c>
      <c r="G11538" s="14">
        <v>1</v>
      </c>
      <c r="H11538" s="15" t="str">
        <f t="shared" si="361"/>
        <v>Realizar Pedido</v>
      </c>
    </row>
    <row r="11539" spans="1:8" x14ac:dyDescent="0.25">
      <c r="A11539" s="3">
        <v>7591138043357</v>
      </c>
      <c r="B11539" s="11" t="s">
        <v>11254</v>
      </c>
      <c r="C11539" s="16"/>
      <c r="D11539" s="15">
        <f>SUMIFS(Movimientos!F:F,Movimientos!B:B,Productos!A11539,Movimientos!D:D,$D$1)</f>
        <v>0</v>
      </c>
      <c r="E11539" s="14">
        <f>SUMIFS(Movimientos!F:F,Movimientos!B:B,Productos!A11539,Movimientos!D:D,$E$1)</f>
        <v>0</v>
      </c>
      <c r="F11539" s="17">
        <f t="shared" si="360"/>
        <v>0</v>
      </c>
      <c r="G11539" s="14">
        <v>1</v>
      </c>
      <c r="H11539" s="15" t="str">
        <f t="shared" si="361"/>
        <v>Realizar Pedido</v>
      </c>
    </row>
    <row r="11540" spans="1:8" x14ac:dyDescent="0.25">
      <c r="A11540" s="3">
        <v>7591138043258</v>
      </c>
      <c r="B11540" s="11" t="s">
        <v>11255</v>
      </c>
      <c r="C11540" s="16"/>
      <c r="D11540" s="15">
        <f>SUMIFS(Movimientos!F:F,Movimientos!B:B,Productos!A11540,Movimientos!D:D,$D$1)</f>
        <v>0</v>
      </c>
      <c r="E11540" s="14">
        <f>SUMIFS(Movimientos!F:F,Movimientos!B:B,Productos!A11540,Movimientos!D:D,$E$1)</f>
        <v>0</v>
      </c>
      <c r="F11540" s="17">
        <f t="shared" si="360"/>
        <v>0</v>
      </c>
      <c r="G11540" s="14">
        <v>1</v>
      </c>
      <c r="H11540" s="15" t="str">
        <f t="shared" si="361"/>
        <v>Realizar Pedido</v>
      </c>
    </row>
    <row r="11541" spans="1:8" x14ac:dyDescent="0.25">
      <c r="A11541" s="3">
        <v>7591138043548</v>
      </c>
      <c r="B11541" s="11" t="s">
        <v>11256</v>
      </c>
      <c r="C11541" s="16"/>
      <c r="D11541" s="15">
        <f>SUMIFS(Movimientos!F:F,Movimientos!B:B,Productos!A11541,Movimientos!D:D,$D$1)</f>
        <v>0</v>
      </c>
      <c r="E11541" s="14">
        <f>SUMIFS(Movimientos!F:F,Movimientos!B:B,Productos!A11541,Movimientos!D:D,$E$1)</f>
        <v>0</v>
      </c>
      <c r="F11541" s="17">
        <f t="shared" si="360"/>
        <v>0</v>
      </c>
      <c r="G11541" s="14">
        <v>1</v>
      </c>
      <c r="H11541" s="15" t="str">
        <f t="shared" si="361"/>
        <v>Realizar Pedido</v>
      </c>
    </row>
    <row r="11542" spans="1:8" x14ac:dyDescent="0.25">
      <c r="A11542" s="3">
        <v>7591138025605</v>
      </c>
      <c r="B11542" s="11" t="s">
        <v>11257</v>
      </c>
      <c r="C11542" s="16"/>
      <c r="D11542" s="15">
        <f>SUMIFS(Movimientos!F:F,Movimientos!B:B,Productos!A11542,Movimientos!D:D,$D$1)</f>
        <v>0</v>
      </c>
      <c r="E11542" s="14">
        <f>SUMIFS(Movimientos!F:F,Movimientos!B:B,Productos!A11542,Movimientos!D:D,$E$1)</f>
        <v>0</v>
      </c>
      <c r="F11542" s="17">
        <f t="shared" si="360"/>
        <v>0</v>
      </c>
      <c r="G11542" s="14">
        <v>1</v>
      </c>
      <c r="H11542" s="15" t="str">
        <f t="shared" si="361"/>
        <v>Realizar Pedido</v>
      </c>
    </row>
    <row r="11543" spans="1:8" x14ac:dyDescent="0.25">
      <c r="A11543" s="3">
        <v>7591138043654</v>
      </c>
      <c r="B11543" s="11" t="s">
        <v>11258</v>
      </c>
      <c r="C11543" s="16"/>
      <c r="D11543" s="15">
        <f>SUMIFS(Movimientos!F:F,Movimientos!B:B,Productos!A11543,Movimientos!D:D,$D$1)</f>
        <v>0</v>
      </c>
      <c r="E11543" s="14">
        <f>SUMIFS(Movimientos!F:F,Movimientos!B:B,Productos!A11543,Movimientos!D:D,$E$1)</f>
        <v>0</v>
      </c>
      <c r="F11543" s="17">
        <f t="shared" si="360"/>
        <v>0</v>
      </c>
      <c r="G11543" s="14">
        <v>1</v>
      </c>
      <c r="H11543" s="15" t="str">
        <f t="shared" si="361"/>
        <v>Realizar Pedido</v>
      </c>
    </row>
    <row r="11544" spans="1:8" x14ac:dyDescent="0.25">
      <c r="A11544" s="3">
        <v>7591204350235</v>
      </c>
      <c r="B11544" s="11" t="s">
        <v>11259</v>
      </c>
      <c r="C11544" s="16"/>
      <c r="D11544" s="15">
        <f>SUMIFS(Movimientos!F:F,Movimientos!B:B,Productos!A11544,Movimientos!D:D,$D$1)</f>
        <v>0</v>
      </c>
      <c r="E11544" s="14">
        <f>SUMIFS(Movimientos!F:F,Movimientos!B:B,Productos!A11544,Movimientos!D:D,$E$1)</f>
        <v>0</v>
      </c>
      <c r="F11544" s="17">
        <f t="shared" si="360"/>
        <v>0</v>
      </c>
      <c r="G11544" s="14">
        <v>1</v>
      </c>
      <c r="H11544" s="15" t="str">
        <f t="shared" si="361"/>
        <v>Realizar Pedido</v>
      </c>
    </row>
    <row r="11545" spans="1:8" x14ac:dyDescent="0.25">
      <c r="A11545" s="3">
        <v>7591204350334</v>
      </c>
      <c r="B11545" s="11" t="s">
        <v>11260</v>
      </c>
      <c r="C11545" s="16"/>
      <c r="D11545" s="15">
        <f>SUMIFS(Movimientos!F:F,Movimientos!B:B,Productos!A11545,Movimientos!D:D,$D$1)</f>
        <v>0</v>
      </c>
      <c r="E11545" s="14">
        <f>SUMIFS(Movimientos!F:F,Movimientos!B:B,Productos!A11545,Movimientos!D:D,$E$1)</f>
        <v>0</v>
      </c>
      <c r="F11545" s="17">
        <f t="shared" si="360"/>
        <v>0</v>
      </c>
      <c r="G11545" s="14">
        <v>1</v>
      </c>
      <c r="H11545" s="15" t="str">
        <f t="shared" si="361"/>
        <v>Realizar Pedido</v>
      </c>
    </row>
    <row r="11546" spans="1:8" x14ac:dyDescent="0.25">
      <c r="A11546" s="3" t="s">
        <v>11261</v>
      </c>
      <c r="B11546" s="11" t="s">
        <v>11262</v>
      </c>
      <c r="C11546" s="16"/>
      <c r="D11546" s="15">
        <f>SUMIFS(Movimientos!F:F,Movimientos!B:B,Productos!A11546,Movimientos!D:D,$D$1)</f>
        <v>0</v>
      </c>
      <c r="E11546" s="14">
        <f>SUMIFS(Movimientos!F:F,Movimientos!B:B,Productos!A11546,Movimientos!D:D,$E$1)</f>
        <v>0</v>
      </c>
      <c r="F11546" s="17">
        <f t="shared" si="360"/>
        <v>0</v>
      </c>
      <c r="G11546" s="14">
        <v>1</v>
      </c>
      <c r="H11546" s="15" t="str">
        <f t="shared" si="361"/>
        <v>Realizar Pedido</v>
      </c>
    </row>
    <row r="11547" spans="1:8" x14ac:dyDescent="0.25">
      <c r="A11547" s="3">
        <v>7591257004352</v>
      </c>
      <c r="B11547" s="11" t="s">
        <v>11263</v>
      </c>
      <c r="C11547" s="16"/>
      <c r="D11547" s="15">
        <f>SUMIFS(Movimientos!F:F,Movimientos!B:B,Productos!A11547,Movimientos!D:D,$D$1)</f>
        <v>0</v>
      </c>
      <c r="E11547" s="14">
        <f>SUMIFS(Movimientos!F:F,Movimientos!B:B,Productos!A11547,Movimientos!D:D,$E$1)</f>
        <v>0</v>
      </c>
      <c r="F11547" s="17">
        <f t="shared" si="360"/>
        <v>0</v>
      </c>
      <c r="G11547" s="14">
        <v>1</v>
      </c>
      <c r="H11547" s="15" t="str">
        <f t="shared" si="361"/>
        <v>Realizar Pedido</v>
      </c>
    </row>
    <row r="11548" spans="1:8" x14ac:dyDescent="0.25">
      <c r="A11548" s="3">
        <v>300090333065</v>
      </c>
      <c r="B11548" s="11" t="s">
        <v>11264</v>
      </c>
      <c r="C11548" s="16"/>
      <c r="D11548" s="15">
        <f>SUMIFS(Movimientos!F:F,Movimientos!B:B,Productos!A11548,Movimientos!D:D,$D$1)</f>
        <v>0</v>
      </c>
      <c r="E11548" s="14">
        <f>SUMIFS(Movimientos!F:F,Movimientos!B:B,Productos!A11548,Movimientos!D:D,$E$1)</f>
        <v>0</v>
      </c>
      <c r="F11548" s="17">
        <f t="shared" si="360"/>
        <v>0</v>
      </c>
      <c r="G11548" s="14">
        <v>1</v>
      </c>
      <c r="H11548" s="15" t="str">
        <f t="shared" si="361"/>
        <v>Realizar Pedido</v>
      </c>
    </row>
    <row r="11549" spans="1:8" x14ac:dyDescent="0.25">
      <c r="A11549" s="3">
        <v>7591257002075</v>
      </c>
      <c r="B11549" s="11" t="s">
        <v>11265</v>
      </c>
      <c r="C11549" s="16"/>
      <c r="D11549" s="15">
        <f>SUMIFS(Movimientos!F:F,Movimientos!B:B,Productos!A11549,Movimientos!D:D,$D$1)</f>
        <v>0</v>
      </c>
      <c r="E11549" s="14">
        <f>SUMIFS(Movimientos!F:F,Movimientos!B:B,Productos!A11549,Movimientos!D:D,$E$1)</f>
        <v>0</v>
      </c>
      <c r="F11549" s="17">
        <f t="shared" si="360"/>
        <v>0</v>
      </c>
      <c r="G11549" s="14">
        <v>1</v>
      </c>
      <c r="H11549" s="15" t="str">
        <f t="shared" si="361"/>
        <v>Realizar Pedido</v>
      </c>
    </row>
    <row r="11550" spans="1:8" x14ac:dyDescent="0.25">
      <c r="A11550" s="3">
        <v>300090400019</v>
      </c>
      <c r="B11550" s="11" t="s">
        <v>11266</v>
      </c>
      <c r="C11550" s="16"/>
      <c r="D11550" s="15">
        <f>SUMIFS(Movimientos!F:F,Movimientos!B:B,Productos!A11550,Movimientos!D:D,$D$1)</f>
        <v>0</v>
      </c>
      <c r="E11550" s="14">
        <f>SUMIFS(Movimientos!F:F,Movimientos!B:B,Productos!A11550,Movimientos!D:D,$E$1)</f>
        <v>0</v>
      </c>
      <c r="F11550" s="17">
        <f t="shared" si="360"/>
        <v>0</v>
      </c>
      <c r="G11550" s="14">
        <v>1</v>
      </c>
      <c r="H11550" s="15" t="str">
        <f t="shared" si="361"/>
        <v>Realizar Pedido</v>
      </c>
    </row>
    <row r="11551" spans="1:8" x14ac:dyDescent="0.25">
      <c r="A11551" s="2">
        <v>30009040003</v>
      </c>
      <c r="B11551" s="12" t="s">
        <v>11267</v>
      </c>
      <c r="C11551" s="16"/>
      <c r="D11551" s="15">
        <f>SUMIFS(Movimientos!F:F,Movimientos!B:B,Productos!A11551,Movimientos!D:D,$D$1)</f>
        <v>0</v>
      </c>
      <c r="E11551" s="14">
        <f>SUMIFS(Movimientos!F:F,Movimientos!B:B,Productos!A11551,Movimientos!D:D,$E$1)</f>
        <v>0</v>
      </c>
      <c r="F11551" s="17">
        <f t="shared" si="360"/>
        <v>0</v>
      </c>
      <c r="G11551" s="14">
        <v>1</v>
      </c>
      <c r="H11551" s="15" t="str">
        <f t="shared" si="361"/>
        <v>Realizar Pedido</v>
      </c>
    </row>
    <row r="11552" spans="1:8" x14ac:dyDescent="0.25">
      <c r="A11552" s="3">
        <v>7591257002082</v>
      </c>
      <c r="B11552" s="11" t="s">
        <v>11268</v>
      </c>
      <c r="C11552" s="16"/>
      <c r="D11552" s="15">
        <f>SUMIFS(Movimientos!F:F,Movimientos!B:B,Productos!A11552,Movimientos!D:D,$D$1)</f>
        <v>0</v>
      </c>
      <c r="E11552" s="14">
        <f>SUMIFS(Movimientos!F:F,Movimientos!B:B,Productos!A11552,Movimientos!D:D,$E$1)</f>
        <v>0</v>
      </c>
      <c r="F11552" s="17">
        <f t="shared" si="360"/>
        <v>0</v>
      </c>
      <c r="G11552" s="14">
        <v>1</v>
      </c>
      <c r="H11552" s="15" t="str">
        <f t="shared" si="361"/>
        <v>Realizar Pedido</v>
      </c>
    </row>
    <row r="11553" spans="1:8" x14ac:dyDescent="0.25">
      <c r="A11553" s="3">
        <v>300090400033</v>
      </c>
      <c r="B11553" s="11" t="s">
        <v>11269</v>
      </c>
      <c r="C11553" s="16"/>
      <c r="D11553" s="15">
        <f>SUMIFS(Movimientos!F:F,Movimientos!B:B,Productos!A11553,Movimientos!D:D,$D$1)</f>
        <v>0</v>
      </c>
      <c r="E11553" s="14">
        <f>SUMIFS(Movimientos!F:F,Movimientos!B:B,Productos!A11553,Movimientos!D:D,$E$1)</f>
        <v>0</v>
      </c>
      <c r="F11553" s="17">
        <f t="shared" si="360"/>
        <v>0</v>
      </c>
      <c r="G11553" s="14">
        <v>1</v>
      </c>
      <c r="H11553" s="15" t="str">
        <f t="shared" si="361"/>
        <v>Realizar Pedido</v>
      </c>
    </row>
    <row r="11554" spans="1:8" x14ac:dyDescent="0.25">
      <c r="A11554" s="3">
        <v>7591190004419</v>
      </c>
      <c r="B11554" s="11" t="s">
        <v>11270</v>
      </c>
      <c r="C11554" s="16"/>
      <c r="D11554" s="15">
        <f>SUMIFS(Movimientos!F:F,Movimientos!B:B,Productos!A11554,Movimientos!D:D,$D$1)</f>
        <v>0</v>
      </c>
      <c r="E11554" s="14">
        <f>SUMIFS(Movimientos!F:F,Movimientos!B:B,Productos!A11554,Movimientos!D:D,$E$1)</f>
        <v>0</v>
      </c>
      <c r="F11554" s="17">
        <f t="shared" si="360"/>
        <v>0</v>
      </c>
      <c r="G11554" s="14">
        <v>1</v>
      </c>
      <c r="H11554" s="15" t="str">
        <f t="shared" si="361"/>
        <v>Realizar Pedido</v>
      </c>
    </row>
    <row r="11555" spans="1:8" x14ac:dyDescent="0.25">
      <c r="A11555" s="3">
        <v>7591190004440</v>
      </c>
      <c r="B11555" s="11" t="s">
        <v>11271</v>
      </c>
      <c r="C11555" s="16"/>
      <c r="D11555" s="15">
        <f>SUMIFS(Movimientos!F:F,Movimientos!B:B,Productos!A11555,Movimientos!D:D,$D$1)</f>
        <v>0</v>
      </c>
      <c r="E11555" s="14">
        <f>SUMIFS(Movimientos!F:F,Movimientos!B:B,Productos!A11555,Movimientos!D:D,$E$1)</f>
        <v>0</v>
      </c>
      <c r="F11555" s="17">
        <f t="shared" si="360"/>
        <v>0</v>
      </c>
      <c r="G11555" s="14">
        <v>1</v>
      </c>
      <c r="H11555" s="15" t="str">
        <f t="shared" si="361"/>
        <v>Realizar Pedido</v>
      </c>
    </row>
    <row r="11556" spans="1:8" x14ac:dyDescent="0.25">
      <c r="A11556" s="3">
        <v>7592601201137</v>
      </c>
      <c r="B11556" s="11" t="s">
        <v>11272</v>
      </c>
      <c r="C11556" s="16"/>
      <c r="D11556" s="15">
        <f>SUMIFS(Movimientos!F:F,Movimientos!B:B,Productos!A11556,Movimientos!D:D,$D$1)</f>
        <v>0</v>
      </c>
      <c r="E11556" s="14">
        <f>SUMIFS(Movimientos!F:F,Movimientos!B:B,Productos!A11556,Movimientos!D:D,$E$1)</f>
        <v>0</v>
      </c>
      <c r="F11556" s="17">
        <f t="shared" si="360"/>
        <v>0</v>
      </c>
      <c r="G11556" s="14">
        <v>1</v>
      </c>
      <c r="H11556" s="15" t="str">
        <f t="shared" si="361"/>
        <v>Realizar Pedido</v>
      </c>
    </row>
    <row r="11557" spans="1:8" x14ac:dyDescent="0.25">
      <c r="A11557" s="3">
        <v>7592601201175</v>
      </c>
      <c r="B11557" s="11" t="s">
        <v>11273</v>
      </c>
      <c r="C11557" s="16"/>
      <c r="D11557" s="15">
        <f>SUMIFS(Movimientos!F:F,Movimientos!B:B,Productos!A11557,Movimientos!D:D,$D$1)</f>
        <v>0</v>
      </c>
      <c r="E11557" s="14">
        <f>SUMIFS(Movimientos!F:F,Movimientos!B:B,Productos!A11557,Movimientos!D:D,$E$1)</f>
        <v>0</v>
      </c>
      <c r="F11557" s="17">
        <f t="shared" si="360"/>
        <v>0</v>
      </c>
      <c r="G11557" s="14">
        <v>1</v>
      </c>
      <c r="H11557" s="15" t="str">
        <f t="shared" si="361"/>
        <v>Realizar Pedido</v>
      </c>
    </row>
    <row r="11558" spans="1:8" x14ac:dyDescent="0.25">
      <c r="A11558" s="3">
        <v>7591127441263</v>
      </c>
      <c r="B11558" s="11" t="s">
        <v>11274</v>
      </c>
      <c r="C11558" s="16"/>
      <c r="D11558" s="15">
        <f>SUMIFS(Movimientos!F:F,Movimientos!B:B,Productos!A11558,Movimientos!D:D,$D$1)</f>
        <v>0</v>
      </c>
      <c r="E11558" s="14">
        <f>SUMIFS(Movimientos!F:F,Movimientos!B:B,Productos!A11558,Movimientos!D:D,$E$1)</f>
        <v>0</v>
      </c>
      <c r="F11558" s="17">
        <f t="shared" si="360"/>
        <v>0</v>
      </c>
      <c r="G11558" s="14">
        <v>1</v>
      </c>
      <c r="H11558" s="15" t="str">
        <f t="shared" si="361"/>
        <v>Realizar Pedido</v>
      </c>
    </row>
    <row r="11559" spans="1:8" x14ac:dyDescent="0.25">
      <c r="A11559" s="3">
        <v>7591127421265</v>
      </c>
      <c r="B11559" s="11" t="s">
        <v>11275</v>
      </c>
      <c r="C11559" s="16"/>
      <c r="D11559" s="15">
        <f>SUMIFS(Movimientos!F:F,Movimientos!B:B,Productos!A11559,Movimientos!D:D,$D$1)</f>
        <v>0</v>
      </c>
      <c r="E11559" s="14">
        <f>SUMIFS(Movimientos!F:F,Movimientos!B:B,Productos!A11559,Movimientos!D:D,$E$1)</f>
        <v>0</v>
      </c>
      <c r="F11559" s="17">
        <f t="shared" si="360"/>
        <v>0</v>
      </c>
      <c r="G11559" s="14">
        <v>1</v>
      </c>
      <c r="H11559" s="15" t="str">
        <f t="shared" si="361"/>
        <v>Realizar Pedido</v>
      </c>
    </row>
    <row r="11560" spans="1:8" x14ac:dyDescent="0.25">
      <c r="A11560" s="3">
        <v>7591127491268</v>
      </c>
      <c r="B11560" s="11" t="s">
        <v>11276</v>
      </c>
      <c r="C11560" s="16"/>
      <c r="D11560" s="15">
        <f>SUMIFS(Movimientos!F:F,Movimientos!B:B,Productos!A11560,Movimientos!D:D,$D$1)</f>
        <v>0</v>
      </c>
      <c r="E11560" s="14">
        <f>SUMIFS(Movimientos!F:F,Movimientos!B:B,Productos!A11560,Movimientos!D:D,$E$1)</f>
        <v>0</v>
      </c>
      <c r="F11560" s="17">
        <f t="shared" si="360"/>
        <v>0</v>
      </c>
      <c r="G11560" s="14">
        <v>1</v>
      </c>
      <c r="H11560" s="15" t="str">
        <f t="shared" si="361"/>
        <v>Realizar Pedido</v>
      </c>
    </row>
    <row r="11561" spans="1:8" x14ac:dyDescent="0.25">
      <c r="A11561" s="3">
        <v>7591127431264</v>
      </c>
      <c r="B11561" s="11" t="s">
        <v>11277</v>
      </c>
      <c r="C11561" s="16"/>
      <c r="D11561" s="15">
        <f>SUMIFS(Movimientos!F:F,Movimientos!B:B,Productos!A11561,Movimientos!D:D,$D$1)</f>
        <v>0</v>
      </c>
      <c r="E11561" s="14">
        <f>SUMIFS(Movimientos!F:F,Movimientos!B:B,Productos!A11561,Movimientos!D:D,$E$1)</f>
        <v>0</v>
      </c>
      <c r="F11561" s="17">
        <f t="shared" si="360"/>
        <v>0</v>
      </c>
      <c r="G11561" s="14">
        <v>1</v>
      </c>
      <c r="H11561" s="15" t="str">
        <f t="shared" si="361"/>
        <v>Realizar Pedido</v>
      </c>
    </row>
    <row r="11562" spans="1:8" x14ac:dyDescent="0.25">
      <c r="A11562" s="3">
        <v>7591003000010</v>
      </c>
      <c r="B11562" s="11" t="s">
        <v>11278</v>
      </c>
      <c r="C11562" s="16"/>
      <c r="D11562" s="15">
        <f>SUMIFS(Movimientos!F:F,Movimientos!B:B,Productos!A11562,Movimientos!D:D,$D$1)</f>
        <v>0</v>
      </c>
      <c r="E11562" s="14">
        <f>SUMIFS(Movimientos!F:F,Movimientos!B:B,Productos!A11562,Movimientos!D:D,$E$1)</f>
        <v>0</v>
      </c>
      <c r="F11562" s="17">
        <f t="shared" si="360"/>
        <v>0</v>
      </c>
      <c r="G11562" s="14">
        <v>1</v>
      </c>
      <c r="H11562" s="15" t="str">
        <f t="shared" si="361"/>
        <v>Realizar Pedido</v>
      </c>
    </row>
    <row r="11563" spans="1:8" x14ac:dyDescent="0.25">
      <c r="A11563" s="3">
        <v>7591003000027</v>
      </c>
      <c r="B11563" s="11" t="s">
        <v>11278</v>
      </c>
      <c r="C11563" s="16"/>
      <c r="D11563" s="15">
        <f>SUMIFS(Movimientos!F:F,Movimientos!B:B,Productos!A11563,Movimientos!D:D,$D$1)</f>
        <v>0</v>
      </c>
      <c r="E11563" s="14">
        <f>SUMIFS(Movimientos!F:F,Movimientos!B:B,Productos!A11563,Movimientos!D:D,$E$1)</f>
        <v>0</v>
      </c>
      <c r="F11563" s="17">
        <f t="shared" si="360"/>
        <v>0</v>
      </c>
      <c r="G11563" s="14">
        <v>1</v>
      </c>
      <c r="H11563" s="15" t="str">
        <f t="shared" si="361"/>
        <v>Realizar Pedido</v>
      </c>
    </row>
    <row r="11564" spans="1:8" x14ac:dyDescent="0.25">
      <c r="A11564" s="2">
        <v>7591818244111</v>
      </c>
      <c r="B11564" s="12" t="s">
        <v>11279</v>
      </c>
      <c r="C11564" s="16"/>
      <c r="D11564" s="15">
        <f>SUMIFS(Movimientos!F:F,Movimientos!B:B,Productos!A11564,Movimientos!D:D,$D$1)</f>
        <v>0</v>
      </c>
      <c r="E11564" s="14">
        <f>SUMIFS(Movimientos!F:F,Movimientos!B:B,Productos!A11564,Movimientos!D:D,$E$1)</f>
        <v>0</v>
      </c>
      <c r="F11564" s="17">
        <f t="shared" si="360"/>
        <v>0</v>
      </c>
      <c r="G11564" s="14">
        <v>1</v>
      </c>
      <c r="H11564" s="15" t="str">
        <f t="shared" si="361"/>
        <v>Realizar Pedido</v>
      </c>
    </row>
    <row r="11565" spans="1:8" x14ac:dyDescent="0.25">
      <c r="A11565" s="2">
        <v>7591818111147</v>
      </c>
      <c r="B11565" s="12" t="s">
        <v>11280</v>
      </c>
      <c r="C11565" s="16"/>
      <c r="D11565" s="15">
        <f>SUMIFS(Movimientos!F:F,Movimientos!B:B,Productos!A11565,Movimientos!D:D,$D$1)</f>
        <v>0</v>
      </c>
      <c r="E11565" s="14">
        <f>SUMIFS(Movimientos!F:F,Movimientos!B:B,Productos!A11565,Movimientos!D:D,$E$1)</f>
        <v>0</v>
      </c>
      <c r="F11565" s="17">
        <f t="shared" si="360"/>
        <v>0</v>
      </c>
      <c r="G11565" s="14">
        <v>1</v>
      </c>
      <c r="H11565" s="15" t="str">
        <f t="shared" si="361"/>
        <v>Realizar Pedido</v>
      </c>
    </row>
    <row r="11566" spans="1:8" x14ac:dyDescent="0.25">
      <c r="A11566" s="3">
        <v>7591818244135</v>
      </c>
      <c r="B11566" s="11" t="s">
        <v>11281</v>
      </c>
      <c r="C11566" s="16"/>
      <c r="D11566" s="15">
        <f>SUMIFS(Movimientos!F:F,Movimientos!B:B,Productos!A11566,Movimientos!D:D,$D$1)</f>
        <v>0</v>
      </c>
      <c r="E11566" s="14">
        <f>SUMIFS(Movimientos!F:F,Movimientos!B:B,Productos!A11566,Movimientos!D:D,$E$1)</f>
        <v>0</v>
      </c>
      <c r="F11566" s="17">
        <f t="shared" si="360"/>
        <v>0</v>
      </c>
      <c r="G11566" s="14">
        <v>1</v>
      </c>
      <c r="H11566" s="15" t="str">
        <f t="shared" si="361"/>
        <v>Realizar Pedido</v>
      </c>
    </row>
    <row r="11567" spans="1:8" x14ac:dyDescent="0.25">
      <c r="A11567" s="3">
        <v>7591818244128</v>
      </c>
      <c r="B11567" s="11" t="s">
        <v>11282</v>
      </c>
      <c r="C11567" s="16"/>
      <c r="D11567" s="15">
        <f>SUMIFS(Movimientos!F:F,Movimientos!B:B,Productos!A11567,Movimientos!D:D,$D$1)</f>
        <v>0</v>
      </c>
      <c r="E11567" s="14">
        <f>SUMIFS(Movimientos!F:F,Movimientos!B:B,Productos!A11567,Movimientos!D:D,$E$1)</f>
        <v>0</v>
      </c>
      <c r="F11567" s="17">
        <f t="shared" si="360"/>
        <v>0</v>
      </c>
      <c r="G11567" s="14">
        <v>1</v>
      </c>
      <c r="H11567" s="15" t="str">
        <f t="shared" si="361"/>
        <v>Realizar Pedido</v>
      </c>
    </row>
    <row r="11568" spans="1:8" x14ac:dyDescent="0.25">
      <c r="A11568" s="3">
        <v>7592782000550</v>
      </c>
      <c r="B11568" s="11" t="s">
        <v>11283</v>
      </c>
      <c r="C11568" s="16"/>
      <c r="D11568" s="15">
        <f>SUMIFS(Movimientos!F:F,Movimientos!B:B,Productos!A11568,Movimientos!D:D,$D$1)</f>
        <v>0</v>
      </c>
      <c r="E11568" s="14">
        <f>SUMIFS(Movimientos!F:F,Movimientos!B:B,Productos!A11568,Movimientos!D:D,$E$1)</f>
        <v>0</v>
      </c>
      <c r="F11568" s="17">
        <f t="shared" si="360"/>
        <v>0</v>
      </c>
      <c r="G11568" s="14">
        <v>1</v>
      </c>
      <c r="H11568" s="15" t="str">
        <f t="shared" si="361"/>
        <v>Realizar Pedido</v>
      </c>
    </row>
    <row r="11569" spans="1:8" x14ac:dyDescent="0.25">
      <c r="A11569" s="2">
        <v>7591082012508</v>
      </c>
      <c r="B11569" s="12" t="s">
        <v>11284</v>
      </c>
      <c r="C11569" s="16"/>
      <c r="D11569" s="15">
        <f>SUMIFS(Movimientos!F:F,Movimientos!B:B,Productos!A11569,Movimientos!D:D,$D$1)</f>
        <v>0</v>
      </c>
      <c r="E11569" s="14">
        <f>SUMIFS(Movimientos!F:F,Movimientos!B:B,Productos!A11569,Movimientos!D:D,$E$1)</f>
        <v>0</v>
      </c>
      <c r="F11569" s="17">
        <f t="shared" si="360"/>
        <v>0</v>
      </c>
      <c r="G11569" s="14">
        <v>1</v>
      </c>
      <c r="H11569" s="15" t="str">
        <f t="shared" si="361"/>
        <v>Realizar Pedido</v>
      </c>
    </row>
    <row r="11570" spans="1:8" x14ac:dyDescent="0.25">
      <c r="A11570" s="3">
        <v>7591585117397</v>
      </c>
      <c r="B11570" s="11" t="s">
        <v>11285</v>
      </c>
      <c r="C11570" s="16"/>
      <c r="D11570" s="15">
        <f>SUMIFS(Movimientos!F:F,Movimientos!B:B,Productos!A11570,Movimientos!D:D,$D$1)</f>
        <v>0</v>
      </c>
      <c r="E11570" s="14">
        <f>SUMIFS(Movimientos!F:F,Movimientos!B:B,Productos!A11570,Movimientos!D:D,$E$1)</f>
        <v>0</v>
      </c>
      <c r="F11570" s="17">
        <f t="shared" si="360"/>
        <v>0</v>
      </c>
      <c r="G11570" s="14">
        <v>1</v>
      </c>
      <c r="H11570" s="15" t="str">
        <f t="shared" si="361"/>
        <v>Realizar Pedido</v>
      </c>
    </row>
    <row r="11571" spans="1:8" x14ac:dyDescent="0.25">
      <c r="A11571" s="3">
        <v>7592782000208</v>
      </c>
      <c r="B11571" s="11" t="s">
        <v>11286</v>
      </c>
      <c r="C11571" s="16"/>
      <c r="D11571" s="15">
        <f>SUMIFS(Movimientos!F:F,Movimientos!B:B,Productos!A11571,Movimientos!D:D,$D$1)</f>
        <v>0</v>
      </c>
      <c r="E11571" s="14">
        <f>SUMIFS(Movimientos!F:F,Movimientos!B:B,Productos!A11571,Movimientos!D:D,$E$1)</f>
        <v>0</v>
      </c>
      <c r="F11571" s="17">
        <f t="shared" si="360"/>
        <v>0</v>
      </c>
      <c r="G11571" s="14">
        <v>1</v>
      </c>
      <c r="H11571" s="15" t="str">
        <f t="shared" si="361"/>
        <v>Realizar Pedido</v>
      </c>
    </row>
    <row r="11572" spans="1:8" x14ac:dyDescent="0.25">
      <c r="A11572" s="3">
        <v>7592415111004</v>
      </c>
      <c r="B11572" s="11" t="s">
        <v>11287</v>
      </c>
      <c r="C11572" s="16"/>
      <c r="D11572" s="15">
        <f>SUMIFS(Movimientos!F:F,Movimientos!B:B,Productos!A11572,Movimientos!D:D,$D$1)</f>
        <v>0</v>
      </c>
      <c r="E11572" s="14">
        <f>SUMIFS(Movimientos!F:F,Movimientos!B:B,Productos!A11572,Movimientos!D:D,$E$1)</f>
        <v>0</v>
      </c>
      <c r="F11572" s="17">
        <f t="shared" si="360"/>
        <v>0</v>
      </c>
      <c r="G11572" s="14">
        <v>1</v>
      </c>
      <c r="H11572" s="15" t="str">
        <f t="shared" si="361"/>
        <v>Realizar Pedido</v>
      </c>
    </row>
    <row r="11573" spans="1:8" x14ac:dyDescent="0.25">
      <c r="A11573" s="3">
        <v>7592415344129</v>
      </c>
      <c r="B11573" s="11" t="s">
        <v>11288</v>
      </c>
      <c r="C11573" s="16"/>
      <c r="D11573" s="15">
        <f>SUMIFS(Movimientos!F:F,Movimientos!B:B,Productos!A11573,Movimientos!D:D,$D$1)</f>
        <v>0</v>
      </c>
      <c r="E11573" s="14">
        <f>SUMIFS(Movimientos!F:F,Movimientos!B:B,Productos!A11573,Movimientos!D:D,$E$1)</f>
        <v>0</v>
      </c>
      <c r="F11573" s="17">
        <f t="shared" si="360"/>
        <v>0</v>
      </c>
      <c r="G11573" s="14">
        <v>1</v>
      </c>
      <c r="H11573" s="15" t="str">
        <f t="shared" si="361"/>
        <v>Realizar Pedido</v>
      </c>
    </row>
    <row r="11574" spans="1:8" x14ac:dyDescent="0.25">
      <c r="A11574" s="3">
        <v>73490123559</v>
      </c>
      <c r="B11574" s="11" t="s">
        <v>11289</v>
      </c>
      <c r="C11574" s="16"/>
      <c r="D11574" s="15">
        <f>SUMIFS(Movimientos!F:F,Movimientos!B:B,Productos!A11574,Movimientos!D:D,$D$1)</f>
        <v>0</v>
      </c>
      <c r="E11574" s="14">
        <f>SUMIFS(Movimientos!F:F,Movimientos!B:B,Productos!A11574,Movimientos!D:D,$E$1)</f>
        <v>0</v>
      </c>
      <c r="F11574" s="17">
        <f t="shared" si="360"/>
        <v>0</v>
      </c>
      <c r="G11574" s="14">
        <v>1</v>
      </c>
      <c r="H11574" s="15" t="str">
        <f t="shared" si="361"/>
        <v>Realizar Pedido</v>
      </c>
    </row>
    <row r="11575" spans="1:8" x14ac:dyDescent="0.25">
      <c r="A11575" s="3">
        <v>73490128714</v>
      </c>
      <c r="B11575" s="11" t="s">
        <v>11290</v>
      </c>
      <c r="C11575" s="16"/>
      <c r="D11575" s="15">
        <f>SUMIFS(Movimientos!F:F,Movimientos!B:B,Productos!A11575,Movimientos!D:D,$D$1)</f>
        <v>0</v>
      </c>
      <c r="E11575" s="14">
        <f>SUMIFS(Movimientos!F:F,Movimientos!B:B,Productos!A11575,Movimientos!D:D,$E$1)</f>
        <v>0</v>
      </c>
      <c r="F11575" s="17">
        <f t="shared" si="360"/>
        <v>0</v>
      </c>
      <c r="G11575" s="14">
        <v>1</v>
      </c>
      <c r="H11575" s="15" t="str">
        <f t="shared" si="361"/>
        <v>Realizar Pedido</v>
      </c>
    </row>
    <row r="11576" spans="1:8" x14ac:dyDescent="0.25">
      <c r="A11576" s="3">
        <v>73490124907</v>
      </c>
      <c r="B11576" s="11" t="s">
        <v>11291</v>
      </c>
      <c r="C11576" s="16"/>
      <c r="D11576" s="15">
        <f>SUMIFS(Movimientos!F:F,Movimientos!B:B,Productos!A11576,Movimientos!D:D,$D$1)</f>
        <v>0</v>
      </c>
      <c r="E11576" s="14">
        <f>SUMIFS(Movimientos!F:F,Movimientos!B:B,Productos!A11576,Movimientos!D:D,$E$1)</f>
        <v>0</v>
      </c>
      <c r="F11576" s="17">
        <f t="shared" si="360"/>
        <v>0</v>
      </c>
      <c r="G11576" s="14">
        <v>1</v>
      </c>
      <c r="H11576" s="15" t="str">
        <f t="shared" si="361"/>
        <v>Realizar Pedido</v>
      </c>
    </row>
    <row r="11577" spans="1:8" x14ac:dyDescent="0.25">
      <c r="A11577" s="3">
        <v>8806454018354</v>
      </c>
      <c r="B11577" s="11" t="s">
        <v>11292</v>
      </c>
      <c r="C11577" s="16"/>
      <c r="D11577" s="15">
        <f>SUMIFS(Movimientos!F:F,Movimientos!B:B,Productos!A11577,Movimientos!D:D,$D$1)</f>
        <v>0</v>
      </c>
      <c r="E11577" s="14">
        <f>SUMIFS(Movimientos!F:F,Movimientos!B:B,Productos!A11577,Movimientos!D:D,$E$1)</f>
        <v>0</v>
      </c>
      <c r="F11577" s="17">
        <f t="shared" si="360"/>
        <v>0</v>
      </c>
      <c r="G11577" s="14">
        <v>1</v>
      </c>
      <c r="H11577" s="15" t="str">
        <f t="shared" si="361"/>
        <v>Realizar Pedido</v>
      </c>
    </row>
    <row r="11578" spans="1:8" x14ac:dyDescent="0.25">
      <c r="A11578" s="3">
        <v>7501082236323</v>
      </c>
      <c r="B11578" s="11" t="s">
        <v>11293</v>
      </c>
      <c r="C11578" s="16"/>
      <c r="D11578" s="15">
        <f>SUMIFS(Movimientos!F:F,Movimientos!B:B,Productos!A11578,Movimientos!D:D,$D$1)</f>
        <v>0</v>
      </c>
      <c r="E11578" s="14">
        <f>SUMIFS(Movimientos!F:F,Movimientos!B:B,Productos!A11578,Movimientos!D:D,$E$1)</f>
        <v>0</v>
      </c>
      <c r="F11578" s="17">
        <f t="shared" si="360"/>
        <v>0</v>
      </c>
      <c r="G11578" s="14">
        <v>1</v>
      </c>
      <c r="H11578" s="15" t="str">
        <f t="shared" si="361"/>
        <v>Realizar Pedido</v>
      </c>
    </row>
    <row r="11579" spans="1:8" x14ac:dyDescent="0.25">
      <c r="A11579" s="3">
        <v>7592229002352</v>
      </c>
      <c r="B11579" s="11" t="s">
        <v>11294</v>
      </c>
      <c r="C11579" s="16"/>
      <c r="D11579" s="15">
        <f>SUMIFS(Movimientos!F:F,Movimientos!B:B,Productos!A11579,Movimientos!D:D,$D$1)</f>
        <v>0</v>
      </c>
      <c r="E11579" s="14">
        <f>SUMIFS(Movimientos!F:F,Movimientos!B:B,Productos!A11579,Movimientos!D:D,$E$1)</f>
        <v>0</v>
      </c>
      <c r="F11579" s="17">
        <f t="shared" si="360"/>
        <v>0</v>
      </c>
      <c r="G11579" s="14">
        <v>1</v>
      </c>
      <c r="H11579" s="15" t="str">
        <f t="shared" si="361"/>
        <v>Realizar Pedido</v>
      </c>
    </row>
    <row r="11580" spans="1:8" x14ac:dyDescent="0.25">
      <c r="A11580" s="3">
        <v>7501082236293</v>
      </c>
      <c r="B11580" s="11" t="s">
        <v>11295</v>
      </c>
      <c r="C11580" s="16"/>
      <c r="D11580" s="15">
        <f>SUMIFS(Movimientos!F:F,Movimientos!B:B,Productos!A11580,Movimientos!D:D,$D$1)</f>
        <v>0</v>
      </c>
      <c r="E11580" s="14">
        <f>SUMIFS(Movimientos!F:F,Movimientos!B:B,Productos!A11580,Movimientos!D:D,$E$1)</f>
        <v>0</v>
      </c>
      <c r="F11580" s="17">
        <f t="shared" si="360"/>
        <v>0</v>
      </c>
      <c r="G11580" s="14">
        <v>1</v>
      </c>
      <c r="H11580" s="15" t="str">
        <f t="shared" si="361"/>
        <v>Realizar Pedido</v>
      </c>
    </row>
    <row r="11581" spans="1:8" x14ac:dyDescent="0.25">
      <c r="A11581" s="3">
        <v>7592229002611</v>
      </c>
      <c r="B11581" s="11" t="s">
        <v>11296</v>
      </c>
      <c r="C11581" s="16"/>
      <c r="D11581" s="15">
        <f>SUMIFS(Movimientos!F:F,Movimientos!B:B,Productos!A11581,Movimientos!D:D,$D$1)</f>
        <v>0</v>
      </c>
      <c r="E11581" s="14">
        <f>SUMIFS(Movimientos!F:F,Movimientos!B:B,Productos!A11581,Movimientos!D:D,$E$1)</f>
        <v>0</v>
      </c>
      <c r="F11581" s="17">
        <f t="shared" si="360"/>
        <v>0</v>
      </c>
      <c r="G11581" s="14">
        <v>1</v>
      </c>
      <c r="H11581" s="15" t="str">
        <f t="shared" si="361"/>
        <v>Realizar Pedido</v>
      </c>
    </row>
    <row r="11582" spans="1:8" x14ac:dyDescent="0.25">
      <c r="A11582" s="2">
        <v>7501082236309</v>
      </c>
      <c r="B11582" s="12" t="s">
        <v>11297</v>
      </c>
      <c r="C11582" s="16"/>
      <c r="D11582" s="15">
        <f>SUMIFS(Movimientos!F:F,Movimientos!B:B,Productos!A11582,Movimientos!D:D,$D$1)</f>
        <v>0</v>
      </c>
      <c r="E11582" s="14">
        <f>SUMIFS(Movimientos!F:F,Movimientos!B:B,Productos!A11582,Movimientos!D:D,$E$1)</f>
        <v>0</v>
      </c>
      <c r="F11582" s="17">
        <f t="shared" si="360"/>
        <v>0</v>
      </c>
      <c r="G11582" s="14">
        <v>1</v>
      </c>
      <c r="H11582" s="15" t="str">
        <f t="shared" si="361"/>
        <v>Realizar Pedido</v>
      </c>
    </row>
    <row r="11583" spans="1:8" x14ac:dyDescent="0.25">
      <c r="A11583" s="2">
        <v>7591619124032</v>
      </c>
      <c r="B11583" s="12" t="s">
        <v>11298</v>
      </c>
      <c r="C11583" s="16"/>
      <c r="D11583" s="15">
        <f>SUMIFS(Movimientos!F:F,Movimientos!B:B,Productos!A11583,Movimientos!D:D,$D$1)</f>
        <v>0</v>
      </c>
      <c r="E11583" s="14">
        <f>SUMIFS(Movimientos!F:F,Movimientos!B:B,Productos!A11583,Movimientos!D:D,$E$1)</f>
        <v>0</v>
      </c>
      <c r="F11583" s="17">
        <f t="shared" si="360"/>
        <v>0</v>
      </c>
      <c r="G11583" s="14">
        <v>1</v>
      </c>
      <c r="H11583" s="15" t="str">
        <f t="shared" si="361"/>
        <v>Realizar Pedido</v>
      </c>
    </row>
    <row r="11584" spans="1:8" x14ac:dyDescent="0.25">
      <c r="A11584" s="3">
        <v>7594000491218</v>
      </c>
      <c r="B11584" s="11" t="s">
        <v>11299</v>
      </c>
      <c r="C11584" s="16"/>
      <c r="D11584" s="15">
        <f>SUMIFS(Movimientos!F:F,Movimientos!B:B,Productos!A11584,Movimientos!D:D,$D$1)</f>
        <v>0</v>
      </c>
      <c r="E11584" s="14">
        <f>SUMIFS(Movimientos!F:F,Movimientos!B:B,Productos!A11584,Movimientos!D:D,$E$1)</f>
        <v>0</v>
      </c>
      <c r="F11584" s="17">
        <f t="shared" si="360"/>
        <v>0</v>
      </c>
      <c r="G11584" s="14">
        <v>1</v>
      </c>
      <c r="H11584" s="15" t="str">
        <f t="shared" si="361"/>
        <v>Realizar Pedido</v>
      </c>
    </row>
    <row r="11585" spans="1:8" x14ac:dyDescent="0.25">
      <c r="A11585" s="3">
        <v>969</v>
      </c>
      <c r="B11585" s="11" t="s">
        <v>11300</v>
      </c>
      <c r="C11585" s="16"/>
      <c r="D11585" s="15">
        <f>SUMIFS(Movimientos!F:F,Movimientos!B:B,Productos!A11585,Movimientos!D:D,$D$1)</f>
        <v>0</v>
      </c>
      <c r="E11585" s="14">
        <f>SUMIFS(Movimientos!F:F,Movimientos!B:B,Productos!A11585,Movimientos!D:D,$E$1)</f>
        <v>0</v>
      </c>
      <c r="F11585" s="17">
        <f t="shared" si="360"/>
        <v>0</v>
      </c>
      <c r="G11585" s="14">
        <v>1</v>
      </c>
      <c r="H11585" s="15" t="str">
        <f t="shared" si="361"/>
        <v>Realizar Pedido</v>
      </c>
    </row>
    <row r="11586" spans="1:8" x14ac:dyDescent="0.25">
      <c r="A11586" s="2">
        <v>75919550010</v>
      </c>
      <c r="B11586" s="12" t="s">
        <v>11301</v>
      </c>
      <c r="C11586" s="16"/>
      <c r="D11586" s="15">
        <f>SUMIFS(Movimientos!F:F,Movimientos!B:B,Productos!A11586,Movimientos!D:D,$D$1)</f>
        <v>0</v>
      </c>
      <c r="E11586" s="14">
        <f>SUMIFS(Movimientos!F:F,Movimientos!B:B,Productos!A11586,Movimientos!D:D,$E$1)</f>
        <v>0</v>
      </c>
      <c r="F11586" s="17">
        <f t="shared" si="360"/>
        <v>0</v>
      </c>
      <c r="G11586" s="14">
        <v>1</v>
      </c>
      <c r="H11586" s="15" t="str">
        <f t="shared" si="361"/>
        <v>Realizar Pedido</v>
      </c>
    </row>
    <row r="11587" spans="1:8" x14ac:dyDescent="0.25">
      <c r="A11587" s="3">
        <v>7730698007007</v>
      </c>
      <c r="B11587" s="11" t="s">
        <v>11302</v>
      </c>
      <c r="C11587" s="16"/>
      <c r="D11587" s="15">
        <f>SUMIFS(Movimientos!F:F,Movimientos!B:B,Productos!A11587,Movimientos!D:D,$D$1)</f>
        <v>0</v>
      </c>
      <c r="E11587" s="14">
        <f>SUMIFS(Movimientos!F:F,Movimientos!B:B,Productos!A11587,Movimientos!D:D,$E$1)</f>
        <v>0</v>
      </c>
      <c r="F11587" s="17">
        <f t="shared" ref="F11587:F11650" si="362">D11587-E11587</f>
        <v>0</v>
      </c>
      <c r="G11587" s="14">
        <v>1</v>
      </c>
      <c r="H11587" s="15" t="str">
        <f t="shared" ref="H11587:H11650" si="363">IF(F11587&lt;G11587,"Realizar Pedido","")</f>
        <v>Realizar Pedido</v>
      </c>
    </row>
    <row r="11588" spans="1:8" x14ac:dyDescent="0.25">
      <c r="A11588" s="3">
        <v>7591792000345</v>
      </c>
      <c r="B11588" s="11" t="s">
        <v>11303</v>
      </c>
      <c r="C11588" s="16"/>
      <c r="D11588" s="15">
        <f>SUMIFS(Movimientos!F:F,Movimientos!B:B,Productos!A11588,Movimientos!D:D,$D$1)</f>
        <v>0</v>
      </c>
      <c r="E11588" s="14">
        <f>SUMIFS(Movimientos!F:F,Movimientos!B:B,Productos!A11588,Movimientos!D:D,$E$1)</f>
        <v>0</v>
      </c>
      <c r="F11588" s="17">
        <f t="shared" si="362"/>
        <v>0</v>
      </c>
      <c r="G11588" s="14">
        <v>1</v>
      </c>
      <c r="H11588" s="15" t="str">
        <f t="shared" si="363"/>
        <v>Realizar Pedido</v>
      </c>
    </row>
    <row r="11589" spans="1:8" x14ac:dyDescent="0.25">
      <c r="A11589" s="2">
        <v>7591955001349</v>
      </c>
      <c r="B11589" s="12" t="s">
        <v>11304</v>
      </c>
      <c r="C11589" s="16"/>
      <c r="D11589" s="15">
        <f>SUMIFS(Movimientos!F:F,Movimientos!B:B,Productos!A11589,Movimientos!D:D,$D$1)</f>
        <v>0</v>
      </c>
      <c r="E11589" s="14">
        <f>SUMIFS(Movimientos!F:F,Movimientos!B:B,Productos!A11589,Movimientos!D:D,$E$1)</f>
        <v>0</v>
      </c>
      <c r="F11589" s="17">
        <f t="shared" si="362"/>
        <v>0</v>
      </c>
      <c r="G11589" s="14">
        <v>1</v>
      </c>
      <c r="H11589" s="15" t="str">
        <f t="shared" si="363"/>
        <v>Realizar Pedido</v>
      </c>
    </row>
    <row r="11590" spans="1:8" x14ac:dyDescent="0.25">
      <c r="A11590" s="3">
        <v>7591955001370</v>
      </c>
      <c r="B11590" s="11" t="s">
        <v>11305</v>
      </c>
      <c r="C11590" s="16"/>
      <c r="D11590" s="15">
        <f>SUMIFS(Movimientos!F:F,Movimientos!B:B,Productos!A11590,Movimientos!D:D,$D$1)</f>
        <v>0</v>
      </c>
      <c r="E11590" s="14">
        <f>SUMIFS(Movimientos!F:F,Movimientos!B:B,Productos!A11590,Movimientos!D:D,$E$1)</f>
        <v>0</v>
      </c>
      <c r="F11590" s="17">
        <f t="shared" si="362"/>
        <v>0</v>
      </c>
      <c r="G11590" s="14">
        <v>1</v>
      </c>
      <c r="H11590" s="15" t="str">
        <f t="shared" si="363"/>
        <v>Realizar Pedido</v>
      </c>
    </row>
    <row r="11591" spans="1:8" x14ac:dyDescent="0.25">
      <c r="A11591" s="3">
        <v>7591955001356</v>
      </c>
      <c r="B11591" s="11" t="s">
        <v>11306</v>
      </c>
      <c r="C11591" s="16"/>
      <c r="D11591" s="15">
        <f>SUMIFS(Movimientos!F:F,Movimientos!B:B,Productos!A11591,Movimientos!D:D,$D$1)</f>
        <v>0</v>
      </c>
      <c r="E11591" s="14">
        <f>SUMIFS(Movimientos!F:F,Movimientos!B:B,Productos!A11591,Movimientos!D:D,$E$1)</f>
        <v>0</v>
      </c>
      <c r="F11591" s="17">
        <f t="shared" si="362"/>
        <v>0</v>
      </c>
      <c r="G11591" s="14">
        <v>1</v>
      </c>
      <c r="H11591" s="15" t="str">
        <f t="shared" si="363"/>
        <v>Realizar Pedido</v>
      </c>
    </row>
    <row r="11592" spans="1:8" x14ac:dyDescent="0.25">
      <c r="A11592" s="3">
        <v>7591955001677</v>
      </c>
      <c r="B11592" s="11" t="s">
        <v>11307</v>
      </c>
      <c r="C11592" s="16"/>
      <c r="D11592" s="15">
        <f>SUMIFS(Movimientos!F:F,Movimientos!B:B,Productos!A11592,Movimientos!D:D,$D$1)</f>
        <v>0</v>
      </c>
      <c r="E11592" s="14">
        <f>SUMIFS(Movimientos!F:F,Movimientos!B:B,Productos!A11592,Movimientos!D:D,$E$1)</f>
        <v>0</v>
      </c>
      <c r="F11592" s="17">
        <f t="shared" si="362"/>
        <v>0</v>
      </c>
      <c r="G11592" s="14">
        <v>1</v>
      </c>
      <c r="H11592" s="15" t="str">
        <f t="shared" si="363"/>
        <v>Realizar Pedido</v>
      </c>
    </row>
    <row r="11593" spans="1:8" x14ac:dyDescent="0.25">
      <c r="A11593" s="3">
        <v>7591955001660</v>
      </c>
      <c r="B11593" s="11" t="s">
        <v>11308</v>
      </c>
      <c r="C11593" s="16"/>
      <c r="D11593" s="15">
        <f>SUMIFS(Movimientos!F:F,Movimientos!B:B,Productos!A11593,Movimientos!D:D,$D$1)</f>
        <v>0</v>
      </c>
      <c r="E11593" s="14">
        <f>SUMIFS(Movimientos!F:F,Movimientos!B:B,Productos!A11593,Movimientos!D:D,$E$1)</f>
        <v>0</v>
      </c>
      <c r="F11593" s="17">
        <f t="shared" si="362"/>
        <v>0</v>
      </c>
      <c r="G11593" s="14">
        <v>1</v>
      </c>
      <c r="H11593" s="15" t="str">
        <f t="shared" si="363"/>
        <v>Realizar Pedido</v>
      </c>
    </row>
    <row r="11594" spans="1:8" x14ac:dyDescent="0.25">
      <c r="A11594" s="3">
        <v>7591651001292</v>
      </c>
      <c r="B11594" s="11" t="s">
        <v>11309</v>
      </c>
      <c r="C11594" s="16"/>
      <c r="D11594" s="15">
        <f>SUMIFS(Movimientos!F:F,Movimientos!B:B,Productos!A11594,Movimientos!D:D,$D$1)</f>
        <v>0</v>
      </c>
      <c r="E11594" s="14">
        <f>SUMIFS(Movimientos!F:F,Movimientos!B:B,Productos!A11594,Movimientos!D:D,$E$1)</f>
        <v>0</v>
      </c>
      <c r="F11594" s="17">
        <f t="shared" si="362"/>
        <v>0</v>
      </c>
      <c r="G11594" s="14">
        <v>1</v>
      </c>
      <c r="H11594" s="15" t="str">
        <f t="shared" si="363"/>
        <v>Realizar Pedido</v>
      </c>
    </row>
    <row r="11595" spans="1:8" x14ac:dyDescent="0.25">
      <c r="A11595" s="3">
        <v>792734000011</v>
      </c>
      <c r="B11595" s="11" t="s">
        <v>11310</v>
      </c>
      <c r="C11595" s="16"/>
      <c r="D11595" s="15">
        <f>SUMIFS(Movimientos!F:F,Movimientos!B:B,Productos!A11595,Movimientos!D:D,$D$1)</f>
        <v>0</v>
      </c>
      <c r="E11595" s="14">
        <f>SUMIFS(Movimientos!F:F,Movimientos!B:B,Productos!A11595,Movimientos!D:D,$E$1)</f>
        <v>0</v>
      </c>
      <c r="F11595" s="17">
        <f t="shared" si="362"/>
        <v>0</v>
      </c>
      <c r="G11595" s="14">
        <v>1</v>
      </c>
      <c r="H11595" s="15" t="str">
        <f t="shared" si="363"/>
        <v>Realizar Pedido</v>
      </c>
    </row>
    <row r="11596" spans="1:8" x14ac:dyDescent="0.25">
      <c r="A11596" s="3">
        <v>733739100191</v>
      </c>
      <c r="B11596" s="11" t="s">
        <v>11311</v>
      </c>
      <c r="C11596" s="16"/>
      <c r="D11596" s="15">
        <f>SUMIFS(Movimientos!F:F,Movimientos!B:B,Productos!A11596,Movimientos!D:D,$D$1)</f>
        <v>0</v>
      </c>
      <c r="E11596" s="14">
        <f>SUMIFS(Movimientos!F:F,Movimientos!B:B,Productos!A11596,Movimientos!D:D,$E$1)</f>
        <v>0</v>
      </c>
      <c r="F11596" s="17">
        <f t="shared" si="362"/>
        <v>0</v>
      </c>
      <c r="G11596" s="14">
        <v>1</v>
      </c>
      <c r="H11596" s="15" t="str">
        <f t="shared" si="363"/>
        <v>Realizar Pedido</v>
      </c>
    </row>
    <row r="11597" spans="1:8" x14ac:dyDescent="0.25">
      <c r="A11597" s="3">
        <v>7591204589253</v>
      </c>
      <c r="B11597" s="11" t="s">
        <v>11312</v>
      </c>
      <c r="C11597" s="16"/>
      <c r="D11597" s="15">
        <f>SUMIFS(Movimientos!F:F,Movimientos!B:B,Productos!A11597,Movimientos!D:D,$D$1)</f>
        <v>0</v>
      </c>
      <c r="E11597" s="14">
        <f>SUMIFS(Movimientos!F:F,Movimientos!B:B,Productos!A11597,Movimientos!D:D,$E$1)</f>
        <v>0</v>
      </c>
      <c r="F11597" s="17">
        <f t="shared" si="362"/>
        <v>0</v>
      </c>
      <c r="G11597" s="14">
        <v>1</v>
      </c>
      <c r="H11597" s="15" t="str">
        <f t="shared" si="363"/>
        <v>Realizar Pedido</v>
      </c>
    </row>
    <row r="11598" spans="1:8" x14ac:dyDescent="0.25">
      <c r="A11598" s="3">
        <v>7591204293358</v>
      </c>
      <c r="B11598" s="11" t="s">
        <v>11313</v>
      </c>
      <c r="C11598" s="16"/>
      <c r="D11598" s="15">
        <f>SUMIFS(Movimientos!F:F,Movimientos!B:B,Productos!A11598,Movimientos!D:D,$D$1)</f>
        <v>0</v>
      </c>
      <c r="E11598" s="14">
        <f>SUMIFS(Movimientos!F:F,Movimientos!B:B,Productos!A11598,Movimientos!D:D,$E$1)</f>
        <v>0</v>
      </c>
      <c r="F11598" s="17">
        <f t="shared" si="362"/>
        <v>0</v>
      </c>
      <c r="G11598" s="14">
        <v>1</v>
      </c>
      <c r="H11598" s="15" t="str">
        <f t="shared" si="363"/>
        <v>Realizar Pedido</v>
      </c>
    </row>
    <row r="11599" spans="1:8" x14ac:dyDescent="0.25">
      <c r="A11599" s="3">
        <v>7591204512343</v>
      </c>
      <c r="B11599" s="11" t="s">
        <v>11314</v>
      </c>
      <c r="C11599" s="16"/>
      <c r="D11599" s="15">
        <f>SUMIFS(Movimientos!F:F,Movimientos!B:B,Productos!A11599,Movimientos!D:D,$D$1)</f>
        <v>0</v>
      </c>
      <c r="E11599" s="14">
        <f>SUMIFS(Movimientos!F:F,Movimientos!B:B,Productos!A11599,Movimientos!D:D,$E$1)</f>
        <v>0</v>
      </c>
      <c r="F11599" s="17">
        <f t="shared" si="362"/>
        <v>0</v>
      </c>
      <c r="G11599" s="14">
        <v>1</v>
      </c>
      <c r="H11599" s="15" t="str">
        <f t="shared" si="363"/>
        <v>Realizar Pedido</v>
      </c>
    </row>
    <row r="11600" spans="1:8" x14ac:dyDescent="0.25">
      <c r="A11600" s="3">
        <v>7591204506595</v>
      </c>
      <c r="B11600" s="11" t="s">
        <v>11315</v>
      </c>
      <c r="C11600" s="16"/>
      <c r="D11600" s="15">
        <f>SUMIFS(Movimientos!F:F,Movimientos!B:B,Productos!A11600,Movimientos!D:D,$D$1)</f>
        <v>0</v>
      </c>
      <c r="E11600" s="14">
        <f>SUMIFS(Movimientos!F:F,Movimientos!B:B,Productos!A11600,Movimientos!D:D,$E$1)</f>
        <v>0</v>
      </c>
      <c r="F11600" s="17">
        <f t="shared" si="362"/>
        <v>0</v>
      </c>
      <c r="G11600" s="14">
        <v>1</v>
      </c>
      <c r="H11600" s="15" t="str">
        <f t="shared" si="363"/>
        <v>Realizar Pedido</v>
      </c>
    </row>
    <row r="11601" spans="1:8" x14ac:dyDescent="0.25">
      <c r="A11601" s="3">
        <v>7591204494304</v>
      </c>
      <c r="B11601" s="11" t="s">
        <v>11316</v>
      </c>
      <c r="C11601" s="16"/>
      <c r="D11601" s="15">
        <f>SUMIFS(Movimientos!F:F,Movimientos!B:B,Productos!A11601,Movimientos!D:D,$D$1)</f>
        <v>0</v>
      </c>
      <c r="E11601" s="14">
        <f>SUMIFS(Movimientos!F:F,Movimientos!B:B,Productos!A11601,Movimientos!D:D,$E$1)</f>
        <v>0</v>
      </c>
      <c r="F11601" s="17">
        <f t="shared" si="362"/>
        <v>0</v>
      </c>
      <c r="G11601" s="14">
        <v>1</v>
      </c>
      <c r="H11601" s="15" t="str">
        <f t="shared" si="363"/>
        <v>Realizar Pedido</v>
      </c>
    </row>
    <row r="11602" spans="1:8" x14ac:dyDescent="0.25">
      <c r="A11602" s="3">
        <v>7861004505020</v>
      </c>
      <c r="B11602" s="11" t="s">
        <v>11317</v>
      </c>
      <c r="C11602" s="16"/>
      <c r="D11602" s="15">
        <f>SUMIFS(Movimientos!F:F,Movimientos!B:B,Productos!A11602,Movimientos!D:D,$D$1)</f>
        <v>0</v>
      </c>
      <c r="E11602" s="14">
        <f>SUMIFS(Movimientos!F:F,Movimientos!B:B,Productos!A11602,Movimientos!D:D,$E$1)</f>
        <v>0</v>
      </c>
      <c r="F11602" s="17">
        <f t="shared" si="362"/>
        <v>0</v>
      </c>
      <c r="G11602" s="14">
        <v>1</v>
      </c>
      <c r="H11602" s="15" t="str">
        <f t="shared" si="363"/>
        <v>Realizar Pedido</v>
      </c>
    </row>
    <row r="11603" spans="1:8" x14ac:dyDescent="0.25">
      <c r="A11603" s="3">
        <v>7861004506287</v>
      </c>
      <c r="B11603" s="11" t="s">
        <v>11317</v>
      </c>
      <c r="C11603" s="16"/>
      <c r="D11603" s="15">
        <f>SUMIFS(Movimientos!F:F,Movimientos!B:B,Productos!A11603,Movimientos!D:D,$D$1)</f>
        <v>0</v>
      </c>
      <c r="E11603" s="14">
        <f>SUMIFS(Movimientos!F:F,Movimientos!B:B,Productos!A11603,Movimientos!D:D,$E$1)</f>
        <v>0</v>
      </c>
      <c r="F11603" s="17">
        <f t="shared" si="362"/>
        <v>0</v>
      </c>
      <c r="G11603" s="14">
        <v>1</v>
      </c>
      <c r="H11603" s="15" t="str">
        <f t="shared" si="363"/>
        <v>Realizar Pedido</v>
      </c>
    </row>
    <row r="11604" spans="1:8" x14ac:dyDescent="0.25">
      <c r="A11604" s="3">
        <v>3939</v>
      </c>
      <c r="B11604" s="11" t="s">
        <v>11317</v>
      </c>
      <c r="C11604" s="16"/>
      <c r="D11604" s="15">
        <f>SUMIFS(Movimientos!F:F,Movimientos!B:B,Productos!A11604,Movimientos!D:D,$D$1)</f>
        <v>0</v>
      </c>
      <c r="E11604" s="14">
        <f>SUMIFS(Movimientos!F:F,Movimientos!B:B,Productos!A11604,Movimientos!D:D,$E$1)</f>
        <v>0</v>
      </c>
      <c r="F11604" s="17">
        <f t="shared" si="362"/>
        <v>0</v>
      </c>
      <c r="G11604" s="14">
        <v>1</v>
      </c>
      <c r="H11604" s="15" t="str">
        <f t="shared" si="363"/>
        <v>Realizar Pedido</v>
      </c>
    </row>
    <row r="11605" spans="1:8" x14ac:dyDescent="0.25">
      <c r="A11605" s="3">
        <v>8027950230228</v>
      </c>
      <c r="B11605" s="11" t="s">
        <v>11318</v>
      </c>
      <c r="C11605" s="16"/>
      <c r="D11605" s="15">
        <f>SUMIFS(Movimientos!F:F,Movimientos!B:B,Productos!A11605,Movimientos!D:D,$D$1)</f>
        <v>0</v>
      </c>
      <c r="E11605" s="14">
        <f>SUMIFS(Movimientos!F:F,Movimientos!B:B,Productos!A11605,Movimientos!D:D,$E$1)</f>
        <v>0</v>
      </c>
      <c r="F11605" s="17">
        <f t="shared" si="362"/>
        <v>0</v>
      </c>
      <c r="G11605" s="14">
        <v>1</v>
      </c>
      <c r="H11605" s="15" t="str">
        <f t="shared" si="363"/>
        <v>Realizar Pedido</v>
      </c>
    </row>
    <row r="11606" spans="1:8" x14ac:dyDescent="0.25">
      <c r="A11606" s="3">
        <v>7861004505013</v>
      </c>
      <c r="B11606" s="11" t="s">
        <v>11319</v>
      </c>
      <c r="C11606" s="16"/>
      <c r="D11606" s="15">
        <f>SUMIFS(Movimientos!F:F,Movimientos!B:B,Productos!A11606,Movimientos!D:D,$D$1)</f>
        <v>0</v>
      </c>
      <c r="E11606" s="14">
        <f>SUMIFS(Movimientos!F:F,Movimientos!B:B,Productos!A11606,Movimientos!D:D,$E$1)</f>
        <v>0</v>
      </c>
      <c r="F11606" s="17">
        <f t="shared" si="362"/>
        <v>0</v>
      </c>
      <c r="G11606" s="14">
        <v>1</v>
      </c>
      <c r="H11606" s="15" t="str">
        <f t="shared" si="363"/>
        <v>Realizar Pedido</v>
      </c>
    </row>
    <row r="11607" spans="1:8" x14ac:dyDescent="0.25">
      <c r="A11607" s="3">
        <v>7861004506270</v>
      </c>
      <c r="B11607" s="11" t="s">
        <v>11320</v>
      </c>
      <c r="C11607" s="16"/>
      <c r="D11607" s="15">
        <f>SUMIFS(Movimientos!F:F,Movimientos!B:B,Productos!A11607,Movimientos!D:D,$D$1)</f>
        <v>0</v>
      </c>
      <c r="E11607" s="14">
        <f>SUMIFS(Movimientos!F:F,Movimientos!B:B,Productos!A11607,Movimientos!D:D,$E$1)</f>
        <v>0</v>
      </c>
      <c r="F11607" s="17">
        <f t="shared" si="362"/>
        <v>0</v>
      </c>
      <c r="G11607" s="14">
        <v>1</v>
      </c>
      <c r="H11607" s="15" t="str">
        <f t="shared" si="363"/>
        <v>Realizar Pedido</v>
      </c>
    </row>
    <row r="11608" spans="1:8" x14ac:dyDescent="0.25">
      <c r="A11608" s="3">
        <v>8027950230235</v>
      </c>
      <c r="B11608" s="11" t="s">
        <v>11321</v>
      </c>
      <c r="C11608" s="16"/>
      <c r="D11608" s="15">
        <f>SUMIFS(Movimientos!F:F,Movimientos!B:B,Productos!A11608,Movimientos!D:D,$D$1)</f>
        <v>0</v>
      </c>
      <c r="E11608" s="14">
        <f>SUMIFS(Movimientos!F:F,Movimientos!B:B,Productos!A11608,Movimientos!D:D,$E$1)</f>
        <v>0</v>
      </c>
      <c r="F11608" s="17">
        <f t="shared" si="362"/>
        <v>0</v>
      </c>
      <c r="G11608" s="14">
        <v>1</v>
      </c>
      <c r="H11608" s="15" t="str">
        <f t="shared" si="363"/>
        <v>Realizar Pedido</v>
      </c>
    </row>
    <row r="11609" spans="1:8" x14ac:dyDescent="0.25">
      <c r="A11609" s="3">
        <v>7591204105200</v>
      </c>
      <c r="B11609" s="11" t="s">
        <v>11322</v>
      </c>
      <c r="C11609" s="16"/>
      <c r="D11609" s="15">
        <f>SUMIFS(Movimientos!F:F,Movimientos!B:B,Productos!A11609,Movimientos!D:D,$D$1)</f>
        <v>0</v>
      </c>
      <c r="E11609" s="14">
        <f>SUMIFS(Movimientos!F:F,Movimientos!B:B,Productos!A11609,Movimientos!D:D,$E$1)</f>
        <v>0</v>
      </c>
      <c r="F11609" s="17">
        <f t="shared" si="362"/>
        <v>0</v>
      </c>
      <c r="G11609" s="14">
        <v>1</v>
      </c>
      <c r="H11609" s="15" t="str">
        <f t="shared" si="363"/>
        <v>Realizar Pedido</v>
      </c>
    </row>
    <row r="11610" spans="1:8" x14ac:dyDescent="0.25">
      <c r="A11610" s="3">
        <v>7592773000545</v>
      </c>
      <c r="B11610" s="11" t="s">
        <v>11323</v>
      </c>
      <c r="C11610" s="16"/>
      <c r="D11610" s="15">
        <f>SUMIFS(Movimientos!F:F,Movimientos!B:B,Productos!A11610,Movimientos!D:D,$D$1)</f>
        <v>0</v>
      </c>
      <c r="E11610" s="14">
        <f>SUMIFS(Movimientos!F:F,Movimientos!B:B,Productos!A11610,Movimientos!D:D,$E$1)</f>
        <v>0</v>
      </c>
      <c r="F11610" s="17">
        <f t="shared" si="362"/>
        <v>0</v>
      </c>
      <c r="G11610" s="14">
        <v>1</v>
      </c>
      <c r="H11610" s="15" t="str">
        <f t="shared" si="363"/>
        <v>Realizar Pedido</v>
      </c>
    </row>
    <row r="11611" spans="1:8" x14ac:dyDescent="0.25">
      <c r="A11611" s="3">
        <v>7592773000521</v>
      </c>
      <c r="B11611" s="11" t="s">
        <v>11324</v>
      </c>
      <c r="C11611" s="16"/>
      <c r="D11611" s="15">
        <f>SUMIFS(Movimientos!F:F,Movimientos!B:B,Productos!A11611,Movimientos!D:D,$D$1)</f>
        <v>0</v>
      </c>
      <c r="E11611" s="14">
        <f>SUMIFS(Movimientos!F:F,Movimientos!B:B,Productos!A11611,Movimientos!D:D,$E$1)</f>
        <v>0</v>
      </c>
      <c r="F11611" s="17">
        <f t="shared" si="362"/>
        <v>0</v>
      </c>
      <c r="G11611" s="14">
        <v>1</v>
      </c>
      <c r="H11611" s="15" t="str">
        <f t="shared" si="363"/>
        <v>Realizar Pedido</v>
      </c>
    </row>
    <row r="11612" spans="1:8" x14ac:dyDescent="0.25">
      <c r="A11612" s="2">
        <v>7591955002193</v>
      </c>
      <c r="B11612" s="12" t="s">
        <v>11325</v>
      </c>
      <c r="C11612" s="16"/>
      <c r="D11612" s="15">
        <f>SUMIFS(Movimientos!F:F,Movimientos!B:B,Productos!A11612,Movimientos!D:D,$D$1)</f>
        <v>0</v>
      </c>
      <c r="E11612" s="14">
        <f>SUMIFS(Movimientos!F:F,Movimientos!B:B,Productos!A11612,Movimientos!D:D,$E$1)</f>
        <v>0</v>
      </c>
      <c r="F11612" s="17">
        <f t="shared" si="362"/>
        <v>0</v>
      </c>
      <c r="G11612" s="14">
        <v>1</v>
      </c>
      <c r="H11612" s="15" t="str">
        <f t="shared" si="363"/>
        <v>Realizar Pedido</v>
      </c>
    </row>
    <row r="11613" spans="1:8" x14ac:dyDescent="0.25">
      <c r="A11613" s="3">
        <v>5050683008782</v>
      </c>
      <c r="B11613" s="11" t="s">
        <v>11326</v>
      </c>
      <c r="C11613" s="16"/>
      <c r="D11613" s="15">
        <f>SUMIFS(Movimientos!F:F,Movimientos!B:B,Productos!A11613,Movimientos!D:D,$D$1)</f>
        <v>0</v>
      </c>
      <c r="E11613" s="14">
        <f>SUMIFS(Movimientos!F:F,Movimientos!B:B,Productos!A11613,Movimientos!D:D,$E$1)</f>
        <v>0</v>
      </c>
      <c r="F11613" s="17">
        <f t="shared" si="362"/>
        <v>0</v>
      </c>
      <c r="G11613" s="14">
        <v>1</v>
      </c>
      <c r="H11613" s="15" t="str">
        <f t="shared" si="363"/>
        <v>Realizar Pedido</v>
      </c>
    </row>
    <row r="11614" spans="1:8" x14ac:dyDescent="0.25">
      <c r="A11614" s="3">
        <v>1169</v>
      </c>
      <c r="B11614" s="11" t="s">
        <v>11327</v>
      </c>
      <c r="C11614" s="16"/>
      <c r="D11614" s="15">
        <f>SUMIFS(Movimientos!F:F,Movimientos!B:B,Productos!A11614,Movimientos!D:D,$D$1)</f>
        <v>0</v>
      </c>
      <c r="E11614" s="14">
        <f>SUMIFS(Movimientos!F:F,Movimientos!B:B,Productos!A11614,Movimientos!D:D,$E$1)</f>
        <v>0</v>
      </c>
      <c r="F11614" s="17">
        <f t="shared" si="362"/>
        <v>0</v>
      </c>
      <c r="G11614" s="14">
        <v>1</v>
      </c>
      <c r="H11614" s="15" t="str">
        <f t="shared" si="363"/>
        <v>Realizar Pedido</v>
      </c>
    </row>
    <row r="11615" spans="1:8" x14ac:dyDescent="0.25">
      <c r="A11615" s="3">
        <v>7591110884497</v>
      </c>
      <c r="B11615" s="11" t="s">
        <v>11328</v>
      </c>
      <c r="C11615" s="16"/>
      <c r="D11615" s="15">
        <f>SUMIFS(Movimientos!F:F,Movimientos!B:B,Productos!A11615,Movimientos!D:D,$D$1)</f>
        <v>0</v>
      </c>
      <c r="E11615" s="14">
        <f>SUMIFS(Movimientos!F:F,Movimientos!B:B,Productos!A11615,Movimientos!D:D,$E$1)</f>
        <v>0</v>
      </c>
      <c r="F11615" s="17">
        <f t="shared" si="362"/>
        <v>0</v>
      </c>
      <c r="G11615" s="14">
        <v>1</v>
      </c>
      <c r="H11615" s="15" t="str">
        <f t="shared" si="363"/>
        <v>Realizar Pedido</v>
      </c>
    </row>
    <row r="11616" spans="1:8" x14ac:dyDescent="0.25">
      <c r="A11616" s="3">
        <v>7591110884503</v>
      </c>
      <c r="B11616" s="11" t="s">
        <v>11329</v>
      </c>
      <c r="C11616" s="16"/>
      <c r="D11616" s="15">
        <f>SUMIFS(Movimientos!F:F,Movimientos!B:B,Productos!A11616,Movimientos!D:D,$D$1)</f>
        <v>0</v>
      </c>
      <c r="E11616" s="14">
        <f>SUMIFS(Movimientos!F:F,Movimientos!B:B,Productos!A11616,Movimientos!D:D,$E$1)</f>
        <v>0</v>
      </c>
      <c r="F11616" s="17">
        <f t="shared" si="362"/>
        <v>0</v>
      </c>
      <c r="G11616" s="14">
        <v>1</v>
      </c>
      <c r="H11616" s="15" t="str">
        <f t="shared" si="363"/>
        <v>Realizar Pedido</v>
      </c>
    </row>
    <row r="11617" spans="1:8" x14ac:dyDescent="0.25">
      <c r="A11617" s="3">
        <v>7800029003937</v>
      </c>
      <c r="B11617" s="11" t="s">
        <v>11330</v>
      </c>
      <c r="C11617" s="16"/>
      <c r="D11617" s="15">
        <f>SUMIFS(Movimientos!F:F,Movimientos!B:B,Productos!A11617,Movimientos!D:D,$D$1)</f>
        <v>0</v>
      </c>
      <c r="E11617" s="14">
        <f>SUMIFS(Movimientos!F:F,Movimientos!B:B,Productos!A11617,Movimientos!D:D,$E$1)</f>
        <v>0</v>
      </c>
      <c r="F11617" s="17">
        <f t="shared" si="362"/>
        <v>0</v>
      </c>
      <c r="G11617" s="14">
        <v>1</v>
      </c>
      <c r="H11617" s="15" t="str">
        <f t="shared" si="363"/>
        <v>Realizar Pedido</v>
      </c>
    </row>
    <row r="11618" spans="1:8" x14ac:dyDescent="0.25">
      <c r="A11618" s="3">
        <v>7591110884480</v>
      </c>
      <c r="B11618" s="11" t="s">
        <v>11331</v>
      </c>
      <c r="C11618" s="16"/>
      <c r="D11618" s="15">
        <f>SUMIFS(Movimientos!F:F,Movimientos!B:B,Productos!A11618,Movimientos!D:D,$D$1)</f>
        <v>0</v>
      </c>
      <c r="E11618" s="14">
        <f>SUMIFS(Movimientos!F:F,Movimientos!B:B,Productos!A11618,Movimientos!D:D,$E$1)</f>
        <v>0</v>
      </c>
      <c r="F11618" s="17">
        <f t="shared" si="362"/>
        <v>0</v>
      </c>
      <c r="G11618" s="14">
        <v>1</v>
      </c>
      <c r="H11618" s="15" t="str">
        <f t="shared" si="363"/>
        <v>Realizar Pedido</v>
      </c>
    </row>
    <row r="11619" spans="1:8" x14ac:dyDescent="0.25">
      <c r="A11619" s="3">
        <v>7591344000090</v>
      </c>
      <c r="B11619" s="11" t="s">
        <v>11332</v>
      </c>
      <c r="C11619" s="16"/>
      <c r="D11619" s="15">
        <f>SUMIFS(Movimientos!F:F,Movimientos!B:B,Productos!A11619,Movimientos!D:D,$D$1)</f>
        <v>0</v>
      </c>
      <c r="E11619" s="14">
        <f>SUMIFS(Movimientos!F:F,Movimientos!B:B,Productos!A11619,Movimientos!D:D,$E$1)</f>
        <v>0</v>
      </c>
      <c r="F11619" s="17">
        <f t="shared" si="362"/>
        <v>0</v>
      </c>
      <c r="G11619" s="14">
        <v>1</v>
      </c>
      <c r="H11619" s="15" t="str">
        <f t="shared" si="363"/>
        <v>Realizar Pedido</v>
      </c>
    </row>
    <row r="11620" spans="1:8" x14ac:dyDescent="0.25">
      <c r="A11620" s="3">
        <v>7890002579085</v>
      </c>
      <c r="B11620" s="11" t="s">
        <v>11333</v>
      </c>
      <c r="C11620" s="16"/>
      <c r="D11620" s="15">
        <f>SUMIFS(Movimientos!F:F,Movimientos!B:B,Productos!A11620,Movimientos!D:D,$D$1)</f>
        <v>0</v>
      </c>
      <c r="E11620" s="14">
        <f>SUMIFS(Movimientos!F:F,Movimientos!B:B,Productos!A11620,Movimientos!D:D,$E$1)</f>
        <v>0</v>
      </c>
      <c r="F11620" s="17">
        <f t="shared" si="362"/>
        <v>0</v>
      </c>
      <c r="G11620" s="14">
        <v>1</v>
      </c>
      <c r="H11620" s="15" t="str">
        <f t="shared" si="363"/>
        <v>Realizar Pedido</v>
      </c>
    </row>
    <row r="11621" spans="1:8" x14ac:dyDescent="0.25">
      <c r="A11621" s="3">
        <v>7890004214243</v>
      </c>
      <c r="B11621" s="11" t="s">
        <v>11334</v>
      </c>
      <c r="C11621" s="16"/>
      <c r="D11621" s="15">
        <f>SUMIFS(Movimientos!F:F,Movimientos!B:B,Productos!A11621,Movimientos!D:D,$D$1)</f>
        <v>0</v>
      </c>
      <c r="E11621" s="14">
        <f>SUMIFS(Movimientos!F:F,Movimientos!B:B,Productos!A11621,Movimientos!D:D,$E$1)</f>
        <v>0</v>
      </c>
      <c r="F11621" s="17">
        <f t="shared" si="362"/>
        <v>0</v>
      </c>
      <c r="G11621" s="14">
        <v>1</v>
      </c>
      <c r="H11621" s="15" t="str">
        <f t="shared" si="363"/>
        <v>Realizar Pedido</v>
      </c>
    </row>
    <row r="11622" spans="1:8" x14ac:dyDescent="0.25">
      <c r="A11622" s="3">
        <v>7595335000267</v>
      </c>
      <c r="B11622" s="11" t="s">
        <v>11335</v>
      </c>
      <c r="C11622" s="16"/>
      <c r="D11622" s="15">
        <f>SUMIFS(Movimientos!F:F,Movimientos!B:B,Productos!A11622,Movimientos!D:D,$D$1)</f>
        <v>0</v>
      </c>
      <c r="E11622" s="14">
        <f>SUMIFS(Movimientos!F:F,Movimientos!B:B,Productos!A11622,Movimientos!D:D,$E$1)</f>
        <v>0</v>
      </c>
      <c r="F11622" s="17">
        <f t="shared" si="362"/>
        <v>0</v>
      </c>
      <c r="G11622" s="14">
        <v>1</v>
      </c>
      <c r="H11622" s="15" t="str">
        <f t="shared" si="363"/>
        <v>Realizar Pedido</v>
      </c>
    </row>
    <row r="11623" spans="1:8" x14ac:dyDescent="0.25">
      <c r="A11623" s="3">
        <v>7592827000569</v>
      </c>
      <c r="B11623" s="11" t="s">
        <v>11336</v>
      </c>
      <c r="C11623" s="16"/>
      <c r="D11623" s="15">
        <f>SUMIFS(Movimientos!F:F,Movimientos!B:B,Productos!A11623,Movimientos!D:D,$D$1)</f>
        <v>0</v>
      </c>
      <c r="E11623" s="14">
        <f>SUMIFS(Movimientos!F:F,Movimientos!B:B,Productos!A11623,Movimientos!D:D,$E$1)</f>
        <v>0</v>
      </c>
      <c r="F11623" s="17">
        <f t="shared" si="362"/>
        <v>0</v>
      </c>
      <c r="G11623" s="14">
        <v>1</v>
      </c>
      <c r="H11623" s="15" t="str">
        <f t="shared" si="363"/>
        <v>Realizar Pedido</v>
      </c>
    </row>
    <row r="11624" spans="1:8" x14ac:dyDescent="0.25">
      <c r="A11624" s="3">
        <v>966</v>
      </c>
      <c r="B11624" s="11" t="s">
        <v>11337</v>
      </c>
      <c r="C11624" s="16"/>
      <c r="D11624" s="15">
        <f>SUMIFS(Movimientos!F:F,Movimientos!B:B,Productos!A11624,Movimientos!D:D,$D$1)</f>
        <v>0</v>
      </c>
      <c r="E11624" s="14">
        <f>SUMIFS(Movimientos!F:F,Movimientos!B:B,Productos!A11624,Movimientos!D:D,$E$1)</f>
        <v>0</v>
      </c>
      <c r="F11624" s="17">
        <f t="shared" si="362"/>
        <v>0</v>
      </c>
      <c r="G11624" s="14">
        <v>1</v>
      </c>
      <c r="H11624" s="15" t="str">
        <f t="shared" si="363"/>
        <v>Realizar Pedido</v>
      </c>
    </row>
    <row r="11625" spans="1:8" x14ac:dyDescent="0.25">
      <c r="A11625" s="3">
        <v>965</v>
      </c>
      <c r="B11625" s="11" t="s">
        <v>11338</v>
      </c>
      <c r="C11625" s="16"/>
      <c r="D11625" s="15">
        <f>SUMIFS(Movimientos!F:F,Movimientos!B:B,Productos!A11625,Movimientos!D:D,$D$1)</f>
        <v>0</v>
      </c>
      <c r="E11625" s="14">
        <f>SUMIFS(Movimientos!F:F,Movimientos!B:B,Productos!A11625,Movimientos!D:D,$E$1)</f>
        <v>0</v>
      </c>
      <c r="F11625" s="17">
        <f t="shared" si="362"/>
        <v>0</v>
      </c>
      <c r="G11625" s="14">
        <v>1</v>
      </c>
      <c r="H11625" s="15" t="str">
        <f t="shared" si="363"/>
        <v>Realizar Pedido</v>
      </c>
    </row>
    <row r="11626" spans="1:8" x14ac:dyDescent="0.25">
      <c r="A11626" s="3">
        <v>967</v>
      </c>
      <c r="B11626" s="11" t="s">
        <v>11339</v>
      </c>
      <c r="C11626" s="16"/>
      <c r="D11626" s="15">
        <f>SUMIFS(Movimientos!F:F,Movimientos!B:B,Productos!A11626,Movimientos!D:D,$D$1)</f>
        <v>0</v>
      </c>
      <c r="E11626" s="14">
        <f>SUMIFS(Movimientos!F:F,Movimientos!B:B,Productos!A11626,Movimientos!D:D,$E$1)</f>
        <v>0</v>
      </c>
      <c r="F11626" s="17">
        <f t="shared" si="362"/>
        <v>0</v>
      </c>
      <c r="G11626" s="14">
        <v>1</v>
      </c>
      <c r="H11626" s="15" t="str">
        <f t="shared" si="363"/>
        <v>Realizar Pedido</v>
      </c>
    </row>
    <row r="11627" spans="1:8" x14ac:dyDescent="0.25">
      <c r="A11627" s="3">
        <v>1759400176309</v>
      </c>
      <c r="B11627" s="11" t="s">
        <v>11339</v>
      </c>
      <c r="C11627" s="16"/>
      <c r="D11627" s="15">
        <f>SUMIFS(Movimientos!F:F,Movimientos!B:B,Productos!A11627,Movimientos!D:D,$D$1)</f>
        <v>0</v>
      </c>
      <c r="E11627" s="14">
        <f>SUMIFS(Movimientos!F:F,Movimientos!B:B,Productos!A11627,Movimientos!D:D,$E$1)</f>
        <v>0</v>
      </c>
      <c r="F11627" s="17">
        <f t="shared" si="362"/>
        <v>0</v>
      </c>
      <c r="G11627" s="14">
        <v>1</v>
      </c>
      <c r="H11627" s="15" t="str">
        <f t="shared" si="363"/>
        <v>Realizar Pedido</v>
      </c>
    </row>
    <row r="11628" spans="1:8" x14ac:dyDescent="0.25">
      <c r="A11628" s="3">
        <v>7592827000743</v>
      </c>
      <c r="B11628" s="11" t="s">
        <v>11340</v>
      </c>
      <c r="C11628" s="16"/>
      <c r="D11628" s="15">
        <f>SUMIFS(Movimientos!F:F,Movimientos!B:B,Productos!A11628,Movimientos!D:D,$D$1)</f>
        <v>0</v>
      </c>
      <c r="E11628" s="14">
        <f>SUMIFS(Movimientos!F:F,Movimientos!B:B,Productos!A11628,Movimientos!D:D,$E$1)</f>
        <v>0</v>
      </c>
      <c r="F11628" s="17">
        <f t="shared" si="362"/>
        <v>0</v>
      </c>
      <c r="G11628" s="14">
        <v>1</v>
      </c>
      <c r="H11628" s="15" t="str">
        <f t="shared" si="363"/>
        <v>Realizar Pedido</v>
      </c>
    </row>
    <row r="11629" spans="1:8" x14ac:dyDescent="0.25">
      <c r="A11629" s="3">
        <v>7592827001948</v>
      </c>
      <c r="B11629" s="11" t="s">
        <v>11341</v>
      </c>
      <c r="C11629" s="16"/>
      <c r="D11629" s="15">
        <f>SUMIFS(Movimientos!F:F,Movimientos!B:B,Productos!A11629,Movimientos!D:D,$D$1)</f>
        <v>0</v>
      </c>
      <c r="E11629" s="14">
        <f>SUMIFS(Movimientos!F:F,Movimientos!B:B,Productos!A11629,Movimientos!D:D,$E$1)</f>
        <v>0</v>
      </c>
      <c r="F11629" s="17">
        <f t="shared" si="362"/>
        <v>0</v>
      </c>
      <c r="G11629" s="14">
        <v>1</v>
      </c>
      <c r="H11629" s="15" t="str">
        <f t="shared" si="363"/>
        <v>Realizar Pedido</v>
      </c>
    </row>
    <row r="11630" spans="1:8" x14ac:dyDescent="0.25">
      <c r="A11630" s="3">
        <v>7592827001894</v>
      </c>
      <c r="B11630" s="11" t="s">
        <v>11342</v>
      </c>
      <c r="C11630" s="16"/>
      <c r="D11630" s="15">
        <f>SUMIFS(Movimientos!F:F,Movimientos!B:B,Productos!A11630,Movimientos!D:D,$D$1)</f>
        <v>0</v>
      </c>
      <c r="E11630" s="14">
        <f>SUMIFS(Movimientos!F:F,Movimientos!B:B,Productos!A11630,Movimientos!D:D,$E$1)</f>
        <v>0</v>
      </c>
      <c r="F11630" s="17">
        <f t="shared" si="362"/>
        <v>0</v>
      </c>
      <c r="G11630" s="14">
        <v>1</v>
      </c>
      <c r="H11630" s="15" t="str">
        <f t="shared" si="363"/>
        <v>Realizar Pedido</v>
      </c>
    </row>
    <row r="11631" spans="1:8" x14ac:dyDescent="0.25">
      <c r="A11631" s="3">
        <v>7592827002792</v>
      </c>
      <c r="B11631" s="11" t="s">
        <v>11343</v>
      </c>
      <c r="C11631" s="16"/>
      <c r="D11631" s="15">
        <f>SUMIFS(Movimientos!F:F,Movimientos!B:B,Productos!A11631,Movimientos!D:D,$D$1)</f>
        <v>0</v>
      </c>
      <c r="E11631" s="14">
        <f>SUMIFS(Movimientos!F:F,Movimientos!B:B,Productos!A11631,Movimientos!D:D,$E$1)</f>
        <v>0</v>
      </c>
      <c r="F11631" s="17">
        <f t="shared" si="362"/>
        <v>0</v>
      </c>
      <c r="G11631" s="14">
        <v>1</v>
      </c>
      <c r="H11631" s="15" t="str">
        <f t="shared" si="363"/>
        <v>Realizar Pedido</v>
      </c>
    </row>
    <row r="11632" spans="1:8" x14ac:dyDescent="0.25">
      <c r="A11632" s="3">
        <v>7592827000712</v>
      </c>
      <c r="B11632" s="11" t="s">
        <v>11344</v>
      </c>
      <c r="C11632" s="16"/>
      <c r="D11632" s="15">
        <f>SUMIFS(Movimientos!F:F,Movimientos!B:B,Productos!A11632,Movimientos!D:D,$D$1)</f>
        <v>0</v>
      </c>
      <c r="E11632" s="14">
        <f>SUMIFS(Movimientos!F:F,Movimientos!B:B,Productos!A11632,Movimientos!D:D,$E$1)</f>
        <v>0</v>
      </c>
      <c r="F11632" s="17">
        <f t="shared" si="362"/>
        <v>0</v>
      </c>
      <c r="G11632" s="14">
        <v>1</v>
      </c>
      <c r="H11632" s="15" t="str">
        <f t="shared" si="363"/>
        <v>Realizar Pedido</v>
      </c>
    </row>
    <row r="11633" spans="1:8" x14ac:dyDescent="0.25">
      <c r="A11633" s="3">
        <v>7592827001887</v>
      </c>
      <c r="B11633" s="11" t="s">
        <v>11345</v>
      </c>
      <c r="C11633" s="16"/>
      <c r="D11633" s="15">
        <f>SUMIFS(Movimientos!F:F,Movimientos!B:B,Productos!A11633,Movimientos!D:D,$D$1)</f>
        <v>0</v>
      </c>
      <c r="E11633" s="14">
        <f>SUMIFS(Movimientos!F:F,Movimientos!B:B,Productos!A11633,Movimientos!D:D,$E$1)</f>
        <v>0</v>
      </c>
      <c r="F11633" s="17">
        <f t="shared" si="362"/>
        <v>0</v>
      </c>
      <c r="G11633" s="14">
        <v>1</v>
      </c>
      <c r="H11633" s="15" t="str">
        <f t="shared" si="363"/>
        <v>Realizar Pedido</v>
      </c>
    </row>
    <row r="11634" spans="1:8" x14ac:dyDescent="0.25">
      <c r="A11634" s="3">
        <v>7592827002778</v>
      </c>
      <c r="B11634" s="11" t="s">
        <v>11346</v>
      </c>
      <c r="C11634" s="16"/>
      <c r="D11634" s="15">
        <f>SUMIFS(Movimientos!F:F,Movimientos!B:B,Productos!A11634,Movimientos!D:D,$D$1)</f>
        <v>0</v>
      </c>
      <c r="E11634" s="14">
        <f>SUMIFS(Movimientos!F:F,Movimientos!B:B,Productos!A11634,Movimientos!D:D,$E$1)</f>
        <v>0</v>
      </c>
      <c r="F11634" s="17">
        <f t="shared" si="362"/>
        <v>0</v>
      </c>
      <c r="G11634" s="14">
        <v>1</v>
      </c>
      <c r="H11634" s="15" t="str">
        <f t="shared" si="363"/>
        <v>Realizar Pedido</v>
      </c>
    </row>
    <row r="11635" spans="1:8" x14ac:dyDescent="0.25">
      <c r="A11635" s="3">
        <v>7592708000039</v>
      </c>
      <c r="B11635" s="11" t="s">
        <v>11347</v>
      </c>
      <c r="C11635" s="16"/>
      <c r="D11635" s="15">
        <f>SUMIFS(Movimientos!F:F,Movimientos!B:B,Productos!A11635,Movimientos!D:D,$D$1)</f>
        <v>0</v>
      </c>
      <c r="E11635" s="14">
        <f>SUMIFS(Movimientos!F:F,Movimientos!B:B,Productos!A11635,Movimientos!D:D,$E$1)</f>
        <v>0</v>
      </c>
      <c r="F11635" s="17">
        <f t="shared" si="362"/>
        <v>0</v>
      </c>
      <c r="G11635" s="14">
        <v>1</v>
      </c>
      <c r="H11635" s="15" t="str">
        <f t="shared" si="363"/>
        <v>Realizar Pedido</v>
      </c>
    </row>
    <row r="11636" spans="1:8" x14ac:dyDescent="0.25">
      <c r="A11636" s="3">
        <v>7592708000121</v>
      </c>
      <c r="B11636" s="11" t="s">
        <v>11348</v>
      </c>
      <c r="C11636" s="16"/>
      <c r="D11636" s="15">
        <f>SUMIFS(Movimientos!F:F,Movimientos!B:B,Productos!A11636,Movimientos!D:D,$D$1)</f>
        <v>0</v>
      </c>
      <c r="E11636" s="14">
        <f>SUMIFS(Movimientos!F:F,Movimientos!B:B,Productos!A11636,Movimientos!D:D,$E$1)</f>
        <v>0</v>
      </c>
      <c r="F11636" s="17">
        <f t="shared" si="362"/>
        <v>0</v>
      </c>
      <c r="G11636" s="14">
        <v>1</v>
      </c>
      <c r="H11636" s="15" t="str">
        <f t="shared" si="363"/>
        <v>Realizar Pedido</v>
      </c>
    </row>
    <row r="11637" spans="1:8" x14ac:dyDescent="0.25">
      <c r="A11637" s="3">
        <v>7592708000428</v>
      </c>
      <c r="B11637" s="11" t="s">
        <v>11349</v>
      </c>
      <c r="C11637" s="16"/>
      <c r="D11637" s="15">
        <f>SUMIFS(Movimientos!F:F,Movimientos!B:B,Productos!A11637,Movimientos!D:D,$D$1)</f>
        <v>0</v>
      </c>
      <c r="E11637" s="14">
        <f>SUMIFS(Movimientos!F:F,Movimientos!B:B,Productos!A11637,Movimientos!D:D,$E$1)</f>
        <v>0</v>
      </c>
      <c r="F11637" s="17">
        <f t="shared" si="362"/>
        <v>0</v>
      </c>
      <c r="G11637" s="14">
        <v>1</v>
      </c>
      <c r="H11637" s="15" t="str">
        <f t="shared" si="363"/>
        <v>Realizar Pedido</v>
      </c>
    </row>
    <row r="11638" spans="1:8" x14ac:dyDescent="0.25">
      <c r="A11638" s="3">
        <v>7592349428384</v>
      </c>
      <c r="B11638" s="11" t="s">
        <v>11350</v>
      </c>
      <c r="C11638" s="16"/>
      <c r="D11638" s="15">
        <f>SUMIFS(Movimientos!F:F,Movimientos!B:B,Productos!A11638,Movimientos!D:D,$D$1)</f>
        <v>0</v>
      </c>
      <c r="E11638" s="14">
        <f>SUMIFS(Movimientos!F:F,Movimientos!B:B,Productos!A11638,Movimientos!D:D,$E$1)</f>
        <v>0</v>
      </c>
      <c r="F11638" s="17">
        <f t="shared" si="362"/>
        <v>0</v>
      </c>
      <c r="G11638" s="14">
        <v>1</v>
      </c>
      <c r="H11638" s="15" t="str">
        <f t="shared" si="363"/>
        <v>Realizar Pedido</v>
      </c>
    </row>
    <row r="11639" spans="1:8" x14ac:dyDescent="0.25">
      <c r="A11639" s="3">
        <v>7592349430004</v>
      </c>
      <c r="B11639" s="11" t="s">
        <v>11351</v>
      </c>
      <c r="C11639" s="16"/>
      <c r="D11639" s="15">
        <f>SUMIFS(Movimientos!F:F,Movimientos!B:B,Productos!A11639,Movimientos!D:D,$D$1)</f>
        <v>0</v>
      </c>
      <c r="E11639" s="14">
        <f>SUMIFS(Movimientos!F:F,Movimientos!B:B,Productos!A11639,Movimientos!D:D,$E$1)</f>
        <v>0</v>
      </c>
      <c r="F11639" s="17">
        <f t="shared" si="362"/>
        <v>0</v>
      </c>
      <c r="G11639" s="14">
        <v>1</v>
      </c>
      <c r="H11639" s="15" t="str">
        <f t="shared" si="363"/>
        <v>Realizar Pedido</v>
      </c>
    </row>
    <row r="11640" spans="1:8" x14ac:dyDescent="0.25">
      <c r="A11640" s="3">
        <v>7592349429787</v>
      </c>
      <c r="B11640" s="11" t="s">
        <v>11352</v>
      </c>
      <c r="C11640" s="16"/>
      <c r="D11640" s="15">
        <f>SUMIFS(Movimientos!F:F,Movimientos!B:B,Productos!A11640,Movimientos!D:D,$D$1)</f>
        <v>0</v>
      </c>
      <c r="E11640" s="14">
        <f>SUMIFS(Movimientos!F:F,Movimientos!B:B,Productos!A11640,Movimientos!D:D,$E$1)</f>
        <v>0</v>
      </c>
      <c r="F11640" s="17">
        <f t="shared" si="362"/>
        <v>0</v>
      </c>
      <c r="G11640" s="14">
        <v>1</v>
      </c>
      <c r="H11640" s="15" t="str">
        <f t="shared" si="363"/>
        <v>Realizar Pedido</v>
      </c>
    </row>
    <row r="11641" spans="1:8" x14ac:dyDescent="0.25">
      <c r="A11641" s="3">
        <v>7592349430677</v>
      </c>
      <c r="B11641" s="11" t="s">
        <v>11353</v>
      </c>
      <c r="C11641" s="16"/>
      <c r="D11641" s="15">
        <f>SUMIFS(Movimientos!F:F,Movimientos!B:B,Productos!A11641,Movimientos!D:D,$D$1)</f>
        <v>0</v>
      </c>
      <c r="E11641" s="14">
        <f>SUMIFS(Movimientos!F:F,Movimientos!B:B,Productos!A11641,Movimientos!D:D,$E$1)</f>
        <v>0</v>
      </c>
      <c r="F11641" s="17">
        <f t="shared" si="362"/>
        <v>0</v>
      </c>
      <c r="G11641" s="14">
        <v>1</v>
      </c>
      <c r="H11641" s="15" t="str">
        <f t="shared" si="363"/>
        <v>Realizar Pedido</v>
      </c>
    </row>
    <row r="11642" spans="1:8" x14ac:dyDescent="0.25">
      <c r="A11642" s="3">
        <v>759234942834</v>
      </c>
      <c r="B11642" s="11" t="s">
        <v>11354</v>
      </c>
      <c r="C11642" s="16"/>
      <c r="D11642" s="15">
        <f>SUMIFS(Movimientos!F:F,Movimientos!B:B,Productos!A11642,Movimientos!D:D,$D$1)</f>
        <v>0</v>
      </c>
      <c r="E11642" s="14">
        <f>SUMIFS(Movimientos!F:F,Movimientos!B:B,Productos!A11642,Movimientos!D:D,$E$1)</f>
        <v>0</v>
      </c>
      <c r="F11642" s="17">
        <f t="shared" si="362"/>
        <v>0</v>
      </c>
      <c r="G11642" s="14">
        <v>1</v>
      </c>
      <c r="H11642" s="15" t="str">
        <f t="shared" si="363"/>
        <v>Realizar Pedido</v>
      </c>
    </row>
    <row r="11643" spans="1:8" x14ac:dyDescent="0.25">
      <c r="A11643" s="3">
        <v>7592349722949</v>
      </c>
      <c r="B11643" s="11" t="s">
        <v>11355</v>
      </c>
      <c r="C11643" s="16"/>
      <c r="D11643" s="15">
        <f>SUMIFS(Movimientos!F:F,Movimientos!B:B,Productos!A11643,Movimientos!D:D,$D$1)</f>
        <v>0</v>
      </c>
      <c r="E11643" s="14">
        <f>SUMIFS(Movimientos!F:F,Movimientos!B:B,Productos!A11643,Movimientos!D:D,$E$1)</f>
        <v>0</v>
      </c>
      <c r="F11643" s="17">
        <f t="shared" si="362"/>
        <v>0</v>
      </c>
      <c r="G11643" s="14">
        <v>1</v>
      </c>
      <c r="H11643" s="15" t="str">
        <f t="shared" si="363"/>
        <v>Realizar Pedido</v>
      </c>
    </row>
    <row r="11644" spans="1:8" x14ac:dyDescent="0.25">
      <c r="A11644" s="3">
        <v>7592349429602</v>
      </c>
      <c r="B11644" s="11" t="s">
        <v>11356</v>
      </c>
      <c r="C11644" s="16"/>
      <c r="D11644" s="15">
        <f>SUMIFS(Movimientos!F:F,Movimientos!B:B,Productos!A11644,Movimientos!D:D,$D$1)</f>
        <v>0</v>
      </c>
      <c r="E11644" s="14">
        <f>SUMIFS(Movimientos!F:F,Movimientos!B:B,Productos!A11644,Movimientos!D:D,$E$1)</f>
        <v>0</v>
      </c>
      <c r="F11644" s="17">
        <f t="shared" si="362"/>
        <v>0</v>
      </c>
      <c r="G11644" s="14">
        <v>1</v>
      </c>
      <c r="H11644" s="15" t="str">
        <f t="shared" si="363"/>
        <v>Realizar Pedido</v>
      </c>
    </row>
    <row r="11645" spans="1:8" x14ac:dyDescent="0.25">
      <c r="A11645" s="2">
        <v>592349429787</v>
      </c>
      <c r="B11645" s="12" t="s">
        <v>11357</v>
      </c>
      <c r="C11645" s="16"/>
      <c r="D11645" s="15">
        <f>SUMIFS(Movimientos!F:F,Movimientos!B:B,Productos!A11645,Movimientos!D:D,$D$1)</f>
        <v>0</v>
      </c>
      <c r="E11645" s="14">
        <f>SUMIFS(Movimientos!F:F,Movimientos!B:B,Productos!A11645,Movimientos!D:D,$E$1)</f>
        <v>0</v>
      </c>
      <c r="F11645" s="17">
        <f t="shared" si="362"/>
        <v>0</v>
      </c>
      <c r="G11645" s="14">
        <v>1</v>
      </c>
      <c r="H11645" s="15" t="str">
        <f t="shared" si="363"/>
        <v>Realizar Pedido</v>
      </c>
    </row>
    <row r="11646" spans="1:8" x14ac:dyDescent="0.25">
      <c r="A11646" s="3">
        <v>7592349430264</v>
      </c>
      <c r="B11646" s="11" t="s">
        <v>11358</v>
      </c>
      <c r="C11646" s="16"/>
      <c r="D11646" s="15">
        <f>SUMIFS(Movimientos!F:F,Movimientos!B:B,Productos!A11646,Movimientos!D:D,$D$1)</f>
        <v>0</v>
      </c>
      <c r="E11646" s="14">
        <f>SUMIFS(Movimientos!F:F,Movimientos!B:B,Productos!A11646,Movimientos!D:D,$E$1)</f>
        <v>0</v>
      </c>
      <c r="F11646" s="17">
        <f t="shared" si="362"/>
        <v>0</v>
      </c>
      <c r="G11646" s="14">
        <v>1</v>
      </c>
      <c r="H11646" s="15" t="str">
        <f t="shared" si="363"/>
        <v>Realizar Pedido</v>
      </c>
    </row>
    <row r="11647" spans="1:8" x14ac:dyDescent="0.25">
      <c r="A11647" s="3">
        <v>7592349430592</v>
      </c>
      <c r="B11647" s="11" t="s">
        <v>11359</v>
      </c>
      <c r="C11647" s="16"/>
      <c r="D11647" s="15">
        <f>SUMIFS(Movimientos!F:F,Movimientos!B:B,Productos!A11647,Movimientos!D:D,$D$1)</f>
        <v>0</v>
      </c>
      <c r="E11647" s="14">
        <f>SUMIFS(Movimientos!F:F,Movimientos!B:B,Productos!A11647,Movimientos!D:D,$E$1)</f>
        <v>0</v>
      </c>
      <c r="F11647" s="17">
        <f t="shared" si="362"/>
        <v>0</v>
      </c>
      <c r="G11647" s="14">
        <v>1</v>
      </c>
      <c r="H11647" s="15" t="str">
        <f t="shared" si="363"/>
        <v>Realizar Pedido</v>
      </c>
    </row>
    <row r="11648" spans="1:8" x14ac:dyDescent="0.25">
      <c r="A11648" s="3">
        <v>7591044107440</v>
      </c>
      <c r="B11648" s="11" t="s">
        <v>11360</v>
      </c>
      <c r="C11648" s="16"/>
      <c r="D11648" s="15">
        <f>SUMIFS(Movimientos!F:F,Movimientos!B:B,Productos!A11648,Movimientos!D:D,$D$1)</f>
        <v>0</v>
      </c>
      <c r="E11648" s="14">
        <f>SUMIFS(Movimientos!F:F,Movimientos!B:B,Productos!A11648,Movimientos!D:D,$E$1)</f>
        <v>0</v>
      </c>
      <c r="F11648" s="17">
        <f t="shared" si="362"/>
        <v>0</v>
      </c>
      <c r="G11648" s="14">
        <v>1</v>
      </c>
      <c r="H11648" s="15" t="str">
        <f t="shared" si="363"/>
        <v>Realizar Pedido</v>
      </c>
    </row>
    <row r="11649" spans="1:8" x14ac:dyDescent="0.25">
      <c r="A11649" s="3">
        <v>7591585111579</v>
      </c>
      <c r="B11649" s="11" t="s">
        <v>11361</v>
      </c>
      <c r="C11649" s="16"/>
      <c r="D11649" s="15">
        <f>SUMIFS(Movimientos!F:F,Movimientos!B:B,Productos!A11649,Movimientos!D:D,$D$1)</f>
        <v>0</v>
      </c>
      <c r="E11649" s="14">
        <f>SUMIFS(Movimientos!F:F,Movimientos!B:B,Productos!A11649,Movimientos!D:D,$E$1)</f>
        <v>0</v>
      </c>
      <c r="F11649" s="17">
        <f t="shared" si="362"/>
        <v>0</v>
      </c>
      <c r="G11649" s="14">
        <v>1</v>
      </c>
      <c r="H11649" s="15" t="str">
        <f t="shared" si="363"/>
        <v>Realizar Pedido</v>
      </c>
    </row>
    <row r="11650" spans="1:8" x14ac:dyDescent="0.25">
      <c r="A11650" s="3">
        <v>7591585211576</v>
      </c>
      <c r="B11650" s="11" t="s">
        <v>11362</v>
      </c>
      <c r="C11650" s="16"/>
      <c r="D11650" s="15">
        <f>SUMIFS(Movimientos!F:F,Movimientos!B:B,Productos!A11650,Movimientos!D:D,$D$1)</f>
        <v>0</v>
      </c>
      <c r="E11650" s="14">
        <f>SUMIFS(Movimientos!F:F,Movimientos!B:B,Productos!A11650,Movimientos!D:D,$E$1)</f>
        <v>0</v>
      </c>
      <c r="F11650" s="17">
        <f t="shared" si="362"/>
        <v>0</v>
      </c>
      <c r="G11650" s="14">
        <v>1</v>
      </c>
      <c r="H11650" s="15" t="str">
        <f t="shared" si="363"/>
        <v>Realizar Pedido</v>
      </c>
    </row>
    <row r="11651" spans="1:8" x14ac:dyDescent="0.25">
      <c r="A11651" s="3">
        <v>7591020001281</v>
      </c>
      <c r="B11651" s="11" t="s">
        <v>11363</v>
      </c>
      <c r="C11651" s="16"/>
      <c r="D11651" s="15">
        <f>SUMIFS(Movimientos!F:F,Movimientos!B:B,Productos!A11651,Movimientos!D:D,$D$1)</f>
        <v>0</v>
      </c>
      <c r="E11651" s="14">
        <f>SUMIFS(Movimientos!F:F,Movimientos!B:B,Productos!A11651,Movimientos!D:D,$E$1)</f>
        <v>0</v>
      </c>
      <c r="F11651" s="17">
        <f t="shared" ref="F11651:F11714" si="364">D11651-E11651</f>
        <v>0</v>
      </c>
      <c r="G11651" s="14">
        <v>1</v>
      </c>
      <c r="H11651" s="15" t="str">
        <f t="shared" ref="H11651:H11714" si="365">IF(F11651&lt;G11651,"Realizar Pedido","")</f>
        <v>Realizar Pedido</v>
      </c>
    </row>
    <row r="11652" spans="1:8" x14ac:dyDescent="0.25">
      <c r="A11652" s="3">
        <v>7591020001298</v>
      </c>
      <c r="B11652" s="11" t="s">
        <v>11364</v>
      </c>
      <c r="C11652" s="16"/>
      <c r="D11652" s="15">
        <f>SUMIFS(Movimientos!F:F,Movimientos!B:B,Productos!A11652,Movimientos!D:D,$D$1)</f>
        <v>0</v>
      </c>
      <c r="E11652" s="14">
        <f>SUMIFS(Movimientos!F:F,Movimientos!B:B,Productos!A11652,Movimientos!D:D,$E$1)</f>
        <v>0</v>
      </c>
      <c r="F11652" s="17">
        <f t="shared" si="364"/>
        <v>0</v>
      </c>
      <c r="G11652" s="14">
        <v>1</v>
      </c>
      <c r="H11652" s="15" t="str">
        <f t="shared" si="365"/>
        <v>Realizar Pedido</v>
      </c>
    </row>
    <row r="11653" spans="1:8" x14ac:dyDescent="0.25">
      <c r="A11653" s="3">
        <v>7591020001274</v>
      </c>
      <c r="B11653" s="11" t="s">
        <v>11365</v>
      </c>
      <c r="C11653" s="16"/>
      <c r="D11653" s="15">
        <f>SUMIFS(Movimientos!F:F,Movimientos!B:B,Productos!A11653,Movimientos!D:D,$D$1)</f>
        <v>0</v>
      </c>
      <c r="E11653" s="14">
        <f>SUMIFS(Movimientos!F:F,Movimientos!B:B,Productos!A11653,Movimientos!D:D,$E$1)</f>
        <v>0</v>
      </c>
      <c r="F11653" s="17">
        <f t="shared" si="364"/>
        <v>0</v>
      </c>
      <c r="G11653" s="14">
        <v>1</v>
      </c>
      <c r="H11653" s="15" t="str">
        <f t="shared" si="365"/>
        <v>Realizar Pedido</v>
      </c>
    </row>
    <row r="11654" spans="1:8" x14ac:dyDescent="0.25">
      <c r="A11654" s="2">
        <v>7591585179388</v>
      </c>
      <c r="B11654" s="12" t="s">
        <v>11366</v>
      </c>
      <c r="C11654" s="16"/>
      <c r="D11654" s="15">
        <f>SUMIFS(Movimientos!F:F,Movimientos!B:B,Productos!A11654,Movimientos!D:D,$D$1)</f>
        <v>0</v>
      </c>
      <c r="E11654" s="14">
        <f>SUMIFS(Movimientos!F:F,Movimientos!B:B,Productos!A11654,Movimientos!D:D,$E$1)</f>
        <v>0</v>
      </c>
      <c r="F11654" s="17">
        <f t="shared" si="364"/>
        <v>0</v>
      </c>
      <c r="G11654" s="14">
        <v>1</v>
      </c>
      <c r="H11654" s="15" t="str">
        <f t="shared" si="365"/>
        <v>Realizar Pedido</v>
      </c>
    </row>
    <row r="11655" spans="1:8" x14ac:dyDescent="0.25">
      <c r="A11655" s="3">
        <v>7592616584027</v>
      </c>
      <c r="B11655" s="11" t="s">
        <v>11367</v>
      </c>
      <c r="C11655" s="16"/>
      <c r="D11655" s="15">
        <f>SUMIFS(Movimientos!F:F,Movimientos!B:B,Productos!A11655,Movimientos!D:D,$D$1)</f>
        <v>0</v>
      </c>
      <c r="E11655" s="14">
        <f>SUMIFS(Movimientos!F:F,Movimientos!B:B,Productos!A11655,Movimientos!D:D,$E$1)</f>
        <v>0</v>
      </c>
      <c r="F11655" s="17">
        <f t="shared" si="364"/>
        <v>0</v>
      </c>
      <c r="G11655" s="14">
        <v>1</v>
      </c>
      <c r="H11655" s="15" t="str">
        <f t="shared" si="365"/>
        <v>Realizar Pedido</v>
      </c>
    </row>
    <row r="11656" spans="1:8" x14ac:dyDescent="0.25">
      <c r="A11656" s="3">
        <v>7702605200368</v>
      </c>
      <c r="B11656" s="11" t="s">
        <v>11368</v>
      </c>
      <c r="C11656" s="16"/>
      <c r="D11656" s="15">
        <f>SUMIFS(Movimientos!F:F,Movimientos!B:B,Productos!A11656,Movimientos!D:D,$D$1)</f>
        <v>0</v>
      </c>
      <c r="E11656" s="14">
        <f>SUMIFS(Movimientos!F:F,Movimientos!B:B,Productos!A11656,Movimientos!D:D,$E$1)</f>
        <v>0</v>
      </c>
      <c r="F11656" s="17">
        <f t="shared" si="364"/>
        <v>0</v>
      </c>
      <c r="G11656" s="14">
        <v>1</v>
      </c>
      <c r="H11656" s="15" t="str">
        <f t="shared" si="365"/>
        <v>Realizar Pedido</v>
      </c>
    </row>
    <row r="11657" spans="1:8" x14ac:dyDescent="0.25">
      <c r="A11657" s="3">
        <v>7592616331010</v>
      </c>
      <c r="B11657" s="11" t="s">
        <v>11369</v>
      </c>
      <c r="C11657" s="16"/>
      <c r="D11657" s="15">
        <f>SUMIFS(Movimientos!F:F,Movimientos!B:B,Productos!A11657,Movimientos!D:D,$D$1)</f>
        <v>0</v>
      </c>
      <c r="E11657" s="14">
        <f>SUMIFS(Movimientos!F:F,Movimientos!B:B,Productos!A11657,Movimientos!D:D,$E$1)</f>
        <v>0</v>
      </c>
      <c r="F11657" s="17">
        <f t="shared" si="364"/>
        <v>0</v>
      </c>
      <c r="G11657" s="14">
        <v>1</v>
      </c>
      <c r="H11657" s="15" t="str">
        <f t="shared" si="365"/>
        <v>Realizar Pedido</v>
      </c>
    </row>
    <row r="11658" spans="1:8" x14ac:dyDescent="0.25">
      <c r="A11658" s="3">
        <v>7702605200375</v>
      </c>
      <c r="B11658" s="11" t="s">
        <v>11370</v>
      </c>
      <c r="C11658" s="16"/>
      <c r="D11658" s="15">
        <f>SUMIFS(Movimientos!F:F,Movimientos!B:B,Productos!A11658,Movimientos!D:D,$D$1)</f>
        <v>0</v>
      </c>
      <c r="E11658" s="14">
        <f>SUMIFS(Movimientos!F:F,Movimientos!B:B,Productos!A11658,Movimientos!D:D,$E$1)</f>
        <v>0</v>
      </c>
      <c r="F11658" s="17">
        <f t="shared" si="364"/>
        <v>0</v>
      </c>
      <c r="G11658" s="14">
        <v>1</v>
      </c>
      <c r="H11658" s="15" t="str">
        <f t="shared" si="365"/>
        <v>Realizar Pedido</v>
      </c>
    </row>
    <row r="11659" spans="1:8" x14ac:dyDescent="0.25">
      <c r="A11659" s="3">
        <v>7590027001379</v>
      </c>
      <c r="B11659" s="11" t="s">
        <v>11371</v>
      </c>
      <c r="C11659" s="16"/>
      <c r="D11659" s="15">
        <f>SUMIFS(Movimientos!F:F,Movimientos!B:B,Productos!A11659,Movimientos!D:D,$D$1)</f>
        <v>0</v>
      </c>
      <c r="E11659" s="14">
        <f>SUMIFS(Movimientos!F:F,Movimientos!B:B,Productos!A11659,Movimientos!D:D,$E$1)</f>
        <v>0</v>
      </c>
      <c r="F11659" s="17">
        <f t="shared" si="364"/>
        <v>0</v>
      </c>
      <c r="G11659" s="14">
        <v>1</v>
      </c>
      <c r="H11659" s="15" t="str">
        <f t="shared" si="365"/>
        <v>Realizar Pedido</v>
      </c>
    </row>
    <row r="11660" spans="1:8" x14ac:dyDescent="0.25">
      <c r="A11660" s="3">
        <v>7590027001645</v>
      </c>
      <c r="B11660" s="11" t="s">
        <v>11372</v>
      </c>
      <c r="C11660" s="16"/>
      <c r="D11660" s="15">
        <f>SUMIFS(Movimientos!F:F,Movimientos!B:B,Productos!A11660,Movimientos!D:D,$D$1)</f>
        <v>0</v>
      </c>
      <c r="E11660" s="14">
        <f>SUMIFS(Movimientos!F:F,Movimientos!B:B,Productos!A11660,Movimientos!D:D,$E$1)</f>
        <v>0</v>
      </c>
      <c r="F11660" s="17">
        <f t="shared" si="364"/>
        <v>0</v>
      </c>
      <c r="G11660" s="14">
        <v>1</v>
      </c>
      <c r="H11660" s="15" t="str">
        <f t="shared" si="365"/>
        <v>Realizar Pedido</v>
      </c>
    </row>
    <row r="11661" spans="1:8" x14ac:dyDescent="0.25">
      <c r="A11661" s="3">
        <v>7592454154000</v>
      </c>
      <c r="B11661" s="11" t="s">
        <v>11373</v>
      </c>
      <c r="C11661" s="16"/>
      <c r="D11661" s="15">
        <f>SUMIFS(Movimientos!F:F,Movimientos!B:B,Productos!A11661,Movimientos!D:D,$D$1)</f>
        <v>0</v>
      </c>
      <c r="E11661" s="14">
        <f>SUMIFS(Movimientos!F:F,Movimientos!B:B,Productos!A11661,Movimientos!D:D,$E$1)</f>
        <v>0</v>
      </c>
      <c r="F11661" s="17">
        <f t="shared" si="364"/>
        <v>0</v>
      </c>
      <c r="G11661" s="14">
        <v>1</v>
      </c>
      <c r="H11661" s="15" t="str">
        <f t="shared" si="365"/>
        <v>Realizar Pedido</v>
      </c>
    </row>
    <row r="11662" spans="1:8" x14ac:dyDescent="0.25">
      <c r="A11662" s="3">
        <v>7591519001945</v>
      </c>
      <c r="B11662" s="11" t="s">
        <v>11374</v>
      </c>
      <c r="C11662" s="16"/>
      <c r="D11662" s="15">
        <f>SUMIFS(Movimientos!F:F,Movimientos!B:B,Productos!A11662,Movimientos!D:D,$D$1)</f>
        <v>0</v>
      </c>
      <c r="E11662" s="14">
        <f>SUMIFS(Movimientos!F:F,Movimientos!B:B,Productos!A11662,Movimientos!D:D,$E$1)</f>
        <v>0</v>
      </c>
      <c r="F11662" s="17">
        <f t="shared" si="364"/>
        <v>0</v>
      </c>
      <c r="G11662" s="14">
        <v>1</v>
      </c>
      <c r="H11662" s="15" t="str">
        <f t="shared" si="365"/>
        <v>Realizar Pedido</v>
      </c>
    </row>
    <row r="11663" spans="1:8" x14ac:dyDescent="0.25">
      <c r="A11663" s="3">
        <v>7702605202256</v>
      </c>
      <c r="B11663" s="11" t="s">
        <v>11375</v>
      </c>
      <c r="C11663" s="16"/>
      <c r="D11663" s="15">
        <f>SUMIFS(Movimientos!F:F,Movimientos!B:B,Productos!A11663,Movimientos!D:D,$D$1)</f>
        <v>0</v>
      </c>
      <c r="E11663" s="14">
        <f>SUMIFS(Movimientos!F:F,Movimientos!B:B,Productos!A11663,Movimientos!D:D,$E$1)</f>
        <v>0</v>
      </c>
      <c r="F11663" s="17">
        <f t="shared" si="364"/>
        <v>0</v>
      </c>
      <c r="G11663" s="14">
        <v>1</v>
      </c>
      <c r="H11663" s="15" t="str">
        <f t="shared" si="365"/>
        <v>Realizar Pedido</v>
      </c>
    </row>
    <row r="11664" spans="1:8" x14ac:dyDescent="0.25">
      <c r="A11664" s="3">
        <v>8902501006845</v>
      </c>
      <c r="B11664" s="11" t="s">
        <v>11375</v>
      </c>
      <c r="C11664" s="16"/>
      <c r="D11664" s="15">
        <f>SUMIFS(Movimientos!F:F,Movimientos!B:B,Productos!A11664,Movimientos!D:D,$D$1)</f>
        <v>0</v>
      </c>
      <c r="E11664" s="14">
        <f>SUMIFS(Movimientos!F:F,Movimientos!B:B,Productos!A11664,Movimientos!D:D,$E$1)</f>
        <v>0</v>
      </c>
      <c r="F11664" s="17">
        <f t="shared" si="364"/>
        <v>0</v>
      </c>
      <c r="G11664" s="14">
        <v>1</v>
      </c>
      <c r="H11664" s="15" t="str">
        <f t="shared" si="365"/>
        <v>Realizar Pedido</v>
      </c>
    </row>
    <row r="11665" spans="1:8" x14ac:dyDescent="0.25">
      <c r="A11665" s="3">
        <v>7592616576107</v>
      </c>
      <c r="B11665" s="11" t="s">
        <v>11376</v>
      </c>
      <c r="C11665" s="16"/>
      <c r="D11665" s="15">
        <f>SUMIFS(Movimientos!F:F,Movimientos!B:B,Productos!A11665,Movimientos!D:D,$D$1)</f>
        <v>0</v>
      </c>
      <c r="E11665" s="14">
        <f>SUMIFS(Movimientos!F:F,Movimientos!B:B,Productos!A11665,Movimientos!D:D,$E$1)</f>
        <v>0</v>
      </c>
      <c r="F11665" s="17">
        <f t="shared" si="364"/>
        <v>0</v>
      </c>
      <c r="G11665" s="14">
        <v>1</v>
      </c>
      <c r="H11665" s="15" t="str">
        <f t="shared" si="365"/>
        <v>Realizar Pedido</v>
      </c>
    </row>
    <row r="11666" spans="1:8" x14ac:dyDescent="0.25">
      <c r="A11666" s="2">
        <v>7592454000307</v>
      </c>
      <c r="B11666" s="12" t="s">
        <v>11377</v>
      </c>
      <c r="C11666" s="16"/>
      <c r="D11666" s="15">
        <f>SUMIFS(Movimientos!F:F,Movimientos!B:B,Productos!A11666,Movimientos!D:D,$D$1)</f>
        <v>0</v>
      </c>
      <c r="E11666" s="14">
        <f>SUMIFS(Movimientos!F:F,Movimientos!B:B,Productos!A11666,Movimientos!D:D,$E$1)</f>
        <v>0</v>
      </c>
      <c r="F11666" s="17">
        <f t="shared" si="364"/>
        <v>0</v>
      </c>
      <c r="G11666" s="14">
        <v>1</v>
      </c>
      <c r="H11666" s="15" t="str">
        <f t="shared" si="365"/>
        <v>Realizar Pedido</v>
      </c>
    </row>
    <row r="11667" spans="1:8" x14ac:dyDescent="0.25">
      <c r="A11667" s="3">
        <v>7591585178398</v>
      </c>
      <c r="B11667" s="11" t="s">
        <v>11378</v>
      </c>
      <c r="C11667" s="16"/>
      <c r="D11667" s="15">
        <f>SUMIFS(Movimientos!F:F,Movimientos!B:B,Productos!A11667,Movimientos!D:D,$D$1)</f>
        <v>0</v>
      </c>
      <c r="E11667" s="14">
        <f>SUMIFS(Movimientos!F:F,Movimientos!B:B,Productos!A11667,Movimientos!D:D,$E$1)</f>
        <v>0</v>
      </c>
      <c r="F11667" s="17">
        <f t="shared" si="364"/>
        <v>0</v>
      </c>
      <c r="G11667" s="14">
        <v>1</v>
      </c>
      <c r="H11667" s="15" t="str">
        <f t="shared" si="365"/>
        <v>Realizar Pedido</v>
      </c>
    </row>
    <row r="11668" spans="1:8" x14ac:dyDescent="0.25">
      <c r="A11668" s="3">
        <v>7591585978394</v>
      </c>
      <c r="B11668" s="11" t="s">
        <v>11379</v>
      </c>
      <c r="C11668" s="16"/>
      <c r="D11668" s="15">
        <f>SUMIFS(Movimientos!F:F,Movimientos!B:B,Productos!A11668,Movimientos!D:D,$D$1)</f>
        <v>0</v>
      </c>
      <c r="E11668" s="14">
        <f>SUMIFS(Movimientos!F:F,Movimientos!B:B,Productos!A11668,Movimientos!D:D,$E$1)</f>
        <v>0</v>
      </c>
      <c r="F11668" s="17">
        <f t="shared" si="364"/>
        <v>0</v>
      </c>
      <c r="G11668" s="14">
        <v>1</v>
      </c>
      <c r="H11668" s="15" t="str">
        <f t="shared" si="365"/>
        <v>Realizar Pedido</v>
      </c>
    </row>
    <row r="11669" spans="1:8" x14ac:dyDescent="0.25">
      <c r="A11669" s="3">
        <v>7592616330013</v>
      </c>
      <c r="B11669" s="11" t="s">
        <v>11380</v>
      </c>
      <c r="C11669" s="16"/>
      <c r="D11669" s="15">
        <f>SUMIFS(Movimientos!F:F,Movimientos!B:B,Productos!A11669,Movimientos!D:D,$D$1)</f>
        <v>0</v>
      </c>
      <c r="E11669" s="14">
        <f>SUMIFS(Movimientos!F:F,Movimientos!B:B,Productos!A11669,Movimientos!D:D,$E$1)</f>
        <v>0</v>
      </c>
      <c r="F11669" s="17">
        <f t="shared" si="364"/>
        <v>0</v>
      </c>
      <c r="G11669" s="14">
        <v>1</v>
      </c>
      <c r="H11669" s="15" t="str">
        <f t="shared" si="365"/>
        <v>Realizar Pedido</v>
      </c>
    </row>
    <row r="11670" spans="1:8" x14ac:dyDescent="0.25">
      <c r="A11670" s="3">
        <v>7592432008004</v>
      </c>
      <c r="B11670" s="11" t="s">
        <v>11381</v>
      </c>
      <c r="C11670" s="16"/>
      <c r="D11670" s="15">
        <f>SUMIFS(Movimientos!F:F,Movimientos!B:B,Productos!A11670,Movimientos!D:D,$D$1)</f>
        <v>0</v>
      </c>
      <c r="E11670" s="14">
        <f>SUMIFS(Movimientos!F:F,Movimientos!B:B,Productos!A11670,Movimientos!D:D,$E$1)</f>
        <v>0</v>
      </c>
      <c r="F11670" s="17">
        <f t="shared" si="364"/>
        <v>0</v>
      </c>
      <c r="G11670" s="14">
        <v>1</v>
      </c>
      <c r="H11670" s="15" t="str">
        <f t="shared" si="365"/>
        <v>Realizar Pedido</v>
      </c>
    </row>
    <row r="11671" spans="1:8" x14ac:dyDescent="0.25">
      <c r="A11671" s="2">
        <v>7591020003353</v>
      </c>
      <c r="B11671" s="12" t="s">
        <v>11382</v>
      </c>
      <c r="C11671" s="16"/>
      <c r="D11671" s="15">
        <f>SUMIFS(Movimientos!F:F,Movimientos!B:B,Productos!A11671,Movimientos!D:D,$D$1)</f>
        <v>0</v>
      </c>
      <c r="E11671" s="14">
        <f>SUMIFS(Movimientos!F:F,Movimientos!B:B,Productos!A11671,Movimientos!D:D,$E$1)</f>
        <v>0</v>
      </c>
      <c r="F11671" s="17">
        <f t="shared" si="364"/>
        <v>0</v>
      </c>
      <c r="G11671" s="14">
        <v>1</v>
      </c>
      <c r="H11671" s="15" t="str">
        <f t="shared" si="365"/>
        <v>Realizar Pedido</v>
      </c>
    </row>
    <row r="11672" spans="1:8" x14ac:dyDescent="0.25">
      <c r="A11672" s="3">
        <v>7592616332017</v>
      </c>
      <c r="B11672" s="11" t="s">
        <v>11383</v>
      </c>
      <c r="C11672" s="16"/>
      <c r="D11672" s="15">
        <f>SUMIFS(Movimientos!F:F,Movimientos!B:B,Productos!A11672,Movimientos!D:D,$D$1)</f>
        <v>0</v>
      </c>
      <c r="E11672" s="14">
        <f>SUMIFS(Movimientos!F:F,Movimientos!B:B,Productos!A11672,Movimientos!D:D,$E$1)</f>
        <v>0</v>
      </c>
      <c r="F11672" s="17">
        <f t="shared" si="364"/>
        <v>0</v>
      </c>
      <c r="G11672" s="14">
        <v>1</v>
      </c>
      <c r="H11672" s="15" t="str">
        <f t="shared" si="365"/>
        <v>Realizar Pedido</v>
      </c>
    </row>
    <row r="11673" spans="1:8" x14ac:dyDescent="0.25">
      <c r="A11673" s="3">
        <v>7594002081370</v>
      </c>
      <c r="B11673" s="11" t="s">
        <v>11384</v>
      </c>
      <c r="C11673" s="16"/>
      <c r="D11673" s="15">
        <f>SUMIFS(Movimientos!F:F,Movimientos!B:B,Productos!A11673,Movimientos!D:D,$D$1)</f>
        <v>0</v>
      </c>
      <c r="E11673" s="14">
        <f>SUMIFS(Movimientos!F:F,Movimientos!B:B,Productos!A11673,Movimientos!D:D,$E$1)</f>
        <v>0</v>
      </c>
      <c r="F11673" s="17">
        <f t="shared" si="364"/>
        <v>0</v>
      </c>
      <c r="G11673" s="14">
        <v>1</v>
      </c>
      <c r="H11673" s="15" t="str">
        <f t="shared" si="365"/>
        <v>Realizar Pedido</v>
      </c>
    </row>
    <row r="11674" spans="1:8" x14ac:dyDescent="0.25">
      <c r="A11674" s="3">
        <v>7703332003031</v>
      </c>
      <c r="B11674" s="11" t="s">
        <v>11385</v>
      </c>
      <c r="C11674" s="16"/>
      <c r="D11674" s="15">
        <f>SUMIFS(Movimientos!F:F,Movimientos!B:B,Productos!A11674,Movimientos!D:D,$D$1)</f>
        <v>0</v>
      </c>
      <c r="E11674" s="14">
        <f>SUMIFS(Movimientos!F:F,Movimientos!B:B,Productos!A11674,Movimientos!D:D,$E$1)</f>
        <v>0</v>
      </c>
      <c r="F11674" s="17">
        <f t="shared" si="364"/>
        <v>0</v>
      </c>
      <c r="G11674" s="14">
        <v>1</v>
      </c>
      <c r="H11674" s="15" t="str">
        <f t="shared" si="365"/>
        <v>Realizar Pedido</v>
      </c>
    </row>
    <row r="11675" spans="1:8" x14ac:dyDescent="0.25">
      <c r="A11675" s="3">
        <v>7592616584119</v>
      </c>
      <c r="B11675" s="11" t="s">
        <v>11386</v>
      </c>
      <c r="C11675" s="16"/>
      <c r="D11675" s="15">
        <f>SUMIFS(Movimientos!F:F,Movimientos!B:B,Productos!A11675,Movimientos!D:D,$D$1)</f>
        <v>0</v>
      </c>
      <c r="E11675" s="14">
        <f>SUMIFS(Movimientos!F:F,Movimientos!B:B,Productos!A11675,Movimientos!D:D,$E$1)</f>
        <v>0</v>
      </c>
      <c r="F11675" s="17">
        <f t="shared" si="364"/>
        <v>0</v>
      </c>
      <c r="G11675" s="14">
        <v>1</v>
      </c>
      <c r="H11675" s="15" t="str">
        <f t="shared" si="365"/>
        <v>Realizar Pedido</v>
      </c>
    </row>
    <row r="11676" spans="1:8" x14ac:dyDescent="0.25">
      <c r="A11676" s="3">
        <v>7591392828318</v>
      </c>
      <c r="B11676" s="11" t="s">
        <v>11387</v>
      </c>
      <c r="C11676" s="16"/>
      <c r="D11676" s="15">
        <f>SUMIFS(Movimientos!F:F,Movimientos!B:B,Productos!A11676,Movimientos!D:D,$D$1)</f>
        <v>0</v>
      </c>
      <c r="E11676" s="14">
        <f>SUMIFS(Movimientos!F:F,Movimientos!B:B,Productos!A11676,Movimientos!D:D,$E$1)</f>
        <v>0</v>
      </c>
      <c r="F11676" s="17">
        <f t="shared" si="364"/>
        <v>0</v>
      </c>
      <c r="G11676" s="14">
        <v>1</v>
      </c>
      <c r="H11676" s="15" t="str">
        <f t="shared" si="365"/>
        <v>Realizar Pedido</v>
      </c>
    </row>
    <row r="11677" spans="1:8" x14ac:dyDescent="0.25">
      <c r="A11677" s="3">
        <v>759181813608</v>
      </c>
      <c r="B11677" s="11" t="s">
        <v>11388</v>
      </c>
      <c r="C11677" s="16"/>
      <c r="D11677" s="15">
        <f>SUMIFS(Movimientos!F:F,Movimientos!B:B,Productos!A11677,Movimientos!D:D,$D$1)</f>
        <v>0</v>
      </c>
      <c r="E11677" s="14">
        <f>SUMIFS(Movimientos!F:F,Movimientos!B:B,Productos!A11677,Movimientos!D:D,$E$1)</f>
        <v>0</v>
      </c>
      <c r="F11677" s="17">
        <f t="shared" si="364"/>
        <v>0</v>
      </c>
      <c r="G11677" s="14">
        <v>1</v>
      </c>
      <c r="H11677" s="15" t="str">
        <f t="shared" si="365"/>
        <v>Realizar Pedido</v>
      </c>
    </row>
    <row r="11678" spans="1:8" x14ac:dyDescent="0.25">
      <c r="A11678" s="3">
        <v>7591585171993</v>
      </c>
      <c r="B11678" s="11" t="s">
        <v>11389</v>
      </c>
      <c r="C11678" s="16"/>
      <c r="D11678" s="15">
        <f>SUMIFS(Movimientos!F:F,Movimientos!B:B,Productos!A11678,Movimientos!D:D,$D$1)</f>
        <v>0</v>
      </c>
      <c r="E11678" s="14">
        <f>SUMIFS(Movimientos!F:F,Movimientos!B:B,Productos!A11678,Movimientos!D:D,$E$1)</f>
        <v>0</v>
      </c>
      <c r="F11678" s="17">
        <f t="shared" si="364"/>
        <v>0</v>
      </c>
      <c r="G11678" s="14">
        <v>1</v>
      </c>
      <c r="H11678" s="15" t="str">
        <f t="shared" si="365"/>
        <v>Realizar Pedido</v>
      </c>
    </row>
    <row r="11679" spans="1:8" x14ac:dyDescent="0.25">
      <c r="A11679" s="3">
        <v>7594001101185</v>
      </c>
      <c r="B11679" s="11" t="s">
        <v>11390</v>
      </c>
      <c r="C11679" s="16"/>
      <c r="D11679" s="15">
        <f>SUMIFS(Movimientos!F:F,Movimientos!B:B,Productos!A11679,Movimientos!D:D,$D$1)</f>
        <v>0</v>
      </c>
      <c r="E11679" s="14">
        <f>SUMIFS(Movimientos!F:F,Movimientos!B:B,Productos!A11679,Movimientos!D:D,$E$1)</f>
        <v>0</v>
      </c>
      <c r="F11679" s="17">
        <f t="shared" si="364"/>
        <v>0</v>
      </c>
      <c r="G11679" s="14">
        <v>1</v>
      </c>
      <c r="H11679" s="15" t="str">
        <f t="shared" si="365"/>
        <v>Realizar Pedido</v>
      </c>
    </row>
    <row r="11680" spans="1:8" x14ac:dyDescent="0.25">
      <c r="A11680" s="3">
        <v>7591585170781</v>
      </c>
      <c r="B11680" s="11" t="s">
        <v>11391</v>
      </c>
      <c r="C11680" s="16"/>
      <c r="D11680" s="15">
        <f>SUMIFS(Movimientos!F:F,Movimientos!B:B,Productos!A11680,Movimientos!D:D,$D$1)</f>
        <v>0</v>
      </c>
      <c r="E11680" s="14">
        <f>SUMIFS(Movimientos!F:F,Movimientos!B:B,Productos!A11680,Movimientos!D:D,$E$1)</f>
        <v>0</v>
      </c>
      <c r="F11680" s="17">
        <f t="shared" si="364"/>
        <v>0</v>
      </c>
      <c r="G11680" s="14">
        <v>1</v>
      </c>
      <c r="H11680" s="15" t="str">
        <f t="shared" si="365"/>
        <v>Realizar Pedido</v>
      </c>
    </row>
    <row r="11681" spans="1:8" x14ac:dyDescent="0.25">
      <c r="A11681" s="3">
        <v>7591585189356</v>
      </c>
      <c r="B11681" s="11" t="s">
        <v>11392</v>
      </c>
      <c r="C11681" s="16"/>
      <c r="D11681" s="15">
        <f>SUMIFS(Movimientos!F:F,Movimientos!B:B,Productos!A11681,Movimientos!D:D,$D$1)</f>
        <v>0</v>
      </c>
      <c r="E11681" s="14">
        <f>SUMIFS(Movimientos!F:F,Movimientos!B:B,Productos!A11681,Movimientos!D:D,$E$1)</f>
        <v>0</v>
      </c>
      <c r="F11681" s="17">
        <f t="shared" si="364"/>
        <v>0</v>
      </c>
      <c r="G11681" s="14">
        <v>1</v>
      </c>
      <c r="H11681" s="15" t="str">
        <f t="shared" si="365"/>
        <v>Realizar Pedido</v>
      </c>
    </row>
    <row r="11682" spans="1:8" x14ac:dyDescent="0.25">
      <c r="A11682" s="3">
        <v>7590027001362</v>
      </c>
      <c r="B11682" s="11" t="s">
        <v>11393</v>
      </c>
      <c r="C11682" s="16"/>
      <c r="D11682" s="15">
        <f>SUMIFS(Movimientos!F:F,Movimientos!B:B,Productos!A11682,Movimientos!D:D,$D$1)</f>
        <v>0</v>
      </c>
      <c r="E11682" s="14">
        <f>SUMIFS(Movimientos!F:F,Movimientos!B:B,Productos!A11682,Movimientos!D:D,$E$1)</f>
        <v>0</v>
      </c>
      <c r="F11682" s="17">
        <f t="shared" si="364"/>
        <v>0</v>
      </c>
      <c r="G11682" s="14">
        <v>1</v>
      </c>
      <c r="H11682" s="15" t="str">
        <f t="shared" si="365"/>
        <v>Realizar Pedido</v>
      </c>
    </row>
    <row r="11683" spans="1:8" x14ac:dyDescent="0.25">
      <c r="A11683" s="3">
        <v>7591585170798</v>
      </c>
      <c r="B11683" s="11" t="s">
        <v>11394</v>
      </c>
      <c r="C11683" s="16"/>
      <c r="D11683" s="15">
        <f>SUMIFS(Movimientos!F:F,Movimientos!B:B,Productos!A11683,Movimientos!D:D,$D$1)</f>
        <v>0</v>
      </c>
      <c r="E11683" s="14">
        <f>SUMIFS(Movimientos!F:F,Movimientos!B:B,Productos!A11683,Movimientos!D:D,$E$1)</f>
        <v>0</v>
      </c>
      <c r="F11683" s="17">
        <f t="shared" si="364"/>
        <v>0</v>
      </c>
      <c r="G11683" s="14">
        <v>1</v>
      </c>
      <c r="H11683" s="15" t="str">
        <f t="shared" si="365"/>
        <v>Realizar Pedido</v>
      </c>
    </row>
    <row r="11684" spans="1:8" x14ac:dyDescent="0.25">
      <c r="A11684" s="3">
        <v>7591818136058</v>
      </c>
      <c r="B11684" s="11" t="s">
        <v>11395</v>
      </c>
      <c r="C11684" s="16"/>
      <c r="D11684" s="15">
        <f>SUMIFS(Movimientos!F:F,Movimientos!B:B,Productos!A11684,Movimientos!D:D,$D$1)</f>
        <v>0</v>
      </c>
      <c r="E11684" s="14">
        <f>SUMIFS(Movimientos!F:F,Movimientos!B:B,Productos!A11684,Movimientos!D:D,$E$1)</f>
        <v>0</v>
      </c>
      <c r="F11684" s="17">
        <f t="shared" si="364"/>
        <v>0</v>
      </c>
      <c r="G11684" s="14">
        <v>1</v>
      </c>
      <c r="H11684" s="15" t="str">
        <f t="shared" si="365"/>
        <v>Realizar Pedido</v>
      </c>
    </row>
    <row r="11685" spans="1:8" x14ac:dyDescent="0.25">
      <c r="A11685" s="3">
        <v>7591519003246</v>
      </c>
      <c r="B11685" s="11" t="s">
        <v>11396</v>
      </c>
      <c r="C11685" s="16"/>
      <c r="D11685" s="15">
        <f>SUMIFS(Movimientos!F:F,Movimientos!B:B,Productos!A11685,Movimientos!D:D,$D$1)</f>
        <v>0</v>
      </c>
      <c r="E11685" s="14">
        <f>SUMIFS(Movimientos!F:F,Movimientos!B:B,Productos!A11685,Movimientos!D:D,$E$1)</f>
        <v>0</v>
      </c>
      <c r="F11685" s="17">
        <f t="shared" si="364"/>
        <v>0</v>
      </c>
      <c r="G11685" s="14">
        <v>1</v>
      </c>
      <c r="H11685" s="15" t="str">
        <f t="shared" si="365"/>
        <v>Realizar Pedido</v>
      </c>
    </row>
    <row r="11686" spans="1:8" x14ac:dyDescent="0.25">
      <c r="A11686" s="3">
        <v>7702605200382</v>
      </c>
      <c r="B11686" s="11" t="s">
        <v>11397</v>
      </c>
      <c r="C11686" s="16"/>
      <c r="D11686" s="15">
        <f>SUMIFS(Movimientos!F:F,Movimientos!B:B,Productos!A11686,Movimientos!D:D,$D$1)</f>
        <v>0</v>
      </c>
      <c r="E11686" s="14">
        <f>SUMIFS(Movimientos!F:F,Movimientos!B:B,Productos!A11686,Movimientos!D:D,$E$1)</f>
        <v>0</v>
      </c>
      <c r="F11686" s="17">
        <f t="shared" si="364"/>
        <v>0</v>
      </c>
      <c r="G11686" s="14">
        <v>1</v>
      </c>
      <c r="H11686" s="15" t="str">
        <f t="shared" si="365"/>
        <v>Realizar Pedido</v>
      </c>
    </row>
    <row r="11687" spans="1:8" x14ac:dyDescent="0.25">
      <c r="A11687" s="3">
        <v>7594001101178</v>
      </c>
      <c r="B11687" s="11" t="s">
        <v>11398</v>
      </c>
      <c r="C11687" s="16"/>
      <c r="D11687" s="15">
        <f>SUMIFS(Movimientos!F:F,Movimientos!B:B,Productos!A11687,Movimientos!D:D,$D$1)</f>
        <v>0</v>
      </c>
      <c r="E11687" s="14">
        <f>SUMIFS(Movimientos!F:F,Movimientos!B:B,Productos!A11687,Movimientos!D:D,$E$1)</f>
        <v>0</v>
      </c>
      <c r="F11687" s="17">
        <f t="shared" si="364"/>
        <v>0</v>
      </c>
      <c r="G11687" s="14">
        <v>1</v>
      </c>
      <c r="H11687" s="15" t="str">
        <f t="shared" si="365"/>
        <v>Realizar Pedido</v>
      </c>
    </row>
    <row r="11688" spans="1:8" x14ac:dyDescent="0.25">
      <c r="A11688" s="3">
        <v>7591585271990</v>
      </c>
      <c r="B11688" s="11" t="s">
        <v>11399</v>
      </c>
      <c r="C11688" s="16"/>
      <c r="D11688" s="15">
        <f>SUMIFS(Movimientos!F:F,Movimientos!B:B,Productos!A11688,Movimientos!D:D,$D$1)</f>
        <v>0</v>
      </c>
      <c r="E11688" s="14">
        <f>SUMIFS(Movimientos!F:F,Movimientos!B:B,Productos!A11688,Movimientos!D:D,$E$1)</f>
        <v>0</v>
      </c>
      <c r="F11688" s="17">
        <f t="shared" si="364"/>
        <v>0</v>
      </c>
      <c r="G11688" s="14">
        <v>1</v>
      </c>
      <c r="H11688" s="15" t="str">
        <f t="shared" si="365"/>
        <v>Realizar Pedido</v>
      </c>
    </row>
    <row r="11689" spans="1:8" x14ac:dyDescent="0.25">
      <c r="A11689" s="3">
        <v>7592454154055</v>
      </c>
      <c r="B11689" s="11" t="s">
        <v>11400</v>
      </c>
      <c r="C11689" s="16"/>
      <c r="D11689" s="15">
        <f>SUMIFS(Movimientos!F:F,Movimientos!B:B,Productos!A11689,Movimientos!D:D,$D$1)</f>
        <v>0</v>
      </c>
      <c r="E11689" s="14">
        <f>SUMIFS(Movimientos!F:F,Movimientos!B:B,Productos!A11689,Movimientos!D:D,$E$1)</f>
        <v>0</v>
      </c>
      <c r="F11689" s="17">
        <f t="shared" si="364"/>
        <v>0</v>
      </c>
      <c r="G11689" s="14">
        <v>1</v>
      </c>
      <c r="H11689" s="15" t="str">
        <f t="shared" si="365"/>
        <v>Realizar Pedido</v>
      </c>
    </row>
    <row r="11690" spans="1:8" x14ac:dyDescent="0.25">
      <c r="A11690" s="3">
        <v>7592020124918</v>
      </c>
      <c r="B11690" s="11" t="s">
        <v>11401</v>
      </c>
      <c r="C11690" s="16"/>
      <c r="D11690" s="15">
        <f>SUMIFS(Movimientos!F:F,Movimientos!B:B,Productos!A11690,Movimientos!D:D,$D$1)</f>
        <v>0</v>
      </c>
      <c r="E11690" s="14">
        <f>SUMIFS(Movimientos!F:F,Movimientos!B:B,Productos!A11690,Movimientos!D:D,$E$1)</f>
        <v>0</v>
      </c>
      <c r="F11690" s="17">
        <f t="shared" si="364"/>
        <v>0</v>
      </c>
      <c r="G11690" s="14">
        <v>1</v>
      </c>
      <c r="H11690" s="15" t="str">
        <f t="shared" si="365"/>
        <v>Realizar Pedido</v>
      </c>
    </row>
    <row r="11691" spans="1:8" x14ac:dyDescent="0.25">
      <c r="A11691" s="3">
        <v>7591519002102</v>
      </c>
      <c r="B11691" s="11" t="s">
        <v>11402</v>
      </c>
      <c r="C11691" s="16"/>
      <c r="D11691" s="15">
        <f>SUMIFS(Movimientos!F:F,Movimientos!B:B,Productos!A11691,Movimientos!D:D,$D$1)</f>
        <v>0</v>
      </c>
      <c r="E11691" s="14">
        <f>SUMIFS(Movimientos!F:F,Movimientos!B:B,Productos!A11691,Movimientos!D:D,$E$1)</f>
        <v>0</v>
      </c>
      <c r="F11691" s="17">
        <f t="shared" si="364"/>
        <v>0</v>
      </c>
      <c r="G11691" s="14">
        <v>1</v>
      </c>
      <c r="H11691" s="15" t="str">
        <f t="shared" si="365"/>
        <v>Realizar Pedido</v>
      </c>
    </row>
    <row r="11692" spans="1:8" x14ac:dyDescent="0.25">
      <c r="A11692" s="3">
        <v>7591818131039</v>
      </c>
      <c r="B11692" s="11" t="s">
        <v>11403</v>
      </c>
      <c r="C11692" s="16"/>
      <c r="D11692" s="15">
        <f>SUMIFS(Movimientos!F:F,Movimientos!B:B,Productos!A11692,Movimientos!D:D,$D$1)</f>
        <v>0</v>
      </c>
      <c r="E11692" s="14">
        <f>SUMIFS(Movimientos!F:F,Movimientos!B:B,Productos!A11692,Movimientos!D:D,$E$1)</f>
        <v>0</v>
      </c>
      <c r="F11692" s="17">
        <f t="shared" si="364"/>
        <v>0</v>
      </c>
      <c r="G11692" s="14">
        <v>1</v>
      </c>
      <c r="H11692" s="15" t="str">
        <f t="shared" si="365"/>
        <v>Realizar Pedido</v>
      </c>
    </row>
    <row r="11693" spans="1:8" x14ac:dyDescent="0.25">
      <c r="A11693" s="3">
        <v>7590027001355</v>
      </c>
      <c r="B11693" s="11" t="s">
        <v>11404</v>
      </c>
      <c r="C11693" s="16"/>
      <c r="D11693" s="15">
        <f>SUMIFS(Movimientos!F:F,Movimientos!B:B,Productos!A11693,Movimientos!D:D,$D$1)</f>
        <v>0</v>
      </c>
      <c r="E11693" s="14">
        <f>SUMIFS(Movimientos!F:F,Movimientos!B:B,Productos!A11693,Movimientos!D:D,$E$1)</f>
        <v>0</v>
      </c>
      <c r="F11693" s="17">
        <f t="shared" si="364"/>
        <v>0</v>
      </c>
      <c r="G11693" s="14">
        <v>1</v>
      </c>
      <c r="H11693" s="15" t="str">
        <f t="shared" si="365"/>
        <v>Realizar Pedido</v>
      </c>
    </row>
    <row r="11694" spans="1:8" x14ac:dyDescent="0.25">
      <c r="A11694" s="2">
        <v>7591585170989</v>
      </c>
      <c r="B11694" s="12" t="s">
        <v>11405</v>
      </c>
      <c r="C11694" s="16"/>
      <c r="D11694" s="15">
        <f>SUMIFS(Movimientos!F:F,Movimientos!B:B,Productos!A11694,Movimientos!D:D,$D$1)</f>
        <v>0</v>
      </c>
      <c r="E11694" s="14">
        <f>SUMIFS(Movimientos!F:F,Movimientos!B:B,Productos!A11694,Movimientos!D:D,$E$1)</f>
        <v>0</v>
      </c>
      <c r="F11694" s="17">
        <f t="shared" si="364"/>
        <v>0</v>
      </c>
      <c r="G11694" s="14">
        <v>1</v>
      </c>
      <c r="H11694" s="15" t="str">
        <f t="shared" si="365"/>
        <v>Realizar Pedido</v>
      </c>
    </row>
    <row r="11695" spans="1:8" x14ac:dyDescent="0.25">
      <c r="A11695" s="3">
        <v>7591519050905</v>
      </c>
      <c r="B11695" s="11" t="s">
        <v>11406</v>
      </c>
      <c r="C11695" s="16"/>
      <c r="D11695" s="15">
        <f>SUMIFS(Movimientos!F:F,Movimientos!B:B,Productos!A11695,Movimientos!D:D,$D$1)</f>
        <v>0</v>
      </c>
      <c r="E11695" s="14">
        <f>SUMIFS(Movimientos!F:F,Movimientos!B:B,Productos!A11695,Movimientos!D:D,$E$1)</f>
        <v>0</v>
      </c>
      <c r="F11695" s="17">
        <f t="shared" si="364"/>
        <v>0</v>
      </c>
      <c r="G11695" s="14">
        <v>1</v>
      </c>
      <c r="H11695" s="15" t="str">
        <f t="shared" si="365"/>
        <v>Realizar Pedido</v>
      </c>
    </row>
    <row r="11696" spans="1:8" x14ac:dyDescent="0.25">
      <c r="A11696" s="3">
        <v>7592020118993</v>
      </c>
      <c r="B11696" s="11" t="s">
        <v>11407</v>
      </c>
      <c r="C11696" s="16"/>
      <c r="D11696" s="15">
        <f>SUMIFS(Movimientos!F:F,Movimientos!B:B,Productos!A11696,Movimientos!D:D,$D$1)</f>
        <v>0</v>
      </c>
      <c r="E11696" s="14">
        <f>SUMIFS(Movimientos!F:F,Movimientos!B:B,Productos!A11696,Movimientos!D:D,$E$1)</f>
        <v>0</v>
      </c>
      <c r="F11696" s="17">
        <f t="shared" si="364"/>
        <v>0</v>
      </c>
      <c r="G11696" s="14">
        <v>1</v>
      </c>
      <c r="H11696" s="15" t="str">
        <f t="shared" si="365"/>
        <v>Realizar Pedido</v>
      </c>
    </row>
    <row r="11697" spans="1:8" x14ac:dyDescent="0.25">
      <c r="A11697" s="3">
        <v>7591585270986</v>
      </c>
      <c r="B11697" s="11" t="s">
        <v>11408</v>
      </c>
      <c r="C11697" s="16"/>
      <c r="D11697" s="15">
        <f>SUMIFS(Movimientos!F:F,Movimientos!B:B,Productos!A11697,Movimientos!D:D,$D$1)</f>
        <v>0</v>
      </c>
      <c r="E11697" s="14">
        <f>SUMIFS(Movimientos!F:F,Movimientos!B:B,Productos!A11697,Movimientos!D:D,$E$1)</f>
        <v>0</v>
      </c>
      <c r="F11697" s="17">
        <f t="shared" si="364"/>
        <v>0</v>
      </c>
      <c r="G11697" s="14">
        <v>1</v>
      </c>
      <c r="H11697" s="15" t="str">
        <f t="shared" si="365"/>
        <v>Realizar Pedido</v>
      </c>
    </row>
    <row r="11698" spans="1:8" x14ac:dyDescent="0.25">
      <c r="A11698" s="3">
        <v>7591585170903</v>
      </c>
      <c r="B11698" s="11" t="s">
        <v>11409</v>
      </c>
      <c r="C11698" s="16"/>
      <c r="D11698" s="15">
        <f>SUMIFS(Movimientos!F:F,Movimientos!B:B,Productos!A11698,Movimientos!D:D,$D$1)</f>
        <v>0</v>
      </c>
      <c r="E11698" s="14">
        <f>SUMIFS(Movimientos!F:F,Movimientos!B:B,Productos!A11698,Movimientos!D:D,$E$1)</f>
        <v>0</v>
      </c>
      <c r="F11698" s="17">
        <f t="shared" si="364"/>
        <v>0</v>
      </c>
      <c r="G11698" s="14">
        <v>1</v>
      </c>
      <c r="H11698" s="15" t="str">
        <f t="shared" si="365"/>
        <v>Realizar Pedido</v>
      </c>
    </row>
    <row r="11699" spans="1:8" x14ac:dyDescent="0.25">
      <c r="A11699" s="3">
        <v>7702605200795</v>
      </c>
      <c r="B11699" s="11" t="s">
        <v>11410</v>
      </c>
      <c r="C11699" s="16"/>
      <c r="D11699" s="15">
        <f>SUMIFS(Movimientos!F:F,Movimientos!B:B,Productos!A11699,Movimientos!D:D,$D$1)</f>
        <v>0</v>
      </c>
      <c r="E11699" s="14">
        <f>SUMIFS(Movimientos!F:F,Movimientos!B:B,Productos!A11699,Movimientos!D:D,$E$1)</f>
        <v>0</v>
      </c>
      <c r="F11699" s="17">
        <f t="shared" si="364"/>
        <v>0</v>
      </c>
      <c r="G11699" s="14">
        <v>1</v>
      </c>
      <c r="H11699" s="15" t="str">
        <f t="shared" si="365"/>
        <v>Realizar Pedido</v>
      </c>
    </row>
    <row r="11700" spans="1:8" x14ac:dyDescent="0.25">
      <c r="A11700" s="3">
        <v>2159</v>
      </c>
      <c r="B11700" s="11" t="s">
        <v>11411</v>
      </c>
      <c r="C11700" s="16"/>
      <c r="D11700" s="15">
        <f>SUMIFS(Movimientos!F:F,Movimientos!B:B,Productos!A11700,Movimientos!D:D,$D$1)</f>
        <v>0</v>
      </c>
      <c r="E11700" s="14">
        <f>SUMIFS(Movimientos!F:F,Movimientos!B:B,Productos!A11700,Movimientos!D:D,$E$1)</f>
        <v>0</v>
      </c>
      <c r="F11700" s="17">
        <f t="shared" si="364"/>
        <v>0</v>
      </c>
      <c r="G11700" s="14">
        <v>1</v>
      </c>
      <c r="H11700" s="15" t="str">
        <f t="shared" si="365"/>
        <v>Realizar Pedido</v>
      </c>
    </row>
    <row r="11701" spans="1:8" x14ac:dyDescent="0.25">
      <c r="A11701" s="3">
        <v>1901</v>
      </c>
      <c r="B11701" s="11" t="s">
        <v>11412</v>
      </c>
      <c r="C11701" s="16"/>
      <c r="D11701" s="15">
        <f>SUMIFS(Movimientos!F:F,Movimientos!B:B,Productos!A11701,Movimientos!D:D,$D$1)</f>
        <v>0</v>
      </c>
      <c r="E11701" s="14">
        <f>SUMIFS(Movimientos!F:F,Movimientos!B:B,Productos!A11701,Movimientos!D:D,$E$1)</f>
        <v>0</v>
      </c>
      <c r="F11701" s="17">
        <f t="shared" si="364"/>
        <v>0</v>
      </c>
      <c r="G11701" s="14">
        <v>1</v>
      </c>
      <c r="H11701" s="15" t="str">
        <f t="shared" si="365"/>
        <v>Realizar Pedido</v>
      </c>
    </row>
    <row r="11702" spans="1:8" x14ac:dyDescent="0.25">
      <c r="A11702" s="3">
        <v>24574</v>
      </c>
      <c r="B11702" s="11" t="s">
        <v>11412</v>
      </c>
      <c r="C11702" s="16"/>
      <c r="D11702" s="15">
        <f>SUMIFS(Movimientos!F:F,Movimientos!B:B,Productos!A11702,Movimientos!D:D,$D$1)</f>
        <v>0</v>
      </c>
      <c r="E11702" s="14">
        <f>SUMIFS(Movimientos!F:F,Movimientos!B:B,Productos!A11702,Movimientos!D:D,$E$1)</f>
        <v>0</v>
      </c>
      <c r="F11702" s="17">
        <f t="shared" si="364"/>
        <v>0</v>
      </c>
      <c r="G11702" s="14">
        <v>1</v>
      </c>
      <c r="H11702" s="15" t="str">
        <f t="shared" si="365"/>
        <v>Realizar Pedido</v>
      </c>
    </row>
    <row r="11703" spans="1:8" x14ac:dyDescent="0.25">
      <c r="A11703" s="3">
        <v>22164</v>
      </c>
      <c r="B11703" s="11" t="s">
        <v>11412</v>
      </c>
      <c r="C11703" s="16"/>
      <c r="D11703" s="15">
        <f>SUMIFS(Movimientos!F:F,Movimientos!B:B,Productos!A11703,Movimientos!D:D,$D$1)</f>
        <v>0</v>
      </c>
      <c r="E11703" s="14">
        <f>SUMIFS(Movimientos!F:F,Movimientos!B:B,Productos!A11703,Movimientos!D:D,$E$1)</f>
        <v>0</v>
      </c>
      <c r="F11703" s="17">
        <f t="shared" si="364"/>
        <v>0</v>
      </c>
      <c r="G11703" s="14">
        <v>1</v>
      </c>
      <c r="H11703" s="15" t="str">
        <f t="shared" si="365"/>
        <v>Realizar Pedido</v>
      </c>
    </row>
    <row r="11704" spans="1:8" x14ac:dyDescent="0.25">
      <c r="A11704" s="3">
        <v>7592020132142</v>
      </c>
      <c r="B11704" s="11" t="s">
        <v>11413</v>
      </c>
      <c r="C11704" s="16"/>
      <c r="D11704" s="15">
        <f>SUMIFS(Movimientos!F:F,Movimientos!B:B,Productos!A11704,Movimientos!D:D,$D$1)</f>
        <v>0</v>
      </c>
      <c r="E11704" s="14">
        <f>SUMIFS(Movimientos!F:F,Movimientos!B:B,Productos!A11704,Movimientos!D:D,$E$1)</f>
        <v>0</v>
      </c>
      <c r="F11704" s="17">
        <f t="shared" si="364"/>
        <v>0</v>
      </c>
      <c r="G11704" s="14">
        <v>1</v>
      </c>
      <c r="H11704" s="15" t="str">
        <f t="shared" si="365"/>
        <v>Realizar Pedido</v>
      </c>
    </row>
    <row r="11705" spans="1:8" x14ac:dyDescent="0.25">
      <c r="A11705" s="3">
        <v>7709990751901</v>
      </c>
      <c r="B11705" s="11" t="s">
        <v>11414</v>
      </c>
      <c r="C11705" s="16"/>
      <c r="D11705" s="15">
        <f>SUMIFS(Movimientos!F:F,Movimientos!B:B,Productos!A11705,Movimientos!D:D,$D$1)</f>
        <v>0</v>
      </c>
      <c r="E11705" s="14">
        <f>SUMIFS(Movimientos!F:F,Movimientos!B:B,Productos!A11705,Movimientos!D:D,$E$1)</f>
        <v>0</v>
      </c>
      <c r="F11705" s="17">
        <f t="shared" si="364"/>
        <v>0</v>
      </c>
      <c r="G11705" s="14">
        <v>1</v>
      </c>
      <c r="H11705" s="15" t="str">
        <f t="shared" si="365"/>
        <v>Realizar Pedido</v>
      </c>
    </row>
    <row r="11706" spans="1:8" x14ac:dyDescent="0.25">
      <c r="A11706" s="2">
        <v>7591196002730</v>
      </c>
      <c r="B11706" s="12" t="s">
        <v>11415</v>
      </c>
      <c r="C11706" s="16"/>
      <c r="D11706" s="15">
        <f>SUMIFS(Movimientos!F:F,Movimientos!B:B,Productos!A11706,Movimientos!D:D,$D$1)</f>
        <v>0</v>
      </c>
      <c r="E11706" s="14">
        <f>SUMIFS(Movimientos!F:F,Movimientos!B:B,Productos!A11706,Movimientos!D:D,$E$1)</f>
        <v>0</v>
      </c>
      <c r="F11706" s="17">
        <f t="shared" si="364"/>
        <v>0</v>
      </c>
      <c r="G11706" s="14">
        <v>1</v>
      </c>
      <c r="H11706" s="15" t="str">
        <f t="shared" si="365"/>
        <v>Realizar Pedido</v>
      </c>
    </row>
    <row r="11707" spans="1:8" x14ac:dyDescent="0.25">
      <c r="A11707" s="3"/>
      <c r="B11707" s="11" t="s">
        <v>11415</v>
      </c>
      <c r="C11707" s="16"/>
      <c r="D11707" s="15">
        <f>SUMIFS(Movimientos!F:F,Movimientos!B:B,Productos!A11707,Movimientos!D:D,$D$1)</f>
        <v>0</v>
      </c>
      <c r="E11707" s="14">
        <f>SUMIFS(Movimientos!F:F,Movimientos!B:B,Productos!A11707,Movimientos!D:D,$E$1)</f>
        <v>0</v>
      </c>
      <c r="F11707" s="17">
        <f t="shared" si="364"/>
        <v>0</v>
      </c>
      <c r="G11707" s="14">
        <v>1</v>
      </c>
      <c r="H11707" s="15" t="str">
        <f t="shared" si="365"/>
        <v>Realizar Pedido</v>
      </c>
    </row>
    <row r="11708" spans="1:8" x14ac:dyDescent="0.25">
      <c r="A11708" s="3" t="s">
        <v>11416</v>
      </c>
      <c r="B11708" s="11" t="s">
        <v>11417</v>
      </c>
      <c r="C11708" s="16"/>
      <c r="D11708" s="15">
        <f>SUMIFS(Movimientos!F:F,Movimientos!B:B,Productos!A11708,Movimientos!D:D,$D$1)</f>
        <v>0</v>
      </c>
      <c r="E11708" s="14">
        <f>SUMIFS(Movimientos!F:F,Movimientos!B:B,Productos!A11708,Movimientos!D:D,$E$1)</f>
        <v>0</v>
      </c>
      <c r="F11708" s="17">
        <f t="shared" si="364"/>
        <v>0</v>
      </c>
      <c r="G11708" s="14">
        <v>1</v>
      </c>
      <c r="H11708" s="15" t="str">
        <f t="shared" si="365"/>
        <v>Realizar Pedido</v>
      </c>
    </row>
    <row r="11709" spans="1:8" x14ac:dyDescent="0.25">
      <c r="A11709" s="3" t="s">
        <v>11418</v>
      </c>
      <c r="B11709" s="11" t="s">
        <v>11419</v>
      </c>
      <c r="C11709" s="16"/>
      <c r="D11709" s="15">
        <f>SUMIFS(Movimientos!F:F,Movimientos!B:B,Productos!A11709,Movimientos!D:D,$D$1)</f>
        <v>0</v>
      </c>
      <c r="E11709" s="14">
        <f>SUMIFS(Movimientos!F:F,Movimientos!B:B,Productos!A11709,Movimientos!D:D,$E$1)</f>
        <v>0</v>
      </c>
      <c r="F11709" s="17">
        <f t="shared" si="364"/>
        <v>0</v>
      </c>
      <c r="G11709" s="14">
        <v>1</v>
      </c>
      <c r="H11709" s="15" t="str">
        <f t="shared" si="365"/>
        <v>Realizar Pedido</v>
      </c>
    </row>
    <row r="11710" spans="1:8" x14ac:dyDescent="0.25">
      <c r="A11710" s="3">
        <v>7591585217875</v>
      </c>
      <c r="B11710" s="11" t="s">
        <v>11420</v>
      </c>
      <c r="C11710" s="16"/>
      <c r="D11710" s="15">
        <f>SUMIFS(Movimientos!F:F,Movimientos!B:B,Productos!A11710,Movimientos!D:D,$D$1)</f>
        <v>0</v>
      </c>
      <c r="E11710" s="14">
        <f>SUMIFS(Movimientos!F:F,Movimientos!B:B,Productos!A11710,Movimientos!D:D,$E$1)</f>
        <v>0</v>
      </c>
      <c r="F11710" s="17">
        <f t="shared" si="364"/>
        <v>0</v>
      </c>
      <c r="G11710" s="14">
        <v>1</v>
      </c>
      <c r="H11710" s="15" t="str">
        <f t="shared" si="365"/>
        <v>Realizar Pedido</v>
      </c>
    </row>
    <row r="11711" spans="1:8" x14ac:dyDescent="0.25">
      <c r="A11711" s="3">
        <v>8901148229105</v>
      </c>
      <c r="B11711" s="11" t="s">
        <v>11421</v>
      </c>
      <c r="C11711" s="16"/>
      <c r="D11711" s="15">
        <f>SUMIFS(Movimientos!F:F,Movimientos!B:B,Productos!A11711,Movimientos!D:D,$D$1)</f>
        <v>0</v>
      </c>
      <c r="E11711" s="14">
        <f>SUMIFS(Movimientos!F:F,Movimientos!B:B,Productos!A11711,Movimientos!D:D,$E$1)</f>
        <v>0</v>
      </c>
      <c r="F11711" s="17">
        <f t="shared" si="364"/>
        <v>0</v>
      </c>
      <c r="G11711" s="14">
        <v>1</v>
      </c>
      <c r="H11711" s="15" t="str">
        <f t="shared" si="365"/>
        <v>Realizar Pedido</v>
      </c>
    </row>
    <row r="11712" spans="1:8" x14ac:dyDescent="0.25">
      <c r="A11712" s="3">
        <v>7590027001997</v>
      </c>
      <c r="B11712" s="11" t="s">
        <v>11422</v>
      </c>
      <c r="C11712" s="16"/>
      <c r="D11712" s="15">
        <f>SUMIFS(Movimientos!F:F,Movimientos!B:B,Productos!A11712,Movimientos!D:D,$D$1)</f>
        <v>0</v>
      </c>
      <c r="E11712" s="14">
        <f>SUMIFS(Movimientos!F:F,Movimientos!B:B,Productos!A11712,Movimientos!D:D,$E$1)</f>
        <v>0</v>
      </c>
      <c r="F11712" s="17">
        <f t="shared" si="364"/>
        <v>0</v>
      </c>
      <c r="G11712" s="14">
        <v>1</v>
      </c>
      <c r="H11712" s="15" t="str">
        <f t="shared" si="365"/>
        <v>Realizar Pedido</v>
      </c>
    </row>
    <row r="11713" spans="1:8" x14ac:dyDescent="0.25">
      <c r="A11713" s="3">
        <v>7590027001942</v>
      </c>
      <c r="B11713" s="11" t="s">
        <v>11423</v>
      </c>
      <c r="C11713" s="16"/>
      <c r="D11713" s="15">
        <f>SUMIFS(Movimientos!F:F,Movimientos!B:B,Productos!A11713,Movimientos!D:D,$D$1)</f>
        <v>0</v>
      </c>
      <c r="E11713" s="14">
        <f>SUMIFS(Movimientos!F:F,Movimientos!B:B,Productos!A11713,Movimientos!D:D,$E$1)</f>
        <v>0</v>
      </c>
      <c r="F11713" s="17">
        <f t="shared" si="364"/>
        <v>0</v>
      </c>
      <c r="G11713" s="14">
        <v>1</v>
      </c>
      <c r="H11713" s="15" t="str">
        <f t="shared" si="365"/>
        <v>Realizar Pedido</v>
      </c>
    </row>
    <row r="11714" spans="1:8" x14ac:dyDescent="0.25">
      <c r="A11714" s="3">
        <v>7702605101580</v>
      </c>
      <c r="B11714" s="11" t="s">
        <v>11424</v>
      </c>
      <c r="C11714" s="16"/>
      <c r="D11714" s="15">
        <f>SUMIFS(Movimientos!F:F,Movimientos!B:B,Productos!A11714,Movimientos!D:D,$D$1)</f>
        <v>0</v>
      </c>
      <c r="E11714" s="14">
        <f>SUMIFS(Movimientos!F:F,Movimientos!B:B,Productos!A11714,Movimientos!D:D,$E$1)</f>
        <v>0</v>
      </c>
      <c r="F11714" s="17">
        <f t="shared" si="364"/>
        <v>0</v>
      </c>
      <c r="G11714" s="14">
        <v>1</v>
      </c>
      <c r="H11714" s="15" t="str">
        <f t="shared" si="365"/>
        <v>Realizar Pedido</v>
      </c>
    </row>
    <row r="11715" spans="1:8" x14ac:dyDescent="0.25">
      <c r="A11715" s="3">
        <v>7702605200405</v>
      </c>
      <c r="B11715" s="11" t="s">
        <v>11425</v>
      </c>
      <c r="C11715" s="16"/>
      <c r="D11715" s="15">
        <f>SUMIFS(Movimientos!F:F,Movimientos!B:B,Productos!A11715,Movimientos!D:D,$D$1)</f>
        <v>0</v>
      </c>
      <c r="E11715" s="14">
        <f>SUMIFS(Movimientos!F:F,Movimientos!B:B,Productos!A11715,Movimientos!D:D,$E$1)</f>
        <v>0</v>
      </c>
      <c r="F11715" s="17">
        <f t="shared" ref="F11715:F11778" si="366">D11715-E11715</f>
        <v>0</v>
      </c>
      <c r="G11715" s="14">
        <v>1</v>
      </c>
      <c r="H11715" s="15" t="str">
        <f t="shared" ref="H11715:H11778" si="367">IF(F11715&lt;G11715,"Realizar Pedido","")</f>
        <v>Realizar Pedido</v>
      </c>
    </row>
    <row r="11716" spans="1:8" x14ac:dyDescent="0.25">
      <c r="A11716" s="3">
        <v>7702605201686</v>
      </c>
      <c r="B11716" s="11" t="s">
        <v>11426</v>
      </c>
      <c r="C11716" s="16"/>
      <c r="D11716" s="15">
        <f>SUMIFS(Movimientos!F:F,Movimientos!B:B,Productos!A11716,Movimientos!D:D,$D$1)</f>
        <v>0</v>
      </c>
      <c r="E11716" s="14">
        <f>SUMIFS(Movimientos!F:F,Movimientos!B:B,Productos!A11716,Movimientos!D:D,$E$1)</f>
        <v>0</v>
      </c>
      <c r="F11716" s="17">
        <f t="shared" si="366"/>
        <v>0</v>
      </c>
      <c r="G11716" s="14">
        <v>1</v>
      </c>
      <c r="H11716" s="15" t="str">
        <f t="shared" si="367"/>
        <v>Realizar Pedido</v>
      </c>
    </row>
    <row r="11717" spans="1:8" x14ac:dyDescent="0.25">
      <c r="A11717" s="2">
        <v>7592803000576</v>
      </c>
      <c r="B11717" s="12" t="s">
        <v>11427</v>
      </c>
      <c r="C11717" s="16"/>
      <c r="D11717" s="15">
        <f>SUMIFS(Movimientos!F:F,Movimientos!B:B,Productos!A11717,Movimientos!D:D,$D$1)</f>
        <v>0</v>
      </c>
      <c r="E11717" s="14">
        <f>SUMIFS(Movimientos!F:F,Movimientos!B:B,Productos!A11717,Movimientos!D:D,$E$1)</f>
        <v>0</v>
      </c>
      <c r="F11717" s="17">
        <f t="shared" si="366"/>
        <v>0</v>
      </c>
      <c r="G11717" s="14">
        <v>1</v>
      </c>
      <c r="H11717" s="15" t="str">
        <f t="shared" si="367"/>
        <v>Realizar Pedido</v>
      </c>
    </row>
    <row r="11718" spans="1:8" x14ac:dyDescent="0.25">
      <c r="A11718" s="2">
        <v>7592803000590</v>
      </c>
      <c r="B11718" s="12" t="s">
        <v>11428</v>
      </c>
      <c r="C11718" s="16"/>
      <c r="D11718" s="15">
        <f>SUMIFS(Movimientos!F:F,Movimientos!B:B,Productos!A11718,Movimientos!D:D,$D$1)</f>
        <v>0</v>
      </c>
      <c r="E11718" s="14">
        <f>SUMIFS(Movimientos!F:F,Movimientos!B:B,Productos!A11718,Movimientos!D:D,$E$1)</f>
        <v>0</v>
      </c>
      <c r="F11718" s="17">
        <f t="shared" si="366"/>
        <v>0</v>
      </c>
      <c r="G11718" s="14">
        <v>1</v>
      </c>
      <c r="H11718" s="15" t="str">
        <f t="shared" si="367"/>
        <v>Realizar Pedido</v>
      </c>
    </row>
    <row r="11719" spans="1:8" x14ac:dyDescent="0.25">
      <c r="A11719" s="3">
        <v>7592432009711</v>
      </c>
      <c r="B11719" s="11" t="s">
        <v>11429</v>
      </c>
      <c r="C11719" s="16"/>
      <c r="D11719" s="15">
        <f>SUMIFS(Movimientos!F:F,Movimientos!B:B,Productos!A11719,Movimientos!D:D,$D$1)</f>
        <v>0</v>
      </c>
      <c r="E11719" s="14">
        <f>SUMIFS(Movimientos!F:F,Movimientos!B:B,Productos!A11719,Movimientos!D:D,$E$1)</f>
        <v>0</v>
      </c>
      <c r="F11719" s="17">
        <f t="shared" si="366"/>
        <v>0</v>
      </c>
      <c r="G11719" s="14">
        <v>1</v>
      </c>
      <c r="H11719" s="15" t="str">
        <f t="shared" si="367"/>
        <v>Realizar Pedido</v>
      </c>
    </row>
    <row r="11720" spans="1:8" x14ac:dyDescent="0.25">
      <c r="A11720" s="3">
        <v>7592432008738</v>
      </c>
      <c r="B11720" s="11" t="s">
        <v>11430</v>
      </c>
      <c r="C11720" s="16"/>
      <c r="D11720" s="15">
        <f>SUMIFS(Movimientos!F:F,Movimientos!B:B,Productos!A11720,Movimientos!D:D,$D$1)</f>
        <v>0</v>
      </c>
      <c r="E11720" s="14">
        <f>SUMIFS(Movimientos!F:F,Movimientos!B:B,Productos!A11720,Movimientos!D:D,$E$1)</f>
        <v>0</v>
      </c>
      <c r="F11720" s="17">
        <f t="shared" si="366"/>
        <v>0</v>
      </c>
      <c r="G11720" s="14">
        <v>1</v>
      </c>
      <c r="H11720" s="15" t="str">
        <f t="shared" si="367"/>
        <v>Realizar Pedido</v>
      </c>
    </row>
    <row r="11721" spans="1:8" x14ac:dyDescent="0.25">
      <c r="A11721" s="3">
        <v>7591619124049</v>
      </c>
      <c r="B11721" s="11" t="s">
        <v>11431</v>
      </c>
      <c r="C11721" s="16"/>
      <c r="D11721" s="15">
        <f>SUMIFS(Movimientos!F:F,Movimientos!B:B,Productos!A11721,Movimientos!D:D,$D$1)</f>
        <v>0</v>
      </c>
      <c r="E11721" s="14">
        <f>SUMIFS(Movimientos!F:F,Movimientos!B:B,Productos!A11721,Movimientos!D:D,$E$1)</f>
        <v>0</v>
      </c>
      <c r="F11721" s="17">
        <f t="shared" si="366"/>
        <v>0</v>
      </c>
      <c r="G11721" s="14">
        <v>1</v>
      </c>
      <c r="H11721" s="15" t="str">
        <f t="shared" si="367"/>
        <v>Realizar Pedido</v>
      </c>
    </row>
    <row r="11722" spans="1:8" x14ac:dyDescent="0.25">
      <c r="A11722" s="3">
        <v>879166000854</v>
      </c>
      <c r="B11722" s="11" t="s">
        <v>11432</v>
      </c>
      <c r="C11722" s="16"/>
      <c r="D11722" s="15">
        <f>SUMIFS(Movimientos!F:F,Movimientos!B:B,Productos!A11722,Movimientos!D:D,$D$1)</f>
        <v>0</v>
      </c>
      <c r="E11722" s="14">
        <f>SUMIFS(Movimientos!F:F,Movimientos!B:B,Productos!A11722,Movimientos!D:D,$E$1)</f>
        <v>0</v>
      </c>
      <c r="F11722" s="17">
        <f t="shared" si="366"/>
        <v>0</v>
      </c>
      <c r="G11722" s="14">
        <v>1</v>
      </c>
      <c r="H11722" s="15" t="str">
        <f t="shared" si="367"/>
        <v>Realizar Pedido</v>
      </c>
    </row>
    <row r="11723" spans="1:8" x14ac:dyDescent="0.25">
      <c r="A11723" s="3">
        <v>879166003510</v>
      </c>
      <c r="B11723" s="11" t="s">
        <v>11432</v>
      </c>
      <c r="C11723" s="16"/>
      <c r="D11723" s="15">
        <f>SUMIFS(Movimientos!F:F,Movimientos!B:B,Productos!A11723,Movimientos!D:D,$D$1)</f>
        <v>0</v>
      </c>
      <c r="E11723" s="14">
        <f>SUMIFS(Movimientos!F:F,Movimientos!B:B,Productos!A11723,Movimientos!D:D,$E$1)</f>
        <v>0</v>
      </c>
      <c r="F11723" s="17">
        <f t="shared" si="366"/>
        <v>0</v>
      </c>
      <c r="G11723" s="14">
        <v>1</v>
      </c>
      <c r="H11723" s="15" t="str">
        <f t="shared" si="367"/>
        <v>Realizar Pedido</v>
      </c>
    </row>
    <row r="11724" spans="1:8" x14ac:dyDescent="0.25">
      <c r="A11724" s="3">
        <v>7702418001138</v>
      </c>
      <c r="B11724" s="11" t="s">
        <v>11433</v>
      </c>
      <c r="C11724" s="16"/>
      <c r="D11724" s="15">
        <f>SUMIFS(Movimientos!F:F,Movimientos!B:B,Productos!A11724,Movimientos!D:D,$D$1)</f>
        <v>0</v>
      </c>
      <c r="E11724" s="14">
        <f>SUMIFS(Movimientos!F:F,Movimientos!B:B,Productos!A11724,Movimientos!D:D,$E$1)</f>
        <v>0</v>
      </c>
      <c r="F11724" s="17">
        <f t="shared" si="366"/>
        <v>0</v>
      </c>
      <c r="G11724" s="14">
        <v>1</v>
      </c>
      <c r="H11724" s="15" t="str">
        <f t="shared" si="367"/>
        <v>Realizar Pedido</v>
      </c>
    </row>
    <row r="11725" spans="1:8" x14ac:dyDescent="0.25">
      <c r="A11725" s="3">
        <v>7702418000032</v>
      </c>
      <c r="B11725" s="11" t="s">
        <v>11434</v>
      </c>
      <c r="C11725" s="16"/>
      <c r="D11725" s="15">
        <f>SUMIFS(Movimientos!F:F,Movimientos!B:B,Productos!A11725,Movimientos!D:D,$D$1)</f>
        <v>0</v>
      </c>
      <c r="E11725" s="14">
        <f>SUMIFS(Movimientos!F:F,Movimientos!B:B,Productos!A11725,Movimientos!D:D,$E$1)</f>
        <v>0</v>
      </c>
      <c r="F11725" s="17">
        <f t="shared" si="366"/>
        <v>0</v>
      </c>
      <c r="G11725" s="14">
        <v>1</v>
      </c>
      <c r="H11725" s="15" t="str">
        <f t="shared" si="367"/>
        <v>Realizar Pedido</v>
      </c>
    </row>
    <row r="11726" spans="1:8" x14ac:dyDescent="0.25">
      <c r="A11726" s="3">
        <v>7592573000790</v>
      </c>
      <c r="B11726" s="11" t="s">
        <v>11435</v>
      </c>
      <c r="C11726" s="16"/>
      <c r="D11726" s="15">
        <f>SUMIFS(Movimientos!F:F,Movimientos!B:B,Productos!A11726,Movimientos!D:D,$D$1)</f>
        <v>0</v>
      </c>
      <c r="E11726" s="14">
        <f>SUMIFS(Movimientos!F:F,Movimientos!B:B,Productos!A11726,Movimientos!D:D,$E$1)</f>
        <v>0</v>
      </c>
      <c r="F11726" s="17">
        <f t="shared" si="366"/>
        <v>0</v>
      </c>
      <c r="G11726" s="14">
        <v>1</v>
      </c>
      <c r="H11726" s="15" t="str">
        <f t="shared" si="367"/>
        <v>Realizar Pedido</v>
      </c>
    </row>
    <row r="11727" spans="1:8" x14ac:dyDescent="0.25">
      <c r="A11727" s="3">
        <v>7592231002012</v>
      </c>
      <c r="B11727" s="11" t="s">
        <v>11436</v>
      </c>
      <c r="C11727" s="16"/>
      <c r="D11727" s="15">
        <f>SUMIFS(Movimientos!F:F,Movimientos!B:B,Productos!A11727,Movimientos!D:D,$D$1)</f>
        <v>0</v>
      </c>
      <c r="E11727" s="14">
        <f>SUMIFS(Movimientos!F:F,Movimientos!B:B,Productos!A11727,Movimientos!D:D,$E$1)</f>
        <v>0</v>
      </c>
      <c r="F11727" s="17">
        <f t="shared" si="366"/>
        <v>0</v>
      </c>
      <c r="G11727" s="14">
        <v>1</v>
      </c>
      <c r="H11727" s="15" t="str">
        <f t="shared" si="367"/>
        <v>Realizar Pedido</v>
      </c>
    </row>
    <row r="11728" spans="1:8" x14ac:dyDescent="0.25">
      <c r="A11728" s="3">
        <v>7592231002005</v>
      </c>
      <c r="B11728" s="11" t="s">
        <v>11437</v>
      </c>
      <c r="C11728" s="16"/>
      <c r="D11728" s="15">
        <f>SUMIFS(Movimientos!F:F,Movimientos!B:B,Productos!A11728,Movimientos!D:D,$D$1)</f>
        <v>0</v>
      </c>
      <c r="E11728" s="14">
        <f>SUMIFS(Movimientos!F:F,Movimientos!B:B,Productos!A11728,Movimientos!D:D,$E$1)</f>
        <v>0</v>
      </c>
      <c r="F11728" s="17">
        <f t="shared" si="366"/>
        <v>0</v>
      </c>
      <c r="G11728" s="14">
        <v>1</v>
      </c>
      <c r="H11728" s="15" t="str">
        <f t="shared" si="367"/>
        <v>Realizar Pedido</v>
      </c>
    </row>
    <row r="11729" spans="1:8" x14ac:dyDescent="0.25">
      <c r="A11729" s="3">
        <v>7592231001121</v>
      </c>
      <c r="B11729" s="11" t="s">
        <v>11438</v>
      </c>
      <c r="C11729" s="16"/>
      <c r="D11729" s="15">
        <f>SUMIFS(Movimientos!F:F,Movimientos!B:B,Productos!A11729,Movimientos!D:D,$D$1)</f>
        <v>0</v>
      </c>
      <c r="E11729" s="14">
        <f>SUMIFS(Movimientos!F:F,Movimientos!B:B,Productos!A11729,Movimientos!D:D,$E$1)</f>
        <v>0</v>
      </c>
      <c r="F11729" s="17">
        <f t="shared" si="366"/>
        <v>0</v>
      </c>
      <c r="G11729" s="14">
        <v>1</v>
      </c>
      <c r="H11729" s="15" t="str">
        <f t="shared" si="367"/>
        <v>Realizar Pedido</v>
      </c>
    </row>
    <row r="11730" spans="1:8" x14ac:dyDescent="0.25">
      <c r="A11730" s="2">
        <v>7592231001640</v>
      </c>
      <c r="B11730" s="12" t="s">
        <v>11439</v>
      </c>
      <c r="C11730" s="16"/>
      <c r="D11730" s="15">
        <f>SUMIFS(Movimientos!F:F,Movimientos!B:B,Productos!A11730,Movimientos!D:D,$D$1)</f>
        <v>0</v>
      </c>
      <c r="E11730" s="14">
        <f>SUMIFS(Movimientos!F:F,Movimientos!B:B,Productos!A11730,Movimientos!D:D,$E$1)</f>
        <v>0</v>
      </c>
      <c r="F11730" s="17">
        <f t="shared" si="366"/>
        <v>0</v>
      </c>
      <c r="G11730" s="14">
        <v>1</v>
      </c>
      <c r="H11730" s="15" t="str">
        <f t="shared" si="367"/>
        <v>Realizar Pedido</v>
      </c>
    </row>
    <row r="11731" spans="1:8" x14ac:dyDescent="0.25">
      <c r="A11731" s="3">
        <v>7592231002227</v>
      </c>
      <c r="B11731" s="11" t="s">
        <v>11440</v>
      </c>
      <c r="C11731" s="16"/>
      <c r="D11731" s="15">
        <f>SUMIFS(Movimientos!F:F,Movimientos!B:B,Productos!A11731,Movimientos!D:D,$D$1)</f>
        <v>0</v>
      </c>
      <c r="E11731" s="14">
        <f>SUMIFS(Movimientos!F:F,Movimientos!B:B,Productos!A11731,Movimientos!D:D,$E$1)</f>
        <v>0</v>
      </c>
      <c r="F11731" s="17">
        <f t="shared" si="366"/>
        <v>0</v>
      </c>
      <c r="G11731" s="14">
        <v>1</v>
      </c>
      <c r="H11731" s="15" t="str">
        <f t="shared" si="367"/>
        <v>Realizar Pedido</v>
      </c>
    </row>
    <row r="11732" spans="1:8" x14ac:dyDescent="0.25">
      <c r="A11732" s="3">
        <v>1886</v>
      </c>
      <c r="B11732" s="11" t="s">
        <v>11441</v>
      </c>
      <c r="C11732" s="16"/>
      <c r="D11732" s="15">
        <f>SUMIFS(Movimientos!F:F,Movimientos!B:B,Productos!A11732,Movimientos!D:D,$D$1)</f>
        <v>0</v>
      </c>
      <c r="E11732" s="14">
        <f>SUMIFS(Movimientos!F:F,Movimientos!B:B,Productos!A11732,Movimientos!D:D,$E$1)</f>
        <v>0</v>
      </c>
      <c r="F11732" s="17">
        <f t="shared" si="366"/>
        <v>0</v>
      </c>
      <c r="G11732" s="14">
        <v>1</v>
      </c>
      <c r="H11732" s="15" t="str">
        <f t="shared" si="367"/>
        <v>Realizar Pedido</v>
      </c>
    </row>
    <row r="11733" spans="1:8" x14ac:dyDescent="0.25">
      <c r="A11733" s="3">
        <v>968</v>
      </c>
      <c r="B11733" s="11" t="s">
        <v>11442</v>
      </c>
      <c r="C11733" s="16"/>
      <c r="D11733" s="15">
        <f>SUMIFS(Movimientos!F:F,Movimientos!B:B,Productos!A11733,Movimientos!D:D,$D$1)</f>
        <v>0</v>
      </c>
      <c r="E11733" s="14">
        <f>SUMIFS(Movimientos!F:F,Movimientos!B:B,Productos!A11733,Movimientos!D:D,$E$1)</f>
        <v>0</v>
      </c>
      <c r="F11733" s="17">
        <f t="shared" si="366"/>
        <v>0</v>
      </c>
      <c r="G11733" s="14">
        <v>1</v>
      </c>
      <c r="H11733" s="15" t="str">
        <f t="shared" si="367"/>
        <v>Realizar Pedido</v>
      </c>
    </row>
    <row r="11734" spans="1:8" x14ac:dyDescent="0.25">
      <c r="A11734" s="3">
        <v>7595786000014</v>
      </c>
      <c r="B11734" s="11" t="s">
        <v>11443</v>
      </c>
      <c r="C11734" s="16"/>
      <c r="D11734" s="15">
        <f>SUMIFS(Movimientos!F:F,Movimientos!B:B,Productos!A11734,Movimientos!D:D,$D$1)</f>
        <v>0</v>
      </c>
      <c r="E11734" s="14">
        <f>SUMIFS(Movimientos!F:F,Movimientos!B:B,Productos!A11734,Movimientos!D:D,$E$1)</f>
        <v>0</v>
      </c>
      <c r="F11734" s="17">
        <f t="shared" si="366"/>
        <v>0</v>
      </c>
      <c r="G11734" s="14">
        <v>1</v>
      </c>
      <c r="H11734" s="15" t="str">
        <f t="shared" si="367"/>
        <v>Realizar Pedido</v>
      </c>
    </row>
    <row r="11735" spans="1:8" x14ac:dyDescent="0.25">
      <c r="A11735" s="3">
        <v>733739110343</v>
      </c>
      <c r="B11735" s="11" t="s">
        <v>11444</v>
      </c>
      <c r="C11735" s="16"/>
      <c r="D11735" s="15">
        <f>SUMIFS(Movimientos!F:F,Movimientos!B:B,Productos!A11735,Movimientos!D:D,$D$1)</f>
        <v>0</v>
      </c>
      <c r="E11735" s="14">
        <f>SUMIFS(Movimientos!F:F,Movimientos!B:B,Productos!A11735,Movimientos!D:D,$E$1)</f>
        <v>0</v>
      </c>
      <c r="F11735" s="17">
        <f t="shared" si="366"/>
        <v>0</v>
      </c>
      <c r="G11735" s="14">
        <v>1</v>
      </c>
      <c r="H11735" s="15" t="str">
        <f t="shared" si="367"/>
        <v>Realizar Pedido</v>
      </c>
    </row>
    <row r="11736" spans="1:8" x14ac:dyDescent="0.25">
      <c r="A11736" s="3">
        <v>7592231002029</v>
      </c>
      <c r="B11736" s="11" t="s">
        <v>11445</v>
      </c>
      <c r="C11736" s="16"/>
      <c r="D11736" s="15">
        <f>SUMIFS(Movimientos!F:F,Movimientos!B:B,Productos!A11736,Movimientos!D:D,$D$1)</f>
        <v>0</v>
      </c>
      <c r="E11736" s="14">
        <f>SUMIFS(Movimientos!F:F,Movimientos!B:B,Productos!A11736,Movimientos!D:D,$E$1)</f>
        <v>0</v>
      </c>
      <c r="F11736" s="17">
        <f t="shared" si="366"/>
        <v>0</v>
      </c>
      <c r="G11736" s="14">
        <v>1</v>
      </c>
      <c r="H11736" s="15" t="str">
        <f t="shared" si="367"/>
        <v>Realizar Pedido</v>
      </c>
    </row>
    <row r="11737" spans="1:8" x14ac:dyDescent="0.25">
      <c r="A11737" s="2">
        <v>7592231001824</v>
      </c>
      <c r="B11737" s="12" t="s">
        <v>11446</v>
      </c>
      <c r="C11737" s="16"/>
      <c r="D11737" s="15">
        <f>SUMIFS(Movimientos!F:F,Movimientos!B:B,Productos!A11737,Movimientos!D:D,$D$1)</f>
        <v>0</v>
      </c>
      <c r="E11737" s="14">
        <f>SUMIFS(Movimientos!F:F,Movimientos!B:B,Productos!A11737,Movimientos!D:D,$E$1)</f>
        <v>0</v>
      </c>
      <c r="F11737" s="17">
        <f t="shared" si="366"/>
        <v>0</v>
      </c>
      <c r="G11737" s="14">
        <v>1</v>
      </c>
      <c r="H11737" s="15" t="str">
        <f t="shared" si="367"/>
        <v>Realizar Pedido</v>
      </c>
    </row>
    <row r="11738" spans="1:8" x14ac:dyDescent="0.25">
      <c r="A11738" s="3">
        <v>4048846001146</v>
      </c>
      <c r="B11738" s="11" t="s">
        <v>11447</v>
      </c>
      <c r="C11738" s="16"/>
      <c r="D11738" s="15">
        <f>SUMIFS(Movimientos!F:F,Movimientos!B:B,Productos!A11738,Movimientos!D:D,$D$1)</f>
        <v>0</v>
      </c>
      <c r="E11738" s="14">
        <f>SUMIFS(Movimientos!F:F,Movimientos!B:B,Productos!A11738,Movimientos!D:D,$E$1)</f>
        <v>0</v>
      </c>
      <c r="F11738" s="17">
        <f t="shared" si="366"/>
        <v>0</v>
      </c>
      <c r="G11738" s="14">
        <v>1</v>
      </c>
      <c r="H11738" s="15" t="str">
        <f t="shared" si="367"/>
        <v>Realizar Pedido</v>
      </c>
    </row>
    <row r="11739" spans="1:8" x14ac:dyDescent="0.25">
      <c r="A11739" s="3">
        <v>7591223000135</v>
      </c>
      <c r="B11739" s="11" t="s">
        <v>11448</v>
      </c>
      <c r="C11739" s="16"/>
      <c r="D11739" s="15">
        <f>SUMIFS(Movimientos!F:F,Movimientos!B:B,Productos!A11739,Movimientos!D:D,$D$1)</f>
        <v>0</v>
      </c>
      <c r="E11739" s="14">
        <f>SUMIFS(Movimientos!F:F,Movimientos!B:B,Productos!A11739,Movimientos!D:D,$E$1)</f>
        <v>0</v>
      </c>
      <c r="F11739" s="17">
        <f t="shared" si="366"/>
        <v>0</v>
      </c>
      <c r="G11739" s="14">
        <v>1</v>
      </c>
      <c r="H11739" s="15" t="str">
        <f t="shared" si="367"/>
        <v>Realizar Pedido</v>
      </c>
    </row>
    <row r="11740" spans="1:8" x14ac:dyDescent="0.25">
      <c r="A11740" s="3">
        <v>7610939000137</v>
      </c>
      <c r="B11740" s="11" t="s">
        <v>11449</v>
      </c>
      <c r="C11740" s="16"/>
      <c r="D11740" s="15">
        <f>SUMIFS(Movimientos!F:F,Movimientos!B:B,Productos!A11740,Movimientos!D:D,$D$1)</f>
        <v>0</v>
      </c>
      <c r="E11740" s="14">
        <f>SUMIFS(Movimientos!F:F,Movimientos!B:B,Productos!A11740,Movimientos!D:D,$E$1)</f>
        <v>0</v>
      </c>
      <c r="F11740" s="17">
        <f t="shared" si="366"/>
        <v>0</v>
      </c>
      <c r="G11740" s="14">
        <v>1</v>
      </c>
      <c r="H11740" s="15" t="str">
        <f t="shared" si="367"/>
        <v>Realizar Pedido</v>
      </c>
    </row>
    <row r="11741" spans="1:8" x14ac:dyDescent="0.25">
      <c r="A11741" s="3">
        <v>25515152</v>
      </c>
      <c r="B11741" s="11" t="s">
        <v>11450</v>
      </c>
      <c r="C11741" s="16"/>
      <c r="D11741" s="15">
        <f>SUMIFS(Movimientos!F:F,Movimientos!B:B,Productos!A11741,Movimientos!D:D,$D$1)</f>
        <v>0</v>
      </c>
      <c r="E11741" s="14">
        <f>SUMIFS(Movimientos!F:F,Movimientos!B:B,Productos!A11741,Movimientos!D:D,$E$1)</f>
        <v>0</v>
      </c>
      <c r="F11741" s="17">
        <f t="shared" si="366"/>
        <v>0</v>
      </c>
      <c r="G11741" s="14">
        <v>1</v>
      </c>
      <c r="H11741" s="15" t="str">
        <f t="shared" si="367"/>
        <v>Realizar Pedido</v>
      </c>
    </row>
    <row r="11742" spans="1:8" x14ac:dyDescent="0.25">
      <c r="A11742" s="2">
        <v>8901138502591</v>
      </c>
      <c r="B11742" s="12" t="s">
        <v>11451</v>
      </c>
      <c r="C11742" s="16"/>
      <c r="D11742" s="15">
        <f>SUMIFS(Movimientos!F:F,Movimientos!B:B,Productos!A11742,Movimientos!D:D,$D$1)</f>
        <v>0</v>
      </c>
      <c r="E11742" s="14">
        <f>SUMIFS(Movimientos!F:F,Movimientos!B:B,Productos!A11742,Movimientos!D:D,$E$1)</f>
        <v>0</v>
      </c>
      <c r="F11742" s="17">
        <f t="shared" si="366"/>
        <v>0</v>
      </c>
      <c r="G11742" s="14">
        <v>1</v>
      </c>
      <c r="H11742" s="15" t="str">
        <f t="shared" si="367"/>
        <v>Realizar Pedido</v>
      </c>
    </row>
    <row r="11743" spans="1:8" x14ac:dyDescent="0.25">
      <c r="A11743" s="3">
        <v>7591059002952</v>
      </c>
      <c r="B11743" s="11" t="s">
        <v>11452</v>
      </c>
      <c r="C11743" s="16"/>
      <c r="D11743" s="15">
        <f>SUMIFS(Movimientos!F:F,Movimientos!B:B,Productos!A11743,Movimientos!D:D,$D$1)</f>
        <v>0</v>
      </c>
      <c r="E11743" s="14">
        <f>SUMIFS(Movimientos!F:F,Movimientos!B:B,Productos!A11743,Movimientos!D:D,$E$1)</f>
        <v>0</v>
      </c>
      <c r="F11743" s="17">
        <f t="shared" si="366"/>
        <v>0</v>
      </c>
      <c r="G11743" s="14">
        <v>1</v>
      </c>
      <c r="H11743" s="15" t="str">
        <f t="shared" si="367"/>
        <v>Realizar Pedido</v>
      </c>
    </row>
    <row r="11744" spans="1:8" x14ac:dyDescent="0.25">
      <c r="A11744" s="3">
        <v>7591059002938</v>
      </c>
      <c r="B11744" s="11" t="s">
        <v>11453</v>
      </c>
      <c r="C11744" s="16"/>
      <c r="D11744" s="15">
        <f>SUMIFS(Movimientos!F:F,Movimientos!B:B,Productos!A11744,Movimientos!D:D,$D$1)</f>
        <v>0</v>
      </c>
      <c r="E11744" s="14">
        <f>SUMIFS(Movimientos!F:F,Movimientos!B:B,Productos!A11744,Movimientos!D:D,$E$1)</f>
        <v>0</v>
      </c>
      <c r="F11744" s="17">
        <f t="shared" si="366"/>
        <v>0</v>
      </c>
      <c r="G11744" s="14">
        <v>1</v>
      </c>
      <c r="H11744" s="15" t="str">
        <f t="shared" si="367"/>
        <v>Realizar Pedido</v>
      </c>
    </row>
    <row r="11745" spans="1:8" x14ac:dyDescent="0.25">
      <c r="A11745" s="3">
        <v>78602731</v>
      </c>
      <c r="B11745" s="11" t="s">
        <v>11454</v>
      </c>
      <c r="C11745" s="16"/>
      <c r="D11745" s="15">
        <f>SUMIFS(Movimientos!F:F,Movimientos!B:B,Productos!A11745,Movimientos!D:D,$D$1)</f>
        <v>0</v>
      </c>
      <c r="E11745" s="14">
        <f>SUMIFS(Movimientos!F:F,Movimientos!B:B,Productos!A11745,Movimientos!D:D,$E$1)</f>
        <v>0</v>
      </c>
      <c r="F11745" s="17">
        <f t="shared" si="366"/>
        <v>0</v>
      </c>
      <c r="G11745" s="14">
        <v>1</v>
      </c>
      <c r="H11745" s="15" t="str">
        <f t="shared" si="367"/>
        <v>Realizar Pedido</v>
      </c>
    </row>
    <row r="11746" spans="1:8" x14ac:dyDescent="0.25">
      <c r="A11746" s="2">
        <v>7592432007601</v>
      </c>
      <c r="B11746" s="12" t="s">
        <v>11455</v>
      </c>
      <c r="C11746" s="16"/>
      <c r="D11746" s="15">
        <f>SUMIFS(Movimientos!F:F,Movimientos!B:B,Productos!A11746,Movimientos!D:D,$D$1)</f>
        <v>0</v>
      </c>
      <c r="E11746" s="14">
        <f>SUMIFS(Movimientos!F:F,Movimientos!B:B,Productos!A11746,Movimientos!D:D,$E$1)</f>
        <v>0</v>
      </c>
      <c r="F11746" s="17">
        <f t="shared" si="366"/>
        <v>0</v>
      </c>
      <c r="G11746" s="14">
        <v>1</v>
      </c>
      <c r="H11746" s="15" t="str">
        <f t="shared" si="367"/>
        <v>Realizar Pedido</v>
      </c>
    </row>
    <row r="11747" spans="1:8" x14ac:dyDescent="0.25">
      <c r="A11747" s="2">
        <v>7592432009698</v>
      </c>
      <c r="B11747" s="12" t="s">
        <v>11456</v>
      </c>
      <c r="C11747" s="16"/>
      <c r="D11747" s="15">
        <f>SUMIFS(Movimientos!F:F,Movimientos!B:B,Productos!A11747,Movimientos!D:D,$D$1)</f>
        <v>0</v>
      </c>
      <c r="E11747" s="14">
        <f>SUMIFS(Movimientos!F:F,Movimientos!B:B,Productos!A11747,Movimientos!D:D,$E$1)</f>
        <v>0</v>
      </c>
      <c r="F11747" s="17">
        <f t="shared" si="366"/>
        <v>0</v>
      </c>
      <c r="G11747" s="14">
        <v>1</v>
      </c>
      <c r="H11747" s="15" t="str">
        <f t="shared" si="367"/>
        <v>Realizar Pedido</v>
      </c>
    </row>
    <row r="11748" spans="1:8" x14ac:dyDescent="0.25">
      <c r="A11748" s="3">
        <v>7592432009414</v>
      </c>
      <c r="B11748" s="11" t="s">
        <v>11457</v>
      </c>
      <c r="C11748" s="16"/>
      <c r="D11748" s="15">
        <f>SUMIFS(Movimientos!F:F,Movimientos!B:B,Productos!A11748,Movimientos!D:D,$D$1)</f>
        <v>0</v>
      </c>
      <c r="E11748" s="14">
        <f>SUMIFS(Movimientos!F:F,Movimientos!B:B,Productos!A11748,Movimientos!D:D,$E$1)</f>
        <v>0</v>
      </c>
      <c r="F11748" s="17">
        <f t="shared" si="366"/>
        <v>0</v>
      </c>
      <c r="G11748" s="14">
        <v>1</v>
      </c>
      <c r="H11748" s="15" t="str">
        <f t="shared" si="367"/>
        <v>Realizar Pedido</v>
      </c>
    </row>
    <row r="11749" spans="1:8" x14ac:dyDescent="0.25">
      <c r="A11749" s="3">
        <v>7592432009421</v>
      </c>
      <c r="B11749" s="11" t="s">
        <v>11458</v>
      </c>
      <c r="C11749" s="16"/>
      <c r="D11749" s="15">
        <f>SUMIFS(Movimientos!F:F,Movimientos!B:B,Productos!A11749,Movimientos!D:D,$D$1)</f>
        <v>0</v>
      </c>
      <c r="E11749" s="14">
        <f>SUMIFS(Movimientos!F:F,Movimientos!B:B,Productos!A11749,Movimientos!D:D,$E$1)</f>
        <v>0</v>
      </c>
      <c r="F11749" s="17">
        <f t="shared" si="366"/>
        <v>0</v>
      </c>
      <c r="G11749" s="14">
        <v>1</v>
      </c>
      <c r="H11749" s="15" t="str">
        <f t="shared" si="367"/>
        <v>Realizar Pedido</v>
      </c>
    </row>
    <row r="11750" spans="1:8" x14ac:dyDescent="0.25">
      <c r="A11750" s="3">
        <v>6956335300497</v>
      </c>
      <c r="B11750" s="11" t="s">
        <v>11459</v>
      </c>
      <c r="C11750" s="16"/>
      <c r="D11750" s="15">
        <f>SUMIFS(Movimientos!F:F,Movimientos!B:B,Productos!A11750,Movimientos!D:D,$D$1)</f>
        <v>0</v>
      </c>
      <c r="E11750" s="14">
        <f>SUMIFS(Movimientos!F:F,Movimientos!B:B,Productos!A11750,Movimientos!D:D,$E$1)</f>
        <v>0</v>
      </c>
      <c r="F11750" s="17">
        <f t="shared" si="366"/>
        <v>0</v>
      </c>
      <c r="G11750" s="14">
        <v>1</v>
      </c>
      <c r="H11750" s="15" t="str">
        <f t="shared" si="367"/>
        <v>Realizar Pedido</v>
      </c>
    </row>
    <row r="11751" spans="1:8" x14ac:dyDescent="0.25">
      <c r="A11751" s="3">
        <v>6956335300053</v>
      </c>
      <c r="B11751" s="11" t="s">
        <v>11460</v>
      </c>
      <c r="C11751" s="16"/>
      <c r="D11751" s="15">
        <f>SUMIFS(Movimientos!F:F,Movimientos!B:B,Productos!A11751,Movimientos!D:D,$D$1)</f>
        <v>0</v>
      </c>
      <c r="E11751" s="14">
        <f>SUMIFS(Movimientos!F:F,Movimientos!B:B,Productos!A11751,Movimientos!D:D,$E$1)</f>
        <v>0</v>
      </c>
      <c r="F11751" s="17">
        <f t="shared" si="366"/>
        <v>0</v>
      </c>
      <c r="G11751" s="14">
        <v>1</v>
      </c>
      <c r="H11751" s="15" t="str">
        <f t="shared" si="367"/>
        <v>Realizar Pedido</v>
      </c>
    </row>
    <row r="11752" spans="1:8" x14ac:dyDescent="0.25">
      <c r="A11752" s="2">
        <v>4032909103526</v>
      </c>
      <c r="B11752" s="12" t="s">
        <v>11461</v>
      </c>
      <c r="C11752" s="16"/>
      <c r="D11752" s="15">
        <f>SUMIFS(Movimientos!F:F,Movimientos!B:B,Productos!A11752,Movimientos!D:D,$D$1)</f>
        <v>0</v>
      </c>
      <c r="E11752" s="14">
        <f>SUMIFS(Movimientos!F:F,Movimientos!B:B,Productos!A11752,Movimientos!D:D,$E$1)</f>
        <v>0</v>
      </c>
      <c r="F11752" s="17">
        <f t="shared" si="366"/>
        <v>0</v>
      </c>
      <c r="G11752" s="14">
        <v>1</v>
      </c>
      <c r="H11752" s="15" t="str">
        <f t="shared" si="367"/>
        <v>Realizar Pedido</v>
      </c>
    </row>
    <row r="11753" spans="1:8" x14ac:dyDescent="0.25">
      <c r="A11753" s="3">
        <v>201433</v>
      </c>
      <c r="B11753" s="11" t="s">
        <v>11462</v>
      </c>
      <c r="C11753" s="16"/>
      <c r="D11753" s="15">
        <f>SUMIFS(Movimientos!F:F,Movimientos!B:B,Productos!A11753,Movimientos!D:D,$D$1)</f>
        <v>0</v>
      </c>
      <c r="E11753" s="14">
        <f>SUMIFS(Movimientos!F:F,Movimientos!B:B,Productos!A11753,Movimientos!D:D,$E$1)</f>
        <v>0</v>
      </c>
      <c r="F11753" s="17">
        <f t="shared" si="366"/>
        <v>0</v>
      </c>
      <c r="G11753" s="14">
        <v>1</v>
      </c>
      <c r="H11753" s="15" t="str">
        <f t="shared" si="367"/>
        <v>Realizar Pedido</v>
      </c>
    </row>
    <row r="11754" spans="1:8" x14ac:dyDescent="0.25">
      <c r="A11754" s="3">
        <v>960</v>
      </c>
      <c r="B11754" s="11" t="s">
        <v>11463</v>
      </c>
      <c r="C11754" s="16"/>
      <c r="D11754" s="15">
        <f>SUMIFS(Movimientos!F:F,Movimientos!B:B,Productos!A11754,Movimientos!D:D,$D$1)</f>
        <v>0</v>
      </c>
      <c r="E11754" s="14">
        <f>SUMIFS(Movimientos!F:F,Movimientos!B:B,Productos!A11754,Movimientos!D:D,$E$1)</f>
        <v>0</v>
      </c>
      <c r="F11754" s="17">
        <f t="shared" si="366"/>
        <v>0</v>
      </c>
      <c r="G11754" s="14">
        <v>1</v>
      </c>
      <c r="H11754" s="15" t="str">
        <f t="shared" si="367"/>
        <v>Realizar Pedido</v>
      </c>
    </row>
    <row r="11755" spans="1:8" x14ac:dyDescent="0.25">
      <c r="A11755" s="3">
        <v>944</v>
      </c>
      <c r="B11755" s="11" t="s">
        <v>11464</v>
      </c>
      <c r="C11755" s="16"/>
      <c r="D11755" s="15">
        <f>SUMIFS(Movimientos!F:F,Movimientos!B:B,Productos!A11755,Movimientos!D:D,$D$1)</f>
        <v>0</v>
      </c>
      <c r="E11755" s="14">
        <f>SUMIFS(Movimientos!F:F,Movimientos!B:B,Productos!A11755,Movimientos!D:D,$E$1)</f>
        <v>0</v>
      </c>
      <c r="F11755" s="17">
        <f t="shared" si="366"/>
        <v>0</v>
      </c>
      <c r="G11755" s="14">
        <v>1</v>
      </c>
      <c r="H11755" s="15" t="str">
        <f t="shared" si="367"/>
        <v>Realizar Pedido</v>
      </c>
    </row>
    <row r="11756" spans="1:8" x14ac:dyDescent="0.25">
      <c r="A11756" s="3">
        <v>445</v>
      </c>
      <c r="B11756" s="11" t="s">
        <v>11465</v>
      </c>
      <c r="C11756" s="16"/>
      <c r="D11756" s="15">
        <f>SUMIFS(Movimientos!F:F,Movimientos!B:B,Productos!A11756,Movimientos!D:D,$D$1)</f>
        <v>0</v>
      </c>
      <c r="E11756" s="14">
        <f>SUMIFS(Movimientos!F:F,Movimientos!B:B,Productos!A11756,Movimientos!D:D,$E$1)</f>
        <v>0</v>
      </c>
      <c r="F11756" s="17">
        <f t="shared" si="366"/>
        <v>0</v>
      </c>
      <c r="G11756" s="14">
        <v>1</v>
      </c>
      <c r="H11756" s="15" t="str">
        <f t="shared" si="367"/>
        <v>Realizar Pedido</v>
      </c>
    </row>
    <row r="11757" spans="1:8" x14ac:dyDescent="0.25">
      <c r="A11757" s="3">
        <v>1885</v>
      </c>
      <c r="B11757" s="11" t="s">
        <v>11466</v>
      </c>
      <c r="C11757" s="16"/>
      <c r="D11757" s="15">
        <f>SUMIFS(Movimientos!F:F,Movimientos!B:B,Productos!A11757,Movimientos!D:D,$D$1)</f>
        <v>0</v>
      </c>
      <c r="E11757" s="14">
        <f>SUMIFS(Movimientos!F:F,Movimientos!B:B,Productos!A11757,Movimientos!D:D,$E$1)</f>
        <v>0</v>
      </c>
      <c r="F11757" s="17">
        <f t="shared" si="366"/>
        <v>0</v>
      </c>
      <c r="G11757" s="14">
        <v>1</v>
      </c>
      <c r="H11757" s="15" t="str">
        <f t="shared" si="367"/>
        <v>Realizar Pedido</v>
      </c>
    </row>
    <row r="11758" spans="1:8" x14ac:dyDescent="0.25">
      <c r="A11758" s="3">
        <v>946</v>
      </c>
      <c r="B11758" s="11" t="s">
        <v>11467</v>
      </c>
      <c r="C11758" s="16"/>
      <c r="D11758" s="15">
        <f>SUMIFS(Movimientos!F:F,Movimientos!B:B,Productos!A11758,Movimientos!D:D,$D$1)</f>
        <v>0</v>
      </c>
      <c r="E11758" s="14">
        <f>SUMIFS(Movimientos!F:F,Movimientos!B:B,Productos!A11758,Movimientos!D:D,$E$1)</f>
        <v>0</v>
      </c>
      <c r="F11758" s="17">
        <f t="shared" si="366"/>
        <v>0</v>
      </c>
      <c r="G11758" s="14">
        <v>1</v>
      </c>
      <c r="H11758" s="15" t="str">
        <f t="shared" si="367"/>
        <v>Realizar Pedido</v>
      </c>
    </row>
    <row r="11759" spans="1:8" x14ac:dyDescent="0.25">
      <c r="A11759" s="3">
        <v>2017</v>
      </c>
      <c r="B11759" s="11" t="s">
        <v>11468</v>
      </c>
      <c r="C11759" s="16"/>
      <c r="D11759" s="15">
        <f>SUMIFS(Movimientos!F:F,Movimientos!B:B,Productos!A11759,Movimientos!D:D,$D$1)</f>
        <v>0</v>
      </c>
      <c r="E11759" s="14">
        <f>SUMIFS(Movimientos!F:F,Movimientos!B:B,Productos!A11759,Movimientos!D:D,$E$1)</f>
        <v>0</v>
      </c>
      <c r="F11759" s="17">
        <f t="shared" si="366"/>
        <v>0</v>
      </c>
      <c r="G11759" s="14">
        <v>1</v>
      </c>
      <c r="H11759" s="15" t="str">
        <f t="shared" si="367"/>
        <v>Realizar Pedido</v>
      </c>
    </row>
    <row r="11760" spans="1:8" x14ac:dyDescent="0.25">
      <c r="A11760" s="3">
        <v>945</v>
      </c>
      <c r="B11760" s="11" t="s">
        <v>11469</v>
      </c>
      <c r="C11760" s="16"/>
      <c r="D11760" s="15">
        <f>SUMIFS(Movimientos!F:F,Movimientos!B:B,Productos!A11760,Movimientos!D:D,$D$1)</f>
        <v>0</v>
      </c>
      <c r="E11760" s="14">
        <f>SUMIFS(Movimientos!F:F,Movimientos!B:B,Productos!A11760,Movimientos!D:D,$E$1)</f>
        <v>0</v>
      </c>
      <c r="F11760" s="17">
        <f t="shared" si="366"/>
        <v>0</v>
      </c>
      <c r="G11760" s="14">
        <v>1</v>
      </c>
      <c r="H11760" s="15" t="str">
        <f t="shared" si="367"/>
        <v>Realizar Pedido</v>
      </c>
    </row>
    <row r="11761" spans="1:8" x14ac:dyDescent="0.25">
      <c r="A11761" s="3">
        <v>936</v>
      </c>
      <c r="B11761" s="11" t="s">
        <v>11470</v>
      </c>
      <c r="C11761" s="16"/>
      <c r="D11761" s="15">
        <f>SUMIFS(Movimientos!F:F,Movimientos!B:B,Productos!A11761,Movimientos!D:D,$D$1)</f>
        <v>0</v>
      </c>
      <c r="E11761" s="14">
        <f>SUMIFS(Movimientos!F:F,Movimientos!B:B,Productos!A11761,Movimientos!D:D,$E$1)</f>
        <v>0</v>
      </c>
      <c r="F11761" s="17">
        <f t="shared" si="366"/>
        <v>0</v>
      </c>
      <c r="G11761" s="14">
        <v>1</v>
      </c>
      <c r="H11761" s="15" t="str">
        <f t="shared" si="367"/>
        <v>Realizar Pedido</v>
      </c>
    </row>
    <row r="11762" spans="1:8" x14ac:dyDescent="0.25">
      <c r="A11762" s="3">
        <v>957</v>
      </c>
      <c r="B11762" s="11" t="s">
        <v>11470</v>
      </c>
      <c r="C11762" s="16"/>
      <c r="D11762" s="15">
        <f>SUMIFS(Movimientos!F:F,Movimientos!B:B,Productos!A11762,Movimientos!D:D,$D$1)</f>
        <v>0</v>
      </c>
      <c r="E11762" s="14">
        <f>SUMIFS(Movimientos!F:F,Movimientos!B:B,Productos!A11762,Movimientos!D:D,$E$1)</f>
        <v>0</v>
      </c>
      <c r="F11762" s="17">
        <f t="shared" si="366"/>
        <v>0</v>
      </c>
      <c r="G11762" s="14">
        <v>1</v>
      </c>
      <c r="H11762" s="15" t="str">
        <f t="shared" si="367"/>
        <v>Realizar Pedido</v>
      </c>
    </row>
    <row r="11763" spans="1:8" x14ac:dyDescent="0.25">
      <c r="A11763" s="3">
        <v>128031</v>
      </c>
      <c r="B11763" s="11" t="s">
        <v>11471</v>
      </c>
      <c r="C11763" s="16"/>
      <c r="D11763" s="15">
        <f>SUMIFS(Movimientos!F:F,Movimientos!B:B,Productos!A11763,Movimientos!D:D,$D$1)</f>
        <v>0</v>
      </c>
      <c r="E11763" s="14">
        <f>SUMIFS(Movimientos!F:F,Movimientos!B:B,Productos!A11763,Movimientos!D:D,$E$1)</f>
        <v>0</v>
      </c>
      <c r="F11763" s="17">
        <f t="shared" si="366"/>
        <v>0</v>
      </c>
      <c r="G11763" s="14">
        <v>1</v>
      </c>
      <c r="H11763" s="15" t="str">
        <f t="shared" si="367"/>
        <v>Realizar Pedido</v>
      </c>
    </row>
    <row r="11764" spans="1:8" x14ac:dyDescent="0.25">
      <c r="A11764" s="3">
        <v>4005800255182</v>
      </c>
      <c r="B11764" s="11" t="s">
        <v>11472</v>
      </c>
      <c r="C11764" s="16"/>
      <c r="D11764" s="15">
        <f>SUMIFS(Movimientos!F:F,Movimientos!B:B,Productos!A11764,Movimientos!D:D,$D$1)</f>
        <v>0</v>
      </c>
      <c r="E11764" s="14">
        <f>SUMIFS(Movimientos!F:F,Movimientos!B:B,Productos!A11764,Movimientos!D:D,$E$1)</f>
        <v>0</v>
      </c>
      <c r="F11764" s="17">
        <f t="shared" si="366"/>
        <v>0</v>
      </c>
      <c r="G11764" s="14">
        <v>1</v>
      </c>
      <c r="H11764" s="15" t="str">
        <f t="shared" si="367"/>
        <v>Realizar Pedido</v>
      </c>
    </row>
    <row r="11765" spans="1:8" x14ac:dyDescent="0.25">
      <c r="A11765" s="3">
        <v>7591016875124</v>
      </c>
      <c r="B11765" s="11" t="s">
        <v>11473</v>
      </c>
      <c r="C11765" s="16"/>
      <c r="D11765" s="15">
        <f>SUMIFS(Movimientos!F:F,Movimientos!B:B,Productos!A11765,Movimientos!D:D,$D$1)</f>
        <v>0</v>
      </c>
      <c r="E11765" s="14">
        <f>SUMIFS(Movimientos!F:F,Movimientos!B:B,Productos!A11765,Movimientos!D:D,$E$1)</f>
        <v>0</v>
      </c>
      <c r="F11765" s="17">
        <f t="shared" si="366"/>
        <v>0</v>
      </c>
      <c r="G11765" s="14">
        <v>1</v>
      </c>
      <c r="H11765" s="15" t="str">
        <f t="shared" si="367"/>
        <v>Realizar Pedido</v>
      </c>
    </row>
    <row r="11766" spans="1:8" x14ac:dyDescent="0.25">
      <c r="A11766" s="3">
        <v>918</v>
      </c>
      <c r="B11766" s="11" t="s">
        <v>11474</v>
      </c>
      <c r="C11766" s="16"/>
      <c r="D11766" s="15">
        <f>SUMIFS(Movimientos!F:F,Movimientos!B:B,Productos!A11766,Movimientos!D:D,$D$1)</f>
        <v>0</v>
      </c>
      <c r="E11766" s="14">
        <f>SUMIFS(Movimientos!F:F,Movimientos!B:B,Productos!A11766,Movimientos!D:D,$E$1)</f>
        <v>0</v>
      </c>
      <c r="F11766" s="17">
        <f t="shared" si="366"/>
        <v>0</v>
      </c>
      <c r="G11766" s="14">
        <v>1</v>
      </c>
      <c r="H11766" s="15" t="str">
        <f t="shared" si="367"/>
        <v>Realizar Pedido</v>
      </c>
    </row>
    <row r="11767" spans="1:8" x14ac:dyDescent="0.25">
      <c r="A11767" s="3">
        <v>160201</v>
      </c>
      <c r="B11767" s="11" t="s">
        <v>11475</v>
      </c>
      <c r="C11767" s="16"/>
      <c r="D11767" s="15">
        <f>SUMIFS(Movimientos!F:F,Movimientos!B:B,Productos!A11767,Movimientos!D:D,$D$1)</f>
        <v>0</v>
      </c>
      <c r="E11767" s="14">
        <f>SUMIFS(Movimientos!F:F,Movimientos!B:B,Productos!A11767,Movimientos!D:D,$E$1)</f>
        <v>0</v>
      </c>
      <c r="F11767" s="17">
        <f t="shared" si="366"/>
        <v>0</v>
      </c>
      <c r="G11767" s="14">
        <v>1</v>
      </c>
      <c r="H11767" s="15" t="str">
        <f t="shared" si="367"/>
        <v>Realizar Pedido</v>
      </c>
    </row>
    <row r="11768" spans="1:8" x14ac:dyDescent="0.25">
      <c r="A11768" s="3">
        <v>7593636000542</v>
      </c>
      <c r="B11768" s="11" t="s">
        <v>11476</v>
      </c>
      <c r="C11768" s="16"/>
      <c r="D11768" s="15">
        <f>SUMIFS(Movimientos!F:F,Movimientos!B:B,Productos!A11768,Movimientos!D:D,$D$1)</f>
        <v>0</v>
      </c>
      <c r="E11768" s="14">
        <f>SUMIFS(Movimientos!F:F,Movimientos!B:B,Productos!A11768,Movimientos!D:D,$E$1)</f>
        <v>0</v>
      </c>
      <c r="F11768" s="17">
        <f t="shared" si="366"/>
        <v>0</v>
      </c>
      <c r="G11768" s="14">
        <v>1</v>
      </c>
      <c r="H11768" s="15" t="str">
        <f t="shared" si="367"/>
        <v>Realizar Pedido</v>
      </c>
    </row>
    <row r="11769" spans="1:8" x14ac:dyDescent="0.25">
      <c r="A11769" s="3">
        <v>7593636000535</v>
      </c>
      <c r="B11769" s="11" t="s">
        <v>11477</v>
      </c>
      <c r="C11769" s="16"/>
      <c r="D11769" s="15">
        <f>SUMIFS(Movimientos!F:F,Movimientos!B:B,Productos!A11769,Movimientos!D:D,$D$1)</f>
        <v>0</v>
      </c>
      <c r="E11769" s="14">
        <f>SUMIFS(Movimientos!F:F,Movimientos!B:B,Productos!A11769,Movimientos!D:D,$E$1)</f>
        <v>0</v>
      </c>
      <c r="F11769" s="17">
        <f t="shared" si="366"/>
        <v>0</v>
      </c>
      <c r="G11769" s="14">
        <v>1</v>
      </c>
      <c r="H11769" s="15" t="str">
        <f t="shared" si="367"/>
        <v>Realizar Pedido</v>
      </c>
    </row>
    <row r="11770" spans="1:8" x14ac:dyDescent="0.25">
      <c r="A11770" s="3">
        <v>7592247000644</v>
      </c>
      <c r="B11770" s="11" t="s">
        <v>11478</v>
      </c>
      <c r="C11770" s="16"/>
      <c r="D11770" s="15">
        <f>SUMIFS(Movimientos!F:F,Movimientos!B:B,Productos!A11770,Movimientos!D:D,$D$1)</f>
        <v>0</v>
      </c>
      <c r="E11770" s="14">
        <f>SUMIFS(Movimientos!F:F,Movimientos!B:B,Productos!A11770,Movimientos!D:D,$E$1)</f>
        <v>0</v>
      </c>
      <c r="F11770" s="17">
        <f t="shared" si="366"/>
        <v>0</v>
      </c>
      <c r="G11770" s="14">
        <v>1</v>
      </c>
      <c r="H11770" s="15" t="str">
        <f t="shared" si="367"/>
        <v>Realizar Pedido</v>
      </c>
    </row>
    <row r="11771" spans="1:8" x14ac:dyDescent="0.25">
      <c r="A11771" s="3">
        <v>7702626203454</v>
      </c>
      <c r="B11771" s="11" t="s">
        <v>11479</v>
      </c>
      <c r="C11771" s="16"/>
      <c r="D11771" s="15">
        <f>SUMIFS(Movimientos!F:F,Movimientos!B:B,Productos!A11771,Movimientos!D:D,$D$1)</f>
        <v>0</v>
      </c>
      <c r="E11771" s="14">
        <f>SUMIFS(Movimientos!F:F,Movimientos!B:B,Productos!A11771,Movimientos!D:D,$E$1)</f>
        <v>0</v>
      </c>
      <c r="F11771" s="17">
        <f t="shared" si="366"/>
        <v>0</v>
      </c>
      <c r="G11771" s="14">
        <v>1</v>
      </c>
      <c r="H11771" s="15" t="str">
        <f t="shared" si="367"/>
        <v>Realizar Pedido</v>
      </c>
    </row>
    <row r="11772" spans="1:8" x14ac:dyDescent="0.25">
      <c r="A11772" s="3">
        <v>7702626203447</v>
      </c>
      <c r="B11772" s="11" t="s">
        <v>11480</v>
      </c>
      <c r="C11772" s="16"/>
      <c r="D11772" s="15">
        <f>SUMIFS(Movimientos!F:F,Movimientos!B:B,Productos!A11772,Movimientos!D:D,$D$1)</f>
        <v>0</v>
      </c>
      <c r="E11772" s="14">
        <f>SUMIFS(Movimientos!F:F,Movimientos!B:B,Productos!A11772,Movimientos!D:D,$E$1)</f>
        <v>0</v>
      </c>
      <c r="F11772" s="17">
        <f t="shared" si="366"/>
        <v>0</v>
      </c>
      <c r="G11772" s="14">
        <v>1</v>
      </c>
      <c r="H11772" s="15" t="str">
        <f t="shared" si="367"/>
        <v>Realizar Pedido</v>
      </c>
    </row>
    <row r="11773" spans="1:8" x14ac:dyDescent="0.25">
      <c r="A11773" s="3">
        <v>7703763590117</v>
      </c>
      <c r="B11773" s="11" t="s">
        <v>11481</v>
      </c>
      <c r="C11773" s="16"/>
      <c r="D11773" s="15">
        <f>SUMIFS(Movimientos!F:F,Movimientos!B:B,Productos!A11773,Movimientos!D:D,$D$1)</f>
        <v>0</v>
      </c>
      <c r="E11773" s="14">
        <f>SUMIFS(Movimientos!F:F,Movimientos!B:B,Productos!A11773,Movimientos!D:D,$E$1)</f>
        <v>0</v>
      </c>
      <c r="F11773" s="17">
        <f t="shared" si="366"/>
        <v>0</v>
      </c>
      <c r="G11773" s="14">
        <v>1</v>
      </c>
      <c r="H11773" s="15" t="str">
        <f t="shared" si="367"/>
        <v>Realizar Pedido</v>
      </c>
    </row>
    <row r="11774" spans="1:8" x14ac:dyDescent="0.25">
      <c r="A11774" s="3">
        <v>7703763580217</v>
      </c>
      <c r="B11774" s="11" t="s">
        <v>11482</v>
      </c>
      <c r="C11774" s="16"/>
      <c r="D11774" s="15">
        <f>SUMIFS(Movimientos!F:F,Movimientos!B:B,Productos!A11774,Movimientos!D:D,$D$1)</f>
        <v>0</v>
      </c>
      <c r="E11774" s="14">
        <f>SUMIFS(Movimientos!F:F,Movimientos!B:B,Productos!A11774,Movimientos!D:D,$E$1)</f>
        <v>0</v>
      </c>
      <c r="F11774" s="17">
        <f t="shared" si="366"/>
        <v>0</v>
      </c>
      <c r="G11774" s="14">
        <v>1</v>
      </c>
      <c r="H11774" s="15" t="str">
        <f t="shared" si="367"/>
        <v>Realizar Pedido</v>
      </c>
    </row>
    <row r="11775" spans="1:8" x14ac:dyDescent="0.25">
      <c r="A11775" s="3">
        <v>7591096000300</v>
      </c>
      <c r="B11775" s="11" t="s">
        <v>11483</v>
      </c>
      <c r="C11775" s="16"/>
      <c r="D11775" s="15">
        <f>SUMIFS(Movimientos!F:F,Movimientos!B:B,Productos!A11775,Movimientos!D:D,$D$1)</f>
        <v>0</v>
      </c>
      <c r="E11775" s="14">
        <f>SUMIFS(Movimientos!F:F,Movimientos!B:B,Productos!A11775,Movimientos!D:D,$E$1)</f>
        <v>0</v>
      </c>
      <c r="F11775" s="17">
        <f t="shared" si="366"/>
        <v>0</v>
      </c>
      <c r="G11775" s="14">
        <v>1</v>
      </c>
      <c r="H11775" s="15" t="str">
        <f t="shared" si="367"/>
        <v>Realizar Pedido</v>
      </c>
    </row>
    <row r="11776" spans="1:8" x14ac:dyDescent="0.25">
      <c r="A11776" s="3">
        <v>7790440395028</v>
      </c>
      <c r="B11776" s="11" t="s">
        <v>11484</v>
      </c>
      <c r="C11776" s="16"/>
      <c r="D11776" s="15">
        <f>SUMIFS(Movimientos!F:F,Movimientos!B:B,Productos!A11776,Movimientos!D:D,$D$1)</f>
        <v>0</v>
      </c>
      <c r="E11776" s="14">
        <f>SUMIFS(Movimientos!F:F,Movimientos!B:B,Productos!A11776,Movimientos!D:D,$E$1)</f>
        <v>0</v>
      </c>
      <c r="F11776" s="17">
        <f t="shared" si="366"/>
        <v>0</v>
      </c>
      <c r="G11776" s="14">
        <v>1</v>
      </c>
      <c r="H11776" s="15" t="str">
        <f t="shared" si="367"/>
        <v>Realizar Pedido</v>
      </c>
    </row>
    <row r="11777" spans="1:8" x14ac:dyDescent="0.25">
      <c r="A11777" s="3">
        <v>7703186336811</v>
      </c>
      <c r="B11777" s="11" t="s">
        <v>11485</v>
      </c>
      <c r="C11777" s="16"/>
      <c r="D11777" s="15">
        <f>SUMIFS(Movimientos!F:F,Movimientos!B:B,Productos!A11777,Movimientos!D:D,$D$1)</f>
        <v>0</v>
      </c>
      <c r="E11777" s="14">
        <f>SUMIFS(Movimientos!F:F,Movimientos!B:B,Productos!A11777,Movimientos!D:D,$E$1)</f>
        <v>0</v>
      </c>
      <c r="F11777" s="17">
        <f t="shared" si="366"/>
        <v>0</v>
      </c>
      <c r="G11777" s="14">
        <v>1</v>
      </c>
      <c r="H11777" s="15" t="str">
        <f t="shared" si="367"/>
        <v>Realizar Pedido</v>
      </c>
    </row>
    <row r="11778" spans="1:8" x14ac:dyDescent="0.25">
      <c r="A11778" s="3">
        <v>7790440320716</v>
      </c>
      <c r="B11778" s="11" t="s">
        <v>11486</v>
      </c>
      <c r="C11778" s="16"/>
      <c r="D11778" s="15">
        <f>SUMIFS(Movimientos!F:F,Movimientos!B:B,Productos!A11778,Movimientos!D:D,$D$1)</f>
        <v>0</v>
      </c>
      <c r="E11778" s="14">
        <f>SUMIFS(Movimientos!F:F,Movimientos!B:B,Productos!A11778,Movimientos!D:D,$E$1)</f>
        <v>0</v>
      </c>
      <c r="F11778" s="17">
        <f t="shared" si="366"/>
        <v>0</v>
      </c>
      <c r="G11778" s="14">
        <v>1</v>
      </c>
      <c r="H11778" s="15" t="str">
        <f t="shared" si="367"/>
        <v>Realizar Pedido</v>
      </c>
    </row>
    <row r="11779" spans="1:8" x14ac:dyDescent="0.25">
      <c r="A11779" s="3">
        <v>7703186921420</v>
      </c>
      <c r="B11779" s="11" t="s">
        <v>11487</v>
      </c>
      <c r="C11779" s="16"/>
      <c r="D11779" s="15">
        <f>SUMIFS(Movimientos!F:F,Movimientos!B:B,Productos!A11779,Movimientos!D:D,$D$1)</f>
        <v>0</v>
      </c>
      <c r="E11779" s="14">
        <f>SUMIFS(Movimientos!F:F,Movimientos!B:B,Productos!A11779,Movimientos!D:D,$E$1)</f>
        <v>0</v>
      </c>
      <c r="F11779" s="17">
        <f t="shared" ref="F11779:F11842" si="368">D11779-E11779</f>
        <v>0</v>
      </c>
      <c r="G11779" s="14">
        <v>1</v>
      </c>
      <c r="H11779" s="15" t="str">
        <f t="shared" ref="H11779:H11842" si="369">IF(F11779&lt;G11779,"Realizar Pedido","")</f>
        <v>Realizar Pedido</v>
      </c>
    </row>
    <row r="11780" spans="1:8" x14ac:dyDescent="0.25">
      <c r="A11780" s="3">
        <v>8002660015013</v>
      </c>
      <c r="B11780" s="11" t="s">
        <v>11488</v>
      </c>
      <c r="C11780" s="16"/>
      <c r="D11780" s="15">
        <f>SUMIFS(Movimientos!F:F,Movimientos!B:B,Productos!A11780,Movimientos!D:D,$D$1)</f>
        <v>0</v>
      </c>
      <c r="E11780" s="14">
        <f>SUMIFS(Movimientos!F:F,Movimientos!B:B,Productos!A11780,Movimientos!D:D,$E$1)</f>
        <v>0</v>
      </c>
      <c r="F11780" s="17">
        <f t="shared" si="368"/>
        <v>0</v>
      </c>
      <c r="G11780" s="14">
        <v>1</v>
      </c>
      <c r="H11780" s="15" t="str">
        <f t="shared" si="369"/>
        <v>Realizar Pedido</v>
      </c>
    </row>
    <row r="11781" spans="1:8" x14ac:dyDescent="0.25">
      <c r="A11781" s="3">
        <v>7790440321447</v>
      </c>
      <c r="B11781" s="11" t="s">
        <v>11489</v>
      </c>
      <c r="C11781" s="16"/>
      <c r="D11781" s="15">
        <f>SUMIFS(Movimientos!F:F,Movimientos!B:B,Productos!A11781,Movimientos!D:D,$D$1)</f>
        <v>0</v>
      </c>
      <c r="E11781" s="14">
        <f>SUMIFS(Movimientos!F:F,Movimientos!B:B,Productos!A11781,Movimientos!D:D,$E$1)</f>
        <v>0</v>
      </c>
      <c r="F11781" s="17">
        <f t="shared" si="368"/>
        <v>0</v>
      </c>
      <c r="G11781" s="14">
        <v>1</v>
      </c>
      <c r="H11781" s="15" t="str">
        <f t="shared" si="369"/>
        <v>Realizar Pedido</v>
      </c>
    </row>
    <row r="11782" spans="1:8" x14ac:dyDescent="0.25">
      <c r="A11782" s="3">
        <v>7591142000810</v>
      </c>
      <c r="B11782" s="11" t="s">
        <v>11490</v>
      </c>
      <c r="C11782" s="16"/>
      <c r="D11782" s="15">
        <f>SUMIFS(Movimientos!F:F,Movimientos!B:B,Productos!A11782,Movimientos!D:D,$D$1)</f>
        <v>0</v>
      </c>
      <c r="E11782" s="14">
        <f>SUMIFS(Movimientos!F:F,Movimientos!B:B,Productos!A11782,Movimientos!D:D,$E$1)</f>
        <v>0</v>
      </c>
      <c r="F11782" s="17">
        <f t="shared" si="368"/>
        <v>0</v>
      </c>
      <c r="G11782" s="14">
        <v>1</v>
      </c>
      <c r="H11782" s="15" t="str">
        <f t="shared" si="369"/>
        <v>Realizar Pedido</v>
      </c>
    </row>
    <row r="11783" spans="1:8" x14ac:dyDescent="0.25">
      <c r="A11783" s="3">
        <v>7790440429976</v>
      </c>
      <c r="B11783" s="11" t="s">
        <v>11491</v>
      </c>
      <c r="C11783" s="16"/>
      <c r="D11783" s="15">
        <f>SUMIFS(Movimientos!F:F,Movimientos!B:B,Productos!A11783,Movimientos!D:D,$D$1)</f>
        <v>0</v>
      </c>
      <c r="E11783" s="14">
        <f>SUMIFS(Movimientos!F:F,Movimientos!B:B,Productos!A11783,Movimientos!D:D,$E$1)</f>
        <v>0</v>
      </c>
      <c r="F11783" s="17">
        <f t="shared" si="368"/>
        <v>0</v>
      </c>
      <c r="G11783" s="14">
        <v>1</v>
      </c>
      <c r="H11783" s="15" t="str">
        <f t="shared" si="369"/>
        <v>Realizar Pedido</v>
      </c>
    </row>
    <row r="11784" spans="1:8" x14ac:dyDescent="0.25">
      <c r="A11784" s="3">
        <v>7591062011811</v>
      </c>
      <c r="B11784" s="11" t="s">
        <v>11492</v>
      </c>
      <c r="C11784" s="16"/>
      <c r="D11784" s="15">
        <f>SUMIFS(Movimientos!F:F,Movimientos!B:B,Productos!A11784,Movimientos!D:D,$D$1)</f>
        <v>0</v>
      </c>
      <c r="E11784" s="14">
        <f>SUMIFS(Movimientos!F:F,Movimientos!B:B,Productos!A11784,Movimientos!D:D,$E$1)</f>
        <v>0</v>
      </c>
      <c r="F11784" s="17">
        <f t="shared" si="368"/>
        <v>0</v>
      </c>
      <c r="G11784" s="14">
        <v>1</v>
      </c>
      <c r="H11784" s="15" t="str">
        <f t="shared" si="369"/>
        <v>Realizar Pedido</v>
      </c>
    </row>
    <row r="11785" spans="1:8" x14ac:dyDescent="0.25">
      <c r="A11785" s="3">
        <v>7591062011804</v>
      </c>
      <c r="B11785" s="11" t="s">
        <v>11493</v>
      </c>
      <c r="C11785" s="16"/>
      <c r="D11785" s="15">
        <f>SUMIFS(Movimientos!F:F,Movimientos!B:B,Productos!A11785,Movimientos!D:D,$D$1)</f>
        <v>0</v>
      </c>
      <c r="E11785" s="14">
        <f>SUMIFS(Movimientos!F:F,Movimientos!B:B,Productos!A11785,Movimientos!D:D,$E$1)</f>
        <v>0</v>
      </c>
      <c r="F11785" s="17">
        <f t="shared" si="368"/>
        <v>0</v>
      </c>
      <c r="G11785" s="14">
        <v>1</v>
      </c>
      <c r="H11785" s="15" t="str">
        <f t="shared" si="369"/>
        <v>Realizar Pedido</v>
      </c>
    </row>
    <row r="11786" spans="1:8" x14ac:dyDescent="0.25">
      <c r="A11786" s="3">
        <v>7591062011835</v>
      </c>
      <c r="B11786" s="11" t="s">
        <v>11494</v>
      </c>
      <c r="C11786" s="16"/>
      <c r="D11786" s="15">
        <f>SUMIFS(Movimientos!F:F,Movimientos!B:B,Productos!A11786,Movimientos!D:D,$D$1)</f>
        <v>0</v>
      </c>
      <c r="E11786" s="14">
        <f>SUMIFS(Movimientos!F:F,Movimientos!B:B,Productos!A11786,Movimientos!D:D,$E$1)</f>
        <v>0</v>
      </c>
      <c r="F11786" s="17">
        <f t="shared" si="368"/>
        <v>0</v>
      </c>
      <c r="G11786" s="14">
        <v>1</v>
      </c>
      <c r="H11786" s="15" t="str">
        <f t="shared" si="369"/>
        <v>Realizar Pedido</v>
      </c>
    </row>
    <row r="11787" spans="1:8" x14ac:dyDescent="0.25">
      <c r="A11787" s="3">
        <v>7591062011828</v>
      </c>
      <c r="B11787" s="11" t="s">
        <v>11495</v>
      </c>
      <c r="C11787" s="16"/>
      <c r="D11787" s="15">
        <f>SUMIFS(Movimientos!F:F,Movimientos!B:B,Productos!A11787,Movimientos!D:D,$D$1)</f>
        <v>0</v>
      </c>
      <c r="E11787" s="14">
        <f>SUMIFS(Movimientos!F:F,Movimientos!B:B,Productos!A11787,Movimientos!D:D,$E$1)</f>
        <v>0</v>
      </c>
      <c r="F11787" s="17">
        <f t="shared" si="368"/>
        <v>0</v>
      </c>
      <c r="G11787" s="14">
        <v>1</v>
      </c>
      <c r="H11787" s="15" t="str">
        <f t="shared" si="369"/>
        <v>Realizar Pedido</v>
      </c>
    </row>
    <row r="11788" spans="1:8" x14ac:dyDescent="0.25">
      <c r="A11788" s="3">
        <v>7592432900117</v>
      </c>
      <c r="B11788" s="11" t="s">
        <v>11496</v>
      </c>
      <c r="C11788" s="16"/>
      <c r="D11788" s="15">
        <f>SUMIFS(Movimientos!F:F,Movimientos!B:B,Productos!A11788,Movimientos!D:D,$D$1)</f>
        <v>0</v>
      </c>
      <c r="E11788" s="14">
        <f>SUMIFS(Movimientos!F:F,Movimientos!B:B,Productos!A11788,Movimientos!D:D,$E$1)</f>
        <v>0</v>
      </c>
      <c r="F11788" s="17">
        <f t="shared" si="368"/>
        <v>0</v>
      </c>
      <c r="G11788" s="14">
        <v>1</v>
      </c>
      <c r="H11788" s="15" t="str">
        <f t="shared" si="369"/>
        <v>Realizar Pedido</v>
      </c>
    </row>
    <row r="11789" spans="1:8" x14ac:dyDescent="0.25">
      <c r="A11789" s="3">
        <v>7702425642157</v>
      </c>
      <c r="B11789" s="11" t="s">
        <v>11497</v>
      </c>
      <c r="C11789" s="16"/>
      <c r="D11789" s="15">
        <f>SUMIFS(Movimientos!F:F,Movimientos!B:B,Productos!A11789,Movimientos!D:D,$D$1)</f>
        <v>0</v>
      </c>
      <c r="E11789" s="14">
        <f>SUMIFS(Movimientos!F:F,Movimientos!B:B,Productos!A11789,Movimientos!D:D,$E$1)</f>
        <v>0</v>
      </c>
      <c r="F11789" s="17">
        <f t="shared" si="368"/>
        <v>0</v>
      </c>
      <c r="G11789" s="14">
        <v>1</v>
      </c>
      <c r="H11789" s="15" t="str">
        <f t="shared" si="369"/>
        <v>Realizar Pedido</v>
      </c>
    </row>
    <row r="11790" spans="1:8" x14ac:dyDescent="0.25">
      <c r="A11790" s="3">
        <v>7702425640757</v>
      </c>
      <c r="B11790" s="11" t="s">
        <v>11498</v>
      </c>
      <c r="C11790" s="16"/>
      <c r="D11790" s="15">
        <f>SUMIFS(Movimientos!F:F,Movimientos!B:B,Productos!A11790,Movimientos!D:D,$D$1)</f>
        <v>0</v>
      </c>
      <c r="E11790" s="14">
        <f>SUMIFS(Movimientos!F:F,Movimientos!B:B,Productos!A11790,Movimientos!D:D,$E$1)</f>
        <v>0</v>
      </c>
      <c r="F11790" s="17">
        <f t="shared" si="368"/>
        <v>0</v>
      </c>
      <c r="G11790" s="14">
        <v>1</v>
      </c>
      <c r="H11790" s="15" t="str">
        <f t="shared" si="369"/>
        <v>Realizar Pedido</v>
      </c>
    </row>
    <row r="11791" spans="1:8" x14ac:dyDescent="0.25">
      <c r="A11791" s="2">
        <v>7702425641082</v>
      </c>
      <c r="B11791" s="12" t="s">
        <v>11499</v>
      </c>
      <c r="C11791" s="16"/>
      <c r="D11791" s="15">
        <f>SUMIFS(Movimientos!F:F,Movimientos!B:B,Productos!A11791,Movimientos!D:D,$D$1)</f>
        <v>0</v>
      </c>
      <c r="E11791" s="14">
        <f>SUMIFS(Movimientos!F:F,Movimientos!B:B,Productos!A11791,Movimientos!D:D,$E$1)</f>
        <v>0</v>
      </c>
      <c r="F11791" s="17">
        <f t="shared" si="368"/>
        <v>0</v>
      </c>
      <c r="G11791" s="14">
        <v>1</v>
      </c>
      <c r="H11791" s="15" t="str">
        <f t="shared" si="369"/>
        <v>Realizar Pedido</v>
      </c>
    </row>
    <row r="11792" spans="1:8" x14ac:dyDescent="0.25">
      <c r="A11792" s="3">
        <v>7591577000058</v>
      </c>
      <c r="B11792" s="11" t="s">
        <v>11500</v>
      </c>
      <c r="C11792" s="16"/>
      <c r="D11792" s="15">
        <f>SUMIFS(Movimientos!F:F,Movimientos!B:B,Productos!A11792,Movimientos!D:D,$D$1)</f>
        <v>0</v>
      </c>
      <c r="E11792" s="14">
        <f>SUMIFS(Movimientos!F:F,Movimientos!B:B,Productos!A11792,Movimientos!D:D,$E$1)</f>
        <v>0</v>
      </c>
      <c r="F11792" s="17">
        <f t="shared" si="368"/>
        <v>0</v>
      </c>
      <c r="G11792" s="14">
        <v>1</v>
      </c>
      <c r="H11792" s="15" t="str">
        <f t="shared" si="369"/>
        <v>Realizar Pedido</v>
      </c>
    </row>
    <row r="11793" spans="1:8" x14ac:dyDescent="0.25">
      <c r="A11793" s="3">
        <v>7591577000430</v>
      </c>
      <c r="B11793" s="11" t="s">
        <v>11501</v>
      </c>
      <c r="C11793" s="16"/>
      <c r="D11793" s="15">
        <f>SUMIFS(Movimientos!F:F,Movimientos!B:B,Productos!A11793,Movimientos!D:D,$D$1)</f>
        <v>0</v>
      </c>
      <c r="E11793" s="14">
        <f>SUMIFS(Movimientos!F:F,Movimientos!B:B,Productos!A11793,Movimientos!D:D,$E$1)</f>
        <v>0</v>
      </c>
      <c r="F11793" s="17">
        <f t="shared" si="368"/>
        <v>0</v>
      </c>
      <c r="G11793" s="14">
        <v>1</v>
      </c>
      <c r="H11793" s="15" t="str">
        <f t="shared" si="369"/>
        <v>Realizar Pedido</v>
      </c>
    </row>
    <row r="11794" spans="1:8" x14ac:dyDescent="0.25">
      <c r="A11794" s="3">
        <v>7591818245118</v>
      </c>
      <c r="B11794" s="11" t="s">
        <v>11502</v>
      </c>
      <c r="C11794" s="16"/>
      <c r="D11794" s="15">
        <f>SUMIFS(Movimientos!F:F,Movimientos!B:B,Productos!A11794,Movimientos!D:D,$D$1)</f>
        <v>0</v>
      </c>
      <c r="E11794" s="14">
        <f>SUMIFS(Movimientos!F:F,Movimientos!B:B,Productos!A11794,Movimientos!D:D,$E$1)</f>
        <v>0</v>
      </c>
      <c r="F11794" s="17">
        <f t="shared" si="368"/>
        <v>0</v>
      </c>
      <c r="G11794" s="14">
        <v>1</v>
      </c>
      <c r="H11794" s="15" t="str">
        <f t="shared" si="369"/>
        <v>Realizar Pedido</v>
      </c>
    </row>
    <row r="11795" spans="1:8" x14ac:dyDescent="0.25">
      <c r="A11795" s="3">
        <v>7591818245125</v>
      </c>
      <c r="B11795" s="11" t="s">
        <v>11503</v>
      </c>
      <c r="C11795" s="16"/>
      <c r="D11795" s="15">
        <f>SUMIFS(Movimientos!F:F,Movimientos!B:B,Productos!A11795,Movimientos!D:D,$D$1)</f>
        <v>0</v>
      </c>
      <c r="E11795" s="14">
        <f>SUMIFS(Movimientos!F:F,Movimientos!B:B,Productos!A11795,Movimientos!D:D,$E$1)</f>
        <v>0</v>
      </c>
      <c r="F11795" s="17">
        <f t="shared" si="368"/>
        <v>0</v>
      </c>
      <c r="G11795" s="14">
        <v>1</v>
      </c>
      <c r="H11795" s="15" t="str">
        <f t="shared" si="369"/>
        <v>Realizar Pedido</v>
      </c>
    </row>
    <row r="11796" spans="1:8" x14ac:dyDescent="0.25">
      <c r="A11796" s="3">
        <v>7591619126012</v>
      </c>
      <c r="B11796" s="11" t="s">
        <v>11504</v>
      </c>
      <c r="C11796" s="16"/>
      <c r="D11796" s="15">
        <f>SUMIFS(Movimientos!F:F,Movimientos!B:B,Productos!A11796,Movimientos!D:D,$D$1)</f>
        <v>0</v>
      </c>
      <c r="E11796" s="14">
        <f>SUMIFS(Movimientos!F:F,Movimientos!B:B,Productos!A11796,Movimientos!D:D,$E$1)</f>
        <v>0</v>
      </c>
      <c r="F11796" s="17">
        <f t="shared" si="368"/>
        <v>0</v>
      </c>
      <c r="G11796" s="14">
        <v>1</v>
      </c>
      <c r="H11796" s="15" t="str">
        <f t="shared" si="369"/>
        <v>Realizar Pedido</v>
      </c>
    </row>
    <row r="11797" spans="1:8" x14ac:dyDescent="0.25">
      <c r="A11797" s="3">
        <v>7730698001999</v>
      </c>
      <c r="B11797" s="11" t="s">
        <v>11505</v>
      </c>
      <c r="C11797" s="16"/>
      <c r="D11797" s="15">
        <f>SUMIFS(Movimientos!F:F,Movimientos!B:B,Productos!A11797,Movimientos!D:D,$D$1)</f>
        <v>0</v>
      </c>
      <c r="E11797" s="14">
        <f>SUMIFS(Movimientos!F:F,Movimientos!B:B,Productos!A11797,Movimientos!D:D,$E$1)</f>
        <v>0</v>
      </c>
      <c r="F11797" s="17">
        <f t="shared" si="368"/>
        <v>0</v>
      </c>
      <c r="G11797" s="14">
        <v>1</v>
      </c>
      <c r="H11797" s="15" t="str">
        <f t="shared" si="369"/>
        <v>Realizar Pedido</v>
      </c>
    </row>
    <row r="11798" spans="1:8" x14ac:dyDescent="0.25">
      <c r="A11798" s="3">
        <v>7730698001982</v>
      </c>
      <c r="B11798" s="11" t="s">
        <v>11506</v>
      </c>
      <c r="C11798" s="16"/>
      <c r="D11798" s="15">
        <f>SUMIFS(Movimientos!F:F,Movimientos!B:B,Productos!A11798,Movimientos!D:D,$D$1)</f>
        <v>0</v>
      </c>
      <c r="E11798" s="14">
        <f>SUMIFS(Movimientos!F:F,Movimientos!B:B,Productos!A11798,Movimientos!D:D,$E$1)</f>
        <v>0</v>
      </c>
      <c r="F11798" s="17">
        <f t="shared" si="368"/>
        <v>0</v>
      </c>
      <c r="G11798" s="14">
        <v>1</v>
      </c>
      <c r="H11798" s="15" t="str">
        <f t="shared" si="369"/>
        <v>Realizar Pedido</v>
      </c>
    </row>
    <row r="11799" spans="1:8" x14ac:dyDescent="0.25">
      <c r="A11799" s="2">
        <v>7591619128030</v>
      </c>
      <c r="B11799" s="12" t="s">
        <v>11507</v>
      </c>
      <c r="C11799" s="16"/>
      <c r="D11799" s="15">
        <f>SUMIFS(Movimientos!F:F,Movimientos!B:B,Productos!A11799,Movimientos!D:D,$D$1)</f>
        <v>0</v>
      </c>
      <c r="E11799" s="14">
        <f>SUMIFS(Movimientos!F:F,Movimientos!B:B,Productos!A11799,Movimientos!D:D,$E$1)</f>
        <v>0</v>
      </c>
      <c r="F11799" s="17">
        <f t="shared" si="368"/>
        <v>0</v>
      </c>
      <c r="G11799" s="14">
        <v>1</v>
      </c>
      <c r="H11799" s="15" t="str">
        <f t="shared" si="369"/>
        <v>Realizar Pedido</v>
      </c>
    </row>
    <row r="11800" spans="1:8" x14ac:dyDescent="0.25">
      <c r="A11800" s="3">
        <v>3282779193429</v>
      </c>
      <c r="B11800" s="11" t="s">
        <v>11508</v>
      </c>
      <c r="C11800" s="16"/>
      <c r="D11800" s="15">
        <f>SUMIFS(Movimientos!F:F,Movimientos!B:B,Productos!A11800,Movimientos!D:D,$D$1)</f>
        <v>0</v>
      </c>
      <c r="E11800" s="14">
        <f>SUMIFS(Movimientos!F:F,Movimientos!B:B,Productos!A11800,Movimientos!D:D,$E$1)</f>
        <v>0</v>
      </c>
      <c r="F11800" s="17">
        <f t="shared" si="368"/>
        <v>0</v>
      </c>
      <c r="G11800" s="14">
        <v>1</v>
      </c>
      <c r="H11800" s="15" t="str">
        <f t="shared" si="369"/>
        <v>Realizar Pedido</v>
      </c>
    </row>
    <row r="11801" spans="1:8" x14ac:dyDescent="0.25">
      <c r="A11801" s="3">
        <v>3282779007627</v>
      </c>
      <c r="B11801" s="11" t="s">
        <v>11509</v>
      </c>
      <c r="C11801" s="16"/>
      <c r="D11801" s="15">
        <f>SUMIFS(Movimientos!F:F,Movimientos!B:B,Productos!A11801,Movimientos!D:D,$D$1)</f>
        <v>0</v>
      </c>
      <c r="E11801" s="14">
        <f>SUMIFS(Movimientos!F:F,Movimientos!B:B,Productos!A11801,Movimientos!D:D,$E$1)</f>
        <v>0</v>
      </c>
      <c r="F11801" s="17">
        <f t="shared" si="368"/>
        <v>0</v>
      </c>
      <c r="G11801" s="14">
        <v>1</v>
      </c>
      <c r="H11801" s="15" t="str">
        <f t="shared" si="369"/>
        <v>Realizar Pedido</v>
      </c>
    </row>
    <row r="11802" spans="1:8" x14ac:dyDescent="0.25">
      <c r="A11802" s="3">
        <v>3282779007504</v>
      </c>
      <c r="B11802" s="11" t="s">
        <v>11510</v>
      </c>
      <c r="C11802" s="16"/>
      <c r="D11802" s="15">
        <f>SUMIFS(Movimientos!F:F,Movimientos!B:B,Productos!A11802,Movimientos!D:D,$D$1)</f>
        <v>0</v>
      </c>
      <c r="E11802" s="14">
        <f>SUMIFS(Movimientos!F:F,Movimientos!B:B,Productos!A11802,Movimientos!D:D,$E$1)</f>
        <v>0</v>
      </c>
      <c r="F11802" s="17">
        <f t="shared" si="368"/>
        <v>0</v>
      </c>
      <c r="G11802" s="14">
        <v>1</v>
      </c>
      <c r="H11802" s="15" t="str">
        <f t="shared" si="369"/>
        <v>Realizar Pedido</v>
      </c>
    </row>
    <row r="11803" spans="1:8" x14ac:dyDescent="0.25">
      <c r="A11803" s="3">
        <v>7591096003455</v>
      </c>
      <c r="B11803" s="11" t="s">
        <v>11511</v>
      </c>
      <c r="C11803" s="16"/>
      <c r="D11803" s="15">
        <f>SUMIFS(Movimientos!F:F,Movimientos!B:B,Productos!A11803,Movimientos!D:D,$D$1)</f>
        <v>0</v>
      </c>
      <c r="E11803" s="14">
        <f>SUMIFS(Movimientos!F:F,Movimientos!B:B,Productos!A11803,Movimientos!D:D,$E$1)</f>
        <v>0</v>
      </c>
      <c r="F11803" s="17">
        <f t="shared" si="368"/>
        <v>0</v>
      </c>
      <c r="G11803" s="14">
        <v>1</v>
      </c>
      <c r="H11803" s="15" t="str">
        <f t="shared" si="369"/>
        <v>Realizar Pedido</v>
      </c>
    </row>
    <row r="11804" spans="1:8" x14ac:dyDescent="0.25">
      <c r="A11804" s="3">
        <v>3282779007603</v>
      </c>
      <c r="B11804" s="11" t="s">
        <v>11512</v>
      </c>
      <c r="C11804" s="16"/>
      <c r="D11804" s="15">
        <f>SUMIFS(Movimientos!F:F,Movimientos!B:B,Productos!A11804,Movimientos!D:D,$D$1)</f>
        <v>0</v>
      </c>
      <c r="E11804" s="14">
        <f>SUMIFS(Movimientos!F:F,Movimientos!B:B,Productos!A11804,Movimientos!D:D,$E$1)</f>
        <v>0</v>
      </c>
      <c r="F11804" s="17">
        <f t="shared" si="368"/>
        <v>0</v>
      </c>
      <c r="G11804" s="14">
        <v>1</v>
      </c>
      <c r="H11804" s="15" t="str">
        <f t="shared" si="369"/>
        <v>Realizar Pedido</v>
      </c>
    </row>
    <row r="11805" spans="1:8" x14ac:dyDescent="0.25">
      <c r="A11805" s="3">
        <v>3282779193283</v>
      </c>
      <c r="B11805" s="11" t="s">
        <v>11512</v>
      </c>
      <c r="C11805" s="16"/>
      <c r="D11805" s="15">
        <f>SUMIFS(Movimientos!F:F,Movimientos!B:B,Productos!A11805,Movimientos!D:D,$D$1)</f>
        <v>0</v>
      </c>
      <c r="E11805" s="14">
        <f>SUMIFS(Movimientos!F:F,Movimientos!B:B,Productos!A11805,Movimientos!D:D,$E$1)</f>
        <v>0</v>
      </c>
      <c r="F11805" s="17">
        <f t="shared" si="368"/>
        <v>0</v>
      </c>
      <c r="G11805" s="14">
        <v>1</v>
      </c>
      <c r="H11805" s="15" t="str">
        <f t="shared" si="369"/>
        <v>Realizar Pedido</v>
      </c>
    </row>
    <row r="11806" spans="1:8" x14ac:dyDescent="0.25">
      <c r="A11806" s="3">
        <v>7591096003868</v>
      </c>
      <c r="B11806" s="11" t="s">
        <v>11512</v>
      </c>
      <c r="C11806" s="16"/>
      <c r="D11806" s="15">
        <f>SUMIFS(Movimientos!F:F,Movimientos!B:B,Productos!A11806,Movimientos!D:D,$D$1)</f>
        <v>0</v>
      </c>
      <c r="E11806" s="14">
        <f>SUMIFS(Movimientos!F:F,Movimientos!B:B,Productos!A11806,Movimientos!D:D,$E$1)</f>
        <v>0</v>
      </c>
      <c r="F11806" s="17">
        <f t="shared" si="368"/>
        <v>0</v>
      </c>
      <c r="G11806" s="14">
        <v>1</v>
      </c>
      <c r="H11806" s="15" t="str">
        <f t="shared" si="369"/>
        <v>Realizar Pedido</v>
      </c>
    </row>
    <row r="11807" spans="1:8" x14ac:dyDescent="0.25">
      <c r="A11807" s="2">
        <v>17904407</v>
      </c>
      <c r="B11807" s="12" t="s">
        <v>11513</v>
      </c>
      <c r="C11807" s="16"/>
      <c r="D11807" s="15">
        <f>SUMIFS(Movimientos!F:F,Movimientos!B:B,Productos!A11807,Movimientos!D:D,$D$1)</f>
        <v>0</v>
      </c>
      <c r="E11807" s="14">
        <f>SUMIFS(Movimientos!F:F,Movimientos!B:B,Productos!A11807,Movimientos!D:D,$E$1)</f>
        <v>0</v>
      </c>
      <c r="F11807" s="17">
        <f t="shared" si="368"/>
        <v>0</v>
      </c>
      <c r="G11807" s="14">
        <v>1</v>
      </c>
      <c r="H11807" s="15" t="str">
        <f t="shared" si="369"/>
        <v>Realizar Pedido</v>
      </c>
    </row>
    <row r="11808" spans="1:8" x14ac:dyDescent="0.25">
      <c r="A11808" s="3">
        <v>41771070380</v>
      </c>
      <c r="B11808" s="11" t="s">
        <v>11514</v>
      </c>
      <c r="C11808" s="16"/>
      <c r="D11808" s="15">
        <f>SUMIFS(Movimientos!F:F,Movimientos!B:B,Productos!A11808,Movimientos!D:D,$D$1)</f>
        <v>0</v>
      </c>
      <c r="E11808" s="14">
        <f>SUMIFS(Movimientos!F:F,Movimientos!B:B,Productos!A11808,Movimientos!D:D,$E$1)</f>
        <v>0</v>
      </c>
      <c r="F11808" s="17">
        <f t="shared" si="368"/>
        <v>0</v>
      </c>
      <c r="G11808" s="14">
        <v>1</v>
      </c>
      <c r="H11808" s="15" t="str">
        <f t="shared" si="369"/>
        <v>Realizar Pedido</v>
      </c>
    </row>
    <row r="11809" spans="1:8" x14ac:dyDescent="0.25">
      <c r="A11809" s="3">
        <v>86806033923</v>
      </c>
      <c r="B11809" s="11" t="s">
        <v>11515</v>
      </c>
      <c r="C11809" s="16"/>
      <c r="D11809" s="15">
        <f>SUMIFS(Movimientos!F:F,Movimientos!B:B,Productos!A11809,Movimientos!D:D,$D$1)</f>
        <v>0</v>
      </c>
      <c r="E11809" s="14">
        <f>SUMIFS(Movimientos!F:F,Movimientos!B:B,Productos!A11809,Movimientos!D:D,$E$1)</f>
        <v>0</v>
      </c>
      <c r="F11809" s="17">
        <f t="shared" si="368"/>
        <v>0</v>
      </c>
      <c r="G11809" s="14">
        <v>1</v>
      </c>
      <c r="H11809" s="15" t="str">
        <f t="shared" si="369"/>
        <v>Realizar Pedido</v>
      </c>
    </row>
    <row r="11810" spans="1:8" x14ac:dyDescent="0.25">
      <c r="A11810" s="3">
        <v>86806033916</v>
      </c>
      <c r="B11810" s="11" t="s">
        <v>11516</v>
      </c>
      <c r="C11810" s="16"/>
      <c r="D11810" s="15">
        <f>SUMIFS(Movimientos!F:F,Movimientos!B:B,Productos!A11810,Movimientos!D:D,$D$1)</f>
        <v>0</v>
      </c>
      <c r="E11810" s="14">
        <f>SUMIFS(Movimientos!F:F,Movimientos!B:B,Productos!A11810,Movimientos!D:D,$E$1)</f>
        <v>0</v>
      </c>
      <c r="F11810" s="17">
        <f t="shared" si="368"/>
        <v>0</v>
      </c>
      <c r="G11810" s="14">
        <v>1</v>
      </c>
      <c r="H11810" s="15" t="str">
        <f t="shared" si="369"/>
        <v>Realizar Pedido</v>
      </c>
    </row>
    <row r="11811" spans="1:8" x14ac:dyDescent="0.25">
      <c r="A11811" s="3">
        <v>86806033930</v>
      </c>
      <c r="B11811" s="11" t="s">
        <v>11517</v>
      </c>
      <c r="C11811" s="16"/>
      <c r="D11811" s="15">
        <f>SUMIFS(Movimientos!F:F,Movimientos!B:B,Productos!A11811,Movimientos!D:D,$D$1)</f>
        <v>0</v>
      </c>
      <c r="E11811" s="14">
        <f>SUMIFS(Movimientos!F:F,Movimientos!B:B,Productos!A11811,Movimientos!D:D,$E$1)</f>
        <v>0</v>
      </c>
      <c r="F11811" s="17">
        <f t="shared" si="368"/>
        <v>0</v>
      </c>
      <c r="G11811" s="14">
        <v>1</v>
      </c>
      <c r="H11811" s="15" t="str">
        <f t="shared" si="369"/>
        <v>Realizar Pedido</v>
      </c>
    </row>
    <row r="11812" spans="1:8" x14ac:dyDescent="0.25">
      <c r="A11812" s="3">
        <v>41771573027</v>
      </c>
      <c r="B11812" s="11" t="s">
        <v>11518</v>
      </c>
      <c r="C11812" s="16"/>
      <c r="D11812" s="15">
        <f>SUMIFS(Movimientos!F:F,Movimientos!B:B,Productos!A11812,Movimientos!D:D,$D$1)</f>
        <v>0</v>
      </c>
      <c r="E11812" s="14">
        <f>SUMIFS(Movimientos!F:F,Movimientos!B:B,Productos!A11812,Movimientos!D:D,$E$1)</f>
        <v>0</v>
      </c>
      <c r="F11812" s="17">
        <f t="shared" si="368"/>
        <v>0</v>
      </c>
      <c r="G11812" s="14">
        <v>1</v>
      </c>
      <c r="H11812" s="15" t="str">
        <f t="shared" si="369"/>
        <v>Realizar Pedido</v>
      </c>
    </row>
    <row r="11813" spans="1:8" x14ac:dyDescent="0.25">
      <c r="A11813" s="2">
        <v>41771116637</v>
      </c>
      <c r="B11813" s="12" t="s">
        <v>11519</v>
      </c>
      <c r="C11813" s="16"/>
      <c r="D11813" s="15">
        <f>SUMIFS(Movimientos!F:F,Movimientos!B:B,Productos!A11813,Movimientos!D:D,$D$1)</f>
        <v>0</v>
      </c>
      <c r="E11813" s="14">
        <f>SUMIFS(Movimientos!F:F,Movimientos!B:B,Productos!A11813,Movimientos!D:D,$E$1)</f>
        <v>0</v>
      </c>
      <c r="F11813" s="17">
        <f t="shared" si="368"/>
        <v>0</v>
      </c>
      <c r="G11813" s="14">
        <v>1</v>
      </c>
      <c r="H11813" s="15" t="str">
        <f t="shared" si="369"/>
        <v>Realizar Pedido</v>
      </c>
    </row>
    <row r="11814" spans="1:8" x14ac:dyDescent="0.25">
      <c r="A11814" s="3">
        <v>887930452860</v>
      </c>
      <c r="B11814" s="11" t="s">
        <v>11520</v>
      </c>
      <c r="C11814" s="16"/>
      <c r="D11814" s="15">
        <f>SUMIFS(Movimientos!F:F,Movimientos!B:B,Productos!A11814,Movimientos!D:D,$D$1)</f>
        <v>0</v>
      </c>
      <c r="E11814" s="14">
        <f>SUMIFS(Movimientos!F:F,Movimientos!B:B,Productos!A11814,Movimientos!D:D,$E$1)</f>
        <v>0</v>
      </c>
      <c r="F11814" s="17">
        <f t="shared" si="368"/>
        <v>0</v>
      </c>
      <c r="G11814" s="14">
        <v>1</v>
      </c>
      <c r="H11814" s="15" t="str">
        <f t="shared" si="369"/>
        <v>Realizar Pedido</v>
      </c>
    </row>
    <row r="11815" spans="1:8" x14ac:dyDescent="0.25">
      <c r="A11815" s="3">
        <v>887930957358</v>
      </c>
      <c r="B11815" s="11" t="s">
        <v>11521</v>
      </c>
      <c r="C11815" s="16"/>
      <c r="D11815" s="15">
        <f>SUMIFS(Movimientos!F:F,Movimientos!B:B,Productos!A11815,Movimientos!D:D,$D$1)</f>
        <v>0</v>
      </c>
      <c r="E11815" s="14">
        <f>SUMIFS(Movimientos!F:F,Movimientos!B:B,Productos!A11815,Movimientos!D:D,$E$1)</f>
        <v>0</v>
      </c>
      <c r="F11815" s="17">
        <f t="shared" si="368"/>
        <v>0</v>
      </c>
      <c r="G11815" s="14">
        <v>1</v>
      </c>
      <c r="H11815" s="15" t="str">
        <f t="shared" si="369"/>
        <v>Realizar Pedido</v>
      </c>
    </row>
    <row r="11816" spans="1:8" x14ac:dyDescent="0.25">
      <c r="A11816" s="3">
        <v>86806027229</v>
      </c>
      <c r="B11816" s="11" t="s">
        <v>11522</v>
      </c>
      <c r="C11816" s="16"/>
      <c r="D11816" s="15">
        <f>SUMIFS(Movimientos!F:F,Movimientos!B:B,Productos!A11816,Movimientos!D:D,$D$1)</f>
        <v>0</v>
      </c>
      <c r="E11816" s="14">
        <f>SUMIFS(Movimientos!F:F,Movimientos!B:B,Productos!A11816,Movimientos!D:D,$E$1)</f>
        <v>0</v>
      </c>
      <c r="F11816" s="17">
        <f t="shared" si="368"/>
        <v>0</v>
      </c>
      <c r="G11816" s="14">
        <v>1</v>
      </c>
      <c r="H11816" s="15" t="str">
        <f t="shared" si="369"/>
        <v>Realizar Pedido</v>
      </c>
    </row>
    <row r="11817" spans="1:8" x14ac:dyDescent="0.25">
      <c r="A11817" s="3">
        <v>86806027212</v>
      </c>
      <c r="B11817" s="11" t="s">
        <v>11523</v>
      </c>
      <c r="C11817" s="16"/>
      <c r="D11817" s="15">
        <f>SUMIFS(Movimientos!F:F,Movimientos!B:B,Productos!A11817,Movimientos!D:D,$D$1)</f>
        <v>0</v>
      </c>
      <c r="E11817" s="14">
        <f>SUMIFS(Movimientos!F:F,Movimientos!B:B,Productos!A11817,Movimientos!D:D,$E$1)</f>
        <v>0</v>
      </c>
      <c r="F11817" s="17">
        <f t="shared" si="368"/>
        <v>0</v>
      </c>
      <c r="G11817" s="14">
        <v>1</v>
      </c>
      <c r="H11817" s="15" t="str">
        <f t="shared" si="369"/>
        <v>Realizar Pedido</v>
      </c>
    </row>
    <row r="11818" spans="1:8" x14ac:dyDescent="0.25">
      <c r="A11818" s="2">
        <v>86806033879</v>
      </c>
      <c r="B11818" s="12" t="s">
        <v>11524</v>
      </c>
      <c r="C11818" s="16"/>
      <c r="D11818" s="15">
        <f>SUMIFS(Movimientos!F:F,Movimientos!B:B,Productos!A11818,Movimientos!D:D,$D$1)</f>
        <v>0</v>
      </c>
      <c r="E11818" s="14">
        <f>SUMIFS(Movimientos!F:F,Movimientos!B:B,Productos!A11818,Movimientos!D:D,$E$1)</f>
        <v>0</v>
      </c>
      <c r="F11818" s="17">
        <f t="shared" si="368"/>
        <v>0</v>
      </c>
      <c r="G11818" s="14">
        <v>1</v>
      </c>
      <c r="H11818" s="15" t="str">
        <f t="shared" si="369"/>
        <v>Realizar Pedido</v>
      </c>
    </row>
    <row r="11819" spans="1:8" x14ac:dyDescent="0.25">
      <c r="A11819" s="3">
        <v>86806033862</v>
      </c>
      <c r="B11819" s="11" t="s">
        <v>11525</v>
      </c>
      <c r="C11819" s="16"/>
      <c r="D11819" s="15">
        <f>SUMIFS(Movimientos!F:F,Movimientos!B:B,Productos!A11819,Movimientos!D:D,$D$1)</f>
        <v>0</v>
      </c>
      <c r="E11819" s="14">
        <f>SUMIFS(Movimientos!F:F,Movimientos!B:B,Productos!A11819,Movimientos!D:D,$E$1)</f>
        <v>0</v>
      </c>
      <c r="F11819" s="17">
        <f t="shared" si="368"/>
        <v>0</v>
      </c>
      <c r="G11819" s="14">
        <v>1</v>
      </c>
      <c r="H11819" s="15" t="str">
        <f t="shared" si="369"/>
        <v>Realizar Pedido</v>
      </c>
    </row>
    <row r="11820" spans="1:8" x14ac:dyDescent="0.25">
      <c r="A11820" s="3">
        <v>86806027366</v>
      </c>
      <c r="B11820" s="11" t="s">
        <v>11526</v>
      </c>
      <c r="C11820" s="16"/>
      <c r="D11820" s="15">
        <f>SUMIFS(Movimientos!F:F,Movimientos!B:B,Productos!A11820,Movimientos!D:D,$D$1)</f>
        <v>0</v>
      </c>
      <c r="E11820" s="14">
        <f>SUMIFS(Movimientos!F:F,Movimientos!B:B,Productos!A11820,Movimientos!D:D,$E$1)</f>
        <v>0</v>
      </c>
      <c r="F11820" s="17">
        <f t="shared" si="368"/>
        <v>0</v>
      </c>
      <c r="G11820" s="14">
        <v>1</v>
      </c>
      <c r="H11820" s="15" t="str">
        <f t="shared" si="369"/>
        <v>Realizar Pedido</v>
      </c>
    </row>
    <row r="11821" spans="1:8" x14ac:dyDescent="0.25">
      <c r="A11821" s="3">
        <v>86806033947</v>
      </c>
      <c r="B11821" s="11" t="s">
        <v>11527</v>
      </c>
      <c r="C11821" s="16"/>
      <c r="D11821" s="15">
        <f>SUMIFS(Movimientos!F:F,Movimientos!B:B,Productos!A11821,Movimientos!D:D,$D$1)</f>
        <v>0</v>
      </c>
      <c r="E11821" s="14">
        <f>SUMIFS(Movimientos!F:F,Movimientos!B:B,Productos!A11821,Movimientos!D:D,$E$1)</f>
        <v>0</v>
      </c>
      <c r="F11821" s="17">
        <f t="shared" si="368"/>
        <v>0</v>
      </c>
      <c r="G11821" s="14">
        <v>1</v>
      </c>
      <c r="H11821" s="15" t="str">
        <f t="shared" si="369"/>
        <v>Realizar Pedido</v>
      </c>
    </row>
    <row r="11822" spans="1:8" x14ac:dyDescent="0.25">
      <c r="A11822" s="2">
        <v>86806034043</v>
      </c>
      <c r="B11822" s="12" t="s">
        <v>11528</v>
      </c>
      <c r="C11822" s="16"/>
      <c r="D11822" s="15">
        <f>SUMIFS(Movimientos!F:F,Movimientos!B:B,Productos!A11822,Movimientos!D:D,$D$1)</f>
        <v>0</v>
      </c>
      <c r="E11822" s="14">
        <f>SUMIFS(Movimientos!F:F,Movimientos!B:B,Productos!A11822,Movimientos!D:D,$E$1)</f>
        <v>0</v>
      </c>
      <c r="F11822" s="17">
        <f t="shared" si="368"/>
        <v>0</v>
      </c>
      <c r="G11822" s="14">
        <v>1</v>
      </c>
      <c r="H11822" s="15" t="str">
        <f t="shared" si="369"/>
        <v>Realizar Pedido</v>
      </c>
    </row>
    <row r="11823" spans="1:8" x14ac:dyDescent="0.25">
      <c r="A11823" s="2">
        <v>86806034012</v>
      </c>
      <c r="B11823" s="12" t="s">
        <v>11529</v>
      </c>
      <c r="C11823" s="16"/>
      <c r="D11823" s="15">
        <f>SUMIFS(Movimientos!F:F,Movimientos!B:B,Productos!A11823,Movimientos!D:D,$D$1)</f>
        <v>0</v>
      </c>
      <c r="E11823" s="14">
        <f>SUMIFS(Movimientos!F:F,Movimientos!B:B,Productos!A11823,Movimientos!D:D,$E$1)</f>
        <v>0</v>
      </c>
      <c r="F11823" s="17">
        <f t="shared" si="368"/>
        <v>0</v>
      </c>
      <c r="G11823" s="14">
        <v>1</v>
      </c>
      <c r="H11823" s="15" t="str">
        <f t="shared" si="369"/>
        <v>Realizar Pedido</v>
      </c>
    </row>
    <row r="11824" spans="1:8" x14ac:dyDescent="0.25">
      <c r="A11824" s="2">
        <v>86806034067</v>
      </c>
      <c r="B11824" s="12" t="s">
        <v>11530</v>
      </c>
      <c r="C11824" s="16"/>
      <c r="D11824" s="15">
        <f>SUMIFS(Movimientos!F:F,Movimientos!B:B,Productos!A11824,Movimientos!D:D,$D$1)</f>
        <v>0</v>
      </c>
      <c r="E11824" s="14">
        <f>SUMIFS(Movimientos!F:F,Movimientos!B:B,Productos!A11824,Movimientos!D:D,$E$1)</f>
        <v>0</v>
      </c>
      <c r="F11824" s="17">
        <f t="shared" si="368"/>
        <v>0</v>
      </c>
      <c r="G11824" s="14">
        <v>1</v>
      </c>
      <c r="H11824" s="15" t="str">
        <f t="shared" si="369"/>
        <v>Realizar Pedido</v>
      </c>
    </row>
    <row r="11825" spans="1:8" x14ac:dyDescent="0.25">
      <c r="A11825" s="2">
        <v>86806034029</v>
      </c>
      <c r="B11825" s="12" t="s">
        <v>11531</v>
      </c>
      <c r="C11825" s="16"/>
      <c r="D11825" s="15">
        <f>SUMIFS(Movimientos!F:F,Movimientos!B:B,Productos!A11825,Movimientos!D:D,$D$1)</f>
        <v>0</v>
      </c>
      <c r="E11825" s="14">
        <f>SUMIFS(Movimientos!F:F,Movimientos!B:B,Productos!A11825,Movimientos!D:D,$E$1)</f>
        <v>0</v>
      </c>
      <c r="F11825" s="17">
        <f t="shared" si="368"/>
        <v>0</v>
      </c>
      <c r="G11825" s="14">
        <v>1</v>
      </c>
      <c r="H11825" s="15" t="str">
        <f t="shared" si="369"/>
        <v>Realizar Pedido</v>
      </c>
    </row>
    <row r="11826" spans="1:8" x14ac:dyDescent="0.25">
      <c r="A11826" s="2">
        <v>41778110416</v>
      </c>
      <c r="B11826" s="12" t="s">
        <v>11532</v>
      </c>
      <c r="C11826" s="16"/>
      <c r="D11826" s="15">
        <f>SUMIFS(Movimientos!F:F,Movimientos!B:B,Productos!A11826,Movimientos!D:D,$D$1)</f>
        <v>0</v>
      </c>
      <c r="E11826" s="14">
        <f>SUMIFS(Movimientos!F:F,Movimientos!B:B,Productos!A11826,Movimientos!D:D,$E$1)</f>
        <v>0</v>
      </c>
      <c r="F11826" s="17">
        <f t="shared" si="368"/>
        <v>0</v>
      </c>
      <c r="G11826" s="14">
        <v>1</v>
      </c>
      <c r="H11826" s="15" t="str">
        <f t="shared" si="369"/>
        <v>Realizar Pedido</v>
      </c>
    </row>
    <row r="11827" spans="1:8" x14ac:dyDescent="0.25">
      <c r="A11827" s="3">
        <v>887930855319</v>
      </c>
      <c r="B11827" s="11" t="s">
        <v>11533</v>
      </c>
      <c r="C11827" s="16"/>
      <c r="D11827" s="15">
        <f>SUMIFS(Movimientos!F:F,Movimientos!B:B,Productos!A11827,Movimientos!D:D,$D$1)</f>
        <v>0</v>
      </c>
      <c r="E11827" s="14">
        <f>SUMIFS(Movimientos!F:F,Movimientos!B:B,Productos!A11827,Movimientos!D:D,$E$1)</f>
        <v>0</v>
      </c>
      <c r="F11827" s="17">
        <f t="shared" si="368"/>
        <v>0</v>
      </c>
      <c r="G11827" s="14">
        <v>1</v>
      </c>
      <c r="H11827" s="15" t="str">
        <f t="shared" si="369"/>
        <v>Realizar Pedido</v>
      </c>
    </row>
    <row r="11828" spans="1:8" x14ac:dyDescent="0.25">
      <c r="A11828" s="3">
        <v>887930329469</v>
      </c>
      <c r="B11828" s="11" t="s">
        <v>11534</v>
      </c>
      <c r="C11828" s="16"/>
      <c r="D11828" s="15">
        <f>SUMIFS(Movimientos!F:F,Movimientos!B:B,Productos!A11828,Movimientos!D:D,$D$1)</f>
        <v>0</v>
      </c>
      <c r="E11828" s="14">
        <f>SUMIFS(Movimientos!F:F,Movimientos!B:B,Productos!A11828,Movimientos!D:D,$E$1)</f>
        <v>0</v>
      </c>
      <c r="F11828" s="17">
        <f t="shared" si="368"/>
        <v>0</v>
      </c>
      <c r="G11828" s="14">
        <v>1</v>
      </c>
      <c r="H11828" s="15" t="str">
        <f t="shared" si="369"/>
        <v>Realizar Pedido</v>
      </c>
    </row>
    <row r="11829" spans="1:8" x14ac:dyDescent="0.25">
      <c r="A11829" s="3">
        <v>887930007794</v>
      </c>
      <c r="B11829" s="11" t="s">
        <v>11535</v>
      </c>
      <c r="C11829" s="16"/>
      <c r="D11829" s="15">
        <f>SUMIFS(Movimientos!F:F,Movimientos!B:B,Productos!A11829,Movimientos!D:D,$D$1)</f>
        <v>0</v>
      </c>
      <c r="E11829" s="14">
        <f>SUMIFS(Movimientos!F:F,Movimientos!B:B,Productos!A11829,Movimientos!D:D,$E$1)</f>
        <v>0</v>
      </c>
      <c r="F11829" s="17">
        <f t="shared" si="368"/>
        <v>0</v>
      </c>
      <c r="G11829" s="14">
        <v>1</v>
      </c>
      <c r="H11829" s="15" t="str">
        <f t="shared" si="369"/>
        <v>Realizar Pedido</v>
      </c>
    </row>
    <row r="11830" spans="1:8" x14ac:dyDescent="0.25">
      <c r="A11830" s="3">
        <v>7592804008076</v>
      </c>
      <c r="B11830" s="11" t="s">
        <v>11536</v>
      </c>
      <c r="C11830" s="16"/>
      <c r="D11830" s="15">
        <f>SUMIFS(Movimientos!F:F,Movimientos!B:B,Productos!A11830,Movimientos!D:D,$D$1)</f>
        <v>0</v>
      </c>
      <c r="E11830" s="14">
        <f>SUMIFS(Movimientos!F:F,Movimientos!B:B,Productos!A11830,Movimientos!D:D,$E$1)</f>
        <v>0</v>
      </c>
      <c r="F11830" s="17">
        <f t="shared" si="368"/>
        <v>0</v>
      </c>
      <c r="G11830" s="14">
        <v>1</v>
      </c>
      <c r="H11830" s="15" t="str">
        <f t="shared" si="369"/>
        <v>Realizar Pedido</v>
      </c>
    </row>
    <row r="11831" spans="1:8" x14ac:dyDescent="0.25">
      <c r="A11831" s="3">
        <v>726669089674</v>
      </c>
      <c r="B11831" s="11" t="s">
        <v>11537</v>
      </c>
      <c r="C11831" s="16"/>
      <c r="D11831" s="15">
        <f>SUMIFS(Movimientos!F:F,Movimientos!B:B,Productos!A11831,Movimientos!D:D,$D$1)</f>
        <v>0</v>
      </c>
      <c r="E11831" s="14">
        <f>SUMIFS(Movimientos!F:F,Movimientos!B:B,Productos!A11831,Movimientos!D:D,$E$1)</f>
        <v>0</v>
      </c>
      <c r="F11831" s="17">
        <f t="shared" si="368"/>
        <v>0</v>
      </c>
      <c r="G11831" s="14">
        <v>1</v>
      </c>
      <c r="H11831" s="15" t="str">
        <f t="shared" si="369"/>
        <v>Realizar Pedido</v>
      </c>
    </row>
    <row r="11832" spans="1:8" x14ac:dyDescent="0.25">
      <c r="A11832" s="3">
        <v>7501078279112</v>
      </c>
      <c r="B11832" s="11" t="s">
        <v>11538</v>
      </c>
      <c r="C11832" s="16"/>
      <c r="D11832" s="15">
        <f>SUMIFS(Movimientos!F:F,Movimientos!B:B,Productos!A11832,Movimientos!D:D,$D$1)</f>
        <v>0</v>
      </c>
      <c r="E11832" s="14">
        <f>SUMIFS(Movimientos!F:F,Movimientos!B:B,Productos!A11832,Movimientos!D:D,$E$1)</f>
        <v>0</v>
      </c>
      <c r="F11832" s="17">
        <f t="shared" si="368"/>
        <v>0</v>
      </c>
      <c r="G11832" s="14">
        <v>1</v>
      </c>
      <c r="H11832" s="15" t="str">
        <f t="shared" si="369"/>
        <v>Realizar Pedido</v>
      </c>
    </row>
    <row r="11833" spans="1:8" x14ac:dyDescent="0.25">
      <c r="A11833" s="3">
        <v>7591031003366</v>
      </c>
      <c r="B11833" s="11" t="s">
        <v>11539</v>
      </c>
      <c r="C11833" s="16"/>
      <c r="D11833" s="15">
        <f>SUMIFS(Movimientos!F:F,Movimientos!B:B,Productos!A11833,Movimientos!D:D,$D$1)</f>
        <v>0</v>
      </c>
      <c r="E11833" s="14">
        <f>SUMIFS(Movimientos!F:F,Movimientos!B:B,Productos!A11833,Movimientos!D:D,$E$1)</f>
        <v>0</v>
      </c>
      <c r="F11833" s="17">
        <f t="shared" si="368"/>
        <v>0</v>
      </c>
      <c r="G11833" s="14">
        <v>1</v>
      </c>
      <c r="H11833" s="15" t="str">
        <f t="shared" si="369"/>
        <v>Realizar Pedido</v>
      </c>
    </row>
    <row r="11834" spans="1:8" x14ac:dyDescent="0.25">
      <c r="A11834" s="3">
        <v>3000034222529</v>
      </c>
      <c r="B11834" s="11" t="s">
        <v>11540</v>
      </c>
      <c r="C11834" s="16"/>
      <c r="D11834" s="15">
        <f>SUMIFS(Movimientos!F:F,Movimientos!B:B,Productos!A11834,Movimientos!D:D,$D$1)</f>
        <v>0</v>
      </c>
      <c r="E11834" s="14">
        <f>SUMIFS(Movimientos!F:F,Movimientos!B:B,Productos!A11834,Movimientos!D:D,$E$1)</f>
        <v>0</v>
      </c>
      <c r="F11834" s="17">
        <f t="shared" si="368"/>
        <v>0</v>
      </c>
      <c r="G11834" s="14">
        <v>1</v>
      </c>
      <c r="H11834" s="15" t="str">
        <f t="shared" si="369"/>
        <v>Realizar Pedido</v>
      </c>
    </row>
    <row r="11835" spans="1:8" x14ac:dyDescent="0.25">
      <c r="A11835" s="3">
        <v>3000034223519</v>
      </c>
      <c r="B11835" s="11" t="s">
        <v>11541</v>
      </c>
      <c r="C11835" s="16"/>
      <c r="D11835" s="15">
        <f>SUMIFS(Movimientos!F:F,Movimientos!B:B,Productos!A11835,Movimientos!D:D,$D$1)</f>
        <v>0</v>
      </c>
      <c r="E11835" s="14">
        <f>SUMIFS(Movimientos!F:F,Movimientos!B:B,Productos!A11835,Movimientos!D:D,$E$1)</f>
        <v>0</v>
      </c>
      <c r="F11835" s="17">
        <f t="shared" si="368"/>
        <v>0</v>
      </c>
      <c r="G11835" s="14">
        <v>1</v>
      </c>
      <c r="H11835" s="15" t="str">
        <f t="shared" si="369"/>
        <v>Realizar Pedido</v>
      </c>
    </row>
    <row r="11836" spans="1:8" x14ac:dyDescent="0.25">
      <c r="A11836" s="3">
        <v>7800026010891</v>
      </c>
      <c r="B11836" s="11" t="s">
        <v>11542</v>
      </c>
      <c r="C11836" s="16"/>
      <c r="D11836" s="15">
        <f>SUMIFS(Movimientos!F:F,Movimientos!B:B,Productos!A11836,Movimientos!D:D,$D$1)</f>
        <v>0</v>
      </c>
      <c r="E11836" s="14">
        <f>SUMIFS(Movimientos!F:F,Movimientos!B:B,Productos!A11836,Movimientos!D:D,$E$1)</f>
        <v>0</v>
      </c>
      <c r="F11836" s="17">
        <f t="shared" si="368"/>
        <v>0</v>
      </c>
      <c r="G11836" s="14">
        <v>1</v>
      </c>
      <c r="H11836" s="15" t="str">
        <f t="shared" si="369"/>
        <v>Realizar Pedido</v>
      </c>
    </row>
    <row r="11837" spans="1:8" x14ac:dyDescent="0.25">
      <c r="A11837" s="3">
        <v>7800026010884</v>
      </c>
      <c r="B11837" s="11" t="s">
        <v>11543</v>
      </c>
      <c r="C11837" s="16"/>
      <c r="D11837" s="15">
        <f>SUMIFS(Movimientos!F:F,Movimientos!B:B,Productos!A11837,Movimientos!D:D,$D$1)</f>
        <v>0</v>
      </c>
      <c r="E11837" s="14">
        <f>SUMIFS(Movimientos!F:F,Movimientos!B:B,Productos!A11837,Movimientos!D:D,$E$1)</f>
        <v>0</v>
      </c>
      <c r="F11837" s="17">
        <f t="shared" si="368"/>
        <v>0</v>
      </c>
      <c r="G11837" s="14">
        <v>1</v>
      </c>
      <c r="H11837" s="15" t="str">
        <f t="shared" si="369"/>
        <v>Realizar Pedido</v>
      </c>
    </row>
    <row r="11838" spans="1:8" x14ac:dyDescent="0.25">
      <c r="A11838" s="3">
        <v>646824108067</v>
      </c>
      <c r="B11838" s="11" t="s">
        <v>11544</v>
      </c>
      <c r="C11838" s="16"/>
      <c r="D11838" s="15">
        <f>SUMIFS(Movimientos!F:F,Movimientos!B:B,Productos!A11838,Movimientos!D:D,$D$1)</f>
        <v>0</v>
      </c>
      <c r="E11838" s="14">
        <f>SUMIFS(Movimientos!F:F,Movimientos!B:B,Productos!A11838,Movimientos!D:D,$E$1)</f>
        <v>0</v>
      </c>
      <c r="F11838" s="17">
        <f t="shared" si="368"/>
        <v>0</v>
      </c>
      <c r="G11838" s="14">
        <v>1</v>
      </c>
      <c r="H11838" s="15" t="str">
        <f t="shared" si="369"/>
        <v>Realizar Pedido</v>
      </c>
    </row>
    <row r="11839" spans="1:8" x14ac:dyDescent="0.25">
      <c r="A11839" s="3">
        <v>8690607080264</v>
      </c>
      <c r="B11839" s="11" t="s">
        <v>11545</v>
      </c>
      <c r="C11839" s="16"/>
      <c r="D11839" s="15">
        <f>SUMIFS(Movimientos!F:F,Movimientos!B:B,Productos!A11839,Movimientos!D:D,$D$1)</f>
        <v>0</v>
      </c>
      <c r="E11839" s="14">
        <f>SUMIFS(Movimientos!F:F,Movimientos!B:B,Productos!A11839,Movimientos!D:D,$E$1)</f>
        <v>0</v>
      </c>
      <c r="F11839" s="17">
        <f t="shared" si="368"/>
        <v>0</v>
      </c>
      <c r="G11839" s="14">
        <v>1</v>
      </c>
      <c r="H11839" s="15" t="str">
        <f t="shared" si="369"/>
        <v>Realizar Pedido</v>
      </c>
    </row>
    <row r="11840" spans="1:8" x14ac:dyDescent="0.25">
      <c r="A11840" s="3">
        <v>8690607080318</v>
      </c>
      <c r="B11840" s="11" t="s">
        <v>11546</v>
      </c>
      <c r="C11840" s="16"/>
      <c r="D11840" s="15">
        <f>SUMIFS(Movimientos!F:F,Movimientos!B:B,Productos!A11840,Movimientos!D:D,$D$1)</f>
        <v>0</v>
      </c>
      <c r="E11840" s="14">
        <f>SUMIFS(Movimientos!F:F,Movimientos!B:B,Productos!A11840,Movimientos!D:D,$E$1)</f>
        <v>0</v>
      </c>
      <c r="F11840" s="17">
        <f t="shared" si="368"/>
        <v>0</v>
      </c>
      <c r="G11840" s="14">
        <v>1</v>
      </c>
      <c r="H11840" s="15" t="str">
        <f t="shared" si="369"/>
        <v>Realizar Pedido</v>
      </c>
    </row>
    <row r="11841" spans="1:8" x14ac:dyDescent="0.25">
      <c r="A11841" s="3">
        <v>8690607080332</v>
      </c>
      <c r="B11841" s="11" t="s">
        <v>11547</v>
      </c>
      <c r="C11841" s="16"/>
      <c r="D11841" s="15">
        <f>SUMIFS(Movimientos!F:F,Movimientos!B:B,Productos!A11841,Movimientos!D:D,$D$1)</f>
        <v>0</v>
      </c>
      <c r="E11841" s="14">
        <f>SUMIFS(Movimientos!F:F,Movimientos!B:B,Productos!A11841,Movimientos!D:D,$E$1)</f>
        <v>0</v>
      </c>
      <c r="F11841" s="17">
        <f t="shared" si="368"/>
        <v>0</v>
      </c>
      <c r="G11841" s="14">
        <v>1</v>
      </c>
      <c r="H11841" s="15" t="str">
        <f t="shared" si="369"/>
        <v>Realizar Pedido</v>
      </c>
    </row>
    <row r="11842" spans="1:8" x14ac:dyDescent="0.25">
      <c r="A11842" s="3">
        <v>8411047308059</v>
      </c>
      <c r="B11842" s="11" t="s">
        <v>11548</v>
      </c>
      <c r="C11842" s="16"/>
      <c r="D11842" s="15">
        <f>SUMIFS(Movimientos!F:F,Movimientos!B:B,Productos!A11842,Movimientos!D:D,$D$1)</f>
        <v>0</v>
      </c>
      <c r="E11842" s="14">
        <f>SUMIFS(Movimientos!F:F,Movimientos!B:B,Productos!A11842,Movimientos!D:D,$E$1)</f>
        <v>0</v>
      </c>
      <c r="F11842" s="17">
        <f t="shared" si="368"/>
        <v>0</v>
      </c>
      <c r="G11842" s="14">
        <v>1</v>
      </c>
      <c r="H11842" s="15" t="str">
        <f t="shared" si="369"/>
        <v>Realizar Pedido</v>
      </c>
    </row>
    <row r="11843" spans="1:8" x14ac:dyDescent="0.25">
      <c r="A11843" s="3" t="s">
        <v>11549</v>
      </c>
      <c r="B11843" s="11" t="s">
        <v>11550</v>
      </c>
      <c r="C11843" s="16"/>
      <c r="D11843" s="15">
        <f>SUMIFS(Movimientos!F:F,Movimientos!B:B,Productos!A11843,Movimientos!D:D,$D$1)</f>
        <v>0</v>
      </c>
      <c r="E11843" s="14">
        <f>SUMIFS(Movimientos!F:F,Movimientos!B:B,Productos!A11843,Movimientos!D:D,$E$1)</f>
        <v>0</v>
      </c>
      <c r="F11843" s="17">
        <f t="shared" ref="F11843:F11906" si="370">D11843-E11843</f>
        <v>0</v>
      </c>
      <c r="G11843" s="14">
        <v>1</v>
      </c>
      <c r="H11843" s="15" t="str">
        <f t="shared" ref="H11843:H11906" si="371">IF(F11843&lt;G11843,"Realizar Pedido","")</f>
        <v>Realizar Pedido</v>
      </c>
    </row>
    <row r="11844" spans="1:8" x14ac:dyDescent="0.25">
      <c r="A11844" s="3">
        <v>7702425634206</v>
      </c>
      <c r="B11844" s="11" t="s">
        <v>11551</v>
      </c>
      <c r="C11844" s="16"/>
      <c r="D11844" s="15">
        <f>SUMIFS(Movimientos!F:F,Movimientos!B:B,Productos!A11844,Movimientos!D:D,$D$1)</f>
        <v>0</v>
      </c>
      <c r="E11844" s="14">
        <f>SUMIFS(Movimientos!F:F,Movimientos!B:B,Productos!A11844,Movimientos!D:D,$E$1)</f>
        <v>0</v>
      </c>
      <c r="F11844" s="17">
        <f t="shared" si="370"/>
        <v>0</v>
      </c>
      <c r="G11844" s="14">
        <v>1</v>
      </c>
      <c r="H11844" s="15" t="str">
        <f t="shared" si="371"/>
        <v>Realizar Pedido</v>
      </c>
    </row>
    <row r="11845" spans="1:8" x14ac:dyDescent="0.25">
      <c r="A11845" s="3">
        <v>7702425639706</v>
      </c>
      <c r="B11845" s="11" t="s">
        <v>11552</v>
      </c>
      <c r="C11845" s="16"/>
      <c r="D11845" s="15">
        <f>SUMIFS(Movimientos!F:F,Movimientos!B:B,Productos!A11845,Movimientos!D:D,$D$1)</f>
        <v>0</v>
      </c>
      <c r="E11845" s="14">
        <f>SUMIFS(Movimientos!F:F,Movimientos!B:B,Productos!A11845,Movimientos!D:D,$E$1)</f>
        <v>0</v>
      </c>
      <c r="F11845" s="17">
        <f t="shared" si="370"/>
        <v>0</v>
      </c>
      <c r="G11845" s="14">
        <v>1</v>
      </c>
      <c r="H11845" s="15" t="str">
        <f t="shared" si="371"/>
        <v>Realizar Pedido</v>
      </c>
    </row>
    <row r="11846" spans="1:8" x14ac:dyDescent="0.25">
      <c r="A11846" s="3">
        <v>7702425630796</v>
      </c>
      <c r="B11846" s="11" t="s">
        <v>11553</v>
      </c>
      <c r="C11846" s="16"/>
      <c r="D11846" s="15">
        <f>SUMIFS(Movimientos!F:F,Movimientos!B:B,Productos!A11846,Movimientos!D:D,$D$1)</f>
        <v>0</v>
      </c>
      <c r="E11846" s="14">
        <f>SUMIFS(Movimientos!F:F,Movimientos!B:B,Productos!A11846,Movimientos!D:D,$E$1)</f>
        <v>0</v>
      </c>
      <c r="F11846" s="17">
        <f t="shared" si="370"/>
        <v>0</v>
      </c>
      <c r="G11846" s="14">
        <v>1</v>
      </c>
      <c r="H11846" s="15" t="str">
        <f t="shared" si="371"/>
        <v>Realizar Pedido</v>
      </c>
    </row>
    <row r="11847" spans="1:8" x14ac:dyDescent="0.25">
      <c r="A11847" s="3">
        <v>7702425631496</v>
      </c>
      <c r="B11847" s="11" t="s">
        <v>11554</v>
      </c>
      <c r="C11847" s="16"/>
      <c r="D11847" s="15">
        <f>SUMIFS(Movimientos!F:F,Movimientos!B:B,Productos!A11847,Movimientos!D:D,$D$1)</f>
        <v>0</v>
      </c>
      <c r="E11847" s="14">
        <f>SUMIFS(Movimientos!F:F,Movimientos!B:B,Productos!A11847,Movimientos!D:D,$E$1)</f>
        <v>0</v>
      </c>
      <c r="F11847" s="17">
        <f t="shared" si="370"/>
        <v>0</v>
      </c>
      <c r="G11847" s="14">
        <v>1</v>
      </c>
      <c r="H11847" s="15" t="str">
        <f t="shared" si="371"/>
        <v>Realizar Pedido</v>
      </c>
    </row>
    <row r="11848" spans="1:8" x14ac:dyDescent="0.25">
      <c r="A11848" s="3">
        <v>7702425522091</v>
      </c>
      <c r="B11848" s="11" t="s">
        <v>11555</v>
      </c>
      <c r="C11848" s="16"/>
      <c r="D11848" s="15">
        <f>SUMIFS(Movimientos!F:F,Movimientos!B:B,Productos!A11848,Movimientos!D:D,$D$1)</f>
        <v>0</v>
      </c>
      <c r="E11848" s="14">
        <f>SUMIFS(Movimientos!F:F,Movimientos!B:B,Productos!A11848,Movimientos!D:D,$E$1)</f>
        <v>0</v>
      </c>
      <c r="F11848" s="17">
        <f t="shared" si="370"/>
        <v>0</v>
      </c>
      <c r="G11848" s="14">
        <v>1</v>
      </c>
      <c r="H11848" s="15" t="str">
        <f t="shared" si="371"/>
        <v>Realizar Pedido</v>
      </c>
    </row>
    <row r="11849" spans="1:8" x14ac:dyDescent="0.25">
      <c r="A11849" s="3">
        <v>7702425540422</v>
      </c>
      <c r="B11849" s="11" t="s">
        <v>11556</v>
      </c>
      <c r="C11849" s="16"/>
      <c r="D11849" s="15">
        <f>SUMIFS(Movimientos!F:F,Movimientos!B:B,Productos!A11849,Movimientos!D:D,$D$1)</f>
        <v>0</v>
      </c>
      <c r="E11849" s="14">
        <f>SUMIFS(Movimientos!F:F,Movimientos!B:B,Productos!A11849,Movimientos!D:D,$E$1)</f>
        <v>0</v>
      </c>
      <c r="F11849" s="17">
        <f t="shared" si="370"/>
        <v>0</v>
      </c>
      <c r="G11849" s="14">
        <v>1</v>
      </c>
      <c r="H11849" s="15" t="str">
        <f t="shared" si="371"/>
        <v>Realizar Pedido</v>
      </c>
    </row>
    <row r="11850" spans="1:8" x14ac:dyDescent="0.25">
      <c r="A11850" s="3">
        <v>7702425538863</v>
      </c>
      <c r="B11850" s="11" t="s">
        <v>11557</v>
      </c>
      <c r="C11850" s="16"/>
      <c r="D11850" s="15">
        <f>SUMIFS(Movimientos!F:F,Movimientos!B:B,Productos!A11850,Movimientos!D:D,$D$1)</f>
        <v>0</v>
      </c>
      <c r="E11850" s="14">
        <f>SUMIFS(Movimientos!F:F,Movimientos!B:B,Productos!A11850,Movimientos!D:D,$E$1)</f>
        <v>0</v>
      </c>
      <c r="F11850" s="17">
        <f t="shared" si="370"/>
        <v>0</v>
      </c>
      <c r="G11850" s="14">
        <v>1</v>
      </c>
      <c r="H11850" s="15" t="str">
        <f t="shared" si="371"/>
        <v>Realizar Pedido</v>
      </c>
    </row>
    <row r="11851" spans="1:8" x14ac:dyDescent="0.25">
      <c r="A11851" s="3">
        <v>7702425638280</v>
      </c>
      <c r="B11851" s="11" t="s">
        <v>11558</v>
      </c>
      <c r="C11851" s="16"/>
      <c r="D11851" s="15">
        <f>SUMIFS(Movimientos!F:F,Movimientos!B:B,Productos!A11851,Movimientos!D:D,$D$1)</f>
        <v>0</v>
      </c>
      <c r="E11851" s="14">
        <f>SUMIFS(Movimientos!F:F,Movimientos!B:B,Productos!A11851,Movimientos!D:D,$E$1)</f>
        <v>0</v>
      </c>
      <c r="F11851" s="17">
        <f t="shared" si="370"/>
        <v>0</v>
      </c>
      <c r="G11851" s="14">
        <v>1</v>
      </c>
      <c r="H11851" s="15" t="str">
        <f t="shared" si="371"/>
        <v>Realizar Pedido</v>
      </c>
    </row>
    <row r="11852" spans="1:8" x14ac:dyDescent="0.25">
      <c r="A11852" s="3">
        <v>7702425638297</v>
      </c>
      <c r="B11852" s="11" t="s">
        <v>11559</v>
      </c>
      <c r="C11852" s="16"/>
      <c r="D11852" s="15">
        <f>SUMIFS(Movimientos!F:F,Movimientos!B:B,Productos!A11852,Movimientos!D:D,$D$1)</f>
        <v>0</v>
      </c>
      <c r="E11852" s="14">
        <f>SUMIFS(Movimientos!F:F,Movimientos!B:B,Productos!A11852,Movimientos!D:D,$E$1)</f>
        <v>0</v>
      </c>
      <c r="F11852" s="17">
        <f t="shared" si="370"/>
        <v>0</v>
      </c>
      <c r="G11852" s="14">
        <v>1</v>
      </c>
      <c r="H11852" s="15" t="str">
        <f t="shared" si="371"/>
        <v>Realizar Pedido</v>
      </c>
    </row>
    <row r="11853" spans="1:8" x14ac:dyDescent="0.25">
      <c r="A11853" s="3">
        <v>7702425533066</v>
      </c>
      <c r="B11853" s="11" t="s">
        <v>11560</v>
      </c>
      <c r="C11853" s="16"/>
      <c r="D11853" s="15">
        <f>SUMIFS(Movimientos!F:F,Movimientos!B:B,Productos!A11853,Movimientos!D:D,$D$1)</f>
        <v>0</v>
      </c>
      <c r="E11853" s="14">
        <f>SUMIFS(Movimientos!F:F,Movimientos!B:B,Productos!A11853,Movimientos!D:D,$E$1)</f>
        <v>0</v>
      </c>
      <c r="F11853" s="17">
        <f t="shared" si="370"/>
        <v>0</v>
      </c>
      <c r="G11853" s="14">
        <v>1</v>
      </c>
      <c r="H11853" s="15" t="str">
        <f t="shared" si="371"/>
        <v>Realizar Pedido</v>
      </c>
    </row>
    <row r="11854" spans="1:8" x14ac:dyDescent="0.25">
      <c r="A11854" s="3">
        <v>7702425522671</v>
      </c>
      <c r="B11854" s="11" t="s">
        <v>11561</v>
      </c>
      <c r="C11854" s="16"/>
      <c r="D11854" s="15">
        <f>SUMIFS(Movimientos!F:F,Movimientos!B:B,Productos!A11854,Movimientos!D:D,$D$1)</f>
        <v>0</v>
      </c>
      <c r="E11854" s="14">
        <f>SUMIFS(Movimientos!F:F,Movimientos!B:B,Productos!A11854,Movimientos!D:D,$E$1)</f>
        <v>0</v>
      </c>
      <c r="F11854" s="17">
        <f t="shared" si="370"/>
        <v>0</v>
      </c>
      <c r="G11854" s="14">
        <v>1</v>
      </c>
      <c r="H11854" s="15" t="str">
        <f t="shared" si="371"/>
        <v>Realizar Pedido</v>
      </c>
    </row>
    <row r="11855" spans="1:8" x14ac:dyDescent="0.25">
      <c r="A11855" s="3">
        <v>7702425523753</v>
      </c>
      <c r="B11855" s="11" t="s">
        <v>11562</v>
      </c>
      <c r="C11855" s="16"/>
      <c r="D11855" s="15">
        <f>SUMIFS(Movimientos!F:F,Movimientos!B:B,Productos!A11855,Movimientos!D:D,$D$1)</f>
        <v>0</v>
      </c>
      <c r="E11855" s="14">
        <f>SUMIFS(Movimientos!F:F,Movimientos!B:B,Productos!A11855,Movimientos!D:D,$E$1)</f>
        <v>0</v>
      </c>
      <c r="F11855" s="17">
        <f t="shared" si="370"/>
        <v>0</v>
      </c>
      <c r="G11855" s="14">
        <v>1</v>
      </c>
      <c r="H11855" s="15" t="str">
        <f t="shared" si="371"/>
        <v>Realizar Pedido</v>
      </c>
    </row>
    <row r="11856" spans="1:8" x14ac:dyDescent="0.25">
      <c r="A11856" s="3">
        <v>7702425522695</v>
      </c>
      <c r="B11856" s="11" t="s">
        <v>11563</v>
      </c>
      <c r="C11856" s="16"/>
      <c r="D11856" s="15">
        <f>SUMIFS(Movimientos!F:F,Movimientos!B:B,Productos!A11856,Movimientos!D:D,$D$1)</f>
        <v>0</v>
      </c>
      <c r="E11856" s="14">
        <f>SUMIFS(Movimientos!F:F,Movimientos!B:B,Productos!A11856,Movimientos!D:D,$E$1)</f>
        <v>0</v>
      </c>
      <c r="F11856" s="17">
        <f t="shared" si="370"/>
        <v>0</v>
      </c>
      <c r="G11856" s="14">
        <v>1</v>
      </c>
      <c r="H11856" s="15" t="str">
        <f t="shared" si="371"/>
        <v>Realizar Pedido</v>
      </c>
    </row>
    <row r="11857" spans="1:8" x14ac:dyDescent="0.25">
      <c r="A11857" s="3">
        <v>7702425630239</v>
      </c>
      <c r="B11857" s="11" t="s">
        <v>11563</v>
      </c>
      <c r="C11857" s="16"/>
      <c r="D11857" s="15">
        <f>SUMIFS(Movimientos!F:F,Movimientos!B:B,Productos!A11857,Movimientos!D:D,$D$1)</f>
        <v>0</v>
      </c>
      <c r="E11857" s="14">
        <f>SUMIFS(Movimientos!F:F,Movimientos!B:B,Productos!A11857,Movimientos!D:D,$E$1)</f>
        <v>0</v>
      </c>
      <c r="F11857" s="17">
        <f t="shared" si="370"/>
        <v>0</v>
      </c>
      <c r="G11857" s="14">
        <v>1</v>
      </c>
      <c r="H11857" s="15" t="str">
        <f t="shared" si="371"/>
        <v>Realizar Pedido</v>
      </c>
    </row>
    <row r="11858" spans="1:8" x14ac:dyDescent="0.25">
      <c r="A11858" s="3">
        <v>7702425525436</v>
      </c>
      <c r="B11858" s="11" t="s">
        <v>11564</v>
      </c>
      <c r="C11858" s="16"/>
      <c r="D11858" s="15">
        <f>SUMIFS(Movimientos!F:F,Movimientos!B:B,Productos!A11858,Movimientos!D:D,$D$1)</f>
        <v>0</v>
      </c>
      <c r="E11858" s="14">
        <f>SUMIFS(Movimientos!F:F,Movimientos!B:B,Productos!A11858,Movimientos!D:D,$E$1)</f>
        <v>0</v>
      </c>
      <c r="F11858" s="17">
        <f t="shared" si="370"/>
        <v>0</v>
      </c>
      <c r="G11858" s="14">
        <v>1</v>
      </c>
      <c r="H11858" s="15" t="str">
        <f t="shared" si="371"/>
        <v>Realizar Pedido</v>
      </c>
    </row>
    <row r="11859" spans="1:8" x14ac:dyDescent="0.25">
      <c r="A11859" s="3">
        <v>7702425639966</v>
      </c>
      <c r="B11859" s="11" t="s">
        <v>11565</v>
      </c>
      <c r="C11859" s="16"/>
      <c r="D11859" s="15">
        <f>SUMIFS(Movimientos!F:F,Movimientos!B:B,Productos!A11859,Movimientos!D:D,$D$1)</f>
        <v>0</v>
      </c>
      <c r="E11859" s="14">
        <f>SUMIFS(Movimientos!F:F,Movimientos!B:B,Productos!A11859,Movimientos!D:D,$E$1)</f>
        <v>0</v>
      </c>
      <c r="F11859" s="17">
        <f t="shared" si="370"/>
        <v>0</v>
      </c>
      <c r="G11859" s="14">
        <v>1</v>
      </c>
      <c r="H11859" s="15" t="str">
        <f t="shared" si="371"/>
        <v>Realizar Pedido</v>
      </c>
    </row>
    <row r="11860" spans="1:8" x14ac:dyDescent="0.25">
      <c r="A11860" s="3">
        <v>7702425631144</v>
      </c>
      <c r="B11860" s="11" t="s">
        <v>11566</v>
      </c>
      <c r="C11860" s="16"/>
      <c r="D11860" s="15">
        <f>SUMIFS(Movimientos!F:F,Movimientos!B:B,Productos!A11860,Movimientos!D:D,$D$1)</f>
        <v>0</v>
      </c>
      <c r="E11860" s="14">
        <f>SUMIFS(Movimientos!F:F,Movimientos!B:B,Productos!A11860,Movimientos!D:D,$E$1)</f>
        <v>0</v>
      </c>
      <c r="F11860" s="17">
        <f t="shared" si="370"/>
        <v>0</v>
      </c>
      <c r="G11860" s="14">
        <v>1</v>
      </c>
      <c r="H11860" s="15" t="str">
        <f t="shared" si="371"/>
        <v>Realizar Pedido</v>
      </c>
    </row>
    <row r="11861" spans="1:8" x14ac:dyDescent="0.25">
      <c r="A11861" s="3">
        <v>7702425640047</v>
      </c>
      <c r="B11861" s="11" t="s">
        <v>11567</v>
      </c>
      <c r="C11861" s="16"/>
      <c r="D11861" s="15">
        <f>SUMIFS(Movimientos!F:F,Movimientos!B:B,Productos!A11861,Movimientos!D:D,$D$1)</f>
        <v>0</v>
      </c>
      <c r="E11861" s="14">
        <f>SUMIFS(Movimientos!F:F,Movimientos!B:B,Productos!A11861,Movimientos!D:D,$E$1)</f>
        <v>0</v>
      </c>
      <c r="F11861" s="17">
        <f t="shared" si="370"/>
        <v>0</v>
      </c>
      <c r="G11861" s="14">
        <v>1</v>
      </c>
      <c r="H11861" s="15" t="str">
        <f t="shared" si="371"/>
        <v>Realizar Pedido</v>
      </c>
    </row>
    <row r="11862" spans="1:8" x14ac:dyDescent="0.25">
      <c r="A11862" s="3">
        <v>7702425634190</v>
      </c>
      <c r="B11862" s="11" t="s">
        <v>11568</v>
      </c>
      <c r="C11862" s="16"/>
      <c r="D11862" s="15">
        <f>SUMIFS(Movimientos!F:F,Movimientos!B:B,Productos!A11862,Movimientos!D:D,$D$1)</f>
        <v>0</v>
      </c>
      <c r="E11862" s="14">
        <f>SUMIFS(Movimientos!F:F,Movimientos!B:B,Productos!A11862,Movimientos!D:D,$E$1)</f>
        <v>0</v>
      </c>
      <c r="F11862" s="17">
        <f t="shared" si="370"/>
        <v>0</v>
      </c>
      <c r="G11862" s="14">
        <v>1</v>
      </c>
      <c r="H11862" s="15" t="str">
        <f t="shared" si="371"/>
        <v>Realizar Pedido</v>
      </c>
    </row>
    <row r="11863" spans="1:8" x14ac:dyDescent="0.25">
      <c r="A11863" s="3">
        <v>7702425540736</v>
      </c>
      <c r="B11863" s="11" t="s">
        <v>11569</v>
      </c>
      <c r="C11863" s="16"/>
      <c r="D11863" s="15">
        <f>SUMIFS(Movimientos!F:F,Movimientos!B:B,Productos!A11863,Movimientos!D:D,$D$1)</f>
        <v>0</v>
      </c>
      <c r="E11863" s="14">
        <f>SUMIFS(Movimientos!F:F,Movimientos!B:B,Productos!A11863,Movimientos!D:D,$E$1)</f>
        <v>0</v>
      </c>
      <c r="F11863" s="17">
        <f t="shared" si="370"/>
        <v>0</v>
      </c>
      <c r="G11863" s="14">
        <v>1</v>
      </c>
      <c r="H11863" s="15" t="str">
        <f t="shared" si="371"/>
        <v>Realizar Pedido</v>
      </c>
    </row>
    <row r="11864" spans="1:8" x14ac:dyDescent="0.25">
      <c r="A11864" s="3">
        <v>7702425532496</v>
      </c>
      <c r="B11864" s="11" t="s">
        <v>11570</v>
      </c>
      <c r="C11864" s="16"/>
      <c r="D11864" s="15">
        <f>SUMIFS(Movimientos!F:F,Movimientos!B:B,Productos!A11864,Movimientos!D:D,$D$1)</f>
        <v>0</v>
      </c>
      <c r="E11864" s="14">
        <f>SUMIFS(Movimientos!F:F,Movimientos!B:B,Productos!A11864,Movimientos!D:D,$E$1)</f>
        <v>0</v>
      </c>
      <c r="F11864" s="17">
        <f t="shared" si="370"/>
        <v>0</v>
      </c>
      <c r="G11864" s="14">
        <v>1</v>
      </c>
      <c r="H11864" s="15" t="str">
        <f t="shared" si="371"/>
        <v>Realizar Pedido</v>
      </c>
    </row>
    <row r="11865" spans="1:8" x14ac:dyDescent="0.25">
      <c r="A11865" s="3">
        <v>7702425530690</v>
      </c>
      <c r="B11865" s="11" t="s">
        <v>11571</v>
      </c>
      <c r="C11865" s="16"/>
      <c r="D11865" s="15">
        <f>SUMIFS(Movimientos!F:F,Movimientos!B:B,Productos!A11865,Movimientos!D:D,$D$1)</f>
        <v>0</v>
      </c>
      <c r="E11865" s="14">
        <f>SUMIFS(Movimientos!F:F,Movimientos!B:B,Productos!A11865,Movimientos!D:D,$E$1)</f>
        <v>0</v>
      </c>
      <c r="F11865" s="17">
        <f t="shared" si="370"/>
        <v>0</v>
      </c>
      <c r="G11865" s="14">
        <v>1</v>
      </c>
      <c r="H11865" s="15" t="str">
        <f t="shared" si="371"/>
        <v>Realizar Pedido</v>
      </c>
    </row>
    <row r="11866" spans="1:8" x14ac:dyDescent="0.25">
      <c r="A11866" s="3">
        <v>7702425530713</v>
      </c>
      <c r="B11866" s="11" t="s">
        <v>11571</v>
      </c>
      <c r="C11866" s="16"/>
      <c r="D11866" s="15">
        <f>SUMIFS(Movimientos!F:F,Movimientos!B:B,Productos!A11866,Movimientos!D:D,$D$1)</f>
        <v>0</v>
      </c>
      <c r="E11866" s="14">
        <f>SUMIFS(Movimientos!F:F,Movimientos!B:B,Productos!A11866,Movimientos!D:D,$E$1)</f>
        <v>0</v>
      </c>
      <c r="F11866" s="17">
        <f t="shared" si="370"/>
        <v>0</v>
      </c>
      <c r="G11866" s="14">
        <v>1</v>
      </c>
      <c r="H11866" s="15" t="str">
        <f t="shared" si="371"/>
        <v>Realizar Pedido</v>
      </c>
    </row>
    <row r="11867" spans="1:8" x14ac:dyDescent="0.25">
      <c r="A11867" s="3">
        <v>7702425523395</v>
      </c>
      <c r="B11867" s="11" t="s">
        <v>11572</v>
      </c>
      <c r="C11867" s="16"/>
      <c r="D11867" s="15">
        <f>SUMIFS(Movimientos!F:F,Movimientos!B:B,Productos!A11867,Movimientos!D:D,$D$1)</f>
        <v>0</v>
      </c>
      <c r="E11867" s="14">
        <f>SUMIFS(Movimientos!F:F,Movimientos!B:B,Productos!A11867,Movimientos!D:D,$E$1)</f>
        <v>0</v>
      </c>
      <c r="F11867" s="17">
        <f t="shared" si="370"/>
        <v>0</v>
      </c>
      <c r="G11867" s="14">
        <v>1</v>
      </c>
      <c r="H11867" s="15" t="str">
        <f t="shared" si="371"/>
        <v>Realizar Pedido</v>
      </c>
    </row>
    <row r="11868" spans="1:8" x14ac:dyDescent="0.25">
      <c r="A11868" s="3">
        <v>7591253000945</v>
      </c>
      <c r="B11868" s="11" t="s">
        <v>11573</v>
      </c>
      <c r="C11868" s="16"/>
      <c r="D11868" s="15">
        <f>SUMIFS(Movimientos!F:F,Movimientos!B:B,Productos!A11868,Movimientos!D:D,$D$1)</f>
        <v>0</v>
      </c>
      <c r="E11868" s="14">
        <f>SUMIFS(Movimientos!F:F,Movimientos!B:B,Productos!A11868,Movimientos!D:D,$E$1)</f>
        <v>0</v>
      </c>
      <c r="F11868" s="17">
        <f t="shared" si="370"/>
        <v>0</v>
      </c>
      <c r="G11868" s="14">
        <v>1</v>
      </c>
      <c r="H11868" s="15" t="str">
        <f t="shared" si="371"/>
        <v>Realizar Pedido</v>
      </c>
    </row>
    <row r="11869" spans="1:8" x14ac:dyDescent="0.25">
      <c r="A11869" s="3">
        <v>7896007541003</v>
      </c>
      <c r="B11869" s="11" t="s">
        <v>11574</v>
      </c>
      <c r="C11869" s="16"/>
      <c r="D11869" s="15">
        <f>SUMIFS(Movimientos!F:F,Movimientos!B:B,Productos!A11869,Movimientos!D:D,$D$1)</f>
        <v>0</v>
      </c>
      <c r="E11869" s="14">
        <f>SUMIFS(Movimientos!F:F,Movimientos!B:B,Productos!A11869,Movimientos!D:D,$E$1)</f>
        <v>0</v>
      </c>
      <c r="F11869" s="17">
        <f t="shared" si="370"/>
        <v>0</v>
      </c>
      <c r="G11869" s="14">
        <v>1</v>
      </c>
      <c r="H11869" s="15" t="str">
        <f t="shared" si="371"/>
        <v>Realizar Pedido</v>
      </c>
    </row>
    <row r="11870" spans="1:8" x14ac:dyDescent="0.25">
      <c r="A11870" s="3">
        <v>7702425639782</v>
      </c>
      <c r="B11870" s="11" t="s">
        <v>11575</v>
      </c>
      <c r="C11870" s="16"/>
      <c r="D11870" s="15">
        <f>SUMIFS(Movimientos!F:F,Movimientos!B:B,Productos!A11870,Movimientos!D:D,$D$1)</f>
        <v>0</v>
      </c>
      <c r="E11870" s="14">
        <f>SUMIFS(Movimientos!F:F,Movimientos!B:B,Productos!A11870,Movimientos!D:D,$E$1)</f>
        <v>0</v>
      </c>
      <c r="F11870" s="17">
        <f t="shared" si="370"/>
        <v>0</v>
      </c>
      <c r="G11870" s="14">
        <v>1</v>
      </c>
      <c r="H11870" s="15" t="str">
        <f t="shared" si="371"/>
        <v>Realizar Pedido</v>
      </c>
    </row>
    <row r="11871" spans="1:8" x14ac:dyDescent="0.25">
      <c r="A11871" s="2">
        <v>7702425631151</v>
      </c>
      <c r="B11871" s="12" t="s">
        <v>11576</v>
      </c>
      <c r="C11871" s="16"/>
      <c r="D11871" s="15">
        <f>SUMIFS(Movimientos!F:F,Movimientos!B:B,Productos!A11871,Movimientos!D:D,$D$1)</f>
        <v>0</v>
      </c>
      <c r="E11871" s="14">
        <f>SUMIFS(Movimientos!F:F,Movimientos!B:B,Productos!A11871,Movimientos!D:D,$E$1)</f>
        <v>0</v>
      </c>
      <c r="F11871" s="17">
        <f t="shared" si="370"/>
        <v>0</v>
      </c>
      <c r="G11871" s="14">
        <v>1</v>
      </c>
      <c r="H11871" s="15" t="str">
        <f t="shared" si="371"/>
        <v>Realizar Pedido</v>
      </c>
    </row>
    <row r="11872" spans="1:8" x14ac:dyDescent="0.25">
      <c r="A11872" s="2">
        <v>7702425639713</v>
      </c>
      <c r="B11872" s="12" t="s">
        <v>11577</v>
      </c>
      <c r="C11872" s="16"/>
      <c r="D11872" s="15">
        <f>SUMIFS(Movimientos!F:F,Movimientos!B:B,Productos!A11872,Movimientos!D:D,$D$1)</f>
        <v>0</v>
      </c>
      <c r="E11872" s="14">
        <f>SUMIFS(Movimientos!F:F,Movimientos!B:B,Productos!A11872,Movimientos!D:D,$E$1)</f>
        <v>0</v>
      </c>
      <c r="F11872" s="17">
        <f t="shared" si="370"/>
        <v>0</v>
      </c>
      <c r="G11872" s="14">
        <v>1</v>
      </c>
      <c r="H11872" s="15" t="str">
        <f t="shared" si="371"/>
        <v>Realizar Pedido</v>
      </c>
    </row>
    <row r="11873" spans="1:8" x14ac:dyDescent="0.25">
      <c r="A11873" s="2">
        <v>759001120415</v>
      </c>
      <c r="B11873" s="12" t="s">
        <v>11578</v>
      </c>
      <c r="C11873" s="16"/>
      <c r="D11873" s="15">
        <f>SUMIFS(Movimientos!F:F,Movimientos!B:B,Productos!A11873,Movimientos!D:D,$D$1)</f>
        <v>0</v>
      </c>
      <c r="E11873" s="14">
        <f>SUMIFS(Movimientos!F:F,Movimientos!B:B,Productos!A11873,Movimientos!D:D,$E$1)</f>
        <v>0</v>
      </c>
      <c r="F11873" s="17">
        <f t="shared" si="370"/>
        <v>0</v>
      </c>
      <c r="G11873" s="14">
        <v>1</v>
      </c>
      <c r="H11873" s="15" t="str">
        <f t="shared" si="371"/>
        <v>Realizar Pedido</v>
      </c>
    </row>
    <row r="11874" spans="1:8" x14ac:dyDescent="0.25">
      <c r="A11874" s="3">
        <v>7590011890859</v>
      </c>
      <c r="B11874" s="11" t="s">
        <v>11578</v>
      </c>
      <c r="C11874" s="16"/>
      <c r="D11874" s="15">
        <f>SUMIFS(Movimientos!F:F,Movimientos!B:B,Productos!A11874,Movimientos!D:D,$D$1)</f>
        <v>0</v>
      </c>
      <c r="E11874" s="14">
        <f>SUMIFS(Movimientos!F:F,Movimientos!B:B,Productos!A11874,Movimientos!D:D,$E$1)</f>
        <v>0</v>
      </c>
      <c r="F11874" s="17">
        <f t="shared" si="370"/>
        <v>0</v>
      </c>
      <c r="G11874" s="14">
        <v>1</v>
      </c>
      <c r="H11874" s="15" t="str">
        <f t="shared" si="371"/>
        <v>Realizar Pedido</v>
      </c>
    </row>
    <row r="11875" spans="1:8" x14ac:dyDescent="0.25">
      <c r="A11875" s="3">
        <v>7590011890866</v>
      </c>
      <c r="B11875" s="11" t="s">
        <v>11579</v>
      </c>
      <c r="C11875" s="16"/>
      <c r="D11875" s="15">
        <f>SUMIFS(Movimientos!F:F,Movimientos!B:B,Productos!A11875,Movimientos!D:D,$D$1)</f>
        <v>0</v>
      </c>
      <c r="E11875" s="14">
        <f>SUMIFS(Movimientos!F:F,Movimientos!B:B,Productos!A11875,Movimientos!D:D,$E$1)</f>
        <v>0</v>
      </c>
      <c r="F11875" s="17">
        <f t="shared" si="370"/>
        <v>0</v>
      </c>
      <c r="G11875" s="14">
        <v>1</v>
      </c>
      <c r="H11875" s="15" t="str">
        <f t="shared" si="371"/>
        <v>Realizar Pedido</v>
      </c>
    </row>
    <row r="11876" spans="1:8" x14ac:dyDescent="0.25">
      <c r="A11876" s="2">
        <v>7590011204151</v>
      </c>
      <c r="B11876" s="12" t="s">
        <v>11580</v>
      </c>
      <c r="C11876" s="16"/>
      <c r="D11876" s="15">
        <f>SUMIFS(Movimientos!F:F,Movimientos!B:B,Productos!A11876,Movimientos!D:D,$D$1)</f>
        <v>0</v>
      </c>
      <c r="E11876" s="14">
        <f>SUMIFS(Movimientos!F:F,Movimientos!B:B,Productos!A11876,Movimientos!D:D,$E$1)</f>
        <v>0</v>
      </c>
      <c r="F11876" s="17">
        <f t="shared" si="370"/>
        <v>0</v>
      </c>
      <c r="G11876" s="14">
        <v>1</v>
      </c>
      <c r="H11876" s="15" t="str">
        <f t="shared" si="371"/>
        <v>Realizar Pedido</v>
      </c>
    </row>
    <row r="11877" spans="1:8" x14ac:dyDescent="0.25">
      <c r="A11877" s="3">
        <v>111</v>
      </c>
      <c r="B11877" s="11" t="s">
        <v>11581</v>
      </c>
      <c r="C11877" s="16"/>
      <c r="D11877" s="15">
        <f>SUMIFS(Movimientos!F:F,Movimientos!B:B,Productos!A11877,Movimientos!D:D,$D$1)</f>
        <v>0</v>
      </c>
      <c r="E11877" s="14">
        <f>SUMIFS(Movimientos!F:F,Movimientos!B:B,Productos!A11877,Movimientos!D:D,$E$1)</f>
        <v>0</v>
      </c>
      <c r="F11877" s="17">
        <f t="shared" si="370"/>
        <v>0</v>
      </c>
      <c r="G11877" s="14">
        <v>1</v>
      </c>
      <c r="H11877" s="15" t="str">
        <f t="shared" si="371"/>
        <v>Realizar Pedido</v>
      </c>
    </row>
    <row r="11878" spans="1:8" x14ac:dyDescent="0.25">
      <c r="A11878" s="3">
        <v>7594003262570</v>
      </c>
      <c r="B11878" s="11" t="s">
        <v>11582</v>
      </c>
      <c r="C11878" s="16"/>
      <c r="D11878" s="15">
        <f>SUMIFS(Movimientos!F:F,Movimientos!B:B,Productos!A11878,Movimientos!D:D,$D$1)</f>
        <v>0</v>
      </c>
      <c r="E11878" s="14">
        <f>SUMIFS(Movimientos!F:F,Movimientos!B:B,Productos!A11878,Movimientos!D:D,$E$1)</f>
        <v>0</v>
      </c>
      <c r="F11878" s="17">
        <f t="shared" si="370"/>
        <v>0</v>
      </c>
      <c r="G11878" s="14">
        <v>1</v>
      </c>
      <c r="H11878" s="15" t="str">
        <f t="shared" si="371"/>
        <v>Realizar Pedido</v>
      </c>
    </row>
    <row r="11879" spans="1:8" x14ac:dyDescent="0.25">
      <c r="A11879" s="2">
        <v>4032909103519</v>
      </c>
      <c r="B11879" s="12" t="s">
        <v>11583</v>
      </c>
      <c r="C11879" s="16"/>
      <c r="D11879" s="15">
        <f>SUMIFS(Movimientos!F:F,Movimientos!B:B,Productos!A11879,Movimientos!D:D,$D$1)</f>
        <v>0</v>
      </c>
      <c r="E11879" s="14">
        <f>SUMIFS(Movimientos!F:F,Movimientos!B:B,Productos!A11879,Movimientos!D:D,$E$1)</f>
        <v>0</v>
      </c>
      <c r="F11879" s="17">
        <f t="shared" si="370"/>
        <v>0</v>
      </c>
      <c r="G11879" s="14">
        <v>1</v>
      </c>
      <c r="H11879" s="15" t="str">
        <f t="shared" si="371"/>
        <v>Realizar Pedido</v>
      </c>
    </row>
    <row r="11880" spans="1:8" x14ac:dyDescent="0.25">
      <c r="A11880" s="3">
        <v>7592194000384</v>
      </c>
      <c r="B11880" s="11" t="s">
        <v>11584</v>
      </c>
      <c r="C11880" s="16"/>
      <c r="D11880" s="15">
        <f>SUMIFS(Movimientos!F:F,Movimientos!B:B,Productos!A11880,Movimientos!D:D,$D$1)</f>
        <v>0</v>
      </c>
      <c r="E11880" s="14">
        <f>SUMIFS(Movimientos!F:F,Movimientos!B:B,Productos!A11880,Movimientos!D:D,$E$1)</f>
        <v>0</v>
      </c>
      <c r="F11880" s="17">
        <f t="shared" si="370"/>
        <v>0</v>
      </c>
      <c r="G11880" s="14">
        <v>1</v>
      </c>
      <c r="H11880" s="15" t="str">
        <f t="shared" si="371"/>
        <v>Realizar Pedido</v>
      </c>
    </row>
    <row r="11881" spans="1:8" x14ac:dyDescent="0.25">
      <c r="A11881" s="3">
        <v>6933289812146</v>
      </c>
      <c r="B11881" s="11" t="s">
        <v>11585</v>
      </c>
      <c r="C11881" s="16"/>
      <c r="D11881" s="15">
        <f>SUMIFS(Movimientos!F:F,Movimientos!B:B,Productos!A11881,Movimientos!D:D,$D$1)</f>
        <v>0</v>
      </c>
      <c r="E11881" s="14">
        <f>SUMIFS(Movimientos!F:F,Movimientos!B:B,Productos!A11881,Movimientos!D:D,$E$1)</f>
        <v>0</v>
      </c>
      <c r="F11881" s="17">
        <f t="shared" si="370"/>
        <v>0</v>
      </c>
      <c r="G11881" s="14">
        <v>1</v>
      </c>
      <c r="H11881" s="15" t="str">
        <f t="shared" si="371"/>
        <v>Realizar Pedido</v>
      </c>
    </row>
    <row r="11882" spans="1:8" x14ac:dyDescent="0.25">
      <c r="A11882" s="2">
        <v>7592194000469</v>
      </c>
      <c r="B11882" s="12" t="s">
        <v>11586</v>
      </c>
      <c r="C11882" s="16"/>
      <c r="D11882" s="15">
        <f>SUMIFS(Movimientos!F:F,Movimientos!B:B,Productos!A11882,Movimientos!D:D,$D$1)</f>
        <v>0</v>
      </c>
      <c r="E11882" s="14">
        <f>SUMIFS(Movimientos!F:F,Movimientos!B:B,Productos!A11882,Movimientos!D:D,$E$1)</f>
        <v>0</v>
      </c>
      <c r="F11882" s="17">
        <f t="shared" si="370"/>
        <v>0</v>
      </c>
      <c r="G11882" s="14">
        <v>1</v>
      </c>
      <c r="H11882" s="15" t="str">
        <f t="shared" si="371"/>
        <v>Realizar Pedido</v>
      </c>
    </row>
    <row r="11883" spans="1:8" x14ac:dyDescent="0.25">
      <c r="A11883" s="2">
        <v>7592194000445</v>
      </c>
      <c r="B11883" s="12" t="s">
        <v>11587</v>
      </c>
      <c r="C11883" s="16"/>
      <c r="D11883" s="15">
        <f>SUMIFS(Movimientos!F:F,Movimientos!B:B,Productos!A11883,Movimientos!D:D,$D$1)</f>
        <v>0</v>
      </c>
      <c r="E11883" s="14">
        <f>SUMIFS(Movimientos!F:F,Movimientos!B:B,Productos!A11883,Movimientos!D:D,$E$1)</f>
        <v>0</v>
      </c>
      <c r="F11883" s="17">
        <f t="shared" si="370"/>
        <v>0</v>
      </c>
      <c r="G11883" s="14">
        <v>1</v>
      </c>
      <c r="H11883" s="15" t="str">
        <f t="shared" si="371"/>
        <v>Realizar Pedido</v>
      </c>
    </row>
    <row r="11884" spans="1:8" x14ac:dyDescent="0.25">
      <c r="A11884" s="2">
        <v>7592194000476</v>
      </c>
      <c r="B11884" s="12" t="s">
        <v>11588</v>
      </c>
      <c r="C11884" s="16"/>
      <c r="D11884" s="15">
        <f>SUMIFS(Movimientos!F:F,Movimientos!B:B,Productos!A11884,Movimientos!D:D,$D$1)</f>
        <v>0</v>
      </c>
      <c r="E11884" s="14">
        <f>SUMIFS(Movimientos!F:F,Movimientos!B:B,Productos!A11884,Movimientos!D:D,$E$1)</f>
        <v>0</v>
      </c>
      <c r="F11884" s="17">
        <f t="shared" si="370"/>
        <v>0</v>
      </c>
      <c r="G11884" s="14">
        <v>1</v>
      </c>
      <c r="H11884" s="15" t="str">
        <f t="shared" si="371"/>
        <v>Realizar Pedido</v>
      </c>
    </row>
    <row r="11885" spans="1:8" x14ac:dyDescent="0.25">
      <c r="A11885" s="3">
        <v>7592194002739</v>
      </c>
      <c r="B11885" s="11" t="s">
        <v>11589</v>
      </c>
      <c r="C11885" s="16"/>
      <c r="D11885" s="15">
        <f>SUMIFS(Movimientos!F:F,Movimientos!B:B,Productos!A11885,Movimientos!D:D,$D$1)</f>
        <v>0</v>
      </c>
      <c r="E11885" s="14">
        <f>SUMIFS(Movimientos!F:F,Movimientos!B:B,Productos!A11885,Movimientos!D:D,$E$1)</f>
        <v>0</v>
      </c>
      <c r="F11885" s="17">
        <f t="shared" si="370"/>
        <v>0</v>
      </c>
      <c r="G11885" s="14">
        <v>1</v>
      </c>
      <c r="H11885" s="15" t="str">
        <f t="shared" si="371"/>
        <v>Realizar Pedido</v>
      </c>
    </row>
    <row r="11886" spans="1:8" x14ac:dyDescent="0.25">
      <c r="A11886" s="3">
        <v>7592194001923</v>
      </c>
      <c r="B11886" s="11" t="s">
        <v>11590</v>
      </c>
      <c r="C11886" s="16"/>
      <c r="D11886" s="15">
        <f>SUMIFS(Movimientos!F:F,Movimientos!B:B,Productos!A11886,Movimientos!D:D,$D$1)</f>
        <v>0</v>
      </c>
      <c r="E11886" s="14">
        <f>SUMIFS(Movimientos!F:F,Movimientos!B:B,Productos!A11886,Movimientos!D:D,$E$1)</f>
        <v>0</v>
      </c>
      <c r="F11886" s="17">
        <f t="shared" si="370"/>
        <v>0</v>
      </c>
      <c r="G11886" s="14">
        <v>1</v>
      </c>
      <c r="H11886" s="15" t="str">
        <f t="shared" si="371"/>
        <v>Realizar Pedido</v>
      </c>
    </row>
    <row r="11887" spans="1:8" x14ac:dyDescent="0.25">
      <c r="A11887" s="3">
        <v>7891010005047</v>
      </c>
      <c r="B11887" s="11" t="s">
        <v>11591</v>
      </c>
      <c r="C11887" s="16"/>
      <c r="D11887" s="15">
        <f>SUMIFS(Movimientos!F:F,Movimientos!B:B,Productos!A11887,Movimientos!D:D,$D$1)</f>
        <v>0</v>
      </c>
      <c r="E11887" s="14">
        <f>SUMIFS(Movimientos!F:F,Movimientos!B:B,Productos!A11887,Movimientos!D:D,$E$1)</f>
        <v>0</v>
      </c>
      <c r="F11887" s="17">
        <f t="shared" si="370"/>
        <v>0</v>
      </c>
      <c r="G11887" s="14">
        <v>1</v>
      </c>
      <c r="H11887" s="15" t="str">
        <f t="shared" si="371"/>
        <v>Realizar Pedido</v>
      </c>
    </row>
    <row r="11888" spans="1:8" x14ac:dyDescent="0.25">
      <c r="A11888" s="3">
        <v>7891010792084</v>
      </c>
      <c r="B11888" s="11" t="s">
        <v>11592</v>
      </c>
      <c r="C11888" s="16"/>
      <c r="D11888" s="15">
        <f>SUMIFS(Movimientos!F:F,Movimientos!B:B,Productos!A11888,Movimientos!D:D,$D$1)</f>
        <v>0</v>
      </c>
      <c r="E11888" s="14">
        <f>SUMIFS(Movimientos!F:F,Movimientos!B:B,Productos!A11888,Movimientos!D:D,$E$1)</f>
        <v>0</v>
      </c>
      <c r="F11888" s="17">
        <f t="shared" si="370"/>
        <v>0</v>
      </c>
      <c r="G11888" s="14">
        <v>1</v>
      </c>
      <c r="H11888" s="15" t="str">
        <f t="shared" si="371"/>
        <v>Realizar Pedido</v>
      </c>
    </row>
    <row r="11889" spans="1:8" x14ac:dyDescent="0.25">
      <c r="A11889" s="3">
        <v>733739108029</v>
      </c>
      <c r="B11889" s="11" t="s">
        <v>11593</v>
      </c>
      <c r="C11889" s="16"/>
      <c r="D11889" s="15">
        <f>SUMIFS(Movimientos!F:F,Movimientos!B:B,Productos!A11889,Movimientos!D:D,$D$1)</f>
        <v>0</v>
      </c>
      <c r="E11889" s="14">
        <f>SUMIFS(Movimientos!F:F,Movimientos!B:B,Productos!A11889,Movimientos!D:D,$E$1)</f>
        <v>0</v>
      </c>
      <c r="F11889" s="17">
        <f t="shared" si="370"/>
        <v>0</v>
      </c>
      <c r="G11889" s="14">
        <v>1</v>
      </c>
      <c r="H11889" s="15" t="str">
        <f t="shared" si="371"/>
        <v>Realizar Pedido</v>
      </c>
    </row>
    <row r="11890" spans="1:8" x14ac:dyDescent="0.25">
      <c r="A11890" s="3">
        <v>669238000260</v>
      </c>
      <c r="B11890" s="11" t="s">
        <v>11594</v>
      </c>
      <c r="C11890" s="16"/>
      <c r="D11890" s="15">
        <f>SUMIFS(Movimientos!F:F,Movimientos!B:B,Productos!A11890,Movimientos!D:D,$D$1)</f>
        <v>0</v>
      </c>
      <c r="E11890" s="14">
        <f>SUMIFS(Movimientos!F:F,Movimientos!B:B,Productos!A11890,Movimientos!D:D,$E$1)</f>
        <v>0</v>
      </c>
      <c r="F11890" s="17">
        <f t="shared" si="370"/>
        <v>0</v>
      </c>
      <c r="G11890" s="14">
        <v>1</v>
      </c>
      <c r="H11890" s="15" t="str">
        <f t="shared" si="371"/>
        <v>Realizar Pedido</v>
      </c>
    </row>
    <row r="11891" spans="1:8" x14ac:dyDescent="0.25">
      <c r="A11891" s="3">
        <v>733739107961</v>
      </c>
      <c r="B11891" s="11" t="s">
        <v>11595</v>
      </c>
      <c r="C11891" s="16"/>
      <c r="D11891" s="15">
        <f>SUMIFS(Movimientos!F:F,Movimientos!B:B,Productos!A11891,Movimientos!D:D,$D$1)</f>
        <v>0</v>
      </c>
      <c r="E11891" s="14">
        <f>SUMIFS(Movimientos!F:F,Movimientos!B:B,Productos!A11891,Movimientos!D:D,$E$1)</f>
        <v>0</v>
      </c>
      <c r="F11891" s="17">
        <f t="shared" si="370"/>
        <v>0</v>
      </c>
      <c r="G11891" s="14">
        <v>1</v>
      </c>
      <c r="H11891" s="15" t="str">
        <f t="shared" si="371"/>
        <v>Realizar Pedido</v>
      </c>
    </row>
    <row r="11892" spans="1:8" x14ac:dyDescent="0.25">
      <c r="A11892" s="3">
        <v>733739107978</v>
      </c>
      <c r="B11892" s="11" t="s">
        <v>11596</v>
      </c>
      <c r="C11892" s="16"/>
      <c r="D11892" s="15">
        <f>SUMIFS(Movimientos!F:F,Movimientos!B:B,Productos!A11892,Movimientos!D:D,$D$1)</f>
        <v>0</v>
      </c>
      <c r="E11892" s="14">
        <f>SUMIFS(Movimientos!F:F,Movimientos!B:B,Productos!A11892,Movimientos!D:D,$E$1)</f>
        <v>0</v>
      </c>
      <c r="F11892" s="17">
        <f t="shared" si="370"/>
        <v>0</v>
      </c>
      <c r="G11892" s="14">
        <v>1</v>
      </c>
      <c r="H11892" s="15" t="str">
        <f t="shared" si="371"/>
        <v>Realizar Pedido</v>
      </c>
    </row>
    <row r="11893" spans="1:8" x14ac:dyDescent="0.25">
      <c r="A11893" s="2">
        <v>7591136001168</v>
      </c>
      <c r="B11893" s="12" t="s">
        <v>11597</v>
      </c>
      <c r="C11893" s="16"/>
      <c r="D11893" s="15">
        <f>SUMIFS(Movimientos!F:F,Movimientos!B:B,Productos!A11893,Movimientos!D:D,$D$1)</f>
        <v>0</v>
      </c>
      <c r="E11893" s="14">
        <f>SUMIFS(Movimientos!F:F,Movimientos!B:B,Productos!A11893,Movimientos!D:D,$E$1)</f>
        <v>0</v>
      </c>
      <c r="F11893" s="17">
        <f t="shared" si="370"/>
        <v>0</v>
      </c>
      <c r="G11893" s="14">
        <v>1</v>
      </c>
      <c r="H11893" s="15" t="str">
        <f t="shared" si="371"/>
        <v>Realizar Pedido</v>
      </c>
    </row>
    <row r="11894" spans="1:8" x14ac:dyDescent="0.25">
      <c r="A11894" s="3">
        <v>201520162187</v>
      </c>
      <c r="B11894" s="11" t="s">
        <v>11598</v>
      </c>
      <c r="C11894" s="16"/>
      <c r="D11894" s="15">
        <f>SUMIFS(Movimientos!F:F,Movimientos!B:B,Productos!A11894,Movimientos!D:D,$D$1)</f>
        <v>0</v>
      </c>
      <c r="E11894" s="14">
        <f>SUMIFS(Movimientos!F:F,Movimientos!B:B,Productos!A11894,Movimientos!D:D,$E$1)</f>
        <v>0</v>
      </c>
      <c r="F11894" s="17">
        <f t="shared" si="370"/>
        <v>0</v>
      </c>
      <c r="G11894" s="14">
        <v>1</v>
      </c>
      <c r="H11894" s="15" t="str">
        <f t="shared" si="371"/>
        <v>Realizar Pedido</v>
      </c>
    </row>
    <row r="11895" spans="1:8" x14ac:dyDescent="0.25">
      <c r="A11895" s="3">
        <v>201520162094</v>
      </c>
      <c r="B11895" s="11" t="s">
        <v>11599</v>
      </c>
      <c r="C11895" s="16"/>
      <c r="D11895" s="15">
        <f>SUMIFS(Movimientos!F:F,Movimientos!B:B,Productos!A11895,Movimientos!D:D,$D$1)</f>
        <v>0</v>
      </c>
      <c r="E11895" s="14">
        <f>SUMIFS(Movimientos!F:F,Movimientos!B:B,Productos!A11895,Movimientos!D:D,$E$1)</f>
        <v>0</v>
      </c>
      <c r="F11895" s="17">
        <f t="shared" si="370"/>
        <v>0</v>
      </c>
      <c r="G11895" s="14">
        <v>1</v>
      </c>
      <c r="H11895" s="15" t="str">
        <f t="shared" si="371"/>
        <v>Realizar Pedido</v>
      </c>
    </row>
    <row r="11896" spans="1:8" x14ac:dyDescent="0.25">
      <c r="A11896" s="3">
        <v>669238000253</v>
      </c>
      <c r="B11896" s="11" t="s">
        <v>11600</v>
      </c>
      <c r="C11896" s="16"/>
      <c r="D11896" s="15">
        <f>SUMIFS(Movimientos!F:F,Movimientos!B:B,Productos!A11896,Movimientos!D:D,$D$1)</f>
        <v>0</v>
      </c>
      <c r="E11896" s="14">
        <f>SUMIFS(Movimientos!F:F,Movimientos!B:B,Productos!A11896,Movimientos!D:D,$E$1)</f>
        <v>0</v>
      </c>
      <c r="F11896" s="17">
        <f t="shared" si="370"/>
        <v>0</v>
      </c>
      <c r="G11896" s="14">
        <v>1</v>
      </c>
      <c r="H11896" s="15" t="str">
        <f t="shared" si="371"/>
        <v>Realizar Pedido</v>
      </c>
    </row>
    <row r="11897" spans="1:8" x14ac:dyDescent="0.25">
      <c r="A11897" s="3">
        <v>8423793000415</v>
      </c>
      <c r="B11897" s="11" t="s">
        <v>11601</v>
      </c>
      <c r="C11897" s="16"/>
      <c r="D11897" s="15">
        <f>SUMIFS(Movimientos!F:F,Movimientos!B:B,Productos!A11897,Movimientos!D:D,$D$1)</f>
        <v>0</v>
      </c>
      <c r="E11897" s="14">
        <f>SUMIFS(Movimientos!F:F,Movimientos!B:B,Productos!A11897,Movimientos!D:D,$E$1)</f>
        <v>0</v>
      </c>
      <c r="F11897" s="17">
        <f t="shared" si="370"/>
        <v>0</v>
      </c>
      <c r="G11897" s="14">
        <v>1</v>
      </c>
      <c r="H11897" s="15" t="str">
        <f t="shared" si="371"/>
        <v>Realizar Pedido</v>
      </c>
    </row>
    <row r="11898" spans="1:8" x14ac:dyDescent="0.25">
      <c r="A11898" s="3">
        <v>7613031320998</v>
      </c>
      <c r="B11898" s="11" t="s">
        <v>11602</v>
      </c>
      <c r="C11898" s="16"/>
      <c r="D11898" s="15">
        <f>SUMIFS(Movimientos!F:F,Movimientos!B:B,Productos!A11898,Movimientos!D:D,$D$1)</f>
        <v>0</v>
      </c>
      <c r="E11898" s="14">
        <f>SUMIFS(Movimientos!F:F,Movimientos!B:B,Productos!A11898,Movimientos!D:D,$E$1)</f>
        <v>0</v>
      </c>
      <c r="F11898" s="17">
        <f t="shared" si="370"/>
        <v>0</v>
      </c>
      <c r="G11898" s="14">
        <v>1</v>
      </c>
      <c r="H11898" s="15" t="str">
        <f t="shared" si="371"/>
        <v>Realizar Pedido</v>
      </c>
    </row>
    <row r="11899" spans="1:8" x14ac:dyDescent="0.25">
      <c r="A11899" s="3">
        <v>7591014011708</v>
      </c>
      <c r="B11899" s="11" t="s">
        <v>11603</v>
      </c>
      <c r="C11899" s="16"/>
      <c r="D11899" s="15">
        <f>SUMIFS(Movimientos!F:F,Movimientos!B:B,Productos!A11899,Movimientos!D:D,$D$1)</f>
        <v>0</v>
      </c>
      <c r="E11899" s="14">
        <f>SUMIFS(Movimientos!F:F,Movimientos!B:B,Productos!A11899,Movimientos!D:D,$E$1)</f>
        <v>0</v>
      </c>
      <c r="F11899" s="17">
        <f t="shared" si="370"/>
        <v>0</v>
      </c>
      <c r="G11899" s="14">
        <v>1</v>
      </c>
      <c r="H11899" s="15" t="str">
        <f t="shared" si="371"/>
        <v>Realizar Pedido</v>
      </c>
    </row>
    <row r="11900" spans="1:8" x14ac:dyDescent="0.25">
      <c r="A11900" s="3">
        <v>7591014012200</v>
      </c>
      <c r="B11900" s="11" t="s">
        <v>11604</v>
      </c>
      <c r="C11900" s="16"/>
      <c r="D11900" s="15">
        <f>SUMIFS(Movimientos!F:F,Movimientos!B:B,Productos!A11900,Movimientos!D:D,$D$1)</f>
        <v>0</v>
      </c>
      <c r="E11900" s="14">
        <f>SUMIFS(Movimientos!F:F,Movimientos!B:B,Productos!A11900,Movimientos!D:D,$E$1)</f>
        <v>0</v>
      </c>
      <c r="F11900" s="17">
        <f t="shared" si="370"/>
        <v>0</v>
      </c>
      <c r="G11900" s="14">
        <v>1</v>
      </c>
      <c r="H11900" s="15" t="str">
        <f t="shared" si="371"/>
        <v>Realizar Pedido</v>
      </c>
    </row>
    <row r="11901" spans="1:8" x14ac:dyDescent="0.25">
      <c r="A11901" s="3">
        <v>7591088001131</v>
      </c>
      <c r="B11901" s="11" t="s">
        <v>11605</v>
      </c>
      <c r="C11901" s="16"/>
      <c r="D11901" s="15">
        <f>SUMIFS(Movimientos!F:F,Movimientos!B:B,Productos!A11901,Movimientos!D:D,$D$1)</f>
        <v>0</v>
      </c>
      <c r="E11901" s="14">
        <f>SUMIFS(Movimientos!F:F,Movimientos!B:B,Productos!A11901,Movimientos!D:D,$E$1)</f>
        <v>0</v>
      </c>
      <c r="F11901" s="17">
        <f t="shared" si="370"/>
        <v>0</v>
      </c>
      <c r="G11901" s="14">
        <v>1</v>
      </c>
      <c r="H11901" s="15" t="str">
        <f t="shared" si="371"/>
        <v>Realizar Pedido</v>
      </c>
    </row>
    <row r="11902" spans="1:8" x14ac:dyDescent="0.25">
      <c r="A11902" s="2">
        <v>7453003500344</v>
      </c>
      <c r="B11902" s="12" t="s">
        <v>11606</v>
      </c>
      <c r="C11902" s="16"/>
      <c r="D11902" s="15">
        <f>SUMIFS(Movimientos!F:F,Movimientos!B:B,Productos!A11902,Movimientos!D:D,$D$1)</f>
        <v>0</v>
      </c>
      <c r="E11902" s="14">
        <f>SUMIFS(Movimientos!F:F,Movimientos!B:B,Productos!A11902,Movimientos!D:D,$E$1)</f>
        <v>0</v>
      </c>
      <c r="F11902" s="17">
        <f t="shared" si="370"/>
        <v>0</v>
      </c>
      <c r="G11902" s="14">
        <v>1</v>
      </c>
      <c r="H11902" s="15" t="str">
        <f t="shared" si="371"/>
        <v>Realizar Pedido</v>
      </c>
    </row>
    <row r="11903" spans="1:8" x14ac:dyDescent="0.25">
      <c r="A11903" s="3">
        <v>8436024611014</v>
      </c>
      <c r="B11903" s="11" t="s">
        <v>11607</v>
      </c>
      <c r="C11903" s="16"/>
      <c r="D11903" s="15">
        <f>SUMIFS(Movimientos!F:F,Movimientos!B:B,Productos!A11903,Movimientos!D:D,$D$1)</f>
        <v>0</v>
      </c>
      <c r="E11903" s="14">
        <f>SUMIFS(Movimientos!F:F,Movimientos!B:B,Productos!A11903,Movimientos!D:D,$E$1)</f>
        <v>0</v>
      </c>
      <c r="F11903" s="17">
        <f t="shared" si="370"/>
        <v>0</v>
      </c>
      <c r="G11903" s="14">
        <v>1</v>
      </c>
      <c r="H11903" s="15" t="str">
        <f t="shared" si="371"/>
        <v>Realizar Pedido</v>
      </c>
    </row>
    <row r="11904" spans="1:8" x14ac:dyDescent="0.25">
      <c r="A11904" s="3">
        <v>7501043176477</v>
      </c>
      <c r="B11904" s="11" t="s">
        <v>11608</v>
      </c>
      <c r="C11904" s="16"/>
      <c r="D11904" s="15">
        <f>SUMIFS(Movimientos!F:F,Movimientos!B:B,Productos!A11904,Movimientos!D:D,$D$1)</f>
        <v>0</v>
      </c>
      <c r="E11904" s="14">
        <f>SUMIFS(Movimientos!F:F,Movimientos!B:B,Productos!A11904,Movimientos!D:D,$E$1)</f>
        <v>0</v>
      </c>
      <c r="F11904" s="17">
        <f t="shared" si="370"/>
        <v>0</v>
      </c>
      <c r="G11904" s="14">
        <v>1</v>
      </c>
      <c r="H11904" s="15" t="str">
        <f t="shared" si="371"/>
        <v>Realizar Pedido</v>
      </c>
    </row>
    <row r="11905" spans="1:8" x14ac:dyDescent="0.25">
      <c r="A11905" s="2">
        <v>7592485670104</v>
      </c>
      <c r="B11905" s="12" t="s">
        <v>11609</v>
      </c>
      <c r="C11905" s="16"/>
      <c r="D11905" s="15">
        <f>SUMIFS(Movimientos!F:F,Movimientos!B:B,Productos!A11905,Movimientos!D:D,$D$1)</f>
        <v>0</v>
      </c>
      <c r="E11905" s="14">
        <f>SUMIFS(Movimientos!F:F,Movimientos!B:B,Productos!A11905,Movimientos!D:D,$E$1)</f>
        <v>0</v>
      </c>
      <c r="F11905" s="17">
        <f t="shared" si="370"/>
        <v>0</v>
      </c>
      <c r="G11905" s="14">
        <v>1</v>
      </c>
      <c r="H11905" s="15" t="str">
        <f t="shared" si="371"/>
        <v>Realizar Pedido</v>
      </c>
    </row>
    <row r="11906" spans="1:8" x14ac:dyDescent="0.25">
      <c r="A11906" s="3">
        <v>7591196004208</v>
      </c>
      <c r="B11906" s="11" t="s">
        <v>11610</v>
      </c>
      <c r="C11906" s="16"/>
      <c r="D11906" s="15">
        <f>SUMIFS(Movimientos!F:F,Movimientos!B:B,Productos!A11906,Movimientos!D:D,$D$1)</f>
        <v>0</v>
      </c>
      <c r="E11906" s="14">
        <f>SUMIFS(Movimientos!F:F,Movimientos!B:B,Productos!A11906,Movimientos!D:D,$E$1)</f>
        <v>0</v>
      </c>
      <c r="F11906" s="17">
        <f t="shared" si="370"/>
        <v>0</v>
      </c>
      <c r="G11906" s="14">
        <v>1</v>
      </c>
      <c r="H11906" s="15" t="str">
        <f t="shared" si="371"/>
        <v>Realizar Pedido</v>
      </c>
    </row>
    <row r="11907" spans="1:8" x14ac:dyDescent="0.25">
      <c r="A11907" s="3">
        <v>2761</v>
      </c>
      <c r="B11907" s="11" t="s">
        <v>11611</v>
      </c>
      <c r="C11907" s="16"/>
      <c r="D11907" s="15">
        <f>SUMIFS(Movimientos!F:F,Movimientos!B:B,Productos!A11907,Movimientos!D:D,$D$1)</f>
        <v>0</v>
      </c>
      <c r="E11907" s="14">
        <f>SUMIFS(Movimientos!F:F,Movimientos!B:B,Productos!A11907,Movimientos!D:D,$E$1)</f>
        <v>0</v>
      </c>
      <c r="F11907" s="17">
        <f t="shared" ref="F11907:F11970" si="372">D11907-E11907</f>
        <v>0</v>
      </c>
      <c r="G11907" s="14">
        <v>1</v>
      </c>
      <c r="H11907" s="15" t="str">
        <f t="shared" ref="H11907:H11970" si="373">IF(F11907&lt;G11907,"Realizar Pedido","")</f>
        <v>Realizar Pedido</v>
      </c>
    </row>
    <row r="11908" spans="1:8" x14ac:dyDescent="0.25">
      <c r="A11908" s="3">
        <v>1109</v>
      </c>
      <c r="B11908" s="11" t="s">
        <v>11611</v>
      </c>
      <c r="C11908" s="16"/>
      <c r="D11908" s="15">
        <f>SUMIFS(Movimientos!F:F,Movimientos!B:B,Productos!A11908,Movimientos!D:D,$D$1)</f>
        <v>0</v>
      </c>
      <c r="E11908" s="14">
        <f>SUMIFS(Movimientos!F:F,Movimientos!B:B,Productos!A11908,Movimientos!D:D,$E$1)</f>
        <v>0</v>
      </c>
      <c r="F11908" s="17">
        <f t="shared" si="372"/>
        <v>0</v>
      </c>
      <c r="G11908" s="14">
        <v>1</v>
      </c>
      <c r="H11908" s="15" t="str">
        <f t="shared" si="373"/>
        <v>Realizar Pedido</v>
      </c>
    </row>
    <row r="11909" spans="1:8" x14ac:dyDescent="0.25">
      <c r="A11909" s="3">
        <v>104822</v>
      </c>
      <c r="B11909" s="11" t="s">
        <v>11611</v>
      </c>
      <c r="C11909" s="16"/>
      <c r="D11909" s="15">
        <f>SUMIFS(Movimientos!F:F,Movimientos!B:B,Productos!A11909,Movimientos!D:D,$D$1)</f>
        <v>0</v>
      </c>
      <c r="E11909" s="14">
        <f>SUMIFS(Movimientos!F:F,Movimientos!B:B,Productos!A11909,Movimientos!D:D,$E$1)</f>
        <v>0</v>
      </c>
      <c r="F11909" s="17">
        <f t="shared" si="372"/>
        <v>0</v>
      </c>
      <c r="G11909" s="14">
        <v>1</v>
      </c>
      <c r="H11909" s="15" t="str">
        <f t="shared" si="373"/>
        <v>Realizar Pedido</v>
      </c>
    </row>
    <row r="11910" spans="1:8" x14ac:dyDescent="0.25">
      <c r="A11910" s="3">
        <v>7591196000286</v>
      </c>
      <c r="B11910" s="11" t="s">
        <v>11612</v>
      </c>
      <c r="C11910" s="16"/>
      <c r="D11910" s="15">
        <f>SUMIFS(Movimientos!F:F,Movimientos!B:B,Productos!A11910,Movimientos!D:D,$D$1)</f>
        <v>0</v>
      </c>
      <c r="E11910" s="14">
        <f>SUMIFS(Movimientos!F:F,Movimientos!B:B,Productos!A11910,Movimientos!D:D,$E$1)</f>
        <v>0</v>
      </c>
      <c r="F11910" s="17">
        <f t="shared" si="372"/>
        <v>0</v>
      </c>
      <c r="G11910" s="14">
        <v>1</v>
      </c>
      <c r="H11910" s="15" t="str">
        <f t="shared" si="373"/>
        <v>Realizar Pedido</v>
      </c>
    </row>
    <row r="11911" spans="1:8" x14ac:dyDescent="0.25">
      <c r="A11911" s="2">
        <v>7591196002754</v>
      </c>
      <c r="B11911" s="12" t="s">
        <v>11613</v>
      </c>
      <c r="C11911" s="16"/>
      <c r="D11911" s="15">
        <f>SUMIFS(Movimientos!F:F,Movimientos!B:B,Productos!A11911,Movimientos!D:D,$D$1)</f>
        <v>0</v>
      </c>
      <c r="E11911" s="14">
        <f>SUMIFS(Movimientos!F:F,Movimientos!B:B,Productos!A11911,Movimientos!D:D,$E$1)</f>
        <v>0</v>
      </c>
      <c r="F11911" s="17">
        <f t="shared" si="372"/>
        <v>0</v>
      </c>
      <c r="G11911" s="14">
        <v>1</v>
      </c>
      <c r="H11911" s="15" t="str">
        <f t="shared" si="373"/>
        <v>Realizar Pedido</v>
      </c>
    </row>
    <row r="11912" spans="1:8" x14ac:dyDescent="0.25">
      <c r="A11912" s="3">
        <v>7591196000293</v>
      </c>
      <c r="B11912" s="11" t="s">
        <v>11614</v>
      </c>
      <c r="C11912" s="16"/>
      <c r="D11912" s="15">
        <f>SUMIFS(Movimientos!F:F,Movimientos!B:B,Productos!A11912,Movimientos!D:D,$D$1)</f>
        <v>0</v>
      </c>
      <c r="E11912" s="14">
        <f>SUMIFS(Movimientos!F:F,Movimientos!B:B,Productos!A11912,Movimientos!D:D,$E$1)</f>
        <v>0</v>
      </c>
      <c r="F11912" s="17">
        <f t="shared" si="372"/>
        <v>0</v>
      </c>
      <c r="G11912" s="14">
        <v>1</v>
      </c>
      <c r="H11912" s="15" t="str">
        <f t="shared" si="373"/>
        <v>Realizar Pedido</v>
      </c>
    </row>
    <row r="11913" spans="1:8" x14ac:dyDescent="0.25">
      <c r="A11913" s="3">
        <v>5413895034787</v>
      </c>
      <c r="B11913" s="11" t="s">
        <v>11615</v>
      </c>
      <c r="C11913" s="16"/>
      <c r="D11913" s="15">
        <f>SUMIFS(Movimientos!F:F,Movimientos!B:B,Productos!A11913,Movimientos!D:D,$D$1)</f>
        <v>0</v>
      </c>
      <c r="E11913" s="14">
        <f>SUMIFS(Movimientos!F:F,Movimientos!B:B,Productos!A11913,Movimientos!D:D,$E$1)</f>
        <v>0</v>
      </c>
      <c r="F11913" s="17">
        <f t="shared" si="372"/>
        <v>0</v>
      </c>
      <c r="G11913" s="14">
        <v>1</v>
      </c>
      <c r="H11913" s="15" t="str">
        <f t="shared" si="373"/>
        <v>Realizar Pedido</v>
      </c>
    </row>
    <row r="11914" spans="1:8" x14ac:dyDescent="0.25">
      <c r="A11914" s="3">
        <v>7591044914185</v>
      </c>
      <c r="B11914" s="11" t="s">
        <v>11616</v>
      </c>
      <c r="C11914" s="16"/>
      <c r="D11914" s="15">
        <f>SUMIFS(Movimientos!F:F,Movimientos!B:B,Productos!A11914,Movimientos!D:D,$D$1)</f>
        <v>0</v>
      </c>
      <c r="E11914" s="14">
        <f>SUMIFS(Movimientos!F:F,Movimientos!B:B,Productos!A11914,Movimientos!D:D,$E$1)</f>
        <v>0</v>
      </c>
      <c r="F11914" s="17">
        <f t="shared" si="372"/>
        <v>0</v>
      </c>
      <c r="G11914" s="14">
        <v>1</v>
      </c>
      <c r="H11914" s="15" t="str">
        <f t="shared" si="373"/>
        <v>Realizar Pedido</v>
      </c>
    </row>
    <row r="11915" spans="1:8" x14ac:dyDescent="0.25">
      <c r="A11915" s="3">
        <v>7591242829021</v>
      </c>
      <c r="B11915" s="11" t="s">
        <v>11617</v>
      </c>
      <c r="C11915" s="16"/>
      <c r="D11915" s="15">
        <f>SUMIFS(Movimientos!F:F,Movimientos!B:B,Productos!A11915,Movimientos!D:D,$D$1)</f>
        <v>0</v>
      </c>
      <c r="E11915" s="14">
        <f>SUMIFS(Movimientos!F:F,Movimientos!B:B,Productos!A11915,Movimientos!D:D,$E$1)</f>
        <v>0</v>
      </c>
      <c r="F11915" s="17">
        <f t="shared" si="372"/>
        <v>0</v>
      </c>
      <c r="G11915" s="14">
        <v>1</v>
      </c>
      <c r="H11915" s="15" t="str">
        <f t="shared" si="373"/>
        <v>Realizar Pedido</v>
      </c>
    </row>
    <row r="11916" spans="1:8" x14ac:dyDescent="0.25">
      <c r="A11916" s="3">
        <v>7591242829007</v>
      </c>
      <c r="B11916" s="11" t="s">
        <v>11618</v>
      </c>
      <c r="C11916" s="16"/>
      <c r="D11916" s="15">
        <f>SUMIFS(Movimientos!F:F,Movimientos!B:B,Productos!A11916,Movimientos!D:D,$D$1)</f>
        <v>0</v>
      </c>
      <c r="E11916" s="14">
        <f>SUMIFS(Movimientos!F:F,Movimientos!B:B,Productos!A11916,Movimientos!D:D,$E$1)</f>
        <v>0</v>
      </c>
      <c r="F11916" s="17">
        <f t="shared" si="372"/>
        <v>0</v>
      </c>
      <c r="G11916" s="14">
        <v>1</v>
      </c>
      <c r="H11916" s="15" t="str">
        <f t="shared" si="373"/>
        <v>Realizar Pedido</v>
      </c>
    </row>
    <row r="11917" spans="1:8" x14ac:dyDescent="0.25">
      <c r="A11917" s="3">
        <v>7702661358010</v>
      </c>
      <c r="B11917" s="11" t="s">
        <v>11619</v>
      </c>
      <c r="C11917" s="16"/>
      <c r="D11917" s="15">
        <f>SUMIFS(Movimientos!F:F,Movimientos!B:B,Productos!A11917,Movimientos!D:D,$D$1)</f>
        <v>0</v>
      </c>
      <c r="E11917" s="14">
        <f>SUMIFS(Movimientos!F:F,Movimientos!B:B,Productos!A11917,Movimientos!D:D,$E$1)</f>
        <v>0</v>
      </c>
      <c r="F11917" s="17">
        <f t="shared" si="372"/>
        <v>0</v>
      </c>
      <c r="G11917" s="14">
        <v>1</v>
      </c>
      <c r="H11917" s="15" t="str">
        <f t="shared" si="373"/>
        <v>Realizar Pedido</v>
      </c>
    </row>
    <row r="11918" spans="1:8" x14ac:dyDescent="0.25">
      <c r="A11918" s="3">
        <v>7591585113269</v>
      </c>
      <c r="B11918" s="11" t="s">
        <v>11620</v>
      </c>
      <c r="C11918" s="16"/>
      <c r="D11918" s="15">
        <f>SUMIFS(Movimientos!F:F,Movimientos!B:B,Productos!A11918,Movimientos!D:D,$D$1)</f>
        <v>0</v>
      </c>
      <c r="E11918" s="14">
        <f>SUMIFS(Movimientos!F:F,Movimientos!B:B,Productos!A11918,Movimientos!D:D,$E$1)</f>
        <v>0</v>
      </c>
      <c r="F11918" s="17">
        <f t="shared" si="372"/>
        <v>0</v>
      </c>
      <c r="G11918" s="14">
        <v>1</v>
      </c>
      <c r="H11918" s="15" t="str">
        <f t="shared" si="373"/>
        <v>Realizar Pedido</v>
      </c>
    </row>
    <row r="11919" spans="1:8" x14ac:dyDescent="0.25">
      <c r="A11919" s="3">
        <v>7594002620074</v>
      </c>
      <c r="B11919" s="11" t="s">
        <v>11621</v>
      </c>
      <c r="C11919" s="16"/>
      <c r="D11919" s="15">
        <f>SUMIFS(Movimientos!F:F,Movimientos!B:B,Productos!A11919,Movimientos!D:D,$D$1)</f>
        <v>0</v>
      </c>
      <c r="E11919" s="14">
        <f>SUMIFS(Movimientos!F:F,Movimientos!B:B,Productos!A11919,Movimientos!D:D,$E$1)</f>
        <v>0</v>
      </c>
      <c r="F11919" s="17">
        <f t="shared" si="372"/>
        <v>0</v>
      </c>
      <c r="G11919" s="14">
        <v>1</v>
      </c>
      <c r="H11919" s="15" t="str">
        <f t="shared" si="373"/>
        <v>Realizar Pedido</v>
      </c>
    </row>
    <row r="11920" spans="1:8" x14ac:dyDescent="0.25">
      <c r="A11920" s="3">
        <v>7594002620050</v>
      </c>
      <c r="B11920" s="11" t="s">
        <v>11622</v>
      </c>
      <c r="C11920" s="16"/>
      <c r="D11920" s="15">
        <f>SUMIFS(Movimientos!F:F,Movimientos!B:B,Productos!A11920,Movimientos!D:D,$D$1)</f>
        <v>0</v>
      </c>
      <c r="E11920" s="14">
        <f>SUMIFS(Movimientos!F:F,Movimientos!B:B,Productos!A11920,Movimientos!D:D,$E$1)</f>
        <v>0</v>
      </c>
      <c r="F11920" s="17">
        <f t="shared" si="372"/>
        <v>0</v>
      </c>
      <c r="G11920" s="14">
        <v>1</v>
      </c>
      <c r="H11920" s="15" t="str">
        <f t="shared" si="373"/>
        <v>Realizar Pedido</v>
      </c>
    </row>
    <row r="11921" spans="1:8" x14ac:dyDescent="0.25">
      <c r="A11921" s="3">
        <v>7703332003352</v>
      </c>
      <c r="B11921" s="11" t="s">
        <v>11623</v>
      </c>
      <c r="C11921" s="16"/>
      <c r="D11921" s="15">
        <f>SUMIFS(Movimientos!F:F,Movimientos!B:B,Productos!A11921,Movimientos!D:D,$D$1)</f>
        <v>0</v>
      </c>
      <c r="E11921" s="14">
        <f>SUMIFS(Movimientos!F:F,Movimientos!B:B,Productos!A11921,Movimientos!D:D,$E$1)</f>
        <v>0</v>
      </c>
      <c r="F11921" s="17">
        <f t="shared" si="372"/>
        <v>0</v>
      </c>
      <c r="G11921" s="14">
        <v>1</v>
      </c>
      <c r="H11921" s="15" t="str">
        <f t="shared" si="373"/>
        <v>Realizar Pedido</v>
      </c>
    </row>
    <row r="11922" spans="1:8" x14ac:dyDescent="0.25">
      <c r="A11922" s="2">
        <v>7703281004325</v>
      </c>
      <c r="B11922" s="12" t="s">
        <v>11624</v>
      </c>
      <c r="C11922" s="16"/>
      <c r="D11922" s="15">
        <f>SUMIFS(Movimientos!F:F,Movimientos!B:B,Productos!A11922,Movimientos!D:D,$D$1)</f>
        <v>0</v>
      </c>
      <c r="E11922" s="14">
        <f>SUMIFS(Movimientos!F:F,Movimientos!B:B,Productos!A11922,Movimientos!D:D,$E$1)</f>
        <v>0</v>
      </c>
      <c r="F11922" s="17">
        <f t="shared" si="372"/>
        <v>0</v>
      </c>
      <c r="G11922" s="14">
        <v>1</v>
      </c>
      <c r="H11922" s="15" t="str">
        <f t="shared" si="373"/>
        <v>Realizar Pedido</v>
      </c>
    </row>
    <row r="11923" spans="1:8" x14ac:dyDescent="0.25">
      <c r="A11923" s="3">
        <v>7501406804054</v>
      </c>
      <c r="B11923" s="11" t="s">
        <v>11625</v>
      </c>
      <c r="C11923" s="16"/>
      <c r="D11923" s="15">
        <f>SUMIFS(Movimientos!F:F,Movimientos!B:B,Productos!A11923,Movimientos!D:D,$D$1)</f>
        <v>0</v>
      </c>
      <c r="E11923" s="14">
        <f>SUMIFS(Movimientos!F:F,Movimientos!B:B,Productos!A11923,Movimientos!D:D,$E$1)</f>
        <v>0</v>
      </c>
      <c r="F11923" s="17">
        <f t="shared" si="372"/>
        <v>0</v>
      </c>
      <c r="G11923" s="14">
        <v>1</v>
      </c>
      <c r="H11923" s="15" t="str">
        <f t="shared" si="373"/>
        <v>Realizar Pedido</v>
      </c>
    </row>
    <row r="11924" spans="1:8" x14ac:dyDescent="0.25">
      <c r="A11924" s="3">
        <v>7501406804047</v>
      </c>
      <c r="B11924" s="11" t="s">
        <v>11626</v>
      </c>
      <c r="C11924" s="16"/>
      <c r="D11924" s="15">
        <f>SUMIFS(Movimientos!F:F,Movimientos!B:B,Productos!A11924,Movimientos!D:D,$D$1)</f>
        <v>0</v>
      </c>
      <c r="E11924" s="14">
        <f>SUMIFS(Movimientos!F:F,Movimientos!B:B,Productos!A11924,Movimientos!D:D,$E$1)</f>
        <v>0</v>
      </c>
      <c r="F11924" s="17">
        <f t="shared" si="372"/>
        <v>0</v>
      </c>
      <c r="G11924" s="14">
        <v>1</v>
      </c>
      <c r="H11924" s="15" t="str">
        <f t="shared" si="373"/>
        <v>Realizar Pedido</v>
      </c>
    </row>
    <row r="11925" spans="1:8" x14ac:dyDescent="0.25">
      <c r="A11925" s="3">
        <v>7591241829053</v>
      </c>
      <c r="B11925" s="11" t="s">
        <v>11627</v>
      </c>
      <c r="C11925" s="16"/>
      <c r="D11925" s="15">
        <f>SUMIFS(Movimientos!F:F,Movimientos!B:B,Productos!A11925,Movimientos!D:D,$D$1)</f>
        <v>0</v>
      </c>
      <c r="E11925" s="14">
        <f>SUMIFS(Movimientos!F:F,Movimientos!B:B,Productos!A11925,Movimientos!D:D,$E$1)</f>
        <v>0</v>
      </c>
      <c r="F11925" s="17">
        <f t="shared" si="372"/>
        <v>0</v>
      </c>
      <c r="G11925" s="14">
        <v>1</v>
      </c>
      <c r="H11925" s="15" t="str">
        <f t="shared" si="373"/>
        <v>Realizar Pedido</v>
      </c>
    </row>
    <row r="11926" spans="1:8" x14ac:dyDescent="0.25">
      <c r="A11926" s="3" t="s">
        <v>11628</v>
      </c>
      <c r="B11926" s="11" t="s">
        <v>11629</v>
      </c>
      <c r="C11926" s="16"/>
      <c r="D11926" s="15">
        <f>SUMIFS(Movimientos!F:F,Movimientos!B:B,Productos!A11926,Movimientos!D:D,$D$1)</f>
        <v>0</v>
      </c>
      <c r="E11926" s="14">
        <f>SUMIFS(Movimientos!F:F,Movimientos!B:B,Productos!A11926,Movimientos!D:D,$E$1)</f>
        <v>0</v>
      </c>
      <c r="F11926" s="17">
        <f t="shared" si="372"/>
        <v>0</v>
      </c>
      <c r="G11926" s="14">
        <v>1</v>
      </c>
      <c r="H11926" s="15" t="str">
        <f t="shared" si="373"/>
        <v>Realizar Pedido</v>
      </c>
    </row>
    <row r="11927" spans="1:8" x14ac:dyDescent="0.25">
      <c r="A11927" s="3" t="s">
        <v>11630</v>
      </c>
      <c r="B11927" s="11" t="s">
        <v>11629</v>
      </c>
      <c r="C11927" s="16"/>
      <c r="D11927" s="15">
        <f>SUMIFS(Movimientos!F:F,Movimientos!B:B,Productos!A11927,Movimientos!D:D,$D$1)</f>
        <v>0</v>
      </c>
      <c r="E11927" s="14">
        <f>SUMIFS(Movimientos!F:F,Movimientos!B:B,Productos!A11927,Movimientos!D:D,$E$1)</f>
        <v>0</v>
      </c>
      <c r="F11927" s="17">
        <f t="shared" si="372"/>
        <v>0</v>
      </c>
      <c r="G11927" s="14">
        <v>1</v>
      </c>
      <c r="H11927" s="15" t="str">
        <f t="shared" si="373"/>
        <v>Realizar Pedido</v>
      </c>
    </row>
    <row r="11928" spans="1:8" x14ac:dyDescent="0.25">
      <c r="A11928" s="3">
        <v>7592916000371</v>
      </c>
      <c r="B11928" s="11" t="s">
        <v>11631</v>
      </c>
      <c r="C11928" s="16"/>
      <c r="D11928" s="15">
        <f>SUMIFS(Movimientos!F:F,Movimientos!B:B,Productos!A11928,Movimientos!D:D,$D$1)</f>
        <v>0</v>
      </c>
      <c r="E11928" s="14">
        <f>SUMIFS(Movimientos!F:F,Movimientos!B:B,Productos!A11928,Movimientos!D:D,$E$1)</f>
        <v>0</v>
      </c>
      <c r="F11928" s="17">
        <f t="shared" si="372"/>
        <v>0</v>
      </c>
      <c r="G11928" s="14">
        <v>1</v>
      </c>
      <c r="H11928" s="15" t="str">
        <f t="shared" si="373"/>
        <v>Realizar Pedido</v>
      </c>
    </row>
    <row r="11929" spans="1:8" x14ac:dyDescent="0.25">
      <c r="A11929" s="3">
        <v>7591061021279</v>
      </c>
      <c r="B11929" s="11" t="s">
        <v>11632</v>
      </c>
      <c r="C11929" s="16"/>
      <c r="D11929" s="15">
        <f>SUMIFS(Movimientos!F:F,Movimientos!B:B,Productos!A11929,Movimientos!D:D,$D$1)</f>
        <v>0</v>
      </c>
      <c r="E11929" s="14">
        <f>SUMIFS(Movimientos!F:F,Movimientos!B:B,Productos!A11929,Movimientos!D:D,$E$1)</f>
        <v>0</v>
      </c>
      <c r="F11929" s="17">
        <f t="shared" si="372"/>
        <v>0</v>
      </c>
      <c r="G11929" s="14">
        <v>1</v>
      </c>
      <c r="H11929" s="15" t="str">
        <f t="shared" si="373"/>
        <v>Realizar Pedido</v>
      </c>
    </row>
    <row r="11930" spans="1:8" x14ac:dyDescent="0.25">
      <c r="A11930" s="3">
        <v>7591061506011</v>
      </c>
      <c r="B11930" s="11" t="s">
        <v>11633</v>
      </c>
      <c r="C11930" s="16"/>
      <c r="D11930" s="15">
        <f>SUMIFS(Movimientos!F:F,Movimientos!B:B,Productos!A11930,Movimientos!D:D,$D$1)</f>
        <v>0</v>
      </c>
      <c r="E11930" s="14">
        <f>SUMIFS(Movimientos!F:F,Movimientos!B:B,Productos!A11930,Movimientos!D:D,$E$1)</f>
        <v>0</v>
      </c>
      <c r="F11930" s="17">
        <f t="shared" si="372"/>
        <v>0</v>
      </c>
      <c r="G11930" s="14">
        <v>1</v>
      </c>
      <c r="H11930" s="15" t="str">
        <f t="shared" si="373"/>
        <v>Realizar Pedido</v>
      </c>
    </row>
    <row r="11931" spans="1:8" x14ac:dyDescent="0.25">
      <c r="A11931" s="3">
        <v>7591061506080</v>
      </c>
      <c r="B11931" s="11" t="s">
        <v>11634</v>
      </c>
      <c r="C11931" s="16"/>
      <c r="D11931" s="15">
        <f>SUMIFS(Movimientos!F:F,Movimientos!B:B,Productos!A11931,Movimientos!D:D,$D$1)</f>
        <v>0</v>
      </c>
      <c r="E11931" s="14">
        <f>SUMIFS(Movimientos!F:F,Movimientos!B:B,Productos!A11931,Movimientos!D:D,$E$1)</f>
        <v>0</v>
      </c>
      <c r="F11931" s="17">
        <f t="shared" si="372"/>
        <v>0</v>
      </c>
      <c r="G11931" s="14">
        <v>1</v>
      </c>
      <c r="H11931" s="15" t="str">
        <f t="shared" si="373"/>
        <v>Realizar Pedido</v>
      </c>
    </row>
    <row r="11932" spans="1:8" x14ac:dyDescent="0.25">
      <c r="A11932" s="3">
        <v>7591099445207</v>
      </c>
      <c r="B11932" s="11" t="s">
        <v>11635</v>
      </c>
      <c r="C11932" s="16"/>
      <c r="D11932" s="15">
        <f>SUMIFS(Movimientos!F:F,Movimientos!B:B,Productos!A11932,Movimientos!D:D,$D$1)</f>
        <v>0</v>
      </c>
      <c r="E11932" s="14">
        <f>SUMIFS(Movimientos!F:F,Movimientos!B:B,Productos!A11932,Movimientos!D:D,$E$1)</f>
        <v>0</v>
      </c>
      <c r="F11932" s="17">
        <f t="shared" si="372"/>
        <v>0</v>
      </c>
      <c r="G11932" s="14">
        <v>1</v>
      </c>
      <c r="H11932" s="15" t="str">
        <f t="shared" si="373"/>
        <v>Realizar Pedido</v>
      </c>
    </row>
    <row r="11933" spans="1:8" x14ac:dyDescent="0.25">
      <c r="A11933" s="3">
        <v>7509546030302</v>
      </c>
      <c r="B11933" s="11" t="s">
        <v>11636</v>
      </c>
      <c r="C11933" s="16"/>
      <c r="D11933" s="15">
        <f>SUMIFS(Movimientos!F:F,Movimientos!B:B,Productos!A11933,Movimientos!D:D,$D$1)</f>
        <v>0</v>
      </c>
      <c r="E11933" s="14">
        <f>SUMIFS(Movimientos!F:F,Movimientos!B:B,Productos!A11933,Movimientos!D:D,$E$1)</f>
        <v>0</v>
      </c>
      <c r="F11933" s="17">
        <f t="shared" si="372"/>
        <v>0</v>
      </c>
      <c r="G11933" s="14">
        <v>1</v>
      </c>
      <c r="H11933" s="15" t="str">
        <f t="shared" si="373"/>
        <v>Realizar Pedido</v>
      </c>
    </row>
    <row r="11934" spans="1:8" x14ac:dyDescent="0.25">
      <c r="A11934" s="3">
        <v>7509546020211</v>
      </c>
      <c r="B11934" s="11" t="s">
        <v>11637</v>
      </c>
      <c r="C11934" s="16"/>
      <c r="D11934" s="15">
        <f>SUMIFS(Movimientos!F:F,Movimientos!B:B,Productos!A11934,Movimientos!D:D,$D$1)</f>
        <v>0</v>
      </c>
      <c r="E11934" s="14">
        <f>SUMIFS(Movimientos!F:F,Movimientos!B:B,Productos!A11934,Movimientos!D:D,$E$1)</f>
        <v>0</v>
      </c>
      <c r="F11934" s="17">
        <f t="shared" si="372"/>
        <v>0</v>
      </c>
      <c r="G11934" s="14">
        <v>1</v>
      </c>
      <c r="H11934" s="15" t="str">
        <f t="shared" si="373"/>
        <v>Realizar Pedido</v>
      </c>
    </row>
    <row r="11935" spans="1:8" x14ac:dyDescent="0.25">
      <c r="A11935" s="3">
        <v>7509546030319</v>
      </c>
      <c r="B11935" s="11" t="s">
        <v>11638</v>
      </c>
      <c r="C11935" s="16"/>
      <c r="D11935" s="15">
        <f>SUMIFS(Movimientos!F:F,Movimientos!B:B,Productos!A11935,Movimientos!D:D,$D$1)</f>
        <v>0</v>
      </c>
      <c r="E11935" s="14">
        <f>SUMIFS(Movimientos!F:F,Movimientos!B:B,Productos!A11935,Movimientos!D:D,$E$1)</f>
        <v>0</v>
      </c>
      <c r="F11935" s="17">
        <f t="shared" si="372"/>
        <v>0</v>
      </c>
      <c r="G11935" s="14">
        <v>1</v>
      </c>
      <c r="H11935" s="15" t="str">
        <f t="shared" si="373"/>
        <v>Realizar Pedido</v>
      </c>
    </row>
    <row r="11936" spans="1:8" x14ac:dyDescent="0.25">
      <c r="A11936" s="3">
        <v>7509546029054</v>
      </c>
      <c r="B11936" s="11" t="s">
        <v>11639</v>
      </c>
      <c r="C11936" s="16"/>
      <c r="D11936" s="15">
        <f>SUMIFS(Movimientos!F:F,Movimientos!B:B,Productos!A11936,Movimientos!D:D,$D$1)</f>
        <v>0</v>
      </c>
      <c r="E11936" s="14">
        <f>SUMIFS(Movimientos!F:F,Movimientos!B:B,Productos!A11936,Movimientos!D:D,$E$1)</f>
        <v>0</v>
      </c>
      <c r="F11936" s="17">
        <f t="shared" si="372"/>
        <v>0</v>
      </c>
      <c r="G11936" s="14">
        <v>1</v>
      </c>
      <c r="H11936" s="15" t="str">
        <f t="shared" si="373"/>
        <v>Realizar Pedido</v>
      </c>
    </row>
    <row r="11937" spans="1:8" x14ac:dyDescent="0.25">
      <c r="A11937" s="3">
        <v>7509546029153</v>
      </c>
      <c r="B11937" s="11" t="s">
        <v>11640</v>
      </c>
      <c r="C11937" s="16"/>
      <c r="D11937" s="15">
        <f>SUMIFS(Movimientos!F:F,Movimientos!B:B,Productos!A11937,Movimientos!D:D,$D$1)</f>
        <v>0</v>
      </c>
      <c r="E11937" s="14">
        <f>SUMIFS(Movimientos!F:F,Movimientos!B:B,Productos!A11937,Movimientos!D:D,$E$1)</f>
        <v>0</v>
      </c>
      <c r="F11937" s="17">
        <f t="shared" si="372"/>
        <v>0</v>
      </c>
      <c r="G11937" s="14">
        <v>1</v>
      </c>
      <c r="H11937" s="15" t="str">
        <f t="shared" si="373"/>
        <v>Realizar Pedido</v>
      </c>
    </row>
    <row r="11938" spans="1:8" x14ac:dyDescent="0.25">
      <c r="A11938" s="2">
        <v>750103590891</v>
      </c>
      <c r="B11938" s="12" t="s">
        <v>11641</v>
      </c>
      <c r="C11938" s="16"/>
      <c r="D11938" s="15">
        <f>SUMIFS(Movimientos!F:F,Movimientos!B:B,Productos!A11938,Movimientos!D:D,$D$1)</f>
        <v>0</v>
      </c>
      <c r="E11938" s="14">
        <f>SUMIFS(Movimientos!F:F,Movimientos!B:B,Productos!A11938,Movimientos!D:D,$E$1)</f>
        <v>0</v>
      </c>
      <c r="F11938" s="17">
        <f t="shared" si="372"/>
        <v>0</v>
      </c>
      <c r="G11938" s="14">
        <v>1</v>
      </c>
      <c r="H11938" s="15" t="str">
        <f t="shared" si="373"/>
        <v>Realizar Pedido</v>
      </c>
    </row>
    <row r="11939" spans="1:8" x14ac:dyDescent="0.25">
      <c r="A11939" s="3">
        <v>7509546015514</v>
      </c>
      <c r="B11939" s="11" t="s">
        <v>11642</v>
      </c>
      <c r="C11939" s="16"/>
      <c r="D11939" s="15">
        <f>SUMIFS(Movimientos!F:F,Movimientos!B:B,Productos!A11939,Movimientos!D:D,$D$1)</f>
        <v>0</v>
      </c>
      <c r="E11939" s="14">
        <f>SUMIFS(Movimientos!F:F,Movimientos!B:B,Productos!A11939,Movimientos!D:D,$E$1)</f>
        <v>0</v>
      </c>
      <c r="F11939" s="17">
        <f t="shared" si="372"/>
        <v>0</v>
      </c>
      <c r="G11939" s="14">
        <v>1</v>
      </c>
      <c r="H11939" s="15" t="str">
        <f t="shared" si="373"/>
        <v>Realizar Pedido</v>
      </c>
    </row>
    <row r="11940" spans="1:8" x14ac:dyDescent="0.25">
      <c r="A11940" s="3">
        <v>7509546038414</v>
      </c>
      <c r="B11940" s="11" t="s">
        <v>11643</v>
      </c>
      <c r="C11940" s="16"/>
      <c r="D11940" s="15">
        <f>SUMIFS(Movimientos!F:F,Movimientos!B:B,Productos!A11940,Movimientos!D:D,$D$1)</f>
        <v>0</v>
      </c>
      <c r="E11940" s="14">
        <f>SUMIFS(Movimientos!F:F,Movimientos!B:B,Productos!A11940,Movimientos!D:D,$E$1)</f>
        <v>0</v>
      </c>
      <c r="F11940" s="17">
        <f t="shared" si="372"/>
        <v>0</v>
      </c>
      <c r="G11940" s="14">
        <v>1</v>
      </c>
      <c r="H11940" s="15" t="str">
        <f t="shared" si="373"/>
        <v>Realizar Pedido</v>
      </c>
    </row>
    <row r="11941" spans="1:8" x14ac:dyDescent="0.25">
      <c r="A11941" s="3">
        <v>7509546007601</v>
      </c>
      <c r="B11941" s="11" t="s">
        <v>11644</v>
      </c>
      <c r="C11941" s="16"/>
      <c r="D11941" s="15">
        <f>SUMIFS(Movimientos!F:F,Movimientos!B:B,Productos!A11941,Movimientos!D:D,$D$1)</f>
        <v>0</v>
      </c>
      <c r="E11941" s="14">
        <f>SUMIFS(Movimientos!F:F,Movimientos!B:B,Productos!A11941,Movimientos!D:D,$E$1)</f>
        <v>0</v>
      </c>
      <c r="F11941" s="17">
        <f t="shared" si="372"/>
        <v>0</v>
      </c>
      <c r="G11941" s="14">
        <v>1</v>
      </c>
      <c r="H11941" s="15" t="str">
        <f t="shared" si="373"/>
        <v>Realizar Pedido</v>
      </c>
    </row>
    <row r="11942" spans="1:8" x14ac:dyDescent="0.25">
      <c r="A11942" s="3">
        <v>7509546007595</v>
      </c>
      <c r="B11942" s="11" t="s">
        <v>11645</v>
      </c>
      <c r="C11942" s="16"/>
      <c r="D11942" s="15">
        <f>SUMIFS(Movimientos!F:F,Movimientos!B:B,Productos!A11942,Movimientos!D:D,$D$1)</f>
        <v>0</v>
      </c>
      <c r="E11942" s="14">
        <f>SUMIFS(Movimientos!F:F,Movimientos!B:B,Productos!A11942,Movimientos!D:D,$E$1)</f>
        <v>0</v>
      </c>
      <c r="F11942" s="17">
        <f t="shared" si="372"/>
        <v>0</v>
      </c>
      <c r="G11942" s="14">
        <v>1</v>
      </c>
      <c r="H11942" s="15" t="str">
        <f t="shared" si="373"/>
        <v>Realizar Pedido</v>
      </c>
    </row>
    <row r="11943" spans="1:8" x14ac:dyDescent="0.25">
      <c r="A11943" s="2">
        <v>7509546008165</v>
      </c>
      <c r="B11943" s="12" t="s">
        <v>11646</v>
      </c>
      <c r="C11943" s="16"/>
      <c r="D11943" s="15">
        <f>SUMIFS(Movimientos!F:F,Movimientos!B:B,Productos!A11943,Movimientos!D:D,$D$1)</f>
        <v>0</v>
      </c>
      <c r="E11943" s="14">
        <f>SUMIFS(Movimientos!F:F,Movimientos!B:B,Productos!A11943,Movimientos!D:D,$E$1)</f>
        <v>0</v>
      </c>
      <c r="F11943" s="17">
        <f t="shared" si="372"/>
        <v>0</v>
      </c>
      <c r="G11943" s="14">
        <v>1</v>
      </c>
      <c r="H11943" s="15" t="str">
        <f t="shared" si="373"/>
        <v>Realizar Pedido</v>
      </c>
    </row>
    <row r="11944" spans="1:8" x14ac:dyDescent="0.25">
      <c r="A11944" s="3">
        <v>7509546028927</v>
      </c>
      <c r="B11944" s="11" t="s">
        <v>11647</v>
      </c>
      <c r="C11944" s="16"/>
      <c r="D11944" s="15">
        <f>SUMIFS(Movimientos!F:F,Movimientos!B:B,Productos!A11944,Movimientos!D:D,$D$1)</f>
        <v>0</v>
      </c>
      <c r="E11944" s="14">
        <f>SUMIFS(Movimientos!F:F,Movimientos!B:B,Productos!A11944,Movimientos!D:D,$E$1)</f>
        <v>0</v>
      </c>
      <c r="F11944" s="17">
        <f t="shared" si="372"/>
        <v>0</v>
      </c>
      <c r="G11944" s="14">
        <v>1</v>
      </c>
      <c r="H11944" s="15" t="str">
        <f t="shared" si="373"/>
        <v>Realizar Pedido</v>
      </c>
    </row>
    <row r="11945" spans="1:8" x14ac:dyDescent="0.25">
      <c r="A11945" s="3">
        <v>7509546038445</v>
      </c>
      <c r="B11945" s="11" t="s">
        <v>11648</v>
      </c>
      <c r="C11945" s="16"/>
      <c r="D11945" s="15">
        <f>SUMIFS(Movimientos!F:F,Movimientos!B:B,Productos!A11945,Movimientos!D:D,$D$1)</f>
        <v>0</v>
      </c>
      <c r="E11945" s="14">
        <f>SUMIFS(Movimientos!F:F,Movimientos!B:B,Productos!A11945,Movimientos!D:D,$E$1)</f>
        <v>0</v>
      </c>
      <c r="F11945" s="17">
        <f t="shared" si="372"/>
        <v>0</v>
      </c>
      <c r="G11945" s="14">
        <v>1</v>
      </c>
      <c r="H11945" s="15" t="str">
        <f t="shared" si="373"/>
        <v>Realizar Pedido</v>
      </c>
    </row>
    <row r="11946" spans="1:8" x14ac:dyDescent="0.25">
      <c r="A11946" s="2">
        <v>7509546008172</v>
      </c>
      <c r="B11946" s="12" t="s">
        <v>11649</v>
      </c>
      <c r="C11946" s="16"/>
      <c r="D11946" s="15">
        <f>SUMIFS(Movimientos!F:F,Movimientos!B:B,Productos!A11946,Movimientos!D:D,$D$1)</f>
        <v>0</v>
      </c>
      <c r="E11946" s="14">
        <f>SUMIFS(Movimientos!F:F,Movimientos!B:B,Productos!A11946,Movimientos!D:D,$E$1)</f>
        <v>0</v>
      </c>
      <c r="F11946" s="17">
        <f t="shared" si="372"/>
        <v>0</v>
      </c>
      <c r="G11946" s="14">
        <v>1</v>
      </c>
      <c r="H11946" s="15" t="str">
        <f t="shared" si="373"/>
        <v>Realizar Pedido</v>
      </c>
    </row>
    <row r="11947" spans="1:8" x14ac:dyDescent="0.25">
      <c r="A11947" s="3">
        <v>7509546015538</v>
      </c>
      <c r="B11947" s="11" t="s">
        <v>11650</v>
      </c>
      <c r="C11947" s="16"/>
      <c r="D11947" s="15">
        <f>SUMIFS(Movimientos!F:F,Movimientos!B:B,Productos!A11947,Movimientos!D:D,$D$1)</f>
        <v>0</v>
      </c>
      <c r="E11947" s="14">
        <f>SUMIFS(Movimientos!F:F,Movimientos!B:B,Productos!A11947,Movimientos!D:D,$E$1)</f>
        <v>0</v>
      </c>
      <c r="F11947" s="17">
        <f t="shared" si="372"/>
        <v>0</v>
      </c>
      <c r="G11947" s="14">
        <v>1</v>
      </c>
      <c r="H11947" s="15" t="str">
        <f t="shared" si="373"/>
        <v>Realizar Pedido</v>
      </c>
    </row>
    <row r="11948" spans="1:8" x14ac:dyDescent="0.25">
      <c r="A11948" s="3">
        <v>7509546042350</v>
      </c>
      <c r="B11948" s="11" t="s">
        <v>11651</v>
      </c>
      <c r="C11948" s="16"/>
      <c r="D11948" s="15">
        <f>SUMIFS(Movimientos!F:F,Movimientos!B:B,Productos!A11948,Movimientos!D:D,$D$1)</f>
        <v>0</v>
      </c>
      <c r="E11948" s="14">
        <f>SUMIFS(Movimientos!F:F,Movimientos!B:B,Productos!A11948,Movimientos!D:D,$E$1)</f>
        <v>0</v>
      </c>
      <c r="F11948" s="17">
        <f t="shared" si="372"/>
        <v>0</v>
      </c>
      <c r="G11948" s="14">
        <v>1</v>
      </c>
      <c r="H11948" s="15" t="str">
        <f t="shared" si="373"/>
        <v>Realizar Pedido</v>
      </c>
    </row>
    <row r="11949" spans="1:8" x14ac:dyDescent="0.25">
      <c r="A11949" s="3">
        <v>7509546029146</v>
      </c>
      <c r="B11949" s="11" t="s">
        <v>11652</v>
      </c>
      <c r="C11949" s="16"/>
      <c r="D11949" s="15">
        <f>SUMIFS(Movimientos!F:F,Movimientos!B:B,Productos!A11949,Movimientos!D:D,$D$1)</f>
        <v>0</v>
      </c>
      <c r="E11949" s="14">
        <f>SUMIFS(Movimientos!F:F,Movimientos!B:B,Productos!A11949,Movimientos!D:D,$E$1)</f>
        <v>0</v>
      </c>
      <c r="F11949" s="17">
        <f t="shared" si="372"/>
        <v>0</v>
      </c>
      <c r="G11949" s="14">
        <v>1</v>
      </c>
      <c r="H11949" s="15" t="str">
        <f t="shared" si="373"/>
        <v>Realizar Pedido</v>
      </c>
    </row>
    <row r="11950" spans="1:8" x14ac:dyDescent="0.25">
      <c r="A11950" s="3">
        <v>7509546004495</v>
      </c>
      <c r="B11950" s="11" t="s">
        <v>11653</v>
      </c>
      <c r="C11950" s="16"/>
      <c r="D11950" s="15">
        <f>SUMIFS(Movimientos!F:F,Movimientos!B:B,Productos!A11950,Movimientos!D:D,$D$1)</f>
        <v>0</v>
      </c>
      <c r="E11950" s="14">
        <f>SUMIFS(Movimientos!F:F,Movimientos!B:B,Productos!A11950,Movimientos!D:D,$E$1)</f>
        <v>0</v>
      </c>
      <c r="F11950" s="17">
        <f t="shared" si="372"/>
        <v>0</v>
      </c>
      <c r="G11950" s="14">
        <v>1</v>
      </c>
      <c r="H11950" s="15" t="str">
        <f t="shared" si="373"/>
        <v>Realizar Pedido</v>
      </c>
    </row>
    <row r="11951" spans="1:8" x14ac:dyDescent="0.25">
      <c r="A11951" s="2">
        <v>7509546015545</v>
      </c>
      <c r="B11951" s="12" t="s">
        <v>11654</v>
      </c>
      <c r="C11951" s="16"/>
      <c r="D11951" s="15">
        <f>SUMIFS(Movimientos!F:F,Movimientos!B:B,Productos!A11951,Movimientos!D:D,$D$1)</f>
        <v>0</v>
      </c>
      <c r="E11951" s="14">
        <f>SUMIFS(Movimientos!F:F,Movimientos!B:B,Productos!A11951,Movimientos!D:D,$E$1)</f>
        <v>0</v>
      </c>
      <c r="F11951" s="17">
        <f t="shared" si="372"/>
        <v>0</v>
      </c>
      <c r="G11951" s="14">
        <v>1</v>
      </c>
      <c r="H11951" s="15" t="str">
        <f t="shared" si="373"/>
        <v>Realizar Pedido</v>
      </c>
    </row>
    <row r="11952" spans="1:8" x14ac:dyDescent="0.25">
      <c r="A11952" s="3">
        <v>7509546030296</v>
      </c>
      <c r="B11952" s="11" t="s">
        <v>11655</v>
      </c>
      <c r="C11952" s="16"/>
      <c r="D11952" s="15">
        <f>SUMIFS(Movimientos!F:F,Movimientos!B:B,Productos!A11952,Movimientos!D:D,$D$1)</f>
        <v>0</v>
      </c>
      <c r="E11952" s="14">
        <f>SUMIFS(Movimientos!F:F,Movimientos!B:B,Productos!A11952,Movimientos!D:D,$E$1)</f>
        <v>0</v>
      </c>
      <c r="F11952" s="17">
        <f t="shared" si="372"/>
        <v>0</v>
      </c>
      <c r="G11952" s="14">
        <v>1</v>
      </c>
      <c r="H11952" s="15" t="str">
        <f t="shared" si="373"/>
        <v>Realizar Pedido</v>
      </c>
    </row>
    <row r="11953" spans="1:8" x14ac:dyDescent="0.25">
      <c r="A11953" s="2">
        <v>7501035908864</v>
      </c>
      <c r="B11953" s="12" t="s">
        <v>11656</v>
      </c>
      <c r="C11953" s="16"/>
      <c r="D11953" s="15">
        <f>SUMIFS(Movimientos!F:F,Movimientos!B:B,Productos!A11953,Movimientos!D:D,$D$1)</f>
        <v>0</v>
      </c>
      <c r="E11953" s="14">
        <f>SUMIFS(Movimientos!F:F,Movimientos!B:B,Productos!A11953,Movimientos!D:D,$E$1)</f>
        <v>0</v>
      </c>
      <c r="F11953" s="17">
        <f t="shared" si="372"/>
        <v>0</v>
      </c>
      <c r="G11953" s="14">
        <v>1</v>
      </c>
      <c r="H11953" s="15" t="str">
        <f t="shared" si="373"/>
        <v>Realizar Pedido</v>
      </c>
    </row>
    <row r="11954" spans="1:8" x14ac:dyDescent="0.25">
      <c r="A11954" s="3">
        <v>7501035908925</v>
      </c>
      <c r="B11954" s="11" t="s">
        <v>11657</v>
      </c>
      <c r="C11954" s="16"/>
      <c r="D11954" s="15">
        <f>SUMIFS(Movimientos!F:F,Movimientos!B:B,Productos!A11954,Movimientos!D:D,$D$1)</f>
        <v>0</v>
      </c>
      <c r="E11954" s="14">
        <f>SUMIFS(Movimientos!F:F,Movimientos!B:B,Productos!A11954,Movimientos!D:D,$E$1)</f>
        <v>0</v>
      </c>
      <c r="F11954" s="17">
        <f t="shared" si="372"/>
        <v>0</v>
      </c>
      <c r="G11954" s="14">
        <v>1</v>
      </c>
      <c r="H11954" s="15" t="str">
        <f t="shared" si="373"/>
        <v>Realizar Pedido</v>
      </c>
    </row>
    <row r="11955" spans="1:8" x14ac:dyDescent="0.25">
      <c r="A11955" s="3">
        <v>7509546029061</v>
      </c>
      <c r="B11955" s="11" t="s">
        <v>11658</v>
      </c>
      <c r="C11955" s="16"/>
      <c r="D11955" s="15">
        <f>SUMIFS(Movimientos!F:F,Movimientos!B:B,Productos!A11955,Movimientos!D:D,$D$1)</f>
        <v>0</v>
      </c>
      <c r="E11955" s="14">
        <f>SUMIFS(Movimientos!F:F,Movimientos!B:B,Productos!A11955,Movimientos!D:D,$E$1)</f>
        <v>0</v>
      </c>
      <c r="F11955" s="17">
        <f t="shared" si="372"/>
        <v>0</v>
      </c>
      <c r="G11955" s="14">
        <v>1</v>
      </c>
      <c r="H11955" s="15" t="str">
        <f t="shared" si="373"/>
        <v>Realizar Pedido</v>
      </c>
    </row>
    <row r="11956" spans="1:8" x14ac:dyDescent="0.25">
      <c r="A11956" s="3">
        <v>7501035900059</v>
      </c>
      <c r="B11956" s="11" t="s">
        <v>11659</v>
      </c>
      <c r="C11956" s="16"/>
      <c r="D11956" s="15">
        <f>SUMIFS(Movimientos!F:F,Movimientos!B:B,Productos!A11956,Movimientos!D:D,$D$1)</f>
        <v>0</v>
      </c>
      <c r="E11956" s="14">
        <f>SUMIFS(Movimientos!F:F,Movimientos!B:B,Productos!A11956,Movimientos!D:D,$E$1)</f>
        <v>0</v>
      </c>
      <c r="F11956" s="17">
        <f t="shared" si="372"/>
        <v>0</v>
      </c>
      <c r="G11956" s="14">
        <v>1</v>
      </c>
      <c r="H11956" s="15" t="str">
        <f t="shared" si="373"/>
        <v>Realizar Pedido</v>
      </c>
    </row>
    <row r="11957" spans="1:8" x14ac:dyDescent="0.25">
      <c r="A11957" s="3">
        <v>7501035908888</v>
      </c>
      <c r="B11957" s="11" t="s">
        <v>11660</v>
      </c>
      <c r="C11957" s="16"/>
      <c r="D11957" s="15">
        <f>SUMIFS(Movimientos!F:F,Movimientos!B:B,Productos!A11957,Movimientos!D:D,$D$1)</f>
        <v>0</v>
      </c>
      <c r="E11957" s="14">
        <f>SUMIFS(Movimientos!F:F,Movimientos!B:B,Productos!A11957,Movimientos!D:D,$E$1)</f>
        <v>0</v>
      </c>
      <c r="F11957" s="17">
        <f t="shared" si="372"/>
        <v>0</v>
      </c>
      <c r="G11957" s="14">
        <v>1</v>
      </c>
      <c r="H11957" s="15" t="str">
        <f t="shared" si="373"/>
        <v>Realizar Pedido</v>
      </c>
    </row>
    <row r="11958" spans="1:8" x14ac:dyDescent="0.25">
      <c r="A11958" s="2">
        <v>7501035900080</v>
      </c>
      <c r="B11958" s="12" t="s">
        <v>11661</v>
      </c>
      <c r="C11958" s="16"/>
      <c r="D11958" s="15">
        <f>SUMIFS(Movimientos!F:F,Movimientos!B:B,Productos!A11958,Movimientos!D:D,$D$1)</f>
        <v>0</v>
      </c>
      <c r="E11958" s="14">
        <f>SUMIFS(Movimientos!F:F,Movimientos!B:B,Productos!A11958,Movimientos!D:D,$E$1)</f>
        <v>0</v>
      </c>
      <c r="F11958" s="17">
        <f t="shared" si="372"/>
        <v>0</v>
      </c>
      <c r="G11958" s="14">
        <v>1</v>
      </c>
      <c r="H11958" s="15" t="str">
        <f t="shared" si="373"/>
        <v>Realizar Pedido</v>
      </c>
    </row>
    <row r="11959" spans="1:8" x14ac:dyDescent="0.25">
      <c r="A11959" s="3">
        <v>7501035908949</v>
      </c>
      <c r="B11959" s="11" t="s">
        <v>11662</v>
      </c>
      <c r="C11959" s="16"/>
      <c r="D11959" s="15">
        <f>SUMIFS(Movimientos!F:F,Movimientos!B:B,Productos!A11959,Movimientos!D:D,$D$1)</f>
        <v>0</v>
      </c>
      <c r="E11959" s="14">
        <f>SUMIFS(Movimientos!F:F,Movimientos!B:B,Productos!A11959,Movimientos!D:D,$E$1)</f>
        <v>0</v>
      </c>
      <c r="F11959" s="17">
        <f t="shared" si="372"/>
        <v>0</v>
      </c>
      <c r="G11959" s="14">
        <v>1</v>
      </c>
      <c r="H11959" s="15" t="str">
        <f t="shared" si="373"/>
        <v>Realizar Pedido</v>
      </c>
    </row>
    <row r="11960" spans="1:8" x14ac:dyDescent="0.25">
      <c r="A11960" s="3">
        <v>7509546004488</v>
      </c>
      <c r="B11960" s="11" t="s">
        <v>11663</v>
      </c>
      <c r="C11960" s="16"/>
      <c r="D11960" s="15">
        <f>SUMIFS(Movimientos!F:F,Movimientos!B:B,Productos!A11960,Movimientos!D:D,$D$1)</f>
        <v>0</v>
      </c>
      <c r="E11960" s="14">
        <f>SUMIFS(Movimientos!F:F,Movimientos!B:B,Productos!A11960,Movimientos!D:D,$E$1)</f>
        <v>0</v>
      </c>
      <c r="F11960" s="17">
        <f t="shared" si="372"/>
        <v>0</v>
      </c>
      <c r="G11960" s="14">
        <v>1</v>
      </c>
      <c r="H11960" s="15" t="str">
        <f t="shared" si="373"/>
        <v>Realizar Pedido</v>
      </c>
    </row>
    <row r="11961" spans="1:8" x14ac:dyDescent="0.25">
      <c r="A11961" s="2">
        <v>7501035908871</v>
      </c>
      <c r="B11961" s="12" t="s">
        <v>11664</v>
      </c>
      <c r="C11961" s="16"/>
      <c r="D11961" s="15">
        <f>SUMIFS(Movimientos!F:F,Movimientos!B:B,Productos!A11961,Movimientos!D:D,$D$1)</f>
        <v>0</v>
      </c>
      <c r="E11961" s="14">
        <f>SUMIFS(Movimientos!F:F,Movimientos!B:B,Productos!A11961,Movimientos!D:D,$E$1)</f>
        <v>0</v>
      </c>
      <c r="F11961" s="17">
        <f t="shared" si="372"/>
        <v>0</v>
      </c>
      <c r="G11961" s="14">
        <v>1</v>
      </c>
      <c r="H11961" s="15" t="str">
        <f t="shared" si="373"/>
        <v>Realizar Pedido</v>
      </c>
    </row>
    <row r="11962" spans="1:8" x14ac:dyDescent="0.25">
      <c r="A11962" s="3">
        <v>7501035911710</v>
      </c>
      <c r="B11962" s="11" t="s">
        <v>11665</v>
      </c>
      <c r="C11962" s="16"/>
      <c r="D11962" s="15">
        <f>SUMIFS(Movimientos!F:F,Movimientos!B:B,Productos!A11962,Movimientos!D:D,$D$1)</f>
        <v>0</v>
      </c>
      <c r="E11962" s="14">
        <f>SUMIFS(Movimientos!F:F,Movimientos!B:B,Productos!A11962,Movimientos!D:D,$E$1)</f>
        <v>0</v>
      </c>
      <c r="F11962" s="17">
        <f t="shared" si="372"/>
        <v>0</v>
      </c>
      <c r="G11962" s="14">
        <v>1</v>
      </c>
      <c r="H11962" s="15" t="str">
        <f t="shared" si="373"/>
        <v>Realizar Pedido</v>
      </c>
    </row>
    <row r="11963" spans="1:8" x14ac:dyDescent="0.25">
      <c r="A11963" s="3">
        <v>7501035911703</v>
      </c>
      <c r="B11963" s="11" t="s">
        <v>11666</v>
      </c>
      <c r="C11963" s="16"/>
      <c r="D11963" s="15">
        <f>SUMIFS(Movimientos!F:F,Movimientos!B:B,Productos!A11963,Movimientos!D:D,$D$1)</f>
        <v>0</v>
      </c>
      <c r="E11963" s="14">
        <f>SUMIFS(Movimientos!F:F,Movimientos!B:B,Productos!A11963,Movimientos!D:D,$E$1)</f>
        <v>0</v>
      </c>
      <c r="F11963" s="17">
        <f t="shared" si="372"/>
        <v>0</v>
      </c>
      <c r="G11963" s="14">
        <v>1</v>
      </c>
      <c r="H11963" s="15" t="str">
        <f t="shared" si="373"/>
        <v>Realizar Pedido</v>
      </c>
    </row>
    <row r="11964" spans="1:8" x14ac:dyDescent="0.25">
      <c r="A11964" s="2">
        <v>7509546015484</v>
      </c>
      <c r="B11964" s="12" t="s">
        <v>11667</v>
      </c>
      <c r="C11964" s="16"/>
      <c r="D11964" s="15">
        <f>SUMIFS(Movimientos!F:F,Movimientos!B:B,Productos!A11964,Movimientos!D:D,$D$1)</f>
        <v>0</v>
      </c>
      <c r="E11964" s="14">
        <f>SUMIFS(Movimientos!F:F,Movimientos!B:B,Productos!A11964,Movimientos!D:D,$E$1)</f>
        <v>0</v>
      </c>
      <c r="F11964" s="17">
        <f t="shared" si="372"/>
        <v>0</v>
      </c>
      <c r="G11964" s="14">
        <v>1</v>
      </c>
      <c r="H11964" s="15" t="str">
        <f t="shared" si="373"/>
        <v>Realizar Pedido</v>
      </c>
    </row>
    <row r="11965" spans="1:8" x14ac:dyDescent="0.25">
      <c r="A11965" s="3">
        <v>7509546020440</v>
      </c>
      <c r="B11965" s="11" t="s">
        <v>11668</v>
      </c>
      <c r="C11965" s="16"/>
      <c r="D11965" s="15">
        <f>SUMIFS(Movimientos!F:F,Movimientos!B:B,Productos!A11965,Movimientos!D:D,$D$1)</f>
        <v>0</v>
      </c>
      <c r="E11965" s="14">
        <f>SUMIFS(Movimientos!F:F,Movimientos!B:B,Productos!A11965,Movimientos!D:D,$E$1)</f>
        <v>0</v>
      </c>
      <c r="F11965" s="17">
        <f t="shared" si="372"/>
        <v>0</v>
      </c>
      <c r="G11965" s="14">
        <v>1</v>
      </c>
      <c r="H11965" s="15" t="str">
        <f t="shared" si="373"/>
        <v>Realizar Pedido</v>
      </c>
    </row>
    <row r="11966" spans="1:8" x14ac:dyDescent="0.25">
      <c r="A11966" s="3">
        <v>7509546048314</v>
      </c>
      <c r="B11966" s="11" t="s">
        <v>11669</v>
      </c>
      <c r="C11966" s="16"/>
      <c r="D11966" s="15">
        <f>SUMIFS(Movimientos!F:F,Movimientos!B:B,Productos!A11966,Movimientos!D:D,$D$1)</f>
        <v>0</v>
      </c>
      <c r="E11966" s="14">
        <f>SUMIFS(Movimientos!F:F,Movimientos!B:B,Productos!A11966,Movimientos!D:D,$E$1)</f>
        <v>0</v>
      </c>
      <c r="F11966" s="17">
        <f t="shared" si="372"/>
        <v>0</v>
      </c>
      <c r="G11966" s="14">
        <v>1</v>
      </c>
      <c r="H11966" s="15" t="str">
        <f t="shared" si="373"/>
        <v>Realizar Pedido</v>
      </c>
    </row>
    <row r="11967" spans="1:8" x14ac:dyDescent="0.25">
      <c r="A11967" s="2">
        <v>7509546004471</v>
      </c>
      <c r="B11967" s="12" t="s">
        <v>11670</v>
      </c>
      <c r="C11967" s="16"/>
      <c r="D11967" s="15">
        <f>SUMIFS(Movimientos!F:F,Movimientos!B:B,Productos!A11967,Movimientos!D:D,$D$1)</f>
        <v>0</v>
      </c>
      <c r="E11967" s="14">
        <f>SUMIFS(Movimientos!F:F,Movimientos!B:B,Productos!A11967,Movimientos!D:D,$E$1)</f>
        <v>0</v>
      </c>
      <c r="F11967" s="17">
        <f t="shared" si="372"/>
        <v>0</v>
      </c>
      <c r="G11967" s="14">
        <v>1</v>
      </c>
      <c r="H11967" s="15" t="str">
        <f t="shared" si="373"/>
        <v>Realizar Pedido</v>
      </c>
    </row>
    <row r="11968" spans="1:8" x14ac:dyDescent="0.25">
      <c r="A11968" s="3">
        <v>7509546015477</v>
      </c>
      <c r="B11968" s="11" t="s">
        <v>11671</v>
      </c>
      <c r="C11968" s="16"/>
      <c r="D11968" s="15">
        <f>SUMIFS(Movimientos!F:F,Movimientos!B:B,Productos!A11968,Movimientos!D:D,$D$1)</f>
        <v>0</v>
      </c>
      <c r="E11968" s="14">
        <f>SUMIFS(Movimientos!F:F,Movimientos!B:B,Productos!A11968,Movimientos!D:D,$E$1)</f>
        <v>0</v>
      </c>
      <c r="F11968" s="17">
        <f t="shared" si="372"/>
        <v>0</v>
      </c>
      <c r="G11968" s="14">
        <v>1</v>
      </c>
      <c r="H11968" s="15" t="str">
        <f t="shared" si="373"/>
        <v>Realizar Pedido</v>
      </c>
    </row>
    <row r="11969" spans="1:8" x14ac:dyDescent="0.25">
      <c r="A11969" s="3">
        <v>7591062013266</v>
      </c>
      <c r="B11969" s="11" t="s">
        <v>11672</v>
      </c>
      <c r="C11969" s="16"/>
      <c r="D11969" s="15">
        <f>SUMIFS(Movimientos!F:F,Movimientos!B:B,Productos!A11969,Movimientos!D:D,$D$1)</f>
        <v>0</v>
      </c>
      <c r="E11969" s="14">
        <f>SUMIFS(Movimientos!F:F,Movimientos!B:B,Productos!A11969,Movimientos!D:D,$E$1)</f>
        <v>0</v>
      </c>
      <c r="F11969" s="17">
        <f t="shared" si="372"/>
        <v>0</v>
      </c>
      <c r="G11969" s="14">
        <v>1</v>
      </c>
      <c r="H11969" s="15" t="str">
        <f t="shared" si="373"/>
        <v>Realizar Pedido</v>
      </c>
    </row>
    <row r="11970" spans="1:8" x14ac:dyDescent="0.25">
      <c r="A11970" s="3">
        <v>7591062013488</v>
      </c>
      <c r="B11970" s="11" t="s">
        <v>11673</v>
      </c>
      <c r="C11970" s="16"/>
      <c r="D11970" s="15">
        <f>SUMIFS(Movimientos!F:F,Movimientos!B:B,Productos!A11970,Movimientos!D:D,$D$1)</f>
        <v>0</v>
      </c>
      <c r="E11970" s="14">
        <f>SUMIFS(Movimientos!F:F,Movimientos!B:B,Productos!A11970,Movimientos!D:D,$E$1)</f>
        <v>0</v>
      </c>
      <c r="F11970" s="17">
        <f t="shared" si="372"/>
        <v>0</v>
      </c>
      <c r="G11970" s="14">
        <v>1</v>
      </c>
      <c r="H11970" s="15" t="str">
        <f t="shared" si="373"/>
        <v>Realizar Pedido</v>
      </c>
    </row>
    <row r="11971" spans="1:8" x14ac:dyDescent="0.25">
      <c r="A11971" s="3">
        <v>7591062013259</v>
      </c>
      <c r="B11971" s="11" t="s">
        <v>11674</v>
      </c>
      <c r="C11971" s="16"/>
      <c r="D11971" s="15">
        <f>SUMIFS(Movimientos!F:F,Movimientos!B:B,Productos!A11971,Movimientos!D:D,$D$1)</f>
        <v>0</v>
      </c>
      <c r="E11971" s="14">
        <f>SUMIFS(Movimientos!F:F,Movimientos!B:B,Productos!A11971,Movimientos!D:D,$E$1)</f>
        <v>0</v>
      </c>
      <c r="F11971" s="17">
        <f t="shared" ref="F11971:F12034" si="374">D11971-E11971</f>
        <v>0</v>
      </c>
      <c r="G11971" s="14">
        <v>1</v>
      </c>
      <c r="H11971" s="15" t="str">
        <f t="shared" ref="H11971:H12034" si="375">IF(F11971&lt;G11971,"Realizar Pedido","")</f>
        <v>Realizar Pedido</v>
      </c>
    </row>
    <row r="11972" spans="1:8" x14ac:dyDescent="0.25">
      <c r="A11972" s="3">
        <v>7591062013280</v>
      </c>
      <c r="B11972" s="11" t="s">
        <v>11675</v>
      </c>
      <c r="C11972" s="16"/>
      <c r="D11972" s="15">
        <f>SUMIFS(Movimientos!F:F,Movimientos!B:B,Productos!A11972,Movimientos!D:D,$D$1)</f>
        <v>0</v>
      </c>
      <c r="E11972" s="14">
        <f>SUMIFS(Movimientos!F:F,Movimientos!B:B,Productos!A11972,Movimientos!D:D,$E$1)</f>
        <v>0</v>
      </c>
      <c r="F11972" s="17">
        <f t="shared" si="374"/>
        <v>0</v>
      </c>
      <c r="G11972" s="14">
        <v>1</v>
      </c>
      <c r="H11972" s="15" t="str">
        <f t="shared" si="375"/>
        <v>Realizar Pedido</v>
      </c>
    </row>
    <row r="11973" spans="1:8" x14ac:dyDescent="0.25">
      <c r="A11973" s="3">
        <v>7591062013501</v>
      </c>
      <c r="B11973" s="11" t="s">
        <v>11676</v>
      </c>
      <c r="C11973" s="16"/>
      <c r="D11973" s="15">
        <f>SUMIFS(Movimientos!F:F,Movimientos!B:B,Productos!A11973,Movimientos!D:D,$D$1)</f>
        <v>0</v>
      </c>
      <c r="E11973" s="14">
        <f>SUMIFS(Movimientos!F:F,Movimientos!B:B,Productos!A11973,Movimientos!D:D,$E$1)</f>
        <v>0</v>
      </c>
      <c r="F11973" s="17">
        <f t="shared" si="374"/>
        <v>0</v>
      </c>
      <c r="G11973" s="14">
        <v>1</v>
      </c>
      <c r="H11973" s="15" t="str">
        <f t="shared" si="375"/>
        <v>Realizar Pedido</v>
      </c>
    </row>
    <row r="11974" spans="1:8" x14ac:dyDescent="0.25">
      <c r="A11974" s="3">
        <v>7591062013495</v>
      </c>
      <c r="B11974" s="11" t="s">
        <v>11677</v>
      </c>
      <c r="C11974" s="16"/>
      <c r="D11974" s="15">
        <f>SUMIFS(Movimientos!F:F,Movimientos!B:B,Productos!A11974,Movimientos!D:D,$D$1)</f>
        <v>0</v>
      </c>
      <c r="E11974" s="14">
        <f>SUMIFS(Movimientos!F:F,Movimientos!B:B,Productos!A11974,Movimientos!D:D,$E$1)</f>
        <v>0</v>
      </c>
      <c r="F11974" s="17">
        <f t="shared" si="374"/>
        <v>0</v>
      </c>
      <c r="G11974" s="14">
        <v>1</v>
      </c>
      <c r="H11974" s="15" t="str">
        <f t="shared" si="375"/>
        <v>Realizar Pedido</v>
      </c>
    </row>
    <row r="11975" spans="1:8" x14ac:dyDescent="0.25">
      <c r="A11975" s="2">
        <v>736085280005</v>
      </c>
      <c r="B11975" s="12" t="s">
        <v>11678</v>
      </c>
      <c r="C11975" s="16"/>
      <c r="D11975" s="15">
        <f>SUMIFS(Movimientos!F:F,Movimientos!B:B,Productos!A11975,Movimientos!D:D,$D$1)</f>
        <v>0</v>
      </c>
      <c r="E11975" s="14">
        <f>SUMIFS(Movimientos!F:F,Movimientos!B:B,Productos!A11975,Movimientos!D:D,$E$1)</f>
        <v>0</v>
      </c>
      <c r="F11975" s="17">
        <f t="shared" si="374"/>
        <v>0</v>
      </c>
      <c r="G11975" s="14">
        <v>1</v>
      </c>
      <c r="H11975" s="15" t="str">
        <f t="shared" si="375"/>
        <v>Realizar Pedido</v>
      </c>
    </row>
    <row r="11976" spans="1:8" x14ac:dyDescent="0.25">
      <c r="A11976" s="3">
        <v>7896548135358</v>
      </c>
      <c r="B11976" s="11" t="s">
        <v>11679</v>
      </c>
      <c r="C11976" s="16"/>
      <c r="D11976" s="15">
        <f>SUMIFS(Movimientos!F:F,Movimientos!B:B,Productos!A11976,Movimientos!D:D,$D$1)</f>
        <v>0</v>
      </c>
      <c r="E11976" s="14">
        <f>SUMIFS(Movimientos!F:F,Movimientos!B:B,Productos!A11976,Movimientos!D:D,$E$1)</f>
        <v>0</v>
      </c>
      <c r="F11976" s="17">
        <f t="shared" si="374"/>
        <v>0</v>
      </c>
      <c r="G11976" s="14">
        <v>1</v>
      </c>
      <c r="H11976" s="15" t="str">
        <f t="shared" si="375"/>
        <v>Realizar Pedido</v>
      </c>
    </row>
    <row r="11977" spans="1:8" x14ac:dyDescent="0.25">
      <c r="A11977" s="3">
        <v>5413895053528</v>
      </c>
      <c r="B11977" s="11" t="s">
        <v>11680</v>
      </c>
      <c r="C11977" s="16"/>
      <c r="D11977" s="15">
        <f>SUMIFS(Movimientos!F:F,Movimientos!B:B,Productos!A11977,Movimientos!D:D,$D$1)</f>
        <v>0</v>
      </c>
      <c r="E11977" s="14">
        <f>SUMIFS(Movimientos!F:F,Movimientos!B:B,Productos!A11977,Movimientos!D:D,$E$1)</f>
        <v>0</v>
      </c>
      <c r="F11977" s="17">
        <f t="shared" si="374"/>
        <v>0</v>
      </c>
      <c r="G11977" s="14">
        <v>1</v>
      </c>
      <c r="H11977" s="15" t="str">
        <f t="shared" si="375"/>
        <v>Realizar Pedido</v>
      </c>
    </row>
    <row r="11978" spans="1:8" x14ac:dyDescent="0.25">
      <c r="A11978" s="3">
        <v>413895053528</v>
      </c>
      <c r="B11978" s="11" t="s">
        <v>11681</v>
      </c>
      <c r="C11978" s="16"/>
      <c r="D11978" s="15">
        <f>SUMIFS(Movimientos!F:F,Movimientos!B:B,Productos!A11978,Movimientos!D:D,$D$1)</f>
        <v>0</v>
      </c>
      <c r="E11978" s="14">
        <f>SUMIFS(Movimientos!F:F,Movimientos!B:B,Productos!A11978,Movimientos!D:D,$E$1)</f>
        <v>0</v>
      </c>
      <c r="F11978" s="17">
        <f t="shared" si="374"/>
        <v>0</v>
      </c>
      <c r="G11978" s="14">
        <v>1</v>
      </c>
      <c r="H11978" s="15" t="str">
        <f t="shared" si="375"/>
        <v>Realizar Pedido</v>
      </c>
    </row>
    <row r="11979" spans="1:8" x14ac:dyDescent="0.25">
      <c r="A11979" s="3">
        <v>7703381001286</v>
      </c>
      <c r="B11979" s="11" t="s">
        <v>11682</v>
      </c>
      <c r="C11979" s="16"/>
      <c r="D11979" s="15">
        <f>SUMIFS(Movimientos!F:F,Movimientos!B:B,Productos!A11979,Movimientos!D:D,$D$1)</f>
        <v>0</v>
      </c>
      <c r="E11979" s="14">
        <f>SUMIFS(Movimientos!F:F,Movimientos!B:B,Productos!A11979,Movimientos!D:D,$E$1)</f>
        <v>0</v>
      </c>
      <c r="F11979" s="17">
        <f t="shared" si="374"/>
        <v>0</v>
      </c>
      <c r="G11979" s="14">
        <v>1</v>
      </c>
      <c r="H11979" s="15" t="str">
        <f t="shared" si="375"/>
        <v>Realizar Pedido</v>
      </c>
    </row>
    <row r="11980" spans="1:8" x14ac:dyDescent="0.25">
      <c r="A11980" s="3">
        <v>7703381001163</v>
      </c>
      <c r="B11980" s="11" t="s">
        <v>11683</v>
      </c>
      <c r="C11980" s="16"/>
      <c r="D11980" s="15">
        <f>SUMIFS(Movimientos!F:F,Movimientos!B:B,Productos!A11980,Movimientos!D:D,$D$1)</f>
        <v>0</v>
      </c>
      <c r="E11980" s="14">
        <f>SUMIFS(Movimientos!F:F,Movimientos!B:B,Productos!A11980,Movimientos!D:D,$E$1)</f>
        <v>0</v>
      </c>
      <c r="F11980" s="17">
        <f t="shared" si="374"/>
        <v>0</v>
      </c>
      <c r="G11980" s="14">
        <v>1</v>
      </c>
      <c r="H11980" s="15" t="str">
        <f t="shared" si="375"/>
        <v>Realizar Pedido</v>
      </c>
    </row>
    <row r="11981" spans="1:8" x14ac:dyDescent="0.25">
      <c r="A11981" s="3">
        <v>7592349435054</v>
      </c>
      <c r="B11981" s="11" t="s">
        <v>11684</v>
      </c>
      <c r="C11981" s="16"/>
      <c r="D11981" s="15">
        <f>SUMIFS(Movimientos!F:F,Movimientos!B:B,Productos!A11981,Movimientos!D:D,$D$1)</f>
        <v>0</v>
      </c>
      <c r="E11981" s="14">
        <f>SUMIFS(Movimientos!F:F,Movimientos!B:B,Productos!A11981,Movimientos!D:D,$E$1)</f>
        <v>0</v>
      </c>
      <c r="F11981" s="17">
        <f t="shared" si="374"/>
        <v>0</v>
      </c>
      <c r="G11981" s="14">
        <v>1</v>
      </c>
      <c r="H11981" s="15" t="str">
        <f t="shared" si="375"/>
        <v>Realizar Pedido</v>
      </c>
    </row>
    <row r="11982" spans="1:8" x14ac:dyDescent="0.25">
      <c r="A11982" s="3" t="s">
        <v>11685</v>
      </c>
      <c r="B11982" s="11" t="s">
        <v>11686</v>
      </c>
      <c r="C11982" s="16"/>
      <c r="D11982" s="15">
        <f>SUMIFS(Movimientos!F:F,Movimientos!B:B,Productos!A11982,Movimientos!D:D,$D$1)</f>
        <v>0</v>
      </c>
      <c r="E11982" s="14">
        <f>SUMIFS(Movimientos!F:F,Movimientos!B:B,Productos!A11982,Movimientos!D:D,$E$1)</f>
        <v>0</v>
      </c>
      <c r="F11982" s="17">
        <f t="shared" si="374"/>
        <v>0</v>
      </c>
      <c r="G11982" s="14">
        <v>1</v>
      </c>
      <c r="H11982" s="15" t="str">
        <f t="shared" si="375"/>
        <v>Realizar Pedido</v>
      </c>
    </row>
    <row r="11983" spans="1:8" x14ac:dyDescent="0.25">
      <c r="A11983" s="3">
        <v>755795632093</v>
      </c>
      <c r="B11983" s="11" t="s">
        <v>11687</v>
      </c>
      <c r="C11983" s="16"/>
      <c r="D11983" s="15">
        <f>SUMIFS(Movimientos!F:F,Movimientos!B:B,Productos!A11983,Movimientos!D:D,$D$1)</f>
        <v>0</v>
      </c>
      <c r="E11983" s="14">
        <f>SUMIFS(Movimientos!F:F,Movimientos!B:B,Productos!A11983,Movimientos!D:D,$E$1)</f>
        <v>0</v>
      </c>
      <c r="F11983" s="17">
        <f t="shared" si="374"/>
        <v>0</v>
      </c>
      <c r="G11983" s="14">
        <v>1</v>
      </c>
      <c r="H11983" s="15" t="str">
        <f t="shared" si="375"/>
        <v>Realizar Pedido</v>
      </c>
    </row>
    <row r="11984" spans="1:8" x14ac:dyDescent="0.25">
      <c r="A11984" s="3">
        <v>1520</v>
      </c>
      <c r="B11984" s="11" t="s">
        <v>11688</v>
      </c>
      <c r="C11984" s="16"/>
      <c r="D11984" s="15">
        <f>SUMIFS(Movimientos!F:F,Movimientos!B:B,Productos!A11984,Movimientos!D:D,$D$1)</f>
        <v>0</v>
      </c>
      <c r="E11984" s="14">
        <f>SUMIFS(Movimientos!F:F,Movimientos!B:B,Productos!A11984,Movimientos!D:D,$E$1)</f>
        <v>0</v>
      </c>
      <c r="F11984" s="17">
        <f t="shared" si="374"/>
        <v>0</v>
      </c>
      <c r="G11984" s="14">
        <v>1</v>
      </c>
      <c r="H11984" s="15" t="str">
        <f t="shared" si="375"/>
        <v>Realizar Pedido</v>
      </c>
    </row>
    <row r="11985" spans="1:8" x14ac:dyDescent="0.25">
      <c r="A11985" s="3">
        <v>1094</v>
      </c>
      <c r="B11985" s="11" t="s">
        <v>11689</v>
      </c>
      <c r="C11985" s="16"/>
      <c r="D11985" s="15">
        <f>SUMIFS(Movimientos!F:F,Movimientos!B:B,Productos!A11985,Movimientos!D:D,$D$1)</f>
        <v>0</v>
      </c>
      <c r="E11985" s="14">
        <f>SUMIFS(Movimientos!F:F,Movimientos!B:B,Productos!A11985,Movimientos!D:D,$E$1)</f>
        <v>0</v>
      </c>
      <c r="F11985" s="17">
        <f t="shared" si="374"/>
        <v>0</v>
      </c>
      <c r="G11985" s="14">
        <v>1</v>
      </c>
      <c r="H11985" s="15" t="str">
        <f t="shared" si="375"/>
        <v>Realizar Pedido</v>
      </c>
    </row>
    <row r="11986" spans="1:8" x14ac:dyDescent="0.25">
      <c r="A11986" s="3">
        <v>7594001451051</v>
      </c>
      <c r="B11986" s="11" t="s">
        <v>11690</v>
      </c>
      <c r="C11986" s="16"/>
      <c r="D11986" s="15">
        <f>SUMIFS(Movimientos!F:F,Movimientos!B:B,Productos!A11986,Movimientos!D:D,$D$1)</f>
        <v>0</v>
      </c>
      <c r="E11986" s="14">
        <f>SUMIFS(Movimientos!F:F,Movimientos!B:B,Productos!A11986,Movimientos!D:D,$E$1)</f>
        <v>0</v>
      </c>
      <c r="F11986" s="17">
        <f t="shared" si="374"/>
        <v>0</v>
      </c>
      <c r="G11986" s="14">
        <v>1</v>
      </c>
      <c r="H11986" s="15" t="str">
        <f t="shared" si="375"/>
        <v>Realizar Pedido</v>
      </c>
    </row>
    <row r="11987" spans="1:8" x14ac:dyDescent="0.25">
      <c r="A11987" s="3">
        <v>7591547000804</v>
      </c>
      <c r="B11987" s="11" t="s">
        <v>11691</v>
      </c>
      <c r="C11987" s="16"/>
      <c r="D11987" s="15">
        <f>SUMIFS(Movimientos!F:F,Movimientos!B:B,Productos!A11987,Movimientos!D:D,$D$1)</f>
        <v>0</v>
      </c>
      <c r="E11987" s="14">
        <f>SUMIFS(Movimientos!F:F,Movimientos!B:B,Productos!A11987,Movimientos!D:D,$E$1)</f>
        <v>0</v>
      </c>
      <c r="F11987" s="17">
        <f t="shared" si="374"/>
        <v>0</v>
      </c>
      <c r="G11987" s="14">
        <v>1</v>
      </c>
      <c r="H11987" s="15" t="str">
        <f t="shared" si="375"/>
        <v>Realizar Pedido</v>
      </c>
    </row>
    <row r="11988" spans="1:8" x14ac:dyDescent="0.25">
      <c r="A11988" s="3">
        <v>7592074000060</v>
      </c>
      <c r="B11988" s="11" t="s">
        <v>11692</v>
      </c>
      <c r="C11988" s="16"/>
      <c r="D11988" s="15">
        <f>SUMIFS(Movimientos!F:F,Movimientos!B:B,Productos!A11988,Movimientos!D:D,$D$1)</f>
        <v>0</v>
      </c>
      <c r="E11988" s="14">
        <f>SUMIFS(Movimientos!F:F,Movimientos!B:B,Productos!A11988,Movimientos!D:D,$E$1)</f>
        <v>0</v>
      </c>
      <c r="F11988" s="17">
        <f t="shared" si="374"/>
        <v>0</v>
      </c>
      <c r="G11988" s="14">
        <v>1</v>
      </c>
      <c r="H11988" s="15" t="str">
        <f t="shared" si="375"/>
        <v>Realizar Pedido</v>
      </c>
    </row>
    <row r="11989" spans="1:8" x14ac:dyDescent="0.25">
      <c r="A11989" s="3">
        <v>7557956320926</v>
      </c>
      <c r="B11989" s="11" t="s">
        <v>11693</v>
      </c>
      <c r="C11989" s="16"/>
      <c r="D11989" s="15">
        <f>SUMIFS(Movimientos!F:F,Movimientos!B:B,Productos!A11989,Movimientos!D:D,$D$1)</f>
        <v>0</v>
      </c>
      <c r="E11989" s="14">
        <f>SUMIFS(Movimientos!F:F,Movimientos!B:B,Productos!A11989,Movimientos!D:D,$E$1)</f>
        <v>0</v>
      </c>
      <c r="F11989" s="17">
        <f t="shared" si="374"/>
        <v>0</v>
      </c>
      <c r="G11989" s="14">
        <v>1</v>
      </c>
      <c r="H11989" s="15" t="str">
        <f t="shared" si="375"/>
        <v>Realizar Pedido</v>
      </c>
    </row>
    <row r="11990" spans="1:8" x14ac:dyDescent="0.25">
      <c r="A11990" s="3">
        <v>7557956320933</v>
      </c>
      <c r="B11990" s="11" t="s">
        <v>11694</v>
      </c>
      <c r="C11990" s="16"/>
      <c r="D11990" s="15">
        <f>SUMIFS(Movimientos!F:F,Movimientos!B:B,Productos!A11990,Movimientos!D:D,$D$1)</f>
        <v>0</v>
      </c>
      <c r="E11990" s="14">
        <f>SUMIFS(Movimientos!F:F,Movimientos!B:B,Productos!A11990,Movimientos!D:D,$E$1)</f>
        <v>0</v>
      </c>
      <c r="F11990" s="17">
        <f t="shared" si="374"/>
        <v>0</v>
      </c>
      <c r="G11990" s="14">
        <v>1</v>
      </c>
      <c r="H11990" s="15" t="str">
        <f t="shared" si="375"/>
        <v>Realizar Pedido</v>
      </c>
    </row>
    <row r="11991" spans="1:8" x14ac:dyDescent="0.25">
      <c r="A11991" s="2">
        <v>897</v>
      </c>
      <c r="B11991" s="12" t="s">
        <v>11695</v>
      </c>
      <c r="C11991" s="16"/>
      <c r="D11991" s="15">
        <f>SUMIFS(Movimientos!F:F,Movimientos!B:B,Productos!A11991,Movimientos!D:D,$D$1)</f>
        <v>0</v>
      </c>
      <c r="E11991" s="14">
        <f>SUMIFS(Movimientos!F:F,Movimientos!B:B,Productos!A11991,Movimientos!D:D,$E$1)</f>
        <v>0</v>
      </c>
      <c r="F11991" s="17">
        <f t="shared" si="374"/>
        <v>0</v>
      </c>
      <c r="G11991" s="14">
        <v>1</v>
      </c>
      <c r="H11991" s="15" t="str">
        <f t="shared" si="375"/>
        <v>Realizar Pedido</v>
      </c>
    </row>
    <row r="11992" spans="1:8" x14ac:dyDescent="0.25">
      <c r="A11992" s="3">
        <v>7592236000075</v>
      </c>
      <c r="B11992" s="11" t="s">
        <v>11696</v>
      </c>
      <c r="C11992" s="16"/>
      <c r="D11992" s="15">
        <f>SUMIFS(Movimientos!F:F,Movimientos!B:B,Productos!A11992,Movimientos!D:D,$D$1)</f>
        <v>0</v>
      </c>
      <c r="E11992" s="14">
        <f>SUMIFS(Movimientos!F:F,Movimientos!B:B,Productos!A11992,Movimientos!D:D,$E$1)</f>
        <v>0</v>
      </c>
      <c r="F11992" s="17">
        <f t="shared" si="374"/>
        <v>0</v>
      </c>
      <c r="G11992" s="14">
        <v>1</v>
      </c>
      <c r="H11992" s="15" t="str">
        <f t="shared" si="375"/>
        <v>Realizar Pedido</v>
      </c>
    </row>
    <row r="11993" spans="1:8" x14ac:dyDescent="0.25">
      <c r="A11993" s="3">
        <v>7591547000811</v>
      </c>
      <c r="B11993" s="11" t="s">
        <v>11697</v>
      </c>
      <c r="C11993" s="16"/>
      <c r="D11993" s="15">
        <f>SUMIFS(Movimientos!F:F,Movimientos!B:B,Productos!A11993,Movimientos!D:D,$D$1)</f>
        <v>0</v>
      </c>
      <c r="E11993" s="14">
        <f>SUMIFS(Movimientos!F:F,Movimientos!B:B,Productos!A11993,Movimientos!D:D,$E$1)</f>
        <v>0</v>
      </c>
      <c r="F11993" s="17">
        <f t="shared" si="374"/>
        <v>0</v>
      </c>
      <c r="G11993" s="14">
        <v>1</v>
      </c>
      <c r="H11993" s="15" t="str">
        <f t="shared" si="375"/>
        <v>Realizar Pedido</v>
      </c>
    </row>
    <row r="11994" spans="1:8" x14ac:dyDescent="0.25">
      <c r="A11994" s="3">
        <v>7594001451068</v>
      </c>
      <c r="B11994" s="11" t="s">
        <v>11697</v>
      </c>
      <c r="C11994" s="16"/>
      <c r="D11994" s="15">
        <f>SUMIFS(Movimientos!F:F,Movimientos!B:B,Productos!A11994,Movimientos!D:D,$D$1)</f>
        <v>0</v>
      </c>
      <c r="E11994" s="14">
        <f>SUMIFS(Movimientos!F:F,Movimientos!B:B,Productos!A11994,Movimientos!D:D,$E$1)</f>
        <v>0</v>
      </c>
      <c r="F11994" s="17">
        <f t="shared" si="374"/>
        <v>0</v>
      </c>
      <c r="G11994" s="14">
        <v>1</v>
      </c>
      <c r="H11994" s="15" t="str">
        <f t="shared" si="375"/>
        <v>Realizar Pedido</v>
      </c>
    </row>
    <row r="11995" spans="1:8" x14ac:dyDescent="0.25">
      <c r="A11995" s="3">
        <v>7592074000077</v>
      </c>
      <c r="B11995" s="11" t="s">
        <v>11698</v>
      </c>
      <c r="C11995" s="16"/>
      <c r="D11995" s="15">
        <f>SUMIFS(Movimientos!F:F,Movimientos!B:B,Productos!A11995,Movimientos!D:D,$D$1)</f>
        <v>0</v>
      </c>
      <c r="E11995" s="14">
        <f>SUMIFS(Movimientos!F:F,Movimientos!B:B,Productos!A11995,Movimientos!D:D,$E$1)</f>
        <v>0</v>
      </c>
      <c r="F11995" s="17">
        <f t="shared" si="374"/>
        <v>0</v>
      </c>
      <c r="G11995" s="14">
        <v>1</v>
      </c>
      <c r="H11995" s="15" t="str">
        <f t="shared" si="375"/>
        <v>Realizar Pedido</v>
      </c>
    </row>
    <row r="11996" spans="1:8" x14ac:dyDescent="0.25">
      <c r="A11996" s="2">
        <v>7501043177313</v>
      </c>
      <c r="B11996" s="12" t="s">
        <v>11699</v>
      </c>
      <c r="C11996" s="16"/>
      <c r="D11996" s="15">
        <f>SUMIFS(Movimientos!F:F,Movimientos!B:B,Productos!A11996,Movimientos!D:D,$D$1)</f>
        <v>0</v>
      </c>
      <c r="E11996" s="14">
        <f>SUMIFS(Movimientos!F:F,Movimientos!B:B,Productos!A11996,Movimientos!D:D,$E$1)</f>
        <v>0</v>
      </c>
      <c r="F11996" s="17">
        <f t="shared" si="374"/>
        <v>0</v>
      </c>
      <c r="G11996" s="14">
        <v>1</v>
      </c>
      <c r="H11996" s="15" t="str">
        <f t="shared" si="375"/>
        <v>Realizar Pedido</v>
      </c>
    </row>
    <row r="11997" spans="1:8" x14ac:dyDescent="0.25">
      <c r="A11997" s="3">
        <v>7501043176538</v>
      </c>
      <c r="B11997" s="11" t="s">
        <v>11700</v>
      </c>
      <c r="C11997" s="16"/>
      <c r="D11997" s="15">
        <f>SUMIFS(Movimientos!F:F,Movimientos!B:B,Productos!A11997,Movimientos!D:D,$D$1)</f>
        <v>0</v>
      </c>
      <c r="E11997" s="14">
        <f>SUMIFS(Movimientos!F:F,Movimientos!B:B,Productos!A11997,Movimientos!D:D,$E$1)</f>
        <v>0</v>
      </c>
      <c r="F11997" s="17">
        <f t="shared" si="374"/>
        <v>0</v>
      </c>
      <c r="G11997" s="14">
        <v>1</v>
      </c>
      <c r="H11997" s="15" t="str">
        <f t="shared" si="375"/>
        <v>Realizar Pedido</v>
      </c>
    </row>
    <row r="11998" spans="1:8" x14ac:dyDescent="0.25">
      <c r="A11998" s="3">
        <v>7501043176521</v>
      </c>
      <c r="B11998" s="11" t="s">
        <v>11701</v>
      </c>
      <c r="C11998" s="16"/>
      <c r="D11998" s="15">
        <f>SUMIFS(Movimientos!F:F,Movimientos!B:B,Productos!A11998,Movimientos!D:D,$D$1)</f>
        <v>0</v>
      </c>
      <c r="E11998" s="14">
        <f>SUMIFS(Movimientos!F:F,Movimientos!B:B,Productos!A11998,Movimientos!D:D,$E$1)</f>
        <v>0</v>
      </c>
      <c r="F11998" s="17">
        <f t="shared" si="374"/>
        <v>0</v>
      </c>
      <c r="G11998" s="14">
        <v>1</v>
      </c>
      <c r="H11998" s="15" t="str">
        <f t="shared" si="375"/>
        <v>Realizar Pedido</v>
      </c>
    </row>
    <row r="11999" spans="1:8" x14ac:dyDescent="0.25">
      <c r="A11999" s="3">
        <v>7501043176569</v>
      </c>
      <c r="B11999" s="11" t="s">
        <v>11702</v>
      </c>
      <c r="C11999" s="16"/>
      <c r="D11999" s="15">
        <f>SUMIFS(Movimientos!F:F,Movimientos!B:B,Productos!A11999,Movimientos!D:D,$D$1)</f>
        <v>0</v>
      </c>
      <c r="E11999" s="14">
        <f>SUMIFS(Movimientos!F:F,Movimientos!B:B,Productos!A11999,Movimientos!D:D,$E$1)</f>
        <v>0</v>
      </c>
      <c r="F11999" s="17">
        <f t="shared" si="374"/>
        <v>0</v>
      </c>
      <c r="G11999" s="14">
        <v>1</v>
      </c>
      <c r="H11999" s="15" t="str">
        <f t="shared" si="375"/>
        <v>Realizar Pedido</v>
      </c>
    </row>
    <row r="12000" spans="1:8" x14ac:dyDescent="0.25">
      <c r="A12000" s="3">
        <v>7501043176583</v>
      </c>
      <c r="B12000" s="11" t="s">
        <v>11703</v>
      </c>
      <c r="C12000" s="16"/>
      <c r="D12000" s="15">
        <f>SUMIFS(Movimientos!F:F,Movimientos!B:B,Productos!A12000,Movimientos!D:D,$D$1)</f>
        <v>0</v>
      </c>
      <c r="E12000" s="14">
        <f>SUMIFS(Movimientos!F:F,Movimientos!B:B,Productos!A12000,Movimientos!D:D,$E$1)</f>
        <v>0</v>
      </c>
      <c r="F12000" s="17">
        <f t="shared" si="374"/>
        <v>0</v>
      </c>
      <c r="G12000" s="14">
        <v>1</v>
      </c>
      <c r="H12000" s="15" t="str">
        <f t="shared" si="375"/>
        <v>Realizar Pedido</v>
      </c>
    </row>
    <row r="12001" spans="1:8" x14ac:dyDescent="0.25">
      <c r="A12001" s="3">
        <v>7501043176590</v>
      </c>
      <c r="B12001" s="11" t="s">
        <v>11704</v>
      </c>
      <c r="C12001" s="16"/>
      <c r="D12001" s="15">
        <f>SUMIFS(Movimientos!F:F,Movimientos!B:B,Productos!A12001,Movimientos!D:D,$D$1)</f>
        <v>0</v>
      </c>
      <c r="E12001" s="14">
        <f>SUMIFS(Movimientos!F:F,Movimientos!B:B,Productos!A12001,Movimientos!D:D,$E$1)</f>
        <v>0</v>
      </c>
      <c r="F12001" s="17">
        <f t="shared" si="374"/>
        <v>0</v>
      </c>
      <c r="G12001" s="14">
        <v>1</v>
      </c>
      <c r="H12001" s="15" t="str">
        <f t="shared" si="375"/>
        <v>Realizar Pedido</v>
      </c>
    </row>
    <row r="12002" spans="1:8" x14ac:dyDescent="0.25">
      <c r="A12002" s="3">
        <v>7501124813239</v>
      </c>
      <c r="B12002" s="11" t="s">
        <v>11705</v>
      </c>
      <c r="C12002" s="16"/>
      <c r="D12002" s="15">
        <f>SUMIFS(Movimientos!F:F,Movimientos!B:B,Productos!A12002,Movimientos!D:D,$D$1)</f>
        <v>0</v>
      </c>
      <c r="E12002" s="14">
        <f>SUMIFS(Movimientos!F:F,Movimientos!B:B,Productos!A12002,Movimientos!D:D,$E$1)</f>
        <v>0</v>
      </c>
      <c r="F12002" s="17">
        <f t="shared" si="374"/>
        <v>0</v>
      </c>
      <c r="G12002" s="14">
        <v>1</v>
      </c>
      <c r="H12002" s="15" t="str">
        <f t="shared" si="375"/>
        <v>Realizar Pedido</v>
      </c>
    </row>
    <row r="12003" spans="1:8" x14ac:dyDescent="0.25">
      <c r="A12003" s="3">
        <v>7590019010174</v>
      </c>
      <c r="B12003" s="11" t="s">
        <v>11706</v>
      </c>
      <c r="C12003" s="16"/>
      <c r="D12003" s="15">
        <f>SUMIFS(Movimientos!F:F,Movimientos!B:B,Productos!A12003,Movimientos!D:D,$D$1)</f>
        <v>0</v>
      </c>
      <c r="E12003" s="14">
        <f>SUMIFS(Movimientos!F:F,Movimientos!B:B,Productos!A12003,Movimientos!D:D,$E$1)</f>
        <v>0</v>
      </c>
      <c r="F12003" s="17">
        <f t="shared" si="374"/>
        <v>0</v>
      </c>
      <c r="G12003" s="14">
        <v>1</v>
      </c>
      <c r="H12003" s="15" t="str">
        <f t="shared" si="375"/>
        <v>Realizar Pedido</v>
      </c>
    </row>
    <row r="12004" spans="1:8" x14ac:dyDescent="0.25">
      <c r="A12004" s="3">
        <v>7590019010181</v>
      </c>
      <c r="B12004" s="11" t="s">
        <v>11707</v>
      </c>
      <c r="C12004" s="16"/>
      <c r="D12004" s="15">
        <f>SUMIFS(Movimientos!F:F,Movimientos!B:B,Productos!A12004,Movimientos!D:D,$D$1)</f>
        <v>0</v>
      </c>
      <c r="E12004" s="14">
        <f>SUMIFS(Movimientos!F:F,Movimientos!B:B,Productos!A12004,Movimientos!D:D,$E$1)</f>
        <v>0</v>
      </c>
      <c r="F12004" s="17">
        <f t="shared" si="374"/>
        <v>0</v>
      </c>
      <c r="G12004" s="14">
        <v>1</v>
      </c>
      <c r="H12004" s="15" t="str">
        <f t="shared" si="375"/>
        <v>Realizar Pedido</v>
      </c>
    </row>
    <row r="12005" spans="1:8" x14ac:dyDescent="0.25">
      <c r="A12005" s="3">
        <v>7501124813277</v>
      </c>
      <c r="B12005" s="11" t="s">
        <v>11708</v>
      </c>
      <c r="C12005" s="16"/>
      <c r="D12005" s="15">
        <f>SUMIFS(Movimientos!F:F,Movimientos!B:B,Productos!A12005,Movimientos!D:D,$D$1)</f>
        <v>0</v>
      </c>
      <c r="E12005" s="14">
        <f>SUMIFS(Movimientos!F:F,Movimientos!B:B,Productos!A12005,Movimientos!D:D,$E$1)</f>
        <v>0</v>
      </c>
      <c r="F12005" s="17">
        <f t="shared" si="374"/>
        <v>0</v>
      </c>
      <c r="G12005" s="14">
        <v>1</v>
      </c>
      <c r="H12005" s="15" t="str">
        <f t="shared" si="375"/>
        <v>Realizar Pedido</v>
      </c>
    </row>
    <row r="12006" spans="1:8" x14ac:dyDescent="0.25">
      <c r="A12006" s="3">
        <v>18964097</v>
      </c>
      <c r="B12006" s="11" t="s">
        <v>11709</v>
      </c>
      <c r="C12006" s="16"/>
      <c r="D12006" s="15">
        <f>SUMIFS(Movimientos!F:F,Movimientos!B:B,Productos!A12006,Movimientos!D:D,$D$1)</f>
        <v>0</v>
      </c>
      <c r="E12006" s="14">
        <f>SUMIFS(Movimientos!F:F,Movimientos!B:B,Productos!A12006,Movimientos!D:D,$E$1)</f>
        <v>0</v>
      </c>
      <c r="F12006" s="17">
        <f t="shared" si="374"/>
        <v>0</v>
      </c>
      <c r="G12006" s="14">
        <v>1</v>
      </c>
      <c r="H12006" s="15" t="str">
        <f t="shared" si="375"/>
        <v>Realizar Pedido</v>
      </c>
    </row>
    <row r="12007" spans="1:8" x14ac:dyDescent="0.25">
      <c r="A12007" s="3">
        <v>7441145401674</v>
      </c>
      <c r="B12007" s="11" t="s">
        <v>11710</v>
      </c>
      <c r="C12007" s="16"/>
      <c r="D12007" s="15">
        <f>SUMIFS(Movimientos!F:F,Movimientos!B:B,Productos!A12007,Movimientos!D:D,$D$1)</f>
        <v>0</v>
      </c>
      <c r="E12007" s="14">
        <f>SUMIFS(Movimientos!F:F,Movimientos!B:B,Productos!A12007,Movimientos!D:D,$E$1)</f>
        <v>0</v>
      </c>
      <c r="F12007" s="17">
        <f t="shared" si="374"/>
        <v>0</v>
      </c>
      <c r="G12007" s="14">
        <v>1</v>
      </c>
      <c r="H12007" s="15" t="str">
        <f t="shared" si="375"/>
        <v>Realizar Pedido</v>
      </c>
    </row>
    <row r="12008" spans="1:8" x14ac:dyDescent="0.25">
      <c r="A12008" s="3">
        <v>7896409701524</v>
      </c>
      <c r="B12008" s="11" t="s">
        <v>11711</v>
      </c>
      <c r="C12008" s="16"/>
      <c r="D12008" s="15">
        <f>SUMIFS(Movimientos!F:F,Movimientos!B:B,Productos!A12008,Movimientos!D:D,$D$1)</f>
        <v>0</v>
      </c>
      <c r="E12008" s="14">
        <f>SUMIFS(Movimientos!F:F,Movimientos!B:B,Productos!A12008,Movimientos!D:D,$E$1)</f>
        <v>0</v>
      </c>
      <c r="F12008" s="17">
        <f t="shared" si="374"/>
        <v>0</v>
      </c>
      <c r="G12008" s="14">
        <v>1</v>
      </c>
      <c r="H12008" s="15" t="str">
        <f t="shared" si="375"/>
        <v>Realizar Pedido</v>
      </c>
    </row>
    <row r="12009" spans="1:8" x14ac:dyDescent="0.25">
      <c r="A12009" s="3">
        <v>7896261003941</v>
      </c>
      <c r="B12009" s="11" t="s">
        <v>11712</v>
      </c>
      <c r="C12009" s="16"/>
      <c r="D12009" s="15">
        <f>SUMIFS(Movimientos!F:F,Movimientos!B:B,Productos!A12009,Movimientos!D:D,$D$1)</f>
        <v>0</v>
      </c>
      <c r="E12009" s="14">
        <f>SUMIFS(Movimientos!F:F,Movimientos!B:B,Productos!A12009,Movimientos!D:D,$E$1)</f>
        <v>0</v>
      </c>
      <c r="F12009" s="17">
        <f t="shared" si="374"/>
        <v>0</v>
      </c>
      <c r="G12009" s="14">
        <v>1</v>
      </c>
      <c r="H12009" s="15" t="str">
        <f t="shared" si="375"/>
        <v>Realizar Pedido</v>
      </c>
    </row>
    <row r="12010" spans="1:8" x14ac:dyDescent="0.25">
      <c r="A12010" s="3">
        <v>7441129800219</v>
      </c>
      <c r="B12010" s="11" t="s">
        <v>11713</v>
      </c>
      <c r="C12010" s="16"/>
      <c r="D12010" s="15">
        <f>SUMIFS(Movimientos!F:F,Movimientos!B:B,Productos!A12010,Movimientos!D:D,$D$1)</f>
        <v>0</v>
      </c>
      <c r="E12010" s="14">
        <f>SUMIFS(Movimientos!F:F,Movimientos!B:B,Productos!A12010,Movimientos!D:D,$E$1)</f>
        <v>0</v>
      </c>
      <c r="F12010" s="17">
        <f t="shared" si="374"/>
        <v>0</v>
      </c>
      <c r="G12010" s="14">
        <v>1</v>
      </c>
      <c r="H12010" s="15" t="str">
        <f t="shared" si="375"/>
        <v>Realizar Pedido</v>
      </c>
    </row>
    <row r="12011" spans="1:8" x14ac:dyDescent="0.25">
      <c r="A12011" s="3">
        <v>7591019000066</v>
      </c>
      <c r="B12011" s="11" t="s">
        <v>11714</v>
      </c>
      <c r="C12011" s="16"/>
      <c r="D12011" s="15">
        <f>SUMIFS(Movimientos!F:F,Movimientos!B:B,Productos!A12011,Movimientos!D:D,$D$1)</f>
        <v>0</v>
      </c>
      <c r="E12011" s="14">
        <f>SUMIFS(Movimientos!F:F,Movimientos!B:B,Productos!A12011,Movimientos!D:D,$E$1)</f>
        <v>0</v>
      </c>
      <c r="F12011" s="17">
        <f t="shared" si="374"/>
        <v>0</v>
      </c>
      <c r="G12011" s="14">
        <v>1</v>
      </c>
      <c r="H12011" s="15" t="str">
        <f t="shared" si="375"/>
        <v>Realizar Pedido</v>
      </c>
    </row>
    <row r="12012" spans="1:8" x14ac:dyDescent="0.25">
      <c r="A12012" s="3">
        <v>5909990494811</v>
      </c>
      <c r="B12012" s="11" t="s">
        <v>11715</v>
      </c>
      <c r="C12012" s="16"/>
      <c r="D12012" s="15">
        <f>SUMIFS(Movimientos!F:F,Movimientos!B:B,Productos!A12012,Movimientos!D:D,$D$1)</f>
        <v>0</v>
      </c>
      <c r="E12012" s="14">
        <f>SUMIFS(Movimientos!F:F,Movimientos!B:B,Productos!A12012,Movimientos!D:D,$E$1)</f>
        <v>0</v>
      </c>
      <c r="F12012" s="17">
        <f t="shared" si="374"/>
        <v>0</v>
      </c>
      <c r="G12012" s="14">
        <v>1</v>
      </c>
      <c r="H12012" s="15" t="str">
        <f t="shared" si="375"/>
        <v>Realizar Pedido</v>
      </c>
    </row>
    <row r="12013" spans="1:8" x14ac:dyDescent="0.25">
      <c r="A12013" s="3">
        <v>7591019000073</v>
      </c>
      <c r="B12013" s="11" t="s">
        <v>11716</v>
      </c>
      <c r="C12013" s="16"/>
      <c r="D12013" s="15">
        <f>SUMIFS(Movimientos!F:F,Movimientos!B:B,Productos!A12013,Movimientos!D:D,$D$1)</f>
        <v>0</v>
      </c>
      <c r="E12013" s="14">
        <f>SUMIFS(Movimientos!F:F,Movimientos!B:B,Productos!A12013,Movimientos!D:D,$E$1)</f>
        <v>0</v>
      </c>
      <c r="F12013" s="17">
        <f t="shared" si="374"/>
        <v>0</v>
      </c>
      <c r="G12013" s="14">
        <v>1</v>
      </c>
      <c r="H12013" s="15" t="str">
        <f t="shared" si="375"/>
        <v>Realizar Pedido</v>
      </c>
    </row>
    <row r="12014" spans="1:8" x14ac:dyDescent="0.25">
      <c r="A12014" s="3">
        <v>7501124815158</v>
      </c>
      <c r="B12014" s="11" t="s">
        <v>11717</v>
      </c>
      <c r="C12014" s="16"/>
      <c r="D12014" s="15">
        <f>SUMIFS(Movimientos!F:F,Movimientos!B:B,Productos!A12014,Movimientos!D:D,$D$1)</f>
        <v>0</v>
      </c>
      <c r="E12014" s="14">
        <f>SUMIFS(Movimientos!F:F,Movimientos!B:B,Productos!A12014,Movimientos!D:D,$E$1)</f>
        <v>0</v>
      </c>
      <c r="F12014" s="17">
        <f t="shared" si="374"/>
        <v>0</v>
      </c>
      <c r="G12014" s="14">
        <v>1</v>
      </c>
      <c r="H12014" s="15" t="str">
        <f t="shared" si="375"/>
        <v>Realizar Pedido</v>
      </c>
    </row>
    <row r="12015" spans="1:8" x14ac:dyDescent="0.25">
      <c r="A12015" s="3">
        <v>7501094916091</v>
      </c>
      <c r="B12015" s="11" t="s">
        <v>11718</v>
      </c>
      <c r="C12015" s="16"/>
      <c r="D12015" s="15">
        <f>SUMIFS(Movimientos!F:F,Movimientos!B:B,Productos!A12015,Movimientos!D:D,$D$1)</f>
        <v>0</v>
      </c>
      <c r="E12015" s="14">
        <f>SUMIFS(Movimientos!F:F,Movimientos!B:B,Productos!A12015,Movimientos!D:D,$E$1)</f>
        <v>0</v>
      </c>
      <c r="F12015" s="17">
        <f t="shared" si="374"/>
        <v>0</v>
      </c>
      <c r="G12015" s="14">
        <v>1</v>
      </c>
      <c r="H12015" s="15" t="str">
        <f t="shared" si="375"/>
        <v>Realizar Pedido</v>
      </c>
    </row>
    <row r="12016" spans="1:8" x14ac:dyDescent="0.25">
      <c r="A12016" s="2">
        <v>7501043176545</v>
      </c>
      <c r="B12016" s="12" t="s">
        <v>11719</v>
      </c>
      <c r="C12016" s="16"/>
      <c r="D12016" s="15">
        <f>SUMIFS(Movimientos!F:F,Movimientos!B:B,Productos!A12016,Movimientos!D:D,$D$1)</f>
        <v>0</v>
      </c>
      <c r="E12016" s="14">
        <f>SUMIFS(Movimientos!F:F,Movimientos!B:B,Productos!A12016,Movimientos!D:D,$E$1)</f>
        <v>0</v>
      </c>
      <c r="F12016" s="17">
        <f t="shared" si="374"/>
        <v>0</v>
      </c>
      <c r="G12016" s="14">
        <v>1</v>
      </c>
      <c r="H12016" s="15" t="str">
        <f t="shared" si="375"/>
        <v>Realizar Pedido</v>
      </c>
    </row>
    <row r="12017" spans="1:8" x14ac:dyDescent="0.25">
      <c r="A12017" s="3">
        <v>8901148223431</v>
      </c>
      <c r="B12017" s="11" t="s">
        <v>11720</v>
      </c>
      <c r="C12017" s="16"/>
      <c r="D12017" s="15">
        <f>SUMIFS(Movimientos!F:F,Movimientos!B:B,Productos!A12017,Movimientos!D:D,$D$1)</f>
        <v>0</v>
      </c>
      <c r="E12017" s="14">
        <f>SUMIFS(Movimientos!F:F,Movimientos!B:B,Productos!A12017,Movimientos!D:D,$E$1)</f>
        <v>0</v>
      </c>
      <c r="F12017" s="17">
        <f t="shared" si="374"/>
        <v>0</v>
      </c>
      <c r="G12017" s="14">
        <v>1</v>
      </c>
      <c r="H12017" s="15" t="str">
        <f t="shared" si="375"/>
        <v>Realizar Pedido</v>
      </c>
    </row>
    <row r="12018" spans="1:8" x14ac:dyDescent="0.25">
      <c r="A12018" s="3">
        <v>8901148223400</v>
      </c>
      <c r="B12018" s="11" t="s">
        <v>11721</v>
      </c>
      <c r="C12018" s="16"/>
      <c r="D12018" s="15">
        <f>SUMIFS(Movimientos!F:F,Movimientos!B:B,Productos!A12018,Movimientos!D:D,$D$1)</f>
        <v>0</v>
      </c>
      <c r="E12018" s="14">
        <f>SUMIFS(Movimientos!F:F,Movimientos!B:B,Productos!A12018,Movimientos!D:D,$E$1)</f>
        <v>0</v>
      </c>
      <c r="F12018" s="17">
        <f t="shared" si="374"/>
        <v>0</v>
      </c>
      <c r="G12018" s="14">
        <v>1</v>
      </c>
      <c r="H12018" s="15" t="str">
        <f t="shared" si="375"/>
        <v>Realizar Pedido</v>
      </c>
    </row>
    <row r="12019" spans="1:8" x14ac:dyDescent="0.25">
      <c r="A12019" s="3">
        <v>8901148223417</v>
      </c>
      <c r="B12019" s="11" t="s">
        <v>11722</v>
      </c>
      <c r="C12019" s="16"/>
      <c r="D12019" s="15">
        <f>SUMIFS(Movimientos!F:F,Movimientos!B:B,Productos!A12019,Movimientos!D:D,$D$1)</f>
        <v>0</v>
      </c>
      <c r="E12019" s="14">
        <f>SUMIFS(Movimientos!F:F,Movimientos!B:B,Productos!A12019,Movimientos!D:D,$E$1)</f>
        <v>0</v>
      </c>
      <c r="F12019" s="17">
        <f t="shared" si="374"/>
        <v>0</v>
      </c>
      <c r="G12019" s="14">
        <v>1</v>
      </c>
      <c r="H12019" s="15" t="str">
        <f t="shared" si="375"/>
        <v>Realizar Pedido</v>
      </c>
    </row>
    <row r="12020" spans="1:8" x14ac:dyDescent="0.25">
      <c r="A12020" s="2">
        <v>7591243829341</v>
      </c>
      <c r="B12020" s="12" t="s">
        <v>11723</v>
      </c>
      <c r="C12020" s="16"/>
      <c r="D12020" s="15">
        <f>SUMIFS(Movimientos!F:F,Movimientos!B:B,Productos!A12020,Movimientos!D:D,$D$1)</f>
        <v>0</v>
      </c>
      <c r="E12020" s="14">
        <f>SUMIFS(Movimientos!F:F,Movimientos!B:B,Productos!A12020,Movimientos!D:D,$E$1)</f>
        <v>0</v>
      </c>
      <c r="F12020" s="17">
        <f t="shared" si="374"/>
        <v>0</v>
      </c>
      <c r="G12020" s="14">
        <v>1</v>
      </c>
      <c r="H12020" s="15" t="str">
        <f t="shared" si="375"/>
        <v>Realizar Pedido</v>
      </c>
    </row>
    <row r="12021" spans="1:8" x14ac:dyDescent="0.25">
      <c r="A12021" s="2">
        <v>7591243829327</v>
      </c>
      <c r="B12021" s="12" t="s">
        <v>11724</v>
      </c>
      <c r="C12021" s="16"/>
      <c r="D12021" s="15">
        <f>SUMIFS(Movimientos!F:F,Movimientos!B:B,Productos!A12021,Movimientos!D:D,$D$1)</f>
        <v>0</v>
      </c>
      <c r="E12021" s="14">
        <f>SUMIFS(Movimientos!F:F,Movimientos!B:B,Productos!A12021,Movimientos!D:D,$E$1)</f>
        <v>0</v>
      </c>
      <c r="F12021" s="17">
        <f t="shared" si="374"/>
        <v>0</v>
      </c>
      <c r="G12021" s="14">
        <v>1</v>
      </c>
      <c r="H12021" s="15" t="str">
        <f t="shared" si="375"/>
        <v>Realizar Pedido</v>
      </c>
    </row>
    <row r="12022" spans="1:8" x14ac:dyDescent="0.25">
      <c r="A12022" s="3">
        <v>7591172073105</v>
      </c>
      <c r="B12022" s="11" t="s">
        <v>11725</v>
      </c>
      <c r="C12022" s="16"/>
      <c r="D12022" s="15">
        <f>SUMIFS(Movimientos!F:F,Movimientos!B:B,Productos!A12022,Movimientos!D:D,$D$1)</f>
        <v>0</v>
      </c>
      <c r="E12022" s="14">
        <f>SUMIFS(Movimientos!F:F,Movimientos!B:B,Productos!A12022,Movimientos!D:D,$E$1)</f>
        <v>0</v>
      </c>
      <c r="F12022" s="17">
        <f t="shared" si="374"/>
        <v>0</v>
      </c>
      <c r="G12022" s="14">
        <v>1</v>
      </c>
      <c r="H12022" s="15" t="str">
        <f t="shared" si="375"/>
        <v>Realizar Pedido</v>
      </c>
    </row>
    <row r="12023" spans="1:8" x14ac:dyDescent="0.25">
      <c r="A12023" s="3">
        <v>123456789012</v>
      </c>
      <c r="B12023" s="11" t="s">
        <v>11726</v>
      </c>
      <c r="C12023" s="16"/>
      <c r="D12023" s="15">
        <f>SUMIFS(Movimientos!F:F,Movimientos!B:B,Productos!A12023,Movimientos!D:D,$D$1)</f>
        <v>0</v>
      </c>
      <c r="E12023" s="14">
        <f>SUMIFS(Movimientos!F:F,Movimientos!B:B,Productos!A12023,Movimientos!D:D,$E$1)</f>
        <v>0</v>
      </c>
      <c r="F12023" s="17">
        <f t="shared" si="374"/>
        <v>0</v>
      </c>
      <c r="G12023" s="14">
        <v>1</v>
      </c>
      <c r="H12023" s="15" t="str">
        <f t="shared" si="375"/>
        <v>Realizar Pedido</v>
      </c>
    </row>
    <row r="12024" spans="1:8" x14ac:dyDescent="0.25">
      <c r="A12024" s="3">
        <v>80603906527</v>
      </c>
      <c r="B12024" s="11" t="s">
        <v>11727</v>
      </c>
      <c r="C12024" s="16"/>
      <c r="D12024" s="15">
        <f>SUMIFS(Movimientos!F:F,Movimientos!B:B,Productos!A12024,Movimientos!D:D,$D$1)</f>
        <v>0</v>
      </c>
      <c r="E12024" s="14">
        <f>SUMIFS(Movimientos!F:F,Movimientos!B:B,Productos!A12024,Movimientos!D:D,$E$1)</f>
        <v>0</v>
      </c>
      <c r="F12024" s="17">
        <f t="shared" si="374"/>
        <v>0</v>
      </c>
      <c r="G12024" s="14">
        <v>1</v>
      </c>
      <c r="H12024" s="15" t="str">
        <f t="shared" si="375"/>
        <v>Realizar Pedido</v>
      </c>
    </row>
    <row r="12025" spans="1:8" x14ac:dyDescent="0.25">
      <c r="A12025" s="3">
        <v>7592349450057</v>
      </c>
      <c r="B12025" s="11" t="s">
        <v>11728</v>
      </c>
      <c r="C12025" s="16"/>
      <c r="D12025" s="15">
        <f>SUMIFS(Movimientos!F:F,Movimientos!B:B,Productos!A12025,Movimientos!D:D,$D$1)</f>
        <v>0</v>
      </c>
      <c r="E12025" s="14">
        <f>SUMIFS(Movimientos!F:F,Movimientos!B:B,Productos!A12025,Movimientos!D:D,$E$1)</f>
        <v>0</v>
      </c>
      <c r="F12025" s="17">
        <f t="shared" si="374"/>
        <v>0</v>
      </c>
      <c r="G12025" s="14">
        <v>1</v>
      </c>
      <c r="H12025" s="15" t="str">
        <f t="shared" si="375"/>
        <v>Realizar Pedido</v>
      </c>
    </row>
    <row r="12026" spans="1:8" x14ac:dyDescent="0.25">
      <c r="A12026" s="3">
        <v>7592349452860</v>
      </c>
      <c r="B12026" s="11" t="s">
        <v>11729</v>
      </c>
      <c r="C12026" s="16"/>
      <c r="D12026" s="15">
        <f>SUMIFS(Movimientos!F:F,Movimientos!B:B,Productos!A12026,Movimientos!D:D,$D$1)</f>
        <v>0</v>
      </c>
      <c r="E12026" s="14">
        <f>SUMIFS(Movimientos!F:F,Movimientos!B:B,Productos!A12026,Movimientos!D:D,$E$1)</f>
        <v>0</v>
      </c>
      <c r="F12026" s="17">
        <f t="shared" si="374"/>
        <v>0</v>
      </c>
      <c r="G12026" s="14">
        <v>1</v>
      </c>
      <c r="H12026" s="15" t="str">
        <f t="shared" si="375"/>
        <v>Realizar Pedido</v>
      </c>
    </row>
    <row r="12027" spans="1:8" x14ac:dyDescent="0.25">
      <c r="A12027" s="3">
        <v>7592349452600</v>
      </c>
      <c r="B12027" s="11" t="s">
        <v>11730</v>
      </c>
      <c r="C12027" s="16"/>
      <c r="D12027" s="15">
        <f>SUMIFS(Movimientos!F:F,Movimientos!B:B,Productos!A12027,Movimientos!D:D,$D$1)</f>
        <v>0</v>
      </c>
      <c r="E12027" s="14">
        <f>SUMIFS(Movimientos!F:F,Movimientos!B:B,Productos!A12027,Movimientos!D:D,$E$1)</f>
        <v>0</v>
      </c>
      <c r="F12027" s="17">
        <f t="shared" si="374"/>
        <v>0</v>
      </c>
      <c r="G12027" s="14">
        <v>1</v>
      </c>
      <c r="H12027" s="15" t="str">
        <f t="shared" si="375"/>
        <v>Realizar Pedido</v>
      </c>
    </row>
    <row r="12028" spans="1:8" x14ac:dyDescent="0.25">
      <c r="A12028" s="3">
        <v>7591020001328</v>
      </c>
      <c r="B12028" s="11" t="s">
        <v>11731</v>
      </c>
      <c r="C12028" s="16"/>
      <c r="D12028" s="15">
        <f>SUMIFS(Movimientos!F:F,Movimientos!B:B,Productos!A12028,Movimientos!D:D,$D$1)</f>
        <v>0</v>
      </c>
      <c r="E12028" s="14">
        <f>SUMIFS(Movimientos!F:F,Movimientos!B:B,Productos!A12028,Movimientos!D:D,$E$1)</f>
        <v>0</v>
      </c>
      <c r="F12028" s="17">
        <f t="shared" si="374"/>
        <v>0</v>
      </c>
      <c r="G12028" s="14">
        <v>1</v>
      </c>
      <c r="H12028" s="15" t="str">
        <f t="shared" si="375"/>
        <v>Realizar Pedido</v>
      </c>
    </row>
    <row r="12029" spans="1:8" x14ac:dyDescent="0.25">
      <c r="A12029" s="2">
        <v>75902056</v>
      </c>
      <c r="B12029" s="12" t="s">
        <v>11732</v>
      </c>
      <c r="C12029" s="16"/>
      <c r="D12029" s="15">
        <f>SUMIFS(Movimientos!F:F,Movimientos!B:B,Productos!A12029,Movimientos!D:D,$D$1)</f>
        <v>0</v>
      </c>
      <c r="E12029" s="14">
        <f>SUMIFS(Movimientos!F:F,Movimientos!B:B,Productos!A12029,Movimientos!D:D,$E$1)</f>
        <v>0</v>
      </c>
      <c r="F12029" s="17">
        <f t="shared" si="374"/>
        <v>0</v>
      </c>
      <c r="G12029" s="14">
        <v>1</v>
      </c>
      <c r="H12029" s="15" t="str">
        <f t="shared" si="375"/>
        <v>Realizar Pedido</v>
      </c>
    </row>
    <row r="12030" spans="1:8" x14ac:dyDescent="0.25">
      <c r="A12030" s="2">
        <v>7594002081103</v>
      </c>
      <c r="B12030" s="12" t="s">
        <v>11733</v>
      </c>
      <c r="C12030" s="16"/>
      <c r="D12030" s="15">
        <f>SUMIFS(Movimientos!F:F,Movimientos!B:B,Productos!A12030,Movimientos!D:D,$D$1)</f>
        <v>0</v>
      </c>
      <c r="E12030" s="14">
        <f>SUMIFS(Movimientos!F:F,Movimientos!B:B,Productos!A12030,Movimientos!D:D,$E$1)</f>
        <v>0</v>
      </c>
      <c r="F12030" s="17">
        <f t="shared" si="374"/>
        <v>0</v>
      </c>
      <c r="G12030" s="14">
        <v>1</v>
      </c>
      <c r="H12030" s="15" t="str">
        <f t="shared" si="375"/>
        <v>Realizar Pedido</v>
      </c>
    </row>
    <row r="12031" spans="1:8" x14ac:dyDescent="0.25">
      <c r="A12031" s="3">
        <v>7594002081592</v>
      </c>
      <c r="B12031" s="11" t="s">
        <v>11734</v>
      </c>
      <c r="C12031" s="16"/>
      <c r="D12031" s="15">
        <f>SUMIFS(Movimientos!F:F,Movimientos!B:B,Productos!A12031,Movimientos!D:D,$D$1)</f>
        <v>0</v>
      </c>
      <c r="E12031" s="14">
        <f>SUMIFS(Movimientos!F:F,Movimientos!B:B,Productos!A12031,Movimientos!D:D,$E$1)</f>
        <v>0</v>
      </c>
      <c r="F12031" s="17">
        <f t="shared" si="374"/>
        <v>0</v>
      </c>
      <c r="G12031" s="14">
        <v>1</v>
      </c>
      <c r="H12031" s="15" t="str">
        <f t="shared" si="375"/>
        <v>Realizar Pedido</v>
      </c>
    </row>
    <row r="12032" spans="1:8" x14ac:dyDescent="0.25">
      <c r="A12032" s="3">
        <v>7591519001549</v>
      </c>
      <c r="B12032" s="11" t="s">
        <v>11735</v>
      </c>
      <c r="C12032" s="16"/>
      <c r="D12032" s="15">
        <f>SUMIFS(Movimientos!F:F,Movimientos!B:B,Productos!A12032,Movimientos!D:D,$D$1)</f>
        <v>0</v>
      </c>
      <c r="E12032" s="14">
        <f>SUMIFS(Movimientos!F:F,Movimientos!B:B,Productos!A12032,Movimientos!D:D,$E$1)</f>
        <v>0</v>
      </c>
      <c r="F12032" s="17">
        <f t="shared" si="374"/>
        <v>0</v>
      </c>
      <c r="G12032" s="14">
        <v>1</v>
      </c>
      <c r="H12032" s="15" t="str">
        <f t="shared" si="375"/>
        <v>Realizar Pedido</v>
      </c>
    </row>
    <row r="12033" spans="1:8" x14ac:dyDescent="0.25">
      <c r="A12033" s="3">
        <v>7703153019952</v>
      </c>
      <c r="B12033" s="11" t="s">
        <v>11736</v>
      </c>
      <c r="C12033" s="16"/>
      <c r="D12033" s="15">
        <f>SUMIFS(Movimientos!F:F,Movimientos!B:B,Productos!A12033,Movimientos!D:D,$D$1)</f>
        <v>0</v>
      </c>
      <c r="E12033" s="14">
        <f>SUMIFS(Movimientos!F:F,Movimientos!B:B,Productos!A12033,Movimientos!D:D,$E$1)</f>
        <v>0</v>
      </c>
      <c r="F12033" s="17">
        <f t="shared" si="374"/>
        <v>0</v>
      </c>
      <c r="G12033" s="14">
        <v>1</v>
      </c>
      <c r="H12033" s="15" t="str">
        <f t="shared" si="375"/>
        <v>Realizar Pedido</v>
      </c>
    </row>
    <row r="12034" spans="1:8" x14ac:dyDescent="0.25">
      <c r="A12034" s="3">
        <v>7591585378637</v>
      </c>
      <c r="B12034" s="11" t="s">
        <v>11736</v>
      </c>
      <c r="C12034" s="16"/>
      <c r="D12034" s="15">
        <f>SUMIFS(Movimientos!F:F,Movimientos!B:B,Productos!A12034,Movimientos!D:D,$D$1)</f>
        <v>0</v>
      </c>
      <c r="E12034" s="14">
        <f>SUMIFS(Movimientos!F:F,Movimientos!B:B,Productos!A12034,Movimientos!D:D,$E$1)</f>
        <v>0</v>
      </c>
      <c r="F12034" s="17">
        <f t="shared" si="374"/>
        <v>0</v>
      </c>
      <c r="G12034" s="14">
        <v>1</v>
      </c>
      <c r="H12034" s="15" t="str">
        <f t="shared" si="375"/>
        <v>Realizar Pedido</v>
      </c>
    </row>
    <row r="12035" spans="1:8" x14ac:dyDescent="0.25">
      <c r="A12035" s="3">
        <v>7592454002691</v>
      </c>
      <c r="B12035" s="11" t="s">
        <v>11737</v>
      </c>
      <c r="C12035" s="16"/>
      <c r="D12035" s="15">
        <f>SUMIFS(Movimientos!F:F,Movimientos!B:B,Productos!A12035,Movimientos!D:D,$D$1)</f>
        <v>0</v>
      </c>
      <c r="E12035" s="14">
        <f>SUMIFS(Movimientos!F:F,Movimientos!B:B,Productos!A12035,Movimientos!D:D,$E$1)</f>
        <v>0</v>
      </c>
      <c r="F12035" s="17">
        <f t="shared" ref="F12035:F12098" si="376">D12035-E12035</f>
        <v>0</v>
      </c>
      <c r="G12035" s="14">
        <v>1</v>
      </c>
      <c r="H12035" s="15" t="str">
        <f t="shared" ref="H12035:H12098" si="377">IF(F12035&lt;G12035,"Realizar Pedido","")</f>
        <v>Realizar Pedido</v>
      </c>
    </row>
    <row r="12036" spans="1:8" x14ac:dyDescent="0.25">
      <c r="A12036" s="3">
        <v>7703153019969</v>
      </c>
      <c r="B12036" s="11" t="s">
        <v>11738</v>
      </c>
      <c r="C12036" s="16"/>
      <c r="D12036" s="15">
        <f>SUMIFS(Movimientos!F:F,Movimientos!B:B,Productos!A12036,Movimientos!D:D,$D$1)</f>
        <v>0</v>
      </c>
      <c r="E12036" s="14">
        <f>SUMIFS(Movimientos!F:F,Movimientos!B:B,Productos!A12036,Movimientos!D:D,$E$1)</f>
        <v>0</v>
      </c>
      <c r="F12036" s="17">
        <f t="shared" si="376"/>
        <v>0</v>
      </c>
      <c r="G12036" s="14">
        <v>1</v>
      </c>
      <c r="H12036" s="15" t="str">
        <f t="shared" si="377"/>
        <v>Realizar Pedido</v>
      </c>
    </row>
    <row r="12037" spans="1:8" x14ac:dyDescent="0.25">
      <c r="A12037" s="3">
        <v>7591585478634</v>
      </c>
      <c r="B12037" s="11" t="s">
        <v>11739</v>
      </c>
      <c r="C12037" s="16"/>
      <c r="D12037" s="15">
        <f>SUMIFS(Movimientos!F:F,Movimientos!B:B,Productos!A12037,Movimientos!D:D,$D$1)</f>
        <v>0</v>
      </c>
      <c r="E12037" s="14">
        <f>SUMIFS(Movimientos!F:F,Movimientos!B:B,Productos!A12037,Movimientos!D:D,$E$1)</f>
        <v>0</v>
      </c>
      <c r="F12037" s="17">
        <f t="shared" si="376"/>
        <v>0</v>
      </c>
      <c r="G12037" s="14">
        <v>1</v>
      </c>
      <c r="H12037" s="15" t="str">
        <f t="shared" si="377"/>
        <v>Realizar Pedido</v>
      </c>
    </row>
    <row r="12038" spans="1:8" x14ac:dyDescent="0.25">
      <c r="A12038" s="3">
        <v>7591519004076</v>
      </c>
      <c r="B12038" s="11" t="s">
        <v>11740</v>
      </c>
      <c r="C12038" s="16"/>
      <c r="D12038" s="15">
        <f>SUMIFS(Movimientos!F:F,Movimientos!B:B,Productos!A12038,Movimientos!D:D,$D$1)</f>
        <v>0</v>
      </c>
      <c r="E12038" s="14">
        <f>SUMIFS(Movimientos!F:F,Movimientos!B:B,Productos!A12038,Movimientos!D:D,$E$1)</f>
        <v>0</v>
      </c>
      <c r="F12038" s="17">
        <f t="shared" si="376"/>
        <v>0</v>
      </c>
      <c r="G12038" s="14">
        <v>1</v>
      </c>
      <c r="H12038" s="15" t="str">
        <f t="shared" si="377"/>
        <v>Realizar Pedido</v>
      </c>
    </row>
    <row r="12039" spans="1:8" x14ac:dyDescent="0.25">
      <c r="A12039" s="3">
        <v>7592454153256</v>
      </c>
      <c r="B12039" s="11" t="s">
        <v>11741</v>
      </c>
      <c r="C12039" s="16"/>
      <c r="D12039" s="15">
        <f>SUMIFS(Movimientos!F:F,Movimientos!B:B,Productos!A12039,Movimientos!D:D,$D$1)</f>
        <v>0</v>
      </c>
      <c r="E12039" s="14">
        <f>SUMIFS(Movimientos!F:F,Movimientos!B:B,Productos!A12039,Movimientos!D:D,$E$1)</f>
        <v>0</v>
      </c>
      <c r="F12039" s="17">
        <f t="shared" si="376"/>
        <v>0</v>
      </c>
      <c r="G12039" s="14">
        <v>1</v>
      </c>
      <c r="H12039" s="15" t="str">
        <f t="shared" si="377"/>
        <v>Realizar Pedido</v>
      </c>
    </row>
    <row r="12040" spans="1:8" x14ac:dyDescent="0.25">
      <c r="A12040" s="3">
        <v>7591585178633</v>
      </c>
      <c r="B12040" s="11" t="s">
        <v>11742</v>
      </c>
      <c r="C12040" s="16"/>
      <c r="D12040" s="15">
        <f>SUMIFS(Movimientos!F:F,Movimientos!B:B,Productos!A12040,Movimientos!D:D,$D$1)</f>
        <v>0</v>
      </c>
      <c r="E12040" s="14">
        <f>SUMIFS(Movimientos!F:F,Movimientos!B:B,Productos!A12040,Movimientos!D:D,$E$1)</f>
        <v>0</v>
      </c>
      <c r="F12040" s="17">
        <f t="shared" si="376"/>
        <v>0</v>
      </c>
      <c r="G12040" s="14">
        <v>1</v>
      </c>
      <c r="H12040" s="15" t="str">
        <f t="shared" si="377"/>
        <v>Realizar Pedido</v>
      </c>
    </row>
    <row r="12041" spans="1:8" x14ac:dyDescent="0.25">
      <c r="A12041" s="3">
        <v>7592432007106</v>
      </c>
      <c r="B12041" s="11" t="s">
        <v>11743</v>
      </c>
      <c r="C12041" s="16"/>
      <c r="D12041" s="15">
        <f>SUMIFS(Movimientos!F:F,Movimientos!B:B,Productos!A12041,Movimientos!D:D,$D$1)</f>
        <v>0</v>
      </c>
      <c r="E12041" s="14">
        <f>SUMIFS(Movimientos!F:F,Movimientos!B:B,Productos!A12041,Movimientos!D:D,$E$1)</f>
        <v>0</v>
      </c>
      <c r="F12041" s="17">
        <f t="shared" si="376"/>
        <v>0</v>
      </c>
      <c r="G12041" s="14">
        <v>1</v>
      </c>
      <c r="H12041" s="15" t="str">
        <f t="shared" si="377"/>
        <v>Realizar Pedido</v>
      </c>
    </row>
    <row r="12042" spans="1:8" x14ac:dyDescent="0.25">
      <c r="A12042" s="3">
        <v>7592432007120</v>
      </c>
      <c r="B12042" s="11" t="s">
        <v>11744</v>
      </c>
      <c r="C12042" s="16"/>
      <c r="D12042" s="15">
        <f>SUMIFS(Movimientos!F:F,Movimientos!B:B,Productos!A12042,Movimientos!D:D,$D$1)</f>
        <v>0</v>
      </c>
      <c r="E12042" s="14">
        <f>SUMIFS(Movimientos!F:F,Movimientos!B:B,Productos!A12042,Movimientos!D:D,$E$1)</f>
        <v>0</v>
      </c>
      <c r="F12042" s="17">
        <f t="shared" si="376"/>
        <v>0</v>
      </c>
      <c r="G12042" s="14">
        <v>1</v>
      </c>
      <c r="H12042" s="15" t="str">
        <f t="shared" si="377"/>
        <v>Realizar Pedido</v>
      </c>
    </row>
    <row r="12043" spans="1:8" x14ac:dyDescent="0.25">
      <c r="A12043" s="3">
        <v>7591044110006</v>
      </c>
      <c r="B12043" s="11" t="s">
        <v>11745</v>
      </c>
      <c r="C12043" s="16"/>
      <c r="D12043" s="15">
        <f>SUMIFS(Movimientos!F:F,Movimientos!B:B,Productos!A12043,Movimientos!D:D,$D$1)</f>
        <v>0</v>
      </c>
      <c r="E12043" s="14">
        <f>SUMIFS(Movimientos!F:F,Movimientos!B:B,Productos!A12043,Movimientos!D:D,$E$1)</f>
        <v>0</v>
      </c>
      <c r="F12043" s="17">
        <f t="shared" si="376"/>
        <v>0</v>
      </c>
      <c r="G12043" s="14">
        <v>1</v>
      </c>
      <c r="H12043" s="15" t="str">
        <f t="shared" si="377"/>
        <v>Realizar Pedido</v>
      </c>
    </row>
    <row r="12044" spans="1:8" x14ac:dyDescent="0.25">
      <c r="A12044" s="3">
        <v>3582910023623</v>
      </c>
      <c r="B12044" s="11" t="s">
        <v>11746</v>
      </c>
      <c r="C12044" s="16"/>
      <c r="D12044" s="15">
        <f>SUMIFS(Movimientos!F:F,Movimientos!B:B,Productos!A12044,Movimientos!D:D,$D$1)</f>
        <v>0</v>
      </c>
      <c r="E12044" s="14">
        <f>SUMIFS(Movimientos!F:F,Movimientos!B:B,Productos!A12044,Movimientos!D:D,$E$1)</f>
        <v>0</v>
      </c>
      <c r="F12044" s="17">
        <f t="shared" si="376"/>
        <v>0</v>
      </c>
      <c r="G12044" s="14">
        <v>1</v>
      </c>
      <c r="H12044" s="15" t="str">
        <f t="shared" si="377"/>
        <v>Realizar Pedido</v>
      </c>
    </row>
    <row r="12045" spans="1:8" x14ac:dyDescent="0.25">
      <c r="A12045" s="3">
        <v>7591044106245</v>
      </c>
      <c r="B12045" s="11" t="s">
        <v>11747</v>
      </c>
      <c r="C12045" s="16"/>
      <c r="D12045" s="15">
        <f>SUMIFS(Movimientos!F:F,Movimientos!B:B,Productos!A12045,Movimientos!D:D,$D$1)</f>
        <v>0</v>
      </c>
      <c r="E12045" s="14">
        <f>SUMIFS(Movimientos!F:F,Movimientos!B:B,Productos!A12045,Movimientos!D:D,$E$1)</f>
        <v>0</v>
      </c>
      <c r="F12045" s="17">
        <f t="shared" si="376"/>
        <v>0</v>
      </c>
      <c r="G12045" s="14">
        <v>1</v>
      </c>
      <c r="H12045" s="15" t="str">
        <f t="shared" si="377"/>
        <v>Realizar Pedido</v>
      </c>
    </row>
    <row r="12046" spans="1:8" x14ac:dyDescent="0.25">
      <c r="A12046" s="3">
        <v>8901148039094</v>
      </c>
      <c r="B12046" s="11" t="s">
        <v>11748</v>
      </c>
      <c r="C12046" s="16"/>
      <c r="D12046" s="15">
        <f>SUMIFS(Movimientos!F:F,Movimientos!B:B,Productos!A12046,Movimientos!D:D,$D$1)</f>
        <v>0</v>
      </c>
      <c r="E12046" s="14">
        <f>SUMIFS(Movimientos!F:F,Movimientos!B:B,Productos!A12046,Movimientos!D:D,$E$1)</f>
        <v>0</v>
      </c>
      <c r="F12046" s="17">
        <f t="shared" si="376"/>
        <v>0</v>
      </c>
      <c r="G12046" s="14">
        <v>1</v>
      </c>
      <c r="H12046" s="15" t="str">
        <f t="shared" si="377"/>
        <v>Realizar Pedido</v>
      </c>
    </row>
    <row r="12047" spans="1:8" x14ac:dyDescent="0.25">
      <c r="A12047" s="3">
        <v>8901148216969</v>
      </c>
      <c r="B12047" s="11" t="s">
        <v>11749</v>
      </c>
      <c r="C12047" s="16"/>
      <c r="D12047" s="15">
        <f>SUMIFS(Movimientos!F:F,Movimientos!B:B,Productos!A12047,Movimientos!D:D,$D$1)</f>
        <v>0</v>
      </c>
      <c r="E12047" s="14">
        <f>SUMIFS(Movimientos!F:F,Movimientos!B:B,Productos!A12047,Movimientos!D:D,$E$1)</f>
        <v>0</v>
      </c>
      <c r="F12047" s="17">
        <f t="shared" si="376"/>
        <v>0</v>
      </c>
      <c r="G12047" s="14">
        <v>1</v>
      </c>
      <c r="H12047" s="15" t="str">
        <f t="shared" si="377"/>
        <v>Realizar Pedido</v>
      </c>
    </row>
    <row r="12048" spans="1:8" x14ac:dyDescent="0.25">
      <c r="A12048" s="3">
        <v>7592803000613</v>
      </c>
      <c r="B12048" s="11" t="s">
        <v>11750</v>
      </c>
      <c r="C12048" s="16"/>
      <c r="D12048" s="15">
        <f>SUMIFS(Movimientos!F:F,Movimientos!B:B,Productos!A12048,Movimientos!D:D,$D$1)</f>
        <v>0</v>
      </c>
      <c r="E12048" s="14">
        <f>SUMIFS(Movimientos!F:F,Movimientos!B:B,Productos!A12048,Movimientos!D:D,$E$1)</f>
        <v>0</v>
      </c>
      <c r="F12048" s="17">
        <f t="shared" si="376"/>
        <v>0</v>
      </c>
      <c r="G12048" s="14">
        <v>1</v>
      </c>
      <c r="H12048" s="15" t="str">
        <f t="shared" si="377"/>
        <v>Realizar Pedido</v>
      </c>
    </row>
    <row r="12049" spans="1:8" x14ac:dyDescent="0.25">
      <c r="A12049" s="3">
        <v>7592803002020</v>
      </c>
      <c r="B12049" s="11" t="s">
        <v>11751</v>
      </c>
      <c r="C12049" s="16"/>
      <c r="D12049" s="15">
        <f>SUMIFS(Movimientos!F:F,Movimientos!B:B,Productos!A12049,Movimientos!D:D,$D$1)</f>
        <v>0</v>
      </c>
      <c r="E12049" s="14">
        <f>SUMIFS(Movimientos!F:F,Movimientos!B:B,Productos!A12049,Movimientos!D:D,$E$1)</f>
        <v>0</v>
      </c>
      <c r="F12049" s="17">
        <f t="shared" si="376"/>
        <v>0</v>
      </c>
      <c r="G12049" s="14">
        <v>1</v>
      </c>
      <c r="H12049" s="15" t="str">
        <f t="shared" si="377"/>
        <v>Realizar Pedido</v>
      </c>
    </row>
    <row r="12050" spans="1:8" x14ac:dyDescent="0.25">
      <c r="A12050" s="3">
        <v>7730698000084</v>
      </c>
      <c r="B12050" s="11" t="s">
        <v>11752</v>
      </c>
      <c r="C12050" s="16"/>
      <c r="D12050" s="15">
        <f>SUMIFS(Movimientos!F:F,Movimientos!B:B,Productos!A12050,Movimientos!D:D,$D$1)</f>
        <v>0</v>
      </c>
      <c r="E12050" s="14">
        <f>SUMIFS(Movimientos!F:F,Movimientos!B:B,Productos!A12050,Movimientos!D:D,$E$1)</f>
        <v>0</v>
      </c>
      <c r="F12050" s="17">
        <f t="shared" si="376"/>
        <v>0</v>
      </c>
      <c r="G12050" s="14">
        <v>1</v>
      </c>
      <c r="H12050" s="15" t="str">
        <f t="shared" si="377"/>
        <v>Realizar Pedido</v>
      </c>
    </row>
    <row r="12051" spans="1:8" x14ac:dyDescent="0.25">
      <c r="A12051" s="3">
        <v>7730698005751</v>
      </c>
      <c r="B12051" s="11" t="s">
        <v>11753</v>
      </c>
      <c r="C12051" s="16"/>
      <c r="D12051" s="15">
        <f>SUMIFS(Movimientos!F:F,Movimientos!B:B,Productos!A12051,Movimientos!D:D,$D$1)</f>
        <v>0</v>
      </c>
      <c r="E12051" s="14">
        <f>SUMIFS(Movimientos!F:F,Movimientos!B:B,Productos!A12051,Movimientos!D:D,$E$1)</f>
        <v>0</v>
      </c>
      <c r="F12051" s="17">
        <f t="shared" si="376"/>
        <v>0</v>
      </c>
      <c r="G12051" s="14">
        <v>1</v>
      </c>
      <c r="H12051" s="15" t="str">
        <f t="shared" si="377"/>
        <v>Realizar Pedido</v>
      </c>
    </row>
    <row r="12052" spans="1:8" x14ac:dyDescent="0.25">
      <c r="A12052" s="3">
        <v>7730698005768</v>
      </c>
      <c r="B12052" s="11" t="s">
        <v>11754</v>
      </c>
      <c r="C12052" s="16"/>
      <c r="D12052" s="15">
        <f>SUMIFS(Movimientos!F:F,Movimientos!B:B,Productos!A12052,Movimientos!D:D,$D$1)</f>
        <v>0</v>
      </c>
      <c r="E12052" s="14">
        <f>SUMIFS(Movimientos!F:F,Movimientos!B:B,Productos!A12052,Movimientos!D:D,$E$1)</f>
        <v>0</v>
      </c>
      <c r="F12052" s="17">
        <f t="shared" si="376"/>
        <v>0</v>
      </c>
      <c r="G12052" s="14">
        <v>1</v>
      </c>
      <c r="H12052" s="15" t="str">
        <f t="shared" si="377"/>
        <v>Realizar Pedido</v>
      </c>
    </row>
    <row r="12053" spans="1:8" x14ac:dyDescent="0.25">
      <c r="A12053" s="3">
        <v>7730698000091</v>
      </c>
      <c r="B12053" s="11" t="s">
        <v>11755</v>
      </c>
      <c r="C12053" s="16"/>
      <c r="D12053" s="15">
        <f>SUMIFS(Movimientos!F:F,Movimientos!B:B,Productos!A12053,Movimientos!D:D,$D$1)</f>
        <v>0</v>
      </c>
      <c r="E12053" s="14">
        <f>SUMIFS(Movimientos!F:F,Movimientos!B:B,Productos!A12053,Movimientos!D:D,$E$1)</f>
        <v>0</v>
      </c>
      <c r="F12053" s="17">
        <f t="shared" si="376"/>
        <v>0</v>
      </c>
      <c r="G12053" s="14">
        <v>1</v>
      </c>
      <c r="H12053" s="15" t="str">
        <f t="shared" si="377"/>
        <v>Realizar Pedido</v>
      </c>
    </row>
    <row r="12054" spans="1:8" x14ac:dyDescent="0.25">
      <c r="A12054" s="2">
        <v>7730698000077</v>
      </c>
      <c r="B12054" s="12" t="s">
        <v>11756</v>
      </c>
      <c r="C12054" s="16"/>
      <c r="D12054" s="15">
        <f>SUMIFS(Movimientos!F:F,Movimientos!B:B,Productos!A12054,Movimientos!D:D,$D$1)</f>
        <v>0</v>
      </c>
      <c r="E12054" s="14">
        <f>SUMIFS(Movimientos!F:F,Movimientos!B:B,Productos!A12054,Movimientos!D:D,$E$1)</f>
        <v>0</v>
      </c>
      <c r="F12054" s="17">
        <f t="shared" si="376"/>
        <v>0</v>
      </c>
      <c r="G12054" s="14">
        <v>1</v>
      </c>
      <c r="H12054" s="15" t="str">
        <f t="shared" si="377"/>
        <v>Realizar Pedido</v>
      </c>
    </row>
    <row r="12055" spans="1:8" x14ac:dyDescent="0.25">
      <c r="A12055" s="2">
        <v>4730998345093</v>
      </c>
      <c r="B12055" s="12" t="s">
        <v>11757</v>
      </c>
      <c r="C12055" s="16"/>
      <c r="D12055" s="15">
        <f>SUMIFS(Movimientos!F:F,Movimientos!B:B,Productos!A12055,Movimientos!D:D,$D$1)</f>
        <v>0</v>
      </c>
      <c r="E12055" s="14">
        <f>SUMIFS(Movimientos!F:F,Movimientos!B:B,Productos!A12055,Movimientos!D:D,$E$1)</f>
        <v>0</v>
      </c>
      <c r="F12055" s="17">
        <f t="shared" si="376"/>
        <v>0</v>
      </c>
      <c r="G12055" s="14">
        <v>1</v>
      </c>
      <c r="H12055" s="15" t="str">
        <f t="shared" si="377"/>
        <v>Realizar Pedido</v>
      </c>
    </row>
    <row r="12056" spans="1:8" x14ac:dyDescent="0.25">
      <c r="A12056" s="3">
        <v>7591585978639</v>
      </c>
      <c r="B12056" s="11" t="s">
        <v>11758</v>
      </c>
      <c r="C12056" s="16"/>
      <c r="D12056" s="15">
        <f>SUMIFS(Movimientos!F:F,Movimientos!B:B,Productos!A12056,Movimientos!D:D,$D$1)</f>
        <v>0</v>
      </c>
      <c r="E12056" s="14">
        <f>SUMIFS(Movimientos!F:F,Movimientos!B:B,Productos!A12056,Movimientos!D:D,$E$1)</f>
        <v>0</v>
      </c>
      <c r="F12056" s="17">
        <f t="shared" si="376"/>
        <v>0</v>
      </c>
      <c r="G12056" s="14">
        <v>1</v>
      </c>
      <c r="H12056" s="15" t="str">
        <f t="shared" si="377"/>
        <v>Realizar Pedido</v>
      </c>
    </row>
    <row r="12057" spans="1:8" x14ac:dyDescent="0.25">
      <c r="A12057" s="3">
        <v>7592454153287</v>
      </c>
      <c r="B12057" s="11" t="s">
        <v>11759</v>
      </c>
      <c r="C12057" s="16"/>
      <c r="D12057" s="15">
        <f>SUMIFS(Movimientos!F:F,Movimientos!B:B,Productos!A12057,Movimientos!D:D,$D$1)</f>
        <v>0</v>
      </c>
      <c r="E12057" s="14">
        <f>SUMIFS(Movimientos!F:F,Movimientos!B:B,Productos!A12057,Movimientos!D:D,$E$1)</f>
        <v>0</v>
      </c>
      <c r="F12057" s="17">
        <f t="shared" si="376"/>
        <v>0</v>
      </c>
      <c r="G12057" s="14">
        <v>1</v>
      </c>
      <c r="H12057" s="15" t="str">
        <f t="shared" si="377"/>
        <v>Realizar Pedido</v>
      </c>
    </row>
    <row r="12058" spans="1:8" x14ac:dyDescent="0.25">
      <c r="A12058" s="3">
        <v>7591519001624</v>
      </c>
      <c r="B12058" s="11" t="s">
        <v>11760</v>
      </c>
      <c r="C12058" s="16"/>
      <c r="D12058" s="15">
        <f>SUMIFS(Movimientos!F:F,Movimientos!B:B,Productos!A12058,Movimientos!D:D,$D$1)</f>
        <v>0</v>
      </c>
      <c r="E12058" s="14">
        <f>SUMIFS(Movimientos!F:F,Movimientos!B:B,Productos!A12058,Movimientos!D:D,$E$1)</f>
        <v>0</v>
      </c>
      <c r="F12058" s="17">
        <f t="shared" si="376"/>
        <v>0</v>
      </c>
      <c r="G12058" s="14">
        <v>1</v>
      </c>
      <c r="H12058" s="15" t="str">
        <f t="shared" si="377"/>
        <v>Realizar Pedido</v>
      </c>
    </row>
    <row r="12059" spans="1:8" x14ac:dyDescent="0.25">
      <c r="A12059" s="3">
        <v>7592454153263</v>
      </c>
      <c r="B12059" s="11" t="s">
        <v>11761</v>
      </c>
      <c r="C12059" s="16"/>
      <c r="D12059" s="15">
        <f>SUMIFS(Movimientos!F:F,Movimientos!B:B,Productos!A12059,Movimientos!D:D,$D$1)</f>
        <v>0</v>
      </c>
      <c r="E12059" s="14">
        <f>SUMIFS(Movimientos!F:F,Movimientos!B:B,Productos!A12059,Movimientos!D:D,$E$1)</f>
        <v>0</v>
      </c>
      <c r="F12059" s="17">
        <f t="shared" si="376"/>
        <v>0</v>
      </c>
      <c r="G12059" s="14">
        <v>1</v>
      </c>
      <c r="H12059" s="15" t="str">
        <f t="shared" si="377"/>
        <v>Realizar Pedido</v>
      </c>
    </row>
    <row r="12060" spans="1:8" x14ac:dyDescent="0.25">
      <c r="A12060" s="3">
        <v>1107</v>
      </c>
      <c r="B12060" s="11" t="s">
        <v>11762</v>
      </c>
      <c r="C12060" s="16"/>
      <c r="D12060" s="15">
        <f>SUMIFS(Movimientos!F:F,Movimientos!B:B,Productos!A12060,Movimientos!D:D,$D$1)</f>
        <v>0</v>
      </c>
      <c r="E12060" s="14">
        <f>SUMIFS(Movimientos!F:F,Movimientos!B:B,Productos!A12060,Movimientos!D:D,$E$1)</f>
        <v>0</v>
      </c>
      <c r="F12060" s="17">
        <f t="shared" si="376"/>
        <v>0</v>
      </c>
      <c r="G12060" s="14">
        <v>1</v>
      </c>
      <c r="H12060" s="15" t="str">
        <f t="shared" si="377"/>
        <v>Realizar Pedido</v>
      </c>
    </row>
    <row r="12061" spans="1:8" x14ac:dyDescent="0.25">
      <c r="A12061" s="3">
        <v>1086</v>
      </c>
      <c r="B12061" s="11" t="s">
        <v>11763</v>
      </c>
      <c r="C12061" s="16"/>
      <c r="D12061" s="15">
        <f>SUMIFS(Movimientos!F:F,Movimientos!B:B,Productos!A12061,Movimientos!D:D,$D$1)</f>
        <v>0</v>
      </c>
      <c r="E12061" s="14">
        <f>SUMIFS(Movimientos!F:F,Movimientos!B:B,Productos!A12061,Movimientos!D:D,$E$1)</f>
        <v>0</v>
      </c>
      <c r="F12061" s="17">
        <f t="shared" si="376"/>
        <v>0</v>
      </c>
      <c r="G12061" s="14">
        <v>1</v>
      </c>
      <c r="H12061" s="15" t="str">
        <f t="shared" si="377"/>
        <v>Realizar Pedido</v>
      </c>
    </row>
    <row r="12062" spans="1:8" x14ac:dyDescent="0.25">
      <c r="A12062" s="3">
        <v>1100</v>
      </c>
      <c r="B12062" s="11" t="s">
        <v>11764</v>
      </c>
      <c r="C12062" s="16"/>
      <c r="D12062" s="15">
        <f>SUMIFS(Movimientos!F:F,Movimientos!B:B,Productos!A12062,Movimientos!D:D,$D$1)</f>
        <v>0</v>
      </c>
      <c r="E12062" s="14">
        <f>SUMIFS(Movimientos!F:F,Movimientos!B:B,Productos!A12062,Movimientos!D:D,$E$1)</f>
        <v>0</v>
      </c>
      <c r="F12062" s="17">
        <f t="shared" si="376"/>
        <v>0</v>
      </c>
      <c r="G12062" s="14">
        <v>1</v>
      </c>
      <c r="H12062" s="15" t="str">
        <f t="shared" si="377"/>
        <v>Realizar Pedido</v>
      </c>
    </row>
    <row r="12063" spans="1:8" x14ac:dyDescent="0.25">
      <c r="A12063" s="3">
        <v>4712803071038</v>
      </c>
      <c r="B12063" s="11" t="s">
        <v>11764</v>
      </c>
      <c r="C12063" s="16"/>
      <c r="D12063" s="15">
        <f>SUMIFS(Movimientos!F:F,Movimientos!B:B,Productos!A12063,Movimientos!D:D,$D$1)</f>
        <v>0</v>
      </c>
      <c r="E12063" s="14">
        <f>SUMIFS(Movimientos!F:F,Movimientos!B:B,Productos!A12063,Movimientos!D:D,$E$1)</f>
        <v>0</v>
      </c>
      <c r="F12063" s="17">
        <f t="shared" si="376"/>
        <v>0</v>
      </c>
      <c r="G12063" s="14">
        <v>1</v>
      </c>
      <c r="H12063" s="15" t="str">
        <f t="shared" si="377"/>
        <v>Realizar Pedido</v>
      </c>
    </row>
    <row r="12064" spans="1:8" x14ac:dyDescent="0.25">
      <c r="A12064" s="3">
        <v>1023</v>
      </c>
      <c r="B12064" s="11" t="s">
        <v>11765</v>
      </c>
      <c r="C12064" s="16"/>
      <c r="D12064" s="15">
        <f>SUMIFS(Movimientos!F:F,Movimientos!B:B,Productos!A12064,Movimientos!D:D,$D$1)</f>
        <v>0</v>
      </c>
      <c r="E12064" s="14">
        <f>SUMIFS(Movimientos!F:F,Movimientos!B:B,Productos!A12064,Movimientos!D:D,$E$1)</f>
        <v>0</v>
      </c>
      <c r="F12064" s="17">
        <f t="shared" si="376"/>
        <v>0</v>
      </c>
      <c r="G12064" s="14">
        <v>1</v>
      </c>
      <c r="H12064" s="15" t="str">
        <f t="shared" si="377"/>
        <v>Realizar Pedido</v>
      </c>
    </row>
    <row r="12065" spans="1:8" x14ac:dyDescent="0.25">
      <c r="A12065" s="3">
        <v>1234583435419</v>
      </c>
      <c r="B12065" s="11" t="s">
        <v>11765</v>
      </c>
      <c r="C12065" s="16"/>
      <c r="D12065" s="15">
        <f>SUMIFS(Movimientos!F:F,Movimientos!B:B,Productos!A12065,Movimientos!D:D,$D$1)</f>
        <v>0</v>
      </c>
      <c r="E12065" s="14">
        <f>SUMIFS(Movimientos!F:F,Movimientos!B:B,Productos!A12065,Movimientos!D:D,$E$1)</f>
        <v>0</v>
      </c>
      <c r="F12065" s="17">
        <f t="shared" si="376"/>
        <v>0</v>
      </c>
      <c r="G12065" s="14">
        <v>1</v>
      </c>
      <c r="H12065" s="15" t="str">
        <f t="shared" si="377"/>
        <v>Realizar Pedido</v>
      </c>
    </row>
    <row r="12066" spans="1:8" x14ac:dyDescent="0.25">
      <c r="A12066" s="3">
        <v>4022495432810</v>
      </c>
      <c r="B12066" s="11" t="s">
        <v>11766</v>
      </c>
      <c r="C12066" s="16"/>
      <c r="D12066" s="15">
        <f>SUMIFS(Movimientos!F:F,Movimientos!B:B,Productos!A12066,Movimientos!D:D,$D$1)</f>
        <v>0</v>
      </c>
      <c r="E12066" s="14">
        <f>SUMIFS(Movimientos!F:F,Movimientos!B:B,Productos!A12066,Movimientos!D:D,$E$1)</f>
        <v>0</v>
      </c>
      <c r="F12066" s="17">
        <f t="shared" si="376"/>
        <v>0</v>
      </c>
      <c r="G12066" s="14">
        <v>1</v>
      </c>
      <c r="H12066" s="15" t="str">
        <f t="shared" si="377"/>
        <v>Realizar Pedido</v>
      </c>
    </row>
    <row r="12067" spans="1:8" x14ac:dyDescent="0.25">
      <c r="A12067" s="3">
        <v>6920619000052</v>
      </c>
      <c r="B12067" s="11" t="s">
        <v>11766</v>
      </c>
      <c r="C12067" s="16"/>
      <c r="D12067" s="15">
        <f>SUMIFS(Movimientos!F:F,Movimientos!B:B,Productos!A12067,Movimientos!D:D,$D$1)</f>
        <v>0</v>
      </c>
      <c r="E12067" s="14">
        <f>SUMIFS(Movimientos!F:F,Movimientos!B:B,Productos!A12067,Movimientos!D:D,$E$1)</f>
        <v>0</v>
      </c>
      <c r="F12067" s="17">
        <f t="shared" si="376"/>
        <v>0</v>
      </c>
      <c r="G12067" s="14">
        <v>1</v>
      </c>
      <c r="H12067" s="15" t="str">
        <f t="shared" si="377"/>
        <v>Realizar Pedido</v>
      </c>
    </row>
    <row r="12068" spans="1:8" x14ac:dyDescent="0.25">
      <c r="A12068" s="3">
        <v>100667085009</v>
      </c>
      <c r="B12068" s="11" t="s">
        <v>11767</v>
      </c>
      <c r="C12068" s="16"/>
      <c r="D12068" s="15">
        <f>SUMIFS(Movimientos!F:F,Movimientos!B:B,Productos!A12068,Movimientos!D:D,$D$1)</f>
        <v>0</v>
      </c>
      <c r="E12068" s="14">
        <f>SUMIFS(Movimientos!F:F,Movimientos!B:B,Productos!A12068,Movimientos!D:D,$E$1)</f>
        <v>0</v>
      </c>
      <c r="F12068" s="17">
        <f t="shared" si="376"/>
        <v>0</v>
      </c>
      <c r="G12068" s="14">
        <v>1</v>
      </c>
      <c r="H12068" s="15" t="str">
        <f t="shared" si="377"/>
        <v>Realizar Pedido</v>
      </c>
    </row>
    <row r="12069" spans="1:8" x14ac:dyDescent="0.25">
      <c r="A12069" s="3">
        <v>7156</v>
      </c>
      <c r="B12069" s="11" t="s">
        <v>11768</v>
      </c>
      <c r="C12069" s="16"/>
      <c r="D12069" s="15">
        <f>SUMIFS(Movimientos!F:F,Movimientos!B:B,Productos!A12069,Movimientos!D:D,$D$1)</f>
        <v>0</v>
      </c>
      <c r="E12069" s="14">
        <f>SUMIFS(Movimientos!F:F,Movimientos!B:B,Productos!A12069,Movimientos!D:D,$E$1)</f>
        <v>0</v>
      </c>
      <c r="F12069" s="17">
        <f t="shared" si="376"/>
        <v>0</v>
      </c>
      <c r="G12069" s="14">
        <v>1</v>
      </c>
      <c r="H12069" s="15" t="str">
        <f t="shared" si="377"/>
        <v>Realizar Pedido</v>
      </c>
    </row>
    <row r="12070" spans="1:8" x14ac:dyDescent="0.25">
      <c r="A12070" s="3">
        <v>7592285010605</v>
      </c>
      <c r="B12070" s="11" t="s">
        <v>11769</v>
      </c>
      <c r="C12070" s="16"/>
      <c r="D12070" s="15">
        <f>SUMIFS(Movimientos!F:F,Movimientos!B:B,Productos!A12070,Movimientos!D:D,$D$1)</f>
        <v>0</v>
      </c>
      <c r="E12070" s="14">
        <f>SUMIFS(Movimientos!F:F,Movimientos!B:B,Productos!A12070,Movimientos!D:D,$E$1)</f>
        <v>0</v>
      </c>
      <c r="F12070" s="17">
        <f t="shared" si="376"/>
        <v>0</v>
      </c>
      <c r="G12070" s="14">
        <v>1</v>
      </c>
      <c r="H12070" s="15" t="str">
        <f t="shared" si="377"/>
        <v>Realizar Pedido</v>
      </c>
    </row>
    <row r="12071" spans="1:8" x14ac:dyDescent="0.25">
      <c r="A12071" s="3">
        <v>7593102000151</v>
      </c>
      <c r="B12071" s="11" t="s">
        <v>11770</v>
      </c>
      <c r="C12071" s="16"/>
      <c r="D12071" s="15">
        <f>SUMIFS(Movimientos!F:F,Movimientos!B:B,Productos!A12071,Movimientos!D:D,$D$1)</f>
        <v>0</v>
      </c>
      <c r="E12071" s="14">
        <f>SUMIFS(Movimientos!F:F,Movimientos!B:B,Productos!A12071,Movimientos!D:D,$E$1)</f>
        <v>0</v>
      </c>
      <c r="F12071" s="17">
        <f t="shared" si="376"/>
        <v>0</v>
      </c>
      <c r="G12071" s="14">
        <v>1</v>
      </c>
      <c r="H12071" s="15" t="str">
        <f t="shared" si="377"/>
        <v>Realizar Pedido</v>
      </c>
    </row>
    <row r="12072" spans="1:8" x14ac:dyDescent="0.25">
      <c r="A12072" s="3">
        <v>7593102000168</v>
      </c>
      <c r="B12072" s="11" t="s">
        <v>11771</v>
      </c>
      <c r="C12072" s="16"/>
      <c r="D12072" s="15">
        <f>SUMIFS(Movimientos!F:F,Movimientos!B:B,Productos!A12072,Movimientos!D:D,$D$1)</f>
        <v>0</v>
      </c>
      <c r="E12072" s="14">
        <f>SUMIFS(Movimientos!F:F,Movimientos!B:B,Productos!A12072,Movimientos!D:D,$E$1)</f>
        <v>0</v>
      </c>
      <c r="F12072" s="17">
        <f t="shared" si="376"/>
        <v>0</v>
      </c>
      <c r="G12072" s="14">
        <v>1</v>
      </c>
      <c r="H12072" s="15" t="str">
        <f t="shared" si="377"/>
        <v>Realizar Pedido</v>
      </c>
    </row>
    <row r="12073" spans="1:8" x14ac:dyDescent="0.25">
      <c r="A12073" s="3">
        <v>7592773000583</v>
      </c>
      <c r="B12073" s="11" t="s">
        <v>11772</v>
      </c>
      <c r="C12073" s="16"/>
      <c r="D12073" s="15">
        <f>SUMIFS(Movimientos!F:F,Movimientos!B:B,Productos!A12073,Movimientos!D:D,$D$1)</f>
        <v>0</v>
      </c>
      <c r="E12073" s="14">
        <f>SUMIFS(Movimientos!F:F,Movimientos!B:B,Productos!A12073,Movimientos!D:D,$E$1)</f>
        <v>0</v>
      </c>
      <c r="F12073" s="17">
        <f t="shared" si="376"/>
        <v>0</v>
      </c>
      <c r="G12073" s="14">
        <v>1</v>
      </c>
      <c r="H12073" s="15" t="str">
        <f t="shared" si="377"/>
        <v>Realizar Pedido</v>
      </c>
    </row>
    <row r="12074" spans="1:8" x14ac:dyDescent="0.25">
      <c r="A12074" s="3" t="s">
        <v>11773</v>
      </c>
      <c r="B12074" s="11" t="s">
        <v>11774</v>
      </c>
      <c r="C12074" s="16"/>
      <c r="D12074" s="15">
        <f>SUMIFS(Movimientos!F:F,Movimientos!B:B,Productos!A12074,Movimientos!D:D,$D$1)</f>
        <v>0</v>
      </c>
      <c r="E12074" s="14">
        <f>SUMIFS(Movimientos!F:F,Movimientos!B:B,Productos!A12074,Movimientos!D:D,$E$1)</f>
        <v>0</v>
      </c>
      <c r="F12074" s="17">
        <f t="shared" si="376"/>
        <v>0</v>
      </c>
      <c r="G12074" s="14">
        <v>1</v>
      </c>
      <c r="H12074" s="15" t="str">
        <f t="shared" si="377"/>
        <v>Realizar Pedido</v>
      </c>
    </row>
    <row r="12075" spans="1:8" x14ac:dyDescent="0.25">
      <c r="A12075" s="2">
        <v>7591955002476</v>
      </c>
      <c r="B12075" s="12" t="s">
        <v>11775</v>
      </c>
      <c r="C12075" s="16"/>
      <c r="D12075" s="15">
        <f>SUMIFS(Movimientos!F:F,Movimientos!B:B,Productos!A12075,Movimientos!D:D,$D$1)</f>
        <v>0</v>
      </c>
      <c r="E12075" s="14">
        <f>SUMIFS(Movimientos!F:F,Movimientos!B:B,Productos!A12075,Movimientos!D:D,$E$1)</f>
        <v>0</v>
      </c>
      <c r="F12075" s="17">
        <f t="shared" si="376"/>
        <v>0</v>
      </c>
      <c r="G12075" s="14">
        <v>1</v>
      </c>
      <c r="H12075" s="15" t="str">
        <f t="shared" si="377"/>
        <v>Realizar Pedido</v>
      </c>
    </row>
    <row r="12076" spans="1:8" x14ac:dyDescent="0.25">
      <c r="A12076" s="3">
        <v>7591196000316</v>
      </c>
      <c r="B12076" s="11" t="s">
        <v>11776</v>
      </c>
      <c r="C12076" s="16"/>
      <c r="D12076" s="15">
        <f>SUMIFS(Movimientos!F:F,Movimientos!B:B,Productos!A12076,Movimientos!D:D,$D$1)</f>
        <v>0</v>
      </c>
      <c r="E12076" s="14">
        <f>SUMIFS(Movimientos!F:F,Movimientos!B:B,Productos!A12076,Movimientos!D:D,$E$1)</f>
        <v>0</v>
      </c>
      <c r="F12076" s="17">
        <f t="shared" si="376"/>
        <v>0</v>
      </c>
      <c r="G12076" s="14">
        <v>1</v>
      </c>
      <c r="H12076" s="15" t="str">
        <f t="shared" si="377"/>
        <v>Realizar Pedido</v>
      </c>
    </row>
    <row r="12077" spans="1:8" x14ac:dyDescent="0.25">
      <c r="A12077" s="3">
        <v>7592205000242</v>
      </c>
      <c r="B12077" s="11" t="s">
        <v>11777</v>
      </c>
      <c r="C12077" s="16"/>
      <c r="D12077" s="15">
        <f>SUMIFS(Movimientos!F:F,Movimientos!B:B,Productos!A12077,Movimientos!D:D,$D$1)</f>
        <v>0</v>
      </c>
      <c r="E12077" s="14">
        <f>SUMIFS(Movimientos!F:F,Movimientos!B:B,Productos!A12077,Movimientos!D:D,$E$1)</f>
        <v>0</v>
      </c>
      <c r="F12077" s="17">
        <f t="shared" si="376"/>
        <v>0</v>
      </c>
      <c r="G12077" s="14">
        <v>1</v>
      </c>
      <c r="H12077" s="15" t="str">
        <f t="shared" si="377"/>
        <v>Realizar Pedido</v>
      </c>
    </row>
    <row r="12078" spans="1:8" x14ac:dyDescent="0.25">
      <c r="A12078" s="3">
        <v>7591044101509</v>
      </c>
      <c r="B12078" s="11" t="s">
        <v>11778</v>
      </c>
      <c r="C12078" s="16"/>
      <c r="D12078" s="15">
        <f>SUMIFS(Movimientos!F:F,Movimientos!B:B,Productos!A12078,Movimientos!D:D,$D$1)</f>
        <v>0</v>
      </c>
      <c r="E12078" s="14">
        <f>SUMIFS(Movimientos!F:F,Movimientos!B:B,Productos!A12078,Movimientos!D:D,$E$1)</f>
        <v>0</v>
      </c>
      <c r="F12078" s="17">
        <f t="shared" si="376"/>
        <v>0</v>
      </c>
      <c r="G12078" s="14">
        <v>1</v>
      </c>
      <c r="H12078" s="15" t="str">
        <f t="shared" si="377"/>
        <v>Realizar Pedido</v>
      </c>
    </row>
    <row r="12079" spans="1:8" x14ac:dyDescent="0.25">
      <c r="A12079" s="3">
        <v>7592205000037</v>
      </c>
      <c r="B12079" s="11" t="s">
        <v>11779</v>
      </c>
      <c r="C12079" s="16"/>
      <c r="D12079" s="15">
        <f>SUMIFS(Movimientos!F:F,Movimientos!B:B,Productos!A12079,Movimientos!D:D,$D$1)</f>
        <v>0</v>
      </c>
      <c r="E12079" s="14">
        <f>SUMIFS(Movimientos!F:F,Movimientos!B:B,Productos!A12079,Movimientos!D:D,$E$1)</f>
        <v>0</v>
      </c>
      <c r="F12079" s="17">
        <f t="shared" si="376"/>
        <v>0</v>
      </c>
      <c r="G12079" s="14">
        <v>1</v>
      </c>
      <c r="H12079" s="15" t="str">
        <f t="shared" si="377"/>
        <v>Realizar Pedido</v>
      </c>
    </row>
    <row r="12080" spans="1:8" x14ac:dyDescent="0.25">
      <c r="A12080" s="3">
        <v>7591044001526</v>
      </c>
      <c r="B12080" s="11" t="s">
        <v>11780</v>
      </c>
      <c r="C12080" s="16"/>
      <c r="D12080" s="15">
        <f>SUMIFS(Movimientos!F:F,Movimientos!B:B,Productos!A12080,Movimientos!D:D,$D$1)</f>
        <v>0</v>
      </c>
      <c r="E12080" s="14">
        <f>SUMIFS(Movimientos!F:F,Movimientos!B:B,Productos!A12080,Movimientos!D:D,$E$1)</f>
        <v>0</v>
      </c>
      <c r="F12080" s="17">
        <f t="shared" si="376"/>
        <v>0</v>
      </c>
      <c r="G12080" s="14">
        <v>1</v>
      </c>
      <c r="H12080" s="15" t="str">
        <f t="shared" si="377"/>
        <v>Realizar Pedido</v>
      </c>
    </row>
    <row r="12081" spans="1:8" x14ac:dyDescent="0.25">
      <c r="A12081" s="3">
        <v>7592205000044</v>
      </c>
      <c r="B12081" s="11" t="s">
        <v>11781</v>
      </c>
      <c r="C12081" s="16"/>
      <c r="D12081" s="15">
        <f>SUMIFS(Movimientos!F:F,Movimientos!B:B,Productos!A12081,Movimientos!D:D,$D$1)</f>
        <v>0</v>
      </c>
      <c r="E12081" s="14">
        <f>SUMIFS(Movimientos!F:F,Movimientos!B:B,Productos!A12081,Movimientos!D:D,$E$1)</f>
        <v>0</v>
      </c>
      <c r="F12081" s="17">
        <f t="shared" si="376"/>
        <v>0</v>
      </c>
      <c r="G12081" s="14">
        <v>1</v>
      </c>
      <c r="H12081" s="15" t="str">
        <f t="shared" si="377"/>
        <v>Realizar Pedido</v>
      </c>
    </row>
    <row r="12082" spans="1:8" x14ac:dyDescent="0.25">
      <c r="A12082" s="3">
        <v>7591044001533</v>
      </c>
      <c r="B12082" s="11" t="s">
        <v>11782</v>
      </c>
      <c r="C12082" s="16"/>
      <c r="D12082" s="15">
        <f>SUMIFS(Movimientos!F:F,Movimientos!B:B,Productos!A12082,Movimientos!D:D,$D$1)</f>
        <v>0</v>
      </c>
      <c r="E12082" s="14">
        <f>SUMIFS(Movimientos!F:F,Movimientos!B:B,Productos!A12082,Movimientos!D:D,$E$1)</f>
        <v>0</v>
      </c>
      <c r="F12082" s="17">
        <f t="shared" si="376"/>
        <v>0</v>
      </c>
      <c r="G12082" s="14">
        <v>1</v>
      </c>
      <c r="H12082" s="15" t="str">
        <f t="shared" si="377"/>
        <v>Realizar Pedido</v>
      </c>
    </row>
    <row r="12083" spans="1:8" x14ac:dyDescent="0.25">
      <c r="A12083" s="3">
        <v>7591223425488</v>
      </c>
      <c r="B12083" s="11" t="s">
        <v>11783</v>
      </c>
      <c r="C12083" s="16"/>
      <c r="D12083" s="15">
        <f>SUMIFS(Movimientos!F:F,Movimientos!B:B,Productos!A12083,Movimientos!D:D,$D$1)</f>
        <v>0</v>
      </c>
      <c r="E12083" s="14">
        <f>SUMIFS(Movimientos!F:F,Movimientos!B:B,Productos!A12083,Movimientos!D:D,$E$1)</f>
        <v>0</v>
      </c>
      <c r="F12083" s="17">
        <f t="shared" si="376"/>
        <v>0</v>
      </c>
      <c r="G12083" s="14">
        <v>1</v>
      </c>
      <c r="H12083" s="15" t="str">
        <f t="shared" si="377"/>
        <v>Realizar Pedido</v>
      </c>
    </row>
    <row r="12084" spans="1:8" x14ac:dyDescent="0.25">
      <c r="A12084" s="3">
        <v>7591223425259</v>
      </c>
      <c r="B12084" s="11" t="s">
        <v>11784</v>
      </c>
      <c r="C12084" s="16"/>
      <c r="D12084" s="15">
        <f>SUMIFS(Movimientos!F:F,Movimientos!B:B,Productos!A12084,Movimientos!D:D,$D$1)</f>
        <v>0</v>
      </c>
      <c r="E12084" s="14">
        <f>SUMIFS(Movimientos!F:F,Movimientos!B:B,Productos!A12084,Movimientos!D:D,$E$1)</f>
        <v>0</v>
      </c>
      <c r="F12084" s="17">
        <f t="shared" si="376"/>
        <v>0</v>
      </c>
      <c r="G12084" s="14">
        <v>1</v>
      </c>
      <c r="H12084" s="15" t="str">
        <f t="shared" si="377"/>
        <v>Realizar Pedido</v>
      </c>
    </row>
    <row r="12085" spans="1:8" x14ac:dyDescent="0.25">
      <c r="A12085" s="3">
        <v>7795368001747</v>
      </c>
      <c r="B12085" s="11" t="s">
        <v>11785</v>
      </c>
      <c r="C12085" s="16"/>
      <c r="D12085" s="15">
        <f>SUMIFS(Movimientos!F:F,Movimientos!B:B,Productos!A12085,Movimientos!D:D,$D$1)</f>
        <v>0</v>
      </c>
      <c r="E12085" s="14">
        <f>SUMIFS(Movimientos!F:F,Movimientos!B:B,Productos!A12085,Movimientos!D:D,$E$1)</f>
        <v>0</v>
      </c>
      <c r="F12085" s="17">
        <f t="shared" si="376"/>
        <v>0</v>
      </c>
      <c r="G12085" s="14">
        <v>1</v>
      </c>
      <c r="H12085" s="15" t="str">
        <f t="shared" si="377"/>
        <v>Realizar Pedido</v>
      </c>
    </row>
    <row r="12086" spans="1:8" x14ac:dyDescent="0.25">
      <c r="A12086" s="3">
        <v>9991</v>
      </c>
      <c r="B12086" s="11" t="s">
        <v>11786</v>
      </c>
      <c r="C12086" s="16"/>
      <c r="D12086" s="15">
        <f>SUMIFS(Movimientos!F:F,Movimientos!B:B,Productos!A12086,Movimientos!D:D,$D$1)</f>
        <v>0</v>
      </c>
      <c r="E12086" s="14">
        <f>SUMIFS(Movimientos!F:F,Movimientos!B:B,Productos!A12086,Movimientos!D:D,$E$1)</f>
        <v>0</v>
      </c>
      <c r="F12086" s="17">
        <f t="shared" si="376"/>
        <v>0</v>
      </c>
      <c r="G12086" s="14">
        <v>1</v>
      </c>
      <c r="H12086" s="15" t="str">
        <f t="shared" si="377"/>
        <v>Realizar Pedido</v>
      </c>
    </row>
    <row r="12087" spans="1:8" x14ac:dyDescent="0.25">
      <c r="A12087" s="3">
        <v>7591984000016</v>
      </c>
      <c r="B12087" s="11" t="s">
        <v>11787</v>
      </c>
      <c r="C12087" s="16"/>
      <c r="D12087" s="15">
        <f>SUMIFS(Movimientos!F:F,Movimientos!B:B,Productos!A12087,Movimientos!D:D,$D$1)</f>
        <v>0</v>
      </c>
      <c r="E12087" s="14">
        <f>SUMIFS(Movimientos!F:F,Movimientos!B:B,Productos!A12087,Movimientos!D:D,$E$1)</f>
        <v>0</v>
      </c>
      <c r="F12087" s="17">
        <f t="shared" si="376"/>
        <v>0</v>
      </c>
      <c r="G12087" s="14">
        <v>1</v>
      </c>
      <c r="H12087" s="15" t="str">
        <f t="shared" si="377"/>
        <v>Realizar Pedido</v>
      </c>
    </row>
    <row r="12088" spans="1:8" x14ac:dyDescent="0.25">
      <c r="A12088" s="3" t="s">
        <v>11788</v>
      </c>
      <c r="B12088" s="11" t="s">
        <v>11789</v>
      </c>
      <c r="C12088" s="16"/>
      <c r="D12088" s="15">
        <f>SUMIFS(Movimientos!F:F,Movimientos!B:B,Productos!A12088,Movimientos!D:D,$D$1)</f>
        <v>0</v>
      </c>
      <c r="E12088" s="14">
        <f>SUMIFS(Movimientos!F:F,Movimientos!B:B,Productos!A12088,Movimientos!D:D,$E$1)</f>
        <v>0</v>
      </c>
      <c r="F12088" s="17">
        <f t="shared" si="376"/>
        <v>0</v>
      </c>
      <c r="G12088" s="14">
        <v>1</v>
      </c>
      <c r="H12088" s="15" t="str">
        <f t="shared" si="377"/>
        <v>Realizar Pedido</v>
      </c>
    </row>
    <row r="12089" spans="1:8" x14ac:dyDescent="0.25">
      <c r="A12089" s="3">
        <v>7592349926842</v>
      </c>
      <c r="B12089" s="11" t="s">
        <v>11790</v>
      </c>
      <c r="C12089" s="16"/>
      <c r="D12089" s="15">
        <f>SUMIFS(Movimientos!F:F,Movimientos!B:B,Productos!A12089,Movimientos!D:D,$D$1)</f>
        <v>0</v>
      </c>
      <c r="E12089" s="14">
        <f>SUMIFS(Movimientos!F:F,Movimientos!B:B,Productos!A12089,Movimientos!D:D,$E$1)</f>
        <v>0</v>
      </c>
      <c r="F12089" s="17">
        <f t="shared" si="376"/>
        <v>0</v>
      </c>
      <c r="G12089" s="14">
        <v>1</v>
      </c>
      <c r="H12089" s="15" t="str">
        <f t="shared" si="377"/>
        <v>Realizar Pedido</v>
      </c>
    </row>
    <row r="12090" spans="1:8" x14ac:dyDescent="0.25">
      <c r="A12090" s="3">
        <v>7592349919677</v>
      </c>
      <c r="B12090" s="11" t="s">
        <v>11791</v>
      </c>
      <c r="C12090" s="16"/>
      <c r="D12090" s="15">
        <f>SUMIFS(Movimientos!F:F,Movimientos!B:B,Productos!A12090,Movimientos!D:D,$D$1)</f>
        <v>0</v>
      </c>
      <c r="E12090" s="14">
        <f>SUMIFS(Movimientos!F:F,Movimientos!B:B,Productos!A12090,Movimientos!D:D,$E$1)</f>
        <v>0</v>
      </c>
      <c r="F12090" s="17">
        <f t="shared" si="376"/>
        <v>0</v>
      </c>
      <c r="G12090" s="14">
        <v>1</v>
      </c>
      <c r="H12090" s="15" t="str">
        <f t="shared" si="377"/>
        <v>Realizar Pedido</v>
      </c>
    </row>
    <row r="12091" spans="1:8" x14ac:dyDescent="0.25">
      <c r="A12091" s="3">
        <v>7592349718409</v>
      </c>
      <c r="B12091" s="11" t="s">
        <v>11792</v>
      </c>
      <c r="C12091" s="16"/>
      <c r="D12091" s="15">
        <f>SUMIFS(Movimientos!F:F,Movimientos!B:B,Productos!A12091,Movimientos!D:D,$D$1)</f>
        <v>0</v>
      </c>
      <c r="E12091" s="14">
        <f>SUMIFS(Movimientos!F:F,Movimientos!B:B,Productos!A12091,Movimientos!D:D,$E$1)</f>
        <v>0</v>
      </c>
      <c r="F12091" s="17">
        <f t="shared" si="376"/>
        <v>0</v>
      </c>
      <c r="G12091" s="14">
        <v>1</v>
      </c>
      <c r="H12091" s="15" t="str">
        <f t="shared" si="377"/>
        <v>Realizar Pedido</v>
      </c>
    </row>
    <row r="12092" spans="1:8" x14ac:dyDescent="0.25">
      <c r="A12092" s="3">
        <v>7592349718416</v>
      </c>
      <c r="B12092" s="11" t="s">
        <v>11793</v>
      </c>
      <c r="C12092" s="16"/>
      <c r="D12092" s="15">
        <f>SUMIFS(Movimientos!F:F,Movimientos!B:B,Productos!A12092,Movimientos!D:D,$D$1)</f>
        <v>0</v>
      </c>
      <c r="E12092" s="14">
        <f>SUMIFS(Movimientos!F:F,Movimientos!B:B,Productos!A12092,Movimientos!D:D,$E$1)</f>
        <v>0</v>
      </c>
      <c r="F12092" s="17">
        <f t="shared" si="376"/>
        <v>0</v>
      </c>
      <c r="G12092" s="14">
        <v>1</v>
      </c>
      <c r="H12092" s="15" t="str">
        <f t="shared" si="377"/>
        <v>Realizar Pedido</v>
      </c>
    </row>
    <row r="12093" spans="1:8" x14ac:dyDescent="0.25">
      <c r="A12093" s="3">
        <v>88</v>
      </c>
      <c r="B12093" s="11" t="s">
        <v>11794</v>
      </c>
      <c r="C12093" s="16"/>
      <c r="D12093" s="15">
        <f>SUMIFS(Movimientos!F:F,Movimientos!B:B,Productos!A12093,Movimientos!D:D,$D$1)</f>
        <v>0</v>
      </c>
      <c r="E12093" s="14">
        <f>SUMIFS(Movimientos!F:F,Movimientos!B:B,Productos!A12093,Movimientos!D:D,$E$1)</f>
        <v>0</v>
      </c>
      <c r="F12093" s="17">
        <f t="shared" si="376"/>
        <v>0</v>
      </c>
      <c r="G12093" s="14">
        <v>1</v>
      </c>
      <c r="H12093" s="15" t="str">
        <f t="shared" si="377"/>
        <v>Realizar Pedido</v>
      </c>
    </row>
    <row r="12094" spans="1:8" x14ac:dyDescent="0.25">
      <c r="A12094" s="3">
        <v>7501011122109</v>
      </c>
      <c r="B12094" s="11" t="s">
        <v>11795</v>
      </c>
      <c r="C12094" s="16"/>
      <c r="D12094" s="15">
        <f>SUMIFS(Movimientos!F:F,Movimientos!B:B,Productos!A12094,Movimientos!D:D,$D$1)</f>
        <v>0</v>
      </c>
      <c r="E12094" s="14">
        <f>SUMIFS(Movimientos!F:F,Movimientos!B:B,Productos!A12094,Movimientos!D:D,$E$1)</f>
        <v>0</v>
      </c>
      <c r="F12094" s="17">
        <f t="shared" si="376"/>
        <v>0</v>
      </c>
      <c r="G12094" s="14">
        <v>1</v>
      </c>
      <c r="H12094" s="15" t="str">
        <f t="shared" si="377"/>
        <v>Realizar Pedido</v>
      </c>
    </row>
    <row r="12095" spans="1:8" x14ac:dyDescent="0.25">
      <c r="A12095" s="3">
        <v>7501011122093</v>
      </c>
      <c r="B12095" s="11" t="s">
        <v>11796</v>
      </c>
      <c r="C12095" s="16"/>
      <c r="D12095" s="15">
        <f>SUMIFS(Movimientos!F:F,Movimientos!B:B,Productos!A12095,Movimientos!D:D,$D$1)</f>
        <v>0</v>
      </c>
      <c r="E12095" s="14">
        <f>SUMIFS(Movimientos!F:F,Movimientos!B:B,Productos!A12095,Movimientos!D:D,$E$1)</f>
        <v>0</v>
      </c>
      <c r="F12095" s="17">
        <f t="shared" si="376"/>
        <v>0</v>
      </c>
      <c r="G12095" s="14">
        <v>1</v>
      </c>
      <c r="H12095" s="15" t="str">
        <f t="shared" si="377"/>
        <v>Realizar Pedido</v>
      </c>
    </row>
    <row r="12096" spans="1:8" x14ac:dyDescent="0.25">
      <c r="A12096" s="3">
        <v>7591206006710</v>
      </c>
      <c r="B12096" s="11" t="s">
        <v>11797</v>
      </c>
      <c r="C12096" s="16"/>
      <c r="D12096" s="15">
        <f>SUMIFS(Movimientos!F:F,Movimientos!B:B,Productos!A12096,Movimientos!D:D,$D$1)</f>
        <v>0</v>
      </c>
      <c r="E12096" s="14">
        <f>SUMIFS(Movimientos!F:F,Movimientos!B:B,Productos!A12096,Movimientos!D:D,$E$1)</f>
        <v>0</v>
      </c>
      <c r="F12096" s="17">
        <f t="shared" si="376"/>
        <v>0</v>
      </c>
      <c r="G12096" s="14">
        <v>1</v>
      </c>
      <c r="H12096" s="15" t="str">
        <f t="shared" si="377"/>
        <v>Realizar Pedido</v>
      </c>
    </row>
    <row r="12097" spans="1:8" x14ac:dyDescent="0.25">
      <c r="A12097" s="3">
        <v>7591206007557</v>
      </c>
      <c r="B12097" s="11" t="s">
        <v>11798</v>
      </c>
      <c r="C12097" s="16"/>
      <c r="D12097" s="15">
        <f>SUMIFS(Movimientos!F:F,Movimientos!B:B,Productos!A12097,Movimientos!D:D,$D$1)</f>
        <v>0</v>
      </c>
      <c r="E12097" s="14">
        <f>SUMIFS(Movimientos!F:F,Movimientos!B:B,Productos!A12097,Movimientos!D:D,$E$1)</f>
        <v>0</v>
      </c>
      <c r="F12097" s="17">
        <f t="shared" si="376"/>
        <v>0</v>
      </c>
      <c r="G12097" s="14">
        <v>1</v>
      </c>
      <c r="H12097" s="15" t="str">
        <f t="shared" si="377"/>
        <v>Realizar Pedido</v>
      </c>
    </row>
    <row r="12098" spans="1:8" x14ac:dyDescent="0.25">
      <c r="A12098" s="3">
        <v>7501011122116</v>
      </c>
      <c r="B12098" s="11" t="s">
        <v>11799</v>
      </c>
      <c r="C12098" s="16"/>
      <c r="D12098" s="15">
        <f>SUMIFS(Movimientos!F:F,Movimientos!B:B,Productos!A12098,Movimientos!D:D,$D$1)</f>
        <v>0</v>
      </c>
      <c r="E12098" s="14">
        <f>SUMIFS(Movimientos!F:F,Movimientos!B:B,Productos!A12098,Movimientos!D:D,$E$1)</f>
        <v>0</v>
      </c>
      <c r="F12098" s="17">
        <f t="shared" si="376"/>
        <v>0</v>
      </c>
      <c r="G12098" s="14">
        <v>1</v>
      </c>
      <c r="H12098" s="15" t="str">
        <f t="shared" si="377"/>
        <v>Realizar Pedido</v>
      </c>
    </row>
    <row r="12099" spans="1:8" x14ac:dyDescent="0.25">
      <c r="A12099" s="3">
        <v>7501011122123</v>
      </c>
      <c r="B12099" s="11" t="s">
        <v>11800</v>
      </c>
      <c r="C12099" s="16"/>
      <c r="D12099" s="15">
        <f>SUMIFS(Movimientos!F:F,Movimientos!B:B,Productos!A12099,Movimientos!D:D,$D$1)</f>
        <v>0</v>
      </c>
      <c r="E12099" s="14">
        <f>SUMIFS(Movimientos!F:F,Movimientos!B:B,Productos!A12099,Movimientos!D:D,$E$1)</f>
        <v>0</v>
      </c>
      <c r="F12099" s="17">
        <f t="shared" ref="F12099:F12162" si="378">D12099-E12099</f>
        <v>0</v>
      </c>
      <c r="G12099" s="14">
        <v>1</v>
      </c>
      <c r="H12099" s="15" t="str">
        <f t="shared" ref="H12099:H12162" si="379">IF(F12099&lt;G12099,"Realizar Pedido","")</f>
        <v>Realizar Pedido</v>
      </c>
    </row>
    <row r="12100" spans="1:8" x14ac:dyDescent="0.25">
      <c r="A12100" s="3">
        <v>1052941013044</v>
      </c>
      <c r="B12100" s="11" t="s">
        <v>11801</v>
      </c>
      <c r="C12100" s="16"/>
      <c r="D12100" s="15">
        <f>SUMIFS(Movimientos!F:F,Movimientos!B:B,Productos!A12100,Movimientos!D:D,$D$1)</f>
        <v>0</v>
      </c>
      <c r="E12100" s="14">
        <f>SUMIFS(Movimientos!F:F,Movimientos!B:B,Productos!A12100,Movimientos!D:D,$E$1)</f>
        <v>0</v>
      </c>
      <c r="F12100" s="17">
        <f t="shared" si="378"/>
        <v>0</v>
      </c>
      <c r="G12100" s="14">
        <v>1</v>
      </c>
      <c r="H12100" s="15" t="str">
        <f t="shared" si="379"/>
        <v>Realizar Pedido</v>
      </c>
    </row>
    <row r="12101" spans="1:8" x14ac:dyDescent="0.25">
      <c r="A12101" s="3">
        <v>646824151100</v>
      </c>
      <c r="B12101" s="11" t="s">
        <v>11802</v>
      </c>
      <c r="C12101" s="16"/>
      <c r="D12101" s="15">
        <f>SUMIFS(Movimientos!F:F,Movimientos!B:B,Productos!A12101,Movimientos!D:D,$D$1)</f>
        <v>0</v>
      </c>
      <c r="E12101" s="14">
        <f>SUMIFS(Movimientos!F:F,Movimientos!B:B,Productos!A12101,Movimientos!D:D,$E$1)</f>
        <v>0</v>
      </c>
      <c r="F12101" s="17">
        <f t="shared" si="378"/>
        <v>0</v>
      </c>
      <c r="G12101" s="14">
        <v>1</v>
      </c>
      <c r="H12101" s="15" t="str">
        <f t="shared" si="379"/>
        <v>Realizar Pedido</v>
      </c>
    </row>
    <row r="12102" spans="1:8" x14ac:dyDescent="0.25">
      <c r="A12102" s="3">
        <v>7593135000029</v>
      </c>
      <c r="B12102" s="11" t="s">
        <v>11803</v>
      </c>
      <c r="C12102" s="16"/>
      <c r="D12102" s="15">
        <f>SUMIFS(Movimientos!F:F,Movimientos!B:B,Productos!A12102,Movimientos!D:D,$D$1)</f>
        <v>0</v>
      </c>
      <c r="E12102" s="14">
        <f>SUMIFS(Movimientos!F:F,Movimientos!B:B,Productos!A12102,Movimientos!D:D,$E$1)</f>
        <v>0</v>
      </c>
      <c r="F12102" s="17">
        <f t="shared" si="378"/>
        <v>0</v>
      </c>
      <c r="G12102" s="14">
        <v>1</v>
      </c>
      <c r="H12102" s="15" t="str">
        <f t="shared" si="379"/>
        <v>Realizar Pedido</v>
      </c>
    </row>
    <row r="12103" spans="1:8" x14ac:dyDescent="0.25">
      <c r="A12103" s="3">
        <v>7593135000012</v>
      </c>
      <c r="B12103" s="11" t="s">
        <v>11804</v>
      </c>
      <c r="C12103" s="16"/>
      <c r="D12103" s="15">
        <f>SUMIFS(Movimientos!F:F,Movimientos!B:B,Productos!A12103,Movimientos!D:D,$D$1)</f>
        <v>0</v>
      </c>
      <c r="E12103" s="14">
        <f>SUMIFS(Movimientos!F:F,Movimientos!B:B,Productos!A12103,Movimientos!D:D,$E$1)</f>
        <v>0</v>
      </c>
      <c r="F12103" s="17">
        <f t="shared" si="378"/>
        <v>0</v>
      </c>
      <c r="G12103" s="14">
        <v>1</v>
      </c>
      <c r="H12103" s="15" t="str">
        <f t="shared" si="379"/>
        <v>Realizar Pedido</v>
      </c>
    </row>
    <row r="12104" spans="1:8" x14ac:dyDescent="0.25">
      <c r="A12104" s="3">
        <v>7592349910827</v>
      </c>
      <c r="B12104" s="11" t="s">
        <v>11805</v>
      </c>
      <c r="C12104" s="16"/>
      <c r="D12104" s="15">
        <f>SUMIFS(Movimientos!F:F,Movimientos!B:B,Productos!A12104,Movimientos!D:D,$D$1)</f>
        <v>0</v>
      </c>
      <c r="E12104" s="14">
        <f>SUMIFS(Movimientos!F:F,Movimientos!B:B,Productos!A12104,Movimientos!D:D,$E$1)</f>
        <v>0</v>
      </c>
      <c r="F12104" s="17">
        <f t="shared" si="378"/>
        <v>0</v>
      </c>
      <c r="G12104" s="14">
        <v>1</v>
      </c>
      <c r="H12104" s="15" t="str">
        <f t="shared" si="379"/>
        <v>Realizar Pedido</v>
      </c>
    </row>
    <row r="12105" spans="1:8" x14ac:dyDescent="0.25">
      <c r="A12105" s="3">
        <v>7592396000908</v>
      </c>
      <c r="B12105" s="11" t="s">
        <v>11806</v>
      </c>
      <c r="C12105" s="16"/>
      <c r="D12105" s="15">
        <f>SUMIFS(Movimientos!F:F,Movimientos!B:B,Productos!A12105,Movimientos!D:D,$D$1)</f>
        <v>0</v>
      </c>
      <c r="E12105" s="14">
        <f>SUMIFS(Movimientos!F:F,Movimientos!B:B,Productos!A12105,Movimientos!D:D,$E$1)</f>
        <v>0</v>
      </c>
      <c r="F12105" s="17">
        <f t="shared" si="378"/>
        <v>0</v>
      </c>
      <c r="G12105" s="14">
        <v>1</v>
      </c>
      <c r="H12105" s="15" t="str">
        <f t="shared" si="379"/>
        <v>Realizar Pedido</v>
      </c>
    </row>
    <row r="12106" spans="1:8" x14ac:dyDescent="0.25">
      <c r="A12106" s="3">
        <v>8710428020277</v>
      </c>
      <c r="B12106" s="11" t="s">
        <v>11807</v>
      </c>
      <c r="C12106" s="16"/>
      <c r="D12106" s="15">
        <f>SUMIFS(Movimientos!F:F,Movimientos!B:B,Productos!A12106,Movimientos!D:D,$D$1)</f>
        <v>0</v>
      </c>
      <c r="E12106" s="14">
        <f>SUMIFS(Movimientos!F:F,Movimientos!B:B,Productos!A12106,Movimientos!D:D,$E$1)</f>
        <v>0</v>
      </c>
      <c r="F12106" s="17">
        <f t="shared" si="378"/>
        <v>0</v>
      </c>
      <c r="G12106" s="14">
        <v>1</v>
      </c>
      <c r="H12106" s="15" t="str">
        <f t="shared" si="379"/>
        <v>Realizar Pedido</v>
      </c>
    </row>
    <row r="12107" spans="1:8" x14ac:dyDescent="0.25">
      <c r="A12107" s="3">
        <v>7592396000229</v>
      </c>
      <c r="B12107" s="11" t="s">
        <v>11808</v>
      </c>
      <c r="C12107" s="16"/>
      <c r="D12107" s="15">
        <f>SUMIFS(Movimientos!F:F,Movimientos!B:B,Productos!A12107,Movimientos!D:D,$D$1)</f>
        <v>0</v>
      </c>
      <c r="E12107" s="14">
        <f>SUMIFS(Movimientos!F:F,Movimientos!B:B,Productos!A12107,Movimientos!D:D,$E$1)</f>
        <v>0</v>
      </c>
      <c r="F12107" s="17">
        <f t="shared" si="378"/>
        <v>0</v>
      </c>
      <c r="G12107" s="14">
        <v>1</v>
      </c>
      <c r="H12107" s="15" t="str">
        <f t="shared" si="379"/>
        <v>Realizar Pedido</v>
      </c>
    </row>
    <row r="12108" spans="1:8" x14ac:dyDescent="0.25">
      <c r="A12108" s="3">
        <v>7591208006213</v>
      </c>
      <c r="B12108" s="11" t="s">
        <v>11809</v>
      </c>
      <c r="C12108" s="16"/>
      <c r="D12108" s="15">
        <f>SUMIFS(Movimientos!F:F,Movimientos!B:B,Productos!A12108,Movimientos!D:D,$D$1)</f>
        <v>0</v>
      </c>
      <c r="E12108" s="14">
        <f>SUMIFS(Movimientos!F:F,Movimientos!B:B,Productos!A12108,Movimientos!D:D,$E$1)</f>
        <v>0</v>
      </c>
      <c r="F12108" s="17">
        <f t="shared" si="378"/>
        <v>0</v>
      </c>
      <c r="G12108" s="14">
        <v>1</v>
      </c>
      <c r="H12108" s="15" t="str">
        <f t="shared" si="379"/>
        <v>Realizar Pedido</v>
      </c>
    </row>
    <row r="12109" spans="1:8" x14ac:dyDescent="0.25">
      <c r="A12109" s="3">
        <v>7591014010497</v>
      </c>
      <c r="B12109" s="11" t="s">
        <v>11810</v>
      </c>
      <c r="C12109" s="16"/>
      <c r="D12109" s="15">
        <f>SUMIFS(Movimientos!F:F,Movimientos!B:B,Productos!A12109,Movimientos!D:D,$D$1)</f>
        <v>0</v>
      </c>
      <c r="E12109" s="14">
        <f>SUMIFS(Movimientos!F:F,Movimientos!B:B,Productos!A12109,Movimientos!D:D,$E$1)</f>
        <v>0</v>
      </c>
      <c r="F12109" s="17">
        <f t="shared" si="378"/>
        <v>0</v>
      </c>
      <c r="G12109" s="14">
        <v>1</v>
      </c>
      <c r="H12109" s="15" t="str">
        <f t="shared" si="379"/>
        <v>Realizar Pedido</v>
      </c>
    </row>
    <row r="12110" spans="1:8" x14ac:dyDescent="0.25">
      <c r="A12110" s="3">
        <v>74410279</v>
      </c>
      <c r="B12110" s="11" t="s">
        <v>11811</v>
      </c>
      <c r="C12110" s="16"/>
      <c r="D12110" s="15">
        <f>SUMIFS(Movimientos!F:F,Movimientos!B:B,Productos!A12110,Movimientos!D:D,$D$1)</f>
        <v>0</v>
      </c>
      <c r="E12110" s="14">
        <f>SUMIFS(Movimientos!F:F,Movimientos!B:B,Productos!A12110,Movimientos!D:D,$E$1)</f>
        <v>0</v>
      </c>
      <c r="F12110" s="17">
        <f t="shared" si="378"/>
        <v>0</v>
      </c>
      <c r="G12110" s="14">
        <v>1</v>
      </c>
      <c r="H12110" s="15" t="str">
        <f t="shared" si="379"/>
        <v>Realizar Pedido</v>
      </c>
    </row>
    <row r="12111" spans="1:8" x14ac:dyDescent="0.25">
      <c r="A12111" s="3">
        <v>709862631109</v>
      </c>
      <c r="B12111" s="11" t="s">
        <v>11812</v>
      </c>
      <c r="C12111" s="16"/>
      <c r="D12111" s="15">
        <f>SUMIFS(Movimientos!F:F,Movimientos!B:B,Productos!A12111,Movimientos!D:D,$D$1)</f>
        <v>0</v>
      </c>
      <c r="E12111" s="14">
        <f>SUMIFS(Movimientos!F:F,Movimientos!B:B,Productos!A12111,Movimientos!D:D,$E$1)</f>
        <v>0</v>
      </c>
      <c r="F12111" s="17">
        <f t="shared" si="378"/>
        <v>0</v>
      </c>
      <c r="G12111" s="14">
        <v>1</v>
      </c>
      <c r="H12111" s="15" t="str">
        <f t="shared" si="379"/>
        <v>Realizar Pedido</v>
      </c>
    </row>
    <row r="12112" spans="1:8" x14ac:dyDescent="0.25">
      <c r="A12112" s="3">
        <v>7592772002588</v>
      </c>
      <c r="B12112" s="11" t="s">
        <v>11813</v>
      </c>
      <c r="C12112" s="16"/>
      <c r="D12112" s="15">
        <f>SUMIFS(Movimientos!F:F,Movimientos!B:B,Productos!A12112,Movimientos!D:D,$D$1)</f>
        <v>0</v>
      </c>
      <c r="E12112" s="14">
        <f>SUMIFS(Movimientos!F:F,Movimientos!B:B,Productos!A12112,Movimientos!D:D,$E$1)</f>
        <v>0</v>
      </c>
      <c r="F12112" s="17">
        <f t="shared" si="378"/>
        <v>0</v>
      </c>
      <c r="G12112" s="14">
        <v>1</v>
      </c>
      <c r="H12112" s="15" t="str">
        <f t="shared" si="379"/>
        <v>Realizar Pedido</v>
      </c>
    </row>
    <row r="12113" spans="1:8" x14ac:dyDescent="0.25">
      <c r="A12113" s="3">
        <v>709862621100</v>
      </c>
      <c r="B12113" s="11" t="s">
        <v>11814</v>
      </c>
      <c r="C12113" s="16"/>
      <c r="D12113" s="15">
        <f>SUMIFS(Movimientos!F:F,Movimientos!B:B,Productos!A12113,Movimientos!D:D,$D$1)</f>
        <v>0</v>
      </c>
      <c r="E12113" s="14">
        <f>SUMIFS(Movimientos!F:F,Movimientos!B:B,Productos!A12113,Movimientos!D:D,$E$1)</f>
        <v>0</v>
      </c>
      <c r="F12113" s="17">
        <f t="shared" si="378"/>
        <v>0</v>
      </c>
      <c r="G12113" s="14">
        <v>1</v>
      </c>
      <c r="H12113" s="15" t="str">
        <f t="shared" si="379"/>
        <v>Realizar Pedido</v>
      </c>
    </row>
    <row r="12114" spans="1:8" x14ac:dyDescent="0.25">
      <c r="A12114" s="2">
        <v>7707172681978</v>
      </c>
      <c r="B12114" s="12" t="s">
        <v>11815</v>
      </c>
      <c r="C12114" s="16"/>
      <c r="D12114" s="15">
        <f>SUMIFS(Movimientos!F:F,Movimientos!B:B,Productos!A12114,Movimientos!D:D,$D$1)</f>
        <v>0</v>
      </c>
      <c r="E12114" s="14">
        <f>SUMIFS(Movimientos!F:F,Movimientos!B:B,Productos!A12114,Movimientos!D:D,$E$1)</f>
        <v>0</v>
      </c>
      <c r="F12114" s="17">
        <f t="shared" si="378"/>
        <v>0</v>
      </c>
      <c r="G12114" s="14">
        <v>1</v>
      </c>
      <c r="H12114" s="15" t="str">
        <f t="shared" si="379"/>
        <v>Realizar Pedido</v>
      </c>
    </row>
    <row r="12115" spans="1:8" x14ac:dyDescent="0.25">
      <c r="A12115" s="3">
        <v>7896269903281</v>
      </c>
      <c r="B12115" s="11" t="s">
        <v>11816</v>
      </c>
      <c r="C12115" s="16"/>
      <c r="D12115" s="15">
        <f>SUMIFS(Movimientos!F:F,Movimientos!B:B,Productos!A12115,Movimientos!D:D,$D$1)</f>
        <v>0</v>
      </c>
      <c r="E12115" s="14">
        <f>SUMIFS(Movimientos!F:F,Movimientos!B:B,Productos!A12115,Movimientos!D:D,$E$1)</f>
        <v>0</v>
      </c>
      <c r="F12115" s="17">
        <f t="shared" si="378"/>
        <v>0</v>
      </c>
      <c r="G12115" s="14">
        <v>1</v>
      </c>
      <c r="H12115" s="15" t="str">
        <f t="shared" si="379"/>
        <v>Realizar Pedido</v>
      </c>
    </row>
    <row r="12116" spans="1:8" x14ac:dyDescent="0.25">
      <c r="A12116" s="3">
        <v>7707172681947</v>
      </c>
      <c r="B12116" s="11" t="s">
        <v>11817</v>
      </c>
      <c r="C12116" s="16"/>
      <c r="D12116" s="15">
        <f>SUMIFS(Movimientos!F:F,Movimientos!B:B,Productos!A12116,Movimientos!D:D,$D$1)</f>
        <v>0</v>
      </c>
      <c r="E12116" s="14">
        <f>SUMIFS(Movimientos!F:F,Movimientos!B:B,Productos!A12116,Movimientos!D:D,$E$1)</f>
        <v>0</v>
      </c>
      <c r="F12116" s="17">
        <f t="shared" si="378"/>
        <v>0</v>
      </c>
      <c r="G12116" s="14">
        <v>1</v>
      </c>
      <c r="H12116" s="15" t="str">
        <f t="shared" si="379"/>
        <v>Realizar Pedido</v>
      </c>
    </row>
    <row r="12117" spans="1:8" x14ac:dyDescent="0.25">
      <c r="A12117" s="3">
        <v>7896269903335</v>
      </c>
      <c r="B12117" s="11" t="s">
        <v>11818</v>
      </c>
      <c r="C12117" s="16"/>
      <c r="D12117" s="15">
        <f>SUMIFS(Movimientos!F:F,Movimientos!B:B,Productos!A12117,Movimientos!D:D,$D$1)</f>
        <v>0</v>
      </c>
      <c r="E12117" s="14">
        <f>SUMIFS(Movimientos!F:F,Movimientos!B:B,Productos!A12117,Movimientos!D:D,$E$1)</f>
        <v>0</v>
      </c>
      <c r="F12117" s="17">
        <f t="shared" si="378"/>
        <v>0</v>
      </c>
      <c r="G12117" s="14">
        <v>1</v>
      </c>
      <c r="H12117" s="15" t="str">
        <f t="shared" si="379"/>
        <v>Realizar Pedido</v>
      </c>
    </row>
    <row r="12118" spans="1:8" x14ac:dyDescent="0.25">
      <c r="A12118" s="3">
        <v>7896269903366</v>
      </c>
      <c r="B12118" s="11" t="s">
        <v>11819</v>
      </c>
      <c r="C12118" s="16"/>
      <c r="D12118" s="15">
        <f>SUMIFS(Movimientos!F:F,Movimientos!B:B,Productos!A12118,Movimientos!D:D,$D$1)</f>
        <v>0</v>
      </c>
      <c r="E12118" s="14">
        <f>SUMIFS(Movimientos!F:F,Movimientos!B:B,Productos!A12118,Movimientos!D:D,$E$1)</f>
        <v>0</v>
      </c>
      <c r="F12118" s="17">
        <f t="shared" si="378"/>
        <v>0</v>
      </c>
      <c r="G12118" s="14">
        <v>1</v>
      </c>
      <c r="H12118" s="15" t="str">
        <f t="shared" si="379"/>
        <v>Realizar Pedido</v>
      </c>
    </row>
    <row r="12119" spans="1:8" x14ac:dyDescent="0.25">
      <c r="A12119" s="3">
        <v>7896269903205</v>
      </c>
      <c r="B12119" s="11" t="s">
        <v>11820</v>
      </c>
      <c r="C12119" s="16"/>
      <c r="D12119" s="15">
        <f>SUMIFS(Movimientos!F:F,Movimientos!B:B,Productos!A12119,Movimientos!D:D,$D$1)</f>
        <v>0</v>
      </c>
      <c r="E12119" s="14">
        <f>SUMIFS(Movimientos!F:F,Movimientos!B:B,Productos!A12119,Movimientos!D:D,$E$1)</f>
        <v>0</v>
      </c>
      <c r="F12119" s="17">
        <f t="shared" si="378"/>
        <v>0</v>
      </c>
      <c r="G12119" s="14">
        <v>1</v>
      </c>
      <c r="H12119" s="15" t="str">
        <f t="shared" si="379"/>
        <v>Realizar Pedido</v>
      </c>
    </row>
    <row r="12120" spans="1:8" x14ac:dyDescent="0.25">
      <c r="A12120" s="3">
        <v>7591088010171</v>
      </c>
      <c r="B12120" s="11" t="s">
        <v>11821</v>
      </c>
      <c r="C12120" s="16"/>
      <c r="D12120" s="15">
        <f>SUMIFS(Movimientos!F:F,Movimientos!B:B,Productos!A12120,Movimientos!D:D,$D$1)</f>
        <v>0</v>
      </c>
      <c r="E12120" s="14">
        <f>SUMIFS(Movimientos!F:F,Movimientos!B:B,Productos!A12120,Movimientos!D:D,$E$1)</f>
        <v>0</v>
      </c>
      <c r="F12120" s="17">
        <f t="shared" si="378"/>
        <v>0</v>
      </c>
      <c r="G12120" s="14">
        <v>1</v>
      </c>
      <c r="H12120" s="15" t="str">
        <f t="shared" si="379"/>
        <v>Realizar Pedido</v>
      </c>
    </row>
    <row r="12121" spans="1:8" x14ac:dyDescent="0.25">
      <c r="A12121" s="2">
        <v>175380</v>
      </c>
      <c r="B12121" s="12" t="s">
        <v>11822</v>
      </c>
      <c r="C12121" s="16"/>
      <c r="D12121" s="15">
        <f>SUMIFS(Movimientos!F:F,Movimientos!B:B,Productos!A12121,Movimientos!D:D,$D$1)</f>
        <v>0</v>
      </c>
      <c r="E12121" s="14">
        <f>SUMIFS(Movimientos!F:F,Movimientos!B:B,Productos!A12121,Movimientos!D:D,$E$1)</f>
        <v>0</v>
      </c>
      <c r="F12121" s="17">
        <f t="shared" si="378"/>
        <v>0</v>
      </c>
      <c r="G12121" s="14">
        <v>1</v>
      </c>
      <c r="H12121" s="15" t="str">
        <f t="shared" si="379"/>
        <v>Realizar Pedido</v>
      </c>
    </row>
    <row r="12122" spans="1:8" x14ac:dyDescent="0.25">
      <c r="A12122" s="3">
        <v>736674060018</v>
      </c>
      <c r="B12122" s="11" t="s">
        <v>11823</v>
      </c>
      <c r="C12122" s="16"/>
      <c r="D12122" s="15">
        <f>SUMIFS(Movimientos!F:F,Movimientos!B:B,Productos!A12122,Movimientos!D:D,$D$1)</f>
        <v>0</v>
      </c>
      <c r="E12122" s="14">
        <f>SUMIFS(Movimientos!F:F,Movimientos!B:B,Productos!A12122,Movimientos!D:D,$E$1)</f>
        <v>0</v>
      </c>
      <c r="F12122" s="17">
        <f t="shared" si="378"/>
        <v>0</v>
      </c>
      <c r="G12122" s="14">
        <v>1</v>
      </c>
      <c r="H12122" s="15" t="str">
        <f t="shared" si="379"/>
        <v>Realizar Pedido</v>
      </c>
    </row>
    <row r="12123" spans="1:8" x14ac:dyDescent="0.25">
      <c r="A12123" s="3">
        <v>751273768479</v>
      </c>
      <c r="B12123" s="11" t="s">
        <v>11824</v>
      </c>
      <c r="C12123" s="16"/>
      <c r="D12123" s="15">
        <f>SUMIFS(Movimientos!F:F,Movimientos!B:B,Productos!A12123,Movimientos!D:D,$D$1)</f>
        <v>0</v>
      </c>
      <c r="E12123" s="14">
        <f>SUMIFS(Movimientos!F:F,Movimientos!B:B,Productos!A12123,Movimientos!D:D,$E$1)</f>
        <v>0</v>
      </c>
      <c r="F12123" s="17">
        <f t="shared" si="378"/>
        <v>0</v>
      </c>
      <c r="G12123" s="14">
        <v>1</v>
      </c>
      <c r="H12123" s="15" t="str">
        <f t="shared" si="379"/>
        <v>Realizar Pedido</v>
      </c>
    </row>
    <row r="12124" spans="1:8" x14ac:dyDescent="0.25">
      <c r="A12124" s="3">
        <v>669238000581</v>
      </c>
      <c r="B12124" s="11" t="s">
        <v>11825</v>
      </c>
      <c r="C12124" s="16"/>
      <c r="D12124" s="15">
        <f>SUMIFS(Movimientos!F:F,Movimientos!B:B,Productos!A12124,Movimientos!D:D,$D$1)</f>
        <v>0</v>
      </c>
      <c r="E12124" s="14">
        <f>SUMIFS(Movimientos!F:F,Movimientos!B:B,Productos!A12124,Movimientos!D:D,$E$1)</f>
        <v>0</v>
      </c>
      <c r="F12124" s="17">
        <f t="shared" si="378"/>
        <v>0</v>
      </c>
      <c r="G12124" s="14">
        <v>1</v>
      </c>
      <c r="H12124" s="15" t="str">
        <f t="shared" si="379"/>
        <v>Realizar Pedido</v>
      </c>
    </row>
    <row r="12125" spans="1:8" x14ac:dyDescent="0.25">
      <c r="A12125" s="3">
        <v>733739100139</v>
      </c>
      <c r="B12125" s="11" t="s">
        <v>11826</v>
      </c>
      <c r="C12125" s="16"/>
      <c r="D12125" s="15">
        <f>SUMIFS(Movimientos!F:F,Movimientos!B:B,Productos!A12125,Movimientos!D:D,$D$1)</f>
        <v>0</v>
      </c>
      <c r="E12125" s="14">
        <f>SUMIFS(Movimientos!F:F,Movimientos!B:B,Productos!A12125,Movimientos!D:D,$E$1)</f>
        <v>0</v>
      </c>
      <c r="F12125" s="17">
        <f t="shared" si="378"/>
        <v>0</v>
      </c>
      <c r="G12125" s="14">
        <v>1</v>
      </c>
      <c r="H12125" s="15" t="str">
        <f t="shared" si="379"/>
        <v>Realizar Pedido</v>
      </c>
    </row>
    <row r="12126" spans="1:8" x14ac:dyDescent="0.25">
      <c r="A12126" s="3">
        <v>646824217066</v>
      </c>
      <c r="B12126" s="11" t="s">
        <v>11827</v>
      </c>
      <c r="C12126" s="16"/>
      <c r="D12126" s="15">
        <f>SUMIFS(Movimientos!F:F,Movimientos!B:B,Productos!A12126,Movimientos!D:D,$D$1)</f>
        <v>0</v>
      </c>
      <c r="E12126" s="14">
        <f>SUMIFS(Movimientos!F:F,Movimientos!B:B,Productos!A12126,Movimientos!D:D,$E$1)</f>
        <v>0</v>
      </c>
      <c r="F12126" s="17">
        <f t="shared" si="378"/>
        <v>0</v>
      </c>
      <c r="G12126" s="14">
        <v>1</v>
      </c>
      <c r="H12126" s="15" t="str">
        <f t="shared" si="379"/>
        <v>Realizar Pedido</v>
      </c>
    </row>
    <row r="12127" spans="1:8" x14ac:dyDescent="0.25">
      <c r="A12127" s="2">
        <v>646824117069</v>
      </c>
      <c r="B12127" s="12" t="s">
        <v>11828</v>
      </c>
      <c r="C12127" s="16"/>
      <c r="D12127" s="15">
        <f>SUMIFS(Movimientos!F:F,Movimientos!B:B,Productos!A12127,Movimientos!D:D,$D$1)</f>
        <v>0</v>
      </c>
      <c r="E12127" s="14">
        <f>SUMIFS(Movimientos!F:F,Movimientos!B:B,Productos!A12127,Movimientos!D:D,$E$1)</f>
        <v>0</v>
      </c>
      <c r="F12127" s="17">
        <f t="shared" si="378"/>
        <v>0</v>
      </c>
      <c r="G12127" s="14">
        <v>1</v>
      </c>
      <c r="H12127" s="15" t="str">
        <f t="shared" si="379"/>
        <v>Realizar Pedido</v>
      </c>
    </row>
    <row r="12128" spans="1:8" x14ac:dyDescent="0.25">
      <c r="A12128" s="3">
        <v>7591472006223</v>
      </c>
      <c r="B12128" s="11" t="s">
        <v>11829</v>
      </c>
      <c r="C12128" s="16"/>
      <c r="D12128" s="15">
        <f>SUMIFS(Movimientos!F:F,Movimientos!B:B,Productos!A12128,Movimientos!D:D,$D$1)</f>
        <v>0</v>
      </c>
      <c r="E12128" s="14">
        <f>SUMIFS(Movimientos!F:F,Movimientos!B:B,Productos!A12128,Movimientos!D:D,$E$1)</f>
        <v>0</v>
      </c>
      <c r="F12128" s="17">
        <f t="shared" si="378"/>
        <v>0</v>
      </c>
      <c r="G12128" s="14">
        <v>1</v>
      </c>
      <c r="H12128" s="15" t="str">
        <f t="shared" si="379"/>
        <v>Realizar Pedido</v>
      </c>
    </row>
    <row r="12129" spans="1:8" x14ac:dyDescent="0.25">
      <c r="A12129" s="3">
        <v>7591241829664</v>
      </c>
      <c r="B12129" s="11" t="s">
        <v>11830</v>
      </c>
      <c r="C12129" s="16"/>
      <c r="D12129" s="15">
        <f>SUMIFS(Movimientos!F:F,Movimientos!B:B,Productos!A12129,Movimientos!D:D,$D$1)</f>
        <v>0</v>
      </c>
      <c r="E12129" s="14">
        <f>SUMIFS(Movimientos!F:F,Movimientos!B:B,Productos!A12129,Movimientos!D:D,$E$1)</f>
        <v>0</v>
      </c>
      <c r="F12129" s="17">
        <f t="shared" si="378"/>
        <v>0</v>
      </c>
      <c r="G12129" s="14">
        <v>1</v>
      </c>
      <c r="H12129" s="15" t="str">
        <f t="shared" si="379"/>
        <v>Realizar Pedido</v>
      </c>
    </row>
    <row r="12130" spans="1:8" x14ac:dyDescent="0.25">
      <c r="A12130" s="3">
        <v>708669110510</v>
      </c>
      <c r="B12130" s="11" t="s">
        <v>11831</v>
      </c>
      <c r="C12130" s="16"/>
      <c r="D12130" s="15">
        <f>SUMIFS(Movimientos!F:F,Movimientos!B:B,Productos!A12130,Movimientos!D:D,$D$1)</f>
        <v>0</v>
      </c>
      <c r="E12130" s="14">
        <f>SUMIFS(Movimientos!F:F,Movimientos!B:B,Productos!A12130,Movimientos!D:D,$E$1)</f>
        <v>0</v>
      </c>
      <c r="F12130" s="17">
        <f t="shared" si="378"/>
        <v>0</v>
      </c>
      <c r="G12130" s="14">
        <v>1</v>
      </c>
      <c r="H12130" s="15" t="str">
        <f t="shared" si="379"/>
        <v>Realizar Pedido</v>
      </c>
    </row>
    <row r="12131" spans="1:8" x14ac:dyDescent="0.25">
      <c r="A12131" s="3">
        <v>7591241829657</v>
      </c>
      <c r="B12131" s="11" t="s">
        <v>11832</v>
      </c>
      <c r="C12131" s="16"/>
      <c r="D12131" s="15">
        <f>SUMIFS(Movimientos!F:F,Movimientos!B:B,Productos!A12131,Movimientos!D:D,$D$1)</f>
        <v>0</v>
      </c>
      <c r="E12131" s="14">
        <f>SUMIFS(Movimientos!F:F,Movimientos!B:B,Productos!A12131,Movimientos!D:D,$E$1)</f>
        <v>0</v>
      </c>
      <c r="F12131" s="17">
        <f t="shared" si="378"/>
        <v>0</v>
      </c>
      <c r="G12131" s="14">
        <v>1</v>
      </c>
      <c r="H12131" s="15" t="str">
        <f t="shared" si="379"/>
        <v>Realizar Pedido</v>
      </c>
    </row>
    <row r="12132" spans="1:8" x14ac:dyDescent="0.25">
      <c r="A12132" s="3">
        <v>7591241829688</v>
      </c>
      <c r="B12132" s="11" t="s">
        <v>11833</v>
      </c>
      <c r="C12132" s="16"/>
      <c r="D12132" s="15">
        <f>SUMIFS(Movimientos!F:F,Movimientos!B:B,Productos!A12132,Movimientos!D:D,$D$1)</f>
        <v>0</v>
      </c>
      <c r="E12132" s="14">
        <f>SUMIFS(Movimientos!F:F,Movimientos!B:B,Productos!A12132,Movimientos!D:D,$E$1)</f>
        <v>0</v>
      </c>
      <c r="F12132" s="17">
        <f t="shared" si="378"/>
        <v>0</v>
      </c>
      <c r="G12132" s="14">
        <v>1</v>
      </c>
      <c r="H12132" s="15" t="str">
        <f t="shared" si="379"/>
        <v>Realizar Pedido</v>
      </c>
    </row>
    <row r="12133" spans="1:8" x14ac:dyDescent="0.25">
      <c r="A12133" s="2">
        <v>7592616902012</v>
      </c>
      <c r="B12133" s="12" t="s">
        <v>11834</v>
      </c>
      <c r="C12133" s="16"/>
      <c r="D12133" s="15">
        <f>SUMIFS(Movimientos!F:F,Movimientos!B:B,Productos!A12133,Movimientos!D:D,$D$1)</f>
        <v>0</v>
      </c>
      <c r="E12133" s="14">
        <f>SUMIFS(Movimientos!F:F,Movimientos!B:B,Productos!A12133,Movimientos!D:D,$E$1)</f>
        <v>0</v>
      </c>
      <c r="F12133" s="17">
        <f t="shared" si="378"/>
        <v>0</v>
      </c>
      <c r="G12133" s="14">
        <v>1</v>
      </c>
      <c r="H12133" s="15" t="str">
        <f t="shared" si="379"/>
        <v>Realizar Pedido</v>
      </c>
    </row>
    <row r="12134" spans="1:8" x14ac:dyDescent="0.25">
      <c r="A12134" s="2">
        <v>7594001390152</v>
      </c>
      <c r="B12134" s="12" t="s">
        <v>11835</v>
      </c>
      <c r="C12134" s="16"/>
      <c r="D12134" s="15">
        <f>SUMIFS(Movimientos!F:F,Movimientos!B:B,Productos!A12134,Movimientos!D:D,$D$1)</f>
        <v>0</v>
      </c>
      <c r="E12134" s="14">
        <f>SUMIFS(Movimientos!F:F,Movimientos!B:B,Productos!A12134,Movimientos!D:D,$E$1)</f>
        <v>0</v>
      </c>
      <c r="F12134" s="17">
        <f t="shared" si="378"/>
        <v>0</v>
      </c>
      <c r="G12134" s="14">
        <v>1</v>
      </c>
      <c r="H12134" s="15" t="str">
        <f t="shared" si="379"/>
        <v>Realizar Pedido</v>
      </c>
    </row>
    <row r="12135" spans="1:8" x14ac:dyDescent="0.25">
      <c r="A12135" s="3">
        <v>3515456464049</v>
      </c>
      <c r="B12135" s="11" t="s">
        <v>11836</v>
      </c>
      <c r="C12135" s="16"/>
      <c r="D12135" s="15">
        <f>SUMIFS(Movimientos!F:F,Movimientos!B:B,Productos!A12135,Movimientos!D:D,$D$1)</f>
        <v>0</v>
      </c>
      <c r="E12135" s="14">
        <f>SUMIFS(Movimientos!F:F,Movimientos!B:B,Productos!A12135,Movimientos!D:D,$E$1)</f>
        <v>0</v>
      </c>
      <c r="F12135" s="17">
        <f t="shared" si="378"/>
        <v>0</v>
      </c>
      <c r="G12135" s="14">
        <v>1</v>
      </c>
      <c r="H12135" s="15" t="str">
        <f t="shared" si="379"/>
        <v>Realizar Pedido</v>
      </c>
    </row>
    <row r="12136" spans="1:8" x14ac:dyDescent="0.25">
      <c r="A12136" s="3">
        <v>7592349454680</v>
      </c>
      <c r="B12136" s="11" t="s">
        <v>11837</v>
      </c>
      <c r="C12136" s="16"/>
      <c r="D12136" s="15">
        <f>SUMIFS(Movimientos!F:F,Movimientos!B:B,Productos!A12136,Movimientos!D:D,$D$1)</f>
        <v>0</v>
      </c>
      <c r="E12136" s="14">
        <f>SUMIFS(Movimientos!F:F,Movimientos!B:B,Productos!A12136,Movimientos!D:D,$E$1)</f>
        <v>0</v>
      </c>
      <c r="F12136" s="17">
        <f t="shared" si="378"/>
        <v>0</v>
      </c>
      <c r="G12136" s="14">
        <v>1</v>
      </c>
      <c r="H12136" s="15" t="str">
        <f t="shared" si="379"/>
        <v>Realizar Pedido</v>
      </c>
    </row>
    <row r="12137" spans="1:8" x14ac:dyDescent="0.25">
      <c r="A12137" s="3">
        <v>4592519454680</v>
      </c>
      <c r="B12137" s="11" t="s">
        <v>11838</v>
      </c>
      <c r="C12137" s="16"/>
      <c r="D12137" s="15">
        <f>SUMIFS(Movimientos!F:F,Movimientos!B:B,Productos!A12137,Movimientos!D:D,$D$1)</f>
        <v>0</v>
      </c>
      <c r="E12137" s="14">
        <f>SUMIFS(Movimientos!F:F,Movimientos!B:B,Productos!A12137,Movimientos!D:D,$E$1)</f>
        <v>0</v>
      </c>
      <c r="F12137" s="17">
        <f t="shared" si="378"/>
        <v>0</v>
      </c>
      <c r="G12137" s="14">
        <v>1</v>
      </c>
      <c r="H12137" s="15" t="str">
        <f t="shared" si="379"/>
        <v>Realizar Pedido</v>
      </c>
    </row>
    <row r="12138" spans="1:8" x14ac:dyDescent="0.25">
      <c r="A12138" s="3">
        <v>7592349721485</v>
      </c>
      <c r="B12138" s="11" t="s">
        <v>11839</v>
      </c>
      <c r="C12138" s="16"/>
      <c r="D12138" s="15">
        <f>SUMIFS(Movimientos!F:F,Movimientos!B:B,Productos!A12138,Movimientos!D:D,$D$1)</f>
        <v>0</v>
      </c>
      <c r="E12138" s="14">
        <f>SUMIFS(Movimientos!F:F,Movimientos!B:B,Productos!A12138,Movimientos!D:D,$E$1)</f>
        <v>0</v>
      </c>
      <c r="F12138" s="17">
        <f t="shared" si="378"/>
        <v>0</v>
      </c>
      <c r="G12138" s="14">
        <v>1</v>
      </c>
      <c r="H12138" s="15" t="str">
        <f t="shared" si="379"/>
        <v>Realizar Pedido</v>
      </c>
    </row>
    <row r="12139" spans="1:8" x14ac:dyDescent="0.25">
      <c r="A12139" s="3">
        <v>7592349904154</v>
      </c>
      <c r="B12139" s="11" t="s">
        <v>11840</v>
      </c>
      <c r="C12139" s="16"/>
      <c r="D12139" s="15">
        <f>SUMIFS(Movimientos!F:F,Movimientos!B:B,Productos!A12139,Movimientos!D:D,$D$1)</f>
        <v>0</v>
      </c>
      <c r="E12139" s="14">
        <f>SUMIFS(Movimientos!F:F,Movimientos!B:B,Productos!A12139,Movimientos!D:D,$E$1)</f>
        <v>0</v>
      </c>
      <c r="F12139" s="17">
        <f t="shared" si="378"/>
        <v>0</v>
      </c>
      <c r="G12139" s="14">
        <v>1</v>
      </c>
      <c r="H12139" s="15" t="str">
        <f t="shared" si="379"/>
        <v>Realizar Pedido</v>
      </c>
    </row>
    <row r="12140" spans="1:8" x14ac:dyDescent="0.25">
      <c r="A12140" s="3">
        <v>7592349718430</v>
      </c>
      <c r="B12140" s="11" t="s">
        <v>11841</v>
      </c>
      <c r="C12140" s="16"/>
      <c r="D12140" s="15">
        <f>SUMIFS(Movimientos!F:F,Movimientos!B:B,Productos!A12140,Movimientos!D:D,$D$1)</f>
        <v>0</v>
      </c>
      <c r="E12140" s="14">
        <f>SUMIFS(Movimientos!F:F,Movimientos!B:B,Productos!A12140,Movimientos!D:D,$E$1)</f>
        <v>0</v>
      </c>
      <c r="F12140" s="17">
        <f t="shared" si="378"/>
        <v>0</v>
      </c>
      <c r="G12140" s="14">
        <v>1</v>
      </c>
      <c r="H12140" s="15" t="str">
        <f t="shared" si="379"/>
        <v>Realizar Pedido</v>
      </c>
    </row>
    <row r="12141" spans="1:8" x14ac:dyDescent="0.25">
      <c r="A12141" s="3">
        <v>7595343718420</v>
      </c>
      <c r="B12141" s="11" t="s">
        <v>11842</v>
      </c>
      <c r="C12141" s="16"/>
      <c r="D12141" s="15">
        <f>SUMIFS(Movimientos!F:F,Movimientos!B:B,Productos!A12141,Movimientos!D:D,$D$1)</f>
        <v>0</v>
      </c>
      <c r="E12141" s="14">
        <f>SUMIFS(Movimientos!F:F,Movimientos!B:B,Productos!A12141,Movimientos!D:D,$E$1)</f>
        <v>0</v>
      </c>
      <c r="F12141" s="17">
        <f t="shared" si="378"/>
        <v>0</v>
      </c>
      <c r="G12141" s="14">
        <v>1</v>
      </c>
      <c r="H12141" s="15" t="str">
        <f t="shared" si="379"/>
        <v>Realizar Pedido</v>
      </c>
    </row>
    <row r="12142" spans="1:8" x14ac:dyDescent="0.25">
      <c r="A12142" s="3">
        <v>7595343718437</v>
      </c>
      <c r="B12142" s="11" t="s">
        <v>11843</v>
      </c>
      <c r="C12142" s="16"/>
      <c r="D12142" s="15">
        <f>SUMIFS(Movimientos!F:F,Movimientos!B:B,Productos!A12142,Movimientos!D:D,$D$1)</f>
        <v>0</v>
      </c>
      <c r="E12142" s="14">
        <f>SUMIFS(Movimientos!F:F,Movimientos!B:B,Productos!A12142,Movimientos!D:D,$E$1)</f>
        <v>0</v>
      </c>
      <c r="F12142" s="17">
        <f t="shared" si="378"/>
        <v>0</v>
      </c>
      <c r="G12142" s="14">
        <v>1</v>
      </c>
      <c r="H12142" s="15" t="str">
        <f t="shared" si="379"/>
        <v>Realizar Pedido</v>
      </c>
    </row>
    <row r="12143" spans="1:8" x14ac:dyDescent="0.25">
      <c r="A12143" s="3">
        <v>7592349718423</v>
      </c>
      <c r="B12143" s="11" t="s">
        <v>11844</v>
      </c>
      <c r="C12143" s="16"/>
      <c r="D12143" s="15">
        <f>SUMIFS(Movimientos!F:F,Movimientos!B:B,Productos!A12143,Movimientos!D:D,$D$1)</f>
        <v>0</v>
      </c>
      <c r="E12143" s="14">
        <f>SUMIFS(Movimientos!F:F,Movimientos!B:B,Productos!A12143,Movimientos!D:D,$E$1)</f>
        <v>0</v>
      </c>
      <c r="F12143" s="17">
        <f t="shared" si="378"/>
        <v>0</v>
      </c>
      <c r="G12143" s="14">
        <v>1</v>
      </c>
      <c r="H12143" s="15" t="str">
        <f t="shared" si="379"/>
        <v>Realizar Pedido</v>
      </c>
    </row>
    <row r="12144" spans="1:8" x14ac:dyDescent="0.25">
      <c r="A12144" s="3">
        <v>7592349919752</v>
      </c>
      <c r="B12144" s="11" t="s">
        <v>11845</v>
      </c>
      <c r="C12144" s="16"/>
      <c r="D12144" s="15">
        <f>SUMIFS(Movimientos!F:F,Movimientos!B:B,Productos!A12144,Movimientos!D:D,$D$1)</f>
        <v>0</v>
      </c>
      <c r="E12144" s="14">
        <f>SUMIFS(Movimientos!F:F,Movimientos!B:B,Productos!A12144,Movimientos!D:D,$E$1)</f>
        <v>0</v>
      </c>
      <c r="F12144" s="17">
        <f t="shared" si="378"/>
        <v>0</v>
      </c>
      <c r="G12144" s="14">
        <v>1</v>
      </c>
      <c r="H12144" s="15" t="str">
        <f t="shared" si="379"/>
        <v>Realizar Pedido</v>
      </c>
    </row>
    <row r="12145" spans="1:8" x14ac:dyDescent="0.25">
      <c r="A12145" s="2">
        <v>8654478551476</v>
      </c>
      <c r="B12145" s="12" t="s">
        <v>11846</v>
      </c>
      <c r="C12145" s="16"/>
      <c r="D12145" s="15">
        <f>SUMIFS(Movimientos!F:F,Movimientos!B:B,Productos!A12145,Movimientos!D:D,$D$1)</f>
        <v>0</v>
      </c>
      <c r="E12145" s="14">
        <f>SUMIFS(Movimientos!F:F,Movimientos!B:B,Productos!A12145,Movimientos!D:D,$E$1)</f>
        <v>0</v>
      </c>
      <c r="F12145" s="17">
        <f t="shared" si="378"/>
        <v>0</v>
      </c>
      <c r="G12145" s="14">
        <v>1</v>
      </c>
      <c r="H12145" s="15" t="str">
        <f t="shared" si="379"/>
        <v>Realizar Pedido</v>
      </c>
    </row>
    <row r="12146" spans="1:8" x14ac:dyDescent="0.25">
      <c r="A12146" s="2">
        <v>8654478551490</v>
      </c>
      <c r="B12146" s="12" t="s">
        <v>11846</v>
      </c>
      <c r="C12146" s="16"/>
      <c r="D12146" s="15">
        <f>SUMIFS(Movimientos!F:F,Movimientos!B:B,Productos!A12146,Movimientos!D:D,$D$1)</f>
        <v>0</v>
      </c>
      <c r="E12146" s="14">
        <f>SUMIFS(Movimientos!F:F,Movimientos!B:B,Productos!A12146,Movimientos!D:D,$E$1)</f>
        <v>0</v>
      </c>
      <c r="F12146" s="17">
        <f t="shared" si="378"/>
        <v>0</v>
      </c>
      <c r="G12146" s="14">
        <v>1</v>
      </c>
      <c r="H12146" s="15" t="str">
        <f t="shared" si="379"/>
        <v>Realizar Pedido</v>
      </c>
    </row>
    <row r="12147" spans="1:8" x14ac:dyDescent="0.25">
      <c r="A12147" s="3">
        <v>9999</v>
      </c>
      <c r="B12147" s="11" t="s">
        <v>11846</v>
      </c>
      <c r="C12147" s="16"/>
      <c r="D12147" s="15">
        <f>SUMIFS(Movimientos!F:F,Movimientos!B:B,Productos!A12147,Movimientos!D:D,$D$1)</f>
        <v>0</v>
      </c>
      <c r="E12147" s="14">
        <f>SUMIFS(Movimientos!F:F,Movimientos!B:B,Productos!A12147,Movimientos!D:D,$E$1)</f>
        <v>0</v>
      </c>
      <c r="F12147" s="17">
        <f t="shared" si="378"/>
        <v>0</v>
      </c>
      <c r="G12147" s="14">
        <v>1</v>
      </c>
      <c r="H12147" s="15" t="str">
        <f t="shared" si="379"/>
        <v>Realizar Pedido</v>
      </c>
    </row>
    <row r="12148" spans="1:8" x14ac:dyDescent="0.25">
      <c r="A12148" s="2">
        <v>8654478551414</v>
      </c>
      <c r="B12148" s="12" t="s">
        <v>11847</v>
      </c>
      <c r="C12148" s="16"/>
      <c r="D12148" s="15">
        <f>SUMIFS(Movimientos!F:F,Movimientos!B:B,Productos!A12148,Movimientos!D:D,$D$1)</f>
        <v>0</v>
      </c>
      <c r="E12148" s="14">
        <f>SUMIFS(Movimientos!F:F,Movimientos!B:B,Productos!A12148,Movimientos!D:D,$E$1)</f>
        <v>0</v>
      </c>
      <c r="F12148" s="17">
        <f t="shared" si="378"/>
        <v>0</v>
      </c>
      <c r="G12148" s="14">
        <v>1</v>
      </c>
      <c r="H12148" s="15" t="str">
        <f t="shared" si="379"/>
        <v>Realizar Pedido</v>
      </c>
    </row>
    <row r="12149" spans="1:8" x14ac:dyDescent="0.25">
      <c r="A12149" s="2">
        <v>8654478551421</v>
      </c>
      <c r="B12149" s="12" t="s">
        <v>11848</v>
      </c>
      <c r="C12149" s="16"/>
      <c r="D12149" s="15">
        <f>SUMIFS(Movimientos!F:F,Movimientos!B:B,Productos!A12149,Movimientos!D:D,$D$1)</f>
        <v>0</v>
      </c>
      <c r="E12149" s="14">
        <f>SUMIFS(Movimientos!F:F,Movimientos!B:B,Productos!A12149,Movimientos!D:D,$E$1)</f>
        <v>0</v>
      </c>
      <c r="F12149" s="17">
        <f t="shared" si="378"/>
        <v>0</v>
      </c>
      <c r="G12149" s="14">
        <v>1</v>
      </c>
      <c r="H12149" s="15" t="str">
        <f t="shared" si="379"/>
        <v>Realizar Pedido</v>
      </c>
    </row>
    <row r="12150" spans="1:8" x14ac:dyDescent="0.25">
      <c r="A12150" s="3">
        <v>7592349911329</v>
      </c>
      <c r="B12150" s="11" t="s">
        <v>11849</v>
      </c>
      <c r="C12150" s="16"/>
      <c r="D12150" s="15">
        <f>SUMIFS(Movimientos!F:F,Movimientos!B:B,Productos!A12150,Movimientos!D:D,$D$1)</f>
        <v>0</v>
      </c>
      <c r="E12150" s="14">
        <f>SUMIFS(Movimientos!F:F,Movimientos!B:B,Productos!A12150,Movimientos!D:D,$E$1)</f>
        <v>0</v>
      </c>
      <c r="F12150" s="17">
        <f t="shared" si="378"/>
        <v>0</v>
      </c>
      <c r="G12150" s="14">
        <v>1</v>
      </c>
      <c r="H12150" s="15" t="str">
        <f t="shared" si="379"/>
        <v>Realizar Pedido</v>
      </c>
    </row>
    <row r="12151" spans="1:8" x14ac:dyDescent="0.25">
      <c r="A12151" s="3">
        <v>7592349909937</v>
      </c>
      <c r="B12151" s="11" t="s">
        <v>11850</v>
      </c>
      <c r="C12151" s="16"/>
      <c r="D12151" s="15">
        <f>SUMIFS(Movimientos!F:F,Movimientos!B:B,Productos!A12151,Movimientos!D:D,$D$1)</f>
        <v>0</v>
      </c>
      <c r="E12151" s="14">
        <f>SUMIFS(Movimientos!F:F,Movimientos!B:B,Productos!A12151,Movimientos!D:D,$E$1)</f>
        <v>0</v>
      </c>
      <c r="F12151" s="17">
        <f t="shared" si="378"/>
        <v>0</v>
      </c>
      <c r="G12151" s="14">
        <v>1</v>
      </c>
      <c r="H12151" s="15" t="str">
        <f t="shared" si="379"/>
        <v>Realizar Pedido</v>
      </c>
    </row>
    <row r="12152" spans="1:8" x14ac:dyDescent="0.25">
      <c r="A12152" s="3">
        <v>7592349455007</v>
      </c>
      <c r="B12152" s="11" t="s">
        <v>11851</v>
      </c>
      <c r="C12152" s="16"/>
      <c r="D12152" s="15">
        <f>SUMIFS(Movimientos!F:F,Movimientos!B:B,Productos!A12152,Movimientos!D:D,$D$1)</f>
        <v>0</v>
      </c>
      <c r="E12152" s="14">
        <f>SUMIFS(Movimientos!F:F,Movimientos!B:B,Productos!A12152,Movimientos!D:D,$E$1)</f>
        <v>0</v>
      </c>
      <c r="F12152" s="17">
        <f t="shared" si="378"/>
        <v>0</v>
      </c>
      <c r="G12152" s="14">
        <v>1</v>
      </c>
      <c r="H12152" s="15" t="str">
        <f t="shared" si="379"/>
        <v>Realizar Pedido</v>
      </c>
    </row>
    <row r="12153" spans="1:8" x14ac:dyDescent="0.25">
      <c r="A12153" s="3">
        <v>7592349838244</v>
      </c>
      <c r="B12153" s="11" t="s">
        <v>11852</v>
      </c>
      <c r="C12153" s="16"/>
      <c r="D12153" s="15">
        <f>SUMIFS(Movimientos!F:F,Movimientos!B:B,Productos!A12153,Movimientos!D:D,$D$1)</f>
        <v>0</v>
      </c>
      <c r="E12153" s="14">
        <f>SUMIFS(Movimientos!F:F,Movimientos!B:B,Productos!A12153,Movimientos!D:D,$E$1)</f>
        <v>0</v>
      </c>
      <c r="F12153" s="17">
        <f t="shared" si="378"/>
        <v>0</v>
      </c>
      <c r="G12153" s="14">
        <v>1</v>
      </c>
      <c r="H12153" s="15" t="str">
        <f t="shared" si="379"/>
        <v>Realizar Pedido</v>
      </c>
    </row>
    <row r="12154" spans="1:8" x14ac:dyDescent="0.25">
      <c r="A12154" s="3">
        <v>4048846003577</v>
      </c>
      <c r="B12154" s="11" t="s">
        <v>11853</v>
      </c>
      <c r="C12154" s="16"/>
      <c r="D12154" s="15">
        <f>SUMIFS(Movimientos!F:F,Movimientos!B:B,Productos!A12154,Movimientos!D:D,$D$1)</f>
        <v>0</v>
      </c>
      <c r="E12154" s="14">
        <f>SUMIFS(Movimientos!F:F,Movimientos!B:B,Productos!A12154,Movimientos!D:D,$E$1)</f>
        <v>0</v>
      </c>
      <c r="F12154" s="17">
        <f t="shared" si="378"/>
        <v>0</v>
      </c>
      <c r="G12154" s="14">
        <v>1</v>
      </c>
      <c r="H12154" s="15" t="str">
        <f t="shared" si="379"/>
        <v>Realizar Pedido</v>
      </c>
    </row>
    <row r="12155" spans="1:8" x14ac:dyDescent="0.25">
      <c r="A12155" s="3">
        <v>7591223371785</v>
      </c>
      <c r="B12155" s="11" t="s">
        <v>11854</v>
      </c>
      <c r="C12155" s="16"/>
      <c r="D12155" s="15">
        <f>SUMIFS(Movimientos!F:F,Movimientos!B:B,Productos!A12155,Movimientos!D:D,$D$1)</f>
        <v>0</v>
      </c>
      <c r="E12155" s="14">
        <f>SUMIFS(Movimientos!F:F,Movimientos!B:B,Productos!A12155,Movimientos!D:D,$E$1)</f>
        <v>0</v>
      </c>
      <c r="F12155" s="17">
        <f t="shared" si="378"/>
        <v>0</v>
      </c>
      <c r="G12155" s="14">
        <v>1</v>
      </c>
      <c r="H12155" s="15" t="str">
        <f t="shared" si="379"/>
        <v>Realizar Pedido</v>
      </c>
    </row>
    <row r="12156" spans="1:8" x14ac:dyDescent="0.25">
      <c r="A12156" s="3">
        <v>7591243827958</v>
      </c>
      <c r="B12156" s="11" t="s">
        <v>11855</v>
      </c>
      <c r="C12156" s="16"/>
      <c r="D12156" s="15">
        <f>SUMIFS(Movimientos!F:F,Movimientos!B:B,Productos!A12156,Movimientos!D:D,$D$1)</f>
        <v>0</v>
      </c>
      <c r="E12156" s="14">
        <f>SUMIFS(Movimientos!F:F,Movimientos!B:B,Productos!A12156,Movimientos!D:D,$E$1)</f>
        <v>0</v>
      </c>
      <c r="F12156" s="17">
        <f t="shared" si="378"/>
        <v>0</v>
      </c>
      <c r="G12156" s="14">
        <v>1</v>
      </c>
      <c r="H12156" s="15" t="str">
        <f t="shared" si="379"/>
        <v>Realizar Pedido</v>
      </c>
    </row>
    <row r="12157" spans="1:8" x14ac:dyDescent="0.25">
      <c r="A12157" s="3">
        <v>7591243829761</v>
      </c>
      <c r="B12157" s="11" t="s">
        <v>11856</v>
      </c>
      <c r="C12157" s="16"/>
      <c r="D12157" s="15">
        <f>SUMIFS(Movimientos!F:F,Movimientos!B:B,Productos!A12157,Movimientos!D:D,$D$1)</f>
        <v>0</v>
      </c>
      <c r="E12157" s="14">
        <f>SUMIFS(Movimientos!F:F,Movimientos!B:B,Productos!A12157,Movimientos!D:D,$E$1)</f>
        <v>0</v>
      </c>
      <c r="F12157" s="17">
        <f t="shared" si="378"/>
        <v>0</v>
      </c>
      <c r="G12157" s="14">
        <v>1</v>
      </c>
      <c r="H12157" s="15" t="str">
        <f t="shared" si="379"/>
        <v>Realizar Pedido</v>
      </c>
    </row>
    <row r="12158" spans="1:8" x14ac:dyDescent="0.25">
      <c r="A12158" s="2">
        <v>7591243829723</v>
      </c>
      <c r="B12158" s="12" t="s">
        <v>11857</v>
      </c>
      <c r="C12158" s="16"/>
      <c r="D12158" s="15">
        <f>SUMIFS(Movimientos!F:F,Movimientos!B:B,Productos!A12158,Movimientos!D:D,$D$1)</f>
        <v>0</v>
      </c>
      <c r="E12158" s="14">
        <f>SUMIFS(Movimientos!F:F,Movimientos!B:B,Productos!A12158,Movimientos!D:D,$E$1)</f>
        <v>0</v>
      </c>
      <c r="F12158" s="17">
        <f t="shared" si="378"/>
        <v>0</v>
      </c>
      <c r="G12158" s="14">
        <v>1</v>
      </c>
      <c r="H12158" s="15" t="str">
        <f t="shared" si="379"/>
        <v>Realizar Pedido</v>
      </c>
    </row>
    <row r="12159" spans="1:8" x14ac:dyDescent="0.25">
      <c r="A12159" s="2">
        <v>7591243829747</v>
      </c>
      <c r="B12159" s="12" t="s">
        <v>11858</v>
      </c>
      <c r="C12159" s="16"/>
      <c r="D12159" s="15">
        <f>SUMIFS(Movimientos!F:F,Movimientos!B:B,Productos!A12159,Movimientos!D:D,$D$1)</f>
        <v>0</v>
      </c>
      <c r="E12159" s="14">
        <f>SUMIFS(Movimientos!F:F,Movimientos!B:B,Productos!A12159,Movimientos!D:D,$E$1)</f>
        <v>0</v>
      </c>
      <c r="F12159" s="17">
        <f t="shared" si="378"/>
        <v>0</v>
      </c>
      <c r="G12159" s="14">
        <v>1</v>
      </c>
      <c r="H12159" s="15" t="str">
        <f t="shared" si="379"/>
        <v>Realizar Pedido</v>
      </c>
    </row>
    <row r="12160" spans="1:8" x14ac:dyDescent="0.25">
      <c r="A12160" s="2">
        <v>8654478551452</v>
      </c>
      <c r="B12160" s="12" t="s">
        <v>11859</v>
      </c>
      <c r="C12160" s="16"/>
      <c r="D12160" s="15">
        <f>SUMIFS(Movimientos!F:F,Movimientos!B:B,Productos!A12160,Movimientos!D:D,$D$1)</f>
        <v>0</v>
      </c>
      <c r="E12160" s="14">
        <f>SUMIFS(Movimientos!F:F,Movimientos!B:B,Productos!A12160,Movimientos!D:D,$E$1)</f>
        <v>0</v>
      </c>
      <c r="F12160" s="17">
        <f t="shared" si="378"/>
        <v>0</v>
      </c>
      <c r="G12160" s="14">
        <v>1</v>
      </c>
      <c r="H12160" s="15" t="str">
        <f t="shared" si="379"/>
        <v>Realizar Pedido</v>
      </c>
    </row>
    <row r="12161" spans="1:8" x14ac:dyDescent="0.25">
      <c r="A12161" s="3">
        <v>220</v>
      </c>
      <c r="B12161" s="11" t="s">
        <v>11859</v>
      </c>
      <c r="C12161" s="16"/>
      <c r="D12161" s="15">
        <f>SUMIFS(Movimientos!F:F,Movimientos!B:B,Productos!A12161,Movimientos!D:D,$D$1)</f>
        <v>0</v>
      </c>
      <c r="E12161" s="14">
        <f>SUMIFS(Movimientos!F:F,Movimientos!B:B,Productos!A12161,Movimientos!D:D,$E$1)</f>
        <v>0</v>
      </c>
      <c r="F12161" s="17">
        <f t="shared" si="378"/>
        <v>0</v>
      </c>
      <c r="G12161" s="14">
        <v>1</v>
      </c>
      <c r="H12161" s="15" t="str">
        <f t="shared" si="379"/>
        <v>Realizar Pedido</v>
      </c>
    </row>
    <row r="12162" spans="1:8" x14ac:dyDescent="0.25">
      <c r="A12162" s="3">
        <v>6905105532132</v>
      </c>
      <c r="B12162" s="11" t="s">
        <v>11860</v>
      </c>
      <c r="C12162" s="16"/>
      <c r="D12162" s="15">
        <f>SUMIFS(Movimientos!F:F,Movimientos!B:B,Productos!A12162,Movimientos!D:D,$D$1)</f>
        <v>0</v>
      </c>
      <c r="E12162" s="14">
        <f>SUMIFS(Movimientos!F:F,Movimientos!B:B,Productos!A12162,Movimientos!D:D,$E$1)</f>
        <v>0</v>
      </c>
      <c r="F12162" s="17">
        <f t="shared" si="378"/>
        <v>0</v>
      </c>
      <c r="G12162" s="14">
        <v>1</v>
      </c>
      <c r="H12162" s="15" t="str">
        <f t="shared" si="379"/>
        <v>Realizar Pedido</v>
      </c>
    </row>
    <row r="12163" spans="1:8" x14ac:dyDescent="0.25">
      <c r="A12163" s="3">
        <v>6982568725660</v>
      </c>
      <c r="B12163" s="11" t="s">
        <v>11861</v>
      </c>
      <c r="C12163" s="16"/>
      <c r="D12163" s="15">
        <f>SUMIFS(Movimientos!F:F,Movimientos!B:B,Productos!A12163,Movimientos!D:D,$D$1)</f>
        <v>0</v>
      </c>
      <c r="E12163" s="14">
        <f>SUMIFS(Movimientos!F:F,Movimientos!B:B,Productos!A12163,Movimientos!D:D,$E$1)</f>
        <v>0</v>
      </c>
      <c r="F12163" s="17">
        <f t="shared" ref="F12163:F12226" si="380">D12163-E12163</f>
        <v>0</v>
      </c>
      <c r="G12163" s="14">
        <v>1</v>
      </c>
      <c r="H12163" s="15" t="str">
        <f t="shared" ref="H12163:H12226" si="381">IF(F12163&lt;G12163,"Realizar Pedido","")</f>
        <v>Realizar Pedido</v>
      </c>
    </row>
    <row r="12164" spans="1:8" x14ac:dyDescent="0.25">
      <c r="A12164" s="3">
        <v>6982568780126</v>
      </c>
      <c r="B12164" s="11" t="s">
        <v>11862</v>
      </c>
      <c r="C12164" s="16"/>
      <c r="D12164" s="15">
        <f>SUMIFS(Movimientos!F:F,Movimientos!B:B,Productos!A12164,Movimientos!D:D,$D$1)</f>
        <v>0</v>
      </c>
      <c r="E12164" s="14">
        <f>SUMIFS(Movimientos!F:F,Movimientos!B:B,Productos!A12164,Movimientos!D:D,$E$1)</f>
        <v>0</v>
      </c>
      <c r="F12164" s="17">
        <f t="shared" si="380"/>
        <v>0</v>
      </c>
      <c r="G12164" s="14">
        <v>1</v>
      </c>
      <c r="H12164" s="15" t="str">
        <f t="shared" si="381"/>
        <v>Realizar Pedido</v>
      </c>
    </row>
    <row r="12165" spans="1:8" x14ac:dyDescent="0.25">
      <c r="A12165" s="3">
        <v>9247</v>
      </c>
      <c r="B12165" s="11" t="s">
        <v>11863</v>
      </c>
      <c r="C12165" s="16"/>
      <c r="D12165" s="15">
        <f>SUMIFS(Movimientos!F:F,Movimientos!B:B,Productos!A12165,Movimientos!D:D,$D$1)</f>
        <v>0</v>
      </c>
      <c r="E12165" s="14">
        <f>SUMIFS(Movimientos!F:F,Movimientos!B:B,Productos!A12165,Movimientos!D:D,$E$1)</f>
        <v>0</v>
      </c>
      <c r="F12165" s="17">
        <f t="shared" si="380"/>
        <v>0</v>
      </c>
      <c r="G12165" s="14">
        <v>1</v>
      </c>
      <c r="H12165" s="15" t="str">
        <f t="shared" si="381"/>
        <v>Realizar Pedido</v>
      </c>
    </row>
    <row r="12166" spans="1:8" x14ac:dyDescent="0.25">
      <c r="A12166" s="3">
        <v>1096</v>
      </c>
      <c r="B12166" s="11" t="s">
        <v>11864</v>
      </c>
      <c r="C12166" s="16"/>
      <c r="D12166" s="15">
        <f>SUMIFS(Movimientos!F:F,Movimientos!B:B,Productos!A12166,Movimientos!D:D,$D$1)</f>
        <v>0</v>
      </c>
      <c r="E12166" s="14">
        <f>SUMIFS(Movimientos!F:F,Movimientos!B:B,Productos!A12166,Movimientos!D:D,$E$1)</f>
        <v>0</v>
      </c>
      <c r="F12166" s="17">
        <f t="shared" si="380"/>
        <v>0</v>
      </c>
      <c r="G12166" s="14">
        <v>1</v>
      </c>
      <c r="H12166" s="15" t="str">
        <f t="shared" si="381"/>
        <v>Realizar Pedido</v>
      </c>
    </row>
    <row r="12167" spans="1:8" x14ac:dyDescent="0.25">
      <c r="A12167" s="3">
        <v>6746</v>
      </c>
      <c r="B12167" s="11" t="s">
        <v>11864</v>
      </c>
      <c r="C12167" s="16"/>
      <c r="D12167" s="15">
        <f>SUMIFS(Movimientos!F:F,Movimientos!B:B,Productos!A12167,Movimientos!D:D,$D$1)</f>
        <v>0</v>
      </c>
      <c r="E12167" s="14">
        <f>SUMIFS(Movimientos!F:F,Movimientos!B:B,Productos!A12167,Movimientos!D:D,$E$1)</f>
        <v>0</v>
      </c>
      <c r="F12167" s="17">
        <f t="shared" si="380"/>
        <v>0</v>
      </c>
      <c r="G12167" s="14">
        <v>1</v>
      </c>
      <c r="H12167" s="15" t="str">
        <f t="shared" si="381"/>
        <v>Realizar Pedido</v>
      </c>
    </row>
    <row r="12168" spans="1:8" x14ac:dyDescent="0.25">
      <c r="A12168" s="3">
        <v>6923456711006</v>
      </c>
      <c r="B12168" s="11" t="s">
        <v>11865</v>
      </c>
      <c r="C12168" s="16"/>
      <c r="D12168" s="15">
        <f>SUMIFS(Movimientos!F:F,Movimientos!B:B,Productos!A12168,Movimientos!D:D,$D$1)</f>
        <v>0</v>
      </c>
      <c r="E12168" s="14">
        <f>SUMIFS(Movimientos!F:F,Movimientos!B:B,Productos!A12168,Movimientos!D:D,$E$1)</f>
        <v>0</v>
      </c>
      <c r="F12168" s="17">
        <f t="shared" si="380"/>
        <v>0</v>
      </c>
      <c r="G12168" s="14">
        <v>1</v>
      </c>
      <c r="H12168" s="15" t="str">
        <f t="shared" si="381"/>
        <v>Realizar Pedido</v>
      </c>
    </row>
    <row r="12169" spans="1:8" x14ac:dyDescent="0.25">
      <c r="A12169" s="3">
        <v>1097</v>
      </c>
      <c r="B12169" s="11" t="s">
        <v>11866</v>
      </c>
      <c r="C12169" s="16"/>
      <c r="D12169" s="15">
        <f>SUMIFS(Movimientos!F:F,Movimientos!B:B,Productos!A12169,Movimientos!D:D,$D$1)</f>
        <v>0</v>
      </c>
      <c r="E12169" s="14">
        <f>SUMIFS(Movimientos!F:F,Movimientos!B:B,Productos!A12169,Movimientos!D:D,$E$1)</f>
        <v>0</v>
      </c>
      <c r="F12169" s="17">
        <f t="shared" si="380"/>
        <v>0</v>
      </c>
      <c r="G12169" s="14">
        <v>1</v>
      </c>
      <c r="H12169" s="15" t="str">
        <f t="shared" si="381"/>
        <v>Realizar Pedido</v>
      </c>
    </row>
    <row r="12170" spans="1:8" x14ac:dyDescent="0.25">
      <c r="A12170" s="3">
        <v>6933456782005</v>
      </c>
      <c r="B12170" s="11" t="s">
        <v>11867</v>
      </c>
      <c r="C12170" s="16"/>
      <c r="D12170" s="15">
        <f>SUMIFS(Movimientos!F:F,Movimientos!B:B,Productos!A12170,Movimientos!D:D,$D$1)</f>
        <v>0</v>
      </c>
      <c r="E12170" s="14">
        <f>SUMIFS(Movimientos!F:F,Movimientos!B:B,Productos!A12170,Movimientos!D:D,$E$1)</f>
        <v>0</v>
      </c>
      <c r="F12170" s="17">
        <f t="shared" si="380"/>
        <v>0</v>
      </c>
      <c r="G12170" s="14">
        <v>1</v>
      </c>
      <c r="H12170" s="15" t="str">
        <f t="shared" si="381"/>
        <v>Realizar Pedido</v>
      </c>
    </row>
    <row r="12171" spans="1:8" x14ac:dyDescent="0.25">
      <c r="A12171" s="3">
        <v>6933456782500</v>
      </c>
      <c r="B12171" s="11" t="s">
        <v>11868</v>
      </c>
      <c r="C12171" s="16"/>
      <c r="D12171" s="15">
        <f>SUMIFS(Movimientos!F:F,Movimientos!B:B,Productos!A12171,Movimientos!D:D,$D$1)</f>
        <v>0</v>
      </c>
      <c r="E12171" s="14">
        <f>SUMIFS(Movimientos!F:F,Movimientos!B:B,Productos!A12171,Movimientos!D:D,$E$1)</f>
        <v>0</v>
      </c>
      <c r="F12171" s="17">
        <f t="shared" si="380"/>
        <v>0</v>
      </c>
      <c r="G12171" s="14">
        <v>1</v>
      </c>
      <c r="H12171" s="15" t="str">
        <f t="shared" si="381"/>
        <v>Realizar Pedido</v>
      </c>
    </row>
    <row r="12172" spans="1:8" x14ac:dyDescent="0.25">
      <c r="A12172" s="3">
        <v>6933456783507</v>
      </c>
      <c r="B12172" s="11" t="s">
        <v>11869</v>
      </c>
      <c r="C12172" s="16"/>
      <c r="D12172" s="15">
        <f>SUMIFS(Movimientos!F:F,Movimientos!B:B,Productos!A12172,Movimientos!D:D,$D$1)</f>
        <v>0</v>
      </c>
      <c r="E12172" s="14">
        <f>SUMIFS(Movimientos!F:F,Movimientos!B:B,Productos!A12172,Movimientos!D:D,$E$1)</f>
        <v>0</v>
      </c>
      <c r="F12172" s="17">
        <f t="shared" si="380"/>
        <v>0</v>
      </c>
      <c r="G12172" s="14">
        <v>1</v>
      </c>
      <c r="H12172" s="15" t="str">
        <f t="shared" si="381"/>
        <v>Realizar Pedido</v>
      </c>
    </row>
    <row r="12173" spans="1:8" x14ac:dyDescent="0.25">
      <c r="A12173" s="3">
        <v>1104</v>
      </c>
      <c r="B12173" s="11" t="s">
        <v>11870</v>
      </c>
      <c r="C12173" s="16"/>
      <c r="D12173" s="15">
        <f>SUMIFS(Movimientos!F:F,Movimientos!B:B,Productos!A12173,Movimientos!D:D,$D$1)</f>
        <v>0</v>
      </c>
      <c r="E12173" s="14">
        <f>SUMIFS(Movimientos!F:F,Movimientos!B:B,Productos!A12173,Movimientos!D:D,$E$1)</f>
        <v>0</v>
      </c>
      <c r="F12173" s="17">
        <f t="shared" si="380"/>
        <v>0</v>
      </c>
      <c r="G12173" s="14">
        <v>1</v>
      </c>
      <c r="H12173" s="15" t="str">
        <f t="shared" si="381"/>
        <v>Realizar Pedido</v>
      </c>
    </row>
    <row r="12174" spans="1:8" x14ac:dyDescent="0.25">
      <c r="A12174" s="3">
        <v>1103</v>
      </c>
      <c r="B12174" s="11" t="s">
        <v>11871</v>
      </c>
      <c r="C12174" s="16"/>
      <c r="D12174" s="15">
        <f>SUMIFS(Movimientos!F:F,Movimientos!B:B,Productos!A12174,Movimientos!D:D,$D$1)</f>
        <v>0</v>
      </c>
      <c r="E12174" s="14">
        <f>SUMIFS(Movimientos!F:F,Movimientos!B:B,Productos!A12174,Movimientos!D:D,$E$1)</f>
        <v>0</v>
      </c>
      <c r="F12174" s="17">
        <f t="shared" si="380"/>
        <v>0</v>
      </c>
      <c r="G12174" s="14">
        <v>1</v>
      </c>
      <c r="H12174" s="15" t="str">
        <f t="shared" si="381"/>
        <v>Realizar Pedido</v>
      </c>
    </row>
    <row r="12175" spans="1:8" x14ac:dyDescent="0.25">
      <c r="A12175" s="3">
        <v>1105</v>
      </c>
      <c r="B12175" s="11" t="s">
        <v>11872</v>
      </c>
      <c r="C12175" s="16"/>
      <c r="D12175" s="15">
        <f>SUMIFS(Movimientos!F:F,Movimientos!B:B,Productos!A12175,Movimientos!D:D,$D$1)</f>
        <v>0</v>
      </c>
      <c r="E12175" s="14">
        <f>SUMIFS(Movimientos!F:F,Movimientos!B:B,Productos!A12175,Movimientos!D:D,$E$1)</f>
        <v>0</v>
      </c>
      <c r="F12175" s="17">
        <f t="shared" si="380"/>
        <v>0</v>
      </c>
      <c r="G12175" s="14">
        <v>1</v>
      </c>
      <c r="H12175" s="15" t="str">
        <f t="shared" si="381"/>
        <v>Realizar Pedido</v>
      </c>
    </row>
    <row r="12176" spans="1:8" x14ac:dyDescent="0.25">
      <c r="A12176" s="3">
        <v>7593222000192</v>
      </c>
      <c r="B12176" s="11" t="s">
        <v>11873</v>
      </c>
      <c r="C12176" s="16"/>
      <c r="D12176" s="15">
        <f>SUMIFS(Movimientos!F:F,Movimientos!B:B,Productos!A12176,Movimientos!D:D,$D$1)</f>
        <v>0</v>
      </c>
      <c r="E12176" s="14">
        <f>SUMIFS(Movimientos!F:F,Movimientos!B:B,Productos!A12176,Movimientos!D:D,$E$1)</f>
        <v>0</v>
      </c>
      <c r="F12176" s="17">
        <f t="shared" si="380"/>
        <v>0</v>
      </c>
      <c r="G12176" s="14">
        <v>1</v>
      </c>
      <c r="H12176" s="15" t="str">
        <f t="shared" si="381"/>
        <v>Realizar Pedido</v>
      </c>
    </row>
    <row r="12177" spans="1:8" x14ac:dyDescent="0.25">
      <c r="A12177" s="3">
        <v>7591389001441</v>
      </c>
      <c r="B12177" s="11" t="s">
        <v>11873</v>
      </c>
      <c r="C12177" s="16"/>
      <c r="D12177" s="15">
        <f>SUMIFS(Movimientos!F:F,Movimientos!B:B,Productos!A12177,Movimientos!D:D,$D$1)</f>
        <v>0</v>
      </c>
      <c r="E12177" s="14">
        <f>SUMIFS(Movimientos!F:F,Movimientos!B:B,Productos!A12177,Movimientos!D:D,$E$1)</f>
        <v>0</v>
      </c>
      <c r="F12177" s="17">
        <f t="shared" si="380"/>
        <v>0</v>
      </c>
      <c r="G12177" s="14">
        <v>1</v>
      </c>
      <c r="H12177" s="15" t="str">
        <f t="shared" si="381"/>
        <v>Realizar Pedido</v>
      </c>
    </row>
    <row r="12178" spans="1:8" x14ac:dyDescent="0.25">
      <c r="A12178" s="3">
        <v>7591389001205</v>
      </c>
      <c r="B12178" s="11" t="s">
        <v>11873</v>
      </c>
      <c r="C12178" s="16"/>
      <c r="D12178" s="15">
        <f>SUMIFS(Movimientos!F:F,Movimientos!B:B,Productos!A12178,Movimientos!D:D,$D$1)</f>
        <v>0</v>
      </c>
      <c r="E12178" s="14">
        <f>SUMIFS(Movimientos!F:F,Movimientos!B:B,Productos!A12178,Movimientos!D:D,$E$1)</f>
        <v>0</v>
      </c>
      <c r="F12178" s="17">
        <f t="shared" si="380"/>
        <v>0</v>
      </c>
      <c r="G12178" s="14">
        <v>1</v>
      </c>
      <c r="H12178" s="15" t="str">
        <f t="shared" si="381"/>
        <v>Realizar Pedido</v>
      </c>
    </row>
    <row r="12179" spans="1:8" x14ac:dyDescent="0.25">
      <c r="A12179" s="3">
        <v>7703763363063</v>
      </c>
      <c r="B12179" s="11" t="s">
        <v>11874</v>
      </c>
      <c r="C12179" s="16"/>
      <c r="D12179" s="15">
        <f>SUMIFS(Movimientos!F:F,Movimientos!B:B,Productos!A12179,Movimientos!D:D,$D$1)</f>
        <v>0</v>
      </c>
      <c r="E12179" s="14">
        <f>SUMIFS(Movimientos!F:F,Movimientos!B:B,Productos!A12179,Movimientos!D:D,$E$1)</f>
        <v>0</v>
      </c>
      <c r="F12179" s="17">
        <f t="shared" si="380"/>
        <v>0</v>
      </c>
      <c r="G12179" s="14">
        <v>1</v>
      </c>
      <c r="H12179" s="15" t="str">
        <f t="shared" si="381"/>
        <v>Realizar Pedido</v>
      </c>
    </row>
    <row r="12180" spans="1:8" x14ac:dyDescent="0.25">
      <c r="A12180" s="2">
        <v>7591955000977</v>
      </c>
      <c r="B12180" s="12" t="s">
        <v>11875</v>
      </c>
      <c r="C12180" s="16"/>
      <c r="D12180" s="15">
        <f>SUMIFS(Movimientos!F:F,Movimientos!B:B,Productos!A12180,Movimientos!D:D,$D$1)</f>
        <v>0</v>
      </c>
      <c r="E12180" s="14">
        <f>SUMIFS(Movimientos!F:F,Movimientos!B:B,Productos!A12180,Movimientos!D:D,$E$1)</f>
        <v>0</v>
      </c>
      <c r="F12180" s="17">
        <f t="shared" si="380"/>
        <v>0</v>
      </c>
      <c r="G12180" s="14">
        <v>1</v>
      </c>
      <c r="H12180" s="15" t="str">
        <f t="shared" si="381"/>
        <v>Realizar Pedido</v>
      </c>
    </row>
    <row r="12181" spans="1:8" x14ac:dyDescent="0.25">
      <c r="A12181" s="3">
        <v>7591955000953</v>
      </c>
      <c r="B12181" s="11" t="s">
        <v>11876</v>
      </c>
      <c r="C12181" s="16"/>
      <c r="D12181" s="15">
        <f>SUMIFS(Movimientos!F:F,Movimientos!B:B,Productos!A12181,Movimientos!D:D,$D$1)</f>
        <v>0</v>
      </c>
      <c r="E12181" s="14">
        <f>SUMIFS(Movimientos!F:F,Movimientos!B:B,Productos!A12181,Movimientos!D:D,$E$1)</f>
        <v>0</v>
      </c>
      <c r="F12181" s="17">
        <f t="shared" si="380"/>
        <v>0</v>
      </c>
      <c r="G12181" s="14">
        <v>1</v>
      </c>
      <c r="H12181" s="15" t="str">
        <f t="shared" si="381"/>
        <v>Realizar Pedido</v>
      </c>
    </row>
    <row r="12182" spans="1:8" x14ac:dyDescent="0.25">
      <c r="A12182" s="3">
        <v>5391519921388</v>
      </c>
      <c r="B12182" s="11" t="s">
        <v>11877</v>
      </c>
      <c r="C12182" s="16"/>
      <c r="D12182" s="15">
        <f>SUMIFS(Movimientos!F:F,Movimientos!B:B,Productos!A12182,Movimientos!D:D,$D$1)</f>
        <v>0</v>
      </c>
      <c r="E12182" s="14">
        <f>SUMIFS(Movimientos!F:F,Movimientos!B:B,Productos!A12182,Movimientos!D:D,$E$1)</f>
        <v>0</v>
      </c>
      <c r="F12182" s="17">
        <f t="shared" si="380"/>
        <v>0</v>
      </c>
      <c r="G12182" s="14">
        <v>1</v>
      </c>
      <c r="H12182" s="15" t="str">
        <f t="shared" si="381"/>
        <v>Realizar Pedido</v>
      </c>
    </row>
    <row r="12183" spans="1:8" x14ac:dyDescent="0.25">
      <c r="A12183" s="3">
        <v>5391519921395</v>
      </c>
      <c r="B12183" s="11" t="s">
        <v>11878</v>
      </c>
      <c r="C12183" s="16"/>
      <c r="D12183" s="15">
        <f>SUMIFS(Movimientos!F:F,Movimientos!B:B,Productos!A12183,Movimientos!D:D,$D$1)</f>
        <v>0</v>
      </c>
      <c r="E12183" s="14">
        <f>SUMIFS(Movimientos!F:F,Movimientos!B:B,Productos!A12183,Movimientos!D:D,$E$1)</f>
        <v>0</v>
      </c>
      <c r="F12183" s="17">
        <f t="shared" si="380"/>
        <v>0</v>
      </c>
      <c r="G12183" s="14">
        <v>1</v>
      </c>
      <c r="H12183" s="15" t="str">
        <f t="shared" si="381"/>
        <v>Realizar Pedido</v>
      </c>
    </row>
    <row r="12184" spans="1:8" x14ac:dyDescent="0.25">
      <c r="A12184" s="3">
        <v>7592349911084</v>
      </c>
      <c r="B12184" s="11" t="s">
        <v>11879</v>
      </c>
      <c r="C12184" s="16"/>
      <c r="D12184" s="15">
        <f>SUMIFS(Movimientos!F:F,Movimientos!B:B,Productos!A12184,Movimientos!D:D,$D$1)</f>
        <v>0</v>
      </c>
      <c r="E12184" s="14">
        <f>SUMIFS(Movimientos!F:F,Movimientos!B:B,Productos!A12184,Movimientos!D:D,$E$1)</f>
        <v>0</v>
      </c>
      <c r="F12184" s="17">
        <f t="shared" si="380"/>
        <v>0</v>
      </c>
      <c r="G12184" s="14">
        <v>1</v>
      </c>
      <c r="H12184" s="15" t="str">
        <f t="shared" si="381"/>
        <v>Realizar Pedido</v>
      </c>
    </row>
    <row r="12185" spans="1:8" x14ac:dyDescent="0.25">
      <c r="A12185" s="3">
        <v>7592349952575</v>
      </c>
      <c r="B12185" s="11" t="s">
        <v>11880</v>
      </c>
      <c r="C12185" s="16"/>
      <c r="D12185" s="15">
        <f>SUMIFS(Movimientos!F:F,Movimientos!B:B,Productos!A12185,Movimientos!D:D,$D$1)</f>
        <v>0</v>
      </c>
      <c r="E12185" s="14">
        <f>SUMIFS(Movimientos!F:F,Movimientos!B:B,Productos!A12185,Movimientos!D:D,$E$1)</f>
        <v>0</v>
      </c>
      <c r="F12185" s="17">
        <f t="shared" si="380"/>
        <v>0</v>
      </c>
      <c r="G12185" s="14">
        <v>1</v>
      </c>
      <c r="H12185" s="15" t="str">
        <f t="shared" si="381"/>
        <v>Realizar Pedido</v>
      </c>
    </row>
    <row r="12186" spans="1:8" x14ac:dyDescent="0.25">
      <c r="A12186" s="3">
        <v>5391519921418</v>
      </c>
      <c r="B12186" s="11" t="s">
        <v>11881</v>
      </c>
      <c r="C12186" s="16"/>
      <c r="D12186" s="15">
        <f>SUMIFS(Movimientos!F:F,Movimientos!B:B,Productos!A12186,Movimientos!D:D,$D$1)</f>
        <v>0</v>
      </c>
      <c r="E12186" s="14">
        <f>SUMIFS(Movimientos!F:F,Movimientos!B:B,Productos!A12186,Movimientos!D:D,$E$1)</f>
        <v>0</v>
      </c>
      <c r="F12186" s="17">
        <f t="shared" si="380"/>
        <v>0</v>
      </c>
      <c r="G12186" s="14">
        <v>1</v>
      </c>
      <c r="H12186" s="15" t="str">
        <f t="shared" si="381"/>
        <v>Realizar Pedido</v>
      </c>
    </row>
    <row r="12187" spans="1:8" x14ac:dyDescent="0.25">
      <c r="A12187" s="3">
        <v>7592349952650</v>
      </c>
      <c r="B12187" s="11" t="s">
        <v>11882</v>
      </c>
      <c r="C12187" s="16"/>
      <c r="D12187" s="15">
        <f>SUMIFS(Movimientos!F:F,Movimientos!B:B,Productos!A12187,Movimientos!D:D,$D$1)</f>
        <v>0</v>
      </c>
      <c r="E12187" s="14">
        <f>SUMIFS(Movimientos!F:F,Movimientos!B:B,Productos!A12187,Movimientos!D:D,$E$1)</f>
        <v>0</v>
      </c>
      <c r="F12187" s="17">
        <f t="shared" si="380"/>
        <v>0</v>
      </c>
      <c r="G12187" s="14">
        <v>1</v>
      </c>
      <c r="H12187" s="15" t="str">
        <f t="shared" si="381"/>
        <v>Realizar Pedido</v>
      </c>
    </row>
    <row r="12188" spans="1:8" x14ac:dyDescent="0.25">
      <c r="A12188" s="3">
        <v>7591585172655</v>
      </c>
      <c r="B12188" s="11" t="s">
        <v>11883</v>
      </c>
      <c r="C12188" s="16"/>
      <c r="D12188" s="15">
        <f>SUMIFS(Movimientos!F:F,Movimientos!B:B,Productos!A12188,Movimientos!D:D,$D$1)</f>
        <v>0</v>
      </c>
      <c r="E12188" s="14">
        <f>SUMIFS(Movimientos!F:F,Movimientos!B:B,Productos!A12188,Movimientos!D:D,$E$1)</f>
        <v>0</v>
      </c>
      <c r="F12188" s="17">
        <f t="shared" si="380"/>
        <v>0</v>
      </c>
      <c r="G12188" s="14">
        <v>1</v>
      </c>
      <c r="H12188" s="15" t="str">
        <f t="shared" si="381"/>
        <v>Realizar Pedido</v>
      </c>
    </row>
    <row r="12189" spans="1:8" x14ac:dyDescent="0.25">
      <c r="A12189" s="3">
        <v>7591585172662</v>
      </c>
      <c r="B12189" s="11" t="s">
        <v>11884</v>
      </c>
      <c r="C12189" s="16"/>
      <c r="D12189" s="15">
        <f>SUMIFS(Movimientos!F:F,Movimientos!B:B,Productos!A12189,Movimientos!D:D,$D$1)</f>
        <v>0</v>
      </c>
      <c r="E12189" s="14">
        <f>SUMIFS(Movimientos!F:F,Movimientos!B:B,Productos!A12189,Movimientos!D:D,$E$1)</f>
        <v>0</v>
      </c>
      <c r="F12189" s="17">
        <f t="shared" si="380"/>
        <v>0</v>
      </c>
      <c r="G12189" s="14">
        <v>1</v>
      </c>
      <c r="H12189" s="15" t="str">
        <f t="shared" si="381"/>
        <v>Realizar Pedido</v>
      </c>
    </row>
    <row r="12190" spans="1:8" x14ac:dyDescent="0.25">
      <c r="A12190" s="3">
        <v>8901127015583</v>
      </c>
      <c r="B12190" s="11" t="s">
        <v>11885</v>
      </c>
      <c r="C12190" s="16"/>
      <c r="D12190" s="15">
        <f>SUMIFS(Movimientos!F:F,Movimientos!B:B,Productos!A12190,Movimientos!D:D,$D$1)</f>
        <v>0</v>
      </c>
      <c r="E12190" s="14">
        <f>SUMIFS(Movimientos!F:F,Movimientos!B:B,Productos!A12190,Movimientos!D:D,$E$1)</f>
        <v>0</v>
      </c>
      <c r="F12190" s="17">
        <f t="shared" si="380"/>
        <v>0</v>
      </c>
      <c r="G12190" s="14">
        <v>1</v>
      </c>
      <c r="H12190" s="15" t="str">
        <f t="shared" si="381"/>
        <v>Realizar Pedido</v>
      </c>
    </row>
    <row r="12191" spans="1:8" x14ac:dyDescent="0.25">
      <c r="A12191" s="3" t="s">
        <v>11886</v>
      </c>
      <c r="B12191" s="11" t="s">
        <v>11887</v>
      </c>
      <c r="C12191" s="16"/>
      <c r="D12191" s="15">
        <f>SUMIFS(Movimientos!F:F,Movimientos!B:B,Productos!A12191,Movimientos!D:D,$D$1)</f>
        <v>0</v>
      </c>
      <c r="E12191" s="14">
        <f>SUMIFS(Movimientos!F:F,Movimientos!B:B,Productos!A12191,Movimientos!D:D,$E$1)</f>
        <v>0</v>
      </c>
      <c r="F12191" s="17">
        <f t="shared" si="380"/>
        <v>0</v>
      </c>
      <c r="G12191" s="14">
        <v>1</v>
      </c>
      <c r="H12191" s="15" t="str">
        <f t="shared" si="381"/>
        <v>Realizar Pedido</v>
      </c>
    </row>
    <row r="12192" spans="1:8" x14ac:dyDescent="0.25">
      <c r="A12192" s="3">
        <v>7591585214867</v>
      </c>
      <c r="B12192" s="11" t="s">
        <v>11888</v>
      </c>
      <c r="C12192" s="16"/>
      <c r="D12192" s="15">
        <f>SUMIFS(Movimientos!F:F,Movimientos!B:B,Productos!A12192,Movimientos!D:D,$D$1)</f>
        <v>0</v>
      </c>
      <c r="E12192" s="14">
        <f>SUMIFS(Movimientos!F:F,Movimientos!B:B,Productos!A12192,Movimientos!D:D,$E$1)</f>
        <v>0</v>
      </c>
      <c r="F12192" s="17">
        <f t="shared" si="380"/>
        <v>0</v>
      </c>
      <c r="G12192" s="14">
        <v>1</v>
      </c>
      <c r="H12192" s="15" t="str">
        <f t="shared" si="381"/>
        <v>Realizar Pedido</v>
      </c>
    </row>
    <row r="12193" spans="1:8" x14ac:dyDescent="0.25">
      <c r="A12193" s="3">
        <v>7591585314888</v>
      </c>
      <c r="B12193" s="11" t="s">
        <v>11889</v>
      </c>
      <c r="C12193" s="16"/>
      <c r="D12193" s="15">
        <f>SUMIFS(Movimientos!F:F,Movimientos!B:B,Productos!A12193,Movimientos!D:D,$D$1)</f>
        <v>0</v>
      </c>
      <c r="E12193" s="14">
        <f>SUMIFS(Movimientos!F:F,Movimientos!B:B,Productos!A12193,Movimientos!D:D,$E$1)</f>
        <v>0</v>
      </c>
      <c r="F12193" s="17">
        <f t="shared" si="380"/>
        <v>0</v>
      </c>
      <c r="G12193" s="14">
        <v>1</v>
      </c>
      <c r="H12193" s="15" t="str">
        <f t="shared" si="381"/>
        <v>Realizar Pedido</v>
      </c>
    </row>
    <row r="12194" spans="1:8" x14ac:dyDescent="0.25">
      <c r="A12194" s="3">
        <v>7591585414861</v>
      </c>
      <c r="B12194" s="11" t="s">
        <v>11890</v>
      </c>
      <c r="C12194" s="16"/>
      <c r="D12194" s="15">
        <f>SUMIFS(Movimientos!F:F,Movimientos!B:B,Productos!A12194,Movimientos!D:D,$D$1)</f>
        <v>0</v>
      </c>
      <c r="E12194" s="14">
        <f>SUMIFS(Movimientos!F:F,Movimientos!B:B,Productos!A12194,Movimientos!D:D,$E$1)</f>
        <v>0</v>
      </c>
      <c r="F12194" s="17">
        <f t="shared" si="380"/>
        <v>0</v>
      </c>
      <c r="G12194" s="14">
        <v>1</v>
      </c>
      <c r="H12194" s="15" t="str">
        <f t="shared" si="381"/>
        <v>Realizar Pedido</v>
      </c>
    </row>
    <row r="12195" spans="1:8" x14ac:dyDescent="0.25">
      <c r="A12195" s="3">
        <v>7591585114860</v>
      </c>
      <c r="B12195" s="11" t="s">
        <v>11891</v>
      </c>
      <c r="C12195" s="16"/>
      <c r="D12195" s="15">
        <f>SUMIFS(Movimientos!F:F,Movimientos!B:B,Productos!A12195,Movimientos!D:D,$D$1)</f>
        <v>0</v>
      </c>
      <c r="E12195" s="14">
        <f>SUMIFS(Movimientos!F:F,Movimientos!B:B,Productos!A12195,Movimientos!D:D,$E$1)</f>
        <v>0</v>
      </c>
      <c r="F12195" s="17">
        <f t="shared" si="380"/>
        <v>0</v>
      </c>
      <c r="G12195" s="14">
        <v>1</v>
      </c>
      <c r="H12195" s="15" t="str">
        <f t="shared" si="381"/>
        <v>Realizar Pedido</v>
      </c>
    </row>
    <row r="12196" spans="1:8" x14ac:dyDescent="0.25">
      <c r="A12196" s="3">
        <v>7591585214928</v>
      </c>
      <c r="B12196" s="11" t="s">
        <v>11892</v>
      </c>
      <c r="C12196" s="16"/>
      <c r="D12196" s="15">
        <f>SUMIFS(Movimientos!F:F,Movimientos!B:B,Productos!A12196,Movimientos!D:D,$D$1)</f>
        <v>0</v>
      </c>
      <c r="E12196" s="14">
        <f>SUMIFS(Movimientos!F:F,Movimientos!B:B,Productos!A12196,Movimientos!D:D,$E$1)</f>
        <v>0</v>
      </c>
      <c r="F12196" s="17">
        <f t="shared" si="380"/>
        <v>0</v>
      </c>
      <c r="G12196" s="14">
        <v>1</v>
      </c>
      <c r="H12196" s="15" t="str">
        <f t="shared" si="381"/>
        <v>Realizar Pedido</v>
      </c>
    </row>
    <row r="12197" spans="1:8" x14ac:dyDescent="0.25">
      <c r="A12197" s="3">
        <v>7591585114921</v>
      </c>
      <c r="B12197" s="11" t="s">
        <v>11893</v>
      </c>
      <c r="C12197" s="16"/>
      <c r="D12197" s="15">
        <f>SUMIFS(Movimientos!F:F,Movimientos!B:B,Productos!A12197,Movimientos!D:D,$D$1)</f>
        <v>0</v>
      </c>
      <c r="E12197" s="14">
        <f>SUMIFS(Movimientos!F:F,Movimientos!B:B,Productos!A12197,Movimientos!D:D,$E$1)</f>
        <v>0</v>
      </c>
      <c r="F12197" s="17">
        <f t="shared" si="380"/>
        <v>0</v>
      </c>
      <c r="G12197" s="14">
        <v>1</v>
      </c>
      <c r="H12197" s="15" t="str">
        <f t="shared" si="381"/>
        <v>Realizar Pedido</v>
      </c>
    </row>
    <row r="12198" spans="1:8" x14ac:dyDescent="0.25">
      <c r="A12198" s="3">
        <v>7591585814883</v>
      </c>
      <c r="B12198" s="11" t="s">
        <v>11894</v>
      </c>
      <c r="C12198" s="16"/>
      <c r="D12198" s="15">
        <f>SUMIFS(Movimientos!F:F,Movimientos!B:B,Productos!A12198,Movimientos!D:D,$D$1)</f>
        <v>0</v>
      </c>
      <c r="E12198" s="14">
        <f>SUMIFS(Movimientos!F:F,Movimientos!B:B,Productos!A12198,Movimientos!D:D,$E$1)</f>
        <v>0</v>
      </c>
      <c r="F12198" s="17">
        <f t="shared" si="380"/>
        <v>0</v>
      </c>
      <c r="G12198" s="14">
        <v>1</v>
      </c>
      <c r="H12198" s="15" t="str">
        <f t="shared" si="381"/>
        <v>Realizar Pedido</v>
      </c>
    </row>
    <row r="12199" spans="1:8" x14ac:dyDescent="0.25">
      <c r="A12199" s="3">
        <v>7591585114884</v>
      </c>
      <c r="B12199" s="11" t="s">
        <v>11895</v>
      </c>
      <c r="C12199" s="16"/>
      <c r="D12199" s="15">
        <f>SUMIFS(Movimientos!F:F,Movimientos!B:B,Productos!A12199,Movimientos!D:D,$D$1)</f>
        <v>0</v>
      </c>
      <c r="E12199" s="14">
        <f>SUMIFS(Movimientos!F:F,Movimientos!B:B,Productos!A12199,Movimientos!D:D,$E$1)</f>
        <v>0</v>
      </c>
      <c r="F12199" s="17">
        <f t="shared" si="380"/>
        <v>0</v>
      </c>
      <c r="G12199" s="14">
        <v>1</v>
      </c>
      <c r="H12199" s="15" t="str">
        <f t="shared" si="381"/>
        <v>Realizar Pedido</v>
      </c>
    </row>
    <row r="12200" spans="1:8" x14ac:dyDescent="0.25">
      <c r="A12200" s="3">
        <v>7591585117489</v>
      </c>
      <c r="B12200" s="11" t="s">
        <v>11896</v>
      </c>
      <c r="C12200" s="16"/>
      <c r="D12200" s="15">
        <f>SUMIFS(Movimientos!F:F,Movimientos!B:B,Productos!A12200,Movimientos!D:D,$D$1)</f>
        <v>0</v>
      </c>
      <c r="E12200" s="14">
        <f>SUMIFS(Movimientos!F:F,Movimientos!B:B,Productos!A12200,Movimientos!D:D,$E$1)</f>
        <v>0</v>
      </c>
      <c r="F12200" s="17">
        <f t="shared" si="380"/>
        <v>0</v>
      </c>
      <c r="G12200" s="14">
        <v>1</v>
      </c>
      <c r="H12200" s="15" t="str">
        <f t="shared" si="381"/>
        <v>Realizar Pedido</v>
      </c>
    </row>
    <row r="12201" spans="1:8" x14ac:dyDescent="0.25">
      <c r="A12201" s="3">
        <v>7591585914880</v>
      </c>
      <c r="B12201" s="11" t="s">
        <v>11897</v>
      </c>
      <c r="C12201" s="16"/>
      <c r="D12201" s="15">
        <f>SUMIFS(Movimientos!F:F,Movimientos!B:B,Productos!A12201,Movimientos!D:D,$D$1)</f>
        <v>0</v>
      </c>
      <c r="E12201" s="14">
        <f>SUMIFS(Movimientos!F:F,Movimientos!B:B,Productos!A12201,Movimientos!D:D,$E$1)</f>
        <v>0</v>
      </c>
      <c r="F12201" s="17">
        <f t="shared" si="380"/>
        <v>0</v>
      </c>
      <c r="G12201" s="14">
        <v>1</v>
      </c>
      <c r="H12201" s="15" t="str">
        <f t="shared" si="381"/>
        <v>Realizar Pedido</v>
      </c>
    </row>
    <row r="12202" spans="1:8" x14ac:dyDescent="0.25">
      <c r="A12202" s="3">
        <v>7591585214881</v>
      </c>
      <c r="B12202" s="11" t="s">
        <v>11898</v>
      </c>
      <c r="C12202" s="16"/>
      <c r="D12202" s="15">
        <f>SUMIFS(Movimientos!F:F,Movimientos!B:B,Productos!A12202,Movimientos!D:D,$D$1)</f>
        <v>0</v>
      </c>
      <c r="E12202" s="14">
        <f>SUMIFS(Movimientos!F:F,Movimientos!B:B,Productos!A12202,Movimientos!D:D,$E$1)</f>
        <v>0</v>
      </c>
      <c r="F12202" s="17">
        <f t="shared" si="380"/>
        <v>0</v>
      </c>
      <c r="G12202" s="14">
        <v>1</v>
      </c>
      <c r="H12202" s="15" t="str">
        <f t="shared" si="381"/>
        <v>Realizar Pedido</v>
      </c>
    </row>
    <row r="12203" spans="1:8" x14ac:dyDescent="0.25">
      <c r="A12203" s="3">
        <v>7591585514875</v>
      </c>
      <c r="B12203" s="11" t="s">
        <v>11899</v>
      </c>
      <c r="C12203" s="16"/>
      <c r="D12203" s="15">
        <f>SUMIFS(Movimientos!F:F,Movimientos!B:B,Productos!A12203,Movimientos!D:D,$D$1)</f>
        <v>0</v>
      </c>
      <c r="E12203" s="14">
        <f>SUMIFS(Movimientos!F:F,Movimientos!B:B,Productos!A12203,Movimientos!D:D,$E$1)</f>
        <v>0</v>
      </c>
      <c r="F12203" s="17">
        <f t="shared" si="380"/>
        <v>0</v>
      </c>
      <c r="G12203" s="14">
        <v>1</v>
      </c>
      <c r="H12203" s="15" t="str">
        <f t="shared" si="381"/>
        <v>Realizar Pedido</v>
      </c>
    </row>
    <row r="12204" spans="1:8" x14ac:dyDescent="0.25">
      <c r="A12204" s="3">
        <v>7591585217486</v>
      </c>
      <c r="B12204" s="11" t="s">
        <v>11899</v>
      </c>
      <c r="C12204" s="16"/>
      <c r="D12204" s="15">
        <f>SUMIFS(Movimientos!F:F,Movimientos!B:B,Productos!A12204,Movimientos!D:D,$D$1)</f>
        <v>0</v>
      </c>
      <c r="E12204" s="14">
        <f>SUMIFS(Movimientos!F:F,Movimientos!B:B,Productos!A12204,Movimientos!D:D,$E$1)</f>
        <v>0</v>
      </c>
      <c r="F12204" s="17">
        <f t="shared" si="380"/>
        <v>0</v>
      </c>
      <c r="G12204" s="14">
        <v>1</v>
      </c>
      <c r="H12204" s="15" t="str">
        <f t="shared" si="381"/>
        <v>Realizar Pedido</v>
      </c>
    </row>
    <row r="12205" spans="1:8" x14ac:dyDescent="0.25">
      <c r="A12205" s="3">
        <v>7591585214911</v>
      </c>
      <c r="B12205" s="11" t="s">
        <v>11900</v>
      </c>
      <c r="C12205" s="16"/>
      <c r="D12205" s="15">
        <f>SUMIFS(Movimientos!F:F,Movimientos!B:B,Productos!A12205,Movimientos!D:D,$D$1)</f>
        <v>0</v>
      </c>
      <c r="E12205" s="14">
        <f>SUMIFS(Movimientos!F:F,Movimientos!B:B,Productos!A12205,Movimientos!D:D,$E$1)</f>
        <v>0</v>
      </c>
      <c r="F12205" s="17">
        <f t="shared" si="380"/>
        <v>0</v>
      </c>
      <c r="G12205" s="14">
        <v>1</v>
      </c>
      <c r="H12205" s="15" t="str">
        <f t="shared" si="381"/>
        <v>Realizar Pedido</v>
      </c>
    </row>
    <row r="12206" spans="1:8" x14ac:dyDescent="0.25">
      <c r="A12206" s="3">
        <v>7591585114877</v>
      </c>
      <c r="B12206" s="11" t="s">
        <v>11901</v>
      </c>
      <c r="C12206" s="16"/>
      <c r="D12206" s="15">
        <f>SUMIFS(Movimientos!F:F,Movimientos!B:B,Productos!A12206,Movimientos!D:D,$D$1)</f>
        <v>0</v>
      </c>
      <c r="E12206" s="14">
        <f>SUMIFS(Movimientos!F:F,Movimientos!B:B,Productos!A12206,Movimientos!D:D,$E$1)</f>
        <v>0</v>
      </c>
      <c r="F12206" s="17">
        <f t="shared" si="380"/>
        <v>0</v>
      </c>
      <c r="G12206" s="14">
        <v>1</v>
      </c>
      <c r="H12206" s="15" t="str">
        <f t="shared" si="381"/>
        <v>Realizar Pedido</v>
      </c>
    </row>
    <row r="12207" spans="1:8" x14ac:dyDescent="0.25">
      <c r="A12207" s="3">
        <v>7591585115720</v>
      </c>
      <c r="B12207" s="11" t="s">
        <v>11902</v>
      </c>
      <c r="C12207" s="16"/>
      <c r="D12207" s="15">
        <f>SUMIFS(Movimientos!F:F,Movimientos!B:B,Productos!A12207,Movimientos!D:D,$D$1)</f>
        <v>0</v>
      </c>
      <c r="E12207" s="14">
        <f>SUMIFS(Movimientos!F:F,Movimientos!B:B,Productos!A12207,Movimientos!D:D,$E$1)</f>
        <v>0</v>
      </c>
      <c r="F12207" s="17">
        <f t="shared" si="380"/>
        <v>0</v>
      </c>
      <c r="G12207" s="14">
        <v>1</v>
      </c>
      <c r="H12207" s="15" t="str">
        <f t="shared" si="381"/>
        <v>Realizar Pedido</v>
      </c>
    </row>
    <row r="12208" spans="1:8" x14ac:dyDescent="0.25">
      <c r="A12208" s="2">
        <v>7591585915726</v>
      </c>
      <c r="B12208" s="12" t="s">
        <v>11903</v>
      </c>
      <c r="C12208" s="16"/>
      <c r="D12208" s="15">
        <f>SUMIFS(Movimientos!F:F,Movimientos!B:B,Productos!A12208,Movimientos!D:D,$D$1)</f>
        <v>0</v>
      </c>
      <c r="E12208" s="14">
        <f>SUMIFS(Movimientos!F:F,Movimientos!B:B,Productos!A12208,Movimientos!D:D,$E$1)</f>
        <v>0</v>
      </c>
      <c r="F12208" s="17">
        <f t="shared" si="380"/>
        <v>0</v>
      </c>
      <c r="G12208" s="14">
        <v>1</v>
      </c>
      <c r="H12208" s="15" t="str">
        <f t="shared" si="381"/>
        <v>Realizar Pedido</v>
      </c>
    </row>
    <row r="12209" spans="1:8" x14ac:dyDescent="0.25">
      <c r="A12209" s="3">
        <v>42079002</v>
      </c>
      <c r="B12209" s="11" t="s">
        <v>11904</v>
      </c>
      <c r="C12209" s="16"/>
      <c r="D12209" s="15">
        <f>SUMIFS(Movimientos!F:F,Movimientos!B:B,Productos!A12209,Movimientos!D:D,$D$1)</f>
        <v>0</v>
      </c>
      <c r="E12209" s="14">
        <f>SUMIFS(Movimientos!F:F,Movimientos!B:B,Productos!A12209,Movimientos!D:D,$E$1)</f>
        <v>0</v>
      </c>
      <c r="F12209" s="17">
        <f t="shared" si="380"/>
        <v>0</v>
      </c>
      <c r="G12209" s="14">
        <v>1</v>
      </c>
      <c r="H12209" s="15" t="str">
        <f t="shared" si="381"/>
        <v>Realizar Pedido</v>
      </c>
    </row>
    <row r="12210" spans="1:8" x14ac:dyDescent="0.25">
      <c r="A12210" s="3">
        <v>42078982</v>
      </c>
      <c r="B12210" s="11" t="s">
        <v>11905</v>
      </c>
      <c r="C12210" s="16"/>
      <c r="D12210" s="15">
        <f>SUMIFS(Movimientos!F:F,Movimientos!B:B,Productos!A12210,Movimientos!D:D,$D$1)</f>
        <v>0</v>
      </c>
      <c r="E12210" s="14">
        <f>SUMIFS(Movimientos!F:F,Movimientos!B:B,Productos!A12210,Movimientos!D:D,$E$1)</f>
        <v>0</v>
      </c>
      <c r="F12210" s="17">
        <f t="shared" si="380"/>
        <v>0</v>
      </c>
      <c r="G12210" s="14">
        <v>1</v>
      </c>
      <c r="H12210" s="15" t="str">
        <f t="shared" si="381"/>
        <v>Realizar Pedido</v>
      </c>
    </row>
    <row r="12211" spans="1:8" x14ac:dyDescent="0.25">
      <c r="A12211" s="3">
        <v>42078999</v>
      </c>
      <c r="B12211" s="11" t="s">
        <v>11906</v>
      </c>
      <c r="C12211" s="16"/>
      <c r="D12211" s="15">
        <f>SUMIFS(Movimientos!F:F,Movimientos!B:B,Productos!A12211,Movimientos!D:D,$D$1)</f>
        <v>0</v>
      </c>
      <c r="E12211" s="14">
        <f>SUMIFS(Movimientos!F:F,Movimientos!B:B,Productos!A12211,Movimientos!D:D,$E$1)</f>
        <v>0</v>
      </c>
      <c r="F12211" s="17">
        <f t="shared" si="380"/>
        <v>0</v>
      </c>
      <c r="G12211" s="14">
        <v>1</v>
      </c>
      <c r="H12211" s="15" t="str">
        <f t="shared" si="381"/>
        <v>Realizar Pedido</v>
      </c>
    </row>
    <row r="12212" spans="1:8" x14ac:dyDescent="0.25">
      <c r="A12212" s="3">
        <v>4042809199505</v>
      </c>
      <c r="B12212" s="11" t="s">
        <v>11907</v>
      </c>
      <c r="C12212" s="16"/>
      <c r="D12212" s="15">
        <f>SUMIFS(Movimientos!F:F,Movimientos!B:B,Productos!A12212,Movimientos!D:D,$D$1)</f>
        <v>0</v>
      </c>
      <c r="E12212" s="14">
        <f>SUMIFS(Movimientos!F:F,Movimientos!B:B,Productos!A12212,Movimientos!D:D,$E$1)</f>
        <v>0</v>
      </c>
      <c r="F12212" s="17">
        <f t="shared" si="380"/>
        <v>0</v>
      </c>
      <c r="G12212" s="14">
        <v>1</v>
      </c>
      <c r="H12212" s="15" t="str">
        <f t="shared" si="381"/>
        <v>Realizar Pedido</v>
      </c>
    </row>
    <row r="12213" spans="1:8" x14ac:dyDescent="0.25">
      <c r="A12213" s="3">
        <v>4042809199475</v>
      </c>
      <c r="B12213" s="11" t="s">
        <v>11908</v>
      </c>
      <c r="C12213" s="16"/>
      <c r="D12213" s="15">
        <f>SUMIFS(Movimientos!F:F,Movimientos!B:B,Productos!A12213,Movimientos!D:D,$D$1)</f>
        <v>0</v>
      </c>
      <c r="E12213" s="14">
        <f>SUMIFS(Movimientos!F:F,Movimientos!B:B,Productos!A12213,Movimientos!D:D,$E$1)</f>
        <v>0</v>
      </c>
      <c r="F12213" s="17">
        <f t="shared" si="380"/>
        <v>0</v>
      </c>
      <c r="G12213" s="14">
        <v>1</v>
      </c>
      <c r="H12213" s="15" t="str">
        <f t="shared" si="381"/>
        <v>Realizar Pedido</v>
      </c>
    </row>
    <row r="12214" spans="1:8" x14ac:dyDescent="0.25">
      <c r="A12214" s="3">
        <v>4042809199444</v>
      </c>
      <c r="B12214" s="11" t="s">
        <v>11909</v>
      </c>
      <c r="C12214" s="16"/>
      <c r="D12214" s="15">
        <f>SUMIFS(Movimientos!F:F,Movimientos!B:B,Productos!A12214,Movimientos!D:D,$D$1)</f>
        <v>0</v>
      </c>
      <c r="E12214" s="14">
        <f>SUMIFS(Movimientos!F:F,Movimientos!B:B,Productos!A12214,Movimientos!D:D,$E$1)</f>
        <v>0</v>
      </c>
      <c r="F12214" s="17">
        <f t="shared" si="380"/>
        <v>0</v>
      </c>
      <c r="G12214" s="14">
        <v>1</v>
      </c>
      <c r="H12214" s="15" t="str">
        <f t="shared" si="381"/>
        <v>Realizar Pedido</v>
      </c>
    </row>
    <row r="12215" spans="1:8" x14ac:dyDescent="0.25">
      <c r="A12215" s="3">
        <v>4042809199659</v>
      </c>
      <c r="B12215" s="11" t="s">
        <v>11910</v>
      </c>
      <c r="C12215" s="16"/>
      <c r="D12215" s="15">
        <f>SUMIFS(Movimientos!F:F,Movimientos!B:B,Productos!A12215,Movimientos!D:D,$D$1)</f>
        <v>0</v>
      </c>
      <c r="E12215" s="14">
        <f>SUMIFS(Movimientos!F:F,Movimientos!B:B,Productos!A12215,Movimientos!D:D,$E$1)</f>
        <v>0</v>
      </c>
      <c r="F12215" s="17">
        <f t="shared" si="380"/>
        <v>0</v>
      </c>
      <c r="G12215" s="14">
        <v>1</v>
      </c>
      <c r="H12215" s="15" t="str">
        <f t="shared" si="381"/>
        <v>Realizar Pedido</v>
      </c>
    </row>
    <row r="12216" spans="1:8" x14ac:dyDescent="0.25">
      <c r="A12216" s="3">
        <v>4042809199680</v>
      </c>
      <c r="B12216" s="11" t="s">
        <v>11911</v>
      </c>
      <c r="C12216" s="16"/>
      <c r="D12216" s="15">
        <f>SUMIFS(Movimientos!F:F,Movimientos!B:B,Productos!A12216,Movimientos!D:D,$D$1)</f>
        <v>0</v>
      </c>
      <c r="E12216" s="14">
        <f>SUMIFS(Movimientos!F:F,Movimientos!B:B,Productos!A12216,Movimientos!D:D,$E$1)</f>
        <v>0</v>
      </c>
      <c r="F12216" s="17">
        <f t="shared" si="380"/>
        <v>0</v>
      </c>
      <c r="G12216" s="14">
        <v>1</v>
      </c>
      <c r="H12216" s="15" t="str">
        <f t="shared" si="381"/>
        <v>Realizar Pedido</v>
      </c>
    </row>
    <row r="12217" spans="1:8" x14ac:dyDescent="0.25">
      <c r="A12217" s="3">
        <v>4042809199925</v>
      </c>
      <c r="B12217" s="11" t="s">
        <v>11912</v>
      </c>
      <c r="C12217" s="16"/>
      <c r="D12217" s="15">
        <f>SUMIFS(Movimientos!F:F,Movimientos!B:B,Productos!A12217,Movimientos!D:D,$D$1)</f>
        <v>0</v>
      </c>
      <c r="E12217" s="14">
        <f>SUMIFS(Movimientos!F:F,Movimientos!B:B,Productos!A12217,Movimientos!D:D,$E$1)</f>
        <v>0</v>
      </c>
      <c r="F12217" s="17">
        <f t="shared" si="380"/>
        <v>0</v>
      </c>
      <c r="G12217" s="14">
        <v>1</v>
      </c>
      <c r="H12217" s="15" t="str">
        <f t="shared" si="381"/>
        <v>Realizar Pedido</v>
      </c>
    </row>
    <row r="12218" spans="1:8" x14ac:dyDescent="0.25">
      <c r="A12218" s="3">
        <v>4042809199710</v>
      </c>
      <c r="B12218" s="11" t="s">
        <v>11913</v>
      </c>
      <c r="C12218" s="16"/>
      <c r="D12218" s="15">
        <f>SUMIFS(Movimientos!F:F,Movimientos!B:B,Productos!A12218,Movimientos!D:D,$D$1)</f>
        <v>0</v>
      </c>
      <c r="E12218" s="14">
        <f>SUMIFS(Movimientos!F:F,Movimientos!B:B,Productos!A12218,Movimientos!D:D,$E$1)</f>
        <v>0</v>
      </c>
      <c r="F12218" s="17">
        <f t="shared" si="380"/>
        <v>0</v>
      </c>
      <c r="G12218" s="14">
        <v>1</v>
      </c>
      <c r="H12218" s="15" t="str">
        <f t="shared" si="381"/>
        <v>Realizar Pedido</v>
      </c>
    </row>
    <row r="12219" spans="1:8" x14ac:dyDescent="0.25">
      <c r="A12219" s="3">
        <v>4042809205138</v>
      </c>
      <c r="B12219" s="11" t="s">
        <v>11914</v>
      </c>
      <c r="C12219" s="16"/>
      <c r="D12219" s="15">
        <f>SUMIFS(Movimientos!F:F,Movimientos!B:B,Productos!A12219,Movimientos!D:D,$D$1)</f>
        <v>0</v>
      </c>
      <c r="E12219" s="14">
        <f>SUMIFS(Movimientos!F:F,Movimientos!B:B,Productos!A12219,Movimientos!D:D,$E$1)</f>
        <v>0</v>
      </c>
      <c r="F12219" s="17">
        <f t="shared" si="380"/>
        <v>0</v>
      </c>
      <c r="G12219" s="14">
        <v>1</v>
      </c>
      <c r="H12219" s="15" t="str">
        <f t="shared" si="381"/>
        <v>Realizar Pedido</v>
      </c>
    </row>
    <row r="12220" spans="1:8" x14ac:dyDescent="0.25">
      <c r="A12220" s="3">
        <v>4042809205176</v>
      </c>
      <c r="B12220" s="11" t="s">
        <v>11915</v>
      </c>
      <c r="C12220" s="16"/>
      <c r="D12220" s="15">
        <f>SUMIFS(Movimientos!F:F,Movimientos!B:B,Productos!A12220,Movimientos!D:D,$D$1)</f>
        <v>0</v>
      </c>
      <c r="E12220" s="14">
        <f>SUMIFS(Movimientos!F:F,Movimientos!B:B,Productos!A12220,Movimientos!D:D,$E$1)</f>
        <v>0</v>
      </c>
      <c r="F12220" s="17">
        <f t="shared" si="380"/>
        <v>0</v>
      </c>
      <c r="G12220" s="14">
        <v>1</v>
      </c>
      <c r="H12220" s="15" t="str">
        <f t="shared" si="381"/>
        <v>Realizar Pedido</v>
      </c>
    </row>
    <row r="12221" spans="1:8" x14ac:dyDescent="0.25">
      <c r="A12221" s="3">
        <v>4042809199956</v>
      </c>
      <c r="B12221" s="11" t="s">
        <v>11916</v>
      </c>
      <c r="C12221" s="16"/>
      <c r="D12221" s="15">
        <f>SUMIFS(Movimientos!F:F,Movimientos!B:B,Productos!A12221,Movimientos!D:D,$D$1)</f>
        <v>0</v>
      </c>
      <c r="E12221" s="14">
        <f>SUMIFS(Movimientos!F:F,Movimientos!B:B,Productos!A12221,Movimientos!D:D,$E$1)</f>
        <v>0</v>
      </c>
      <c r="F12221" s="17">
        <f t="shared" si="380"/>
        <v>0</v>
      </c>
      <c r="G12221" s="14">
        <v>1</v>
      </c>
      <c r="H12221" s="15" t="str">
        <f t="shared" si="381"/>
        <v>Realizar Pedido</v>
      </c>
    </row>
    <row r="12222" spans="1:8" x14ac:dyDescent="0.25">
      <c r="A12222" s="3">
        <v>4042809199628</v>
      </c>
      <c r="B12222" s="11" t="s">
        <v>11917</v>
      </c>
      <c r="C12222" s="16"/>
      <c r="D12222" s="15">
        <f>SUMIFS(Movimientos!F:F,Movimientos!B:B,Productos!A12222,Movimientos!D:D,$D$1)</f>
        <v>0</v>
      </c>
      <c r="E12222" s="14">
        <f>SUMIFS(Movimientos!F:F,Movimientos!B:B,Productos!A12222,Movimientos!D:D,$E$1)</f>
        <v>0</v>
      </c>
      <c r="F12222" s="17">
        <f t="shared" si="380"/>
        <v>0</v>
      </c>
      <c r="G12222" s="14">
        <v>1</v>
      </c>
      <c r="H12222" s="15" t="str">
        <f t="shared" si="381"/>
        <v>Realizar Pedido</v>
      </c>
    </row>
    <row r="12223" spans="1:8" x14ac:dyDescent="0.25">
      <c r="A12223" s="3">
        <v>7702003925023</v>
      </c>
      <c r="B12223" s="11" t="s">
        <v>11918</v>
      </c>
      <c r="C12223" s="16"/>
      <c r="D12223" s="15">
        <f>SUMIFS(Movimientos!F:F,Movimientos!B:B,Productos!A12223,Movimientos!D:D,$D$1)</f>
        <v>0</v>
      </c>
      <c r="E12223" s="14">
        <f>SUMIFS(Movimientos!F:F,Movimientos!B:B,Productos!A12223,Movimientos!D:D,$E$1)</f>
        <v>0</v>
      </c>
      <c r="F12223" s="17">
        <f t="shared" si="380"/>
        <v>0</v>
      </c>
      <c r="G12223" s="14">
        <v>1</v>
      </c>
      <c r="H12223" s="15" t="str">
        <f t="shared" si="381"/>
        <v>Realizar Pedido</v>
      </c>
    </row>
    <row r="12224" spans="1:8" x14ac:dyDescent="0.25">
      <c r="A12224" s="3">
        <v>2000007701159</v>
      </c>
      <c r="B12224" s="11" t="s">
        <v>11919</v>
      </c>
      <c r="C12224" s="16"/>
      <c r="D12224" s="15">
        <f>SUMIFS(Movimientos!F:F,Movimientos!B:B,Productos!A12224,Movimientos!D:D,$D$1)</f>
        <v>0</v>
      </c>
      <c r="E12224" s="14">
        <f>SUMIFS(Movimientos!F:F,Movimientos!B:B,Productos!A12224,Movimientos!D:D,$E$1)</f>
        <v>0</v>
      </c>
      <c r="F12224" s="17">
        <f t="shared" si="380"/>
        <v>0</v>
      </c>
      <c r="G12224" s="14">
        <v>1</v>
      </c>
      <c r="H12224" s="15" t="str">
        <f t="shared" si="381"/>
        <v>Realizar Pedido</v>
      </c>
    </row>
    <row r="12225" spans="1:8" x14ac:dyDescent="0.25">
      <c r="A12225" s="3">
        <v>77011541</v>
      </c>
      <c r="B12225" s="11" t="s">
        <v>11920</v>
      </c>
      <c r="C12225" s="16"/>
      <c r="D12225" s="15">
        <f>SUMIFS(Movimientos!F:F,Movimientos!B:B,Productos!A12225,Movimientos!D:D,$D$1)</f>
        <v>0</v>
      </c>
      <c r="E12225" s="14">
        <f>SUMIFS(Movimientos!F:F,Movimientos!B:B,Productos!A12225,Movimientos!D:D,$E$1)</f>
        <v>0</v>
      </c>
      <c r="F12225" s="17">
        <f t="shared" si="380"/>
        <v>0</v>
      </c>
      <c r="G12225" s="14">
        <v>1</v>
      </c>
      <c r="H12225" s="15" t="str">
        <f t="shared" si="381"/>
        <v>Realizar Pedido</v>
      </c>
    </row>
    <row r="12226" spans="1:8" x14ac:dyDescent="0.25">
      <c r="A12226" s="3">
        <v>77011565</v>
      </c>
      <c r="B12226" s="11" t="s">
        <v>11921</v>
      </c>
      <c r="C12226" s="16"/>
      <c r="D12226" s="15">
        <f>SUMIFS(Movimientos!F:F,Movimientos!B:B,Productos!A12226,Movimientos!D:D,$D$1)</f>
        <v>0</v>
      </c>
      <c r="E12226" s="14">
        <f>SUMIFS(Movimientos!F:F,Movimientos!B:B,Productos!A12226,Movimientos!D:D,$E$1)</f>
        <v>0</v>
      </c>
      <c r="F12226" s="17">
        <f t="shared" si="380"/>
        <v>0</v>
      </c>
      <c r="G12226" s="14">
        <v>1</v>
      </c>
      <c r="H12226" s="15" t="str">
        <f t="shared" si="381"/>
        <v>Realizar Pedido</v>
      </c>
    </row>
    <row r="12227" spans="1:8" x14ac:dyDescent="0.25">
      <c r="A12227" s="3">
        <v>77011558</v>
      </c>
      <c r="B12227" s="11" t="s">
        <v>11922</v>
      </c>
      <c r="C12227" s="16"/>
      <c r="D12227" s="15">
        <f>SUMIFS(Movimientos!F:F,Movimientos!B:B,Productos!A12227,Movimientos!D:D,$D$1)</f>
        <v>0</v>
      </c>
      <c r="E12227" s="14">
        <f>SUMIFS(Movimientos!F:F,Movimientos!B:B,Productos!A12227,Movimientos!D:D,$E$1)</f>
        <v>0</v>
      </c>
      <c r="F12227" s="17">
        <f t="shared" ref="F12227:F12290" si="382">D12227-E12227</f>
        <v>0</v>
      </c>
      <c r="G12227" s="14">
        <v>1</v>
      </c>
      <c r="H12227" s="15" t="str">
        <f t="shared" ref="H12227:H12290" si="383">IF(F12227&lt;G12227,"Realizar Pedido","")</f>
        <v>Realizar Pedido</v>
      </c>
    </row>
    <row r="12228" spans="1:8" x14ac:dyDescent="0.25">
      <c r="A12228" s="3">
        <v>7702003925009</v>
      </c>
      <c r="B12228" s="11" t="s">
        <v>11923</v>
      </c>
      <c r="C12228" s="16"/>
      <c r="D12228" s="15">
        <f>SUMIFS(Movimientos!F:F,Movimientos!B:B,Productos!A12228,Movimientos!D:D,$D$1)</f>
        <v>0</v>
      </c>
      <c r="E12228" s="14">
        <f>SUMIFS(Movimientos!F:F,Movimientos!B:B,Productos!A12228,Movimientos!D:D,$E$1)</f>
        <v>0</v>
      </c>
      <c r="F12228" s="17">
        <f t="shared" si="382"/>
        <v>0</v>
      </c>
      <c r="G12228" s="14">
        <v>1</v>
      </c>
      <c r="H12228" s="15" t="str">
        <f t="shared" si="383"/>
        <v>Realizar Pedido</v>
      </c>
    </row>
    <row r="12229" spans="1:8" x14ac:dyDescent="0.25">
      <c r="A12229" s="3">
        <v>3529</v>
      </c>
      <c r="B12229" s="11" t="s">
        <v>11924</v>
      </c>
      <c r="C12229" s="16"/>
      <c r="D12229" s="15">
        <f>SUMIFS(Movimientos!F:F,Movimientos!B:B,Productos!A12229,Movimientos!D:D,$D$1)</f>
        <v>0</v>
      </c>
      <c r="E12229" s="14">
        <f>SUMIFS(Movimientos!F:F,Movimientos!B:B,Productos!A12229,Movimientos!D:D,$E$1)</f>
        <v>0</v>
      </c>
      <c r="F12229" s="17">
        <f t="shared" si="382"/>
        <v>0</v>
      </c>
      <c r="G12229" s="14">
        <v>1</v>
      </c>
      <c r="H12229" s="15" t="str">
        <f t="shared" si="383"/>
        <v>Realizar Pedido</v>
      </c>
    </row>
    <row r="12230" spans="1:8" x14ac:dyDescent="0.25">
      <c r="A12230" s="3">
        <v>1423</v>
      </c>
      <c r="B12230" s="11" t="s">
        <v>11925</v>
      </c>
      <c r="C12230" s="16"/>
      <c r="D12230" s="15">
        <f>SUMIFS(Movimientos!F:F,Movimientos!B:B,Productos!A12230,Movimientos!D:D,$D$1)</f>
        <v>0</v>
      </c>
      <c r="E12230" s="14">
        <f>SUMIFS(Movimientos!F:F,Movimientos!B:B,Productos!A12230,Movimientos!D:D,$E$1)</f>
        <v>0</v>
      </c>
      <c r="F12230" s="17">
        <f t="shared" si="382"/>
        <v>0</v>
      </c>
      <c r="G12230" s="14">
        <v>1</v>
      </c>
      <c r="H12230" s="15" t="str">
        <f t="shared" si="383"/>
        <v>Realizar Pedido</v>
      </c>
    </row>
    <row r="12231" spans="1:8" x14ac:dyDescent="0.25">
      <c r="A12231" s="3">
        <v>2000007701152</v>
      </c>
      <c r="B12231" s="11" t="s">
        <v>11926</v>
      </c>
      <c r="C12231" s="16"/>
      <c r="D12231" s="15">
        <f>SUMIFS(Movimientos!F:F,Movimientos!B:B,Productos!A12231,Movimientos!D:D,$D$1)</f>
        <v>0</v>
      </c>
      <c r="E12231" s="14">
        <f>SUMIFS(Movimientos!F:F,Movimientos!B:B,Productos!A12231,Movimientos!D:D,$E$1)</f>
        <v>0</v>
      </c>
      <c r="F12231" s="17">
        <f t="shared" si="382"/>
        <v>0</v>
      </c>
      <c r="G12231" s="14">
        <v>1</v>
      </c>
      <c r="H12231" s="15" t="str">
        <f t="shared" si="383"/>
        <v>Realizar Pedido</v>
      </c>
    </row>
    <row r="12232" spans="1:8" x14ac:dyDescent="0.25">
      <c r="A12232" s="3">
        <v>7702003925030</v>
      </c>
      <c r="B12232" s="11" t="s">
        <v>11927</v>
      </c>
      <c r="C12232" s="16"/>
      <c r="D12232" s="15">
        <f>SUMIFS(Movimientos!F:F,Movimientos!B:B,Productos!A12232,Movimientos!D:D,$D$1)</f>
        <v>0</v>
      </c>
      <c r="E12232" s="14">
        <f>SUMIFS(Movimientos!F:F,Movimientos!B:B,Productos!A12232,Movimientos!D:D,$E$1)</f>
        <v>0</v>
      </c>
      <c r="F12232" s="17">
        <f t="shared" si="382"/>
        <v>0</v>
      </c>
      <c r="G12232" s="14">
        <v>1</v>
      </c>
      <c r="H12232" s="15" t="str">
        <f t="shared" si="383"/>
        <v>Realizar Pedido</v>
      </c>
    </row>
    <row r="12233" spans="1:8" x14ac:dyDescent="0.25">
      <c r="A12233" s="3">
        <v>7707331801353</v>
      </c>
      <c r="B12233" s="11" t="s">
        <v>11928</v>
      </c>
      <c r="C12233" s="16"/>
      <c r="D12233" s="15">
        <f>SUMIFS(Movimientos!F:F,Movimientos!B:B,Productos!A12233,Movimientos!D:D,$D$1)</f>
        <v>0</v>
      </c>
      <c r="E12233" s="14">
        <f>SUMIFS(Movimientos!F:F,Movimientos!B:B,Productos!A12233,Movimientos!D:D,$E$1)</f>
        <v>0</v>
      </c>
      <c r="F12233" s="17">
        <f t="shared" si="382"/>
        <v>0</v>
      </c>
      <c r="G12233" s="14">
        <v>1</v>
      </c>
      <c r="H12233" s="15" t="str">
        <f t="shared" si="383"/>
        <v>Realizar Pedido</v>
      </c>
    </row>
    <row r="12234" spans="1:8" x14ac:dyDescent="0.25">
      <c r="A12234" s="3">
        <v>42078722</v>
      </c>
      <c r="B12234" s="11" t="s">
        <v>11929</v>
      </c>
      <c r="C12234" s="16"/>
      <c r="D12234" s="15">
        <f>SUMIFS(Movimientos!F:F,Movimientos!B:B,Productos!A12234,Movimientos!D:D,$D$1)</f>
        <v>0</v>
      </c>
      <c r="E12234" s="14">
        <f>SUMIFS(Movimientos!F:F,Movimientos!B:B,Productos!A12234,Movimientos!D:D,$E$1)</f>
        <v>0</v>
      </c>
      <c r="F12234" s="17">
        <f t="shared" si="382"/>
        <v>0</v>
      </c>
      <c r="G12234" s="14">
        <v>1</v>
      </c>
      <c r="H12234" s="15" t="str">
        <f t="shared" si="383"/>
        <v>Realizar Pedido</v>
      </c>
    </row>
    <row r="12235" spans="1:8" x14ac:dyDescent="0.25">
      <c r="A12235" s="3">
        <v>7702003247224</v>
      </c>
      <c r="B12235" s="11" t="s">
        <v>11930</v>
      </c>
      <c r="C12235" s="16"/>
      <c r="D12235" s="15">
        <f>SUMIFS(Movimientos!F:F,Movimientos!B:B,Productos!A12235,Movimientos!D:D,$D$1)</f>
        <v>0</v>
      </c>
      <c r="E12235" s="14">
        <f>SUMIFS(Movimientos!F:F,Movimientos!B:B,Productos!A12235,Movimientos!D:D,$E$1)</f>
        <v>0</v>
      </c>
      <c r="F12235" s="17">
        <f t="shared" si="382"/>
        <v>0</v>
      </c>
      <c r="G12235" s="14">
        <v>1</v>
      </c>
      <c r="H12235" s="15" t="str">
        <f t="shared" si="383"/>
        <v>Realizar Pedido</v>
      </c>
    </row>
    <row r="12236" spans="1:8" x14ac:dyDescent="0.25">
      <c r="A12236" s="3">
        <v>7702003247125</v>
      </c>
      <c r="B12236" s="11" t="s">
        <v>11931</v>
      </c>
      <c r="C12236" s="16"/>
      <c r="D12236" s="15">
        <f>SUMIFS(Movimientos!F:F,Movimientos!B:B,Productos!A12236,Movimientos!D:D,$D$1)</f>
        <v>0</v>
      </c>
      <c r="E12236" s="14">
        <f>SUMIFS(Movimientos!F:F,Movimientos!B:B,Productos!A12236,Movimientos!D:D,$E$1)</f>
        <v>0</v>
      </c>
      <c r="F12236" s="17">
        <f t="shared" si="382"/>
        <v>0</v>
      </c>
      <c r="G12236" s="14">
        <v>1</v>
      </c>
      <c r="H12236" s="15" t="str">
        <f t="shared" si="383"/>
        <v>Realizar Pedido</v>
      </c>
    </row>
    <row r="12237" spans="1:8" x14ac:dyDescent="0.25">
      <c r="A12237" s="3">
        <v>7707331801346</v>
      </c>
      <c r="B12237" s="11" t="s">
        <v>11932</v>
      </c>
      <c r="C12237" s="16"/>
      <c r="D12237" s="15">
        <f>SUMIFS(Movimientos!F:F,Movimientos!B:B,Productos!A12237,Movimientos!D:D,$D$1)</f>
        <v>0</v>
      </c>
      <c r="E12237" s="14">
        <f>SUMIFS(Movimientos!F:F,Movimientos!B:B,Productos!A12237,Movimientos!D:D,$E$1)</f>
        <v>0</v>
      </c>
      <c r="F12237" s="17">
        <f t="shared" si="382"/>
        <v>0</v>
      </c>
      <c r="G12237" s="14">
        <v>1</v>
      </c>
      <c r="H12237" s="15" t="str">
        <f t="shared" si="383"/>
        <v>Realizar Pedido</v>
      </c>
    </row>
    <row r="12238" spans="1:8" x14ac:dyDescent="0.25">
      <c r="A12238" s="3">
        <v>42078739</v>
      </c>
      <c r="B12238" s="11" t="s">
        <v>11933</v>
      </c>
      <c r="C12238" s="16"/>
      <c r="D12238" s="15">
        <f>SUMIFS(Movimientos!F:F,Movimientos!B:B,Productos!A12238,Movimientos!D:D,$D$1)</f>
        <v>0</v>
      </c>
      <c r="E12238" s="14">
        <f>SUMIFS(Movimientos!F:F,Movimientos!B:B,Productos!A12238,Movimientos!D:D,$E$1)</f>
        <v>0</v>
      </c>
      <c r="F12238" s="17">
        <f t="shared" si="382"/>
        <v>0</v>
      </c>
      <c r="G12238" s="14">
        <v>1</v>
      </c>
      <c r="H12238" s="15" t="str">
        <f t="shared" si="383"/>
        <v>Realizar Pedido</v>
      </c>
    </row>
    <row r="12239" spans="1:8" x14ac:dyDescent="0.25">
      <c r="A12239" s="3">
        <v>42078746</v>
      </c>
      <c r="B12239" s="11" t="s">
        <v>11934</v>
      </c>
      <c r="C12239" s="16"/>
      <c r="D12239" s="15">
        <f>SUMIFS(Movimientos!F:F,Movimientos!B:B,Productos!A12239,Movimientos!D:D,$D$1)</f>
        <v>0</v>
      </c>
      <c r="E12239" s="14">
        <f>SUMIFS(Movimientos!F:F,Movimientos!B:B,Productos!A12239,Movimientos!D:D,$E$1)</f>
        <v>0</v>
      </c>
      <c r="F12239" s="17">
        <f t="shared" si="382"/>
        <v>0</v>
      </c>
      <c r="G12239" s="14">
        <v>1</v>
      </c>
      <c r="H12239" s="15" t="str">
        <f t="shared" si="383"/>
        <v>Realizar Pedido</v>
      </c>
    </row>
    <row r="12240" spans="1:8" x14ac:dyDescent="0.25">
      <c r="A12240" s="3">
        <v>4042809287202</v>
      </c>
      <c r="B12240" s="11" t="s">
        <v>11935</v>
      </c>
      <c r="C12240" s="16"/>
      <c r="D12240" s="15">
        <f>SUMIFS(Movimientos!F:F,Movimientos!B:B,Productos!A12240,Movimientos!D:D,$D$1)</f>
        <v>0</v>
      </c>
      <c r="E12240" s="14">
        <f>SUMIFS(Movimientos!F:F,Movimientos!B:B,Productos!A12240,Movimientos!D:D,$E$1)</f>
        <v>0</v>
      </c>
      <c r="F12240" s="17">
        <f t="shared" si="382"/>
        <v>0</v>
      </c>
      <c r="G12240" s="14">
        <v>1</v>
      </c>
      <c r="H12240" s="15" t="str">
        <f t="shared" si="383"/>
        <v>Realizar Pedido</v>
      </c>
    </row>
    <row r="12241" spans="1:8" x14ac:dyDescent="0.25">
      <c r="A12241" s="3">
        <v>947262903</v>
      </c>
      <c r="B12241" s="11" t="s">
        <v>11936</v>
      </c>
      <c r="C12241" s="16"/>
      <c r="D12241" s="15">
        <f>SUMIFS(Movimientos!F:F,Movimientos!B:B,Productos!A12241,Movimientos!D:D,$D$1)</f>
        <v>0</v>
      </c>
      <c r="E12241" s="14">
        <f>SUMIFS(Movimientos!F:F,Movimientos!B:B,Productos!A12241,Movimientos!D:D,$E$1)</f>
        <v>0</v>
      </c>
      <c r="F12241" s="17">
        <f t="shared" si="382"/>
        <v>0</v>
      </c>
      <c r="G12241" s="14">
        <v>1</v>
      </c>
      <c r="H12241" s="15" t="str">
        <f t="shared" si="383"/>
        <v>Realizar Pedido</v>
      </c>
    </row>
    <row r="12242" spans="1:8" x14ac:dyDescent="0.25">
      <c r="A12242" s="2">
        <v>7591672000298</v>
      </c>
      <c r="B12242" s="12" t="s">
        <v>11937</v>
      </c>
      <c r="C12242" s="16"/>
      <c r="D12242" s="15">
        <f>SUMIFS(Movimientos!F:F,Movimientos!B:B,Productos!A12242,Movimientos!D:D,$D$1)</f>
        <v>0</v>
      </c>
      <c r="E12242" s="14">
        <f>SUMIFS(Movimientos!F:F,Movimientos!B:B,Productos!A12242,Movimientos!D:D,$E$1)</f>
        <v>0</v>
      </c>
      <c r="F12242" s="17">
        <f t="shared" si="382"/>
        <v>0</v>
      </c>
      <c r="G12242" s="14">
        <v>1</v>
      </c>
      <c r="H12242" s="15" t="str">
        <f t="shared" si="383"/>
        <v>Realizar Pedido</v>
      </c>
    </row>
    <row r="12243" spans="1:8" x14ac:dyDescent="0.25">
      <c r="A12243" s="3">
        <v>7633815000212</v>
      </c>
      <c r="B12243" s="11" t="s">
        <v>11938</v>
      </c>
      <c r="C12243" s="16"/>
      <c r="D12243" s="15">
        <f>SUMIFS(Movimientos!F:F,Movimientos!B:B,Productos!A12243,Movimientos!D:D,$D$1)</f>
        <v>0</v>
      </c>
      <c r="E12243" s="14">
        <f>SUMIFS(Movimientos!F:F,Movimientos!B:B,Productos!A12243,Movimientos!D:D,$E$1)</f>
        <v>0</v>
      </c>
      <c r="F12243" s="17">
        <f t="shared" si="382"/>
        <v>0</v>
      </c>
      <c r="G12243" s="14">
        <v>1</v>
      </c>
      <c r="H12243" s="15" t="str">
        <f t="shared" si="383"/>
        <v>Realizar Pedido</v>
      </c>
    </row>
    <row r="12244" spans="1:8" x14ac:dyDescent="0.25">
      <c r="A12244" s="3">
        <v>7592946002109</v>
      </c>
      <c r="B12244" s="11" t="s">
        <v>11939</v>
      </c>
      <c r="C12244" s="16"/>
      <c r="D12244" s="15">
        <f>SUMIFS(Movimientos!F:F,Movimientos!B:B,Productos!A12244,Movimientos!D:D,$D$1)</f>
        <v>0</v>
      </c>
      <c r="E12244" s="14">
        <f>SUMIFS(Movimientos!F:F,Movimientos!B:B,Productos!A12244,Movimientos!D:D,$E$1)</f>
        <v>0</v>
      </c>
      <c r="F12244" s="17">
        <f t="shared" si="382"/>
        <v>0</v>
      </c>
      <c r="G12244" s="14">
        <v>1</v>
      </c>
      <c r="H12244" s="15" t="str">
        <f t="shared" si="383"/>
        <v>Realizar Pedido</v>
      </c>
    </row>
    <row r="12245" spans="1:8" x14ac:dyDescent="0.25">
      <c r="A12245" s="3">
        <v>7591204991506</v>
      </c>
      <c r="B12245" s="11" t="s">
        <v>11940</v>
      </c>
      <c r="C12245" s="16"/>
      <c r="D12245" s="15">
        <f>SUMIFS(Movimientos!F:F,Movimientos!B:B,Productos!A12245,Movimientos!D:D,$D$1)</f>
        <v>0</v>
      </c>
      <c r="E12245" s="14">
        <f>SUMIFS(Movimientos!F:F,Movimientos!B:B,Productos!A12245,Movimientos!D:D,$E$1)</f>
        <v>0</v>
      </c>
      <c r="F12245" s="17">
        <f t="shared" si="382"/>
        <v>0</v>
      </c>
      <c r="G12245" s="14">
        <v>1</v>
      </c>
      <c r="H12245" s="15" t="str">
        <f t="shared" si="383"/>
        <v>Realizar Pedido</v>
      </c>
    </row>
    <row r="12246" spans="1:8" x14ac:dyDescent="0.25">
      <c r="A12246" s="2">
        <v>736674062128</v>
      </c>
      <c r="B12246" s="12" t="s">
        <v>11941</v>
      </c>
      <c r="C12246" s="16"/>
      <c r="D12246" s="15">
        <f>SUMIFS(Movimientos!F:F,Movimientos!B:B,Productos!A12246,Movimientos!D:D,$D$1)</f>
        <v>0</v>
      </c>
      <c r="E12246" s="14">
        <f>SUMIFS(Movimientos!F:F,Movimientos!B:B,Productos!A12246,Movimientos!D:D,$E$1)</f>
        <v>0</v>
      </c>
      <c r="F12246" s="17">
        <f t="shared" si="382"/>
        <v>0</v>
      </c>
      <c r="G12246" s="14">
        <v>1</v>
      </c>
      <c r="H12246" s="15" t="str">
        <f t="shared" si="383"/>
        <v>Realizar Pedido</v>
      </c>
    </row>
    <row r="12247" spans="1:8" x14ac:dyDescent="0.25">
      <c r="A12247" s="3">
        <v>736674061268</v>
      </c>
      <c r="B12247" s="11" t="s">
        <v>11942</v>
      </c>
      <c r="C12247" s="16"/>
      <c r="D12247" s="15">
        <f>SUMIFS(Movimientos!F:F,Movimientos!B:B,Productos!A12247,Movimientos!D:D,$D$1)</f>
        <v>0</v>
      </c>
      <c r="E12247" s="14">
        <f>SUMIFS(Movimientos!F:F,Movimientos!B:B,Productos!A12247,Movimientos!D:D,$E$1)</f>
        <v>0</v>
      </c>
      <c r="F12247" s="17">
        <f t="shared" si="382"/>
        <v>0</v>
      </c>
      <c r="G12247" s="14">
        <v>1</v>
      </c>
      <c r="H12247" s="15" t="str">
        <f t="shared" si="383"/>
        <v>Realizar Pedido</v>
      </c>
    </row>
    <row r="12248" spans="1:8" x14ac:dyDescent="0.25">
      <c r="A12248" s="2">
        <v>736674062036</v>
      </c>
      <c r="B12248" s="12" t="s">
        <v>11943</v>
      </c>
      <c r="C12248" s="16"/>
      <c r="D12248" s="15">
        <f>SUMIFS(Movimientos!F:F,Movimientos!B:B,Productos!A12248,Movimientos!D:D,$D$1)</f>
        <v>0</v>
      </c>
      <c r="E12248" s="14">
        <f>SUMIFS(Movimientos!F:F,Movimientos!B:B,Productos!A12248,Movimientos!D:D,$E$1)</f>
        <v>0</v>
      </c>
      <c r="F12248" s="17">
        <f t="shared" si="382"/>
        <v>0</v>
      </c>
      <c r="G12248" s="14">
        <v>1</v>
      </c>
      <c r="H12248" s="15" t="str">
        <f t="shared" si="383"/>
        <v>Realizar Pedido</v>
      </c>
    </row>
    <row r="12249" spans="1:8" x14ac:dyDescent="0.25">
      <c r="A12249" s="3">
        <v>736674061275</v>
      </c>
      <c r="B12249" s="11" t="s">
        <v>11944</v>
      </c>
      <c r="C12249" s="16"/>
      <c r="D12249" s="15">
        <f>SUMIFS(Movimientos!F:F,Movimientos!B:B,Productos!A12249,Movimientos!D:D,$D$1)</f>
        <v>0</v>
      </c>
      <c r="E12249" s="14">
        <f>SUMIFS(Movimientos!F:F,Movimientos!B:B,Productos!A12249,Movimientos!D:D,$E$1)</f>
        <v>0</v>
      </c>
      <c r="F12249" s="17">
        <f t="shared" si="382"/>
        <v>0</v>
      </c>
      <c r="G12249" s="14">
        <v>1</v>
      </c>
      <c r="H12249" s="15" t="str">
        <f t="shared" si="383"/>
        <v>Realizar Pedido</v>
      </c>
    </row>
    <row r="12250" spans="1:8" x14ac:dyDescent="0.25">
      <c r="A12250" s="3">
        <v>7592262000469</v>
      </c>
      <c r="B12250" s="11" t="s">
        <v>11945</v>
      </c>
      <c r="C12250" s="16"/>
      <c r="D12250" s="15">
        <f>SUMIFS(Movimientos!F:F,Movimientos!B:B,Productos!A12250,Movimientos!D:D,$D$1)</f>
        <v>0</v>
      </c>
      <c r="E12250" s="14">
        <f>SUMIFS(Movimientos!F:F,Movimientos!B:B,Productos!A12250,Movimientos!D:D,$E$1)</f>
        <v>0</v>
      </c>
      <c r="F12250" s="17">
        <f t="shared" si="382"/>
        <v>0</v>
      </c>
      <c r="G12250" s="14">
        <v>1</v>
      </c>
      <c r="H12250" s="15" t="str">
        <f t="shared" si="383"/>
        <v>Realizar Pedido</v>
      </c>
    </row>
    <row r="12251" spans="1:8" x14ac:dyDescent="0.25">
      <c r="A12251" s="3">
        <v>7795314891583</v>
      </c>
      <c r="B12251" s="11" t="s">
        <v>11946</v>
      </c>
      <c r="C12251" s="16"/>
      <c r="D12251" s="15">
        <f>SUMIFS(Movimientos!F:F,Movimientos!B:B,Productos!A12251,Movimientos!D:D,$D$1)</f>
        <v>0</v>
      </c>
      <c r="E12251" s="14">
        <f>SUMIFS(Movimientos!F:F,Movimientos!B:B,Productos!A12251,Movimientos!D:D,$E$1)</f>
        <v>0</v>
      </c>
      <c r="F12251" s="17">
        <f t="shared" si="382"/>
        <v>0</v>
      </c>
      <c r="G12251" s="14">
        <v>1</v>
      </c>
      <c r="H12251" s="15" t="str">
        <f t="shared" si="383"/>
        <v>Realizar Pedido</v>
      </c>
    </row>
    <row r="12252" spans="1:8" x14ac:dyDescent="0.25">
      <c r="A12252" s="2">
        <v>7592262000124</v>
      </c>
      <c r="B12252" s="12" t="s">
        <v>11947</v>
      </c>
      <c r="C12252" s="16"/>
      <c r="D12252" s="15">
        <f>SUMIFS(Movimientos!F:F,Movimientos!B:B,Productos!A12252,Movimientos!D:D,$D$1)</f>
        <v>0</v>
      </c>
      <c r="E12252" s="14">
        <f>SUMIFS(Movimientos!F:F,Movimientos!B:B,Productos!A12252,Movimientos!D:D,$E$1)</f>
        <v>0</v>
      </c>
      <c r="F12252" s="17">
        <f t="shared" si="382"/>
        <v>0</v>
      </c>
      <c r="G12252" s="14">
        <v>1</v>
      </c>
      <c r="H12252" s="15" t="str">
        <f t="shared" si="383"/>
        <v>Realizar Pedido</v>
      </c>
    </row>
    <row r="12253" spans="1:8" x14ac:dyDescent="0.25">
      <c r="A12253" s="2">
        <v>7592262000476</v>
      </c>
      <c r="B12253" s="12" t="s">
        <v>11948</v>
      </c>
      <c r="C12253" s="16"/>
      <c r="D12253" s="15">
        <f>SUMIFS(Movimientos!F:F,Movimientos!B:B,Productos!A12253,Movimientos!D:D,$D$1)</f>
        <v>0</v>
      </c>
      <c r="E12253" s="14">
        <f>SUMIFS(Movimientos!F:F,Movimientos!B:B,Productos!A12253,Movimientos!D:D,$E$1)</f>
        <v>0</v>
      </c>
      <c r="F12253" s="17">
        <f t="shared" si="382"/>
        <v>0</v>
      </c>
      <c r="G12253" s="14">
        <v>1</v>
      </c>
      <c r="H12253" s="15" t="str">
        <f t="shared" si="383"/>
        <v>Realizar Pedido</v>
      </c>
    </row>
    <row r="12254" spans="1:8" x14ac:dyDescent="0.25">
      <c r="A12254" s="3">
        <v>8425198029107</v>
      </c>
      <c r="B12254" s="11" t="s">
        <v>11949</v>
      </c>
      <c r="C12254" s="16"/>
      <c r="D12254" s="15">
        <f>SUMIFS(Movimientos!F:F,Movimientos!B:B,Productos!A12254,Movimientos!D:D,$D$1)</f>
        <v>0</v>
      </c>
      <c r="E12254" s="14">
        <f>SUMIFS(Movimientos!F:F,Movimientos!B:B,Productos!A12254,Movimientos!D:D,$E$1)</f>
        <v>0</v>
      </c>
      <c r="F12254" s="17">
        <f t="shared" si="382"/>
        <v>0</v>
      </c>
      <c r="G12254" s="14">
        <v>1</v>
      </c>
      <c r="H12254" s="15" t="str">
        <f t="shared" si="383"/>
        <v>Realizar Pedido</v>
      </c>
    </row>
    <row r="12255" spans="1:8" x14ac:dyDescent="0.25">
      <c r="A12255" s="3">
        <v>8425198019108</v>
      </c>
      <c r="B12255" s="11" t="s">
        <v>11950</v>
      </c>
      <c r="C12255" s="16"/>
      <c r="D12255" s="15">
        <f>SUMIFS(Movimientos!F:F,Movimientos!B:B,Productos!A12255,Movimientos!D:D,$D$1)</f>
        <v>0</v>
      </c>
      <c r="E12255" s="14">
        <f>SUMIFS(Movimientos!F:F,Movimientos!B:B,Productos!A12255,Movimientos!D:D,$E$1)</f>
        <v>0</v>
      </c>
      <c r="F12255" s="17">
        <f t="shared" si="382"/>
        <v>0</v>
      </c>
      <c r="G12255" s="14">
        <v>1</v>
      </c>
      <c r="H12255" s="15" t="str">
        <f t="shared" si="383"/>
        <v>Realizar Pedido</v>
      </c>
    </row>
    <row r="12256" spans="1:8" x14ac:dyDescent="0.25">
      <c r="A12256" s="3">
        <v>7592432009391</v>
      </c>
      <c r="B12256" s="11" t="s">
        <v>11951</v>
      </c>
      <c r="C12256" s="16"/>
      <c r="D12256" s="15">
        <f>SUMIFS(Movimientos!F:F,Movimientos!B:B,Productos!A12256,Movimientos!D:D,$D$1)</f>
        <v>0</v>
      </c>
      <c r="E12256" s="14">
        <f>SUMIFS(Movimientos!F:F,Movimientos!B:B,Productos!A12256,Movimientos!D:D,$E$1)</f>
        <v>0</v>
      </c>
      <c r="F12256" s="17">
        <f t="shared" si="382"/>
        <v>0</v>
      </c>
      <c r="G12256" s="14">
        <v>1</v>
      </c>
      <c r="H12256" s="15" t="str">
        <f t="shared" si="383"/>
        <v>Realizar Pedido</v>
      </c>
    </row>
    <row r="12257" spans="1:8" x14ac:dyDescent="0.25">
      <c r="A12257" s="3">
        <v>7592432009384</v>
      </c>
      <c r="B12257" s="11" t="s">
        <v>11952</v>
      </c>
      <c r="C12257" s="16"/>
      <c r="D12257" s="15">
        <f>SUMIFS(Movimientos!F:F,Movimientos!B:B,Productos!A12257,Movimientos!D:D,$D$1)</f>
        <v>0</v>
      </c>
      <c r="E12257" s="14">
        <f>SUMIFS(Movimientos!F:F,Movimientos!B:B,Productos!A12257,Movimientos!D:D,$E$1)</f>
        <v>0</v>
      </c>
      <c r="F12257" s="17">
        <f t="shared" si="382"/>
        <v>0</v>
      </c>
      <c r="G12257" s="14">
        <v>1</v>
      </c>
      <c r="H12257" s="15" t="str">
        <f t="shared" si="383"/>
        <v>Realizar Pedido</v>
      </c>
    </row>
    <row r="12258" spans="1:8" x14ac:dyDescent="0.25">
      <c r="A12258" s="2">
        <v>7592432008868</v>
      </c>
      <c r="B12258" s="12" t="s">
        <v>11953</v>
      </c>
      <c r="C12258" s="16"/>
      <c r="D12258" s="15">
        <f>SUMIFS(Movimientos!F:F,Movimientos!B:B,Productos!A12258,Movimientos!D:D,$D$1)</f>
        <v>0</v>
      </c>
      <c r="E12258" s="14">
        <f>SUMIFS(Movimientos!F:F,Movimientos!B:B,Productos!A12258,Movimientos!D:D,$E$1)</f>
        <v>0</v>
      </c>
      <c r="F12258" s="17">
        <f t="shared" si="382"/>
        <v>0</v>
      </c>
      <c r="G12258" s="14">
        <v>1</v>
      </c>
      <c r="H12258" s="15" t="str">
        <f t="shared" si="383"/>
        <v>Realizar Pedido</v>
      </c>
    </row>
    <row r="12259" spans="1:8" x14ac:dyDescent="0.25">
      <c r="A12259" s="3">
        <v>7592432011639</v>
      </c>
      <c r="B12259" s="11" t="s">
        <v>11954</v>
      </c>
      <c r="C12259" s="16"/>
      <c r="D12259" s="15">
        <f>SUMIFS(Movimientos!F:F,Movimientos!B:B,Productos!A12259,Movimientos!D:D,$D$1)</f>
        <v>0</v>
      </c>
      <c r="E12259" s="14">
        <f>SUMIFS(Movimientos!F:F,Movimientos!B:B,Productos!A12259,Movimientos!D:D,$E$1)</f>
        <v>0</v>
      </c>
      <c r="F12259" s="17">
        <f t="shared" si="382"/>
        <v>0</v>
      </c>
      <c r="G12259" s="14">
        <v>1</v>
      </c>
      <c r="H12259" s="15" t="str">
        <f t="shared" si="383"/>
        <v>Realizar Pedido</v>
      </c>
    </row>
    <row r="12260" spans="1:8" x14ac:dyDescent="0.25">
      <c r="A12260" s="3">
        <v>736674062135</v>
      </c>
      <c r="B12260" s="11" t="s">
        <v>11955</v>
      </c>
      <c r="C12260" s="16"/>
      <c r="D12260" s="15">
        <f>SUMIFS(Movimientos!F:F,Movimientos!B:B,Productos!A12260,Movimientos!D:D,$D$1)</f>
        <v>0</v>
      </c>
      <c r="E12260" s="14">
        <f>SUMIFS(Movimientos!F:F,Movimientos!B:B,Productos!A12260,Movimientos!D:D,$E$1)</f>
        <v>0</v>
      </c>
      <c r="F12260" s="17">
        <f t="shared" si="382"/>
        <v>0</v>
      </c>
      <c r="G12260" s="14">
        <v>1</v>
      </c>
      <c r="H12260" s="15" t="str">
        <f t="shared" si="383"/>
        <v>Realizar Pedido</v>
      </c>
    </row>
    <row r="12261" spans="1:8" x14ac:dyDescent="0.25">
      <c r="A12261" s="3">
        <v>7592507000568</v>
      </c>
      <c r="B12261" s="11" t="s">
        <v>11956</v>
      </c>
      <c r="C12261" s="16"/>
      <c r="D12261" s="15">
        <f>SUMIFS(Movimientos!F:F,Movimientos!B:B,Productos!A12261,Movimientos!D:D,$D$1)</f>
        <v>0</v>
      </c>
      <c r="E12261" s="14">
        <f>SUMIFS(Movimientos!F:F,Movimientos!B:B,Productos!A12261,Movimientos!D:D,$E$1)</f>
        <v>0</v>
      </c>
      <c r="F12261" s="17">
        <f t="shared" si="382"/>
        <v>0</v>
      </c>
      <c r="G12261" s="14">
        <v>1</v>
      </c>
      <c r="H12261" s="15" t="str">
        <f t="shared" si="383"/>
        <v>Realizar Pedido</v>
      </c>
    </row>
    <row r="12262" spans="1:8" x14ac:dyDescent="0.25">
      <c r="A12262" s="3">
        <v>7592507000551</v>
      </c>
      <c r="B12262" s="11" t="s">
        <v>11957</v>
      </c>
      <c r="C12262" s="16"/>
      <c r="D12262" s="15">
        <f>SUMIFS(Movimientos!F:F,Movimientos!B:B,Productos!A12262,Movimientos!D:D,$D$1)</f>
        <v>0</v>
      </c>
      <c r="E12262" s="14">
        <f>SUMIFS(Movimientos!F:F,Movimientos!B:B,Productos!A12262,Movimientos!D:D,$E$1)</f>
        <v>0</v>
      </c>
      <c r="F12262" s="17">
        <f t="shared" si="382"/>
        <v>0</v>
      </c>
      <c r="G12262" s="14">
        <v>1</v>
      </c>
      <c r="H12262" s="15" t="str">
        <f t="shared" si="383"/>
        <v>Realizar Pedido</v>
      </c>
    </row>
    <row r="12263" spans="1:8" x14ac:dyDescent="0.25">
      <c r="A12263" s="3">
        <v>7592782000475</v>
      </c>
      <c r="B12263" s="11" t="s">
        <v>11958</v>
      </c>
      <c r="C12263" s="16"/>
      <c r="D12263" s="15">
        <f>SUMIFS(Movimientos!F:F,Movimientos!B:B,Productos!A12263,Movimientos!D:D,$D$1)</f>
        <v>0</v>
      </c>
      <c r="E12263" s="14">
        <f>SUMIFS(Movimientos!F:F,Movimientos!B:B,Productos!A12263,Movimientos!D:D,$E$1)</f>
        <v>0</v>
      </c>
      <c r="F12263" s="17">
        <f t="shared" si="382"/>
        <v>0</v>
      </c>
      <c r="G12263" s="14">
        <v>1</v>
      </c>
      <c r="H12263" s="15" t="str">
        <f t="shared" si="383"/>
        <v>Realizar Pedido</v>
      </c>
    </row>
    <row r="12264" spans="1:8" x14ac:dyDescent="0.25">
      <c r="A12264" s="3">
        <v>10011130</v>
      </c>
      <c r="B12264" s="11" t="s">
        <v>11959</v>
      </c>
      <c r="C12264" s="16"/>
      <c r="D12264" s="15">
        <f>SUMIFS(Movimientos!F:F,Movimientos!B:B,Productos!A12264,Movimientos!D:D,$D$1)</f>
        <v>0</v>
      </c>
      <c r="E12264" s="14">
        <f>SUMIFS(Movimientos!F:F,Movimientos!B:B,Productos!A12264,Movimientos!D:D,$E$1)</f>
        <v>0</v>
      </c>
      <c r="F12264" s="17">
        <f t="shared" si="382"/>
        <v>0</v>
      </c>
      <c r="G12264" s="14">
        <v>1</v>
      </c>
      <c r="H12264" s="15" t="str">
        <f t="shared" si="383"/>
        <v>Realizar Pedido</v>
      </c>
    </row>
    <row r="12265" spans="1:8" x14ac:dyDescent="0.25">
      <c r="A12265" s="3">
        <v>7702123411116</v>
      </c>
      <c r="B12265" s="11" t="s">
        <v>11960</v>
      </c>
      <c r="C12265" s="16"/>
      <c r="D12265" s="15">
        <f>SUMIFS(Movimientos!F:F,Movimientos!B:B,Productos!A12265,Movimientos!D:D,$D$1)</f>
        <v>0</v>
      </c>
      <c r="E12265" s="14">
        <f>SUMIFS(Movimientos!F:F,Movimientos!B:B,Productos!A12265,Movimientos!D:D,$E$1)</f>
        <v>0</v>
      </c>
      <c r="F12265" s="17">
        <f t="shared" si="382"/>
        <v>0</v>
      </c>
      <c r="G12265" s="14">
        <v>1</v>
      </c>
      <c r="H12265" s="15" t="str">
        <f t="shared" si="383"/>
        <v>Realizar Pedido</v>
      </c>
    </row>
    <row r="12266" spans="1:8" x14ac:dyDescent="0.25">
      <c r="A12266" s="3">
        <v>7702123411109</v>
      </c>
      <c r="B12266" s="11" t="s">
        <v>11961</v>
      </c>
      <c r="C12266" s="16"/>
      <c r="D12266" s="15">
        <f>SUMIFS(Movimientos!F:F,Movimientos!B:B,Productos!A12266,Movimientos!D:D,$D$1)</f>
        <v>0</v>
      </c>
      <c r="E12266" s="14">
        <f>SUMIFS(Movimientos!F:F,Movimientos!B:B,Productos!A12266,Movimientos!D:D,$E$1)</f>
        <v>0</v>
      </c>
      <c r="F12266" s="17">
        <f t="shared" si="382"/>
        <v>0</v>
      </c>
      <c r="G12266" s="14">
        <v>1</v>
      </c>
      <c r="H12266" s="15" t="str">
        <f t="shared" si="383"/>
        <v>Realizar Pedido</v>
      </c>
    </row>
    <row r="12267" spans="1:8" x14ac:dyDescent="0.25">
      <c r="A12267" s="3">
        <v>7591165870063</v>
      </c>
      <c r="B12267" s="11" t="s">
        <v>11962</v>
      </c>
      <c r="C12267" s="16"/>
      <c r="D12267" s="15">
        <f>SUMIFS(Movimientos!F:F,Movimientos!B:B,Productos!A12267,Movimientos!D:D,$D$1)</f>
        <v>0</v>
      </c>
      <c r="E12267" s="14">
        <f>SUMIFS(Movimientos!F:F,Movimientos!B:B,Productos!A12267,Movimientos!D:D,$E$1)</f>
        <v>0</v>
      </c>
      <c r="F12267" s="17">
        <f t="shared" si="382"/>
        <v>0</v>
      </c>
      <c r="G12267" s="14">
        <v>1</v>
      </c>
      <c r="H12267" s="15" t="str">
        <f t="shared" si="383"/>
        <v>Realizar Pedido</v>
      </c>
    </row>
    <row r="12268" spans="1:8" x14ac:dyDescent="0.25">
      <c r="A12268" s="3">
        <v>7702123411130</v>
      </c>
      <c r="B12268" s="11" t="s">
        <v>11963</v>
      </c>
      <c r="C12268" s="16"/>
      <c r="D12268" s="15">
        <f>SUMIFS(Movimientos!F:F,Movimientos!B:B,Productos!A12268,Movimientos!D:D,$D$1)</f>
        <v>0</v>
      </c>
      <c r="E12268" s="14">
        <f>SUMIFS(Movimientos!F:F,Movimientos!B:B,Productos!A12268,Movimientos!D:D,$E$1)</f>
        <v>0</v>
      </c>
      <c r="F12268" s="17">
        <f t="shared" si="382"/>
        <v>0</v>
      </c>
      <c r="G12268" s="14">
        <v>1</v>
      </c>
      <c r="H12268" s="15" t="str">
        <f t="shared" si="383"/>
        <v>Realizar Pedido</v>
      </c>
    </row>
    <row r="12269" spans="1:8" x14ac:dyDescent="0.25">
      <c r="A12269" s="3">
        <v>7702123411123</v>
      </c>
      <c r="B12269" s="11" t="s">
        <v>11964</v>
      </c>
      <c r="C12269" s="16"/>
      <c r="D12269" s="15">
        <f>SUMIFS(Movimientos!F:F,Movimientos!B:B,Productos!A12269,Movimientos!D:D,$D$1)</f>
        <v>0</v>
      </c>
      <c r="E12269" s="14">
        <f>SUMIFS(Movimientos!F:F,Movimientos!B:B,Productos!A12269,Movimientos!D:D,$E$1)</f>
        <v>0</v>
      </c>
      <c r="F12269" s="17">
        <f t="shared" si="382"/>
        <v>0</v>
      </c>
      <c r="G12269" s="14">
        <v>1</v>
      </c>
      <c r="H12269" s="15" t="str">
        <f t="shared" si="383"/>
        <v>Realizar Pedido</v>
      </c>
    </row>
    <row r="12270" spans="1:8" x14ac:dyDescent="0.25">
      <c r="A12270" s="3">
        <v>7592454003025</v>
      </c>
      <c r="B12270" s="11" t="s">
        <v>11965</v>
      </c>
      <c r="C12270" s="16"/>
      <c r="D12270" s="15">
        <f>SUMIFS(Movimientos!F:F,Movimientos!B:B,Productos!A12270,Movimientos!D:D,$D$1)</f>
        <v>0</v>
      </c>
      <c r="E12270" s="14">
        <f>SUMIFS(Movimientos!F:F,Movimientos!B:B,Productos!A12270,Movimientos!D:D,$E$1)</f>
        <v>0</v>
      </c>
      <c r="F12270" s="17">
        <f t="shared" si="382"/>
        <v>0</v>
      </c>
      <c r="G12270" s="14">
        <v>1</v>
      </c>
      <c r="H12270" s="15" t="str">
        <f t="shared" si="383"/>
        <v>Realizar Pedido</v>
      </c>
    </row>
    <row r="12271" spans="1:8" x14ac:dyDescent="0.25">
      <c r="A12271" s="3">
        <v>7592432000077</v>
      </c>
      <c r="B12271" s="11" t="s">
        <v>11966</v>
      </c>
      <c r="C12271" s="16"/>
      <c r="D12271" s="15">
        <f>SUMIFS(Movimientos!F:F,Movimientos!B:B,Productos!A12271,Movimientos!D:D,$D$1)</f>
        <v>0</v>
      </c>
      <c r="E12271" s="14">
        <f>SUMIFS(Movimientos!F:F,Movimientos!B:B,Productos!A12271,Movimientos!D:D,$E$1)</f>
        <v>0</v>
      </c>
      <c r="F12271" s="17">
        <f t="shared" si="382"/>
        <v>0</v>
      </c>
      <c r="G12271" s="14">
        <v>1</v>
      </c>
      <c r="H12271" s="15" t="str">
        <f t="shared" si="383"/>
        <v>Realizar Pedido</v>
      </c>
    </row>
    <row r="12272" spans="1:8" x14ac:dyDescent="0.25">
      <c r="A12272" s="3">
        <v>7592020125342</v>
      </c>
      <c r="B12272" s="11" t="s">
        <v>11967</v>
      </c>
      <c r="C12272" s="16"/>
      <c r="D12272" s="15">
        <f>SUMIFS(Movimientos!F:F,Movimientos!B:B,Productos!A12272,Movimientos!D:D,$D$1)</f>
        <v>0</v>
      </c>
      <c r="E12272" s="14">
        <f>SUMIFS(Movimientos!F:F,Movimientos!B:B,Productos!A12272,Movimientos!D:D,$E$1)</f>
        <v>0</v>
      </c>
      <c r="F12272" s="17">
        <f t="shared" si="382"/>
        <v>0</v>
      </c>
      <c r="G12272" s="14">
        <v>1</v>
      </c>
      <c r="H12272" s="15" t="str">
        <f t="shared" si="383"/>
        <v>Realizar Pedido</v>
      </c>
    </row>
    <row r="12273" spans="1:8" x14ac:dyDescent="0.25">
      <c r="A12273" s="3">
        <v>7591519005905</v>
      </c>
      <c r="B12273" s="11" t="s">
        <v>11968</v>
      </c>
      <c r="C12273" s="16"/>
      <c r="D12273" s="15">
        <f>SUMIFS(Movimientos!F:F,Movimientos!B:B,Productos!A12273,Movimientos!D:D,$D$1)</f>
        <v>0</v>
      </c>
      <c r="E12273" s="14">
        <f>SUMIFS(Movimientos!F:F,Movimientos!B:B,Productos!A12273,Movimientos!D:D,$E$1)</f>
        <v>0</v>
      </c>
      <c r="F12273" s="17">
        <f t="shared" si="382"/>
        <v>0</v>
      </c>
      <c r="G12273" s="14">
        <v>1</v>
      </c>
      <c r="H12273" s="15" t="str">
        <f t="shared" si="383"/>
        <v>Realizar Pedido</v>
      </c>
    </row>
    <row r="12274" spans="1:8" x14ac:dyDescent="0.25">
      <c r="A12274" s="3">
        <v>7594002081912</v>
      </c>
      <c r="B12274" s="11" t="s">
        <v>11969</v>
      </c>
      <c r="C12274" s="16"/>
      <c r="D12274" s="15">
        <f>SUMIFS(Movimientos!F:F,Movimientos!B:B,Productos!A12274,Movimientos!D:D,$D$1)</f>
        <v>0</v>
      </c>
      <c r="E12274" s="14">
        <f>SUMIFS(Movimientos!F:F,Movimientos!B:B,Productos!A12274,Movimientos!D:D,$E$1)</f>
        <v>0</v>
      </c>
      <c r="F12274" s="17">
        <f t="shared" si="382"/>
        <v>0</v>
      </c>
      <c r="G12274" s="14">
        <v>1</v>
      </c>
      <c r="H12274" s="15" t="str">
        <f t="shared" si="383"/>
        <v>Realizar Pedido</v>
      </c>
    </row>
    <row r="12275" spans="1:8" x14ac:dyDescent="0.25">
      <c r="A12275" s="3">
        <v>7592616576534</v>
      </c>
      <c r="B12275" s="11" t="s">
        <v>11970</v>
      </c>
      <c r="C12275" s="16"/>
      <c r="D12275" s="15">
        <f>SUMIFS(Movimientos!F:F,Movimientos!B:B,Productos!A12275,Movimientos!D:D,$D$1)</f>
        <v>0</v>
      </c>
      <c r="E12275" s="14">
        <f>SUMIFS(Movimientos!F:F,Movimientos!B:B,Productos!A12275,Movimientos!D:D,$E$1)</f>
        <v>0</v>
      </c>
      <c r="F12275" s="17">
        <f t="shared" si="382"/>
        <v>0</v>
      </c>
      <c r="G12275" s="14">
        <v>1</v>
      </c>
      <c r="H12275" s="15" t="str">
        <f t="shared" si="383"/>
        <v>Realizar Pedido</v>
      </c>
    </row>
    <row r="12276" spans="1:8" x14ac:dyDescent="0.25">
      <c r="A12276" s="3">
        <v>7590027002048</v>
      </c>
      <c r="B12276" s="11" t="s">
        <v>11971</v>
      </c>
      <c r="C12276" s="16"/>
      <c r="D12276" s="15">
        <f>SUMIFS(Movimientos!F:F,Movimientos!B:B,Productos!A12276,Movimientos!D:D,$D$1)</f>
        <v>0</v>
      </c>
      <c r="E12276" s="14">
        <f>SUMIFS(Movimientos!F:F,Movimientos!B:B,Productos!A12276,Movimientos!D:D,$E$1)</f>
        <v>0</v>
      </c>
      <c r="F12276" s="17">
        <f t="shared" si="382"/>
        <v>0</v>
      </c>
      <c r="G12276" s="14">
        <v>1</v>
      </c>
      <c r="H12276" s="15" t="str">
        <f t="shared" si="383"/>
        <v>Realizar Pedido</v>
      </c>
    </row>
    <row r="12277" spans="1:8" x14ac:dyDescent="0.25">
      <c r="A12277" s="3">
        <v>7703153020873</v>
      </c>
      <c r="B12277" s="11" t="s">
        <v>11972</v>
      </c>
      <c r="C12277" s="16"/>
      <c r="D12277" s="15">
        <f>SUMIFS(Movimientos!F:F,Movimientos!B:B,Productos!A12277,Movimientos!D:D,$D$1)</f>
        <v>0</v>
      </c>
      <c r="E12277" s="14">
        <f>SUMIFS(Movimientos!F:F,Movimientos!B:B,Productos!A12277,Movimientos!D:D,$E$1)</f>
        <v>0</v>
      </c>
      <c r="F12277" s="17">
        <f t="shared" si="382"/>
        <v>0</v>
      </c>
      <c r="G12277" s="14">
        <v>1</v>
      </c>
      <c r="H12277" s="15" t="str">
        <f t="shared" si="383"/>
        <v>Realizar Pedido</v>
      </c>
    </row>
    <row r="12278" spans="1:8" x14ac:dyDescent="0.25">
      <c r="A12278" s="3">
        <v>7702605202539</v>
      </c>
      <c r="B12278" s="11" t="s">
        <v>11973</v>
      </c>
      <c r="C12278" s="16"/>
      <c r="D12278" s="15">
        <f>SUMIFS(Movimientos!F:F,Movimientos!B:B,Productos!A12278,Movimientos!D:D,$D$1)</f>
        <v>0</v>
      </c>
      <c r="E12278" s="14">
        <f>SUMIFS(Movimientos!F:F,Movimientos!B:B,Productos!A12278,Movimientos!D:D,$E$1)</f>
        <v>0</v>
      </c>
      <c r="F12278" s="17">
        <f t="shared" si="382"/>
        <v>0</v>
      </c>
      <c r="G12278" s="14">
        <v>1</v>
      </c>
      <c r="H12278" s="15" t="str">
        <f t="shared" si="383"/>
        <v>Realizar Pedido</v>
      </c>
    </row>
    <row r="12279" spans="1:8" x14ac:dyDescent="0.25">
      <c r="A12279" s="3">
        <v>7591585979759</v>
      </c>
      <c r="B12279" s="11" t="s">
        <v>11974</v>
      </c>
      <c r="C12279" s="16"/>
      <c r="D12279" s="15">
        <f>SUMIFS(Movimientos!F:F,Movimientos!B:B,Productos!A12279,Movimientos!D:D,$D$1)</f>
        <v>0</v>
      </c>
      <c r="E12279" s="14">
        <f>SUMIFS(Movimientos!F:F,Movimientos!B:B,Productos!A12279,Movimientos!D:D,$E$1)</f>
        <v>0</v>
      </c>
      <c r="F12279" s="17">
        <f t="shared" si="382"/>
        <v>0</v>
      </c>
      <c r="G12279" s="14">
        <v>1</v>
      </c>
      <c r="H12279" s="15" t="str">
        <f t="shared" si="383"/>
        <v>Realizar Pedido</v>
      </c>
    </row>
    <row r="12280" spans="1:8" x14ac:dyDescent="0.25">
      <c r="A12280" s="3">
        <v>7591585179753</v>
      </c>
      <c r="B12280" s="11" t="s">
        <v>11975</v>
      </c>
      <c r="C12280" s="16"/>
      <c r="D12280" s="15">
        <f>SUMIFS(Movimientos!F:F,Movimientos!B:B,Productos!A12280,Movimientos!D:D,$D$1)</f>
        <v>0</v>
      </c>
      <c r="E12280" s="14">
        <f>SUMIFS(Movimientos!F:F,Movimientos!B:B,Productos!A12280,Movimientos!D:D,$E$1)</f>
        <v>0</v>
      </c>
      <c r="F12280" s="17">
        <f t="shared" si="382"/>
        <v>0</v>
      </c>
      <c r="G12280" s="14">
        <v>1</v>
      </c>
      <c r="H12280" s="15" t="str">
        <f t="shared" si="383"/>
        <v>Realizar Pedido</v>
      </c>
    </row>
    <row r="12281" spans="1:8" x14ac:dyDescent="0.25">
      <c r="A12281" s="3">
        <v>7592616576541</v>
      </c>
      <c r="B12281" s="11" t="s">
        <v>11976</v>
      </c>
      <c r="C12281" s="16"/>
      <c r="D12281" s="15">
        <f>SUMIFS(Movimientos!F:F,Movimientos!B:B,Productos!A12281,Movimientos!D:D,$D$1)</f>
        <v>0</v>
      </c>
      <c r="E12281" s="14">
        <f>SUMIFS(Movimientos!F:F,Movimientos!B:B,Productos!A12281,Movimientos!D:D,$E$1)</f>
        <v>0</v>
      </c>
      <c r="F12281" s="17">
        <f t="shared" si="382"/>
        <v>0</v>
      </c>
      <c r="G12281" s="14">
        <v>1</v>
      </c>
      <c r="H12281" s="15" t="str">
        <f t="shared" si="383"/>
        <v>Realizar Pedido</v>
      </c>
    </row>
    <row r="12282" spans="1:8" x14ac:dyDescent="0.25">
      <c r="A12282" s="3">
        <v>7592616576800</v>
      </c>
      <c r="B12282" s="11" t="s">
        <v>11977</v>
      </c>
      <c r="C12282" s="16"/>
      <c r="D12282" s="15">
        <f>SUMIFS(Movimientos!F:F,Movimientos!B:B,Productos!A12282,Movimientos!D:D,$D$1)</f>
        <v>0</v>
      </c>
      <c r="E12282" s="14">
        <f>SUMIFS(Movimientos!F:F,Movimientos!B:B,Productos!A12282,Movimientos!D:D,$E$1)</f>
        <v>0</v>
      </c>
      <c r="F12282" s="17">
        <f t="shared" si="382"/>
        <v>0</v>
      </c>
      <c r="G12282" s="14">
        <v>1</v>
      </c>
      <c r="H12282" s="15" t="str">
        <f t="shared" si="383"/>
        <v>Realizar Pedido</v>
      </c>
    </row>
    <row r="12283" spans="1:8" x14ac:dyDescent="0.25">
      <c r="A12283" s="3">
        <v>7591519006360</v>
      </c>
      <c r="B12283" s="11" t="s">
        <v>11978</v>
      </c>
      <c r="C12283" s="16"/>
      <c r="D12283" s="15">
        <f>SUMIFS(Movimientos!F:F,Movimientos!B:B,Productos!A12283,Movimientos!D:D,$D$1)</f>
        <v>0</v>
      </c>
      <c r="E12283" s="14">
        <f>SUMIFS(Movimientos!F:F,Movimientos!B:B,Productos!A12283,Movimientos!D:D,$E$1)</f>
        <v>0</v>
      </c>
      <c r="F12283" s="17">
        <f t="shared" si="382"/>
        <v>0</v>
      </c>
      <c r="G12283" s="14">
        <v>1</v>
      </c>
      <c r="H12283" s="15" t="str">
        <f t="shared" si="383"/>
        <v>Realizar Pedido</v>
      </c>
    </row>
    <row r="12284" spans="1:8" x14ac:dyDescent="0.25">
      <c r="A12284" s="3">
        <v>7592637008113</v>
      </c>
      <c r="B12284" s="11" t="s">
        <v>11979</v>
      </c>
      <c r="C12284" s="16"/>
      <c r="D12284" s="15">
        <f>SUMIFS(Movimientos!F:F,Movimientos!B:B,Productos!A12284,Movimientos!D:D,$D$1)</f>
        <v>0</v>
      </c>
      <c r="E12284" s="14">
        <f>SUMIFS(Movimientos!F:F,Movimientos!B:B,Productos!A12284,Movimientos!D:D,$E$1)</f>
        <v>0</v>
      </c>
      <c r="F12284" s="17">
        <f t="shared" si="382"/>
        <v>0</v>
      </c>
      <c r="G12284" s="14">
        <v>1</v>
      </c>
      <c r="H12284" s="15" t="str">
        <f t="shared" si="383"/>
        <v>Realizar Pedido</v>
      </c>
    </row>
    <row r="12285" spans="1:8" x14ac:dyDescent="0.25">
      <c r="A12285" s="3">
        <v>7592637007901</v>
      </c>
      <c r="B12285" s="11" t="s">
        <v>11980</v>
      </c>
      <c r="C12285" s="16"/>
      <c r="D12285" s="15">
        <f>SUMIFS(Movimientos!F:F,Movimientos!B:B,Productos!A12285,Movimientos!D:D,$D$1)</f>
        <v>0</v>
      </c>
      <c r="E12285" s="14">
        <f>SUMIFS(Movimientos!F:F,Movimientos!B:B,Productos!A12285,Movimientos!D:D,$E$1)</f>
        <v>0</v>
      </c>
      <c r="F12285" s="17">
        <f t="shared" si="382"/>
        <v>0</v>
      </c>
      <c r="G12285" s="14">
        <v>1</v>
      </c>
      <c r="H12285" s="15" t="str">
        <f t="shared" si="383"/>
        <v>Realizar Pedido</v>
      </c>
    </row>
    <row r="12286" spans="1:8" x14ac:dyDescent="0.25">
      <c r="A12286" s="3">
        <v>8901148226180</v>
      </c>
      <c r="B12286" s="11" t="s">
        <v>11981</v>
      </c>
      <c r="C12286" s="16"/>
      <c r="D12286" s="15">
        <f>SUMIFS(Movimientos!F:F,Movimientos!B:B,Productos!A12286,Movimientos!D:D,$D$1)</f>
        <v>0</v>
      </c>
      <c r="E12286" s="14">
        <f>SUMIFS(Movimientos!F:F,Movimientos!B:B,Productos!A12286,Movimientos!D:D,$E$1)</f>
        <v>0</v>
      </c>
      <c r="F12286" s="17">
        <f t="shared" si="382"/>
        <v>0</v>
      </c>
      <c r="G12286" s="14">
        <v>1</v>
      </c>
      <c r="H12286" s="15" t="str">
        <f t="shared" si="383"/>
        <v>Realizar Pedido</v>
      </c>
    </row>
    <row r="12287" spans="1:8" x14ac:dyDescent="0.25">
      <c r="A12287" s="3">
        <v>8901148226180</v>
      </c>
      <c r="B12287" s="11" t="s">
        <v>11982</v>
      </c>
      <c r="C12287" s="16"/>
      <c r="D12287" s="15">
        <f>SUMIFS(Movimientos!F:F,Movimientos!B:B,Productos!A12287,Movimientos!D:D,$D$1)</f>
        <v>0</v>
      </c>
      <c r="E12287" s="14">
        <f>SUMIFS(Movimientos!F:F,Movimientos!B:B,Productos!A12287,Movimientos!D:D,$E$1)</f>
        <v>0</v>
      </c>
      <c r="F12287" s="17">
        <f t="shared" si="382"/>
        <v>0</v>
      </c>
      <c r="G12287" s="14">
        <v>1</v>
      </c>
      <c r="H12287" s="15" t="str">
        <f t="shared" si="383"/>
        <v>Realizar Pedido</v>
      </c>
    </row>
    <row r="12288" spans="1:8" x14ac:dyDescent="0.25">
      <c r="A12288" s="3">
        <v>8901148233980</v>
      </c>
      <c r="B12288" s="11" t="s">
        <v>11983</v>
      </c>
      <c r="C12288" s="16"/>
      <c r="D12288" s="15">
        <f>SUMIFS(Movimientos!F:F,Movimientos!B:B,Productos!A12288,Movimientos!D:D,$D$1)</f>
        <v>0</v>
      </c>
      <c r="E12288" s="14">
        <f>SUMIFS(Movimientos!F:F,Movimientos!B:B,Productos!A12288,Movimientos!D:D,$E$1)</f>
        <v>0</v>
      </c>
      <c r="F12288" s="17">
        <f t="shared" si="382"/>
        <v>0</v>
      </c>
      <c r="G12288" s="14">
        <v>1</v>
      </c>
      <c r="H12288" s="15" t="str">
        <f t="shared" si="383"/>
        <v>Realizar Pedido</v>
      </c>
    </row>
    <row r="12289" spans="1:8" x14ac:dyDescent="0.25">
      <c r="A12289" s="3">
        <v>4029733000633</v>
      </c>
      <c r="B12289" s="11" t="s">
        <v>11984</v>
      </c>
      <c r="C12289" s="16"/>
      <c r="D12289" s="15">
        <f>SUMIFS(Movimientos!F:F,Movimientos!B:B,Productos!A12289,Movimientos!D:D,$D$1)</f>
        <v>0</v>
      </c>
      <c r="E12289" s="14">
        <f>SUMIFS(Movimientos!F:F,Movimientos!B:B,Productos!A12289,Movimientos!D:D,$E$1)</f>
        <v>0</v>
      </c>
      <c r="F12289" s="17">
        <f t="shared" si="382"/>
        <v>0</v>
      </c>
      <c r="G12289" s="14">
        <v>1</v>
      </c>
      <c r="H12289" s="15" t="str">
        <f t="shared" si="383"/>
        <v>Realizar Pedido</v>
      </c>
    </row>
    <row r="12290" spans="1:8" x14ac:dyDescent="0.25">
      <c r="A12290" s="3">
        <v>7501089817013</v>
      </c>
      <c r="B12290" s="11" t="s">
        <v>11985</v>
      </c>
      <c r="C12290" s="16"/>
      <c r="D12290" s="15">
        <f>SUMIFS(Movimientos!F:F,Movimientos!B:B,Productos!A12290,Movimientos!D:D,$D$1)</f>
        <v>0</v>
      </c>
      <c r="E12290" s="14">
        <f>SUMIFS(Movimientos!F:F,Movimientos!B:B,Productos!A12290,Movimientos!D:D,$E$1)</f>
        <v>0</v>
      </c>
      <c r="F12290" s="17">
        <f t="shared" si="382"/>
        <v>0</v>
      </c>
      <c r="G12290" s="14">
        <v>1</v>
      </c>
      <c r="H12290" s="15" t="str">
        <f t="shared" si="383"/>
        <v>Realizar Pedido</v>
      </c>
    </row>
    <row r="12291" spans="1:8" x14ac:dyDescent="0.25">
      <c r="A12291" s="3">
        <v>7591196004758</v>
      </c>
      <c r="B12291" s="11" t="s">
        <v>11986</v>
      </c>
      <c r="C12291" s="16"/>
      <c r="D12291" s="15">
        <f>SUMIFS(Movimientos!F:F,Movimientos!B:B,Productos!A12291,Movimientos!D:D,$D$1)</f>
        <v>0</v>
      </c>
      <c r="E12291" s="14">
        <f>SUMIFS(Movimientos!F:F,Movimientos!B:B,Productos!A12291,Movimientos!D:D,$E$1)</f>
        <v>0</v>
      </c>
      <c r="F12291" s="17">
        <f t="shared" ref="F12291:F12354" si="384">D12291-E12291</f>
        <v>0</v>
      </c>
      <c r="G12291" s="14">
        <v>1</v>
      </c>
      <c r="H12291" s="15" t="str">
        <f t="shared" ref="H12291:H12354" si="385">IF(F12291&lt;G12291,"Realizar Pedido","")</f>
        <v>Realizar Pedido</v>
      </c>
    </row>
    <row r="12292" spans="1:8" x14ac:dyDescent="0.25">
      <c r="A12292" s="3">
        <v>7703763363049</v>
      </c>
      <c r="B12292" s="11" t="s">
        <v>11987</v>
      </c>
      <c r="C12292" s="16"/>
      <c r="D12292" s="15">
        <f>SUMIFS(Movimientos!F:F,Movimientos!B:B,Productos!A12292,Movimientos!D:D,$D$1)</f>
        <v>0</v>
      </c>
      <c r="E12292" s="14">
        <f>SUMIFS(Movimientos!F:F,Movimientos!B:B,Productos!A12292,Movimientos!D:D,$E$1)</f>
        <v>0</v>
      </c>
      <c r="F12292" s="17">
        <f t="shared" si="384"/>
        <v>0</v>
      </c>
      <c r="G12292" s="14">
        <v>1</v>
      </c>
      <c r="H12292" s="15" t="str">
        <f t="shared" si="385"/>
        <v>Realizar Pedido</v>
      </c>
    </row>
    <row r="12293" spans="1:8" x14ac:dyDescent="0.25">
      <c r="A12293" s="3">
        <v>7592637006195</v>
      </c>
      <c r="B12293" s="11" t="s">
        <v>11988</v>
      </c>
      <c r="C12293" s="16"/>
      <c r="D12293" s="15">
        <f>SUMIFS(Movimientos!F:F,Movimientos!B:B,Productos!A12293,Movimientos!D:D,$D$1)</f>
        <v>0</v>
      </c>
      <c r="E12293" s="14">
        <f>SUMIFS(Movimientos!F:F,Movimientos!B:B,Productos!A12293,Movimientos!D:D,$E$1)</f>
        <v>0</v>
      </c>
      <c r="F12293" s="17">
        <f t="shared" si="384"/>
        <v>0</v>
      </c>
      <c r="G12293" s="14">
        <v>1</v>
      </c>
      <c r="H12293" s="15" t="str">
        <f t="shared" si="385"/>
        <v>Realizar Pedido</v>
      </c>
    </row>
    <row r="12294" spans="1:8" x14ac:dyDescent="0.25">
      <c r="A12294" s="3">
        <v>943158</v>
      </c>
      <c r="B12294" s="11" t="s">
        <v>11989</v>
      </c>
      <c r="C12294" s="16"/>
      <c r="D12294" s="15">
        <f>SUMIFS(Movimientos!F:F,Movimientos!B:B,Productos!A12294,Movimientos!D:D,$D$1)</f>
        <v>0</v>
      </c>
      <c r="E12294" s="14">
        <f>SUMIFS(Movimientos!F:F,Movimientos!B:B,Productos!A12294,Movimientos!D:D,$E$1)</f>
        <v>0</v>
      </c>
      <c r="F12294" s="17">
        <f t="shared" si="384"/>
        <v>0</v>
      </c>
      <c r="G12294" s="14">
        <v>1</v>
      </c>
      <c r="H12294" s="15" t="str">
        <f t="shared" si="385"/>
        <v>Realizar Pedido</v>
      </c>
    </row>
    <row r="12295" spans="1:8" x14ac:dyDescent="0.25">
      <c r="A12295" s="3">
        <v>7592432008776</v>
      </c>
      <c r="B12295" s="11" t="s">
        <v>11990</v>
      </c>
      <c r="C12295" s="16"/>
      <c r="D12295" s="15">
        <f>SUMIFS(Movimientos!F:F,Movimientos!B:B,Productos!A12295,Movimientos!D:D,$D$1)</f>
        <v>0</v>
      </c>
      <c r="E12295" s="14">
        <f>SUMIFS(Movimientos!F:F,Movimientos!B:B,Productos!A12295,Movimientos!D:D,$E$1)</f>
        <v>0</v>
      </c>
      <c r="F12295" s="17">
        <f t="shared" si="384"/>
        <v>0</v>
      </c>
      <c r="G12295" s="14">
        <v>1</v>
      </c>
      <c r="H12295" s="15" t="str">
        <f t="shared" si="385"/>
        <v>Realizar Pedido</v>
      </c>
    </row>
    <row r="12296" spans="1:8" x14ac:dyDescent="0.25">
      <c r="A12296" s="3">
        <v>7592804001770</v>
      </c>
      <c r="B12296" s="11" t="s">
        <v>11991</v>
      </c>
      <c r="C12296" s="16"/>
      <c r="D12296" s="15">
        <f>SUMIFS(Movimientos!F:F,Movimientos!B:B,Productos!A12296,Movimientos!D:D,$D$1)</f>
        <v>0</v>
      </c>
      <c r="E12296" s="14">
        <f>SUMIFS(Movimientos!F:F,Movimientos!B:B,Productos!A12296,Movimientos!D:D,$E$1)</f>
        <v>0</v>
      </c>
      <c r="F12296" s="17">
        <f t="shared" si="384"/>
        <v>0</v>
      </c>
      <c r="G12296" s="14">
        <v>1</v>
      </c>
      <c r="H12296" s="15" t="str">
        <f t="shared" si="385"/>
        <v>Realizar Pedido</v>
      </c>
    </row>
    <row r="12297" spans="1:8" x14ac:dyDescent="0.25">
      <c r="A12297" s="3">
        <v>8906012340351</v>
      </c>
      <c r="B12297" s="11" t="s">
        <v>11992</v>
      </c>
      <c r="C12297" s="16"/>
      <c r="D12297" s="15">
        <f>SUMIFS(Movimientos!F:F,Movimientos!B:B,Productos!A12297,Movimientos!D:D,$D$1)</f>
        <v>0</v>
      </c>
      <c r="E12297" s="14">
        <f>SUMIFS(Movimientos!F:F,Movimientos!B:B,Productos!A12297,Movimientos!D:D,$E$1)</f>
        <v>0</v>
      </c>
      <c r="F12297" s="17">
        <f t="shared" si="384"/>
        <v>0</v>
      </c>
      <c r="G12297" s="14">
        <v>1</v>
      </c>
      <c r="H12297" s="15" t="str">
        <f t="shared" si="385"/>
        <v>Realizar Pedido</v>
      </c>
    </row>
    <row r="12298" spans="1:8" x14ac:dyDescent="0.25">
      <c r="A12298" s="3">
        <v>7591585263902</v>
      </c>
      <c r="B12298" s="11" t="s">
        <v>11993</v>
      </c>
      <c r="C12298" s="16"/>
      <c r="D12298" s="15">
        <f>SUMIFS(Movimientos!F:F,Movimientos!B:B,Productos!A12298,Movimientos!D:D,$D$1)</f>
        <v>0</v>
      </c>
      <c r="E12298" s="14">
        <f>SUMIFS(Movimientos!F:F,Movimientos!B:B,Productos!A12298,Movimientos!D:D,$E$1)</f>
        <v>0</v>
      </c>
      <c r="F12298" s="17">
        <f t="shared" si="384"/>
        <v>0</v>
      </c>
      <c r="G12298" s="14">
        <v>1</v>
      </c>
      <c r="H12298" s="15" t="str">
        <f t="shared" si="385"/>
        <v>Realizar Pedido</v>
      </c>
    </row>
    <row r="12299" spans="1:8" x14ac:dyDescent="0.25">
      <c r="A12299" s="2">
        <v>7591585166760</v>
      </c>
      <c r="B12299" s="12" t="s">
        <v>11994</v>
      </c>
      <c r="C12299" s="16"/>
      <c r="D12299" s="15">
        <f>SUMIFS(Movimientos!F:F,Movimientos!B:B,Productos!A12299,Movimientos!D:D,$D$1)</f>
        <v>0</v>
      </c>
      <c r="E12299" s="14">
        <f>SUMIFS(Movimientos!F:F,Movimientos!B:B,Productos!A12299,Movimientos!D:D,$E$1)</f>
        <v>0</v>
      </c>
      <c r="F12299" s="17">
        <f t="shared" si="384"/>
        <v>0</v>
      </c>
      <c r="G12299" s="14">
        <v>1</v>
      </c>
      <c r="H12299" s="15" t="str">
        <f t="shared" si="385"/>
        <v>Realizar Pedido</v>
      </c>
    </row>
    <row r="12300" spans="1:8" x14ac:dyDescent="0.25">
      <c r="A12300" s="3">
        <v>7798092890120</v>
      </c>
      <c r="B12300" s="11" t="s">
        <v>11995</v>
      </c>
      <c r="C12300" s="16"/>
      <c r="D12300" s="15">
        <f>SUMIFS(Movimientos!F:F,Movimientos!B:B,Productos!A12300,Movimientos!D:D,$D$1)</f>
        <v>0</v>
      </c>
      <c r="E12300" s="14">
        <f>SUMIFS(Movimientos!F:F,Movimientos!B:B,Productos!A12300,Movimientos!D:D,$E$1)</f>
        <v>0</v>
      </c>
      <c r="F12300" s="17">
        <f t="shared" si="384"/>
        <v>0</v>
      </c>
      <c r="G12300" s="14">
        <v>1</v>
      </c>
      <c r="H12300" s="15" t="str">
        <f t="shared" si="385"/>
        <v>Realizar Pedido</v>
      </c>
    </row>
    <row r="12301" spans="1:8" x14ac:dyDescent="0.25">
      <c r="A12301" s="3">
        <v>7798092890137</v>
      </c>
      <c r="B12301" s="11" t="s">
        <v>11996</v>
      </c>
      <c r="C12301" s="16"/>
      <c r="D12301" s="15">
        <f>SUMIFS(Movimientos!F:F,Movimientos!B:B,Productos!A12301,Movimientos!D:D,$D$1)</f>
        <v>0</v>
      </c>
      <c r="E12301" s="14">
        <f>SUMIFS(Movimientos!F:F,Movimientos!B:B,Productos!A12301,Movimientos!D:D,$E$1)</f>
        <v>0</v>
      </c>
      <c r="F12301" s="17">
        <f t="shared" si="384"/>
        <v>0</v>
      </c>
      <c r="G12301" s="14">
        <v>1</v>
      </c>
      <c r="H12301" s="15" t="str">
        <f t="shared" si="385"/>
        <v>Realizar Pedido</v>
      </c>
    </row>
    <row r="12302" spans="1:8" x14ac:dyDescent="0.25">
      <c r="A12302" s="3">
        <v>7703186027108</v>
      </c>
      <c r="B12302" s="11" t="s">
        <v>11997</v>
      </c>
      <c r="C12302" s="16"/>
      <c r="D12302" s="15">
        <f>SUMIFS(Movimientos!F:F,Movimientos!B:B,Productos!A12302,Movimientos!D:D,$D$1)</f>
        <v>0</v>
      </c>
      <c r="E12302" s="14">
        <f>SUMIFS(Movimientos!F:F,Movimientos!B:B,Productos!A12302,Movimientos!D:D,$E$1)</f>
        <v>0</v>
      </c>
      <c r="F12302" s="17">
        <f t="shared" si="384"/>
        <v>0</v>
      </c>
      <c r="G12302" s="14">
        <v>1</v>
      </c>
      <c r="H12302" s="15" t="str">
        <f t="shared" si="385"/>
        <v>Realizar Pedido</v>
      </c>
    </row>
    <row r="12303" spans="1:8" x14ac:dyDescent="0.25">
      <c r="A12303" s="3">
        <v>7703186027276</v>
      </c>
      <c r="B12303" s="11" t="s">
        <v>11998</v>
      </c>
      <c r="C12303" s="16"/>
      <c r="D12303" s="15">
        <f>SUMIFS(Movimientos!F:F,Movimientos!B:B,Productos!A12303,Movimientos!D:D,$D$1)</f>
        <v>0</v>
      </c>
      <c r="E12303" s="14">
        <f>SUMIFS(Movimientos!F:F,Movimientos!B:B,Productos!A12303,Movimientos!D:D,$E$1)</f>
        <v>0</v>
      </c>
      <c r="F12303" s="17">
        <f t="shared" si="384"/>
        <v>0</v>
      </c>
      <c r="G12303" s="14">
        <v>1</v>
      </c>
      <c r="H12303" s="15" t="str">
        <f t="shared" si="385"/>
        <v>Realizar Pedido</v>
      </c>
    </row>
    <row r="12304" spans="1:8" x14ac:dyDescent="0.25">
      <c r="A12304" s="3">
        <v>7798092890151</v>
      </c>
      <c r="B12304" s="11" t="s">
        <v>11999</v>
      </c>
      <c r="C12304" s="16"/>
      <c r="D12304" s="15">
        <f>SUMIFS(Movimientos!F:F,Movimientos!B:B,Productos!A12304,Movimientos!D:D,$D$1)</f>
        <v>0</v>
      </c>
      <c r="E12304" s="14">
        <f>SUMIFS(Movimientos!F:F,Movimientos!B:B,Productos!A12304,Movimientos!D:D,$E$1)</f>
        <v>0</v>
      </c>
      <c r="F12304" s="17">
        <f t="shared" si="384"/>
        <v>0</v>
      </c>
      <c r="G12304" s="14">
        <v>1</v>
      </c>
      <c r="H12304" s="15" t="str">
        <f t="shared" si="385"/>
        <v>Realizar Pedido</v>
      </c>
    </row>
    <row r="12305" spans="1:8" x14ac:dyDescent="0.25">
      <c r="A12305" s="3">
        <v>7703186027917</v>
      </c>
      <c r="B12305" s="11" t="s">
        <v>12000</v>
      </c>
      <c r="C12305" s="16"/>
      <c r="D12305" s="15">
        <f>SUMIFS(Movimientos!F:F,Movimientos!B:B,Productos!A12305,Movimientos!D:D,$D$1)</f>
        <v>0</v>
      </c>
      <c r="E12305" s="14">
        <f>SUMIFS(Movimientos!F:F,Movimientos!B:B,Productos!A12305,Movimientos!D:D,$E$1)</f>
        <v>0</v>
      </c>
      <c r="F12305" s="17">
        <f t="shared" si="384"/>
        <v>0</v>
      </c>
      <c r="G12305" s="14">
        <v>1</v>
      </c>
      <c r="H12305" s="15" t="str">
        <f t="shared" si="385"/>
        <v>Realizar Pedido</v>
      </c>
    </row>
    <row r="12306" spans="1:8" x14ac:dyDescent="0.25">
      <c r="A12306" s="3">
        <v>7590030001014</v>
      </c>
      <c r="B12306" s="11" t="s">
        <v>12001</v>
      </c>
      <c r="C12306" s="16"/>
      <c r="D12306" s="15">
        <f>SUMIFS(Movimientos!F:F,Movimientos!B:B,Productos!A12306,Movimientos!D:D,$D$1)</f>
        <v>0</v>
      </c>
      <c r="E12306" s="14">
        <f>SUMIFS(Movimientos!F:F,Movimientos!B:B,Productos!A12306,Movimientos!D:D,$E$1)</f>
        <v>0</v>
      </c>
      <c r="F12306" s="17">
        <f t="shared" si="384"/>
        <v>0</v>
      </c>
      <c r="G12306" s="14">
        <v>1</v>
      </c>
      <c r="H12306" s="15" t="str">
        <f t="shared" si="385"/>
        <v>Realizar Pedido</v>
      </c>
    </row>
    <row r="12307" spans="1:8" x14ac:dyDescent="0.25">
      <c r="A12307" s="2">
        <v>7590030001021</v>
      </c>
      <c r="B12307" s="12" t="s">
        <v>12002</v>
      </c>
      <c r="C12307" s="16"/>
      <c r="D12307" s="15">
        <f>SUMIFS(Movimientos!F:F,Movimientos!B:B,Productos!A12307,Movimientos!D:D,$D$1)</f>
        <v>0</v>
      </c>
      <c r="E12307" s="14">
        <f>SUMIFS(Movimientos!F:F,Movimientos!B:B,Productos!A12307,Movimientos!D:D,$E$1)</f>
        <v>0</v>
      </c>
      <c r="F12307" s="17">
        <f t="shared" si="384"/>
        <v>0</v>
      </c>
      <c r="G12307" s="14">
        <v>1</v>
      </c>
      <c r="H12307" s="15" t="str">
        <f t="shared" si="385"/>
        <v>Realizar Pedido</v>
      </c>
    </row>
    <row r="12308" spans="1:8" x14ac:dyDescent="0.25">
      <c r="A12308" s="3">
        <v>7896226503677</v>
      </c>
      <c r="B12308" s="11" t="s">
        <v>12003</v>
      </c>
      <c r="C12308" s="16"/>
      <c r="D12308" s="15">
        <f>SUMIFS(Movimientos!F:F,Movimientos!B:B,Productos!A12308,Movimientos!D:D,$D$1)</f>
        <v>0</v>
      </c>
      <c r="E12308" s="14">
        <f>SUMIFS(Movimientos!F:F,Movimientos!B:B,Productos!A12308,Movimientos!D:D,$E$1)</f>
        <v>0</v>
      </c>
      <c r="F12308" s="17">
        <f t="shared" si="384"/>
        <v>0</v>
      </c>
      <c r="G12308" s="14">
        <v>1</v>
      </c>
      <c r="H12308" s="15" t="str">
        <f t="shared" si="385"/>
        <v>Realizar Pedido</v>
      </c>
    </row>
    <row r="12309" spans="1:8" x14ac:dyDescent="0.25">
      <c r="A12309" s="3">
        <v>7896226503844</v>
      </c>
      <c r="B12309" s="11" t="s">
        <v>12004</v>
      </c>
      <c r="C12309" s="16"/>
      <c r="D12309" s="15">
        <f>SUMIFS(Movimientos!F:F,Movimientos!B:B,Productos!A12309,Movimientos!D:D,$D$1)</f>
        <v>0</v>
      </c>
      <c r="E12309" s="14">
        <f>SUMIFS(Movimientos!F:F,Movimientos!B:B,Productos!A12309,Movimientos!D:D,$E$1)</f>
        <v>0</v>
      </c>
      <c r="F12309" s="17">
        <f t="shared" si="384"/>
        <v>0</v>
      </c>
      <c r="G12309" s="14">
        <v>1</v>
      </c>
      <c r="H12309" s="15" t="str">
        <f t="shared" si="385"/>
        <v>Realizar Pedido</v>
      </c>
    </row>
    <row r="12310" spans="1:8" x14ac:dyDescent="0.25">
      <c r="A12310" s="3">
        <v>7896226503851</v>
      </c>
      <c r="B12310" s="11" t="s">
        <v>12005</v>
      </c>
      <c r="C12310" s="16"/>
      <c r="D12310" s="15">
        <f>SUMIFS(Movimientos!F:F,Movimientos!B:B,Productos!A12310,Movimientos!D:D,$D$1)</f>
        <v>0</v>
      </c>
      <c r="E12310" s="14">
        <f>SUMIFS(Movimientos!F:F,Movimientos!B:B,Productos!A12310,Movimientos!D:D,$E$1)</f>
        <v>0</v>
      </c>
      <c r="F12310" s="17">
        <f t="shared" si="384"/>
        <v>0</v>
      </c>
      <c r="G12310" s="14">
        <v>1</v>
      </c>
      <c r="H12310" s="15" t="str">
        <f t="shared" si="385"/>
        <v>Realizar Pedido</v>
      </c>
    </row>
    <row r="12311" spans="1:8" x14ac:dyDescent="0.25">
      <c r="A12311" s="3">
        <v>7896226503691</v>
      </c>
      <c r="B12311" s="11" t="s">
        <v>12006</v>
      </c>
      <c r="C12311" s="16"/>
      <c r="D12311" s="15">
        <f>SUMIFS(Movimientos!F:F,Movimientos!B:B,Productos!A12311,Movimientos!D:D,$D$1)</f>
        <v>0</v>
      </c>
      <c r="E12311" s="14">
        <f>SUMIFS(Movimientos!F:F,Movimientos!B:B,Productos!A12311,Movimientos!D:D,$E$1)</f>
        <v>0</v>
      </c>
      <c r="F12311" s="17">
        <f t="shared" si="384"/>
        <v>0</v>
      </c>
      <c r="G12311" s="14">
        <v>1</v>
      </c>
      <c r="H12311" s="15" t="str">
        <f t="shared" si="385"/>
        <v>Realizar Pedido</v>
      </c>
    </row>
    <row r="12312" spans="1:8" x14ac:dyDescent="0.25">
      <c r="A12312" s="3">
        <v>7594001101093</v>
      </c>
      <c r="B12312" s="11" t="s">
        <v>12007</v>
      </c>
      <c r="C12312" s="16"/>
      <c r="D12312" s="15">
        <f>SUMIFS(Movimientos!F:F,Movimientos!B:B,Productos!A12312,Movimientos!D:D,$D$1)</f>
        <v>0</v>
      </c>
      <c r="E12312" s="14">
        <f>SUMIFS(Movimientos!F:F,Movimientos!B:B,Productos!A12312,Movimientos!D:D,$E$1)</f>
        <v>0</v>
      </c>
      <c r="F12312" s="17">
        <f t="shared" si="384"/>
        <v>0</v>
      </c>
      <c r="G12312" s="14">
        <v>1</v>
      </c>
      <c r="H12312" s="15" t="str">
        <f t="shared" si="385"/>
        <v>Realizar Pedido</v>
      </c>
    </row>
    <row r="12313" spans="1:8" x14ac:dyDescent="0.25">
      <c r="A12313" s="3">
        <v>7592236002109</v>
      </c>
      <c r="B12313" s="11" t="s">
        <v>12008</v>
      </c>
      <c r="C12313" s="16"/>
      <c r="D12313" s="15">
        <f>SUMIFS(Movimientos!F:F,Movimientos!B:B,Productos!A12313,Movimientos!D:D,$D$1)</f>
        <v>0</v>
      </c>
      <c r="E12313" s="14">
        <f>SUMIFS(Movimientos!F:F,Movimientos!B:B,Productos!A12313,Movimientos!D:D,$E$1)</f>
        <v>0</v>
      </c>
      <c r="F12313" s="17">
        <f t="shared" si="384"/>
        <v>0</v>
      </c>
      <c r="G12313" s="14">
        <v>1</v>
      </c>
      <c r="H12313" s="15" t="str">
        <f t="shared" si="385"/>
        <v>Realizar Pedido</v>
      </c>
    </row>
    <row r="12314" spans="1:8" x14ac:dyDescent="0.25">
      <c r="A12314" s="3">
        <v>627265001216</v>
      </c>
      <c r="B12314" s="11" t="s">
        <v>12009</v>
      </c>
      <c r="C12314" s="16"/>
      <c r="D12314" s="15">
        <f>SUMIFS(Movimientos!F:F,Movimientos!B:B,Productos!A12314,Movimientos!D:D,$D$1)</f>
        <v>0</v>
      </c>
      <c r="E12314" s="14">
        <f>SUMIFS(Movimientos!F:F,Movimientos!B:B,Productos!A12314,Movimientos!D:D,$E$1)</f>
        <v>0</v>
      </c>
      <c r="F12314" s="17">
        <f t="shared" si="384"/>
        <v>0</v>
      </c>
      <c r="G12314" s="14">
        <v>1</v>
      </c>
      <c r="H12314" s="15" t="str">
        <f t="shared" si="385"/>
        <v>Realizar Pedido</v>
      </c>
    </row>
    <row r="12315" spans="1:8" x14ac:dyDescent="0.25">
      <c r="A12315" s="3">
        <v>1093</v>
      </c>
      <c r="B12315" s="11" t="s">
        <v>12010</v>
      </c>
      <c r="C12315" s="16"/>
      <c r="D12315" s="15">
        <f>SUMIFS(Movimientos!F:F,Movimientos!B:B,Productos!A12315,Movimientos!D:D,$D$1)</f>
        <v>0</v>
      </c>
      <c r="E12315" s="14">
        <f>SUMIFS(Movimientos!F:F,Movimientos!B:B,Productos!A12315,Movimientos!D:D,$E$1)</f>
        <v>0</v>
      </c>
      <c r="F12315" s="17">
        <f t="shared" si="384"/>
        <v>0</v>
      </c>
      <c r="G12315" s="14">
        <v>1</v>
      </c>
      <c r="H12315" s="15" t="str">
        <f t="shared" si="385"/>
        <v>Realizar Pedido</v>
      </c>
    </row>
    <row r="12316" spans="1:8" x14ac:dyDescent="0.25">
      <c r="A12316" s="3" t="s">
        <v>12011</v>
      </c>
      <c r="B12316" s="11" t="s">
        <v>12012</v>
      </c>
      <c r="C12316" s="16"/>
      <c r="D12316" s="15">
        <f>SUMIFS(Movimientos!F:F,Movimientos!B:B,Productos!A12316,Movimientos!D:D,$D$1)</f>
        <v>0</v>
      </c>
      <c r="E12316" s="14">
        <f>SUMIFS(Movimientos!F:F,Movimientos!B:B,Productos!A12316,Movimientos!D:D,$E$1)</f>
        <v>0</v>
      </c>
      <c r="F12316" s="17">
        <f t="shared" si="384"/>
        <v>0</v>
      </c>
      <c r="G12316" s="14">
        <v>1</v>
      </c>
      <c r="H12316" s="15" t="str">
        <f t="shared" si="385"/>
        <v>Realizar Pedido</v>
      </c>
    </row>
    <row r="12317" spans="1:8" x14ac:dyDescent="0.25">
      <c r="A12317" s="3">
        <v>654</v>
      </c>
      <c r="B12317" s="11" t="s">
        <v>12013</v>
      </c>
      <c r="C12317" s="16"/>
      <c r="D12317" s="15">
        <f>SUMIFS(Movimientos!F:F,Movimientos!B:B,Productos!A12317,Movimientos!D:D,$D$1)</f>
        <v>0</v>
      </c>
      <c r="E12317" s="14">
        <f>SUMIFS(Movimientos!F:F,Movimientos!B:B,Productos!A12317,Movimientos!D:D,$E$1)</f>
        <v>0</v>
      </c>
      <c r="F12317" s="17">
        <f t="shared" si="384"/>
        <v>0</v>
      </c>
      <c r="G12317" s="14">
        <v>1</v>
      </c>
      <c r="H12317" s="15" t="str">
        <f t="shared" si="385"/>
        <v>Realizar Pedido</v>
      </c>
    </row>
    <row r="12318" spans="1:8" x14ac:dyDescent="0.25">
      <c r="A12318" s="3">
        <v>1106</v>
      </c>
      <c r="B12318" s="11" t="s">
        <v>12014</v>
      </c>
      <c r="C12318" s="16"/>
      <c r="D12318" s="15">
        <f>SUMIFS(Movimientos!F:F,Movimientos!B:B,Productos!A12318,Movimientos!D:D,$D$1)</f>
        <v>0</v>
      </c>
      <c r="E12318" s="14">
        <f>SUMIFS(Movimientos!F:F,Movimientos!B:B,Productos!A12318,Movimientos!D:D,$E$1)</f>
        <v>0</v>
      </c>
      <c r="F12318" s="17">
        <f t="shared" si="384"/>
        <v>0</v>
      </c>
      <c r="G12318" s="14">
        <v>1</v>
      </c>
      <c r="H12318" s="15" t="str">
        <f t="shared" si="385"/>
        <v>Realizar Pedido</v>
      </c>
    </row>
    <row r="12319" spans="1:8" x14ac:dyDescent="0.25">
      <c r="A12319" s="3">
        <v>8809032120654</v>
      </c>
      <c r="B12319" s="11" t="s">
        <v>12015</v>
      </c>
      <c r="C12319" s="16"/>
      <c r="D12319" s="15">
        <f>SUMIFS(Movimientos!F:F,Movimientos!B:B,Productos!A12319,Movimientos!D:D,$D$1)</f>
        <v>0</v>
      </c>
      <c r="E12319" s="14">
        <f>SUMIFS(Movimientos!F:F,Movimientos!B:B,Productos!A12319,Movimientos!D:D,$E$1)</f>
        <v>0</v>
      </c>
      <c r="F12319" s="17">
        <f t="shared" si="384"/>
        <v>0</v>
      </c>
      <c r="G12319" s="14">
        <v>1</v>
      </c>
      <c r="H12319" s="15" t="str">
        <f t="shared" si="385"/>
        <v>Realizar Pedido</v>
      </c>
    </row>
    <row r="12320" spans="1:8" x14ac:dyDescent="0.25">
      <c r="A12320" s="3">
        <v>2201</v>
      </c>
      <c r="B12320" s="11" t="s">
        <v>12016</v>
      </c>
      <c r="C12320" s="16"/>
      <c r="D12320" s="15">
        <f>SUMIFS(Movimientos!F:F,Movimientos!B:B,Productos!A12320,Movimientos!D:D,$D$1)</f>
        <v>0</v>
      </c>
      <c r="E12320" s="14">
        <f>SUMIFS(Movimientos!F:F,Movimientos!B:B,Productos!A12320,Movimientos!D:D,$E$1)</f>
        <v>0</v>
      </c>
      <c r="F12320" s="17">
        <f t="shared" si="384"/>
        <v>0</v>
      </c>
      <c r="G12320" s="14">
        <v>1</v>
      </c>
      <c r="H12320" s="15" t="str">
        <f t="shared" si="385"/>
        <v>Realizar Pedido</v>
      </c>
    </row>
    <row r="12321" spans="1:8" x14ac:dyDescent="0.25">
      <c r="A12321" s="3">
        <v>7591392830267</v>
      </c>
      <c r="B12321" s="11" t="s">
        <v>12017</v>
      </c>
      <c r="C12321" s="16"/>
      <c r="D12321" s="15">
        <f>SUMIFS(Movimientos!F:F,Movimientos!B:B,Productos!A12321,Movimientos!D:D,$D$1)</f>
        <v>0</v>
      </c>
      <c r="E12321" s="14">
        <f>SUMIFS(Movimientos!F:F,Movimientos!B:B,Productos!A12321,Movimientos!D:D,$E$1)</f>
        <v>0</v>
      </c>
      <c r="F12321" s="17">
        <f t="shared" si="384"/>
        <v>0</v>
      </c>
      <c r="G12321" s="14">
        <v>1</v>
      </c>
      <c r="H12321" s="15" t="str">
        <f t="shared" si="385"/>
        <v>Realizar Pedido</v>
      </c>
    </row>
    <row r="12322" spans="1:8" x14ac:dyDescent="0.25">
      <c r="A12322" s="3">
        <v>7693764731131</v>
      </c>
      <c r="B12322" s="11" t="s">
        <v>12018</v>
      </c>
      <c r="C12322" s="16"/>
      <c r="D12322" s="15">
        <f>SUMIFS(Movimientos!F:F,Movimientos!B:B,Productos!A12322,Movimientos!D:D,$D$1)</f>
        <v>0</v>
      </c>
      <c r="E12322" s="14">
        <f>SUMIFS(Movimientos!F:F,Movimientos!B:B,Productos!A12322,Movimientos!D:D,$E$1)</f>
        <v>0</v>
      </c>
      <c r="F12322" s="17">
        <f t="shared" si="384"/>
        <v>0</v>
      </c>
      <c r="G12322" s="14">
        <v>1</v>
      </c>
      <c r="H12322" s="15" t="str">
        <f t="shared" si="385"/>
        <v>Realizar Pedido</v>
      </c>
    </row>
    <row r="12323" spans="1:8" x14ac:dyDescent="0.25">
      <c r="A12323" s="3">
        <v>7591982000674</v>
      </c>
      <c r="B12323" s="11" t="s">
        <v>12019</v>
      </c>
      <c r="C12323" s="16"/>
      <c r="D12323" s="15">
        <f>SUMIFS(Movimientos!F:F,Movimientos!B:B,Productos!A12323,Movimientos!D:D,$D$1)</f>
        <v>0</v>
      </c>
      <c r="E12323" s="14">
        <f>SUMIFS(Movimientos!F:F,Movimientos!B:B,Productos!A12323,Movimientos!D:D,$E$1)</f>
        <v>0</v>
      </c>
      <c r="F12323" s="17">
        <f t="shared" si="384"/>
        <v>0</v>
      </c>
      <c r="G12323" s="14">
        <v>1</v>
      </c>
      <c r="H12323" s="15" t="str">
        <f t="shared" si="385"/>
        <v>Realizar Pedido</v>
      </c>
    </row>
    <row r="12324" spans="1:8" x14ac:dyDescent="0.25">
      <c r="A12324" s="3">
        <v>7592205000457</v>
      </c>
      <c r="B12324" s="11" t="s">
        <v>12020</v>
      </c>
      <c r="C12324" s="16"/>
      <c r="D12324" s="15">
        <f>SUMIFS(Movimientos!F:F,Movimientos!B:B,Productos!A12324,Movimientos!D:D,$D$1)</f>
        <v>0</v>
      </c>
      <c r="E12324" s="14">
        <f>SUMIFS(Movimientos!F:F,Movimientos!B:B,Productos!A12324,Movimientos!D:D,$E$1)</f>
        <v>0</v>
      </c>
      <c r="F12324" s="17">
        <f t="shared" si="384"/>
        <v>0</v>
      </c>
      <c r="G12324" s="14">
        <v>1</v>
      </c>
      <c r="H12324" s="15" t="str">
        <f t="shared" si="385"/>
        <v>Realizar Pedido</v>
      </c>
    </row>
    <row r="12325" spans="1:8" x14ac:dyDescent="0.25">
      <c r="A12325" s="2">
        <v>7702031163206</v>
      </c>
      <c r="B12325" s="12" t="s">
        <v>12021</v>
      </c>
      <c r="C12325" s="16"/>
      <c r="D12325" s="15">
        <f>SUMIFS(Movimientos!F:F,Movimientos!B:B,Productos!A12325,Movimientos!D:D,$D$1)</f>
        <v>0</v>
      </c>
      <c r="E12325" s="14">
        <f>SUMIFS(Movimientos!F:F,Movimientos!B:B,Productos!A12325,Movimientos!D:D,$E$1)</f>
        <v>0</v>
      </c>
      <c r="F12325" s="17">
        <f t="shared" si="384"/>
        <v>0</v>
      </c>
      <c r="G12325" s="14">
        <v>1</v>
      </c>
      <c r="H12325" s="15" t="str">
        <f t="shared" si="385"/>
        <v>Realizar Pedido</v>
      </c>
    </row>
    <row r="12326" spans="1:8" x14ac:dyDescent="0.25">
      <c r="A12326" s="2">
        <v>7702031163190</v>
      </c>
      <c r="B12326" s="12" t="s">
        <v>12022</v>
      </c>
      <c r="C12326" s="16"/>
      <c r="D12326" s="15">
        <f>SUMIFS(Movimientos!F:F,Movimientos!B:B,Productos!A12326,Movimientos!D:D,$D$1)</f>
        <v>0</v>
      </c>
      <c r="E12326" s="14">
        <f>SUMIFS(Movimientos!F:F,Movimientos!B:B,Productos!A12326,Movimientos!D:D,$E$1)</f>
        <v>0</v>
      </c>
      <c r="F12326" s="17">
        <f t="shared" si="384"/>
        <v>0</v>
      </c>
      <c r="G12326" s="14">
        <v>1</v>
      </c>
      <c r="H12326" s="15" t="str">
        <f t="shared" si="385"/>
        <v>Realizar Pedido</v>
      </c>
    </row>
    <row r="12327" spans="1:8" x14ac:dyDescent="0.25">
      <c r="A12327" s="2">
        <v>7702031163213</v>
      </c>
      <c r="B12327" s="12" t="s">
        <v>12023</v>
      </c>
      <c r="C12327" s="16"/>
      <c r="D12327" s="15">
        <f>SUMIFS(Movimientos!F:F,Movimientos!B:B,Productos!A12327,Movimientos!D:D,$D$1)</f>
        <v>0</v>
      </c>
      <c r="E12327" s="14">
        <f>SUMIFS(Movimientos!F:F,Movimientos!B:B,Productos!A12327,Movimientos!D:D,$E$1)</f>
        <v>0</v>
      </c>
      <c r="F12327" s="17">
        <f t="shared" si="384"/>
        <v>0</v>
      </c>
      <c r="G12327" s="14">
        <v>1</v>
      </c>
      <c r="H12327" s="15" t="str">
        <f t="shared" si="385"/>
        <v>Realizar Pedido</v>
      </c>
    </row>
    <row r="12328" spans="1:8" x14ac:dyDescent="0.25">
      <c r="A12328" s="3">
        <v>7591096001420</v>
      </c>
      <c r="B12328" s="11" t="s">
        <v>12024</v>
      </c>
      <c r="C12328" s="16"/>
      <c r="D12328" s="15">
        <f>SUMIFS(Movimientos!F:F,Movimientos!B:B,Productos!A12328,Movimientos!D:D,$D$1)</f>
        <v>0</v>
      </c>
      <c r="E12328" s="14">
        <f>SUMIFS(Movimientos!F:F,Movimientos!B:B,Productos!A12328,Movimientos!D:D,$E$1)</f>
        <v>0</v>
      </c>
      <c r="F12328" s="17">
        <f t="shared" si="384"/>
        <v>0</v>
      </c>
      <c r="G12328" s="14">
        <v>1</v>
      </c>
      <c r="H12328" s="15" t="str">
        <f t="shared" si="385"/>
        <v>Realizar Pedido</v>
      </c>
    </row>
    <row r="12329" spans="1:8" x14ac:dyDescent="0.25">
      <c r="A12329" s="3" t="s">
        <v>12025</v>
      </c>
      <c r="B12329" s="11" t="s">
        <v>12026</v>
      </c>
      <c r="C12329" s="16"/>
      <c r="D12329" s="15">
        <f>SUMIFS(Movimientos!F:F,Movimientos!B:B,Productos!A12329,Movimientos!D:D,$D$1)</f>
        <v>0</v>
      </c>
      <c r="E12329" s="14">
        <f>SUMIFS(Movimientos!F:F,Movimientos!B:B,Productos!A12329,Movimientos!D:D,$E$1)</f>
        <v>0</v>
      </c>
      <c r="F12329" s="17">
        <f t="shared" si="384"/>
        <v>0</v>
      </c>
      <c r="G12329" s="14">
        <v>1</v>
      </c>
      <c r="H12329" s="15" t="str">
        <f t="shared" si="385"/>
        <v>Realizar Pedido</v>
      </c>
    </row>
    <row r="12330" spans="1:8" x14ac:dyDescent="0.25">
      <c r="A12330" s="3">
        <v>6922180501235</v>
      </c>
      <c r="B12330" s="11" t="s">
        <v>12027</v>
      </c>
      <c r="C12330" s="16"/>
      <c r="D12330" s="15">
        <f>SUMIFS(Movimientos!F:F,Movimientos!B:B,Productos!A12330,Movimientos!D:D,$D$1)</f>
        <v>0</v>
      </c>
      <c r="E12330" s="14">
        <f>SUMIFS(Movimientos!F:F,Movimientos!B:B,Productos!A12330,Movimientos!D:D,$E$1)</f>
        <v>0</v>
      </c>
      <c r="F12330" s="17">
        <f t="shared" si="384"/>
        <v>0</v>
      </c>
      <c r="G12330" s="14">
        <v>1</v>
      </c>
      <c r="H12330" s="15" t="str">
        <f t="shared" si="385"/>
        <v>Realizar Pedido</v>
      </c>
    </row>
    <row r="12331" spans="1:8" x14ac:dyDescent="0.25">
      <c r="A12331" s="3">
        <v>1102</v>
      </c>
      <c r="B12331" s="11" t="s">
        <v>12028</v>
      </c>
      <c r="C12331" s="16"/>
      <c r="D12331" s="15">
        <f>SUMIFS(Movimientos!F:F,Movimientos!B:B,Productos!A12331,Movimientos!D:D,$D$1)</f>
        <v>0</v>
      </c>
      <c r="E12331" s="14">
        <f>SUMIFS(Movimientos!F:F,Movimientos!B:B,Productos!A12331,Movimientos!D:D,$E$1)</f>
        <v>0</v>
      </c>
      <c r="F12331" s="17">
        <f t="shared" si="384"/>
        <v>0</v>
      </c>
      <c r="G12331" s="14">
        <v>1</v>
      </c>
      <c r="H12331" s="15" t="str">
        <f t="shared" si="385"/>
        <v>Realizar Pedido</v>
      </c>
    </row>
    <row r="12332" spans="1:8" x14ac:dyDescent="0.25">
      <c r="A12332" s="3">
        <v>7702277080350</v>
      </c>
      <c r="B12332" s="11" t="s">
        <v>12029</v>
      </c>
      <c r="C12332" s="16"/>
      <c r="D12332" s="15">
        <f>SUMIFS(Movimientos!F:F,Movimientos!B:B,Productos!A12332,Movimientos!D:D,$D$1)</f>
        <v>0</v>
      </c>
      <c r="E12332" s="14">
        <f>SUMIFS(Movimientos!F:F,Movimientos!B:B,Productos!A12332,Movimientos!D:D,$E$1)</f>
        <v>0</v>
      </c>
      <c r="F12332" s="17">
        <f t="shared" si="384"/>
        <v>0</v>
      </c>
      <c r="G12332" s="14">
        <v>1</v>
      </c>
      <c r="H12332" s="15" t="str">
        <f t="shared" si="385"/>
        <v>Realizar Pedido</v>
      </c>
    </row>
    <row r="12333" spans="1:8" x14ac:dyDescent="0.25">
      <c r="A12333" s="3">
        <v>1089</v>
      </c>
      <c r="B12333" s="11" t="s">
        <v>12030</v>
      </c>
      <c r="C12333" s="16"/>
      <c r="D12333" s="15">
        <f>SUMIFS(Movimientos!F:F,Movimientos!B:B,Productos!A12333,Movimientos!D:D,$D$1)</f>
        <v>0</v>
      </c>
      <c r="E12333" s="14">
        <f>SUMIFS(Movimientos!F:F,Movimientos!B:B,Productos!A12333,Movimientos!D:D,$E$1)</f>
        <v>0</v>
      </c>
      <c r="F12333" s="17">
        <f t="shared" si="384"/>
        <v>0</v>
      </c>
      <c r="G12333" s="14">
        <v>1</v>
      </c>
      <c r="H12333" s="15" t="str">
        <f t="shared" si="385"/>
        <v>Realizar Pedido</v>
      </c>
    </row>
    <row r="12334" spans="1:8" x14ac:dyDescent="0.25">
      <c r="A12334" s="3">
        <v>616513702388</v>
      </c>
      <c r="B12334" s="11" t="s">
        <v>12031</v>
      </c>
      <c r="C12334" s="16"/>
      <c r="D12334" s="15">
        <f>SUMIFS(Movimientos!F:F,Movimientos!B:B,Productos!A12334,Movimientos!D:D,$D$1)</f>
        <v>0</v>
      </c>
      <c r="E12334" s="14">
        <f>SUMIFS(Movimientos!F:F,Movimientos!B:B,Productos!A12334,Movimientos!D:D,$E$1)</f>
        <v>0</v>
      </c>
      <c r="F12334" s="17">
        <f t="shared" si="384"/>
        <v>0</v>
      </c>
      <c r="G12334" s="14">
        <v>1</v>
      </c>
      <c r="H12334" s="15" t="str">
        <f t="shared" si="385"/>
        <v>Realizar Pedido</v>
      </c>
    </row>
    <row r="12335" spans="1:8" x14ac:dyDescent="0.25">
      <c r="A12335" s="3">
        <v>1090</v>
      </c>
      <c r="B12335" s="11" t="s">
        <v>12032</v>
      </c>
      <c r="C12335" s="16"/>
      <c r="D12335" s="15">
        <f>SUMIFS(Movimientos!F:F,Movimientos!B:B,Productos!A12335,Movimientos!D:D,$D$1)</f>
        <v>0</v>
      </c>
      <c r="E12335" s="14">
        <f>SUMIFS(Movimientos!F:F,Movimientos!B:B,Productos!A12335,Movimientos!D:D,$E$1)</f>
        <v>0</v>
      </c>
      <c r="F12335" s="17">
        <f t="shared" si="384"/>
        <v>0</v>
      </c>
      <c r="G12335" s="14">
        <v>1</v>
      </c>
      <c r="H12335" s="15" t="str">
        <f t="shared" si="385"/>
        <v>Realizar Pedido</v>
      </c>
    </row>
    <row r="12336" spans="1:8" x14ac:dyDescent="0.25">
      <c r="A12336" s="3">
        <v>7593246000147</v>
      </c>
      <c r="B12336" s="11" t="s">
        <v>12033</v>
      </c>
      <c r="C12336" s="16"/>
      <c r="D12336" s="15">
        <f>SUMIFS(Movimientos!F:F,Movimientos!B:B,Productos!A12336,Movimientos!D:D,$D$1)</f>
        <v>0</v>
      </c>
      <c r="E12336" s="14">
        <f>SUMIFS(Movimientos!F:F,Movimientos!B:B,Productos!A12336,Movimientos!D:D,$E$1)</f>
        <v>0</v>
      </c>
      <c r="F12336" s="17">
        <f t="shared" si="384"/>
        <v>0</v>
      </c>
      <c r="G12336" s="14">
        <v>1</v>
      </c>
      <c r="H12336" s="15" t="str">
        <f t="shared" si="385"/>
        <v>Realizar Pedido</v>
      </c>
    </row>
    <row r="12337" spans="1:8" x14ac:dyDescent="0.25">
      <c r="A12337" s="3">
        <v>7591241830417</v>
      </c>
      <c r="B12337" s="11" t="s">
        <v>12034</v>
      </c>
      <c r="C12337" s="16"/>
      <c r="D12337" s="15">
        <f>SUMIFS(Movimientos!F:F,Movimientos!B:B,Productos!A12337,Movimientos!D:D,$D$1)</f>
        <v>0</v>
      </c>
      <c r="E12337" s="14">
        <f>SUMIFS(Movimientos!F:F,Movimientos!B:B,Productos!A12337,Movimientos!D:D,$E$1)</f>
        <v>0</v>
      </c>
      <c r="F12337" s="17">
        <f t="shared" si="384"/>
        <v>0</v>
      </c>
      <c r="G12337" s="14">
        <v>1</v>
      </c>
      <c r="H12337" s="15" t="str">
        <f t="shared" si="385"/>
        <v>Realizar Pedido</v>
      </c>
    </row>
    <row r="12338" spans="1:8" x14ac:dyDescent="0.25">
      <c r="A12338" s="3">
        <v>7591241830394</v>
      </c>
      <c r="B12338" s="11" t="s">
        <v>12035</v>
      </c>
      <c r="C12338" s="16"/>
      <c r="D12338" s="15">
        <f>SUMIFS(Movimientos!F:F,Movimientos!B:B,Productos!A12338,Movimientos!D:D,$D$1)</f>
        <v>0</v>
      </c>
      <c r="E12338" s="14">
        <f>SUMIFS(Movimientos!F:F,Movimientos!B:B,Productos!A12338,Movimientos!D:D,$E$1)</f>
        <v>0</v>
      </c>
      <c r="F12338" s="17">
        <f t="shared" si="384"/>
        <v>0</v>
      </c>
      <c r="G12338" s="14">
        <v>1</v>
      </c>
      <c r="H12338" s="15" t="str">
        <f t="shared" si="385"/>
        <v>Realizar Pedido</v>
      </c>
    </row>
    <row r="12339" spans="1:8" x14ac:dyDescent="0.25">
      <c r="A12339" s="3">
        <v>7591356000132</v>
      </c>
      <c r="B12339" s="11" t="s">
        <v>12036</v>
      </c>
      <c r="C12339" s="16"/>
      <c r="D12339" s="15">
        <f>SUMIFS(Movimientos!F:F,Movimientos!B:B,Productos!A12339,Movimientos!D:D,$D$1)</f>
        <v>0</v>
      </c>
      <c r="E12339" s="14">
        <f>SUMIFS(Movimientos!F:F,Movimientos!B:B,Productos!A12339,Movimientos!D:D,$E$1)</f>
        <v>0</v>
      </c>
      <c r="F12339" s="17">
        <f t="shared" si="384"/>
        <v>0</v>
      </c>
      <c r="G12339" s="14">
        <v>1</v>
      </c>
      <c r="H12339" s="15" t="str">
        <f t="shared" si="385"/>
        <v>Realizar Pedido</v>
      </c>
    </row>
    <row r="12340" spans="1:8" x14ac:dyDescent="0.25">
      <c r="A12340" s="3">
        <v>6941096005446</v>
      </c>
      <c r="B12340" s="11" t="s">
        <v>12037</v>
      </c>
      <c r="C12340" s="16"/>
      <c r="D12340" s="15">
        <f>SUMIFS(Movimientos!F:F,Movimientos!B:B,Productos!A12340,Movimientos!D:D,$D$1)</f>
        <v>0</v>
      </c>
      <c r="E12340" s="14">
        <f>SUMIFS(Movimientos!F:F,Movimientos!B:B,Productos!A12340,Movimientos!D:D,$E$1)</f>
        <v>0</v>
      </c>
      <c r="F12340" s="17">
        <f t="shared" si="384"/>
        <v>0</v>
      </c>
      <c r="G12340" s="14">
        <v>1</v>
      </c>
      <c r="H12340" s="15" t="str">
        <f t="shared" si="385"/>
        <v>Realizar Pedido</v>
      </c>
    </row>
    <row r="12341" spans="1:8" x14ac:dyDescent="0.25">
      <c r="A12341" s="3">
        <v>7591885000757</v>
      </c>
      <c r="B12341" s="11" t="s">
        <v>12038</v>
      </c>
      <c r="C12341" s="16"/>
      <c r="D12341" s="15">
        <f>SUMIFS(Movimientos!F:F,Movimientos!B:B,Productos!A12341,Movimientos!D:D,$D$1)</f>
        <v>0</v>
      </c>
      <c r="E12341" s="14">
        <f>SUMIFS(Movimientos!F:F,Movimientos!B:B,Productos!A12341,Movimientos!D:D,$E$1)</f>
        <v>0</v>
      </c>
      <c r="F12341" s="17">
        <f t="shared" si="384"/>
        <v>0</v>
      </c>
      <c r="G12341" s="14">
        <v>1</v>
      </c>
      <c r="H12341" s="15" t="str">
        <f t="shared" si="385"/>
        <v>Realizar Pedido</v>
      </c>
    </row>
    <row r="12342" spans="1:8" x14ac:dyDescent="0.25">
      <c r="A12342" s="3" t="s">
        <v>12039</v>
      </c>
      <c r="B12342" s="11" t="s">
        <v>12040</v>
      </c>
      <c r="C12342" s="16"/>
      <c r="D12342" s="15">
        <f>SUMIFS(Movimientos!F:F,Movimientos!B:B,Productos!A12342,Movimientos!D:D,$D$1)</f>
        <v>0</v>
      </c>
      <c r="E12342" s="14">
        <f>SUMIFS(Movimientos!F:F,Movimientos!B:B,Productos!A12342,Movimientos!D:D,$E$1)</f>
        <v>0</v>
      </c>
      <c r="F12342" s="17">
        <f t="shared" si="384"/>
        <v>0</v>
      </c>
      <c r="G12342" s="14">
        <v>1</v>
      </c>
      <c r="H12342" s="15" t="str">
        <f t="shared" si="385"/>
        <v>Realizar Pedido</v>
      </c>
    </row>
    <row r="12343" spans="1:8" x14ac:dyDescent="0.25">
      <c r="A12343" s="3" t="s">
        <v>12041</v>
      </c>
      <c r="B12343" s="11" t="s">
        <v>12040</v>
      </c>
      <c r="C12343" s="16"/>
      <c r="D12343" s="15">
        <f>SUMIFS(Movimientos!F:F,Movimientos!B:B,Productos!A12343,Movimientos!D:D,$D$1)</f>
        <v>0</v>
      </c>
      <c r="E12343" s="14">
        <f>SUMIFS(Movimientos!F:F,Movimientos!B:B,Productos!A12343,Movimientos!D:D,$E$1)</f>
        <v>0</v>
      </c>
      <c r="F12343" s="17">
        <f t="shared" si="384"/>
        <v>0</v>
      </c>
      <c r="G12343" s="14">
        <v>1</v>
      </c>
      <c r="H12343" s="15" t="str">
        <f t="shared" si="385"/>
        <v>Realizar Pedido</v>
      </c>
    </row>
    <row r="12344" spans="1:8" x14ac:dyDescent="0.25">
      <c r="A12344" s="3">
        <v>7594002990283</v>
      </c>
      <c r="B12344" s="11" t="s">
        <v>12042</v>
      </c>
      <c r="C12344" s="16"/>
      <c r="D12344" s="15">
        <f>SUMIFS(Movimientos!F:F,Movimientos!B:B,Productos!A12344,Movimientos!D:D,$D$1)</f>
        <v>0</v>
      </c>
      <c r="E12344" s="14">
        <f>SUMIFS(Movimientos!F:F,Movimientos!B:B,Productos!A12344,Movimientos!D:D,$E$1)</f>
        <v>0</v>
      </c>
      <c r="F12344" s="17">
        <f t="shared" si="384"/>
        <v>0</v>
      </c>
      <c r="G12344" s="14">
        <v>1</v>
      </c>
      <c r="H12344" s="15" t="str">
        <f t="shared" si="385"/>
        <v>Realizar Pedido</v>
      </c>
    </row>
    <row r="12345" spans="1:8" x14ac:dyDescent="0.25">
      <c r="A12345" s="3">
        <v>7591672000120</v>
      </c>
      <c r="B12345" s="11" t="s">
        <v>12043</v>
      </c>
      <c r="C12345" s="16"/>
      <c r="D12345" s="15">
        <f>SUMIFS(Movimientos!F:F,Movimientos!B:B,Productos!A12345,Movimientos!D:D,$D$1)</f>
        <v>0</v>
      </c>
      <c r="E12345" s="14">
        <f>SUMIFS(Movimientos!F:F,Movimientos!B:B,Productos!A12345,Movimientos!D:D,$E$1)</f>
        <v>0</v>
      </c>
      <c r="F12345" s="17">
        <f t="shared" si="384"/>
        <v>0</v>
      </c>
      <c r="G12345" s="14">
        <v>1</v>
      </c>
      <c r="H12345" s="15" t="str">
        <f t="shared" si="385"/>
        <v>Realizar Pedido</v>
      </c>
    </row>
    <row r="12346" spans="1:8" x14ac:dyDescent="0.25">
      <c r="A12346" s="3">
        <v>1101</v>
      </c>
      <c r="B12346" s="11" t="s">
        <v>12044</v>
      </c>
      <c r="C12346" s="16"/>
      <c r="D12346" s="15">
        <f>SUMIFS(Movimientos!F:F,Movimientos!B:B,Productos!A12346,Movimientos!D:D,$D$1)</f>
        <v>0</v>
      </c>
      <c r="E12346" s="14">
        <f>SUMIFS(Movimientos!F:F,Movimientos!B:B,Productos!A12346,Movimientos!D:D,$E$1)</f>
        <v>0</v>
      </c>
      <c r="F12346" s="17">
        <f t="shared" si="384"/>
        <v>0</v>
      </c>
      <c r="G12346" s="14">
        <v>1</v>
      </c>
      <c r="H12346" s="15" t="str">
        <f t="shared" si="385"/>
        <v>Realizar Pedido</v>
      </c>
    </row>
    <row r="12347" spans="1:8" x14ac:dyDescent="0.25">
      <c r="A12347" s="3">
        <v>4987776655534</v>
      </c>
      <c r="B12347" s="11" t="s">
        <v>12045</v>
      </c>
      <c r="C12347" s="16"/>
      <c r="D12347" s="15">
        <f>SUMIFS(Movimientos!F:F,Movimientos!B:B,Productos!A12347,Movimientos!D:D,$D$1)</f>
        <v>0</v>
      </c>
      <c r="E12347" s="14">
        <f>SUMIFS(Movimientos!F:F,Movimientos!B:B,Productos!A12347,Movimientos!D:D,$E$1)</f>
        <v>0</v>
      </c>
      <c r="F12347" s="17">
        <f t="shared" si="384"/>
        <v>0</v>
      </c>
      <c r="G12347" s="14">
        <v>1</v>
      </c>
      <c r="H12347" s="15" t="str">
        <f t="shared" si="385"/>
        <v>Realizar Pedido</v>
      </c>
    </row>
    <row r="12348" spans="1:8" x14ac:dyDescent="0.25">
      <c r="A12348" s="3">
        <v>4987776655510</v>
      </c>
      <c r="B12348" s="11" t="s">
        <v>12046</v>
      </c>
      <c r="C12348" s="16"/>
      <c r="D12348" s="15">
        <f>SUMIFS(Movimientos!F:F,Movimientos!B:B,Productos!A12348,Movimientos!D:D,$D$1)</f>
        <v>0</v>
      </c>
      <c r="E12348" s="14">
        <f>SUMIFS(Movimientos!F:F,Movimientos!B:B,Productos!A12348,Movimientos!D:D,$E$1)</f>
        <v>0</v>
      </c>
      <c r="F12348" s="17">
        <f t="shared" si="384"/>
        <v>0</v>
      </c>
      <c r="G12348" s="14">
        <v>1</v>
      </c>
      <c r="H12348" s="15" t="str">
        <f t="shared" si="385"/>
        <v>Realizar Pedido</v>
      </c>
    </row>
    <row r="12349" spans="1:8" x14ac:dyDescent="0.25">
      <c r="A12349" s="3">
        <v>4987776655503</v>
      </c>
      <c r="B12349" s="11" t="s">
        <v>12047</v>
      </c>
      <c r="C12349" s="16"/>
      <c r="D12349" s="15">
        <f>SUMIFS(Movimientos!F:F,Movimientos!B:B,Productos!A12349,Movimientos!D:D,$D$1)</f>
        <v>0</v>
      </c>
      <c r="E12349" s="14">
        <f>SUMIFS(Movimientos!F:F,Movimientos!B:B,Productos!A12349,Movimientos!D:D,$E$1)</f>
        <v>0</v>
      </c>
      <c r="F12349" s="17">
        <f t="shared" si="384"/>
        <v>0</v>
      </c>
      <c r="G12349" s="14">
        <v>1</v>
      </c>
      <c r="H12349" s="15" t="str">
        <f t="shared" si="385"/>
        <v>Realizar Pedido</v>
      </c>
    </row>
    <row r="12350" spans="1:8" x14ac:dyDescent="0.25">
      <c r="A12350" s="3">
        <v>7593434000034</v>
      </c>
      <c r="B12350" s="11" t="s">
        <v>12048</v>
      </c>
      <c r="C12350" s="16"/>
      <c r="D12350" s="15">
        <f>SUMIFS(Movimientos!F:F,Movimientos!B:B,Productos!A12350,Movimientos!D:D,$D$1)</f>
        <v>0</v>
      </c>
      <c r="E12350" s="14">
        <f>SUMIFS(Movimientos!F:F,Movimientos!B:B,Productos!A12350,Movimientos!D:D,$E$1)</f>
        <v>0</v>
      </c>
      <c r="F12350" s="17">
        <f t="shared" si="384"/>
        <v>0</v>
      </c>
      <c r="G12350" s="14">
        <v>1</v>
      </c>
      <c r="H12350" s="15" t="str">
        <f t="shared" si="385"/>
        <v>Realizar Pedido</v>
      </c>
    </row>
    <row r="12351" spans="1:8" x14ac:dyDescent="0.25">
      <c r="A12351" s="3">
        <v>7593434000867</v>
      </c>
      <c r="B12351" s="11" t="s">
        <v>12049</v>
      </c>
      <c r="C12351" s="16"/>
      <c r="D12351" s="15">
        <f>SUMIFS(Movimientos!F:F,Movimientos!B:B,Productos!A12351,Movimientos!D:D,$D$1)</f>
        <v>0</v>
      </c>
      <c r="E12351" s="14">
        <f>SUMIFS(Movimientos!F:F,Movimientos!B:B,Productos!A12351,Movimientos!D:D,$E$1)</f>
        <v>0</v>
      </c>
      <c r="F12351" s="17">
        <f t="shared" si="384"/>
        <v>0</v>
      </c>
      <c r="G12351" s="14">
        <v>1</v>
      </c>
      <c r="H12351" s="15" t="str">
        <f t="shared" si="385"/>
        <v>Realizar Pedido</v>
      </c>
    </row>
    <row r="12352" spans="1:8" x14ac:dyDescent="0.25">
      <c r="A12352" s="3">
        <v>4987776655541</v>
      </c>
      <c r="B12352" s="11" t="s">
        <v>12050</v>
      </c>
      <c r="C12352" s="16"/>
      <c r="D12352" s="15">
        <f>SUMIFS(Movimientos!F:F,Movimientos!B:B,Productos!A12352,Movimientos!D:D,$D$1)</f>
        <v>0</v>
      </c>
      <c r="E12352" s="14">
        <f>SUMIFS(Movimientos!F:F,Movimientos!B:B,Productos!A12352,Movimientos!D:D,$E$1)</f>
        <v>0</v>
      </c>
      <c r="F12352" s="17">
        <f t="shared" si="384"/>
        <v>0</v>
      </c>
      <c r="G12352" s="14">
        <v>1</v>
      </c>
      <c r="H12352" s="15" t="str">
        <f t="shared" si="385"/>
        <v>Realizar Pedido</v>
      </c>
    </row>
    <row r="12353" spans="1:8" x14ac:dyDescent="0.25">
      <c r="A12353" s="3">
        <v>7593434000683</v>
      </c>
      <c r="B12353" s="11" t="s">
        <v>12051</v>
      </c>
      <c r="C12353" s="16"/>
      <c r="D12353" s="15">
        <f>SUMIFS(Movimientos!F:F,Movimientos!B:B,Productos!A12353,Movimientos!D:D,$D$1)</f>
        <v>0</v>
      </c>
      <c r="E12353" s="14">
        <f>SUMIFS(Movimientos!F:F,Movimientos!B:B,Productos!A12353,Movimientos!D:D,$E$1)</f>
        <v>0</v>
      </c>
      <c r="F12353" s="17">
        <f t="shared" si="384"/>
        <v>0</v>
      </c>
      <c r="G12353" s="14">
        <v>1</v>
      </c>
      <c r="H12353" s="15" t="str">
        <f t="shared" si="385"/>
        <v>Realizar Pedido</v>
      </c>
    </row>
    <row r="12354" spans="1:8" x14ac:dyDescent="0.25">
      <c r="A12354" s="3">
        <v>811499004543</v>
      </c>
      <c r="B12354" s="11" t="s">
        <v>12052</v>
      </c>
      <c r="C12354" s="16"/>
      <c r="D12354" s="15">
        <f>SUMIFS(Movimientos!F:F,Movimientos!B:B,Productos!A12354,Movimientos!D:D,$D$1)</f>
        <v>0</v>
      </c>
      <c r="E12354" s="14">
        <f>SUMIFS(Movimientos!F:F,Movimientos!B:B,Productos!A12354,Movimientos!D:D,$E$1)</f>
        <v>0</v>
      </c>
      <c r="F12354" s="17">
        <f t="shared" si="384"/>
        <v>0</v>
      </c>
      <c r="G12354" s="14">
        <v>1</v>
      </c>
      <c r="H12354" s="15" t="str">
        <f t="shared" si="385"/>
        <v>Realizar Pedido</v>
      </c>
    </row>
    <row r="12355" spans="1:8" x14ac:dyDescent="0.25">
      <c r="A12355" s="2">
        <v>7592368001674</v>
      </c>
      <c r="B12355" s="12" t="s">
        <v>12053</v>
      </c>
      <c r="C12355" s="16"/>
      <c r="D12355" s="15">
        <f>SUMIFS(Movimientos!F:F,Movimientos!B:B,Productos!A12355,Movimientos!D:D,$D$1)</f>
        <v>0</v>
      </c>
      <c r="E12355" s="14">
        <f>SUMIFS(Movimientos!F:F,Movimientos!B:B,Productos!A12355,Movimientos!D:D,$E$1)</f>
        <v>0</v>
      </c>
      <c r="F12355" s="17">
        <f t="shared" ref="F12355:F12418" si="386">D12355-E12355</f>
        <v>0</v>
      </c>
      <c r="G12355" s="14">
        <v>1</v>
      </c>
      <c r="H12355" s="15" t="str">
        <f t="shared" ref="H12355:H12418" si="387">IF(F12355&lt;G12355,"Realizar Pedido","")</f>
        <v>Realizar Pedido</v>
      </c>
    </row>
    <row r="12356" spans="1:8" x14ac:dyDescent="0.25">
      <c r="A12356" s="3">
        <v>708669113016</v>
      </c>
      <c r="B12356" s="11" t="s">
        <v>12054</v>
      </c>
      <c r="C12356" s="16"/>
      <c r="D12356" s="15">
        <f>SUMIFS(Movimientos!F:F,Movimientos!B:B,Productos!A12356,Movimientos!D:D,$D$1)</f>
        <v>0</v>
      </c>
      <c r="E12356" s="14">
        <f>SUMIFS(Movimientos!F:F,Movimientos!B:B,Productos!A12356,Movimientos!D:D,$E$1)</f>
        <v>0</v>
      </c>
      <c r="F12356" s="17">
        <f t="shared" si="386"/>
        <v>0</v>
      </c>
      <c r="G12356" s="14">
        <v>1</v>
      </c>
      <c r="H12356" s="15" t="str">
        <f t="shared" si="387"/>
        <v>Realizar Pedido</v>
      </c>
    </row>
    <row r="12357" spans="1:8" x14ac:dyDescent="0.25">
      <c r="A12357" s="3">
        <v>7593434000010</v>
      </c>
      <c r="B12357" s="11" t="s">
        <v>12055</v>
      </c>
      <c r="C12357" s="16"/>
      <c r="D12357" s="15">
        <f>SUMIFS(Movimientos!F:F,Movimientos!B:B,Productos!A12357,Movimientos!D:D,$D$1)</f>
        <v>0</v>
      </c>
      <c r="E12357" s="14">
        <f>SUMIFS(Movimientos!F:F,Movimientos!B:B,Productos!A12357,Movimientos!D:D,$E$1)</f>
        <v>0</v>
      </c>
      <c r="F12357" s="17">
        <f t="shared" si="386"/>
        <v>0</v>
      </c>
      <c r="G12357" s="14">
        <v>1</v>
      </c>
      <c r="H12357" s="15" t="str">
        <f t="shared" si="387"/>
        <v>Realizar Pedido</v>
      </c>
    </row>
    <row r="12358" spans="1:8" x14ac:dyDescent="0.25">
      <c r="A12358" s="3">
        <v>7593434000485</v>
      </c>
      <c r="B12358" s="11" t="s">
        <v>12056</v>
      </c>
      <c r="C12358" s="16"/>
      <c r="D12358" s="15">
        <f>SUMIFS(Movimientos!F:F,Movimientos!B:B,Productos!A12358,Movimientos!D:D,$D$1)</f>
        <v>0</v>
      </c>
      <c r="E12358" s="14">
        <f>SUMIFS(Movimientos!F:F,Movimientos!B:B,Productos!A12358,Movimientos!D:D,$E$1)</f>
        <v>0</v>
      </c>
      <c r="F12358" s="17">
        <f t="shared" si="386"/>
        <v>0</v>
      </c>
      <c r="G12358" s="14">
        <v>1</v>
      </c>
      <c r="H12358" s="15" t="str">
        <f t="shared" si="387"/>
        <v>Realizar Pedido</v>
      </c>
    </row>
    <row r="12359" spans="1:8" x14ac:dyDescent="0.25">
      <c r="A12359" s="3">
        <v>7591241830455</v>
      </c>
      <c r="B12359" s="11" t="s">
        <v>12057</v>
      </c>
      <c r="C12359" s="16"/>
      <c r="D12359" s="15">
        <f>SUMIFS(Movimientos!F:F,Movimientos!B:B,Productos!A12359,Movimientos!D:D,$D$1)</f>
        <v>0</v>
      </c>
      <c r="E12359" s="14">
        <f>SUMIFS(Movimientos!F:F,Movimientos!B:B,Productos!A12359,Movimientos!D:D,$E$1)</f>
        <v>0</v>
      </c>
      <c r="F12359" s="17">
        <f t="shared" si="386"/>
        <v>0</v>
      </c>
      <c r="G12359" s="14">
        <v>1</v>
      </c>
      <c r="H12359" s="15" t="str">
        <f t="shared" si="387"/>
        <v>Realizar Pedido</v>
      </c>
    </row>
    <row r="12360" spans="1:8" x14ac:dyDescent="0.25">
      <c r="A12360" s="3">
        <v>4710693227016</v>
      </c>
      <c r="B12360" s="11" t="s">
        <v>12058</v>
      </c>
      <c r="C12360" s="16"/>
      <c r="D12360" s="15">
        <f>SUMIFS(Movimientos!F:F,Movimientos!B:B,Productos!A12360,Movimientos!D:D,$D$1)</f>
        <v>0</v>
      </c>
      <c r="E12360" s="14">
        <f>SUMIFS(Movimientos!F:F,Movimientos!B:B,Productos!A12360,Movimientos!D:D,$E$1)</f>
        <v>0</v>
      </c>
      <c r="F12360" s="17">
        <f t="shared" si="386"/>
        <v>0</v>
      </c>
      <c r="G12360" s="14">
        <v>1</v>
      </c>
      <c r="H12360" s="15" t="str">
        <f t="shared" si="387"/>
        <v>Realizar Pedido</v>
      </c>
    </row>
    <row r="12361" spans="1:8" x14ac:dyDescent="0.25">
      <c r="A12361" s="3">
        <v>4710693222097</v>
      </c>
      <c r="B12361" s="11" t="s">
        <v>12059</v>
      </c>
      <c r="C12361" s="16"/>
      <c r="D12361" s="15">
        <f>SUMIFS(Movimientos!F:F,Movimientos!B:B,Productos!A12361,Movimientos!D:D,$D$1)</f>
        <v>0</v>
      </c>
      <c r="E12361" s="14">
        <f>SUMIFS(Movimientos!F:F,Movimientos!B:B,Productos!A12361,Movimientos!D:D,$E$1)</f>
        <v>0</v>
      </c>
      <c r="F12361" s="17">
        <f t="shared" si="386"/>
        <v>0</v>
      </c>
      <c r="G12361" s="14">
        <v>1</v>
      </c>
      <c r="H12361" s="15" t="str">
        <f t="shared" si="387"/>
        <v>Realizar Pedido</v>
      </c>
    </row>
    <row r="12362" spans="1:8" x14ac:dyDescent="0.25">
      <c r="A12362" s="3">
        <v>300090555320</v>
      </c>
      <c r="B12362" s="11" t="s">
        <v>12060</v>
      </c>
      <c r="C12362" s="16"/>
      <c r="D12362" s="15">
        <f>SUMIFS(Movimientos!F:F,Movimientos!B:B,Productos!A12362,Movimientos!D:D,$D$1)</f>
        <v>0</v>
      </c>
      <c r="E12362" s="14">
        <f>SUMIFS(Movimientos!F:F,Movimientos!B:B,Productos!A12362,Movimientos!D:D,$E$1)</f>
        <v>0</v>
      </c>
      <c r="F12362" s="17">
        <f t="shared" si="386"/>
        <v>0</v>
      </c>
      <c r="G12362" s="14">
        <v>1</v>
      </c>
      <c r="H12362" s="15" t="str">
        <f t="shared" si="387"/>
        <v>Realizar Pedido</v>
      </c>
    </row>
    <row r="12363" spans="1:8" x14ac:dyDescent="0.25">
      <c r="A12363" s="3">
        <v>7591257002129</v>
      </c>
      <c r="B12363" s="11" t="s">
        <v>12061</v>
      </c>
      <c r="C12363" s="16"/>
      <c r="D12363" s="15">
        <f>SUMIFS(Movimientos!F:F,Movimientos!B:B,Productos!A12363,Movimientos!D:D,$D$1)</f>
        <v>0</v>
      </c>
      <c r="E12363" s="14">
        <f>SUMIFS(Movimientos!F:F,Movimientos!B:B,Productos!A12363,Movimientos!D:D,$E$1)</f>
        <v>0</v>
      </c>
      <c r="F12363" s="17">
        <f t="shared" si="386"/>
        <v>0</v>
      </c>
      <c r="G12363" s="14">
        <v>1</v>
      </c>
      <c r="H12363" s="15" t="str">
        <f t="shared" si="387"/>
        <v>Realizar Pedido</v>
      </c>
    </row>
    <row r="12364" spans="1:8" x14ac:dyDescent="0.25">
      <c r="A12364" s="3">
        <v>7591257002105</v>
      </c>
      <c r="B12364" s="11" t="s">
        <v>12062</v>
      </c>
      <c r="C12364" s="16"/>
      <c r="D12364" s="15">
        <f>SUMIFS(Movimientos!F:F,Movimientos!B:B,Productos!A12364,Movimientos!D:D,$D$1)</f>
        <v>0</v>
      </c>
      <c r="E12364" s="14">
        <f>SUMIFS(Movimientos!F:F,Movimientos!B:B,Productos!A12364,Movimientos!D:D,$E$1)</f>
        <v>0</v>
      </c>
      <c r="F12364" s="17">
        <f t="shared" si="386"/>
        <v>0</v>
      </c>
      <c r="G12364" s="14">
        <v>1</v>
      </c>
      <c r="H12364" s="15" t="str">
        <f t="shared" si="387"/>
        <v>Realizar Pedido</v>
      </c>
    </row>
    <row r="12365" spans="1:8" x14ac:dyDescent="0.25">
      <c r="A12365" s="3">
        <v>7591257002099</v>
      </c>
      <c r="B12365" s="11" t="s">
        <v>12063</v>
      </c>
      <c r="C12365" s="16"/>
      <c r="D12365" s="15">
        <f>SUMIFS(Movimientos!F:F,Movimientos!B:B,Productos!A12365,Movimientos!D:D,$D$1)</f>
        <v>0</v>
      </c>
      <c r="E12365" s="14">
        <f>SUMIFS(Movimientos!F:F,Movimientos!B:B,Productos!A12365,Movimientos!D:D,$E$1)</f>
        <v>0</v>
      </c>
      <c r="F12365" s="17">
        <f t="shared" si="386"/>
        <v>0</v>
      </c>
      <c r="G12365" s="14">
        <v>1</v>
      </c>
      <c r="H12365" s="15" t="str">
        <f t="shared" si="387"/>
        <v>Realizar Pedido</v>
      </c>
    </row>
    <row r="12366" spans="1:8" x14ac:dyDescent="0.25">
      <c r="A12366" s="3">
        <v>300090555115</v>
      </c>
      <c r="B12366" s="11" t="s">
        <v>12064</v>
      </c>
      <c r="C12366" s="16"/>
      <c r="D12366" s="15">
        <f>SUMIFS(Movimientos!F:F,Movimientos!B:B,Productos!A12366,Movimientos!D:D,$D$1)</f>
        <v>0</v>
      </c>
      <c r="E12366" s="14">
        <f>SUMIFS(Movimientos!F:F,Movimientos!B:B,Productos!A12366,Movimientos!D:D,$E$1)</f>
        <v>0</v>
      </c>
      <c r="F12366" s="17">
        <f t="shared" si="386"/>
        <v>0</v>
      </c>
      <c r="G12366" s="14">
        <v>1</v>
      </c>
      <c r="H12366" s="15" t="str">
        <f t="shared" si="387"/>
        <v>Realizar Pedido</v>
      </c>
    </row>
    <row r="12367" spans="1:8" x14ac:dyDescent="0.25">
      <c r="A12367" s="3">
        <v>7591257002136</v>
      </c>
      <c r="B12367" s="11" t="s">
        <v>12065</v>
      </c>
      <c r="C12367" s="16"/>
      <c r="D12367" s="15">
        <f>SUMIFS(Movimientos!F:F,Movimientos!B:B,Productos!A12367,Movimientos!D:D,$D$1)</f>
        <v>0</v>
      </c>
      <c r="E12367" s="14">
        <f>SUMIFS(Movimientos!F:F,Movimientos!B:B,Productos!A12367,Movimientos!D:D,$E$1)</f>
        <v>0</v>
      </c>
      <c r="F12367" s="17">
        <f t="shared" si="386"/>
        <v>0</v>
      </c>
      <c r="G12367" s="14">
        <v>1</v>
      </c>
      <c r="H12367" s="15" t="str">
        <f t="shared" si="387"/>
        <v>Realizar Pedido</v>
      </c>
    </row>
    <row r="12368" spans="1:8" x14ac:dyDescent="0.25">
      <c r="A12368" s="2">
        <v>300090500252</v>
      </c>
      <c r="B12368" s="12" t="s">
        <v>12066</v>
      </c>
      <c r="C12368" s="16"/>
      <c r="D12368" s="15">
        <f>SUMIFS(Movimientos!F:F,Movimientos!B:B,Productos!A12368,Movimientos!D:D,$D$1)</f>
        <v>0</v>
      </c>
      <c r="E12368" s="14">
        <f>SUMIFS(Movimientos!F:F,Movimientos!B:B,Productos!A12368,Movimientos!D:D,$E$1)</f>
        <v>0</v>
      </c>
      <c r="F12368" s="17">
        <f t="shared" si="386"/>
        <v>0</v>
      </c>
      <c r="G12368" s="14">
        <v>1</v>
      </c>
      <c r="H12368" s="15" t="str">
        <f t="shared" si="387"/>
        <v>Realizar Pedido</v>
      </c>
    </row>
    <row r="12369" spans="1:8" x14ac:dyDescent="0.25">
      <c r="A12369" s="3">
        <v>300090555139</v>
      </c>
      <c r="B12369" s="11" t="s">
        <v>12067</v>
      </c>
      <c r="C12369" s="16"/>
      <c r="D12369" s="15">
        <f>SUMIFS(Movimientos!F:F,Movimientos!B:B,Productos!A12369,Movimientos!D:D,$D$1)</f>
        <v>0</v>
      </c>
      <c r="E12369" s="14">
        <f>SUMIFS(Movimientos!F:F,Movimientos!B:B,Productos!A12369,Movimientos!D:D,$E$1)</f>
        <v>0</v>
      </c>
      <c r="F12369" s="17">
        <f t="shared" si="386"/>
        <v>0</v>
      </c>
      <c r="G12369" s="14">
        <v>1</v>
      </c>
      <c r="H12369" s="15" t="str">
        <f t="shared" si="387"/>
        <v>Realizar Pedido</v>
      </c>
    </row>
    <row r="12370" spans="1:8" x14ac:dyDescent="0.25">
      <c r="A12370" s="3">
        <v>300090555399</v>
      </c>
      <c r="B12370" s="11" t="s">
        <v>12068</v>
      </c>
      <c r="C12370" s="16"/>
      <c r="D12370" s="15">
        <f>SUMIFS(Movimientos!F:F,Movimientos!B:B,Productos!A12370,Movimientos!D:D,$D$1)</f>
        <v>0</v>
      </c>
      <c r="E12370" s="14">
        <f>SUMIFS(Movimientos!F:F,Movimientos!B:B,Productos!A12370,Movimientos!D:D,$E$1)</f>
        <v>0</v>
      </c>
      <c r="F12370" s="17">
        <f t="shared" si="386"/>
        <v>0</v>
      </c>
      <c r="G12370" s="14">
        <v>1</v>
      </c>
      <c r="H12370" s="15" t="str">
        <f t="shared" si="387"/>
        <v>Realizar Pedido</v>
      </c>
    </row>
    <row r="12371" spans="1:8" x14ac:dyDescent="0.25">
      <c r="A12371" s="3">
        <v>7591257002112</v>
      </c>
      <c r="B12371" s="11" t="s">
        <v>12069</v>
      </c>
      <c r="C12371" s="16"/>
      <c r="D12371" s="15">
        <f>SUMIFS(Movimientos!F:F,Movimientos!B:B,Productos!A12371,Movimientos!D:D,$D$1)</f>
        <v>0</v>
      </c>
      <c r="E12371" s="14">
        <f>SUMIFS(Movimientos!F:F,Movimientos!B:B,Productos!A12371,Movimientos!D:D,$E$1)</f>
        <v>0</v>
      </c>
      <c r="F12371" s="17">
        <f t="shared" si="386"/>
        <v>0</v>
      </c>
      <c r="G12371" s="14">
        <v>1</v>
      </c>
      <c r="H12371" s="15" t="str">
        <f t="shared" si="387"/>
        <v>Realizar Pedido</v>
      </c>
    </row>
    <row r="12372" spans="1:8" x14ac:dyDescent="0.25">
      <c r="A12372" s="3">
        <v>7702605200412</v>
      </c>
      <c r="B12372" s="11" t="s">
        <v>12070</v>
      </c>
      <c r="C12372" s="16"/>
      <c r="D12372" s="15">
        <f>SUMIFS(Movimientos!F:F,Movimientos!B:B,Productos!A12372,Movimientos!D:D,$D$1)</f>
        <v>0</v>
      </c>
      <c r="E12372" s="14">
        <f>SUMIFS(Movimientos!F:F,Movimientos!B:B,Productos!A12372,Movimientos!D:D,$E$1)</f>
        <v>0</v>
      </c>
      <c r="F12372" s="17">
        <f t="shared" si="386"/>
        <v>0</v>
      </c>
      <c r="G12372" s="14">
        <v>1</v>
      </c>
      <c r="H12372" s="15" t="str">
        <f t="shared" si="387"/>
        <v>Realizar Pedido</v>
      </c>
    </row>
    <row r="12373" spans="1:8" x14ac:dyDescent="0.25">
      <c r="A12373" s="3">
        <v>7591044001601</v>
      </c>
      <c r="B12373" s="11" t="s">
        <v>12071</v>
      </c>
      <c r="C12373" s="16"/>
      <c r="D12373" s="15">
        <f>SUMIFS(Movimientos!F:F,Movimientos!B:B,Productos!A12373,Movimientos!D:D,$D$1)</f>
        <v>0</v>
      </c>
      <c r="E12373" s="14">
        <f>SUMIFS(Movimientos!F:F,Movimientos!B:B,Productos!A12373,Movimientos!D:D,$E$1)</f>
        <v>0</v>
      </c>
      <c r="F12373" s="17">
        <f t="shared" si="386"/>
        <v>0</v>
      </c>
      <c r="G12373" s="14">
        <v>1</v>
      </c>
      <c r="H12373" s="15" t="str">
        <f t="shared" si="387"/>
        <v>Realizar Pedido</v>
      </c>
    </row>
    <row r="12374" spans="1:8" x14ac:dyDescent="0.25">
      <c r="A12374" s="3">
        <v>7591044001649</v>
      </c>
      <c r="B12374" s="11" t="s">
        <v>12072</v>
      </c>
      <c r="C12374" s="16"/>
      <c r="D12374" s="15">
        <f>SUMIFS(Movimientos!F:F,Movimientos!B:B,Productos!A12374,Movimientos!D:D,$D$1)</f>
        <v>0</v>
      </c>
      <c r="E12374" s="14">
        <f>SUMIFS(Movimientos!F:F,Movimientos!B:B,Productos!A12374,Movimientos!D:D,$E$1)</f>
        <v>0</v>
      </c>
      <c r="F12374" s="17">
        <f t="shared" si="386"/>
        <v>0</v>
      </c>
      <c r="G12374" s="14">
        <v>1</v>
      </c>
      <c r="H12374" s="15" t="str">
        <f t="shared" si="387"/>
        <v>Realizar Pedido</v>
      </c>
    </row>
    <row r="12375" spans="1:8" x14ac:dyDescent="0.25">
      <c r="A12375" s="3">
        <v>7592205000266</v>
      </c>
      <c r="B12375" s="11" t="s">
        <v>12073</v>
      </c>
      <c r="C12375" s="16"/>
      <c r="D12375" s="15">
        <f>SUMIFS(Movimientos!F:F,Movimientos!B:B,Productos!A12375,Movimientos!D:D,$D$1)</f>
        <v>0</v>
      </c>
      <c r="E12375" s="14">
        <f>SUMIFS(Movimientos!F:F,Movimientos!B:B,Productos!A12375,Movimientos!D:D,$E$1)</f>
        <v>0</v>
      </c>
      <c r="F12375" s="17">
        <f t="shared" si="386"/>
        <v>0</v>
      </c>
      <c r="G12375" s="14">
        <v>1</v>
      </c>
      <c r="H12375" s="15" t="str">
        <f t="shared" si="387"/>
        <v>Realizar Pedido</v>
      </c>
    </row>
    <row r="12376" spans="1:8" x14ac:dyDescent="0.25">
      <c r="A12376" s="3">
        <v>7592205000273</v>
      </c>
      <c r="B12376" s="11" t="s">
        <v>12074</v>
      </c>
      <c r="C12376" s="16"/>
      <c r="D12376" s="15">
        <f>SUMIFS(Movimientos!F:F,Movimientos!B:B,Productos!A12376,Movimientos!D:D,$D$1)</f>
        <v>0</v>
      </c>
      <c r="E12376" s="14">
        <f>SUMIFS(Movimientos!F:F,Movimientos!B:B,Productos!A12376,Movimientos!D:D,$E$1)</f>
        <v>0</v>
      </c>
      <c r="F12376" s="17">
        <f t="shared" si="386"/>
        <v>0</v>
      </c>
      <c r="G12376" s="14">
        <v>1</v>
      </c>
      <c r="H12376" s="15" t="str">
        <f t="shared" si="387"/>
        <v>Realizar Pedido</v>
      </c>
    </row>
    <row r="12377" spans="1:8" x14ac:dyDescent="0.25">
      <c r="A12377" s="3">
        <v>7591044004625</v>
      </c>
      <c r="B12377" s="11" t="s">
        <v>12075</v>
      </c>
      <c r="C12377" s="16"/>
      <c r="D12377" s="15">
        <f>SUMIFS(Movimientos!F:F,Movimientos!B:B,Productos!A12377,Movimientos!D:D,$D$1)</f>
        <v>0</v>
      </c>
      <c r="E12377" s="14">
        <f>SUMIFS(Movimientos!F:F,Movimientos!B:B,Productos!A12377,Movimientos!D:D,$E$1)</f>
        <v>0</v>
      </c>
      <c r="F12377" s="17">
        <f t="shared" si="386"/>
        <v>0</v>
      </c>
      <c r="G12377" s="14">
        <v>1</v>
      </c>
      <c r="H12377" s="15" t="str">
        <f t="shared" si="387"/>
        <v>Realizar Pedido</v>
      </c>
    </row>
    <row r="12378" spans="1:8" x14ac:dyDescent="0.25">
      <c r="A12378" s="3">
        <v>7592205000051</v>
      </c>
      <c r="B12378" s="11" t="s">
        <v>12076</v>
      </c>
      <c r="C12378" s="16"/>
      <c r="D12378" s="15">
        <f>SUMIFS(Movimientos!F:F,Movimientos!B:B,Productos!A12378,Movimientos!D:D,$D$1)</f>
        <v>0</v>
      </c>
      <c r="E12378" s="14">
        <f>SUMIFS(Movimientos!F:F,Movimientos!B:B,Productos!A12378,Movimientos!D:D,$E$1)</f>
        <v>0</v>
      </c>
      <c r="F12378" s="17">
        <f t="shared" si="386"/>
        <v>0</v>
      </c>
      <c r="G12378" s="14">
        <v>1</v>
      </c>
      <c r="H12378" s="15" t="str">
        <f t="shared" si="387"/>
        <v>Realizar Pedido</v>
      </c>
    </row>
    <row r="12379" spans="1:8" x14ac:dyDescent="0.25">
      <c r="A12379" s="3">
        <v>7591044001564</v>
      </c>
      <c r="B12379" s="11" t="s">
        <v>12077</v>
      </c>
      <c r="C12379" s="16"/>
      <c r="D12379" s="15">
        <f>SUMIFS(Movimientos!F:F,Movimientos!B:B,Productos!A12379,Movimientos!D:D,$D$1)</f>
        <v>0</v>
      </c>
      <c r="E12379" s="14">
        <f>SUMIFS(Movimientos!F:F,Movimientos!B:B,Productos!A12379,Movimientos!D:D,$E$1)</f>
        <v>0</v>
      </c>
      <c r="F12379" s="17">
        <f t="shared" si="386"/>
        <v>0</v>
      </c>
      <c r="G12379" s="14">
        <v>1</v>
      </c>
      <c r="H12379" s="15" t="str">
        <f t="shared" si="387"/>
        <v>Realizar Pedido</v>
      </c>
    </row>
    <row r="12380" spans="1:8" x14ac:dyDescent="0.25">
      <c r="A12380" s="3">
        <v>7591044001625</v>
      </c>
      <c r="B12380" s="11" t="s">
        <v>12078</v>
      </c>
      <c r="C12380" s="16"/>
      <c r="D12380" s="15">
        <f>SUMIFS(Movimientos!F:F,Movimientos!B:B,Productos!A12380,Movimientos!D:D,$D$1)</f>
        <v>0</v>
      </c>
      <c r="E12380" s="14">
        <f>SUMIFS(Movimientos!F:F,Movimientos!B:B,Productos!A12380,Movimientos!D:D,$E$1)</f>
        <v>0</v>
      </c>
      <c r="F12380" s="17">
        <f t="shared" si="386"/>
        <v>0</v>
      </c>
      <c r="G12380" s="14">
        <v>1</v>
      </c>
      <c r="H12380" s="15" t="str">
        <f t="shared" si="387"/>
        <v>Realizar Pedido</v>
      </c>
    </row>
    <row r="12381" spans="1:8" x14ac:dyDescent="0.25">
      <c r="A12381" s="2">
        <v>7591096000454</v>
      </c>
      <c r="B12381" s="12" t="s">
        <v>12079</v>
      </c>
      <c r="C12381" s="16"/>
      <c r="D12381" s="15">
        <f>SUMIFS(Movimientos!F:F,Movimientos!B:B,Productos!A12381,Movimientos!D:D,$D$1)</f>
        <v>0</v>
      </c>
      <c r="E12381" s="14">
        <f>SUMIFS(Movimientos!F:F,Movimientos!B:B,Productos!A12381,Movimientos!D:D,$E$1)</f>
        <v>0</v>
      </c>
      <c r="F12381" s="17">
        <f t="shared" si="386"/>
        <v>0</v>
      </c>
      <c r="G12381" s="14">
        <v>1</v>
      </c>
      <c r="H12381" s="15" t="str">
        <f t="shared" si="387"/>
        <v>Realizar Pedido</v>
      </c>
    </row>
    <row r="12382" spans="1:8" x14ac:dyDescent="0.25">
      <c r="A12382" s="3">
        <v>7592349893182</v>
      </c>
      <c r="B12382" s="11" t="s">
        <v>12080</v>
      </c>
      <c r="C12382" s="16"/>
      <c r="D12382" s="15">
        <f>SUMIFS(Movimientos!F:F,Movimientos!B:B,Productos!A12382,Movimientos!D:D,$D$1)</f>
        <v>0</v>
      </c>
      <c r="E12382" s="14">
        <f>SUMIFS(Movimientos!F:F,Movimientos!B:B,Productos!A12382,Movimientos!D:D,$E$1)</f>
        <v>0</v>
      </c>
      <c r="F12382" s="17">
        <f t="shared" si="386"/>
        <v>0</v>
      </c>
      <c r="G12382" s="14">
        <v>1</v>
      </c>
      <c r="H12382" s="15" t="str">
        <f t="shared" si="387"/>
        <v>Realizar Pedido</v>
      </c>
    </row>
    <row r="12383" spans="1:8" x14ac:dyDescent="0.25">
      <c r="A12383" s="3">
        <v>7592349893267</v>
      </c>
      <c r="B12383" s="11" t="s">
        <v>12081</v>
      </c>
      <c r="C12383" s="16"/>
      <c r="D12383" s="15">
        <f>SUMIFS(Movimientos!F:F,Movimientos!B:B,Productos!A12383,Movimientos!D:D,$D$1)</f>
        <v>0</v>
      </c>
      <c r="E12383" s="14">
        <f>SUMIFS(Movimientos!F:F,Movimientos!B:B,Productos!A12383,Movimientos!D:D,$E$1)</f>
        <v>0</v>
      </c>
      <c r="F12383" s="17">
        <f t="shared" si="386"/>
        <v>0</v>
      </c>
      <c r="G12383" s="14">
        <v>1</v>
      </c>
      <c r="H12383" s="15" t="str">
        <f t="shared" si="387"/>
        <v>Realizar Pedido</v>
      </c>
    </row>
    <row r="12384" spans="1:8" x14ac:dyDescent="0.25">
      <c r="A12384" s="3" t="s">
        <v>12082</v>
      </c>
      <c r="B12384" s="11" t="s">
        <v>12083</v>
      </c>
      <c r="C12384" s="16"/>
      <c r="D12384" s="15">
        <f>SUMIFS(Movimientos!F:F,Movimientos!B:B,Productos!A12384,Movimientos!D:D,$D$1)</f>
        <v>0</v>
      </c>
      <c r="E12384" s="14">
        <f>SUMIFS(Movimientos!F:F,Movimientos!B:B,Productos!A12384,Movimientos!D:D,$E$1)</f>
        <v>0</v>
      </c>
      <c r="F12384" s="17">
        <f t="shared" si="386"/>
        <v>0</v>
      </c>
      <c r="G12384" s="14">
        <v>1</v>
      </c>
      <c r="H12384" s="15" t="str">
        <f t="shared" si="387"/>
        <v>Realizar Pedido</v>
      </c>
    </row>
    <row r="12385" spans="1:8" x14ac:dyDescent="0.25">
      <c r="A12385" s="3">
        <v>8901111877111</v>
      </c>
      <c r="B12385" s="11" t="s">
        <v>12084</v>
      </c>
      <c r="C12385" s="16"/>
      <c r="D12385" s="15">
        <f>SUMIFS(Movimientos!F:F,Movimientos!B:B,Productos!A12385,Movimientos!D:D,$D$1)</f>
        <v>0</v>
      </c>
      <c r="E12385" s="14">
        <f>SUMIFS(Movimientos!F:F,Movimientos!B:B,Productos!A12385,Movimientos!D:D,$E$1)</f>
        <v>0</v>
      </c>
      <c r="F12385" s="17">
        <f t="shared" si="386"/>
        <v>0</v>
      </c>
      <c r="G12385" s="14">
        <v>1</v>
      </c>
      <c r="H12385" s="15" t="str">
        <f t="shared" si="387"/>
        <v>Realizar Pedido</v>
      </c>
    </row>
    <row r="12386" spans="1:8" x14ac:dyDescent="0.25">
      <c r="A12386" s="3">
        <v>7592432010397</v>
      </c>
      <c r="B12386" s="11" t="s">
        <v>12085</v>
      </c>
      <c r="C12386" s="16"/>
      <c r="D12386" s="15">
        <f>SUMIFS(Movimientos!F:F,Movimientos!B:B,Productos!A12386,Movimientos!D:D,$D$1)</f>
        <v>0</v>
      </c>
      <c r="E12386" s="14">
        <f>SUMIFS(Movimientos!F:F,Movimientos!B:B,Productos!A12386,Movimientos!D:D,$E$1)</f>
        <v>0</v>
      </c>
      <c r="F12386" s="17">
        <f t="shared" si="386"/>
        <v>0</v>
      </c>
      <c r="G12386" s="14">
        <v>1</v>
      </c>
      <c r="H12386" s="15" t="str">
        <f t="shared" si="387"/>
        <v>Realizar Pedido</v>
      </c>
    </row>
    <row r="12387" spans="1:8" x14ac:dyDescent="0.25">
      <c r="A12387" s="3">
        <v>1087</v>
      </c>
      <c r="B12387" s="11" t="s">
        <v>12086</v>
      </c>
      <c r="C12387" s="16"/>
      <c r="D12387" s="15">
        <f>SUMIFS(Movimientos!F:F,Movimientos!B:B,Productos!A12387,Movimientos!D:D,$D$1)</f>
        <v>0</v>
      </c>
      <c r="E12387" s="14">
        <f>SUMIFS(Movimientos!F:F,Movimientos!B:B,Productos!A12387,Movimientos!D:D,$E$1)</f>
        <v>0</v>
      </c>
      <c r="F12387" s="17">
        <f t="shared" si="386"/>
        <v>0</v>
      </c>
      <c r="G12387" s="14">
        <v>1</v>
      </c>
      <c r="H12387" s="15" t="str">
        <f t="shared" si="387"/>
        <v>Realizar Pedido</v>
      </c>
    </row>
    <row r="12388" spans="1:8" x14ac:dyDescent="0.25">
      <c r="A12388" s="3">
        <v>4891138906045</v>
      </c>
      <c r="B12388" s="11" t="s">
        <v>12087</v>
      </c>
      <c r="C12388" s="16"/>
      <c r="D12388" s="15">
        <f>SUMIFS(Movimientos!F:F,Movimientos!B:B,Productos!A12388,Movimientos!D:D,$D$1)</f>
        <v>0</v>
      </c>
      <c r="E12388" s="14">
        <f>SUMIFS(Movimientos!F:F,Movimientos!B:B,Productos!A12388,Movimientos!D:D,$E$1)</f>
        <v>0</v>
      </c>
      <c r="F12388" s="17">
        <f t="shared" si="386"/>
        <v>0</v>
      </c>
      <c r="G12388" s="14">
        <v>1</v>
      </c>
      <c r="H12388" s="15" t="str">
        <f t="shared" si="387"/>
        <v>Realizar Pedido</v>
      </c>
    </row>
    <row r="12389" spans="1:8" x14ac:dyDescent="0.25">
      <c r="A12389" s="3">
        <v>1088</v>
      </c>
      <c r="B12389" s="11" t="s">
        <v>12088</v>
      </c>
      <c r="C12389" s="16"/>
      <c r="D12389" s="15">
        <f>SUMIFS(Movimientos!F:F,Movimientos!B:B,Productos!A12389,Movimientos!D:D,$D$1)</f>
        <v>0</v>
      </c>
      <c r="E12389" s="14">
        <f>SUMIFS(Movimientos!F:F,Movimientos!B:B,Productos!A12389,Movimientos!D:D,$E$1)</f>
        <v>0</v>
      </c>
      <c r="F12389" s="17">
        <f t="shared" si="386"/>
        <v>0</v>
      </c>
      <c r="G12389" s="14">
        <v>1</v>
      </c>
      <c r="H12389" s="15" t="str">
        <f t="shared" si="387"/>
        <v>Realizar Pedido</v>
      </c>
    </row>
    <row r="12390" spans="1:8" x14ac:dyDescent="0.25">
      <c r="A12390" s="3">
        <v>4891199122422</v>
      </c>
      <c r="B12390" s="11" t="s">
        <v>12089</v>
      </c>
      <c r="C12390" s="16"/>
      <c r="D12390" s="15">
        <f>SUMIFS(Movimientos!F:F,Movimientos!B:B,Productos!A12390,Movimientos!D:D,$D$1)</f>
        <v>0</v>
      </c>
      <c r="E12390" s="14">
        <f>SUMIFS(Movimientos!F:F,Movimientos!B:B,Productos!A12390,Movimientos!D:D,$E$1)</f>
        <v>0</v>
      </c>
      <c r="F12390" s="17">
        <f t="shared" si="386"/>
        <v>0</v>
      </c>
      <c r="G12390" s="14">
        <v>1</v>
      </c>
      <c r="H12390" s="15" t="str">
        <f t="shared" si="387"/>
        <v>Realizar Pedido</v>
      </c>
    </row>
    <row r="12391" spans="1:8" x14ac:dyDescent="0.25">
      <c r="A12391" s="3">
        <v>4891199078545</v>
      </c>
      <c r="B12391" s="11" t="s">
        <v>12090</v>
      </c>
      <c r="C12391" s="16"/>
      <c r="D12391" s="15">
        <f>SUMIFS(Movimientos!F:F,Movimientos!B:B,Productos!A12391,Movimientos!D:D,$D$1)</f>
        <v>0</v>
      </c>
      <c r="E12391" s="14">
        <f>SUMIFS(Movimientos!F:F,Movimientos!B:B,Productos!A12391,Movimientos!D:D,$E$1)</f>
        <v>0</v>
      </c>
      <c r="F12391" s="17">
        <f t="shared" si="386"/>
        <v>0</v>
      </c>
      <c r="G12391" s="14">
        <v>1</v>
      </c>
      <c r="H12391" s="15" t="str">
        <f t="shared" si="387"/>
        <v>Realizar Pedido</v>
      </c>
    </row>
    <row r="12392" spans="1:8" x14ac:dyDescent="0.25">
      <c r="A12392" s="3">
        <v>2008</v>
      </c>
      <c r="B12392" s="11" t="s">
        <v>12091</v>
      </c>
      <c r="C12392" s="16"/>
      <c r="D12392" s="15">
        <f>SUMIFS(Movimientos!F:F,Movimientos!B:B,Productos!A12392,Movimientos!D:D,$D$1)</f>
        <v>0</v>
      </c>
      <c r="E12392" s="14">
        <f>SUMIFS(Movimientos!F:F,Movimientos!B:B,Productos!A12392,Movimientos!D:D,$E$1)</f>
        <v>0</v>
      </c>
      <c r="F12392" s="17">
        <f t="shared" si="386"/>
        <v>0</v>
      </c>
      <c r="G12392" s="14">
        <v>1</v>
      </c>
      <c r="H12392" s="15" t="str">
        <f t="shared" si="387"/>
        <v>Realizar Pedido</v>
      </c>
    </row>
    <row r="12393" spans="1:8" x14ac:dyDescent="0.25">
      <c r="A12393" s="3">
        <v>1092</v>
      </c>
      <c r="B12393" s="11" t="s">
        <v>12092</v>
      </c>
      <c r="C12393" s="16"/>
      <c r="D12393" s="15">
        <f>SUMIFS(Movimientos!F:F,Movimientos!B:B,Productos!A12393,Movimientos!D:D,$D$1)</f>
        <v>0</v>
      </c>
      <c r="E12393" s="14">
        <f>SUMIFS(Movimientos!F:F,Movimientos!B:B,Productos!A12393,Movimientos!D:D,$E$1)</f>
        <v>0</v>
      </c>
      <c r="F12393" s="17">
        <f t="shared" si="386"/>
        <v>0</v>
      </c>
      <c r="G12393" s="14">
        <v>1</v>
      </c>
      <c r="H12393" s="15" t="str">
        <f t="shared" si="387"/>
        <v>Realizar Pedido</v>
      </c>
    </row>
    <row r="12394" spans="1:8" x14ac:dyDescent="0.25">
      <c r="A12394" s="3">
        <v>1091</v>
      </c>
      <c r="B12394" s="11" t="s">
        <v>12093</v>
      </c>
      <c r="C12394" s="16"/>
      <c r="D12394" s="15">
        <f>SUMIFS(Movimientos!F:F,Movimientos!B:B,Productos!A12394,Movimientos!D:D,$D$1)</f>
        <v>0</v>
      </c>
      <c r="E12394" s="14">
        <f>SUMIFS(Movimientos!F:F,Movimientos!B:B,Productos!A12394,Movimientos!D:D,$E$1)</f>
        <v>0</v>
      </c>
      <c r="F12394" s="17">
        <f t="shared" si="386"/>
        <v>0</v>
      </c>
      <c r="G12394" s="14">
        <v>1</v>
      </c>
      <c r="H12394" s="15" t="str">
        <f t="shared" si="387"/>
        <v>Realizar Pedido</v>
      </c>
    </row>
    <row r="12395" spans="1:8" x14ac:dyDescent="0.25">
      <c r="A12395" s="2">
        <v>4891138385314</v>
      </c>
      <c r="B12395" s="12" t="s">
        <v>12094</v>
      </c>
      <c r="C12395" s="16"/>
      <c r="D12395" s="15">
        <f>SUMIFS(Movimientos!F:F,Movimientos!B:B,Productos!A12395,Movimientos!D:D,$D$1)</f>
        <v>0</v>
      </c>
      <c r="E12395" s="14">
        <f>SUMIFS(Movimientos!F:F,Movimientos!B:B,Productos!A12395,Movimientos!D:D,$E$1)</f>
        <v>0</v>
      </c>
      <c r="F12395" s="17">
        <f t="shared" si="386"/>
        <v>0</v>
      </c>
      <c r="G12395" s="14">
        <v>1</v>
      </c>
      <c r="H12395" s="15" t="str">
        <f t="shared" si="387"/>
        <v>Realizar Pedido</v>
      </c>
    </row>
    <row r="12396" spans="1:8" x14ac:dyDescent="0.25">
      <c r="A12396" s="2">
        <v>4891138858597</v>
      </c>
      <c r="B12396" s="12" t="s">
        <v>12095</v>
      </c>
      <c r="C12396" s="16"/>
      <c r="D12396" s="15">
        <f>SUMIFS(Movimientos!F:F,Movimientos!B:B,Productos!A12396,Movimientos!D:D,$D$1)</f>
        <v>0</v>
      </c>
      <c r="E12396" s="14">
        <f>SUMIFS(Movimientos!F:F,Movimientos!B:B,Productos!A12396,Movimientos!D:D,$E$1)</f>
        <v>0</v>
      </c>
      <c r="F12396" s="17">
        <f t="shared" si="386"/>
        <v>0</v>
      </c>
      <c r="G12396" s="14">
        <v>1</v>
      </c>
      <c r="H12396" s="15" t="str">
        <f t="shared" si="387"/>
        <v>Realizar Pedido</v>
      </c>
    </row>
    <row r="12397" spans="1:8" x14ac:dyDescent="0.25">
      <c r="A12397" s="2">
        <v>7501037601985</v>
      </c>
      <c r="B12397" s="12" t="s">
        <v>12096</v>
      </c>
      <c r="C12397" s="16"/>
      <c r="D12397" s="15">
        <f>SUMIFS(Movimientos!F:F,Movimientos!B:B,Productos!A12397,Movimientos!D:D,$D$1)</f>
        <v>0</v>
      </c>
      <c r="E12397" s="14">
        <f>SUMIFS(Movimientos!F:F,Movimientos!B:B,Productos!A12397,Movimientos!D:D,$E$1)</f>
        <v>0</v>
      </c>
      <c r="F12397" s="17">
        <f t="shared" si="386"/>
        <v>0</v>
      </c>
      <c r="G12397" s="14">
        <v>1</v>
      </c>
      <c r="H12397" s="15" t="str">
        <f t="shared" si="387"/>
        <v>Realizar Pedido</v>
      </c>
    </row>
    <row r="12398" spans="1:8" x14ac:dyDescent="0.25">
      <c r="A12398" s="3">
        <v>4891138819529</v>
      </c>
      <c r="B12398" s="11" t="s">
        <v>12097</v>
      </c>
      <c r="C12398" s="16"/>
      <c r="D12398" s="15">
        <f>SUMIFS(Movimientos!F:F,Movimientos!B:B,Productos!A12398,Movimientos!D:D,$D$1)</f>
        <v>0</v>
      </c>
      <c r="E12398" s="14">
        <f>SUMIFS(Movimientos!F:F,Movimientos!B:B,Productos!A12398,Movimientos!D:D,$E$1)</f>
        <v>0</v>
      </c>
      <c r="F12398" s="17">
        <f t="shared" si="386"/>
        <v>0</v>
      </c>
      <c r="G12398" s="14">
        <v>1</v>
      </c>
      <c r="H12398" s="15" t="str">
        <f t="shared" si="387"/>
        <v>Realizar Pedido</v>
      </c>
    </row>
    <row r="12399" spans="1:8" x14ac:dyDescent="0.25">
      <c r="A12399" s="3">
        <v>7592806113013</v>
      </c>
      <c r="B12399" s="11" t="s">
        <v>12098</v>
      </c>
      <c r="C12399" s="16"/>
      <c r="D12399" s="15">
        <f>SUMIFS(Movimientos!F:F,Movimientos!B:B,Productos!A12399,Movimientos!D:D,$D$1)</f>
        <v>0</v>
      </c>
      <c r="E12399" s="14">
        <f>SUMIFS(Movimientos!F:F,Movimientos!B:B,Productos!A12399,Movimientos!D:D,$E$1)</f>
        <v>0</v>
      </c>
      <c r="F12399" s="17">
        <f t="shared" si="386"/>
        <v>0</v>
      </c>
      <c r="G12399" s="14">
        <v>1</v>
      </c>
      <c r="H12399" s="15" t="str">
        <f t="shared" si="387"/>
        <v>Realizar Pedido</v>
      </c>
    </row>
    <row r="12400" spans="1:8" x14ac:dyDescent="0.25">
      <c r="A12400" s="2">
        <v>7592806113020</v>
      </c>
      <c r="B12400" s="12" t="s">
        <v>12099</v>
      </c>
      <c r="C12400" s="16"/>
      <c r="D12400" s="15">
        <f>SUMIFS(Movimientos!F:F,Movimientos!B:B,Productos!A12400,Movimientos!D:D,$D$1)</f>
        <v>0</v>
      </c>
      <c r="E12400" s="14">
        <f>SUMIFS(Movimientos!F:F,Movimientos!B:B,Productos!A12400,Movimientos!D:D,$E$1)</f>
        <v>0</v>
      </c>
      <c r="F12400" s="17">
        <f t="shared" si="386"/>
        <v>0</v>
      </c>
      <c r="G12400" s="14">
        <v>1</v>
      </c>
      <c r="H12400" s="15" t="str">
        <f t="shared" si="387"/>
        <v>Realizar Pedido</v>
      </c>
    </row>
    <row r="12401" spans="1:8" x14ac:dyDescent="0.25">
      <c r="A12401" s="3">
        <v>7591062013341</v>
      </c>
      <c r="B12401" s="11" t="s">
        <v>12100</v>
      </c>
      <c r="C12401" s="16"/>
      <c r="D12401" s="15">
        <f>SUMIFS(Movimientos!F:F,Movimientos!B:B,Productos!A12401,Movimientos!D:D,$D$1)</f>
        <v>0</v>
      </c>
      <c r="E12401" s="14">
        <f>SUMIFS(Movimientos!F:F,Movimientos!B:B,Productos!A12401,Movimientos!D:D,$E$1)</f>
        <v>0</v>
      </c>
      <c r="F12401" s="17">
        <f t="shared" si="386"/>
        <v>0</v>
      </c>
      <c r="G12401" s="14">
        <v>1</v>
      </c>
      <c r="H12401" s="15" t="str">
        <f t="shared" si="387"/>
        <v>Realizar Pedido</v>
      </c>
    </row>
    <row r="12402" spans="1:8" x14ac:dyDescent="0.25">
      <c r="A12402" s="3">
        <v>7591062013389</v>
      </c>
      <c r="B12402" s="11" t="s">
        <v>12101</v>
      </c>
      <c r="C12402" s="16"/>
      <c r="D12402" s="15">
        <f>SUMIFS(Movimientos!F:F,Movimientos!B:B,Productos!A12402,Movimientos!D:D,$D$1)</f>
        <v>0</v>
      </c>
      <c r="E12402" s="14">
        <f>SUMIFS(Movimientos!F:F,Movimientos!B:B,Productos!A12402,Movimientos!D:D,$E$1)</f>
        <v>0</v>
      </c>
      <c r="F12402" s="17">
        <f t="shared" si="386"/>
        <v>0</v>
      </c>
      <c r="G12402" s="14">
        <v>1</v>
      </c>
      <c r="H12402" s="15" t="str">
        <f t="shared" si="387"/>
        <v>Realizar Pedido</v>
      </c>
    </row>
    <row r="12403" spans="1:8" x14ac:dyDescent="0.25">
      <c r="A12403" s="3">
        <v>7591062013303</v>
      </c>
      <c r="B12403" s="11" t="s">
        <v>12102</v>
      </c>
      <c r="C12403" s="16"/>
      <c r="D12403" s="15">
        <f>SUMIFS(Movimientos!F:F,Movimientos!B:B,Productos!A12403,Movimientos!D:D,$D$1)</f>
        <v>0</v>
      </c>
      <c r="E12403" s="14">
        <f>SUMIFS(Movimientos!F:F,Movimientos!B:B,Productos!A12403,Movimientos!D:D,$E$1)</f>
        <v>0</v>
      </c>
      <c r="F12403" s="17">
        <f t="shared" si="386"/>
        <v>0</v>
      </c>
      <c r="G12403" s="14">
        <v>1</v>
      </c>
      <c r="H12403" s="15" t="str">
        <f t="shared" si="387"/>
        <v>Realizar Pedido</v>
      </c>
    </row>
    <row r="12404" spans="1:8" x14ac:dyDescent="0.25">
      <c r="A12404" s="3">
        <v>7591062013327</v>
      </c>
      <c r="B12404" s="11" t="s">
        <v>12103</v>
      </c>
      <c r="C12404" s="16"/>
      <c r="D12404" s="15">
        <f>SUMIFS(Movimientos!F:F,Movimientos!B:B,Productos!A12404,Movimientos!D:D,$D$1)</f>
        <v>0</v>
      </c>
      <c r="E12404" s="14">
        <f>SUMIFS(Movimientos!F:F,Movimientos!B:B,Productos!A12404,Movimientos!D:D,$E$1)</f>
        <v>0</v>
      </c>
      <c r="F12404" s="17">
        <f t="shared" si="386"/>
        <v>0</v>
      </c>
      <c r="G12404" s="14">
        <v>1</v>
      </c>
      <c r="H12404" s="15" t="str">
        <f t="shared" si="387"/>
        <v>Realizar Pedido</v>
      </c>
    </row>
    <row r="12405" spans="1:8" x14ac:dyDescent="0.25">
      <c r="A12405" s="3">
        <v>10013327</v>
      </c>
      <c r="B12405" s="11" t="s">
        <v>12104</v>
      </c>
      <c r="C12405" s="16"/>
      <c r="D12405" s="15">
        <f>SUMIFS(Movimientos!F:F,Movimientos!B:B,Productos!A12405,Movimientos!D:D,$D$1)</f>
        <v>0</v>
      </c>
      <c r="E12405" s="14">
        <f>SUMIFS(Movimientos!F:F,Movimientos!B:B,Productos!A12405,Movimientos!D:D,$E$1)</f>
        <v>0</v>
      </c>
      <c r="F12405" s="17">
        <f t="shared" si="386"/>
        <v>0</v>
      </c>
      <c r="G12405" s="14">
        <v>1</v>
      </c>
      <c r="H12405" s="15" t="str">
        <f t="shared" si="387"/>
        <v>Realizar Pedido</v>
      </c>
    </row>
    <row r="12406" spans="1:8" x14ac:dyDescent="0.25">
      <c r="A12406" s="3">
        <v>7591062013372</v>
      </c>
      <c r="B12406" s="11" t="s">
        <v>12105</v>
      </c>
      <c r="C12406" s="16"/>
      <c r="D12406" s="15">
        <f>SUMIFS(Movimientos!F:F,Movimientos!B:B,Productos!A12406,Movimientos!D:D,$D$1)</f>
        <v>0</v>
      </c>
      <c r="E12406" s="14">
        <f>SUMIFS(Movimientos!F:F,Movimientos!B:B,Productos!A12406,Movimientos!D:D,$E$1)</f>
        <v>0</v>
      </c>
      <c r="F12406" s="17">
        <f t="shared" si="386"/>
        <v>0</v>
      </c>
      <c r="G12406" s="14">
        <v>1</v>
      </c>
      <c r="H12406" s="15" t="str">
        <f t="shared" si="387"/>
        <v>Realizar Pedido</v>
      </c>
    </row>
    <row r="12407" spans="1:8" x14ac:dyDescent="0.25">
      <c r="A12407" s="3">
        <v>7591062013358</v>
      </c>
      <c r="B12407" s="11" t="s">
        <v>12106</v>
      </c>
      <c r="C12407" s="16"/>
      <c r="D12407" s="15">
        <f>SUMIFS(Movimientos!F:F,Movimientos!B:B,Productos!A12407,Movimientos!D:D,$D$1)</f>
        <v>0</v>
      </c>
      <c r="E12407" s="14">
        <f>SUMIFS(Movimientos!F:F,Movimientos!B:B,Productos!A12407,Movimientos!D:D,$E$1)</f>
        <v>0</v>
      </c>
      <c r="F12407" s="17">
        <f t="shared" si="386"/>
        <v>0</v>
      </c>
      <c r="G12407" s="14">
        <v>1</v>
      </c>
      <c r="H12407" s="15" t="str">
        <f t="shared" si="387"/>
        <v>Realizar Pedido</v>
      </c>
    </row>
    <row r="12408" spans="1:8" x14ac:dyDescent="0.25">
      <c r="A12408" s="3">
        <v>7592229004004</v>
      </c>
      <c r="B12408" s="11" t="s">
        <v>12107</v>
      </c>
      <c r="C12408" s="16"/>
      <c r="D12408" s="15">
        <f>SUMIFS(Movimientos!F:F,Movimientos!B:B,Productos!A12408,Movimientos!D:D,$D$1)</f>
        <v>0</v>
      </c>
      <c r="E12408" s="14">
        <f>SUMIFS(Movimientos!F:F,Movimientos!B:B,Productos!A12408,Movimientos!D:D,$E$1)</f>
        <v>0</v>
      </c>
      <c r="F12408" s="17">
        <f t="shared" si="386"/>
        <v>0</v>
      </c>
      <c r="G12408" s="14">
        <v>1</v>
      </c>
      <c r="H12408" s="15" t="str">
        <f t="shared" si="387"/>
        <v>Realizar Pedido</v>
      </c>
    </row>
    <row r="12409" spans="1:8" x14ac:dyDescent="0.25">
      <c r="A12409" s="3">
        <v>7592788000066</v>
      </c>
      <c r="B12409" s="11" t="s">
        <v>12108</v>
      </c>
      <c r="C12409" s="16"/>
      <c r="D12409" s="15">
        <f>SUMIFS(Movimientos!F:F,Movimientos!B:B,Productos!A12409,Movimientos!D:D,$D$1)</f>
        <v>0</v>
      </c>
      <c r="E12409" s="14">
        <f>SUMIFS(Movimientos!F:F,Movimientos!B:B,Productos!A12409,Movimientos!D:D,$E$1)</f>
        <v>0</v>
      </c>
      <c r="F12409" s="17">
        <f t="shared" si="386"/>
        <v>0</v>
      </c>
      <c r="G12409" s="14">
        <v>1</v>
      </c>
      <c r="H12409" s="15" t="str">
        <f t="shared" si="387"/>
        <v>Realizar Pedido</v>
      </c>
    </row>
    <row r="12410" spans="1:8" x14ac:dyDescent="0.25">
      <c r="A12410" s="2">
        <v>3433422402454</v>
      </c>
      <c r="B12410" s="12" t="s">
        <v>12109</v>
      </c>
      <c r="C12410" s="16"/>
      <c r="D12410" s="15">
        <f>SUMIFS(Movimientos!F:F,Movimientos!B:B,Productos!A12410,Movimientos!D:D,$D$1)</f>
        <v>0</v>
      </c>
      <c r="E12410" s="14">
        <f>SUMIFS(Movimientos!F:F,Movimientos!B:B,Productos!A12410,Movimientos!D:D,$E$1)</f>
        <v>0</v>
      </c>
      <c r="F12410" s="17">
        <f t="shared" si="386"/>
        <v>0</v>
      </c>
      <c r="G12410" s="14">
        <v>1</v>
      </c>
      <c r="H12410" s="15" t="str">
        <f t="shared" si="387"/>
        <v>Realizar Pedido</v>
      </c>
    </row>
    <row r="12411" spans="1:8" x14ac:dyDescent="0.25">
      <c r="A12411" s="2">
        <v>3433422403673</v>
      </c>
      <c r="B12411" s="12" t="s">
        <v>12110</v>
      </c>
      <c r="C12411" s="16"/>
      <c r="D12411" s="15">
        <f>SUMIFS(Movimientos!F:F,Movimientos!B:B,Productos!A12411,Movimientos!D:D,$D$1)</f>
        <v>0</v>
      </c>
      <c r="E12411" s="14">
        <f>SUMIFS(Movimientos!F:F,Movimientos!B:B,Productos!A12411,Movimientos!D:D,$E$1)</f>
        <v>0</v>
      </c>
      <c r="F12411" s="17">
        <f t="shared" si="386"/>
        <v>0</v>
      </c>
      <c r="G12411" s="14">
        <v>1</v>
      </c>
      <c r="H12411" s="15" t="str">
        <f t="shared" si="387"/>
        <v>Realizar Pedido</v>
      </c>
    </row>
    <row r="12412" spans="1:8" x14ac:dyDescent="0.25">
      <c r="A12412" s="3">
        <v>7702134343604</v>
      </c>
      <c r="B12412" s="11" t="s">
        <v>12111</v>
      </c>
      <c r="C12412" s="16"/>
      <c r="D12412" s="15">
        <f>SUMIFS(Movimientos!F:F,Movimientos!B:B,Productos!A12412,Movimientos!D:D,$D$1)</f>
        <v>0</v>
      </c>
      <c r="E12412" s="14">
        <f>SUMIFS(Movimientos!F:F,Movimientos!B:B,Productos!A12412,Movimientos!D:D,$E$1)</f>
        <v>0</v>
      </c>
      <c r="F12412" s="17">
        <f t="shared" si="386"/>
        <v>0</v>
      </c>
      <c r="G12412" s="14">
        <v>1</v>
      </c>
      <c r="H12412" s="15" t="str">
        <f t="shared" si="387"/>
        <v>Realizar Pedido</v>
      </c>
    </row>
    <row r="12413" spans="1:8" x14ac:dyDescent="0.25">
      <c r="A12413" s="3">
        <v>7591257014788</v>
      </c>
      <c r="B12413" s="11" t="s">
        <v>12112</v>
      </c>
      <c r="C12413" s="16"/>
      <c r="D12413" s="15">
        <f>SUMIFS(Movimientos!F:F,Movimientos!B:B,Productos!A12413,Movimientos!D:D,$D$1)</f>
        <v>0</v>
      </c>
      <c r="E12413" s="14">
        <f>SUMIFS(Movimientos!F:F,Movimientos!B:B,Productos!A12413,Movimientos!D:D,$E$1)</f>
        <v>0</v>
      </c>
      <c r="F12413" s="17">
        <f t="shared" si="386"/>
        <v>0</v>
      </c>
      <c r="G12413" s="14">
        <v>1</v>
      </c>
      <c r="H12413" s="15" t="str">
        <f t="shared" si="387"/>
        <v>Realizar Pedido</v>
      </c>
    </row>
    <row r="12414" spans="1:8" x14ac:dyDescent="0.25">
      <c r="A12414" s="3">
        <v>7702134372680</v>
      </c>
      <c r="B12414" s="11" t="s">
        <v>12113</v>
      </c>
      <c r="C12414" s="16"/>
      <c r="D12414" s="15">
        <f>SUMIFS(Movimientos!F:F,Movimientos!B:B,Productos!A12414,Movimientos!D:D,$D$1)</f>
        <v>0</v>
      </c>
      <c r="E12414" s="14">
        <f>SUMIFS(Movimientos!F:F,Movimientos!B:B,Productos!A12414,Movimientos!D:D,$E$1)</f>
        <v>0</v>
      </c>
      <c r="F12414" s="17">
        <f t="shared" si="386"/>
        <v>0</v>
      </c>
      <c r="G12414" s="14">
        <v>1</v>
      </c>
      <c r="H12414" s="15" t="str">
        <f t="shared" si="387"/>
        <v>Realizar Pedido</v>
      </c>
    </row>
    <row r="12415" spans="1:8" x14ac:dyDescent="0.25">
      <c r="A12415" s="3">
        <v>7591257014795</v>
      </c>
      <c r="B12415" s="11" t="s">
        <v>12114</v>
      </c>
      <c r="C12415" s="16"/>
      <c r="D12415" s="15">
        <f>SUMIFS(Movimientos!F:F,Movimientos!B:B,Productos!A12415,Movimientos!D:D,$D$1)</f>
        <v>0</v>
      </c>
      <c r="E12415" s="14">
        <f>SUMIFS(Movimientos!F:F,Movimientos!B:B,Productos!A12415,Movimientos!D:D,$E$1)</f>
        <v>0</v>
      </c>
      <c r="F12415" s="17">
        <f t="shared" si="386"/>
        <v>0</v>
      </c>
      <c r="G12415" s="14">
        <v>1</v>
      </c>
      <c r="H12415" s="15" t="str">
        <f t="shared" si="387"/>
        <v>Realizar Pedido</v>
      </c>
    </row>
    <row r="12416" spans="1:8" x14ac:dyDescent="0.25">
      <c r="A12416" s="3">
        <v>7702134186676</v>
      </c>
      <c r="B12416" s="11" t="s">
        <v>12115</v>
      </c>
      <c r="C12416" s="16"/>
      <c r="D12416" s="15">
        <f>SUMIFS(Movimientos!F:F,Movimientos!B:B,Productos!A12416,Movimientos!D:D,$D$1)</f>
        <v>0</v>
      </c>
      <c r="E12416" s="14">
        <f>SUMIFS(Movimientos!F:F,Movimientos!B:B,Productos!A12416,Movimientos!D:D,$E$1)</f>
        <v>0</v>
      </c>
      <c r="F12416" s="17">
        <f t="shared" si="386"/>
        <v>0</v>
      </c>
      <c r="G12416" s="14">
        <v>1</v>
      </c>
      <c r="H12416" s="15" t="str">
        <f t="shared" si="387"/>
        <v>Realizar Pedido</v>
      </c>
    </row>
    <row r="12417" spans="1:8" x14ac:dyDescent="0.25">
      <c r="A12417" s="3">
        <v>7591257014801</v>
      </c>
      <c r="B12417" s="11" t="s">
        <v>12116</v>
      </c>
      <c r="C12417" s="16"/>
      <c r="D12417" s="15">
        <f>SUMIFS(Movimientos!F:F,Movimientos!B:B,Productos!A12417,Movimientos!D:D,$D$1)</f>
        <v>0</v>
      </c>
      <c r="E12417" s="14">
        <f>SUMIFS(Movimientos!F:F,Movimientos!B:B,Productos!A12417,Movimientos!D:D,$E$1)</f>
        <v>0</v>
      </c>
      <c r="F12417" s="17">
        <f t="shared" si="386"/>
        <v>0</v>
      </c>
      <c r="G12417" s="14">
        <v>1</v>
      </c>
      <c r="H12417" s="15" t="str">
        <f t="shared" si="387"/>
        <v>Realizar Pedido</v>
      </c>
    </row>
    <row r="12418" spans="1:8" x14ac:dyDescent="0.25">
      <c r="A12418" s="3">
        <v>7591257001160</v>
      </c>
      <c r="B12418" s="11" t="s">
        <v>12117</v>
      </c>
      <c r="C12418" s="16"/>
      <c r="D12418" s="15">
        <f>SUMIFS(Movimientos!F:F,Movimientos!B:B,Productos!A12418,Movimientos!D:D,$D$1)</f>
        <v>0</v>
      </c>
      <c r="E12418" s="14">
        <f>SUMIFS(Movimientos!F:F,Movimientos!B:B,Productos!A12418,Movimientos!D:D,$E$1)</f>
        <v>0</v>
      </c>
      <c r="F12418" s="17">
        <f t="shared" si="386"/>
        <v>0</v>
      </c>
      <c r="G12418" s="14">
        <v>1</v>
      </c>
      <c r="H12418" s="15" t="str">
        <f t="shared" si="387"/>
        <v>Realizar Pedido</v>
      </c>
    </row>
    <row r="12419" spans="1:8" x14ac:dyDescent="0.25">
      <c r="A12419" s="2">
        <v>7702134186812</v>
      </c>
      <c r="B12419" s="12" t="s">
        <v>12118</v>
      </c>
      <c r="C12419" s="16"/>
      <c r="D12419" s="15">
        <f>SUMIFS(Movimientos!F:F,Movimientos!B:B,Productos!A12419,Movimientos!D:D,$D$1)</f>
        <v>0</v>
      </c>
      <c r="E12419" s="14">
        <f>SUMIFS(Movimientos!F:F,Movimientos!B:B,Productos!A12419,Movimientos!D:D,$E$1)</f>
        <v>0</v>
      </c>
      <c r="F12419" s="17">
        <f t="shared" ref="F12419:F12482" si="388">D12419-E12419</f>
        <v>0</v>
      </c>
      <c r="G12419" s="14">
        <v>1</v>
      </c>
      <c r="H12419" s="15" t="str">
        <f t="shared" ref="H12419:H12482" si="389">IF(F12419&lt;G12419,"Realizar Pedido","")</f>
        <v>Realizar Pedido</v>
      </c>
    </row>
    <row r="12420" spans="1:8" x14ac:dyDescent="0.25">
      <c r="A12420" s="3">
        <v>7592637001176</v>
      </c>
      <c r="B12420" s="11" t="s">
        <v>12119</v>
      </c>
      <c r="C12420" s="16"/>
      <c r="D12420" s="15">
        <f>SUMIFS(Movimientos!F:F,Movimientos!B:B,Productos!A12420,Movimientos!D:D,$D$1)</f>
        <v>0</v>
      </c>
      <c r="E12420" s="14">
        <f>SUMIFS(Movimientos!F:F,Movimientos!B:B,Productos!A12420,Movimientos!D:D,$E$1)</f>
        <v>0</v>
      </c>
      <c r="F12420" s="17">
        <f t="shared" si="388"/>
        <v>0</v>
      </c>
      <c r="G12420" s="14">
        <v>1</v>
      </c>
      <c r="H12420" s="15" t="str">
        <f t="shared" si="389"/>
        <v>Realizar Pedido</v>
      </c>
    </row>
    <row r="12421" spans="1:8" x14ac:dyDescent="0.25">
      <c r="A12421" s="3">
        <v>8470007807599</v>
      </c>
      <c r="B12421" s="11" t="s">
        <v>12120</v>
      </c>
      <c r="C12421" s="16"/>
      <c r="D12421" s="15">
        <f>SUMIFS(Movimientos!F:F,Movimientos!B:B,Productos!A12421,Movimientos!D:D,$D$1)</f>
        <v>0</v>
      </c>
      <c r="E12421" s="14">
        <f>SUMIFS(Movimientos!F:F,Movimientos!B:B,Productos!A12421,Movimientos!D:D,$E$1)</f>
        <v>0</v>
      </c>
      <c r="F12421" s="17">
        <f t="shared" si="388"/>
        <v>0</v>
      </c>
      <c r="G12421" s="14">
        <v>1</v>
      </c>
      <c r="H12421" s="15" t="str">
        <f t="shared" si="389"/>
        <v>Realizar Pedido</v>
      </c>
    </row>
    <row r="12422" spans="1:8" x14ac:dyDescent="0.25">
      <c r="A12422" s="3">
        <v>7592601200253</v>
      </c>
      <c r="B12422" s="11" t="s">
        <v>12121</v>
      </c>
      <c r="C12422" s="16"/>
      <c r="D12422" s="15">
        <f>SUMIFS(Movimientos!F:F,Movimientos!B:B,Productos!A12422,Movimientos!D:D,$D$1)</f>
        <v>0</v>
      </c>
      <c r="E12422" s="14">
        <f>SUMIFS(Movimientos!F:F,Movimientos!B:B,Productos!A12422,Movimientos!D:D,$E$1)</f>
        <v>0</v>
      </c>
      <c r="F12422" s="17">
        <f t="shared" si="388"/>
        <v>0</v>
      </c>
      <c r="G12422" s="14">
        <v>1</v>
      </c>
      <c r="H12422" s="15" t="str">
        <f t="shared" si="389"/>
        <v>Realizar Pedido</v>
      </c>
    </row>
    <row r="12423" spans="1:8" x14ac:dyDescent="0.25">
      <c r="A12423" s="3">
        <v>7592601200239</v>
      </c>
      <c r="B12423" s="11" t="s">
        <v>12122</v>
      </c>
      <c r="C12423" s="16"/>
      <c r="D12423" s="15">
        <f>SUMIFS(Movimientos!F:F,Movimientos!B:B,Productos!A12423,Movimientos!D:D,$D$1)</f>
        <v>0</v>
      </c>
      <c r="E12423" s="14">
        <f>SUMIFS(Movimientos!F:F,Movimientos!B:B,Productos!A12423,Movimientos!D:D,$E$1)</f>
        <v>0</v>
      </c>
      <c r="F12423" s="17">
        <f t="shared" si="388"/>
        <v>0</v>
      </c>
      <c r="G12423" s="14">
        <v>1</v>
      </c>
      <c r="H12423" s="15" t="str">
        <f t="shared" si="389"/>
        <v>Realizar Pedido</v>
      </c>
    </row>
    <row r="12424" spans="1:8" x14ac:dyDescent="0.25">
      <c r="A12424" s="3">
        <v>7592601200246</v>
      </c>
      <c r="B12424" s="11" t="s">
        <v>12123</v>
      </c>
      <c r="C12424" s="16"/>
      <c r="D12424" s="15">
        <f>SUMIFS(Movimientos!F:F,Movimientos!B:B,Productos!A12424,Movimientos!D:D,$D$1)</f>
        <v>0</v>
      </c>
      <c r="E12424" s="14">
        <f>SUMIFS(Movimientos!F:F,Movimientos!B:B,Productos!A12424,Movimientos!D:D,$E$1)</f>
        <v>0</v>
      </c>
      <c r="F12424" s="17">
        <f t="shared" si="388"/>
        <v>0</v>
      </c>
      <c r="G12424" s="14">
        <v>1</v>
      </c>
      <c r="H12424" s="15" t="str">
        <f t="shared" si="389"/>
        <v>Realizar Pedido</v>
      </c>
    </row>
    <row r="12425" spans="1:8" x14ac:dyDescent="0.25">
      <c r="A12425" s="3">
        <v>8902501009037</v>
      </c>
      <c r="B12425" s="11" t="s">
        <v>12124</v>
      </c>
      <c r="C12425" s="16"/>
      <c r="D12425" s="15">
        <f>SUMIFS(Movimientos!F:F,Movimientos!B:B,Productos!A12425,Movimientos!D:D,$D$1)</f>
        <v>0</v>
      </c>
      <c r="E12425" s="14">
        <f>SUMIFS(Movimientos!F:F,Movimientos!B:B,Productos!A12425,Movimientos!D:D,$E$1)</f>
        <v>0</v>
      </c>
      <c r="F12425" s="17">
        <f t="shared" si="388"/>
        <v>0</v>
      </c>
      <c r="G12425" s="14">
        <v>1</v>
      </c>
      <c r="H12425" s="15" t="str">
        <f t="shared" si="389"/>
        <v>Realizar Pedido</v>
      </c>
    </row>
    <row r="12426" spans="1:8" x14ac:dyDescent="0.25">
      <c r="A12426" s="3">
        <v>8902501007750</v>
      </c>
      <c r="B12426" s="11" t="s">
        <v>12125</v>
      </c>
      <c r="C12426" s="16"/>
      <c r="D12426" s="15">
        <f>SUMIFS(Movimientos!F:F,Movimientos!B:B,Productos!A12426,Movimientos!D:D,$D$1)</f>
        <v>0</v>
      </c>
      <c r="E12426" s="14">
        <f>SUMIFS(Movimientos!F:F,Movimientos!B:B,Productos!A12426,Movimientos!D:D,$E$1)</f>
        <v>0</v>
      </c>
      <c r="F12426" s="17">
        <f t="shared" si="388"/>
        <v>0</v>
      </c>
      <c r="G12426" s="14">
        <v>1</v>
      </c>
      <c r="H12426" s="15" t="str">
        <f t="shared" si="389"/>
        <v>Realizar Pedido</v>
      </c>
    </row>
    <row r="12427" spans="1:8" x14ac:dyDescent="0.25">
      <c r="A12427" s="3">
        <v>7591938040471</v>
      </c>
      <c r="B12427" s="11" t="s">
        <v>12126</v>
      </c>
      <c r="C12427" s="16"/>
      <c r="D12427" s="15">
        <f>SUMIFS(Movimientos!F:F,Movimientos!B:B,Productos!A12427,Movimientos!D:D,$D$1)</f>
        <v>0</v>
      </c>
      <c r="E12427" s="14">
        <f>SUMIFS(Movimientos!F:F,Movimientos!B:B,Productos!A12427,Movimientos!D:D,$E$1)</f>
        <v>0</v>
      </c>
      <c r="F12427" s="17">
        <f t="shared" si="388"/>
        <v>0</v>
      </c>
      <c r="G12427" s="14">
        <v>1</v>
      </c>
      <c r="H12427" s="15" t="str">
        <f t="shared" si="389"/>
        <v>Realizar Pedido</v>
      </c>
    </row>
    <row r="12428" spans="1:8" x14ac:dyDescent="0.25">
      <c r="A12428" s="3">
        <v>7591031011330</v>
      </c>
      <c r="B12428" s="11" t="s">
        <v>12127</v>
      </c>
      <c r="C12428" s="16"/>
      <c r="D12428" s="15">
        <f>SUMIFS(Movimientos!F:F,Movimientos!B:B,Productos!A12428,Movimientos!D:D,$D$1)</f>
        <v>0</v>
      </c>
      <c r="E12428" s="14">
        <f>SUMIFS(Movimientos!F:F,Movimientos!B:B,Productos!A12428,Movimientos!D:D,$E$1)</f>
        <v>0</v>
      </c>
      <c r="F12428" s="17">
        <f t="shared" si="388"/>
        <v>0</v>
      </c>
      <c r="G12428" s="14">
        <v>1</v>
      </c>
      <c r="H12428" s="15" t="str">
        <f t="shared" si="389"/>
        <v>Realizar Pedido</v>
      </c>
    </row>
    <row r="12429" spans="1:8" x14ac:dyDescent="0.25">
      <c r="A12429" s="3">
        <v>7591031011392</v>
      </c>
      <c r="B12429" s="11" t="s">
        <v>12128</v>
      </c>
      <c r="C12429" s="16"/>
      <c r="D12429" s="15">
        <f>SUMIFS(Movimientos!F:F,Movimientos!B:B,Productos!A12429,Movimientos!D:D,$D$1)</f>
        <v>0</v>
      </c>
      <c r="E12429" s="14">
        <f>SUMIFS(Movimientos!F:F,Movimientos!B:B,Productos!A12429,Movimientos!D:D,$E$1)</f>
        <v>0</v>
      </c>
      <c r="F12429" s="17">
        <f t="shared" si="388"/>
        <v>0</v>
      </c>
      <c r="G12429" s="14">
        <v>1</v>
      </c>
      <c r="H12429" s="15" t="str">
        <f t="shared" si="389"/>
        <v>Realizar Pedido</v>
      </c>
    </row>
    <row r="12430" spans="1:8" x14ac:dyDescent="0.25">
      <c r="A12430" s="3">
        <v>7591031003663</v>
      </c>
      <c r="B12430" s="11" t="s">
        <v>12129</v>
      </c>
      <c r="C12430" s="16"/>
      <c r="D12430" s="15">
        <f>SUMIFS(Movimientos!F:F,Movimientos!B:B,Productos!A12430,Movimientos!D:D,$D$1)</f>
        <v>0</v>
      </c>
      <c r="E12430" s="14">
        <f>SUMIFS(Movimientos!F:F,Movimientos!B:B,Productos!A12430,Movimientos!D:D,$E$1)</f>
        <v>0</v>
      </c>
      <c r="F12430" s="17">
        <f t="shared" si="388"/>
        <v>0</v>
      </c>
      <c r="G12430" s="14">
        <v>1</v>
      </c>
      <c r="H12430" s="15" t="str">
        <f t="shared" si="389"/>
        <v>Realizar Pedido</v>
      </c>
    </row>
    <row r="12431" spans="1:8" x14ac:dyDescent="0.25">
      <c r="A12431" s="3">
        <v>7591031003687</v>
      </c>
      <c r="B12431" s="11" t="s">
        <v>12130</v>
      </c>
      <c r="C12431" s="16"/>
      <c r="D12431" s="15">
        <f>SUMIFS(Movimientos!F:F,Movimientos!B:B,Productos!A12431,Movimientos!D:D,$D$1)</f>
        <v>0</v>
      </c>
      <c r="E12431" s="14">
        <f>SUMIFS(Movimientos!F:F,Movimientos!B:B,Productos!A12431,Movimientos!D:D,$E$1)</f>
        <v>0</v>
      </c>
      <c r="F12431" s="17">
        <f t="shared" si="388"/>
        <v>0</v>
      </c>
      <c r="G12431" s="14">
        <v>1</v>
      </c>
      <c r="H12431" s="15" t="str">
        <f t="shared" si="389"/>
        <v>Realizar Pedido</v>
      </c>
    </row>
    <row r="12432" spans="1:8" x14ac:dyDescent="0.25">
      <c r="A12432" s="3">
        <v>7591031011347</v>
      </c>
      <c r="B12432" s="11" t="s">
        <v>12131</v>
      </c>
      <c r="C12432" s="16"/>
      <c r="D12432" s="15">
        <f>SUMIFS(Movimientos!F:F,Movimientos!B:B,Productos!A12432,Movimientos!D:D,$D$1)</f>
        <v>0</v>
      </c>
      <c r="E12432" s="14">
        <f>SUMIFS(Movimientos!F:F,Movimientos!B:B,Productos!A12432,Movimientos!D:D,$E$1)</f>
        <v>0</v>
      </c>
      <c r="F12432" s="17">
        <f t="shared" si="388"/>
        <v>0</v>
      </c>
      <c r="G12432" s="14">
        <v>1</v>
      </c>
      <c r="H12432" s="15" t="str">
        <f t="shared" si="389"/>
        <v>Realizar Pedido</v>
      </c>
    </row>
    <row r="12433" spans="1:8" x14ac:dyDescent="0.25">
      <c r="A12433" s="3">
        <v>7591031003694</v>
      </c>
      <c r="B12433" s="11" t="s">
        <v>12132</v>
      </c>
      <c r="C12433" s="16"/>
      <c r="D12433" s="15">
        <f>SUMIFS(Movimientos!F:F,Movimientos!B:B,Productos!A12433,Movimientos!D:D,$D$1)</f>
        <v>0</v>
      </c>
      <c r="E12433" s="14">
        <f>SUMIFS(Movimientos!F:F,Movimientos!B:B,Productos!A12433,Movimientos!D:D,$E$1)</f>
        <v>0</v>
      </c>
      <c r="F12433" s="17">
        <f t="shared" si="388"/>
        <v>0</v>
      </c>
      <c r="G12433" s="14">
        <v>1</v>
      </c>
      <c r="H12433" s="15" t="str">
        <f t="shared" si="389"/>
        <v>Realizar Pedido</v>
      </c>
    </row>
    <row r="12434" spans="1:8" x14ac:dyDescent="0.25">
      <c r="A12434" s="3">
        <v>7591031011378</v>
      </c>
      <c r="B12434" s="11" t="s">
        <v>12133</v>
      </c>
      <c r="C12434" s="16"/>
      <c r="D12434" s="15">
        <f>SUMIFS(Movimientos!F:F,Movimientos!B:B,Productos!A12434,Movimientos!D:D,$D$1)</f>
        <v>0</v>
      </c>
      <c r="E12434" s="14">
        <f>SUMIFS(Movimientos!F:F,Movimientos!B:B,Productos!A12434,Movimientos!D:D,$E$1)</f>
        <v>0</v>
      </c>
      <c r="F12434" s="17">
        <f t="shared" si="388"/>
        <v>0</v>
      </c>
      <c r="G12434" s="14">
        <v>1</v>
      </c>
      <c r="H12434" s="15" t="str">
        <f t="shared" si="389"/>
        <v>Realizar Pedido</v>
      </c>
    </row>
    <row r="12435" spans="1:8" x14ac:dyDescent="0.25">
      <c r="A12435" s="3">
        <v>7591031003670</v>
      </c>
      <c r="B12435" s="11" t="s">
        <v>12134</v>
      </c>
      <c r="C12435" s="16"/>
      <c r="D12435" s="15">
        <f>SUMIFS(Movimientos!F:F,Movimientos!B:B,Productos!A12435,Movimientos!D:D,$D$1)</f>
        <v>0</v>
      </c>
      <c r="E12435" s="14">
        <f>SUMIFS(Movimientos!F:F,Movimientos!B:B,Productos!A12435,Movimientos!D:D,$E$1)</f>
        <v>0</v>
      </c>
      <c r="F12435" s="17">
        <f t="shared" si="388"/>
        <v>0</v>
      </c>
      <c r="G12435" s="14">
        <v>1</v>
      </c>
      <c r="H12435" s="15" t="str">
        <f t="shared" si="389"/>
        <v>Realizar Pedido</v>
      </c>
    </row>
    <row r="12436" spans="1:8" x14ac:dyDescent="0.25">
      <c r="A12436" s="3">
        <v>7591031011613</v>
      </c>
      <c r="B12436" s="11" t="s">
        <v>12135</v>
      </c>
      <c r="C12436" s="16"/>
      <c r="D12436" s="15">
        <f>SUMIFS(Movimientos!F:F,Movimientos!B:B,Productos!A12436,Movimientos!D:D,$D$1)</f>
        <v>0</v>
      </c>
      <c r="E12436" s="14">
        <f>SUMIFS(Movimientos!F:F,Movimientos!B:B,Productos!A12436,Movimientos!D:D,$E$1)</f>
        <v>0</v>
      </c>
      <c r="F12436" s="17">
        <f t="shared" si="388"/>
        <v>0</v>
      </c>
      <c r="G12436" s="14">
        <v>1</v>
      </c>
      <c r="H12436" s="15" t="str">
        <f t="shared" si="389"/>
        <v>Realizar Pedido</v>
      </c>
    </row>
    <row r="12437" spans="1:8" x14ac:dyDescent="0.25">
      <c r="A12437" s="3">
        <v>7591356000095</v>
      </c>
      <c r="B12437" s="11" t="s">
        <v>12136</v>
      </c>
      <c r="C12437" s="16"/>
      <c r="D12437" s="15">
        <f>SUMIFS(Movimientos!F:F,Movimientos!B:B,Productos!A12437,Movimientos!D:D,$D$1)</f>
        <v>0</v>
      </c>
      <c r="E12437" s="14">
        <f>SUMIFS(Movimientos!F:F,Movimientos!B:B,Productos!A12437,Movimientos!D:D,$E$1)</f>
        <v>0</v>
      </c>
      <c r="F12437" s="17">
        <f t="shared" si="388"/>
        <v>0</v>
      </c>
      <c r="G12437" s="14">
        <v>1</v>
      </c>
      <c r="H12437" s="15" t="str">
        <f t="shared" si="389"/>
        <v>Realizar Pedido</v>
      </c>
    </row>
    <row r="12438" spans="1:8" x14ac:dyDescent="0.25">
      <c r="A12438" s="3">
        <v>7591107002682</v>
      </c>
      <c r="B12438" s="11" t="s">
        <v>12137</v>
      </c>
      <c r="C12438" s="16"/>
      <c r="D12438" s="15">
        <f>SUMIFS(Movimientos!F:F,Movimientos!B:B,Productos!A12438,Movimientos!D:D,$D$1)</f>
        <v>0</v>
      </c>
      <c r="E12438" s="14">
        <f>SUMIFS(Movimientos!F:F,Movimientos!B:B,Productos!A12438,Movimientos!D:D,$E$1)</f>
        <v>0</v>
      </c>
      <c r="F12438" s="17">
        <f t="shared" si="388"/>
        <v>0</v>
      </c>
      <c r="G12438" s="14">
        <v>1</v>
      </c>
      <c r="H12438" s="15" t="str">
        <f t="shared" si="389"/>
        <v>Realizar Pedido</v>
      </c>
    </row>
    <row r="12439" spans="1:8" x14ac:dyDescent="0.25">
      <c r="A12439" s="3">
        <v>7592349848502</v>
      </c>
      <c r="B12439" s="11" t="s">
        <v>12138</v>
      </c>
      <c r="C12439" s="16"/>
      <c r="D12439" s="15">
        <f>SUMIFS(Movimientos!F:F,Movimientos!B:B,Productos!A12439,Movimientos!D:D,$D$1)</f>
        <v>0</v>
      </c>
      <c r="E12439" s="14">
        <f>SUMIFS(Movimientos!F:F,Movimientos!B:B,Productos!A12439,Movimientos!D:D,$E$1)</f>
        <v>0</v>
      </c>
      <c r="F12439" s="17">
        <f t="shared" si="388"/>
        <v>0</v>
      </c>
      <c r="G12439" s="14">
        <v>1</v>
      </c>
      <c r="H12439" s="15" t="str">
        <f t="shared" si="389"/>
        <v>Realizar Pedido</v>
      </c>
    </row>
    <row r="12440" spans="1:8" x14ac:dyDescent="0.25">
      <c r="A12440" s="3">
        <v>7591585314369</v>
      </c>
      <c r="B12440" s="11" t="s">
        <v>12139</v>
      </c>
      <c r="C12440" s="16"/>
      <c r="D12440" s="15">
        <f>SUMIFS(Movimientos!F:F,Movimientos!B:B,Productos!A12440,Movimientos!D:D,$D$1)</f>
        <v>0</v>
      </c>
      <c r="E12440" s="14">
        <f>SUMIFS(Movimientos!F:F,Movimientos!B:B,Productos!A12440,Movimientos!D:D,$E$1)</f>
        <v>0</v>
      </c>
      <c r="F12440" s="17">
        <f t="shared" si="388"/>
        <v>0</v>
      </c>
      <c r="G12440" s="14">
        <v>1</v>
      </c>
      <c r="H12440" s="15" t="str">
        <f t="shared" si="389"/>
        <v>Realizar Pedido</v>
      </c>
    </row>
    <row r="12441" spans="1:8" x14ac:dyDescent="0.25">
      <c r="A12441" s="3">
        <v>7591585114365</v>
      </c>
      <c r="B12441" s="11" t="s">
        <v>12140</v>
      </c>
      <c r="C12441" s="16"/>
      <c r="D12441" s="15">
        <f>SUMIFS(Movimientos!F:F,Movimientos!B:B,Productos!A12441,Movimientos!D:D,$D$1)</f>
        <v>0</v>
      </c>
      <c r="E12441" s="14">
        <f>SUMIFS(Movimientos!F:F,Movimientos!B:B,Productos!A12441,Movimientos!D:D,$E$1)</f>
        <v>0</v>
      </c>
      <c r="F12441" s="17">
        <f t="shared" si="388"/>
        <v>0</v>
      </c>
      <c r="G12441" s="14">
        <v>1</v>
      </c>
      <c r="H12441" s="15" t="str">
        <f t="shared" si="389"/>
        <v>Realizar Pedido</v>
      </c>
    </row>
    <row r="12442" spans="1:8" x14ac:dyDescent="0.25">
      <c r="A12442" s="3">
        <v>7591585114372</v>
      </c>
      <c r="B12442" s="11" t="s">
        <v>12141</v>
      </c>
      <c r="C12442" s="16"/>
      <c r="D12442" s="15">
        <f>SUMIFS(Movimientos!F:F,Movimientos!B:B,Productos!A12442,Movimientos!D:D,$D$1)</f>
        <v>0</v>
      </c>
      <c r="E12442" s="14">
        <f>SUMIFS(Movimientos!F:F,Movimientos!B:B,Productos!A12442,Movimientos!D:D,$E$1)</f>
        <v>0</v>
      </c>
      <c r="F12442" s="17">
        <f t="shared" si="388"/>
        <v>0</v>
      </c>
      <c r="G12442" s="14">
        <v>1</v>
      </c>
      <c r="H12442" s="15" t="str">
        <f t="shared" si="389"/>
        <v>Realizar Pedido</v>
      </c>
    </row>
    <row r="12443" spans="1:8" x14ac:dyDescent="0.25">
      <c r="A12443" s="3">
        <v>7591585214379</v>
      </c>
      <c r="B12443" s="11" t="s">
        <v>12142</v>
      </c>
      <c r="C12443" s="16"/>
      <c r="D12443" s="15">
        <f>SUMIFS(Movimientos!F:F,Movimientos!B:B,Productos!A12443,Movimientos!D:D,$D$1)</f>
        <v>0</v>
      </c>
      <c r="E12443" s="14">
        <f>SUMIFS(Movimientos!F:F,Movimientos!B:B,Productos!A12443,Movimientos!D:D,$E$1)</f>
        <v>0</v>
      </c>
      <c r="F12443" s="17">
        <f t="shared" si="388"/>
        <v>0</v>
      </c>
      <c r="G12443" s="14">
        <v>1</v>
      </c>
      <c r="H12443" s="15" t="str">
        <f t="shared" si="389"/>
        <v>Realizar Pedido</v>
      </c>
    </row>
    <row r="12444" spans="1:8" x14ac:dyDescent="0.25">
      <c r="A12444" s="3">
        <v>7591585114358</v>
      </c>
      <c r="B12444" s="11" t="s">
        <v>12143</v>
      </c>
      <c r="C12444" s="16"/>
      <c r="D12444" s="15">
        <f>SUMIFS(Movimientos!F:F,Movimientos!B:B,Productos!A12444,Movimientos!D:D,$D$1)</f>
        <v>0</v>
      </c>
      <c r="E12444" s="14">
        <f>SUMIFS(Movimientos!F:F,Movimientos!B:B,Productos!A12444,Movimientos!D:D,$E$1)</f>
        <v>0</v>
      </c>
      <c r="F12444" s="17">
        <f t="shared" si="388"/>
        <v>0</v>
      </c>
      <c r="G12444" s="14">
        <v>1</v>
      </c>
      <c r="H12444" s="15" t="str">
        <f t="shared" si="389"/>
        <v>Realizar Pedido</v>
      </c>
    </row>
    <row r="12445" spans="1:8" x14ac:dyDescent="0.25">
      <c r="A12445" s="3">
        <v>7591585114389</v>
      </c>
      <c r="B12445" s="11" t="s">
        <v>12144</v>
      </c>
      <c r="C12445" s="16"/>
      <c r="D12445" s="15">
        <f>SUMIFS(Movimientos!F:F,Movimientos!B:B,Productos!A12445,Movimientos!D:D,$D$1)</f>
        <v>0</v>
      </c>
      <c r="E12445" s="14">
        <f>SUMIFS(Movimientos!F:F,Movimientos!B:B,Productos!A12445,Movimientos!D:D,$E$1)</f>
        <v>0</v>
      </c>
      <c r="F12445" s="17">
        <f t="shared" si="388"/>
        <v>0</v>
      </c>
      <c r="G12445" s="14">
        <v>1</v>
      </c>
      <c r="H12445" s="15" t="str">
        <f t="shared" si="389"/>
        <v>Realizar Pedido</v>
      </c>
    </row>
    <row r="12446" spans="1:8" x14ac:dyDescent="0.25">
      <c r="A12446" s="3">
        <v>591585114389</v>
      </c>
      <c r="B12446" s="11" t="s">
        <v>12145</v>
      </c>
      <c r="C12446" s="16"/>
      <c r="D12446" s="15">
        <f>SUMIFS(Movimientos!F:F,Movimientos!B:B,Productos!A12446,Movimientos!D:D,$D$1)</f>
        <v>0</v>
      </c>
      <c r="E12446" s="14">
        <f>SUMIFS(Movimientos!F:F,Movimientos!B:B,Productos!A12446,Movimientos!D:D,$E$1)</f>
        <v>0</v>
      </c>
      <c r="F12446" s="17">
        <f t="shared" si="388"/>
        <v>0</v>
      </c>
      <c r="G12446" s="14">
        <v>1</v>
      </c>
      <c r="H12446" s="15" t="str">
        <f t="shared" si="389"/>
        <v>Realizar Pedido</v>
      </c>
    </row>
    <row r="12447" spans="1:8" x14ac:dyDescent="0.25">
      <c r="A12447" s="3">
        <v>7591585214386</v>
      </c>
      <c r="B12447" s="11" t="s">
        <v>12146</v>
      </c>
      <c r="C12447" s="16"/>
      <c r="D12447" s="15">
        <f>SUMIFS(Movimientos!F:F,Movimientos!B:B,Productos!A12447,Movimientos!D:D,$D$1)</f>
        <v>0</v>
      </c>
      <c r="E12447" s="14">
        <f>SUMIFS(Movimientos!F:F,Movimientos!B:B,Productos!A12447,Movimientos!D:D,$E$1)</f>
        <v>0</v>
      </c>
      <c r="F12447" s="17">
        <f t="shared" si="388"/>
        <v>0</v>
      </c>
      <c r="G12447" s="14">
        <v>1</v>
      </c>
      <c r="H12447" s="15" t="str">
        <f t="shared" si="389"/>
        <v>Realizar Pedido</v>
      </c>
    </row>
    <row r="12448" spans="1:8" x14ac:dyDescent="0.25">
      <c r="A12448" s="3">
        <v>7591243830521</v>
      </c>
      <c r="B12448" s="11" t="s">
        <v>12147</v>
      </c>
      <c r="C12448" s="16"/>
      <c r="D12448" s="15">
        <f>SUMIFS(Movimientos!F:F,Movimientos!B:B,Productos!A12448,Movimientos!D:D,$D$1)</f>
        <v>0</v>
      </c>
      <c r="E12448" s="14">
        <f>SUMIFS(Movimientos!F:F,Movimientos!B:B,Productos!A12448,Movimientos!D:D,$E$1)</f>
        <v>0</v>
      </c>
      <c r="F12448" s="17">
        <f t="shared" si="388"/>
        <v>0</v>
      </c>
      <c r="G12448" s="14">
        <v>1</v>
      </c>
      <c r="H12448" s="15" t="str">
        <f t="shared" si="389"/>
        <v>Realizar Pedido</v>
      </c>
    </row>
    <row r="12449" spans="1:8" x14ac:dyDescent="0.25">
      <c r="A12449" s="3">
        <v>1108</v>
      </c>
      <c r="B12449" s="11" t="s">
        <v>12148</v>
      </c>
      <c r="C12449" s="16"/>
      <c r="D12449" s="15">
        <f>SUMIFS(Movimientos!F:F,Movimientos!B:B,Productos!A12449,Movimientos!D:D,$D$1)</f>
        <v>0</v>
      </c>
      <c r="E12449" s="14">
        <f>SUMIFS(Movimientos!F:F,Movimientos!B:B,Productos!A12449,Movimientos!D:D,$E$1)</f>
        <v>0</v>
      </c>
      <c r="F12449" s="17">
        <f t="shared" si="388"/>
        <v>0</v>
      </c>
      <c r="G12449" s="14">
        <v>1</v>
      </c>
      <c r="H12449" s="15" t="str">
        <f t="shared" si="389"/>
        <v>Realizar Pedido</v>
      </c>
    </row>
    <row r="12450" spans="1:8" x14ac:dyDescent="0.25">
      <c r="A12450" s="3">
        <v>7591519008609</v>
      </c>
      <c r="B12450" s="11" t="s">
        <v>12149</v>
      </c>
      <c r="C12450" s="16"/>
      <c r="D12450" s="15">
        <f>SUMIFS(Movimientos!F:F,Movimientos!B:B,Productos!A12450,Movimientos!D:D,$D$1)</f>
        <v>0</v>
      </c>
      <c r="E12450" s="14">
        <f>SUMIFS(Movimientos!F:F,Movimientos!B:B,Productos!A12450,Movimientos!D:D,$E$1)</f>
        <v>0</v>
      </c>
      <c r="F12450" s="17">
        <f t="shared" si="388"/>
        <v>0</v>
      </c>
      <c r="G12450" s="14">
        <v>1</v>
      </c>
      <c r="H12450" s="15" t="str">
        <f t="shared" si="389"/>
        <v>Realizar Pedido</v>
      </c>
    </row>
    <row r="12451" spans="1:8" x14ac:dyDescent="0.25">
      <c r="A12451" s="3">
        <v>7591585974365</v>
      </c>
      <c r="B12451" s="11" t="s">
        <v>12150</v>
      </c>
      <c r="C12451" s="16"/>
      <c r="D12451" s="15">
        <f>SUMIFS(Movimientos!F:F,Movimientos!B:B,Productos!A12451,Movimientos!D:D,$D$1)</f>
        <v>0</v>
      </c>
      <c r="E12451" s="14">
        <f>SUMIFS(Movimientos!F:F,Movimientos!B:B,Productos!A12451,Movimientos!D:D,$E$1)</f>
        <v>0</v>
      </c>
      <c r="F12451" s="17">
        <f t="shared" si="388"/>
        <v>0</v>
      </c>
      <c r="G12451" s="14">
        <v>1</v>
      </c>
      <c r="H12451" s="15" t="str">
        <f t="shared" si="389"/>
        <v>Realizar Pedido</v>
      </c>
    </row>
    <row r="12452" spans="1:8" x14ac:dyDescent="0.25">
      <c r="A12452" s="3">
        <v>7591585174369</v>
      </c>
      <c r="B12452" s="11" t="s">
        <v>12151</v>
      </c>
      <c r="C12452" s="16"/>
      <c r="D12452" s="15">
        <f>SUMIFS(Movimientos!F:F,Movimientos!B:B,Productos!A12452,Movimientos!D:D,$D$1)</f>
        <v>0</v>
      </c>
      <c r="E12452" s="14">
        <f>SUMIFS(Movimientos!F:F,Movimientos!B:B,Productos!A12452,Movimientos!D:D,$E$1)</f>
        <v>0</v>
      </c>
      <c r="F12452" s="17">
        <f t="shared" si="388"/>
        <v>0</v>
      </c>
      <c r="G12452" s="14">
        <v>1</v>
      </c>
      <c r="H12452" s="15" t="str">
        <f t="shared" si="389"/>
        <v>Realizar Pedido</v>
      </c>
    </row>
    <row r="12453" spans="1:8" x14ac:dyDescent="0.25">
      <c r="A12453" s="3">
        <v>7591519008616</v>
      </c>
      <c r="B12453" s="11" t="s">
        <v>12152</v>
      </c>
      <c r="C12453" s="16"/>
      <c r="D12453" s="15">
        <f>SUMIFS(Movimientos!F:F,Movimientos!B:B,Productos!A12453,Movimientos!D:D,$D$1)</f>
        <v>0</v>
      </c>
      <c r="E12453" s="14">
        <f>SUMIFS(Movimientos!F:F,Movimientos!B:B,Productos!A12453,Movimientos!D:D,$E$1)</f>
        <v>0</v>
      </c>
      <c r="F12453" s="17">
        <f t="shared" si="388"/>
        <v>0</v>
      </c>
      <c r="G12453" s="14">
        <v>1</v>
      </c>
      <c r="H12453" s="15" t="str">
        <f t="shared" si="389"/>
        <v>Realizar Pedido</v>
      </c>
    </row>
    <row r="12454" spans="1:8" x14ac:dyDescent="0.25">
      <c r="A12454" s="3">
        <v>7591585174376</v>
      </c>
      <c r="B12454" s="11" t="s">
        <v>12153</v>
      </c>
      <c r="C12454" s="16"/>
      <c r="D12454" s="15">
        <f>SUMIFS(Movimientos!F:F,Movimientos!B:B,Productos!A12454,Movimientos!D:D,$D$1)</f>
        <v>0</v>
      </c>
      <c r="E12454" s="14">
        <f>SUMIFS(Movimientos!F:F,Movimientos!B:B,Productos!A12454,Movimientos!D:D,$E$1)</f>
        <v>0</v>
      </c>
      <c r="F12454" s="17">
        <f t="shared" si="388"/>
        <v>0</v>
      </c>
      <c r="G12454" s="14">
        <v>1</v>
      </c>
      <c r="H12454" s="15" t="str">
        <f t="shared" si="389"/>
        <v>Realizar Pedido</v>
      </c>
    </row>
    <row r="12455" spans="1:8" x14ac:dyDescent="0.25">
      <c r="A12455" s="3">
        <v>7591585374356</v>
      </c>
      <c r="B12455" s="11" t="s">
        <v>12154</v>
      </c>
      <c r="C12455" s="16"/>
      <c r="D12455" s="15">
        <f>SUMIFS(Movimientos!F:F,Movimientos!B:B,Productos!A12455,Movimientos!D:D,$D$1)</f>
        <v>0</v>
      </c>
      <c r="E12455" s="14">
        <f>SUMIFS(Movimientos!F:F,Movimientos!B:B,Productos!A12455,Movimientos!D:D,$E$1)</f>
        <v>0</v>
      </c>
      <c r="F12455" s="17">
        <f t="shared" si="388"/>
        <v>0</v>
      </c>
      <c r="G12455" s="14">
        <v>1</v>
      </c>
      <c r="H12455" s="15" t="str">
        <f t="shared" si="389"/>
        <v>Realizar Pedido</v>
      </c>
    </row>
    <row r="12456" spans="1:8" x14ac:dyDescent="0.25">
      <c r="A12456" s="3">
        <v>7591585174352</v>
      </c>
      <c r="B12456" s="11" t="s">
        <v>12155</v>
      </c>
      <c r="C12456" s="16"/>
      <c r="D12456" s="15">
        <f>SUMIFS(Movimientos!F:F,Movimientos!B:B,Productos!A12456,Movimientos!D:D,$D$1)</f>
        <v>0</v>
      </c>
      <c r="E12456" s="14">
        <f>SUMIFS(Movimientos!F:F,Movimientos!B:B,Productos!A12456,Movimientos!D:D,$E$1)</f>
        <v>0</v>
      </c>
      <c r="F12456" s="17">
        <f t="shared" si="388"/>
        <v>0</v>
      </c>
      <c r="G12456" s="14">
        <v>1</v>
      </c>
      <c r="H12456" s="15" t="str">
        <f t="shared" si="389"/>
        <v>Realizar Pedido</v>
      </c>
    </row>
    <row r="12457" spans="1:8" x14ac:dyDescent="0.25">
      <c r="A12457" s="3">
        <v>7591585374370</v>
      </c>
      <c r="B12457" s="11" t="s">
        <v>12156</v>
      </c>
      <c r="C12457" s="16"/>
      <c r="D12457" s="15">
        <f>SUMIFS(Movimientos!F:F,Movimientos!B:B,Productos!A12457,Movimientos!D:D,$D$1)</f>
        <v>0</v>
      </c>
      <c r="E12457" s="14">
        <f>SUMIFS(Movimientos!F:F,Movimientos!B:B,Productos!A12457,Movimientos!D:D,$E$1)</f>
        <v>0</v>
      </c>
      <c r="F12457" s="17">
        <f t="shared" si="388"/>
        <v>0</v>
      </c>
      <c r="G12457" s="14">
        <v>1</v>
      </c>
      <c r="H12457" s="15" t="str">
        <f t="shared" si="389"/>
        <v>Realizar Pedido</v>
      </c>
    </row>
    <row r="12458" spans="1:8" x14ac:dyDescent="0.25">
      <c r="A12458" s="3">
        <v>7591818116135</v>
      </c>
      <c r="B12458" s="11" t="s">
        <v>12157</v>
      </c>
      <c r="C12458" s="16"/>
      <c r="D12458" s="15">
        <f>SUMIFS(Movimientos!F:F,Movimientos!B:B,Productos!A12458,Movimientos!D:D,$D$1)</f>
        <v>0</v>
      </c>
      <c r="E12458" s="14">
        <f>SUMIFS(Movimientos!F:F,Movimientos!B:B,Productos!A12458,Movimientos!D:D,$E$1)</f>
        <v>0</v>
      </c>
      <c r="F12458" s="17">
        <f t="shared" si="388"/>
        <v>0</v>
      </c>
      <c r="G12458" s="14">
        <v>1</v>
      </c>
      <c r="H12458" s="15" t="str">
        <f t="shared" si="389"/>
        <v>Realizar Pedido</v>
      </c>
    </row>
    <row r="12459" spans="1:8" x14ac:dyDescent="0.25">
      <c r="A12459" s="3">
        <v>7594951937223</v>
      </c>
      <c r="B12459" s="11" t="s">
        <v>12158</v>
      </c>
      <c r="C12459" s="16"/>
      <c r="D12459" s="15">
        <f>SUMIFS(Movimientos!F:F,Movimientos!B:B,Productos!A12459,Movimientos!D:D,$D$1)</f>
        <v>0</v>
      </c>
      <c r="E12459" s="14">
        <f>SUMIFS(Movimientos!F:F,Movimientos!B:B,Productos!A12459,Movimientos!D:D,$E$1)</f>
        <v>0</v>
      </c>
      <c r="F12459" s="17">
        <f t="shared" si="388"/>
        <v>0</v>
      </c>
      <c r="G12459" s="14">
        <v>1</v>
      </c>
      <c r="H12459" s="15" t="str">
        <f t="shared" si="389"/>
        <v>Realizar Pedido</v>
      </c>
    </row>
    <row r="12460" spans="1:8" x14ac:dyDescent="0.25">
      <c r="A12460" s="3">
        <v>7592348218009</v>
      </c>
      <c r="B12460" s="11" t="s">
        <v>12159</v>
      </c>
      <c r="C12460" s="16"/>
      <c r="D12460" s="15">
        <f>SUMIFS(Movimientos!F:F,Movimientos!B:B,Productos!A12460,Movimientos!D:D,$D$1)</f>
        <v>0</v>
      </c>
      <c r="E12460" s="14">
        <f>SUMIFS(Movimientos!F:F,Movimientos!B:B,Productos!A12460,Movimientos!D:D,$E$1)</f>
        <v>0</v>
      </c>
      <c r="F12460" s="17">
        <f t="shared" si="388"/>
        <v>0</v>
      </c>
      <c r="G12460" s="14">
        <v>1</v>
      </c>
      <c r="H12460" s="15" t="str">
        <f t="shared" si="389"/>
        <v>Realizar Pedido</v>
      </c>
    </row>
    <row r="12461" spans="1:8" x14ac:dyDescent="0.25">
      <c r="A12461" s="3">
        <v>7592348218023</v>
      </c>
      <c r="B12461" s="11" t="s">
        <v>12160</v>
      </c>
      <c r="C12461" s="16"/>
      <c r="D12461" s="15">
        <f>SUMIFS(Movimientos!F:F,Movimientos!B:B,Productos!A12461,Movimientos!D:D,$D$1)</f>
        <v>0</v>
      </c>
      <c r="E12461" s="14">
        <f>SUMIFS(Movimientos!F:F,Movimientos!B:B,Productos!A12461,Movimientos!D:D,$E$1)</f>
        <v>0</v>
      </c>
      <c r="F12461" s="17">
        <f t="shared" si="388"/>
        <v>0</v>
      </c>
      <c r="G12461" s="14">
        <v>1</v>
      </c>
      <c r="H12461" s="15" t="str">
        <f t="shared" si="389"/>
        <v>Realizar Pedido</v>
      </c>
    </row>
    <row r="12462" spans="1:8" x14ac:dyDescent="0.25">
      <c r="A12462" s="3">
        <v>7591485002168</v>
      </c>
      <c r="B12462" s="11" t="s">
        <v>12161</v>
      </c>
      <c r="C12462" s="16"/>
      <c r="D12462" s="15">
        <f>SUMIFS(Movimientos!F:F,Movimientos!B:B,Productos!A12462,Movimientos!D:D,$D$1)</f>
        <v>0</v>
      </c>
      <c r="E12462" s="14">
        <f>SUMIFS(Movimientos!F:F,Movimientos!B:B,Productos!A12462,Movimientos!D:D,$E$1)</f>
        <v>0</v>
      </c>
      <c r="F12462" s="17">
        <f t="shared" si="388"/>
        <v>0</v>
      </c>
      <c r="G12462" s="14">
        <v>1</v>
      </c>
      <c r="H12462" s="15" t="str">
        <f t="shared" si="389"/>
        <v>Realizar Pedido</v>
      </c>
    </row>
    <row r="12463" spans="1:8" x14ac:dyDescent="0.25">
      <c r="A12463" s="3">
        <v>2009</v>
      </c>
      <c r="B12463" s="11" t="s">
        <v>12162</v>
      </c>
      <c r="C12463" s="16"/>
      <c r="D12463" s="15">
        <f>SUMIFS(Movimientos!F:F,Movimientos!B:B,Productos!A12463,Movimientos!D:D,$D$1)</f>
        <v>0</v>
      </c>
      <c r="E12463" s="14">
        <f>SUMIFS(Movimientos!F:F,Movimientos!B:B,Productos!A12463,Movimientos!D:D,$E$1)</f>
        <v>0</v>
      </c>
      <c r="F12463" s="17">
        <f t="shared" si="388"/>
        <v>0</v>
      </c>
      <c r="G12463" s="14">
        <v>1</v>
      </c>
      <c r="H12463" s="15" t="str">
        <f t="shared" si="389"/>
        <v>Realizar Pedido</v>
      </c>
    </row>
    <row r="12464" spans="1:8" x14ac:dyDescent="0.25">
      <c r="A12464" s="3">
        <v>7702035431837</v>
      </c>
      <c r="B12464" s="11" t="s">
        <v>12163</v>
      </c>
      <c r="C12464" s="16"/>
      <c r="D12464" s="15">
        <f>SUMIFS(Movimientos!F:F,Movimientos!B:B,Productos!A12464,Movimientos!D:D,$D$1)</f>
        <v>0</v>
      </c>
      <c r="E12464" s="14">
        <f>SUMIFS(Movimientos!F:F,Movimientos!B:B,Productos!A12464,Movimientos!D:D,$E$1)</f>
        <v>0</v>
      </c>
      <c r="F12464" s="17">
        <f t="shared" si="388"/>
        <v>0</v>
      </c>
      <c r="G12464" s="14">
        <v>1</v>
      </c>
      <c r="H12464" s="15" t="str">
        <f t="shared" si="389"/>
        <v>Realizar Pedido</v>
      </c>
    </row>
    <row r="12465" spans="1:8" x14ac:dyDescent="0.25">
      <c r="A12465" s="3">
        <v>7702035452764</v>
      </c>
      <c r="B12465" s="11" t="s">
        <v>12164</v>
      </c>
      <c r="C12465" s="16"/>
      <c r="D12465" s="15">
        <f>SUMIFS(Movimientos!F:F,Movimientos!B:B,Productos!A12465,Movimientos!D:D,$D$1)</f>
        <v>0</v>
      </c>
      <c r="E12465" s="14">
        <f>SUMIFS(Movimientos!F:F,Movimientos!B:B,Productos!A12465,Movimientos!D:D,$E$1)</f>
        <v>0</v>
      </c>
      <c r="F12465" s="17">
        <f t="shared" si="388"/>
        <v>0</v>
      </c>
      <c r="G12465" s="14">
        <v>1</v>
      </c>
      <c r="H12465" s="15" t="str">
        <f t="shared" si="389"/>
        <v>Realizar Pedido</v>
      </c>
    </row>
    <row r="12466" spans="1:8" x14ac:dyDescent="0.25">
      <c r="A12466" s="3">
        <v>7702035431271</v>
      </c>
      <c r="B12466" s="11" t="s">
        <v>12165</v>
      </c>
      <c r="C12466" s="16"/>
      <c r="D12466" s="15">
        <f>SUMIFS(Movimientos!F:F,Movimientos!B:B,Productos!A12466,Movimientos!D:D,$D$1)</f>
        <v>0</v>
      </c>
      <c r="E12466" s="14">
        <f>SUMIFS(Movimientos!F:F,Movimientos!B:B,Productos!A12466,Movimientos!D:D,$E$1)</f>
        <v>0</v>
      </c>
      <c r="F12466" s="17">
        <f t="shared" si="388"/>
        <v>0</v>
      </c>
      <c r="G12466" s="14">
        <v>1</v>
      </c>
      <c r="H12466" s="15" t="str">
        <f t="shared" si="389"/>
        <v>Realizar Pedido</v>
      </c>
    </row>
    <row r="12467" spans="1:8" x14ac:dyDescent="0.25">
      <c r="A12467" s="3">
        <v>7702035452276</v>
      </c>
      <c r="B12467" s="11" t="s">
        <v>12166</v>
      </c>
      <c r="C12467" s="16"/>
      <c r="D12467" s="15">
        <f>SUMIFS(Movimientos!F:F,Movimientos!B:B,Productos!A12467,Movimientos!D:D,$D$1)</f>
        <v>0</v>
      </c>
      <c r="E12467" s="14">
        <f>SUMIFS(Movimientos!F:F,Movimientos!B:B,Productos!A12467,Movimientos!D:D,$E$1)</f>
        <v>0</v>
      </c>
      <c r="F12467" s="17">
        <f t="shared" si="388"/>
        <v>0</v>
      </c>
      <c r="G12467" s="14">
        <v>1</v>
      </c>
      <c r="H12467" s="15" t="str">
        <f t="shared" si="389"/>
        <v>Realizar Pedido</v>
      </c>
    </row>
    <row r="12468" spans="1:8" x14ac:dyDescent="0.25">
      <c r="A12468" s="3">
        <v>7702035853134</v>
      </c>
      <c r="B12468" s="11" t="s">
        <v>12167</v>
      </c>
      <c r="C12468" s="16"/>
      <c r="D12468" s="15">
        <f>SUMIFS(Movimientos!F:F,Movimientos!B:B,Productos!A12468,Movimientos!D:D,$D$1)</f>
        <v>0</v>
      </c>
      <c r="E12468" s="14">
        <f>SUMIFS(Movimientos!F:F,Movimientos!B:B,Productos!A12468,Movimientos!D:D,$E$1)</f>
        <v>0</v>
      </c>
      <c r="F12468" s="17">
        <f t="shared" si="388"/>
        <v>0</v>
      </c>
      <c r="G12468" s="14">
        <v>1</v>
      </c>
      <c r="H12468" s="15" t="str">
        <f t="shared" si="389"/>
        <v>Realizar Pedido</v>
      </c>
    </row>
    <row r="12469" spans="1:8" x14ac:dyDescent="0.25">
      <c r="A12469" s="2">
        <v>7702035433299</v>
      </c>
      <c r="B12469" s="12" t="s">
        <v>12168</v>
      </c>
      <c r="C12469" s="16"/>
      <c r="D12469" s="15">
        <f>SUMIFS(Movimientos!F:F,Movimientos!B:B,Productos!A12469,Movimientos!D:D,$D$1)</f>
        <v>0</v>
      </c>
      <c r="E12469" s="14">
        <f>SUMIFS(Movimientos!F:F,Movimientos!B:B,Productos!A12469,Movimientos!D:D,$E$1)</f>
        <v>0</v>
      </c>
      <c r="F12469" s="17">
        <f t="shared" si="388"/>
        <v>0</v>
      </c>
      <c r="G12469" s="14">
        <v>1</v>
      </c>
      <c r="H12469" s="15" t="str">
        <f t="shared" si="389"/>
        <v>Realizar Pedido</v>
      </c>
    </row>
    <row r="12470" spans="1:8" x14ac:dyDescent="0.25">
      <c r="A12470" s="3">
        <v>7702035432834</v>
      </c>
      <c r="B12470" s="11" t="s">
        <v>12169</v>
      </c>
      <c r="C12470" s="16"/>
      <c r="D12470" s="15">
        <f>SUMIFS(Movimientos!F:F,Movimientos!B:B,Productos!A12470,Movimientos!D:D,$D$1)</f>
        <v>0</v>
      </c>
      <c r="E12470" s="14">
        <f>SUMIFS(Movimientos!F:F,Movimientos!B:B,Productos!A12470,Movimientos!D:D,$E$1)</f>
        <v>0</v>
      </c>
      <c r="F12470" s="17">
        <f t="shared" si="388"/>
        <v>0</v>
      </c>
      <c r="G12470" s="14">
        <v>1</v>
      </c>
      <c r="H12470" s="15" t="str">
        <f t="shared" si="389"/>
        <v>Realizar Pedido</v>
      </c>
    </row>
    <row r="12471" spans="1:8" x14ac:dyDescent="0.25">
      <c r="A12471" s="2">
        <v>7702035431110</v>
      </c>
      <c r="B12471" s="12" t="s">
        <v>12170</v>
      </c>
      <c r="C12471" s="16"/>
      <c r="D12471" s="15">
        <f>SUMIFS(Movimientos!F:F,Movimientos!B:B,Productos!A12471,Movimientos!D:D,$D$1)</f>
        <v>0</v>
      </c>
      <c r="E12471" s="14">
        <f>SUMIFS(Movimientos!F:F,Movimientos!B:B,Productos!A12471,Movimientos!D:D,$E$1)</f>
        <v>0</v>
      </c>
      <c r="F12471" s="17">
        <f t="shared" si="388"/>
        <v>0</v>
      </c>
      <c r="G12471" s="14">
        <v>1</v>
      </c>
      <c r="H12471" s="15" t="str">
        <f t="shared" si="389"/>
        <v>Realizar Pedido</v>
      </c>
    </row>
    <row r="12472" spans="1:8" x14ac:dyDescent="0.25">
      <c r="A12472" s="3">
        <v>7702035422224</v>
      </c>
      <c r="B12472" s="11" t="s">
        <v>12171</v>
      </c>
      <c r="C12472" s="16"/>
      <c r="D12472" s="15">
        <f>SUMIFS(Movimientos!F:F,Movimientos!B:B,Productos!A12472,Movimientos!D:D,$D$1)</f>
        <v>0</v>
      </c>
      <c r="E12472" s="14">
        <f>SUMIFS(Movimientos!F:F,Movimientos!B:B,Productos!A12472,Movimientos!D:D,$E$1)</f>
        <v>0</v>
      </c>
      <c r="F12472" s="17">
        <f t="shared" si="388"/>
        <v>0</v>
      </c>
      <c r="G12472" s="14">
        <v>1</v>
      </c>
      <c r="H12472" s="15" t="str">
        <f t="shared" si="389"/>
        <v>Realizar Pedido</v>
      </c>
    </row>
    <row r="12473" spans="1:8" x14ac:dyDescent="0.25">
      <c r="A12473" s="3">
        <v>7702035475190</v>
      </c>
      <c r="B12473" s="11" t="s">
        <v>12172</v>
      </c>
      <c r="C12473" s="16"/>
      <c r="D12473" s="15">
        <f>SUMIFS(Movimientos!F:F,Movimientos!B:B,Productos!A12473,Movimientos!D:D,$D$1)</f>
        <v>0</v>
      </c>
      <c r="E12473" s="14">
        <f>SUMIFS(Movimientos!F:F,Movimientos!B:B,Productos!A12473,Movimientos!D:D,$E$1)</f>
        <v>0</v>
      </c>
      <c r="F12473" s="17">
        <f t="shared" si="388"/>
        <v>0</v>
      </c>
      <c r="G12473" s="14">
        <v>1</v>
      </c>
      <c r="H12473" s="15" t="str">
        <f t="shared" si="389"/>
        <v>Realizar Pedido</v>
      </c>
    </row>
    <row r="12474" spans="1:8" x14ac:dyDescent="0.25">
      <c r="A12474" s="3">
        <v>7702035452856</v>
      </c>
      <c r="B12474" s="11" t="s">
        <v>12173</v>
      </c>
      <c r="C12474" s="16"/>
      <c r="D12474" s="15">
        <f>SUMIFS(Movimientos!F:F,Movimientos!B:B,Productos!A12474,Movimientos!D:D,$D$1)</f>
        <v>0</v>
      </c>
      <c r="E12474" s="14">
        <f>SUMIFS(Movimientos!F:F,Movimientos!B:B,Productos!A12474,Movimientos!D:D,$E$1)</f>
        <v>0</v>
      </c>
      <c r="F12474" s="17">
        <f t="shared" si="388"/>
        <v>0</v>
      </c>
      <c r="G12474" s="14">
        <v>1</v>
      </c>
      <c r="H12474" s="15" t="str">
        <f t="shared" si="389"/>
        <v>Realizar Pedido</v>
      </c>
    </row>
    <row r="12475" spans="1:8" x14ac:dyDescent="0.25">
      <c r="A12475" s="3">
        <v>7702035475183</v>
      </c>
      <c r="B12475" s="11" t="s">
        <v>12174</v>
      </c>
      <c r="C12475" s="16"/>
      <c r="D12475" s="15">
        <f>SUMIFS(Movimientos!F:F,Movimientos!B:B,Productos!A12475,Movimientos!D:D,$D$1)</f>
        <v>0</v>
      </c>
      <c r="E12475" s="14">
        <f>SUMIFS(Movimientos!F:F,Movimientos!B:B,Productos!A12475,Movimientos!D:D,$E$1)</f>
        <v>0</v>
      </c>
      <c r="F12475" s="17">
        <f t="shared" si="388"/>
        <v>0</v>
      </c>
      <c r="G12475" s="14">
        <v>1</v>
      </c>
      <c r="H12475" s="15" t="str">
        <f t="shared" si="389"/>
        <v>Realizar Pedido</v>
      </c>
    </row>
    <row r="12476" spans="1:8" x14ac:dyDescent="0.25">
      <c r="A12476" s="3">
        <v>7702035432445</v>
      </c>
      <c r="B12476" s="11" t="s">
        <v>12175</v>
      </c>
      <c r="C12476" s="16"/>
      <c r="D12476" s="15">
        <f>SUMIFS(Movimientos!F:F,Movimientos!B:B,Productos!A12476,Movimientos!D:D,$D$1)</f>
        <v>0</v>
      </c>
      <c r="E12476" s="14">
        <f>SUMIFS(Movimientos!F:F,Movimientos!B:B,Productos!A12476,Movimientos!D:D,$E$1)</f>
        <v>0</v>
      </c>
      <c r="F12476" s="17">
        <f t="shared" si="388"/>
        <v>0</v>
      </c>
      <c r="G12476" s="14">
        <v>1</v>
      </c>
      <c r="H12476" s="15" t="str">
        <f t="shared" si="389"/>
        <v>Realizar Pedido</v>
      </c>
    </row>
    <row r="12477" spans="1:8" x14ac:dyDescent="0.25">
      <c r="A12477" s="3">
        <v>7702035458971</v>
      </c>
      <c r="B12477" s="11" t="s">
        <v>12176</v>
      </c>
      <c r="C12477" s="16"/>
      <c r="D12477" s="15">
        <f>SUMIFS(Movimientos!F:F,Movimientos!B:B,Productos!A12477,Movimientos!D:D,$D$1)</f>
        <v>0</v>
      </c>
      <c r="E12477" s="14">
        <f>SUMIFS(Movimientos!F:F,Movimientos!B:B,Productos!A12477,Movimientos!D:D,$E$1)</f>
        <v>0</v>
      </c>
      <c r="F12477" s="17">
        <f t="shared" si="388"/>
        <v>0</v>
      </c>
      <c r="G12477" s="14">
        <v>1</v>
      </c>
      <c r="H12477" s="15" t="str">
        <f t="shared" si="389"/>
        <v>Realizar Pedido</v>
      </c>
    </row>
    <row r="12478" spans="1:8" x14ac:dyDescent="0.25">
      <c r="A12478" s="3">
        <v>7702035430090</v>
      </c>
      <c r="B12478" s="11" t="s">
        <v>12177</v>
      </c>
      <c r="C12478" s="16"/>
      <c r="D12478" s="15">
        <f>SUMIFS(Movimientos!F:F,Movimientos!B:B,Productos!A12478,Movimientos!D:D,$D$1)</f>
        <v>0</v>
      </c>
      <c r="E12478" s="14">
        <f>SUMIFS(Movimientos!F:F,Movimientos!B:B,Productos!A12478,Movimientos!D:D,$E$1)</f>
        <v>0</v>
      </c>
      <c r="F12478" s="17">
        <f t="shared" si="388"/>
        <v>0</v>
      </c>
      <c r="G12478" s="14">
        <v>1</v>
      </c>
      <c r="H12478" s="15" t="str">
        <f t="shared" si="389"/>
        <v>Realizar Pedido</v>
      </c>
    </row>
    <row r="12479" spans="1:8" x14ac:dyDescent="0.25">
      <c r="A12479" s="3">
        <v>7702035432216</v>
      </c>
      <c r="B12479" s="11" t="s">
        <v>12178</v>
      </c>
      <c r="C12479" s="16"/>
      <c r="D12479" s="15">
        <f>SUMIFS(Movimientos!F:F,Movimientos!B:B,Productos!A12479,Movimientos!D:D,$D$1)</f>
        <v>0</v>
      </c>
      <c r="E12479" s="14">
        <f>SUMIFS(Movimientos!F:F,Movimientos!B:B,Productos!A12479,Movimientos!D:D,$E$1)</f>
        <v>0</v>
      </c>
      <c r="F12479" s="17">
        <f t="shared" si="388"/>
        <v>0</v>
      </c>
      <c r="G12479" s="14">
        <v>1</v>
      </c>
      <c r="H12479" s="15" t="str">
        <f t="shared" si="389"/>
        <v>Realizar Pedido</v>
      </c>
    </row>
    <row r="12480" spans="1:8" x14ac:dyDescent="0.25">
      <c r="A12480" s="3">
        <v>7702035432339</v>
      </c>
      <c r="B12480" s="11" t="s">
        <v>12179</v>
      </c>
      <c r="C12480" s="16"/>
      <c r="D12480" s="15">
        <f>SUMIFS(Movimientos!F:F,Movimientos!B:B,Productos!A12480,Movimientos!D:D,$D$1)</f>
        <v>0</v>
      </c>
      <c r="E12480" s="14">
        <f>SUMIFS(Movimientos!F:F,Movimientos!B:B,Productos!A12480,Movimientos!D:D,$E$1)</f>
        <v>0</v>
      </c>
      <c r="F12480" s="17">
        <f t="shared" si="388"/>
        <v>0</v>
      </c>
      <c r="G12480" s="14">
        <v>1</v>
      </c>
      <c r="H12480" s="15" t="str">
        <f t="shared" si="389"/>
        <v>Realizar Pedido</v>
      </c>
    </row>
    <row r="12481" spans="1:8" x14ac:dyDescent="0.25">
      <c r="A12481" s="3">
        <v>7702035432117</v>
      </c>
      <c r="B12481" s="11" t="s">
        <v>12180</v>
      </c>
      <c r="C12481" s="16"/>
      <c r="D12481" s="15">
        <f>SUMIFS(Movimientos!F:F,Movimientos!B:B,Productos!A12481,Movimientos!D:D,$D$1)</f>
        <v>0</v>
      </c>
      <c r="E12481" s="14">
        <f>SUMIFS(Movimientos!F:F,Movimientos!B:B,Productos!A12481,Movimientos!D:D,$E$1)</f>
        <v>0</v>
      </c>
      <c r="F12481" s="17">
        <f t="shared" si="388"/>
        <v>0</v>
      </c>
      <c r="G12481" s="14">
        <v>1</v>
      </c>
      <c r="H12481" s="15" t="str">
        <f t="shared" si="389"/>
        <v>Realizar Pedido</v>
      </c>
    </row>
    <row r="12482" spans="1:8" x14ac:dyDescent="0.25">
      <c r="A12482" s="3">
        <v>7702035432506</v>
      </c>
      <c r="B12482" s="11" t="s">
        <v>12181</v>
      </c>
      <c r="C12482" s="16"/>
      <c r="D12482" s="15">
        <f>SUMIFS(Movimientos!F:F,Movimientos!B:B,Productos!A12482,Movimientos!D:D,$D$1)</f>
        <v>0</v>
      </c>
      <c r="E12482" s="14">
        <f>SUMIFS(Movimientos!F:F,Movimientos!B:B,Productos!A12482,Movimientos!D:D,$E$1)</f>
        <v>0</v>
      </c>
      <c r="F12482" s="17">
        <f t="shared" si="388"/>
        <v>0</v>
      </c>
      <c r="G12482" s="14">
        <v>1</v>
      </c>
      <c r="H12482" s="15" t="str">
        <f t="shared" si="389"/>
        <v>Realizar Pedido</v>
      </c>
    </row>
    <row r="12483" spans="1:8" x14ac:dyDescent="0.25">
      <c r="A12483" s="3">
        <v>7702035833815</v>
      </c>
      <c r="B12483" s="11" t="s">
        <v>12182</v>
      </c>
      <c r="C12483" s="16"/>
      <c r="D12483" s="15">
        <f>SUMIFS(Movimientos!F:F,Movimientos!B:B,Productos!A12483,Movimientos!D:D,$D$1)</f>
        <v>0</v>
      </c>
      <c r="E12483" s="14">
        <f>SUMIFS(Movimientos!F:F,Movimientos!B:B,Productos!A12483,Movimientos!D:D,$E$1)</f>
        <v>0</v>
      </c>
      <c r="F12483" s="17">
        <f t="shared" ref="F12483:F12546" si="390">D12483-E12483</f>
        <v>0</v>
      </c>
      <c r="G12483" s="14">
        <v>1</v>
      </c>
      <c r="H12483" s="15" t="str">
        <f t="shared" ref="H12483:H12546" si="391">IF(F12483&lt;G12483,"Realizar Pedido","")</f>
        <v>Realizar Pedido</v>
      </c>
    </row>
    <row r="12484" spans="1:8" x14ac:dyDescent="0.25">
      <c r="A12484" s="3">
        <v>7702035833839</v>
      </c>
      <c r="B12484" s="11" t="s">
        <v>12182</v>
      </c>
      <c r="C12484" s="16"/>
      <c r="D12484" s="15">
        <f>SUMIFS(Movimientos!F:F,Movimientos!B:B,Productos!A12484,Movimientos!D:D,$D$1)</f>
        <v>0</v>
      </c>
      <c r="E12484" s="14">
        <f>SUMIFS(Movimientos!F:F,Movimientos!B:B,Productos!A12484,Movimientos!D:D,$E$1)</f>
        <v>0</v>
      </c>
      <c r="F12484" s="17">
        <f t="shared" si="390"/>
        <v>0</v>
      </c>
      <c r="G12484" s="14">
        <v>1</v>
      </c>
      <c r="H12484" s="15" t="str">
        <f t="shared" si="391"/>
        <v>Realizar Pedido</v>
      </c>
    </row>
    <row r="12485" spans="1:8" x14ac:dyDescent="0.25">
      <c r="A12485" s="3">
        <v>7702035833846</v>
      </c>
      <c r="B12485" s="11" t="s">
        <v>12183</v>
      </c>
      <c r="C12485" s="16"/>
      <c r="D12485" s="15">
        <f>SUMIFS(Movimientos!F:F,Movimientos!B:B,Productos!A12485,Movimientos!D:D,$D$1)</f>
        <v>0</v>
      </c>
      <c r="E12485" s="14">
        <f>SUMIFS(Movimientos!F:F,Movimientos!B:B,Productos!A12485,Movimientos!D:D,$E$1)</f>
        <v>0</v>
      </c>
      <c r="F12485" s="17">
        <f t="shared" si="390"/>
        <v>0</v>
      </c>
      <c r="G12485" s="14">
        <v>1</v>
      </c>
      <c r="H12485" s="15" t="str">
        <f t="shared" si="391"/>
        <v>Realizar Pedido</v>
      </c>
    </row>
    <row r="12486" spans="1:8" x14ac:dyDescent="0.25">
      <c r="A12486" s="3">
        <v>7702035422323</v>
      </c>
      <c r="B12486" s="11" t="s">
        <v>12184</v>
      </c>
      <c r="C12486" s="16"/>
      <c r="D12486" s="15">
        <f>SUMIFS(Movimientos!F:F,Movimientos!B:B,Productos!A12486,Movimientos!D:D,$D$1)</f>
        <v>0</v>
      </c>
      <c r="E12486" s="14">
        <f>SUMIFS(Movimientos!F:F,Movimientos!B:B,Productos!A12486,Movimientos!D:D,$E$1)</f>
        <v>0</v>
      </c>
      <c r="F12486" s="17">
        <f t="shared" si="390"/>
        <v>0</v>
      </c>
      <c r="G12486" s="14">
        <v>1</v>
      </c>
      <c r="H12486" s="15" t="str">
        <f t="shared" si="391"/>
        <v>Realizar Pedido</v>
      </c>
    </row>
    <row r="12487" spans="1:8" x14ac:dyDescent="0.25">
      <c r="A12487" s="3">
        <v>7702035431219</v>
      </c>
      <c r="B12487" s="11" t="s">
        <v>12185</v>
      </c>
      <c r="C12487" s="16"/>
      <c r="D12487" s="15">
        <f>SUMIFS(Movimientos!F:F,Movimientos!B:B,Productos!A12487,Movimientos!D:D,$D$1)</f>
        <v>0</v>
      </c>
      <c r="E12487" s="14">
        <f>SUMIFS(Movimientos!F:F,Movimientos!B:B,Productos!A12487,Movimientos!D:D,$E$1)</f>
        <v>0</v>
      </c>
      <c r="F12487" s="17">
        <f t="shared" si="390"/>
        <v>0</v>
      </c>
      <c r="G12487" s="14">
        <v>1</v>
      </c>
      <c r="H12487" s="15" t="str">
        <f t="shared" si="391"/>
        <v>Realizar Pedido</v>
      </c>
    </row>
    <row r="12488" spans="1:8" x14ac:dyDescent="0.25">
      <c r="A12488" s="3">
        <v>7702035435552</v>
      </c>
      <c r="B12488" s="11" t="s">
        <v>12186</v>
      </c>
      <c r="C12488" s="16"/>
      <c r="D12488" s="15">
        <f>SUMIFS(Movimientos!F:F,Movimientos!B:B,Productos!A12488,Movimientos!D:D,$D$1)</f>
        <v>0</v>
      </c>
      <c r="E12488" s="14">
        <f>SUMIFS(Movimientos!F:F,Movimientos!B:B,Productos!A12488,Movimientos!D:D,$E$1)</f>
        <v>0</v>
      </c>
      <c r="F12488" s="17">
        <f t="shared" si="390"/>
        <v>0</v>
      </c>
      <c r="G12488" s="14">
        <v>1</v>
      </c>
      <c r="H12488" s="15" t="str">
        <f t="shared" si="391"/>
        <v>Realizar Pedido</v>
      </c>
    </row>
    <row r="12489" spans="1:8" x14ac:dyDescent="0.25">
      <c r="A12489" s="2">
        <v>7702035431301</v>
      </c>
      <c r="B12489" s="12" t="s">
        <v>12187</v>
      </c>
      <c r="C12489" s="16"/>
      <c r="D12489" s="15">
        <f>SUMIFS(Movimientos!F:F,Movimientos!B:B,Productos!A12489,Movimientos!D:D,$D$1)</f>
        <v>0</v>
      </c>
      <c r="E12489" s="14">
        <f>SUMIFS(Movimientos!F:F,Movimientos!B:B,Productos!A12489,Movimientos!D:D,$E$1)</f>
        <v>0</v>
      </c>
      <c r="F12489" s="17">
        <f t="shared" si="390"/>
        <v>0</v>
      </c>
      <c r="G12489" s="14">
        <v>1</v>
      </c>
      <c r="H12489" s="15" t="str">
        <f t="shared" si="391"/>
        <v>Realizar Pedido</v>
      </c>
    </row>
    <row r="12490" spans="1:8" x14ac:dyDescent="0.25">
      <c r="A12490" s="2">
        <v>12547322620</v>
      </c>
      <c r="B12490" s="12" t="s">
        <v>12188</v>
      </c>
      <c r="C12490" s="16"/>
      <c r="D12490" s="15">
        <f>SUMIFS(Movimientos!F:F,Movimientos!B:B,Productos!A12490,Movimientos!D:D,$D$1)</f>
        <v>0</v>
      </c>
      <c r="E12490" s="14">
        <f>SUMIFS(Movimientos!F:F,Movimientos!B:B,Productos!A12490,Movimientos!D:D,$E$1)</f>
        <v>0</v>
      </c>
      <c r="F12490" s="17">
        <f t="shared" si="390"/>
        <v>0</v>
      </c>
      <c r="G12490" s="14">
        <v>1</v>
      </c>
      <c r="H12490" s="15" t="str">
        <f t="shared" si="391"/>
        <v>Realizar Pedido</v>
      </c>
    </row>
    <row r="12491" spans="1:8" x14ac:dyDescent="0.25">
      <c r="A12491" s="2">
        <v>12547322941</v>
      </c>
      <c r="B12491" s="12" t="s">
        <v>12188</v>
      </c>
      <c r="C12491" s="16"/>
      <c r="D12491" s="15">
        <f>SUMIFS(Movimientos!F:F,Movimientos!B:B,Productos!A12491,Movimientos!D:D,$D$1)</f>
        <v>0</v>
      </c>
      <c r="E12491" s="14">
        <f>SUMIFS(Movimientos!F:F,Movimientos!B:B,Productos!A12491,Movimientos!D:D,$E$1)</f>
        <v>0</v>
      </c>
      <c r="F12491" s="17">
        <f t="shared" si="390"/>
        <v>0</v>
      </c>
      <c r="G12491" s="14">
        <v>1</v>
      </c>
      <c r="H12491" s="15" t="str">
        <f t="shared" si="391"/>
        <v>Realizar Pedido</v>
      </c>
    </row>
    <row r="12492" spans="1:8" x14ac:dyDescent="0.25">
      <c r="A12492" s="3">
        <v>12547323184</v>
      </c>
      <c r="B12492" s="11" t="s">
        <v>12189</v>
      </c>
      <c r="C12492" s="16"/>
      <c r="D12492" s="15">
        <f>SUMIFS(Movimientos!F:F,Movimientos!B:B,Productos!A12492,Movimientos!D:D,$D$1)</f>
        <v>0</v>
      </c>
      <c r="E12492" s="14">
        <f>SUMIFS(Movimientos!F:F,Movimientos!B:B,Productos!A12492,Movimientos!D:D,$E$1)</f>
        <v>0</v>
      </c>
      <c r="F12492" s="17">
        <f t="shared" si="390"/>
        <v>0</v>
      </c>
      <c r="G12492" s="14">
        <v>1</v>
      </c>
      <c r="H12492" s="15" t="str">
        <f t="shared" si="391"/>
        <v>Realizar Pedido</v>
      </c>
    </row>
    <row r="12493" spans="1:8" x14ac:dyDescent="0.25">
      <c r="A12493" s="3">
        <v>12547323030</v>
      </c>
      <c r="B12493" s="11" t="s">
        <v>12190</v>
      </c>
      <c r="C12493" s="16"/>
      <c r="D12493" s="15">
        <f>SUMIFS(Movimientos!F:F,Movimientos!B:B,Productos!A12493,Movimientos!D:D,$D$1)</f>
        <v>0</v>
      </c>
      <c r="E12493" s="14">
        <f>SUMIFS(Movimientos!F:F,Movimientos!B:B,Productos!A12493,Movimientos!D:D,$E$1)</f>
        <v>0</v>
      </c>
      <c r="F12493" s="17">
        <f t="shared" si="390"/>
        <v>0</v>
      </c>
      <c r="G12493" s="14">
        <v>1</v>
      </c>
      <c r="H12493" s="15" t="str">
        <f t="shared" si="391"/>
        <v>Realizar Pedido</v>
      </c>
    </row>
    <row r="12494" spans="1:8" x14ac:dyDescent="0.25">
      <c r="A12494" s="2">
        <v>7702035406873</v>
      </c>
      <c r="B12494" s="12" t="s">
        <v>12191</v>
      </c>
      <c r="C12494" s="16"/>
      <c r="D12494" s="15">
        <f>SUMIFS(Movimientos!F:F,Movimientos!B:B,Productos!A12494,Movimientos!D:D,$D$1)</f>
        <v>0</v>
      </c>
      <c r="E12494" s="14">
        <f>SUMIFS(Movimientos!F:F,Movimientos!B:B,Productos!A12494,Movimientos!D:D,$E$1)</f>
        <v>0</v>
      </c>
      <c r="F12494" s="17">
        <f t="shared" si="390"/>
        <v>0</v>
      </c>
      <c r="G12494" s="14">
        <v>1</v>
      </c>
      <c r="H12494" s="15" t="str">
        <f t="shared" si="391"/>
        <v>Realizar Pedido</v>
      </c>
    </row>
    <row r="12495" spans="1:8" x14ac:dyDescent="0.25">
      <c r="A12495" s="3">
        <v>7702035406811</v>
      </c>
      <c r="B12495" s="11" t="s">
        <v>12191</v>
      </c>
      <c r="C12495" s="16"/>
      <c r="D12495" s="15">
        <f>SUMIFS(Movimientos!F:F,Movimientos!B:B,Productos!A12495,Movimientos!D:D,$D$1)</f>
        <v>0</v>
      </c>
      <c r="E12495" s="14">
        <f>SUMIFS(Movimientos!F:F,Movimientos!B:B,Productos!A12495,Movimientos!D:D,$E$1)</f>
        <v>0</v>
      </c>
      <c r="F12495" s="17">
        <f t="shared" si="390"/>
        <v>0</v>
      </c>
      <c r="G12495" s="14">
        <v>1</v>
      </c>
      <c r="H12495" s="15" t="str">
        <f t="shared" si="391"/>
        <v>Realizar Pedido</v>
      </c>
    </row>
    <row r="12496" spans="1:8" x14ac:dyDescent="0.25">
      <c r="A12496" s="3">
        <v>7702035432483</v>
      </c>
      <c r="B12496" s="11" t="s">
        <v>12191</v>
      </c>
      <c r="C12496" s="16"/>
      <c r="D12496" s="15">
        <f>SUMIFS(Movimientos!F:F,Movimientos!B:B,Productos!A12496,Movimientos!D:D,$D$1)</f>
        <v>0</v>
      </c>
      <c r="E12496" s="14">
        <f>SUMIFS(Movimientos!F:F,Movimientos!B:B,Productos!A12496,Movimientos!D:D,$E$1)</f>
        <v>0</v>
      </c>
      <c r="F12496" s="17">
        <f t="shared" si="390"/>
        <v>0</v>
      </c>
      <c r="G12496" s="14">
        <v>1</v>
      </c>
      <c r="H12496" s="15" t="str">
        <f t="shared" si="391"/>
        <v>Realizar Pedido</v>
      </c>
    </row>
    <row r="12497" spans="1:8" x14ac:dyDescent="0.25">
      <c r="A12497" s="3">
        <v>7891010974329</v>
      </c>
      <c r="B12497" s="11" t="s">
        <v>12192</v>
      </c>
      <c r="C12497" s="16"/>
      <c r="D12497" s="15">
        <f>SUMIFS(Movimientos!F:F,Movimientos!B:B,Productos!A12497,Movimientos!D:D,$D$1)</f>
        <v>0</v>
      </c>
      <c r="E12497" s="14">
        <f>SUMIFS(Movimientos!F:F,Movimientos!B:B,Productos!A12497,Movimientos!D:D,$E$1)</f>
        <v>0</v>
      </c>
      <c r="F12497" s="17">
        <f t="shared" si="390"/>
        <v>0</v>
      </c>
      <c r="G12497" s="14">
        <v>1</v>
      </c>
      <c r="H12497" s="15" t="str">
        <f t="shared" si="391"/>
        <v>Realizar Pedido</v>
      </c>
    </row>
    <row r="12498" spans="1:8" x14ac:dyDescent="0.25">
      <c r="A12498" s="3">
        <v>7896683405125</v>
      </c>
      <c r="B12498" s="11" t="s">
        <v>12193</v>
      </c>
      <c r="C12498" s="16"/>
      <c r="D12498" s="15">
        <f>SUMIFS(Movimientos!F:F,Movimientos!B:B,Productos!A12498,Movimientos!D:D,$D$1)</f>
        <v>0</v>
      </c>
      <c r="E12498" s="14">
        <f>SUMIFS(Movimientos!F:F,Movimientos!B:B,Productos!A12498,Movimientos!D:D,$E$1)</f>
        <v>0</v>
      </c>
      <c r="F12498" s="17">
        <f t="shared" si="390"/>
        <v>0</v>
      </c>
      <c r="G12498" s="14">
        <v>1</v>
      </c>
      <c r="H12498" s="15" t="str">
        <f t="shared" si="391"/>
        <v>Realizar Pedido</v>
      </c>
    </row>
    <row r="12499" spans="1:8" x14ac:dyDescent="0.25">
      <c r="A12499" s="3">
        <v>7896683405118</v>
      </c>
      <c r="B12499" s="11" t="s">
        <v>12194</v>
      </c>
      <c r="C12499" s="16"/>
      <c r="D12499" s="15">
        <f>SUMIFS(Movimientos!F:F,Movimientos!B:B,Productos!A12499,Movimientos!D:D,$D$1)</f>
        <v>0</v>
      </c>
      <c r="E12499" s="14">
        <f>SUMIFS(Movimientos!F:F,Movimientos!B:B,Productos!A12499,Movimientos!D:D,$E$1)</f>
        <v>0</v>
      </c>
      <c r="F12499" s="17">
        <f t="shared" si="390"/>
        <v>0</v>
      </c>
      <c r="G12499" s="14">
        <v>1</v>
      </c>
      <c r="H12499" s="15" t="str">
        <f t="shared" si="391"/>
        <v>Realizar Pedido</v>
      </c>
    </row>
    <row r="12500" spans="1:8" x14ac:dyDescent="0.25">
      <c r="A12500" s="3">
        <v>7896683405149</v>
      </c>
      <c r="B12500" s="11" t="s">
        <v>12195</v>
      </c>
      <c r="C12500" s="16"/>
      <c r="D12500" s="15">
        <f>SUMIFS(Movimientos!F:F,Movimientos!B:B,Productos!A12500,Movimientos!D:D,$D$1)</f>
        <v>0</v>
      </c>
      <c r="E12500" s="14">
        <f>SUMIFS(Movimientos!F:F,Movimientos!B:B,Productos!A12500,Movimientos!D:D,$E$1)</f>
        <v>0</v>
      </c>
      <c r="F12500" s="17">
        <f t="shared" si="390"/>
        <v>0</v>
      </c>
      <c r="G12500" s="14">
        <v>1</v>
      </c>
      <c r="H12500" s="15" t="str">
        <f t="shared" si="391"/>
        <v>Realizar Pedido</v>
      </c>
    </row>
    <row r="12501" spans="1:8" x14ac:dyDescent="0.25">
      <c r="A12501" s="3">
        <v>7591243830620</v>
      </c>
      <c r="B12501" s="11" t="s">
        <v>12196</v>
      </c>
      <c r="C12501" s="16"/>
      <c r="D12501" s="15">
        <f>SUMIFS(Movimientos!F:F,Movimientos!B:B,Productos!A12501,Movimientos!D:D,$D$1)</f>
        <v>0</v>
      </c>
      <c r="E12501" s="14">
        <f>SUMIFS(Movimientos!F:F,Movimientos!B:B,Productos!A12501,Movimientos!D:D,$E$1)</f>
        <v>0</v>
      </c>
      <c r="F12501" s="17">
        <f t="shared" si="390"/>
        <v>0</v>
      </c>
      <c r="G12501" s="14">
        <v>1</v>
      </c>
      <c r="H12501" s="15" t="str">
        <f t="shared" si="391"/>
        <v>Realizar Pedido</v>
      </c>
    </row>
    <row r="12502" spans="1:8" x14ac:dyDescent="0.25">
      <c r="A12502" s="3">
        <v>7591243830682</v>
      </c>
      <c r="B12502" s="11" t="s">
        <v>12197</v>
      </c>
      <c r="C12502" s="16"/>
      <c r="D12502" s="15">
        <f>SUMIFS(Movimientos!F:F,Movimientos!B:B,Productos!A12502,Movimientos!D:D,$D$1)</f>
        <v>0</v>
      </c>
      <c r="E12502" s="14">
        <f>SUMIFS(Movimientos!F:F,Movimientos!B:B,Productos!A12502,Movimientos!D:D,$E$1)</f>
        <v>0</v>
      </c>
      <c r="F12502" s="17">
        <f t="shared" si="390"/>
        <v>0</v>
      </c>
      <c r="G12502" s="14">
        <v>1</v>
      </c>
      <c r="H12502" s="15" t="str">
        <f t="shared" si="391"/>
        <v>Realizar Pedido</v>
      </c>
    </row>
    <row r="12503" spans="1:8" x14ac:dyDescent="0.25">
      <c r="A12503" s="3">
        <v>75902261</v>
      </c>
      <c r="B12503" s="11" t="s">
        <v>12198</v>
      </c>
      <c r="C12503" s="16"/>
      <c r="D12503" s="15">
        <f>SUMIFS(Movimientos!F:F,Movimientos!B:B,Productos!A12503,Movimientos!D:D,$D$1)</f>
        <v>0</v>
      </c>
      <c r="E12503" s="14">
        <f>SUMIFS(Movimientos!F:F,Movimientos!B:B,Productos!A12503,Movimientos!D:D,$E$1)</f>
        <v>0</v>
      </c>
      <c r="F12503" s="17">
        <f t="shared" si="390"/>
        <v>0</v>
      </c>
      <c r="G12503" s="14">
        <v>1</v>
      </c>
      <c r="H12503" s="15" t="str">
        <f t="shared" si="391"/>
        <v>Realizar Pedido</v>
      </c>
    </row>
    <row r="12504" spans="1:8" x14ac:dyDescent="0.25">
      <c r="A12504" s="3">
        <v>75901714</v>
      </c>
      <c r="B12504" s="11" t="s">
        <v>12199</v>
      </c>
      <c r="C12504" s="16"/>
      <c r="D12504" s="15">
        <f>SUMIFS(Movimientos!F:F,Movimientos!B:B,Productos!A12504,Movimientos!D:D,$D$1)</f>
        <v>0</v>
      </c>
      <c r="E12504" s="14">
        <f>SUMIFS(Movimientos!F:F,Movimientos!B:B,Productos!A12504,Movimientos!D:D,$E$1)</f>
        <v>0</v>
      </c>
      <c r="F12504" s="17">
        <f t="shared" si="390"/>
        <v>0</v>
      </c>
      <c r="G12504" s="14">
        <v>1</v>
      </c>
      <c r="H12504" s="15" t="str">
        <f t="shared" si="391"/>
        <v>Realizar Pedido</v>
      </c>
    </row>
    <row r="12505" spans="1:8" x14ac:dyDescent="0.25">
      <c r="A12505" s="3">
        <v>7591243830729</v>
      </c>
      <c r="B12505" s="11" t="s">
        <v>12200</v>
      </c>
      <c r="C12505" s="16"/>
      <c r="D12505" s="15">
        <f>SUMIFS(Movimientos!F:F,Movimientos!B:B,Productos!A12505,Movimientos!D:D,$D$1)</f>
        <v>0</v>
      </c>
      <c r="E12505" s="14">
        <f>SUMIFS(Movimientos!F:F,Movimientos!B:B,Productos!A12505,Movimientos!D:D,$E$1)</f>
        <v>0</v>
      </c>
      <c r="F12505" s="17">
        <f t="shared" si="390"/>
        <v>0</v>
      </c>
      <c r="G12505" s="14">
        <v>1</v>
      </c>
      <c r="H12505" s="15" t="str">
        <f t="shared" si="391"/>
        <v>Realizar Pedido</v>
      </c>
    </row>
    <row r="12506" spans="1:8" x14ac:dyDescent="0.25">
      <c r="A12506" s="3">
        <v>7591031003359</v>
      </c>
      <c r="B12506" s="11" t="s">
        <v>12201</v>
      </c>
      <c r="C12506" s="16"/>
      <c r="D12506" s="15">
        <f>SUMIFS(Movimientos!F:F,Movimientos!B:B,Productos!A12506,Movimientos!D:D,$D$1)</f>
        <v>0</v>
      </c>
      <c r="E12506" s="14">
        <f>SUMIFS(Movimientos!F:F,Movimientos!B:B,Productos!A12506,Movimientos!D:D,$E$1)</f>
        <v>0</v>
      </c>
      <c r="F12506" s="17">
        <f t="shared" si="390"/>
        <v>0</v>
      </c>
      <c r="G12506" s="14">
        <v>1</v>
      </c>
      <c r="H12506" s="15" t="str">
        <f t="shared" si="391"/>
        <v>Realizar Pedido</v>
      </c>
    </row>
    <row r="12507" spans="1:8" x14ac:dyDescent="0.25">
      <c r="A12507" s="3">
        <v>3759280300068</v>
      </c>
      <c r="B12507" s="11" t="s">
        <v>12202</v>
      </c>
      <c r="C12507" s="16"/>
      <c r="D12507" s="15">
        <f>SUMIFS(Movimientos!F:F,Movimientos!B:B,Productos!A12507,Movimientos!D:D,$D$1)</f>
        <v>0</v>
      </c>
      <c r="E12507" s="14">
        <f>SUMIFS(Movimientos!F:F,Movimientos!B:B,Productos!A12507,Movimientos!D:D,$E$1)</f>
        <v>0</v>
      </c>
      <c r="F12507" s="17">
        <f t="shared" si="390"/>
        <v>0</v>
      </c>
      <c r="G12507" s="14">
        <v>1</v>
      </c>
      <c r="H12507" s="15" t="str">
        <f t="shared" si="391"/>
        <v>Realizar Pedido</v>
      </c>
    </row>
    <row r="12508" spans="1:8" x14ac:dyDescent="0.25">
      <c r="A12508" s="3" t="s">
        <v>12203</v>
      </c>
      <c r="B12508" s="11" t="s">
        <v>12204</v>
      </c>
      <c r="C12508" s="16"/>
      <c r="D12508" s="15">
        <f>SUMIFS(Movimientos!F:F,Movimientos!B:B,Productos!A12508,Movimientos!D:D,$D$1)</f>
        <v>0</v>
      </c>
      <c r="E12508" s="14">
        <f>SUMIFS(Movimientos!F:F,Movimientos!B:B,Productos!A12508,Movimientos!D:D,$E$1)</f>
        <v>0</v>
      </c>
      <c r="F12508" s="17">
        <f t="shared" si="390"/>
        <v>0</v>
      </c>
      <c r="G12508" s="14">
        <v>1</v>
      </c>
      <c r="H12508" s="15" t="str">
        <f t="shared" si="391"/>
        <v>Realizar Pedido</v>
      </c>
    </row>
    <row r="12509" spans="1:8" x14ac:dyDescent="0.25">
      <c r="A12509" s="3">
        <v>7592803000651</v>
      </c>
      <c r="B12509" s="11" t="s">
        <v>12205</v>
      </c>
      <c r="C12509" s="16"/>
      <c r="D12509" s="15">
        <f>SUMIFS(Movimientos!F:F,Movimientos!B:B,Productos!A12509,Movimientos!D:D,$D$1)</f>
        <v>0</v>
      </c>
      <c r="E12509" s="14">
        <f>SUMIFS(Movimientos!F:F,Movimientos!B:B,Productos!A12509,Movimientos!D:D,$E$1)</f>
        <v>0</v>
      </c>
      <c r="F12509" s="17">
        <f t="shared" si="390"/>
        <v>0</v>
      </c>
      <c r="G12509" s="14">
        <v>1</v>
      </c>
      <c r="H12509" s="15" t="str">
        <f t="shared" si="391"/>
        <v>Realizar Pedido</v>
      </c>
    </row>
    <row r="12510" spans="1:8" x14ac:dyDescent="0.25">
      <c r="A12510" s="3" t="s">
        <v>12206</v>
      </c>
      <c r="B12510" s="11" t="s">
        <v>12207</v>
      </c>
      <c r="C12510" s="16"/>
      <c r="D12510" s="15">
        <f>SUMIFS(Movimientos!F:F,Movimientos!B:B,Productos!A12510,Movimientos!D:D,$D$1)</f>
        <v>0</v>
      </c>
      <c r="E12510" s="14">
        <f>SUMIFS(Movimientos!F:F,Movimientos!B:B,Productos!A12510,Movimientos!D:D,$E$1)</f>
        <v>0</v>
      </c>
      <c r="F12510" s="17">
        <f t="shared" si="390"/>
        <v>0</v>
      </c>
      <c r="G12510" s="14">
        <v>1</v>
      </c>
      <c r="H12510" s="15" t="str">
        <f t="shared" si="391"/>
        <v>Realizar Pedido</v>
      </c>
    </row>
    <row r="12511" spans="1:8" x14ac:dyDescent="0.25">
      <c r="A12511" s="2">
        <v>7592803000675</v>
      </c>
      <c r="B12511" s="12" t="s">
        <v>12208</v>
      </c>
      <c r="C12511" s="16"/>
      <c r="D12511" s="15">
        <f>SUMIFS(Movimientos!F:F,Movimientos!B:B,Productos!A12511,Movimientos!D:D,$D$1)</f>
        <v>0</v>
      </c>
      <c r="E12511" s="14">
        <f>SUMIFS(Movimientos!F:F,Movimientos!B:B,Productos!A12511,Movimientos!D:D,$E$1)</f>
        <v>0</v>
      </c>
      <c r="F12511" s="17">
        <f t="shared" si="390"/>
        <v>0</v>
      </c>
      <c r="G12511" s="14">
        <v>1</v>
      </c>
      <c r="H12511" s="15" t="str">
        <f t="shared" si="391"/>
        <v>Realizar Pedido</v>
      </c>
    </row>
    <row r="12512" spans="1:8" x14ac:dyDescent="0.25">
      <c r="A12512" s="3">
        <v>7592803000668</v>
      </c>
      <c r="B12512" s="11" t="s">
        <v>12209</v>
      </c>
      <c r="C12512" s="16"/>
      <c r="D12512" s="15">
        <f>SUMIFS(Movimientos!F:F,Movimientos!B:B,Productos!A12512,Movimientos!D:D,$D$1)</f>
        <v>0</v>
      </c>
      <c r="E12512" s="14">
        <f>SUMIFS(Movimientos!F:F,Movimientos!B:B,Productos!A12512,Movimientos!D:D,$E$1)</f>
        <v>0</v>
      </c>
      <c r="F12512" s="17">
        <f t="shared" si="390"/>
        <v>0</v>
      </c>
      <c r="G12512" s="14">
        <v>1</v>
      </c>
      <c r="H12512" s="15" t="str">
        <f t="shared" si="391"/>
        <v>Realizar Pedido</v>
      </c>
    </row>
    <row r="12513" spans="1:8" x14ac:dyDescent="0.25">
      <c r="A12513" s="3" t="s">
        <v>12210</v>
      </c>
      <c r="B12513" s="11" t="s">
        <v>12211</v>
      </c>
      <c r="C12513" s="16"/>
      <c r="D12513" s="15">
        <f>SUMIFS(Movimientos!F:F,Movimientos!B:B,Productos!A12513,Movimientos!D:D,$D$1)</f>
        <v>0</v>
      </c>
      <c r="E12513" s="14">
        <f>SUMIFS(Movimientos!F:F,Movimientos!B:B,Productos!A12513,Movimientos!D:D,$E$1)</f>
        <v>0</v>
      </c>
      <c r="F12513" s="17">
        <f t="shared" si="390"/>
        <v>0</v>
      </c>
      <c r="G12513" s="14">
        <v>1</v>
      </c>
      <c r="H12513" s="15" t="str">
        <f t="shared" si="391"/>
        <v>Realizar Pedido</v>
      </c>
    </row>
    <row r="12514" spans="1:8" x14ac:dyDescent="0.25">
      <c r="A12514" s="3" t="s">
        <v>12212</v>
      </c>
      <c r="B12514" s="11" t="s">
        <v>12211</v>
      </c>
      <c r="C12514" s="16"/>
      <c r="D12514" s="15">
        <f>SUMIFS(Movimientos!F:F,Movimientos!B:B,Productos!A12514,Movimientos!D:D,$D$1)</f>
        <v>0</v>
      </c>
      <c r="E12514" s="14">
        <f>SUMIFS(Movimientos!F:F,Movimientos!B:B,Productos!A12514,Movimientos!D:D,$E$1)</f>
        <v>0</v>
      </c>
      <c r="F12514" s="17">
        <f t="shared" si="390"/>
        <v>0</v>
      </c>
      <c r="G12514" s="14">
        <v>1</v>
      </c>
      <c r="H12514" s="15" t="str">
        <f t="shared" si="391"/>
        <v>Realizar Pedido</v>
      </c>
    </row>
    <row r="12515" spans="1:8" x14ac:dyDescent="0.25">
      <c r="A12515" s="3" t="s">
        <v>12213</v>
      </c>
      <c r="B12515" s="11" t="s">
        <v>12214</v>
      </c>
      <c r="C12515" s="16"/>
      <c r="D12515" s="15">
        <f>SUMIFS(Movimientos!F:F,Movimientos!B:B,Productos!A12515,Movimientos!D:D,$D$1)</f>
        <v>0</v>
      </c>
      <c r="E12515" s="14">
        <f>SUMIFS(Movimientos!F:F,Movimientos!B:B,Productos!A12515,Movimientos!D:D,$E$1)</f>
        <v>0</v>
      </c>
      <c r="F12515" s="17">
        <f t="shared" si="390"/>
        <v>0</v>
      </c>
      <c r="G12515" s="14">
        <v>1</v>
      </c>
      <c r="H12515" s="15" t="str">
        <f t="shared" si="391"/>
        <v>Realizar Pedido</v>
      </c>
    </row>
    <row r="12516" spans="1:8" x14ac:dyDescent="0.25">
      <c r="A12516" s="3" t="s">
        <v>12215</v>
      </c>
      <c r="B12516" s="11" t="s">
        <v>12216</v>
      </c>
      <c r="C12516" s="16"/>
      <c r="D12516" s="15">
        <f>SUMIFS(Movimientos!F:F,Movimientos!B:B,Productos!A12516,Movimientos!D:D,$D$1)</f>
        <v>0</v>
      </c>
      <c r="E12516" s="14">
        <f>SUMIFS(Movimientos!F:F,Movimientos!B:B,Productos!A12516,Movimientos!D:D,$E$1)</f>
        <v>0</v>
      </c>
      <c r="F12516" s="17">
        <f t="shared" si="390"/>
        <v>0</v>
      </c>
      <c r="G12516" s="14">
        <v>1</v>
      </c>
      <c r="H12516" s="15" t="str">
        <f t="shared" si="391"/>
        <v>Realizar Pedido</v>
      </c>
    </row>
    <row r="12517" spans="1:8" x14ac:dyDescent="0.25">
      <c r="A12517" s="2">
        <v>7592803001719</v>
      </c>
      <c r="B12517" s="12" t="s">
        <v>12217</v>
      </c>
      <c r="C12517" s="16"/>
      <c r="D12517" s="15">
        <f>SUMIFS(Movimientos!F:F,Movimientos!B:B,Productos!A12517,Movimientos!D:D,$D$1)</f>
        <v>0</v>
      </c>
      <c r="E12517" s="14">
        <f>SUMIFS(Movimientos!F:F,Movimientos!B:B,Productos!A12517,Movimientos!D:D,$E$1)</f>
        <v>0</v>
      </c>
      <c r="F12517" s="17">
        <f t="shared" si="390"/>
        <v>0</v>
      </c>
      <c r="G12517" s="14">
        <v>1</v>
      </c>
      <c r="H12517" s="15" t="str">
        <f t="shared" si="391"/>
        <v>Realizar Pedido</v>
      </c>
    </row>
    <row r="12518" spans="1:8" x14ac:dyDescent="0.25">
      <c r="A12518" s="2">
        <v>7592803000705</v>
      </c>
      <c r="B12518" s="12" t="s">
        <v>12218</v>
      </c>
      <c r="C12518" s="16"/>
      <c r="D12518" s="15">
        <f>SUMIFS(Movimientos!F:F,Movimientos!B:B,Productos!A12518,Movimientos!D:D,$D$1)</f>
        <v>0</v>
      </c>
      <c r="E12518" s="14">
        <f>SUMIFS(Movimientos!F:F,Movimientos!B:B,Productos!A12518,Movimientos!D:D,$E$1)</f>
        <v>0</v>
      </c>
      <c r="F12518" s="17">
        <f t="shared" si="390"/>
        <v>0</v>
      </c>
      <c r="G12518" s="14">
        <v>1</v>
      </c>
      <c r="H12518" s="15" t="str">
        <f t="shared" si="391"/>
        <v>Realizar Pedido</v>
      </c>
    </row>
    <row r="12519" spans="1:8" x14ac:dyDescent="0.25">
      <c r="A12519" s="2">
        <v>7592803001702</v>
      </c>
      <c r="B12519" s="12" t="s">
        <v>12219</v>
      </c>
      <c r="C12519" s="16"/>
      <c r="D12519" s="15">
        <f>SUMIFS(Movimientos!F:F,Movimientos!B:B,Productos!A12519,Movimientos!D:D,$D$1)</f>
        <v>0</v>
      </c>
      <c r="E12519" s="14">
        <f>SUMIFS(Movimientos!F:F,Movimientos!B:B,Productos!A12519,Movimientos!D:D,$E$1)</f>
        <v>0</v>
      </c>
      <c r="F12519" s="17">
        <f t="shared" si="390"/>
        <v>0</v>
      </c>
      <c r="G12519" s="14">
        <v>1</v>
      </c>
      <c r="H12519" s="15" t="str">
        <f t="shared" si="391"/>
        <v>Realizar Pedido</v>
      </c>
    </row>
    <row r="12520" spans="1:8" x14ac:dyDescent="0.25">
      <c r="A12520" s="2">
        <v>8901138110659</v>
      </c>
      <c r="B12520" s="12" t="s">
        <v>12220</v>
      </c>
      <c r="C12520" s="16"/>
      <c r="D12520" s="15">
        <f>SUMIFS(Movimientos!F:F,Movimientos!B:B,Productos!A12520,Movimientos!D:D,$D$1)</f>
        <v>0</v>
      </c>
      <c r="E12520" s="14">
        <f>SUMIFS(Movimientos!F:F,Movimientos!B:B,Productos!A12520,Movimientos!D:D,$E$1)</f>
        <v>0</v>
      </c>
      <c r="F12520" s="17">
        <f t="shared" si="390"/>
        <v>0</v>
      </c>
      <c r="G12520" s="14">
        <v>1</v>
      </c>
      <c r="H12520" s="15" t="str">
        <f t="shared" si="391"/>
        <v>Realizar Pedido</v>
      </c>
    </row>
    <row r="12521" spans="1:8" x14ac:dyDescent="0.25">
      <c r="A12521" s="2">
        <v>8901138110642</v>
      </c>
      <c r="B12521" s="12" t="s">
        <v>12221</v>
      </c>
      <c r="C12521" s="16"/>
      <c r="D12521" s="15">
        <f>SUMIFS(Movimientos!F:F,Movimientos!B:B,Productos!A12521,Movimientos!D:D,$D$1)</f>
        <v>0</v>
      </c>
      <c r="E12521" s="14">
        <f>SUMIFS(Movimientos!F:F,Movimientos!B:B,Productos!A12521,Movimientos!D:D,$E$1)</f>
        <v>0</v>
      </c>
      <c r="F12521" s="17">
        <f t="shared" si="390"/>
        <v>0</v>
      </c>
      <c r="G12521" s="14">
        <v>1</v>
      </c>
      <c r="H12521" s="15" t="str">
        <f t="shared" si="391"/>
        <v>Realizar Pedido</v>
      </c>
    </row>
    <row r="12522" spans="1:8" x14ac:dyDescent="0.25">
      <c r="A12522" s="2">
        <v>8901138110611</v>
      </c>
      <c r="B12522" s="12" t="s">
        <v>12222</v>
      </c>
      <c r="C12522" s="16"/>
      <c r="D12522" s="15">
        <f>SUMIFS(Movimientos!F:F,Movimientos!B:B,Productos!A12522,Movimientos!D:D,$D$1)</f>
        <v>0</v>
      </c>
      <c r="E12522" s="14">
        <f>SUMIFS(Movimientos!F:F,Movimientos!B:B,Productos!A12522,Movimientos!D:D,$E$1)</f>
        <v>0</v>
      </c>
      <c r="F12522" s="17">
        <f t="shared" si="390"/>
        <v>0</v>
      </c>
      <c r="G12522" s="14">
        <v>1</v>
      </c>
      <c r="H12522" s="15" t="str">
        <f t="shared" si="391"/>
        <v>Realizar Pedido</v>
      </c>
    </row>
    <row r="12523" spans="1:8" x14ac:dyDescent="0.25">
      <c r="A12523" s="2">
        <v>7591365000345</v>
      </c>
      <c r="B12523" s="12" t="s">
        <v>12223</v>
      </c>
      <c r="C12523" s="16"/>
      <c r="D12523" s="15">
        <f>SUMIFS(Movimientos!F:F,Movimientos!B:B,Productos!A12523,Movimientos!D:D,$D$1)</f>
        <v>0</v>
      </c>
      <c r="E12523" s="14">
        <f>SUMIFS(Movimientos!F:F,Movimientos!B:B,Productos!A12523,Movimientos!D:D,$E$1)</f>
        <v>0</v>
      </c>
      <c r="F12523" s="17">
        <f t="shared" si="390"/>
        <v>0</v>
      </c>
      <c r="G12523" s="14">
        <v>1</v>
      </c>
      <c r="H12523" s="15" t="str">
        <f t="shared" si="391"/>
        <v>Realizar Pedido</v>
      </c>
    </row>
    <row r="12524" spans="1:8" x14ac:dyDescent="0.25">
      <c r="A12524" s="3">
        <v>7707213870231</v>
      </c>
      <c r="B12524" s="11" t="s">
        <v>12224</v>
      </c>
      <c r="C12524" s="16"/>
      <c r="D12524" s="15">
        <f>SUMIFS(Movimientos!F:F,Movimientos!B:B,Productos!A12524,Movimientos!D:D,$D$1)</f>
        <v>0</v>
      </c>
      <c r="E12524" s="14">
        <f>SUMIFS(Movimientos!F:F,Movimientos!B:B,Productos!A12524,Movimientos!D:D,$E$1)</f>
        <v>0</v>
      </c>
      <c r="F12524" s="17">
        <f t="shared" si="390"/>
        <v>0</v>
      </c>
      <c r="G12524" s="14">
        <v>1</v>
      </c>
      <c r="H12524" s="15" t="str">
        <f t="shared" si="391"/>
        <v>Realizar Pedido</v>
      </c>
    </row>
    <row r="12525" spans="1:8" x14ac:dyDescent="0.25">
      <c r="A12525" s="3">
        <v>7591099820400</v>
      </c>
      <c r="B12525" s="11" t="s">
        <v>12225</v>
      </c>
      <c r="C12525" s="16"/>
      <c r="D12525" s="15">
        <f>SUMIFS(Movimientos!F:F,Movimientos!B:B,Productos!A12525,Movimientos!D:D,$D$1)</f>
        <v>0</v>
      </c>
      <c r="E12525" s="14">
        <f>SUMIFS(Movimientos!F:F,Movimientos!B:B,Productos!A12525,Movimientos!D:D,$E$1)</f>
        <v>0</v>
      </c>
      <c r="F12525" s="17">
        <f t="shared" si="390"/>
        <v>0</v>
      </c>
      <c r="G12525" s="14">
        <v>1</v>
      </c>
      <c r="H12525" s="15" t="str">
        <f t="shared" si="391"/>
        <v>Realizar Pedido</v>
      </c>
    </row>
    <row r="12526" spans="1:8" x14ac:dyDescent="0.25">
      <c r="A12526" s="3">
        <v>7501409202772</v>
      </c>
      <c r="B12526" s="11" t="s">
        <v>12226</v>
      </c>
      <c r="C12526" s="16"/>
      <c r="D12526" s="15">
        <f>SUMIFS(Movimientos!F:F,Movimientos!B:B,Productos!A12526,Movimientos!D:D,$D$1)</f>
        <v>0</v>
      </c>
      <c r="E12526" s="14">
        <f>SUMIFS(Movimientos!F:F,Movimientos!B:B,Productos!A12526,Movimientos!D:D,$E$1)</f>
        <v>0</v>
      </c>
      <c r="F12526" s="17">
        <f t="shared" si="390"/>
        <v>0</v>
      </c>
      <c r="G12526" s="14">
        <v>1</v>
      </c>
      <c r="H12526" s="15" t="str">
        <f t="shared" si="391"/>
        <v>Realizar Pedido</v>
      </c>
    </row>
    <row r="12527" spans="1:8" x14ac:dyDescent="0.25">
      <c r="A12527" s="2">
        <v>7592262000339</v>
      </c>
      <c r="B12527" s="12" t="s">
        <v>12227</v>
      </c>
      <c r="C12527" s="16"/>
      <c r="D12527" s="15">
        <f>SUMIFS(Movimientos!F:F,Movimientos!B:B,Productos!A12527,Movimientos!D:D,$D$1)</f>
        <v>0</v>
      </c>
      <c r="E12527" s="14">
        <f>SUMIFS(Movimientos!F:F,Movimientos!B:B,Productos!A12527,Movimientos!D:D,$E$1)</f>
        <v>0</v>
      </c>
      <c r="F12527" s="17">
        <f t="shared" si="390"/>
        <v>0</v>
      </c>
      <c r="G12527" s="14">
        <v>1</v>
      </c>
      <c r="H12527" s="15" t="str">
        <f t="shared" si="391"/>
        <v>Realizar Pedido</v>
      </c>
    </row>
    <row r="12528" spans="1:8" x14ac:dyDescent="0.25">
      <c r="A12528" s="2">
        <v>7591243830927</v>
      </c>
      <c r="B12528" s="12" t="s">
        <v>12228</v>
      </c>
      <c r="C12528" s="16"/>
      <c r="D12528" s="15">
        <f>SUMIFS(Movimientos!F:F,Movimientos!B:B,Productos!A12528,Movimientos!D:D,$D$1)</f>
        <v>0</v>
      </c>
      <c r="E12528" s="14">
        <f>SUMIFS(Movimientos!F:F,Movimientos!B:B,Productos!A12528,Movimientos!D:D,$E$1)</f>
        <v>0</v>
      </c>
      <c r="F12528" s="17">
        <f t="shared" si="390"/>
        <v>0</v>
      </c>
      <c r="G12528" s="14">
        <v>1</v>
      </c>
      <c r="H12528" s="15" t="str">
        <f t="shared" si="391"/>
        <v>Realizar Pedido</v>
      </c>
    </row>
    <row r="12529" spans="1:8" x14ac:dyDescent="0.25">
      <c r="A12529" s="3">
        <v>7592226000504</v>
      </c>
      <c r="B12529" s="11" t="s">
        <v>12229</v>
      </c>
      <c r="C12529" s="16"/>
      <c r="D12529" s="15">
        <f>SUMIFS(Movimientos!F:F,Movimientos!B:B,Productos!A12529,Movimientos!D:D,$D$1)</f>
        <v>0</v>
      </c>
      <c r="E12529" s="14">
        <f>SUMIFS(Movimientos!F:F,Movimientos!B:B,Productos!A12529,Movimientos!D:D,$E$1)</f>
        <v>0</v>
      </c>
      <c r="F12529" s="17">
        <f t="shared" si="390"/>
        <v>0</v>
      </c>
      <c r="G12529" s="14">
        <v>1</v>
      </c>
      <c r="H12529" s="15" t="str">
        <f t="shared" si="391"/>
        <v>Realizar Pedido</v>
      </c>
    </row>
    <row r="12530" spans="1:8" x14ac:dyDescent="0.25">
      <c r="A12530" s="3">
        <v>7592226000443</v>
      </c>
      <c r="B12530" s="11" t="s">
        <v>12230</v>
      </c>
      <c r="C12530" s="16"/>
      <c r="D12530" s="15">
        <f>SUMIFS(Movimientos!F:F,Movimientos!B:B,Productos!A12530,Movimientos!D:D,$D$1)</f>
        <v>0</v>
      </c>
      <c r="E12530" s="14">
        <f>SUMIFS(Movimientos!F:F,Movimientos!B:B,Productos!A12530,Movimientos!D:D,$E$1)</f>
        <v>0</v>
      </c>
      <c r="F12530" s="17">
        <f t="shared" si="390"/>
        <v>0</v>
      </c>
      <c r="G12530" s="14">
        <v>1</v>
      </c>
      <c r="H12530" s="15" t="str">
        <f t="shared" si="391"/>
        <v>Realizar Pedido</v>
      </c>
    </row>
    <row r="12531" spans="1:8" x14ac:dyDescent="0.25">
      <c r="A12531" s="3">
        <v>7592285009524</v>
      </c>
      <c r="B12531" s="11" t="s">
        <v>12231</v>
      </c>
      <c r="C12531" s="16"/>
      <c r="D12531" s="15">
        <f>SUMIFS(Movimientos!F:F,Movimientos!B:B,Productos!A12531,Movimientos!D:D,$D$1)</f>
        <v>0</v>
      </c>
      <c r="E12531" s="14">
        <f>SUMIFS(Movimientos!F:F,Movimientos!B:B,Productos!A12531,Movimientos!D:D,$E$1)</f>
        <v>0</v>
      </c>
      <c r="F12531" s="17">
        <f t="shared" si="390"/>
        <v>0</v>
      </c>
      <c r="G12531" s="14">
        <v>1</v>
      </c>
      <c r="H12531" s="15" t="str">
        <f t="shared" si="391"/>
        <v>Realizar Pedido</v>
      </c>
    </row>
    <row r="12532" spans="1:8" x14ac:dyDescent="0.25">
      <c r="A12532" s="3">
        <v>7796285053758</v>
      </c>
      <c r="B12532" s="11" t="s">
        <v>12232</v>
      </c>
      <c r="C12532" s="16"/>
      <c r="D12532" s="15">
        <f>SUMIFS(Movimientos!F:F,Movimientos!B:B,Productos!A12532,Movimientos!D:D,$D$1)</f>
        <v>0</v>
      </c>
      <c r="E12532" s="14">
        <f>SUMIFS(Movimientos!F:F,Movimientos!B:B,Productos!A12532,Movimientos!D:D,$E$1)</f>
        <v>0</v>
      </c>
      <c r="F12532" s="17">
        <f t="shared" si="390"/>
        <v>0</v>
      </c>
      <c r="G12532" s="14">
        <v>1</v>
      </c>
      <c r="H12532" s="15" t="str">
        <f t="shared" si="391"/>
        <v>Realizar Pedido</v>
      </c>
    </row>
    <row r="12533" spans="1:8" x14ac:dyDescent="0.25">
      <c r="A12533" s="3">
        <v>7501406830206</v>
      </c>
      <c r="B12533" s="11" t="s">
        <v>12233</v>
      </c>
      <c r="C12533" s="16"/>
      <c r="D12533" s="15">
        <f>SUMIFS(Movimientos!F:F,Movimientos!B:B,Productos!A12533,Movimientos!D:D,$D$1)</f>
        <v>0</v>
      </c>
      <c r="E12533" s="14">
        <f>SUMIFS(Movimientos!F:F,Movimientos!B:B,Productos!A12533,Movimientos!D:D,$E$1)</f>
        <v>0</v>
      </c>
      <c r="F12533" s="17">
        <f t="shared" si="390"/>
        <v>0</v>
      </c>
      <c r="G12533" s="14">
        <v>1</v>
      </c>
      <c r="H12533" s="15" t="str">
        <f t="shared" si="391"/>
        <v>Realizar Pedido</v>
      </c>
    </row>
    <row r="12534" spans="1:8" x14ac:dyDescent="0.25">
      <c r="A12534" s="3">
        <v>7591241831230</v>
      </c>
      <c r="B12534" s="11" t="s">
        <v>12234</v>
      </c>
      <c r="C12534" s="16"/>
      <c r="D12534" s="15">
        <f>SUMIFS(Movimientos!F:F,Movimientos!B:B,Productos!A12534,Movimientos!D:D,$D$1)</f>
        <v>0</v>
      </c>
      <c r="E12534" s="14">
        <f>SUMIFS(Movimientos!F:F,Movimientos!B:B,Productos!A12534,Movimientos!D:D,$E$1)</f>
        <v>0</v>
      </c>
      <c r="F12534" s="17">
        <f t="shared" si="390"/>
        <v>0</v>
      </c>
      <c r="G12534" s="14">
        <v>1</v>
      </c>
      <c r="H12534" s="15" t="str">
        <f t="shared" si="391"/>
        <v>Realizar Pedido</v>
      </c>
    </row>
    <row r="12535" spans="1:8" x14ac:dyDescent="0.25">
      <c r="A12535" s="3">
        <v>7591885003284</v>
      </c>
      <c r="B12535" s="11" t="s">
        <v>12235</v>
      </c>
      <c r="C12535" s="16"/>
      <c r="D12535" s="15">
        <f>SUMIFS(Movimientos!F:F,Movimientos!B:B,Productos!A12535,Movimientos!D:D,$D$1)</f>
        <v>0</v>
      </c>
      <c r="E12535" s="14">
        <f>SUMIFS(Movimientos!F:F,Movimientos!B:B,Productos!A12535,Movimientos!D:D,$E$1)</f>
        <v>0</v>
      </c>
      <c r="F12535" s="17">
        <f t="shared" si="390"/>
        <v>0</v>
      </c>
      <c r="G12535" s="14">
        <v>1</v>
      </c>
      <c r="H12535" s="15" t="str">
        <f t="shared" si="391"/>
        <v>Realizar Pedido</v>
      </c>
    </row>
    <row r="12536" spans="1:8" x14ac:dyDescent="0.25">
      <c r="A12536" s="3">
        <v>7590019030271</v>
      </c>
      <c r="B12536" s="11" t="s">
        <v>12236</v>
      </c>
      <c r="C12536" s="16"/>
      <c r="D12536" s="15">
        <f>SUMIFS(Movimientos!F:F,Movimientos!B:B,Productos!A12536,Movimientos!D:D,$D$1)</f>
        <v>0</v>
      </c>
      <c r="E12536" s="14">
        <f>SUMIFS(Movimientos!F:F,Movimientos!B:B,Productos!A12536,Movimientos!D:D,$E$1)</f>
        <v>0</v>
      </c>
      <c r="F12536" s="17">
        <f t="shared" si="390"/>
        <v>0</v>
      </c>
      <c r="G12536" s="14">
        <v>1</v>
      </c>
      <c r="H12536" s="15" t="str">
        <f t="shared" si="391"/>
        <v>Realizar Pedido</v>
      </c>
    </row>
    <row r="12537" spans="1:8" x14ac:dyDescent="0.25">
      <c r="A12537" s="3">
        <v>7896261004856</v>
      </c>
      <c r="B12537" s="11" t="s">
        <v>12237</v>
      </c>
      <c r="C12537" s="16"/>
      <c r="D12537" s="15">
        <f>SUMIFS(Movimientos!F:F,Movimientos!B:B,Productos!A12537,Movimientos!D:D,$D$1)</f>
        <v>0</v>
      </c>
      <c r="E12537" s="14">
        <f>SUMIFS(Movimientos!F:F,Movimientos!B:B,Productos!A12537,Movimientos!D:D,$E$1)</f>
        <v>0</v>
      </c>
      <c r="F12537" s="17">
        <f t="shared" si="390"/>
        <v>0</v>
      </c>
      <c r="G12537" s="14">
        <v>1</v>
      </c>
      <c r="H12537" s="15" t="str">
        <f t="shared" si="391"/>
        <v>Realizar Pedido</v>
      </c>
    </row>
    <row r="12538" spans="1:8" x14ac:dyDescent="0.25">
      <c r="A12538" s="3">
        <v>3499320002523</v>
      </c>
      <c r="B12538" s="11" t="s">
        <v>12238</v>
      </c>
      <c r="C12538" s="16"/>
      <c r="D12538" s="15">
        <f>SUMIFS(Movimientos!F:F,Movimientos!B:B,Productos!A12538,Movimientos!D:D,$D$1)</f>
        <v>0</v>
      </c>
      <c r="E12538" s="14">
        <f>SUMIFS(Movimientos!F:F,Movimientos!B:B,Productos!A12538,Movimientos!D:D,$E$1)</f>
        <v>0</v>
      </c>
      <c r="F12538" s="17">
        <f t="shared" si="390"/>
        <v>0</v>
      </c>
      <c r="G12538" s="14">
        <v>1</v>
      </c>
      <c r="H12538" s="15" t="str">
        <f t="shared" si="391"/>
        <v>Realizar Pedido</v>
      </c>
    </row>
    <row r="12539" spans="1:8" x14ac:dyDescent="0.25">
      <c r="A12539" s="3">
        <v>3499320001878</v>
      </c>
      <c r="B12539" s="11" t="s">
        <v>12239</v>
      </c>
      <c r="C12539" s="16"/>
      <c r="D12539" s="15">
        <f>SUMIFS(Movimientos!F:F,Movimientos!B:B,Productos!A12539,Movimientos!D:D,$D$1)</f>
        <v>0</v>
      </c>
      <c r="E12539" s="14">
        <f>SUMIFS(Movimientos!F:F,Movimientos!B:B,Productos!A12539,Movimientos!D:D,$E$1)</f>
        <v>0</v>
      </c>
      <c r="F12539" s="17">
        <f t="shared" si="390"/>
        <v>0</v>
      </c>
      <c r="G12539" s="14">
        <v>1</v>
      </c>
      <c r="H12539" s="15" t="str">
        <f t="shared" si="391"/>
        <v>Realizar Pedido</v>
      </c>
    </row>
    <row r="12540" spans="1:8" x14ac:dyDescent="0.25">
      <c r="A12540" s="3">
        <v>3499320004428</v>
      </c>
      <c r="B12540" s="11" t="s">
        <v>12240</v>
      </c>
      <c r="C12540" s="16"/>
      <c r="D12540" s="15">
        <f>SUMIFS(Movimientos!F:F,Movimientos!B:B,Productos!A12540,Movimientos!D:D,$D$1)</f>
        <v>0</v>
      </c>
      <c r="E12540" s="14">
        <f>SUMIFS(Movimientos!F:F,Movimientos!B:B,Productos!A12540,Movimientos!D:D,$E$1)</f>
        <v>0</v>
      </c>
      <c r="F12540" s="17">
        <f t="shared" si="390"/>
        <v>0</v>
      </c>
      <c r="G12540" s="14">
        <v>1</v>
      </c>
      <c r="H12540" s="15" t="str">
        <f t="shared" si="391"/>
        <v>Realizar Pedido</v>
      </c>
    </row>
    <row r="12541" spans="1:8" x14ac:dyDescent="0.25">
      <c r="A12541" s="2">
        <v>3499320001793</v>
      </c>
      <c r="B12541" s="12" t="s">
        <v>12241</v>
      </c>
      <c r="C12541" s="16"/>
      <c r="D12541" s="15">
        <f>SUMIFS(Movimientos!F:F,Movimientos!B:B,Productos!A12541,Movimientos!D:D,$D$1)</f>
        <v>0</v>
      </c>
      <c r="E12541" s="14">
        <f>SUMIFS(Movimientos!F:F,Movimientos!B:B,Productos!A12541,Movimientos!D:D,$E$1)</f>
        <v>0</v>
      </c>
      <c r="F12541" s="17">
        <f t="shared" si="390"/>
        <v>0</v>
      </c>
      <c r="G12541" s="14">
        <v>1</v>
      </c>
      <c r="H12541" s="15" t="str">
        <f t="shared" si="391"/>
        <v>Realizar Pedido</v>
      </c>
    </row>
    <row r="12542" spans="1:8" x14ac:dyDescent="0.25">
      <c r="A12542" s="3">
        <v>728417616071</v>
      </c>
      <c r="B12542" s="11" t="s">
        <v>12242</v>
      </c>
      <c r="C12542" s="16"/>
      <c r="D12542" s="15">
        <f>SUMIFS(Movimientos!F:F,Movimientos!B:B,Productos!A12542,Movimientos!D:D,$D$1)</f>
        <v>0</v>
      </c>
      <c r="E12542" s="14">
        <f>SUMIFS(Movimientos!F:F,Movimientos!B:B,Productos!A12542,Movimientos!D:D,$E$1)</f>
        <v>0</v>
      </c>
      <c r="F12542" s="17">
        <f t="shared" si="390"/>
        <v>0</v>
      </c>
      <c r="G12542" s="14">
        <v>1</v>
      </c>
      <c r="H12542" s="15" t="str">
        <f t="shared" si="391"/>
        <v>Realizar Pedido</v>
      </c>
    </row>
    <row r="12543" spans="1:8" x14ac:dyDescent="0.25">
      <c r="A12543" s="3">
        <v>7592898002028</v>
      </c>
      <c r="B12543" s="11" t="s">
        <v>12243</v>
      </c>
      <c r="C12543" s="16"/>
      <c r="D12543" s="15">
        <f>SUMIFS(Movimientos!F:F,Movimientos!B:B,Productos!A12543,Movimientos!D:D,$D$1)</f>
        <v>0</v>
      </c>
      <c r="E12543" s="14">
        <f>SUMIFS(Movimientos!F:F,Movimientos!B:B,Productos!A12543,Movimientos!D:D,$E$1)</f>
        <v>0</v>
      </c>
      <c r="F12543" s="17">
        <f t="shared" si="390"/>
        <v>0</v>
      </c>
      <c r="G12543" s="14">
        <v>1</v>
      </c>
      <c r="H12543" s="15" t="str">
        <f t="shared" si="391"/>
        <v>Realizar Pedido</v>
      </c>
    </row>
    <row r="12544" spans="1:8" x14ac:dyDescent="0.25">
      <c r="A12544" s="3">
        <v>4005800635953</v>
      </c>
      <c r="B12544" s="11" t="s">
        <v>12244</v>
      </c>
      <c r="C12544" s="16"/>
      <c r="D12544" s="15">
        <f>SUMIFS(Movimientos!F:F,Movimientos!B:B,Productos!A12544,Movimientos!D:D,$D$1)</f>
        <v>0</v>
      </c>
      <c r="E12544" s="14">
        <f>SUMIFS(Movimientos!F:F,Movimientos!B:B,Productos!A12544,Movimientos!D:D,$E$1)</f>
        <v>0</v>
      </c>
      <c r="F12544" s="17">
        <f t="shared" si="390"/>
        <v>0</v>
      </c>
      <c r="G12544" s="14">
        <v>1</v>
      </c>
      <c r="H12544" s="15" t="str">
        <f t="shared" si="391"/>
        <v>Realizar Pedido</v>
      </c>
    </row>
    <row r="12545" spans="1:8" x14ac:dyDescent="0.25">
      <c r="A12545" s="3">
        <v>728417616088</v>
      </c>
      <c r="B12545" s="11" t="s">
        <v>12245</v>
      </c>
      <c r="C12545" s="16"/>
      <c r="D12545" s="15">
        <f>SUMIFS(Movimientos!F:F,Movimientos!B:B,Productos!A12545,Movimientos!D:D,$D$1)</f>
        <v>0</v>
      </c>
      <c r="E12545" s="14">
        <f>SUMIFS(Movimientos!F:F,Movimientos!B:B,Productos!A12545,Movimientos!D:D,$E$1)</f>
        <v>0</v>
      </c>
      <c r="F12545" s="17">
        <f t="shared" si="390"/>
        <v>0</v>
      </c>
      <c r="G12545" s="14">
        <v>1</v>
      </c>
      <c r="H12545" s="15" t="str">
        <f t="shared" si="391"/>
        <v>Realizar Pedido</v>
      </c>
    </row>
    <row r="12546" spans="1:8" x14ac:dyDescent="0.25">
      <c r="A12546" s="3">
        <v>7591061647073</v>
      </c>
      <c r="B12546" s="11" t="s">
        <v>12246</v>
      </c>
      <c r="C12546" s="16"/>
      <c r="D12546" s="15">
        <f>SUMIFS(Movimientos!F:F,Movimientos!B:B,Productos!A12546,Movimientos!D:D,$D$1)</f>
        <v>0</v>
      </c>
      <c r="E12546" s="14">
        <f>SUMIFS(Movimientos!F:F,Movimientos!B:B,Productos!A12546,Movimientos!D:D,$E$1)</f>
        <v>0</v>
      </c>
      <c r="F12546" s="17">
        <f t="shared" si="390"/>
        <v>0</v>
      </c>
      <c r="G12546" s="14">
        <v>1</v>
      </c>
      <c r="H12546" s="15" t="str">
        <f t="shared" si="391"/>
        <v>Realizar Pedido</v>
      </c>
    </row>
    <row r="12547" spans="1:8" x14ac:dyDescent="0.25">
      <c r="A12547" s="3">
        <v>1111</v>
      </c>
      <c r="B12547" s="11" t="s">
        <v>12247</v>
      </c>
      <c r="C12547" s="16"/>
      <c r="D12547" s="15">
        <f>SUMIFS(Movimientos!F:F,Movimientos!B:B,Productos!A12547,Movimientos!D:D,$D$1)</f>
        <v>0</v>
      </c>
      <c r="E12547" s="14">
        <f>SUMIFS(Movimientos!F:F,Movimientos!B:B,Productos!A12547,Movimientos!D:D,$E$1)</f>
        <v>0</v>
      </c>
      <c r="F12547" s="17">
        <f t="shared" ref="F12547:F12610" si="392">D12547-E12547</f>
        <v>0</v>
      </c>
      <c r="G12547" s="14">
        <v>1</v>
      </c>
      <c r="H12547" s="15" t="str">
        <f t="shared" ref="H12547:H12610" si="393">IF(F12547&lt;G12547,"Realizar Pedido","")</f>
        <v>Realizar Pedido</v>
      </c>
    </row>
    <row r="12548" spans="1:8" x14ac:dyDescent="0.25">
      <c r="A12548" s="3">
        <v>7896261001381</v>
      </c>
      <c r="B12548" s="11" t="s">
        <v>12248</v>
      </c>
      <c r="C12548" s="16"/>
      <c r="D12548" s="15">
        <f>SUMIFS(Movimientos!F:F,Movimientos!B:B,Productos!A12548,Movimientos!D:D,$D$1)</f>
        <v>0</v>
      </c>
      <c r="E12548" s="14">
        <f>SUMIFS(Movimientos!F:F,Movimientos!B:B,Productos!A12548,Movimientos!D:D,$E$1)</f>
        <v>0</v>
      </c>
      <c r="F12548" s="17">
        <f t="shared" si="392"/>
        <v>0</v>
      </c>
      <c r="G12548" s="14">
        <v>1</v>
      </c>
      <c r="H12548" s="15" t="str">
        <f t="shared" si="393"/>
        <v>Realizar Pedido</v>
      </c>
    </row>
    <row r="12549" spans="1:8" x14ac:dyDescent="0.25">
      <c r="A12549" s="3">
        <v>7896261001374</v>
      </c>
      <c r="B12549" s="11" t="s">
        <v>12249</v>
      </c>
      <c r="C12549" s="16"/>
      <c r="D12549" s="15">
        <f>SUMIFS(Movimientos!F:F,Movimientos!B:B,Productos!A12549,Movimientos!D:D,$D$1)</f>
        <v>0</v>
      </c>
      <c r="E12549" s="14">
        <f>SUMIFS(Movimientos!F:F,Movimientos!B:B,Productos!A12549,Movimientos!D:D,$E$1)</f>
        <v>0</v>
      </c>
      <c r="F12549" s="17">
        <f t="shared" si="392"/>
        <v>0</v>
      </c>
      <c r="G12549" s="14">
        <v>1</v>
      </c>
      <c r="H12549" s="15" t="str">
        <f t="shared" si="393"/>
        <v>Realizar Pedido</v>
      </c>
    </row>
    <row r="12550" spans="1:8" x14ac:dyDescent="0.25">
      <c r="A12550" s="3">
        <v>7590019030301</v>
      </c>
      <c r="B12550" s="11" t="s">
        <v>12250</v>
      </c>
      <c r="C12550" s="16"/>
      <c r="D12550" s="15">
        <f>SUMIFS(Movimientos!F:F,Movimientos!B:B,Productos!A12550,Movimientos!D:D,$D$1)</f>
        <v>0</v>
      </c>
      <c r="E12550" s="14">
        <f>SUMIFS(Movimientos!F:F,Movimientos!B:B,Productos!A12550,Movimientos!D:D,$E$1)</f>
        <v>0</v>
      </c>
      <c r="F12550" s="17">
        <f t="shared" si="392"/>
        <v>0</v>
      </c>
      <c r="G12550" s="14">
        <v>1</v>
      </c>
      <c r="H12550" s="15" t="str">
        <f t="shared" si="393"/>
        <v>Realizar Pedido</v>
      </c>
    </row>
    <row r="12551" spans="1:8" x14ac:dyDescent="0.25">
      <c r="A12551" s="3">
        <v>7590019030295</v>
      </c>
      <c r="B12551" s="11" t="s">
        <v>12251</v>
      </c>
      <c r="C12551" s="16"/>
      <c r="D12551" s="15">
        <f>SUMIFS(Movimientos!F:F,Movimientos!B:B,Productos!A12551,Movimientos!D:D,$D$1)</f>
        <v>0</v>
      </c>
      <c r="E12551" s="14">
        <f>SUMIFS(Movimientos!F:F,Movimientos!B:B,Productos!A12551,Movimientos!D:D,$E$1)</f>
        <v>0</v>
      </c>
      <c r="F12551" s="17">
        <f t="shared" si="392"/>
        <v>0</v>
      </c>
      <c r="G12551" s="14">
        <v>1</v>
      </c>
      <c r="H12551" s="15" t="str">
        <f t="shared" si="393"/>
        <v>Realizar Pedido</v>
      </c>
    </row>
    <row r="12552" spans="1:8" x14ac:dyDescent="0.25">
      <c r="A12552" s="3">
        <v>7896261001367</v>
      </c>
      <c r="B12552" s="11" t="s">
        <v>12252</v>
      </c>
      <c r="C12552" s="16"/>
      <c r="D12552" s="15">
        <f>SUMIFS(Movimientos!F:F,Movimientos!B:B,Productos!A12552,Movimientos!D:D,$D$1)</f>
        <v>0</v>
      </c>
      <c r="E12552" s="14">
        <f>SUMIFS(Movimientos!F:F,Movimientos!B:B,Productos!A12552,Movimientos!D:D,$E$1)</f>
        <v>0</v>
      </c>
      <c r="F12552" s="17">
        <f t="shared" si="392"/>
        <v>0</v>
      </c>
      <c r="G12552" s="14">
        <v>1</v>
      </c>
      <c r="H12552" s="15" t="str">
        <f t="shared" si="393"/>
        <v>Realizar Pedido</v>
      </c>
    </row>
    <row r="12553" spans="1:8" x14ac:dyDescent="0.25">
      <c r="A12553" s="2">
        <v>7891200003525</v>
      </c>
      <c r="B12553" s="12" t="s">
        <v>12253</v>
      </c>
      <c r="C12553" s="16"/>
      <c r="D12553" s="15">
        <f>SUMIFS(Movimientos!F:F,Movimientos!B:B,Productos!A12553,Movimientos!D:D,$D$1)</f>
        <v>0</v>
      </c>
      <c r="E12553" s="14">
        <f>SUMIFS(Movimientos!F:F,Movimientos!B:B,Productos!A12553,Movimientos!D:D,$E$1)</f>
        <v>0</v>
      </c>
      <c r="F12553" s="17">
        <f t="shared" si="392"/>
        <v>0</v>
      </c>
      <c r="G12553" s="14">
        <v>1</v>
      </c>
      <c r="H12553" s="15" t="str">
        <f t="shared" si="393"/>
        <v>Realizar Pedido</v>
      </c>
    </row>
    <row r="12554" spans="1:8" x14ac:dyDescent="0.25">
      <c r="A12554" s="3">
        <v>7591592240293</v>
      </c>
      <c r="B12554" s="11" t="s">
        <v>12254</v>
      </c>
      <c r="C12554" s="16"/>
      <c r="D12554" s="15">
        <f>SUMIFS(Movimientos!F:F,Movimientos!B:B,Productos!A12554,Movimientos!D:D,$D$1)</f>
        <v>0</v>
      </c>
      <c r="E12554" s="14">
        <f>SUMIFS(Movimientos!F:F,Movimientos!B:B,Productos!A12554,Movimientos!D:D,$E$1)</f>
        <v>0</v>
      </c>
      <c r="F12554" s="17">
        <f t="shared" si="392"/>
        <v>0</v>
      </c>
      <c r="G12554" s="14">
        <v>1</v>
      </c>
      <c r="H12554" s="15" t="str">
        <f t="shared" si="393"/>
        <v>Realizar Pedido</v>
      </c>
    </row>
    <row r="12555" spans="1:8" x14ac:dyDescent="0.25">
      <c r="A12555" s="3">
        <v>7460536559695</v>
      </c>
      <c r="B12555" s="11" t="s">
        <v>12255</v>
      </c>
      <c r="C12555" s="16"/>
      <c r="D12555" s="15">
        <f>SUMIFS(Movimientos!F:F,Movimientos!B:B,Productos!A12555,Movimientos!D:D,$D$1)</f>
        <v>0</v>
      </c>
      <c r="E12555" s="14">
        <f>SUMIFS(Movimientos!F:F,Movimientos!B:B,Productos!A12555,Movimientos!D:D,$E$1)</f>
        <v>0</v>
      </c>
      <c r="F12555" s="17">
        <f t="shared" si="392"/>
        <v>0</v>
      </c>
      <c r="G12555" s="14">
        <v>1</v>
      </c>
      <c r="H12555" s="15" t="str">
        <f t="shared" si="393"/>
        <v>Realizar Pedido</v>
      </c>
    </row>
    <row r="12556" spans="1:8" x14ac:dyDescent="0.25">
      <c r="A12556" s="3">
        <v>7460536559725</v>
      </c>
      <c r="B12556" s="11" t="s">
        <v>12256</v>
      </c>
      <c r="C12556" s="16"/>
      <c r="D12556" s="15">
        <f>SUMIFS(Movimientos!F:F,Movimientos!B:B,Productos!A12556,Movimientos!D:D,$D$1)</f>
        <v>0</v>
      </c>
      <c r="E12556" s="14">
        <f>SUMIFS(Movimientos!F:F,Movimientos!B:B,Productos!A12556,Movimientos!D:D,$E$1)</f>
        <v>0</v>
      </c>
      <c r="F12556" s="17">
        <f t="shared" si="392"/>
        <v>0</v>
      </c>
      <c r="G12556" s="14">
        <v>1</v>
      </c>
      <c r="H12556" s="15" t="str">
        <f t="shared" si="393"/>
        <v>Realizar Pedido</v>
      </c>
    </row>
    <row r="12557" spans="1:8" x14ac:dyDescent="0.25">
      <c r="A12557" s="3">
        <v>7460536559718</v>
      </c>
      <c r="B12557" s="11" t="s">
        <v>12257</v>
      </c>
      <c r="C12557" s="16"/>
      <c r="D12557" s="15">
        <f>SUMIFS(Movimientos!F:F,Movimientos!B:B,Productos!A12557,Movimientos!D:D,$D$1)</f>
        <v>0</v>
      </c>
      <c r="E12557" s="14">
        <f>SUMIFS(Movimientos!F:F,Movimientos!B:B,Productos!A12557,Movimientos!D:D,$E$1)</f>
        <v>0</v>
      </c>
      <c r="F12557" s="17">
        <f t="shared" si="392"/>
        <v>0</v>
      </c>
      <c r="G12557" s="14">
        <v>1</v>
      </c>
      <c r="H12557" s="15" t="str">
        <f t="shared" si="393"/>
        <v>Realizar Pedido</v>
      </c>
    </row>
    <row r="12558" spans="1:8" x14ac:dyDescent="0.25">
      <c r="A12558" s="3">
        <v>7591356000101</v>
      </c>
      <c r="B12558" s="11" t="s">
        <v>12258</v>
      </c>
      <c r="C12558" s="16"/>
      <c r="D12558" s="15">
        <f>SUMIFS(Movimientos!F:F,Movimientos!B:B,Productos!A12558,Movimientos!D:D,$D$1)</f>
        <v>0</v>
      </c>
      <c r="E12558" s="14">
        <f>SUMIFS(Movimientos!F:F,Movimientos!B:B,Productos!A12558,Movimientos!D:D,$E$1)</f>
        <v>0</v>
      </c>
      <c r="F12558" s="17">
        <f t="shared" si="392"/>
        <v>0</v>
      </c>
      <c r="G12558" s="14">
        <v>1</v>
      </c>
      <c r="H12558" s="15" t="str">
        <f t="shared" si="393"/>
        <v>Realizar Pedido</v>
      </c>
    </row>
    <row r="12559" spans="1:8" x14ac:dyDescent="0.25">
      <c r="A12559" s="3">
        <v>7591356000118</v>
      </c>
      <c r="B12559" s="11" t="s">
        <v>12259</v>
      </c>
      <c r="C12559" s="16"/>
      <c r="D12559" s="15">
        <f>SUMIFS(Movimientos!F:F,Movimientos!B:B,Productos!A12559,Movimientos!D:D,$D$1)</f>
        <v>0</v>
      </c>
      <c r="E12559" s="14">
        <f>SUMIFS(Movimientos!F:F,Movimientos!B:B,Productos!A12559,Movimientos!D:D,$E$1)</f>
        <v>0</v>
      </c>
      <c r="F12559" s="17">
        <f t="shared" si="392"/>
        <v>0</v>
      </c>
      <c r="G12559" s="14">
        <v>1</v>
      </c>
      <c r="H12559" s="15" t="str">
        <f t="shared" si="393"/>
        <v>Realizar Pedido</v>
      </c>
    </row>
    <row r="12560" spans="1:8" x14ac:dyDescent="0.25">
      <c r="A12560" s="3">
        <v>7591356000156</v>
      </c>
      <c r="B12560" s="11" t="s">
        <v>12260</v>
      </c>
      <c r="C12560" s="16"/>
      <c r="D12560" s="15">
        <f>SUMIFS(Movimientos!F:F,Movimientos!B:B,Productos!A12560,Movimientos!D:D,$D$1)</f>
        <v>0</v>
      </c>
      <c r="E12560" s="14">
        <f>SUMIFS(Movimientos!F:F,Movimientos!B:B,Productos!A12560,Movimientos!D:D,$E$1)</f>
        <v>0</v>
      </c>
      <c r="F12560" s="17">
        <f t="shared" si="392"/>
        <v>0</v>
      </c>
      <c r="G12560" s="14">
        <v>1</v>
      </c>
      <c r="H12560" s="15" t="str">
        <f t="shared" si="393"/>
        <v>Realizar Pedido</v>
      </c>
    </row>
    <row r="12561" spans="1:8" x14ac:dyDescent="0.25">
      <c r="A12561" s="3">
        <v>7592601100515</v>
      </c>
      <c r="B12561" s="11" t="s">
        <v>12261</v>
      </c>
      <c r="C12561" s="16"/>
      <c r="D12561" s="15">
        <f>SUMIFS(Movimientos!F:F,Movimientos!B:B,Productos!A12561,Movimientos!D:D,$D$1)</f>
        <v>0</v>
      </c>
      <c r="E12561" s="14">
        <f>SUMIFS(Movimientos!F:F,Movimientos!B:B,Productos!A12561,Movimientos!D:D,$E$1)</f>
        <v>0</v>
      </c>
      <c r="F12561" s="17">
        <f t="shared" si="392"/>
        <v>0</v>
      </c>
      <c r="G12561" s="14">
        <v>1</v>
      </c>
      <c r="H12561" s="15" t="str">
        <f t="shared" si="393"/>
        <v>Realizar Pedido</v>
      </c>
    </row>
    <row r="12562" spans="1:8" x14ac:dyDescent="0.25">
      <c r="A12562" s="3">
        <v>7592601100508</v>
      </c>
      <c r="B12562" s="11" t="s">
        <v>12262</v>
      </c>
      <c r="C12562" s="16"/>
      <c r="D12562" s="15">
        <f>SUMIFS(Movimientos!F:F,Movimientos!B:B,Productos!A12562,Movimientos!D:D,$D$1)</f>
        <v>0</v>
      </c>
      <c r="E12562" s="14">
        <f>SUMIFS(Movimientos!F:F,Movimientos!B:B,Productos!A12562,Movimientos!D:D,$E$1)</f>
        <v>0</v>
      </c>
      <c r="F12562" s="17">
        <f t="shared" si="392"/>
        <v>0</v>
      </c>
      <c r="G12562" s="14">
        <v>1</v>
      </c>
      <c r="H12562" s="15" t="str">
        <f t="shared" si="393"/>
        <v>Realizar Pedido</v>
      </c>
    </row>
    <row r="12563" spans="1:8" x14ac:dyDescent="0.25">
      <c r="A12563" s="3">
        <v>7591142000858</v>
      </c>
      <c r="B12563" s="11" t="s">
        <v>12263</v>
      </c>
      <c r="C12563" s="16"/>
      <c r="D12563" s="15">
        <f>SUMIFS(Movimientos!F:F,Movimientos!B:B,Productos!A12563,Movimientos!D:D,$D$1)</f>
        <v>0</v>
      </c>
      <c r="E12563" s="14">
        <f>SUMIFS(Movimientos!F:F,Movimientos!B:B,Productos!A12563,Movimientos!D:D,$E$1)</f>
        <v>0</v>
      </c>
      <c r="F12563" s="17">
        <f t="shared" si="392"/>
        <v>0</v>
      </c>
      <c r="G12563" s="14">
        <v>1</v>
      </c>
      <c r="H12563" s="15" t="str">
        <f t="shared" si="393"/>
        <v>Realizar Pedido</v>
      </c>
    </row>
    <row r="12564" spans="1:8" x14ac:dyDescent="0.25">
      <c r="A12564" s="3">
        <v>7703186383112</v>
      </c>
      <c r="B12564" s="11" t="s">
        <v>12264</v>
      </c>
      <c r="C12564" s="16"/>
      <c r="D12564" s="15">
        <f>SUMIFS(Movimientos!F:F,Movimientos!B:B,Productos!A12564,Movimientos!D:D,$D$1)</f>
        <v>0</v>
      </c>
      <c r="E12564" s="14">
        <f>SUMIFS(Movimientos!F:F,Movimientos!B:B,Productos!A12564,Movimientos!D:D,$E$1)</f>
        <v>0</v>
      </c>
      <c r="F12564" s="17">
        <f t="shared" si="392"/>
        <v>0</v>
      </c>
      <c r="G12564" s="14">
        <v>1</v>
      </c>
      <c r="H12564" s="15" t="str">
        <f t="shared" si="393"/>
        <v>Realizar Pedido</v>
      </c>
    </row>
    <row r="12565" spans="1:8" x14ac:dyDescent="0.25">
      <c r="A12565" s="3">
        <v>7703186468314</v>
      </c>
      <c r="B12565" s="11" t="s">
        <v>12265</v>
      </c>
      <c r="C12565" s="16"/>
      <c r="D12565" s="15">
        <f>SUMIFS(Movimientos!F:F,Movimientos!B:B,Productos!A12565,Movimientos!D:D,$D$1)</f>
        <v>0</v>
      </c>
      <c r="E12565" s="14">
        <f>SUMIFS(Movimientos!F:F,Movimientos!B:B,Productos!A12565,Movimientos!D:D,$E$1)</f>
        <v>0</v>
      </c>
      <c r="F12565" s="17">
        <f t="shared" si="392"/>
        <v>0</v>
      </c>
      <c r="G12565" s="14">
        <v>1</v>
      </c>
      <c r="H12565" s="15" t="str">
        <f t="shared" si="393"/>
        <v>Realizar Pedido</v>
      </c>
    </row>
    <row r="12566" spans="1:8" x14ac:dyDescent="0.25">
      <c r="A12566" s="3">
        <v>75919474</v>
      </c>
      <c r="B12566" s="11" t="s">
        <v>12266</v>
      </c>
      <c r="C12566" s="16"/>
      <c r="D12566" s="15">
        <f>SUMIFS(Movimientos!F:F,Movimientos!B:B,Productos!A12566,Movimientos!D:D,$D$1)</f>
        <v>0</v>
      </c>
      <c r="E12566" s="14">
        <f>SUMIFS(Movimientos!F:F,Movimientos!B:B,Productos!A12566,Movimientos!D:D,$E$1)</f>
        <v>0</v>
      </c>
      <c r="F12566" s="17">
        <f t="shared" si="392"/>
        <v>0</v>
      </c>
      <c r="G12566" s="14">
        <v>1</v>
      </c>
      <c r="H12566" s="15" t="str">
        <f t="shared" si="393"/>
        <v>Realizar Pedido</v>
      </c>
    </row>
    <row r="12567" spans="1:8" x14ac:dyDescent="0.25">
      <c r="A12567" s="2">
        <v>7591242831475</v>
      </c>
      <c r="B12567" s="12" t="s">
        <v>12267</v>
      </c>
      <c r="C12567" s="16"/>
      <c r="D12567" s="15">
        <f>SUMIFS(Movimientos!F:F,Movimientos!B:B,Productos!A12567,Movimientos!D:D,$D$1)</f>
        <v>0</v>
      </c>
      <c r="E12567" s="14">
        <f>SUMIFS(Movimientos!F:F,Movimientos!B:B,Productos!A12567,Movimientos!D:D,$E$1)</f>
        <v>0</v>
      </c>
      <c r="F12567" s="17">
        <f t="shared" si="392"/>
        <v>0</v>
      </c>
      <c r="G12567" s="14">
        <v>1</v>
      </c>
      <c r="H12567" s="15" t="str">
        <f t="shared" si="393"/>
        <v>Realizar Pedido</v>
      </c>
    </row>
    <row r="12568" spans="1:8" x14ac:dyDescent="0.25">
      <c r="A12568" s="3">
        <v>7591242831512</v>
      </c>
      <c r="B12568" s="11" t="s">
        <v>12268</v>
      </c>
      <c r="C12568" s="16"/>
      <c r="D12568" s="15">
        <f>SUMIFS(Movimientos!F:F,Movimientos!B:B,Productos!A12568,Movimientos!D:D,$D$1)</f>
        <v>0</v>
      </c>
      <c r="E12568" s="14">
        <f>SUMIFS(Movimientos!F:F,Movimientos!B:B,Productos!A12568,Movimientos!D:D,$E$1)</f>
        <v>0</v>
      </c>
      <c r="F12568" s="17">
        <f t="shared" si="392"/>
        <v>0</v>
      </c>
      <c r="G12568" s="14">
        <v>1</v>
      </c>
      <c r="H12568" s="15" t="str">
        <f t="shared" si="393"/>
        <v>Realizar Pedido</v>
      </c>
    </row>
    <row r="12569" spans="1:8" x14ac:dyDescent="0.25">
      <c r="A12569" s="3">
        <v>7592803001672</v>
      </c>
      <c r="B12569" s="11" t="s">
        <v>12269</v>
      </c>
      <c r="C12569" s="16"/>
      <c r="D12569" s="15">
        <f>SUMIFS(Movimientos!F:F,Movimientos!B:B,Productos!A12569,Movimientos!D:D,$D$1)</f>
        <v>0</v>
      </c>
      <c r="E12569" s="14">
        <f>SUMIFS(Movimientos!F:F,Movimientos!B:B,Productos!A12569,Movimientos!D:D,$E$1)</f>
        <v>0</v>
      </c>
      <c r="F12569" s="17">
        <f t="shared" si="392"/>
        <v>0</v>
      </c>
      <c r="G12569" s="14">
        <v>1</v>
      </c>
      <c r="H12569" s="15" t="str">
        <f t="shared" si="393"/>
        <v>Realizar Pedido</v>
      </c>
    </row>
    <row r="12570" spans="1:8" x14ac:dyDescent="0.25">
      <c r="A12570" s="3">
        <v>7592803001733</v>
      </c>
      <c r="B12570" s="11" t="s">
        <v>12270</v>
      </c>
      <c r="C12570" s="16"/>
      <c r="D12570" s="15">
        <f>SUMIFS(Movimientos!F:F,Movimientos!B:B,Productos!A12570,Movimientos!D:D,$D$1)</f>
        <v>0</v>
      </c>
      <c r="E12570" s="14">
        <f>SUMIFS(Movimientos!F:F,Movimientos!B:B,Productos!A12570,Movimientos!D:D,$E$1)</f>
        <v>0</v>
      </c>
      <c r="F12570" s="17">
        <f t="shared" si="392"/>
        <v>0</v>
      </c>
      <c r="G12570" s="14">
        <v>1</v>
      </c>
      <c r="H12570" s="15" t="str">
        <f t="shared" si="393"/>
        <v>Realizar Pedido</v>
      </c>
    </row>
    <row r="12571" spans="1:8" x14ac:dyDescent="0.25">
      <c r="A12571" s="3">
        <v>7592803001726</v>
      </c>
      <c r="B12571" s="11" t="s">
        <v>12271</v>
      </c>
      <c r="C12571" s="16"/>
      <c r="D12571" s="15">
        <f>SUMIFS(Movimientos!F:F,Movimientos!B:B,Productos!A12571,Movimientos!D:D,$D$1)</f>
        <v>0</v>
      </c>
      <c r="E12571" s="14">
        <f>SUMIFS(Movimientos!F:F,Movimientos!B:B,Productos!A12571,Movimientos!D:D,$E$1)</f>
        <v>0</v>
      </c>
      <c r="F12571" s="17">
        <f t="shared" si="392"/>
        <v>0</v>
      </c>
      <c r="G12571" s="14">
        <v>1</v>
      </c>
      <c r="H12571" s="15" t="str">
        <f t="shared" si="393"/>
        <v>Realizar Pedido</v>
      </c>
    </row>
    <row r="12572" spans="1:8" x14ac:dyDescent="0.25">
      <c r="A12572" s="2">
        <v>7591243831641</v>
      </c>
      <c r="B12572" s="12" t="s">
        <v>12272</v>
      </c>
      <c r="C12572" s="16"/>
      <c r="D12572" s="15">
        <f>SUMIFS(Movimientos!F:F,Movimientos!B:B,Productos!A12572,Movimientos!D:D,$D$1)</f>
        <v>0</v>
      </c>
      <c r="E12572" s="14">
        <f>SUMIFS(Movimientos!F:F,Movimientos!B:B,Productos!A12572,Movimientos!D:D,$E$1)</f>
        <v>0</v>
      </c>
      <c r="F12572" s="17">
        <f t="shared" si="392"/>
        <v>0</v>
      </c>
      <c r="G12572" s="14">
        <v>1</v>
      </c>
      <c r="H12572" s="15" t="str">
        <f t="shared" si="393"/>
        <v>Realizar Pedido</v>
      </c>
    </row>
    <row r="12573" spans="1:8" x14ac:dyDescent="0.25">
      <c r="A12573" s="3">
        <v>7591062017004</v>
      </c>
      <c r="B12573" s="11" t="s">
        <v>12273</v>
      </c>
      <c r="C12573" s="16"/>
      <c r="D12573" s="15">
        <f>SUMIFS(Movimientos!F:F,Movimientos!B:B,Productos!A12573,Movimientos!D:D,$D$1)</f>
        <v>0</v>
      </c>
      <c r="E12573" s="14">
        <f>SUMIFS(Movimientos!F:F,Movimientos!B:B,Productos!A12573,Movimientos!D:D,$E$1)</f>
        <v>0</v>
      </c>
      <c r="F12573" s="17">
        <f t="shared" si="392"/>
        <v>0</v>
      </c>
      <c r="G12573" s="14">
        <v>1</v>
      </c>
      <c r="H12573" s="15" t="str">
        <f t="shared" si="393"/>
        <v>Realizar Pedido</v>
      </c>
    </row>
    <row r="12574" spans="1:8" x14ac:dyDescent="0.25">
      <c r="A12574" s="3">
        <v>7591196000729</v>
      </c>
      <c r="B12574" s="11" t="s">
        <v>12274</v>
      </c>
      <c r="C12574" s="16"/>
      <c r="D12574" s="15">
        <f>SUMIFS(Movimientos!F:F,Movimientos!B:B,Productos!A12574,Movimientos!D:D,$D$1)</f>
        <v>0</v>
      </c>
      <c r="E12574" s="14">
        <f>SUMIFS(Movimientos!F:F,Movimientos!B:B,Productos!A12574,Movimientos!D:D,$E$1)</f>
        <v>0</v>
      </c>
      <c r="F12574" s="17">
        <f t="shared" si="392"/>
        <v>0</v>
      </c>
      <c r="G12574" s="14">
        <v>1</v>
      </c>
      <c r="H12574" s="15" t="str">
        <f t="shared" si="393"/>
        <v>Realizar Pedido</v>
      </c>
    </row>
    <row r="12575" spans="1:8" x14ac:dyDescent="0.25">
      <c r="A12575" s="3">
        <v>7591257002150</v>
      </c>
      <c r="B12575" s="11" t="s">
        <v>12275</v>
      </c>
      <c r="C12575" s="16"/>
      <c r="D12575" s="15">
        <f>SUMIFS(Movimientos!F:F,Movimientos!B:B,Productos!A12575,Movimientos!D:D,$D$1)</f>
        <v>0</v>
      </c>
      <c r="E12575" s="14">
        <f>SUMIFS(Movimientos!F:F,Movimientos!B:B,Productos!A12575,Movimientos!D:D,$E$1)</f>
        <v>0</v>
      </c>
      <c r="F12575" s="17">
        <f t="shared" si="392"/>
        <v>0</v>
      </c>
      <c r="G12575" s="14">
        <v>1</v>
      </c>
      <c r="H12575" s="15" t="str">
        <f t="shared" si="393"/>
        <v>Realizar Pedido</v>
      </c>
    </row>
    <row r="12576" spans="1:8" x14ac:dyDescent="0.25">
      <c r="A12576" s="3">
        <v>300259999316</v>
      </c>
      <c r="B12576" s="11" t="s">
        <v>12276</v>
      </c>
      <c r="C12576" s="16"/>
      <c r="D12576" s="15">
        <f>SUMIFS(Movimientos!F:F,Movimientos!B:B,Productos!A12576,Movimientos!D:D,$D$1)</f>
        <v>0</v>
      </c>
      <c r="E12576" s="14">
        <f>SUMIFS(Movimientos!F:F,Movimientos!B:B,Productos!A12576,Movimientos!D:D,$E$1)</f>
        <v>0</v>
      </c>
      <c r="F12576" s="17">
        <f t="shared" si="392"/>
        <v>0</v>
      </c>
      <c r="G12576" s="14">
        <v>1</v>
      </c>
      <c r="H12576" s="15" t="str">
        <f t="shared" si="393"/>
        <v>Realizar Pedido</v>
      </c>
    </row>
    <row r="12577" spans="1:8" x14ac:dyDescent="0.25">
      <c r="A12577" s="3">
        <v>7591257002143</v>
      </c>
      <c r="B12577" s="11" t="s">
        <v>12277</v>
      </c>
      <c r="C12577" s="16"/>
      <c r="D12577" s="15">
        <f>SUMIFS(Movimientos!F:F,Movimientos!B:B,Productos!A12577,Movimientos!D:D,$D$1)</f>
        <v>0</v>
      </c>
      <c r="E12577" s="14">
        <f>SUMIFS(Movimientos!F:F,Movimientos!B:B,Productos!A12577,Movimientos!D:D,$E$1)</f>
        <v>0</v>
      </c>
      <c r="F12577" s="17">
        <f t="shared" si="392"/>
        <v>0</v>
      </c>
      <c r="G12577" s="14">
        <v>1</v>
      </c>
      <c r="H12577" s="15" t="str">
        <f t="shared" si="393"/>
        <v>Realizar Pedido</v>
      </c>
    </row>
    <row r="12578" spans="1:8" x14ac:dyDescent="0.25">
      <c r="A12578" s="3" t="s">
        <v>12278</v>
      </c>
      <c r="B12578" s="11" t="s">
        <v>12279</v>
      </c>
      <c r="C12578" s="16"/>
      <c r="D12578" s="15">
        <f>SUMIFS(Movimientos!F:F,Movimientos!B:B,Productos!A12578,Movimientos!D:D,$D$1)</f>
        <v>0</v>
      </c>
      <c r="E12578" s="14">
        <f>SUMIFS(Movimientos!F:F,Movimientos!B:B,Productos!A12578,Movimientos!D:D,$E$1)</f>
        <v>0</v>
      </c>
      <c r="F12578" s="17">
        <f t="shared" si="392"/>
        <v>0</v>
      </c>
      <c r="G12578" s="14">
        <v>1</v>
      </c>
      <c r="H12578" s="15" t="str">
        <f t="shared" si="393"/>
        <v>Realizar Pedido</v>
      </c>
    </row>
    <row r="12579" spans="1:8" x14ac:dyDescent="0.25">
      <c r="A12579" s="3" t="s">
        <v>12280</v>
      </c>
      <c r="B12579" s="11" t="s">
        <v>12279</v>
      </c>
      <c r="C12579" s="16"/>
      <c r="D12579" s="15">
        <f>SUMIFS(Movimientos!F:F,Movimientos!B:B,Productos!A12579,Movimientos!D:D,$D$1)</f>
        <v>0</v>
      </c>
      <c r="E12579" s="14">
        <f>SUMIFS(Movimientos!F:F,Movimientos!B:B,Productos!A12579,Movimientos!D:D,$E$1)</f>
        <v>0</v>
      </c>
      <c r="F12579" s="17">
        <f t="shared" si="392"/>
        <v>0</v>
      </c>
      <c r="G12579" s="14">
        <v>1</v>
      </c>
      <c r="H12579" s="15" t="str">
        <f t="shared" si="393"/>
        <v>Realizar Pedido</v>
      </c>
    </row>
    <row r="12580" spans="1:8" x14ac:dyDescent="0.25">
      <c r="A12580" s="2">
        <v>300259999309</v>
      </c>
      <c r="B12580" s="12" t="s">
        <v>12281</v>
      </c>
      <c r="C12580" s="16"/>
      <c r="D12580" s="15">
        <f>SUMIFS(Movimientos!F:F,Movimientos!B:B,Productos!A12580,Movimientos!D:D,$D$1)</f>
        <v>0</v>
      </c>
      <c r="E12580" s="14">
        <f>SUMIFS(Movimientos!F:F,Movimientos!B:B,Productos!A12580,Movimientos!D:D,$E$1)</f>
        <v>0</v>
      </c>
      <c r="F12580" s="17">
        <f t="shared" si="392"/>
        <v>0</v>
      </c>
      <c r="G12580" s="14">
        <v>1</v>
      </c>
      <c r="H12580" s="15" t="str">
        <f t="shared" si="393"/>
        <v>Realizar Pedido</v>
      </c>
    </row>
    <row r="12581" spans="1:8" x14ac:dyDescent="0.25">
      <c r="A12581" s="3">
        <v>7591585416254</v>
      </c>
      <c r="B12581" s="11" t="s">
        <v>12282</v>
      </c>
      <c r="C12581" s="16"/>
      <c r="D12581" s="15">
        <f>SUMIFS(Movimientos!F:F,Movimientos!B:B,Productos!A12581,Movimientos!D:D,$D$1)</f>
        <v>0</v>
      </c>
      <c r="E12581" s="14">
        <f>SUMIFS(Movimientos!F:F,Movimientos!B:B,Productos!A12581,Movimientos!D:D,$E$1)</f>
        <v>0</v>
      </c>
      <c r="F12581" s="17">
        <f t="shared" si="392"/>
        <v>0</v>
      </c>
      <c r="G12581" s="14">
        <v>1</v>
      </c>
      <c r="H12581" s="15" t="str">
        <f t="shared" si="393"/>
        <v>Realizar Pedido</v>
      </c>
    </row>
    <row r="12582" spans="1:8" x14ac:dyDescent="0.25">
      <c r="A12582" s="3">
        <v>7591585316257</v>
      </c>
      <c r="B12582" s="11" t="s">
        <v>12283</v>
      </c>
      <c r="C12582" s="16"/>
      <c r="D12582" s="15">
        <f>SUMIFS(Movimientos!F:F,Movimientos!B:B,Productos!A12582,Movimientos!D:D,$D$1)</f>
        <v>0</v>
      </c>
      <c r="E12582" s="14">
        <f>SUMIFS(Movimientos!F:F,Movimientos!B:B,Productos!A12582,Movimientos!D:D,$E$1)</f>
        <v>0</v>
      </c>
      <c r="F12582" s="17">
        <f t="shared" si="392"/>
        <v>0</v>
      </c>
      <c r="G12582" s="14">
        <v>1</v>
      </c>
      <c r="H12582" s="15" t="str">
        <f t="shared" si="393"/>
        <v>Realizar Pedido</v>
      </c>
    </row>
    <row r="12583" spans="1:8" x14ac:dyDescent="0.25">
      <c r="A12583" s="3">
        <v>7591585216250</v>
      </c>
      <c r="B12583" s="11" t="s">
        <v>12284</v>
      </c>
      <c r="C12583" s="16"/>
      <c r="D12583" s="15">
        <f>SUMIFS(Movimientos!F:F,Movimientos!B:B,Productos!A12583,Movimientos!D:D,$D$1)</f>
        <v>0</v>
      </c>
      <c r="E12583" s="14">
        <f>SUMIFS(Movimientos!F:F,Movimientos!B:B,Productos!A12583,Movimientos!D:D,$E$1)</f>
        <v>0</v>
      </c>
      <c r="F12583" s="17">
        <f t="shared" si="392"/>
        <v>0</v>
      </c>
      <c r="G12583" s="14">
        <v>1</v>
      </c>
      <c r="H12583" s="15" t="str">
        <f t="shared" si="393"/>
        <v>Realizar Pedido</v>
      </c>
    </row>
    <row r="12584" spans="1:8" x14ac:dyDescent="0.25">
      <c r="A12584" s="3">
        <v>7591585212221</v>
      </c>
      <c r="B12584" s="11" t="s">
        <v>12285</v>
      </c>
      <c r="C12584" s="16"/>
      <c r="D12584" s="15">
        <f>SUMIFS(Movimientos!F:F,Movimientos!B:B,Productos!A12584,Movimientos!D:D,$D$1)</f>
        <v>0</v>
      </c>
      <c r="E12584" s="14">
        <f>SUMIFS(Movimientos!F:F,Movimientos!B:B,Productos!A12584,Movimientos!D:D,$E$1)</f>
        <v>0</v>
      </c>
      <c r="F12584" s="17">
        <f t="shared" si="392"/>
        <v>0</v>
      </c>
      <c r="G12584" s="14">
        <v>1</v>
      </c>
      <c r="H12584" s="15" t="str">
        <f t="shared" si="393"/>
        <v>Realizar Pedido</v>
      </c>
    </row>
    <row r="12585" spans="1:8" x14ac:dyDescent="0.25">
      <c r="A12585" s="2">
        <v>7591585116253</v>
      </c>
      <c r="B12585" s="12" t="s">
        <v>12286</v>
      </c>
      <c r="C12585" s="16"/>
      <c r="D12585" s="15">
        <f>SUMIFS(Movimientos!F:F,Movimientos!B:B,Productos!A12585,Movimientos!D:D,$D$1)</f>
        <v>0</v>
      </c>
      <c r="E12585" s="14">
        <f>SUMIFS(Movimientos!F:F,Movimientos!B:B,Productos!A12585,Movimientos!D:D,$E$1)</f>
        <v>0</v>
      </c>
      <c r="F12585" s="17">
        <f t="shared" si="392"/>
        <v>0</v>
      </c>
      <c r="G12585" s="14">
        <v>1</v>
      </c>
      <c r="H12585" s="15" t="str">
        <f t="shared" si="393"/>
        <v>Realizar Pedido</v>
      </c>
    </row>
    <row r="12586" spans="1:8" x14ac:dyDescent="0.25">
      <c r="A12586" s="3">
        <v>121018</v>
      </c>
      <c r="B12586" s="11" t="s">
        <v>12287</v>
      </c>
      <c r="C12586" s="16"/>
      <c r="D12586" s="15">
        <f>SUMIFS(Movimientos!F:F,Movimientos!B:B,Productos!A12586,Movimientos!D:D,$D$1)</f>
        <v>0</v>
      </c>
      <c r="E12586" s="14">
        <f>SUMIFS(Movimientos!F:F,Movimientos!B:B,Productos!A12586,Movimientos!D:D,$E$1)</f>
        <v>0</v>
      </c>
      <c r="F12586" s="17">
        <f t="shared" si="392"/>
        <v>0</v>
      </c>
      <c r="G12586" s="14">
        <v>1</v>
      </c>
      <c r="H12586" s="15" t="str">
        <f t="shared" si="393"/>
        <v>Realizar Pedido</v>
      </c>
    </row>
    <row r="12587" spans="1:8" x14ac:dyDescent="0.25">
      <c r="A12587" s="3">
        <v>7591585216205</v>
      </c>
      <c r="B12587" s="11" t="s">
        <v>12288</v>
      </c>
      <c r="C12587" s="16"/>
      <c r="D12587" s="15">
        <f>SUMIFS(Movimientos!F:F,Movimientos!B:B,Productos!A12587,Movimientos!D:D,$D$1)</f>
        <v>0</v>
      </c>
      <c r="E12587" s="14">
        <f>SUMIFS(Movimientos!F:F,Movimientos!B:B,Productos!A12587,Movimientos!D:D,$E$1)</f>
        <v>0</v>
      </c>
      <c r="F12587" s="17">
        <f t="shared" si="392"/>
        <v>0</v>
      </c>
      <c r="G12587" s="14">
        <v>1</v>
      </c>
      <c r="H12587" s="15" t="str">
        <f t="shared" si="393"/>
        <v>Realizar Pedido</v>
      </c>
    </row>
    <row r="12588" spans="1:8" x14ac:dyDescent="0.25">
      <c r="A12588" s="3">
        <v>7591585116208</v>
      </c>
      <c r="B12588" s="11" t="s">
        <v>12289</v>
      </c>
      <c r="C12588" s="16"/>
      <c r="D12588" s="15">
        <f>SUMIFS(Movimientos!F:F,Movimientos!B:B,Productos!A12588,Movimientos!D:D,$D$1)</f>
        <v>0</v>
      </c>
      <c r="E12588" s="14">
        <f>SUMIFS(Movimientos!F:F,Movimientos!B:B,Productos!A12588,Movimientos!D:D,$E$1)</f>
        <v>0</v>
      </c>
      <c r="F12588" s="17">
        <f t="shared" si="392"/>
        <v>0</v>
      </c>
      <c r="G12588" s="14">
        <v>1</v>
      </c>
      <c r="H12588" s="15" t="str">
        <f t="shared" si="393"/>
        <v>Realizar Pedido</v>
      </c>
    </row>
    <row r="12589" spans="1:8" x14ac:dyDescent="0.25">
      <c r="A12589" s="3">
        <v>7591585112224</v>
      </c>
      <c r="B12589" s="11" t="s">
        <v>12290</v>
      </c>
      <c r="C12589" s="16"/>
      <c r="D12589" s="15">
        <f>SUMIFS(Movimientos!F:F,Movimientos!B:B,Productos!A12589,Movimientos!D:D,$D$1)</f>
        <v>0</v>
      </c>
      <c r="E12589" s="14">
        <f>SUMIFS(Movimientos!F:F,Movimientos!B:B,Productos!A12589,Movimientos!D:D,$E$1)</f>
        <v>0</v>
      </c>
      <c r="F12589" s="17">
        <f t="shared" si="392"/>
        <v>0</v>
      </c>
      <c r="G12589" s="14">
        <v>1</v>
      </c>
      <c r="H12589" s="15" t="str">
        <f t="shared" si="393"/>
        <v>Realizar Pedido</v>
      </c>
    </row>
    <row r="12590" spans="1:8" x14ac:dyDescent="0.25">
      <c r="A12590" s="3">
        <v>7591190003467</v>
      </c>
      <c r="B12590" s="11" t="s">
        <v>12291</v>
      </c>
      <c r="C12590" s="16"/>
      <c r="D12590" s="15">
        <f>SUMIFS(Movimientos!F:F,Movimientos!B:B,Productos!A12590,Movimientos!D:D,$D$1)</f>
        <v>0</v>
      </c>
      <c r="E12590" s="14">
        <f>SUMIFS(Movimientos!F:F,Movimientos!B:B,Productos!A12590,Movimientos!D:D,$E$1)</f>
        <v>0</v>
      </c>
      <c r="F12590" s="17">
        <f t="shared" si="392"/>
        <v>0</v>
      </c>
      <c r="G12590" s="14">
        <v>1</v>
      </c>
      <c r="H12590" s="15" t="str">
        <f t="shared" si="393"/>
        <v>Realizar Pedido</v>
      </c>
    </row>
    <row r="12591" spans="1:8" x14ac:dyDescent="0.25">
      <c r="A12591" s="3">
        <v>7591190001661</v>
      </c>
      <c r="B12591" s="11" t="s">
        <v>12292</v>
      </c>
      <c r="C12591" s="16"/>
      <c r="D12591" s="15">
        <f>SUMIFS(Movimientos!F:F,Movimientos!B:B,Productos!A12591,Movimientos!D:D,$D$1)</f>
        <v>0</v>
      </c>
      <c r="E12591" s="14">
        <f>SUMIFS(Movimientos!F:F,Movimientos!B:B,Productos!A12591,Movimientos!D:D,$E$1)</f>
        <v>0</v>
      </c>
      <c r="F12591" s="17">
        <f t="shared" si="392"/>
        <v>0</v>
      </c>
      <c r="G12591" s="14">
        <v>1</v>
      </c>
      <c r="H12591" s="15" t="str">
        <f t="shared" si="393"/>
        <v>Realizar Pedido</v>
      </c>
    </row>
    <row r="12592" spans="1:8" x14ac:dyDescent="0.25">
      <c r="A12592" s="3">
        <v>7591190001678</v>
      </c>
      <c r="B12592" s="11" t="s">
        <v>12292</v>
      </c>
      <c r="C12592" s="16"/>
      <c r="D12592" s="15">
        <f>SUMIFS(Movimientos!F:F,Movimientos!B:B,Productos!A12592,Movimientos!D:D,$D$1)</f>
        <v>0</v>
      </c>
      <c r="E12592" s="14">
        <f>SUMIFS(Movimientos!F:F,Movimientos!B:B,Productos!A12592,Movimientos!D:D,$E$1)</f>
        <v>0</v>
      </c>
      <c r="F12592" s="17">
        <f t="shared" si="392"/>
        <v>0</v>
      </c>
      <c r="G12592" s="14">
        <v>1</v>
      </c>
      <c r="H12592" s="15" t="str">
        <f t="shared" si="393"/>
        <v>Realizar Pedido</v>
      </c>
    </row>
    <row r="12593" spans="1:8" x14ac:dyDescent="0.25">
      <c r="A12593" s="3">
        <v>7591190000176</v>
      </c>
      <c r="B12593" s="11" t="s">
        <v>12293</v>
      </c>
      <c r="C12593" s="16"/>
      <c r="D12593" s="15">
        <f>SUMIFS(Movimientos!F:F,Movimientos!B:B,Productos!A12593,Movimientos!D:D,$D$1)</f>
        <v>0</v>
      </c>
      <c r="E12593" s="14">
        <f>SUMIFS(Movimientos!F:F,Movimientos!B:B,Productos!A12593,Movimientos!D:D,$E$1)</f>
        <v>0</v>
      </c>
      <c r="F12593" s="17">
        <f t="shared" si="392"/>
        <v>0</v>
      </c>
      <c r="G12593" s="14">
        <v>1</v>
      </c>
      <c r="H12593" s="15" t="str">
        <f t="shared" si="393"/>
        <v>Realizar Pedido</v>
      </c>
    </row>
    <row r="12594" spans="1:8" x14ac:dyDescent="0.25">
      <c r="A12594" s="3">
        <v>7591190809076</v>
      </c>
      <c r="B12594" s="11" t="s">
        <v>12294</v>
      </c>
      <c r="C12594" s="16"/>
      <c r="D12594" s="15">
        <f>SUMIFS(Movimientos!F:F,Movimientos!B:B,Productos!A12594,Movimientos!D:D,$D$1)</f>
        <v>0</v>
      </c>
      <c r="E12594" s="14">
        <f>SUMIFS(Movimientos!F:F,Movimientos!B:B,Productos!A12594,Movimientos!D:D,$E$1)</f>
        <v>0</v>
      </c>
      <c r="F12594" s="17">
        <f t="shared" si="392"/>
        <v>0</v>
      </c>
      <c r="G12594" s="14">
        <v>1</v>
      </c>
      <c r="H12594" s="15" t="str">
        <f t="shared" si="393"/>
        <v>Realizar Pedido</v>
      </c>
    </row>
    <row r="12595" spans="1:8" x14ac:dyDescent="0.25">
      <c r="A12595" s="3">
        <v>7591190211084</v>
      </c>
      <c r="B12595" s="11" t="s">
        <v>12295</v>
      </c>
      <c r="C12595" s="16"/>
      <c r="D12595" s="15">
        <f>SUMIFS(Movimientos!F:F,Movimientos!B:B,Productos!A12595,Movimientos!D:D,$D$1)</f>
        <v>0</v>
      </c>
      <c r="E12595" s="14">
        <f>SUMIFS(Movimientos!F:F,Movimientos!B:B,Productos!A12595,Movimientos!D:D,$E$1)</f>
        <v>0</v>
      </c>
      <c r="F12595" s="17">
        <f t="shared" si="392"/>
        <v>0</v>
      </c>
      <c r="G12595" s="14">
        <v>1</v>
      </c>
      <c r="H12595" s="15" t="str">
        <f t="shared" si="393"/>
        <v>Realizar Pedido</v>
      </c>
    </row>
    <row r="12596" spans="1:8" x14ac:dyDescent="0.25">
      <c r="A12596" s="3">
        <v>7592349455755</v>
      </c>
      <c r="B12596" s="11" t="s">
        <v>12296</v>
      </c>
      <c r="C12596" s="16"/>
      <c r="D12596" s="15">
        <f>SUMIFS(Movimientos!F:F,Movimientos!B:B,Productos!A12596,Movimientos!D:D,$D$1)</f>
        <v>0</v>
      </c>
      <c r="E12596" s="14">
        <f>SUMIFS(Movimientos!F:F,Movimientos!B:B,Productos!A12596,Movimientos!D:D,$E$1)</f>
        <v>0</v>
      </c>
      <c r="F12596" s="17">
        <f t="shared" si="392"/>
        <v>0</v>
      </c>
      <c r="G12596" s="14">
        <v>1</v>
      </c>
      <c r="H12596" s="15" t="str">
        <f t="shared" si="393"/>
        <v>Realizar Pedido</v>
      </c>
    </row>
    <row r="12597" spans="1:8" x14ac:dyDescent="0.25">
      <c r="A12597" s="3">
        <v>7592020111239</v>
      </c>
      <c r="B12597" s="11" t="s">
        <v>12297</v>
      </c>
      <c r="C12597" s="16"/>
      <c r="D12597" s="15">
        <f>SUMIFS(Movimientos!F:F,Movimientos!B:B,Productos!A12597,Movimientos!D:D,$D$1)</f>
        <v>0</v>
      </c>
      <c r="E12597" s="14">
        <f>SUMIFS(Movimientos!F:F,Movimientos!B:B,Productos!A12597,Movimientos!D:D,$E$1)</f>
        <v>0</v>
      </c>
      <c r="F12597" s="17">
        <f t="shared" si="392"/>
        <v>0</v>
      </c>
      <c r="G12597" s="14">
        <v>1</v>
      </c>
      <c r="H12597" s="15" t="str">
        <f t="shared" si="393"/>
        <v>Realizar Pedido</v>
      </c>
    </row>
    <row r="12598" spans="1:8" x14ac:dyDescent="0.25">
      <c r="A12598" s="3">
        <v>7592349455830</v>
      </c>
      <c r="B12598" s="11" t="s">
        <v>12298</v>
      </c>
      <c r="C12598" s="16"/>
      <c r="D12598" s="15">
        <f>SUMIFS(Movimientos!F:F,Movimientos!B:B,Productos!A12598,Movimientos!D:D,$D$1)</f>
        <v>0</v>
      </c>
      <c r="E12598" s="14">
        <f>SUMIFS(Movimientos!F:F,Movimientos!B:B,Productos!A12598,Movimientos!D:D,$E$1)</f>
        <v>0</v>
      </c>
      <c r="F12598" s="17">
        <f t="shared" si="392"/>
        <v>0</v>
      </c>
      <c r="G12598" s="14">
        <v>1</v>
      </c>
      <c r="H12598" s="15" t="str">
        <f t="shared" si="393"/>
        <v>Realizar Pedido</v>
      </c>
    </row>
    <row r="12599" spans="1:8" x14ac:dyDescent="0.25">
      <c r="A12599" s="3">
        <v>7592349455670</v>
      </c>
      <c r="B12599" s="11" t="s">
        <v>12299</v>
      </c>
      <c r="C12599" s="16"/>
      <c r="D12599" s="15">
        <f>SUMIFS(Movimientos!F:F,Movimientos!B:B,Productos!A12599,Movimientos!D:D,$D$1)</f>
        <v>0</v>
      </c>
      <c r="E12599" s="14">
        <f>SUMIFS(Movimientos!F:F,Movimientos!B:B,Productos!A12599,Movimientos!D:D,$E$1)</f>
        <v>0</v>
      </c>
      <c r="F12599" s="17">
        <f t="shared" si="392"/>
        <v>0</v>
      </c>
      <c r="G12599" s="14">
        <v>1</v>
      </c>
      <c r="H12599" s="15" t="str">
        <f t="shared" si="393"/>
        <v>Realizar Pedido</v>
      </c>
    </row>
    <row r="12600" spans="1:8" x14ac:dyDescent="0.25">
      <c r="A12600" s="3">
        <v>10055830</v>
      </c>
      <c r="B12600" s="11" t="s">
        <v>12300</v>
      </c>
      <c r="C12600" s="16"/>
      <c r="D12600" s="15">
        <f>SUMIFS(Movimientos!F:F,Movimientos!B:B,Productos!A12600,Movimientos!D:D,$D$1)</f>
        <v>0</v>
      </c>
      <c r="E12600" s="14">
        <f>SUMIFS(Movimientos!F:F,Movimientos!B:B,Productos!A12600,Movimientos!D:D,$E$1)</f>
        <v>0</v>
      </c>
      <c r="F12600" s="17">
        <f t="shared" si="392"/>
        <v>0</v>
      </c>
      <c r="G12600" s="14">
        <v>1</v>
      </c>
      <c r="H12600" s="15" t="str">
        <f t="shared" si="393"/>
        <v>Realizar Pedido</v>
      </c>
    </row>
    <row r="12601" spans="1:8" x14ac:dyDescent="0.25">
      <c r="A12601" s="3">
        <v>7702134144591</v>
      </c>
      <c r="B12601" s="11" t="s">
        <v>12301</v>
      </c>
      <c r="C12601" s="16"/>
      <c r="D12601" s="15">
        <f>SUMIFS(Movimientos!F:F,Movimientos!B:B,Productos!A12601,Movimientos!D:D,$D$1)</f>
        <v>0</v>
      </c>
      <c r="E12601" s="14">
        <f>SUMIFS(Movimientos!F:F,Movimientos!B:B,Productos!A12601,Movimientos!D:D,$E$1)</f>
        <v>0</v>
      </c>
      <c r="F12601" s="17">
        <f t="shared" si="392"/>
        <v>0</v>
      </c>
      <c r="G12601" s="14">
        <v>1</v>
      </c>
      <c r="H12601" s="15" t="str">
        <f t="shared" si="393"/>
        <v>Realizar Pedido</v>
      </c>
    </row>
    <row r="12602" spans="1:8" x14ac:dyDescent="0.25">
      <c r="A12602" s="3">
        <v>7702134705419</v>
      </c>
      <c r="B12602" s="11" t="s">
        <v>12302</v>
      </c>
      <c r="C12602" s="16"/>
      <c r="D12602" s="15">
        <f>SUMIFS(Movimientos!F:F,Movimientos!B:B,Productos!A12602,Movimientos!D:D,$D$1)</f>
        <v>0</v>
      </c>
      <c r="E12602" s="14">
        <f>SUMIFS(Movimientos!F:F,Movimientos!B:B,Productos!A12602,Movimientos!D:D,$E$1)</f>
        <v>0</v>
      </c>
      <c r="F12602" s="17">
        <f t="shared" si="392"/>
        <v>0</v>
      </c>
      <c r="G12602" s="14">
        <v>1</v>
      </c>
      <c r="H12602" s="15" t="str">
        <f t="shared" si="393"/>
        <v>Realizar Pedido</v>
      </c>
    </row>
    <row r="12603" spans="1:8" x14ac:dyDescent="0.25">
      <c r="A12603" s="3">
        <v>7702134103208</v>
      </c>
      <c r="B12603" s="11" t="s">
        <v>12303</v>
      </c>
      <c r="C12603" s="16"/>
      <c r="D12603" s="15">
        <f>SUMIFS(Movimientos!F:F,Movimientos!B:B,Productos!A12603,Movimientos!D:D,$D$1)</f>
        <v>0</v>
      </c>
      <c r="E12603" s="14">
        <f>SUMIFS(Movimientos!F:F,Movimientos!B:B,Productos!A12603,Movimientos!D:D,$E$1)</f>
        <v>0</v>
      </c>
      <c r="F12603" s="17">
        <f t="shared" si="392"/>
        <v>0</v>
      </c>
      <c r="G12603" s="14">
        <v>1</v>
      </c>
      <c r="H12603" s="15" t="str">
        <f t="shared" si="393"/>
        <v>Realizar Pedido</v>
      </c>
    </row>
    <row r="12604" spans="1:8" x14ac:dyDescent="0.25">
      <c r="A12604" s="3">
        <v>7590019030325</v>
      </c>
      <c r="B12604" s="11" t="s">
        <v>12304</v>
      </c>
      <c r="C12604" s="16"/>
      <c r="D12604" s="15">
        <f>SUMIFS(Movimientos!F:F,Movimientos!B:B,Productos!A12604,Movimientos!D:D,$D$1)</f>
        <v>0</v>
      </c>
      <c r="E12604" s="14">
        <f>SUMIFS(Movimientos!F:F,Movimientos!B:B,Productos!A12604,Movimientos!D:D,$E$1)</f>
        <v>0</v>
      </c>
      <c r="F12604" s="17">
        <f t="shared" si="392"/>
        <v>0</v>
      </c>
      <c r="G12604" s="14">
        <v>1</v>
      </c>
      <c r="H12604" s="15" t="str">
        <f t="shared" si="393"/>
        <v>Realizar Pedido</v>
      </c>
    </row>
    <row r="12605" spans="1:8" x14ac:dyDescent="0.25">
      <c r="A12605" s="3" t="s">
        <v>12305</v>
      </c>
      <c r="B12605" s="11" t="s">
        <v>12306</v>
      </c>
      <c r="C12605" s="16"/>
      <c r="D12605" s="15">
        <f>SUMIFS(Movimientos!F:F,Movimientos!B:B,Productos!A12605,Movimientos!D:D,$D$1)</f>
        <v>0</v>
      </c>
      <c r="E12605" s="14">
        <f>SUMIFS(Movimientos!F:F,Movimientos!B:B,Productos!A12605,Movimientos!D:D,$E$1)</f>
        <v>0</v>
      </c>
      <c r="F12605" s="17">
        <f t="shared" si="392"/>
        <v>0</v>
      </c>
      <c r="G12605" s="14">
        <v>1</v>
      </c>
      <c r="H12605" s="15" t="str">
        <f t="shared" si="393"/>
        <v>Realizar Pedido</v>
      </c>
    </row>
    <row r="12606" spans="1:8" x14ac:dyDescent="0.25">
      <c r="A12606" s="3" t="s">
        <v>12307</v>
      </c>
      <c r="B12606" s="11" t="s">
        <v>12308</v>
      </c>
      <c r="C12606" s="16"/>
      <c r="D12606" s="15">
        <f>SUMIFS(Movimientos!F:F,Movimientos!B:B,Productos!A12606,Movimientos!D:D,$D$1)</f>
        <v>0</v>
      </c>
      <c r="E12606" s="14">
        <f>SUMIFS(Movimientos!F:F,Movimientos!B:B,Productos!A12606,Movimientos!D:D,$E$1)</f>
        <v>0</v>
      </c>
      <c r="F12606" s="17">
        <f t="shared" si="392"/>
        <v>0</v>
      </c>
      <c r="G12606" s="14">
        <v>1</v>
      </c>
      <c r="H12606" s="15" t="str">
        <f t="shared" si="393"/>
        <v>Realizar Pedido</v>
      </c>
    </row>
    <row r="12607" spans="1:8" x14ac:dyDescent="0.25">
      <c r="A12607" s="3">
        <v>7592454153294</v>
      </c>
      <c r="B12607" s="11" t="s">
        <v>12309</v>
      </c>
      <c r="C12607" s="16"/>
      <c r="D12607" s="15">
        <f>SUMIFS(Movimientos!F:F,Movimientos!B:B,Productos!A12607,Movimientos!D:D,$D$1)</f>
        <v>0</v>
      </c>
      <c r="E12607" s="14">
        <f>SUMIFS(Movimientos!F:F,Movimientos!B:B,Productos!A12607,Movimientos!D:D,$E$1)</f>
        <v>0</v>
      </c>
      <c r="F12607" s="17">
        <f t="shared" si="392"/>
        <v>0</v>
      </c>
      <c r="G12607" s="14">
        <v>1</v>
      </c>
      <c r="H12607" s="15" t="str">
        <f t="shared" si="393"/>
        <v>Realizar Pedido</v>
      </c>
    </row>
    <row r="12608" spans="1:8" x14ac:dyDescent="0.25">
      <c r="A12608" s="3">
        <v>7594001101444</v>
      </c>
      <c r="B12608" s="11" t="s">
        <v>12310</v>
      </c>
      <c r="C12608" s="16"/>
      <c r="D12608" s="15">
        <f>SUMIFS(Movimientos!F:F,Movimientos!B:B,Productos!A12608,Movimientos!D:D,$D$1)</f>
        <v>0</v>
      </c>
      <c r="E12608" s="14">
        <f>SUMIFS(Movimientos!F:F,Movimientos!B:B,Productos!A12608,Movimientos!D:D,$E$1)</f>
        <v>0</v>
      </c>
      <c r="F12608" s="17">
        <f t="shared" si="392"/>
        <v>0</v>
      </c>
      <c r="G12608" s="14">
        <v>1</v>
      </c>
      <c r="H12608" s="15" t="str">
        <f t="shared" si="393"/>
        <v>Realizar Pedido</v>
      </c>
    </row>
    <row r="12609" spans="1:8" x14ac:dyDescent="0.25">
      <c r="A12609" s="3">
        <v>7594001101383</v>
      </c>
      <c r="B12609" s="11" t="s">
        <v>12311</v>
      </c>
      <c r="C12609" s="16"/>
      <c r="D12609" s="15">
        <f>SUMIFS(Movimientos!F:F,Movimientos!B:B,Productos!A12609,Movimientos!D:D,$D$1)</f>
        <v>0</v>
      </c>
      <c r="E12609" s="14">
        <f>SUMIFS(Movimientos!F:F,Movimientos!B:B,Productos!A12609,Movimientos!D:D,$E$1)</f>
        <v>0</v>
      </c>
      <c r="F12609" s="17">
        <f t="shared" si="392"/>
        <v>0</v>
      </c>
      <c r="G12609" s="14">
        <v>1</v>
      </c>
      <c r="H12609" s="15" t="str">
        <f t="shared" si="393"/>
        <v>Realizar Pedido</v>
      </c>
    </row>
    <row r="12610" spans="1:8" x14ac:dyDescent="0.25">
      <c r="A12610" s="2">
        <v>7591955002834</v>
      </c>
      <c r="B12610" s="12" t="s">
        <v>12312</v>
      </c>
      <c r="C12610" s="16"/>
      <c r="D12610" s="15">
        <f>SUMIFS(Movimientos!F:F,Movimientos!B:B,Productos!A12610,Movimientos!D:D,$D$1)</f>
        <v>0</v>
      </c>
      <c r="E12610" s="14">
        <f>SUMIFS(Movimientos!F:F,Movimientos!B:B,Productos!A12610,Movimientos!D:D,$E$1)</f>
        <v>0</v>
      </c>
      <c r="F12610" s="17">
        <f t="shared" si="392"/>
        <v>0</v>
      </c>
      <c r="G12610" s="14">
        <v>1</v>
      </c>
      <c r="H12610" s="15" t="str">
        <f t="shared" si="393"/>
        <v>Realizar Pedido</v>
      </c>
    </row>
    <row r="12611" spans="1:8" x14ac:dyDescent="0.25">
      <c r="A12611" s="3">
        <v>7592020118139</v>
      </c>
      <c r="B12611" s="11" t="s">
        <v>12313</v>
      </c>
      <c r="C12611" s="16"/>
      <c r="D12611" s="15">
        <f>SUMIFS(Movimientos!F:F,Movimientos!B:B,Productos!A12611,Movimientos!D:D,$D$1)</f>
        <v>0</v>
      </c>
      <c r="E12611" s="14">
        <f>SUMIFS(Movimientos!F:F,Movimientos!B:B,Productos!A12611,Movimientos!D:D,$E$1)</f>
        <v>0</v>
      </c>
      <c r="F12611" s="17">
        <f t="shared" ref="F12611:F12674" si="394">D12611-E12611</f>
        <v>0</v>
      </c>
      <c r="G12611" s="14">
        <v>1</v>
      </c>
      <c r="H12611" s="15" t="str">
        <f t="shared" ref="H12611:H12674" si="395">IF(F12611&lt;G12611,"Realizar Pedido","")</f>
        <v>Realizar Pedido</v>
      </c>
    </row>
    <row r="12612" spans="1:8" x14ac:dyDescent="0.25">
      <c r="A12612" s="2">
        <v>7592616361024</v>
      </c>
      <c r="B12612" s="12" t="s">
        <v>12314</v>
      </c>
      <c r="C12612" s="16"/>
      <c r="D12612" s="15">
        <f>SUMIFS(Movimientos!F:F,Movimientos!B:B,Productos!A12612,Movimientos!D:D,$D$1)</f>
        <v>0</v>
      </c>
      <c r="E12612" s="14">
        <f>SUMIFS(Movimientos!F:F,Movimientos!B:B,Productos!A12612,Movimientos!D:D,$E$1)</f>
        <v>0</v>
      </c>
      <c r="F12612" s="17">
        <f t="shared" si="394"/>
        <v>0</v>
      </c>
      <c r="G12612" s="14">
        <v>1</v>
      </c>
      <c r="H12612" s="15" t="str">
        <f t="shared" si="395"/>
        <v>Realizar Pedido</v>
      </c>
    </row>
    <row r="12613" spans="1:8" x14ac:dyDescent="0.25">
      <c r="A12613" s="3">
        <v>7592616583051</v>
      </c>
      <c r="B12613" s="11" t="s">
        <v>12315</v>
      </c>
      <c r="C12613" s="16"/>
      <c r="D12613" s="15">
        <f>SUMIFS(Movimientos!F:F,Movimientos!B:B,Productos!A12613,Movimientos!D:D,$D$1)</f>
        <v>0</v>
      </c>
      <c r="E12613" s="14">
        <f>SUMIFS(Movimientos!F:F,Movimientos!B:B,Productos!A12613,Movimientos!D:D,$E$1)</f>
        <v>0</v>
      </c>
      <c r="F12613" s="17">
        <f t="shared" si="394"/>
        <v>0</v>
      </c>
      <c r="G12613" s="14">
        <v>1</v>
      </c>
      <c r="H12613" s="15" t="str">
        <f t="shared" si="395"/>
        <v>Realizar Pedido</v>
      </c>
    </row>
    <row r="12614" spans="1:8" x14ac:dyDescent="0.25">
      <c r="A12614" s="3">
        <v>7592601300601</v>
      </c>
      <c r="B12614" s="11" t="s">
        <v>12316</v>
      </c>
      <c r="C12614" s="16"/>
      <c r="D12614" s="15">
        <f>SUMIFS(Movimientos!F:F,Movimientos!B:B,Productos!A12614,Movimientos!D:D,$D$1)</f>
        <v>0</v>
      </c>
      <c r="E12614" s="14">
        <f>SUMIFS(Movimientos!F:F,Movimientos!B:B,Productos!A12614,Movimientos!D:D,$E$1)</f>
        <v>0</v>
      </c>
      <c r="F12614" s="17">
        <f t="shared" si="394"/>
        <v>0</v>
      </c>
      <c r="G12614" s="14">
        <v>1</v>
      </c>
      <c r="H12614" s="15" t="str">
        <f t="shared" si="395"/>
        <v>Realizar Pedido</v>
      </c>
    </row>
    <row r="12615" spans="1:8" x14ac:dyDescent="0.25">
      <c r="A12615" s="3">
        <v>7591519000795</v>
      </c>
      <c r="B12615" s="11" t="s">
        <v>12317</v>
      </c>
      <c r="C12615" s="16"/>
      <c r="D12615" s="15">
        <f>SUMIFS(Movimientos!F:F,Movimientos!B:B,Productos!A12615,Movimientos!D:D,$D$1)</f>
        <v>0</v>
      </c>
      <c r="E12615" s="14">
        <f>SUMIFS(Movimientos!F:F,Movimientos!B:B,Productos!A12615,Movimientos!D:D,$E$1)</f>
        <v>0</v>
      </c>
      <c r="F12615" s="17">
        <f t="shared" si="394"/>
        <v>0</v>
      </c>
      <c r="G12615" s="14">
        <v>1</v>
      </c>
      <c r="H12615" s="15" t="str">
        <f t="shared" si="395"/>
        <v>Realizar Pedido</v>
      </c>
    </row>
    <row r="12616" spans="1:8" x14ac:dyDescent="0.25">
      <c r="A12616" s="3">
        <v>7591585177353</v>
      </c>
      <c r="B12616" s="11" t="s">
        <v>12318</v>
      </c>
      <c r="C12616" s="16"/>
      <c r="D12616" s="15">
        <f>SUMIFS(Movimientos!F:F,Movimientos!B:B,Productos!A12616,Movimientos!D:D,$D$1)</f>
        <v>0</v>
      </c>
      <c r="E12616" s="14">
        <f>SUMIFS(Movimientos!F:F,Movimientos!B:B,Productos!A12616,Movimientos!D:D,$E$1)</f>
        <v>0</v>
      </c>
      <c r="F12616" s="17">
        <f t="shared" si="394"/>
        <v>0</v>
      </c>
      <c r="G12616" s="14">
        <v>1</v>
      </c>
      <c r="H12616" s="15" t="str">
        <f t="shared" si="395"/>
        <v>Realizar Pedido</v>
      </c>
    </row>
    <row r="12617" spans="1:8" x14ac:dyDescent="0.25">
      <c r="A12617" s="3">
        <v>7594001330264</v>
      </c>
      <c r="B12617" s="11" t="s">
        <v>12319</v>
      </c>
      <c r="C12617" s="16"/>
      <c r="D12617" s="15">
        <f>SUMIFS(Movimientos!F:F,Movimientos!B:B,Productos!A12617,Movimientos!D:D,$D$1)</f>
        <v>0</v>
      </c>
      <c r="E12617" s="14">
        <f>SUMIFS(Movimientos!F:F,Movimientos!B:B,Productos!A12617,Movimientos!D:D,$E$1)</f>
        <v>0</v>
      </c>
      <c r="F12617" s="17">
        <f t="shared" si="394"/>
        <v>0</v>
      </c>
      <c r="G12617" s="14">
        <v>1</v>
      </c>
      <c r="H12617" s="15" t="str">
        <f t="shared" si="395"/>
        <v>Realizar Pedido</v>
      </c>
    </row>
    <row r="12618" spans="1:8" x14ac:dyDescent="0.25">
      <c r="A12618" s="3">
        <v>7591196002990</v>
      </c>
      <c r="B12618" s="11" t="s">
        <v>12320</v>
      </c>
      <c r="C12618" s="16"/>
      <c r="D12618" s="15">
        <f>SUMIFS(Movimientos!F:F,Movimientos!B:B,Productos!A12618,Movimientos!D:D,$D$1)</f>
        <v>0</v>
      </c>
      <c r="E12618" s="14">
        <f>SUMIFS(Movimientos!F:F,Movimientos!B:B,Productos!A12618,Movimientos!D:D,$E$1)</f>
        <v>0</v>
      </c>
      <c r="F12618" s="17">
        <f t="shared" si="394"/>
        <v>0</v>
      </c>
      <c r="G12618" s="14">
        <v>1</v>
      </c>
      <c r="H12618" s="15" t="str">
        <f t="shared" si="395"/>
        <v>Realizar Pedido</v>
      </c>
    </row>
    <row r="12619" spans="1:8" x14ac:dyDescent="0.25">
      <c r="A12619" s="3">
        <v>7592205000501</v>
      </c>
      <c r="B12619" s="11" t="s">
        <v>12321</v>
      </c>
      <c r="C12619" s="16"/>
      <c r="D12619" s="15">
        <f>SUMIFS(Movimientos!F:F,Movimientos!B:B,Productos!A12619,Movimientos!D:D,$D$1)</f>
        <v>0</v>
      </c>
      <c r="E12619" s="14">
        <f>SUMIFS(Movimientos!F:F,Movimientos!B:B,Productos!A12619,Movimientos!D:D,$E$1)</f>
        <v>0</v>
      </c>
      <c r="F12619" s="17">
        <f t="shared" si="394"/>
        <v>0</v>
      </c>
      <c r="G12619" s="14">
        <v>1</v>
      </c>
      <c r="H12619" s="15" t="str">
        <f t="shared" si="395"/>
        <v>Realizar Pedido</v>
      </c>
    </row>
    <row r="12620" spans="1:8" x14ac:dyDescent="0.25">
      <c r="A12620" s="3">
        <v>7591585277350</v>
      </c>
      <c r="B12620" s="11" t="s">
        <v>12322</v>
      </c>
      <c r="C12620" s="16"/>
      <c r="D12620" s="15">
        <f>SUMIFS(Movimientos!F:F,Movimientos!B:B,Productos!A12620,Movimientos!D:D,$D$1)</f>
        <v>0</v>
      </c>
      <c r="E12620" s="14">
        <f>SUMIFS(Movimientos!F:F,Movimientos!B:B,Productos!A12620,Movimientos!D:D,$E$1)</f>
        <v>0</v>
      </c>
      <c r="F12620" s="17">
        <f t="shared" si="394"/>
        <v>0</v>
      </c>
      <c r="G12620" s="14">
        <v>1</v>
      </c>
      <c r="H12620" s="15" t="str">
        <f t="shared" si="395"/>
        <v>Realizar Pedido</v>
      </c>
    </row>
    <row r="12621" spans="1:8" x14ac:dyDescent="0.25">
      <c r="A12621" s="3">
        <v>7592454889605</v>
      </c>
      <c r="B12621" s="11" t="s">
        <v>12322</v>
      </c>
      <c r="C12621" s="16"/>
      <c r="D12621" s="15">
        <f>SUMIFS(Movimientos!F:F,Movimientos!B:B,Productos!A12621,Movimientos!D:D,$D$1)</f>
        <v>0</v>
      </c>
      <c r="E12621" s="14">
        <f>SUMIFS(Movimientos!F:F,Movimientos!B:B,Productos!A12621,Movimientos!D:D,$E$1)</f>
        <v>0</v>
      </c>
      <c r="F12621" s="17">
        <f t="shared" si="394"/>
        <v>0</v>
      </c>
      <c r="G12621" s="14">
        <v>1</v>
      </c>
      <c r="H12621" s="15" t="str">
        <f t="shared" si="395"/>
        <v>Realizar Pedido</v>
      </c>
    </row>
    <row r="12622" spans="1:8" x14ac:dyDescent="0.25">
      <c r="A12622" s="3">
        <v>7703763320127</v>
      </c>
      <c r="B12622" s="11" t="s">
        <v>12323</v>
      </c>
      <c r="C12622" s="16"/>
      <c r="D12622" s="15">
        <f>SUMIFS(Movimientos!F:F,Movimientos!B:B,Productos!A12622,Movimientos!D:D,$D$1)</f>
        <v>0</v>
      </c>
      <c r="E12622" s="14">
        <f>SUMIFS(Movimientos!F:F,Movimientos!B:B,Productos!A12622,Movimientos!D:D,$E$1)</f>
        <v>0</v>
      </c>
      <c r="F12622" s="17">
        <f t="shared" si="394"/>
        <v>0</v>
      </c>
      <c r="G12622" s="14">
        <v>1</v>
      </c>
      <c r="H12622" s="15" t="str">
        <f t="shared" si="395"/>
        <v>Realizar Pedido</v>
      </c>
    </row>
    <row r="12623" spans="1:8" x14ac:dyDescent="0.25">
      <c r="A12623" s="3">
        <v>7590027000662</v>
      </c>
      <c r="B12623" s="11" t="s">
        <v>12324</v>
      </c>
      <c r="C12623" s="16"/>
      <c r="D12623" s="15">
        <f>SUMIFS(Movimientos!F:F,Movimientos!B:B,Productos!A12623,Movimientos!D:D,$D$1)</f>
        <v>0</v>
      </c>
      <c r="E12623" s="14">
        <f>SUMIFS(Movimientos!F:F,Movimientos!B:B,Productos!A12623,Movimientos!D:D,$E$1)</f>
        <v>0</v>
      </c>
      <c r="F12623" s="17">
        <f t="shared" si="394"/>
        <v>0</v>
      </c>
      <c r="G12623" s="14">
        <v>1</v>
      </c>
      <c r="H12623" s="15" t="str">
        <f t="shared" si="395"/>
        <v>Realizar Pedido</v>
      </c>
    </row>
    <row r="12624" spans="1:8" x14ac:dyDescent="0.25">
      <c r="A12624" s="3">
        <v>7592454153324</v>
      </c>
      <c r="B12624" s="11" t="s">
        <v>12325</v>
      </c>
      <c r="C12624" s="16"/>
      <c r="D12624" s="15">
        <f>SUMIFS(Movimientos!F:F,Movimientos!B:B,Productos!A12624,Movimientos!D:D,$D$1)</f>
        <v>0</v>
      </c>
      <c r="E12624" s="14">
        <f>SUMIFS(Movimientos!F:F,Movimientos!B:B,Productos!A12624,Movimientos!D:D,$E$1)</f>
        <v>0</v>
      </c>
      <c r="F12624" s="17">
        <f t="shared" si="394"/>
        <v>0</v>
      </c>
      <c r="G12624" s="14">
        <v>1</v>
      </c>
      <c r="H12624" s="15" t="str">
        <f t="shared" si="395"/>
        <v>Realizar Pedido</v>
      </c>
    </row>
    <row r="12625" spans="1:8" x14ac:dyDescent="0.25">
      <c r="A12625" s="3">
        <v>7594000020449</v>
      </c>
      <c r="B12625" s="11" t="s">
        <v>12326</v>
      </c>
      <c r="C12625" s="16"/>
      <c r="D12625" s="15">
        <f>SUMIFS(Movimientos!F:F,Movimientos!B:B,Productos!A12625,Movimientos!D:D,$D$1)</f>
        <v>0</v>
      </c>
      <c r="E12625" s="14">
        <f>SUMIFS(Movimientos!F:F,Movimientos!B:B,Productos!A12625,Movimientos!D:D,$E$1)</f>
        <v>0</v>
      </c>
      <c r="F12625" s="17">
        <f t="shared" si="394"/>
        <v>0</v>
      </c>
      <c r="G12625" s="14">
        <v>1</v>
      </c>
      <c r="H12625" s="15" t="str">
        <f t="shared" si="395"/>
        <v>Realizar Pedido</v>
      </c>
    </row>
    <row r="12626" spans="1:8" x14ac:dyDescent="0.25">
      <c r="A12626" s="3">
        <v>7592432008028</v>
      </c>
      <c r="B12626" s="11" t="s">
        <v>12327</v>
      </c>
      <c r="C12626" s="16"/>
      <c r="D12626" s="15">
        <f>SUMIFS(Movimientos!F:F,Movimientos!B:B,Productos!A12626,Movimientos!D:D,$D$1)</f>
        <v>0</v>
      </c>
      <c r="E12626" s="14">
        <f>SUMIFS(Movimientos!F:F,Movimientos!B:B,Productos!A12626,Movimientos!D:D,$E$1)</f>
        <v>0</v>
      </c>
      <c r="F12626" s="17">
        <f t="shared" si="394"/>
        <v>0</v>
      </c>
      <c r="G12626" s="14">
        <v>1</v>
      </c>
      <c r="H12626" s="15" t="str">
        <f t="shared" si="395"/>
        <v>Realizar Pedido</v>
      </c>
    </row>
    <row r="12627" spans="1:8" x14ac:dyDescent="0.25">
      <c r="A12627" s="3">
        <v>7591519000788</v>
      </c>
      <c r="B12627" s="11" t="s">
        <v>12328</v>
      </c>
      <c r="C12627" s="16"/>
      <c r="D12627" s="15">
        <f>SUMIFS(Movimientos!F:F,Movimientos!B:B,Productos!A12627,Movimientos!D:D,$D$1)</f>
        <v>0</v>
      </c>
      <c r="E12627" s="14">
        <f>SUMIFS(Movimientos!F:F,Movimientos!B:B,Productos!A12627,Movimientos!D:D,$E$1)</f>
        <v>0</v>
      </c>
      <c r="F12627" s="17">
        <f t="shared" si="394"/>
        <v>0</v>
      </c>
      <c r="G12627" s="14">
        <v>1</v>
      </c>
      <c r="H12627" s="15" t="str">
        <f t="shared" si="395"/>
        <v>Realizar Pedido</v>
      </c>
    </row>
    <row r="12628" spans="1:8" x14ac:dyDescent="0.25">
      <c r="A12628" s="3">
        <v>7591585977359</v>
      </c>
      <c r="B12628" s="11" t="s">
        <v>12329</v>
      </c>
      <c r="C12628" s="16"/>
      <c r="D12628" s="15">
        <f>SUMIFS(Movimientos!F:F,Movimientos!B:B,Productos!A12628,Movimientos!D:D,$D$1)</f>
        <v>0</v>
      </c>
      <c r="E12628" s="14">
        <f>SUMIFS(Movimientos!F:F,Movimientos!B:B,Productos!A12628,Movimientos!D:D,$E$1)</f>
        <v>0</v>
      </c>
      <c r="F12628" s="17">
        <f t="shared" si="394"/>
        <v>0</v>
      </c>
      <c r="G12628" s="14">
        <v>1</v>
      </c>
      <c r="H12628" s="15" t="str">
        <f t="shared" si="395"/>
        <v>Realizar Pedido</v>
      </c>
    </row>
    <row r="12629" spans="1:8" x14ac:dyDescent="0.25">
      <c r="A12629" s="3">
        <v>7592601300618</v>
      </c>
      <c r="B12629" s="11" t="s">
        <v>12330</v>
      </c>
      <c r="C12629" s="16"/>
      <c r="D12629" s="15">
        <f>SUMIFS(Movimientos!F:F,Movimientos!B:B,Productos!A12629,Movimientos!D:D,$D$1)</f>
        <v>0</v>
      </c>
      <c r="E12629" s="14">
        <f>SUMIFS(Movimientos!F:F,Movimientos!B:B,Productos!A12629,Movimientos!D:D,$E$1)</f>
        <v>0</v>
      </c>
      <c r="F12629" s="17">
        <f t="shared" si="394"/>
        <v>0</v>
      </c>
      <c r="G12629" s="14">
        <v>1</v>
      </c>
      <c r="H12629" s="15" t="str">
        <f t="shared" si="395"/>
        <v>Realizar Pedido</v>
      </c>
    </row>
    <row r="12630" spans="1:8" x14ac:dyDescent="0.25">
      <c r="A12630" s="3">
        <v>7592454153300</v>
      </c>
      <c r="B12630" s="11" t="s">
        <v>12331</v>
      </c>
      <c r="C12630" s="16"/>
      <c r="D12630" s="15">
        <f>SUMIFS(Movimientos!F:F,Movimientos!B:B,Productos!A12630,Movimientos!D:D,$D$1)</f>
        <v>0</v>
      </c>
      <c r="E12630" s="14">
        <f>SUMIFS(Movimientos!F:F,Movimientos!B:B,Productos!A12630,Movimientos!D:D,$E$1)</f>
        <v>0</v>
      </c>
      <c r="F12630" s="17">
        <f t="shared" si="394"/>
        <v>0</v>
      </c>
      <c r="G12630" s="14">
        <v>1</v>
      </c>
      <c r="H12630" s="15" t="str">
        <f t="shared" si="395"/>
        <v>Realizar Pedido</v>
      </c>
    </row>
    <row r="12631" spans="1:8" x14ac:dyDescent="0.25">
      <c r="A12631" s="3">
        <v>7594002080656</v>
      </c>
      <c r="B12631" s="11" t="s">
        <v>12332</v>
      </c>
      <c r="C12631" s="16"/>
      <c r="D12631" s="15">
        <f>SUMIFS(Movimientos!F:F,Movimientos!B:B,Productos!A12631,Movimientos!D:D,$D$1)</f>
        <v>0</v>
      </c>
      <c r="E12631" s="14">
        <f>SUMIFS(Movimientos!F:F,Movimientos!B:B,Productos!A12631,Movimientos!D:D,$E$1)</f>
        <v>0</v>
      </c>
      <c r="F12631" s="17">
        <f t="shared" si="394"/>
        <v>0</v>
      </c>
      <c r="G12631" s="14">
        <v>1</v>
      </c>
      <c r="H12631" s="15" t="str">
        <f t="shared" si="395"/>
        <v>Realizar Pedido</v>
      </c>
    </row>
    <row r="12632" spans="1:8" x14ac:dyDescent="0.25">
      <c r="A12632" s="3">
        <v>7591519005080</v>
      </c>
      <c r="B12632" s="11" t="s">
        <v>12333</v>
      </c>
      <c r="C12632" s="16"/>
      <c r="D12632" s="15">
        <f>SUMIFS(Movimientos!F:F,Movimientos!B:B,Productos!A12632,Movimientos!D:D,$D$1)</f>
        <v>0</v>
      </c>
      <c r="E12632" s="14">
        <f>SUMIFS(Movimientos!F:F,Movimientos!B:B,Productos!A12632,Movimientos!D:D,$E$1)</f>
        <v>0</v>
      </c>
      <c r="F12632" s="17">
        <f t="shared" si="394"/>
        <v>0</v>
      </c>
      <c r="G12632" s="14">
        <v>1</v>
      </c>
      <c r="H12632" s="15" t="str">
        <f t="shared" si="395"/>
        <v>Realizar Pedido</v>
      </c>
    </row>
    <row r="12633" spans="1:8" x14ac:dyDescent="0.25">
      <c r="A12633" s="2">
        <v>8901296004357</v>
      </c>
      <c r="B12633" s="12" t="s">
        <v>12334</v>
      </c>
      <c r="C12633" s="16"/>
      <c r="D12633" s="15">
        <f>SUMIFS(Movimientos!F:F,Movimientos!B:B,Productos!A12633,Movimientos!D:D,$D$1)</f>
        <v>0</v>
      </c>
      <c r="E12633" s="14">
        <f>SUMIFS(Movimientos!F:F,Movimientos!B:B,Productos!A12633,Movimientos!D:D,$E$1)</f>
        <v>0</v>
      </c>
      <c r="F12633" s="17">
        <f t="shared" si="394"/>
        <v>0</v>
      </c>
      <c r="G12633" s="14">
        <v>1</v>
      </c>
      <c r="H12633" s="15" t="str">
        <f t="shared" si="395"/>
        <v>Realizar Pedido</v>
      </c>
    </row>
    <row r="12634" spans="1:8" x14ac:dyDescent="0.25">
      <c r="A12634" s="3">
        <v>7591392831929</v>
      </c>
      <c r="B12634" s="11" t="s">
        <v>12335</v>
      </c>
      <c r="C12634" s="16"/>
      <c r="D12634" s="15">
        <f>SUMIFS(Movimientos!F:F,Movimientos!B:B,Productos!A12634,Movimientos!D:D,$D$1)</f>
        <v>0</v>
      </c>
      <c r="E12634" s="14">
        <f>SUMIFS(Movimientos!F:F,Movimientos!B:B,Productos!A12634,Movimientos!D:D,$E$1)</f>
        <v>0</v>
      </c>
      <c r="F12634" s="17">
        <f t="shared" si="394"/>
        <v>0</v>
      </c>
      <c r="G12634" s="14">
        <v>1</v>
      </c>
      <c r="H12634" s="15" t="str">
        <f t="shared" si="395"/>
        <v>Realizar Pedido</v>
      </c>
    </row>
    <row r="12635" spans="1:8" x14ac:dyDescent="0.25">
      <c r="A12635" s="3">
        <v>7703763320141</v>
      </c>
      <c r="B12635" s="11" t="s">
        <v>12336</v>
      </c>
      <c r="C12635" s="16"/>
      <c r="D12635" s="15">
        <f>SUMIFS(Movimientos!F:F,Movimientos!B:B,Productos!A12635,Movimientos!D:D,$D$1)</f>
        <v>0</v>
      </c>
      <c r="E12635" s="14">
        <f>SUMIFS(Movimientos!F:F,Movimientos!B:B,Productos!A12635,Movimientos!D:D,$E$1)</f>
        <v>0</v>
      </c>
      <c r="F12635" s="17">
        <f t="shared" si="394"/>
        <v>0</v>
      </c>
      <c r="G12635" s="14">
        <v>1</v>
      </c>
      <c r="H12635" s="15" t="str">
        <f t="shared" si="395"/>
        <v>Realizar Pedido</v>
      </c>
    </row>
    <row r="12636" spans="1:8" x14ac:dyDescent="0.25">
      <c r="A12636" s="3">
        <v>7592616361017</v>
      </c>
      <c r="B12636" s="11" t="s">
        <v>12337</v>
      </c>
      <c r="C12636" s="16"/>
      <c r="D12636" s="15">
        <f>SUMIFS(Movimientos!F:F,Movimientos!B:B,Productos!A12636,Movimientos!D:D,$D$1)</f>
        <v>0</v>
      </c>
      <c r="E12636" s="14">
        <f>SUMIFS(Movimientos!F:F,Movimientos!B:B,Productos!A12636,Movimientos!D:D,$E$1)</f>
        <v>0</v>
      </c>
      <c r="F12636" s="17">
        <f t="shared" si="394"/>
        <v>0</v>
      </c>
      <c r="G12636" s="14">
        <v>1</v>
      </c>
      <c r="H12636" s="15" t="str">
        <f t="shared" si="395"/>
        <v>Realizar Pedido</v>
      </c>
    </row>
    <row r="12637" spans="1:8" x14ac:dyDescent="0.25">
      <c r="A12637" s="3" t="s">
        <v>12338</v>
      </c>
      <c r="B12637" s="11" t="s">
        <v>12339</v>
      </c>
      <c r="C12637" s="16"/>
      <c r="D12637" s="15">
        <f>SUMIFS(Movimientos!F:F,Movimientos!B:B,Productos!A12637,Movimientos!D:D,$D$1)</f>
        <v>0</v>
      </c>
      <c r="E12637" s="14">
        <f>SUMIFS(Movimientos!F:F,Movimientos!B:B,Productos!A12637,Movimientos!D:D,$E$1)</f>
        <v>0</v>
      </c>
      <c r="F12637" s="17">
        <f t="shared" si="394"/>
        <v>0</v>
      </c>
      <c r="G12637" s="14">
        <v>1</v>
      </c>
      <c r="H12637" s="15" t="str">
        <f t="shared" si="395"/>
        <v>Realizar Pedido</v>
      </c>
    </row>
    <row r="12638" spans="1:8" x14ac:dyDescent="0.25">
      <c r="A12638" s="3">
        <v>7702605200429</v>
      </c>
      <c r="B12638" s="11" t="s">
        <v>12340</v>
      </c>
      <c r="C12638" s="16"/>
      <c r="D12638" s="15">
        <f>SUMIFS(Movimientos!F:F,Movimientos!B:B,Productos!A12638,Movimientos!D:D,$D$1)</f>
        <v>0</v>
      </c>
      <c r="E12638" s="14">
        <f>SUMIFS(Movimientos!F:F,Movimientos!B:B,Productos!A12638,Movimientos!D:D,$E$1)</f>
        <v>0</v>
      </c>
      <c r="F12638" s="17">
        <f t="shared" si="394"/>
        <v>0</v>
      </c>
      <c r="G12638" s="14">
        <v>1</v>
      </c>
      <c r="H12638" s="15" t="str">
        <f t="shared" si="395"/>
        <v>Realizar Pedido</v>
      </c>
    </row>
    <row r="12639" spans="1:8" x14ac:dyDescent="0.25">
      <c r="A12639" s="3">
        <v>7591020007290</v>
      </c>
      <c r="B12639" s="11" t="s">
        <v>12341</v>
      </c>
      <c r="C12639" s="16"/>
      <c r="D12639" s="15">
        <f>SUMIFS(Movimientos!F:F,Movimientos!B:B,Productos!A12639,Movimientos!D:D,$D$1)</f>
        <v>0</v>
      </c>
      <c r="E12639" s="14">
        <f>SUMIFS(Movimientos!F:F,Movimientos!B:B,Productos!A12639,Movimientos!D:D,$E$1)</f>
        <v>0</v>
      </c>
      <c r="F12639" s="17">
        <f t="shared" si="394"/>
        <v>0</v>
      </c>
      <c r="G12639" s="14">
        <v>1</v>
      </c>
      <c r="H12639" s="15" t="str">
        <f t="shared" si="395"/>
        <v>Realizar Pedido</v>
      </c>
    </row>
    <row r="12640" spans="1:8" x14ac:dyDescent="0.25">
      <c r="A12640" s="2">
        <v>7592432008035</v>
      </c>
      <c r="B12640" s="12" t="s">
        <v>12342</v>
      </c>
      <c r="C12640" s="16"/>
      <c r="D12640" s="15">
        <f>SUMIFS(Movimientos!F:F,Movimientos!B:B,Productos!A12640,Movimientos!D:D,$D$1)</f>
        <v>0</v>
      </c>
      <c r="E12640" s="14">
        <f>SUMIFS(Movimientos!F:F,Movimientos!B:B,Productos!A12640,Movimientos!D:D,$E$1)</f>
        <v>0</v>
      </c>
      <c r="F12640" s="17">
        <f t="shared" si="394"/>
        <v>0</v>
      </c>
      <c r="G12640" s="14">
        <v>1</v>
      </c>
      <c r="H12640" s="15" t="str">
        <f t="shared" si="395"/>
        <v>Realizar Pedido</v>
      </c>
    </row>
    <row r="12641" spans="1:8" x14ac:dyDescent="0.25">
      <c r="A12641" s="3" t="s">
        <v>12343</v>
      </c>
      <c r="B12641" s="11" t="s">
        <v>12344</v>
      </c>
      <c r="C12641" s="16"/>
      <c r="D12641" s="15">
        <f>SUMIFS(Movimientos!F:F,Movimientos!B:B,Productos!A12641,Movimientos!D:D,$D$1)</f>
        <v>0</v>
      </c>
      <c r="E12641" s="14">
        <f>SUMIFS(Movimientos!F:F,Movimientos!B:B,Productos!A12641,Movimientos!D:D,$E$1)</f>
        <v>0</v>
      </c>
      <c r="F12641" s="17">
        <f t="shared" si="394"/>
        <v>0</v>
      </c>
      <c r="G12641" s="14">
        <v>1</v>
      </c>
      <c r="H12641" s="15" t="str">
        <f t="shared" si="395"/>
        <v>Realizar Pedido</v>
      </c>
    </row>
    <row r="12642" spans="1:8" x14ac:dyDescent="0.25">
      <c r="A12642" s="3">
        <v>7703153014247</v>
      </c>
      <c r="B12642" s="11" t="s">
        <v>12345</v>
      </c>
      <c r="C12642" s="16"/>
      <c r="D12642" s="15">
        <f>SUMIFS(Movimientos!F:F,Movimientos!B:B,Productos!A12642,Movimientos!D:D,$D$1)</f>
        <v>0</v>
      </c>
      <c r="E12642" s="14">
        <f>SUMIFS(Movimientos!F:F,Movimientos!B:B,Productos!A12642,Movimientos!D:D,$E$1)</f>
        <v>0</v>
      </c>
      <c r="F12642" s="17">
        <f t="shared" si="394"/>
        <v>0</v>
      </c>
      <c r="G12642" s="14">
        <v>1</v>
      </c>
      <c r="H12642" s="15" t="str">
        <f t="shared" si="395"/>
        <v>Realizar Pedido</v>
      </c>
    </row>
    <row r="12643" spans="1:8" x14ac:dyDescent="0.25">
      <c r="A12643" s="3">
        <v>7592020440584</v>
      </c>
      <c r="B12643" s="11" t="s">
        <v>12346</v>
      </c>
      <c r="C12643" s="16"/>
      <c r="D12643" s="15">
        <f>SUMIFS(Movimientos!F:F,Movimientos!B:B,Productos!A12643,Movimientos!D:D,$D$1)</f>
        <v>0</v>
      </c>
      <c r="E12643" s="14">
        <f>SUMIFS(Movimientos!F:F,Movimientos!B:B,Productos!A12643,Movimientos!D:D,$E$1)</f>
        <v>0</v>
      </c>
      <c r="F12643" s="17">
        <f t="shared" si="394"/>
        <v>0</v>
      </c>
      <c r="G12643" s="14">
        <v>1</v>
      </c>
      <c r="H12643" s="15" t="str">
        <f t="shared" si="395"/>
        <v>Realizar Pedido</v>
      </c>
    </row>
    <row r="12644" spans="1:8" x14ac:dyDescent="0.25">
      <c r="A12644" s="3">
        <v>7591585277367</v>
      </c>
      <c r="B12644" s="11" t="s">
        <v>12347</v>
      </c>
      <c r="C12644" s="16"/>
      <c r="D12644" s="15">
        <f>SUMIFS(Movimientos!F:F,Movimientos!B:B,Productos!A12644,Movimientos!D:D,$D$1)</f>
        <v>0</v>
      </c>
      <c r="E12644" s="14">
        <f>SUMIFS(Movimientos!F:F,Movimientos!B:B,Productos!A12644,Movimientos!D:D,$E$1)</f>
        <v>0</v>
      </c>
      <c r="F12644" s="17">
        <f t="shared" si="394"/>
        <v>0</v>
      </c>
      <c r="G12644" s="14">
        <v>1</v>
      </c>
      <c r="H12644" s="15" t="str">
        <f t="shared" si="395"/>
        <v>Realizar Pedido</v>
      </c>
    </row>
    <row r="12645" spans="1:8" x14ac:dyDescent="0.25">
      <c r="A12645" s="3">
        <v>7592616362014</v>
      </c>
      <c r="B12645" s="11" t="s">
        <v>12348</v>
      </c>
      <c r="C12645" s="16"/>
      <c r="D12645" s="15">
        <f>SUMIFS(Movimientos!F:F,Movimientos!B:B,Productos!A12645,Movimientos!D:D,$D$1)</f>
        <v>0</v>
      </c>
      <c r="E12645" s="14">
        <f>SUMIFS(Movimientos!F:F,Movimientos!B:B,Productos!A12645,Movimientos!D:D,$E$1)</f>
        <v>0</v>
      </c>
      <c r="F12645" s="17">
        <f t="shared" si="394"/>
        <v>0</v>
      </c>
      <c r="G12645" s="14">
        <v>1</v>
      </c>
      <c r="H12645" s="15" t="str">
        <f t="shared" si="395"/>
        <v>Realizar Pedido</v>
      </c>
    </row>
    <row r="12646" spans="1:8" x14ac:dyDescent="0.25">
      <c r="A12646" s="3">
        <v>7591585177360</v>
      </c>
      <c r="B12646" s="11" t="s">
        <v>12349</v>
      </c>
      <c r="C12646" s="16"/>
      <c r="D12646" s="15">
        <f>SUMIFS(Movimientos!F:F,Movimientos!B:B,Productos!A12646,Movimientos!D:D,$D$1)</f>
        <v>0</v>
      </c>
      <c r="E12646" s="14">
        <f>SUMIFS(Movimientos!F:F,Movimientos!B:B,Productos!A12646,Movimientos!D:D,$E$1)</f>
        <v>0</v>
      </c>
      <c r="F12646" s="17">
        <f t="shared" si="394"/>
        <v>0</v>
      </c>
      <c r="G12646" s="14">
        <v>1</v>
      </c>
      <c r="H12646" s="15" t="str">
        <f t="shared" si="395"/>
        <v>Realizar Pedido</v>
      </c>
    </row>
    <row r="12647" spans="1:8" x14ac:dyDescent="0.25">
      <c r="A12647" s="3">
        <v>7594002080663</v>
      </c>
      <c r="B12647" s="11" t="s">
        <v>12350</v>
      </c>
      <c r="C12647" s="16"/>
      <c r="D12647" s="15">
        <f>SUMIFS(Movimientos!F:F,Movimientos!B:B,Productos!A12647,Movimientos!D:D,$D$1)</f>
        <v>0</v>
      </c>
      <c r="E12647" s="14">
        <f>SUMIFS(Movimientos!F:F,Movimientos!B:B,Productos!A12647,Movimientos!D:D,$E$1)</f>
        <v>0</v>
      </c>
      <c r="F12647" s="17">
        <f t="shared" si="394"/>
        <v>0</v>
      </c>
      <c r="G12647" s="14">
        <v>1</v>
      </c>
      <c r="H12647" s="15" t="str">
        <f t="shared" si="395"/>
        <v>Realizar Pedido</v>
      </c>
    </row>
    <row r="12648" spans="1:8" x14ac:dyDescent="0.25">
      <c r="A12648" s="3">
        <v>7592020110584</v>
      </c>
      <c r="B12648" s="11" t="s">
        <v>12351</v>
      </c>
      <c r="C12648" s="16"/>
      <c r="D12648" s="15">
        <f>SUMIFS(Movimientos!F:F,Movimientos!B:B,Productos!A12648,Movimientos!D:D,$D$1)</f>
        <v>0</v>
      </c>
      <c r="E12648" s="14">
        <f>SUMIFS(Movimientos!F:F,Movimientos!B:B,Productos!A12648,Movimientos!D:D,$E$1)</f>
        <v>0</v>
      </c>
      <c r="F12648" s="17">
        <f t="shared" si="394"/>
        <v>0</v>
      </c>
      <c r="G12648" s="14">
        <v>1</v>
      </c>
      <c r="H12648" s="15" t="str">
        <f t="shared" si="395"/>
        <v>Realizar Pedido</v>
      </c>
    </row>
    <row r="12649" spans="1:8" x14ac:dyDescent="0.25">
      <c r="A12649" s="2">
        <v>7590027000679</v>
      </c>
      <c r="B12649" s="12" t="s">
        <v>12352</v>
      </c>
      <c r="C12649" s="16"/>
      <c r="D12649" s="15">
        <f>SUMIFS(Movimientos!F:F,Movimientos!B:B,Productos!A12649,Movimientos!D:D,$D$1)</f>
        <v>0</v>
      </c>
      <c r="E12649" s="14">
        <f>SUMIFS(Movimientos!F:F,Movimientos!B:B,Productos!A12649,Movimientos!D:D,$E$1)</f>
        <v>0</v>
      </c>
      <c r="F12649" s="17">
        <f t="shared" si="394"/>
        <v>0</v>
      </c>
      <c r="G12649" s="14">
        <v>1</v>
      </c>
      <c r="H12649" s="15" t="str">
        <f t="shared" si="395"/>
        <v>Realizar Pedido</v>
      </c>
    </row>
    <row r="12650" spans="1:8" x14ac:dyDescent="0.25">
      <c r="A12650" s="3">
        <v>7592454153355</v>
      </c>
      <c r="B12650" s="11" t="s">
        <v>12353</v>
      </c>
      <c r="C12650" s="16"/>
      <c r="D12650" s="15">
        <f>SUMIFS(Movimientos!F:F,Movimientos!B:B,Productos!A12650,Movimientos!D:D,$D$1)</f>
        <v>0</v>
      </c>
      <c r="E12650" s="14">
        <f>SUMIFS(Movimientos!F:F,Movimientos!B:B,Productos!A12650,Movimientos!D:D,$E$1)</f>
        <v>0</v>
      </c>
      <c r="F12650" s="17">
        <f t="shared" si="394"/>
        <v>0</v>
      </c>
      <c r="G12650" s="14">
        <v>1</v>
      </c>
      <c r="H12650" s="15" t="str">
        <f t="shared" si="395"/>
        <v>Realizar Pedido</v>
      </c>
    </row>
    <row r="12651" spans="1:8" x14ac:dyDescent="0.25">
      <c r="A12651" s="3">
        <v>7594000020456</v>
      </c>
      <c r="B12651" s="11" t="s">
        <v>12354</v>
      </c>
      <c r="C12651" s="16"/>
      <c r="D12651" s="15">
        <f>SUMIFS(Movimientos!F:F,Movimientos!B:B,Productos!A12651,Movimientos!D:D,$D$1)</f>
        <v>0</v>
      </c>
      <c r="E12651" s="14">
        <f>SUMIFS(Movimientos!F:F,Movimientos!B:B,Productos!A12651,Movimientos!D:D,$E$1)</f>
        <v>0</v>
      </c>
      <c r="F12651" s="17">
        <f t="shared" si="394"/>
        <v>0</v>
      </c>
      <c r="G12651" s="14">
        <v>1</v>
      </c>
      <c r="H12651" s="15" t="str">
        <f t="shared" si="395"/>
        <v>Realizar Pedido</v>
      </c>
    </row>
    <row r="12652" spans="1:8" x14ac:dyDescent="0.25">
      <c r="A12652" s="3">
        <v>7592616326023</v>
      </c>
      <c r="B12652" s="11" t="s">
        <v>12355</v>
      </c>
      <c r="C12652" s="16"/>
      <c r="D12652" s="15">
        <f>SUMIFS(Movimientos!F:F,Movimientos!B:B,Productos!A12652,Movimientos!D:D,$D$1)</f>
        <v>0</v>
      </c>
      <c r="E12652" s="14">
        <f>SUMIFS(Movimientos!F:F,Movimientos!B:B,Productos!A12652,Movimientos!D:D,$E$1)</f>
        <v>0</v>
      </c>
      <c r="F12652" s="17">
        <f t="shared" si="394"/>
        <v>0</v>
      </c>
      <c r="G12652" s="14">
        <v>1</v>
      </c>
      <c r="H12652" s="15" t="str">
        <f t="shared" si="395"/>
        <v>Realizar Pedido</v>
      </c>
    </row>
    <row r="12653" spans="1:8" x14ac:dyDescent="0.25">
      <c r="A12653" s="3">
        <v>7592205000495</v>
      </c>
      <c r="B12653" s="11" t="s">
        <v>12356</v>
      </c>
      <c r="C12653" s="16"/>
      <c r="D12653" s="15">
        <f>SUMIFS(Movimientos!F:F,Movimientos!B:B,Productos!A12653,Movimientos!D:D,$D$1)</f>
        <v>0</v>
      </c>
      <c r="E12653" s="14">
        <f>SUMIFS(Movimientos!F:F,Movimientos!B:B,Productos!A12653,Movimientos!D:D,$E$1)</f>
        <v>0</v>
      </c>
      <c r="F12653" s="17">
        <f t="shared" si="394"/>
        <v>0</v>
      </c>
      <c r="G12653" s="14">
        <v>1</v>
      </c>
      <c r="H12653" s="15" t="str">
        <f t="shared" si="395"/>
        <v>Realizar Pedido</v>
      </c>
    </row>
    <row r="12654" spans="1:8" x14ac:dyDescent="0.25">
      <c r="A12654" s="3">
        <v>7590027001621</v>
      </c>
      <c r="B12654" s="11" t="s">
        <v>12357</v>
      </c>
      <c r="C12654" s="16"/>
      <c r="D12654" s="15">
        <f>SUMIFS(Movimientos!F:F,Movimientos!B:B,Productos!A12654,Movimientos!D:D,$D$1)</f>
        <v>0</v>
      </c>
      <c r="E12654" s="14">
        <f>SUMIFS(Movimientos!F:F,Movimientos!B:B,Productos!A12654,Movimientos!D:D,$E$1)</f>
        <v>0</v>
      </c>
      <c r="F12654" s="17">
        <f t="shared" si="394"/>
        <v>0</v>
      </c>
      <c r="G12654" s="14">
        <v>1</v>
      </c>
      <c r="H12654" s="15" t="str">
        <f t="shared" si="395"/>
        <v>Realizar Pedido</v>
      </c>
    </row>
    <row r="12655" spans="1:8" x14ac:dyDescent="0.25">
      <c r="A12655" s="3">
        <v>7591519007152</v>
      </c>
      <c r="B12655" s="11" t="s">
        <v>12358</v>
      </c>
      <c r="C12655" s="16"/>
      <c r="D12655" s="15">
        <f>SUMIFS(Movimientos!F:F,Movimientos!B:B,Productos!A12655,Movimientos!D:D,$D$1)</f>
        <v>0</v>
      </c>
      <c r="E12655" s="14">
        <f>SUMIFS(Movimientos!F:F,Movimientos!B:B,Productos!A12655,Movimientos!D:D,$E$1)</f>
        <v>0</v>
      </c>
      <c r="F12655" s="17">
        <f t="shared" si="394"/>
        <v>0</v>
      </c>
      <c r="G12655" s="14">
        <v>1</v>
      </c>
      <c r="H12655" s="15" t="str">
        <f t="shared" si="395"/>
        <v>Realizar Pedido</v>
      </c>
    </row>
    <row r="12656" spans="1:8" x14ac:dyDescent="0.25">
      <c r="A12656" s="3">
        <v>7592454001076</v>
      </c>
      <c r="B12656" s="11" t="s">
        <v>12359</v>
      </c>
      <c r="C12656" s="16"/>
      <c r="D12656" s="15">
        <f>SUMIFS(Movimientos!F:F,Movimientos!B:B,Productos!A12656,Movimientos!D:D,$D$1)</f>
        <v>0</v>
      </c>
      <c r="E12656" s="14">
        <f>SUMIFS(Movimientos!F:F,Movimientos!B:B,Productos!A12656,Movimientos!D:D,$E$1)</f>
        <v>0</v>
      </c>
      <c r="F12656" s="17">
        <f t="shared" si="394"/>
        <v>0</v>
      </c>
      <c r="G12656" s="14">
        <v>1</v>
      </c>
      <c r="H12656" s="15" t="str">
        <f t="shared" si="395"/>
        <v>Realizar Pedido</v>
      </c>
    </row>
    <row r="12657" spans="1:8" x14ac:dyDescent="0.25">
      <c r="A12657" s="3">
        <v>7702605200955</v>
      </c>
      <c r="B12657" s="11" t="s">
        <v>12360</v>
      </c>
      <c r="C12657" s="16"/>
      <c r="D12657" s="15">
        <f>SUMIFS(Movimientos!F:F,Movimientos!B:B,Productos!A12657,Movimientos!D:D,$D$1)</f>
        <v>0</v>
      </c>
      <c r="E12657" s="14">
        <f>SUMIFS(Movimientos!F:F,Movimientos!B:B,Productos!A12657,Movimientos!D:D,$E$1)</f>
        <v>0</v>
      </c>
      <c r="F12657" s="17">
        <f t="shared" si="394"/>
        <v>0</v>
      </c>
      <c r="G12657" s="14">
        <v>1</v>
      </c>
      <c r="H12657" s="15" t="str">
        <f t="shared" si="395"/>
        <v>Realizar Pedido</v>
      </c>
    </row>
    <row r="12658" spans="1:8" x14ac:dyDescent="0.25">
      <c r="A12658" s="3">
        <v>7592020110515</v>
      </c>
      <c r="B12658" s="11" t="s">
        <v>12361</v>
      </c>
      <c r="C12658" s="16"/>
      <c r="D12658" s="15">
        <f>SUMIFS(Movimientos!F:F,Movimientos!B:B,Productos!A12658,Movimientos!D:D,$D$1)</f>
        <v>0</v>
      </c>
      <c r="E12658" s="14">
        <f>SUMIFS(Movimientos!F:F,Movimientos!B:B,Productos!A12658,Movimientos!D:D,$E$1)</f>
        <v>0</v>
      </c>
      <c r="F12658" s="17">
        <f t="shared" si="394"/>
        <v>0</v>
      </c>
      <c r="G12658" s="14">
        <v>1</v>
      </c>
      <c r="H12658" s="15" t="str">
        <f t="shared" si="395"/>
        <v>Realizar Pedido</v>
      </c>
    </row>
    <row r="12659" spans="1:8" x14ac:dyDescent="0.25">
      <c r="A12659" s="3" t="s">
        <v>12362</v>
      </c>
      <c r="B12659" s="11" t="s">
        <v>12363</v>
      </c>
      <c r="C12659" s="16"/>
      <c r="D12659" s="15">
        <f>SUMIFS(Movimientos!F:F,Movimientos!B:B,Productos!A12659,Movimientos!D:D,$D$1)</f>
        <v>0</v>
      </c>
      <c r="E12659" s="14">
        <f>SUMIFS(Movimientos!F:F,Movimientos!B:B,Productos!A12659,Movimientos!D:D,$E$1)</f>
        <v>0</v>
      </c>
      <c r="F12659" s="17">
        <f t="shared" si="394"/>
        <v>0</v>
      </c>
      <c r="G12659" s="14">
        <v>1</v>
      </c>
      <c r="H12659" s="15" t="str">
        <f t="shared" si="395"/>
        <v>Realizar Pedido</v>
      </c>
    </row>
    <row r="12660" spans="1:8" x14ac:dyDescent="0.25">
      <c r="A12660" s="3">
        <v>7591020001335</v>
      </c>
      <c r="B12660" s="11" t="s">
        <v>12364</v>
      </c>
      <c r="C12660" s="16"/>
      <c r="D12660" s="15">
        <f>SUMIFS(Movimientos!F:F,Movimientos!B:B,Productos!A12660,Movimientos!D:D,$D$1)</f>
        <v>0</v>
      </c>
      <c r="E12660" s="14">
        <f>SUMIFS(Movimientos!F:F,Movimientos!B:B,Productos!A12660,Movimientos!D:D,$E$1)</f>
        <v>0</v>
      </c>
      <c r="F12660" s="17">
        <f t="shared" si="394"/>
        <v>0</v>
      </c>
      <c r="G12660" s="14">
        <v>1</v>
      </c>
      <c r="H12660" s="15" t="str">
        <f t="shared" si="395"/>
        <v>Realizar Pedido</v>
      </c>
    </row>
    <row r="12661" spans="1:8" x14ac:dyDescent="0.25">
      <c r="A12661" s="3" t="s">
        <v>12365</v>
      </c>
      <c r="B12661" s="11" t="s">
        <v>12366</v>
      </c>
      <c r="C12661" s="16"/>
      <c r="D12661" s="15">
        <f>SUMIFS(Movimientos!F:F,Movimientos!B:B,Productos!A12661,Movimientos!D:D,$D$1)</f>
        <v>0</v>
      </c>
      <c r="E12661" s="14">
        <f>SUMIFS(Movimientos!F:F,Movimientos!B:B,Productos!A12661,Movimientos!D:D,$E$1)</f>
        <v>0</v>
      </c>
      <c r="F12661" s="17">
        <f t="shared" si="394"/>
        <v>0</v>
      </c>
      <c r="G12661" s="14">
        <v>1</v>
      </c>
      <c r="H12661" s="15" t="str">
        <f t="shared" si="395"/>
        <v>Realizar Pedido</v>
      </c>
    </row>
    <row r="12662" spans="1:8" x14ac:dyDescent="0.25">
      <c r="A12662" s="2">
        <v>7591020001342</v>
      </c>
      <c r="B12662" s="12" t="s">
        <v>12367</v>
      </c>
      <c r="C12662" s="16"/>
      <c r="D12662" s="15">
        <f>SUMIFS(Movimientos!F:F,Movimientos!B:B,Productos!A12662,Movimientos!D:D,$D$1)</f>
        <v>0</v>
      </c>
      <c r="E12662" s="14">
        <f>SUMIFS(Movimientos!F:F,Movimientos!B:B,Productos!A12662,Movimientos!D:D,$E$1)</f>
        <v>0</v>
      </c>
      <c r="F12662" s="17">
        <f t="shared" si="394"/>
        <v>0</v>
      </c>
      <c r="G12662" s="14">
        <v>1</v>
      </c>
      <c r="H12662" s="15" t="str">
        <f t="shared" si="395"/>
        <v>Realizar Pedido</v>
      </c>
    </row>
    <row r="12663" spans="1:8" x14ac:dyDescent="0.25">
      <c r="A12663" s="3">
        <v>7591196004475</v>
      </c>
      <c r="B12663" s="11" t="s">
        <v>12368</v>
      </c>
      <c r="C12663" s="16"/>
      <c r="D12663" s="15">
        <f>SUMIFS(Movimientos!F:F,Movimientos!B:B,Productos!A12663,Movimientos!D:D,$D$1)</f>
        <v>0</v>
      </c>
      <c r="E12663" s="14">
        <f>SUMIFS(Movimientos!F:F,Movimientos!B:B,Productos!A12663,Movimientos!D:D,$E$1)</f>
        <v>0</v>
      </c>
      <c r="F12663" s="17">
        <f t="shared" si="394"/>
        <v>0</v>
      </c>
      <c r="G12663" s="14">
        <v>1</v>
      </c>
      <c r="H12663" s="15" t="str">
        <f t="shared" si="395"/>
        <v>Realizar Pedido</v>
      </c>
    </row>
    <row r="12664" spans="1:8" x14ac:dyDescent="0.25">
      <c r="A12664" s="3">
        <v>7592803000729</v>
      </c>
      <c r="B12664" s="11" t="s">
        <v>12369</v>
      </c>
      <c r="C12664" s="16"/>
      <c r="D12664" s="15">
        <f>SUMIFS(Movimientos!F:F,Movimientos!B:B,Productos!A12664,Movimientos!D:D,$D$1)</f>
        <v>0</v>
      </c>
      <c r="E12664" s="14">
        <f>SUMIFS(Movimientos!F:F,Movimientos!B:B,Productos!A12664,Movimientos!D:D,$E$1)</f>
        <v>0</v>
      </c>
      <c r="F12664" s="17">
        <f t="shared" si="394"/>
        <v>0</v>
      </c>
      <c r="G12664" s="14">
        <v>1</v>
      </c>
      <c r="H12664" s="15" t="str">
        <f t="shared" si="395"/>
        <v>Realizar Pedido</v>
      </c>
    </row>
    <row r="12665" spans="1:8" x14ac:dyDescent="0.25">
      <c r="A12665" s="3">
        <v>7592803001177</v>
      </c>
      <c r="B12665" s="11" t="s">
        <v>12370</v>
      </c>
      <c r="C12665" s="16"/>
      <c r="D12665" s="15">
        <f>SUMIFS(Movimientos!F:F,Movimientos!B:B,Productos!A12665,Movimientos!D:D,$D$1)</f>
        <v>0</v>
      </c>
      <c r="E12665" s="14">
        <f>SUMIFS(Movimientos!F:F,Movimientos!B:B,Productos!A12665,Movimientos!D:D,$E$1)</f>
        <v>0</v>
      </c>
      <c r="F12665" s="17">
        <f t="shared" si="394"/>
        <v>0</v>
      </c>
      <c r="G12665" s="14">
        <v>1</v>
      </c>
      <c r="H12665" s="15" t="str">
        <f t="shared" si="395"/>
        <v>Realizar Pedido</v>
      </c>
    </row>
    <row r="12666" spans="1:8" x14ac:dyDescent="0.25">
      <c r="A12666" s="3">
        <v>7592803000750</v>
      </c>
      <c r="B12666" s="11" t="s">
        <v>12371</v>
      </c>
      <c r="C12666" s="16"/>
      <c r="D12666" s="15">
        <f>SUMIFS(Movimientos!F:F,Movimientos!B:B,Productos!A12666,Movimientos!D:D,$D$1)</f>
        <v>0</v>
      </c>
      <c r="E12666" s="14">
        <f>SUMIFS(Movimientos!F:F,Movimientos!B:B,Productos!A12666,Movimientos!D:D,$E$1)</f>
        <v>0</v>
      </c>
      <c r="F12666" s="17">
        <f t="shared" si="394"/>
        <v>0</v>
      </c>
      <c r="G12666" s="14">
        <v>1</v>
      </c>
      <c r="H12666" s="15" t="str">
        <f t="shared" si="395"/>
        <v>Realizar Pedido</v>
      </c>
    </row>
    <row r="12667" spans="1:8" x14ac:dyDescent="0.25">
      <c r="A12667" s="3">
        <v>7591122000014</v>
      </c>
      <c r="B12667" s="11" t="s">
        <v>12372</v>
      </c>
      <c r="C12667" s="16"/>
      <c r="D12667" s="15">
        <f>SUMIFS(Movimientos!F:F,Movimientos!B:B,Productos!A12667,Movimientos!D:D,$D$1)</f>
        <v>0</v>
      </c>
      <c r="E12667" s="14">
        <f>SUMIFS(Movimientos!F:F,Movimientos!B:B,Productos!A12667,Movimientos!D:D,$E$1)</f>
        <v>0</v>
      </c>
      <c r="F12667" s="17">
        <f t="shared" si="394"/>
        <v>0</v>
      </c>
      <c r="G12667" s="14">
        <v>1</v>
      </c>
      <c r="H12667" s="15" t="str">
        <f t="shared" si="395"/>
        <v>Realizar Pedido</v>
      </c>
    </row>
    <row r="12668" spans="1:8" x14ac:dyDescent="0.25">
      <c r="A12668" s="3">
        <v>7592454002615</v>
      </c>
      <c r="B12668" s="11" t="s">
        <v>12373</v>
      </c>
      <c r="C12668" s="16"/>
      <c r="D12668" s="15">
        <f>SUMIFS(Movimientos!F:F,Movimientos!B:B,Productos!A12668,Movimientos!D:D,$D$1)</f>
        <v>0</v>
      </c>
      <c r="E12668" s="14">
        <f>SUMIFS(Movimientos!F:F,Movimientos!B:B,Productos!A12668,Movimientos!D:D,$E$1)</f>
        <v>0</v>
      </c>
      <c r="F12668" s="17">
        <f t="shared" si="394"/>
        <v>0</v>
      </c>
      <c r="G12668" s="14">
        <v>1</v>
      </c>
      <c r="H12668" s="15" t="str">
        <f t="shared" si="395"/>
        <v>Realizar Pedido</v>
      </c>
    </row>
    <row r="12669" spans="1:8" x14ac:dyDescent="0.25">
      <c r="A12669" s="3">
        <v>7703763190195</v>
      </c>
      <c r="B12669" s="11" t="s">
        <v>12374</v>
      </c>
      <c r="C12669" s="16"/>
      <c r="D12669" s="15">
        <f>SUMIFS(Movimientos!F:F,Movimientos!B:B,Productos!A12669,Movimientos!D:D,$D$1)</f>
        <v>0</v>
      </c>
      <c r="E12669" s="14">
        <f>SUMIFS(Movimientos!F:F,Movimientos!B:B,Productos!A12669,Movimientos!D:D,$E$1)</f>
        <v>0</v>
      </c>
      <c r="F12669" s="17">
        <f t="shared" si="394"/>
        <v>0</v>
      </c>
      <c r="G12669" s="14">
        <v>1</v>
      </c>
      <c r="H12669" s="15" t="str">
        <f t="shared" si="395"/>
        <v>Realizar Pedido</v>
      </c>
    </row>
    <row r="12670" spans="1:8" x14ac:dyDescent="0.25">
      <c r="A12670" s="3">
        <v>7591136008983</v>
      </c>
      <c r="B12670" s="11" t="s">
        <v>12375</v>
      </c>
      <c r="C12670" s="16"/>
      <c r="D12670" s="15">
        <f>SUMIFS(Movimientos!F:F,Movimientos!B:B,Productos!A12670,Movimientos!D:D,$D$1)</f>
        <v>0</v>
      </c>
      <c r="E12670" s="14">
        <f>SUMIFS(Movimientos!F:F,Movimientos!B:B,Productos!A12670,Movimientos!D:D,$E$1)</f>
        <v>0</v>
      </c>
      <c r="F12670" s="17">
        <f t="shared" si="394"/>
        <v>0</v>
      </c>
      <c r="G12670" s="14">
        <v>1</v>
      </c>
      <c r="H12670" s="15" t="str">
        <f t="shared" si="395"/>
        <v>Realizar Pedido</v>
      </c>
    </row>
    <row r="12671" spans="1:8" x14ac:dyDescent="0.25">
      <c r="A12671" s="2">
        <v>7592616366067</v>
      </c>
      <c r="B12671" s="12" t="s">
        <v>12376</v>
      </c>
      <c r="C12671" s="16"/>
      <c r="D12671" s="15">
        <f>SUMIFS(Movimientos!F:F,Movimientos!B:B,Productos!A12671,Movimientos!D:D,$D$1)</f>
        <v>0</v>
      </c>
      <c r="E12671" s="14">
        <f>SUMIFS(Movimientos!F:F,Movimientos!B:B,Productos!A12671,Movimientos!D:D,$E$1)</f>
        <v>0</v>
      </c>
      <c r="F12671" s="17">
        <f t="shared" si="394"/>
        <v>0</v>
      </c>
      <c r="G12671" s="14">
        <v>1</v>
      </c>
      <c r="H12671" s="15" t="str">
        <f t="shared" si="395"/>
        <v>Realizar Pedido</v>
      </c>
    </row>
    <row r="12672" spans="1:8" x14ac:dyDescent="0.25">
      <c r="A12672" s="3">
        <v>6029</v>
      </c>
      <c r="B12672" s="11" t="s">
        <v>12377</v>
      </c>
      <c r="C12672" s="16"/>
      <c r="D12672" s="15">
        <f>SUMIFS(Movimientos!F:F,Movimientos!B:B,Productos!A12672,Movimientos!D:D,$D$1)</f>
        <v>0</v>
      </c>
      <c r="E12672" s="14">
        <f>SUMIFS(Movimientos!F:F,Movimientos!B:B,Productos!A12672,Movimientos!D:D,$E$1)</f>
        <v>0</v>
      </c>
      <c r="F12672" s="17">
        <f t="shared" si="394"/>
        <v>0</v>
      </c>
      <c r="G12672" s="14">
        <v>1</v>
      </c>
      <c r="H12672" s="15" t="str">
        <f t="shared" si="395"/>
        <v>Realizar Pedido</v>
      </c>
    </row>
    <row r="12673" spans="1:8" x14ac:dyDescent="0.25">
      <c r="A12673" s="3">
        <v>7702605200436</v>
      </c>
      <c r="B12673" s="11" t="s">
        <v>12378</v>
      </c>
      <c r="C12673" s="16"/>
      <c r="D12673" s="15">
        <f>SUMIFS(Movimientos!F:F,Movimientos!B:B,Productos!A12673,Movimientos!D:D,$D$1)</f>
        <v>0</v>
      </c>
      <c r="E12673" s="14">
        <f>SUMIFS(Movimientos!F:F,Movimientos!B:B,Productos!A12673,Movimientos!D:D,$E$1)</f>
        <v>0</v>
      </c>
      <c r="F12673" s="17">
        <f t="shared" si="394"/>
        <v>0</v>
      </c>
      <c r="G12673" s="14">
        <v>1</v>
      </c>
      <c r="H12673" s="15" t="str">
        <f t="shared" si="395"/>
        <v>Realizar Pedido</v>
      </c>
    </row>
    <row r="12674" spans="1:8" x14ac:dyDescent="0.25">
      <c r="A12674" s="2">
        <v>7592454000185</v>
      </c>
      <c r="B12674" s="12" t="s">
        <v>12379</v>
      </c>
      <c r="C12674" s="16"/>
      <c r="D12674" s="15">
        <f>SUMIFS(Movimientos!F:F,Movimientos!B:B,Productos!A12674,Movimientos!D:D,$D$1)</f>
        <v>0</v>
      </c>
      <c r="E12674" s="14">
        <f>SUMIFS(Movimientos!F:F,Movimientos!B:B,Productos!A12674,Movimientos!D:D,$E$1)</f>
        <v>0</v>
      </c>
      <c r="F12674" s="17">
        <f t="shared" si="394"/>
        <v>0</v>
      </c>
      <c r="G12674" s="14">
        <v>1</v>
      </c>
      <c r="H12674" s="15" t="str">
        <f t="shared" si="395"/>
        <v>Realizar Pedido</v>
      </c>
    </row>
    <row r="12675" spans="1:8" x14ac:dyDescent="0.25">
      <c r="A12675" s="3">
        <v>7592454000178</v>
      </c>
      <c r="B12675" s="11" t="s">
        <v>12380</v>
      </c>
      <c r="C12675" s="16"/>
      <c r="D12675" s="15">
        <f>SUMIFS(Movimientos!F:F,Movimientos!B:B,Productos!A12675,Movimientos!D:D,$D$1)</f>
        <v>0</v>
      </c>
      <c r="E12675" s="14">
        <f>SUMIFS(Movimientos!F:F,Movimientos!B:B,Productos!A12675,Movimientos!D:D,$E$1)</f>
        <v>0</v>
      </c>
      <c r="F12675" s="17">
        <f t="shared" ref="F12675:F12738" si="396">D12675-E12675</f>
        <v>0</v>
      </c>
      <c r="G12675" s="14">
        <v>1</v>
      </c>
      <c r="H12675" s="15" t="str">
        <f t="shared" ref="H12675:H12738" si="397">IF(F12675&lt;G12675,"Realizar Pedido","")</f>
        <v>Realizar Pedido</v>
      </c>
    </row>
    <row r="12676" spans="1:8" x14ac:dyDescent="0.25">
      <c r="A12676" s="3">
        <v>7703763190041</v>
      </c>
      <c r="B12676" s="11" t="s">
        <v>12381</v>
      </c>
      <c r="C12676" s="16"/>
      <c r="D12676" s="15">
        <f>SUMIFS(Movimientos!F:F,Movimientos!B:B,Productos!A12676,Movimientos!D:D,$D$1)</f>
        <v>0</v>
      </c>
      <c r="E12676" s="14">
        <f>SUMIFS(Movimientos!F:F,Movimientos!B:B,Productos!A12676,Movimientos!D:D,$E$1)</f>
        <v>0</v>
      </c>
      <c r="F12676" s="17">
        <f t="shared" si="396"/>
        <v>0</v>
      </c>
      <c r="G12676" s="14">
        <v>1</v>
      </c>
      <c r="H12676" s="15" t="str">
        <f t="shared" si="397"/>
        <v>Realizar Pedido</v>
      </c>
    </row>
    <row r="12677" spans="1:8" x14ac:dyDescent="0.25">
      <c r="A12677" s="3">
        <v>7703763190034</v>
      </c>
      <c r="B12677" s="11" t="s">
        <v>12382</v>
      </c>
      <c r="C12677" s="16"/>
      <c r="D12677" s="15">
        <f>SUMIFS(Movimientos!F:F,Movimientos!B:B,Productos!A12677,Movimientos!D:D,$D$1)</f>
        <v>0</v>
      </c>
      <c r="E12677" s="14">
        <f>SUMIFS(Movimientos!F:F,Movimientos!B:B,Productos!A12677,Movimientos!D:D,$E$1)</f>
        <v>0</v>
      </c>
      <c r="F12677" s="17">
        <f t="shared" si="396"/>
        <v>0</v>
      </c>
      <c r="G12677" s="14">
        <v>1</v>
      </c>
      <c r="H12677" s="15" t="str">
        <f t="shared" si="397"/>
        <v>Realizar Pedido</v>
      </c>
    </row>
    <row r="12678" spans="1:8" x14ac:dyDescent="0.25">
      <c r="A12678" s="3">
        <v>7592454001830</v>
      </c>
      <c r="B12678" s="11" t="s">
        <v>12383</v>
      </c>
      <c r="C12678" s="16"/>
      <c r="D12678" s="15">
        <f>SUMIFS(Movimientos!F:F,Movimientos!B:B,Productos!A12678,Movimientos!D:D,$D$1)</f>
        <v>0</v>
      </c>
      <c r="E12678" s="14">
        <f>SUMIFS(Movimientos!F:F,Movimientos!B:B,Productos!A12678,Movimientos!D:D,$E$1)</f>
        <v>0</v>
      </c>
      <c r="F12678" s="17">
        <f t="shared" si="396"/>
        <v>0</v>
      </c>
      <c r="G12678" s="14">
        <v>1</v>
      </c>
      <c r="H12678" s="15" t="str">
        <f t="shared" si="397"/>
        <v>Realizar Pedido</v>
      </c>
    </row>
    <row r="12679" spans="1:8" x14ac:dyDescent="0.25">
      <c r="A12679" s="3">
        <v>7592454001663</v>
      </c>
      <c r="B12679" s="11" t="s">
        <v>12384</v>
      </c>
      <c r="C12679" s="16"/>
      <c r="D12679" s="15">
        <f>SUMIFS(Movimientos!F:F,Movimientos!B:B,Productos!A12679,Movimientos!D:D,$D$1)</f>
        <v>0</v>
      </c>
      <c r="E12679" s="14">
        <f>SUMIFS(Movimientos!F:F,Movimientos!B:B,Productos!A12679,Movimientos!D:D,$E$1)</f>
        <v>0</v>
      </c>
      <c r="F12679" s="17">
        <f t="shared" si="396"/>
        <v>0</v>
      </c>
      <c r="G12679" s="14">
        <v>1</v>
      </c>
      <c r="H12679" s="15" t="str">
        <f t="shared" si="397"/>
        <v>Realizar Pedido</v>
      </c>
    </row>
    <row r="12680" spans="1:8" x14ac:dyDescent="0.25">
      <c r="A12680" s="3">
        <v>7592616576237</v>
      </c>
      <c r="B12680" s="11" t="s">
        <v>12385</v>
      </c>
      <c r="C12680" s="16"/>
      <c r="D12680" s="15">
        <f>SUMIFS(Movimientos!F:F,Movimientos!B:B,Productos!A12680,Movimientos!D:D,$D$1)</f>
        <v>0</v>
      </c>
      <c r="E12680" s="14">
        <f>SUMIFS(Movimientos!F:F,Movimientos!B:B,Productos!A12680,Movimientos!D:D,$E$1)</f>
        <v>0</v>
      </c>
      <c r="F12680" s="17">
        <f t="shared" si="396"/>
        <v>0</v>
      </c>
      <c r="G12680" s="14">
        <v>1</v>
      </c>
      <c r="H12680" s="15" t="str">
        <f t="shared" si="397"/>
        <v>Realizar Pedido</v>
      </c>
    </row>
    <row r="12681" spans="1:8" x14ac:dyDescent="0.25">
      <c r="A12681" s="3">
        <v>7592616367026</v>
      </c>
      <c r="B12681" s="11" t="s">
        <v>12386</v>
      </c>
      <c r="C12681" s="16"/>
      <c r="D12681" s="15">
        <f>SUMIFS(Movimientos!F:F,Movimientos!B:B,Productos!A12681,Movimientos!D:D,$D$1)</f>
        <v>0</v>
      </c>
      <c r="E12681" s="14">
        <f>SUMIFS(Movimientos!F:F,Movimientos!B:B,Productos!A12681,Movimientos!D:D,$E$1)</f>
        <v>0</v>
      </c>
      <c r="F12681" s="17">
        <f t="shared" si="396"/>
        <v>0</v>
      </c>
      <c r="G12681" s="14">
        <v>1</v>
      </c>
      <c r="H12681" s="15" t="str">
        <f t="shared" si="397"/>
        <v>Realizar Pedido</v>
      </c>
    </row>
    <row r="12682" spans="1:8" x14ac:dyDescent="0.25">
      <c r="A12682" s="3">
        <v>7592454889728</v>
      </c>
      <c r="B12682" s="11" t="s">
        <v>12387</v>
      </c>
      <c r="C12682" s="16"/>
      <c r="D12682" s="15">
        <f>SUMIFS(Movimientos!F:F,Movimientos!B:B,Productos!A12682,Movimientos!D:D,$D$1)</f>
        <v>0</v>
      </c>
      <c r="E12682" s="14">
        <f>SUMIFS(Movimientos!F:F,Movimientos!B:B,Productos!A12682,Movimientos!D:D,$E$1)</f>
        <v>0</v>
      </c>
      <c r="F12682" s="17">
        <f t="shared" si="396"/>
        <v>0</v>
      </c>
      <c r="G12682" s="14">
        <v>1</v>
      </c>
      <c r="H12682" s="15" t="str">
        <f t="shared" si="397"/>
        <v>Realizar Pedido</v>
      </c>
    </row>
    <row r="12683" spans="1:8" x14ac:dyDescent="0.25">
      <c r="A12683" s="3">
        <v>7591585178732</v>
      </c>
      <c r="B12683" s="11" t="s">
        <v>12388</v>
      </c>
      <c r="C12683" s="16"/>
      <c r="D12683" s="15">
        <f>SUMIFS(Movimientos!F:F,Movimientos!B:B,Productos!A12683,Movimientos!D:D,$D$1)</f>
        <v>0</v>
      </c>
      <c r="E12683" s="14">
        <f>SUMIFS(Movimientos!F:F,Movimientos!B:B,Productos!A12683,Movimientos!D:D,$E$1)</f>
        <v>0</v>
      </c>
      <c r="F12683" s="17">
        <f t="shared" si="396"/>
        <v>0</v>
      </c>
      <c r="G12683" s="14">
        <v>1</v>
      </c>
      <c r="H12683" s="15" t="str">
        <f t="shared" si="397"/>
        <v>Realizar Pedido</v>
      </c>
    </row>
    <row r="12684" spans="1:8" x14ac:dyDescent="0.25">
      <c r="A12684" s="3">
        <v>7592616367057</v>
      </c>
      <c r="B12684" s="11" t="s">
        <v>12389</v>
      </c>
      <c r="C12684" s="16"/>
      <c r="D12684" s="15">
        <f>SUMIFS(Movimientos!F:F,Movimientos!B:B,Productos!A12684,Movimientos!D:D,$D$1)</f>
        <v>0</v>
      </c>
      <c r="E12684" s="14">
        <f>SUMIFS(Movimientos!F:F,Movimientos!B:B,Productos!A12684,Movimientos!D:D,$E$1)</f>
        <v>0</v>
      </c>
      <c r="F12684" s="17">
        <f t="shared" si="396"/>
        <v>0</v>
      </c>
      <c r="G12684" s="14">
        <v>1</v>
      </c>
      <c r="H12684" s="15" t="str">
        <f t="shared" si="397"/>
        <v>Realizar Pedido</v>
      </c>
    </row>
    <row r="12685" spans="1:8" x14ac:dyDescent="0.25">
      <c r="A12685" s="3">
        <v>7591585873781</v>
      </c>
      <c r="B12685" s="11" t="s">
        <v>12390</v>
      </c>
      <c r="C12685" s="16"/>
      <c r="D12685" s="15">
        <f>SUMIFS(Movimientos!F:F,Movimientos!B:B,Productos!A12685,Movimientos!D:D,$D$1)</f>
        <v>0</v>
      </c>
      <c r="E12685" s="14">
        <f>SUMIFS(Movimientos!F:F,Movimientos!B:B,Productos!A12685,Movimientos!D:D,$E$1)</f>
        <v>0</v>
      </c>
      <c r="F12685" s="17">
        <f t="shared" si="396"/>
        <v>0</v>
      </c>
      <c r="G12685" s="14">
        <v>1</v>
      </c>
      <c r="H12685" s="15" t="str">
        <f t="shared" si="397"/>
        <v>Realizar Pedido</v>
      </c>
    </row>
    <row r="12686" spans="1:8" x14ac:dyDescent="0.25">
      <c r="A12686" s="3">
        <v>7591519007473</v>
      </c>
      <c r="B12686" s="11" t="s">
        <v>12391</v>
      </c>
      <c r="C12686" s="16"/>
      <c r="D12686" s="15">
        <f>SUMIFS(Movimientos!F:F,Movimientos!B:B,Productos!A12686,Movimientos!D:D,$D$1)</f>
        <v>0</v>
      </c>
      <c r="E12686" s="14">
        <f>SUMIFS(Movimientos!F:F,Movimientos!B:B,Productos!A12686,Movimientos!D:D,$E$1)</f>
        <v>0</v>
      </c>
      <c r="F12686" s="17">
        <f t="shared" si="396"/>
        <v>0</v>
      </c>
      <c r="G12686" s="14">
        <v>1</v>
      </c>
      <c r="H12686" s="15" t="str">
        <f t="shared" si="397"/>
        <v>Realizar Pedido</v>
      </c>
    </row>
    <row r="12687" spans="1:8" x14ac:dyDescent="0.25">
      <c r="A12687" s="3">
        <v>7592616576381</v>
      </c>
      <c r="B12687" s="11" t="s">
        <v>12392</v>
      </c>
      <c r="C12687" s="16"/>
      <c r="D12687" s="15">
        <f>SUMIFS(Movimientos!F:F,Movimientos!B:B,Productos!A12687,Movimientos!D:D,$D$1)</f>
        <v>0</v>
      </c>
      <c r="E12687" s="14">
        <f>SUMIFS(Movimientos!F:F,Movimientos!B:B,Productos!A12687,Movimientos!D:D,$E$1)</f>
        <v>0</v>
      </c>
      <c r="F12687" s="17">
        <f t="shared" si="396"/>
        <v>0</v>
      </c>
      <c r="G12687" s="14">
        <v>1</v>
      </c>
      <c r="H12687" s="15" t="str">
        <f t="shared" si="397"/>
        <v>Realizar Pedido</v>
      </c>
    </row>
    <row r="12688" spans="1:8" x14ac:dyDescent="0.25">
      <c r="A12688" s="3">
        <v>7592616576305</v>
      </c>
      <c r="B12688" s="11" t="s">
        <v>12393</v>
      </c>
      <c r="C12688" s="16"/>
      <c r="D12688" s="15">
        <f>SUMIFS(Movimientos!F:F,Movimientos!B:B,Productos!A12688,Movimientos!D:D,$D$1)</f>
        <v>0</v>
      </c>
      <c r="E12688" s="14">
        <f>SUMIFS(Movimientos!F:F,Movimientos!B:B,Productos!A12688,Movimientos!D:D,$E$1)</f>
        <v>0</v>
      </c>
      <c r="F12688" s="17">
        <f t="shared" si="396"/>
        <v>0</v>
      </c>
      <c r="G12688" s="14">
        <v>1</v>
      </c>
      <c r="H12688" s="15" t="str">
        <f t="shared" si="397"/>
        <v>Realizar Pedido</v>
      </c>
    </row>
    <row r="12689" spans="1:8" x14ac:dyDescent="0.25">
      <c r="A12689" s="3">
        <v>7591136009041</v>
      </c>
      <c r="B12689" s="11" t="s">
        <v>12394</v>
      </c>
      <c r="C12689" s="16"/>
      <c r="D12689" s="15">
        <f>SUMIFS(Movimientos!F:F,Movimientos!B:B,Productos!A12689,Movimientos!D:D,$D$1)</f>
        <v>0</v>
      </c>
      <c r="E12689" s="14">
        <f>SUMIFS(Movimientos!F:F,Movimientos!B:B,Productos!A12689,Movimientos!D:D,$E$1)</f>
        <v>0</v>
      </c>
      <c r="F12689" s="17">
        <f t="shared" si="396"/>
        <v>0</v>
      </c>
      <c r="G12689" s="14">
        <v>1</v>
      </c>
      <c r="H12689" s="15" t="str">
        <f t="shared" si="397"/>
        <v>Realizar Pedido</v>
      </c>
    </row>
    <row r="12690" spans="1:8" x14ac:dyDescent="0.25">
      <c r="A12690" s="3">
        <v>7591585278920</v>
      </c>
      <c r="B12690" s="11" t="s">
        <v>12395</v>
      </c>
      <c r="C12690" s="16"/>
      <c r="D12690" s="15">
        <f>SUMIFS(Movimientos!F:F,Movimientos!B:B,Productos!A12690,Movimientos!D:D,$D$1)</f>
        <v>0</v>
      </c>
      <c r="E12690" s="14">
        <f>SUMIFS(Movimientos!F:F,Movimientos!B:B,Productos!A12690,Movimientos!D:D,$E$1)</f>
        <v>0</v>
      </c>
      <c r="F12690" s="17">
        <f t="shared" si="396"/>
        <v>0</v>
      </c>
      <c r="G12690" s="14">
        <v>1</v>
      </c>
      <c r="H12690" s="15" t="str">
        <f t="shared" si="397"/>
        <v>Realizar Pedido</v>
      </c>
    </row>
    <row r="12691" spans="1:8" x14ac:dyDescent="0.25">
      <c r="A12691" s="3">
        <v>7592616576374</v>
      </c>
      <c r="B12691" s="11" t="s">
        <v>12396</v>
      </c>
      <c r="C12691" s="16"/>
      <c r="D12691" s="15">
        <f>SUMIFS(Movimientos!F:F,Movimientos!B:B,Productos!A12691,Movimientos!D:D,$D$1)</f>
        <v>0</v>
      </c>
      <c r="E12691" s="14">
        <f>SUMIFS(Movimientos!F:F,Movimientos!B:B,Productos!A12691,Movimientos!D:D,$E$1)</f>
        <v>0</v>
      </c>
      <c r="F12691" s="17">
        <f t="shared" si="396"/>
        <v>0</v>
      </c>
      <c r="G12691" s="14">
        <v>1</v>
      </c>
      <c r="H12691" s="15" t="str">
        <f t="shared" si="397"/>
        <v>Realizar Pedido</v>
      </c>
    </row>
    <row r="12692" spans="1:8" x14ac:dyDescent="0.25">
      <c r="A12692" s="3">
        <v>7591136009140</v>
      </c>
      <c r="B12692" s="11" t="s">
        <v>12397</v>
      </c>
      <c r="C12692" s="16"/>
      <c r="D12692" s="15">
        <f>SUMIFS(Movimientos!F:F,Movimientos!B:B,Productos!A12692,Movimientos!D:D,$D$1)</f>
        <v>0</v>
      </c>
      <c r="E12692" s="14">
        <f>SUMIFS(Movimientos!F:F,Movimientos!B:B,Productos!A12692,Movimientos!D:D,$E$1)</f>
        <v>0</v>
      </c>
      <c r="F12692" s="17">
        <f t="shared" si="396"/>
        <v>0</v>
      </c>
      <c r="G12692" s="14">
        <v>1</v>
      </c>
      <c r="H12692" s="15" t="str">
        <f t="shared" si="397"/>
        <v>Realizar Pedido</v>
      </c>
    </row>
    <row r="12693" spans="1:8" x14ac:dyDescent="0.25">
      <c r="A12693" s="3">
        <v>7896004723655</v>
      </c>
      <c r="B12693" s="11" t="s">
        <v>12398</v>
      </c>
      <c r="C12693" s="16"/>
      <c r="D12693" s="15">
        <f>SUMIFS(Movimientos!F:F,Movimientos!B:B,Productos!A12693,Movimientos!D:D,$D$1)</f>
        <v>0</v>
      </c>
      <c r="E12693" s="14">
        <f>SUMIFS(Movimientos!F:F,Movimientos!B:B,Productos!A12693,Movimientos!D:D,$E$1)</f>
        <v>0</v>
      </c>
      <c r="F12693" s="17">
        <f t="shared" si="396"/>
        <v>0</v>
      </c>
      <c r="G12693" s="14">
        <v>1</v>
      </c>
      <c r="H12693" s="15" t="str">
        <f t="shared" si="397"/>
        <v>Realizar Pedido</v>
      </c>
    </row>
    <row r="12694" spans="1:8" x14ac:dyDescent="0.25">
      <c r="A12694" s="3">
        <v>7591585878922</v>
      </c>
      <c r="B12694" s="11" t="s">
        <v>12399</v>
      </c>
      <c r="C12694" s="16"/>
      <c r="D12694" s="15">
        <f>SUMIFS(Movimientos!F:F,Movimientos!B:B,Productos!A12694,Movimientos!D:D,$D$1)</f>
        <v>0</v>
      </c>
      <c r="E12694" s="14">
        <f>SUMIFS(Movimientos!F:F,Movimientos!B:B,Productos!A12694,Movimientos!D:D,$E$1)</f>
        <v>0</v>
      </c>
      <c r="F12694" s="17">
        <f t="shared" si="396"/>
        <v>0</v>
      </c>
      <c r="G12694" s="14">
        <v>1</v>
      </c>
      <c r="H12694" s="15" t="str">
        <f t="shared" si="397"/>
        <v>Realizar Pedido</v>
      </c>
    </row>
    <row r="12695" spans="1:8" x14ac:dyDescent="0.25">
      <c r="A12695" s="3">
        <v>7591585178923</v>
      </c>
      <c r="B12695" s="11" t="s">
        <v>12400</v>
      </c>
      <c r="C12695" s="16"/>
      <c r="D12695" s="15">
        <f>SUMIFS(Movimientos!F:F,Movimientos!B:B,Productos!A12695,Movimientos!D:D,$D$1)</f>
        <v>0</v>
      </c>
      <c r="E12695" s="14">
        <f>SUMIFS(Movimientos!F:F,Movimientos!B:B,Productos!A12695,Movimientos!D:D,$E$1)</f>
        <v>0</v>
      </c>
      <c r="F12695" s="17">
        <f t="shared" si="396"/>
        <v>0</v>
      </c>
      <c r="G12695" s="14">
        <v>1</v>
      </c>
      <c r="H12695" s="15" t="str">
        <f t="shared" si="397"/>
        <v>Realizar Pedido</v>
      </c>
    </row>
    <row r="12696" spans="1:8" x14ac:dyDescent="0.25">
      <c r="A12696" s="3">
        <v>7591585978738</v>
      </c>
      <c r="B12696" s="11" t="s">
        <v>12401</v>
      </c>
      <c r="C12696" s="16"/>
      <c r="D12696" s="15">
        <f>SUMIFS(Movimientos!F:F,Movimientos!B:B,Productos!A12696,Movimientos!D:D,$D$1)</f>
        <v>0</v>
      </c>
      <c r="E12696" s="14">
        <f>SUMIFS(Movimientos!F:F,Movimientos!B:B,Productos!A12696,Movimientos!D:D,$E$1)</f>
        <v>0</v>
      </c>
      <c r="F12696" s="17">
        <f t="shared" si="396"/>
        <v>0</v>
      </c>
      <c r="G12696" s="14">
        <v>1</v>
      </c>
      <c r="H12696" s="15" t="str">
        <f t="shared" si="397"/>
        <v>Realizar Pedido</v>
      </c>
    </row>
    <row r="12697" spans="1:8" x14ac:dyDescent="0.25">
      <c r="A12697" s="3">
        <v>7591020007481</v>
      </c>
      <c r="B12697" s="11" t="s">
        <v>12402</v>
      </c>
      <c r="C12697" s="16"/>
      <c r="D12697" s="15">
        <f>SUMIFS(Movimientos!F:F,Movimientos!B:B,Productos!A12697,Movimientos!D:D,$D$1)</f>
        <v>0</v>
      </c>
      <c r="E12697" s="14">
        <f>SUMIFS(Movimientos!F:F,Movimientos!B:B,Productos!A12697,Movimientos!D:D,$E$1)</f>
        <v>0</v>
      </c>
      <c r="F12697" s="17">
        <f t="shared" si="396"/>
        <v>0</v>
      </c>
      <c r="G12697" s="14">
        <v>1</v>
      </c>
      <c r="H12697" s="15" t="str">
        <f t="shared" si="397"/>
        <v>Realizar Pedido</v>
      </c>
    </row>
    <row r="12698" spans="1:8" x14ac:dyDescent="0.25">
      <c r="A12698" s="3">
        <v>3838957055746</v>
      </c>
      <c r="B12698" s="11" t="s">
        <v>12403</v>
      </c>
      <c r="C12698" s="16"/>
      <c r="D12698" s="15">
        <f>SUMIFS(Movimientos!F:F,Movimientos!B:B,Productos!A12698,Movimientos!D:D,$D$1)</f>
        <v>0</v>
      </c>
      <c r="E12698" s="14">
        <f>SUMIFS(Movimientos!F:F,Movimientos!B:B,Productos!A12698,Movimientos!D:D,$E$1)</f>
        <v>0</v>
      </c>
      <c r="F12698" s="17">
        <f t="shared" si="396"/>
        <v>0</v>
      </c>
      <c r="G12698" s="14">
        <v>1</v>
      </c>
      <c r="H12698" s="15" t="str">
        <f t="shared" si="397"/>
        <v>Realizar Pedido</v>
      </c>
    </row>
    <row r="12699" spans="1:8" x14ac:dyDescent="0.25">
      <c r="A12699" s="3">
        <v>7591585178954</v>
      </c>
      <c r="B12699" s="11" t="s">
        <v>12404</v>
      </c>
      <c r="C12699" s="16"/>
      <c r="D12699" s="15">
        <f>SUMIFS(Movimientos!F:F,Movimientos!B:B,Productos!A12699,Movimientos!D:D,$D$1)</f>
        <v>0</v>
      </c>
      <c r="E12699" s="14">
        <f>SUMIFS(Movimientos!F:F,Movimientos!B:B,Productos!A12699,Movimientos!D:D,$E$1)</f>
        <v>0</v>
      </c>
      <c r="F12699" s="17">
        <f t="shared" si="396"/>
        <v>0</v>
      </c>
      <c r="G12699" s="14">
        <v>1</v>
      </c>
      <c r="H12699" s="15" t="str">
        <f t="shared" si="397"/>
        <v>Realizar Pedido</v>
      </c>
    </row>
    <row r="12700" spans="1:8" x14ac:dyDescent="0.25">
      <c r="A12700" s="3">
        <v>7591519051704</v>
      </c>
      <c r="B12700" s="11" t="s">
        <v>12405</v>
      </c>
      <c r="C12700" s="16"/>
      <c r="D12700" s="15">
        <f>SUMIFS(Movimientos!F:F,Movimientos!B:B,Productos!A12700,Movimientos!D:D,$D$1)</f>
        <v>0</v>
      </c>
      <c r="E12700" s="14">
        <f>SUMIFS(Movimientos!F:F,Movimientos!B:B,Productos!A12700,Movimientos!D:D,$E$1)</f>
        <v>0</v>
      </c>
      <c r="F12700" s="17">
        <f t="shared" si="396"/>
        <v>0</v>
      </c>
      <c r="G12700" s="14">
        <v>1</v>
      </c>
      <c r="H12700" s="15" t="str">
        <f t="shared" si="397"/>
        <v>Realizar Pedido</v>
      </c>
    </row>
    <row r="12701" spans="1:8" x14ac:dyDescent="0.25">
      <c r="A12701" s="3">
        <v>7592616366029</v>
      </c>
      <c r="B12701" s="11" t="s">
        <v>12406</v>
      </c>
      <c r="C12701" s="16"/>
      <c r="D12701" s="15">
        <f>SUMIFS(Movimientos!F:F,Movimientos!B:B,Productos!A12701,Movimientos!D:D,$D$1)</f>
        <v>0</v>
      </c>
      <c r="E12701" s="14">
        <f>SUMIFS(Movimientos!F:F,Movimientos!B:B,Productos!A12701,Movimientos!D:D,$E$1)</f>
        <v>0</v>
      </c>
      <c r="F12701" s="17">
        <f t="shared" si="396"/>
        <v>0</v>
      </c>
      <c r="G12701" s="14">
        <v>1</v>
      </c>
      <c r="H12701" s="15" t="str">
        <f t="shared" si="397"/>
        <v>Realizar Pedido</v>
      </c>
    </row>
    <row r="12702" spans="1:8" x14ac:dyDescent="0.25">
      <c r="A12702" s="3">
        <v>7594002081707</v>
      </c>
      <c r="B12702" s="11" t="s">
        <v>12407</v>
      </c>
      <c r="C12702" s="16"/>
      <c r="D12702" s="15">
        <f>SUMIFS(Movimientos!F:F,Movimientos!B:B,Productos!A12702,Movimientos!D:D,$D$1)</f>
        <v>0</v>
      </c>
      <c r="E12702" s="14">
        <f>SUMIFS(Movimientos!F:F,Movimientos!B:B,Productos!A12702,Movimientos!D:D,$E$1)</f>
        <v>0</v>
      </c>
      <c r="F12702" s="17">
        <f t="shared" si="396"/>
        <v>0</v>
      </c>
      <c r="G12702" s="14">
        <v>1</v>
      </c>
      <c r="H12702" s="15" t="str">
        <f t="shared" si="397"/>
        <v>Realizar Pedido</v>
      </c>
    </row>
    <row r="12703" spans="1:8" x14ac:dyDescent="0.25">
      <c r="A12703" s="3">
        <v>7592020131015</v>
      </c>
      <c r="B12703" s="11" t="s">
        <v>12408</v>
      </c>
      <c r="C12703" s="16"/>
      <c r="D12703" s="15">
        <f>SUMIFS(Movimientos!F:F,Movimientos!B:B,Productos!A12703,Movimientos!D:D,$D$1)</f>
        <v>0</v>
      </c>
      <c r="E12703" s="14">
        <f>SUMIFS(Movimientos!F:F,Movimientos!B:B,Productos!A12703,Movimientos!D:D,$E$1)</f>
        <v>0</v>
      </c>
      <c r="F12703" s="17">
        <f t="shared" si="396"/>
        <v>0</v>
      </c>
      <c r="G12703" s="14">
        <v>1</v>
      </c>
      <c r="H12703" s="15" t="str">
        <f t="shared" si="397"/>
        <v>Realizar Pedido</v>
      </c>
    </row>
    <row r="12704" spans="1:8" x14ac:dyDescent="0.25">
      <c r="A12704" s="3">
        <v>7591519005622</v>
      </c>
      <c r="B12704" s="11" t="s">
        <v>12409</v>
      </c>
      <c r="C12704" s="16"/>
      <c r="D12704" s="15">
        <f>SUMIFS(Movimientos!F:F,Movimientos!B:B,Productos!A12704,Movimientos!D:D,$D$1)</f>
        <v>0</v>
      </c>
      <c r="E12704" s="14">
        <f>SUMIFS(Movimientos!F:F,Movimientos!B:B,Productos!A12704,Movimientos!D:D,$E$1)</f>
        <v>0</v>
      </c>
      <c r="F12704" s="17">
        <f t="shared" si="396"/>
        <v>0</v>
      </c>
      <c r="G12704" s="14">
        <v>1</v>
      </c>
      <c r="H12704" s="15" t="str">
        <f t="shared" si="397"/>
        <v>Realizar Pedido</v>
      </c>
    </row>
    <row r="12705" spans="1:8" x14ac:dyDescent="0.25">
      <c r="A12705" s="3">
        <v>7592616366043</v>
      </c>
      <c r="B12705" s="11" t="s">
        <v>12410</v>
      </c>
      <c r="C12705" s="16"/>
      <c r="D12705" s="15">
        <f>SUMIFS(Movimientos!F:F,Movimientos!B:B,Productos!A12705,Movimientos!D:D,$D$1)</f>
        <v>0</v>
      </c>
      <c r="E12705" s="14">
        <f>SUMIFS(Movimientos!F:F,Movimientos!B:B,Productos!A12705,Movimientos!D:D,$E$1)</f>
        <v>0</v>
      </c>
      <c r="F12705" s="17">
        <f t="shared" si="396"/>
        <v>0</v>
      </c>
      <c r="G12705" s="14">
        <v>1</v>
      </c>
      <c r="H12705" s="15" t="str">
        <f t="shared" si="397"/>
        <v>Realizar Pedido</v>
      </c>
    </row>
    <row r="12706" spans="1:8" x14ac:dyDescent="0.25">
      <c r="A12706" s="3">
        <v>7591136009133</v>
      </c>
      <c r="B12706" s="11" t="s">
        <v>12411</v>
      </c>
      <c r="C12706" s="16"/>
      <c r="D12706" s="15">
        <f>SUMIFS(Movimientos!F:F,Movimientos!B:B,Productos!A12706,Movimientos!D:D,$D$1)</f>
        <v>0</v>
      </c>
      <c r="E12706" s="14">
        <f>SUMIFS(Movimientos!F:F,Movimientos!B:B,Productos!A12706,Movimientos!D:D,$E$1)</f>
        <v>0</v>
      </c>
      <c r="F12706" s="17">
        <f t="shared" si="396"/>
        <v>0</v>
      </c>
      <c r="G12706" s="14">
        <v>1</v>
      </c>
      <c r="H12706" s="15" t="str">
        <f t="shared" si="397"/>
        <v>Realizar Pedido</v>
      </c>
    </row>
    <row r="12707" spans="1:8" x14ac:dyDescent="0.25">
      <c r="A12707" s="3">
        <v>7591585278951</v>
      </c>
      <c r="B12707" s="11" t="s">
        <v>12412</v>
      </c>
      <c r="C12707" s="16"/>
      <c r="D12707" s="15">
        <f>SUMIFS(Movimientos!F:F,Movimientos!B:B,Productos!A12707,Movimientos!D:D,$D$1)</f>
        <v>0</v>
      </c>
      <c r="E12707" s="14">
        <f>SUMIFS(Movimientos!F:F,Movimientos!B:B,Productos!A12707,Movimientos!D:D,$E$1)</f>
        <v>0</v>
      </c>
      <c r="F12707" s="17">
        <f t="shared" si="396"/>
        <v>0</v>
      </c>
      <c r="G12707" s="14">
        <v>1</v>
      </c>
      <c r="H12707" s="15" t="str">
        <f t="shared" si="397"/>
        <v>Realizar Pedido</v>
      </c>
    </row>
    <row r="12708" spans="1:8" x14ac:dyDescent="0.25">
      <c r="A12708" s="3">
        <v>7592454889841</v>
      </c>
      <c r="B12708" s="11" t="s">
        <v>12412</v>
      </c>
      <c r="C12708" s="16"/>
      <c r="D12708" s="15">
        <f>SUMIFS(Movimientos!F:F,Movimientos!B:B,Productos!A12708,Movimientos!D:D,$D$1)</f>
        <v>0</v>
      </c>
      <c r="E12708" s="14">
        <f>SUMIFS(Movimientos!F:F,Movimientos!B:B,Productos!A12708,Movimientos!D:D,$E$1)</f>
        <v>0</v>
      </c>
      <c r="F12708" s="17">
        <f t="shared" si="396"/>
        <v>0</v>
      </c>
      <c r="G12708" s="14">
        <v>1</v>
      </c>
      <c r="H12708" s="15" t="str">
        <f t="shared" si="397"/>
        <v>Realizar Pedido</v>
      </c>
    </row>
    <row r="12709" spans="1:8" x14ac:dyDescent="0.25">
      <c r="A12709" s="3">
        <v>7591519051698</v>
      </c>
      <c r="B12709" s="11" t="s">
        <v>12413</v>
      </c>
      <c r="C12709" s="16"/>
      <c r="D12709" s="15">
        <f>SUMIFS(Movimientos!F:F,Movimientos!B:B,Productos!A12709,Movimientos!D:D,$D$1)</f>
        <v>0</v>
      </c>
      <c r="E12709" s="14">
        <f>SUMIFS(Movimientos!F:F,Movimientos!B:B,Productos!A12709,Movimientos!D:D,$E$1)</f>
        <v>0</v>
      </c>
      <c r="F12709" s="17">
        <f t="shared" si="396"/>
        <v>0</v>
      </c>
      <c r="G12709" s="14">
        <v>1</v>
      </c>
      <c r="H12709" s="15" t="str">
        <f t="shared" si="397"/>
        <v>Realizar Pedido</v>
      </c>
    </row>
    <row r="12710" spans="1:8" x14ac:dyDescent="0.25">
      <c r="A12710" s="3">
        <v>7591585978950</v>
      </c>
      <c r="B12710" s="11" t="s">
        <v>12414</v>
      </c>
      <c r="C12710" s="16"/>
      <c r="D12710" s="15">
        <f>SUMIFS(Movimientos!F:F,Movimientos!B:B,Productos!A12710,Movimientos!D:D,$D$1)</f>
        <v>0</v>
      </c>
      <c r="E12710" s="14">
        <f>SUMIFS(Movimientos!F:F,Movimientos!B:B,Productos!A12710,Movimientos!D:D,$E$1)</f>
        <v>0</v>
      </c>
      <c r="F12710" s="17">
        <f t="shared" si="396"/>
        <v>0</v>
      </c>
      <c r="G12710" s="14">
        <v>1</v>
      </c>
      <c r="H12710" s="15" t="str">
        <f t="shared" si="397"/>
        <v>Realizar Pedido</v>
      </c>
    </row>
    <row r="12711" spans="1:8" x14ac:dyDescent="0.25">
      <c r="A12711" s="2">
        <v>7591519005196</v>
      </c>
      <c r="B12711" s="12" t="s">
        <v>12415</v>
      </c>
      <c r="C12711" s="16"/>
      <c r="D12711" s="15">
        <f>SUMIFS(Movimientos!F:F,Movimientos!B:B,Productos!A12711,Movimientos!D:D,$D$1)</f>
        <v>0</v>
      </c>
      <c r="E12711" s="14">
        <f>SUMIFS(Movimientos!F:F,Movimientos!B:B,Productos!A12711,Movimientos!D:D,$E$1)</f>
        <v>0</v>
      </c>
      <c r="F12711" s="17">
        <f t="shared" si="396"/>
        <v>0</v>
      </c>
      <c r="G12711" s="14">
        <v>1</v>
      </c>
      <c r="H12711" s="15" t="str">
        <f t="shared" si="397"/>
        <v>Realizar Pedido</v>
      </c>
    </row>
    <row r="12712" spans="1:8" x14ac:dyDescent="0.25">
      <c r="A12712" s="3">
        <v>7591020007498</v>
      </c>
      <c r="B12712" s="11" t="s">
        <v>12416</v>
      </c>
      <c r="C12712" s="16"/>
      <c r="D12712" s="15">
        <f>SUMIFS(Movimientos!F:F,Movimientos!B:B,Productos!A12712,Movimientos!D:D,$D$1)</f>
        <v>0</v>
      </c>
      <c r="E12712" s="14">
        <f>SUMIFS(Movimientos!F:F,Movimientos!B:B,Productos!A12712,Movimientos!D:D,$E$1)</f>
        <v>0</v>
      </c>
      <c r="F12712" s="17">
        <f t="shared" si="396"/>
        <v>0</v>
      </c>
      <c r="G12712" s="14">
        <v>1</v>
      </c>
      <c r="H12712" s="15" t="str">
        <f t="shared" si="397"/>
        <v>Realizar Pedido</v>
      </c>
    </row>
    <row r="12713" spans="1:8" x14ac:dyDescent="0.25">
      <c r="A12713" s="3">
        <v>7591136000628</v>
      </c>
      <c r="B12713" s="11" t="s">
        <v>12417</v>
      </c>
      <c r="C12713" s="16"/>
      <c r="D12713" s="15">
        <f>SUMIFS(Movimientos!F:F,Movimientos!B:B,Productos!A12713,Movimientos!D:D,$D$1)</f>
        <v>0</v>
      </c>
      <c r="E12713" s="14">
        <f>SUMIFS(Movimientos!F:F,Movimientos!B:B,Productos!A12713,Movimientos!D:D,$E$1)</f>
        <v>0</v>
      </c>
      <c r="F12713" s="17">
        <f t="shared" si="396"/>
        <v>0</v>
      </c>
      <c r="G12713" s="14">
        <v>1</v>
      </c>
      <c r="H12713" s="15" t="str">
        <f t="shared" si="397"/>
        <v>Realizar Pedido</v>
      </c>
    </row>
    <row r="12714" spans="1:8" x14ac:dyDescent="0.25">
      <c r="A12714" s="3">
        <v>7591585273789</v>
      </c>
      <c r="B12714" s="11" t="s">
        <v>12418</v>
      </c>
      <c r="C12714" s="16"/>
      <c r="D12714" s="15">
        <f>SUMIFS(Movimientos!F:F,Movimientos!B:B,Productos!A12714,Movimientos!D:D,$D$1)</f>
        <v>0</v>
      </c>
      <c r="E12714" s="14">
        <f>SUMIFS(Movimientos!F:F,Movimientos!B:B,Productos!A12714,Movimientos!D:D,$E$1)</f>
        <v>0</v>
      </c>
      <c r="F12714" s="17">
        <f t="shared" si="396"/>
        <v>0</v>
      </c>
      <c r="G12714" s="14">
        <v>1</v>
      </c>
      <c r="H12714" s="15" t="str">
        <f t="shared" si="397"/>
        <v>Realizar Pedido</v>
      </c>
    </row>
    <row r="12715" spans="1:8" x14ac:dyDescent="0.25">
      <c r="A12715" s="3">
        <v>7591585973788</v>
      </c>
      <c r="B12715" s="11" t="s">
        <v>12419</v>
      </c>
      <c r="C12715" s="16"/>
      <c r="D12715" s="15">
        <f>SUMIFS(Movimientos!F:F,Movimientos!B:B,Productos!A12715,Movimientos!D:D,$D$1)</f>
        <v>0</v>
      </c>
      <c r="E12715" s="14">
        <f>SUMIFS(Movimientos!F:F,Movimientos!B:B,Productos!A12715,Movimientos!D:D,$E$1)</f>
        <v>0</v>
      </c>
      <c r="F12715" s="17">
        <f t="shared" si="396"/>
        <v>0</v>
      </c>
      <c r="G12715" s="14">
        <v>1</v>
      </c>
      <c r="H12715" s="15" t="str">
        <f t="shared" si="397"/>
        <v>Realizar Pedido</v>
      </c>
    </row>
    <row r="12716" spans="1:8" x14ac:dyDescent="0.25">
      <c r="A12716" s="3">
        <v>7594002081714</v>
      </c>
      <c r="B12716" s="11" t="s">
        <v>12420</v>
      </c>
      <c r="C12716" s="16"/>
      <c r="D12716" s="15">
        <f>SUMIFS(Movimientos!F:F,Movimientos!B:B,Productos!A12716,Movimientos!D:D,$D$1)</f>
        <v>0</v>
      </c>
      <c r="E12716" s="14">
        <f>SUMIFS(Movimientos!F:F,Movimientos!B:B,Productos!A12716,Movimientos!D:D,$E$1)</f>
        <v>0</v>
      </c>
      <c r="F12716" s="17">
        <f t="shared" si="396"/>
        <v>0</v>
      </c>
      <c r="G12716" s="14">
        <v>1</v>
      </c>
      <c r="H12716" s="15" t="str">
        <f t="shared" si="397"/>
        <v>Realizar Pedido</v>
      </c>
    </row>
    <row r="12717" spans="1:8" x14ac:dyDescent="0.25">
      <c r="A12717" s="3">
        <v>7592616576244</v>
      </c>
      <c r="B12717" s="11" t="s">
        <v>12421</v>
      </c>
      <c r="C12717" s="16"/>
      <c r="D12717" s="15">
        <f>SUMIFS(Movimientos!F:F,Movimientos!B:B,Productos!A12717,Movimientos!D:D,$D$1)</f>
        <v>0</v>
      </c>
      <c r="E12717" s="14">
        <f>SUMIFS(Movimientos!F:F,Movimientos!B:B,Productos!A12717,Movimientos!D:D,$E$1)</f>
        <v>0</v>
      </c>
      <c r="F12717" s="17">
        <f t="shared" si="396"/>
        <v>0</v>
      </c>
      <c r="G12717" s="14">
        <v>1</v>
      </c>
      <c r="H12717" s="15" t="str">
        <f t="shared" si="397"/>
        <v>Realizar Pedido</v>
      </c>
    </row>
    <row r="12718" spans="1:8" x14ac:dyDescent="0.25">
      <c r="A12718" s="3">
        <v>7592616576312</v>
      </c>
      <c r="B12718" s="11" t="s">
        <v>12422</v>
      </c>
      <c r="C12718" s="16"/>
      <c r="D12718" s="15">
        <f>SUMIFS(Movimientos!F:F,Movimientos!B:B,Productos!A12718,Movimientos!D:D,$D$1)</f>
        <v>0</v>
      </c>
      <c r="E12718" s="14">
        <f>SUMIFS(Movimientos!F:F,Movimientos!B:B,Productos!A12718,Movimientos!D:D,$E$1)</f>
        <v>0</v>
      </c>
      <c r="F12718" s="17">
        <f t="shared" si="396"/>
        <v>0</v>
      </c>
      <c r="G12718" s="14">
        <v>1</v>
      </c>
      <c r="H12718" s="15" t="str">
        <f t="shared" si="397"/>
        <v>Realizar Pedido</v>
      </c>
    </row>
    <row r="12719" spans="1:8" x14ac:dyDescent="0.25">
      <c r="A12719" s="3">
        <v>7591519007480</v>
      </c>
      <c r="B12719" s="11" t="s">
        <v>12423</v>
      </c>
      <c r="C12719" s="16"/>
      <c r="D12719" s="15">
        <f>SUMIFS(Movimientos!F:F,Movimientos!B:B,Productos!A12719,Movimientos!D:D,$D$1)</f>
        <v>0</v>
      </c>
      <c r="E12719" s="14">
        <f>SUMIFS(Movimientos!F:F,Movimientos!B:B,Productos!A12719,Movimientos!D:D,$E$1)</f>
        <v>0</v>
      </c>
      <c r="F12719" s="17">
        <f t="shared" si="396"/>
        <v>0</v>
      </c>
      <c r="G12719" s="14">
        <v>1</v>
      </c>
      <c r="H12719" s="15" t="str">
        <f t="shared" si="397"/>
        <v>Realizar Pedido</v>
      </c>
    </row>
    <row r="12720" spans="1:8" x14ac:dyDescent="0.25">
      <c r="A12720" s="3">
        <v>7591585173782</v>
      </c>
      <c r="B12720" s="11" t="s">
        <v>12424</v>
      </c>
      <c r="C12720" s="16"/>
      <c r="D12720" s="15">
        <f>SUMIFS(Movimientos!F:F,Movimientos!B:B,Productos!A12720,Movimientos!D:D,$D$1)</f>
        <v>0</v>
      </c>
      <c r="E12720" s="14">
        <f>SUMIFS(Movimientos!F:F,Movimientos!B:B,Productos!A12720,Movimientos!D:D,$E$1)</f>
        <v>0</v>
      </c>
      <c r="F12720" s="17">
        <f t="shared" si="396"/>
        <v>0</v>
      </c>
      <c r="G12720" s="14">
        <v>1</v>
      </c>
      <c r="H12720" s="15" t="str">
        <f t="shared" si="397"/>
        <v>Realizar Pedido</v>
      </c>
    </row>
    <row r="12721" spans="1:8" x14ac:dyDescent="0.25">
      <c r="A12721" s="3">
        <v>769229000382</v>
      </c>
      <c r="B12721" s="11" t="s">
        <v>12425</v>
      </c>
      <c r="C12721" s="16"/>
      <c r="D12721" s="15">
        <f>SUMIFS(Movimientos!F:F,Movimientos!B:B,Productos!A12721,Movimientos!D:D,$D$1)</f>
        <v>0</v>
      </c>
      <c r="E12721" s="14">
        <f>SUMIFS(Movimientos!F:F,Movimientos!B:B,Productos!A12721,Movimientos!D:D,$E$1)</f>
        <v>0</v>
      </c>
      <c r="F12721" s="17">
        <f t="shared" si="396"/>
        <v>0</v>
      </c>
      <c r="G12721" s="14">
        <v>1</v>
      </c>
      <c r="H12721" s="15" t="str">
        <f t="shared" si="397"/>
        <v>Realizar Pedido</v>
      </c>
    </row>
    <row r="12722" spans="1:8" x14ac:dyDescent="0.25">
      <c r="A12722" s="3">
        <v>7592616576299</v>
      </c>
      <c r="B12722" s="11" t="s">
        <v>12426</v>
      </c>
      <c r="C12722" s="16"/>
      <c r="D12722" s="15">
        <f>SUMIFS(Movimientos!F:F,Movimientos!B:B,Productos!A12722,Movimientos!D:D,$D$1)</f>
        <v>0</v>
      </c>
      <c r="E12722" s="14">
        <f>SUMIFS(Movimientos!F:F,Movimientos!B:B,Productos!A12722,Movimientos!D:D,$E$1)</f>
        <v>0</v>
      </c>
      <c r="F12722" s="17">
        <f t="shared" si="396"/>
        <v>0</v>
      </c>
      <c r="G12722" s="14">
        <v>1</v>
      </c>
      <c r="H12722" s="15" t="str">
        <f t="shared" si="397"/>
        <v>Realizar Pedido</v>
      </c>
    </row>
    <row r="12723" spans="1:8" x14ac:dyDescent="0.25">
      <c r="A12723" s="3">
        <v>7592616576404</v>
      </c>
      <c r="B12723" s="11" t="s">
        <v>12427</v>
      </c>
      <c r="C12723" s="16"/>
      <c r="D12723" s="15">
        <f>SUMIFS(Movimientos!F:F,Movimientos!B:B,Productos!A12723,Movimientos!D:D,$D$1)</f>
        <v>0</v>
      </c>
      <c r="E12723" s="14">
        <f>SUMIFS(Movimientos!F:F,Movimientos!B:B,Productos!A12723,Movimientos!D:D,$E$1)</f>
        <v>0</v>
      </c>
      <c r="F12723" s="17">
        <f t="shared" si="396"/>
        <v>0</v>
      </c>
      <c r="G12723" s="14">
        <v>1</v>
      </c>
      <c r="H12723" s="15" t="str">
        <f t="shared" si="397"/>
        <v>Realizar Pedido</v>
      </c>
    </row>
    <row r="12724" spans="1:8" x14ac:dyDescent="0.25">
      <c r="A12724" s="3">
        <v>7703763190270</v>
      </c>
      <c r="B12724" s="11" t="s">
        <v>12428</v>
      </c>
      <c r="C12724" s="16"/>
      <c r="D12724" s="15">
        <f>SUMIFS(Movimientos!F:F,Movimientos!B:B,Productos!A12724,Movimientos!D:D,$D$1)</f>
        <v>0</v>
      </c>
      <c r="E12724" s="14">
        <f>SUMIFS(Movimientos!F:F,Movimientos!B:B,Productos!A12724,Movimientos!D:D,$E$1)</f>
        <v>0</v>
      </c>
      <c r="F12724" s="17">
        <f t="shared" si="396"/>
        <v>0</v>
      </c>
      <c r="G12724" s="14">
        <v>1</v>
      </c>
      <c r="H12724" s="15" t="str">
        <f t="shared" si="397"/>
        <v>Realizar Pedido</v>
      </c>
    </row>
    <row r="12725" spans="1:8" x14ac:dyDescent="0.25">
      <c r="A12725" s="3">
        <v>7591020008914</v>
      </c>
      <c r="B12725" s="11" t="s">
        <v>12429</v>
      </c>
      <c r="C12725" s="16"/>
      <c r="D12725" s="15">
        <f>SUMIFS(Movimientos!F:F,Movimientos!B:B,Productos!A12725,Movimientos!D:D,$D$1)</f>
        <v>0</v>
      </c>
      <c r="E12725" s="14">
        <f>SUMIFS(Movimientos!F:F,Movimientos!B:B,Productos!A12725,Movimientos!D:D,$E$1)</f>
        <v>0</v>
      </c>
      <c r="F12725" s="17">
        <f t="shared" si="396"/>
        <v>0</v>
      </c>
      <c r="G12725" s="14">
        <v>1</v>
      </c>
      <c r="H12725" s="15" t="str">
        <f t="shared" si="397"/>
        <v>Realizar Pedido</v>
      </c>
    </row>
    <row r="12726" spans="1:8" x14ac:dyDescent="0.25">
      <c r="A12726" s="3">
        <v>8906012341525</v>
      </c>
      <c r="B12726" s="11" t="s">
        <v>12430</v>
      </c>
      <c r="C12726" s="16"/>
      <c r="D12726" s="15">
        <f>SUMIFS(Movimientos!F:F,Movimientos!B:B,Productos!A12726,Movimientos!D:D,$D$1)</f>
        <v>0</v>
      </c>
      <c r="E12726" s="14">
        <f>SUMIFS(Movimientos!F:F,Movimientos!B:B,Productos!A12726,Movimientos!D:D,$E$1)</f>
        <v>0</v>
      </c>
      <c r="F12726" s="17">
        <f t="shared" si="396"/>
        <v>0</v>
      </c>
      <c r="G12726" s="14">
        <v>1</v>
      </c>
      <c r="H12726" s="15" t="str">
        <f t="shared" si="397"/>
        <v>Realizar Pedido</v>
      </c>
    </row>
    <row r="12727" spans="1:8" x14ac:dyDescent="0.25">
      <c r="A12727" s="3">
        <v>8906012341518</v>
      </c>
      <c r="B12727" s="11" t="s">
        <v>12431</v>
      </c>
      <c r="C12727" s="16"/>
      <c r="D12727" s="15">
        <f>SUMIFS(Movimientos!F:F,Movimientos!B:B,Productos!A12727,Movimientos!D:D,$D$1)</f>
        <v>0</v>
      </c>
      <c r="E12727" s="14">
        <f>SUMIFS(Movimientos!F:F,Movimientos!B:B,Productos!A12727,Movimientos!D:D,$E$1)</f>
        <v>0</v>
      </c>
      <c r="F12727" s="17">
        <f t="shared" si="396"/>
        <v>0</v>
      </c>
      <c r="G12727" s="14">
        <v>1</v>
      </c>
      <c r="H12727" s="15" t="str">
        <f t="shared" si="397"/>
        <v>Realizar Pedido</v>
      </c>
    </row>
    <row r="12728" spans="1:8" x14ac:dyDescent="0.25">
      <c r="A12728" s="2">
        <v>7321837591510</v>
      </c>
      <c r="B12728" s="12" t="s">
        <v>12432</v>
      </c>
      <c r="C12728" s="16"/>
      <c r="D12728" s="15">
        <f>SUMIFS(Movimientos!F:F,Movimientos!B:B,Productos!A12728,Movimientos!D:D,$D$1)</f>
        <v>0</v>
      </c>
      <c r="E12728" s="14">
        <f>SUMIFS(Movimientos!F:F,Movimientos!B:B,Productos!A12728,Movimientos!D:D,$E$1)</f>
        <v>0</v>
      </c>
      <c r="F12728" s="17">
        <f t="shared" si="396"/>
        <v>0</v>
      </c>
      <c r="G12728" s="14">
        <v>1</v>
      </c>
      <c r="H12728" s="15" t="str">
        <f t="shared" si="397"/>
        <v>Realizar Pedido</v>
      </c>
    </row>
    <row r="12729" spans="1:8" x14ac:dyDescent="0.25">
      <c r="A12729" s="3">
        <v>7321837591909</v>
      </c>
      <c r="B12729" s="11" t="s">
        <v>12433</v>
      </c>
      <c r="C12729" s="16"/>
      <c r="D12729" s="15">
        <f>SUMIFS(Movimientos!F:F,Movimientos!B:B,Productos!A12729,Movimientos!D:D,$D$1)</f>
        <v>0</v>
      </c>
      <c r="E12729" s="14">
        <f>SUMIFS(Movimientos!F:F,Movimientos!B:B,Productos!A12729,Movimientos!D:D,$E$1)</f>
        <v>0</v>
      </c>
      <c r="F12729" s="17">
        <f t="shared" si="396"/>
        <v>0</v>
      </c>
      <c r="G12729" s="14">
        <v>1</v>
      </c>
      <c r="H12729" s="15" t="str">
        <f t="shared" si="397"/>
        <v>Realizar Pedido</v>
      </c>
    </row>
    <row r="12730" spans="1:8" x14ac:dyDescent="0.25">
      <c r="A12730" s="3">
        <v>7321837591534</v>
      </c>
      <c r="B12730" s="11" t="s">
        <v>12434</v>
      </c>
      <c r="C12730" s="16"/>
      <c r="D12730" s="15">
        <f>SUMIFS(Movimientos!F:F,Movimientos!B:B,Productos!A12730,Movimientos!D:D,$D$1)</f>
        <v>0</v>
      </c>
      <c r="E12730" s="14">
        <f>SUMIFS(Movimientos!F:F,Movimientos!B:B,Productos!A12730,Movimientos!D:D,$E$1)</f>
        <v>0</v>
      </c>
      <c r="F12730" s="17">
        <f t="shared" si="396"/>
        <v>0</v>
      </c>
      <c r="G12730" s="14">
        <v>1</v>
      </c>
      <c r="H12730" s="15" t="str">
        <f t="shared" si="397"/>
        <v>Realizar Pedido</v>
      </c>
    </row>
    <row r="12731" spans="1:8" x14ac:dyDescent="0.25">
      <c r="A12731" s="2">
        <v>7592601200581</v>
      </c>
      <c r="B12731" s="12" t="s">
        <v>12435</v>
      </c>
      <c r="C12731" s="16"/>
      <c r="D12731" s="15">
        <f>SUMIFS(Movimientos!F:F,Movimientos!B:B,Productos!A12731,Movimientos!D:D,$D$1)</f>
        <v>0</v>
      </c>
      <c r="E12731" s="14">
        <f>SUMIFS(Movimientos!F:F,Movimientos!B:B,Productos!A12731,Movimientos!D:D,$E$1)</f>
        <v>0</v>
      </c>
      <c r="F12731" s="17">
        <f t="shared" si="396"/>
        <v>0</v>
      </c>
      <c r="G12731" s="14">
        <v>1</v>
      </c>
      <c r="H12731" s="15" t="str">
        <f t="shared" si="397"/>
        <v>Realizar Pedido</v>
      </c>
    </row>
    <row r="12732" spans="1:8" x14ac:dyDescent="0.25">
      <c r="A12732" s="2">
        <v>7592601200574</v>
      </c>
      <c r="B12732" s="12" t="s">
        <v>12436</v>
      </c>
      <c r="C12732" s="16"/>
      <c r="D12732" s="15">
        <f>SUMIFS(Movimientos!F:F,Movimientos!B:B,Productos!A12732,Movimientos!D:D,$D$1)</f>
        <v>0</v>
      </c>
      <c r="E12732" s="14">
        <f>SUMIFS(Movimientos!F:F,Movimientos!B:B,Productos!A12732,Movimientos!D:D,$E$1)</f>
        <v>0</v>
      </c>
      <c r="F12732" s="17">
        <f t="shared" si="396"/>
        <v>0</v>
      </c>
      <c r="G12732" s="14">
        <v>1</v>
      </c>
      <c r="H12732" s="15" t="str">
        <f t="shared" si="397"/>
        <v>Realizar Pedido</v>
      </c>
    </row>
    <row r="12733" spans="1:8" x14ac:dyDescent="0.25">
      <c r="A12733" s="3">
        <v>7795368000160</v>
      </c>
      <c r="B12733" s="11" t="s">
        <v>12437</v>
      </c>
      <c r="C12733" s="16"/>
      <c r="D12733" s="15">
        <f>SUMIFS(Movimientos!F:F,Movimientos!B:B,Productos!A12733,Movimientos!D:D,$D$1)</f>
        <v>0</v>
      </c>
      <c r="E12733" s="14">
        <f>SUMIFS(Movimientos!F:F,Movimientos!B:B,Productos!A12733,Movimientos!D:D,$E$1)</f>
        <v>0</v>
      </c>
      <c r="F12733" s="17">
        <f t="shared" si="396"/>
        <v>0</v>
      </c>
      <c r="G12733" s="14">
        <v>1</v>
      </c>
      <c r="H12733" s="15" t="str">
        <f t="shared" si="397"/>
        <v>Realizar Pedido</v>
      </c>
    </row>
    <row r="12734" spans="1:8" x14ac:dyDescent="0.25">
      <c r="A12734" s="3">
        <v>7795368054101</v>
      </c>
      <c r="B12734" s="11" t="s">
        <v>12438</v>
      </c>
      <c r="C12734" s="16"/>
      <c r="D12734" s="15">
        <f>SUMIFS(Movimientos!F:F,Movimientos!B:B,Productos!A12734,Movimientos!D:D,$D$1)</f>
        <v>0</v>
      </c>
      <c r="E12734" s="14">
        <f>SUMIFS(Movimientos!F:F,Movimientos!B:B,Productos!A12734,Movimientos!D:D,$E$1)</f>
        <v>0</v>
      </c>
      <c r="F12734" s="17">
        <f t="shared" si="396"/>
        <v>0</v>
      </c>
      <c r="G12734" s="14">
        <v>1</v>
      </c>
      <c r="H12734" s="15" t="str">
        <f t="shared" si="397"/>
        <v>Realizar Pedido</v>
      </c>
    </row>
    <row r="12735" spans="1:8" x14ac:dyDescent="0.25">
      <c r="A12735" s="3">
        <v>7591099240406</v>
      </c>
      <c r="B12735" s="11" t="s">
        <v>12439</v>
      </c>
      <c r="C12735" s="16"/>
      <c r="D12735" s="15">
        <f>SUMIFS(Movimientos!F:F,Movimientos!B:B,Productos!A12735,Movimientos!D:D,$D$1)</f>
        <v>0</v>
      </c>
      <c r="E12735" s="14">
        <f>SUMIFS(Movimientos!F:F,Movimientos!B:B,Productos!A12735,Movimientos!D:D,$E$1)</f>
        <v>0</v>
      </c>
      <c r="F12735" s="17">
        <f t="shared" si="396"/>
        <v>0</v>
      </c>
      <c r="G12735" s="14">
        <v>1</v>
      </c>
      <c r="H12735" s="15" t="str">
        <f t="shared" si="397"/>
        <v>Realizar Pedido</v>
      </c>
    </row>
    <row r="12736" spans="1:8" x14ac:dyDescent="0.25">
      <c r="A12736" s="3">
        <v>7591099230407</v>
      </c>
      <c r="B12736" s="11" t="s">
        <v>12440</v>
      </c>
      <c r="C12736" s="16"/>
      <c r="D12736" s="15">
        <f>SUMIFS(Movimientos!F:F,Movimientos!B:B,Productos!A12736,Movimientos!D:D,$D$1)</f>
        <v>0</v>
      </c>
      <c r="E12736" s="14">
        <f>SUMIFS(Movimientos!F:F,Movimientos!B:B,Productos!A12736,Movimientos!D:D,$E$1)</f>
        <v>0</v>
      </c>
      <c r="F12736" s="17">
        <f t="shared" si="396"/>
        <v>0</v>
      </c>
      <c r="G12736" s="14">
        <v>1</v>
      </c>
      <c r="H12736" s="15" t="str">
        <f t="shared" si="397"/>
        <v>Realizar Pedido</v>
      </c>
    </row>
    <row r="12737" spans="1:8" x14ac:dyDescent="0.25">
      <c r="A12737" s="3">
        <v>7702605200443</v>
      </c>
      <c r="B12737" s="11" t="s">
        <v>12441</v>
      </c>
      <c r="C12737" s="16"/>
      <c r="D12737" s="15">
        <f>SUMIFS(Movimientos!F:F,Movimientos!B:B,Productos!A12737,Movimientos!D:D,$D$1)</f>
        <v>0</v>
      </c>
      <c r="E12737" s="14">
        <f>SUMIFS(Movimientos!F:F,Movimientos!B:B,Productos!A12737,Movimientos!D:D,$E$1)</f>
        <v>0</v>
      </c>
      <c r="F12737" s="17">
        <f t="shared" si="396"/>
        <v>0</v>
      </c>
      <c r="G12737" s="14">
        <v>1</v>
      </c>
      <c r="H12737" s="15" t="str">
        <f t="shared" si="397"/>
        <v>Realizar Pedido</v>
      </c>
    </row>
    <row r="12738" spans="1:8" x14ac:dyDescent="0.25">
      <c r="A12738" s="3">
        <v>7703763130115</v>
      </c>
      <c r="B12738" s="11" t="s">
        <v>12442</v>
      </c>
      <c r="C12738" s="16"/>
      <c r="D12738" s="15">
        <f>SUMIFS(Movimientos!F:F,Movimientos!B:B,Productos!A12738,Movimientos!D:D,$D$1)</f>
        <v>0</v>
      </c>
      <c r="E12738" s="14">
        <f>SUMIFS(Movimientos!F:F,Movimientos!B:B,Productos!A12738,Movimientos!D:D,$E$1)</f>
        <v>0</v>
      </c>
      <c r="F12738" s="17">
        <f t="shared" si="396"/>
        <v>0</v>
      </c>
      <c r="G12738" s="14">
        <v>1</v>
      </c>
      <c r="H12738" s="15" t="str">
        <f t="shared" si="397"/>
        <v>Realizar Pedido</v>
      </c>
    </row>
    <row r="12739" spans="1:8" x14ac:dyDescent="0.25">
      <c r="A12739" s="2">
        <v>7591585976611</v>
      </c>
      <c r="B12739" s="12" t="s">
        <v>12443</v>
      </c>
      <c r="C12739" s="16"/>
      <c r="D12739" s="15">
        <f>SUMIFS(Movimientos!F:F,Movimientos!B:B,Productos!A12739,Movimientos!D:D,$D$1)</f>
        <v>0</v>
      </c>
      <c r="E12739" s="14">
        <f>SUMIFS(Movimientos!F:F,Movimientos!B:B,Productos!A12739,Movimientos!D:D,$E$1)</f>
        <v>0</v>
      </c>
      <c r="F12739" s="17">
        <f t="shared" ref="F12739:F12802" si="398">D12739-E12739</f>
        <v>0</v>
      </c>
      <c r="G12739" s="14">
        <v>1</v>
      </c>
      <c r="H12739" s="15" t="str">
        <f t="shared" ref="H12739:H12802" si="399">IF(F12739&lt;G12739,"Realizar Pedido","")</f>
        <v>Realizar Pedido</v>
      </c>
    </row>
    <row r="12740" spans="1:8" x14ac:dyDescent="0.25">
      <c r="A12740" s="2">
        <v>7594002080670</v>
      </c>
      <c r="B12740" s="12" t="s">
        <v>12444</v>
      </c>
      <c r="C12740" s="16"/>
      <c r="D12740" s="15">
        <f>SUMIFS(Movimientos!F:F,Movimientos!B:B,Productos!A12740,Movimientos!D:D,$D$1)</f>
        <v>0</v>
      </c>
      <c r="E12740" s="14">
        <f>SUMIFS(Movimientos!F:F,Movimientos!B:B,Productos!A12740,Movimientos!D:D,$E$1)</f>
        <v>0</v>
      </c>
      <c r="F12740" s="17">
        <f t="shared" si="398"/>
        <v>0</v>
      </c>
      <c r="G12740" s="14">
        <v>1</v>
      </c>
      <c r="H12740" s="15" t="str">
        <f t="shared" si="399"/>
        <v>Realizar Pedido</v>
      </c>
    </row>
    <row r="12741" spans="1:8" x14ac:dyDescent="0.25">
      <c r="A12741" s="3">
        <v>7591585176615</v>
      </c>
      <c r="B12741" s="11" t="s">
        <v>12445</v>
      </c>
      <c r="C12741" s="16"/>
      <c r="D12741" s="15">
        <f>SUMIFS(Movimientos!F:F,Movimientos!B:B,Productos!A12741,Movimientos!D:D,$D$1)</f>
        <v>0</v>
      </c>
      <c r="E12741" s="14">
        <f>SUMIFS(Movimientos!F:F,Movimientos!B:B,Productos!A12741,Movimientos!D:D,$E$1)</f>
        <v>0</v>
      </c>
      <c r="F12741" s="17">
        <f t="shared" si="398"/>
        <v>0</v>
      </c>
      <c r="G12741" s="14">
        <v>1</v>
      </c>
      <c r="H12741" s="15" t="str">
        <f t="shared" si="399"/>
        <v>Realizar Pedido</v>
      </c>
    </row>
    <row r="12742" spans="1:8" x14ac:dyDescent="0.25">
      <c r="A12742" s="3">
        <v>7591392832056</v>
      </c>
      <c r="B12742" s="11" t="s">
        <v>12446</v>
      </c>
      <c r="C12742" s="16"/>
      <c r="D12742" s="15">
        <f>SUMIFS(Movimientos!F:F,Movimientos!B:B,Productos!A12742,Movimientos!D:D,$D$1)</f>
        <v>0</v>
      </c>
      <c r="E12742" s="14">
        <f>SUMIFS(Movimientos!F:F,Movimientos!B:B,Productos!A12742,Movimientos!D:D,$E$1)</f>
        <v>0</v>
      </c>
      <c r="F12742" s="17">
        <f t="shared" si="398"/>
        <v>0</v>
      </c>
      <c r="G12742" s="14">
        <v>1</v>
      </c>
      <c r="H12742" s="15" t="str">
        <f t="shared" si="399"/>
        <v>Realizar Pedido</v>
      </c>
    </row>
    <row r="12743" spans="1:8" x14ac:dyDescent="0.25">
      <c r="A12743" s="2">
        <v>4444000000176</v>
      </c>
      <c r="B12743" s="12" t="s">
        <v>12447</v>
      </c>
      <c r="C12743" s="16"/>
      <c r="D12743" s="15">
        <f>SUMIFS(Movimientos!F:F,Movimientos!B:B,Productos!A12743,Movimientos!D:D,$D$1)</f>
        <v>0</v>
      </c>
      <c r="E12743" s="14">
        <f>SUMIFS(Movimientos!F:F,Movimientos!B:B,Productos!A12743,Movimientos!D:D,$E$1)</f>
        <v>0</v>
      </c>
      <c r="F12743" s="17">
        <f t="shared" si="398"/>
        <v>0</v>
      </c>
      <c r="G12743" s="14">
        <v>1</v>
      </c>
      <c r="H12743" s="15" t="str">
        <f t="shared" si="399"/>
        <v>Realizar Pedido</v>
      </c>
    </row>
    <row r="12744" spans="1:8" x14ac:dyDescent="0.25">
      <c r="A12744" s="3">
        <v>180035</v>
      </c>
      <c r="B12744" s="11" t="s">
        <v>12448</v>
      </c>
      <c r="C12744" s="16"/>
      <c r="D12744" s="15">
        <f>SUMIFS(Movimientos!F:F,Movimientos!B:B,Productos!A12744,Movimientos!D:D,$D$1)</f>
        <v>0</v>
      </c>
      <c r="E12744" s="14">
        <f>SUMIFS(Movimientos!F:F,Movimientos!B:B,Productos!A12744,Movimientos!D:D,$E$1)</f>
        <v>0</v>
      </c>
      <c r="F12744" s="17">
        <f t="shared" si="398"/>
        <v>0</v>
      </c>
      <c r="G12744" s="14">
        <v>1</v>
      </c>
      <c r="H12744" s="15" t="str">
        <f t="shared" si="399"/>
        <v>Realizar Pedido</v>
      </c>
    </row>
    <row r="12745" spans="1:8" x14ac:dyDescent="0.25">
      <c r="A12745" s="3">
        <v>7591592206183</v>
      </c>
      <c r="B12745" s="11" t="s">
        <v>12449</v>
      </c>
      <c r="C12745" s="16"/>
      <c r="D12745" s="15">
        <f>SUMIFS(Movimientos!F:F,Movimientos!B:B,Productos!A12745,Movimientos!D:D,$D$1)</f>
        <v>0</v>
      </c>
      <c r="E12745" s="14">
        <f>SUMIFS(Movimientos!F:F,Movimientos!B:B,Productos!A12745,Movimientos!D:D,$E$1)</f>
        <v>0</v>
      </c>
      <c r="F12745" s="17">
        <f t="shared" si="398"/>
        <v>0</v>
      </c>
      <c r="G12745" s="14">
        <v>1</v>
      </c>
      <c r="H12745" s="15" t="str">
        <f t="shared" si="399"/>
        <v>Realizar Pedido</v>
      </c>
    </row>
    <row r="12746" spans="1:8" x14ac:dyDescent="0.25">
      <c r="A12746" s="3">
        <v>7591592700506</v>
      </c>
      <c r="B12746" s="11" t="s">
        <v>12450</v>
      </c>
      <c r="C12746" s="16"/>
      <c r="D12746" s="15">
        <f>SUMIFS(Movimientos!F:F,Movimientos!B:B,Productos!A12746,Movimientos!D:D,$D$1)</f>
        <v>0</v>
      </c>
      <c r="E12746" s="14">
        <f>SUMIFS(Movimientos!F:F,Movimientos!B:B,Productos!A12746,Movimientos!D:D,$E$1)</f>
        <v>0</v>
      </c>
      <c r="F12746" s="17">
        <f t="shared" si="398"/>
        <v>0</v>
      </c>
      <c r="G12746" s="14">
        <v>1</v>
      </c>
      <c r="H12746" s="15" t="str">
        <f t="shared" si="399"/>
        <v>Realizar Pedido</v>
      </c>
    </row>
    <row r="12747" spans="1:8" x14ac:dyDescent="0.25">
      <c r="A12747" s="3">
        <v>7591592202635</v>
      </c>
      <c r="B12747" s="11" t="s">
        <v>12451</v>
      </c>
      <c r="C12747" s="16"/>
      <c r="D12747" s="15">
        <f>SUMIFS(Movimientos!F:F,Movimientos!B:B,Productos!A12747,Movimientos!D:D,$D$1)</f>
        <v>0</v>
      </c>
      <c r="E12747" s="14">
        <f>SUMIFS(Movimientos!F:F,Movimientos!B:B,Productos!A12747,Movimientos!D:D,$E$1)</f>
        <v>0</v>
      </c>
      <c r="F12747" s="17">
        <f t="shared" si="398"/>
        <v>0</v>
      </c>
      <c r="G12747" s="14">
        <v>1</v>
      </c>
      <c r="H12747" s="15" t="str">
        <f t="shared" si="399"/>
        <v>Realizar Pedido</v>
      </c>
    </row>
    <row r="12748" spans="1:8" x14ac:dyDescent="0.25">
      <c r="A12748" s="3">
        <v>7591592205711</v>
      </c>
      <c r="B12748" s="11" t="s">
        <v>12452</v>
      </c>
      <c r="C12748" s="16"/>
      <c r="D12748" s="15">
        <f>SUMIFS(Movimientos!F:F,Movimientos!B:B,Productos!A12748,Movimientos!D:D,$D$1)</f>
        <v>0</v>
      </c>
      <c r="E12748" s="14">
        <f>SUMIFS(Movimientos!F:F,Movimientos!B:B,Productos!A12748,Movimientos!D:D,$E$1)</f>
        <v>0</v>
      </c>
      <c r="F12748" s="17">
        <f t="shared" si="398"/>
        <v>0</v>
      </c>
      <c r="G12748" s="14">
        <v>1</v>
      </c>
      <c r="H12748" s="15" t="str">
        <f t="shared" si="399"/>
        <v>Realizar Pedido</v>
      </c>
    </row>
    <row r="12749" spans="1:8" x14ac:dyDescent="0.25">
      <c r="A12749" s="2">
        <v>7591592700544</v>
      </c>
      <c r="B12749" s="12" t="s">
        <v>12453</v>
      </c>
      <c r="C12749" s="16"/>
      <c r="D12749" s="15">
        <f>SUMIFS(Movimientos!F:F,Movimientos!B:B,Productos!A12749,Movimientos!D:D,$D$1)</f>
        <v>0</v>
      </c>
      <c r="E12749" s="14">
        <f>SUMIFS(Movimientos!F:F,Movimientos!B:B,Productos!A12749,Movimientos!D:D,$E$1)</f>
        <v>0</v>
      </c>
      <c r="F12749" s="17">
        <f t="shared" si="398"/>
        <v>0</v>
      </c>
      <c r="G12749" s="14">
        <v>1</v>
      </c>
      <c r="H12749" s="15" t="str">
        <f t="shared" si="399"/>
        <v>Realizar Pedido</v>
      </c>
    </row>
    <row r="12750" spans="1:8" x14ac:dyDescent="0.25">
      <c r="A12750" s="2">
        <v>7591592700520</v>
      </c>
      <c r="B12750" s="12" t="s">
        <v>12454</v>
      </c>
      <c r="C12750" s="16"/>
      <c r="D12750" s="15">
        <f>SUMIFS(Movimientos!F:F,Movimientos!B:B,Productos!A12750,Movimientos!D:D,$D$1)</f>
        <v>0</v>
      </c>
      <c r="E12750" s="14">
        <f>SUMIFS(Movimientos!F:F,Movimientos!B:B,Productos!A12750,Movimientos!D:D,$E$1)</f>
        <v>0</v>
      </c>
      <c r="F12750" s="17">
        <f t="shared" si="398"/>
        <v>0</v>
      </c>
      <c r="G12750" s="14">
        <v>1</v>
      </c>
      <c r="H12750" s="15" t="str">
        <f t="shared" si="399"/>
        <v>Realizar Pedido</v>
      </c>
    </row>
    <row r="12751" spans="1:8" x14ac:dyDescent="0.25">
      <c r="A12751" s="3">
        <v>7592916000722</v>
      </c>
      <c r="B12751" s="11" t="s">
        <v>12455</v>
      </c>
      <c r="C12751" s="16"/>
      <c r="D12751" s="15">
        <f>SUMIFS(Movimientos!F:F,Movimientos!B:B,Productos!A12751,Movimientos!D:D,$D$1)</f>
        <v>0</v>
      </c>
      <c r="E12751" s="14">
        <f>SUMIFS(Movimientos!F:F,Movimientos!B:B,Productos!A12751,Movimientos!D:D,$E$1)</f>
        <v>0</v>
      </c>
      <c r="F12751" s="17">
        <f t="shared" si="398"/>
        <v>0</v>
      </c>
      <c r="G12751" s="14">
        <v>1</v>
      </c>
      <c r="H12751" s="15" t="str">
        <f t="shared" si="399"/>
        <v>Realizar Pedido</v>
      </c>
    </row>
    <row r="12752" spans="1:8" x14ac:dyDescent="0.25">
      <c r="A12752" s="3">
        <v>7592916000425</v>
      </c>
      <c r="B12752" s="11" t="s">
        <v>12456</v>
      </c>
      <c r="C12752" s="16"/>
      <c r="D12752" s="15">
        <f>SUMIFS(Movimientos!F:F,Movimientos!B:B,Productos!A12752,Movimientos!D:D,$D$1)</f>
        <v>0</v>
      </c>
      <c r="E12752" s="14">
        <f>SUMIFS(Movimientos!F:F,Movimientos!B:B,Productos!A12752,Movimientos!D:D,$E$1)</f>
        <v>0</v>
      </c>
      <c r="F12752" s="17">
        <f t="shared" si="398"/>
        <v>0</v>
      </c>
      <c r="G12752" s="14">
        <v>1</v>
      </c>
      <c r="H12752" s="15" t="str">
        <f t="shared" si="399"/>
        <v>Realizar Pedido</v>
      </c>
    </row>
    <row r="12753" spans="1:8" x14ac:dyDescent="0.25">
      <c r="A12753" s="3">
        <v>7592916000890</v>
      </c>
      <c r="B12753" s="11" t="s">
        <v>12457</v>
      </c>
      <c r="C12753" s="16"/>
      <c r="D12753" s="15">
        <f>SUMIFS(Movimientos!F:F,Movimientos!B:B,Productos!A12753,Movimientos!D:D,$D$1)</f>
        <v>0</v>
      </c>
      <c r="E12753" s="14">
        <f>SUMIFS(Movimientos!F:F,Movimientos!B:B,Productos!A12753,Movimientos!D:D,$E$1)</f>
        <v>0</v>
      </c>
      <c r="F12753" s="17">
        <f t="shared" si="398"/>
        <v>0</v>
      </c>
      <c r="G12753" s="14">
        <v>1</v>
      </c>
      <c r="H12753" s="15" t="str">
        <f t="shared" si="399"/>
        <v>Realizar Pedido</v>
      </c>
    </row>
    <row r="12754" spans="1:8" x14ac:dyDescent="0.25">
      <c r="A12754" s="3">
        <v>7707223201841</v>
      </c>
      <c r="B12754" s="11" t="s">
        <v>12458</v>
      </c>
      <c r="C12754" s="16"/>
      <c r="D12754" s="15">
        <f>SUMIFS(Movimientos!F:F,Movimientos!B:B,Productos!A12754,Movimientos!D:D,$D$1)</f>
        <v>0</v>
      </c>
      <c r="E12754" s="14">
        <f>SUMIFS(Movimientos!F:F,Movimientos!B:B,Productos!A12754,Movimientos!D:D,$E$1)</f>
        <v>0</v>
      </c>
      <c r="F12754" s="17">
        <f t="shared" si="398"/>
        <v>0</v>
      </c>
      <c r="G12754" s="14">
        <v>1</v>
      </c>
      <c r="H12754" s="15" t="str">
        <f t="shared" si="399"/>
        <v>Realizar Pedido</v>
      </c>
    </row>
    <row r="12755" spans="1:8" x14ac:dyDescent="0.25">
      <c r="A12755" s="3">
        <v>7707223209298</v>
      </c>
      <c r="B12755" s="11" t="s">
        <v>12459</v>
      </c>
      <c r="C12755" s="16"/>
      <c r="D12755" s="15">
        <f>SUMIFS(Movimientos!F:F,Movimientos!B:B,Productos!A12755,Movimientos!D:D,$D$1)</f>
        <v>0</v>
      </c>
      <c r="E12755" s="14">
        <f>SUMIFS(Movimientos!F:F,Movimientos!B:B,Productos!A12755,Movimientos!D:D,$E$1)</f>
        <v>0</v>
      </c>
      <c r="F12755" s="17">
        <f t="shared" si="398"/>
        <v>0</v>
      </c>
      <c r="G12755" s="14">
        <v>1</v>
      </c>
      <c r="H12755" s="15" t="str">
        <f t="shared" si="399"/>
        <v>Realizar Pedido</v>
      </c>
    </row>
    <row r="12756" spans="1:8" x14ac:dyDescent="0.25">
      <c r="A12756" s="3">
        <v>7707223200974</v>
      </c>
      <c r="B12756" s="11" t="s">
        <v>12460</v>
      </c>
      <c r="C12756" s="16"/>
      <c r="D12756" s="15">
        <f>SUMIFS(Movimientos!F:F,Movimientos!B:B,Productos!A12756,Movimientos!D:D,$D$1)</f>
        <v>0</v>
      </c>
      <c r="E12756" s="14">
        <f>SUMIFS(Movimientos!F:F,Movimientos!B:B,Productos!A12756,Movimientos!D:D,$E$1)</f>
        <v>0</v>
      </c>
      <c r="F12756" s="17">
        <f t="shared" si="398"/>
        <v>0</v>
      </c>
      <c r="G12756" s="14">
        <v>1</v>
      </c>
      <c r="H12756" s="15" t="str">
        <f t="shared" si="399"/>
        <v>Realizar Pedido</v>
      </c>
    </row>
    <row r="12757" spans="1:8" x14ac:dyDescent="0.25">
      <c r="A12757" s="3">
        <v>7595578000390</v>
      </c>
      <c r="B12757" s="11" t="s">
        <v>12461</v>
      </c>
      <c r="C12757" s="16"/>
      <c r="D12757" s="15">
        <f>SUMIFS(Movimientos!F:F,Movimientos!B:B,Productos!A12757,Movimientos!D:D,$D$1)</f>
        <v>0</v>
      </c>
      <c r="E12757" s="14">
        <f>SUMIFS(Movimientos!F:F,Movimientos!B:B,Productos!A12757,Movimientos!D:D,$E$1)</f>
        <v>0</v>
      </c>
      <c r="F12757" s="17">
        <f t="shared" si="398"/>
        <v>0</v>
      </c>
      <c r="G12757" s="14">
        <v>1</v>
      </c>
      <c r="H12757" s="15" t="str">
        <f t="shared" si="399"/>
        <v>Realizar Pedido</v>
      </c>
    </row>
    <row r="12758" spans="1:8" x14ac:dyDescent="0.25">
      <c r="A12758" s="3">
        <v>7595578000444</v>
      </c>
      <c r="B12758" s="11" t="s">
        <v>12462</v>
      </c>
      <c r="C12758" s="16"/>
      <c r="D12758" s="15">
        <f>SUMIFS(Movimientos!F:F,Movimientos!B:B,Productos!A12758,Movimientos!D:D,$D$1)</f>
        <v>0</v>
      </c>
      <c r="E12758" s="14">
        <f>SUMIFS(Movimientos!F:F,Movimientos!B:B,Productos!A12758,Movimientos!D:D,$E$1)</f>
        <v>0</v>
      </c>
      <c r="F12758" s="17">
        <f t="shared" si="398"/>
        <v>0</v>
      </c>
      <c r="G12758" s="14">
        <v>1</v>
      </c>
      <c r="H12758" s="15" t="str">
        <f t="shared" si="399"/>
        <v>Realizar Pedido</v>
      </c>
    </row>
    <row r="12759" spans="1:8" x14ac:dyDescent="0.25">
      <c r="A12759" s="3">
        <v>7707223200172</v>
      </c>
      <c r="B12759" s="11" t="s">
        <v>12463</v>
      </c>
      <c r="C12759" s="16"/>
      <c r="D12759" s="15">
        <f>SUMIFS(Movimientos!F:F,Movimientos!B:B,Productos!A12759,Movimientos!D:D,$D$1)</f>
        <v>0</v>
      </c>
      <c r="E12759" s="14">
        <f>SUMIFS(Movimientos!F:F,Movimientos!B:B,Productos!A12759,Movimientos!D:D,$E$1)</f>
        <v>0</v>
      </c>
      <c r="F12759" s="17">
        <f t="shared" si="398"/>
        <v>0</v>
      </c>
      <c r="G12759" s="14">
        <v>1</v>
      </c>
      <c r="H12759" s="15" t="str">
        <f t="shared" si="399"/>
        <v>Realizar Pedido</v>
      </c>
    </row>
    <row r="12760" spans="1:8" x14ac:dyDescent="0.25">
      <c r="A12760" s="2">
        <v>48107050689</v>
      </c>
      <c r="B12760" s="12" t="s">
        <v>12464</v>
      </c>
      <c r="C12760" s="16"/>
      <c r="D12760" s="15">
        <f>SUMIFS(Movimientos!F:F,Movimientos!B:B,Productos!A12760,Movimientos!D:D,$D$1)</f>
        <v>0</v>
      </c>
      <c r="E12760" s="14">
        <f>SUMIFS(Movimientos!F:F,Movimientos!B:B,Productos!A12760,Movimientos!D:D,$E$1)</f>
        <v>0</v>
      </c>
      <c r="F12760" s="17">
        <f t="shared" si="398"/>
        <v>0</v>
      </c>
      <c r="G12760" s="14">
        <v>1</v>
      </c>
      <c r="H12760" s="15" t="str">
        <f t="shared" si="399"/>
        <v>Realizar Pedido</v>
      </c>
    </row>
    <row r="12761" spans="1:8" x14ac:dyDescent="0.25">
      <c r="A12761" s="3">
        <v>7891010020927</v>
      </c>
      <c r="B12761" s="11" t="s">
        <v>12465</v>
      </c>
      <c r="C12761" s="16"/>
      <c r="D12761" s="15">
        <f>SUMIFS(Movimientos!F:F,Movimientos!B:B,Productos!A12761,Movimientos!D:D,$D$1)</f>
        <v>0</v>
      </c>
      <c r="E12761" s="14">
        <f>SUMIFS(Movimientos!F:F,Movimientos!B:B,Productos!A12761,Movimientos!D:D,$E$1)</f>
        <v>0</v>
      </c>
      <c r="F12761" s="17">
        <f t="shared" si="398"/>
        <v>0</v>
      </c>
      <c r="G12761" s="14">
        <v>1</v>
      </c>
      <c r="H12761" s="15" t="str">
        <f t="shared" si="399"/>
        <v>Realizar Pedido</v>
      </c>
    </row>
    <row r="12762" spans="1:8" x14ac:dyDescent="0.25">
      <c r="A12762" s="3">
        <v>7591577000102</v>
      </c>
      <c r="B12762" s="11" t="s">
        <v>12466</v>
      </c>
      <c r="C12762" s="16"/>
      <c r="D12762" s="15">
        <f>SUMIFS(Movimientos!F:F,Movimientos!B:B,Productos!A12762,Movimientos!D:D,$D$1)</f>
        <v>0</v>
      </c>
      <c r="E12762" s="14">
        <f>SUMIFS(Movimientos!F:F,Movimientos!B:B,Productos!A12762,Movimientos!D:D,$E$1)</f>
        <v>0</v>
      </c>
      <c r="F12762" s="17">
        <f t="shared" si="398"/>
        <v>0</v>
      </c>
      <c r="G12762" s="14">
        <v>1</v>
      </c>
      <c r="H12762" s="15" t="str">
        <f t="shared" si="399"/>
        <v>Realizar Pedido</v>
      </c>
    </row>
    <row r="12763" spans="1:8" x14ac:dyDescent="0.25">
      <c r="A12763" s="3">
        <v>7591577000096</v>
      </c>
      <c r="B12763" s="11" t="s">
        <v>12467</v>
      </c>
      <c r="C12763" s="16"/>
      <c r="D12763" s="15">
        <f>SUMIFS(Movimientos!F:F,Movimientos!B:B,Productos!A12763,Movimientos!D:D,$D$1)</f>
        <v>0</v>
      </c>
      <c r="E12763" s="14">
        <f>SUMIFS(Movimientos!F:F,Movimientos!B:B,Productos!A12763,Movimientos!D:D,$E$1)</f>
        <v>0</v>
      </c>
      <c r="F12763" s="17">
        <f t="shared" si="398"/>
        <v>0</v>
      </c>
      <c r="G12763" s="14">
        <v>1</v>
      </c>
      <c r="H12763" s="15" t="str">
        <f t="shared" si="399"/>
        <v>Realizar Pedido</v>
      </c>
    </row>
    <row r="12764" spans="1:8" x14ac:dyDescent="0.25">
      <c r="A12764" s="3">
        <v>7702035468154</v>
      </c>
      <c r="B12764" s="11" t="s">
        <v>12468</v>
      </c>
      <c r="C12764" s="16"/>
      <c r="D12764" s="15">
        <f>SUMIFS(Movimientos!F:F,Movimientos!B:B,Productos!A12764,Movimientos!D:D,$D$1)</f>
        <v>0</v>
      </c>
      <c r="E12764" s="14">
        <f>SUMIFS(Movimientos!F:F,Movimientos!B:B,Productos!A12764,Movimientos!D:D,$E$1)</f>
        <v>0</v>
      </c>
      <c r="F12764" s="17">
        <f t="shared" si="398"/>
        <v>0</v>
      </c>
      <c r="G12764" s="14">
        <v>1</v>
      </c>
      <c r="H12764" s="15" t="str">
        <f t="shared" si="399"/>
        <v>Realizar Pedido</v>
      </c>
    </row>
    <row r="12765" spans="1:8" x14ac:dyDescent="0.25">
      <c r="A12765" s="3">
        <v>7702035475299</v>
      </c>
      <c r="B12765" s="11" t="s">
        <v>12469</v>
      </c>
      <c r="C12765" s="16"/>
      <c r="D12765" s="15">
        <f>SUMIFS(Movimientos!F:F,Movimientos!B:B,Productos!A12765,Movimientos!D:D,$D$1)</f>
        <v>0</v>
      </c>
      <c r="E12765" s="14">
        <f>SUMIFS(Movimientos!F:F,Movimientos!B:B,Productos!A12765,Movimientos!D:D,$E$1)</f>
        <v>0</v>
      </c>
      <c r="F12765" s="17">
        <f t="shared" si="398"/>
        <v>0</v>
      </c>
      <c r="G12765" s="14">
        <v>1</v>
      </c>
      <c r="H12765" s="15" t="str">
        <f t="shared" si="399"/>
        <v>Realizar Pedido</v>
      </c>
    </row>
    <row r="12766" spans="1:8" x14ac:dyDescent="0.25">
      <c r="A12766" s="2">
        <v>7702035475275</v>
      </c>
      <c r="B12766" s="12" t="s">
        <v>12470</v>
      </c>
      <c r="C12766" s="16"/>
      <c r="D12766" s="15">
        <f>SUMIFS(Movimientos!F:F,Movimientos!B:B,Productos!A12766,Movimientos!D:D,$D$1)</f>
        <v>0</v>
      </c>
      <c r="E12766" s="14">
        <f>SUMIFS(Movimientos!F:F,Movimientos!B:B,Productos!A12766,Movimientos!D:D,$E$1)</f>
        <v>0</v>
      </c>
      <c r="F12766" s="17">
        <f t="shared" si="398"/>
        <v>0</v>
      </c>
      <c r="G12766" s="14">
        <v>1</v>
      </c>
      <c r="H12766" s="15" t="str">
        <f t="shared" si="399"/>
        <v>Realizar Pedido</v>
      </c>
    </row>
    <row r="12767" spans="1:8" x14ac:dyDescent="0.25">
      <c r="A12767" s="3">
        <v>7702035404466</v>
      </c>
      <c r="B12767" s="11" t="s">
        <v>12471</v>
      </c>
      <c r="C12767" s="16"/>
      <c r="D12767" s="15">
        <f>SUMIFS(Movimientos!F:F,Movimientos!B:B,Productos!A12767,Movimientos!D:D,$D$1)</f>
        <v>0</v>
      </c>
      <c r="E12767" s="14">
        <f>SUMIFS(Movimientos!F:F,Movimientos!B:B,Productos!A12767,Movimientos!D:D,$E$1)</f>
        <v>0</v>
      </c>
      <c r="F12767" s="17">
        <f t="shared" si="398"/>
        <v>0</v>
      </c>
      <c r="G12767" s="14">
        <v>1</v>
      </c>
      <c r="H12767" s="15" t="str">
        <f t="shared" si="399"/>
        <v>Realizar Pedido</v>
      </c>
    </row>
    <row r="12768" spans="1:8" x14ac:dyDescent="0.25">
      <c r="A12768" s="3">
        <v>7702035404459</v>
      </c>
      <c r="B12768" s="11" t="s">
        <v>12471</v>
      </c>
      <c r="C12768" s="16"/>
      <c r="D12768" s="15">
        <f>SUMIFS(Movimientos!F:F,Movimientos!B:B,Productos!A12768,Movimientos!D:D,$D$1)</f>
        <v>0</v>
      </c>
      <c r="E12768" s="14">
        <f>SUMIFS(Movimientos!F:F,Movimientos!B:B,Productos!A12768,Movimientos!D:D,$E$1)</f>
        <v>0</v>
      </c>
      <c r="F12768" s="17">
        <f t="shared" si="398"/>
        <v>0</v>
      </c>
      <c r="G12768" s="14">
        <v>1</v>
      </c>
      <c r="H12768" s="15" t="str">
        <f t="shared" si="399"/>
        <v>Realizar Pedido</v>
      </c>
    </row>
    <row r="12769" spans="1:8" x14ac:dyDescent="0.25">
      <c r="A12769" s="3">
        <v>7702035455055</v>
      </c>
      <c r="B12769" s="11" t="s">
        <v>12472</v>
      </c>
      <c r="C12769" s="16"/>
      <c r="D12769" s="15">
        <f>SUMIFS(Movimientos!F:F,Movimientos!B:B,Productos!A12769,Movimientos!D:D,$D$1)</f>
        <v>0</v>
      </c>
      <c r="E12769" s="14">
        <f>SUMIFS(Movimientos!F:F,Movimientos!B:B,Productos!A12769,Movimientos!D:D,$E$1)</f>
        <v>0</v>
      </c>
      <c r="F12769" s="17">
        <f t="shared" si="398"/>
        <v>0</v>
      </c>
      <c r="G12769" s="14">
        <v>1</v>
      </c>
      <c r="H12769" s="15" t="str">
        <f t="shared" si="399"/>
        <v>Realizar Pedido</v>
      </c>
    </row>
    <row r="12770" spans="1:8" x14ac:dyDescent="0.25">
      <c r="A12770" s="2">
        <v>7702035475008</v>
      </c>
      <c r="B12770" s="12" t="s">
        <v>12473</v>
      </c>
      <c r="C12770" s="16"/>
      <c r="D12770" s="15">
        <f>SUMIFS(Movimientos!F:F,Movimientos!B:B,Productos!A12770,Movimientos!D:D,$D$1)</f>
        <v>0</v>
      </c>
      <c r="E12770" s="14">
        <f>SUMIFS(Movimientos!F:F,Movimientos!B:B,Productos!A12770,Movimientos!D:D,$E$1)</f>
        <v>0</v>
      </c>
      <c r="F12770" s="17">
        <f t="shared" si="398"/>
        <v>0</v>
      </c>
      <c r="G12770" s="14">
        <v>1</v>
      </c>
      <c r="H12770" s="15" t="str">
        <f t="shared" si="399"/>
        <v>Realizar Pedido</v>
      </c>
    </row>
    <row r="12771" spans="1:8" x14ac:dyDescent="0.25">
      <c r="A12771" s="3">
        <v>7702035456625</v>
      </c>
      <c r="B12771" s="11" t="s">
        <v>12474</v>
      </c>
      <c r="C12771" s="16"/>
      <c r="D12771" s="15">
        <f>SUMIFS(Movimientos!F:F,Movimientos!B:B,Productos!A12771,Movimientos!D:D,$D$1)</f>
        <v>0</v>
      </c>
      <c r="E12771" s="14">
        <f>SUMIFS(Movimientos!F:F,Movimientos!B:B,Productos!A12771,Movimientos!D:D,$E$1)</f>
        <v>0</v>
      </c>
      <c r="F12771" s="17">
        <f t="shared" si="398"/>
        <v>0</v>
      </c>
      <c r="G12771" s="14">
        <v>1</v>
      </c>
      <c r="H12771" s="15" t="str">
        <f t="shared" si="399"/>
        <v>Realizar Pedido</v>
      </c>
    </row>
    <row r="12772" spans="1:8" x14ac:dyDescent="0.25">
      <c r="A12772" s="3">
        <v>7702035475060</v>
      </c>
      <c r="B12772" s="11" t="s">
        <v>12475</v>
      </c>
      <c r="C12772" s="16"/>
      <c r="D12772" s="15">
        <f>SUMIFS(Movimientos!F:F,Movimientos!B:B,Productos!A12772,Movimientos!D:D,$D$1)</f>
        <v>0</v>
      </c>
      <c r="E12772" s="14">
        <f>SUMIFS(Movimientos!F:F,Movimientos!B:B,Productos!A12772,Movimientos!D:D,$E$1)</f>
        <v>0</v>
      </c>
      <c r="F12772" s="17">
        <f t="shared" si="398"/>
        <v>0</v>
      </c>
      <c r="G12772" s="14">
        <v>1</v>
      </c>
      <c r="H12772" s="15" t="str">
        <f t="shared" si="399"/>
        <v>Realizar Pedido</v>
      </c>
    </row>
    <row r="12773" spans="1:8" x14ac:dyDescent="0.25">
      <c r="A12773" s="3">
        <v>7702035475251</v>
      </c>
      <c r="B12773" s="11" t="s">
        <v>12476</v>
      </c>
      <c r="C12773" s="16"/>
      <c r="D12773" s="15">
        <f>SUMIFS(Movimientos!F:F,Movimientos!B:B,Productos!A12773,Movimientos!D:D,$D$1)</f>
        <v>0</v>
      </c>
      <c r="E12773" s="14">
        <f>SUMIFS(Movimientos!F:F,Movimientos!B:B,Productos!A12773,Movimientos!D:D,$E$1)</f>
        <v>0</v>
      </c>
      <c r="F12773" s="17">
        <f t="shared" si="398"/>
        <v>0</v>
      </c>
      <c r="G12773" s="14">
        <v>1</v>
      </c>
      <c r="H12773" s="15" t="str">
        <f t="shared" si="399"/>
        <v>Realizar Pedido</v>
      </c>
    </row>
    <row r="12774" spans="1:8" x14ac:dyDescent="0.25">
      <c r="A12774" s="2">
        <v>7702035481023</v>
      </c>
      <c r="B12774" s="12" t="s">
        <v>12477</v>
      </c>
      <c r="C12774" s="16"/>
      <c r="D12774" s="15">
        <f>SUMIFS(Movimientos!F:F,Movimientos!B:B,Productos!A12774,Movimientos!D:D,$D$1)</f>
        <v>0</v>
      </c>
      <c r="E12774" s="14">
        <f>SUMIFS(Movimientos!F:F,Movimientos!B:B,Productos!A12774,Movimientos!D:D,$E$1)</f>
        <v>0</v>
      </c>
      <c r="F12774" s="17">
        <f t="shared" si="398"/>
        <v>0</v>
      </c>
      <c r="G12774" s="14">
        <v>1</v>
      </c>
      <c r="H12774" s="15" t="str">
        <f t="shared" si="399"/>
        <v>Realizar Pedido</v>
      </c>
    </row>
    <row r="12775" spans="1:8" x14ac:dyDescent="0.25">
      <c r="A12775" s="3">
        <v>7702035474124</v>
      </c>
      <c r="B12775" s="11" t="s">
        <v>12478</v>
      </c>
      <c r="C12775" s="16"/>
      <c r="D12775" s="15">
        <f>SUMIFS(Movimientos!F:F,Movimientos!B:B,Productos!A12775,Movimientos!D:D,$D$1)</f>
        <v>0</v>
      </c>
      <c r="E12775" s="14">
        <f>SUMIFS(Movimientos!F:F,Movimientos!B:B,Productos!A12775,Movimientos!D:D,$E$1)</f>
        <v>0</v>
      </c>
      <c r="F12775" s="17">
        <f t="shared" si="398"/>
        <v>0</v>
      </c>
      <c r="G12775" s="14">
        <v>1</v>
      </c>
      <c r="H12775" s="15" t="str">
        <f t="shared" si="399"/>
        <v>Realizar Pedido</v>
      </c>
    </row>
    <row r="12776" spans="1:8" x14ac:dyDescent="0.25">
      <c r="A12776" s="2">
        <v>7702035435989</v>
      </c>
      <c r="B12776" s="12" t="s">
        <v>12479</v>
      </c>
      <c r="C12776" s="16"/>
      <c r="D12776" s="15">
        <f>SUMIFS(Movimientos!F:F,Movimientos!B:B,Productos!A12776,Movimientos!D:D,$D$1)</f>
        <v>0</v>
      </c>
      <c r="E12776" s="14">
        <f>SUMIFS(Movimientos!F:F,Movimientos!B:B,Productos!A12776,Movimientos!D:D,$E$1)</f>
        <v>0</v>
      </c>
      <c r="F12776" s="17">
        <f t="shared" si="398"/>
        <v>0</v>
      </c>
      <c r="G12776" s="14">
        <v>1</v>
      </c>
      <c r="H12776" s="15" t="str">
        <f t="shared" si="399"/>
        <v>Realizar Pedido</v>
      </c>
    </row>
    <row r="12777" spans="1:8" x14ac:dyDescent="0.25">
      <c r="A12777" s="3">
        <v>7702035403407</v>
      </c>
      <c r="B12777" s="11" t="s">
        <v>12480</v>
      </c>
      <c r="C12777" s="16"/>
      <c r="D12777" s="15">
        <f>SUMIFS(Movimientos!F:F,Movimientos!B:B,Productos!A12777,Movimientos!D:D,$D$1)</f>
        <v>0</v>
      </c>
      <c r="E12777" s="14">
        <f>SUMIFS(Movimientos!F:F,Movimientos!B:B,Productos!A12777,Movimientos!D:D,$E$1)</f>
        <v>0</v>
      </c>
      <c r="F12777" s="17">
        <f t="shared" si="398"/>
        <v>0</v>
      </c>
      <c r="G12777" s="14">
        <v>1</v>
      </c>
      <c r="H12777" s="15" t="str">
        <f t="shared" si="399"/>
        <v>Realizar Pedido</v>
      </c>
    </row>
    <row r="12778" spans="1:8" x14ac:dyDescent="0.25">
      <c r="A12778" s="3">
        <v>7702035468451</v>
      </c>
      <c r="B12778" s="11" t="s">
        <v>12481</v>
      </c>
      <c r="C12778" s="16"/>
      <c r="D12778" s="15">
        <f>SUMIFS(Movimientos!F:F,Movimientos!B:B,Productos!A12778,Movimientos!D:D,$D$1)</f>
        <v>0</v>
      </c>
      <c r="E12778" s="14">
        <f>SUMIFS(Movimientos!F:F,Movimientos!B:B,Productos!A12778,Movimientos!D:D,$E$1)</f>
        <v>0</v>
      </c>
      <c r="F12778" s="17">
        <f t="shared" si="398"/>
        <v>0</v>
      </c>
      <c r="G12778" s="14">
        <v>1</v>
      </c>
      <c r="H12778" s="15" t="str">
        <f t="shared" si="399"/>
        <v>Realizar Pedido</v>
      </c>
    </row>
    <row r="12779" spans="1:8" x14ac:dyDescent="0.25">
      <c r="A12779" s="3">
        <v>7702035436108</v>
      </c>
      <c r="B12779" s="11" t="s">
        <v>12482</v>
      </c>
      <c r="C12779" s="16"/>
      <c r="D12779" s="15">
        <f>SUMIFS(Movimientos!F:F,Movimientos!B:B,Productos!A12779,Movimientos!D:D,$D$1)</f>
        <v>0</v>
      </c>
      <c r="E12779" s="14">
        <f>SUMIFS(Movimientos!F:F,Movimientos!B:B,Productos!A12779,Movimientos!D:D,$E$1)</f>
        <v>0</v>
      </c>
      <c r="F12779" s="17">
        <f t="shared" si="398"/>
        <v>0</v>
      </c>
      <c r="G12779" s="14">
        <v>1</v>
      </c>
      <c r="H12779" s="15" t="str">
        <f t="shared" si="399"/>
        <v>Realizar Pedido</v>
      </c>
    </row>
    <row r="12780" spans="1:8" x14ac:dyDescent="0.25">
      <c r="A12780" s="3">
        <v>7702035473134</v>
      </c>
      <c r="B12780" s="11" t="s">
        <v>12483</v>
      </c>
      <c r="C12780" s="16"/>
      <c r="D12780" s="15">
        <f>SUMIFS(Movimientos!F:F,Movimientos!B:B,Productos!A12780,Movimientos!D:D,$D$1)</f>
        <v>0</v>
      </c>
      <c r="E12780" s="14">
        <f>SUMIFS(Movimientos!F:F,Movimientos!B:B,Productos!A12780,Movimientos!D:D,$E$1)</f>
        <v>0</v>
      </c>
      <c r="F12780" s="17">
        <f t="shared" si="398"/>
        <v>0</v>
      </c>
      <c r="G12780" s="14">
        <v>1</v>
      </c>
      <c r="H12780" s="15" t="str">
        <f t="shared" si="399"/>
        <v>Realizar Pedido</v>
      </c>
    </row>
    <row r="12781" spans="1:8" x14ac:dyDescent="0.25">
      <c r="A12781" s="3">
        <v>7702035475213</v>
      </c>
      <c r="B12781" s="11" t="s">
        <v>12484</v>
      </c>
      <c r="C12781" s="16"/>
      <c r="D12781" s="15">
        <f>SUMIFS(Movimientos!F:F,Movimientos!B:B,Productos!A12781,Movimientos!D:D,$D$1)</f>
        <v>0</v>
      </c>
      <c r="E12781" s="14">
        <f>SUMIFS(Movimientos!F:F,Movimientos!B:B,Productos!A12781,Movimientos!D:D,$E$1)</f>
        <v>0</v>
      </c>
      <c r="F12781" s="17">
        <f t="shared" si="398"/>
        <v>0</v>
      </c>
      <c r="G12781" s="14">
        <v>1</v>
      </c>
      <c r="H12781" s="15" t="str">
        <f t="shared" si="399"/>
        <v>Realizar Pedido</v>
      </c>
    </row>
    <row r="12782" spans="1:8" x14ac:dyDescent="0.25">
      <c r="A12782" s="2">
        <v>7702035476326</v>
      </c>
      <c r="B12782" s="12" t="s">
        <v>12485</v>
      </c>
      <c r="C12782" s="16"/>
      <c r="D12782" s="15">
        <f>SUMIFS(Movimientos!F:F,Movimientos!B:B,Productos!A12782,Movimientos!D:D,$D$1)</f>
        <v>0</v>
      </c>
      <c r="E12782" s="14">
        <f>SUMIFS(Movimientos!F:F,Movimientos!B:B,Productos!A12782,Movimientos!D:D,$E$1)</f>
        <v>0</v>
      </c>
      <c r="F12782" s="17">
        <f t="shared" si="398"/>
        <v>0</v>
      </c>
      <c r="G12782" s="14">
        <v>1</v>
      </c>
      <c r="H12782" s="15" t="str">
        <f t="shared" si="399"/>
        <v>Realizar Pedido</v>
      </c>
    </row>
    <row r="12783" spans="1:8" x14ac:dyDescent="0.25">
      <c r="A12783" s="3">
        <v>7702035416155</v>
      </c>
      <c r="B12783" s="11" t="s">
        <v>12486</v>
      </c>
      <c r="C12783" s="16"/>
      <c r="D12783" s="15">
        <f>SUMIFS(Movimientos!F:F,Movimientos!B:B,Productos!A12783,Movimientos!D:D,$D$1)</f>
        <v>0</v>
      </c>
      <c r="E12783" s="14">
        <f>SUMIFS(Movimientos!F:F,Movimientos!B:B,Productos!A12783,Movimientos!D:D,$E$1)</f>
        <v>0</v>
      </c>
      <c r="F12783" s="17">
        <f t="shared" si="398"/>
        <v>0</v>
      </c>
      <c r="G12783" s="14">
        <v>1</v>
      </c>
      <c r="H12783" s="15" t="str">
        <f t="shared" si="399"/>
        <v>Realizar Pedido</v>
      </c>
    </row>
    <row r="12784" spans="1:8" x14ac:dyDescent="0.25">
      <c r="A12784" s="3">
        <v>7592904000451</v>
      </c>
      <c r="B12784" s="11" t="s">
        <v>12487</v>
      </c>
      <c r="C12784" s="16"/>
      <c r="D12784" s="15">
        <f>SUMIFS(Movimientos!F:F,Movimientos!B:B,Productos!A12784,Movimientos!D:D,$D$1)</f>
        <v>0</v>
      </c>
      <c r="E12784" s="14">
        <f>SUMIFS(Movimientos!F:F,Movimientos!B:B,Productos!A12784,Movimientos!D:D,$E$1)</f>
        <v>0</v>
      </c>
      <c r="F12784" s="17">
        <f t="shared" si="398"/>
        <v>0</v>
      </c>
      <c r="G12784" s="14">
        <v>1</v>
      </c>
      <c r="H12784" s="15" t="str">
        <f t="shared" si="399"/>
        <v>Realizar Pedido</v>
      </c>
    </row>
    <row r="12785" spans="1:8" x14ac:dyDescent="0.25">
      <c r="A12785" s="3">
        <v>7592904000352</v>
      </c>
      <c r="B12785" s="11" t="s">
        <v>12488</v>
      </c>
      <c r="C12785" s="16"/>
      <c r="D12785" s="15">
        <f>SUMIFS(Movimientos!F:F,Movimientos!B:B,Productos!A12785,Movimientos!D:D,$D$1)</f>
        <v>0</v>
      </c>
      <c r="E12785" s="14">
        <f>SUMIFS(Movimientos!F:F,Movimientos!B:B,Productos!A12785,Movimientos!D:D,$E$1)</f>
        <v>0</v>
      </c>
      <c r="F12785" s="17">
        <f t="shared" si="398"/>
        <v>0</v>
      </c>
      <c r="G12785" s="14">
        <v>1</v>
      </c>
      <c r="H12785" s="15" t="str">
        <f t="shared" si="399"/>
        <v>Realizar Pedido</v>
      </c>
    </row>
    <row r="12786" spans="1:8" x14ac:dyDescent="0.25">
      <c r="A12786" s="3">
        <v>7592904000437</v>
      </c>
      <c r="B12786" s="11" t="s">
        <v>12489</v>
      </c>
      <c r="C12786" s="16"/>
      <c r="D12786" s="15">
        <f>SUMIFS(Movimientos!F:F,Movimientos!B:B,Productos!A12786,Movimientos!D:D,$D$1)</f>
        <v>0</v>
      </c>
      <c r="E12786" s="14">
        <f>SUMIFS(Movimientos!F:F,Movimientos!B:B,Productos!A12786,Movimientos!D:D,$E$1)</f>
        <v>0</v>
      </c>
      <c r="F12786" s="17">
        <f t="shared" si="398"/>
        <v>0</v>
      </c>
      <c r="G12786" s="14">
        <v>1</v>
      </c>
      <c r="H12786" s="15" t="str">
        <f t="shared" si="399"/>
        <v>Realizar Pedido</v>
      </c>
    </row>
    <row r="12787" spans="1:8" x14ac:dyDescent="0.25">
      <c r="A12787" s="2">
        <v>7592904000031</v>
      </c>
      <c r="B12787" s="12" t="s">
        <v>12490</v>
      </c>
      <c r="C12787" s="16"/>
      <c r="D12787" s="15">
        <f>SUMIFS(Movimientos!F:F,Movimientos!B:B,Productos!A12787,Movimientos!D:D,$D$1)</f>
        <v>0</v>
      </c>
      <c r="E12787" s="14">
        <f>SUMIFS(Movimientos!F:F,Movimientos!B:B,Productos!A12787,Movimientos!D:D,$E$1)</f>
        <v>0</v>
      </c>
      <c r="F12787" s="17">
        <f t="shared" si="398"/>
        <v>0</v>
      </c>
      <c r="G12787" s="14">
        <v>1</v>
      </c>
      <c r="H12787" s="15" t="str">
        <f t="shared" si="399"/>
        <v>Realizar Pedido</v>
      </c>
    </row>
    <row r="12788" spans="1:8" x14ac:dyDescent="0.25">
      <c r="A12788" s="3">
        <v>7592904000499</v>
      </c>
      <c r="B12788" s="11" t="s">
        <v>12491</v>
      </c>
      <c r="C12788" s="16"/>
      <c r="D12788" s="15">
        <f>SUMIFS(Movimientos!F:F,Movimientos!B:B,Productos!A12788,Movimientos!D:D,$D$1)</f>
        <v>0</v>
      </c>
      <c r="E12788" s="14">
        <f>SUMIFS(Movimientos!F:F,Movimientos!B:B,Productos!A12788,Movimientos!D:D,$E$1)</f>
        <v>0</v>
      </c>
      <c r="F12788" s="17">
        <f t="shared" si="398"/>
        <v>0</v>
      </c>
      <c r="G12788" s="14">
        <v>1</v>
      </c>
      <c r="H12788" s="15" t="str">
        <f t="shared" si="399"/>
        <v>Realizar Pedido</v>
      </c>
    </row>
    <row r="12789" spans="1:8" x14ac:dyDescent="0.25">
      <c r="A12789" s="3">
        <v>7592904000444</v>
      </c>
      <c r="B12789" s="11" t="s">
        <v>12492</v>
      </c>
      <c r="C12789" s="16"/>
      <c r="D12789" s="15">
        <f>SUMIFS(Movimientos!F:F,Movimientos!B:B,Productos!A12789,Movimientos!D:D,$D$1)</f>
        <v>0</v>
      </c>
      <c r="E12789" s="14">
        <f>SUMIFS(Movimientos!F:F,Movimientos!B:B,Productos!A12789,Movimientos!D:D,$E$1)</f>
        <v>0</v>
      </c>
      <c r="F12789" s="17">
        <f t="shared" si="398"/>
        <v>0</v>
      </c>
      <c r="G12789" s="14">
        <v>1</v>
      </c>
      <c r="H12789" s="15" t="str">
        <f t="shared" si="399"/>
        <v>Realizar Pedido</v>
      </c>
    </row>
    <row r="12790" spans="1:8" x14ac:dyDescent="0.25">
      <c r="A12790" s="3">
        <v>7592904000024</v>
      </c>
      <c r="B12790" s="11" t="s">
        <v>12493</v>
      </c>
      <c r="C12790" s="16"/>
      <c r="D12790" s="15">
        <f>SUMIFS(Movimientos!F:F,Movimientos!B:B,Productos!A12790,Movimientos!D:D,$D$1)</f>
        <v>0</v>
      </c>
      <c r="E12790" s="14">
        <f>SUMIFS(Movimientos!F:F,Movimientos!B:B,Productos!A12790,Movimientos!D:D,$E$1)</f>
        <v>0</v>
      </c>
      <c r="F12790" s="17">
        <f t="shared" si="398"/>
        <v>0</v>
      </c>
      <c r="G12790" s="14">
        <v>1</v>
      </c>
      <c r="H12790" s="15" t="str">
        <f t="shared" si="399"/>
        <v>Realizar Pedido</v>
      </c>
    </row>
    <row r="12791" spans="1:8" x14ac:dyDescent="0.25">
      <c r="A12791" s="3">
        <v>7592904000017</v>
      </c>
      <c r="B12791" s="11" t="s">
        <v>12494</v>
      </c>
      <c r="C12791" s="16"/>
      <c r="D12791" s="15">
        <f>SUMIFS(Movimientos!F:F,Movimientos!B:B,Productos!A12791,Movimientos!D:D,$D$1)</f>
        <v>0</v>
      </c>
      <c r="E12791" s="14">
        <f>SUMIFS(Movimientos!F:F,Movimientos!B:B,Productos!A12791,Movimientos!D:D,$E$1)</f>
        <v>0</v>
      </c>
      <c r="F12791" s="17">
        <f t="shared" si="398"/>
        <v>0</v>
      </c>
      <c r="G12791" s="14">
        <v>1</v>
      </c>
      <c r="H12791" s="15" t="str">
        <f t="shared" si="399"/>
        <v>Realizar Pedido</v>
      </c>
    </row>
    <row r="12792" spans="1:8" x14ac:dyDescent="0.25">
      <c r="A12792" s="3">
        <v>7592904000369</v>
      </c>
      <c r="B12792" s="11" t="s">
        <v>12495</v>
      </c>
      <c r="C12792" s="16"/>
      <c r="D12792" s="15">
        <f>SUMIFS(Movimientos!F:F,Movimientos!B:B,Productos!A12792,Movimientos!D:D,$D$1)</f>
        <v>0</v>
      </c>
      <c r="E12792" s="14">
        <f>SUMIFS(Movimientos!F:F,Movimientos!B:B,Productos!A12792,Movimientos!D:D,$E$1)</f>
        <v>0</v>
      </c>
      <c r="F12792" s="17">
        <f t="shared" si="398"/>
        <v>0</v>
      </c>
      <c r="G12792" s="14">
        <v>1</v>
      </c>
      <c r="H12792" s="15" t="str">
        <f t="shared" si="399"/>
        <v>Realizar Pedido</v>
      </c>
    </row>
    <row r="12793" spans="1:8" x14ac:dyDescent="0.25">
      <c r="A12793" s="3">
        <v>7592904000505</v>
      </c>
      <c r="B12793" s="11" t="s">
        <v>12496</v>
      </c>
      <c r="C12793" s="16"/>
      <c r="D12793" s="15">
        <f>SUMIFS(Movimientos!F:F,Movimientos!B:B,Productos!A12793,Movimientos!D:D,$D$1)</f>
        <v>0</v>
      </c>
      <c r="E12793" s="14">
        <f>SUMIFS(Movimientos!F:F,Movimientos!B:B,Productos!A12793,Movimientos!D:D,$E$1)</f>
        <v>0</v>
      </c>
      <c r="F12793" s="17">
        <f t="shared" si="398"/>
        <v>0</v>
      </c>
      <c r="G12793" s="14">
        <v>1</v>
      </c>
      <c r="H12793" s="15" t="str">
        <f t="shared" si="399"/>
        <v>Realizar Pedido</v>
      </c>
    </row>
    <row r="12794" spans="1:8" x14ac:dyDescent="0.25">
      <c r="A12794" s="3">
        <v>7592904000468</v>
      </c>
      <c r="B12794" s="11" t="s">
        <v>12497</v>
      </c>
      <c r="C12794" s="16"/>
      <c r="D12794" s="15">
        <f>SUMIFS(Movimientos!F:F,Movimientos!B:B,Productos!A12794,Movimientos!D:D,$D$1)</f>
        <v>0</v>
      </c>
      <c r="E12794" s="14">
        <f>SUMIFS(Movimientos!F:F,Movimientos!B:B,Productos!A12794,Movimientos!D:D,$E$1)</f>
        <v>0</v>
      </c>
      <c r="F12794" s="17">
        <f t="shared" si="398"/>
        <v>0</v>
      </c>
      <c r="G12794" s="14">
        <v>1</v>
      </c>
      <c r="H12794" s="15" t="str">
        <f t="shared" si="399"/>
        <v>Realizar Pedido</v>
      </c>
    </row>
    <row r="12795" spans="1:8" x14ac:dyDescent="0.25">
      <c r="A12795" s="3">
        <v>4260085521463</v>
      </c>
      <c r="B12795" s="11" t="s">
        <v>12498</v>
      </c>
      <c r="C12795" s="16"/>
      <c r="D12795" s="15">
        <f>SUMIFS(Movimientos!F:F,Movimientos!B:B,Productos!A12795,Movimientos!D:D,$D$1)</f>
        <v>0</v>
      </c>
      <c r="E12795" s="14">
        <f>SUMIFS(Movimientos!F:F,Movimientos!B:B,Productos!A12795,Movimientos!D:D,$E$1)</f>
        <v>0</v>
      </c>
      <c r="F12795" s="17">
        <f t="shared" si="398"/>
        <v>0</v>
      </c>
      <c r="G12795" s="14">
        <v>1</v>
      </c>
      <c r="H12795" s="15" t="str">
        <f t="shared" si="399"/>
        <v>Realizar Pedido</v>
      </c>
    </row>
    <row r="12796" spans="1:8" x14ac:dyDescent="0.25">
      <c r="A12796" s="3">
        <v>7896261004870</v>
      </c>
      <c r="B12796" s="11" t="s">
        <v>12499</v>
      </c>
      <c r="C12796" s="16"/>
      <c r="D12796" s="15">
        <f>SUMIFS(Movimientos!F:F,Movimientos!B:B,Productos!A12796,Movimientos!D:D,$D$1)</f>
        <v>0</v>
      </c>
      <c r="E12796" s="14">
        <f>SUMIFS(Movimientos!F:F,Movimientos!B:B,Productos!A12796,Movimientos!D:D,$E$1)</f>
        <v>0</v>
      </c>
      <c r="F12796" s="17">
        <f t="shared" si="398"/>
        <v>0</v>
      </c>
      <c r="G12796" s="14">
        <v>1</v>
      </c>
      <c r="H12796" s="15" t="str">
        <f t="shared" si="399"/>
        <v>Realizar Pedido</v>
      </c>
    </row>
    <row r="12797" spans="1:8" x14ac:dyDescent="0.25">
      <c r="A12797" s="2">
        <v>7590019030349</v>
      </c>
      <c r="B12797" s="12" t="s">
        <v>12500</v>
      </c>
      <c r="C12797" s="16"/>
      <c r="D12797" s="15">
        <f>SUMIFS(Movimientos!F:F,Movimientos!B:B,Productos!A12797,Movimientos!D:D,$D$1)</f>
        <v>0</v>
      </c>
      <c r="E12797" s="14">
        <f>SUMIFS(Movimientos!F:F,Movimientos!B:B,Productos!A12797,Movimientos!D:D,$E$1)</f>
        <v>0</v>
      </c>
      <c r="F12797" s="17">
        <f t="shared" si="398"/>
        <v>0</v>
      </c>
      <c r="G12797" s="14">
        <v>1</v>
      </c>
      <c r="H12797" s="15" t="str">
        <f t="shared" si="399"/>
        <v>Realizar Pedido</v>
      </c>
    </row>
    <row r="12798" spans="1:8" x14ac:dyDescent="0.25">
      <c r="A12798" s="3">
        <v>7592916000401</v>
      </c>
      <c r="B12798" s="11" t="s">
        <v>12501</v>
      </c>
      <c r="C12798" s="16"/>
      <c r="D12798" s="15">
        <f>SUMIFS(Movimientos!F:F,Movimientos!B:B,Productos!A12798,Movimientos!D:D,$D$1)</f>
        <v>0</v>
      </c>
      <c r="E12798" s="14">
        <f>SUMIFS(Movimientos!F:F,Movimientos!B:B,Productos!A12798,Movimientos!D:D,$E$1)</f>
        <v>0</v>
      </c>
      <c r="F12798" s="17">
        <f t="shared" si="398"/>
        <v>0</v>
      </c>
      <c r="G12798" s="14">
        <v>1</v>
      </c>
      <c r="H12798" s="15" t="str">
        <f t="shared" si="399"/>
        <v>Realizar Pedido</v>
      </c>
    </row>
    <row r="12799" spans="1:8" x14ac:dyDescent="0.25">
      <c r="A12799" s="2">
        <v>7592916000418</v>
      </c>
      <c r="B12799" s="12" t="s">
        <v>12502</v>
      </c>
      <c r="C12799" s="16"/>
      <c r="D12799" s="15">
        <f>SUMIFS(Movimientos!F:F,Movimientos!B:B,Productos!A12799,Movimientos!D:D,$D$1)</f>
        <v>0</v>
      </c>
      <c r="E12799" s="14">
        <f>SUMIFS(Movimientos!F:F,Movimientos!B:B,Productos!A12799,Movimientos!D:D,$E$1)</f>
        <v>0</v>
      </c>
      <c r="F12799" s="17">
        <f t="shared" si="398"/>
        <v>0</v>
      </c>
      <c r="G12799" s="14">
        <v>1</v>
      </c>
      <c r="H12799" s="15" t="str">
        <f t="shared" si="399"/>
        <v>Realizar Pedido</v>
      </c>
    </row>
    <row r="12800" spans="1:8" x14ac:dyDescent="0.25">
      <c r="A12800" s="3">
        <v>7591020006934</v>
      </c>
      <c r="B12800" s="11" t="s">
        <v>12503</v>
      </c>
      <c r="C12800" s="16"/>
      <c r="D12800" s="15">
        <f>SUMIFS(Movimientos!F:F,Movimientos!B:B,Productos!A12800,Movimientos!D:D,$D$1)</f>
        <v>0</v>
      </c>
      <c r="E12800" s="14">
        <f>SUMIFS(Movimientos!F:F,Movimientos!B:B,Productos!A12800,Movimientos!D:D,$E$1)</f>
        <v>0</v>
      </c>
      <c r="F12800" s="17">
        <f t="shared" si="398"/>
        <v>0</v>
      </c>
      <c r="G12800" s="14">
        <v>1</v>
      </c>
      <c r="H12800" s="15" t="str">
        <f t="shared" si="399"/>
        <v>Realizar Pedido</v>
      </c>
    </row>
    <row r="12801" spans="1:8" x14ac:dyDescent="0.25">
      <c r="A12801" s="2">
        <v>8901138502713</v>
      </c>
      <c r="B12801" s="12" t="s">
        <v>12504</v>
      </c>
      <c r="C12801" s="16"/>
      <c r="D12801" s="15">
        <f>SUMIFS(Movimientos!F:F,Movimientos!B:B,Productos!A12801,Movimientos!D:D,$D$1)</f>
        <v>0</v>
      </c>
      <c r="E12801" s="14">
        <f>SUMIFS(Movimientos!F:F,Movimientos!B:B,Productos!A12801,Movimientos!D:D,$E$1)</f>
        <v>0</v>
      </c>
      <c r="F12801" s="17">
        <f t="shared" si="398"/>
        <v>0</v>
      </c>
      <c r="G12801" s="14">
        <v>1</v>
      </c>
      <c r="H12801" s="15" t="str">
        <f t="shared" si="399"/>
        <v>Realizar Pedido</v>
      </c>
    </row>
    <row r="12802" spans="1:8" x14ac:dyDescent="0.25">
      <c r="A12802" s="3">
        <v>7592349456172</v>
      </c>
      <c r="B12802" s="11" t="s">
        <v>12505</v>
      </c>
      <c r="C12802" s="16"/>
      <c r="D12802" s="15">
        <f>SUMIFS(Movimientos!F:F,Movimientos!B:B,Productos!A12802,Movimientos!D:D,$D$1)</f>
        <v>0</v>
      </c>
      <c r="E12802" s="14">
        <f>SUMIFS(Movimientos!F:F,Movimientos!B:B,Productos!A12802,Movimientos!D:D,$E$1)</f>
        <v>0</v>
      </c>
      <c r="F12802" s="17">
        <f t="shared" si="398"/>
        <v>0</v>
      </c>
      <c r="G12802" s="14">
        <v>1</v>
      </c>
      <c r="H12802" s="15" t="str">
        <f t="shared" si="399"/>
        <v>Realizar Pedido</v>
      </c>
    </row>
    <row r="12803" spans="1:8" x14ac:dyDescent="0.25">
      <c r="A12803" s="3">
        <v>7592349455915</v>
      </c>
      <c r="B12803" s="11" t="s">
        <v>12506</v>
      </c>
      <c r="C12803" s="16"/>
      <c r="D12803" s="15">
        <f>SUMIFS(Movimientos!F:F,Movimientos!B:B,Productos!A12803,Movimientos!D:D,$D$1)</f>
        <v>0</v>
      </c>
      <c r="E12803" s="14">
        <f>SUMIFS(Movimientos!F:F,Movimientos!B:B,Productos!A12803,Movimientos!D:D,$E$1)</f>
        <v>0</v>
      </c>
      <c r="F12803" s="17">
        <f t="shared" ref="F12803:F12866" si="400">D12803-E12803</f>
        <v>0</v>
      </c>
      <c r="G12803" s="14">
        <v>1</v>
      </c>
      <c r="H12803" s="15" t="str">
        <f t="shared" ref="H12803:H12866" si="401">IF(F12803&lt;G12803,"Realizar Pedido","")</f>
        <v>Realizar Pedido</v>
      </c>
    </row>
    <row r="12804" spans="1:8" x14ac:dyDescent="0.25">
      <c r="A12804" s="3">
        <v>7592349848557</v>
      </c>
      <c r="B12804" s="11" t="s">
        <v>12507</v>
      </c>
      <c r="C12804" s="16"/>
      <c r="D12804" s="15">
        <f>SUMIFS(Movimientos!F:F,Movimientos!B:B,Productos!A12804,Movimientos!D:D,$D$1)</f>
        <v>0</v>
      </c>
      <c r="E12804" s="14">
        <f>SUMIFS(Movimientos!F:F,Movimientos!B:B,Productos!A12804,Movimientos!D:D,$E$1)</f>
        <v>0</v>
      </c>
      <c r="F12804" s="17">
        <f t="shared" si="400"/>
        <v>0</v>
      </c>
      <c r="G12804" s="14">
        <v>1</v>
      </c>
      <c r="H12804" s="15" t="str">
        <f t="shared" si="401"/>
        <v>Realizar Pedido</v>
      </c>
    </row>
    <row r="12805" spans="1:8" x14ac:dyDescent="0.25">
      <c r="A12805" s="3">
        <v>7592349865387</v>
      </c>
      <c r="B12805" s="11" t="s">
        <v>12508</v>
      </c>
      <c r="C12805" s="16"/>
      <c r="D12805" s="15">
        <f>SUMIFS(Movimientos!F:F,Movimientos!B:B,Productos!A12805,Movimientos!D:D,$D$1)</f>
        <v>0</v>
      </c>
      <c r="E12805" s="14">
        <f>SUMIFS(Movimientos!F:F,Movimientos!B:B,Productos!A12805,Movimientos!D:D,$E$1)</f>
        <v>0</v>
      </c>
      <c r="F12805" s="17">
        <f t="shared" si="400"/>
        <v>0</v>
      </c>
      <c r="G12805" s="14">
        <v>1</v>
      </c>
      <c r="H12805" s="15" t="str">
        <f t="shared" si="401"/>
        <v>Realizar Pedido</v>
      </c>
    </row>
    <row r="12806" spans="1:8" x14ac:dyDescent="0.25">
      <c r="A12806" s="3">
        <v>7592349890785</v>
      </c>
      <c r="B12806" s="11" t="s">
        <v>12509</v>
      </c>
      <c r="C12806" s="16"/>
      <c r="D12806" s="15">
        <f>SUMIFS(Movimientos!F:F,Movimientos!B:B,Productos!A12806,Movimientos!D:D,$D$1)</f>
        <v>0</v>
      </c>
      <c r="E12806" s="14">
        <f>SUMIFS(Movimientos!F:F,Movimientos!B:B,Productos!A12806,Movimientos!D:D,$E$1)</f>
        <v>0</v>
      </c>
      <c r="F12806" s="17">
        <f t="shared" si="400"/>
        <v>0</v>
      </c>
      <c r="G12806" s="14">
        <v>1</v>
      </c>
      <c r="H12806" s="15" t="str">
        <f t="shared" si="401"/>
        <v>Realizar Pedido</v>
      </c>
    </row>
    <row r="12807" spans="1:8" x14ac:dyDescent="0.25">
      <c r="A12807" s="3">
        <v>7592349890787</v>
      </c>
      <c r="B12807" s="11" t="s">
        <v>12510</v>
      </c>
      <c r="C12807" s="16"/>
      <c r="D12807" s="15">
        <f>SUMIFS(Movimientos!F:F,Movimientos!B:B,Productos!A12807,Movimientos!D:D,$D$1)</f>
        <v>0</v>
      </c>
      <c r="E12807" s="14">
        <f>SUMIFS(Movimientos!F:F,Movimientos!B:B,Productos!A12807,Movimientos!D:D,$E$1)</f>
        <v>0</v>
      </c>
      <c r="F12807" s="17">
        <f t="shared" si="400"/>
        <v>0</v>
      </c>
      <c r="G12807" s="14">
        <v>1</v>
      </c>
      <c r="H12807" s="15" t="str">
        <f t="shared" si="401"/>
        <v>Realizar Pedido</v>
      </c>
    </row>
    <row r="12808" spans="1:8" x14ac:dyDescent="0.25">
      <c r="A12808" s="3">
        <v>7592349890860</v>
      </c>
      <c r="B12808" s="11" t="s">
        <v>12511</v>
      </c>
      <c r="C12808" s="16"/>
      <c r="D12808" s="15">
        <f>SUMIFS(Movimientos!F:F,Movimientos!B:B,Productos!A12808,Movimientos!D:D,$D$1)</f>
        <v>0</v>
      </c>
      <c r="E12808" s="14">
        <f>SUMIFS(Movimientos!F:F,Movimientos!B:B,Productos!A12808,Movimientos!D:D,$E$1)</f>
        <v>0</v>
      </c>
      <c r="F12808" s="17">
        <f t="shared" si="400"/>
        <v>0</v>
      </c>
      <c r="G12808" s="14">
        <v>1</v>
      </c>
      <c r="H12808" s="15" t="str">
        <f t="shared" si="401"/>
        <v>Realizar Pedido</v>
      </c>
    </row>
    <row r="12809" spans="1:8" x14ac:dyDescent="0.25">
      <c r="A12809" s="3">
        <v>7592349720891</v>
      </c>
      <c r="B12809" s="11" t="s">
        <v>12512</v>
      </c>
      <c r="C12809" s="16"/>
      <c r="D12809" s="15">
        <f>SUMIFS(Movimientos!F:F,Movimientos!B:B,Productos!A12809,Movimientos!D:D,$D$1)</f>
        <v>0</v>
      </c>
      <c r="E12809" s="14">
        <f>SUMIFS(Movimientos!F:F,Movimientos!B:B,Productos!A12809,Movimientos!D:D,$E$1)</f>
        <v>0</v>
      </c>
      <c r="F12809" s="17">
        <f t="shared" si="400"/>
        <v>0</v>
      </c>
      <c r="G12809" s="14">
        <v>1</v>
      </c>
      <c r="H12809" s="15" t="str">
        <f t="shared" si="401"/>
        <v>Realizar Pedido</v>
      </c>
    </row>
    <row r="12810" spans="1:8" x14ac:dyDescent="0.25">
      <c r="A12810" s="2">
        <v>24925</v>
      </c>
      <c r="B12810" s="12" t="s">
        <v>12513</v>
      </c>
      <c r="C12810" s="16"/>
      <c r="D12810" s="15">
        <f>SUMIFS(Movimientos!F:F,Movimientos!B:B,Productos!A12810,Movimientos!D:D,$D$1)</f>
        <v>0</v>
      </c>
      <c r="E12810" s="14">
        <f>SUMIFS(Movimientos!F:F,Movimientos!B:B,Productos!A12810,Movimientos!D:D,$E$1)</f>
        <v>0</v>
      </c>
      <c r="F12810" s="17">
        <f t="shared" si="400"/>
        <v>0</v>
      </c>
      <c r="G12810" s="14">
        <v>1</v>
      </c>
      <c r="H12810" s="15" t="str">
        <f t="shared" si="401"/>
        <v>Realizar Pedido</v>
      </c>
    </row>
    <row r="12811" spans="1:8" x14ac:dyDescent="0.25">
      <c r="A12811" s="3">
        <v>7707236671570</v>
      </c>
      <c r="B12811" s="11" t="s">
        <v>12514</v>
      </c>
      <c r="C12811" s="16"/>
      <c r="D12811" s="15">
        <f>SUMIFS(Movimientos!F:F,Movimientos!B:B,Productos!A12811,Movimientos!D:D,$D$1)</f>
        <v>0</v>
      </c>
      <c r="E12811" s="14">
        <f>SUMIFS(Movimientos!F:F,Movimientos!B:B,Productos!A12811,Movimientos!D:D,$E$1)</f>
        <v>0</v>
      </c>
      <c r="F12811" s="17">
        <f t="shared" si="400"/>
        <v>0</v>
      </c>
      <c r="G12811" s="14">
        <v>1</v>
      </c>
      <c r="H12811" s="15" t="str">
        <f t="shared" si="401"/>
        <v>Realizar Pedido</v>
      </c>
    </row>
    <row r="12812" spans="1:8" x14ac:dyDescent="0.25">
      <c r="A12812" s="3">
        <v>60</v>
      </c>
      <c r="B12812" s="11" t="s">
        <v>12515</v>
      </c>
      <c r="C12812" s="16"/>
      <c r="D12812" s="15">
        <f>SUMIFS(Movimientos!F:F,Movimientos!B:B,Productos!A12812,Movimientos!D:D,$D$1)</f>
        <v>0</v>
      </c>
      <c r="E12812" s="14">
        <f>SUMIFS(Movimientos!F:F,Movimientos!B:B,Productos!A12812,Movimientos!D:D,$E$1)</f>
        <v>0</v>
      </c>
      <c r="F12812" s="17">
        <f t="shared" si="400"/>
        <v>0</v>
      </c>
      <c r="G12812" s="14">
        <v>1</v>
      </c>
      <c r="H12812" s="15" t="str">
        <f t="shared" si="401"/>
        <v>Realizar Pedido</v>
      </c>
    </row>
    <row r="12813" spans="1:8" x14ac:dyDescent="0.25">
      <c r="A12813" s="3">
        <v>7898517736092</v>
      </c>
      <c r="B12813" s="11" t="s">
        <v>12516</v>
      </c>
      <c r="C12813" s="16"/>
      <c r="D12813" s="15">
        <f>SUMIFS(Movimientos!F:F,Movimientos!B:B,Productos!A12813,Movimientos!D:D,$D$1)</f>
        <v>0</v>
      </c>
      <c r="E12813" s="14">
        <f>SUMIFS(Movimientos!F:F,Movimientos!B:B,Productos!A12813,Movimientos!D:D,$E$1)</f>
        <v>0</v>
      </c>
      <c r="F12813" s="17">
        <f t="shared" si="400"/>
        <v>0</v>
      </c>
      <c r="G12813" s="14">
        <v>1</v>
      </c>
      <c r="H12813" s="15" t="str">
        <f t="shared" si="401"/>
        <v>Realizar Pedido</v>
      </c>
    </row>
    <row r="12814" spans="1:8" x14ac:dyDescent="0.25">
      <c r="A12814" s="2">
        <v>7591062013310</v>
      </c>
      <c r="B12814" s="12" t="s">
        <v>12517</v>
      </c>
      <c r="C12814" s="16"/>
      <c r="D12814" s="15">
        <f>SUMIFS(Movimientos!F:F,Movimientos!B:B,Productos!A12814,Movimientos!D:D,$D$1)</f>
        <v>0</v>
      </c>
      <c r="E12814" s="14">
        <f>SUMIFS(Movimientos!F:F,Movimientos!B:B,Productos!A12814,Movimientos!D:D,$E$1)</f>
        <v>0</v>
      </c>
      <c r="F12814" s="17">
        <f t="shared" si="400"/>
        <v>0</v>
      </c>
      <c r="G12814" s="14">
        <v>1</v>
      </c>
      <c r="H12814" s="15" t="str">
        <f t="shared" si="401"/>
        <v>Realizar Pedido</v>
      </c>
    </row>
    <row r="12815" spans="1:8" x14ac:dyDescent="0.25">
      <c r="A12815" s="3">
        <v>7591585113399</v>
      </c>
      <c r="B12815" s="11" t="s">
        <v>12518</v>
      </c>
      <c r="C12815" s="16"/>
      <c r="D12815" s="15">
        <f>SUMIFS(Movimientos!F:F,Movimientos!B:B,Productos!A12815,Movimientos!D:D,$D$1)</f>
        <v>0</v>
      </c>
      <c r="E12815" s="14">
        <f>SUMIFS(Movimientos!F:F,Movimientos!B:B,Productos!A12815,Movimientos!D:D,$E$1)</f>
        <v>0</v>
      </c>
      <c r="F12815" s="17">
        <f t="shared" si="400"/>
        <v>0</v>
      </c>
      <c r="G12815" s="14">
        <v>1</v>
      </c>
      <c r="H12815" s="15" t="str">
        <f t="shared" si="401"/>
        <v>Realizar Pedido</v>
      </c>
    </row>
    <row r="12816" spans="1:8" x14ac:dyDescent="0.25">
      <c r="A12816" s="3">
        <v>7591585113412</v>
      </c>
      <c r="B12816" s="11" t="s">
        <v>12519</v>
      </c>
      <c r="C12816" s="16"/>
      <c r="D12816" s="15">
        <f>SUMIFS(Movimientos!F:F,Movimientos!B:B,Productos!A12816,Movimientos!D:D,$D$1)</f>
        <v>0</v>
      </c>
      <c r="E12816" s="14">
        <f>SUMIFS(Movimientos!F:F,Movimientos!B:B,Productos!A12816,Movimientos!D:D,$E$1)</f>
        <v>0</v>
      </c>
      <c r="F12816" s="17">
        <f t="shared" si="400"/>
        <v>0</v>
      </c>
      <c r="G12816" s="14">
        <v>1</v>
      </c>
      <c r="H12816" s="15" t="str">
        <f t="shared" si="401"/>
        <v>Realizar Pedido</v>
      </c>
    </row>
    <row r="12817" spans="1:8" x14ac:dyDescent="0.25">
      <c r="A12817" s="3">
        <v>8002660011282</v>
      </c>
      <c r="B12817" s="11" t="s">
        <v>12520</v>
      </c>
      <c r="C12817" s="16"/>
      <c r="D12817" s="15">
        <f>SUMIFS(Movimientos!F:F,Movimientos!B:B,Productos!A12817,Movimientos!D:D,$D$1)</f>
        <v>0</v>
      </c>
      <c r="E12817" s="14">
        <f>SUMIFS(Movimientos!F:F,Movimientos!B:B,Productos!A12817,Movimientos!D:D,$E$1)</f>
        <v>0</v>
      </c>
      <c r="F12817" s="17">
        <f t="shared" si="400"/>
        <v>0</v>
      </c>
      <c r="G12817" s="14">
        <v>1</v>
      </c>
      <c r="H12817" s="15" t="str">
        <f t="shared" si="401"/>
        <v>Realizar Pedido</v>
      </c>
    </row>
    <row r="12818" spans="1:8" x14ac:dyDescent="0.25">
      <c r="A12818" s="3">
        <v>7702191656112</v>
      </c>
      <c r="B12818" s="11" t="s">
        <v>12521</v>
      </c>
      <c r="C12818" s="16"/>
      <c r="D12818" s="15">
        <f>SUMIFS(Movimientos!F:F,Movimientos!B:B,Productos!A12818,Movimientos!D:D,$D$1)</f>
        <v>0</v>
      </c>
      <c r="E12818" s="14">
        <f>SUMIFS(Movimientos!F:F,Movimientos!B:B,Productos!A12818,Movimientos!D:D,$E$1)</f>
        <v>0</v>
      </c>
      <c r="F12818" s="17">
        <f t="shared" si="400"/>
        <v>0</v>
      </c>
      <c r="G12818" s="14">
        <v>1</v>
      </c>
      <c r="H12818" s="15" t="str">
        <f t="shared" si="401"/>
        <v>Realizar Pedido</v>
      </c>
    </row>
    <row r="12819" spans="1:8" x14ac:dyDescent="0.25">
      <c r="A12819" s="3">
        <v>7702191651599</v>
      </c>
      <c r="B12819" s="11" t="s">
        <v>12522</v>
      </c>
      <c r="C12819" s="16"/>
      <c r="D12819" s="15">
        <f>SUMIFS(Movimientos!F:F,Movimientos!B:B,Productos!A12819,Movimientos!D:D,$D$1)</f>
        <v>0</v>
      </c>
      <c r="E12819" s="14">
        <f>SUMIFS(Movimientos!F:F,Movimientos!B:B,Productos!A12819,Movimientos!D:D,$E$1)</f>
        <v>0</v>
      </c>
      <c r="F12819" s="17">
        <f t="shared" si="400"/>
        <v>0</v>
      </c>
      <c r="G12819" s="14">
        <v>1</v>
      </c>
      <c r="H12819" s="15" t="str">
        <f t="shared" si="401"/>
        <v>Realizar Pedido</v>
      </c>
    </row>
    <row r="12820" spans="1:8" x14ac:dyDescent="0.25">
      <c r="A12820" s="3">
        <v>7702191656082</v>
      </c>
      <c r="B12820" s="11" t="s">
        <v>12523</v>
      </c>
      <c r="C12820" s="16"/>
      <c r="D12820" s="15">
        <f>SUMIFS(Movimientos!F:F,Movimientos!B:B,Productos!A12820,Movimientos!D:D,$D$1)</f>
        <v>0</v>
      </c>
      <c r="E12820" s="14">
        <f>SUMIFS(Movimientos!F:F,Movimientos!B:B,Productos!A12820,Movimientos!D:D,$E$1)</f>
        <v>0</v>
      </c>
      <c r="F12820" s="17">
        <f t="shared" si="400"/>
        <v>0</v>
      </c>
      <c r="G12820" s="14">
        <v>1</v>
      </c>
      <c r="H12820" s="15" t="str">
        <f t="shared" si="401"/>
        <v>Realizar Pedido</v>
      </c>
    </row>
    <row r="12821" spans="1:8" x14ac:dyDescent="0.25">
      <c r="A12821" s="3">
        <v>7702191656136</v>
      </c>
      <c r="B12821" s="11" t="s">
        <v>12524</v>
      </c>
      <c r="C12821" s="16"/>
      <c r="D12821" s="15">
        <f>SUMIFS(Movimientos!F:F,Movimientos!B:B,Productos!A12821,Movimientos!D:D,$D$1)</f>
        <v>0</v>
      </c>
      <c r="E12821" s="14">
        <f>SUMIFS(Movimientos!F:F,Movimientos!B:B,Productos!A12821,Movimientos!D:D,$E$1)</f>
        <v>0</v>
      </c>
      <c r="F12821" s="17">
        <f t="shared" si="400"/>
        <v>0</v>
      </c>
      <c r="G12821" s="14">
        <v>1</v>
      </c>
      <c r="H12821" s="15" t="str">
        <f t="shared" si="401"/>
        <v>Realizar Pedido</v>
      </c>
    </row>
    <row r="12822" spans="1:8" x14ac:dyDescent="0.25">
      <c r="A12822" s="3">
        <v>7702191656600</v>
      </c>
      <c r="B12822" s="11" t="s">
        <v>12525</v>
      </c>
      <c r="C12822" s="16"/>
      <c r="D12822" s="15">
        <f>SUMIFS(Movimientos!F:F,Movimientos!B:B,Productos!A12822,Movimientos!D:D,$D$1)</f>
        <v>0</v>
      </c>
      <c r="E12822" s="14">
        <f>SUMIFS(Movimientos!F:F,Movimientos!B:B,Productos!A12822,Movimientos!D:D,$E$1)</f>
        <v>0</v>
      </c>
      <c r="F12822" s="17">
        <f t="shared" si="400"/>
        <v>0</v>
      </c>
      <c r="G12822" s="14">
        <v>1</v>
      </c>
      <c r="H12822" s="15" t="str">
        <f t="shared" si="401"/>
        <v>Realizar Pedido</v>
      </c>
    </row>
    <row r="12823" spans="1:8" x14ac:dyDescent="0.25">
      <c r="A12823" s="3">
        <v>7702191655498</v>
      </c>
      <c r="B12823" s="11" t="s">
        <v>12526</v>
      </c>
      <c r="C12823" s="16"/>
      <c r="D12823" s="15">
        <f>SUMIFS(Movimientos!F:F,Movimientos!B:B,Productos!A12823,Movimientos!D:D,$D$1)</f>
        <v>0</v>
      </c>
      <c r="E12823" s="14">
        <f>SUMIFS(Movimientos!F:F,Movimientos!B:B,Productos!A12823,Movimientos!D:D,$E$1)</f>
        <v>0</v>
      </c>
      <c r="F12823" s="17">
        <f t="shared" si="400"/>
        <v>0</v>
      </c>
      <c r="G12823" s="14">
        <v>1</v>
      </c>
      <c r="H12823" s="15" t="str">
        <f t="shared" si="401"/>
        <v>Realizar Pedido</v>
      </c>
    </row>
    <row r="12824" spans="1:8" x14ac:dyDescent="0.25">
      <c r="A12824" s="3">
        <v>7702191654842</v>
      </c>
      <c r="B12824" s="11" t="s">
        <v>12527</v>
      </c>
      <c r="C12824" s="16"/>
      <c r="D12824" s="15">
        <f>SUMIFS(Movimientos!F:F,Movimientos!B:B,Productos!A12824,Movimientos!D:D,$D$1)</f>
        <v>0</v>
      </c>
      <c r="E12824" s="14">
        <f>SUMIFS(Movimientos!F:F,Movimientos!B:B,Productos!A12824,Movimientos!D:D,$E$1)</f>
        <v>0</v>
      </c>
      <c r="F12824" s="17">
        <f t="shared" si="400"/>
        <v>0</v>
      </c>
      <c r="G12824" s="14">
        <v>1</v>
      </c>
      <c r="H12824" s="15" t="str">
        <f t="shared" si="401"/>
        <v>Realizar Pedido</v>
      </c>
    </row>
    <row r="12825" spans="1:8" x14ac:dyDescent="0.25">
      <c r="A12825" s="3">
        <v>7702191653517</v>
      </c>
      <c r="B12825" s="11" t="s">
        <v>12528</v>
      </c>
      <c r="C12825" s="16"/>
      <c r="D12825" s="15">
        <f>SUMIFS(Movimientos!F:F,Movimientos!B:B,Productos!A12825,Movimientos!D:D,$D$1)</f>
        <v>0</v>
      </c>
      <c r="E12825" s="14">
        <f>SUMIFS(Movimientos!F:F,Movimientos!B:B,Productos!A12825,Movimientos!D:D,$E$1)</f>
        <v>0</v>
      </c>
      <c r="F12825" s="17">
        <f t="shared" si="400"/>
        <v>0</v>
      </c>
      <c r="G12825" s="14">
        <v>1</v>
      </c>
      <c r="H12825" s="15" t="str">
        <f t="shared" si="401"/>
        <v>Realizar Pedido</v>
      </c>
    </row>
    <row r="12826" spans="1:8" x14ac:dyDescent="0.25">
      <c r="A12826" s="2">
        <v>7702191651728</v>
      </c>
      <c r="B12826" s="12" t="s">
        <v>12529</v>
      </c>
      <c r="C12826" s="16"/>
      <c r="D12826" s="15">
        <f>SUMIFS(Movimientos!F:F,Movimientos!B:B,Productos!A12826,Movimientos!D:D,$D$1)</f>
        <v>0</v>
      </c>
      <c r="E12826" s="14">
        <f>SUMIFS(Movimientos!F:F,Movimientos!B:B,Productos!A12826,Movimientos!D:D,$E$1)</f>
        <v>0</v>
      </c>
      <c r="F12826" s="17">
        <f t="shared" si="400"/>
        <v>0</v>
      </c>
      <c r="G12826" s="14">
        <v>1</v>
      </c>
      <c r="H12826" s="15" t="str">
        <f t="shared" si="401"/>
        <v>Realizar Pedido</v>
      </c>
    </row>
    <row r="12827" spans="1:8" x14ac:dyDescent="0.25">
      <c r="A12827" s="3">
        <v>7702191651841</v>
      </c>
      <c r="B12827" s="11" t="s">
        <v>12530</v>
      </c>
      <c r="C12827" s="16"/>
      <c r="D12827" s="15">
        <f>SUMIFS(Movimientos!F:F,Movimientos!B:B,Productos!A12827,Movimientos!D:D,$D$1)</f>
        <v>0</v>
      </c>
      <c r="E12827" s="14">
        <f>SUMIFS(Movimientos!F:F,Movimientos!B:B,Productos!A12827,Movimientos!D:D,$E$1)</f>
        <v>0</v>
      </c>
      <c r="F12827" s="17">
        <f t="shared" si="400"/>
        <v>0</v>
      </c>
      <c r="G12827" s="14">
        <v>1</v>
      </c>
      <c r="H12827" s="15" t="str">
        <f t="shared" si="401"/>
        <v>Realizar Pedido</v>
      </c>
    </row>
    <row r="12828" spans="1:8" x14ac:dyDescent="0.25">
      <c r="A12828" s="3">
        <v>7702191651643</v>
      </c>
      <c r="B12828" s="11" t="s">
        <v>12531</v>
      </c>
      <c r="C12828" s="16"/>
      <c r="D12828" s="15">
        <f>SUMIFS(Movimientos!F:F,Movimientos!B:B,Productos!A12828,Movimientos!D:D,$D$1)</f>
        <v>0</v>
      </c>
      <c r="E12828" s="14">
        <f>SUMIFS(Movimientos!F:F,Movimientos!B:B,Productos!A12828,Movimientos!D:D,$E$1)</f>
        <v>0</v>
      </c>
      <c r="F12828" s="17">
        <f t="shared" si="400"/>
        <v>0</v>
      </c>
      <c r="G12828" s="14">
        <v>1</v>
      </c>
      <c r="H12828" s="15" t="str">
        <f t="shared" si="401"/>
        <v>Realizar Pedido</v>
      </c>
    </row>
    <row r="12829" spans="1:8" x14ac:dyDescent="0.25">
      <c r="A12829" s="3">
        <v>7898422753009</v>
      </c>
      <c r="B12829" s="11" t="s">
        <v>12532</v>
      </c>
      <c r="C12829" s="16"/>
      <c r="D12829" s="15">
        <f>SUMIFS(Movimientos!F:F,Movimientos!B:B,Productos!A12829,Movimientos!D:D,$D$1)</f>
        <v>0</v>
      </c>
      <c r="E12829" s="14">
        <f>SUMIFS(Movimientos!F:F,Movimientos!B:B,Productos!A12829,Movimientos!D:D,$E$1)</f>
        <v>0</v>
      </c>
      <c r="F12829" s="17">
        <f t="shared" si="400"/>
        <v>0</v>
      </c>
      <c r="G12829" s="14">
        <v>1</v>
      </c>
      <c r="H12829" s="15" t="str">
        <f t="shared" si="401"/>
        <v>Realizar Pedido</v>
      </c>
    </row>
    <row r="12830" spans="1:8" x14ac:dyDescent="0.25">
      <c r="A12830" s="3">
        <v>7898422752989</v>
      </c>
      <c r="B12830" s="11" t="s">
        <v>12533</v>
      </c>
      <c r="C12830" s="16"/>
      <c r="D12830" s="15">
        <f>SUMIFS(Movimientos!F:F,Movimientos!B:B,Productos!A12830,Movimientos!D:D,$D$1)</f>
        <v>0</v>
      </c>
      <c r="E12830" s="14">
        <f>SUMIFS(Movimientos!F:F,Movimientos!B:B,Productos!A12830,Movimientos!D:D,$E$1)</f>
        <v>0</v>
      </c>
      <c r="F12830" s="17">
        <f t="shared" si="400"/>
        <v>0</v>
      </c>
      <c r="G12830" s="14">
        <v>1</v>
      </c>
      <c r="H12830" s="15" t="str">
        <f t="shared" si="401"/>
        <v>Realizar Pedido</v>
      </c>
    </row>
    <row r="12831" spans="1:8" x14ac:dyDescent="0.25">
      <c r="A12831" s="2">
        <v>7591107650371</v>
      </c>
      <c r="B12831" s="12" t="s">
        <v>12534</v>
      </c>
      <c r="C12831" s="16"/>
      <c r="D12831" s="15">
        <f>SUMIFS(Movimientos!F:F,Movimientos!B:B,Productos!A12831,Movimientos!D:D,$D$1)</f>
        <v>0</v>
      </c>
      <c r="E12831" s="14">
        <f>SUMIFS(Movimientos!F:F,Movimientos!B:B,Productos!A12831,Movimientos!D:D,$E$1)</f>
        <v>0</v>
      </c>
      <c r="F12831" s="17">
        <f t="shared" si="400"/>
        <v>0</v>
      </c>
      <c r="G12831" s="14">
        <v>1</v>
      </c>
      <c r="H12831" s="15" t="str">
        <f t="shared" si="401"/>
        <v>Realizar Pedido</v>
      </c>
    </row>
    <row r="12832" spans="1:8" x14ac:dyDescent="0.25">
      <c r="A12832" s="3">
        <v>7702191651605</v>
      </c>
      <c r="B12832" s="11" t="s">
        <v>12535</v>
      </c>
      <c r="C12832" s="16"/>
      <c r="D12832" s="15">
        <f>SUMIFS(Movimientos!F:F,Movimientos!B:B,Productos!A12832,Movimientos!D:D,$D$1)</f>
        <v>0</v>
      </c>
      <c r="E12832" s="14">
        <f>SUMIFS(Movimientos!F:F,Movimientos!B:B,Productos!A12832,Movimientos!D:D,$E$1)</f>
        <v>0</v>
      </c>
      <c r="F12832" s="17">
        <f t="shared" si="400"/>
        <v>0</v>
      </c>
      <c r="G12832" s="14">
        <v>1</v>
      </c>
      <c r="H12832" s="15" t="str">
        <f t="shared" si="401"/>
        <v>Realizar Pedido</v>
      </c>
    </row>
    <row r="12833" spans="1:8" x14ac:dyDescent="0.25">
      <c r="A12833" s="3">
        <v>7702191652800</v>
      </c>
      <c r="B12833" s="11" t="s">
        <v>12536</v>
      </c>
      <c r="C12833" s="16"/>
      <c r="D12833" s="15">
        <f>SUMIFS(Movimientos!F:F,Movimientos!B:B,Productos!A12833,Movimientos!D:D,$D$1)</f>
        <v>0</v>
      </c>
      <c r="E12833" s="14">
        <f>SUMIFS(Movimientos!F:F,Movimientos!B:B,Productos!A12833,Movimientos!D:D,$E$1)</f>
        <v>0</v>
      </c>
      <c r="F12833" s="17">
        <f t="shared" si="400"/>
        <v>0</v>
      </c>
      <c r="G12833" s="14">
        <v>1</v>
      </c>
      <c r="H12833" s="15" t="str">
        <f t="shared" si="401"/>
        <v>Realizar Pedido</v>
      </c>
    </row>
    <row r="12834" spans="1:8" x14ac:dyDescent="0.25">
      <c r="A12834" s="3">
        <v>7791293990781</v>
      </c>
      <c r="B12834" s="11" t="s">
        <v>12537</v>
      </c>
      <c r="C12834" s="16"/>
      <c r="D12834" s="15">
        <f>SUMIFS(Movimientos!F:F,Movimientos!B:B,Productos!A12834,Movimientos!D:D,$D$1)</f>
        <v>0</v>
      </c>
      <c r="E12834" s="14">
        <f>SUMIFS(Movimientos!F:F,Movimientos!B:B,Productos!A12834,Movimientos!D:D,$E$1)</f>
        <v>0</v>
      </c>
      <c r="F12834" s="17">
        <f t="shared" si="400"/>
        <v>0</v>
      </c>
      <c r="G12834" s="14">
        <v>1</v>
      </c>
      <c r="H12834" s="15" t="str">
        <f t="shared" si="401"/>
        <v>Realizar Pedido</v>
      </c>
    </row>
    <row r="12835" spans="1:8" x14ac:dyDescent="0.25">
      <c r="A12835" s="3">
        <v>7702191654804</v>
      </c>
      <c r="B12835" s="11" t="s">
        <v>12538</v>
      </c>
      <c r="C12835" s="16"/>
      <c r="D12835" s="15">
        <f>SUMIFS(Movimientos!F:F,Movimientos!B:B,Productos!A12835,Movimientos!D:D,$D$1)</f>
        <v>0</v>
      </c>
      <c r="E12835" s="14">
        <f>SUMIFS(Movimientos!F:F,Movimientos!B:B,Productos!A12835,Movimientos!D:D,$E$1)</f>
        <v>0</v>
      </c>
      <c r="F12835" s="17">
        <f t="shared" si="400"/>
        <v>0</v>
      </c>
      <c r="G12835" s="14">
        <v>1</v>
      </c>
      <c r="H12835" s="15" t="str">
        <f t="shared" si="401"/>
        <v>Realizar Pedido</v>
      </c>
    </row>
    <row r="12836" spans="1:8" x14ac:dyDescent="0.25">
      <c r="A12836" s="3">
        <v>7791293995908</v>
      </c>
      <c r="B12836" s="11" t="s">
        <v>12539</v>
      </c>
      <c r="C12836" s="16"/>
      <c r="D12836" s="15">
        <f>SUMIFS(Movimientos!F:F,Movimientos!B:B,Productos!A12836,Movimientos!D:D,$D$1)</f>
        <v>0</v>
      </c>
      <c r="E12836" s="14">
        <f>SUMIFS(Movimientos!F:F,Movimientos!B:B,Productos!A12836,Movimientos!D:D,$E$1)</f>
        <v>0</v>
      </c>
      <c r="F12836" s="17">
        <f t="shared" si="400"/>
        <v>0</v>
      </c>
      <c r="G12836" s="14">
        <v>1</v>
      </c>
      <c r="H12836" s="15" t="str">
        <f t="shared" si="401"/>
        <v>Realizar Pedido</v>
      </c>
    </row>
    <row r="12837" spans="1:8" x14ac:dyDescent="0.25">
      <c r="A12837" s="2">
        <v>7702191651889</v>
      </c>
      <c r="B12837" s="12" t="s">
        <v>12540</v>
      </c>
      <c r="C12837" s="16"/>
      <c r="D12837" s="15">
        <f>SUMIFS(Movimientos!F:F,Movimientos!B:B,Productos!A12837,Movimientos!D:D,$D$1)</f>
        <v>0</v>
      </c>
      <c r="E12837" s="14">
        <f>SUMIFS(Movimientos!F:F,Movimientos!B:B,Productos!A12837,Movimientos!D:D,$E$1)</f>
        <v>0</v>
      </c>
      <c r="F12837" s="17">
        <f t="shared" si="400"/>
        <v>0</v>
      </c>
      <c r="G12837" s="14">
        <v>1</v>
      </c>
      <c r="H12837" s="15" t="str">
        <f t="shared" si="401"/>
        <v>Realizar Pedido</v>
      </c>
    </row>
    <row r="12838" spans="1:8" x14ac:dyDescent="0.25">
      <c r="A12838" s="3">
        <v>7702191654651</v>
      </c>
      <c r="B12838" s="11" t="s">
        <v>12541</v>
      </c>
      <c r="C12838" s="16"/>
      <c r="D12838" s="15">
        <f>SUMIFS(Movimientos!F:F,Movimientos!B:B,Productos!A12838,Movimientos!D:D,$D$1)</f>
        <v>0</v>
      </c>
      <c r="E12838" s="14">
        <f>SUMIFS(Movimientos!F:F,Movimientos!B:B,Productos!A12838,Movimientos!D:D,$E$1)</f>
        <v>0</v>
      </c>
      <c r="F12838" s="17">
        <f t="shared" si="400"/>
        <v>0</v>
      </c>
      <c r="G12838" s="14">
        <v>1</v>
      </c>
      <c r="H12838" s="15" t="str">
        <f t="shared" si="401"/>
        <v>Realizar Pedido</v>
      </c>
    </row>
    <row r="12839" spans="1:8" x14ac:dyDescent="0.25">
      <c r="A12839" s="3">
        <v>7702191655504</v>
      </c>
      <c r="B12839" s="11" t="s">
        <v>12542</v>
      </c>
      <c r="C12839" s="16"/>
      <c r="D12839" s="15">
        <f>SUMIFS(Movimientos!F:F,Movimientos!B:B,Productos!A12839,Movimientos!D:D,$D$1)</f>
        <v>0</v>
      </c>
      <c r="E12839" s="14">
        <f>SUMIFS(Movimientos!F:F,Movimientos!B:B,Productos!A12839,Movimientos!D:D,$E$1)</f>
        <v>0</v>
      </c>
      <c r="F12839" s="17">
        <f t="shared" si="400"/>
        <v>0</v>
      </c>
      <c r="G12839" s="14">
        <v>1</v>
      </c>
      <c r="H12839" s="15" t="str">
        <f t="shared" si="401"/>
        <v>Realizar Pedido</v>
      </c>
    </row>
    <row r="12840" spans="1:8" x14ac:dyDescent="0.25">
      <c r="A12840" s="3">
        <v>7702191655528</v>
      </c>
      <c r="B12840" s="11" t="s">
        <v>12542</v>
      </c>
      <c r="C12840" s="16"/>
      <c r="D12840" s="15">
        <f>SUMIFS(Movimientos!F:F,Movimientos!B:B,Productos!A12840,Movimientos!D:D,$D$1)</f>
        <v>0</v>
      </c>
      <c r="E12840" s="14">
        <f>SUMIFS(Movimientos!F:F,Movimientos!B:B,Productos!A12840,Movimientos!D:D,$E$1)</f>
        <v>0</v>
      </c>
      <c r="F12840" s="17">
        <f t="shared" si="400"/>
        <v>0</v>
      </c>
      <c r="G12840" s="14">
        <v>1</v>
      </c>
      <c r="H12840" s="15" t="str">
        <f t="shared" si="401"/>
        <v>Realizar Pedido</v>
      </c>
    </row>
    <row r="12841" spans="1:8" x14ac:dyDescent="0.25">
      <c r="A12841" s="3">
        <v>7702191654613</v>
      </c>
      <c r="B12841" s="11" t="s">
        <v>12543</v>
      </c>
      <c r="C12841" s="16"/>
      <c r="D12841" s="15">
        <f>SUMIFS(Movimientos!F:F,Movimientos!B:B,Productos!A12841,Movimientos!D:D,$D$1)</f>
        <v>0</v>
      </c>
      <c r="E12841" s="14">
        <f>SUMIFS(Movimientos!F:F,Movimientos!B:B,Productos!A12841,Movimientos!D:D,$E$1)</f>
        <v>0</v>
      </c>
      <c r="F12841" s="17">
        <f t="shared" si="400"/>
        <v>0</v>
      </c>
      <c r="G12841" s="14">
        <v>1</v>
      </c>
      <c r="H12841" s="15" t="str">
        <f t="shared" si="401"/>
        <v>Realizar Pedido</v>
      </c>
    </row>
    <row r="12842" spans="1:8" x14ac:dyDescent="0.25">
      <c r="A12842" s="3">
        <v>7702191655511</v>
      </c>
      <c r="B12842" s="11" t="s">
        <v>12544</v>
      </c>
      <c r="C12842" s="16"/>
      <c r="D12842" s="15">
        <f>SUMIFS(Movimientos!F:F,Movimientos!B:B,Productos!A12842,Movimientos!D:D,$D$1)</f>
        <v>0</v>
      </c>
      <c r="E12842" s="14">
        <f>SUMIFS(Movimientos!F:F,Movimientos!B:B,Productos!A12842,Movimientos!D:D,$E$1)</f>
        <v>0</v>
      </c>
      <c r="F12842" s="17">
        <f t="shared" si="400"/>
        <v>0</v>
      </c>
      <c r="G12842" s="14">
        <v>1</v>
      </c>
      <c r="H12842" s="15" t="str">
        <f t="shared" si="401"/>
        <v>Realizar Pedido</v>
      </c>
    </row>
    <row r="12843" spans="1:8" x14ac:dyDescent="0.25">
      <c r="A12843" s="3">
        <v>7591404000152</v>
      </c>
      <c r="B12843" s="11" t="s">
        <v>12545</v>
      </c>
      <c r="C12843" s="16"/>
      <c r="D12843" s="15">
        <f>SUMIFS(Movimientos!F:F,Movimientos!B:B,Productos!A12843,Movimientos!D:D,$D$1)</f>
        <v>0</v>
      </c>
      <c r="E12843" s="14">
        <f>SUMIFS(Movimientos!F:F,Movimientos!B:B,Productos!A12843,Movimientos!D:D,$E$1)</f>
        <v>0</v>
      </c>
      <c r="F12843" s="17">
        <f t="shared" si="400"/>
        <v>0</v>
      </c>
      <c r="G12843" s="14">
        <v>1</v>
      </c>
      <c r="H12843" s="15" t="str">
        <f t="shared" si="401"/>
        <v>Realizar Pedido</v>
      </c>
    </row>
    <row r="12844" spans="1:8" x14ac:dyDescent="0.25">
      <c r="A12844" s="2">
        <v>7591404000176</v>
      </c>
      <c r="B12844" s="12" t="s">
        <v>12546</v>
      </c>
      <c r="C12844" s="16"/>
      <c r="D12844" s="15">
        <f>SUMIFS(Movimientos!F:F,Movimientos!B:B,Productos!A12844,Movimientos!D:D,$D$1)</f>
        <v>0</v>
      </c>
      <c r="E12844" s="14">
        <f>SUMIFS(Movimientos!F:F,Movimientos!B:B,Productos!A12844,Movimientos!D:D,$E$1)</f>
        <v>0</v>
      </c>
      <c r="F12844" s="17">
        <f t="shared" si="400"/>
        <v>0</v>
      </c>
      <c r="G12844" s="14">
        <v>1</v>
      </c>
      <c r="H12844" s="15" t="str">
        <f t="shared" si="401"/>
        <v>Realizar Pedido</v>
      </c>
    </row>
    <row r="12845" spans="1:8" x14ac:dyDescent="0.25">
      <c r="A12845" s="3">
        <v>7591404000879</v>
      </c>
      <c r="B12845" s="11" t="s">
        <v>12547</v>
      </c>
      <c r="C12845" s="16"/>
      <c r="D12845" s="15">
        <f>SUMIFS(Movimientos!F:F,Movimientos!B:B,Productos!A12845,Movimientos!D:D,$D$1)</f>
        <v>0</v>
      </c>
      <c r="E12845" s="14">
        <f>SUMIFS(Movimientos!F:F,Movimientos!B:B,Productos!A12845,Movimientos!D:D,$E$1)</f>
        <v>0</v>
      </c>
      <c r="F12845" s="17">
        <f t="shared" si="400"/>
        <v>0</v>
      </c>
      <c r="G12845" s="14">
        <v>1</v>
      </c>
      <c r="H12845" s="15" t="str">
        <f t="shared" si="401"/>
        <v>Realizar Pedido</v>
      </c>
    </row>
    <row r="12846" spans="1:8" x14ac:dyDescent="0.25">
      <c r="A12846" s="3">
        <v>7591257904027</v>
      </c>
      <c r="B12846" s="11" t="s">
        <v>12548</v>
      </c>
      <c r="C12846" s="16"/>
      <c r="D12846" s="15">
        <f>SUMIFS(Movimientos!F:F,Movimientos!B:B,Productos!A12846,Movimientos!D:D,$D$1)</f>
        <v>0</v>
      </c>
      <c r="E12846" s="14">
        <f>SUMIFS(Movimientos!F:F,Movimientos!B:B,Productos!A12846,Movimientos!D:D,$E$1)</f>
        <v>0</v>
      </c>
      <c r="F12846" s="17">
        <f t="shared" si="400"/>
        <v>0</v>
      </c>
      <c r="G12846" s="14">
        <v>1</v>
      </c>
      <c r="H12846" s="15" t="str">
        <f t="shared" si="401"/>
        <v>Realizar Pedido</v>
      </c>
    </row>
    <row r="12847" spans="1:8" x14ac:dyDescent="0.25">
      <c r="A12847" s="3">
        <v>7591257004031</v>
      </c>
      <c r="B12847" s="11" t="s">
        <v>12549</v>
      </c>
      <c r="C12847" s="16"/>
      <c r="D12847" s="15">
        <f>SUMIFS(Movimientos!F:F,Movimientos!B:B,Productos!A12847,Movimientos!D:D,$D$1)</f>
        <v>0</v>
      </c>
      <c r="E12847" s="14">
        <f>SUMIFS(Movimientos!F:F,Movimientos!B:B,Productos!A12847,Movimientos!D:D,$E$1)</f>
        <v>0</v>
      </c>
      <c r="F12847" s="17">
        <f t="shared" si="400"/>
        <v>0</v>
      </c>
      <c r="G12847" s="14">
        <v>1</v>
      </c>
      <c r="H12847" s="15" t="str">
        <f t="shared" si="401"/>
        <v>Realizar Pedido</v>
      </c>
    </row>
    <row r="12848" spans="1:8" x14ac:dyDescent="0.25">
      <c r="A12848" s="3">
        <v>7591257015068</v>
      </c>
      <c r="B12848" s="11" t="s">
        <v>12550</v>
      </c>
      <c r="C12848" s="16"/>
      <c r="D12848" s="15">
        <f>SUMIFS(Movimientos!F:F,Movimientos!B:B,Productos!A12848,Movimientos!D:D,$D$1)</f>
        <v>0</v>
      </c>
      <c r="E12848" s="14">
        <f>SUMIFS(Movimientos!F:F,Movimientos!B:B,Productos!A12848,Movimientos!D:D,$E$1)</f>
        <v>0</v>
      </c>
      <c r="F12848" s="17">
        <f t="shared" si="400"/>
        <v>0</v>
      </c>
      <c r="G12848" s="14">
        <v>1</v>
      </c>
      <c r="H12848" s="15" t="str">
        <f t="shared" si="401"/>
        <v>Realizar Pedido</v>
      </c>
    </row>
    <row r="12849" spans="1:8" x14ac:dyDescent="0.25">
      <c r="A12849" s="3">
        <v>7591257015105</v>
      </c>
      <c r="B12849" s="11" t="s">
        <v>12551</v>
      </c>
      <c r="C12849" s="16"/>
      <c r="D12849" s="15">
        <f>SUMIFS(Movimientos!F:F,Movimientos!B:B,Productos!A12849,Movimientos!D:D,$D$1)</f>
        <v>0</v>
      </c>
      <c r="E12849" s="14">
        <f>SUMIFS(Movimientos!F:F,Movimientos!B:B,Productos!A12849,Movimientos!D:D,$E$1)</f>
        <v>0</v>
      </c>
      <c r="F12849" s="17">
        <f t="shared" si="400"/>
        <v>0</v>
      </c>
      <c r="G12849" s="14">
        <v>1</v>
      </c>
      <c r="H12849" s="15" t="str">
        <f t="shared" si="401"/>
        <v>Realizar Pedido</v>
      </c>
    </row>
    <row r="12850" spans="1:8" x14ac:dyDescent="0.25">
      <c r="A12850" s="3">
        <v>7591257015044</v>
      </c>
      <c r="B12850" s="11" t="s">
        <v>12552</v>
      </c>
      <c r="C12850" s="16"/>
      <c r="D12850" s="15">
        <f>SUMIFS(Movimientos!F:F,Movimientos!B:B,Productos!A12850,Movimientos!D:D,$D$1)</f>
        <v>0</v>
      </c>
      <c r="E12850" s="14">
        <f>SUMIFS(Movimientos!F:F,Movimientos!B:B,Productos!A12850,Movimientos!D:D,$E$1)</f>
        <v>0</v>
      </c>
      <c r="F12850" s="17">
        <f t="shared" si="400"/>
        <v>0</v>
      </c>
      <c r="G12850" s="14">
        <v>1</v>
      </c>
      <c r="H12850" s="15" t="str">
        <f t="shared" si="401"/>
        <v>Realizar Pedido</v>
      </c>
    </row>
    <row r="12851" spans="1:8" x14ac:dyDescent="0.25">
      <c r="A12851" s="3">
        <v>7591257004048</v>
      </c>
      <c r="B12851" s="11" t="s">
        <v>12553</v>
      </c>
      <c r="C12851" s="16"/>
      <c r="D12851" s="15">
        <f>SUMIFS(Movimientos!F:F,Movimientos!B:B,Productos!A12851,Movimientos!D:D,$D$1)</f>
        <v>0</v>
      </c>
      <c r="E12851" s="14">
        <f>SUMIFS(Movimientos!F:F,Movimientos!B:B,Productos!A12851,Movimientos!D:D,$E$1)</f>
        <v>0</v>
      </c>
      <c r="F12851" s="17">
        <f t="shared" si="400"/>
        <v>0</v>
      </c>
      <c r="G12851" s="14">
        <v>1</v>
      </c>
      <c r="H12851" s="15" t="str">
        <f t="shared" si="401"/>
        <v>Realizar Pedido</v>
      </c>
    </row>
    <row r="12852" spans="1:8" x14ac:dyDescent="0.25">
      <c r="A12852" s="3">
        <v>7591257004024</v>
      </c>
      <c r="B12852" s="11" t="s">
        <v>12554</v>
      </c>
      <c r="C12852" s="16"/>
      <c r="D12852" s="15">
        <f>SUMIFS(Movimientos!F:F,Movimientos!B:B,Productos!A12852,Movimientos!D:D,$D$1)</f>
        <v>0</v>
      </c>
      <c r="E12852" s="14">
        <f>SUMIFS(Movimientos!F:F,Movimientos!B:B,Productos!A12852,Movimientos!D:D,$E$1)</f>
        <v>0</v>
      </c>
      <c r="F12852" s="17">
        <f t="shared" si="400"/>
        <v>0</v>
      </c>
      <c r="G12852" s="14">
        <v>1</v>
      </c>
      <c r="H12852" s="15" t="str">
        <f t="shared" si="401"/>
        <v>Realizar Pedido</v>
      </c>
    </row>
    <row r="12853" spans="1:8" x14ac:dyDescent="0.25">
      <c r="A12853" s="3">
        <v>7591257015051</v>
      </c>
      <c r="B12853" s="11" t="s">
        <v>12555</v>
      </c>
      <c r="C12853" s="16"/>
      <c r="D12853" s="15">
        <f>SUMIFS(Movimientos!F:F,Movimientos!B:B,Productos!A12853,Movimientos!D:D,$D$1)</f>
        <v>0</v>
      </c>
      <c r="E12853" s="14">
        <f>SUMIFS(Movimientos!F:F,Movimientos!B:B,Productos!A12853,Movimientos!D:D,$E$1)</f>
        <v>0</v>
      </c>
      <c r="F12853" s="17">
        <f t="shared" si="400"/>
        <v>0</v>
      </c>
      <c r="G12853" s="14">
        <v>1</v>
      </c>
      <c r="H12853" s="15" t="str">
        <f t="shared" si="401"/>
        <v>Realizar Pedido</v>
      </c>
    </row>
    <row r="12854" spans="1:8" x14ac:dyDescent="0.25">
      <c r="A12854" s="3">
        <v>72320810003</v>
      </c>
      <c r="B12854" s="11" t="s">
        <v>12556</v>
      </c>
      <c r="C12854" s="16"/>
      <c r="D12854" s="15">
        <f>SUMIFS(Movimientos!F:F,Movimientos!B:B,Productos!A12854,Movimientos!D:D,$D$1)</f>
        <v>0</v>
      </c>
      <c r="E12854" s="14">
        <f>SUMIFS(Movimientos!F:F,Movimientos!B:B,Productos!A12854,Movimientos!D:D,$E$1)</f>
        <v>0</v>
      </c>
      <c r="F12854" s="17">
        <f t="shared" si="400"/>
        <v>0</v>
      </c>
      <c r="G12854" s="14">
        <v>1</v>
      </c>
      <c r="H12854" s="15" t="str">
        <f t="shared" si="401"/>
        <v>Realizar Pedido</v>
      </c>
    </row>
    <row r="12855" spans="1:8" x14ac:dyDescent="0.25">
      <c r="A12855" s="3">
        <v>7592231000193</v>
      </c>
      <c r="B12855" s="11" t="s">
        <v>12557</v>
      </c>
      <c r="C12855" s="16"/>
      <c r="D12855" s="15">
        <f>SUMIFS(Movimientos!F:F,Movimientos!B:B,Productos!A12855,Movimientos!D:D,$D$1)</f>
        <v>0</v>
      </c>
      <c r="E12855" s="14">
        <f>SUMIFS(Movimientos!F:F,Movimientos!B:B,Productos!A12855,Movimientos!D:D,$E$1)</f>
        <v>0</v>
      </c>
      <c r="F12855" s="17">
        <f t="shared" si="400"/>
        <v>0</v>
      </c>
      <c r="G12855" s="14">
        <v>1</v>
      </c>
      <c r="H12855" s="15" t="str">
        <f t="shared" si="401"/>
        <v>Realizar Pedido</v>
      </c>
    </row>
    <row r="12856" spans="1:8" x14ac:dyDescent="0.25">
      <c r="A12856" s="3">
        <v>7591044447270</v>
      </c>
      <c r="B12856" s="11" t="s">
        <v>12558</v>
      </c>
      <c r="C12856" s="16"/>
      <c r="D12856" s="15">
        <f>SUMIFS(Movimientos!F:F,Movimientos!B:B,Productos!A12856,Movimientos!D:D,$D$1)</f>
        <v>0</v>
      </c>
      <c r="E12856" s="14">
        <f>SUMIFS(Movimientos!F:F,Movimientos!B:B,Productos!A12856,Movimientos!D:D,$E$1)</f>
        <v>0</v>
      </c>
      <c r="F12856" s="17">
        <f t="shared" si="400"/>
        <v>0</v>
      </c>
      <c r="G12856" s="14">
        <v>1</v>
      </c>
      <c r="H12856" s="15" t="str">
        <f t="shared" si="401"/>
        <v>Realizar Pedido</v>
      </c>
    </row>
    <row r="12857" spans="1:8" x14ac:dyDescent="0.25">
      <c r="A12857" s="3">
        <v>7520044447263</v>
      </c>
      <c r="B12857" s="11" t="s">
        <v>12559</v>
      </c>
      <c r="C12857" s="16"/>
      <c r="D12857" s="15">
        <f>SUMIFS(Movimientos!F:F,Movimientos!B:B,Productos!A12857,Movimientos!D:D,$D$1)</f>
        <v>0</v>
      </c>
      <c r="E12857" s="14">
        <f>SUMIFS(Movimientos!F:F,Movimientos!B:B,Productos!A12857,Movimientos!D:D,$E$1)</f>
        <v>0</v>
      </c>
      <c r="F12857" s="17">
        <f t="shared" si="400"/>
        <v>0</v>
      </c>
      <c r="G12857" s="14">
        <v>1</v>
      </c>
      <c r="H12857" s="15" t="str">
        <f t="shared" si="401"/>
        <v>Realizar Pedido</v>
      </c>
    </row>
    <row r="12858" spans="1:8" x14ac:dyDescent="0.25">
      <c r="A12858" s="3">
        <v>7591044400916</v>
      </c>
      <c r="B12858" s="11" t="s">
        <v>12560</v>
      </c>
      <c r="C12858" s="16"/>
      <c r="D12858" s="15">
        <f>SUMIFS(Movimientos!F:F,Movimientos!B:B,Productos!A12858,Movimientos!D:D,$D$1)</f>
        <v>0</v>
      </c>
      <c r="E12858" s="14">
        <f>SUMIFS(Movimientos!F:F,Movimientos!B:B,Productos!A12858,Movimientos!D:D,$E$1)</f>
        <v>0</v>
      </c>
      <c r="F12858" s="17">
        <f t="shared" si="400"/>
        <v>0</v>
      </c>
      <c r="G12858" s="14">
        <v>1</v>
      </c>
      <c r="H12858" s="15" t="str">
        <f t="shared" si="401"/>
        <v>Realizar Pedido</v>
      </c>
    </row>
    <row r="12859" spans="1:8" x14ac:dyDescent="0.25">
      <c r="A12859" s="2">
        <v>7591044400923</v>
      </c>
      <c r="B12859" s="12" t="s">
        <v>12561</v>
      </c>
      <c r="C12859" s="16"/>
      <c r="D12859" s="15">
        <f>SUMIFS(Movimientos!F:F,Movimientos!B:B,Productos!A12859,Movimientos!D:D,$D$1)</f>
        <v>0</v>
      </c>
      <c r="E12859" s="14">
        <f>SUMIFS(Movimientos!F:F,Movimientos!B:B,Productos!A12859,Movimientos!D:D,$E$1)</f>
        <v>0</v>
      </c>
      <c r="F12859" s="17">
        <f t="shared" si="400"/>
        <v>0</v>
      </c>
      <c r="G12859" s="14">
        <v>1</v>
      </c>
      <c r="H12859" s="15" t="str">
        <f t="shared" si="401"/>
        <v>Realizar Pedido</v>
      </c>
    </row>
    <row r="12860" spans="1:8" x14ac:dyDescent="0.25">
      <c r="A12860" s="3">
        <v>7591044447263</v>
      </c>
      <c r="B12860" s="11" t="s">
        <v>12562</v>
      </c>
      <c r="C12860" s="16"/>
      <c r="D12860" s="15">
        <f>SUMIFS(Movimientos!F:F,Movimientos!B:B,Productos!A12860,Movimientos!D:D,$D$1)</f>
        <v>0</v>
      </c>
      <c r="E12860" s="14">
        <f>SUMIFS(Movimientos!F:F,Movimientos!B:B,Productos!A12860,Movimientos!D:D,$E$1)</f>
        <v>0</v>
      </c>
      <c r="F12860" s="17">
        <f t="shared" si="400"/>
        <v>0</v>
      </c>
      <c r="G12860" s="14">
        <v>1</v>
      </c>
      <c r="H12860" s="15" t="str">
        <f t="shared" si="401"/>
        <v>Realizar Pedido</v>
      </c>
    </row>
    <row r="12861" spans="1:8" x14ac:dyDescent="0.25">
      <c r="A12861" s="3">
        <v>7591044401913</v>
      </c>
      <c r="B12861" s="11" t="s">
        <v>12563</v>
      </c>
      <c r="C12861" s="16"/>
      <c r="D12861" s="15">
        <f>SUMIFS(Movimientos!F:F,Movimientos!B:B,Productos!A12861,Movimientos!D:D,$D$1)</f>
        <v>0</v>
      </c>
      <c r="E12861" s="14">
        <f>SUMIFS(Movimientos!F:F,Movimientos!B:B,Productos!A12861,Movimientos!D:D,$E$1)</f>
        <v>0</v>
      </c>
      <c r="F12861" s="17">
        <f t="shared" si="400"/>
        <v>0</v>
      </c>
      <c r="G12861" s="14">
        <v>1</v>
      </c>
      <c r="H12861" s="15" t="str">
        <f t="shared" si="401"/>
        <v>Realizar Pedido</v>
      </c>
    </row>
    <row r="12862" spans="1:8" x14ac:dyDescent="0.25">
      <c r="A12862" s="3">
        <v>7591044400985</v>
      </c>
      <c r="B12862" s="11" t="s">
        <v>12564</v>
      </c>
      <c r="C12862" s="16"/>
      <c r="D12862" s="15">
        <f>SUMIFS(Movimientos!F:F,Movimientos!B:B,Productos!A12862,Movimientos!D:D,$D$1)</f>
        <v>0</v>
      </c>
      <c r="E12862" s="14">
        <f>SUMIFS(Movimientos!F:F,Movimientos!B:B,Productos!A12862,Movimientos!D:D,$E$1)</f>
        <v>0</v>
      </c>
      <c r="F12862" s="17">
        <f t="shared" si="400"/>
        <v>0</v>
      </c>
      <c r="G12862" s="14">
        <v>1</v>
      </c>
      <c r="H12862" s="15" t="str">
        <f t="shared" si="401"/>
        <v>Realizar Pedido</v>
      </c>
    </row>
    <row r="12863" spans="1:8" x14ac:dyDescent="0.25">
      <c r="A12863" s="3">
        <v>7591044401920</v>
      </c>
      <c r="B12863" s="11" t="s">
        <v>12565</v>
      </c>
      <c r="C12863" s="16"/>
      <c r="D12863" s="15">
        <f>SUMIFS(Movimientos!F:F,Movimientos!B:B,Productos!A12863,Movimientos!D:D,$D$1)</f>
        <v>0</v>
      </c>
      <c r="E12863" s="14">
        <f>SUMIFS(Movimientos!F:F,Movimientos!B:B,Productos!A12863,Movimientos!D:D,$E$1)</f>
        <v>0</v>
      </c>
      <c r="F12863" s="17">
        <f t="shared" si="400"/>
        <v>0</v>
      </c>
      <c r="G12863" s="14">
        <v>1</v>
      </c>
      <c r="H12863" s="15" t="str">
        <f t="shared" si="401"/>
        <v>Realizar Pedido</v>
      </c>
    </row>
    <row r="12864" spans="1:8" x14ac:dyDescent="0.25">
      <c r="A12864" s="3">
        <v>7591044400992</v>
      </c>
      <c r="B12864" s="11" t="s">
        <v>12566</v>
      </c>
      <c r="C12864" s="16"/>
      <c r="D12864" s="15">
        <f>SUMIFS(Movimientos!F:F,Movimientos!B:B,Productos!A12864,Movimientos!D:D,$D$1)</f>
        <v>0</v>
      </c>
      <c r="E12864" s="14">
        <f>SUMIFS(Movimientos!F:F,Movimientos!B:B,Productos!A12864,Movimientos!D:D,$E$1)</f>
        <v>0</v>
      </c>
      <c r="F12864" s="17">
        <f t="shared" si="400"/>
        <v>0</v>
      </c>
      <c r="G12864" s="14">
        <v>1</v>
      </c>
      <c r="H12864" s="15" t="str">
        <f t="shared" si="401"/>
        <v>Realizar Pedido</v>
      </c>
    </row>
    <row r="12865" spans="1:8" x14ac:dyDescent="0.25">
      <c r="A12865" s="3" t="s">
        <v>12567</v>
      </c>
      <c r="B12865" s="11" t="s">
        <v>12568</v>
      </c>
      <c r="C12865" s="16"/>
      <c r="D12865" s="15">
        <f>SUMIFS(Movimientos!F:F,Movimientos!B:B,Productos!A12865,Movimientos!D:D,$D$1)</f>
        <v>0</v>
      </c>
      <c r="E12865" s="14">
        <f>SUMIFS(Movimientos!F:F,Movimientos!B:B,Productos!A12865,Movimientos!D:D,$E$1)</f>
        <v>0</v>
      </c>
      <c r="F12865" s="17">
        <f t="shared" si="400"/>
        <v>0</v>
      </c>
      <c r="G12865" s="14">
        <v>1</v>
      </c>
      <c r="H12865" s="15" t="str">
        <f t="shared" si="401"/>
        <v>Realizar Pedido</v>
      </c>
    </row>
    <row r="12866" spans="1:8" x14ac:dyDescent="0.25">
      <c r="A12866" s="3" t="s">
        <v>12569</v>
      </c>
      <c r="B12866" s="11" t="s">
        <v>12568</v>
      </c>
      <c r="C12866" s="16"/>
      <c r="D12866" s="15">
        <f>SUMIFS(Movimientos!F:F,Movimientos!B:B,Productos!A12866,Movimientos!D:D,$D$1)</f>
        <v>0</v>
      </c>
      <c r="E12866" s="14">
        <f>SUMIFS(Movimientos!F:F,Movimientos!B:B,Productos!A12866,Movimientos!D:D,$E$1)</f>
        <v>0</v>
      </c>
      <c r="F12866" s="17">
        <f t="shared" si="400"/>
        <v>0</v>
      </c>
      <c r="G12866" s="14">
        <v>1</v>
      </c>
      <c r="H12866" s="15" t="str">
        <f t="shared" si="401"/>
        <v>Realizar Pedido</v>
      </c>
    </row>
    <row r="12867" spans="1:8" x14ac:dyDescent="0.25">
      <c r="A12867" s="3" t="s">
        <v>12570</v>
      </c>
      <c r="B12867" s="11" t="s">
        <v>12571</v>
      </c>
      <c r="C12867" s="16"/>
      <c r="D12867" s="15">
        <f>SUMIFS(Movimientos!F:F,Movimientos!B:B,Productos!A12867,Movimientos!D:D,$D$1)</f>
        <v>0</v>
      </c>
      <c r="E12867" s="14">
        <f>SUMIFS(Movimientos!F:F,Movimientos!B:B,Productos!A12867,Movimientos!D:D,$E$1)</f>
        <v>0</v>
      </c>
      <c r="F12867" s="17">
        <f t="shared" ref="F12867:F12930" si="402">D12867-E12867</f>
        <v>0</v>
      </c>
      <c r="G12867" s="14">
        <v>1</v>
      </c>
      <c r="H12867" s="15" t="str">
        <f t="shared" ref="H12867:H12930" si="403">IF(F12867&lt;G12867,"Realizar Pedido","")</f>
        <v>Realizar Pedido</v>
      </c>
    </row>
    <row r="12868" spans="1:8" x14ac:dyDescent="0.25">
      <c r="A12868" s="3" t="s">
        <v>12572</v>
      </c>
      <c r="B12868" s="11" t="s">
        <v>12571</v>
      </c>
      <c r="C12868" s="16"/>
      <c r="D12868" s="15">
        <f>SUMIFS(Movimientos!F:F,Movimientos!B:B,Productos!A12868,Movimientos!D:D,$D$1)</f>
        <v>0</v>
      </c>
      <c r="E12868" s="14">
        <f>SUMIFS(Movimientos!F:F,Movimientos!B:B,Productos!A12868,Movimientos!D:D,$E$1)</f>
        <v>0</v>
      </c>
      <c r="F12868" s="17">
        <f t="shared" si="402"/>
        <v>0</v>
      </c>
      <c r="G12868" s="14">
        <v>1</v>
      </c>
      <c r="H12868" s="15" t="str">
        <f t="shared" si="403"/>
        <v>Realizar Pedido</v>
      </c>
    </row>
    <row r="12869" spans="1:8" x14ac:dyDescent="0.25">
      <c r="A12869" s="3">
        <v>7591044407427</v>
      </c>
      <c r="B12869" s="11" t="s">
        <v>12573</v>
      </c>
      <c r="C12869" s="16"/>
      <c r="D12869" s="15">
        <f>SUMIFS(Movimientos!F:F,Movimientos!B:B,Productos!A12869,Movimientos!D:D,$D$1)</f>
        <v>0</v>
      </c>
      <c r="E12869" s="14">
        <f>SUMIFS(Movimientos!F:F,Movimientos!B:B,Productos!A12869,Movimientos!D:D,$E$1)</f>
        <v>0</v>
      </c>
      <c r="F12869" s="17">
        <f t="shared" si="402"/>
        <v>0</v>
      </c>
      <c r="G12869" s="14">
        <v>1</v>
      </c>
      <c r="H12869" s="15" t="str">
        <f t="shared" si="403"/>
        <v>Realizar Pedido</v>
      </c>
    </row>
    <row r="12870" spans="1:8" x14ac:dyDescent="0.25">
      <c r="A12870" s="3">
        <v>7591044400930</v>
      </c>
      <c r="B12870" s="11" t="s">
        <v>12574</v>
      </c>
      <c r="C12870" s="16"/>
      <c r="D12870" s="15">
        <f>SUMIFS(Movimientos!F:F,Movimientos!B:B,Productos!A12870,Movimientos!D:D,$D$1)</f>
        <v>0</v>
      </c>
      <c r="E12870" s="14">
        <f>SUMIFS(Movimientos!F:F,Movimientos!B:B,Productos!A12870,Movimientos!D:D,$E$1)</f>
        <v>0</v>
      </c>
      <c r="F12870" s="17">
        <f t="shared" si="402"/>
        <v>0</v>
      </c>
      <c r="G12870" s="14">
        <v>1</v>
      </c>
      <c r="H12870" s="15" t="str">
        <f t="shared" si="403"/>
        <v>Realizar Pedido</v>
      </c>
    </row>
    <row r="12871" spans="1:8" x14ac:dyDescent="0.25">
      <c r="A12871" s="3">
        <v>7591044407465</v>
      </c>
      <c r="B12871" s="11" t="s">
        <v>12575</v>
      </c>
      <c r="C12871" s="16"/>
      <c r="D12871" s="15">
        <f>SUMIFS(Movimientos!F:F,Movimientos!B:B,Productos!A12871,Movimientos!D:D,$D$1)</f>
        <v>0</v>
      </c>
      <c r="E12871" s="14">
        <f>SUMIFS(Movimientos!F:F,Movimientos!B:B,Productos!A12871,Movimientos!D:D,$E$1)</f>
        <v>0</v>
      </c>
      <c r="F12871" s="17">
        <f t="shared" si="402"/>
        <v>0</v>
      </c>
      <c r="G12871" s="14">
        <v>1</v>
      </c>
      <c r="H12871" s="15" t="str">
        <f t="shared" si="403"/>
        <v>Realizar Pedido</v>
      </c>
    </row>
    <row r="12872" spans="1:8" x14ac:dyDescent="0.25">
      <c r="A12872" s="3">
        <v>7591044400947</v>
      </c>
      <c r="B12872" s="11" t="s">
        <v>12576</v>
      </c>
      <c r="C12872" s="16"/>
      <c r="D12872" s="15">
        <f>SUMIFS(Movimientos!F:F,Movimientos!B:B,Productos!A12872,Movimientos!D:D,$D$1)</f>
        <v>0</v>
      </c>
      <c r="E12872" s="14">
        <f>SUMIFS(Movimientos!F:F,Movimientos!B:B,Productos!A12872,Movimientos!D:D,$E$1)</f>
        <v>0</v>
      </c>
      <c r="F12872" s="17">
        <f t="shared" si="402"/>
        <v>0</v>
      </c>
      <c r="G12872" s="14">
        <v>1</v>
      </c>
      <c r="H12872" s="15" t="str">
        <f t="shared" si="403"/>
        <v>Realizar Pedido</v>
      </c>
    </row>
    <row r="12873" spans="1:8" x14ac:dyDescent="0.25">
      <c r="A12873" s="3">
        <v>7591044400961</v>
      </c>
      <c r="B12873" s="11" t="s">
        <v>12577</v>
      </c>
      <c r="C12873" s="16"/>
      <c r="D12873" s="15">
        <f>SUMIFS(Movimientos!F:F,Movimientos!B:B,Productos!A12873,Movimientos!D:D,$D$1)</f>
        <v>0</v>
      </c>
      <c r="E12873" s="14">
        <f>SUMIFS(Movimientos!F:F,Movimientos!B:B,Productos!A12873,Movimientos!D:D,$E$1)</f>
        <v>0</v>
      </c>
      <c r="F12873" s="17">
        <f t="shared" si="402"/>
        <v>0</v>
      </c>
      <c r="G12873" s="14">
        <v>1</v>
      </c>
      <c r="H12873" s="15" t="str">
        <f t="shared" si="403"/>
        <v>Realizar Pedido</v>
      </c>
    </row>
    <row r="12874" spans="1:8" x14ac:dyDescent="0.25">
      <c r="A12874" s="3">
        <v>7591044440684</v>
      </c>
      <c r="B12874" s="11" t="s">
        <v>12578</v>
      </c>
      <c r="C12874" s="16"/>
      <c r="D12874" s="15">
        <f>SUMIFS(Movimientos!F:F,Movimientos!B:B,Productos!A12874,Movimientos!D:D,$D$1)</f>
        <v>0</v>
      </c>
      <c r="E12874" s="14">
        <f>SUMIFS(Movimientos!F:F,Movimientos!B:B,Productos!A12874,Movimientos!D:D,$E$1)</f>
        <v>0</v>
      </c>
      <c r="F12874" s="17">
        <f t="shared" si="402"/>
        <v>0</v>
      </c>
      <c r="G12874" s="14">
        <v>1</v>
      </c>
      <c r="H12874" s="15" t="str">
        <f t="shared" si="403"/>
        <v>Realizar Pedido</v>
      </c>
    </row>
    <row r="12875" spans="1:8" x14ac:dyDescent="0.25">
      <c r="A12875" s="3">
        <v>7591938001458</v>
      </c>
      <c r="B12875" s="11" t="s">
        <v>12579</v>
      </c>
      <c r="C12875" s="16"/>
      <c r="D12875" s="15">
        <f>SUMIFS(Movimientos!F:F,Movimientos!B:B,Productos!A12875,Movimientos!D:D,$D$1)</f>
        <v>0</v>
      </c>
      <c r="E12875" s="14">
        <f>SUMIFS(Movimientos!F:F,Movimientos!B:B,Productos!A12875,Movimientos!D:D,$E$1)</f>
        <v>0</v>
      </c>
      <c r="F12875" s="17">
        <f t="shared" si="402"/>
        <v>0</v>
      </c>
      <c r="G12875" s="14">
        <v>1</v>
      </c>
      <c r="H12875" s="15" t="str">
        <f t="shared" si="403"/>
        <v>Realizar Pedido</v>
      </c>
    </row>
    <row r="12876" spans="1:8" x14ac:dyDescent="0.25">
      <c r="A12876" s="3">
        <v>7592710000720</v>
      </c>
      <c r="B12876" s="11" t="s">
        <v>12580</v>
      </c>
      <c r="C12876" s="16"/>
      <c r="D12876" s="15">
        <f>SUMIFS(Movimientos!F:F,Movimientos!B:B,Productos!A12876,Movimientos!D:D,$D$1)</f>
        <v>0</v>
      </c>
      <c r="E12876" s="14">
        <f>SUMIFS(Movimientos!F:F,Movimientos!B:B,Productos!A12876,Movimientos!D:D,$E$1)</f>
        <v>0</v>
      </c>
      <c r="F12876" s="17">
        <f t="shared" si="402"/>
        <v>0</v>
      </c>
      <c r="G12876" s="14">
        <v>1</v>
      </c>
      <c r="H12876" s="15" t="str">
        <f t="shared" si="403"/>
        <v>Realizar Pedido</v>
      </c>
    </row>
    <row r="12877" spans="1:8" x14ac:dyDescent="0.25">
      <c r="A12877" s="2">
        <v>646824138064</v>
      </c>
      <c r="B12877" s="12" t="s">
        <v>12581</v>
      </c>
      <c r="C12877" s="16"/>
      <c r="D12877" s="15">
        <f>SUMIFS(Movimientos!F:F,Movimientos!B:B,Productos!A12877,Movimientos!D:D,$D$1)</f>
        <v>0</v>
      </c>
      <c r="E12877" s="14">
        <f>SUMIFS(Movimientos!F:F,Movimientos!B:B,Productos!A12877,Movimientos!D:D,$E$1)</f>
        <v>0</v>
      </c>
      <c r="F12877" s="17">
        <f t="shared" si="402"/>
        <v>0</v>
      </c>
      <c r="G12877" s="14">
        <v>1</v>
      </c>
      <c r="H12877" s="15" t="str">
        <f t="shared" si="403"/>
        <v>Realizar Pedido</v>
      </c>
    </row>
    <row r="12878" spans="1:8" x14ac:dyDescent="0.25">
      <c r="A12878" s="3">
        <v>7593000047258</v>
      </c>
      <c r="B12878" s="11" t="s">
        <v>12582</v>
      </c>
      <c r="C12878" s="16"/>
      <c r="D12878" s="15">
        <f>SUMIFS(Movimientos!F:F,Movimientos!B:B,Productos!A12878,Movimientos!D:D,$D$1)</f>
        <v>0</v>
      </c>
      <c r="E12878" s="14">
        <f>SUMIFS(Movimientos!F:F,Movimientos!B:B,Productos!A12878,Movimientos!D:D,$E$1)</f>
        <v>0</v>
      </c>
      <c r="F12878" s="17">
        <f t="shared" si="402"/>
        <v>0</v>
      </c>
      <c r="G12878" s="14">
        <v>1</v>
      </c>
      <c r="H12878" s="15" t="str">
        <f t="shared" si="403"/>
        <v>Realizar Pedido</v>
      </c>
    </row>
    <row r="12879" spans="1:8" x14ac:dyDescent="0.25">
      <c r="A12879" s="2">
        <v>128838115120</v>
      </c>
      <c r="B12879" s="12" t="s">
        <v>12583</v>
      </c>
      <c r="C12879" s="16"/>
      <c r="D12879" s="15">
        <f>SUMIFS(Movimientos!F:F,Movimientos!B:B,Productos!A12879,Movimientos!D:D,$D$1)</f>
        <v>0</v>
      </c>
      <c r="E12879" s="14">
        <f>SUMIFS(Movimientos!F:F,Movimientos!B:B,Productos!A12879,Movimientos!D:D,$E$1)</f>
        <v>0</v>
      </c>
      <c r="F12879" s="17">
        <f t="shared" si="402"/>
        <v>0</v>
      </c>
      <c r="G12879" s="14">
        <v>1</v>
      </c>
      <c r="H12879" s="15" t="str">
        <f t="shared" si="403"/>
        <v>Realizar Pedido</v>
      </c>
    </row>
    <row r="12880" spans="1:8" x14ac:dyDescent="0.25">
      <c r="A12880" s="2">
        <v>3014260267414</v>
      </c>
      <c r="B12880" s="12" t="s">
        <v>12584</v>
      </c>
      <c r="C12880" s="16"/>
      <c r="D12880" s="15">
        <f>SUMIFS(Movimientos!F:F,Movimientos!B:B,Productos!A12880,Movimientos!D:D,$D$1)</f>
        <v>0</v>
      </c>
      <c r="E12880" s="14">
        <f>SUMIFS(Movimientos!F:F,Movimientos!B:B,Productos!A12880,Movimientos!D:D,$E$1)</f>
        <v>0</v>
      </c>
      <c r="F12880" s="17">
        <f t="shared" si="402"/>
        <v>0</v>
      </c>
      <c r="G12880" s="14">
        <v>1</v>
      </c>
      <c r="H12880" s="15" t="str">
        <f t="shared" si="403"/>
        <v>Realizar Pedido</v>
      </c>
    </row>
    <row r="12881" spans="1:8" x14ac:dyDescent="0.25">
      <c r="A12881" s="3">
        <v>7506195143100</v>
      </c>
      <c r="B12881" s="11" t="s">
        <v>12585</v>
      </c>
      <c r="C12881" s="16"/>
      <c r="D12881" s="15">
        <f>SUMIFS(Movimientos!F:F,Movimientos!B:B,Productos!A12881,Movimientos!D:D,$D$1)</f>
        <v>0</v>
      </c>
      <c r="E12881" s="14">
        <f>SUMIFS(Movimientos!F:F,Movimientos!B:B,Productos!A12881,Movimientos!D:D,$E$1)</f>
        <v>0</v>
      </c>
      <c r="F12881" s="17">
        <f t="shared" si="402"/>
        <v>0</v>
      </c>
      <c r="G12881" s="14">
        <v>1</v>
      </c>
      <c r="H12881" s="15" t="str">
        <f t="shared" si="403"/>
        <v>Realizar Pedido</v>
      </c>
    </row>
    <row r="12882" spans="1:8" x14ac:dyDescent="0.25">
      <c r="A12882" s="2">
        <v>3014260331542</v>
      </c>
      <c r="B12882" s="12" t="s">
        <v>12586</v>
      </c>
      <c r="C12882" s="16"/>
      <c r="D12882" s="15">
        <f>SUMIFS(Movimientos!F:F,Movimientos!B:B,Productos!A12882,Movimientos!D:D,$D$1)</f>
        <v>0</v>
      </c>
      <c r="E12882" s="14">
        <f>SUMIFS(Movimientos!F:F,Movimientos!B:B,Productos!A12882,Movimientos!D:D,$E$1)</f>
        <v>0</v>
      </c>
      <c r="F12882" s="17">
        <f t="shared" si="402"/>
        <v>0</v>
      </c>
      <c r="G12882" s="14">
        <v>1</v>
      </c>
      <c r="H12882" s="15" t="str">
        <f t="shared" si="403"/>
        <v>Realizar Pedido</v>
      </c>
    </row>
    <row r="12883" spans="1:8" x14ac:dyDescent="0.25">
      <c r="A12883" s="2">
        <v>47400179660</v>
      </c>
      <c r="B12883" s="12" t="s">
        <v>12587</v>
      </c>
      <c r="C12883" s="16"/>
      <c r="D12883" s="15">
        <f>SUMIFS(Movimientos!F:F,Movimientos!B:B,Productos!A12883,Movimientos!D:D,$D$1)</f>
        <v>0</v>
      </c>
      <c r="E12883" s="14">
        <f>SUMIFS(Movimientos!F:F,Movimientos!B:B,Productos!A12883,Movimientos!D:D,$E$1)</f>
        <v>0</v>
      </c>
      <c r="F12883" s="17">
        <f t="shared" si="402"/>
        <v>0</v>
      </c>
      <c r="G12883" s="14">
        <v>1</v>
      </c>
      <c r="H12883" s="15" t="str">
        <f t="shared" si="403"/>
        <v>Realizar Pedido</v>
      </c>
    </row>
    <row r="12884" spans="1:8" x14ac:dyDescent="0.25">
      <c r="A12884" s="3">
        <v>3912</v>
      </c>
      <c r="B12884" s="11" t="s">
        <v>12588</v>
      </c>
      <c r="C12884" s="16"/>
      <c r="D12884" s="15">
        <f>SUMIFS(Movimientos!F:F,Movimientos!B:B,Productos!A12884,Movimientos!D:D,$D$1)</f>
        <v>0</v>
      </c>
      <c r="E12884" s="14">
        <f>SUMIFS(Movimientos!F:F,Movimientos!B:B,Productos!A12884,Movimientos!D:D,$E$1)</f>
        <v>0</v>
      </c>
      <c r="F12884" s="17">
        <f t="shared" si="402"/>
        <v>0</v>
      </c>
      <c r="G12884" s="14">
        <v>1</v>
      </c>
      <c r="H12884" s="15" t="str">
        <f t="shared" si="403"/>
        <v>Realizar Pedido</v>
      </c>
    </row>
    <row r="12885" spans="1:8" x14ac:dyDescent="0.25">
      <c r="A12885" s="3">
        <v>20051206</v>
      </c>
      <c r="B12885" s="11" t="s">
        <v>12589</v>
      </c>
      <c r="C12885" s="16"/>
      <c r="D12885" s="15">
        <f>SUMIFS(Movimientos!F:F,Movimientos!B:B,Productos!A12885,Movimientos!D:D,$D$1)</f>
        <v>0</v>
      </c>
      <c r="E12885" s="14">
        <f>SUMIFS(Movimientos!F:F,Movimientos!B:B,Productos!A12885,Movimientos!D:D,$E$1)</f>
        <v>0</v>
      </c>
      <c r="F12885" s="17">
        <f t="shared" si="402"/>
        <v>0</v>
      </c>
      <c r="G12885" s="14">
        <v>1</v>
      </c>
      <c r="H12885" s="15" t="str">
        <f t="shared" si="403"/>
        <v>Realizar Pedido</v>
      </c>
    </row>
    <row r="12886" spans="1:8" x14ac:dyDescent="0.25">
      <c r="A12886" s="3">
        <v>7592229001843</v>
      </c>
      <c r="B12886" s="11" t="s">
        <v>12590</v>
      </c>
      <c r="C12886" s="16"/>
      <c r="D12886" s="15">
        <f>SUMIFS(Movimientos!F:F,Movimientos!B:B,Productos!A12886,Movimientos!D:D,$D$1)</f>
        <v>0</v>
      </c>
      <c r="E12886" s="14">
        <f>SUMIFS(Movimientos!F:F,Movimientos!B:B,Productos!A12886,Movimientos!D:D,$E$1)</f>
        <v>0</v>
      </c>
      <c r="F12886" s="17">
        <f t="shared" si="402"/>
        <v>0</v>
      </c>
      <c r="G12886" s="14">
        <v>1</v>
      </c>
      <c r="H12886" s="15" t="str">
        <f t="shared" si="403"/>
        <v>Realizar Pedido</v>
      </c>
    </row>
    <row r="12887" spans="1:8" x14ac:dyDescent="0.25">
      <c r="A12887" s="3">
        <v>7592229001850</v>
      </c>
      <c r="B12887" s="11" t="s">
        <v>12591</v>
      </c>
      <c r="C12887" s="16"/>
      <c r="D12887" s="15">
        <f>SUMIFS(Movimientos!F:F,Movimientos!B:B,Productos!A12887,Movimientos!D:D,$D$1)</f>
        <v>0</v>
      </c>
      <c r="E12887" s="14">
        <f>SUMIFS(Movimientos!F:F,Movimientos!B:B,Productos!A12887,Movimientos!D:D,$E$1)</f>
        <v>0</v>
      </c>
      <c r="F12887" s="17">
        <f t="shared" si="402"/>
        <v>0</v>
      </c>
      <c r="G12887" s="14">
        <v>1</v>
      </c>
      <c r="H12887" s="15" t="str">
        <f t="shared" si="403"/>
        <v>Realizar Pedido</v>
      </c>
    </row>
    <row r="12888" spans="1:8" x14ac:dyDescent="0.25">
      <c r="A12888" s="3">
        <v>7592023000912</v>
      </c>
      <c r="B12888" s="11" t="s">
        <v>12592</v>
      </c>
      <c r="C12888" s="16"/>
      <c r="D12888" s="15">
        <f>SUMIFS(Movimientos!F:F,Movimientos!B:B,Productos!A12888,Movimientos!D:D,$D$1)</f>
        <v>0</v>
      </c>
      <c r="E12888" s="14">
        <f>SUMIFS(Movimientos!F:F,Movimientos!B:B,Productos!A12888,Movimientos!D:D,$E$1)</f>
        <v>0</v>
      </c>
      <c r="F12888" s="17">
        <f t="shared" si="402"/>
        <v>0</v>
      </c>
      <c r="G12888" s="14">
        <v>1</v>
      </c>
      <c r="H12888" s="15" t="str">
        <f t="shared" si="403"/>
        <v>Realizar Pedido</v>
      </c>
    </row>
    <row r="12889" spans="1:8" x14ac:dyDescent="0.25">
      <c r="A12889" s="3">
        <v>6930197841541</v>
      </c>
      <c r="B12889" s="11" t="s">
        <v>12593</v>
      </c>
      <c r="C12889" s="16"/>
      <c r="D12889" s="15">
        <f>SUMIFS(Movimientos!F:F,Movimientos!B:B,Productos!A12889,Movimientos!D:D,$D$1)</f>
        <v>0</v>
      </c>
      <c r="E12889" s="14">
        <f>SUMIFS(Movimientos!F:F,Movimientos!B:B,Productos!A12889,Movimientos!D:D,$E$1)</f>
        <v>0</v>
      </c>
      <c r="F12889" s="17">
        <f t="shared" si="402"/>
        <v>0</v>
      </c>
      <c r="G12889" s="14">
        <v>1</v>
      </c>
      <c r="H12889" s="15" t="str">
        <f t="shared" si="403"/>
        <v>Realizar Pedido</v>
      </c>
    </row>
    <row r="12890" spans="1:8" x14ac:dyDescent="0.25">
      <c r="A12890" s="3">
        <v>7595181000800</v>
      </c>
      <c r="B12890" s="11" t="s">
        <v>12593</v>
      </c>
      <c r="C12890" s="16"/>
      <c r="D12890" s="15">
        <f>SUMIFS(Movimientos!F:F,Movimientos!B:B,Productos!A12890,Movimientos!D:D,$D$1)</f>
        <v>0</v>
      </c>
      <c r="E12890" s="14">
        <f>SUMIFS(Movimientos!F:F,Movimientos!B:B,Productos!A12890,Movimientos!D:D,$E$1)</f>
        <v>0</v>
      </c>
      <c r="F12890" s="17">
        <f t="shared" si="402"/>
        <v>0</v>
      </c>
      <c r="G12890" s="14">
        <v>1</v>
      </c>
      <c r="H12890" s="15" t="str">
        <f t="shared" si="403"/>
        <v>Realizar Pedido</v>
      </c>
    </row>
    <row r="12891" spans="1:8" x14ac:dyDescent="0.25">
      <c r="A12891" s="3">
        <v>7594001760917</v>
      </c>
      <c r="B12891" s="11" t="s">
        <v>12594</v>
      </c>
      <c r="C12891" s="16"/>
      <c r="D12891" s="15">
        <f>SUMIFS(Movimientos!F:F,Movimientos!B:B,Productos!A12891,Movimientos!D:D,$D$1)</f>
        <v>0</v>
      </c>
      <c r="E12891" s="14">
        <f>SUMIFS(Movimientos!F:F,Movimientos!B:B,Productos!A12891,Movimientos!D:D,$E$1)</f>
        <v>0</v>
      </c>
      <c r="F12891" s="17">
        <f t="shared" si="402"/>
        <v>0</v>
      </c>
      <c r="G12891" s="14">
        <v>1</v>
      </c>
      <c r="H12891" s="15" t="str">
        <f t="shared" si="403"/>
        <v>Realizar Pedido</v>
      </c>
    </row>
    <row r="12892" spans="1:8" x14ac:dyDescent="0.25">
      <c r="A12892" s="3">
        <v>11083</v>
      </c>
      <c r="B12892" s="11" t="s">
        <v>12595</v>
      </c>
      <c r="C12892" s="16"/>
      <c r="D12892" s="15">
        <f>SUMIFS(Movimientos!F:F,Movimientos!B:B,Productos!A12892,Movimientos!D:D,$D$1)</f>
        <v>0</v>
      </c>
      <c r="E12892" s="14">
        <f>SUMIFS(Movimientos!F:F,Movimientos!B:B,Productos!A12892,Movimientos!D:D,$E$1)</f>
        <v>0</v>
      </c>
      <c r="F12892" s="17">
        <f t="shared" si="402"/>
        <v>0</v>
      </c>
      <c r="G12892" s="14">
        <v>1</v>
      </c>
      <c r="H12892" s="15" t="str">
        <f t="shared" si="403"/>
        <v>Realizar Pedido</v>
      </c>
    </row>
    <row r="12893" spans="1:8" x14ac:dyDescent="0.25">
      <c r="A12893" s="3">
        <v>7592950001709</v>
      </c>
      <c r="B12893" s="11" t="s">
        <v>12596</v>
      </c>
      <c r="C12893" s="16"/>
      <c r="D12893" s="15">
        <f>SUMIFS(Movimientos!F:F,Movimientos!B:B,Productos!A12893,Movimientos!D:D,$D$1)</f>
        <v>0</v>
      </c>
      <c r="E12893" s="14">
        <f>SUMIFS(Movimientos!F:F,Movimientos!B:B,Productos!A12893,Movimientos!D:D,$E$1)</f>
        <v>0</v>
      </c>
      <c r="F12893" s="17">
        <f t="shared" si="402"/>
        <v>0</v>
      </c>
      <c r="G12893" s="14">
        <v>1</v>
      </c>
      <c r="H12893" s="15" t="str">
        <f t="shared" si="403"/>
        <v>Realizar Pedido</v>
      </c>
    </row>
    <row r="12894" spans="1:8" x14ac:dyDescent="0.25">
      <c r="A12894" s="3">
        <v>1213</v>
      </c>
      <c r="B12894" s="11" t="s">
        <v>12597</v>
      </c>
      <c r="C12894" s="16"/>
      <c r="D12894" s="15">
        <f>SUMIFS(Movimientos!F:F,Movimientos!B:B,Productos!A12894,Movimientos!D:D,$D$1)</f>
        <v>0</v>
      </c>
      <c r="E12894" s="14">
        <f>SUMIFS(Movimientos!F:F,Movimientos!B:B,Productos!A12894,Movimientos!D:D,$E$1)</f>
        <v>0</v>
      </c>
      <c r="F12894" s="17">
        <f t="shared" si="402"/>
        <v>0</v>
      </c>
      <c r="G12894" s="14">
        <v>1</v>
      </c>
      <c r="H12894" s="15" t="str">
        <f t="shared" si="403"/>
        <v>Realizar Pedido</v>
      </c>
    </row>
    <row r="12895" spans="1:8" x14ac:dyDescent="0.25">
      <c r="A12895" s="3">
        <v>7592194000179</v>
      </c>
      <c r="B12895" s="11" t="s">
        <v>12598</v>
      </c>
      <c r="C12895" s="16"/>
      <c r="D12895" s="15">
        <f>SUMIFS(Movimientos!F:F,Movimientos!B:B,Productos!A12895,Movimientos!D:D,$D$1)</f>
        <v>0</v>
      </c>
      <c r="E12895" s="14">
        <f>SUMIFS(Movimientos!F:F,Movimientos!B:B,Productos!A12895,Movimientos!D:D,$E$1)</f>
        <v>0</v>
      </c>
      <c r="F12895" s="17">
        <f t="shared" si="402"/>
        <v>0</v>
      </c>
      <c r="G12895" s="14">
        <v>1</v>
      </c>
      <c r="H12895" s="15" t="str">
        <f t="shared" si="403"/>
        <v>Realizar Pedido</v>
      </c>
    </row>
    <row r="12896" spans="1:8" x14ac:dyDescent="0.25">
      <c r="A12896" s="3">
        <v>7592348218412</v>
      </c>
      <c r="B12896" s="11" t="s">
        <v>12599</v>
      </c>
      <c r="C12896" s="16"/>
      <c r="D12896" s="15">
        <f>SUMIFS(Movimientos!F:F,Movimientos!B:B,Productos!A12896,Movimientos!D:D,$D$1)</f>
        <v>0</v>
      </c>
      <c r="E12896" s="14">
        <f>SUMIFS(Movimientos!F:F,Movimientos!B:B,Productos!A12896,Movimientos!D:D,$E$1)</f>
        <v>0</v>
      </c>
      <c r="F12896" s="17">
        <f t="shared" si="402"/>
        <v>0</v>
      </c>
      <c r="G12896" s="14">
        <v>1</v>
      </c>
      <c r="H12896" s="15" t="str">
        <f t="shared" si="403"/>
        <v>Realizar Pedido</v>
      </c>
    </row>
    <row r="12897" spans="1:8" x14ac:dyDescent="0.25">
      <c r="A12897" s="3">
        <v>7592348218313</v>
      </c>
      <c r="B12897" s="11" t="s">
        <v>12600</v>
      </c>
      <c r="C12897" s="16"/>
      <c r="D12897" s="15">
        <f>SUMIFS(Movimientos!F:F,Movimientos!B:B,Productos!A12897,Movimientos!D:D,$D$1)</f>
        <v>0</v>
      </c>
      <c r="E12897" s="14">
        <f>SUMIFS(Movimientos!F:F,Movimientos!B:B,Productos!A12897,Movimientos!D:D,$E$1)</f>
        <v>0</v>
      </c>
      <c r="F12897" s="17">
        <f t="shared" si="402"/>
        <v>0</v>
      </c>
      <c r="G12897" s="14">
        <v>1</v>
      </c>
      <c r="H12897" s="15" t="str">
        <f t="shared" si="403"/>
        <v>Realizar Pedido</v>
      </c>
    </row>
    <row r="12898" spans="1:8" x14ac:dyDescent="0.25">
      <c r="A12898" s="3">
        <v>7592348218610</v>
      </c>
      <c r="B12898" s="11" t="s">
        <v>12601</v>
      </c>
      <c r="C12898" s="16"/>
      <c r="D12898" s="15">
        <f>SUMIFS(Movimientos!F:F,Movimientos!B:B,Productos!A12898,Movimientos!D:D,$D$1)</f>
        <v>0</v>
      </c>
      <c r="E12898" s="14">
        <f>SUMIFS(Movimientos!F:F,Movimientos!B:B,Productos!A12898,Movimientos!D:D,$E$1)</f>
        <v>0</v>
      </c>
      <c r="F12898" s="17">
        <f t="shared" si="402"/>
        <v>0</v>
      </c>
      <c r="G12898" s="14">
        <v>1</v>
      </c>
      <c r="H12898" s="15" t="str">
        <f t="shared" si="403"/>
        <v>Realizar Pedido</v>
      </c>
    </row>
    <row r="12899" spans="1:8" x14ac:dyDescent="0.25">
      <c r="A12899" s="3">
        <v>7592348218139</v>
      </c>
      <c r="B12899" s="11" t="s">
        <v>12602</v>
      </c>
      <c r="C12899" s="16"/>
      <c r="D12899" s="15">
        <f>SUMIFS(Movimientos!F:F,Movimientos!B:B,Productos!A12899,Movimientos!D:D,$D$1)</f>
        <v>0</v>
      </c>
      <c r="E12899" s="14">
        <f>SUMIFS(Movimientos!F:F,Movimientos!B:B,Productos!A12899,Movimientos!D:D,$E$1)</f>
        <v>0</v>
      </c>
      <c r="F12899" s="17">
        <f t="shared" si="402"/>
        <v>0</v>
      </c>
      <c r="G12899" s="14">
        <v>1</v>
      </c>
      <c r="H12899" s="15" t="str">
        <f t="shared" si="403"/>
        <v>Realizar Pedido</v>
      </c>
    </row>
    <row r="12900" spans="1:8" x14ac:dyDescent="0.25">
      <c r="A12900" s="3">
        <v>7592348218122</v>
      </c>
      <c r="B12900" s="11" t="s">
        <v>12603</v>
      </c>
      <c r="C12900" s="16"/>
      <c r="D12900" s="15">
        <f>SUMIFS(Movimientos!F:F,Movimientos!B:B,Productos!A12900,Movimientos!D:D,$D$1)</f>
        <v>0</v>
      </c>
      <c r="E12900" s="14">
        <f>SUMIFS(Movimientos!F:F,Movimientos!B:B,Productos!A12900,Movimientos!D:D,$E$1)</f>
        <v>0</v>
      </c>
      <c r="F12900" s="17">
        <f t="shared" si="402"/>
        <v>0</v>
      </c>
      <c r="G12900" s="14">
        <v>1</v>
      </c>
      <c r="H12900" s="15" t="str">
        <f t="shared" si="403"/>
        <v>Realizar Pedido</v>
      </c>
    </row>
    <row r="12901" spans="1:8" x14ac:dyDescent="0.25">
      <c r="A12901" s="3">
        <v>10018139</v>
      </c>
      <c r="B12901" s="11" t="s">
        <v>12604</v>
      </c>
      <c r="C12901" s="16"/>
      <c r="D12901" s="15">
        <f>SUMIFS(Movimientos!F:F,Movimientos!B:B,Productos!A12901,Movimientos!D:D,$D$1)</f>
        <v>0</v>
      </c>
      <c r="E12901" s="14">
        <f>SUMIFS(Movimientos!F:F,Movimientos!B:B,Productos!A12901,Movimientos!D:D,$E$1)</f>
        <v>0</v>
      </c>
      <c r="F12901" s="17">
        <f t="shared" si="402"/>
        <v>0</v>
      </c>
      <c r="G12901" s="14">
        <v>1</v>
      </c>
      <c r="H12901" s="15" t="str">
        <f t="shared" si="403"/>
        <v>Realizar Pedido</v>
      </c>
    </row>
    <row r="12902" spans="1:8" x14ac:dyDescent="0.25">
      <c r="A12902" s="3">
        <v>7592348218221</v>
      </c>
      <c r="B12902" s="11" t="s">
        <v>12605</v>
      </c>
      <c r="C12902" s="16"/>
      <c r="D12902" s="15">
        <f>SUMIFS(Movimientos!F:F,Movimientos!B:B,Productos!A12902,Movimientos!D:D,$D$1)</f>
        <v>0</v>
      </c>
      <c r="E12902" s="14">
        <f>SUMIFS(Movimientos!F:F,Movimientos!B:B,Productos!A12902,Movimientos!D:D,$E$1)</f>
        <v>0</v>
      </c>
      <c r="F12902" s="17">
        <f t="shared" si="402"/>
        <v>0</v>
      </c>
      <c r="G12902" s="14">
        <v>1</v>
      </c>
      <c r="H12902" s="15" t="str">
        <f t="shared" si="403"/>
        <v>Realizar Pedido</v>
      </c>
    </row>
    <row r="12903" spans="1:8" x14ac:dyDescent="0.25">
      <c r="A12903" s="3">
        <v>7592348218108</v>
      </c>
      <c r="B12903" s="11" t="s">
        <v>12606</v>
      </c>
      <c r="C12903" s="16"/>
      <c r="D12903" s="15">
        <f>SUMIFS(Movimientos!F:F,Movimientos!B:B,Productos!A12903,Movimientos!D:D,$D$1)</f>
        <v>0</v>
      </c>
      <c r="E12903" s="14">
        <f>SUMIFS(Movimientos!F:F,Movimientos!B:B,Productos!A12903,Movimientos!D:D,$E$1)</f>
        <v>0</v>
      </c>
      <c r="F12903" s="17">
        <f t="shared" si="402"/>
        <v>0</v>
      </c>
      <c r="G12903" s="14">
        <v>1</v>
      </c>
      <c r="H12903" s="15" t="str">
        <f t="shared" si="403"/>
        <v>Realizar Pedido</v>
      </c>
    </row>
    <row r="12904" spans="1:8" x14ac:dyDescent="0.25">
      <c r="A12904" s="3">
        <v>10018412</v>
      </c>
      <c r="B12904" s="11" t="s">
        <v>12607</v>
      </c>
      <c r="C12904" s="16"/>
      <c r="D12904" s="15">
        <f>SUMIFS(Movimientos!F:F,Movimientos!B:B,Productos!A12904,Movimientos!D:D,$D$1)</f>
        <v>0</v>
      </c>
      <c r="E12904" s="14">
        <f>SUMIFS(Movimientos!F:F,Movimientos!B:B,Productos!A12904,Movimientos!D:D,$E$1)</f>
        <v>0</v>
      </c>
      <c r="F12904" s="17">
        <f t="shared" si="402"/>
        <v>0</v>
      </c>
      <c r="G12904" s="14">
        <v>1</v>
      </c>
      <c r="H12904" s="15" t="str">
        <f t="shared" si="403"/>
        <v>Realizar Pedido</v>
      </c>
    </row>
    <row r="12905" spans="1:8" x14ac:dyDescent="0.25">
      <c r="A12905" s="3">
        <v>900800956</v>
      </c>
      <c r="B12905" s="11" t="s">
        <v>12608</v>
      </c>
      <c r="C12905" s="16"/>
      <c r="D12905" s="15">
        <f>SUMIFS(Movimientos!F:F,Movimientos!B:B,Productos!A12905,Movimientos!D:D,$D$1)</f>
        <v>0</v>
      </c>
      <c r="E12905" s="14">
        <f>SUMIFS(Movimientos!F:F,Movimientos!B:B,Productos!A12905,Movimientos!D:D,$E$1)</f>
        <v>0</v>
      </c>
      <c r="F12905" s="17">
        <f t="shared" si="402"/>
        <v>0</v>
      </c>
      <c r="G12905" s="14">
        <v>1</v>
      </c>
      <c r="H12905" s="15" t="str">
        <f t="shared" si="403"/>
        <v>Realizar Pedido</v>
      </c>
    </row>
    <row r="12906" spans="1:8" x14ac:dyDescent="0.25">
      <c r="A12906" s="3">
        <v>7896226501925</v>
      </c>
      <c r="B12906" s="11" t="s">
        <v>12609</v>
      </c>
      <c r="C12906" s="16"/>
      <c r="D12906" s="15">
        <f>SUMIFS(Movimientos!F:F,Movimientos!B:B,Productos!A12906,Movimientos!D:D,$D$1)</f>
        <v>0</v>
      </c>
      <c r="E12906" s="14">
        <f>SUMIFS(Movimientos!F:F,Movimientos!B:B,Productos!A12906,Movimientos!D:D,$E$1)</f>
        <v>0</v>
      </c>
      <c r="F12906" s="17">
        <f t="shared" si="402"/>
        <v>0</v>
      </c>
      <c r="G12906" s="14">
        <v>1</v>
      </c>
      <c r="H12906" s="15" t="str">
        <f t="shared" si="403"/>
        <v>Realizar Pedido</v>
      </c>
    </row>
    <row r="12907" spans="1:8" x14ac:dyDescent="0.25">
      <c r="A12907" s="3">
        <v>5012909011501</v>
      </c>
      <c r="B12907" s="11" t="s">
        <v>12610</v>
      </c>
      <c r="C12907" s="16"/>
      <c r="D12907" s="15">
        <f>SUMIFS(Movimientos!F:F,Movimientos!B:B,Productos!A12907,Movimientos!D:D,$D$1)</f>
        <v>0</v>
      </c>
      <c r="E12907" s="14">
        <f>SUMIFS(Movimientos!F:F,Movimientos!B:B,Productos!A12907,Movimientos!D:D,$E$1)</f>
        <v>0</v>
      </c>
      <c r="F12907" s="17">
        <f t="shared" si="402"/>
        <v>0</v>
      </c>
      <c r="G12907" s="14">
        <v>1</v>
      </c>
      <c r="H12907" s="15" t="str">
        <f t="shared" si="403"/>
        <v>Realizar Pedido</v>
      </c>
    </row>
    <row r="12908" spans="1:8" x14ac:dyDescent="0.25">
      <c r="A12908" s="3">
        <v>5012909011556</v>
      </c>
      <c r="B12908" s="11" t="s">
        <v>12611</v>
      </c>
      <c r="C12908" s="16"/>
      <c r="D12908" s="15">
        <f>SUMIFS(Movimientos!F:F,Movimientos!B:B,Productos!A12908,Movimientos!D:D,$D$1)</f>
        <v>0</v>
      </c>
      <c r="E12908" s="14">
        <f>SUMIFS(Movimientos!F:F,Movimientos!B:B,Productos!A12908,Movimientos!D:D,$E$1)</f>
        <v>0</v>
      </c>
      <c r="F12908" s="17">
        <f t="shared" si="402"/>
        <v>0</v>
      </c>
      <c r="G12908" s="14">
        <v>1</v>
      </c>
      <c r="H12908" s="15" t="str">
        <f t="shared" si="403"/>
        <v>Realizar Pedido</v>
      </c>
    </row>
    <row r="12909" spans="1:8" x14ac:dyDescent="0.25">
      <c r="A12909" s="3">
        <v>817910010759</v>
      </c>
      <c r="B12909" s="11" t="s">
        <v>12612</v>
      </c>
      <c r="C12909" s="16"/>
      <c r="D12909" s="15">
        <f>SUMIFS(Movimientos!F:F,Movimientos!B:B,Productos!A12909,Movimientos!D:D,$D$1)</f>
        <v>0</v>
      </c>
      <c r="E12909" s="14">
        <f>SUMIFS(Movimientos!F:F,Movimientos!B:B,Productos!A12909,Movimientos!D:D,$E$1)</f>
        <v>0</v>
      </c>
      <c r="F12909" s="17">
        <f t="shared" si="402"/>
        <v>0</v>
      </c>
      <c r="G12909" s="14">
        <v>1</v>
      </c>
      <c r="H12909" s="15" t="str">
        <f t="shared" si="403"/>
        <v>Realizar Pedido</v>
      </c>
    </row>
    <row r="12910" spans="1:8" x14ac:dyDescent="0.25">
      <c r="A12910" s="3">
        <v>7591938040808</v>
      </c>
      <c r="B12910" s="11" t="s">
        <v>12613</v>
      </c>
      <c r="C12910" s="16"/>
      <c r="D12910" s="15">
        <f>SUMIFS(Movimientos!F:F,Movimientos!B:B,Productos!A12910,Movimientos!D:D,$D$1)</f>
        <v>0</v>
      </c>
      <c r="E12910" s="14">
        <f>SUMIFS(Movimientos!F:F,Movimientos!B:B,Productos!A12910,Movimientos!D:D,$E$1)</f>
        <v>0</v>
      </c>
      <c r="F12910" s="17">
        <f t="shared" si="402"/>
        <v>0</v>
      </c>
      <c r="G12910" s="14">
        <v>1</v>
      </c>
      <c r="H12910" s="15" t="str">
        <f t="shared" si="403"/>
        <v>Realizar Pedido</v>
      </c>
    </row>
    <row r="12911" spans="1:8" x14ac:dyDescent="0.25">
      <c r="A12911" s="3">
        <v>7591938040792</v>
      </c>
      <c r="B12911" s="11" t="s">
        <v>12614</v>
      </c>
      <c r="C12911" s="16"/>
      <c r="D12911" s="15">
        <f>SUMIFS(Movimientos!F:F,Movimientos!B:B,Productos!A12911,Movimientos!D:D,$D$1)</f>
        <v>0</v>
      </c>
      <c r="E12911" s="14">
        <f>SUMIFS(Movimientos!F:F,Movimientos!B:B,Productos!A12911,Movimientos!D:D,$E$1)</f>
        <v>0</v>
      </c>
      <c r="F12911" s="17">
        <f t="shared" si="402"/>
        <v>0</v>
      </c>
      <c r="G12911" s="14">
        <v>1</v>
      </c>
      <c r="H12911" s="15" t="str">
        <f t="shared" si="403"/>
        <v>Realizar Pedido</v>
      </c>
    </row>
    <row r="12912" spans="1:8" x14ac:dyDescent="0.25">
      <c r="A12912" s="3">
        <v>817910011350</v>
      </c>
      <c r="B12912" s="11" t="s">
        <v>12615</v>
      </c>
      <c r="C12912" s="16"/>
      <c r="D12912" s="15">
        <f>SUMIFS(Movimientos!F:F,Movimientos!B:B,Productos!A12912,Movimientos!D:D,$D$1)</f>
        <v>0</v>
      </c>
      <c r="E12912" s="14">
        <f>SUMIFS(Movimientos!F:F,Movimientos!B:B,Productos!A12912,Movimientos!D:D,$E$1)</f>
        <v>0</v>
      </c>
      <c r="F12912" s="17">
        <f t="shared" si="402"/>
        <v>0</v>
      </c>
      <c r="G12912" s="14">
        <v>1</v>
      </c>
      <c r="H12912" s="15" t="str">
        <f t="shared" si="403"/>
        <v>Realizar Pedido</v>
      </c>
    </row>
    <row r="12913" spans="1:8" x14ac:dyDescent="0.25">
      <c r="A12913" s="3">
        <v>7591243832761</v>
      </c>
      <c r="B12913" s="11" t="s">
        <v>12616</v>
      </c>
      <c r="C12913" s="16"/>
      <c r="D12913" s="15">
        <f>SUMIFS(Movimientos!F:F,Movimientos!B:B,Productos!A12913,Movimientos!D:D,$D$1)</f>
        <v>0</v>
      </c>
      <c r="E12913" s="14">
        <f>SUMIFS(Movimientos!F:F,Movimientos!B:B,Productos!A12913,Movimientos!D:D,$E$1)</f>
        <v>0</v>
      </c>
      <c r="F12913" s="17">
        <f t="shared" si="402"/>
        <v>0</v>
      </c>
      <c r="G12913" s="14">
        <v>1</v>
      </c>
      <c r="H12913" s="15" t="str">
        <f t="shared" si="403"/>
        <v>Realizar Pedido</v>
      </c>
    </row>
    <row r="12914" spans="1:8" x14ac:dyDescent="0.25">
      <c r="A12914" s="2">
        <v>48107054274</v>
      </c>
      <c r="B12914" s="12" t="s">
        <v>12617</v>
      </c>
      <c r="C12914" s="16"/>
      <c r="D12914" s="15">
        <f>SUMIFS(Movimientos!F:F,Movimientos!B:B,Productos!A12914,Movimientos!D:D,$D$1)</f>
        <v>0</v>
      </c>
      <c r="E12914" s="14">
        <f>SUMIFS(Movimientos!F:F,Movimientos!B:B,Productos!A12914,Movimientos!D:D,$E$1)</f>
        <v>0</v>
      </c>
      <c r="F12914" s="17">
        <f t="shared" si="402"/>
        <v>0</v>
      </c>
      <c r="G12914" s="14">
        <v>1</v>
      </c>
      <c r="H12914" s="15" t="str">
        <f t="shared" si="403"/>
        <v>Realizar Pedido</v>
      </c>
    </row>
    <row r="12915" spans="1:8" x14ac:dyDescent="0.25">
      <c r="A12915" s="3">
        <v>669238000475</v>
      </c>
      <c r="B12915" s="11" t="s">
        <v>12618</v>
      </c>
      <c r="C12915" s="16"/>
      <c r="D12915" s="15">
        <f>SUMIFS(Movimientos!F:F,Movimientos!B:B,Productos!A12915,Movimientos!D:D,$D$1)</f>
        <v>0</v>
      </c>
      <c r="E12915" s="14">
        <f>SUMIFS(Movimientos!F:F,Movimientos!B:B,Productos!A12915,Movimientos!D:D,$E$1)</f>
        <v>0</v>
      </c>
      <c r="F12915" s="17">
        <f t="shared" si="402"/>
        <v>0</v>
      </c>
      <c r="G12915" s="14">
        <v>1</v>
      </c>
      <c r="H12915" s="15" t="str">
        <f t="shared" si="403"/>
        <v>Realizar Pedido</v>
      </c>
    </row>
    <row r="12916" spans="1:8" x14ac:dyDescent="0.25">
      <c r="A12916" s="3">
        <v>755244066021</v>
      </c>
      <c r="B12916" s="11" t="s">
        <v>12619</v>
      </c>
      <c r="C12916" s="16"/>
      <c r="D12916" s="15">
        <f>SUMIFS(Movimientos!F:F,Movimientos!B:B,Productos!A12916,Movimientos!D:D,$D$1)</f>
        <v>0</v>
      </c>
      <c r="E12916" s="14">
        <f>SUMIFS(Movimientos!F:F,Movimientos!B:B,Productos!A12916,Movimientos!D:D,$E$1)</f>
        <v>0</v>
      </c>
      <c r="F12916" s="17">
        <f t="shared" si="402"/>
        <v>0</v>
      </c>
      <c r="G12916" s="14">
        <v>1</v>
      </c>
      <c r="H12916" s="15" t="str">
        <f t="shared" si="403"/>
        <v>Realizar Pedido</v>
      </c>
    </row>
    <row r="12917" spans="1:8" x14ac:dyDescent="0.25">
      <c r="A12917" s="3">
        <v>751273778492</v>
      </c>
      <c r="B12917" s="11" t="s">
        <v>12620</v>
      </c>
      <c r="C12917" s="16"/>
      <c r="D12917" s="15">
        <f>SUMIFS(Movimientos!F:F,Movimientos!B:B,Productos!A12917,Movimientos!D:D,$D$1)</f>
        <v>0</v>
      </c>
      <c r="E12917" s="14">
        <f>SUMIFS(Movimientos!F:F,Movimientos!B:B,Productos!A12917,Movimientos!D:D,$E$1)</f>
        <v>0</v>
      </c>
      <c r="F12917" s="17">
        <f t="shared" si="402"/>
        <v>0</v>
      </c>
      <c r="G12917" s="14">
        <v>1</v>
      </c>
      <c r="H12917" s="15" t="str">
        <f t="shared" si="403"/>
        <v>Realizar Pedido</v>
      </c>
    </row>
    <row r="12918" spans="1:8" x14ac:dyDescent="0.25">
      <c r="A12918" s="3">
        <v>714439705466</v>
      </c>
      <c r="B12918" s="11" t="s">
        <v>12621</v>
      </c>
      <c r="C12918" s="16"/>
      <c r="D12918" s="15">
        <f>SUMIFS(Movimientos!F:F,Movimientos!B:B,Productos!A12918,Movimientos!D:D,$D$1)</f>
        <v>0</v>
      </c>
      <c r="E12918" s="14">
        <f>SUMIFS(Movimientos!F:F,Movimientos!B:B,Productos!A12918,Movimientos!D:D,$E$1)</f>
        <v>0</v>
      </c>
      <c r="F12918" s="17">
        <f t="shared" si="402"/>
        <v>0</v>
      </c>
      <c r="G12918" s="14">
        <v>1</v>
      </c>
      <c r="H12918" s="15" t="str">
        <f t="shared" si="403"/>
        <v>Realizar Pedido</v>
      </c>
    </row>
    <row r="12919" spans="1:8" x14ac:dyDescent="0.25">
      <c r="A12919" s="2">
        <v>755244066069</v>
      </c>
      <c r="B12919" s="12" t="s">
        <v>12622</v>
      </c>
      <c r="C12919" s="16"/>
      <c r="D12919" s="15">
        <f>SUMIFS(Movimientos!F:F,Movimientos!B:B,Productos!A12919,Movimientos!D:D,$D$1)</f>
        <v>0</v>
      </c>
      <c r="E12919" s="14">
        <f>SUMIFS(Movimientos!F:F,Movimientos!B:B,Productos!A12919,Movimientos!D:D,$E$1)</f>
        <v>0</v>
      </c>
      <c r="F12919" s="17">
        <f t="shared" si="402"/>
        <v>0</v>
      </c>
      <c r="G12919" s="14">
        <v>1</v>
      </c>
      <c r="H12919" s="15" t="str">
        <f t="shared" si="403"/>
        <v>Realizar Pedido</v>
      </c>
    </row>
    <row r="12920" spans="1:8" x14ac:dyDescent="0.25">
      <c r="A12920" s="3">
        <v>6952466300023</v>
      </c>
      <c r="B12920" s="11" t="s">
        <v>12623</v>
      </c>
      <c r="C12920" s="16"/>
      <c r="D12920" s="15">
        <f>SUMIFS(Movimientos!F:F,Movimientos!B:B,Productos!A12920,Movimientos!D:D,$D$1)</f>
        <v>0</v>
      </c>
      <c r="E12920" s="14">
        <f>SUMIFS(Movimientos!F:F,Movimientos!B:B,Productos!A12920,Movimientos!D:D,$E$1)</f>
        <v>0</v>
      </c>
      <c r="F12920" s="17">
        <f t="shared" si="402"/>
        <v>0</v>
      </c>
      <c r="G12920" s="14">
        <v>1</v>
      </c>
      <c r="H12920" s="15" t="str">
        <f t="shared" si="403"/>
        <v>Realizar Pedido</v>
      </c>
    </row>
    <row r="12921" spans="1:8" x14ac:dyDescent="0.25">
      <c r="A12921" s="3">
        <v>7730699000885</v>
      </c>
      <c r="B12921" s="11" t="s">
        <v>12624</v>
      </c>
      <c r="C12921" s="16"/>
      <c r="D12921" s="15">
        <f>SUMIFS(Movimientos!F:F,Movimientos!B:B,Productos!A12921,Movimientos!D:D,$D$1)</f>
        <v>0</v>
      </c>
      <c r="E12921" s="14">
        <f>SUMIFS(Movimientos!F:F,Movimientos!B:B,Productos!A12921,Movimientos!D:D,$E$1)</f>
        <v>0</v>
      </c>
      <c r="F12921" s="17">
        <f t="shared" si="402"/>
        <v>0</v>
      </c>
      <c r="G12921" s="14">
        <v>1</v>
      </c>
      <c r="H12921" s="15" t="str">
        <f t="shared" si="403"/>
        <v>Realizar Pedido</v>
      </c>
    </row>
    <row r="12922" spans="1:8" x14ac:dyDescent="0.25">
      <c r="A12922" s="3">
        <v>7730699000878</v>
      </c>
      <c r="B12922" s="11" t="s">
        <v>12625</v>
      </c>
      <c r="C12922" s="16"/>
      <c r="D12922" s="15">
        <f>SUMIFS(Movimientos!F:F,Movimientos!B:B,Productos!A12922,Movimientos!D:D,$D$1)</f>
        <v>0</v>
      </c>
      <c r="E12922" s="14">
        <f>SUMIFS(Movimientos!F:F,Movimientos!B:B,Productos!A12922,Movimientos!D:D,$E$1)</f>
        <v>0</v>
      </c>
      <c r="F12922" s="17">
        <f t="shared" si="402"/>
        <v>0</v>
      </c>
      <c r="G12922" s="14">
        <v>1</v>
      </c>
      <c r="H12922" s="15" t="str">
        <f t="shared" si="403"/>
        <v>Realizar Pedido</v>
      </c>
    </row>
    <row r="12923" spans="1:8" x14ac:dyDescent="0.25">
      <c r="A12923" s="2">
        <v>128838115236</v>
      </c>
      <c r="B12923" s="12" t="s">
        <v>12626</v>
      </c>
      <c r="C12923" s="16"/>
      <c r="D12923" s="15">
        <f>SUMIFS(Movimientos!F:F,Movimientos!B:B,Productos!A12923,Movimientos!D:D,$D$1)</f>
        <v>0</v>
      </c>
      <c r="E12923" s="14">
        <f>SUMIFS(Movimientos!F:F,Movimientos!B:B,Productos!A12923,Movimientos!D:D,$E$1)</f>
        <v>0</v>
      </c>
      <c r="F12923" s="17">
        <f t="shared" si="402"/>
        <v>0</v>
      </c>
      <c r="G12923" s="14">
        <v>1</v>
      </c>
      <c r="H12923" s="15" t="str">
        <f t="shared" si="403"/>
        <v>Realizar Pedido</v>
      </c>
    </row>
    <row r="12924" spans="1:8" x14ac:dyDescent="0.25">
      <c r="A12924" s="3">
        <v>7591039601540</v>
      </c>
      <c r="B12924" s="11" t="s">
        <v>12627</v>
      </c>
      <c r="C12924" s="16"/>
      <c r="D12924" s="15">
        <f>SUMIFS(Movimientos!F:F,Movimientos!B:B,Productos!A12924,Movimientos!D:D,$D$1)</f>
        <v>0</v>
      </c>
      <c r="E12924" s="14">
        <f>SUMIFS(Movimientos!F:F,Movimientos!B:B,Productos!A12924,Movimientos!D:D,$E$1)</f>
        <v>0</v>
      </c>
      <c r="F12924" s="17">
        <f t="shared" si="402"/>
        <v>0</v>
      </c>
      <c r="G12924" s="14">
        <v>1</v>
      </c>
      <c r="H12924" s="15" t="str">
        <f t="shared" si="403"/>
        <v>Realizar Pedido</v>
      </c>
    </row>
    <row r="12925" spans="1:8" x14ac:dyDescent="0.25">
      <c r="A12925" s="3">
        <v>7591039601533</v>
      </c>
      <c r="B12925" s="11" t="s">
        <v>12628</v>
      </c>
      <c r="C12925" s="16"/>
      <c r="D12925" s="15">
        <f>SUMIFS(Movimientos!F:F,Movimientos!B:B,Productos!A12925,Movimientos!D:D,$D$1)</f>
        <v>0</v>
      </c>
      <c r="E12925" s="14">
        <f>SUMIFS(Movimientos!F:F,Movimientos!B:B,Productos!A12925,Movimientos!D:D,$E$1)</f>
        <v>0</v>
      </c>
      <c r="F12925" s="17">
        <f t="shared" si="402"/>
        <v>0</v>
      </c>
      <c r="G12925" s="14">
        <v>1</v>
      </c>
      <c r="H12925" s="15" t="str">
        <f t="shared" si="403"/>
        <v>Realizar Pedido</v>
      </c>
    </row>
    <row r="12926" spans="1:8" x14ac:dyDescent="0.25">
      <c r="A12926" s="3">
        <v>7591039601526</v>
      </c>
      <c r="B12926" s="11" t="s">
        <v>12629</v>
      </c>
      <c r="C12926" s="16"/>
      <c r="D12926" s="15">
        <f>SUMIFS(Movimientos!F:F,Movimientos!B:B,Productos!A12926,Movimientos!D:D,$D$1)</f>
        <v>0</v>
      </c>
      <c r="E12926" s="14">
        <f>SUMIFS(Movimientos!F:F,Movimientos!B:B,Productos!A12926,Movimientos!D:D,$E$1)</f>
        <v>0</v>
      </c>
      <c r="F12926" s="17">
        <f t="shared" si="402"/>
        <v>0</v>
      </c>
      <c r="G12926" s="14">
        <v>1</v>
      </c>
      <c r="H12926" s="15" t="str">
        <f t="shared" si="403"/>
        <v>Realizar Pedido</v>
      </c>
    </row>
    <row r="12927" spans="1:8" x14ac:dyDescent="0.25">
      <c r="A12927" s="3">
        <v>7591446002947</v>
      </c>
      <c r="B12927" s="11" t="s">
        <v>12630</v>
      </c>
      <c r="C12927" s="16"/>
      <c r="D12927" s="15">
        <f>SUMIFS(Movimientos!F:F,Movimientos!B:B,Productos!A12927,Movimientos!D:D,$D$1)</f>
        <v>0</v>
      </c>
      <c r="E12927" s="14">
        <f>SUMIFS(Movimientos!F:F,Movimientos!B:B,Productos!A12927,Movimientos!D:D,$E$1)</f>
        <v>0</v>
      </c>
      <c r="F12927" s="17">
        <f t="shared" si="402"/>
        <v>0</v>
      </c>
      <c r="G12927" s="14">
        <v>1</v>
      </c>
      <c r="H12927" s="15" t="str">
        <f t="shared" si="403"/>
        <v>Realizar Pedido</v>
      </c>
    </row>
    <row r="12928" spans="1:8" x14ac:dyDescent="0.25">
      <c r="A12928" s="3">
        <v>75918729</v>
      </c>
      <c r="B12928" s="11" t="s">
        <v>12631</v>
      </c>
      <c r="C12928" s="16"/>
      <c r="D12928" s="15">
        <f>SUMIFS(Movimientos!F:F,Movimientos!B:B,Productos!A12928,Movimientos!D:D,$D$1)</f>
        <v>0</v>
      </c>
      <c r="E12928" s="14">
        <f>SUMIFS(Movimientos!F:F,Movimientos!B:B,Productos!A12928,Movimientos!D:D,$E$1)</f>
        <v>0</v>
      </c>
      <c r="F12928" s="17">
        <f t="shared" si="402"/>
        <v>0</v>
      </c>
      <c r="G12928" s="14">
        <v>1</v>
      </c>
      <c r="H12928" s="15" t="str">
        <f t="shared" si="403"/>
        <v>Realizar Pedido</v>
      </c>
    </row>
    <row r="12929" spans="1:8" x14ac:dyDescent="0.25">
      <c r="A12929" s="3">
        <v>7591446001568</v>
      </c>
      <c r="B12929" s="11" t="s">
        <v>12632</v>
      </c>
      <c r="C12929" s="16"/>
      <c r="D12929" s="15">
        <f>SUMIFS(Movimientos!F:F,Movimientos!B:B,Productos!A12929,Movimientos!D:D,$D$1)</f>
        <v>0</v>
      </c>
      <c r="E12929" s="14">
        <f>SUMIFS(Movimientos!F:F,Movimientos!B:B,Productos!A12929,Movimientos!D:D,$E$1)</f>
        <v>0</v>
      </c>
      <c r="F12929" s="17">
        <f t="shared" si="402"/>
        <v>0</v>
      </c>
      <c r="G12929" s="14">
        <v>1</v>
      </c>
      <c r="H12929" s="15" t="str">
        <f t="shared" si="403"/>
        <v>Realizar Pedido</v>
      </c>
    </row>
    <row r="12930" spans="1:8" x14ac:dyDescent="0.25">
      <c r="A12930" s="3">
        <v>7591446002480</v>
      </c>
      <c r="B12930" s="11" t="s">
        <v>12633</v>
      </c>
      <c r="C12930" s="16"/>
      <c r="D12930" s="15">
        <f>SUMIFS(Movimientos!F:F,Movimientos!B:B,Productos!A12930,Movimientos!D:D,$D$1)</f>
        <v>0</v>
      </c>
      <c r="E12930" s="14">
        <f>SUMIFS(Movimientos!F:F,Movimientos!B:B,Productos!A12930,Movimientos!D:D,$E$1)</f>
        <v>0</v>
      </c>
      <c r="F12930" s="17">
        <f t="shared" si="402"/>
        <v>0</v>
      </c>
      <c r="G12930" s="14">
        <v>1</v>
      </c>
      <c r="H12930" s="15" t="str">
        <f t="shared" si="403"/>
        <v>Realizar Pedido</v>
      </c>
    </row>
    <row r="12931" spans="1:8" x14ac:dyDescent="0.25">
      <c r="A12931" s="3">
        <v>7591446004811</v>
      </c>
      <c r="B12931" s="11" t="s">
        <v>12634</v>
      </c>
      <c r="C12931" s="16"/>
      <c r="D12931" s="15">
        <f>SUMIFS(Movimientos!F:F,Movimientos!B:B,Productos!A12931,Movimientos!D:D,$D$1)</f>
        <v>0</v>
      </c>
      <c r="E12931" s="14">
        <f>SUMIFS(Movimientos!F:F,Movimientos!B:B,Productos!A12931,Movimientos!D:D,$E$1)</f>
        <v>0</v>
      </c>
      <c r="F12931" s="17">
        <f t="shared" ref="F12931:F12994" si="404">D12931-E12931</f>
        <v>0</v>
      </c>
      <c r="G12931" s="14">
        <v>1</v>
      </c>
      <c r="H12931" s="15" t="str">
        <f t="shared" ref="H12931:H12994" si="405">IF(F12931&lt;G12931,"Realizar Pedido","")</f>
        <v>Realizar Pedido</v>
      </c>
    </row>
    <row r="12932" spans="1:8" x14ac:dyDescent="0.25">
      <c r="A12932" s="3">
        <v>7591446004538</v>
      </c>
      <c r="B12932" s="11" t="s">
        <v>12635</v>
      </c>
      <c r="C12932" s="16"/>
      <c r="D12932" s="15">
        <f>SUMIFS(Movimientos!F:F,Movimientos!B:B,Productos!A12932,Movimientos!D:D,$D$1)</f>
        <v>0</v>
      </c>
      <c r="E12932" s="14">
        <f>SUMIFS(Movimientos!F:F,Movimientos!B:B,Productos!A12932,Movimientos!D:D,$E$1)</f>
        <v>0</v>
      </c>
      <c r="F12932" s="17">
        <f t="shared" si="404"/>
        <v>0</v>
      </c>
      <c r="G12932" s="14">
        <v>1</v>
      </c>
      <c r="H12932" s="15" t="str">
        <f t="shared" si="405"/>
        <v>Realizar Pedido</v>
      </c>
    </row>
    <row r="12933" spans="1:8" x14ac:dyDescent="0.25">
      <c r="A12933" s="3">
        <v>7591446002718</v>
      </c>
      <c r="B12933" s="11" t="s">
        <v>12636</v>
      </c>
      <c r="C12933" s="16"/>
      <c r="D12933" s="15">
        <f>SUMIFS(Movimientos!F:F,Movimientos!B:B,Productos!A12933,Movimientos!D:D,$D$1)</f>
        <v>0</v>
      </c>
      <c r="E12933" s="14">
        <f>SUMIFS(Movimientos!F:F,Movimientos!B:B,Productos!A12933,Movimientos!D:D,$E$1)</f>
        <v>0</v>
      </c>
      <c r="F12933" s="17">
        <f t="shared" si="404"/>
        <v>0</v>
      </c>
      <c r="G12933" s="14">
        <v>1</v>
      </c>
      <c r="H12933" s="15" t="str">
        <f t="shared" si="405"/>
        <v>Realizar Pedido</v>
      </c>
    </row>
    <row r="12934" spans="1:8" x14ac:dyDescent="0.25">
      <c r="A12934" s="3">
        <v>7591446000714</v>
      </c>
      <c r="B12934" s="11" t="s">
        <v>12637</v>
      </c>
      <c r="C12934" s="16"/>
      <c r="D12934" s="15">
        <f>SUMIFS(Movimientos!F:F,Movimientos!B:B,Productos!A12934,Movimientos!D:D,$D$1)</f>
        <v>0</v>
      </c>
      <c r="E12934" s="14">
        <f>SUMIFS(Movimientos!F:F,Movimientos!B:B,Productos!A12934,Movimientos!D:D,$E$1)</f>
        <v>0</v>
      </c>
      <c r="F12934" s="17">
        <f t="shared" si="404"/>
        <v>0</v>
      </c>
      <c r="G12934" s="14">
        <v>1</v>
      </c>
      <c r="H12934" s="15" t="str">
        <f t="shared" si="405"/>
        <v>Realizar Pedido</v>
      </c>
    </row>
    <row r="12935" spans="1:8" x14ac:dyDescent="0.25">
      <c r="A12935" s="3">
        <v>7591446006884</v>
      </c>
      <c r="B12935" s="11" t="s">
        <v>12638</v>
      </c>
      <c r="C12935" s="16"/>
      <c r="D12935" s="15">
        <f>SUMIFS(Movimientos!F:F,Movimientos!B:B,Productos!A12935,Movimientos!D:D,$D$1)</f>
        <v>0</v>
      </c>
      <c r="E12935" s="14">
        <f>SUMIFS(Movimientos!F:F,Movimientos!B:B,Productos!A12935,Movimientos!D:D,$E$1)</f>
        <v>0</v>
      </c>
      <c r="F12935" s="17">
        <f t="shared" si="404"/>
        <v>0</v>
      </c>
      <c r="G12935" s="14">
        <v>1</v>
      </c>
      <c r="H12935" s="15" t="str">
        <f t="shared" si="405"/>
        <v>Realizar Pedido</v>
      </c>
    </row>
    <row r="12936" spans="1:8" x14ac:dyDescent="0.25">
      <c r="A12936" s="2">
        <v>7592349933932</v>
      </c>
      <c r="B12936" s="12" t="s">
        <v>12639</v>
      </c>
      <c r="C12936" s="16"/>
      <c r="D12936" s="15">
        <f>SUMIFS(Movimientos!F:F,Movimientos!B:B,Productos!A12936,Movimientos!D:D,$D$1)</f>
        <v>0</v>
      </c>
      <c r="E12936" s="14">
        <f>SUMIFS(Movimientos!F:F,Movimientos!B:B,Productos!A12936,Movimientos!D:D,$E$1)</f>
        <v>0</v>
      </c>
      <c r="F12936" s="17">
        <f t="shared" si="404"/>
        <v>0</v>
      </c>
      <c r="G12936" s="14">
        <v>1</v>
      </c>
      <c r="H12936" s="15" t="str">
        <f t="shared" si="405"/>
        <v>Realizar Pedido</v>
      </c>
    </row>
    <row r="12937" spans="1:8" x14ac:dyDescent="0.25">
      <c r="A12937" s="3">
        <v>7592349934199</v>
      </c>
      <c r="B12937" s="11" t="s">
        <v>12640</v>
      </c>
      <c r="C12937" s="16"/>
      <c r="D12937" s="15">
        <f>SUMIFS(Movimientos!F:F,Movimientos!B:B,Productos!A12937,Movimientos!D:D,$D$1)</f>
        <v>0</v>
      </c>
      <c r="E12937" s="14">
        <f>SUMIFS(Movimientos!F:F,Movimientos!B:B,Productos!A12937,Movimientos!D:D,$E$1)</f>
        <v>0</v>
      </c>
      <c r="F12937" s="17">
        <f t="shared" si="404"/>
        <v>0</v>
      </c>
      <c r="G12937" s="14">
        <v>1</v>
      </c>
      <c r="H12937" s="15" t="str">
        <f t="shared" si="405"/>
        <v>Realizar Pedido</v>
      </c>
    </row>
    <row r="12938" spans="1:8" x14ac:dyDescent="0.25">
      <c r="A12938" s="3">
        <v>7592349876017</v>
      </c>
      <c r="B12938" s="11" t="s">
        <v>12641</v>
      </c>
      <c r="C12938" s="16"/>
      <c r="D12938" s="15">
        <f>SUMIFS(Movimientos!F:F,Movimientos!B:B,Productos!A12938,Movimientos!D:D,$D$1)</f>
        <v>0</v>
      </c>
      <c r="E12938" s="14">
        <f>SUMIFS(Movimientos!F:F,Movimientos!B:B,Productos!A12938,Movimientos!D:D,$E$1)</f>
        <v>0</v>
      </c>
      <c r="F12938" s="17">
        <f t="shared" si="404"/>
        <v>0</v>
      </c>
      <c r="G12938" s="14">
        <v>1</v>
      </c>
      <c r="H12938" s="15" t="str">
        <f t="shared" si="405"/>
        <v>Realizar Pedido</v>
      </c>
    </row>
    <row r="12939" spans="1:8" x14ac:dyDescent="0.25">
      <c r="A12939" s="3">
        <v>61105</v>
      </c>
      <c r="B12939" s="11" t="s">
        <v>12642</v>
      </c>
      <c r="C12939" s="16"/>
      <c r="D12939" s="15">
        <f>SUMIFS(Movimientos!F:F,Movimientos!B:B,Productos!A12939,Movimientos!D:D,$D$1)</f>
        <v>0</v>
      </c>
      <c r="E12939" s="14">
        <f>SUMIFS(Movimientos!F:F,Movimientos!B:B,Productos!A12939,Movimientos!D:D,$E$1)</f>
        <v>0</v>
      </c>
      <c r="F12939" s="17">
        <f t="shared" si="404"/>
        <v>0</v>
      </c>
      <c r="G12939" s="14">
        <v>1</v>
      </c>
      <c r="H12939" s="15" t="str">
        <f t="shared" si="405"/>
        <v>Realizar Pedido</v>
      </c>
    </row>
    <row r="12940" spans="1:8" x14ac:dyDescent="0.25">
      <c r="A12940" s="3">
        <v>7592349832167</v>
      </c>
      <c r="B12940" s="11" t="s">
        <v>12643</v>
      </c>
      <c r="C12940" s="16"/>
      <c r="D12940" s="15">
        <f>SUMIFS(Movimientos!F:F,Movimientos!B:B,Productos!A12940,Movimientos!D:D,$D$1)</f>
        <v>0</v>
      </c>
      <c r="E12940" s="14">
        <f>SUMIFS(Movimientos!F:F,Movimientos!B:B,Productos!A12940,Movimientos!D:D,$E$1)</f>
        <v>0</v>
      </c>
      <c r="F12940" s="17">
        <f t="shared" si="404"/>
        <v>0</v>
      </c>
      <c r="G12940" s="14">
        <v>1</v>
      </c>
      <c r="H12940" s="15" t="str">
        <f t="shared" si="405"/>
        <v>Realizar Pedido</v>
      </c>
    </row>
    <row r="12941" spans="1:8" x14ac:dyDescent="0.25">
      <c r="A12941" s="3">
        <v>7591651911058</v>
      </c>
      <c r="B12941" s="11" t="s">
        <v>12643</v>
      </c>
      <c r="C12941" s="16"/>
      <c r="D12941" s="15">
        <f>SUMIFS(Movimientos!F:F,Movimientos!B:B,Productos!A12941,Movimientos!D:D,$D$1)</f>
        <v>0</v>
      </c>
      <c r="E12941" s="14">
        <f>SUMIFS(Movimientos!F:F,Movimientos!B:B,Productos!A12941,Movimientos!D:D,$E$1)</f>
        <v>0</v>
      </c>
      <c r="F12941" s="17">
        <f t="shared" si="404"/>
        <v>0</v>
      </c>
      <c r="G12941" s="14">
        <v>1</v>
      </c>
      <c r="H12941" s="15" t="str">
        <f t="shared" si="405"/>
        <v>Realizar Pedido</v>
      </c>
    </row>
    <row r="12942" spans="1:8" x14ac:dyDescent="0.25">
      <c r="A12942" s="3">
        <v>7592349869835</v>
      </c>
      <c r="B12942" s="11" t="s">
        <v>12644</v>
      </c>
      <c r="C12942" s="16"/>
      <c r="D12942" s="15">
        <f>SUMIFS(Movimientos!F:F,Movimientos!B:B,Productos!A12942,Movimientos!D:D,$D$1)</f>
        <v>0</v>
      </c>
      <c r="E12942" s="14">
        <f>SUMIFS(Movimientos!F:F,Movimientos!B:B,Productos!A12942,Movimientos!D:D,$E$1)</f>
        <v>0</v>
      </c>
      <c r="F12942" s="17">
        <f t="shared" si="404"/>
        <v>0</v>
      </c>
      <c r="G12942" s="14">
        <v>1</v>
      </c>
      <c r="H12942" s="15" t="str">
        <f t="shared" si="405"/>
        <v>Realizar Pedido</v>
      </c>
    </row>
    <row r="12943" spans="1:8" x14ac:dyDescent="0.25">
      <c r="A12943" s="3">
        <v>7592349940299</v>
      </c>
      <c r="B12943" s="11" t="s">
        <v>12645</v>
      </c>
      <c r="C12943" s="16"/>
      <c r="D12943" s="15">
        <f>SUMIFS(Movimientos!F:F,Movimientos!B:B,Productos!A12943,Movimientos!D:D,$D$1)</f>
        <v>0</v>
      </c>
      <c r="E12943" s="14">
        <f>SUMIFS(Movimientos!F:F,Movimientos!B:B,Productos!A12943,Movimientos!D:D,$E$1)</f>
        <v>0</v>
      </c>
      <c r="F12943" s="17">
        <f t="shared" si="404"/>
        <v>0</v>
      </c>
      <c r="G12943" s="14">
        <v>1</v>
      </c>
      <c r="H12943" s="15" t="str">
        <f t="shared" si="405"/>
        <v>Realizar Pedido</v>
      </c>
    </row>
    <row r="12944" spans="1:8" x14ac:dyDescent="0.25">
      <c r="A12944" s="2">
        <v>7592349940374</v>
      </c>
      <c r="B12944" s="12" t="s">
        <v>12646</v>
      </c>
      <c r="C12944" s="16"/>
      <c r="D12944" s="15">
        <f>SUMIFS(Movimientos!F:F,Movimientos!B:B,Productos!A12944,Movimientos!D:D,$D$1)</f>
        <v>0</v>
      </c>
      <c r="E12944" s="14">
        <f>SUMIFS(Movimientos!F:F,Movimientos!B:B,Productos!A12944,Movimientos!D:D,$E$1)</f>
        <v>0</v>
      </c>
      <c r="F12944" s="17">
        <f t="shared" si="404"/>
        <v>0</v>
      </c>
      <c r="G12944" s="14">
        <v>1</v>
      </c>
      <c r="H12944" s="15" t="str">
        <f t="shared" si="405"/>
        <v>Realizar Pedido</v>
      </c>
    </row>
    <row r="12945" spans="1:8" x14ac:dyDescent="0.25">
      <c r="A12945" s="3">
        <v>7591592292681</v>
      </c>
      <c r="B12945" s="11" t="s">
        <v>12647</v>
      </c>
      <c r="C12945" s="16"/>
      <c r="D12945" s="15">
        <f>SUMIFS(Movimientos!F:F,Movimientos!B:B,Productos!A12945,Movimientos!D:D,$D$1)</f>
        <v>0</v>
      </c>
      <c r="E12945" s="14">
        <f>SUMIFS(Movimientos!F:F,Movimientos!B:B,Productos!A12945,Movimientos!D:D,$E$1)</f>
        <v>0</v>
      </c>
      <c r="F12945" s="17">
        <f t="shared" si="404"/>
        <v>0</v>
      </c>
      <c r="G12945" s="14">
        <v>1</v>
      </c>
      <c r="H12945" s="15" t="str">
        <f t="shared" si="405"/>
        <v>Realizar Pedido</v>
      </c>
    </row>
    <row r="12946" spans="1:8" x14ac:dyDescent="0.25">
      <c r="A12946" s="3">
        <v>48526000241</v>
      </c>
      <c r="B12946" s="11" t="s">
        <v>12648</v>
      </c>
      <c r="C12946" s="16"/>
      <c r="D12946" s="15">
        <f>SUMIFS(Movimientos!F:F,Movimientos!B:B,Productos!A12946,Movimientos!D:D,$D$1)</f>
        <v>0</v>
      </c>
      <c r="E12946" s="14">
        <f>SUMIFS(Movimientos!F:F,Movimientos!B:B,Productos!A12946,Movimientos!D:D,$E$1)</f>
        <v>0</v>
      </c>
      <c r="F12946" s="17">
        <f t="shared" si="404"/>
        <v>0</v>
      </c>
      <c r="G12946" s="14">
        <v>1</v>
      </c>
      <c r="H12946" s="15" t="str">
        <f t="shared" si="405"/>
        <v>Realizar Pedido</v>
      </c>
    </row>
    <row r="12947" spans="1:8" x14ac:dyDescent="0.25">
      <c r="A12947" s="3">
        <v>48526009237</v>
      </c>
      <c r="B12947" s="11" t="s">
        <v>12649</v>
      </c>
      <c r="C12947" s="16"/>
      <c r="D12947" s="15">
        <f>SUMIFS(Movimientos!F:F,Movimientos!B:B,Productos!A12947,Movimientos!D:D,$D$1)</f>
        <v>0</v>
      </c>
      <c r="E12947" s="14">
        <f>SUMIFS(Movimientos!F:F,Movimientos!B:B,Productos!A12947,Movimientos!D:D,$E$1)</f>
        <v>0</v>
      </c>
      <c r="F12947" s="17">
        <f t="shared" si="404"/>
        <v>0</v>
      </c>
      <c r="G12947" s="14">
        <v>1</v>
      </c>
      <c r="H12947" s="15" t="str">
        <f t="shared" si="405"/>
        <v>Realizar Pedido</v>
      </c>
    </row>
    <row r="12948" spans="1:8" x14ac:dyDescent="0.25">
      <c r="A12948" s="3">
        <v>48526009213</v>
      </c>
      <c r="B12948" s="11" t="s">
        <v>12649</v>
      </c>
      <c r="C12948" s="16"/>
      <c r="D12948" s="15">
        <f>SUMIFS(Movimientos!F:F,Movimientos!B:B,Productos!A12948,Movimientos!D:D,$D$1)</f>
        <v>0</v>
      </c>
      <c r="E12948" s="14">
        <f>SUMIFS(Movimientos!F:F,Movimientos!B:B,Productos!A12948,Movimientos!D:D,$E$1)</f>
        <v>0</v>
      </c>
      <c r="F12948" s="17">
        <f t="shared" si="404"/>
        <v>0</v>
      </c>
      <c r="G12948" s="14">
        <v>1</v>
      </c>
      <c r="H12948" s="15" t="str">
        <f t="shared" si="405"/>
        <v>Realizar Pedido</v>
      </c>
    </row>
    <row r="12949" spans="1:8" x14ac:dyDescent="0.25">
      <c r="A12949" s="3">
        <v>7501001397616</v>
      </c>
      <c r="B12949" s="11" t="s">
        <v>12650</v>
      </c>
      <c r="C12949" s="16"/>
      <c r="D12949" s="15">
        <f>SUMIFS(Movimientos!F:F,Movimientos!B:B,Productos!A12949,Movimientos!D:D,$D$1)</f>
        <v>0</v>
      </c>
      <c r="E12949" s="14">
        <f>SUMIFS(Movimientos!F:F,Movimientos!B:B,Productos!A12949,Movimientos!D:D,$E$1)</f>
        <v>0</v>
      </c>
      <c r="F12949" s="17">
        <f t="shared" si="404"/>
        <v>0</v>
      </c>
      <c r="G12949" s="14">
        <v>1</v>
      </c>
      <c r="H12949" s="15" t="str">
        <f t="shared" si="405"/>
        <v>Realizar Pedido</v>
      </c>
    </row>
    <row r="12950" spans="1:8" x14ac:dyDescent="0.25">
      <c r="A12950" s="3">
        <v>7591196000712</v>
      </c>
      <c r="B12950" s="11" t="s">
        <v>12651</v>
      </c>
      <c r="C12950" s="16"/>
      <c r="D12950" s="15">
        <f>SUMIFS(Movimientos!F:F,Movimientos!B:B,Productos!A12950,Movimientos!D:D,$D$1)</f>
        <v>0</v>
      </c>
      <c r="E12950" s="14">
        <f>SUMIFS(Movimientos!F:F,Movimientos!B:B,Productos!A12950,Movimientos!D:D,$E$1)</f>
        <v>0</v>
      </c>
      <c r="F12950" s="17">
        <f t="shared" si="404"/>
        <v>0</v>
      </c>
      <c r="G12950" s="14">
        <v>1</v>
      </c>
      <c r="H12950" s="15" t="str">
        <f t="shared" si="405"/>
        <v>Realizar Pedido</v>
      </c>
    </row>
    <row r="12951" spans="1:8" x14ac:dyDescent="0.25">
      <c r="A12951" s="3">
        <v>7591066210128</v>
      </c>
      <c r="B12951" s="11" t="s">
        <v>12652</v>
      </c>
      <c r="C12951" s="16"/>
      <c r="D12951" s="15">
        <f>SUMIFS(Movimientos!F:F,Movimientos!B:B,Productos!A12951,Movimientos!D:D,$D$1)</f>
        <v>0</v>
      </c>
      <c r="E12951" s="14">
        <f>SUMIFS(Movimientos!F:F,Movimientos!B:B,Productos!A12951,Movimientos!D:D,$E$1)</f>
        <v>0</v>
      </c>
      <c r="F12951" s="17">
        <f t="shared" si="404"/>
        <v>0</v>
      </c>
      <c r="G12951" s="14">
        <v>1</v>
      </c>
      <c r="H12951" s="15" t="str">
        <f t="shared" si="405"/>
        <v>Realizar Pedido</v>
      </c>
    </row>
    <row r="12952" spans="1:8" x14ac:dyDescent="0.25">
      <c r="A12952" s="2">
        <v>7591257001511</v>
      </c>
      <c r="B12952" s="12" t="s">
        <v>12653</v>
      </c>
      <c r="C12952" s="16"/>
      <c r="D12952" s="15">
        <f>SUMIFS(Movimientos!F:F,Movimientos!B:B,Productos!A12952,Movimientos!D:D,$D$1)</f>
        <v>0</v>
      </c>
      <c r="E12952" s="14">
        <f>SUMIFS(Movimientos!F:F,Movimientos!B:B,Productos!A12952,Movimientos!D:D,$E$1)</f>
        <v>0</v>
      </c>
      <c r="F12952" s="17">
        <f t="shared" si="404"/>
        <v>0</v>
      </c>
      <c r="G12952" s="14">
        <v>1</v>
      </c>
      <c r="H12952" s="15" t="str">
        <f t="shared" si="405"/>
        <v>Realizar Pedido</v>
      </c>
    </row>
    <row r="12953" spans="1:8" x14ac:dyDescent="0.25">
      <c r="A12953" s="3">
        <v>7591257001146</v>
      </c>
      <c r="B12953" s="11" t="s">
        <v>12654</v>
      </c>
      <c r="C12953" s="16"/>
      <c r="D12953" s="15">
        <f>SUMIFS(Movimientos!F:F,Movimientos!B:B,Productos!A12953,Movimientos!D:D,$D$1)</f>
        <v>0</v>
      </c>
      <c r="E12953" s="14">
        <f>SUMIFS(Movimientos!F:F,Movimientos!B:B,Productos!A12953,Movimientos!D:D,$E$1)</f>
        <v>0</v>
      </c>
      <c r="F12953" s="17">
        <f t="shared" si="404"/>
        <v>0</v>
      </c>
      <c r="G12953" s="14">
        <v>1</v>
      </c>
      <c r="H12953" s="15" t="str">
        <f t="shared" si="405"/>
        <v>Realizar Pedido</v>
      </c>
    </row>
    <row r="12954" spans="1:8" x14ac:dyDescent="0.25">
      <c r="A12954" s="3">
        <v>7591257004543</v>
      </c>
      <c r="B12954" s="11" t="s">
        <v>12655</v>
      </c>
      <c r="C12954" s="16"/>
      <c r="D12954" s="15">
        <f>SUMIFS(Movimientos!F:F,Movimientos!B:B,Productos!A12954,Movimientos!D:D,$D$1)</f>
        <v>0</v>
      </c>
      <c r="E12954" s="14">
        <f>SUMIFS(Movimientos!F:F,Movimientos!B:B,Productos!A12954,Movimientos!D:D,$E$1)</f>
        <v>0</v>
      </c>
      <c r="F12954" s="17">
        <f t="shared" si="404"/>
        <v>0</v>
      </c>
      <c r="G12954" s="14">
        <v>1</v>
      </c>
      <c r="H12954" s="15" t="str">
        <f t="shared" si="405"/>
        <v>Realizar Pedido</v>
      </c>
    </row>
    <row r="12955" spans="1:8" x14ac:dyDescent="0.25">
      <c r="A12955" s="3">
        <v>7591257004550</v>
      </c>
      <c r="B12955" s="11" t="s">
        <v>12656</v>
      </c>
      <c r="C12955" s="16"/>
      <c r="D12955" s="15">
        <f>SUMIFS(Movimientos!F:F,Movimientos!B:B,Productos!A12955,Movimientos!D:D,$D$1)</f>
        <v>0</v>
      </c>
      <c r="E12955" s="14">
        <f>SUMIFS(Movimientos!F:F,Movimientos!B:B,Productos!A12955,Movimientos!D:D,$E$1)</f>
        <v>0</v>
      </c>
      <c r="F12955" s="17">
        <f t="shared" si="404"/>
        <v>0</v>
      </c>
      <c r="G12955" s="14">
        <v>1</v>
      </c>
      <c r="H12955" s="15" t="str">
        <f t="shared" si="405"/>
        <v>Realizar Pedido</v>
      </c>
    </row>
    <row r="12956" spans="1:8" x14ac:dyDescent="0.25">
      <c r="A12956" s="3">
        <v>709862651947</v>
      </c>
      <c r="B12956" s="11" t="s">
        <v>12657</v>
      </c>
      <c r="C12956" s="16"/>
      <c r="D12956" s="15">
        <f>SUMIFS(Movimientos!F:F,Movimientos!B:B,Productos!A12956,Movimientos!D:D,$D$1)</f>
        <v>0</v>
      </c>
      <c r="E12956" s="14">
        <f>SUMIFS(Movimientos!F:F,Movimientos!B:B,Productos!A12956,Movimientos!D:D,$E$1)</f>
        <v>0</v>
      </c>
      <c r="F12956" s="17">
        <f t="shared" si="404"/>
        <v>0</v>
      </c>
      <c r="G12956" s="14">
        <v>1</v>
      </c>
      <c r="H12956" s="15" t="str">
        <f t="shared" si="405"/>
        <v>Realizar Pedido</v>
      </c>
    </row>
    <row r="12957" spans="1:8" x14ac:dyDescent="0.25">
      <c r="A12957" s="3">
        <v>7591031000921</v>
      </c>
      <c r="B12957" s="11" t="s">
        <v>12658</v>
      </c>
      <c r="C12957" s="16"/>
      <c r="D12957" s="15">
        <f>SUMIFS(Movimientos!F:F,Movimientos!B:B,Productos!A12957,Movimientos!D:D,$D$1)</f>
        <v>0</v>
      </c>
      <c r="E12957" s="14">
        <f>SUMIFS(Movimientos!F:F,Movimientos!B:B,Productos!A12957,Movimientos!D:D,$E$1)</f>
        <v>0</v>
      </c>
      <c r="F12957" s="17">
        <f t="shared" si="404"/>
        <v>0</v>
      </c>
      <c r="G12957" s="14">
        <v>1</v>
      </c>
      <c r="H12957" s="15" t="str">
        <f t="shared" si="405"/>
        <v>Realizar Pedido</v>
      </c>
    </row>
    <row r="12958" spans="1:8" x14ac:dyDescent="0.25">
      <c r="A12958" s="3">
        <v>10001</v>
      </c>
      <c r="B12958" s="11" t="s">
        <v>12659</v>
      </c>
      <c r="C12958" s="16"/>
      <c r="D12958" s="15">
        <f>SUMIFS(Movimientos!F:F,Movimientos!B:B,Productos!A12958,Movimientos!D:D,$D$1)</f>
        <v>0</v>
      </c>
      <c r="E12958" s="14">
        <f>SUMIFS(Movimientos!F:F,Movimientos!B:B,Productos!A12958,Movimientos!D:D,$E$1)</f>
        <v>0</v>
      </c>
      <c r="F12958" s="17">
        <f t="shared" si="404"/>
        <v>0</v>
      </c>
      <c r="G12958" s="14">
        <v>1</v>
      </c>
      <c r="H12958" s="15" t="str">
        <f t="shared" si="405"/>
        <v>Realizar Pedido</v>
      </c>
    </row>
    <row r="12959" spans="1:8" x14ac:dyDescent="0.25">
      <c r="A12959" s="3">
        <v>3515484271695</v>
      </c>
      <c r="B12959" s="11" t="s">
        <v>12660</v>
      </c>
      <c r="C12959" s="16"/>
      <c r="D12959" s="15">
        <f>SUMIFS(Movimientos!F:F,Movimientos!B:B,Productos!A12959,Movimientos!D:D,$D$1)</f>
        <v>0</v>
      </c>
      <c r="E12959" s="14">
        <f>SUMIFS(Movimientos!F:F,Movimientos!B:B,Productos!A12959,Movimientos!D:D,$E$1)</f>
        <v>0</v>
      </c>
      <c r="F12959" s="17">
        <f t="shared" si="404"/>
        <v>0</v>
      </c>
      <c r="G12959" s="14">
        <v>1</v>
      </c>
      <c r="H12959" s="15" t="str">
        <f t="shared" si="405"/>
        <v>Realizar Pedido</v>
      </c>
    </row>
    <row r="12960" spans="1:8" x14ac:dyDescent="0.25">
      <c r="A12960" s="3">
        <v>4007</v>
      </c>
      <c r="B12960" s="11" t="s">
        <v>12661</v>
      </c>
      <c r="C12960" s="16"/>
      <c r="D12960" s="15">
        <f>SUMIFS(Movimientos!F:F,Movimientos!B:B,Productos!A12960,Movimientos!D:D,$D$1)</f>
        <v>0</v>
      </c>
      <c r="E12960" s="14">
        <f>SUMIFS(Movimientos!F:F,Movimientos!B:B,Productos!A12960,Movimientos!D:D,$E$1)</f>
        <v>0</v>
      </c>
      <c r="F12960" s="17">
        <f t="shared" si="404"/>
        <v>0</v>
      </c>
      <c r="G12960" s="14">
        <v>1</v>
      </c>
      <c r="H12960" s="15" t="str">
        <f t="shared" si="405"/>
        <v>Realizar Pedido</v>
      </c>
    </row>
    <row r="12961" spans="1:8" x14ac:dyDescent="0.25">
      <c r="A12961" s="3">
        <v>7591206012636</v>
      </c>
      <c r="B12961" s="11" t="s">
        <v>12662</v>
      </c>
      <c r="C12961" s="16"/>
      <c r="D12961" s="15">
        <f>SUMIFS(Movimientos!F:F,Movimientos!B:B,Productos!A12961,Movimientos!D:D,$D$1)</f>
        <v>0</v>
      </c>
      <c r="E12961" s="14">
        <f>SUMIFS(Movimientos!F:F,Movimientos!B:B,Productos!A12961,Movimientos!D:D,$E$1)</f>
        <v>0</v>
      </c>
      <c r="F12961" s="17">
        <f t="shared" si="404"/>
        <v>0</v>
      </c>
      <c r="G12961" s="14">
        <v>1</v>
      </c>
      <c r="H12961" s="15" t="str">
        <f t="shared" si="405"/>
        <v>Realizar Pedido</v>
      </c>
    </row>
    <row r="12962" spans="1:8" x14ac:dyDescent="0.25">
      <c r="A12962" s="3">
        <v>7591206012711</v>
      </c>
      <c r="B12962" s="11" t="s">
        <v>12663</v>
      </c>
      <c r="C12962" s="16"/>
      <c r="D12962" s="15">
        <f>SUMIFS(Movimientos!F:F,Movimientos!B:B,Productos!A12962,Movimientos!D:D,$D$1)</f>
        <v>0</v>
      </c>
      <c r="E12962" s="14">
        <f>SUMIFS(Movimientos!F:F,Movimientos!B:B,Productos!A12962,Movimientos!D:D,$E$1)</f>
        <v>0</v>
      </c>
      <c r="F12962" s="17">
        <f t="shared" si="404"/>
        <v>0</v>
      </c>
      <c r="G12962" s="14">
        <v>1</v>
      </c>
      <c r="H12962" s="15" t="str">
        <f t="shared" si="405"/>
        <v>Realizar Pedido</v>
      </c>
    </row>
    <row r="12963" spans="1:8" x14ac:dyDescent="0.25">
      <c r="A12963" s="3">
        <v>7592708000206</v>
      </c>
      <c r="B12963" s="11" t="s">
        <v>12664</v>
      </c>
      <c r="C12963" s="16"/>
      <c r="D12963" s="15">
        <f>SUMIFS(Movimientos!F:F,Movimientos!B:B,Productos!A12963,Movimientos!D:D,$D$1)</f>
        <v>0</v>
      </c>
      <c r="E12963" s="14">
        <f>SUMIFS(Movimientos!F:F,Movimientos!B:B,Productos!A12963,Movimientos!D:D,$E$1)</f>
        <v>0</v>
      </c>
      <c r="F12963" s="17">
        <f t="shared" si="404"/>
        <v>0</v>
      </c>
      <c r="G12963" s="14">
        <v>1</v>
      </c>
      <c r="H12963" s="15" t="str">
        <f t="shared" si="405"/>
        <v>Realizar Pedido</v>
      </c>
    </row>
    <row r="12964" spans="1:8" x14ac:dyDescent="0.25">
      <c r="A12964" s="3">
        <v>7592708000268</v>
      </c>
      <c r="B12964" s="11" t="s">
        <v>12665</v>
      </c>
      <c r="C12964" s="16"/>
      <c r="D12964" s="15">
        <f>SUMIFS(Movimientos!F:F,Movimientos!B:B,Productos!A12964,Movimientos!D:D,$D$1)</f>
        <v>0</v>
      </c>
      <c r="E12964" s="14">
        <f>SUMIFS(Movimientos!F:F,Movimientos!B:B,Productos!A12964,Movimientos!D:D,$E$1)</f>
        <v>0</v>
      </c>
      <c r="F12964" s="17">
        <f t="shared" si="404"/>
        <v>0</v>
      </c>
      <c r="G12964" s="14">
        <v>1</v>
      </c>
      <c r="H12964" s="15" t="str">
        <f t="shared" si="405"/>
        <v>Realizar Pedido</v>
      </c>
    </row>
    <row r="12965" spans="1:8" x14ac:dyDescent="0.25">
      <c r="A12965" s="3">
        <v>7591973001680</v>
      </c>
      <c r="B12965" s="11" t="s">
        <v>12666</v>
      </c>
      <c r="C12965" s="16"/>
      <c r="D12965" s="15">
        <f>SUMIFS(Movimientos!F:F,Movimientos!B:B,Productos!A12965,Movimientos!D:D,$D$1)</f>
        <v>0</v>
      </c>
      <c r="E12965" s="14">
        <f>SUMIFS(Movimientos!F:F,Movimientos!B:B,Productos!A12965,Movimientos!D:D,$E$1)</f>
        <v>0</v>
      </c>
      <c r="F12965" s="17">
        <f t="shared" si="404"/>
        <v>0</v>
      </c>
      <c r="G12965" s="14">
        <v>1</v>
      </c>
      <c r="H12965" s="15" t="str">
        <f t="shared" si="405"/>
        <v>Realizar Pedido</v>
      </c>
    </row>
    <row r="12966" spans="1:8" x14ac:dyDescent="0.25">
      <c r="A12966" s="3">
        <v>738169120170</v>
      </c>
      <c r="B12966" s="11" t="s">
        <v>12667</v>
      </c>
      <c r="C12966" s="16"/>
      <c r="D12966" s="15">
        <f>SUMIFS(Movimientos!F:F,Movimientos!B:B,Productos!A12966,Movimientos!D:D,$D$1)</f>
        <v>0</v>
      </c>
      <c r="E12966" s="14">
        <f>SUMIFS(Movimientos!F:F,Movimientos!B:B,Productos!A12966,Movimientos!D:D,$E$1)</f>
        <v>0</v>
      </c>
      <c r="F12966" s="17">
        <f t="shared" si="404"/>
        <v>0</v>
      </c>
      <c r="G12966" s="14">
        <v>1</v>
      </c>
      <c r="H12966" s="15" t="str">
        <f t="shared" si="405"/>
        <v>Realizar Pedido</v>
      </c>
    </row>
    <row r="12967" spans="1:8" x14ac:dyDescent="0.25">
      <c r="A12967" s="3">
        <v>7592708000190</v>
      </c>
      <c r="B12967" s="11" t="s">
        <v>12668</v>
      </c>
      <c r="C12967" s="16"/>
      <c r="D12967" s="15">
        <f>SUMIFS(Movimientos!F:F,Movimientos!B:B,Productos!A12967,Movimientos!D:D,$D$1)</f>
        <v>0</v>
      </c>
      <c r="E12967" s="14">
        <f>SUMIFS(Movimientos!F:F,Movimientos!B:B,Productos!A12967,Movimientos!D:D,$E$1)</f>
        <v>0</v>
      </c>
      <c r="F12967" s="17">
        <f t="shared" si="404"/>
        <v>0</v>
      </c>
      <c r="G12967" s="14">
        <v>1</v>
      </c>
      <c r="H12967" s="15" t="str">
        <f t="shared" si="405"/>
        <v>Realizar Pedido</v>
      </c>
    </row>
    <row r="12968" spans="1:8" x14ac:dyDescent="0.25">
      <c r="A12968" s="3">
        <v>7592811000018</v>
      </c>
      <c r="B12968" s="11" t="s">
        <v>12669</v>
      </c>
      <c r="C12968" s="16"/>
      <c r="D12968" s="15">
        <f>SUMIFS(Movimientos!F:F,Movimientos!B:B,Productos!A12968,Movimientos!D:D,$D$1)</f>
        <v>0</v>
      </c>
      <c r="E12968" s="14">
        <f>SUMIFS(Movimientos!F:F,Movimientos!B:B,Productos!A12968,Movimientos!D:D,$E$1)</f>
        <v>0</v>
      </c>
      <c r="F12968" s="17">
        <f t="shared" si="404"/>
        <v>0</v>
      </c>
      <c r="G12968" s="14">
        <v>1</v>
      </c>
      <c r="H12968" s="15" t="str">
        <f t="shared" si="405"/>
        <v>Realizar Pedido</v>
      </c>
    </row>
    <row r="12969" spans="1:8" x14ac:dyDescent="0.25">
      <c r="A12969" s="3">
        <v>7896336002091</v>
      </c>
      <c r="B12969" s="11" t="s">
        <v>12670</v>
      </c>
      <c r="C12969" s="16"/>
      <c r="D12969" s="15">
        <f>SUMIFS(Movimientos!F:F,Movimientos!B:B,Productos!A12969,Movimientos!D:D,$D$1)</f>
        <v>0</v>
      </c>
      <c r="E12969" s="14">
        <f>SUMIFS(Movimientos!F:F,Movimientos!B:B,Productos!A12969,Movimientos!D:D,$E$1)</f>
        <v>0</v>
      </c>
      <c r="F12969" s="17">
        <f t="shared" si="404"/>
        <v>0</v>
      </c>
      <c r="G12969" s="14">
        <v>1</v>
      </c>
      <c r="H12969" s="15" t="str">
        <f t="shared" si="405"/>
        <v>Realizar Pedido</v>
      </c>
    </row>
    <row r="12970" spans="1:8" x14ac:dyDescent="0.25">
      <c r="A12970" s="3">
        <v>7592708000237</v>
      </c>
      <c r="B12970" s="11" t="s">
        <v>12671</v>
      </c>
      <c r="C12970" s="16"/>
      <c r="D12970" s="15">
        <f>SUMIFS(Movimientos!F:F,Movimientos!B:B,Productos!A12970,Movimientos!D:D,$D$1)</f>
        <v>0</v>
      </c>
      <c r="E12970" s="14">
        <f>SUMIFS(Movimientos!F:F,Movimientos!B:B,Productos!A12970,Movimientos!D:D,$E$1)</f>
        <v>0</v>
      </c>
      <c r="F12970" s="17">
        <f t="shared" si="404"/>
        <v>0</v>
      </c>
      <c r="G12970" s="14">
        <v>1</v>
      </c>
      <c r="H12970" s="15" t="str">
        <f t="shared" si="405"/>
        <v>Realizar Pedido</v>
      </c>
    </row>
    <row r="12971" spans="1:8" x14ac:dyDescent="0.25">
      <c r="A12971" s="3">
        <v>7592811000209</v>
      </c>
      <c r="B12971" s="11" t="s">
        <v>12672</v>
      </c>
      <c r="C12971" s="16"/>
      <c r="D12971" s="15">
        <f>SUMIFS(Movimientos!F:F,Movimientos!B:B,Productos!A12971,Movimientos!D:D,$D$1)</f>
        <v>0</v>
      </c>
      <c r="E12971" s="14">
        <f>SUMIFS(Movimientos!F:F,Movimientos!B:B,Productos!A12971,Movimientos!D:D,$E$1)</f>
        <v>0</v>
      </c>
      <c r="F12971" s="17">
        <f t="shared" si="404"/>
        <v>0</v>
      </c>
      <c r="G12971" s="14">
        <v>1</v>
      </c>
      <c r="H12971" s="15" t="str">
        <f t="shared" si="405"/>
        <v>Realizar Pedido</v>
      </c>
    </row>
    <row r="12972" spans="1:8" x14ac:dyDescent="0.25">
      <c r="A12972" s="3">
        <v>7598718400005</v>
      </c>
      <c r="B12972" s="11" t="s">
        <v>12673</v>
      </c>
      <c r="C12972" s="16"/>
      <c r="D12972" s="15">
        <f>SUMIFS(Movimientos!F:F,Movimientos!B:B,Productos!A12972,Movimientos!D:D,$D$1)</f>
        <v>0</v>
      </c>
      <c r="E12972" s="14">
        <f>SUMIFS(Movimientos!F:F,Movimientos!B:B,Productos!A12972,Movimientos!D:D,$E$1)</f>
        <v>0</v>
      </c>
      <c r="F12972" s="17">
        <f t="shared" si="404"/>
        <v>0</v>
      </c>
      <c r="G12972" s="14">
        <v>1</v>
      </c>
      <c r="H12972" s="15" t="str">
        <f t="shared" si="405"/>
        <v>Realizar Pedido</v>
      </c>
    </row>
    <row r="12973" spans="1:8" x14ac:dyDescent="0.25">
      <c r="A12973" s="3">
        <v>7591989080204</v>
      </c>
      <c r="B12973" s="11" t="s">
        <v>12674</v>
      </c>
      <c r="C12973" s="16"/>
      <c r="D12973" s="15">
        <f>SUMIFS(Movimientos!F:F,Movimientos!B:B,Productos!A12973,Movimientos!D:D,$D$1)</f>
        <v>0</v>
      </c>
      <c r="E12973" s="14">
        <f>SUMIFS(Movimientos!F:F,Movimientos!B:B,Productos!A12973,Movimientos!D:D,$E$1)</f>
        <v>0</v>
      </c>
      <c r="F12973" s="17">
        <f t="shared" si="404"/>
        <v>0</v>
      </c>
      <c r="G12973" s="14">
        <v>1</v>
      </c>
      <c r="H12973" s="15" t="str">
        <f t="shared" si="405"/>
        <v>Realizar Pedido</v>
      </c>
    </row>
    <row r="12974" spans="1:8" x14ac:dyDescent="0.25">
      <c r="A12974" s="3">
        <v>7591206012834</v>
      </c>
      <c r="B12974" s="11" t="s">
        <v>12675</v>
      </c>
      <c r="C12974" s="16"/>
      <c r="D12974" s="15">
        <f>SUMIFS(Movimientos!F:F,Movimientos!B:B,Productos!A12974,Movimientos!D:D,$D$1)</f>
        <v>0</v>
      </c>
      <c r="E12974" s="14">
        <f>SUMIFS(Movimientos!F:F,Movimientos!B:B,Productos!A12974,Movimientos!D:D,$E$1)</f>
        <v>0</v>
      </c>
      <c r="F12974" s="17">
        <f t="shared" si="404"/>
        <v>0</v>
      </c>
      <c r="G12974" s="14">
        <v>1</v>
      </c>
      <c r="H12974" s="15" t="str">
        <f t="shared" si="405"/>
        <v>Realizar Pedido</v>
      </c>
    </row>
    <row r="12975" spans="1:8" x14ac:dyDescent="0.25">
      <c r="A12975" s="3">
        <v>7592708000251</v>
      </c>
      <c r="B12975" s="11" t="s">
        <v>12676</v>
      </c>
      <c r="C12975" s="16"/>
      <c r="D12975" s="15">
        <f>SUMIFS(Movimientos!F:F,Movimientos!B:B,Productos!A12975,Movimientos!D:D,$D$1)</f>
        <v>0</v>
      </c>
      <c r="E12975" s="14">
        <f>SUMIFS(Movimientos!F:F,Movimientos!B:B,Productos!A12975,Movimientos!D:D,$E$1)</f>
        <v>0</v>
      </c>
      <c r="F12975" s="17">
        <f t="shared" si="404"/>
        <v>0</v>
      </c>
      <c r="G12975" s="14">
        <v>1</v>
      </c>
      <c r="H12975" s="15" t="str">
        <f t="shared" si="405"/>
        <v>Realizar Pedido</v>
      </c>
    </row>
    <row r="12976" spans="1:8" x14ac:dyDescent="0.25">
      <c r="A12976" s="3">
        <v>7441005710670</v>
      </c>
      <c r="B12976" s="11" t="s">
        <v>12677</v>
      </c>
      <c r="C12976" s="16"/>
      <c r="D12976" s="15">
        <f>SUMIFS(Movimientos!F:F,Movimientos!B:B,Productos!A12976,Movimientos!D:D,$D$1)</f>
        <v>0</v>
      </c>
      <c r="E12976" s="14">
        <f>SUMIFS(Movimientos!F:F,Movimientos!B:B,Productos!A12976,Movimientos!D:D,$E$1)</f>
        <v>0</v>
      </c>
      <c r="F12976" s="17">
        <f t="shared" si="404"/>
        <v>0</v>
      </c>
      <c r="G12976" s="14">
        <v>1</v>
      </c>
      <c r="H12976" s="15" t="str">
        <f t="shared" si="405"/>
        <v>Realizar Pedido</v>
      </c>
    </row>
    <row r="12977" spans="1:8" x14ac:dyDescent="0.25">
      <c r="A12977" s="3">
        <v>6952938330381</v>
      </c>
      <c r="B12977" s="11" t="s">
        <v>12678</v>
      </c>
      <c r="C12977" s="16"/>
      <c r="D12977" s="15">
        <f>SUMIFS(Movimientos!F:F,Movimientos!B:B,Productos!A12977,Movimientos!D:D,$D$1)</f>
        <v>0</v>
      </c>
      <c r="E12977" s="14">
        <f>SUMIFS(Movimientos!F:F,Movimientos!B:B,Productos!A12977,Movimientos!D:D,$E$1)</f>
        <v>0</v>
      </c>
      <c r="F12977" s="17">
        <f t="shared" si="404"/>
        <v>0</v>
      </c>
      <c r="G12977" s="14">
        <v>1</v>
      </c>
      <c r="H12977" s="15" t="str">
        <f t="shared" si="405"/>
        <v>Realizar Pedido</v>
      </c>
    </row>
    <row r="12978" spans="1:8" x14ac:dyDescent="0.25">
      <c r="A12978" s="3">
        <v>7896255701037</v>
      </c>
      <c r="B12978" s="11" t="s">
        <v>12679</v>
      </c>
      <c r="C12978" s="16"/>
      <c r="D12978" s="15">
        <f>SUMIFS(Movimientos!F:F,Movimientos!B:B,Productos!A12978,Movimientos!D:D,$D$1)</f>
        <v>0</v>
      </c>
      <c r="E12978" s="14">
        <f>SUMIFS(Movimientos!F:F,Movimientos!B:B,Productos!A12978,Movimientos!D:D,$E$1)</f>
        <v>0</v>
      </c>
      <c r="F12978" s="17">
        <f t="shared" si="404"/>
        <v>0</v>
      </c>
      <c r="G12978" s="14">
        <v>1</v>
      </c>
      <c r="H12978" s="15" t="str">
        <f t="shared" si="405"/>
        <v>Realizar Pedido</v>
      </c>
    </row>
    <row r="12979" spans="1:8" x14ac:dyDescent="0.25">
      <c r="A12979" s="3">
        <v>7703323599611</v>
      </c>
      <c r="B12979" s="11" t="s">
        <v>12680</v>
      </c>
      <c r="C12979" s="16"/>
      <c r="D12979" s="15">
        <f>SUMIFS(Movimientos!F:F,Movimientos!B:B,Productos!A12979,Movimientos!D:D,$D$1)</f>
        <v>0</v>
      </c>
      <c r="E12979" s="14">
        <f>SUMIFS(Movimientos!F:F,Movimientos!B:B,Productos!A12979,Movimientos!D:D,$E$1)</f>
        <v>0</v>
      </c>
      <c r="F12979" s="17">
        <f t="shared" si="404"/>
        <v>0</v>
      </c>
      <c r="G12979" s="14">
        <v>1</v>
      </c>
      <c r="H12979" s="15" t="str">
        <f t="shared" si="405"/>
        <v>Realizar Pedido</v>
      </c>
    </row>
    <row r="12980" spans="1:8" x14ac:dyDescent="0.25">
      <c r="A12980" s="3">
        <v>7703323599604</v>
      </c>
      <c r="B12980" s="11" t="s">
        <v>12681</v>
      </c>
      <c r="C12980" s="16"/>
      <c r="D12980" s="15">
        <f>SUMIFS(Movimientos!F:F,Movimientos!B:B,Productos!A12980,Movimientos!D:D,$D$1)</f>
        <v>0</v>
      </c>
      <c r="E12980" s="14">
        <f>SUMIFS(Movimientos!F:F,Movimientos!B:B,Productos!A12980,Movimientos!D:D,$E$1)</f>
        <v>0</v>
      </c>
      <c r="F12980" s="17">
        <f t="shared" si="404"/>
        <v>0</v>
      </c>
      <c r="G12980" s="14">
        <v>1</v>
      </c>
      <c r="H12980" s="15" t="str">
        <f t="shared" si="405"/>
        <v>Realizar Pedido</v>
      </c>
    </row>
    <row r="12981" spans="1:8" x14ac:dyDescent="0.25">
      <c r="A12981" s="3">
        <v>7896255701020</v>
      </c>
      <c r="B12981" s="11" t="s">
        <v>12682</v>
      </c>
      <c r="C12981" s="16"/>
      <c r="D12981" s="15">
        <f>SUMIFS(Movimientos!F:F,Movimientos!B:B,Productos!A12981,Movimientos!D:D,$D$1)</f>
        <v>0</v>
      </c>
      <c r="E12981" s="14">
        <f>SUMIFS(Movimientos!F:F,Movimientos!B:B,Productos!A12981,Movimientos!D:D,$E$1)</f>
        <v>0</v>
      </c>
      <c r="F12981" s="17">
        <f t="shared" si="404"/>
        <v>0</v>
      </c>
      <c r="G12981" s="14">
        <v>1</v>
      </c>
      <c r="H12981" s="15" t="str">
        <f t="shared" si="405"/>
        <v>Realizar Pedido</v>
      </c>
    </row>
    <row r="12982" spans="1:8" x14ac:dyDescent="0.25">
      <c r="A12982" s="3">
        <v>7592637001190</v>
      </c>
      <c r="B12982" s="11" t="s">
        <v>12683</v>
      </c>
      <c r="C12982" s="16"/>
      <c r="D12982" s="15">
        <f>SUMIFS(Movimientos!F:F,Movimientos!B:B,Productos!A12982,Movimientos!D:D,$D$1)</f>
        <v>0</v>
      </c>
      <c r="E12982" s="14">
        <f>SUMIFS(Movimientos!F:F,Movimientos!B:B,Productos!A12982,Movimientos!D:D,$E$1)</f>
        <v>0</v>
      </c>
      <c r="F12982" s="17">
        <f t="shared" si="404"/>
        <v>0</v>
      </c>
      <c r="G12982" s="14">
        <v>1</v>
      </c>
      <c r="H12982" s="15" t="str">
        <f t="shared" si="405"/>
        <v>Realizar Pedido</v>
      </c>
    </row>
    <row r="12983" spans="1:8" x14ac:dyDescent="0.25">
      <c r="A12983" s="3">
        <v>1252</v>
      </c>
      <c r="B12983" s="11" t="s">
        <v>12684</v>
      </c>
      <c r="C12983" s="16"/>
      <c r="D12983" s="15">
        <f>SUMIFS(Movimientos!F:F,Movimientos!B:B,Productos!A12983,Movimientos!D:D,$D$1)</f>
        <v>0</v>
      </c>
      <c r="E12983" s="14">
        <f>SUMIFS(Movimientos!F:F,Movimientos!B:B,Productos!A12983,Movimientos!D:D,$E$1)</f>
        <v>0</v>
      </c>
      <c r="F12983" s="17">
        <f t="shared" si="404"/>
        <v>0</v>
      </c>
      <c r="G12983" s="14">
        <v>1</v>
      </c>
      <c r="H12983" s="15" t="str">
        <f t="shared" si="405"/>
        <v>Realizar Pedido</v>
      </c>
    </row>
    <row r="12984" spans="1:8" x14ac:dyDescent="0.25">
      <c r="A12984" s="3">
        <v>1249</v>
      </c>
      <c r="B12984" s="11" t="s">
        <v>12685</v>
      </c>
      <c r="C12984" s="16"/>
      <c r="D12984" s="15">
        <f>SUMIFS(Movimientos!F:F,Movimientos!B:B,Productos!A12984,Movimientos!D:D,$D$1)</f>
        <v>0</v>
      </c>
      <c r="E12984" s="14">
        <f>SUMIFS(Movimientos!F:F,Movimientos!B:B,Productos!A12984,Movimientos!D:D,$E$1)</f>
        <v>0</v>
      </c>
      <c r="F12984" s="17">
        <f t="shared" si="404"/>
        <v>0</v>
      </c>
      <c r="G12984" s="14">
        <v>1</v>
      </c>
      <c r="H12984" s="15" t="str">
        <f t="shared" si="405"/>
        <v>Realizar Pedido</v>
      </c>
    </row>
    <row r="12985" spans="1:8" x14ac:dyDescent="0.25">
      <c r="A12985" s="3">
        <v>7453008602289</v>
      </c>
      <c r="B12985" s="11" t="s">
        <v>12686</v>
      </c>
      <c r="C12985" s="16"/>
      <c r="D12985" s="15">
        <f>SUMIFS(Movimientos!F:F,Movimientos!B:B,Productos!A12985,Movimientos!D:D,$D$1)</f>
        <v>0</v>
      </c>
      <c r="E12985" s="14">
        <f>SUMIFS(Movimientos!F:F,Movimientos!B:B,Productos!A12985,Movimientos!D:D,$E$1)</f>
        <v>0</v>
      </c>
      <c r="F12985" s="17">
        <f t="shared" si="404"/>
        <v>0</v>
      </c>
      <c r="G12985" s="14">
        <v>1</v>
      </c>
      <c r="H12985" s="15" t="str">
        <f t="shared" si="405"/>
        <v>Realizar Pedido</v>
      </c>
    </row>
    <row r="12986" spans="1:8" x14ac:dyDescent="0.25">
      <c r="A12986" s="3">
        <v>78914759</v>
      </c>
      <c r="B12986" s="11" t="s">
        <v>12687</v>
      </c>
      <c r="C12986" s="16"/>
      <c r="D12986" s="15">
        <f>SUMIFS(Movimientos!F:F,Movimientos!B:B,Productos!A12986,Movimientos!D:D,$D$1)</f>
        <v>0</v>
      </c>
      <c r="E12986" s="14">
        <f>SUMIFS(Movimientos!F:F,Movimientos!B:B,Productos!A12986,Movimientos!D:D,$E$1)</f>
        <v>0</v>
      </c>
      <c r="F12986" s="17">
        <f t="shared" si="404"/>
        <v>0</v>
      </c>
      <c r="G12986" s="14">
        <v>1</v>
      </c>
      <c r="H12986" s="15" t="str">
        <f t="shared" si="405"/>
        <v>Realizar Pedido</v>
      </c>
    </row>
    <row r="12987" spans="1:8" x14ac:dyDescent="0.25">
      <c r="A12987" s="3">
        <v>709862651305</v>
      </c>
      <c r="B12987" s="11" t="s">
        <v>12688</v>
      </c>
      <c r="C12987" s="16"/>
      <c r="D12987" s="15">
        <f>SUMIFS(Movimientos!F:F,Movimientos!B:B,Productos!A12987,Movimientos!D:D,$D$1)</f>
        <v>0</v>
      </c>
      <c r="E12987" s="14">
        <f>SUMIFS(Movimientos!F:F,Movimientos!B:B,Productos!A12987,Movimientos!D:D,$E$1)</f>
        <v>0</v>
      </c>
      <c r="F12987" s="17">
        <f t="shared" si="404"/>
        <v>0</v>
      </c>
      <c r="G12987" s="14">
        <v>1</v>
      </c>
      <c r="H12987" s="15" t="str">
        <f t="shared" si="405"/>
        <v>Realizar Pedido</v>
      </c>
    </row>
    <row r="12988" spans="1:8" x14ac:dyDescent="0.25">
      <c r="A12988" s="3">
        <v>7591019051075</v>
      </c>
      <c r="B12988" s="11" t="s">
        <v>12689</v>
      </c>
      <c r="C12988" s="16"/>
      <c r="D12988" s="15">
        <f>SUMIFS(Movimientos!F:F,Movimientos!B:B,Productos!A12988,Movimientos!D:D,$D$1)</f>
        <v>0</v>
      </c>
      <c r="E12988" s="14">
        <f>SUMIFS(Movimientos!F:F,Movimientos!B:B,Productos!A12988,Movimientos!D:D,$E$1)</f>
        <v>0</v>
      </c>
      <c r="F12988" s="17">
        <f t="shared" si="404"/>
        <v>0</v>
      </c>
      <c r="G12988" s="14">
        <v>1</v>
      </c>
      <c r="H12988" s="15" t="str">
        <f t="shared" si="405"/>
        <v>Realizar Pedido</v>
      </c>
    </row>
    <row r="12989" spans="1:8" x14ac:dyDescent="0.25">
      <c r="A12989" s="3">
        <v>75900564</v>
      </c>
      <c r="B12989" s="11" t="s">
        <v>12690</v>
      </c>
      <c r="C12989" s="16"/>
      <c r="D12989" s="15">
        <f>SUMIFS(Movimientos!F:F,Movimientos!B:B,Productos!A12989,Movimientos!D:D,$D$1)</f>
        <v>0</v>
      </c>
      <c r="E12989" s="14">
        <f>SUMIFS(Movimientos!F:F,Movimientos!B:B,Productos!A12989,Movimientos!D:D,$E$1)</f>
        <v>0</v>
      </c>
      <c r="F12989" s="17">
        <f t="shared" si="404"/>
        <v>0</v>
      </c>
      <c r="G12989" s="14">
        <v>1</v>
      </c>
      <c r="H12989" s="15" t="str">
        <f t="shared" si="405"/>
        <v>Realizar Pedido</v>
      </c>
    </row>
    <row r="12990" spans="1:8" x14ac:dyDescent="0.25">
      <c r="A12990" s="3">
        <v>709862651343</v>
      </c>
      <c r="B12990" s="11" t="s">
        <v>12691</v>
      </c>
      <c r="C12990" s="16"/>
      <c r="D12990" s="15">
        <f>SUMIFS(Movimientos!F:F,Movimientos!B:B,Productos!A12990,Movimientos!D:D,$D$1)</f>
        <v>0</v>
      </c>
      <c r="E12990" s="14">
        <f>SUMIFS(Movimientos!F:F,Movimientos!B:B,Productos!A12990,Movimientos!D:D,$E$1)</f>
        <v>0</v>
      </c>
      <c r="F12990" s="17">
        <f t="shared" si="404"/>
        <v>0</v>
      </c>
      <c r="G12990" s="14">
        <v>1</v>
      </c>
      <c r="H12990" s="15" t="str">
        <f t="shared" si="405"/>
        <v>Realizar Pedido</v>
      </c>
    </row>
    <row r="12991" spans="1:8" x14ac:dyDescent="0.25">
      <c r="A12991" s="2">
        <v>7594002990290</v>
      </c>
      <c r="B12991" s="12" t="s">
        <v>12692</v>
      </c>
      <c r="C12991" s="16"/>
      <c r="D12991" s="15">
        <f>SUMIFS(Movimientos!F:F,Movimientos!B:B,Productos!A12991,Movimientos!D:D,$D$1)</f>
        <v>0</v>
      </c>
      <c r="E12991" s="14">
        <f>SUMIFS(Movimientos!F:F,Movimientos!B:B,Productos!A12991,Movimientos!D:D,$E$1)</f>
        <v>0</v>
      </c>
      <c r="F12991" s="17">
        <f t="shared" si="404"/>
        <v>0</v>
      </c>
      <c r="G12991" s="14">
        <v>1</v>
      </c>
      <c r="H12991" s="15" t="str">
        <f t="shared" si="405"/>
        <v>Realizar Pedido</v>
      </c>
    </row>
    <row r="12992" spans="1:8" x14ac:dyDescent="0.25">
      <c r="A12992" s="3">
        <v>7592368001704</v>
      </c>
      <c r="B12992" s="11" t="s">
        <v>12692</v>
      </c>
      <c r="C12992" s="16"/>
      <c r="D12992" s="15">
        <f>SUMIFS(Movimientos!F:F,Movimientos!B:B,Productos!A12992,Movimientos!D:D,$D$1)</f>
        <v>0</v>
      </c>
      <c r="E12992" s="14">
        <f>SUMIFS(Movimientos!F:F,Movimientos!B:B,Productos!A12992,Movimientos!D:D,$E$1)</f>
        <v>0</v>
      </c>
      <c r="F12992" s="17">
        <f t="shared" si="404"/>
        <v>0</v>
      </c>
      <c r="G12992" s="14">
        <v>1</v>
      </c>
      <c r="H12992" s="15" t="str">
        <f t="shared" si="405"/>
        <v>Realizar Pedido</v>
      </c>
    </row>
    <row r="12993" spans="1:8" x14ac:dyDescent="0.25">
      <c r="A12993" s="3">
        <v>7591616001596</v>
      </c>
      <c r="B12993" s="11" t="s">
        <v>12692</v>
      </c>
      <c r="C12993" s="16"/>
      <c r="D12993" s="15">
        <f>SUMIFS(Movimientos!F:F,Movimientos!B:B,Productos!A12993,Movimientos!D:D,$D$1)</f>
        <v>0</v>
      </c>
      <c r="E12993" s="14">
        <f>SUMIFS(Movimientos!F:F,Movimientos!B:B,Productos!A12993,Movimientos!D:D,$E$1)</f>
        <v>0</v>
      </c>
      <c r="F12993" s="17">
        <f t="shared" si="404"/>
        <v>0</v>
      </c>
      <c r="G12993" s="14">
        <v>1</v>
      </c>
      <c r="H12993" s="15" t="str">
        <f t="shared" si="405"/>
        <v>Realizar Pedido</v>
      </c>
    </row>
    <row r="12994" spans="1:8" x14ac:dyDescent="0.25">
      <c r="A12994" s="2">
        <v>7801810119455</v>
      </c>
      <c r="B12994" s="12" t="s">
        <v>12693</v>
      </c>
      <c r="C12994" s="16"/>
      <c r="D12994" s="15">
        <f>SUMIFS(Movimientos!F:F,Movimientos!B:B,Productos!A12994,Movimientos!D:D,$D$1)</f>
        <v>0</v>
      </c>
      <c r="E12994" s="14">
        <f>SUMIFS(Movimientos!F:F,Movimientos!B:B,Productos!A12994,Movimientos!D:D,$E$1)</f>
        <v>0</v>
      </c>
      <c r="F12994" s="17">
        <f t="shared" si="404"/>
        <v>0</v>
      </c>
      <c r="G12994" s="14">
        <v>1</v>
      </c>
      <c r="H12994" s="15" t="str">
        <f t="shared" si="405"/>
        <v>Realizar Pedido</v>
      </c>
    </row>
    <row r="12995" spans="1:8" x14ac:dyDescent="0.25">
      <c r="A12995" s="3">
        <v>7591141225030</v>
      </c>
      <c r="B12995" s="11" t="s">
        <v>12694</v>
      </c>
      <c r="C12995" s="16"/>
      <c r="D12995" s="15">
        <f>SUMIFS(Movimientos!F:F,Movimientos!B:B,Productos!A12995,Movimientos!D:D,$D$1)</f>
        <v>0</v>
      </c>
      <c r="E12995" s="14">
        <f>SUMIFS(Movimientos!F:F,Movimientos!B:B,Productos!A12995,Movimientos!D:D,$E$1)</f>
        <v>0</v>
      </c>
      <c r="F12995" s="17">
        <f t="shared" ref="F12995:F13058" si="406">D12995-E12995</f>
        <v>0</v>
      </c>
      <c r="G12995" s="14">
        <v>1</v>
      </c>
      <c r="H12995" s="15" t="str">
        <f t="shared" ref="H12995:H13058" si="407">IF(F12995&lt;G12995,"Realizar Pedido","")</f>
        <v>Realizar Pedido</v>
      </c>
    </row>
    <row r="12996" spans="1:8" x14ac:dyDescent="0.25">
      <c r="A12996" s="3">
        <v>7801875058508</v>
      </c>
      <c r="B12996" s="11" t="s">
        <v>12695</v>
      </c>
      <c r="C12996" s="16"/>
      <c r="D12996" s="15">
        <f>SUMIFS(Movimientos!F:F,Movimientos!B:B,Productos!A12996,Movimientos!D:D,$D$1)</f>
        <v>0</v>
      </c>
      <c r="E12996" s="14">
        <f>SUMIFS(Movimientos!F:F,Movimientos!B:B,Productos!A12996,Movimientos!D:D,$E$1)</f>
        <v>0</v>
      </c>
      <c r="F12996" s="17">
        <f t="shared" si="406"/>
        <v>0</v>
      </c>
      <c r="G12996" s="14">
        <v>1</v>
      </c>
      <c r="H12996" s="15" t="str">
        <f t="shared" si="407"/>
        <v>Realizar Pedido</v>
      </c>
    </row>
    <row r="12997" spans="1:8" x14ac:dyDescent="0.25">
      <c r="A12997" s="3">
        <v>7591141420206</v>
      </c>
      <c r="B12997" s="11" t="s">
        <v>12696</v>
      </c>
      <c r="C12997" s="16"/>
      <c r="D12997" s="15">
        <f>SUMIFS(Movimientos!F:F,Movimientos!B:B,Productos!A12997,Movimientos!D:D,$D$1)</f>
        <v>0</v>
      </c>
      <c r="E12997" s="14">
        <f>SUMIFS(Movimientos!F:F,Movimientos!B:B,Productos!A12997,Movimientos!D:D,$E$1)</f>
        <v>0</v>
      </c>
      <c r="F12997" s="17">
        <f t="shared" si="406"/>
        <v>0</v>
      </c>
      <c r="G12997" s="14">
        <v>1</v>
      </c>
      <c r="H12997" s="15" t="str">
        <f t="shared" si="407"/>
        <v>Realizar Pedido</v>
      </c>
    </row>
    <row r="12998" spans="1:8" x14ac:dyDescent="0.25">
      <c r="A12998" s="3">
        <v>7801875058065</v>
      </c>
      <c r="B12998" s="11" t="s">
        <v>12697</v>
      </c>
      <c r="C12998" s="16"/>
      <c r="D12998" s="15">
        <f>SUMIFS(Movimientos!F:F,Movimientos!B:B,Productos!A12998,Movimientos!D:D,$D$1)</f>
        <v>0</v>
      </c>
      <c r="E12998" s="14">
        <f>SUMIFS(Movimientos!F:F,Movimientos!B:B,Productos!A12998,Movimientos!D:D,$E$1)</f>
        <v>0</v>
      </c>
      <c r="F12998" s="17">
        <f t="shared" si="406"/>
        <v>0</v>
      </c>
      <c r="G12998" s="14">
        <v>1</v>
      </c>
      <c r="H12998" s="15" t="str">
        <f t="shared" si="407"/>
        <v>Realizar Pedido</v>
      </c>
    </row>
    <row r="12999" spans="1:8" x14ac:dyDescent="0.25">
      <c r="A12999" s="3">
        <v>7594001452201</v>
      </c>
      <c r="B12999" s="11" t="s">
        <v>12698</v>
      </c>
      <c r="C12999" s="16"/>
      <c r="D12999" s="15">
        <f>SUMIFS(Movimientos!F:F,Movimientos!B:B,Productos!A12999,Movimientos!D:D,$D$1)</f>
        <v>0</v>
      </c>
      <c r="E12999" s="14">
        <f>SUMIFS(Movimientos!F:F,Movimientos!B:B,Productos!A12999,Movimientos!D:D,$E$1)</f>
        <v>0</v>
      </c>
      <c r="F12999" s="17">
        <f t="shared" si="406"/>
        <v>0</v>
      </c>
      <c r="G12999" s="14">
        <v>1</v>
      </c>
      <c r="H12999" s="15" t="str">
        <f t="shared" si="407"/>
        <v>Realizar Pedido</v>
      </c>
    </row>
    <row r="13000" spans="1:8" x14ac:dyDescent="0.25">
      <c r="A13000" s="3">
        <v>75922276</v>
      </c>
      <c r="B13000" s="11" t="s">
        <v>12699</v>
      </c>
      <c r="C13000" s="16"/>
      <c r="D13000" s="15">
        <f>SUMIFS(Movimientos!F:F,Movimientos!B:B,Productos!A13000,Movimientos!D:D,$D$1)</f>
        <v>0</v>
      </c>
      <c r="E13000" s="14">
        <f>SUMIFS(Movimientos!F:F,Movimientos!B:B,Productos!A13000,Movimientos!D:D,$E$1)</f>
        <v>0</v>
      </c>
      <c r="F13000" s="17">
        <f t="shared" si="406"/>
        <v>0</v>
      </c>
      <c r="G13000" s="14">
        <v>1</v>
      </c>
      <c r="H13000" s="15" t="str">
        <f t="shared" si="407"/>
        <v>Realizar Pedido</v>
      </c>
    </row>
    <row r="13001" spans="1:8" x14ac:dyDescent="0.25">
      <c r="A13001" s="3">
        <v>7591141644114</v>
      </c>
      <c r="B13001" s="11" t="s">
        <v>12700</v>
      </c>
      <c r="C13001" s="16"/>
      <c r="D13001" s="15">
        <f>SUMIFS(Movimientos!F:F,Movimientos!B:B,Productos!A13001,Movimientos!D:D,$D$1)</f>
        <v>0</v>
      </c>
      <c r="E13001" s="14">
        <f>SUMIFS(Movimientos!F:F,Movimientos!B:B,Productos!A13001,Movimientos!D:D,$E$1)</f>
        <v>0</v>
      </c>
      <c r="F13001" s="17">
        <f t="shared" si="406"/>
        <v>0</v>
      </c>
      <c r="G13001" s="14">
        <v>1</v>
      </c>
      <c r="H13001" s="15" t="str">
        <f t="shared" si="407"/>
        <v>Realizar Pedido</v>
      </c>
    </row>
    <row r="13002" spans="1:8" x14ac:dyDescent="0.25">
      <c r="A13002" s="3">
        <v>7592236000341</v>
      </c>
      <c r="B13002" s="11" t="s">
        <v>12701</v>
      </c>
      <c r="C13002" s="16"/>
      <c r="D13002" s="15">
        <f>SUMIFS(Movimientos!F:F,Movimientos!B:B,Productos!A13002,Movimientos!D:D,$D$1)</f>
        <v>0</v>
      </c>
      <c r="E13002" s="14">
        <f>SUMIFS(Movimientos!F:F,Movimientos!B:B,Productos!A13002,Movimientos!D:D,$E$1)</f>
        <v>0</v>
      </c>
      <c r="F13002" s="17">
        <f t="shared" si="406"/>
        <v>0</v>
      </c>
      <c r="G13002" s="14">
        <v>1</v>
      </c>
      <c r="H13002" s="15" t="str">
        <f t="shared" si="407"/>
        <v>Realizar Pedido</v>
      </c>
    </row>
    <row r="13003" spans="1:8" x14ac:dyDescent="0.25">
      <c r="A13003" s="3">
        <v>7801810713219</v>
      </c>
      <c r="B13003" s="11" t="s">
        <v>12702</v>
      </c>
      <c r="C13003" s="16"/>
      <c r="D13003" s="15">
        <f>SUMIFS(Movimientos!F:F,Movimientos!B:B,Productos!A13003,Movimientos!D:D,$D$1)</f>
        <v>0</v>
      </c>
      <c r="E13003" s="14">
        <f>SUMIFS(Movimientos!F:F,Movimientos!B:B,Productos!A13003,Movimientos!D:D,$E$1)</f>
        <v>0</v>
      </c>
      <c r="F13003" s="17">
        <f t="shared" si="406"/>
        <v>0</v>
      </c>
      <c r="G13003" s="14">
        <v>1</v>
      </c>
      <c r="H13003" s="15" t="str">
        <f t="shared" si="407"/>
        <v>Realizar Pedido</v>
      </c>
    </row>
    <row r="13004" spans="1:8" x14ac:dyDescent="0.25">
      <c r="A13004" s="2">
        <v>7591141420909</v>
      </c>
      <c r="B13004" s="12" t="s">
        <v>12703</v>
      </c>
      <c r="C13004" s="16"/>
      <c r="D13004" s="15">
        <f>SUMIFS(Movimientos!F:F,Movimientos!B:B,Productos!A13004,Movimientos!D:D,$D$1)</f>
        <v>0</v>
      </c>
      <c r="E13004" s="14">
        <f>SUMIFS(Movimientos!F:F,Movimientos!B:B,Productos!A13004,Movimientos!D:D,$E$1)</f>
        <v>0</v>
      </c>
      <c r="F13004" s="17">
        <f t="shared" si="406"/>
        <v>0</v>
      </c>
      <c r="G13004" s="14">
        <v>1</v>
      </c>
      <c r="H13004" s="15" t="str">
        <f t="shared" si="407"/>
        <v>Realizar Pedido</v>
      </c>
    </row>
    <row r="13005" spans="1:8" x14ac:dyDescent="0.25">
      <c r="A13005" s="3">
        <v>7801810713431</v>
      </c>
      <c r="B13005" s="11" t="s">
        <v>12704</v>
      </c>
      <c r="C13005" s="16"/>
      <c r="D13005" s="15">
        <f>SUMIFS(Movimientos!F:F,Movimientos!B:B,Productos!A13005,Movimientos!D:D,$D$1)</f>
        <v>0</v>
      </c>
      <c r="E13005" s="14">
        <f>SUMIFS(Movimientos!F:F,Movimientos!B:B,Productos!A13005,Movimientos!D:D,$E$1)</f>
        <v>0</v>
      </c>
      <c r="F13005" s="17">
        <f t="shared" si="406"/>
        <v>0</v>
      </c>
      <c r="G13005" s="14">
        <v>1</v>
      </c>
      <c r="H13005" s="15" t="str">
        <f t="shared" si="407"/>
        <v>Realizar Pedido</v>
      </c>
    </row>
    <row r="13006" spans="1:8" x14ac:dyDescent="0.25">
      <c r="A13006" s="3">
        <v>1215</v>
      </c>
      <c r="B13006" s="11" t="s">
        <v>12705</v>
      </c>
      <c r="C13006" s="16"/>
      <c r="D13006" s="15">
        <f>SUMIFS(Movimientos!F:F,Movimientos!B:B,Productos!A13006,Movimientos!D:D,$D$1)</f>
        <v>0</v>
      </c>
      <c r="E13006" s="14">
        <f>SUMIFS(Movimientos!F:F,Movimientos!B:B,Productos!A13006,Movimientos!D:D,$E$1)</f>
        <v>0</v>
      </c>
      <c r="F13006" s="17">
        <f t="shared" si="406"/>
        <v>0</v>
      </c>
      <c r="G13006" s="14">
        <v>1</v>
      </c>
      <c r="H13006" s="15" t="str">
        <f t="shared" si="407"/>
        <v>Realizar Pedido</v>
      </c>
    </row>
    <row r="13007" spans="1:8" x14ac:dyDescent="0.25">
      <c r="A13007" s="3">
        <v>7798008290945</v>
      </c>
      <c r="B13007" s="11" t="s">
        <v>12706</v>
      </c>
      <c r="C13007" s="16"/>
      <c r="D13007" s="15">
        <f>SUMIFS(Movimientos!F:F,Movimientos!B:B,Productos!A13007,Movimientos!D:D,$D$1)</f>
        <v>0</v>
      </c>
      <c r="E13007" s="14">
        <f>SUMIFS(Movimientos!F:F,Movimientos!B:B,Productos!A13007,Movimientos!D:D,$E$1)</f>
        <v>0</v>
      </c>
      <c r="F13007" s="17">
        <f t="shared" si="406"/>
        <v>0</v>
      </c>
      <c r="G13007" s="14">
        <v>1</v>
      </c>
      <c r="H13007" s="15" t="str">
        <f t="shared" si="407"/>
        <v>Realizar Pedido</v>
      </c>
    </row>
    <row r="13008" spans="1:8" x14ac:dyDescent="0.25">
      <c r="A13008" s="3">
        <v>7591141420404</v>
      </c>
      <c r="B13008" s="11" t="s">
        <v>12707</v>
      </c>
      <c r="C13008" s="16"/>
      <c r="D13008" s="15">
        <f>SUMIFS(Movimientos!F:F,Movimientos!B:B,Productos!A13008,Movimientos!D:D,$D$1)</f>
        <v>0</v>
      </c>
      <c r="E13008" s="14">
        <f>SUMIFS(Movimientos!F:F,Movimientos!B:B,Productos!A13008,Movimientos!D:D,$E$1)</f>
        <v>0</v>
      </c>
      <c r="F13008" s="17">
        <f t="shared" si="406"/>
        <v>0</v>
      </c>
      <c r="G13008" s="14">
        <v>1</v>
      </c>
      <c r="H13008" s="15" t="str">
        <f t="shared" si="407"/>
        <v>Realizar Pedido</v>
      </c>
    </row>
    <row r="13009" spans="1:8" x14ac:dyDescent="0.25">
      <c r="A13009" s="3">
        <v>4005808177561</v>
      </c>
      <c r="B13009" s="11" t="s">
        <v>12708</v>
      </c>
      <c r="C13009" s="16"/>
      <c r="D13009" s="15">
        <f>SUMIFS(Movimientos!F:F,Movimientos!B:B,Productos!A13009,Movimientos!D:D,$D$1)</f>
        <v>0</v>
      </c>
      <c r="E13009" s="14">
        <f>SUMIFS(Movimientos!F:F,Movimientos!B:B,Productos!A13009,Movimientos!D:D,$E$1)</f>
        <v>0</v>
      </c>
      <c r="F13009" s="17">
        <f t="shared" si="406"/>
        <v>0</v>
      </c>
      <c r="G13009" s="14">
        <v>1</v>
      </c>
      <c r="H13009" s="15" t="str">
        <f t="shared" si="407"/>
        <v>Realizar Pedido</v>
      </c>
    </row>
    <row r="13010" spans="1:8" x14ac:dyDescent="0.25">
      <c r="A13010" s="3">
        <v>7591402000048</v>
      </c>
      <c r="B13010" s="11" t="s">
        <v>12709</v>
      </c>
      <c r="C13010" s="16"/>
      <c r="D13010" s="15">
        <f>SUMIFS(Movimientos!F:F,Movimientos!B:B,Productos!A13010,Movimientos!D:D,$D$1)</f>
        <v>0</v>
      </c>
      <c r="E13010" s="14">
        <f>SUMIFS(Movimientos!F:F,Movimientos!B:B,Productos!A13010,Movimientos!D:D,$E$1)</f>
        <v>0</v>
      </c>
      <c r="F13010" s="17">
        <f t="shared" si="406"/>
        <v>0</v>
      </c>
      <c r="G13010" s="14">
        <v>1</v>
      </c>
      <c r="H13010" s="15" t="str">
        <f t="shared" si="407"/>
        <v>Realizar Pedido</v>
      </c>
    </row>
    <row r="13011" spans="1:8" x14ac:dyDescent="0.25">
      <c r="A13011" s="3">
        <v>7591672002544</v>
      </c>
      <c r="B13011" s="11" t="s">
        <v>12710</v>
      </c>
      <c r="C13011" s="16"/>
      <c r="D13011" s="15">
        <f>SUMIFS(Movimientos!F:F,Movimientos!B:B,Productos!A13011,Movimientos!D:D,$D$1)</f>
        <v>0</v>
      </c>
      <c r="E13011" s="14">
        <f>SUMIFS(Movimientos!F:F,Movimientos!B:B,Productos!A13011,Movimientos!D:D,$E$1)</f>
        <v>0</v>
      </c>
      <c r="F13011" s="17">
        <f t="shared" si="406"/>
        <v>0</v>
      </c>
      <c r="G13011" s="14">
        <v>1</v>
      </c>
      <c r="H13011" s="15" t="str">
        <f t="shared" si="407"/>
        <v>Realizar Pedido</v>
      </c>
    </row>
    <row r="13012" spans="1:8" x14ac:dyDescent="0.25">
      <c r="A13012" s="3">
        <v>7592946016816</v>
      </c>
      <c r="B13012" s="11" t="s">
        <v>12711</v>
      </c>
      <c r="C13012" s="16"/>
      <c r="D13012" s="15">
        <f>SUMIFS(Movimientos!F:F,Movimientos!B:B,Productos!A13012,Movimientos!D:D,$D$1)</f>
        <v>0</v>
      </c>
      <c r="E13012" s="14">
        <f>SUMIFS(Movimientos!F:F,Movimientos!B:B,Productos!A13012,Movimientos!D:D,$E$1)</f>
        <v>0</v>
      </c>
      <c r="F13012" s="17">
        <f t="shared" si="406"/>
        <v>0</v>
      </c>
      <c r="G13012" s="14">
        <v>1</v>
      </c>
      <c r="H13012" s="15" t="str">
        <f t="shared" si="407"/>
        <v>Realizar Pedido</v>
      </c>
    </row>
    <row r="13013" spans="1:8" x14ac:dyDescent="0.25">
      <c r="A13013" s="2">
        <v>7592294000017</v>
      </c>
      <c r="B13013" s="12" t="s">
        <v>12712</v>
      </c>
      <c r="C13013" s="16"/>
      <c r="D13013" s="15">
        <f>SUMIFS(Movimientos!F:F,Movimientos!B:B,Productos!A13013,Movimientos!D:D,$D$1)</f>
        <v>0</v>
      </c>
      <c r="E13013" s="14">
        <f>SUMIFS(Movimientos!F:F,Movimientos!B:B,Productos!A13013,Movimientos!D:D,$E$1)</f>
        <v>0</v>
      </c>
      <c r="F13013" s="17">
        <f t="shared" si="406"/>
        <v>0</v>
      </c>
      <c r="G13013" s="14">
        <v>1</v>
      </c>
      <c r="H13013" s="15" t="str">
        <f t="shared" si="407"/>
        <v>Realizar Pedido</v>
      </c>
    </row>
    <row r="13014" spans="1:8" x14ac:dyDescent="0.25">
      <c r="A13014" s="3">
        <v>816273003217</v>
      </c>
      <c r="B13014" s="11" t="s">
        <v>12713</v>
      </c>
      <c r="C13014" s="16"/>
      <c r="D13014" s="15">
        <f>SUMIFS(Movimientos!F:F,Movimientos!B:B,Productos!A13014,Movimientos!D:D,$D$1)</f>
        <v>0</v>
      </c>
      <c r="E13014" s="14">
        <f>SUMIFS(Movimientos!F:F,Movimientos!B:B,Productos!A13014,Movimientos!D:D,$E$1)</f>
        <v>0</v>
      </c>
      <c r="F13014" s="17">
        <f t="shared" si="406"/>
        <v>0</v>
      </c>
      <c r="G13014" s="14">
        <v>1</v>
      </c>
      <c r="H13014" s="15" t="str">
        <f t="shared" si="407"/>
        <v>Realizar Pedido</v>
      </c>
    </row>
    <row r="13015" spans="1:8" x14ac:dyDescent="0.25">
      <c r="A13015" s="2">
        <v>69055837481</v>
      </c>
      <c r="B13015" s="12" t="s">
        <v>12714</v>
      </c>
      <c r="C13015" s="16"/>
      <c r="D13015" s="15">
        <f>SUMIFS(Movimientos!F:F,Movimientos!B:B,Productos!A13015,Movimientos!D:D,$D$1)</f>
        <v>0</v>
      </c>
      <c r="E13015" s="14">
        <f>SUMIFS(Movimientos!F:F,Movimientos!B:B,Productos!A13015,Movimientos!D:D,$E$1)</f>
        <v>0</v>
      </c>
      <c r="F13015" s="17">
        <f t="shared" si="406"/>
        <v>0</v>
      </c>
      <c r="G13015" s="14">
        <v>1</v>
      </c>
      <c r="H13015" s="15" t="str">
        <f t="shared" si="407"/>
        <v>Realizar Pedido</v>
      </c>
    </row>
    <row r="13016" spans="1:8" x14ac:dyDescent="0.25">
      <c r="A13016" s="2">
        <v>7590003059738</v>
      </c>
      <c r="B13016" s="12" t="s">
        <v>12715</v>
      </c>
      <c r="C13016" s="16"/>
      <c r="D13016" s="15">
        <f>SUMIFS(Movimientos!F:F,Movimientos!B:B,Productos!A13016,Movimientos!D:D,$D$1)</f>
        <v>0</v>
      </c>
      <c r="E13016" s="14">
        <f>SUMIFS(Movimientos!F:F,Movimientos!B:B,Productos!A13016,Movimientos!D:D,$E$1)</f>
        <v>0</v>
      </c>
      <c r="F13016" s="17">
        <f t="shared" si="406"/>
        <v>0</v>
      </c>
      <c r="G13016" s="14">
        <v>1</v>
      </c>
      <c r="H13016" s="15" t="str">
        <f t="shared" si="407"/>
        <v>Realizar Pedido</v>
      </c>
    </row>
    <row r="13017" spans="1:8" x14ac:dyDescent="0.25">
      <c r="A13017" s="3">
        <v>7453038427579</v>
      </c>
      <c r="B13017" s="11" t="s">
        <v>12716</v>
      </c>
      <c r="C13017" s="16"/>
      <c r="D13017" s="15">
        <f>SUMIFS(Movimientos!F:F,Movimientos!B:B,Productos!A13017,Movimientos!D:D,$D$1)</f>
        <v>0</v>
      </c>
      <c r="E13017" s="14">
        <f>SUMIFS(Movimientos!F:F,Movimientos!B:B,Productos!A13017,Movimientos!D:D,$E$1)</f>
        <v>0</v>
      </c>
      <c r="F13017" s="17">
        <f t="shared" si="406"/>
        <v>0</v>
      </c>
      <c r="G13017" s="14">
        <v>1</v>
      </c>
      <c r="H13017" s="15" t="str">
        <f t="shared" si="407"/>
        <v>Realizar Pedido</v>
      </c>
    </row>
    <row r="13018" spans="1:8" x14ac:dyDescent="0.25">
      <c r="A13018" s="3">
        <v>1218</v>
      </c>
      <c r="B13018" s="11" t="s">
        <v>12717</v>
      </c>
      <c r="C13018" s="16"/>
      <c r="D13018" s="15">
        <f>SUMIFS(Movimientos!F:F,Movimientos!B:B,Productos!A13018,Movimientos!D:D,$D$1)</f>
        <v>0</v>
      </c>
      <c r="E13018" s="14">
        <f>SUMIFS(Movimientos!F:F,Movimientos!B:B,Productos!A13018,Movimientos!D:D,$E$1)</f>
        <v>0</v>
      </c>
      <c r="F13018" s="17">
        <f t="shared" si="406"/>
        <v>0</v>
      </c>
      <c r="G13018" s="14">
        <v>1</v>
      </c>
      <c r="H13018" s="15" t="str">
        <f t="shared" si="407"/>
        <v>Realizar Pedido</v>
      </c>
    </row>
    <row r="13019" spans="1:8" x14ac:dyDescent="0.25">
      <c r="A13019" s="3">
        <v>1212</v>
      </c>
      <c r="B13019" s="11" t="s">
        <v>12718</v>
      </c>
      <c r="C13019" s="16"/>
      <c r="D13019" s="15">
        <f>SUMIFS(Movimientos!F:F,Movimientos!B:B,Productos!A13019,Movimientos!D:D,$D$1)</f>
        <v>0</v>
      </c>
      <c r="E13019" s="14">
        <f>SUMIFS(Movimientos!F:F,Movimientos!B:B,Productos!A13019,Movimientos!D:D,$E$1)</f>
        <v>0</v>
      </c>
      <c r="F13019" s="17">
        <f t="shared" si="406"/>
        <v>0</v>
      </c>
      <c r="G13019" s="14">
        <v>1</v>
      </c>
      <c r="H13019" s="15" t="str">
        <f t="shared" si="407"/>
        <v>Realizar Pedido</v>
      </c>
    </row>
    <row r="13020" spans="1:8" x14ac:dyDescent="0.25">
      <c r="A13020" s="3">
        <v>1251</v>
      </c>
      <c r="B13020" s="11" t="s">
        <v>12719</v>
      </c>
      <c r="C13020" s="16"/>
      <c r="D13020" s="15">
        <f>SUMIFS(Movimientos!F:F,Movimientos!B:B,Productos!A13020,Movimientos!D:D,$D$1)</f>
        <v>0</v>
      </c>
      <c r="E13020" s="14">
        <f>SUMIFS(Movimientos!F:F,Movimientos!B:B,Productos!A13020,Movimientos!D:D,$E$1)</f>
        <v>0</v>
      </c>
      <c r="F13020" s="17">
        <f t="shared" si="406"/>
        <v>0</v>
      </c>
      <c r="G13020" s="14">
        <v>1</v>
      </c>
      <c r="H13020" s="15" t="str">
        <f t="shared" si="407"/>
        <v>Realizar Pedido</v>
      </c>
    </row>
    <row r="13021" spans="1:8" x14ac:dyDescent="0.25">
      <c r="A13021" s="3">
        <v>6928964300179</v>
      </c>
      <c r="B13021" s="11" t="s">
        <v>12720</v>
      </c>
      <c r="C13021" s="16"/>
      <c r="D13021" s="15">
        <f>SUMIFS(Movimientos!F:F,Movimientos!B:B,Productos!A13021,Movimientos!D:D,$D$1)</f>
        <v>0</v>
      </c>
      <c r="E13021" s="14">
        <f>SUMIFS(Movimientos!F:F,Movimientos!B:B,Productos!A13021,Movimientos!D:D,$E$1)</f>
        <v>0</v>
      </c>
      <c r="F13021" s="17">
        <f t="shared" si="406"/>
        <v>0</v>
      </c>
      <c r="G13021" s="14">
        <v>1</v>
      </c>
      <c r="H13021" s="15" t="str">
        <f t="shared" si="407"/>
        <v>Realizar Pedido</v>
      </c>
    </row>
    <row r="13022" spans="1:8" x14ac:dyDescent="0.25">
      <c r="A13022" s="2">
        <v>1210</v>
      </c>
      <c r="B13022" s="12" t="s">
        <v>12721</v>
      </c>
      <c r="C13022" s="16"/>
      <c r="D13022" s="15">
        <f>SUMIFS(Movimientos!F:F,Movimientos!B:B,Productos!A13022,Movimientos!D:D,$D$1)</f>
        <v>0</v>
      </c>
      <c r="E13022" s="14">
        <f>SUMIFS(Movimientos!F:F,Movimientos!B:B,Productos!A13022,Movimientos!D:D,$E$1)</f>
        <v>0</v>
      </c>
      <c r="F13022" s="17">
        <f t="shared" si="406"/>
        <v>0</v>
      </c>
      <c r="G13022" s="14">
        <v>1</v>
      </c>
      <c r="H13022" s="15" t="str">
        <f t="shared" si="407"/>
        <v>Realizar Pedido</v>
      </c>
    </row>
    <row r="13023" spans="1:8" x14ac:dyDescent="0.25">
      <c r="A13023" s="2">
        <v>8432583032918</v>
      </c>
      <c r="B13023" s="12" t="s">
        <v>12722</v>
      </c>
      <c r="C13023" s="16"/>
      <c r="D13023" s="15">
        <f>SUMIFS(Movimientos!F:F,Movimientos!B:B,Productos!A13023,Movimientos!D:D,$D$1)</f>
        <v>0</v>
      </c>
      <c r="E13023" s="14">
        <f>SUMIFS(Movimientos!F:F,Movimientos!B:B,Productos!A13023,Movimientos!D:D,$E$1)</f>
        <v>0</v>
      </c>
      <c r="F13023" s="17">
        <f t="shared" si="406"/>
        <v>0</v>
      </c>
      <c r="G13023" s="14">
        <v>1</v>
      </c>
      <c r="H13023" s="15" t="str">
        <f t="shared" si="407"/>
        <v>Realizar Pedido</v>
      </c>
    </row>
    <row r="13024" spans="1:8" x14ac:dyDescent="0.25">
      <c r="A13024" s="3">
        <v>7450020149716</v>
      </c>
      <c r="B13024" s="11" t="s">
        <v>12723</v>
      </c>
      <c r="C13024" s="16"/>
      <c r="D13024" s="15">
        <f>SUMIFS(Movimientos!F:F,Movimientos!B:B,Productos!A13024,Movimientos!D:D,$D$1)</f>
        <v>0</v>
      </c>
      <c r="E13024" s="14">
        <f>SUMIFS(Movimientos!F:F,Movimientos!B:B,Productos!A13024,Movimientos!D:D,$E$1)</f>
        <v>0</v>
      </c>
      <c r="F13024" s="17">
        <f t="shared" si="406"/>
        <v>0</v>
      </c>
      <c r="G13024" s="14">
        <v>1</v>
      </c>
      <c r="H13024" s="15" t="str">
        <f t="shared" si="407"/>
        <v>Realizar Pedido</v>
      </c>
    </row>
    <row r="13025" spans="1:8" x14ac:dyDescent="0.25">
      <c r="A13025" s="3">
        <v>1209</v>
      </c>
      <c r="B13025" s="11" t="s">
        <v>12724</v>
      </c>
      <c r="C13025" s="16"/>
      <c r="D13025" s="15">
        <f>SUMIFS(Movimientos!F:F,Movimientos!B:B,Productos!A13025,Movimientos!D:D,$D$1)</f>
        <v>0</v>
      </c>
      <c r="E13025" s="14">
        <f>SUMIFS(Movimientos!F:F,Movimientos!B:B,Productos!A13025,Movimientos!D:D,$E$1)</f>
        <v>0</v>
      </c>
      <c r="F13025" s="17">
        <f t="shared" si="406"/>
        <v>0</v>
      </c>
      <c r="G13025" s="14">
        <v>1</v>
      </c>
      <c r="H13025" s="15" t="str">
        <f t="shared" si="407"/>
        <v>Realizar Pedido</v>
      </c>
    </row>
    <row r="13026" spans="1:8" x14ac:dyDescent="0.25">
      <c r="A13026" s="3">
        <v>7591196000323</v>
      </c>
      <c r="B13026" s="11" t="s">
        <v>12725</v>
      </c>
      <c r="C13026" s="16"/>
      <c r="D13026" s="15">
        <f>SUMIFS(Movimientos!F:F,Movimientos!B:B,Productos!A13026,Movimientos!D:D,$D$1)</f>
        <v>0</v>
      </c>
      <c r="E13026" s="14">
        <f>SUMIFS(Movimientos!F:F,Movimientos!B:B,Productos!A13026,Movimientos!D:D,$E$1)</f>
        <v>0</v>
      </c>
      <c r="F13026" s="17">
        <f t="shared" si="406"/>
        <v>0</v>
      </c>
      <c r="G13026" s="14">
        <v>1</v>
      </c>
      <c r="H13026" s="15" t="str">
        <f t="shared" si="407"/>
        <v>Realizar Pedido</v>
      </c>
    </row>
    <row r="13027" spans="1:8" x14ac:dyDescent="0.25">
      <c r="A13027" s="3">
        <v>8850217121010</v>
      </c>
      <c r="B13027" s="11" t="s">
        <v>12726</v>
      </c>
      <c r="C13027" s="16"/>
      <c r="D13027" s="15">
        <f>SUMIFS(Movimientos!F:F,Movimientos!B:B,Productos!A13027,Movimientos!D:D,$D$1)</f>
        <v>0</v>
      </c>
      <c r="E13027" s="14">
        <f>SUMIFS(Movimientos!F:F,Movimientos!B:B,Productos!A13027,Movimientos!D:D,$E$1)</f>
        <v>0</v>
      </c>
      <c r="F13027" s="17">
        <f t="shared" si="406"/>
        <v>0</v>
      </c>
      <c r="G13027" s="14">
        <v>1</v>
      </c>
      <c r="H13027" s="15" t="str">
        <f t="shared" si="407"/>
        <v>Realizar Pedido</v>
      </c>
    </row>
    <row r="13028" spans="1:8" x14ac:dyDescent="0.25">
      <c r="A13028" s="3">
        <v>8850217412057</v>
      </c>
      <c r="B13028" s="11" t="s">
        <v>12727</v>
      </c>
      <c r="C13028" s="16"/>
      <c r="D13028" s="15">
        <f>SUMIFS(Movimientos!F:F,Movimientos!B:B,Productos!A13028,Movimientos!D:D,$D$1)</f>
        <v>0</v>
      </c>
      <c r="E13028" s="14">
        <f>SUMIFS(Movimientos!F:F,Movimientos!B:B,Productos!A13028,Movimientos!D:D,$E$1)</f>
        <v>0</v>
      </c>
      <c r="F13028" s="17">
        <f t="shared" si="406"/>
        <v>0</v>
      </c>
      <c r="G13028" s="14">
        <v>1</v>
      </c>
      <c r="H13028" s="15" t="str">
        <f t="shared" si="407"/>
        <v>Realizar Pedido</v>
      </c>
    </row>
    <row r="13029" spans="1:8" x14ac:dyDescent="0.25">
      <c r="A13029" s="3">
        <v>7591257000859</v>
      </c>
      <c r="B13029" s="11" t="s">
        <v>12728</v>
      </c>
      <c r="C13029" s="16"/>
      <c r="D13029" s="15">
        <f>SUMIFS(Movimientos!F:F,Movimientos!B:B,Productos!A13029,Movimientos!D:D,$D$1)</f>
        <v>0</v>
      </c>
      <c r="E13029" s="14">
        <f>SUMIFS(Movimientos!F:F,Movimientos!B:B,Productos!A13029,Movimientos!D:D,$E$1)</f>
        <v>0</v>
      </c>
      <c r="F13029" s="17">
        <f t="shared" si="406"/>
        <v>0</v>
      </c>
      <c r="G13029" s="14">
        <v>1</v>
      </c>
      <c r="H13029" s="15" t="str">
        <f t="shared" si="407"/>
        <v>Realizar Pedido</v>
      </c>
    </row>
    <row r="13030" spans="1:8" x14ac:dyDescent="0.25">
      <c r="A13030" s="3">
        <v>54228107010</v>
      </c>
      <c r="B13030" s="11" t="s">
        <v>12729</v>
      </c>
      <c r="C13030" s="16"/>
      <c r="D13030" s="15">
        <f>SUMIFS(Movimientos!F:F,Movimientos!B:B,Productos!A13030,Movimientos!D:D,$D$1)</f>
        <v>0</v>
      </c>
      <c r="E13030" s="14">
        <f>SUMIFS(Movimientos!F:F,Movimientos!B:B,Productos!A13030,Movimientos!D:D,$E$1)</f>
        <v>0</v>
      </c>
      <c r="F13030" s="17">
        <f t="shared" si="406"/>
        <v>0</v>
      </c>
      <c r="G13030" s="14">
        <v>1</v>
      </c>
      <c r="H13030" s="15" t="str">
        <f t="shared" si="407"/>
        <v>Realizar Pedido</v>
      </c>
    </row>
    <row r="13031" spans="1:8" x14ac:dyDescent="0.25">
      <c r="A13031" s="3">
        <v>7591082012584</v>
      </c>
      <c r="B13031" s="11" t="s">
        <v>12730</v>
      </c>
      <c r="C13031" s="16"/>
      <c r="D13031" s="15">
        <f>SUMIFS(Movimientos!F:F,Movimientos!B:B,Productos!A13031,Movimientos!D:D,$D$1)</f>
        <v>0</v>
      </c>
      <c r="E13031" s="14">
        <f>SUMIFS(Movimientos!F:F,Movimientos!B:B,Productos!A13031,Movimientos!D:D,$E$1)</f>
        <v>0</v>
      </c>
      <c r="F13031" s="17">
        <f t="shared" si="406"/>
        <v>0</v>
      </c>
      <c r="G13031" s="14">
        <v>1</v>
      </c>
      <c r="H13031" s="15" t="str">
        <f t="shared" si="407"/>
        <v>Realizar Pedido</v>
      </c>
    </row>
    <row r="13032" spans="1:8" x14ac:dyDescent="0.25">
      <c r="A13032" s="3">
        <v>7591082004336</v>
      </c>
      <c r="B13032" s="11" t="s">
        <v>12731</v>
      </c>
      <c r="C13032" s="16"/>
      <c r="D13032" s="15">
        <f>SUMIFS(Movimientos!F:F,Movimientos!B:B,Productos!A13032,Movimientos!D:D,$D$1)</f>
        <v>0</v>
      </c>
      <c r="E13032" s="14">
        <f>SUMIFS(Movimientos!F:F,Movimientos!B:B,Productos!A13032,Movimientos!D:D,$E$1)</f>
        <v>0</v>
      </c>
      <c r="F13032" s="17">
        <f t="shared" si="406"/>
        <v>0</v>
      </c>
      <c r="G13032" s="14">
        <v>1</v>
      </c>
      <c r="H13032" s="15" t="str">
        <f t="shared" si="407"/>
        <v>Realizar Pedido</v>
      </c>
    </row>
    <row r="13033" spans="1:8" x14ac:dyDescent="0.25">
      <c r="A13033" s="3">
        <v>7591082000307</v>
      </c>
      <c r="B13033" s="11" t="s">
        <v>12732</v>
      </c>
      <c r="C13033" s="16"/>
      <c r="D13033" s="15">
        <f>SUMIFS(Movimientos!F:F,Movimientos!B:B,Productos!A13033,Movimientos!D:D,$D$1)</f>
        <v>0</v>
      </c>
      <c r="E13033" s="14">
        <f>SUMIFS(Movimientos!F:F,Movimientos!B:B,Productos!A13033,Movimientos!D:D,$E$1)</f>
        <v>0</v>
      </c>
      <c r="F13033" s="17">
        <f t="shared" si="406"/>
        <v>0</v>
      </c>
      <c r="G13033" s="14">
        <v>1</v>
      </c>
      <c r="H13033" s="15" t="str">
        <f t="shared" si="407"/>
        <v>Realizar Pedido</v>
      </c>
    </row>
    <row r="13034" spans="1:8" x14ac:dyDescent="0.25">
      <c r="A13034" s="2">
        <v>7592030000080</v>
      </c>
      <c r="B13034" s="12" t="s">
        <v>12733</v>
      </c>
      <c r="C13034" s="16"/>
      <c r="D13034" s="15">
        <f>SUMIFS(Movimientos!F:F,Movimientos!B:B,Productos!A13034,Movimientos!D:D,$D$1)</f>
        <v>0</v>
      </c>
      <c r="E13034" s="14">
        <f>SUMIFS(Movimientos!F:F,Movimientos!B:B,Productos!A13034,Movimientos!D:D,$E$1)</f>
        <v>0</v>
      </c>
      <c r="F13034" s="17">
        <f t="shared" si="406"/>
        <v>0</v>
      </c>
      <c r="G13034" s="14">
        <v>1</v>
      </c>
      <c r="H13034" s="15" t="str">
        <f t="shared" si="407"/>
        <v>Realizar Pedido</v>
      </c>
    </row>
    <row r="13035" spans="1:8" x14ac:dyDescent="0.25">
      <c r="A13035" s="2">
        <v>7592030000035</v>
      </c>
      <c r="B13035" s="12" t="s">
        <v>12734</v>
      </c>
      <c r="C13035" s="16"/>
      <c r="D13035" s="15">
        <f>SUMIFS(Movimientos!F:F,Movimientos!B:B,Productos!A13035,Movimientos!D:D,$D$1)</f>
        <v>0</v>
      </c>
      <c r="E13035" s="14">
        <f>SUMIFS(Movimientos!F:F,Movimientos!B:B,Productos!A13035,Movimientos!D:D,$E$1)</f>
        <v>0</v>
      </c>
      <c r="F13035" s="17">
        <f t="shared" si="406"/>
        <v>0</v>
      </c>
      <c r="G13035" s="14">
        <v>1</v>
      </c>
      <c r="H13035" s="15" t="str">
        <f t="shared" si="407"/>
        <v>Realizar Pedido</v>
      </c>
    </row>
    <row r="13036" spans="1:8" x14ac:dyDescent="0.25">
      <c r="A13036" s="3">
        <v>7591082000222</v>
      </c>
      <c r="B13036" s="11" t="s">
        <v>12735</v>
      </c>
      <c r="C13036" s="16"/>
      <c r="D13036" s="15">
        <f>SUMIFS(Movimientos!F:F,Movimientos!B:B,Productos!A13036,Movimientos!D:D,$D$1)</f>
        <v>0</v>
      </c>
      <c r="E13036" s="14">
        <f>SUMIFS(Movimientos!F:F,Movimientos!B:B,Productos!A13036,Movimientos!D:D,$E$1)</f>
        <v>0</v>
      </c>
      <c r="F13036" s="17">
        <f t="shared" si="406"/>
        <v>0</v>
      </c>
      <c r="G13036" s="14">
        <v>1</v>
      </c>
      <c r="H13036" s="15" t="str">
        <f t="shared" si="407"/>
        <v>Realizar Pedido</v>
      </c>
    </row>
    <row r="13037" spans="1:8" x14ac:dyDescent="0.25">
      <c r="A13037" s="3">
        <v>7591082000284</v>
      </c>
      <c r="B13037" s="11" t="s">
        <v>12735</v>
      </c>
      <c r="C13037" s="16"/>
      <c r="D13037" s="15">
        <f>SUMIFS(Movimientos!F:F,Movimientos!B:B,Productos!A13037,Movimientos!D:D,$D$1)</f>
        <v>0</v>
      </c>
      <c r="E13037" s="14">
        <f>SUMIFS(Movimientos!F:F,Movimientos!B:B,Productos!A13037,Movimientos!D:D,$E$1)</f>
        <v>0</v>
      </c>
      <c r="F13037" s="17">
        <f t="shared" si="406"/>
        <v>0</v>
      </c>
      <c r="G13037" s="14">
        <v>1</v>
      </c>
      <c r="H13037" s="15" t="str">
        <f t="shared" si="407"/>
        <v>Realizar Pedido</v>
      </c>
    </row>
    <row r="13038" spans="1:8" x14ac:dyDescent="0.25">
      <c r="A13038" s="3">
        <v>7591082020251</v>
      </c>
      <c r="B13038" s="11" t="s">
        <v>12736</v>
      </c>
      <c r="C13038" s="16"/>
      <c r="D13038" s="15">
        <f>SUMIFS(Movimientos!F:F,Movimientos!B:B,Productos!A13038,Movimientos!D:D,$D$1)</f>
        <v>0</v>
      </c>
      <c r="E13038" s="14">
        <f>SUMIFS(Movimientos!F:F,Movimientos!B:B,Productos!A13038,Movimientos!D:D,$E$1)</f>
        <v>0</v>
      </c>
      <c r="F13038" s="17">
        <f t="shared" si="406"/>
        <v>0</v>
      </c>
      <c r="G13038" s="14">
        <v>1</v>
      </c>
      <c r="H13038" s="15" t="str">
        <f t="shared" si="407"/>
        <v>Realizar Pedido</v>
      </c>
    </row>
    <row r="13039" spans="1:8" x14ac:dyDescent="0.25">
      <c r="A13039" s="3">
        <v>7591082014014</v>
      </c>
      <c r="B13039" s="11" t="s">
        <v>12737</v>
      </c>
      <c r="C13039" s="16"/>
      <c r="D13039" s="15">
        <f>SUMIFS(Movimientos!F:F,Movimientos!B:B,Productos!A13039,Movimientos!D:D,$D$1)</f>
        <v>0</v>
      </c>
      <c r="E13039" s="14">
        <f>SUMIFS(Movimientos!F:F,Movimientos!B:B,Productos!A13039,Movimientos!D:D,$E$1)</f>
        <v>0</v>
      </c>
      <c r="F13039" s="17">
        <f t="shared" si="406"/>
        <v>0</v>
      </c>
      <c r="G13039" s="14">
        <v>1</v>
      </c>
      <c r="H13039" s="15" t="str">
        <f t="shared" si="407"/>
        <v>Realizar Pedido</v>
      </c>
    </row>
    <row r="13040" spans="1:8" x14ac:dyDescent="0.25">
      <c r="A13040" s="3">
        <v>7591082010221</v>
      </c>
      <c r="B13040" s="11" t="s">
        <v>12738</v>
      </c>
      <c r="C13040" s="16"/>
      <c r="D13040" s="15">
        <f>SUMIFS(Movimientos!F:F,Movimientos!B:B,Productos!A13040,Movimientos!D:D,$D$1)</f>
        <v>0</v>
      </c>
      <c r="E13040" s="14">
        <f>SUMIFS(Movimientos!F:F,Movimientos!B:B,Productos!A13040,Movimientos!D:D,$E$1)</f>
        <v>0</v>
      </c>
      <c r="F13040" s="17">
        <f t="shared" si="406"/>
        <v>0</v>
      </c>
      <c r="G13040" s="14">
        <v>1</v>
      </c>
      <c r="H13040" s="15" t="str">
        <f t="shared" si="407"/>
        <v>Realizar Pedido</v>
      </c>
    </row>
    <row r="13041" spans="1:8" x14ac:dyDescent="0.25">
      <c r="A13041" s="3">
        <v>7591082000208</v>
      </c>
      <c r="B13041" s="11" t="s">
        <v>12738</v>
      </c>
      <c r="C13041" s="16"/>
      <c r="D13041" s="15">
        <f>SUMIFS(Movimientos!F:F,Movimientos!B:B,Productos!A13041,Movimientos!D:D,$D$1)</f>
        <v>0</v>
      </c>
      <c r="E13041" s="14">
        <f>SUMIFS(Movimientos!F:F,Movimientos!B:B,Productos!A13041,Movimientos!D:D,$E$1)</f>
        <v>0</v>
      </c>
      <c r="F13041" s="17">
        <f t="shared" si="406"/>
        <v>0</v>
      </c>
      <c r="G13041" s="14">
        <v>1</v>
      </c>
      <c r="H13041" s="15" t="str">
        <f t="shared" si="407"/>
        <v>Realizar Pedido</v>
      </c>
    </row>
    <row r="13042" spans="1:8" x14ac:dyDescent="0.25">
      <c r="A13042" s="3">
        <v>8902501009228</v>
      </c>
      <c r="B13042" s="11" t="s">
        <v>12739</v>
      </c>
      <c r="C13042" s="16"/>
      <c r="D13042" s="15">
        <f>SUMIFS(Movimientos!F:F,Movimientos!B:B,Productos!A13042,Movimientos!D:D,$D$1)</f>
        <v>0</v>
      </c>
      <c r="E13042" s="14">
        <f>SUMIFS(Movimientos!F:F,Movimientos!B:B,Productos!A13042,Movimientos!D:D,$E$1)</f>
        <v>0</v>
      </c>
      <c r="F13042" s="17">
        <f t="shared" si="406"/>
        <v>0</v>
      </c>
      <c r="G13042" s="14">
        <v>1</v>
      </c>
      <c r="H13042" s="15" t="str">
        <f t="shared" si="407"/>
        <v>Realizar Pedido</v>
      </c>
    </row>
    <row r="13043" spans="1:8" x14ac:dyDescent="0.25">
      <c r="A13043" s="3">
        <v>8902501006883</v>
      </c>
      <c r="B13043" s="11" t="s">
        <v>12740</v>
      </c>
      <c r="C13043" s="16"/>
      <c r="D13043" s="15">
        <f>SUMIFS(Movimientos!F:F,Movimientos!B:B,Productos!A13043,Movimientos!D:D,$D$1)</f>
        <v>0</v>
      </c>
      <c r="E13043" s="14">
        <f>SUMIFS(Movimientos!F:F,Movimientos!B:B,Productos!A13043,Movimientos!D:D,$E$1)</f>
        <v>0</v>
      </c>
      <c r="F13043" s="17">
        <f t="shared" si="406"/>
        <v>0</v>
      </c>
      <c r="G13043" s="14">
        <v>1</v>
      </c>
      <c r="H13043" s="15" t="str">
        <f t="shared" si="407"/>
        <v>Realizar Pedido</v>
      </c>
    </row>
    <row r="13044" spans="1:8" x14ac:dyDescent="0.25">
      <c r="A13044" s="3">
        <v>7730698011998</v>
      </c>
      <c r="B13044" s="11" t="s">
        <v>12741</v>
      </c>
      <c r="C13044" s="16"/>
      <c r="D13044" s="15">
        <f>SUMIFS(Movimientos!F:F,Movimientos!B:B,Productos!A13044,Movimientos!D:D,$D$1)</f>
        <v>0</v>
      </c>
      <c r="E13044" s="14">
        <f>SUMIFS(Movimientos!F:F,Movimientos!B:B,Productos!A13044,Movimientos!D:D,$E$1)</f>
        <v>0</v>
      </c>
      <c r="F13044" s="17">
        <f t="shared" si="406"/>
        <v>0</v>
      </c>
      <c r="G13044" s="14">
        <v>1</v>
      </c>
      <c r="H13044" s="15" t="str">
        <f t="shared" si="407"/>
        <v>Realizar Pedido</v>
      </c>
    </row>
    <row r="13045" spans="1:8" x14ac:dyDescent="0.25">
      <c r="A13045" s="3">
        <v>7730698011493</v>
      </c>
      <c r="B13045" s="11" t="s">
        <v>12742</v>
      </c>
      <c r="C13045" s="16"/>
      <c r="D13045" s="15">
        <f>SUMIFS(Movimientos!F:F,Movimientos!B:B,Productos!A13045,Movimientos!D:D,$D$1)</f>
        <v>0</v>
      </c>
      <c r="E13045" s="14">
        <f>SUMIFS(Movimientos!F:F,Movimientos!B:B,Productos!A13045,Movimientos!D:D,$E$1)</f>
        <v>0</v>
      </c>
      <c r="F13045" s="17">
        <f t="shared" si="406"/>
        <v>0</v>
      </c>
      <c r="G13045" s="14">
        <v>1</v>
      </c>
      <c r="H13045" s="15" t="str">
        <f t="shared" si="407"/>
        <v>Realizar Pedido</v>
      </c>
    </row>
    <row r="13046" spans="1:8" x14ac:dyDescent="0.25">
      <c r="A13046" s="3">
        <v>7730698011981</v>
      </c>
      <c r="B13046" s="11" t="s">
        <v>12743</v>
      </c>
      <c r="C13046" s="16"/>
      <c r="D13046" s="15">
        <f>SUMIFS(Movimientos!F:F,Movimientos!B:B,Productos!A13046,Movimientos!D:D,$D$1)</f>
        <v>0</v>
      </c>
      <c r="E13046" s="14">
        <f>SUMIFS(Movimientos!F:F,Movimientos!B:B,Productos!A13046,Movimientos!D:D,$E$1)</f>
        <v>0</v>
      </c>
      <c r="F13046" s="17">
        <f t="shared" si="406"/>
        <v>0</v>
      </c>
      <c r="G13046" s="14">
        <v>1</v>
      </c>
      <c r="H13046" s="15" t="str">
        <f t="shared" si="407"/>
        <v>Realizar Pedido</v>
      </c>
    </row>
    <row r="13047" spans="1:8" x14ac:dyDescent="0.25">
      <c r="A13047" s="3">
        <v>7730698012018</v>
      </c>
      <c r="B13047" s="11" t="s">
        <v>12744</v>
      </c>
      <c r="C13047" s="16"/>
      <c r="D13047" s="15">
        <f>SUMIFS(Movimientos!F:F,Movimientos!B:B,Productos!A13047,Movimientos!D:D,$D$1)</f>
        <v>0</v>
      </c>
      <c r="E13047" s="14">
        <f>SUMIFS(Movimientos!F:F,Movimientos!B:B,Productos!A13047,Movimientos!D:D,$E$1)</f>
        <v>0</v>
      </c>
      <c r="F13047" s="17">
        <f t="shared" si="406"/>
        <v>0</v>
      </c>
      <c r="G13047" s="14">
        <v>1</v>
      </c>
      <c r="H13047" s="15" t="str">
        <f t="shared" si="407"/>
        <v>Realizar Pedido</v>
      </c>
    </row>
    <row r="13048" spans="1:8" x14ac:dyDescent="0.25">
      <c r="A13048" s="3">
        <v>7453021101011</v>
      </c>
      <c r="B13048" s="11" t="s">
        <v>12745</v>
      </c>
      <c r="C13048" s="16"/>
      <c r="D13048" s="15">
        <f>SUMIFS(Movimientos!F:F,Movimientos!B:B,Productos!A13048,Movimientos!D:D,$D$1)</f>
        <v>0</v>
      </c>
      <c r="E13048" s="14">
        <f>SUMIFS(Movimientos!F:F,Movimientos!B:B,Productos!A13048,Movimientos!D:D,$E$1)</f>
        <v>0</v>
      </c>
      <c r="F13048" s="17">
        <f t="shared" si="406"/>
        <v>0</v>
      </c>
      <c r="G13048" s="14">
        <v>1</v>
      </c>
      <c r="H13048" s="15" t="str">
        <f t="shared" si="407"/>
        <v>Realizar Pedido</v>
      </c>
    </row>
    <row r="13049" spans="1:8" x14ac:dyDescent="0.25">
      <c r="A13049" s="3">
        <v>7501409202529</v>
      </c>
      <c r="B13049" s="11" t="s">
        <v>12746</v>
      </c>
      <c r="C13049" s="16"/>
      <c r="D13049" s="15">
        <f>SUMIFS(Movimientos!F:F,Movimientos!B:B,Productos!A13049,Movimientos!D:D,$D$1)</f>
        <v>0</v>
      </c>
      <c r="E13049" s="14">
        <f>SUMIFS(Movimientos!F:F,Movimientos!B:B,Productos!A13049,Movimientos!D:D,$E$1)</f>
        <v>0</v>
      </c>
      <c r="F13049" s="17">
        <f t="shared" si="406"/>
        <v>0</v>
      </c>
      <c r="G13049" s="14">
        <v>1</v>
      </c>
      <c r="H13049" s="15" t="str">
        <f t="shared" si="407"/>
        <v>Realizar Pedido</v>
      </c>
    </row>
    <row r="13050" spans="1:8" x14ac:dyDescent="0.25">
      <c r="A13050" s="3">
        <v>7591099810203</v>
      </c>
      <c r="B13050" s="11" t="s">
        <v>12747</v>
      </c>
      <c r="C13050" s="16"/>
      <c r="D13050" s="15">
        <f>SUMIFS(Movimientos!F:F,Movimientos!B:B,Productos!A13050,Movimientos!D:D,$D$1)</f>
        <v>0</v>
      </c>
      <c r="E13050" s="14">
        <f>SUMIFS(Movimientos!F:F,Movimientos!B:B,Productos!A13050,Movimientos!D:D,$E$1)</f>
        <v>0</v>
      </c>
      <c r="F13050" s="17">
        <f t="shared" si="406"/>
        <v>0</v>
      </c>
      <c r="G13050" s="14">
        <v>1</v>
      </c>
      <c r="H13050" s="15" t="str">
        <f t="shared" si="407"/>
        <v>Realizar Pedido</v>
      </c>
    </row>
    <row r="13051" spans="1:8" x14ac:dyDescent="0.25">
      <c r="A13051" s="3">
        <v>7595014000038</v>
      </c>
      <c r="B13051" s="11" t="s">
        <v>12748</v>
      </c>
      <c r="C13051" s="16"/>
      <c r="D13051" s="15">
        <f>SUMIFS(Movimientos!F:F,Movimientos!B:B,Productos!A13051,Movimientos!D:D,$D$1)</f>
        <v>0</v>
      </c>
      <c r="E13051" s="14">
        <f>SUMIFS(Movimientos!F:F,Movimientos!B:B,Productos!A13051,Movimientos!D:D,$E$1)</f>
        <v>0</v>
      </c>
      <c r="F13051" s="17">
        <f t="shared" si="406"/>
        <v>0</v>
      </c>
      <c r="G13051" s="14">
        <v>1</v>
      </c>
      <c r="H13051" s="15" t="str">
        <f t="shared" si="407"/>
        <v>Realizar Pedido</v>
      </c>
    </row>
    <row r="13052" spans="1:8" x14ac:dyDescent="0.25">
      <c r="A13052" s="3">
        <v>1229</v>
      </c>
      <c r="B13052" s="11" t="s">
        <v>12749</v>
      </c>
      <c r="C13052" s="16"/>
      <c r="D13052" s="15">
        <f>SUMIFS(Movimientos!F:F,Movimientos!B:B,Productos!A13052,Movimientos!D:D,$D$1)</f>
        <v>0</v>
      </c>
      <c r="E13052" s="14">
        <f>SUMIFS(Movimientos!F:F,Movimientos!B:B,Productos!A13052,Movimientos!D:D,$E$1)</f>
        <v>0</v>
      </c>
      <c r="F13052" s="17">
        <f t="shared" si="406"/>
        <v>0</v>
      </c>
      <c r="G13052" s="14">
        <v>1</v>
      </c>
      <c r="H13052" s="15" t="str">
        <f t="shared" si="407"/>
        <v>Realizar Pedido</v>
      </c>
    </row>
    <row r="13053" spans="1:8" x14ac:dyDescent="0.25">
      <c r="A13053" s="3">
        <v>1231</v>
      </c>
      <c r="B13053" s="11" t="s">
        <v>12750</v>
      </c>
      <c r="C13053" s="16"/>
      <c r="D13053" s="15">
        <f>SUMIFS(Movimientos!F:F,Movimientos!B:B,Productos!A13053,Movimientos!D:D,$D$1)</f>
        <v>0</v>
      </c>
      <c r="E13053" s="14">
        <f>SUMIFS(Movimientos!F:F,Movimientos!B:B,Productos!A13053,Movimientos!D:D,$E$1)</f>
        <v>0</v>
      </c>
      <c r="F13053" s="17">
        <f t="shared" si="406"/>
        <v>0</v>
      </c>
      <c r="G13053" s="14">
        <v>1</v>
      </c>
      <c r="H13053" s="15" t="str">
        <f t="shared" si="407"/>
        <v>Realizar Pedido</v>
      </c>
    </row>
    <row r="13054" spans="1:8" x14ac:dyDescent="0.25">
      <c r="A13054" s="3">
        <v>1232</v>
      </c>
      <c r="B13054" s="11" t="s">
        <v>12751</v>
      </c>
      <c r="C13054" s="16"/>
      <c r="D13054" s="15">
        <f>SUMIFS(Movimientos!F:F,Movimientos!B:B,Productos!A13054,Movimientos!D:D,$D$1)</f>
        <v>0</v>
      </c>
      <c r="E13054" s="14">
        <f>SUMIFS(Movimientos!F:F,Movimientos!B:B,Productos!A13054,Movimientos!D:D,$E$1)</f>
        <v>0</v>
      </c>
      <c r="F13054" s="17">
        <f t="shared" si="406"/>
        <v>0</v>
      </c>
      <c r="G13054" s="14">
        <v>1</v>
      </c>
      <c r="H13054" s="15" t="str">
        <f t="shared" si="407"/>
        <v>Realizar Pedido</v>
      </c>
    </row>
    <row r="13055" spans="1:8" x14ac:dyDescent="0.25">
      <c r="A13055" s="3">
        <v>1239</v>
      </c>
      <c r="B13055" s="11" t="s">
        <v>12752</v>
      </c>
      <c r="C13055" s="16"/>
      <c r="D13055" s="15">
        <f>SUMIFS(Movimientos!F:F,Movimientos!B:B,Productos!A13055,Movimientos!D:D,$D$1)</f>
        <v>0</v>
      </c>
      <c r="E13055" s="14">
        <f>SUMIFS(Movimientos!F:F,Movimientos!B:B,Productos!A13055,Movimientos!D:D,$E$1)</f>
        <v>0</v>
      </c>
      <c r="F13055" s="17">
        <f t="shared" si="406"/>
        <v>0</v>
      </c>
      <c r="G13055" s="14">
        <v>1</v>
      </c>
      <c r="H13055" s="15" t="str">
        <f t="shared" si="407"/>
        <v>Realizar Pedido</v>
      </c>
    </row>
    <row r="13056" spans="1:8" x14ac:dyDescent="0.25">
      <c r="A13056" s="3">
        <v>1230</v>
      </c>
      <c r="B13056" s="11" t="s">
        <v>12753</v>
      </c>
      <c r="C13056" s="16"/>
      <c r="D13056" s="15">
        <f>SUMIFS(Movimientos!F:F,Movimientos!B:B,Productos!A13056,Movimientos!D:D,$D$1)</f>
        <v>0</v>
      </c>
      <c r="E13056" s="14">
        <f>SUMIFS(Movimientos!F:F,Movimientos!B:B,Productos!A13056,Movimientos!D:D,$E$1)</f>
        <v>0</v>
      </c>
      <c r="F13056" s="17">
        <f t="shared" si="406"/>
        <v>0</v>
      </c>
      <c r="G13056" s="14">
        <v>1</v>
      </c>
      <c r="H13056" s="15" t="str">
        <f t="shared" si="407"/>
        <v>Realizar Pedido</v>
      </c>
    </row>
    <row r="13057" spans="1:8" x14ac:dyDescent="0.25">
      <c r="A13057" s="3">
        <v>7592744000154</v>
      </c>
      <c r="B13057" s="11" t="s">
        <v>12754</v>
      </c>
      <c r="C13057" s="16"/>
      <c r="D13057" s="15">
        <f>SUMIFS(Movimientos!F:F,Movimientos!B:B,Productos!A13057,Movimientos!D:D,$D$1)</f>
        <v>0</v>
      </c>
      <c r="E13057" s="14">
        <f>SUMIFS(Movimientos!F:F,Movimientos!B:B,Productos!A13057,Movimientos!D:D,$E$1)</f>
        <v>0</v>
      </c>
      <c r="F13057" s="17">
        <f t="shared" si="406"/>
        <v>0</v>
      </c>
      <c r="G13057" s="14">
        <v>1</v>
      </c>
      <c r="H13057" s="15" t="str">
        <f t="shared" si="407"/>
        <v>Realizar Pedido</v>
      </c>
    </row>
    <row r="13058" spans="1:8" x14ac:dyDescent="0.25">
      <c r="A13058" s="3">
        <v>1238</v>
      </c>
      <c r="B13058" s="11" t="s">
        <v>12755</v>
      </c>
      <c r="C13058" s="16"/>
      <c r="D13058" s="15">
        <f>SUMIFS(Movimientos!F:F,Movimientos!B:B,Productos!A13058,Movimientos!D:D,$D$1)</f>
        <v>0</v>
      </c>
      <c r="E13058" s="14">
        <f>SUMIFS(Movimientos!F:F,Movimientos!B:B,Productos!A13058,Movimientos!D:D,$E$1)</f>
        <v>0</v>
      </c>
      <c r="F13058" s="17">
        <f t="shared" si="406"/>
        <v>0</v>
      </c>
      <c r="G13058" s="14">
        <v>1</v>
      </c>
      <c r="H13058" s="15" t="str">
        <f t="shared" si="407"/>
        <v>Realizar Pedido</v>
      </c>
    </row>
    <row r="13059" spans="1:8" x14ac:dyDescent="0.25">
      <c r="A13059" s="3">
        <v>1246</v>
      </c>
      <c r="B13059" s="11" t="s">
        <v>12756</v>
      </c>
      <c r="C13059" s="16"/>
      <c r="D13059" s="15">
        <f>SUMIFS(Movimientos!F:F,Movimientos!B:B,Productos!A13059,Movimientos!D:D,$D$1)</f>
        <v>0</v>
      </c>
      <c r="E13059" s="14">
        <f>SUMIFS(Movimientos!F:F,Movimientos!B:B,Productos!A13059,Movimientos!D:D,$E$1)</f>
        <v>0</v>
      </c>
      <c r="F13059" s="17">
        <f t="shared" ref="F13059:F13122" si="408">D13059-E13059</f>
        <v>0</v>
      </c>
      <c r="G13059" s="14">
        <v>1</v>
      </c>
      <c r="H13059" s="15" t="str">
        <f t="shared" ref="H13059:H13122" si="409">IF(F13059&lt;G13059,"Realizar Pedido","")</f>
        <v>Realizar Pedido</v>
      </c>
    </row>
    <row r="13060" spans="1:8" x14ac:dyDescent="0.25">
      <c r="A13060" s="3">
        <v>7592950002744</v>
      </c>
      <c r="B13060" s="11" t="s">
        <v>12757</v>
      </c>
      <c r="C13060" s="16"/>
      <c r="D13060" s="15">
        <f>SUMIFS(Movimientos!F:F,Movimientos!B:B,Productos!A13060,Movimientos!D:D,$D$1)</f>
        <v>0</v>
      </c>
      <c r="E13060" s="14">
        <f>SUMIFS(Movimientos!F:F,Movimientos!B:B,Productos!A13060,Movimientos!D:D,$E$1)</f>
        <v>0</v>
      </c>
      <c r="F13060" s="17">
        <f t="shared" si="408"/>
        <v>0</v>
      </c>
      <c r="G13060" s="14">
        <v>1</v>
      </c>
      <c r="H13060" s="15" t="str">
        <f t="shared" si="409"/>
        <v>Realizar Pedido</v>
      </c>
    </row>
    <row r="13061" spans="1:8" x14ac:dyDescent="0.25">
      <c r="A13061" s="3">
        <v>15080</v>
      </c>
      <c r="B13061" s="11" t="s">
        <v>12758</v>
      </c>
      <c r="C13061" s="16"/>
      <c r="D13061" s="15">
        <f>SUMIFS(Movimientos!F:F,Movimientos!B:B,Productos!A13061,Movimientos!D:D,$D$1)</f>
        <v>0</v>
      </c>
      <c r="E13061" s="14">
        <f>SUMIFS(Movimientos!F:F,Movimientos!B:B,Productos!A13061,Movimientos!D:D,$E$1)</f>
        <v>0</v>
      </c>
      <c r="F13061" s="17">
        <f t="shared" si="408"/>
        <v>0</v>
      </c>
      <c r="G13061" s="14">
        <v>1</v>
      </c>
      <c r="H13061" s="15" t="str">
        <f t="shared" si="409"/>
        <v>Realizar Pedido</v>
      </c>
    </row>
    <row r="13062" spans="1:8" x14ac:dyDescent="0.25">
      <c r="A13062" s="3">
        <v>7592419001158</v>
      </c>
      <c r="B13062" s="11" t="s">
        <v>12759</v>
      </c>
      <c r="C13062" s="16"/>
      <c r="D13062" s="15">
        <f>SUMIFS(Movimientos!F:F,Movimientos!B:B,Productos!A13062,Movimientos!D:D,$D$1)</f>
        <v>0</v>
      </c>
      <c r="E13062" s="14">
        <f>SUMIFS(Movimientos!F:F,Movimientos!B:B,Productos!A13062,Movimientos!D:D,$E$1)</f>
        <v>0</v>
      </c>
      <c r="F13062" s="17">
        <f t="shared" si="408"/>
        <v>0</v>
      </c>
      <c r="G13062" s="14">
        <v>1</v>
      </c>
      <c r="H13062" s="15" t="str">
        <f t="shared" si="409"/>
        <v>Realizar Pedido</v>
      </c>
    </row>
    <row r="13063" spans="1:8" x14ac:dyDescent="0.25">
      <c r="A13063" s="3">
        <v>9881594</v>
      </c>
      <c r="B13063" s="11" t="s">
        <v>12760</v>
      </c>
      <c r="C13063" s="16"/>
      <c r="D13063" s="15">
        <f>SUMIFS(Movimientos!F:F,Movimientos!B:B,Productos!A13063,Movimientos!D:D,$D$1)</f>
        <v>0</v>
      </c>
      <c r="E13063" s="14">
        <f>SUMIFS(Movimientos!F:F,Movimientos!B:B,Productos!A13063,Movimientos!D:D,$E$1)</f>
        <v>0</v>
      </c>
      <c r="F13063" s="17">
        <f t="shared" si="408"/>
        <v>0</v>
      </c>
      <c r="G13063" s="14">
        <v>1</v>
      </c>
      <c r="H13063" s="15" t="str">
        <f t="shared" si="409"/>
        <v>Realizar Pedido</v>
      </c>
    </row>
    <row r="13064" spans="1:8" x14ac:dyDescent="0.25">
      <c r="A13064" s="3">
        <v>1247</v>
      </c>
      <c r="B13064" s="11" t="s">
        <v>12761</v>
      </c>
      <c r="C13064" s="16"/>
      <c r="D13064" s="15">
        <f>SUMIFS(Movimientos!F:F,Movimientos!B:B,Productos!A13064,Movimientos!D:D,$D$1)</f>
        <v>0</v>
      </c>
      <c r="E13064" s="14">
        <f>SUMIFS(Movimientos!F:F,Movimientos!B:B,Productos!A13064,Movimientos!D:D,$E$1)</f>
        <v>0</v>
      </c>
      <c r="F13064" s="17">
        <f t="shared" si="408"/>
        <v>0</v>
      </c>
      <c r="G13064" s="14">
        <v>1</v>
      </c>
      <c r="H13064" s="15" t="str">
        <f t="shared" si="409"/>
        <v>Realizar Pedido</v>
      </c>
    </row>
    <row r="13065" spans="1:8" x14ac:dyDescent="0.25">
      <c r="A13065" s="3">
        <v>100885403006</v>
      </c>
      <c r="B13065" s="11" t="s">
        <v>12762</v>
      </c>
      <c r="C13065" s="16"/>
      <c r="D13065" s="15">
        <f>SUMIFS(Movimientos!F:F,Movimientos!B:B,Productos!A13065,Movimientos!D:D,$D$1)</f>
        <v>0</v>
      </c>
      <c r="E13065" s="14">
        <f>SUMIFS(Movimientos!F:F,Movimientos!B:B,Productos!A13065,Movimientos!D:D,$E$1)</f>
        <v>0</v>
      </c>
      <c r="F13065" s="17">
        <f t="shared" si="408"/>
        <v>0</v>
      </c>
      <c r="G13065" s="14">
        <v>1</v>
      </c>
      <c r="H13065" s="15" t="str">
        <f t="shared" si="409"/>
        <v>Realizar Pedido</v>
      </c>
    </row>
    <row r="13066" spans="1:8" x14ac:dyDescent="0.25">
      <c r="A13066" s="3">
        <v>1466</v>
      </c>
      <c r="B13066" s="11" t="s">
        <v>12763</v>
      </c>
      <c r="C13066" s="16"/>
      <c r="D13066" s="15">
        <f>SUMIFS(Movimientos!F:F,Movimientos!B:B,Productos!A13066,Movimientos!D:D,$D$1)</f>
        <v>0</v>
      </c>
      <c r="E13066" s="14">
        <f>SUMIFS(Movimientos!F:F,Movimientos!B:B,Productos!A13066,Movimientos!D:D,$E$1)</f>
        <v>0</v>
      </c>
      <c r="F13066" s="17">
        <f t="shared" si="408"/>
        <v>0</v>
      </c>
      <c r="G13066" s="14">
        <v>1</v>
      </c>
      <c r="H13066" s="15" t="str">
        <f t="shared" si="409"/>
        <v>Realizar Pedido</v>
      </c>
    </row>
    <row r="13067" spans="1:8" x14ac:dyDescent="0.25">
      <c r="A13067" s="3">
        <v>1119</v>
      </c>
      <c r="B13067" s="11" t="s">
        <v>12763</v>
      </c>
      <c r="C13067" s="16"/>
      <c r="D13067" s="15">
        <f>SUMIFS(Movimientos!F:F,Movimientos!B:B,Productos!A13067,Movimientos!D:D,$D$1)</f>
        <v>0</v>
      </c>
      <c r="E13067" s="14">
        <f>SUMIFS(Movimientos!F:F,Movimientos!B:B,Productos!A13067,Movimientos!D:D,$E$1)</f>
        <v>0</v>
      </c>
      <c r="F13067" s="17">
        <f t="shared" si="408"/>
        <v>0</v>
      </c>
      <c r="G13067" s="14">
        <v>1</v>
      </c>
      <c r="H13067" s="15" t="str">
        <f t="shared" si="409"/>
        <v>Realizar Pedido</v>
      </c>
    </row>
    <row r="13068" spans="1:8" x14ac:dyDescent="0.25">
      <c r="A13068" s="3">
        <v>7454011145763</v>
      </c>
      <c r="B13068" s="11" t="s">
        <v>12764</v>
      </c>
      <c r="C13068" s="16"/>
      <c r="D13068" s="15">
        <f>SUMIFS(Movimientos!F:F,Movimientos!B:B,Productos!A13068,Movimientos!D:D,$D$1)</f>
        <v>0</v>
      </c>
      <c r="E13068" s="14">
        <f>SUMIFS(Movimientos!F:F,Movimientos!B:B,Productos!A13068,Movimientos!D:D,$E$1)</f>
        <v>0</v>
      </c>
      <c r="F13068" s="17">
        <f t="shared" si="408"/>
        <v>0</v>
      </c>
      <c r="G13068" s="14">
        <v>1</v>
      </c>
      <c r="H13068" s="15" t="str">
        <f t="shared" si="409"/>
        <v>Realizar Pedido</v>
      </c>
    </row>
    <row r="13069" spans="1:8" x14ac:dyDescent="0.25">
      <c r="A13069" s="3">
        <v>736211408068</v>
      </c>
      <c r="B13069" s="11" t="s">
        <v>12765</v>
      </c>
      <c r="C13069" s="16"/>
      <c r="D13069" s="15">
        <f>SUMIFS(Movimientos!F:F,Movimientos!B:B,Productos!A13069,Movimientos!D:D,$D$1)</f>
        <v>0</v>
      </c>
      <c r="E13069" s="14">
        <f>SUMIFS(Movimientos!F:F,Movimientos!B:B,Productos!A13069,Movimientos!D:D,$E$1)</f>
        <v>0</v>
      </c>
      <c r="F13069" s="17">
        <f t="shared" si="408"/>
        <v>0</v>
      </c>
      <c r="G13069" s="14">
        <v>1</v>
      </c>
      <c r="H13069" s="15" t="str">
        <f t="shared" si="409"/>
        <v>Realizar Pedido</v>
      </c>
    </row>
    <row r="13070" spans="1:8" x14ac:dyDescent="0.25">
      <c r="A13070" s="3">
        <v>7454011140065</v>
      </c>
      <c r="B13070" s="11" t="s">
        <v>12766</v>
      </c>
      <c r="C13070" s="16"/>
      <c r="D13070" s="15">
        <f>SUMIFS(Movimientos!F:F,Movimientos!B:B,Productos!A13070,Movimientos!D:D,$D$1)</f>
        <v>0</v>
      </c>
      <c r="E13070" s="14">
        <f>SUMIFS(Movimientos!F:F,Movimientos!B:B,Productos!A13070,Movimientos!D:D,$E$1)</f>
        <v>0</v>
      </c>
      <c r="F13070" s="17">
        <f t="shared" si="408"/>
        <v>0</v>
      </c>
      <c r="G13070" s="14">
        <v>1</v>
      </c>
      <c r="H13070" s="15" t="str">
        <f t="shared" si="409"/>
        <v>Realizar Pedido</v>
      </c>
    </row>
    <row r="13071" spans="1:8" x14ac:dyDescent="0.25">
      <c r="A13071" s="3">
        <v>9612624</v>
      </c>
      <c r="B13071" s="11" t="s">
        <v>12767</v>
      </c>
      <c r="C13071" s="16"/>
      <c r="D13071" s="15">
        <f>SUMIFS(Movimientos!F:F,Movimientos!B:B,Productos!A13071,Movimientos!D:D,$D$1)</f>
        <v>0</v>
      </c>
      <c r="E13071" s="14">
        <f>SUMIFS(Movimientos!F:F,Movimientos!B:B,Productos!A13071,Movimientos!D:D,$E$1)</f>
        <v>0</v>
      </c>
      <c r="F13071" s="17">
        <f t="shared" si="408"/>
        <v>0</v>
      </c>
      <c r="G13071" s="14">
        <v>1</v>
      </c>
      <c r="H13071" s="15" t="str">
        <f t="shared" si="409"/>
        <v>Realizar Pedido</v>
      </c>
    </row>
    <row r="13072" spans="1:8" x14ac:dyDescent="0.25">
      <c r="A13072" s="3">
        <v>7592285010711</v>
      </c>
      <c r="B13072" s="11" t="s">
        <v>12768</v>
      </c>
      <c r="C13072" s="16"/>
      <c r="D13072" s="15">
        <f>SUMIFS(Movimientos!F:F,Movimientos!B:B,Productos!A13072,Movimientos!D:D,$D$1)</f>
        <v>0</v>
      </c>
      <c r="E13072" s="14">
        <f>SUMIFS(Movimientos!F:F,Movimientos!B:B,Productos!A13072,Movimientos!D:D,$E$1)</f>
        <v>0</v>
      </c>
      <c r="F13072" s="17">
        <f t="shared" si="408"/>
        <v>0</v>
      </c>
      <c r="G13072" s="14">
        <v>1</v>
      </c>
      <c r="H13072" s="15" t="str">
        <f t="shared" si="409"/>
        <v>Realizar Pedido</v>
      </c>
    </row>
    <row r="13073" spans="1:8" x14ac:dyDescent="0.25">
      <c r="A13073" s="2">
        <v>201100</v>
      </c>
      <c r="B13073" s="12" t="s">
        <v>12769</v>
      </c>
      <c r="C13073" s="16"/>
      <c r="D13073" s="15">
        <f>SUMIFS(Movimientos!F:F,Movimientos!B:B,Productos!A13073,Movimientos!D:D,$D$1)</f>
        <v>0</v>
      </c>
      <c r="E13073" s="14">
        <f>SUMIFS(Movimientos!F:F,Movimientos!B:B,Productos!A13073,Movimientos!D:D,$E$1)</f>
        <v>0</v>
      </c>
      <c r="F13073" s="17">
        <f t="shared" si="408"/>
        <v>0</v>
      </c>
      <c r="G13073" s="14">
        <v>1</v>
      </c>
      <c r="H13073" s="15" t="str">
        <f t="shared" si="409"/>
        <v>Realizar Pedido</v>
      </c>
    </row>
    <row r="13074" spans="1:8" x14ac:dyDescent="0.25">
      <c r="A13074" s="2">
        <v>1545</v>
      </c>
      <c r="B13074" s="12" t="s">
        <v>12770</v>
      </c>
      <c r="C13074" s="16"/>
      <c r="D13074" s="15">
        <f>SUMIFS(Movimientos!F:F,Movimientos!B:B,Productos!A13074,Movimientos!D:D,$D$1)</f>
        <v>0</v>
      </c>
      <c r="E13074" s="14">
        <f>SUMIFS(Movimientos!F:F,Movimientos!B:B,Productos!A13074,Movimientos!D:D,$E$1)</f>
        <v>0</v>
      </c>
      <c r="F13074" s="17">
        <f t="shared" si="408"/>
        <v>0</v>
      </c>
      <c r="G13074" s="14">
        <v>1</v>
      </c>
      <c r="H13074" s="15" t="str">
        <f t="shared" si="409"/>
        <v>Realizar Pedido</v>
      </c>
    </row>
    <row r="13075" spans="1:8" x14ac:dyDescent="0.25">
      <c r="A13075" s="2">
        <v>1546</v>
      </c>
      <c r="B13075" s="12" t="s">
        <v>12770</v>
      </c>
      <c r="C13075" s="16"/>
      <c r="D13075" s="15">
        <f>SUMIFS(Movimientos!F:F,Movimientos!B:B,Productos!A13075,Movimientos!D:D,$D$1)</f>
        <v>0</v>
      </c>
      <c r="E13075" s="14">
        <f>SUMIFS(Movimientos!F:F,Movimientos!B:B,Productos!A13075,Movimientos!D:D,$E$1)</f>
        <v>0</v>
      </c>
      <c r="F13075" s="17">
        <f t="shared" si="408"/>
        <v>0</v>
      </c>
      <c r="G13075" s="14">
        <v>1</v>
      </c>
      <c r="H13075" s="15" t="str">
        <f t="shared" si="409"/>
        <v>Realizar Pedido</v>
      </c>
    </row>
    <row r="13076" spans="1:8" x14ac:dyDescent="0.25">
      <c r="A13076" s="2">
        <v>1214</v>
      </c>
      <c r="B13076" s="12" t="s">
        <v>12770</v>
      </c>
      <c r="C13076" s="16"/>
      <c r="D13076" s="15">
        <f>SUMIFS(Movimientos!F:F,Movimientos!B:B,Productos!A13076,Movimientos!D:D,$D$1)</f>
        <v>0</v>
      </c>
      <c r="E13076" s="14">
        <f>SUMIFS(Movimientos!F:F,Movimientos!B:B,Productos!A13076,Movimientos!D:D,$E$1)</f>
        <v>0</v>
      </c>
      <c r="F13076" s="17">
        <f t="shared" si="408"/>
        <v>0</v>
      </c>
      <c r="G13076" s="14">
        <v>1</v>
      </c>
      <c r="H13076" s="15" t="str">
        <f t="shared" si="409"/>
        <v>Realizar Pedido</v>
      </c>
    </row>
    <row r="13077" spans="1:8" x14ac:dyDescent="0.25">
      <c r="A13077" s="3">
        <v>7592744000192</v>
      </c>
      <c r="B13077" s="11" t="s">
        <v>12771</v>
      </c>
      <c r="C13077" s="16"/>
      <c r="D13077" s="15">
        <f>SUMIFS(Movimientos!F:F,Movimientos!B:B,Productos!A13077,Movimientos!D:D,$D$1)</f>
        <v>0</v>
      </c>
      <c r="E13077" s="14">
        <f>SUMIFS(Movimientos!F:F,Movimientos!B:B,Productos!A13077,Movimientos!D:D,$E$1)</f>
        <v>0</v>
      </c>
      <c r="F13077" s="17">
        <f t="shared" si="408"/>
        <v>0</v>
      </c>
      <c r="G13077" s="14">
        <v>1</v>
      </c>
      <c r="H13077" s="15" t="str">
        <f t="shared" si="409"/>
        <v>Realizar Pedido</v>
      </c>
    </row>
    <row r="13078" spans="1:8" x14ac:dyDescent="0.25">
      <c r="A13078" s="3">
        <v>7592744000185</v>
      </c>
      <c r="B13078" s="11" t="s">
        <v>12772</v>
      </c>
      <c r="C13078" s="16"/>
      <c r="D13078" s="15">
        <f>SUMIFS(Movimientos!F:F,Movimientos!B:B,Productos!A13078,Movimientos!D:D,$D$1)</f>
        <v>0</v>
      </c>
      <c r="E13078" s="14">
        <f>SUMIFS(Movimientos!F:F,Movimientos!B:B,Productos!A13078,Movimientos!D:D,$E$1)</f>
        <v>0</v>
      </c>
      <c r="F13078" s="17">
        <f t="shared" si="408"/>
        <v>0</v>
      </c>
      <c r="G13078" s="14">
        <v>1</v>
      </c>
      <c r="H13078" s="15" t="str">
        <f t="shared" si="409"/>
        <v>Realizar Pedido</v>
      </c>
    </row>
    <row r="13079" spans="1:8" x14ac:dyDescent="0.25">
      <c r="A13079" s="3">
        <v>7594001881681</v>
      </c>
      <c r="B13079" s="11" t="s">
        <v>12773</v>
      </c>
      <c r="C13079" s="16"/>
      <c r="D13079" s="15">
        <f>SUMIFS(Movimientos!F:F,Movimientos!B:B,Productos!A13079,Movimientos!D:D,$D$1)</f>
        <v>0</v>
      </c>
      <c r="E13079" s="14">
        <f>SUMIFS(Movimientos!F:F,Movimientos!B:B,Productos!A13079,Movimientos!D:D,$E$1)</f>
        <v>0</v>
      </c>
      <c r="F13079" s="17">
        <f t="shared" si="408"/>
        <v>0</v>
      </c>
      <c r="G13079" s="14">
        <v>1</v>
      </c>
      <c r="H13079" s="15" t="str">
        <f t="shared" si="409"/>
        <v>Realizar Pedido</v>
      </c>
    </row>
    <row r="13080" spans="1:8" x14ac:dyDescent="0.25">
      <c r="A13080" s="3">
        <v>8414002076512</v>
      </c>
      <c r="B13080" s="11" t="s">
        <v>12774</v>
      </c>
      <c r="C13080" s="16"/>
      <c r="D13080" s="15">
        <f>SUMIFS(Movimientos!F:F,Movimientos!B:B,Productos!A13080,Movimientos!D:D,$D$1)</f>
        <v>0</v>
      </c>
      <c r="E13080" s="14">
        <f>SUMIFS(Movimientos!F:F,Movimientos!B:B,Productos!A13080,Movimientos!D:D,$E$1)</f>
        <v>0</v>
      </c>
      <c r="F13080" s="17">
        <f t="shared" si="408"/>
        <v>0</v>
      </c>
      <c r="G13080" s="14">
        <v>1</v>
      </c>
      <c r="H13080" s="15" t="str">
        <f t="shared" si="409"/>
        <v>Realizar Pedido</v>
      </c>
    </row>
    <row r="13081" spans="1:8" x14ac:dyDescent="0.25">
      <c r="A13081" s="3">
        <v>8414002076536</v>
      </c>
      <c r="B13081" s="11" t="s">
        <v>12775</v>
      </c>
      <c r="C13081" s="16"/>
      <c r="D13081" s="15">
        <f>SUMIFS(Movimientos!F:F,Movimientos!B:B,Productos!A13081,Movimientos!D:D,$D$1)</f>
        <v>0</v>
      </c>
      <c r="E13081" s="14">
        <f>SUMIFS(Movimientos!F:F,Movimientos!B:B,Productos!A13081,Movimientos!D:D,$E$1)</f>
        <v>0</v>
      </c>
      <c r="F13081" s="17">
        <f t="shared" si="408"/>
        <v>0</v>
      </c>
      <c r="G13081" s="14">
        <v>1</v>
      </c>
      <c r="H13081" s="15" t="str">
        <f t="shared" si="409"/>
        <v>Realizar Pedido</v>
      </c>
    </row>
    <row r="13082" spans="1:8" x14ac:dyDescent="0.25">
      <c r="A13082" s="3">
        <v>7592871002687</v>
      </c>
      <c r="B13082" s="11" t="s">
        <v>12776</v>
      </c>
      <c r="C13082" s="16"/>
      <c r="D13082" s="15">
        <f>SUMIFS(Movimientos!F:F,Movimientos!B:B,Productos!A13082,Movimientos!D:D,$D$1)</f>
        <v>0</v>
      </c>
      <c r="E13082" s="14">
        <f>SUMIFS(Movimientos!F:F,Movimientos!B:B,Productos!A13082,Movimientos!D:D,$E$1)</f>
        <v>0</v>
      </c>
      <c r="F13082" s="17">
        <f t="shared" si="408"/>
        <v>0</v>
      </c>
      <c r="G13082" s="14">
        <v>1</v>
      </c>
      <c r="H13082" s="15" t="str">
        <f t="shared" si="409"/>
        <v>Realizar Pedido</v>
      </c>
    </row>
    <row r="13083" spans="1:8" x14ac:dyDescent="0.25">
      <c r="A13083" s="3">
        <v>736211408075</v>
      </c>
      <c r="B13083" s="11" t="s">
        <v>12777</v>
      </c>
      <c r="C13083" s="16"/>
      <c r="D13083" s="15">
        <f>SUMIFS(Movimientos!F:F,Movimientos!B:B,Productos!A13083,Movimientos!D:D,$D$1)</f>
        <v>0</v>
      </c>
      <c r="E13083" s="14">
        <f>SUMIFS(Movimientos!F:F,Movimientos!B:B,Productos!A13083,Movimientos!D:D,$E$1)</f>
        <v>0</v>
      </c>
      <c r="F13083" s="17">
        <f t="shared" si="408"/>
        <v>0</v>
      </c>
      <c r="G13083" s="14">
        <v>1</v>
      </c>
      <c r="H13083" s="15" t="str">
        <f t="shared" si="409"/>
        <v>Realizar Pedido</v>
      </c>
    </row>
    <row r="13084" spans="1:8" x14ac:dyDescent="0.25">
      <c r="A13084" s="3">
        <v>1227</v>
      </c>
      <c r="B13084" s="11" t="s">
        <v>12778</v>
      </c>
      <c r="C13084" s="16"/>
      <c r="D13084" s="15">
        <f>SUMIFS(Movimientos!F:F,Movimientos!B:B,Productos!A13084,Movimientos!D:D,$D$1)</f>
        <v>0</v>
      </c>
      <c r="E13084" s="14">
        <f>SUMIFS(Movimientos!F:F,Movimientos!B:B,Productos!A13084,Movimientos!D:D,$E$1)</f>
        <v>0</v>
      </c>
      <c r="F13084" s="17">
        <f t="shared" si="408"/>
        <v>0</v>
      </c>
      <c r="G13084" s="14">
        <v>1</v>
      </c>
      <c r="H13084" s="15" t="str">
        <f t="shared" si="409"/>
        <v>Realizar Pedido</v>
      </c>
    </row>
    <row r="13085" spans="1:8" x14ac:dyDescent="0.25">
      <c r="A13085" s="3">
        <v>1216</v>
      </c>
      <c r="B13085" s="11" t="s">
        <v>12779</v>
      </c>
      <c r="C13085" s="16"/>
      <c r="D13085" s="15">
        <f>SUMIFS(Movimientos!F:F,Movimientos!B:B,Productos!A13085,Movimientos!D:D,$D$1)</f>
        <v>0</v>
      </c>
      <c r="E13085" s="14">
        <f>SUMIFS(Movimientos!F:F,Movimientos!B:B,Productos!A13085,Movimientos!D:D,$E$1)</f>
        <v>0</v>
      </c>
      <c r="F13085" s="17">
        <f t="shared" si="408"/>
        <v>0</v>
      </c>
      <c r="G13085" s="14">
        <v>1</v>
      </c>
      <c r="H13085" s="15" t="str">
        <f t="shared" si="409"/>
        <v>Realizar Pedido</v>
      </c>
    </row>
    <row r="13086" spans="1:8" x14ac:dyDescent="0.25">
      <c r="A13086" s="3">
        <v>15048</v>
      </c>
      <c r="B13086" s="11" t="s">
        <v>12780</v>
      </c>
      <c r="C13086" s="16"/>
      <c r="D13086" s="15">
        <f>SUMIFS(Movimientos!F:F,Movimientos!B:B,Productos!A13086,Movimientos!D:D,$D$1)</f>
        <v>0</v>
      </c>
      <c r="E13086" s="14">
        <f>SUMIFS(Movimientos!F:F,Movimientos!B:B,Productos!A13086,Movimientos!D:D,$E$1)</f>
        <v>0</v>
      </c>
      <c r="F13086" s="17">
        <f t="shared" si="408"/>
        <v>0</v>
      </c>
      <c r="G13086" s="14">
        <v>1</v>
      </c>
      <c r="H13086" s="15" t="str">
        <f t="shared" si="409"/>
        <v>Realizar Pedido</v>
      </c>
    </row>
    <row r="13087" spans="1:8" x14ac:dyDescent="0.25">
      <c r="A13087" s="3">
        <v>88010410</v>
      </c>
      <c r="B13087" s="11" t="s">
        <v>12781</v>
      </c>
      <c r="C13087" s="16"/>
      <c r="D13087" s="15">
        <f>SUMIFS(Movimientos!F:F,Movimientos!B:B,Productos!A13087,Movimientos!D:D,$D$1)</f>
        <v>0</v>
      </c>
      <c r="E13087" s="14">
        <f>SUMIFS(Movimientos!F:F,Movimientos!B:B,Productos!A13087,Movimientos!D:D,$E$1)</f>
        <v>0</v>
      </c>
      <c r="F13087" s="17">
        <f t="shared" si="408"/>
        <v>0</v>
      </c>
      <c r="G13087" s="14">
        <v>1</v>
      </c>
      <c r="H13087" s="15" t="str">
        <f t="shared" si="409"/>
        <v>Realizar Pedido</v>
      </c>
    </row>
    <row r="13088" spans="1:8" x14ac:dyDescent="0.25">
      <c r="A13088" s="3">
        <v>16514</v>
      </c>
      <c r="B13088" s="11" t="s">
        <v>12782</v>
      </c>
      <c r="C13088" s="16"/>
      <c r="D13088" s="15">
        <f>SUMIFS(Movimientos!F:F,Movimientos!B:B,Productos!A13088,Movimientos!D:D,$D$1)</f>
        <v>0</v>
      </c>
      <c r="E13088" s="14">
        <f>SUMIFS(Movimientos!F:F,Movimientos!B:B,Productos!A13088,Movimientos!D:D,$E$1)</f>
        <v>0</v>
      </c>
      <c r="F13088" s="17">
        <f t="shared" si="408"/>
        <v>0</v>
      </c>
      <c r="G13088" s="14">
        <v>1</v>
      </c>
      <c r="H13088" s="15" t="str">
        <f t="shared" si="409"/>
        <v>Realizar Pedido</v>
      </c>
    </row>
    <row r="13089" spans="1:8" x14ac:dyDescent="0.25">
      <c r="A13089" s="3">
        <v>1224</v>
      </c>
      <c r="B13089" s="11" t="s">
        <v>12783</v>
      </c>
      <c r="C13089" s="16"/>
      <c r="D13089" s="15">
        <f>SUMIFS(Movimientos!F:F,Movimientos!B:B,Productos!A13089,Movimientos!D:D,$D$1)</f>
        <v>0</v>
      </c>
      <c r="E13089" s="14">
        <f>SUMIFS(Movimientos!F:F,Movimientos!B:B,Productos!A13089,Movimientos!D:D,$E$1)</f>
        <v>0</v>
      </c>
      <c r="F13089" s="17">
        <f t="shared" si="408"/>
        <v>0</v>
      </c>
      <c r="G13089" s="14">
        <v>1</v>
      </c>
      <c r="H13089" s="15" t="str">
        <f t="shared" si="409"/>
        <v>Realizar Pedido</v>
      </c>
    </row>
    <row r="13090" spans="1:8" x14ac:dyDescent="0.25">
      <c r="A13090" s="3">
        <v>1228</v>
      </c>
      <c r="B13090" s="11" t="s">
        <v>12784</v>
      </c>
      <c r="C13090" s="16"/>
      <c r="D13090" s="15">
        <f>SUMIFS(Movimientos!F:F,Movimientos!B:B,Productos!A13090,Movimientos!D:D,$D$1)</f>
        <v>0</v>
      </c>
      <c r="E13090" s="14">
        <f>SUMIFS(Movimientos!F:F,Movimientos!B:B,Productos!A13090,Movimientos!D:D,$E$1)</f>
        <v>0</v>
      </c>
      <c r="F13090" s="17">
        <f t="shared" si="408"/>
        <v>0</v>
      </c>
      <c r="G13090" s="14">
        <v>1</v>
      </c>
      <c r="H13090" s="15" t="str">
        <f t="shared" si="409"/>
        <v>Realizar Pedido</v>
      </c>
    </row>
    <row r="13091" spans="1:8" x14ac:dyDescent="0.25">
      <c r="A13091" s="3">
        <v>7593298004797</v>
      </c>
      <c r="B13091" s="11" t="s">
        <v>12785</v>
      </c>
      <c r="C13091" s="16"/>
      <c r="D13091" s="15">
        <f>SUMIFS(Movimientos!F:F,Movimientos!B:B,Productos!A13091,Movimientos!D:D,$D$1)</f>
        <v>0</v>
      </c>
      <c r="E13091" s="14">
        <f>SUMIFS(Movimientos!F:F,Movimientos!B:B,Productos!A13091,Movimientos!D:D,$E$1)</f>
        <v>0</v>
      </c>
      <c r="F13091" s="17">
        <f t="shared" si="408"/>
        <v>0</v>
      </c>
      <c r="G13091" s="14">
        <v>1</v>
      </c>
      <c r="H13091" s="15" t="str">
        <f t="shared" si="409"/>
        <v>Realizar Pedido</v>
      </c>
    </row>
    <row r="13092" spans="1:8" x14ac:dyDescent="0.25">
      <c r="A13092" s="3">
        <v>6935871720662</v>
      </c>
      <c r="B13092" s="11" t="s">
        <v>12786</v>
      </c>
      <c r="C13092" s="16"/>
      <c r="D13092" s="15">
        <f>SUMIFS(Movimientos!F:F,Movimientos!B:B,Productos!A13092,Movimientos!D:D,$D$1)</f>
        <v>0</v>
      </c>
      <c r="E13092" s="14">
        <f>SUMIFS(Movimientos!F:F,Movimientos!B:B,Productos!A13092,Movimientos!D:D,$E$1)</f>
        <v>0</v>
      </c>
      <c r="F13092" s="17">
        <f t="shared" si="408"/>
        <v>0</v>
      </c>
      <c r="G13092" s="14">
        <v>1</v>
      </c>
      <c r="H13092" s="15" t="str">
        <f t="shared" si="409"/>
        <v>Realizar Pedido</v>
      </c>
    </row>
    <row r="13093" spans="1:8" x14ac:dyDescent="0.25">
      <c r="A13093" s="3">
        <v>7702174068680</v>
      </c>
      <c r="B13093" s="11" t="s">
        <v>12787</v>
      </c>
      <c r="C13093" s="16"/>
      <c r="D13093" s="15">
        <f>SUMIFS(Movimientos!F:F,Movimientos!B:B,Productos!A13093,Movimientos!D:D,$D$1)</f>
        <v>0</v>
      </c>
      <c r="E13093" s="14">
        <f>SUMIFS(Movimientos!F:F,Movimientos!B:B,Productos!A13093,Movimientos!D:D,$E$1)</f>
        <v>0</v>
      </c>
      <c r="F13093" s="17">
        <f t="shared" si="408"/>
        <v>0</v>
      </c>
      <c r="G13093" s="14">
        <v>1</v>
      </c>
      <c r="H13093" s="15" t="str">
        <f t="shared" si="409"/>
        <v>Realizar Pedido</v>
      </c>
    </row>
    <row r="13094" spans="1:8" x14ac:dyDescent="0.25">
      <c r="A13094" s="3">
        <v>767056360020</v>
      </c>
      <c r="B13094" s="11" t="s">
        <v>12788</v>
      </c>
      <c r="C13094" s="16"/>
      <c r="D13094" s="15">
        <f>SUMIFS(Movimientos!F:F,Movimientos!B:B,Productos!A13094,Movimientos!D:D,$D$1)</f>
        <v>0</v>
      </c>
      <c r="E13094" s="14">
        <f>SUMIFS(Movimientos!F:F,Movimientos!B:B,Productos!A13094,Movimientos!D:D,$E$1)</f>
        <v>0</v>
      </c>
      <c r="F13094" s="17">
        <f t="shared" si="408"/>
        <v>0</v>
      </c>
      <c r="G13094" s="14">
        <v>1</v>
      </c>
      <c r="H13094" s="15" t="str">
        <f t="shared" si="409"/>
        <v>Realizar Pedido</v>
      </c>
    </row>
    <row r="13095" spans="1:8" x14ac:dyDescent="0.25">
      <c r="A13095" s="3">
        <v>66063821938</v>
      </c>
      <c r="B13095" s="11" t="s">
        <v>12789</v>
      </c>
      <c r="C13095" s="16"/>
      <c r="D13095" s="15">
        <f>SUMIFS(Movimientos!F:F,Movimientos!B:B,Productos!A13095,Movimientos!D:D,$D$1)</f>
        <v>0</v>
      </c>
      <c r="E13095" s="14">
        <f>SUMIFS(Movimientos!F:F,Movimientos!B:B,Productos!A13095,Movimientos!D:D,$E$1)</f>
        <v>0</v>
      </c>
      <c r="F13095" s="17">
        <f t="shared" si="408"/>
        <v>0</v>
      </c>
      <c r="G13095" s="14">
        <v>1</v>
      </c>
      <c r="H13095" s="15" t="str">
        <f t="shared" si="409"/>
        <v>Realizar Pedido</v>
      </c>
    </row>
    <row r="13096" spans="1:8" x14ac:dyDescent="0.25">
      <c r="A13096" s="3">
        <v>66063821907</v>
      </c>
      <c r="B13096" s="11" t="s">
        <v>12790</v>
      </c>
      <c r="C13096" s="16"/>
      <c r="D13096" s="15">
        <f>SUMIFS(Movimientos!F:F,Movimientos!B:B,Productos!A13096,Movimientos!D:D,$D$1)</f>
        <v>0</v>
      </c>
      <c r="E13096" s="14">
        <f>SUMIFS(Movimientos!F:F,Movimientos!B:B,Productos!A13096,Movimientos!D:D,$E$1)</f>
        <v>0</v>
      </c>
      <c r="F13096" s="17">
        <f t="shared" si="408"/>
        <v>0</v>
      </c>
      <c r="G13096" s="14">
        <v>1</v>
      </c>
      <c r="H13096" s="15" t="str">
        <f t="shared" si="409"/>
        <v>Realizar Pedido</v>
      </c>
    </row>
    <row r="13097" spans="1:8" x14ac:dyDescent="0.25">
      <c r="A13097" s="3">
        <v>7591096000102</v>
      </c>
      <c r="B13097" s="11" t="s">
        <v>12791</v>
      </c>
      <c r="C13097" s="16"/>
      <c r="D13097" s="15">
        <f>SUMIFS(Movimientos!F:F,Movimientos!B:B,Productos!A13097,Movimientos!D:D,$D$1)</f>
        <v>0</v>
      </c>
      <c r="E13097" s="14">
        <f>SUMIFS(Movimientos!F:F,Movimientos!B:B,Productos!A13097,Movimientos!D:D,$E$1)</f>
        <v>0</v>
      </c>
      <c r="F13097" s="17">
        <f t="shared" si="408"/>
        <v>0</v>
      </c>
      <c r="G13097" s="14">
        <v>1</v>
      </c>
      <c r="H13097" s="15" t="str">
        <f t="shared" si="409"/>
        <v>Realizar Pedido</v>
      </c>
    </row>
    <row r="13098" spans="1:8" x14ac:dyDescent="0.25">
      <c r="A13098" s="3">
        <v>7591248640200</v>
      </c>
      <c r="B13098" s="11" t="s">
        <v>12792</v>
      </c>
      <c r="C13098" s="16"/>
      <c r="D13098" s="15">
        <f>SUMIFS(Movimientos!F:F,Movimientos!B:B,Productos!A13098,Movimientos!D:D,$D$1)</f>
        <v>0</v>
      </c>
      <c r="E13098" s="14">
        <f>SUMIFS(Movimientos!F:F,Movimientos!B:B,Productos!A13098,Movimientos!D:D,$E$1)</f>
        <v>0</v>
      </c>
      <c r="F13098" s="17">
        <f t="shared" si="408"/>
        <v>0</v>
      </c>
      <c r="G13098" s="14">
        <v>1</v>
      </c>
      <c r="H13098" s="15" t="str">
        <f t="shared" si="409"/>
        <v>Realizar Pedido</v>
      </c>
    </row>
    <row r="13099" spans="1:8" x14ac:dyDescent="0.25">
      <c r="A13099" s="3">
        <v>7591196000330</v>
      </c>
      <c r="B13099" s="11" t="s">
        <v>12793</v>
      </c>
      <c r="C13099" s="16"/>
      <c r="D13099" s="15">
        <f>SUMIFS(Movimientos!F:F,Movimientos!B:B,Productos!A13099,Movimientos!D:D,$D$1)</f>
        <v>0</v>
      </c>
      <c r="E13099" s="14">
        <f>SUMIFS(Movimientos!F:F,Movimientos!B:B,Productos!A13099,Movimientos!D:D,$E$1)</f>
        <v>0</v>
      </c>
      <c r="F13099" s="17">
        <f t="shared" si="408"/>
        <v>0</v>
      </c>
      <c r="G13099" s="14">
        <v>1</v>
      </c>
      <c r="H13099" s="15" t="str">
        <f t="shared" si="409"/>
        <v>Realizar Pedido</v>
      </c>
    </row>
    <row r="13100" spans="1:8" x14ac:dyDescent="0.25">
      <c r="A13100" s="3">
        <v>7591196001610</v>
      </c>
      <c r="B13100" s="11" t="s">
        <v>12794</v>
      </c>
      <c r="C13100" s="16"/>
      <c r="D13100" s="15">
        <f>SUMIFS(Movimientos!F:F,Movimientos!B:B,Productos!A13100,Movimientos!D:D,$D$1)</f>
        <v>0</v>
      </c>
      <c r="E13100" s="14">
        <f>SUMIFS(Movimientos!F:F,Movimientos!B:B,Productos!A13100,Movimientos!D:D,$E$1)</f>
        <v>0</v>
      </c>
      <c r="F13100" s="17">
        <f t="shared" si="408"/>
        <v>0</v>
      </c>
      <c r="G13100" s="14">
        <v>1</v>
      </c>
      <c r="H13100" s="15" t="str">
        <f t="shared" si="409"/>
        <v>Realizar Pedido</v>
      </c>
    </row>
    <row r="13101" spans="1:8" x14ac:dyDescent="0.25">
      <c r="A13101" s="3">
        <v>7591196001603</v>
      </c>
      <c r="B13101" s="11" t="s">
        <v>12795</v>
      </c>
      <c r="C13101" s="16"/>
      <c r="D13101" s="15">
        <f>SUMIFS(Movimientos!F:F,Movimientos!B:B,Productos!A13101,Movimientos!D:D,$D$1)</f>
        <v>0</v>
      </c>
      <c r="E13101" s="14">
        <f>SUMIFS(Movimientos!F:F,Movimientos!B:B,Productos!A13101,Movimientos!D:D,$E$1)</f>
        <v>0</v>
      </c>
      <c r="F13101" s="17">
        <f t="shared" si="408"/>
        <v>0</v>
      </c>
      <c r="G13101" s="14">
        <v>1</v>
      </c>
      <c r="H13101" s="15" t="str">
        <f t="shared" si="409"/>
        <v>Realizar Pedido</v>
      </c>
    </row>
    <row r="13102" spans="1:8" x14ac:dyDescent="0.25">
      <c r="A13102" s="3">
        <v>7592349903409</v>
      </c>
      <c r="B13102" s="11" t="s">
        <v>12796</v>
      </c>
      <c r="C13102" s="16"/>
      <c r="D13102" s="15">
        <f>SUMIFS(Movimientos!F:F,Movimientos!B:B,Productos!A13102,Movimientos!D:D,$D$1)</f>
        <v>0</v>
      </c>
      <c r="E13102" s="14">
        <f>SUMIFS(Movimientos!F:F,Movimientos!B:B,Productos!A13102,Movimientos!D:D,$E$1)</f>
        <v>0</v>
      </c>
      <c r="F13102" s="17">
        <f t="shared" si="408"/>
        <v>0</v>
      </c>
      <c r="G13102" s="14">
        <v>1</v>
      </c>
      <c r="H13102" s="15" t="str">
        <f t="shared" si="409"/>
        <v>Realizar Pedido</v>
      </c>
    </row>
    <row r="13103" spans="1:8" x14ac:dyDescent="0.25">
      <c r="A13103" s="3">
        <v>6930660930116</v>
      </c>
      <c r="B13103" s="11" t="s">
        <v>12797</v>
      </c>
      <c r="C13103" s="16"/>
      <c r="D13103" s="15">
        <f>SUMIFS(Movimientos!F:F,Movimientos!B:B,Productos!A13103,Movimientos!D:D,$D$1)</f>
        <v>0</v>
      </c>
      <c r="E13103" s="14">
        <f>SUMIFS(Movimientos!F:F,Movimientos!B:B,Productos!A13103,Movimientos!D:D,$E$1)</f>
        <v>0</v>
      </c>
      <c r="F13103" s="17">
        <f t="shared" si="408"/>
        <v>0</v>
      </c>
      <c r="G13103" s="14">
        <v>1</v>
      </c>
      <c r="H13103" s="15" t="str">
        <f t="shared" si="409"/>
        <v>Realizar Pedido</v>
      </c>
    </row>
    <row r="13104" spans="1:8" x14ac:dyDescent="0.25">
      <c r="A13104" s="3">
        <v>7453010041717</v>
      </c>
      <c r="B13104" s="11" t="s">
        <v>12798</v>
      </c>
      <c r="C13104" s="16"/>
      <c r="D13104" s="15">
        <f>SUMIFS(Movimientos!F:F,Movimientos!B:B,Productos!A13104,Movimientos!D:D,$D$1)</f>
        <v>0</v>
      </c>
      <c r="E13104" s="14">
        <f>SUMIFS(Movimientos!F:F,Movimientos!B:B,Productos!A13104,Movimientos!D:D,$E$1)</f>
        <v>0</v>
      </c>
      <c r="F13104" s="17">
        <f t="shared" si="408"/>
        <v>0</v>
      </c>
      <c r="G13104" s="14">
        <v>1</v>
      </c>
      <c r="H13104" s="15" t="str">
        <f t="shared" si="409"/>
        <v>Realizar Pedido</v>
      </c>
    </row>
    <row r="13105" spans="1:8" x14ac:dyDescent="0.25">
      <c r="A13105" s="3">
        <v>7453010015282</v>
      </c>
      <c r="B13105" s="11" t="s">
        <v>12799</v>
      </c>
      <c r="C13105" s="16"/>
      <c r="D13105" s="15">
        <f>SUMIFS(Movimientos!F:F,Movimientos!B:B,Productos!A13105,Movimientos!D:D,$D$1)</f>
        <v>0</v>
      </c>
      <c r="E13105" s="14">
        <f>SUMIFS(Movimientos!F:F,Movimientos!B:B,Productos!A13105,Movimientos!D:D,$E$1)</f>
        <v>0</v>
      </c>
      <c r="F13105" s="17">
        <f t="shared" si="408"/>
        <v>0</v>
      </c>
      <c r="G13105" s="14">
        <v>1</v>
      </c>
      <c r="H13105" s="15" t="str">
        <f t="shared" si="409"/>
        <v>Realizar Pedido</v>
      </c>
    </row>
    <row r="13106" spans="1:8" x14ac:dyDescent="0.25">
      <c r="A13106" s="3">
        <v>666519856042</v>
      </c>
      <c r="B13106" s="11" t="s">
        <v>12800</v>
      </c>
      <c r="C13106" s="16"/>
      <c r="D13106" s="15">
        <f>SUMIFS(Movimientos!F:F,Movimientos!B:B,Productos!A13106,Movimientos!D:D,$D$1)</f>
        <v>0</v>
      </c>
      <c r="E13106" s="14">
        <f>SUMIFS(Movimientos!F:F,Movimientos!B:B,Productos!A13106,Movimientos!D:D,$E$1)</f>
        <v>0</v>
      </c>
      <c r="F13106" s="17">
        <f t="shared" si="408"/>
        <v>0</v>
      </c>
      <c r="G13106" s="14">
        <v>1</v>
      </c>
      <c r="H13106" s="15" t="str">
        <f t="shared" si="409"/>
        <v>Realizar Pedido</v>
      </c>
    </row>
    <row r="13107" spans="1:8" x14ac:dyDescent="0.25">
      <c r="A13107" s="2">
        <v>733739100085</v>
      </c>
      <c r="B13107" s="12" t="s">
        <v>12801</v>
      </c>
      <c r="C13107" s="16"/>
      <c r="D13107" s="15">
        <f>SUMIFS(Movimientos!F:F,Movimientos!B:B,Productos!A13107,Movimientos!D:D,$D$1)</f>
        <v>0</v>
      </c>
      <c r="E13107" s="14">
        <f>SUMIFS(Movimientos!F:F,Movimientos!B:B,Productos!A13107,Movimientos!D:D,$E$1)</f>
        <v>0</v>
      </c>
      <c r="F13107" s="17">
        <f t="shared" si="408"/>
        <v>0</v>
      </c>
      <c r="G13107" s="14">
        <v>1</v>
      </c>
      <c r="H13107" s="15" t="str">
        <f t="shared" si="409"/>
        <v>Realizar Pedido</v>
      </c>
    </row>
    <row r="13108" spans="1:8" x14ac:dyDescent="0.25">
      <c r="A13108" s="3">
        <v>733739104564</v>
      </c>
      <c r="B13108" s="11" t="s">
        <v>12802</v>
      </c>
      <c r="C13108" s="16"/>
      <c r="D13108" s="15">
        <f>SUMIFS(Movimientos!F:F,Movimientos!B:B,Productos!A13108,Movimientos!D:D,$D$1)</f>
        <v>0</v>
      </c>
      <c r="E13108" s="14">
        <f>SUMIFS(Movimientos!F:F,Movimientos!B:B,Productos!A13108,Movimientos!D:D,$E$1)</f>
        <v>0</v>
      </c>
      <c r="F13108" s="17">
        <f t="shared" si="408"/>
        <v>0</v>
      </c>
      <c r="G13108" s="14">
        <v>1</v>
      </c>
      <c r="H13108" s="15" t="str">
        <f t="shared" si="409"/>
        <v>Realizar Pedido</v>
      </c>
    </row>
    <row r="13109" spans="1:8" x14ac:dyDescent="0.25">
      <c r="A13109" s="3">
        <v>7501326028325</v>
      </c>
      <c r="B13109" s="11" t="s">
        <v>12803</v>
      </c>
      <c r="C13109" s="16"/>
      <c r="D13109" s="15">
        <f>SUMIFS(Movimientos!F:F,Movimientos!B:B,Productos!A13109,Movimientos!D:D,$D$1)</f>
        <v>0</v>
      </c>
      <c r="E13109" s="14">
        <f>SUMIFS(Movimientos!F:F,Movimientos!B:B,Productos!A13109,Movimientos!D:D,$E$1)</f>
        <v>0</v>
      </c>
      <c r="F13109" s="17">
        <f t="shared" si="408"/>
        <v>0</v>
      </c>
      <c r="G13109" s="14">
        <v>1</v>
      </c>
      <c r="H13109" s="15" t="str">
        <f t="shared" si="409"/>
        <v>Realizar Pedido</v>
      </c>
    </row>
    <row r="13110" spans="1:8" x14ac:dyDescent="0.25">
      <c r="A13110" s="3">
        <v>7591257004482</v>
      </c>
      <c r="B13110" s="11" t="s">
        <v>12804</v>
      </c>
      <c r="C13110" s="16"/>
      <c r="D13110" s="15">
        <f>SUMIFS(Movimientos!F:F,Movimientos!B:B,Productos!A13110,Movimientos!D:D,$D$1)</f>
        <v>0</v>
      </c>
      <c r="E13110" s="14">
        <f>SUMIFS(Movimientos!F:F,Movimientos!B:B,Productos!A13110,Movimientos!D:D,$E$1)</f>
        <v>0</v>
      </c>
      <c r="F13110" s="17">
        <f t="shared" si="408"/>
        <v>0</v>
      </c>
      <c r="G13110" s="14">
        <v>1</v>
      </c>
      <c r="H13110" s="15" t="str">
        <f t="shared" si="409"/>
        <v>Realizar Pedido</v>
      </c>
    </row>
    <row r="13111" spans="1:8" x14ac:dyDescent="0.25">
      <c r="A13111" s="3">
        <v>300259999293</v>
      </c>
      <c r="B13111" s="11" t="s">
        <v>12805</v>
      </c>
      <c r="C13111" s="16"/>
      <c r="D13111" s="15">
        <f>SUMIFS(Movimientos!F:F,Movimientos!B:B,Productos!A13111,Movimientos!D:D,$D$1)</f>
        <v>0</v>
      </c>
      <c r="E13111" s="14">
        <f>SUMIFS(Movimientos!F:F,Movimientos!B:B,Productos!A13111,Movimientos!D:D,$E$1)</f>
        <v>0</v>
      </c>
      <c r="F13111" s="17">
        <f t="shared" si="408"/>
        <v>0</v>
      </c>
      <c r="G13111" s="14">
        <v>1</v>
      </c>
      <c r="H13111" s="15" t="str">
        <f t="shared" si="409"/>
        <v>Realizar Pedido</v>
      </c>
    </row>
    <row r="13112" spans="1:8" x14ac:dyDescent="0.25">
      <c r="A13112" s="3">
        <v>300259999286</v>
      </c>
      <c r="B13112" s="11" t="s">
        <v>12806</v>
      </c>
      <c r="C13112" s="16"/>
      <c r="D13112" s="15">
        <f>SUMIFS(Movimientos!F:F,Movimientos!B:B,Productos!A13112,Movimientos!D:D,$D$1)</f>
        <v>0</v>
      </c>
      <c r="E13112" s="14">
        <f>SUMIFS(Movimientos!F:F,Movimientos!B:B,Productos!A13112,Movimientos!D:D,$E$1)</f>
        <v>0</v>
      </c>
      <c r="F13112" s="17">
        <f t="shared" si="408"/>
        <v>0</v>
      </c>
      <c r="G13112" s="14">
        <v>1</v>
      </c>
      <c r="H13112" s="15" t="str">
        <f t="shared" si="409"/>
        <v>Realizar Pedido</v>
      </c>
    </row>
    <row r="13113" spans="1:8" x14ac:dyDescent="0.25">
      <c r="A13113" s="3">
        <v>7702011046963</v>
      </c>
      <c r="B13113" s="11" t="s">
        <v>12807</v>
      </c>
      <c r="C13113" s="16"/>
      <c r="D13113" s="15">
        <f>SUMIFS(Movimientos!F:F,Movimientos!B:B,Productos!A13113,Movimientos!D:D,$D$1)</f>
        <v>0</v>
      </c>
      <c r="E13113" s="14">
        <f>SUMIFS(Movimientos!F:F,Movimientos!B:B,Productos!A13113,Movimientos!D:D,$E$1)</f>
        <v>0</v>
      </c>
      <c r="F13113" s="17">
        <f t="shared" si="408"/>
        <v>0</v>
      </c>
      <c r="G13113" s="14">
        <v>1</v>
      </c>
      <c r="H13113" s="15" t="str">
        <f t="shared" si="409"/>
        <v>Realizar Pedido</v>
      </c>
    </row>
    <row r="13114" spans="1:8" x14ac:dyDescent="0.25">
      <c r="A13114" s="3">
        <v>25215793066</v>
      </c>
      <c r="B13114" s="11" t="s">
        <v>12808</v>
      </c>
      <c r="C13114" s="16"/>
      <c r="D13114" s="15">
        <f>SUMIFS(Movimientos!F:F,Movimientos!B:B,Productos!A13114,Movimientos!D:D,$D$1)</f>
        <v>0</v>
      </c>
      <c r="E13114" s="14">
        <f>SUMIFS(Movimientos!F:F,Movimientos!B:B,Productos!A13114,Movimientos!D:D,$E$1)</f>
        <v>0</v>
      </c>
      <c r="F13114" s="17">
        <f t="shared" si="408"/>
        <v>0</v>
      </c>
      <c r="G13114" s="14">
        <v>1</v>
      </c>
      <c r="H13114" s="15" t="str">
        <f t="shared" si="409"/>
        <v>Realizar Pedido</v>
      </c>
    </row>
    <row r="13115" spans="1:8" x14ac:dyDescent="0.25">
      <c r="A13115" s="3">
        <v>25215961724</v>
      </c>
      <c r="B13115" s="11" t="s">
        <v>12809</v>
      </c>
      <c r="C13115" s="16"/>
      <c r="D13115" s="15">
        <f>SUMIFS(Movimientos!F:F,Movimientos!B:B,Productos!A13115,Movimientos!D:D,$D$1)</f>
        <v>0</v>
      </c>
      <c r="E13115" s="14">
        <f>SUMIFS(Movimientos!F:F,Movimientos!B:B,Productos!A13115,Movimientos!D:D,$E$1)</f>
        <v>0</v>
      </c>
      <c r="F13115" s="17">
        <f t="shared" si="408"/>
        <v>0</v>
      </c>
      <c r="G13115" s="14">
        <v>1</v>
      </c>
      <c r="H13115" s="15" t="str">
        <f t="shared" si="409"/>
        <v>Realizar Pedido</v>
      </c>
    </row>
    <row r="13116" spans="1:8" x14ac:dyDescent="0.25">
      <c r="A13116" s="3">
        <v>25215793073</v>
      </c>
      <c r="B13116" s="11" t="s">
        <v>12810</v>
      </c>
      <c r="C13116" s="16"/>
      <c r="D13116" s="15">
        <f>SUMIFS(Movimientos!F:F,Movimientos!B:B,Productos!A13116,Movimientos!D:D,$D$1)</f>
        <v>0</v>
      </c>
      <c r="E13116" s="14">
        <f>SUMIFS(Movimientos!F:F,Movimientos!B:B,Productos!A13116,Movimientos!D:D,$E$1)</f>
        <v>0</v>
      </c>
      <c r="F13116" s="17">
        <f t="shared" si="408"/>
        <v>0</v>
      </c>
      <c r="G13116" s="14">
        <v>1</v>
      </c>
      <c r="H13116" s="15" t="str">
        <f t="shared" si="409"/>
        <v>Realizar Pedido</v>
      </c>
    </row>
    <row r="13117" spans="1:8" x14ac:dyDescent="0.25">
      <c r="A13117" s="3">
        <v>25215736483</v>
      </c>
      <c r="B13117" s="11" t="s">
        <v>12811</v>
      </c>
      <c r="C13117" s="16"/>
      <c r="D13117" s="15">
        <f>SUMIFS(Movimientos!F:F,Movimientos!B:B,Productos!A13117,Movimientos!D:D,$D$1)</f>
        <v>0</v>
      </c>
      <c r="E13117" s="14">
        <f>SUMIFS(Movimientos!F:F,Movimientos!B:B,Productos!A13117,Movimientos!D:D,$E$1)</f>
        <v>0</v>
      </c>
      <c r="F13117" s="17">
        <f t="shared" si="408"/>
        <v>0</v>
      </c>
      <c r="G13117" s="14">
        <v>1</v>
      </c>
      <c r="H13117" s="15" t="str">
        <f t="shared" si="409"/>
        <v>Realizar Pedido</v>
      </c>
    </row>
    <row r="13118" spans="1:8" x14ac:dyDescent="0.25">
      <c r="A13118" s="3">
        <v>7592573001124</v>
      </c>
      <c r="B13118" s="11" t="s">
        <v>12812</v>
      </c>
      <c r="C13118" s="16"/>
      <c r="D13118" s="15">
        <f>SUMIFS(Movimientos!F:F,Movimientos!B:B,Productos!A13118,Movimientos!D:D,$D$1)</f>
        <v>0</v>
      </c>
      <c r="E13118" s="14">
        <f>SUMIFS(Movimientos!F:F,Movimientos!B:B,Productos!A13118,Movimientos!D:D,$E$1)</f>
        <v>0</v>
      </c>
      <c r="F13118" s="17">
        <f t="shared" si="408"/>
        <v>0</v>
      </c>
      <c r="G13118" s="14">
        <v>1</v>
      </c>
      <c r="H13118" s="15" t="str">
        <f t="shared" si="409"/>
        <v>Realizar Pedido</v>
      </c>
    </row>
    <row r="13119" spans="1:8" x14ac:dyDescent="0.25">
      <c r="A13119" s="3">
        <v>7592573001100</v>
      </c>
      <c r="B13119" s="11" t="s">
        <v>12813</v>
      </c>
      <c r="C13119" s="16"/>
      <c r="D13119" s="15">
        <f>SUMIFS(Movimientos!F:F,Movimientos!B:B,Productos!A13119,Movimientos!D:D,$D$1)</f>
        <v>0</v>
      </c>
      <c r="E13119" s="14">
        <f>SUMIFS(Movimientos!F:F,Movimientos!B:B,Productos!A13119,Movimientos!D:D,$E$1)</f>
        <v>0</v>
      </c>
      <c r="F13119" s="17">
        <f t="shared" si="408"/>
        <v>0</v>
      </c>
      <c r="G13119" s="14">
        <v>1</v>
      </c>
      <c r="H13119" s="15" t="str">
        <f t="shared" si="409"/>
        <v>Realizar Pedido</v>
      </c>
    </row>
    <row r="13120" spans="1:8" x14ac:dyDescent="0.25">
      <c r="A13120" s="3">
        <v>7592573000622</v>
      </c>
      <c r="B13120" s="11" t="s">
        <v>12814</v>
      </c>
      <c r="C13120" s="16"/>
      <c r="D13120" s="15">
        <f>SUMIFS(Movimientos!F:F,Movimientos!B:B,Productos!A13120,Movimientos!D:D,$D$1)</f>
        <v>0</v>
      </c>
      <c r="E13120" s="14">
        <f>SUMIFS(Movimientos!F:F,Movimientos!B:B,Productos!A13120,Movimientos!D:D,$E$1)</f>
        <v>0</v>
      </c>
      <c r="F13120" s="17">
        <f t="shared" si="408"/>
        <v>0</v>
      </c>
      <c r="G13120" s="14">
        <v>1</v>
      </c>
      <c r="H13120" s="15" t="str">
        <f t="shared" si="409"/>
        <v>Realizar Pedido</v>
      </c>
    </row>
    <row r="13121" spans="1:8" x14ac:dyDescent="0.25">
      <c r="A13121" s="3">
        <v>7592573000363</v>
      </c>
      <c r="B13121" s="11" t="s">
        <v>12815</v>
      </c>
      <c r="C13121" s="16"/>
      <c r="D13121" s="15">
        <f>SUMIFS(Movimientos!F:F,Movimientos!B:B,Productos!A13121,Movimientos!D:D,$D$1)</f>
        <v>0</v>
      </c>
      <c r="E13121" s="14">
        <f>SUMIFS(Movimientos!F:F,Movimientos!B:B,Productos!A13121,Movimientos!D:D,$E$1)</f>
        <v>0</v>
      </c>
      <c r="F13121" s="17">
        <f t="shared" si="408"/>
        <v>0</v>
      </c>
      <c r="G13121" s="14">
        <v>1</v>
      </c>
      <c r="H13121" s="15" t="str">
        <f t="shared" si="409"/>
        <v>Realizar Pedido</v>
      </c>
    </row>
    <row r="13122" spans="1:8" x14ac:dyDescent="0.25">
      <c r="A13122" s="3">
        <v>7592573000356</v>
      </c>
      <c r="B13122" s="11" t="s">
        <v>12816</v>
      </c>
      <c r="C13122" s="16"/>
      <c r="D13122" s="15">
        <f>SUMIFS(Movimientos!F:F,Movimientos!B:B,Productos!A13122,Movimientos!D:D,$D$1)</f>
        <v>0</v>
      </c>
      <c r="E13122" s="14">
        <f>SUMIFS(Movimientos!F:F,Movimientos!B:B,Productos!A13122,Movimientos!D:D,$E$1)</f>
        <v>0</v>
      </c>
      <c r="F13122" s="17">
        <f t="shared" si="408"/>
        <v>0</v>
      </c>
      <c r="G13122" s="14">
        <v>1</v>
      </c>
      <c r="H13122" s="15" t="str">
        <f t="shared" si="409"/>
        <v>Realizar Pedido</v>
      </c>
    </row>
    <row r="13123" spans="1:8" x14ac:dyDescent="0.25">
      <c r="A13123" s="3">
        <v>7592573000547</v>
      </c>
      <c r="B13123" s="11" t="s">
        <v>12817</v>
      </c>
      <c r="C13123" s="16"/>
      <c r="D13123" s="15">
        <f>SUMIFS(Movimientos!F:F,Movimientos!B:B,Productos!A13123,Movimientos!D:D,$D$1)</f>
        <v>0</v>
      </c>
      <c r="E13123" s="14">
        <f>SUMIFS(Movimientos!F:F,Movimientos!B:B,Productos!A13123,Movimientos!D:D,$E$1)</f>
        <v>0</v>
      </c>
      <c r="F13123" s="17">
        <f t="shared" ref="F13123:F13186" si="410">D13123-E13123</f>
        <v>0</v>
      </c>
      <c r="G13123" s="14">
        <v>1</v>
      </c>
      <c r="H13123" s="15" t="str">
        <f t="shared" ref="H13123:H13186" si="411">IF(F13123&lt;G13123,"Realizar Pedido","")</f>
        <v>Realizar Pedido</v>
      </c>
    </row>
    <row r="13124" spans="1:8" x14ac:dyDescent="0.25">
      <c r="A13124" s="3">
        <v>7592573001117</v>
      </c>
      <c r="B13124" s="11" t="s">
        <v>12818</v>
      </c>
      <c r="C13124" s="16"/>
      <c r="D13124" s="15">
        <f>SUMIFS(Movimientos!F:F,Movimientos!B:B,Productos!A13124,Movimientos!D:D,$D$1)</f>
        <v>0</v>
      </c>
      <c r="E13124" s="14">
        <f>SUMIFS(Movimientos!F:F,Movimientos!B:B,Productos!A13124,Movimientos!D:D,$E$1)</f>
        <v>0</v>
      </c>
      <c r="F13124" s="17">
        <f t="shared" si="410"/>
        <v>0</v>
      </c>
      <c r="G13124" s="14">
        <v>1</v>
      </c>
      <c r="H13124" s="15" t="str">
        <f t="shared" si="411"/>
        <v>Realizar Pedido</v>
      </c>
    </row>
    <row r="13125" spans="1:8" x14ac:dyDescent="0.25">
      <c r="A13125" s="3">
        <v>7592573000554</v>
      </c>
      <c r="B13125" s="11" t="s">
        <v>12819</v>
      </c>
      <c r="C13125" s="16"/>
      <c r="D13125" s="15">
        <f>SUMIFS(Movimientos!F:F,Movimientos!B:B,Productos!A13125,Movimientos!D:D,$D$1)</f>
        <v>0</v>
      </c>
      <c r="E13125" s="14">
        <f>SUMIFS(Movimientos!F:F,Movimientos!B:B,Productos!A13125,Movimientos!D:D,$E$1)</f>
        <v>0</v>
      </c>
      <c r="F13125" s="17">
        <f t="shared" si="410"/>
        <v>0</v>
      </c>
      <c r="G13125" s="14">
        <v>1</v>
      </c>
      <c r="H13125" s="15" t="str">
        <f t="shared" si="411"/>
        <v>Realizar Pedido</v>
      </c>
    </row>
    <row r="13126" spans="1:8" x14ac:dyDescent="0.25">
      <c r="A13126" s="3">
        <v>7891962022123</v>
      </c>
      <c r="B13126" s="11" t="s">
        <v>12820</v>
      </c>
      <c r="C13126" s="16"/>
      <c r="D13126" s="15">
        <f>SUMIFS(Movimientos!F:F,Movimientos!B:B,Productos!A13126,Movimientos!D:D,$D$1)</f>
        <v>0</v>
      </c>
      <c r="E13126" s="14">
        <f>SUMIFS(Movimientos!F:F,Movimientos!B:B,Productos!A13126,Movimientos!D:D,$E$1)</f>
        <v>0</v>
      </c>
      <c r="F13126" s="17">
        <f t="shared" si="410"/>
        <v>0</v>
      </c>
      <c r="G13126" s="14">
        <v>1</v>
      </c>
      <c r="H13126" s="15" t="str">
        <f t="shared" si="411"/>
        <v>Realizar Pedido</v>
      </c>
    </row>
    <row r="13127" spans="1:8" x14ac:dyDescent="0.25">
      <c r="A13127" s="3">
        <v>7591044001670</v>
      </c>
      <c r="B13127" s="11" t="s">
        <v>12821</v>
      </c>
      <c r="C13127" s="16"/>
      <c r="D13127" s="15">
        <f>SUMIFS(Movimientos!F:F,Movimientos!B:B,Productos!A13127,Movimientos!D:D,$D$1)</f>
        <v>0</v>
      </c>
      <c r="E13127" s="14">
        <f>SUMIFS(Movimientos!F:F,Movimientos!B:B,Productos!A13127,Movimientos!D:D,$E$1)</f>
        <v>0</v>
      </c>
      <c r="F13127" s="17">
        <f t="shared" si="410"/>
        <v>0</v>
      </c>
      <c r="G13127" s="14">
        <v>1</v>
      </c>
      <c r="H13127" s="15" t="str">
        <f t="shared" si="411"/>
        <v>Realizar Pedido</v>
      </c>
    </row>
    <row r="13128" spans="1:8" x14ac:dyDescent="0.25">
      <c r="A13128" s="3">
        <v>7592205000068</v>
      </c>
      <c r="B13128" s="11" t="s">
        <v>12822</v>
      </c>
      <c r="C13128" s="16"/>
      <c r="D13128" s="15">
        <f>SUMIFS(Movimientos!F:F,Movimientos!B:B,Productos!A13128,Movimientos!D:D,$D$1)</f>
        <v>0</v>
      </c>
      <c r="E13128" s="14">
        <f>SUMIFS(Movimientos!F:F,Movimientos!B:B,Productos!A13128,Movimientos!D:D,$E$1)</f>
        <v>0</v>
      </c>
      <c r="F13128" s="17">
        <f t="shared" si="410"/>
        <v>0</v>
      </c>
      <c r="G13128" s="14">
        <v>1</v>
      </c>
      <c r="H13128" s="15" t="str">
        <f t="shared" si="411"/>
        <v>Realizar Pedido</v>
      </c>
    </row>
    <row r="13129" spans="1:8" x14ac:dyDescent="0.25">
      <c r="A13129" s="3">
        <v>7592205000075</v>
      </c>
      <c r="B13129" s="11" t="s">
        <v>12823</v>
      </c>
      <c r="C13129" s="16"/>
      <c r="D13129" s="15">
        <f>SUMIFS(Movimientos!F:F,Movimientos!B:B,Productos!A13129,Movimientos!D:D,$D$1)</f>
        <v>0</v>
      </c>
      <c r="E13129" s="14">
        <f>SUMIFS(Movimientos!F:F,Movimientos!B:B,Productos!A13129,Movimientos!D:D,$E$1)</f>
        <v>0</v>
      </c>
      <c r="F13129" s="17">
        <f t="shared" si="410"/>
        <v>0</v>
      </c>
      <c r="G13129" s="14">
        <v>1</v>
      </c>
      <c r="H13129" s="15" t="str">
        <f t="shared" si="411"/>
        <v>Realizar Pedido</v>
      </c>
    </row>
    <row r="13130" spans="1:8" x14ac:dyDescent="0.25">
      <c r="A13130" s="3">
        <v>7591044001687</v>
      </c>
      <c r="B13130" s="11" t="s">
        <v>12824</v>
      </c>
      <c r="C13130" s="16"/>
      <c r="D13130" s="15">
        <f>SUMIFS(Movimientos!F:F,Movimientos!B:B,Productos!A13130,Movimientos!D:D,$D$1)</f>
        <v>0</v>
      </c>
      <c r="E13130" s="14">
        <f>SUMIFS(Movimientos!F:F,Movimientos!B:B,Productos!A13130,Movimientos!D:D,$E$1)</f>
        <v>0</v>
      </c>
      <c r="F13130" s="17">
        <f t="shared" si="410"/>
        <v>0</v>
      </c>
      <c r="G13130" s="14">
        <v>1</v>
      </c>
      <c r="H13130" s="15" t="str">
        <f t="shared" si="411"/>
        <v>Realizar Pedido</v>
      </c>
    </row>
    <row r="13131" spans="1:8" x14ac:dyDescent="0.25">
      <c r="A13131" s="3">
        <v>7591585113900</v>
      </c>
      <c r="B13131" s="11" t="s">
        <v>12825</v>
      </c>
      <c r="C13131" s="16"/>
      <c r="D13131" s="15">
        <f>SUMIFS(Movimientos!F:F,Movimientos!B:B,Productos!A13131,Movimientos!D:D,$D$1)</f>
        <v>0</v>
      </c>
      <c r="E13131" s="14">
        <f>SUMIFS(Movimientos!F:F,Movimientos!B:B,Productos!A13131,Movimientos!D:D,$E$1)</f>
        <v>0</v>
      </c>
      <c r="F13131" s="17">
        <f t="shared" si="410"/>
        <v>0</v>
      </c>
      <c r="G13131" s="14">
        <v>1</v>
      </c>
      <c r="H13131" s="15" t="str">
        <f t="shared" si="411"/>
        <v>Realizar Pedido</v>
      </c>
    </row>
    <row r="13132" spans="1:8" x14ac:dyDescent="0.25">
      <c r="A13132" s="3">
        <v>7591585215765</v>
      </c>
      <c r="B13132" s="11" t="s">
        <v>12826</v>
      </c>
      <c r="C13132" s="16"/>
      <c r="D13132" s="15">
        <f>SUMIFS(Movimientos!F:F,Movimientos!B:B,Productos!A13132,Movimientos!D:D,$D$1)</f>
        <v>0</v>
      </c>
      <c r="E13132" s="14">
        <f>SUMIFS(Movimientos!F:F,Movimientos!B:B,Productos!A13132,Movimientos!D:D,$E$1)</f>
        <v>0</v>
      </c>
      <c r="F13132" s="17">
        <f t="shared" si="410"/>
        <v>0</v>
      </c>
      <c r="G13132" s="14">
        <v>1</v>
      </c>
      <c r="H13132" s="15" t="str">
        <f t="shared" si="411"/>
        <v>Realizar Pedido</v>
      </c>
    </row>
    <row r="13133" spans="1:8" x14ac:dyDescent="0.25">
      <c r="A13133" s="3">
        <v>7591196000378</v>
      </c>
      <c r="B13133" s="11" t="s">
        <v>12827</v>
      </c>
      <c r="C13133" s="16"/>
      <c r="D13133" s="15">
        <f>SUMIFS(Movimientos!F:F,Movimientos!B:B,Productos!A13133,Movimientos!D:D,$D$1)</f>
        <v>0</v>
      </c>
      <c r="E13133" s="14">
        <f>SUMIFS(Movimientos!F:F,Movimientos!B:B,Productos!A13133,Movimientos!D:D,$E$1)</f>
        <v>0</v>
      </c>
      <c r="F13133" s="17">
        <f t="shared" si="410"/>
        <v>0</v>
      </c>
      <c r="G13133" s="14">
        <v>1</v>
      </c>
      <c r="H13133" s="15" t="str">
        <f t="shared" si="411"/>
        <v>Realizar Pedido</v>
      </c>
    </row>
    <row r="13134" spans="1:8" x14ac:dyDescent="0.25">
      <c r="A13134" s="3">
        <v>7591196000910</v>
      </c>
      <c r="B13134" s="11" t="s">
        <v>12828</v>
      </c>
      <c r="C13134" s="16"/>
      <c r="D13134" s="15">
        <f>SUMIFS(Movimientos!F:F,Movimientos!B:B,Productos!A13134,Movimientos!D:D,$D$1)</f>
        <v>0</v>
      </c>
      <c r="E13134" s="14">
        <f>SUMIFS(Movimientos!F:F,Movimientos!B:B,Productos!A13134,Movimientos!D:D,$E$1)</f>
        <v>0</v>
      </c>
      <c r="F13134" s="17">
        <f t="shared" si="410"/>
        <v>0</v>
      </c>
      <c r="G13134" s="14">
        <v>1</v>
      </c>
      <c r="H13134" s="15" t="str">
        <f t="shared" si="411"/>
        <v>Realizar Pedido</v>
      </c>
    </row>
    <row r="13135" spans="1:8" x14ac:dyDescent="0.25">
      <c r="A13135" s="3">
        <v>7861004500513</v>
      </c>
      <c r="B13135" s="11" t="s">
        <v>12829</v>
      </c>
      <c r="C13135" s="16"/>
      <c r="D13135" s="15">
        <f>SUMIFS(Movimientos!F:F,Movimientos!B:B,Productos!A13135,Movimientos!D:D,$D$1)</f>
        <v>0</v>
      </c>
      <c r="E13135" s="14">
        <f>SUMIFS(Movimientos!F:F,Movimientos!B:B,Productos!A13135,Movimientos!D:D,$E$1)</f>
        <v>0</v>
      </c>
      <c r="F13135" s="17">
        <f t="shared" si="410"/>
        <v>0</v>
      </c>
      <c r="G13135" s="14">
        <v>1</v>
      </c>
      <c r="H13135" s="15" t="str">
        <f t="shared" si="411"/>
        <v>Realizar Pedido</v>
      </c>
    </row>
    <row r="13136" spans="1:8" x14ac:dyDescent="0.25">
      <c r="A13136" s="3">
        <v>8027950230150</v>
      </c>
      <c r="B13136" s="11" t="s">
        <v>12830</v>
      </c>
      <c r="C13136" s="16"/>
      <c r="D13136" s="15">
        <f>SUMIFS(Movimientos!F:F,Movimientos!B:B,Productos!A13136,Movimientos!D:D,$D$1)</f>
        <v>0</v>
      </c>
      <c r="E13136" s="14">
        <f>SUMIFS(Movimientos!F:F,Movimientos!B:B,Productos!A13136,Movimientos!D:D,$E$1)</f>
        <v>0</v>
      </c>
      <c r="F13136" s="17">
        <f t="shared" si="410"/>
        <v>0</v>
      </c>
      <c r="G13136" s="14">
        <v>1</v>
      </c>
      <c r="H13136" s="15" t="str">
        <f t="shared" si="411"/>
        <v>Realizar Pedido</v>
      </c>
    </row>
    <row r="13137" spans="1:8" x14ac:dyDescent="0.25">
      <c r="A13137" s="3">
        <v>7861004505341</v>
      </c>
      <c r="B13137" s="11" t="s">
        <v>12831</v>
      </c>
      <c r="C13137" s="16"/>
      <c r="D13137" s="15">
        <f>SUMIFS(Movimientos!F:F,Movimientos!B:B,Productos!A13137,Movimientos!D:D,$D$1)</f>
        <v>0</v>
      </c>
      <c r="E13137" s="14">
        <f>SUMIFS(Movimientos!F:F,Movimientos!B:B,Productos!A13137,Movimientos!D:D,$E$1)</f>
        <v>0</v>
      </c>
      <c r="F13137" s="17">
        <f t="shared" si="410"/>
        <v>0</v>
      </c>
      <c r="G13137" s="14">
        <v>1</v>
      </c>
      <c r="H13137" s="15" t="str">
        <f t="shared" si="411"/>
        <v>Realizar Pedido</v>
      </c>
    </row>
    <row r="13138" spans="1:8" x14ac:dyDescent="0.25">
      <c r="A13138" s="3">
        <v>7591204773225</v>
      </c>
      <c r="B13138" s="11" t="s">
        <v>12832</v>
      </c>
      <c r="C13138" s="16"/>
      <c r="D13138" s="15">
        <f>SUMIFS(Movimientos!F:F,Movimientos!B:B,Productos!A13138,Movimientos!D:D,$D$1)</f>
        <v>0</v>
      </c>
      <c r="E13138" s="14">
        <f>SUMIFS(Movimientos!F:F,Movimientos!B:B,Productos!A13138,Movimientos!D:D,$E$1)</f>
        <v>0</v>
      </c>
      <c r="F13138" s="17">
        <f t="shared" si="410"/>
        <v>0</v>
      </c>
      <c r="G13138" s="14">
        <v>1</v>
      </c>
      <c r="H13138" s="15" t="str">
        <f t="shared" si="411"/>
        <v>Realizar Pedido</v>
      </c>
    </row>
    <row r="13139" spans="1:8" x14ac:dyDescent="0.25">
      <c r="A13139" s="3">
        <v>7861004505075</v>
      </c>
      <c r="B13139" s="11" t="s">
        <v>12833</v>
      </c>
      <c r="C13139" s="16"/>
      <c r="D13139" s="15">
        <f>SUMIFS(Movimientos!F:F,Movimientos!B:B,Productos!A13139,Movimientos!D:D,$D$1)</f>
        <v>0</v>
      </c>
      <c r="E13139" s="14">
        <f>SUMIFS(Movimientos!F:F,Movimientos!B:B,Productos!A13139,Movimientos!D:D,$E$1)</f>
        <v>0</v>
      </c>
      <c r="F13139" s="17">
        <f t="shared" si="410"/>
        <v>0</v>
      </c>
      <c r="G13139" s="14">
        <v>1</v>
      </c>
      <c r="H13139" s="15" t="str">
        <f t="shared" si="411"/>
        <v>Realizar Pedido</v>
      </c>
    </row>
    <row r="13140" spans="1:8" x14ac:dyDescent="0.25">
      <c r="A13140" s="3">
        <v>7861004591382</v>
      </c>
      <c r="B13140" s="11" t="s">
        <v>12834</v>
      </c>
      <c r="C13140" s="16"/>
      <c r="D13140" s="15">
        <f>SUMIFS(Movimientos!F:F,Movimientos!B:B,Productos!A13140,Movimientos!D:D,$D$1)</f>
        <v>0</v>
      </c>
      <c r="E13140" s="14">
        <f>SUMIFS(Movimientos!F:F,Movimientos!B:B,Productos!A13140,Movimientos!D:D,$E$1)</f>
        <v>0</v>
      </c>
      <c r="F13140" s="17">
        <f t="shared" si="410"/>
        <v>0</v>
      </c>
      <c r="G13140" s="14">
        <v>1</v>
      </c>
      <c r="H13140" s="15" t="str">
        <f t="shared" si="411"/>
        <v>Realizar Pedido</v>
      </c>
    </row>
    <row r="13141" spans="1:8" x14ac:dyDescent="0.25">
      <c r="A13141" s="3">
        <v>5413895006302</v>
      </c>
      <c r="B13141" s="11" t="s">
        <v>12835</v>
      </c>
      <c r="C13141" s="16"/>
      <c r="D13141" s="15">
        <f>SUMIFS(Movimientos!F:F,Movimientos!B:B,Productos!A13141,Movimientos!D:D,$D$1)</f>
        <v>0</v>
      </c>
      <c r="E13141" s="14">
        <f>SUMIFS(Movimientos!F:F,Movimientos!B:B,Productos!A13141,Movimientos!D:D,$E$1)</f>
        <v>0</v>
      </c>
      <c r="F13141" s="17">
        <f t="shared" si="410"/>
        <v>0</v>
      </c>
      <c r="G13141" s="14">
        <v>1</v>
      </c>
      <c r="H13141" s="15" t="str">
        <f t="shared" si="411"/>
        <v>Realizar Pedido</v>
      </c>
    </row>
    <row r="13142" spans="1:8" x14ac:dyDescent="0.25">
      <c r="A13142" s="3">
        <v>7896548135242</v>
      </c>
      <c r="B13142" s="11" t="s">
        <v>12836</v>
      </c>
      <c r="C13142" s="16"/>
      <c r="D13142" s="15">
        <f>SUMIFS(Movimientos!F:F,Movimientos!B:B,Productos!A13142,Movimientos!D:D,$D$1)</f>
        <v>0</v>
      </c>
      <c r="E13142" s="14">
        <f>SUMIFS(Movimientos!F:F,Movimientos!B:B,Productos!A13142,Movimientos!D:D,$E$1)</f>
        <v>0</v>
      </c>
      <c r="F13142" s="17">
        <f t="shared" si="410"/>
        <v>0</v>
      </c>
      <c r="G13142" s="14">
        <v>1</v>
      </c>
      <c r="H13142" s="15" t="str">
        <f t="shared" si="411"/>
        <v>Realizar Pedido</v>
      </c>
    </row>
    <row r="13143" spans="1:8" x14ac:dyDescent="0.25">
      <c r="A13143" s="3">
        <v>5413895006319</v>
      </c>
      <c r="B13143" s="11" t="s">
        <v>12837</v>
      </c>
      <c r="C13143" s="16"/>
      <c r="D13143" s="15">
        <f>SUMIFS(Movimientos!F:F,Movimientos!B:B,Productos!A13143,Movimientos!D:D,$D$1)</f>
        <v>0</v>
      </c>
      <c r="E13143" s="14">
        <f>SUMIFS(Movimientos!F:F,Movimientos!B:B,Productos!A13143,Movimientos!D:D,$E$1)</f>
        <v>0</v>
      </c>
      <c r="F13143" s="17">
        <f t="shared" si="410"/>
        <v>0</v>
      </c>
      <c r="G13143" s="14">
        <v>1</v>
      </c>
      <c r="H13143" s="15" t="str">
        <f t="shared" si="411"/>
        <v>Realizar Pedido</v>
      </c>
    </row>
    <row r="13144" spans="1:8" x14ac:dyDescent="0.25">
      <c r="A13144" s="3">
        <v>7591592292506</v>
      </c>
      <c r="B13144" s="11" t="s">
        <v>12838</v>
      </c>
      <c r="C13144" s="16"/>
      <c r="D13144" s="15">
        <f>SUMIFS(Movimientos!F:F,Movimientos!B:B,Productos!A13144,Movimientos!D:D,$D$1)</f>
        <v>0</v>
      </c>
      <c r="E13144" s="14">
        <f>SUMIFS(Movimientos!F:F,Movimientos!B:B,Productos!A13144,Movimientos!D:D,$E$1)</f>
        <v>0</v>
      </c>
      <c r="F13144" s="17">
        <f t="shared" si="410"/>
        <v>0</v>
      </c>
      <c r="G13144" s="14">
        <v>1</v>
      </c>
      <c r="H13144" s="15" t="str">
        <f t="shared" si="411"/>
        <v>Realizar Pedido</v>
      </c>
    </row>
    <row r="13145" spans="1:8" x14ac:dyDescent="0.25">
      <c r="A13145" s="3">
        <v>7591592331878</v>
      </c>
      <c r="B13145" s="11" t="s">
        <v>12839</v>
      </c>
      <c r="C13145" s="16"/>
      <c r="D13145" s="15">
        <f>SUMIFS(Movimientos!F:F,Movimientos!B:B,Productos!A13145,Movimientos!D:D,$D$1)</f>
        <v>0</v>
      </c>
      <c r="E13145" s="14">
        <f>SUMIFS(Movimientos!F:F,Movimientos!B:B,Productos!A13145,Movimientos!D:D,$E$1)</f>
        <v>0</v>
      </c>
      <c r="F13145" s="17">
        <f t="shared" si="410"/>
        <v>0</v>
      </c>
      <c r="G13145" s="14">
        <v>1</v>
      </c>
      <c r="H13145" s="15" t="str">
        <f t="shared" si="411"/>
        <v>Realizar Pedido</v>
      </c>
    </row>
    <row r="13146" spans="1:8" x14ac:dyDescent="0.25">
      <c r="A13146" s="3">
        <v>7591592275882</v>
      </c>
      <c r="B13146" s="11" t="s">
        <v>12840</v>
      </c>
      <c r="C13146" s="16"/>
      <c r="D13146" s="15">
        <f>SUMIFS(Movimientos!F:F,Movimientos!B:B,Productos!A13146,Movimientos!D:D,$D$1)</f>
        <v>0</v>
      </c>
      <c r="E13146" s="14">
        <f>SUMIFS(Movimientos!F:F,Movimientos!B:B,Productos!A13146,Movimientos!D:D,$E$1)</f>
        <v>0</v>
      </c>
      <c r="F13146" s="17">
        <f t="shared" si="410"/>
        <v>0</v>
      </c>
      <c r="G13146" s="14">
        <v>1</v>
      </c>
      <c r="H13146" s="15" t="str">
        <f t="shared" si="411"/>
        <v>Realizar Pedido</v>
      </c>
    </row>
    <row r="13147" spans="1:8" x14ac:dyDescent="0.25">
      <c r="A13147" s="3">
        <v>7501108768463</v>
      </c>
      <c r="B13147" s="11" t="s">
        <v>12841</v>
      </c>
      <c r="C13147" s="16"/>
      <c r="D13147" s="15">
        <f>SUMIFS(Movimientos!F:F,Movimientos!B:B,Productos!A13147,Movimientos!D:D,$D$1)</f>
        <v>0</v>
      </c>
      <c r="E13147" s="14">
        <f>SUMIFS(Movimientos!F:F,Movimientos!B:B,Productos!A13147,Movimientos!D:D,$E$1)</f>
        <v>0</v>
      </c>
      <c r="F13147" s="17">
        <f t="shared" si="410"/>
        <v>0</v>
      </c>
      <c r="G13147" s="14">
        <v>1</v>
      </c>
      <c r="H13147" s="15" t="str">
        <f t="shared" si="411"/>
        <v>Realizar Pedido</v>
      </c>
    </row>
    <row r="13148" spans="1:8" x14ac:dyDescent="0.25">
      <c r="A13148" s="3">
        <v>7591592410726</v>
      </c>
      <c r="B13148" s="11" t="s">
        <v>12842</v>
      </c>
      <c r="C13148" s="16"/>
      <c r="D13148" s="15">
        <f>SUMIFS(Movimientos!F:F,Movimientos!B:B,Productos!A13148,Movimientos!D:D,$D$1)</f>
        <v>0</v>
      </c>
      <c r="E13148" s="14">
        <f>SUMIFS(Movimientos!F:F,Movimientos!B:B,Productos!A13148,Movimientos!D:D,$E$1)</f>
        <v>0</v>
      </c>
      <c r="F13148" s="17">
        <f t="shared" si="410"/>
        <v>0</v>
      </c>
      <c r="G13148" s="14">
        <v>1</v>
      </c>
      <c r="H13148" s="15" t="str">
        <f t="shared" si="411"/>
        <v>Realizar Pedido</v>
      </c>
    </row>
    <row r="13149" spans="1:8" x14ac:dyDescent="0.25">
      <c r="A13149" s="3">
        <v>7591592410818</v>
      </c>
      <c r="B13149" s="11" t="s">
        <v>12843</v>
      </c>
      <c r="C13149" s="16"/>
      <c r="D13149" s="15">
        <f>SUMIFS(Movimientos!F:F,Movimientos!B:B,Productos!A13149,Movimientos!D:D,$D$1)</f>
        <v>0</v>
      </c>
      <c r="E13149" s="14">
        <f>SUMIFS(Movimientos!F:F,Movimientos!B:B,Productos!A13149,Movimientos!D:D,$E$1)</f>
        <v>0</v>
      </c>
      <c r="F13149" s="17">
        <f t="shared" si="410"/>
        <v>0</v>
      </c>
      <c r="G13149" s="14">
        <v>1</v>
      </c>
      <c r="H13149" s="15" t="str">
        <f t="shared" si="411"/>
        <v>Realizar Pedido</v>
      </c>
    </row>
    <row r="13150" spans="1:8" x14ac:dyDescent="0.25">
      <c r="A13150" s="3">
        <v>7501108768456</v>
      </c>
      <c r="B13150" s="11" t="s">
        <v>12844</v>
      </c>
      <c r="C13150" s="16"/>
      <c r="D13150" s="15">
        <f>SUMIFS(Movimientos!F:F,Movimientos!B:B,Productos!A13150,Movimientos!D:D,$D$1)</f>
        <v>0</v>
      </c>
      <c r="E13150" s="14">
        <f>SUMIFS(Movimientos!F:F,Movimientos!B:B,Productos!A13150,Movimientos!D:D,$E$1)</f>
        <v>0</v>
      </c>
      <c r="F13150" s="17">
        <f t="shared" si="410"/>
        <v>0</v>
      </c>
      <c r="G13150" s="14">
        <v>1</v>
      </c>
      <c r="H13150" s="15" t="str">
        <f t="shared" si="411"/>
        <v>Realizar Pedido</v>
      </c>
    </row>
    <row r="13151" spans="1:8" x14ac:dyDescent="0.25">
      <c r="A13151" s="3">
        <v>7591592331793</v>
      </c>
      <c r="B13151" s="11" t="s">
        <v>12845</v>
      </c>
      <c r="C13151" s="16"/>
      <c r="D13151" s="15">
        <f>SUMIFS(Movimientos!F:F,Movimientos!B:B,Productos!A13151,Movimientos!D:D,$D$1)</f>
        <v>0</v>
      </c>
      <c r="E13151" s="14">
        <f>SUMIFS(Movimientos!F:F,Movimientos!B:B,Productos!A13151,Movimientos!D:D,$E$1)</f>
        <v>0</v>
      </c>
      <c r="F13151" s="17">
        <f t="shared" si="410"/>
        <v>0</v>
      </c>
      <c r="G13151" s="14">
        <v>1</v>
      </c>
      <c r="H13151" s="15" t="str">
        <f t="shared" si="411"/>
        <v>Realizar Pedido</v>
      </c>
    </row>
    <row r="13152" spans="1:8" x14ac:dyDescent="0.25">
      <c r="A13152" s="3">
        <v>7591141220516</v>
      </c>
      <c r="B13152" s="11" t="s">
        <v>12846</v>
      </c>
      <c r="C13152" s="16"/>
      <c r="D13152" s="15">
        <f>SUMIFS(Movimientos!F:F,Movimientos!B:B,Productos!A13152,Movimientos!D:D,$D$1)</f>
        <v>0</v>
      </c>
      <c r="E13152" s="14">
        <f>SUMIFS(Movimientos!F:F,Movimientos!B:B,Productos!A13152,Movimientos!D:D,$E$1)</f>
        <v>0</v>
      </c>
      <c r="F13152" s="17">
        <f t="shared" si="410"/>
        <v>0</v>
      </c>
      <c r="G13152" s="14">
        <v>1</v>
      </c>
      <c r="H13152" s="15" t="str">
        <f t="shared" si="411"/>
        <v>Realizar Pedido</v>
      </c>
    </row>
    <row r="13153" spans="1:8" x14ac:dyDescent="0.25">
      <c r="A13153" s="3">
        <v>75902308</v>
      </c>
      <c r="B13153" s="11" t="s">
        <v>12847</v>
      </c>
      <c r="C13153" s="16"/>
      <c r="D13153" s="15">
        <f>SUMIFS(Movimientos!F:F,Movimientos!B:B,Productos!A13153,Movimientos!D:D,$D$1)</f>
        <v>0</v>
      </c>
      <c r="E13153" s="14">
        <f>SUMIFS(Movimientos!F:F,Movimientos!B:B,Productos!A13153,Movimientos!D:D,$E$1)</f>
        <v>0</v>
      </c>
      <c r="F13153" s="17">
        <f t="shared" si="410"/>
        <v>0</v>
      </c>
      <c r="G13153" s="14">
        <v>1</v>
      </c>
      <c r="H13153" s="15" t="str">
        <f t="shared" si="411"/>
        <v>Realizar Pedido</v>
      </c>
    </row>
    <row r="13154" spans="1:8" x14ac:dyDescent="0.25">
      <c r="A13154" s="2">
        <v>6904598102211</v>
      </c>
      <c r="B13154" s="12" t="s">
        <v>12848</v>
      </c>
      <c r="C13154" s="16"/>
      <c r="D13154" s="15">
        <f>SUMIFS(Movimientos!F:F,Movimientos!B:B,Productos!A13154,Movimientos!D:D,$D$1)</f>
        <v>0</v>
      </c>
      <c r="E13154" s="14">
        <f>SUMIFS(Movimientos!F:F,Movimientos!B:B,Productos!A13154,Movimientos!D:D,$E$1)</f>
        <v>0</v>
      </c>
      <c r="F13154" s="17">
        <f t="shared" si="410"/>
        <v>0</v>
      </c>
      <c r="G13154" s="14">
        <v>1</v>
      </c>
      <c r="H13154" s="15" t="str">
        <f t="shared" si="411"/>
        <v>Realizar Pedido</v>
      </c>
    </row>
    <row r="13155" spans="1:8" x14ac:dyDescent="0.25">
      <c r="A13155" s="3">
        <v>7592616371016</v>
      </c>
      <c r="B13155" s="11" t="s">
        <v>12849</v>
      </c>
      <c r="C13155" s="16"/>
      <c r="D13155" s="15">
        <f>SUMIFS(Movimientos!F:F,Movimientos!B:B,Productos!A13155,Movimientos!D:D,$D$1)</f>
        <v>0</v>
      </c>
      <c r="E13155" s="14">
        <f>SUMIFS(Movimientos!F:F,Movimientos!B:B,Productos!A13155,Movimientos!D:D,$E$1)</f>
        <v>0</v>
      </c>
      <c r="F13155" s="17">
        <f t="shared" si="410"/>
        <v>0</v>
      </c>
      <c r="G13155" s="14">
        <v>1</v>
      </c>
      <c r="H13155" s="15" t="str">
        <f t="shared" si="411"/>
        <v>Realizar Pedido</v>
      </c>
    </row>
    <row r="13156" spans="1:8" x14ac:dyDescent="0.25">
      <c r="A13156" s="3">
        <v>7592601300113</v>
      </c>
      <c r="B13156" s="11" t="s">
        <v>12850</v>
      </c>
      <c r="C13156" s="16"/>
      <c r="D13156" s="15">
        <f>SUMIFS(Movimientos!F:F,Movimientos!B:B,Productos!A13156,Movimientos!D:D,$D$1)</f>
        <v>0</v>
      </c>
      <c r="E13156" s="14">
        <f>SUMIFS(Movimientos!F:F,Movimientos!B:B,Productos!A13156,Movimientos!D:D,$E$1)</f>
        <v>0</v>
      </c>
      <c r="F13156" s="17">
        <f t="shared" si="410"/>
        <v>0</v>
      </c>
      <c r="G13156" s="14">
        <v>1</v>
      </c>
      <c r="H13156" s="15" t="str">
        <f t="shared" si="411"/>
        <v>Realizar Pedido</v>
      </c>
    </row>
    <row r="13157" spans="1:8" x14ac:dyDescent="0.25">
      <c r="A13157" s="3">
        <v>7591519000801</v>
      </c>
      <c r="B13157" s="11" t="s">
        <v>12851</v>
      </c>
      <c r="C13157" s="16"/>
      <c r="D13157" s="15">
        <f>SUMIFS(Movimientos!F:F,Movimientos!B:B,Productos!A13157,Movimientos!D:D,$D$1)</f>
        <v>0</v>
      </c>
      <c r="E13157" s="14">
        <f>SUMIFS(Movimientos!F:F,Movimientos!B:B,Productos!A13157,Movimientos!D:D,$E$1)</f>
        <v>0</v>
      </c>
      <c r="F13157" s="17">
        <f t="shared" si="410"/>
        <v>0</v>
      </c>
      <c r="G13157" s="14">
        <v>1</v>
      </c>
      <c r="H13157" s="15" t="str">
        <f t="shared" si="411"/>
        <v>Realizar Pedido</v>
      </c>
    </row>
    <row r="13158" spans="1:8" x14ac:dyDescent="0.25">
      <c r="A13158" s="2">
        <v>7592601300120</v>
      </c>
      <c r="B13158" s="12" t="s">
        <v>12852</v>
      </c>
      <c r="C13158" s="16"/>
      <c r="D13158" s="15">
        <f>SUMIFS(Movimientos!F:F,Movimientos!B:B,Productos!A13158,Movimientos!D:D,$D$1)</f>
        <v>0</v>
      </c>
      <c r="E13158" s="14">
        <f>SUMIFS(Movimientos!F:F,Movimientos!B:B,Productos!A13158,Movimientos!D:D,$E$1)</f>
        <v>0</v>
      </c>
      <c r="F13158" s="17">
        <f t="shared" si="410"/>
        <v>0</v>
      </c>
      <c r="G13158" s="14">
        <v>1</v>
      </c>
      <c r="H13158" s="15" t="str">
        <f t="shared" si="411"/>
        <v>Realizar Pedido</v>
      </c>
    </row>
    <row r="13159" spans="1:8" x14ac:dyDescent="0.25">
      <c r="A13159" s="3">
        <v>7702605200450</v>
      </c>
      <c r="B13159" s="11" t="s">
        <v>12853</v>
      </c>
      <c r="C13159" s="16"/>
      <c r="D13159" s="15">
        <f>SUMIFS(Movimientos!F:F,Movimientos!B:B,Productos!A13159,Movimientos!D:D,$D$1)</f>
        <v>0</v>
      </c>
      <c r="E13159" s="14">
        <f>SUMIFS(Movimientos!F:F,Movimientos!B:B,Productos!A13159,Movimientos!D:D,$E$1)</f>
        <v>0</v>
      </c>
      <c r="F13159" s="17">
        <f t="shared" si="410"/>
        <v>0</v>
      </c>
      <c r="G13159" s="14">
        <v>1</v>
      </c>
      <c r="H13159" s="15" t="str">
        <f t="shared" si="411"/>
        <v>Realizar Pedido</v>
      </c>
    </row>
    <row r="13160" spans="1:8" x14ac:dyDescent="0.25">
      <c r="A13160" s="3">
        <v>7591519000818</v>
      </c>
      <c r="B13160" s="11" t="s">
        <v>12854</v>
      </c>
      <c r="C13160" s="16"/>
      <c r="D13160" s="15">
        <f>SUMIFS(Movimientos!F:F,Movimientos!B:B,Productos!A13160,Movimientos!D:D,$D$1)</f>
        <v>0</v>
      </c>
      <c r="E13160" s="14">
        <f>SUMIFS(Movimientos!F:F,Movimientos!B:B,Productos!A13160,Movimientos!D:D,$E$1)</f>
        <v>0</v>
      </c>
      <c r="F13160" s="17">
        <f t="shared" si="410"/>
        <v>0</v>
      </c>
      <c r="G13160" s="14">
        <v>1</v>
      </c>
      <c r="H13160" s="15" t="str">
        <f t="shared" si="411"/>
        <v>Realizar Pedido</v>
      </c>
    </row>
    <row r="13161" spans="1:8" x14ac:dyDescent="0.25">
      <c r="A13161" s="3">
        <v>7702605202799</v>
      </c>
      <c r="B13161" s="11" t="s">
        <v>12855</v>
      </c>
      <c r="C13161" s="16"/>
      <c r="D13161" s="15">
        <f>SUMIFS(Movimientos!F:F,Movimientos!B:B,Productos!A13161,Movimientos!D:D,$D$1)</f>
        <v>0</v>
      </c>
      <c r="E13161" s="14">
        <f>SUMIFS(Movimientos!F:F,Movimientos!B:B,Productos!A13161,Movimientos!D:D,$E$1)</f>
        <v>0</v>
      </c>
      <c r="F13161" s="17">
        <f t="shared" si="410"/>
        <v>0</v>
      </c>
      <c r="G13161" s="14">
        <v>1</v>
      </c>
      <c r="H13161" s="15" t="str">
        <f t="shared" si="411"/>
        <v>Realizar Pedido</v>
      </c>
    </row>
    <row r="13162" spans="1:8" x14ac:dyDescent="0.25">
      <c r="A13162" s="3">
        <v>7591136000581</v>
      </c>
      <c r="B13162" s="11" t="s">
        <v>12856</v>
      </c>
      <c r="C13162" s="16"/>
      <c r="D13162" s="15">
        <f>SUMIFS(Movimientos!F:F,Movimientos!B:B,Productos!A13162,Movimientos!D:D,$D$1)</f>
        <v>0</v>
      </c>
      <c r="E13162" s="14">
        <f>SUMIFS(Movimientos!F:F,Movimientos!B:B,Productos!A13162,Movimientos!D:D,$E$1)</f>
        <v>0</v>
      </c>
      <c r="F13162" s="17">
        <f t="shared" si="410"/>
        <v>0</v>
      </c>
      <c r="G13162" s="14">
        <v>1</v>
      </c>
      <c r="H13162" s="15" t="str">
        <f t="shared" si="411"/>
        <v>Realizar Pedido</v>
      </c>
    </row>
    <row r="13163" spans="1:8" x14ac:dyDescent="0.25">
      <c r="A13163" s="3">
        <v>7591136000550</v>
      </c>
      <c r="B13163" s="11" t="s">
        <v>12857</v>
      </c>
      <c r="C13163" s="16"/>
      <c r="D13163" s="15">
        <f>SUMIFS(Movimientos!F:F,Movimientos!B:B,Productos!A13163,Movimientos!D:D,$D$1)</f>
        <v>0</v>
      </c>
      <c r="E13163" s="14">
        <f>SUMIFS(Movimientos!F:F,Movimientos!B:B,Productos!A13163,Movimientos!D:D,$E$1)</f>
        <v>0</v>
      </c>
      <c r="F13163" s="17">
        <f t="shared" si="410"/>
        <v>0</v>
      </c>
      <c r="G13163" s="14">
        <v>1</v>
      </c>
      <c r="H13163" s="15" t="str">
        <f t="shared" si="411"/>
        <v>Realizar Pedido</v>
      </c>
    </row>
    <row r="13164" spans="1:8" x14ac:dyDescent="0.25">
      <c r="A13164" s="3">
        <v>10015189</v>
      </c>
      <c r="B13164" s="11" t="s">
        <v>12858</v>
      </c>
      <c r="C13164" s="16"/>
      <c r="D13164" s="15">
        <f>SUMIFS(Movimientos!F:F,Movimientos!B:B,Productos!A13164,Movimientos!D:D,$D$1)</f>
        <v>0</v>
      </c>
      <c r="E13164" s="14">
        <f>SUMIFS(Movimientos!F:F,Movimientos!B:B,Productos!A13164,Movimientos!D:D,$E$1)</f>
        <v>0</v>
      </c>
      <c r="F13164" s="17">
        <f t="shared" si="410"/>
        <v>0</v>
      </c>
      <c r="G13164" s="14">
        <v>1</v>
      </c>
      <c r="H13164" s="15" t="str">
        <f t="shared" si="411"/>
        <v>Realizar Pedido</v>
      </c>
    </row>
    <row r="13165" spans="1:8" x14ac:dyDescent="0.25">
      <c r="A13165" s="3">
        <v>7501124815189</v>
      </c>
      <c r="B13165" s="11" t="s">
        <v>12859</v>
      </c>
      <c r="C13165" s="16"/>
      <c r="D13165" s="15">
        <f>SUMIFS(Movimientos!F:F,Movimientos!B:B,Productos!A13165,Movimientos!D:D,$D$1)</f>
        <v>0</v>
      </c>
      <c r="E13165" s="14">
        <f>SUMIFS(Movimientos!F:F,Movimientos!B:B,Productos!A13165,Movimientos!D:D,$E$1)</f>
        <v>0</v>
      </c>
      <c r="F13165" s="17">
        <f t="shared" si="410"/>
        <v>0</v>
      </c>
      <c r="G13165" s="14">
        <v>1</v>
      </c>
      <c r="H13165" s="15" t="str">
        <f t="shared" si="411"/>
        <v>Realizar Pedido</v>
      </c>
    </row>
    <row r="13166" spans="1:8" x14ac:dyDescent="0.25">
      <c r="A13166" s="3" t="s">
        <v>12860</v>
      </c>
      <c r="B13166" s="11" t="s">
        <v>12861</v>
      </c>
      <c r="C13166" s="16"/>
      <c r="D13166" s="15">
        <f>SUMIFS(Movimientos!F:F,Movimientos!B:B,Productos!A13166,Movimientos!D:D,$D$1)</f>
        <v>0</v>
      </c>
      <c r="E13166" s="14">
        <f>SUMIFS(Movimientos!F:F,Movimientos!B:B,Productos!A13166,Movimientos!D:D,$E$1)</f>
        <v>0</v>
      </c>
      <c r="F13166" s="17">
        <f t="shared" si="410"/>
        <v>0</v>
      </c>
      <c r="G13166" s="14">
        <v>1</v>
      </c>
      <c r="H13166" s="15" t="str">
        <f t="shared" si="411"/>
        <v>Realizar Pedido</v>
      </c>
    </row>
    <row r="13167" spans="1:8" x14ac:dyDescent="0.25">
      <c r="A13167" s="3">
        <v>759295000361</v>
      </c>
      <c r="B13167" s="11" t="s">
        <v>12862</v>
      </c>
      <c r="C13167" s="16"/>
      <c r="D13167" s="15">
        <f>SUMIFS(Movimientos!F:F,Movimientos!B:B,Productos!A13167,Movimientos!D:D,$D$1)</f>
        <v>0</v>
      </c>
      <c r="E13167" s="14">
        <f>SUMIFS(Movimientos!F:F,Movimientos!B:B,Productos!A13167,Movimientos!D:D,$E$1)</f>
        <v>0</v>
      </c>
      <c r="F13167" s="17">
        <f t="shared" si="410"/>
        <v>0</v>
      </c>
      <c r="G13167" s="14">
        <v>1</v>
      </c>
      <c r="H13167" s="15" t="str">
        <f t="shared" si="411"/>
        <v>Realizar Pedido</v>
      </c>
    </row>
    <row r="13168" spans="1:8" x14ac:dyDescent="0.25">
      <c r="A13168" s="3">
        <v>900801263</v>
      </c>
      <c r="B13168" s="11" t="s">
        <v>12863</v>
      </c>
      <c r="C13168" s="16"/>
      <c r="D13168" s="15">
        <f>SUMIFS(Movimientos!F:F,Movimientos!B:B,Productos!A13168,Movimientos!D:D,$D$1)</f>
        <v>0</v>
      </c>
      <c r="E13168" s="14">
        <f>SUMIFS(Movimientos!F:F,Movimientos!B:B,Productos!A13168,Movimientos!D:D,$E$1)</f>
        <v>0</v>
      </c>
      <c r="F13168" s="17">
        <f t="shared" si="410"/>
        <v>0</v>
      </c>
      <c r="G13168" s="14">
        <v>1</v>
      </c>
      <c r="H13168" s="15" t="str">
        <f t="shared" si="411"/>
        <v>Realizar Pedido</v>
      </c>
    </row>
    <row r="13169" spans="1:8" x14ac:dyDescent="0.25">
      <c r="A13169" s="3">
        <v>900800905</v>
      </c>
      <c r="B13169" s="11" t="s">
        <v>12864</v>
      </c>
      <c r="C13169" s="16"/>
      <c r="D13169" s="15">
        <f>SUMIFS(Movimientos!F:F,Movimientos!B:B,Productos!A13169,Movimientos!D:D,$D$1)</f>
        <v>0</v>
      </c>
      <c r="E13169" s="14">
        <f>SUMIFS(Movimientos!F:F,Movimientos!B:B,Productos!A13169,Movimientos!D:D,$E$1)</f>
        <v>0</v>
      </c>
      <c r="F13169" s="17">
        <f t="shared" si="410"/>
        <v>0</v>
      </c>
      <c r="G13169" s="14">
        <v>1</v>
      </c>
      <c r="H13169" s="15" t="str">
        <f t="shared" si="411"/>
        <v>Realizar Pedido</v>
      </c>
    </row>
    <row r="13170" spans="1:8" x14ac:dyDescent="0.25">
      <c r="A13170" s="3">
        <v>25051926</v>
      </c>
      <c r="B13170" s="11" t="s">
        <v>12865</v>
      </c>
      <c r="C13170" s="16"/>
      <c r="D13170" s="15">
        <f>SUMIFS(Movimientos!F:F,Movimientos!B:B,Productos!A13170,Movimientos!D:D,$D$1)</f>
        <v>0</v>
      </c>
      <c r="E13170" s="14">
        <f>SUMIFS(Movimientos!F:F,Movimientos!B:B,Productos!A13170,Movimientos!D:D,$E$1)</f>
        <v>0</v>
      </c>
      <c r="F13170" s="17">
        <f t="shared" si="410"/>
        <v>0</v>
      </c>
      <c r="G13170" s="14">
        <v>1</v>
      </c>
      <c r="H13170" s="15" t="str">
        <f t="shared" si="411"/>
        <v>Realizar Pedido</v>
      </c>
    </row>
    <row r="13171" spans="1:8" x14ac:dyDescent="0.25">
      <c r="A13171" s="3">
        <v>4042809112405</v>
      </c>
      <c r="B13171" s="11" t="s">
        <v>12866</v>
      </c>
      <c r="C13171" s="16"/>
      <c r="D13171" s="15">
        <f>SUMIFS(Movimientos!F:F,Movimientos!B:B,Productos!A13171,Movimientos!D:D,$D$1)</f>
        <v>0</v>
      </c>
      <c r="E13171" s="14">
        <f>SUMIFS(Movimientos!F:F,Movimientos!B:B,Productos!A13171,Movimientos!D:D,$E$1)</f>
        <v>0</v>
      </c>
      <c r="F13171" s="17">
        <f t="shared" si="410"/>
        <v>0</v>
      </c>
      <c r="G13171" s="14">
        <v>1</v>
      </c>
      <c r="H13171" s="15" t="str">
        <f t="shared" si="411"/>
        <v>Realizar Pedido</v>
      </c>
    </row>
    <row r="13172" spans="1:8" x14ac:dyDescent="0.25">
      <c r="A13172" s="3">
        <v>48503080853</v>
      </c>
      <c r="B13172" s="11" t="s">
        <v>12867</v>
      </c>
      <c r="C13172" s="16"/>
      <c r="D13172" s="15">
        <f>SUMIFS(Movimientos!F:F,Movimientos!B:B,Productos!A13172,Movimientos!D:D,$D$1)</f>
        <v>0</v>
      </c>
      <c r="E13172" s="14">
        <f>SUMIFS(Movimientos!F:F,Movimientos!B:B,Productos!A13172,Movimientos!D:D,$E$1)</f>
        <v>0</v>
      </c>
      <c r="F13172" s="17">
        <f t="shared" si="410"/>
        <v>0</v>
      </c>
      <c r="G13172" s="14">
        <v>1</v>
      </c>
      <c r="H13172" s="15" t="str">
        <f t="shared" si="411"/>
        <v>Realizar Pedido</v>
      </c>
    </row>
    <row r="13173" spans="1:8" x14ac:dyDescent="0.25">
      <c r="A13173" s="3">
        <v>99590747</v>
      </c>
      <c r="B13173" s="11" t="s">
        <v>12868</v>
      </c>
      <c r="C13173" s="16"/>
      <c r="D13173" s="15">
        <f>SUMIFS(Movimientos!F:F,Movimientos!B:B,Productos!A13173,Movimientos!D:D,$D$1)</f>
        <v>0</v>
      </c>
      <c r="E13173" s="14">
        <f>SUMIFS(Movimientos!F:F,Movimientos!B:B,Productos!A13173,Movimientos!D:D,$E$1)</f>
        <v>0</v>
      </c>
      <c r="F13173" s="17">
        <f t="shared" si="410"/>
        <v>0</v>
      </c>
      <c r="G13173" s="14">
        <v>1</v>
      </c>
      <c r="H13173" s="15" t="str">
        <f t="shared" si="411"/>
        <v>Realizar Pedido</v>
      </c>
    </row>
    <row r="13174" spans="1:8" x14ac:dyDescent="0.25">
      <c r="A13174" s="3">
        <v>48503080860</v>
      </c>
      <c r="B13174" s="11" t="s">
        <v>12869</v>
      </c>
      <c r="C13174" s="16"/>
      <c r="D13174" s="15">
        <f>SUMIFS(Movimientos!F:F,Movimientos!B:B,Productos!A13174,Movimientos!D:D,$D$1)</f>
        <v>0</v>
      </c>
      <c r="E13174" s="14">
        <f>SUMIFS(Movimientos!F:F,Movimientos!B:B,Productos!A13174,Movimientos!D:D,$E$1)</f>
        <v>0</v>
      </c>
      <c r="F13174" s="17">
        <f t="shared" si="410"/>
        <v>0</v>
      </c>
      <c r="G13174" s="14">
        <v>1</v>
      </c>
      <c r="H13174" s="15" t="str">
        <f t="shared" si="411"/>
        <v>Realizar Pedido</v>
      </c>
    </row>
    <row r="13175" spans="1:8" x14ac:dyDescent="0.25">
      <c r="A13175" s="3">
        <v>900800931</v>
      </c>
      <c r="B13175" s="11" t="s">
        <v>12870</v>
      </c>
      <c r="C13175" s="16"/>
      <c r="D13175" s="15">
        <f>SUMIFS(Movimientos!F:F,Movimientos!B:B,Productos!A13175,Movimientos!D:D,$D$1)</f>
        <v>0</v>
      </c>
      <c r="E13175" s="14">
        <f>SUMIFS(Movimientos!F:F,Movimientos!B:B,Productos!A13175,Movimientos!D:D,$E$1)</f>
        <v>0</v>
      </c>
      <c r="F13175" s="17">
        <f t="shared" si="410"/>
        <v>0</v>
      </c>
      <c r="G13175" s="14">
        <v>1</v>
      </c>
      <c r="H13175" s="15" t="str">
        <f t="shared" si="411"/>
        <v>Realizar Pedido</v>
      </c>
    </row>
    <row r="13176" spans="1:8" x14ac:dyDescent="0.25">
      <c r="A13176" s="3">
        <v>729513133547</v>
      </c>
      <c r="B13176" s="11" t="s">
        <v>12871</v>
      </c>
      <c r="C13176" s="16"/>
      <c r="D13176" s="15">
        <f>SUMIFS(Movimientos!F:F,Movimientos!B:B,Productos!A13176,Movimientos!D:D,$D$1)</f>
        <v>0</v>
      </c>
      <c r="E13176" s="14">
        <f>SUMIFS(Movimientos!F:F,Movimientos!B:B,Productos!A13176,Movimientos!D:D,$E$1)</f>
        <v>0</v>
      </c>
      <c r="F13176" s="17">
        <f t="shared" si="410"/>
        <v>0</v>
      </c>
      <c r="G13176" s="14">
        <v>1</v>
      </c>
      <c r="H13176" s="15" t="str">
        <f t="shared" si="411"/>
        <v>Realizar Pedido</v>
      </c>
    </row>
    <row r="13177" spans="1:8" x14ac:dyDescent="0.25">
      <c r="A13177" s="3">
        <v>7591440122375</v>
      </c>
      <c r="B13177" s="11" t="s">
        <v>12872</v>
      </c>
      <c r="C13177" s="16"/>
      <c r="D13177" s="15">
        <f>SUMIFS(Movimientos!F:F,Movimientos!B:B,Productos!A13177,Movimientos!D:D,$D$1)</f>
        <v>0</v>
      </c>
      <c r="E13177" s="14">
        <f>SUMIFS(Movimientos!F:F,Movimientos!B:B,Productos!A13177,Movimientos!D:D,$E$1)</f>
        <v>0</v>
      </c>
      <c r="F13177" s="17">
        <f t="shared" si="410"/>
        <v>0</v>
      </c>
      <c r="G13177" s="14">
        <v>1</v>
      </c>
      <c r="H13177" s="15" t="str">
        <f t="shared" si="411"/>
        <v>Realizar Pedido</v>
      </c>
    </row>
    <row r="13178" spans="1:8" x14ac:dyDescent="0.25">
      <c r="A13178" s="3">
        <v>7591440105583</v>
      </c>
      <c r="B13178" s="11" t="s">
        <v>12873</v>
      </c>
      <c r="C13178" s="16"/>
      <c r="D13178" s="15">
        <f>SUMIFS(Movimientos!F:F,Movimientos!B:B,Productos!A13178,Movimientos!D:D,$D$1)</f>
        <v>0</v>
      </c>
      <c r="E13178" s="14">
        <f>SUMIFS(Movimientos!F:F,Movimientos!B:B,Productos!A13178,Movimientos!D:D,$E$1)</f>
        <v>0</v>
      </c>
      <c r="F13178" s="17">
        <f t="shared" si="410"/>
        <v>0</v>
      </c>
      <c r="G13178" s="14">
        <v>1</v>
      </c>
      <c r="H13178" s="15" t="str">
        <f t="shared" si="411"/>
        <v>Realizar Pedido</v>
      </c>
    </row>
    <row r="13179" spans="1:8" x14ac:dyDescent="0.25">
      <c r="A13179" s="2">
        <v>7591440105590</v>
      </c>
      <c r="B13179" s="12" t="s">
        <v>12874</v>
      </c>
      <c r="C13179" s="16"/>
      <c r="D13179" s="15">
        <f>SUMIFS(Movimientos!F:F,Movimientos!B:B,Productos!A13179,Movimientos!D:D,$D$1)</f>
        <v>0</v>
      </c>
      <c r="E13179" s="14">
        <f>SUMIFS(Movimientos!F:F,Movimientos!B:B,Productos!A13179,Movimientos!D:D,$E$1)</f>
        <v>0</v>
      </c>
      <c r="F13179" s="17">
        <f t="shared" si="410"/>
        <v>0</v>
      </c>
      <c r="G13179" s="14">
        <v>1</v>
      </c>
      <c r="H13179" s="15" t="str">
        <f t="shared" si="411"/>
        <v>Realizar Pedido</v>
      </c>
    </row>
    <row r="13180" spans="1:8" x14ac:dyDescent="0.25">
      <c r="A13180" s="3">
        <v>6931038660024</v>
      </c>
      <c r="B13180" s="11" t="s">
        <v>12875</v>
      </c>
      <c r="C13180" s="16"/>
      <c r="D13180" s="15">
        <f>SUMIFS(Movimientos!F:F,Movimientos!B:B,Productos!A13180,Movimientos!D:D,$D$1)</f>
        <v>0</v>
      </c>
      <c r="E13180" s="14">
        <f>SUMIFS(Movimientos!F:F,Movimientos!B:B,Productos!A13180,Movimientos!D:D,$E$1)</f>
        <v>0</v>
      </c>
      <c r="F13180" s="17">
        <f t="shared" si="410"/>
        <v>0</v>
      </c>
      <c r="G13180" s="14">
        <v>1</v>
      </c>
      <c r="H13180" s="15" t="str">
        <f t="shared" si="411"/>
        <v>Realizar Pedido</v>
      </c>
    </row>
    <row r="13181" spans="1:8" x14ac:dyDescent="0.25">
      <c r="A13181" s="2">
        <v>8888888888888</v>
      </c>
      <c r="B13181" s="12" t="s">
        <v>12876</v>
      </c>
      <c r="C13181" s="16"/>
      <c r="D13181" s="15">
        <f>SUMIFS(Movimientos!F:F,Movimientos!B:B,Productos!A13181,Movimientos!D:D,$D$1)</f>
        <v>0</v>
      </c>
      <c r="E13181" s="14">
        <f>SUMIFS(Movimientos!F:F,Movimientos!B:B,Productos!A13181,Movimientos!D:D,$E$1)</f>
        <v>0</v>
      </c>
      <c r="F13181" s="17">
        <f t="shared" si="410"/>
        <v>0</v>
      </c>
      <c r="G13181" s="14">
        <v>1</v>
      </c>
      <c r="H13181" s="15" t="str">
        <f t="shared" si="411"/>
        <v>Realizar Pedido</v>
      </c>
    </row>
    <row r="13182" spans="1:8" x14ac:dyDescent="0.25">
      <c r="A13182" s="3">
        <v>7591440105576</v>
      </c>
      <c r="B13182" s="11" t="s">
        <v>12877</v>
      </c>
      <c r="C13182" s="16"/>
      <c r="D13182" s="15">
        <f>SUMIFS(Movimientos!F:F,Movimientos!B:B,Productos!A13182,Movimientos!D:D,$D$1)</f>
        <v>0</v>
      </c>
      <c r="E13182" s="14">
        <f>SUMIFS(Movimientos!F:F,Movimientos!B:B,Productos!A13182,Movimientos!D:D,$E$1)</f>
        <v>0</v>
      </c>
      <c r="F13182" s="17">
        <f t="shared" si="410"/>
        <v>0</v>
      </c>
      <c r="G13182" s="14">
        <v>1</v>
      </c>
      <c r="H13182" s="15" t="str">
        <f t="shared" si="411"/>
        <v>Realizar Pedido</v>
      </c>
    </row>
    <row r="13183" spans="1:8" x14ac:dyDescent="0.25">
      <c r="A13183" s="3">
        <v>7591440105606</v>
      </c>
      <c r="B13183" s="11" t="s">
        <v>12878</v>
      </c>
      <c r="C13183" s="16"/>
      <c r="D13183" s="15">
        <f>SUMIFS(Movimientos!F:F,Movimientos!B:B,Productos!A13183,Movimientos!D:D,$D$1)</f>
        <v>0</v>
      </c>
      <c r="E13183" s="14">
        <f>SUMIFS(Movimientos!F:F,Movimientos!B:B,Productos!A13183,Movimientos!D:D,$E$1)</f>
        <v>0</v>
      </c>
      <c r="F13183" s="17">
        <f t="shared" si="410"/>
        <v>0</v>
      </c>
      <c r="G13183" s="14">
        <v>1</v>
      </c>
      <c r="H13183" s="15" t="str">
        <f t="shared" si="411"/>
        <v>Realizar Pedido</v>
      </c>
    </row>
    <row r="13184" spans="1:8" x14ac:dyDescent="0.25">
      <c r="A13184" s="3">
        <v>7594000550748</v>
      </c>
      <c r="B13184" s="11" t="s">
        <v>12879</v>
      </c>
      <c r="C13184" s="16"/>
      <c r="D13184" s="15">
        <f>SUMIFS(Movimientos!F:F,Movimientos!B:B,Productos!A13184,Movimientos!D:D,$D$1)</f>
        <v>0</v>
      </c>
      <c r="E13184" s="14">
        <f>SUMIFS(Movimientos!F:F,Movimientos!B:B,Productos!A13184,Movimientos!D:D,$E$1)</f>
        <v>0</v>
      </c>
      <c r="F13184" s="17">
        <f t="shared" si="410"/>
        <v>0</v>
      </c>
      <c r="G13184" s="14">
        <v>1</v>
      </c>
      <c r="H13184" s="15" t="str">
        <f t="shared" si="411"/>
        <v>Realizar Pedido</v>
      </c>
    </row>
    <row r="13185" spans="1:8" x14ac:dyDescent="0.25">
      <c r="A13185" s="3">
        <v>50144</v>
      </c>
      <c r="B13185" s="11" t="s">
        <v>12880</v>
      </c>
      <c r="C13185" s="16"/>
      <c r="D13185" s="15">
        <f>SUMIFS(Movimientos!F:F,Movimientos!B:B,Productos!A13185,Movimientos!D:D,$D$1)</f>
        <v>0</v>
      </c>
      <c r="E13185" s="14">
        <f>SUMIFS(Movimientos!F:F,Movimientos!B:B,Productos!A13185,Movimientos!D:D,$E$1)</f>
        <v>0</v>
      </c>
      <c r="F13185" s="17">
        <f t="shared" si="410"/>
        <v>0</v>
      </c>
      <c r="G13185" s="14">
        <v>1</v>
      </c>
      <c r="H13185" s="15" t="str">
        <f t="shared" si="411"/>
        <v>Realizar Pedido</v>
      </c>
    </row>
    <row r="13186" spans="1:8" x14ac:dyDescent="0.25">
      <c r="A13186" s="3">
        <v>7594000550755</v>
      </c>
      <c r="B13186" s="11" t="s">
        <v>12881</v>
      </c>
      <c r="C13186" s="16"/>
      <c r="D13186" s="15">
        <f>SUMIFS(Movimientos!F:F,Movimientos!B:B,Productos!A13186,Movimientos!D:D,$D$1)</f>
        <v>0</v>
      </c>
      <c r="E13186" s="14">
        <f>SUMIFS(Movimientos!F:F,Movimientos!B:B,Productos!A13186,Movimientos!D:D,$E$1)</f>
        <v>0</v>
      </c>
      <c r="F13186" s="17">
        <f t="shared" si="410"/>
        <v>0</v>
      </c>
      <c r="G13186" s="14">
        <v>1</v>
      </c>
      <c r="H13186" s="15" t="str">
        <f t="shared" si="411"/>
        <v>Realizar Pedido</v>
      </c>
    </row>
    <row r="13187" spans="1:8" x14ac:dyDescent="0.25">
      <c r="A13187" s="2">
        <v>7591603000038</v>
      </c>
      <c r="B13187" s="12" t="s">
        <v>12882</v>
      </c>
      <c r="C13187" s="16"/>
      <c r="D13187" s="15">
        <f>SUMIFS(Movimientos!F:F,Movimientos!B:B,Productos!A13187,Movimientos!D:D,$D$1)</f>
        <v>0</v>
      </c>
      <c r="E13187" s="14">
        <f>SUMIFS(Movimientos!F:F,Movimientos!B:B,Productos!A13187,Movimientos!D:D,$E$1)</f>
        <v>0</v>
      </c>
      <c r="F13187" s="17">
        <f t="shared" ref="F13187:F13250" si="412">D13187-E13187</f>
        <v>0</v>
      </c>
      <c r="G13187" s="14">
        <v>1</v>
      </c>
      <c r="H13187" s="15" t="str">
        <f t="shared" ref="H13187:H13250" si="413">IF(F13187&lt;G13187,"Realizar Pedido","")</f>
        <v>Realizar Pedido</v>
      </c>
    </row>
    <row r="13188" spans="1:8" x14ac:dyDescent="0.25">
      <c r="A13188" s="3">
        <v>7594000551578</v>
      </c>
      <c r="B13188" s="11" t="s">
        <v>12883</v>
      </c>
      <c r="C13188" s="16"/>
      <c r="D13188" s="15">
        <f>SUMIFS(Movimientos!F:F,Movimientos!B:B,Productos!A13188,Movimientos!D:D,$D$1)</f>
        <v>0</v>
      </c>
      <c r="E13188" s="14">
        <f>SUMIFS(Movimientos!F:F,Movimientos!B:B,Productos!A13188,Movimientos!D:D,$E$1)</f>
        <v>0</v>
      </c>
      <c r="F13188" s="17">
        <f t="shared" si="412"/>
        <v>0</v>
      </c>
      <c r="G13188" s="14">
        <v>1</v>
      </c>
      <c r="H13188" s="15" t="str">
        <f t="shared" si="413"/>
        <v>Realizar Pedido</v>
      </c>
    </row>
    <row r="13189" spans="1:8" x14ac:dyDescent="0.25">
      <c r="A13189" s="3">
        <v>7592020132272</v>
      </c>
      <c r="B13189" s="11" t="s">
        <v>12884</v>
      </c>
      <c r="C13189" s="16"/>
      <c r="D13189" s="15">
        <f>SUMIFS(Movimientos!F:F,Movimientos!B:B,Productos!A13189,Movimientos!D:D,$D$1)</f>
        <v>0</v>
      </c>
      <c r="E13189" s="14">
        <f>SUMIFS(Movimientos!F:F,Movimientos!B:B,Productos!A13189,Movimientos!D:D,$E$1)</f>
        <v>0</v>
      </c>
      <c r="F13189" s="17">
        <f t="shared" si="412"/>
        <v>0</v>
      </c>
      <c r="G13189" s="14">
        <v>1</v>
      </c>
      <c r="H13189" s="15" t="str">
        <f t="shared" si="413"/>
        <v>Realizar Pedido</v>
      </c>
    </row>
    <row r="13190" spans="1:8" x14ac:dyDescent="0.25">
      <c r="A13190" s="3">
        <v>7592020132265</v>
      </c>
      <c r="B13190" s="11" t="s">
        <v>12885</v>
      </c>
      <c r="C13190" s="16"/>
      <c r="D13190" s="15">
        <f>SUMIFS(Movimientos!F:F,Movimientos!B:B,Productos!A13190,Movimientos!D:D,$D$1)</f>
        <v>0</v>
      </c>
      <c r="E13190" s="14">
        <f>SUMIFS(Movimientos!F:F,Movimientos!B:B,Productos!A13190,Movimientos!D:D,$E$1)</f>
        <v>0</v>
      </c>
      <c r="F13190" s="17">
        <f t="shared" si="412"/>
        <v>0</v>
      </c>
      <c r="G13190" s="14">
        <v>1</v>
      </c>
      <c r="H13190" s="15" t="str">
        <f t="shared" si="413"/>
        <v>Realizar Pedido</v>
      </c>
    </row>
    <row r="13191" spans="1:8" x14ac:dyDescent="0.25">
      <c r="A13191" s="3">
        <v>10038</v>
      </c>
      <c r="B13191" s="11" t="s">
        <v>12886</v>
      </c>
      <c r="C13191" s="16"/>
      <c r="D13191" s="15">
        <f>SUMIFS(Movimientos!F:F,Movimientos!B:B,Productos!A13191,Movimientos!D:D,$D$1)</f>
        <v>0</v>
      </c>
      <c r="E13191" s="14">
        <f>SUMIFS(Movimientos!F:F,Movimientos!B:B,Productos!A13191,Movimientos!D:D,$E$1)</f>
        <v>0</v>
      </c>
      <c r="F13191" s="17">
        <f t="shared" si="412"/>
        <v>0</v>
      </c>
      <c r="G13191" s="14">
        <v>1</v>
      </c>
      <c r="H13191" s="15" t="str">
        <f t="shared" si="413"/>
        <v>Realizar Pedido</v>
      </c>
    </row>
    <row r="13192" spans="1:8" x14ac:dyDescent="0.25">
      <c r="A13192" s="3">
        <v>854</v>
      </c>
      <c r="B13192" s="11" t="s">
        <v>12887</v>
      </c>
      <c r="C13192" s="16"/>
      <c r="D13192" s="15">
        <f>SUMIFS(Movimientos!F:F,Movimientos!B:B,Productos!A13192,Movimientos!D:D,$D$1)</f>
        <v>0</v>
      </c>
      <c r="E13192" s="14">
        <f>SUMIFS(Movimientos!F:F,Movimientos!B:B,Productos!A13192,Movimientos!D:D,$E$1)</f>
        <v>0</v>
      </c>
      <c r="F13192" s="17">
        <f t="shared" si="412"/>
        <v>0</v>
      </c>
      <c r="G13192" s="14">
        <v>1</v>
      </c>
      <c r="H13192" s="15" t="str">
        <f t="shared" si="413"/>
        <v>Realizar Pedido</v>
      </c>
    </row>
    <row r="13193" spans="1:8" x14ac:dyDescent="0.25">
      <c r="A13193" s="3">
        <v>7594000550823</v>
      </c>
      <c r="B13193" s="11" t="s">
        <v>12888</v>
      </c>
      <c r="C13193" s="16"/>
      <c r="D13193" s="15">
        <f>SUMIFS(Movimientos!F:F,Movimientos!B:B,Productos!A13193,Movimientos!D:D,$D$1)</f>
        <v>0</v>
      </c>
      <c r="E13193" s="14">
        <f>SUMIFS(Movimientos!F:F,Movimientos!B:B,Productos!A13193,Movimientos!D:D,$E$1)</f>
        <v>0</v>
      </c>
      <c r="F13193" s="17">
        <f t="shared" si="412"/>
        <v>0</v>
      </c>
      <c r="G13193" s="14">
        <v>1</v>
      </c>
      <c r="H13193" s="15" t="str">
        <f t="shared" si="413"/>
        <v>Realizar Pedido</v>
      </c>
    </row>
    <row r="13194" spans="1:8" x14ac:dyDescent="0.25">
      <c r="A13194" s="3">
        <v>7591603000243</v>
      </c>
      <c r="B13194" s="11" t="s">
        <v>12889</v>
      </c>
      <c r="C13194" s="16"/>
      <c r="D13194" s="15">
        <f>SUMIFS(Movimientos!F:F,Movimientos!B:B,Productos!A13194,Movimientos!D:D,$D$1)</f>
        <v>0</v>
      </c>
      <c r="E13194" s="14">
        <f>SUMIFS(Movimientos!F:F,Movimientos!B:B,Productos!A13194,Movimientos!D:D,$E$1)</f>
        <v>0</v>
      </c>
      <c r="F13194" s="17">
        <f t="shared" si="412"/>
        <v>0</v>
      </c>
      <c r="G13194" s="14">
        <v>1</v>
      </c>
      <c r="H13194" s="15" t="str">
        <f t="shared" si="413"/>
        <v>Realizar Pedido</v>
      </c>
    </row>
    <row r="13195" spans="1:8" x14ac:dyDescent="0.25">
      <c r="A13195" s="3">
        <v>7594000550052</v>
      </c>
      <c r="B13195" s="11" t="s">
        <v>12890</v>
      </c>
      <c r="C13195" s="16"/>
      <c r="D13195" s="15">
        <f>SUMIFS(Movimientos!F:F,Movimientos!B:B,Productos!A13195,Movimientos!D:D,$D$1)</f>
        <v>0</v>
      </c>
      <c r="E13195" s="14">
        <f>SUMIFS(Movimientos!F:F,Movimientos!B:B,Productos!A13195,Movimientos!D:D,$E$1)</f>
        <v>0</v>
      </c>
      <c r="F13195" s="17">
        <f t="shared" si="412"/>
        <v>0</v>
      </c>
      <c r="G13195" s="14">
        <v>1</v>
      </c>
      <c r="H13195" s="15" t="str">
        <f t="shared" si="413"/>
        <v>Realizar Pedido</v>
      </c>
    </row>
    <row r="13196" spans="1:8" x14ac:dyDescent="0.25">
      <c r="A13196" s="3">
        <v>7594000550830</v>
      </c>
      <c r="B13196" s="11" t="s">
        <v>12891</v>
      </c>
      <c r="C13196" s="16"/>
      <c r="D13196" s="15">
        <f>SUMIFS(Movimientos!F:F,Movimientos!B:B,Productos!A13196,Movimientos!D:D,$D$1)</f>
        <v>0</v>
      </c>
      <c r="E13196" s="14">
        <f>SUMIFS(Movimientos!F:F,Movimientos!B:B,Productos!A13196,Movimientos!D:D,$E$1)</f>
        <v>0</v>
      </c>
      <c r="F13196" s="17">
        <f t="shared" si="412"/>
        <v>0</v>
      </c>
      <c r="G13196" s="14">
        <v>1</v>
      </c>
      <c r="H13196" s="15" t="str">
        <f t="shared" si="413"/>
        <v>Realizar Pedido</v>
      </c>
    </row>
    <row r="13197" spans="1:8" x14ac:dyDescent="0.25">
      <c r="A13197" s="2">
        <v>7591603000083</v>
      </c>
      <c r="B13197" s="12" t="s">
        <v>12892</v>
      </c>
      <c r="C13197" s="16"/>
      <c r="D13197" s="15">
        <f>SUMIFS(Movimientos!F:F,Movimientos!B:B,Productos!A13197,Movimientos!D:D,$D$1)</f>
        <v>0</v>
      </c>
      <c r="E13197" s="14">
        <f>SUMIFS(Movimientos!F:F,Movimientos!B:B,Productos!A13197,Movimientos!D:D,$E$1)</f>
        <v>0</v>
      </c>
      <c r="F13197" s="17">
        <f t="shared" si="412"/>
        <v>0</v>
      </c>
      <c r="G13197" s="14">
        <v>1</v>
      </c>
      <c r="H13197" s="15" t="str">
        <f t="shared" si="413"/>
        <v>Realizar Pedido</v>
      </c>
    </row>
    <row r="13198" spans="1:8" x14ac:dyDescent="0.25">
      <c r="A13198" s="2">
        <v>7591603000106</v>
      </c>
      <c r="B13198" s="12" t="s">
        <v>12893</v>
      </c>
      <c r="C13198" s="16"/>
      <c r="D13198" s="15">
        <f>SUMIFS(Movimientos!F:F,Movimientos!B:B,Productos!A13198,Movimientos!D:D,$D$1)</f>
        <v>0</v>
      </c>
      <c r="E13198" s="14">
        <f>SUMIFS(Movimientos!F:F,Movimientos!B:B,Productos!A13198,Movimientos!D:D,$E$1)</f>
        <v>0</v>
      </c>
      <c r="F13198" s="17">
        <f t="shared" si="412"/>
        <v>0</v>
      </c>
      <c r="G13198" s="14">
        <v>1</v>
      </c>
      <c r="H13198" s="15" t="str">
        <f t="shared" si="413"/>
        <v>Realizar Pedido</v>
      </c>
    </row>
    <row r="13199" spans="1:8" x14ac:dyDescent="0.25">
      <c r="A13199" s="3">
        <v>50854</v>
      </c>
      <c r="B13199" s="11" t="s">
        <v>12894</v>
      </c>
      <c r="C13199" s="16"/>
      <c r="D13199" s="15">
        <f>SUMIFS(Movimientos!F:F,Movimientos!B:B,Productos!A13199,Movimientos!D:D,$D$1)</f>
        <v>0</v>
      </c>
      <c r="E13199" s="14">
        <f>SUMIFS(Movimientos!F:F,Movimientos!B:B,Productos!A13199,Movimientos!D:D,$E$1)</f>
        <v>0</v>
      </c>
      <c r="F13199" s="17">
        <f t="shared" si="412"/>
        <v>0</v>
      </c>
      <c r="G13199" s="14">
        <v>1</v>
      </c>
      <c r="H13199" s="15" t="str">
        <f t="shared" si="413"/>
        <v>Realizar Pedido</v>
      </c>
    </row>
    <row r="13200" spans="1:8" x14ac:dyDescent="0.25">
      <c r="A13200" s="3">
        <v>50069</v>
      </c>
      <c r="B13200" s="11" t="s">
        <v>12895</v>
      </c>
      <c r="C13200" s="16"/>
      <c r="D13200" s="15">
        <f>SUMIFS(Movimientos!F:F,Movimientos!B:B,Productos!A13200,Movimientos!D:D,$D$1)</f>
        <v>0</v>
      </c>
      <c r="E13200" s="14">
        <f>SUMIFS(Movimientos!F:F,Movimientos!B:B,Productos!A13200,Movimientos!D:D,$E$1)</f>
        <v>0</v>
      </c>
      <c r="F13200" s="17">
        <f t="shared" si="412"/>
        <v>0</v>
      </c>
      <c r="G13200" s="14">
        <v>1</v>
      </c>
      <c r="H13200" s="15" t="str">
        <f t="shared" si="413"/>
        <v>Realizar Pedido</v>
      </c>
    </row>
    <row r="13201" spans="1:8" x14ac:dyDescent="0.25">
      <c r="A13201" s="3">
        <v>1650</v>
      </c>
      <c r="B13201" s="11" t="s">
        <v>12896</v>
      </c>
      <c r="C13201" s="16"/>
      <c r="D13201" s="15">
        <f>SUMIFS(Movimientos!F:F,Movimientos!B:B,Productos!A13201,Movimientos!D:D,$D$1)</f>
        <v>0</v>
      </c>
      <c r="E13201" s="14">
        <f>SUMIFS(Movimientos!F:F,Movimientos!B:B,Productos!A13201,Movimientos!D:D,$E$1)</f>
        <v>0</v>
      </c>
      <c r="F13201" s="17">
        <f t="shared" si="412"/>
        <v>0</v>
      </c>
      <c r="G13201" s="14">
        <v>1</v>
      </c>
      <c r="H13201" s="15" t="str">
        <f t="shared" si="413"/>
        <v>Realizar Pedido</v>
      </c>
    </row>
    <row r="13202" spans="1:8" x14ac:dyDescent="0.25">
      <c r="A13202" s="3">
        <v>7594000550045</v>
      </c>
      <c r="B13202" s="11" t="s">
        <v>12897</v>
      </c>
      <c r="C13202" s="16"/>
      <c r="D13202" s="15">
        <f>SUMIFS(Movimientos!F:F,Movimientos!B:B,Productos!A13202,Movimientos!D:D,$D$1)</f>
        <v>0</v>
      </c>
      <c r="E13202" s="14">
        <f>SUMIFS(Movimientos!F:F,Movimientos!B:B,Productos!A13202,Movimientos!D:D,$E$1)</f>
        <v>0</v>
      </c>
      <c r="F13202" s="17">
        <f t="shared" si="412"/>
        <v>0</v>
      </c>
      <c r="G13202" s="14">
        <v>1</v>
      </c>
      <c r="H13202" s="15" t="str">
        <f t="shared" si="413"/>
        <v>Realizar Pedido</v>
      </c>
    </row>
    <row r="13203" spans="1:8" x14ac:dyDescent="0.25">
      <c r="A13203" s="3">
        <v>7594000550847</v>
      </c>
      <c r="B13203" s="11" t="s">
        <v>12898</v>
      </c>
      <c r="C13203" s="16"/>
      <c r="D13203" s="15">
        <f>SUMIFS(Movimientos!F:F,Movimientos!B:B,Productos!A13203,Movimientos!D:D,$D$1)</f>
        <v>0</v>
      </c>
      <c r="E13203" s="14">
        <f>SUMIFS(Movimientos!F:F,Movimientos!B:B,Productos!A13203,Movimientos!D:D,$E$1)</f>
        <v>0</v>
      </c>
      <c r="F13203" s="17">
        <f t="shared" si="412"/>
        <v>0</v>
      </c>
      <c r="G13203" s="14">
        <v>1</v>
      </c>
      <c r="H13203" s="15" t="str">
        <f t="shared" si="413"/>
        <v>Realizar Pedido</v>
      </c>
    </row>
    <row r="13204" spans="1:8" x14ac:dyDescent="0.25">
      <c r="A13204" s="3">
        <v>4015588770234</v>
      </c>
      <c r="B13204" s="11" t="s">
        <v>12899</v>
      </c>
      <c r="C13204" s="16"/>
      <c r="D13204" s="15">
        <f>SUMIFS(Movimientos!F:F,Movimientos!B:B,Productos!A13204,Movimientos!D:D,$D$1)</f>
        <v>0</v>
      </c>
      <c r="E13204" s="14">
        <f>SUMIFS(Movimientos!F:F,Movimientos!B:B,Productos!A13204,Movimientos!D:D,$E$1)</f>
        <v>0</v>
      </c>
      <c r="F13204" s="17">
        <f t="shared" si="412"/>
        <v>0</v>
      </c>
      <c r="G13204" s="14">
        <v>1</v>
      </c>
      <c r="H13204" s="15" t="str">
        <f t="shared" si="413"/>
        <v>Realizar Pedido</v>
      </c>
    </row>
    <row r="13205" spans="1:8" x14ac:dyDescent="0.25">
      <c r="A13205" s="3">
        <v>4015588511509</v>
      </c>
      <c r="B13205" s="11" t="s">
        <v>12900</v>
      </c>
      <c r="C13205" s="16"/>
      <c r="D13205" s="15">
        <f>SUMIFS(Movimientos!F:F,Movimientos!B:B,Productos!A13205,Movimientos!D:D,$D$1)</f>
        <v>0</v>
      </c>
      <c r="E13205" s="14">
        <f>SUMIFS(Movimientos!F:F,Movimientos!B:B,Productos!A13205,Movimientos!D:D,$E$1)</f>
        <v>0</v>
      </c>
      <c r="F13205" s="17">
        <f t="shared" si="412"/>
        <v>0</v>
      </c>
      <c r="G13205" s="14">
        <v>1</v>
      </c>
      <c r="H13205" s="15" t="str">
        <f t="shared" si="413"/>
        <v>Realizar Pedido</v>
      </c>
    </row>
    <row r="13206" spans="1:8" x14ac:dyDescent="0.25">
      <c r="A13206" s="3">
        <v>7591257002181</v>
      </c>
      <c r="B13206" s="11" t="s">
        <v>12901</v>
      </c>
      <c r="C13206" s="16"/>
      <c r="D13206" s="15">
        <f>SUMIFS(Movimientos!F:F,Movimientos!B:B,Productos!A13206,Movimientos!D:D,$D$1)</f>
        <v>0</v>
      </c>
      <c r="E13206" s="14">
        <f>SUMIFS(Movimientos!F:F,Movimientos!B:B,Productos!A13206,Movimientos!D:D,$E$1)</f>
        <v>0</v>
      </c>
      <c r="F13206" s="17">
        <f t="shared" si="412"/>
        <v>0</v>
      </c>
      <c r="G13206" s="14">
        <v>1</v>
      </c>
      <c r="H13206" s="15" t="str">
        <f t="shared" si="413"/>
        <v>Realizar Pedido</v>
      </c>
    </row>
    <row r="13207" spans="1:8" x14ac:dyDescent="0.25">
      <c r="A13207" s="3">
        <v>7591257014443</v>
      </c>
      <c r="B13207" s="11" t="s">
        <v>12902</v>
      </c>
      <c r="C13207" s="16"/>
      <c r="D13207" s="15">
        <f>SUMIFS(Movimientos!F:F,Movimientos!B:B,Productos!A13207,Movimientos!D:D,$D$1)</f>
        <v>0</v>
      </c>
      <c r="E13207" s="14">
        <f>SUMIFS(Movimientos!F:F,Movimientos!B:B,Productos!A13207,Movimientos!D:D,$E$1)</f>
        <v>0</v>
      </c>
      <c r="F13207" s="17">
        <f t="shared" si="412"/>
        <v>0</v>
      </c>
      <c r="G13207" s="14">
        <v>1</v>
      </c>
      <c r="H13207" s="15" t="str">
        <f t="shared" si="413"/>
        <v>Realizar Pedido</v>
      </c>
    </row>
    <row r="13208" spans="1:8" x14ac:dyDescent="0.25">
      <c r="A13208" s="3">
        <v>300090073312</v>
      </c>
      <c r="B13208" s="11" t="s">
        <v>12903</v>
      </c>
      <c r="C13208" s="16"/>
      <c r="D13208" s="15">
        <f>SUMIFS(Movimientos!F:F,Movimientos!B:B,Productos!A13208,Movimientos!D:D,$D$1)</f>
        <v>0</v>
      </c>
      <c r="E13208" s="14">
        <f>SUMIFS(Movimientos!F:F,Movimientos!B:B,Productos!A13208,Movimientos!D:D,$E$1)</f>
        <v>0</v>
      </c>
      <c r="F13208" s="17">
        <f t="shared" si="412"/>
        <v>0</v>
      </c>
      <c r="G13208" s="14">
        <v>1</v>
      </c>
      <c r="H13208" s="15" t="str">
        <f t="shared" si="413"/>
        <v>Realizar Pedido</v>
      </c>
    </row>
    <row r="13209" spans="1:8" x14ac:dyDescent="0.25">
      <c r="A13209" s="2">
        <v>48107064235</v>
      </c>
      <c r="B13209" s="12" t="s">
        <v>12904</v>
      </c>
      <c r="C13209" s="16"/>
      <c r="D13209" s="15">
        <f>SUMIFS(Movimientos!F:F,Movimientos!B:B,Productos!A13209,Movimientos!D:D,$D$1)</f>
        <v>0</v>
      </c>
      <c r="E13209" s="14">
        <f>SUMIFS(Movimientos!F:F,Movimientos!B:B,Productos!A13209,Movimientos!D:D,$E$1)</f>
        <v>0</v>
      </c>
      <c r="F13209" s="17">
        <f t="shared" si="412"/>
        <v>0</v>
      </c>
      <c r="G13209" s="14">
        <v>1</v>
      </c>
      <c r="H13209" s="15" t="str">
        <f t="shared" si="413"/>
        <v>Realizar Pedido</v>
      </c>
    </row>
    <row r="13210" spans="1:8" x14ac:dyDescent="0.25">
      <c r="A13210" s="3">
        <v>48107070342</v>
      </c>
      <c r="B13210" s="11" t="s">
        <v>12905</v>
      </c>
      <c r="C13210" s="16"/>
      <c r="D13210" s="15">
        <f>SUMIFS(Movimientos!F:F,Movimientos!B:B,Productos!A13210,Movimientos!D:D,$D$1)</f>
        <v>0</v>
      </c>
      <c r="E13210" s="14">
        <f>SUMIFS(Movimientos!F:F,Movimientos!B:B,Productos!A13210,Movimientos!D:D,$E$1)</f>
        <v>0</v>
      </c>
      <c r="F13210" s="17">
        <f t="shared" si="412"/>
        <v>0</v>
      </c>
      <c r="G13210" s="14">
        <v>1</v>
      </c>
      <c r="H13210" s="15" t="str">
        <f t="shared" si="413"/>
        <v>Realizar Pedido</v>
      </c>
    </row>
    <row r="13211" spans="1:8" x14ac:dyDescent="0.25">
      <c r="A13211" s="2">
        <v>48107060367</v>
      </c>
      <c r="B13211" s="12" t="s">
        <v>12906</v>
      </c>
      <c r="C13211" s="16"/>
      <c r="D13211" s="15">
        <f>SUMIFS(Movimientos!F:F,Movimientos!B:B,Productos!A13211,Movimientos!D:D,$D$1)</f>
        <v>0</v>
      </c>
      <c r="E13211" s="14">
        <f>SUMIFS(Movimientos!F:F,Movimientos!B:B,Productos!A13211,Movimientos!D:D,$E$1)</f>
        <v>0</v>
      </c>
      <c r="F13211" s="17">
        <f t="shared" si="412"/>
        <v>0</v>
      </c>
      <c r="G13211" s="14">
        <v>1</v>
      </c>
      <c r="H13211" s="15" t="str">
        <f t="shared" si="413"/>
        <v>Realizar Pedido</v>
      </c>
    </row>
    <row r="13212" spans="1:8" x14ac:dyDescent="0.25">
      <c r="A13212" s="3">
        <v>7501298221755</v>
      </c>
      <c r="B13212" s="11" t="s">
        <v>12907</v>
      </c>
      <c r="C13212" s="16"/>
      <c r="D13212" s="15">
        <f>SUMIFS(Movimientos!F:F,Movimientos!B:B,Productos!A13212,Movimientos!D:D,$D$1)</f>
        <v>0</v>
      </c>
      <c r="E13212" s="14">
        <f>SUMIFS(Movimientos!F:F,Movimientos!B:B,Productos!A13212,Movimientos!D:D,$E$1)</f>
        <v>0</v>
      </c>
      <c r="F13212" s="17">
        <f t="shared" si="412"/>
        <v>0</v>
      </c>
      <c r="G13212" s="14">
        <v>1</v>
      </c>
      <c r="H13212" s="15" t="str">
        <f t="shared" si="413"/>
        <v>Realizar Pedido</v>
      </c>
    </row>
    <row r="13213" spans="1:8" x14ac:dyDescent="0.25">
      <c r="A13213" s="3">
        <v>7501298221762</v>
      </c>
      <c r="B13213" s="11" t="s">
        <v>12908</v>
      </c>
      <c r="C13213" s="16"/>
      <c r="D13213" s="15">
        <f>SUMIFS(Movimientos!F:F,Movimientos!B:B,Productos!A13213,Movimientos!D:D,$D$1)</f>
        <v>0</v>
      </c>
      <c r="E13213" s="14">
        <f>SUMIFS(Movimientos!F:F,Movimientos!B:B,Productos!A13213,Movimientos!D:D,$E$1)</f>
        <v>0</v>
      </c>
      <c r="F13213" s="17">
        <f t="shared" si="412"/>
        <v>0</v>
      </c>
      <c r="G13213" s="14">
        <v>1</v>
      </c>
      <c r="H13213" s="15" t="str">
        <f t="shared" si="413"/>
        <v>Realizar Pedido</v>
      </c>
    </row>
    <row r="13214" spans="1:8" x14ac:dyDescent="0.25">
      <c r="A13214" s="3">
        <v>7592573000073</v>
      </c>
      <c r="B13214" s="11" t="s">
        <v>12909</v>
      </c>
      <c r="C13214" s="16"/>
      <c r="D13214" s="15">
        <f>SUMIFS(Movimientos!F:F,Movimientos!B:B,Productos!A13214,Movimientos!D:D,$D$1)</f>
        <v>0</v>
      </c>
      <c r="E13214" s="14">
        <f>SUMIFS(Movimientos!F:F,Movimientos!B:B,Productos!A13214,Movimientos!D:D,$E$1)</f>
        <v>0</v>
      </c>
      <c r="F13214" s="17">
        <f t="shared" si="412"/>
        <v>0</v>
      </c>
      <c r="G13214" s="14">
        <v>1</v>
      </c>
      <c r="H13214" s="15" t="str">
        <f t="shared" si="413"/>
        <v>Realizar Pedido</v>
      </c>
    </row>
    <row r="13215" spans="1:8" x14ac:dyDescent="0.25">
      <c r="A13215" s="3">
        <v>7592573000080</v>
      </c>
      <c r="B13215" s="11" t="s">
        <v>12910</v>
      </c>
      <c r="C13215" s="16"/>
      <c r="D13215" s="15">
        <f>SUMIFS(Movimientos!F:F,Movimientos!B:B,Productos!A13215,Movimientos!D:D,$D$1)</f>
        <v>0</v>
      </c>
      <c r="E13215" s="14">
        <f>SUMIFS(Movimientos!F:F,Movimientos!B:B,Productos!A13215,Movimientos!D:D,$E$1)</f>
        <v>0</v>
      </c>
      <c r="F13215" s="17">
        <f t="shared" si="412"/>
        <v>0</v>
      </c>
      <c r="G13215" s="14">
        <v>1</v>
      </c>
      <c r="H13215" s="15" t="str">
        <f t="shared" si="413"/>
        <v>Realizar Pedido</v>
      </c>
    </row>
    <row r="13216" spans="1:8" x14ac:dyDescent="0.25">
      <c r="A13216" s="3">
        <v>7501298219479</v>
      </c>
      <c r="B13216" s="11" t="s">
        <v>12911</v>
      </c>
      <c r="C13216" s="16"/>
      <c r="D13216" s="15">
        <f>SUMIFS(Movimientos!F:F,Movimientos!B:B,Productos!A13216,Movimientos!D:D,$D$1)</f>
        <v>0</v>
      </c>
      <c r="E13216" s="14">
        <f>SUMIFS(Movimientos!F:F,Movimientos!B:B,Productos!A13216,Movimientos!D:D,$E$1)</f>
        <v>0</v>
      </c>
      <c r="F13216" s="17">
        <f t="shared" si="412"/>
        <v>0</v>
      </c>
      <c r="G13216" s="14">
        <v>1</v>
      </c>
      <c r="H13216" s="15" t="str">
        <f t="shared" si="413"/>
        <v>Realizar Pedido</v>
      </c>
    </row>
    <row r="13217" spans="1:8" x14ac:dyDescent="0.25">
      <c r="A13217" s="3">
        <v>14457159051</v>
      </c>
      <c r="B13217" s="11" t="s">
        <v>12912</v>
      </c>
      <c r="C13217" s="16"/>
      <c r="D13217" s="15">
        <f>SUMIFS(Movimientos!F:F,Movimientos!B:B,Productos!A13217,Movimientos!D:D,$D$1)</f>
        <v>0</v>
      </c>
      <c r="E13217" s="14">
        <f>SUMIFS(Movimientos!F:F,Movimientos!B:B,Productos!A13217,Movimientos!D:D,$E$1)</f>
        <v>0</v>
      </c>
      <c r="F13217" s="17">
        <f t="shared" si="412"/>
        <v>0</v>
      </c>
      <c r="G13217" s="14">
        <v>1</v>
      </c>
      <c r="H13217" s="15" t="str">
        <f t="shared" si="413"/>
        <v>Realizar Pedido</v>
      </c>
    </row>
    <row r="13218" spans="1:8" x14ac:dyDescent="0.25">
      <c r="A13218" s="3">
        <v>14457159044</v>
      </c>
      <c r="B13218" s="11" t="s">
        <v>12913</v>
      </c>
      <c r="C13218" s="16"/>
      <c r="D13218" s="15">
        <f>SUMIFS(Movimientos!F:F,Movimientos!B:B,Productos!A13218,Movimientos!D:D,$D$1)</f>
        <v>0</v>
      </c>
      <c r="E13218" s="14">
        <f>SUMIFS(Movimientos!F:F,Movimientos!B:B,Productos!A13218,Movimientos!D:D,$E$1)</f>
        <v>0</v>
      </c>
      <c r="F13218" s="17">
        <f t="shared" si="412"/>
        <v>0</v>
      </c>
      <c r="G13218" s="14">
        <v>1</v>
      </c>
      <c r="H13218" s="15" t="str">
        <f t="shared" si="413"/>
        <v>Realizar Pedido</v>
      </c>
    </row>
    <row r="13219" spans="1:8" x14ac:dyDescent="0.25">
      <c r="A13219" s="3">
        <v>14457159068</v>
      </c>
      <c r="B13219" s="11" t="s">
        <v>12914</v>
      </c>
      <c r="C13219" s="16"/>
      <c r="D13219" s="15">
        <f>SUMIFS(Movimientos!F:F,Movimientos!B:B,Productos!A13219,Movimientos!D:D,$D$1)</f>
        <v>0</v>
      </c>
      <c r="E13219" s="14">
        <f>SUMIFS(Movimientos!F:F,Movimientos!B:B,Productos!A13219,Movimientos!D:D,$E$1)</f>
        <v>0</v>
      </c>
      <c r="F13219" s="17">
        <f t="shared" si="412"/>
        <v>0</v>
      </c>
      <c r="G13219" s="14">
        <v>1</v>
      </c>
      <c r="H13219" s="15" t="str">
        <f t="shared" si="413"/>
        <v>Realizar Pedido</v>
      </c>
    </row>
    <row r="13220" spans="1:8" x14ac:dyDescent="0.25">
      <c r="A13220" s="3">
        <v>14457112629</v>
      </c>
      <c r="B13220" s="11" t="s">
        <v>12915</v>
      </c>
      <c r="C13220" s="16"/>
      <c r="D13220" s="15">
        <f>SUMIFS(Movimientos!F:F,Movimientos!B:B,Productos!A13220,Movimientos!D:D,$D$1)</f>
        <v>0</v>
      </c>
      <c r="E13220" s="14">
        <f>SUMIFS(Movimientos!F:F,Movimientos!B:B,Productos!A13220,Movimientos!D:D,$E$1)</f>
        <v>0</v>
      </c>
      <c r="F13220" s="17">
        <f t="shared" si="412"/>
        <v>0</v>
      </c>
      <c r="G13220" s="14">
        <v>1</v>
      </c>
      <c r="H13220" s="15" t="str">
        <f t="shared" si="413"/>
        <v>Realizar Pedido</v>
      </c>
    </row>
    <row r="13221" spans="1:8" x14ac:dyDescent="0.25">
      <c r="A13221" s="3">
        <v>6001390128255</v>
      </c>
      <c r="B13221" s="11" t="s">
        <v>12916</v>
      </c>
      <c r="C13221" s="16"/>
      <c r="D13221" s="15">
        <f>SUMIFS(Movimientos!F:F,Movimientos!B:B,Productos!A13221,Movimientos!D:D,$D$1)</f>
        <v>0</v>
      </c>
      <c r="E13221" s="14">
        <f>SUMIFS(Movimientos!F:F,Movimientos!B:B,Productos!A13221,Movimientos!D:D,$E$1)</f>
        <v>0</v>
      </c>
      <c r="F13221" s="17">
        <f t="shared" si="412"/>
        <v>0</v>
      </c>
      <c r="G13221" s="14">
        <v>1</v>
      </c>
      <c r="H13221" s="15" t="str">
        <f t="shared" si="413"/>
        <v>Realizar Pedido</v>
      </c>
    </row>
    <row r="13222" spans="1:8" x14ac:dyDescent="0.25">
      <c r="A13222" s="2">
        <v>3433422406896</v>
      </c>
      <c r="B13222" s="12" t="s">
        <v>12917</v>
      </c>
      <c r="C13222" s="16"/>
      <c r="D13222" s="15">
        <f>SUMIFS(Movimientos!F:F,Movimientos!B:B,Productos!A13222,Movimientos!D:D,$D$1)</f>
        <v>0</v>
      </c>
      <c r="E13222" s="14">
        <f>SUMIFS(Movimientos!F:F,Movimientos!B:B,Productos!A13222,Movimientos!D:D,$E$1)</f>
        <v>0</v>
      </c>
      <c r="F13222" s="17">
        <f t="shared" si="412"/>
        <v>0</v>
      </c>
      <c r="G13222" s="14">
        <v>1</v>
      </c>
      <c r="H13222" s="15" t="str">
        <f t="shared" si="413"/>
        <v>Realizar Pedido</v>
      </c>
    </row>
    <row r="13223" spans="1:8" x14ac:dyDescent="0.25">
      <c r="A13223" s="2">
        <v>3433422405929</v>
      </c>
      <c r="B13223" s="12" t="s">
        <v>12918</v>
      </c>
      <c r="C13223" s="16"/>
      <c r="D13223" s="15">
        <f>SUMIFS(Movimientos!F:F,Movimientos!B:B,Productos!A13223,Movimientos!D:D,$D$1)</f>
        <v>0</v>
      </c>
      <c r="E13223" s="14">
        <f>SUMIFS(Movimientos!F:F,Movimientos!B:B,Productos!A13223,Movimientos!D:D,$E$1)</f>
        <v>0</v>
      </c>
      <c r="F13223" s="17">
        <f t="shared" si="412"/>
        <v>0</v>
      </c>
      <c r="G13223" s="14">
        <v>1</v>
      </c>
      <c r="H13223" s="15" t="str">
        <f t="shared" si="413"/>
        <v>Realizar Pedido</v>
      </c>
    </row>
    <row r="13224" spans="1:8" x14ac:dyDescent="0.25">
      <c r="A13224" s="2">
        <v>646824123060</v>
      </c>
      <c r="B13224" s="12" t="s">
        <v>12919</v>
      </c>
      <c r="C13224" s="16"/>
      <c r="D13224" s="15">
        <f>SUMIFS(Movimientos!F:F,Movimientos!B:B,Productos!A13224,Movimientos!D:D,$D$1)</f>
        <v>0</v>
      </c>
      <c r="E13224" s="14">
        <f>SUMIFS(Movimientos!F:F,Movimientos!B:B,Productos!A13224,Movimientos!D:D,$E$1)</f>
        <v>0</v>
      </c>
      <c r="F13224" s="17">
        <f t="shared" si="412"/>
        <v>0</v>
      </c>
      <c r="G13224" s="14">
        <v>1</v>
      </c>
      <c r="H13224" s="15" t="str">
        <f t="shared" si="413"/>
        <v>Realizar Pedido</v>
      </c>
    </row>
    <row r="13225" spans="1:8" x14ac:dyDescent="0.25">
      <c r="A13225" s="2">
        <v>48107007416</v>
      </c>
      <c r="B13225" s="12" t="s">
        <v>12920</v>
      </c>
      <c r="C13225" s="16"/>
      <c r="D13225" s="15">
        <f>SUMIFS(Movimientos!F:F,Movimientos!B:B,Productos!A13225,Movimientos!D:D,$D$1)</f>
        <v>0</v>
      </c>
      <c r="E13225" s="14">
        <f>SUMIFS(Movimientos!F:F,Movimientos!B:B,Productos!A13225,Movimientos!D:D,$E$1)</f>
        <v>0</v>
      </c>
      <c r="F13225" s="17">
        <f t="shared" si="412"/>
        <v>0</v>
      </c>
      <c r="G13225" s="14">
        <v>1</v>
      </c>
      <c r="H13225" s="15" t="str">
        <f t="shared" si="413"/>
        <v>Realizar Pedido</v>
      </c>
    </row>
    <row r="13226" spans="1:8" x14ac:dyDescent="0.25">
      <c r="A13226" s="3">
        <v>427632920092</v>
      </c>
      <c r="B13226" s="11" t="s">
        <v>12921</v>
      </c>
      <c r="C13226" s="16"/>
      <c r="D13226" s="15">
        <f>SUMIFS(Movimientos!F:F,Movimientos!B:B,Productos!A13226,Movimientos!D:D,$D$1)</f>
        <v>0</v>
      </c>
      <c r="E13226" s="14">
        <f>SUMIFS(Movimientos!F:F,Movimientos!B:B,Productos!A13226,Movimientos!D:D,$E$1)</f>
        <v>0</v>
      </c>
      <c r="F13226" s="17">
        <f t="shared" si="412"/>
        <v>0</v>
      </c>
      <c r="G13226" s="14">
        <v>1</v>
      </c>
      <c r="H13226" s="15" t="str">
        <f t="shared" si="413"/>
        <v>Realizar Pedido</v>
      </c>
    </row>
    <row r="13227" spans="1:8" x14ac:dyDescent="0.25">
      <c r="A13227" s="3">
        <v>755244091269</v>
      </c>
      <c r="B13227" s="11" t="s">
        <v>12922</v>
      </c>
      <c r="C13227" s="16"/>
      <c r="D13227" s="15">
        <f>SUMIFS(Movimientos!F:F,Movimientos!B:B,Productos!A13227,Movimientos!D:D,$D$1)</f>
        <v>0</v>
      </c>
      <c r="E13227" s="14">
        <f>SUMIFS(Movimientos!F:F,Movimientos!B:B,Productos!A13227,Movimientos!D:D,$E$1)</f>
        <v>0</v>
      </c>
      <c r="F13227" s="17">
        <f t="shared" si="412"/>
        <v>0</v>
      </c>
      <c r="G13227" s="14">
        <v>1</v>
      </c>
      <c r="H13227" s="15" t="str">
        <f t="shared" si="413"/>
        <v>Realizar Pedido</v>
      </c>
    </row>
    <row r="13228" spans="1:8" x14ac:dyDescent="0.25">
      <c r="A13228" s="3">
        <v>95632192346</v>
      </c>
      <c r="B13228" s="11" t="s">
        <v>12923</v>
      </c>
      <c r="C13228" s="16"/>
      <c r="D13228" s="15">
        <f>SUMIFS(Movimientos!F:F,Movimientos!B:B,Productos!A13228,Movimientos!D:D,$D$1)</f>
        <v>0</v>
      </c>
      <c r="E13228" s="14">
        <f>SUMIFS(Movimientos!F:F,Movimientos!B:B,Productos!A13228,Movimientos!D:D,$E$1)</f>
        <v>0</v>
      </c>
      <c r="F13228" s="17">
        <f t="shared" si="412"/>
        <v>0</v>
      </c>
      <c r="G13228" s="14">
        <v>1</v>
      </c>
      <c r="H13228" s="15" t="str">
        <f t="shared" si="413"/>
        <v>Realizar Pedido</v>
      </c>
    </row>
    <row r="13229" spans="1:8" x14ac:dyDescent="0.25">
      <c r="A13229" s="3">
        <v>546829725015</v>
      </c>
      <c r="B13229" s="11" t="s">
        <v>12924</v>
      </c>
      <c r="C13229" s="16"/>
      <c r="D13229" s="15">
        <f>SUMIFS(Movimientos!F:F,Movimientos!B:B,Productos!A13229,Movimientos!D:D,$D$1)</f>
        <v>0</v>
      </c>
      <c r="E13229" s="14">
        <f>SUMIFS(Movimientos!F:F,Movimientos!B:B,Productos!A13229,Movimientos!D:D,$E$1)</f>
        <v>0</v>
      </c>
      <c r="F13229" s="17">
        <f t="shared" si="412"/>
        <v>0</v>
      </c>
      <c r="G13229" s="14">
        <v>1</v>
      </c>
      <c r="H13229" s="15" t="str">
        <f t="shared" si="413"/>
        <v>Realizar Pedido</v>
      </c>
    </row>
    <row r="13230" spans="1:8" x14ac:dyDescent="0.25">
      <c r="A13230" s="3">
        <v>7591241833456</v>
      </c>
      <c r="B13230" s="11" t="s">
        <v>12925</v>
      </c>
      <c r="C13230" s="16"/>
      <c r="D13230" s="15">
        <f>SUMIFS(Movimientos!F:F,Movimientos!B:B,Productos!A13230,Movimientos!D:D,$D$1)</f>
        <v>0</v>
      </c>
      <c r="E13230" s="14">
        <f>SUMIFS(Movimientos!F:F,Movimientos!B:B,Productos!A13230,Movimientos!D:D,$E$1)</f>
        <v>0</v>
      </c>
      <c r="F13230" s="17">
        <f t="shared" si="412"/>
        <v>0</v>
      </c>
      <c r="G13230" s="14">
        <v>1</v>
      </c>
      <c r="H13230" s="15" t="str">
        <f t="shared" si="413"/>
        <v>Realizar Pedido</v>
      </c>
    </row>
    <row r="13231" spans="1:8" x14ac:dyDescent="0.25">
      <c r="A13231" s="2">
        <v>7590653150018</v>
      </c>
      <c r="B13231" s="12" t="s">
        <v>12926</v>
      </c>
      <c r="C13231" s="16"/>
      <c r="D13231" s="15">
        <f>SUMIFS(Movimientos!F:F,Movimientos!B:B,Productos!A13231,Movimientos!D:D,$D$1)</f>
        <v>0</v>
      </c>
      <c r="E13231" s="14">
        <f>SUMIFS(Movimientos!F:F,Movimientos!B:B,Productos!A13231,Movimientos!D:D,$E$1)</f>
        <v>0</v>
      </c>
      <c r="F13231" s="17">
        <f t="shared" si="412"/>
        <v>0</v>
      </c>
      <c r="G13231" s="14">
        <v>1</v>
      </c>
      <c r="H13231" s="15" t="str">
        <f t="shared" si="413"/>
        <v>Realizar Pedido</v>
      </c>
    </row>
    <row r="13232" spans="1:8" x14ac:dyDescent="0.25">
      <c r="A13232" s="2">
        <v>7592653150025</v>
      </c>
      <c r="B13232" s="12" t="s">
        <v>12927</v>
      </c>
      <c r="C13232" s="16"/>
      <c r="D13232" s="15">
        <f>SUMIFS(Movimientos!F:F,Movimientos!B:B,Productos!A13232,Movimientos!D:D,$D$1)</f>
        <v>0</v>
      </c>
      <c r="E13232" s="14">
        <f>SUMIFS(Movimientos!F:F,Movimientos!B:B,Productos!A13232,Movimientos!D:D,$E$1)</f>
        <v>0</v>
      </c>
      <c r="F13232" s="17">
        <f t="shared" si="412"/>
        <v>0</v>
      </c>
      <c r="G13232" s="14">
        <v>1</v>
      </c>
      <c r="H13232" s="15" t="str">
        <f t="shared" si="413"/>
        <v>Realizar Pedido</v>
      </c>
    </row>
    <row r="13233" spans="1:8" x14ac:dyDescent="0.25">
      <c r="A13233" s="3">
        <v>7592918003943</v>
      </c>
      <c r="B13233" s="11" t="s">
        <v>12928</v>
      </c>
      <c r="C13233" s="16"/>
      <c r="D13233" s="15">
        <f>SUMIFS(Movimientos!F:F,Movimientos!B:B,Productos!A13233,Movimientos!D:D,$D$1)</f>
        <v>0</v>
      </c>
      <c r="E13233" s="14">
        <f>SUMIFS(Movimientos!F:F,Movimientos!B:B,Productos!A13233,Movimientos!D:D,$E$1)</f>
        <v>0</v>
      </c>
      <c r="F13233" s="17">
        <f t="shared" si="412"/>
        <v>0</v>
      </c>
      <c r="G13233" s="14">
        <v>1</v>
      </c>
      <c r="H13233" s="15" t="str">
        <f t="shared" si="413"/>
        <v>Realizar Pedido</v>
      </c>
    </row>
    <row r="13234" spans="1:8" x14ac:dyDescent="0.25">
      <c r="A13234" s="3">
        <v>7590019030370</v>
      </c>
      <c r="B13234" s="11" t="s">
        <v>12929</v>
      </c>
      <c r="C13234" s="16"/>
      <c r="D13234" s="15">
        <f>SUMIFS(Movimientos!F:F,Movimientos!B:B,Productos!A13234,Movimientos!D:D,$D$1)</f>
        <v>0</v>
      </c>
      <c r="E13234" s="14">
        <f>SUMIFS(Movimientos!F:F,Movimientos!B:B,Productos!A13234,Movimientos!D:D,$E$1)</f>
        <v>0</v>
      </c>
      <c r="F13234" s="17">
        <f t="shared" si="412"/>
        <v>0</v>
      </c>
      <c r="G13234" s="14">
        <v>1</v>
      </c>
      <c r="H13234" s="15" t="str">
        <f t="shared" si="413"/>
        <v>Realizar Pedido</v>
      </c>
    </row>
    <row r="13235" spans="1:8" x14ac:dyDescent="0.25">
      <c r="A13235" s="2">
        <v>7590019030363</v>
      </c>
      <c r="B13235" s="12" t="s">
        <v>12930</v>
      </c>
      <c r="C13235" s="16"/>
      <c r="D13235" s="15">
        <f>SUMIFS(Movimientos!F:F,Movimientos!B:B,Productos!A13235,Movimientos!D:D,$D$1)</f>
        <v>0</v>
      </c>
      <c r="E13235" s="14">
        <f>SUMIFS(Movimientos!F:F,Movimientos!B:B,Productos!A13235,Movimientos!D:D,$E$1)</f>
        <v>0</v>
      </c>
      <c r="F13235" s="17">
        <f t="shared" si="412"/>
        <v>0</v>
      </c>
      <c r="G13235" s="14">
        <v>1</v>
      </c>
      <c r="H13235" s="15" t="str">
        <f t="shared" si="413"/>
        <v>Realizar Pedido</v>
      </c>
    </row>
    <row r="13236" spans="1:8" x14ac:dyDescent="0.25">
      <c r="A13236" s="3">
        <v>7592918003936</v>
      </c>
      <c r="B13236" s="11" t="s">
        <v>12931</v>
      </c>
      <c r="C13236" s="16"/>
      <c r="D13236" s="15">
        <f>SUMIFS(Movimientos!F:F,Movimientos!B:B,Productos!A13236,Movimientos!D:D,$D$1)</f>
        <v>0</v>
      </c>
      <c r="E13236" s="14">
        <f>SUMIFS(Movimientos!F:F,Movimientos!B:B,Productos!A13236,Movimientos!D:D,$E$1)</f>
        <v>0</v>
      </c>
      <c r="F13236" s="17">
        <f t="shared" si="412"/>
        <v>0</v>
      </c>
      <c r="G13236" s="14">
        <v>1</v>
      </c>
      <c r="H13236" s="15" t="str">
        <f t="shared" si="413"/>
        <v>Realizar Pedido</v>
      </c>
    </row>
    <row r="13237" spans="1:8" x14ac:dyDescent="0.25">
      <c r="A13237" s="3">
        <v>7592637004078</v>
      </c>
      <c r="B13237" s="11" t="s">
        <v>12932</v>
      </c>
      <c r="C13237" s="16"/>
      <c r="D13237" s="15">
        <f>SUMIFS(Movimientos!F:F,Movimientos!B:B,Productos!A13237,Movimientos!D:D,$D$1)</f>
        <v>0</v>
      </c>
      <c r="E13237" s="14">
        <f>SUMIFS(Movimientos!F:F,Movimientos!B:B,Productos!A13237,Movimientos!D:D,$E$1)</f>
        <v>0</v>
      </c>
      <c r="F13237" s="17">
        <f t="shared" si="412"/>
        <v>0</v>
      </c>
      <c r="G13237" s="14">
        <v>1</v>
      </c>
      <c r="H13237" s="15" t="str">
        <f t="shared" si="413"/>
        <v>Realizar Pedido</v>
      </c>
    </row>
    <row r="13238" spans="1:8" x14ac:dyDescent="0.25">
      <c r="A13238" s="2">
        <v>736674026021</v>
      </c>
      <c r="B13238" s="12" t="s">
        <v>12933</v>
      </c>
      <c r="C13238" s="16"/>
      <c r="D13238" s="15">
        <f>SUMIFS(Movimientos!F:F,Movimientos!B:B,Productos!A13238,Movimientos!D:D,$D$1)</f>
        <v>0</v>
      </c>
      <c r="E13238" s="14">
        <f>SUMIFS(Movimientos!F:F,Movimientos!B:B,Productos!A13238,Movimientos!D:D,$E$1)</f>
        <v>0</v>
      </c>
      <c r="F13238" s="17">
        <f t="shared" si="412"/>
        <v>0</v>
      </c>
      <c r="G13238" s="14">
        <v>1</v>
      </c>
      <c r="H13238" s="15" t="str">
        <f t="shared" si="413"/>
        <v>Realizar Pedido</v>
      </c>
    </row>
    <row r="13239" spans="1:8" x14ac:dyDescent="0.25">
      <c r="A13239" s="3">
        <v>736674027516</v>
      </c>
      <c r="B13239" s="11" t="s">
        <v>12934</v>
      </c>
      <c r="C13239" s="16"/>
      <c r="D13239" s="15">
        <f>SUMIFS(Movimientos!F:F,Movimientos!B:B,Productos!A13239,Movimientos!D:D,$D$1)</f>
        <v>0</v>
      </c>
      <c r="E13239" s="14">
        <f>SUMIFS(Movimientos!F:F,Movimientos!B:B,Productos!A13239,Movimientos!D:D,$E$1)</f>
        <v>0</v>
      </c>
      <c r="F13239" s="17">
        <f t="shared" si="412"/>
        <v>0</v>
      </c>
      <c r="G13239" s="14">
        <v>1</v>
      </c>
      <c r="H13239" s="15" t="str">
        <f t="shared" si="413"/>
        <v>Realizar Pedido</v>
      </c>
    </row>
    <row r="13240" spans="1:8" x14ac:dyDescent="0.25">
      <c r="A13240" s="3">
        <v>736674027523</v>
      </c>
      <c r="B13240" s="11" t="s">
        <v>12935</v>
      </c>
      <c r="C13240" s="16"/>
      <c r="D13240" s="15">
        <f>SUMIFS(Movimientos!F:F,Movimientos!B:B,Productos!A13240,Movimientos!D:D,$D$1)</f>
        <v>0</v>
      </c>
      <c r="E13240" s="14">
        <f>SUMIFS(Movimientos!F:F,Movimientos!B:B,Productos!A13240,Movimientos!D:D,$E$1)</f>
        <v>0</v>
      </c>
      <c r="F13240" s="17">
        <f t="shared" si="412"/>
        <v>0</v>
      </c>
      <c r="G13240" s="14">
        <v>1</v>
      </c>
      <c r="H13240" s="15" t="str">
        <f t="shared" si="413"/>
        <v>Realizar Pedido</v>
      </c>
    </row>
    <row r="13241" spans="1:8" x14ac:dyDescent="0.25">
      <c r="A13241" s="3">
        <v>736674028520</v>
      </c>
      <c r="B13241" s="11" t="s">
        <v>12936</v>
      </c>
      <c r="C13241" s="16"/>
      <c r="D13241" s="15">
        <f>SUMIFS(Movimientos!F:F,Movimientos!B:B,Productos!A13241,Movimientos!D:D,$D$1)</f>
        <v>0</v>
      </c>
      <c r="E13241" s="14">
        <f>SUMIFS(Movimientos!F:F,Movimientos!B:B,Productos!A13241,Movimientos!D:D,$E$1)</f>
        <v>0</v>
      </c>
      <c r="F13241" s="17">
        <f t="shared" si="412"/>
        <v>0</v>
      </c>
      <c r="G13241" s="14">
        <v>1</v>
      </c>
      <c r="H13241" s="15" t="str">
        <f t="shared" si="413"/>
        <v>Realizar Pedido</v>
      </c>
    </row>
    <row r="13242" spans="1:8" x14ac:dyDescent="0.25">
      <c r="A13242" s="3">
        <v>736674026427</v>
      </c>
      <c r="B13242" s="11" t="s">
        <v>12937</v>
      </c>
      <c r="C13242" s="16"/>
      <c r="D13242" s="15">
        <f>SUMIFS(Movimientos!F:F,Movimientos!B:B,Productos!A13242,Movimientos!D:D,$D$1)</f>
        <v>0</v>
      </c>
      <c r="E13242" s="14">
        <f>SUMIFS(Movimientos!F:F,Movimientos!B:B,Productos!A13242,Movimientos!D:D,$E$1)</f>
        <v>0</v>
      </c>
      <c r="F13242" s="17">
        <f t="shared" si="412"/>
        <v>0</v>
      </c>
      <c r="G13242" s="14">
        <v>1</v>
      </c>
      <c r="H13242" s="15" t="str">
        <f t="shared" si="413"/>
        <v>Realizar Pedido</v>
      </c>
    </row>
    <row r="13243" spans="1:8" x14ac:dyDescent="0.25">
      <c r="A13243" s="3">
        <v>736674026045</v>
      </c>
      <c r="B13243" s="11" t="s">
        <v>12938</v>
      </c>
      <c r="C13243" s="16"/>
      <c r="D13243" s="15">
        <f>SUMIFS(Movimientos!F:F,Movimientos!B:B,Productos!A13243,Movimientos!D:D,$D$1)</f>
        <v>0</v>
      </c>
      <c r="E13243" s="14">
        <f>SUMIFS(Movimientos!F:F,Movimientos!B:B,Productos!A13243,Movimientos!D:D,$E$1)</f>
        <v>0</v>
      </c>
      <c r="F13243" s="17">
        <f t="shared" si="412"/>
        <v>0</v>
      </c>
      <c r="G13243" s="14">
        <v>1</v>
      </c>
      <c r="H13243" s="15" t="str">
        <f t="shared" si="413"/>
        <v>Realizar Pedido</v>
      </c>
    </row>
    <row r="13244" spans="1:8" x14ac:dyDescent="0.25">
      <c r="A13244" s="2">
        <v>736674026069</v>
      </c>
      <c r="B13244" s="12" t="s">
        <v>12939</v>
      </c>
      <c r="C13244" s="16"/>
      <c r="D13244" s="15">
        <f>SUMIFS(Movimientos!F:F,Movimientos!B:B,Productos!A13244,Movimientos!D:D,$D$1)</f>
        <v>0</v>
      </c>
      <c r="E13244" s="14">
        <f>SUMIFS(Movimientos!F:F,Movimientos!B:B,Productos!A13244,Movimientos!D:D,$E$1)</f>
        <v>0</v>
      </c>
      <c r="F13244" s="17">
        <f t="shared" si="412"/>
        <v>0</v>
      </c>
      <c r="G13244" s="14">
        <v>1</v>
      </c>
      <c r="H13244" s="15" t="str">
        <f t="shared" si="413"/>
        <v>Realizar Pedido</v>
      </c>
    </row>
    <row r="13245" spans="1:8" x14ac:dyDescent="0.25">
      <c r="A13245" s="3">
        <v>736674020463</v>
      </c>
      <c r="B13245" s="11" t="s">
        <v>12940</v>
      </c>
      <c r="C13245" s="16"/>
      <c r="D13245" s="15">
        <f>SUMIFS(Movimientos!F:F,Movimientos!B:B,Productos!A13245,Movimientos!D:D,$D$1)</f>
        <v>0</v>
      </c>
      <c r="E13245" s="14">
        <f>SUMIFS(Movimientos!F:F,Movimientos!B:B,Productos!A13245,Movimientos!D:D,$E$1)</f>
        <v>0</v>
      </c>
      <c r="F13245" s="17">
        <f t="shared" si="412"/>
        <v>0</v>
      </c>
      <c r="G13245" s="14">
        <v>1</v>
      </c>
      <c r="H13245" s="15" t="str">
        <f t="shared" si="413"/>
        <v>Realizar Pedido</v>
      </c>
    </row>
    <row r="13246" spans="1:8" x14ac:dyDescent="0.25">
      <c r="A13246" s="3">
        <v>736674020470</v>
      </c>
      <c r="B13246" s="11" t="s">
        <v>12941</v>
      </c>
      <c r="C13246" s="16"/>
      <c r="D13246" s="15">
        <f>SUMIFS(Movimientos!F:F,Movimientos!B:B,Productos!A13246,Movimientos!D:D,$D$1)</f>
        <v>0</v>
      </c>
      <c r="E13246" s="14">
        <f>SUMIFS(Movimientos!F:F,Movimientos!B:B,Productos!A13246,Movimientos!D:D,$E$1)</f>
        <v>0</v>
      </c>
      <c r="F13246" s="17">
        <f t="shared" si="412"/>
        <v>0</v>
      </c>
      <c r="G13246" s="14">
        <v>1</v>
      </c>
      <c r="H13246" s="15" t="str">
        <f t="shared" si="413"/>
        <v>Realizar Pedido</v>
      </c>
    </row>
    <row r="13247" spans="1:8" x14ac:dyDescent="0.25">
      <c r="A13247" s="2">
        <v>736674026090</v>
      </c>
      <c r="B13247" s="12" t="s">
        <v>12942</v>
      </c>
      <c r="C13247" s="16"/>
      <c r="D13247" s="15">
        <f>SUMIFS(Movimientos!F:F,Movimientos!B:B,Productos!A13247,Movimientos!D:D,$D$1)</f>
        <v>0</v>
      </c>
      <c r="E13247" s="14">
        <f>SUMIFS(Movimientos!F:F,Movimientos!B:B,Productos!A13247,Movimientos!D:D,$E$1)</f>
        <v>0</v>
      </c>
      <c r="F13247" s="17">
        <f t="shared" si="412"/>
        <v>0</v>
      </c>
      <c r="G13247" s="14">
        <v>1</v>
      </c>
      <c r="H13247" s="15" t="str">
        <f t="shared" si="413"/>
        <v>Realizar Pedido</v>
      </c>
    </row>
    <row r="13248" spans="1:8" x14ac:dyDescent="0.25">
      <c r="A13248" s="2">
        <v>736674026120</v>
      </c>
      <c r="B13248" s="12" t="s">
        <v>12943</v>
      </c>
      <c r="C13248" s="16"/>
      <c r="D13248" s="15">
        <f>SUMIFS(Movimientos!F:F,Movimientos!B:B,Productos!A13248,Movimientos!D:D,$D$1)</f>
        <v>0</v>
      </c>
      <c r="E13248" s="14">
        <f>SUMIFS(Movimientos!F:F,Movimientos!B:B,Productos!A13248,Movimientos!D:D,$E$1)</f>
        <v>0</v>
      </c>
      <c r="F13248" s="17">
        <f t="shared" si="412"/>
        <v>0</v>
      </c>
      <c r="G13248" s="14">
        <v>1</v>
      </c>
      <c r="H13248" s="15" t="str">
        <f t="shared" si="413"/>
        <v>Realizar Pedido</v>
      </c>
    </row>
    <row r="13249" spans="1:8" x14ac:dyDescent="0.25">
      <c r="A13249" s="2">
        <v>736674026106</v>
      </c>
      <c r="B13249" s="12" t="s">
        <v>12944</v>
      </c>
      <c r="C13249" s="16"/>
      <c r="D13249" s="15">
        <f>SUMIFS(Movimientos!F:F,Movimientos!B:B,Productos!A13249,Movimientos!D:D,$D$1)</f>
        <v>0</v>
      </c>
      <c r="E13249" s="14">
        <f>SUMIFS(Movimientos!F:F,Movimientos!B:B,Productos!A13249,Movimientos!D:D,$E$1)</f>
        <v>0</v>
      </c>
      <c r="F13249" s="17">
        <f t="shared" si="412"/>
        <v>0</v>
      </c>
      <c r="G13249" s="14">
        <v>1</v>
      </c>
      <c r="H13249" s="15" t="str">
        <f t="shared" si="413"/>
        <v>Realizar Pedido</v>
      </c>
    </row>
    <row r="13250" spans="1:8" x14ac:dyDescent="0.25">
      <c r="A13250" s="3">
        <v>736674026076</v>
      </c>
      <c r="B13250" s="11" t="s">
        <v>12945</v>
      </c>
      <c r="C13250" s="16"/>
      <c r="D13250" s="15">
        <f>SUMIFS(Movimientos!F:F,Movimientos!B:B,Productos!A13250,Movimientos!D:D,$D$1)</f>
        <v>0</v>
      </c>
      <c r="E13250" s="14">
        <f>SUMIFS(Movimientos!F:F,Movimientos!B:B,Productos!A13250,Movimientos!D:D,$E$1)</f>
        <v>0</v>
      </c>
      <c r="F13250" s="17">
        <f t="shared" si="412"/>
        <v>0</v>
      </c>
      <c r="G13250" s="14">
        <v>1</v>
      </c>
      <c r="H13250" s="15" t="str">
        <f t="shared" si="413"/>
        <v>Realizar Pedido</v>
      </c>
    </row>
    <row r="13251" spans="1:8" x14ac:dyDescent="0.25">
      <c r="A13251" s="2">
        <v>736674026151</v>
      </c>
      <c r="B13251" s="12" t="s">
        <v>12946</v>
      </c>
      <c r="C13251" s="16"/>
      <c r="D13251" s="15">
        <f>SUMIFS(Movimientos!F:F,Movimientos!B:B,Productos!A13251,Movimientos!D:D,$D$1)</f>
        <v>0</v>
      </c>
      <c r="E13251" s="14">
        <f>SUMIFS(Movimientos!F:F,Movimientos!B:B,Productos!A13251,Movimientos!D:D,$E$1)</f>
        <v>0</v>
      </c>
      <c r="F13251" s="17">
        <f t="shared" ref="F13251:F13314" si="414">D13251-E13251</f>
        <v>0</v>
      </c>
      <c r="G13251" s="14">
        <v>1</v>
      </c>
      <c r="H13251" s="15" t="str">
        <f t="shared" ref="H13251:H13314" si="415">IF(F13251&lt;G13251,"Realizar Pedido","")</f>
        <v>Realizar Pedido</v>
      </c>
    </row>
    <row r="13252" spans="1:8" x14ac:dyDescent="0.25">
      <c r="A13252" s="3">
        <v>736674026182</v>
      </c>
      <c r="B13252" s="11" t="s">
        <v>12947</v>
      </c>
      <c r="C13252" s="16"/>
      <c r="D13252" s="15">
        <f>SUMIFS(Movimientos!F:F,Movimientos!B:B,Productos!A13252,Movimientos!D:D,$D$1)</f>
        <v>0</v>
      </c>
      <c r="E13252" s="14">
        <f>SUMIFS(Movimientos!F:F,Movimientos!B:B,Productos!A13252,Movimientos!D:D,$E$1)</f>
        <v>0</v>
      </c>
      <c r="F13252" s="17">
        <f t="shared" si="414"/>
        <v>0</v>
      </c>
      <c r="G13252" s="14">
        <v>1</v>
      </c>
      <c r="H13252" s="15" t="str">
        <f t="shared" si="415"/>
        <v>Realizar Pedido</v>
      </c>
    </row>
    <row r="13253" spans="1:8" x14ac:dyDescent="0.25">
      <c r="A13253" s="2">
        <v>736674026205</v>
      </c>
      <c r="B13253" s="12" t="s">
        <v>12948</v>
      </c>
      <c r="C13253" s="16"/>
      <c r="D13253" s="15">
        <f>SUMIFS(Movimientos!F:F,Movimientos!B:B,Productos!A13253,Movimientos!D:D,$D$1)</f>
        <v>0</v>
      </c>
      <c r="E13253" s="14">
        <f>SUMIFS(Movimientos!F:F,Movimientos!B:B,Productos!A13253,Movimientos!D:D,$E$1)</f>
        <v>0</v>
      </c>
      <c r="F13253" s="17">
        <f t="shared" si="414"/>
        <v>0</v>
      </c>
      <c r="G13253" s="14">
        <v>1</v>
      </c>
      <c r="H13253" s="15" t="str">
        <f t="shared" si="415"/>
        <v>Realizar Pedido</v>
      </c>
    </row>
    <row r="13254" spans="1:8" x14ac:dyDescent="0.25">
      <c r="A13254" s="2">
        <v>736674026236</v>
      </c>
      <c r="B13254" s="12" t="s">
        <v>12949</v>
      </c>
      <c r="C13254" s="16"/>
      <c r="D13254" s="15">
        <f>SUMIFS(Movimientos!F:F,Movimientos!B:B,Productos!A13254,Movimientos!D:D,$D$1)</f>
        <v>0</v>
      </c>
      <c r="E13254" s="14">
        <f>SUMIFS(Movimientos!F:F,Movimientos!B:B,Productos!A13254,Movimientos!D:D,$E$1)</f>
        <v>0</v>
      </c>
      <c r="F13254" s="17">
        <f t="shared" si="414"/>
        <v>0</v>
      </c>
      <c r="G13254" s="14">
        <v>1</v>
      </c>
      <c r="H13254" s="15" t="str">
        <f t="shared" si="415"/>
        <v>Realizar Pedido</v>
      </c>
    </row>
    <row r="13255" spans="1:8" x14ac:dyDescent="0.25">
      <c r="A13255" s="3">
        <v>736674026984</v>
      </c>
      <c r="B13255" s="11" t="s">
        <v>12950</v>
      </c>
      <c r="C13255" s="16"/>
      <c r="D13255" s="15">
        <f>SUMIFS(Movimientos!F:F,Movimientos!B:B,Productos!A13255,Movimientos!D:D,$D$1)</f>
        <v>0</v>
      </c>
      <c r="E13255" s="14">
        <f>SUMIFS(Movimientos!F:F,Movimientos!B:B,Productos!A13255,Movimientos!D:D,$E$1)</f>
        <v>0</v>
      </c>
      <c r="F13255" s="17">
        <f t="shared" si="414"/>
        <v>0</v>
      </c>
      <c r="G13255" s="14">
        <v>1</v>
      </c>
      <c r="H13255" s="15" t="str">
        <f t="shared" si="415"/>
        <v>Realizar Pedido</v>
      </c>
    </row>
    <row r="13256" spans="1:8" x14ac:dyDescent="0.25">
      <c r="A13256" s="3">
        <v>736674020982</v>
      </c>
      <c r="B13256" s="11" t="s">
        <v>12951</v>
      </c>
      <c r="C13256" s="16"/>
      <c r="D13256" s="15">
        <f>SUMIFS(Movimientos!F:F,Movimientos!B:B,Productos!A13256,Movimientos!D:D,$D$1)</f>
        <v>0</v>
      </c>
      <c r="E13256" s="14">
        <f>SUMIFS(Movimientos!F:F,Movimientos!B:B,Productos!A13256,Movimientos!D:D,$E$1)</f>
        <v>0</v>
      </c>
      <c r="F13256" s="17">
        <f t="shared" si="414"/>
        <v>0</v>
      </c>
      <c r="G13256" s="14">
        <v>1</v>
      </c>
      <c r="H13256" s="15" t="str">
        <f t="shared" si="415"/>
        <v>Realizar Pedido</v>
      </c>
    </row>
    <row r="13257" spans="1:8" x14ac:dyDescent="0.25">
      <c r="A13257" s="3">
        <v>736674026991</v>
      </c>
      <c r="B13257" s="11" t="s">
        <v>12950</v>
      </c>
      <c r="C13257" s="16"/>
      <c r="D13257" s="15">
        <f>SUMIFS(Movimientos!F:F,Movimientos!B:B,Productos!A13257,Movimientos!D:D,$D$1)</f>
        <v>0</v>
      </c>
      <c r="E13257" s="14">
        <f>SUMIFS(Movimientos!F:F,Movimientos!B:B,Productos!A13257,Movimientos!D:D,$E$1)</f>
        <v>0</v>
      </c>
      <c r="F13257" s="17">
        <f t="shared" si="414"/>
        <v>0</v>
      </c>
      <c r="G13257" s="14">
        <v>1</v>
      </c>
      <c r="H13257" s="15" t="str">
        <f t="shared" si="415"/>
        <v>Realizar Pedido</v>
      </c>
    </row>
    <row r="13258" spans="1:8" x14ac:dyDescent="0.25">
      <c r="A13258" s="2">
        <v>736674020722</v>
      </c>
      <c r="B13258" s="12" t="s">
        <v>12952</v>
      </c>
      <c r="C13258" s="16"/>
      <c r="D13258" s="15">
        <f>SUMIFS(Movimientos!F:F,Movimientos!B:B,Productos!A13258,Movimientos!D:D,$D$1)</f>
        <v>0</v>
      </c>
      <c r="E13258" s="14">
        <f>SUMIFS(Movimientos!F:F,Movimientos!B:B,Productos!A13258,Movimientos!D:D,$E$1)</f>
        <v>0</v>
      </c>
      <c r="F13258" s="17">
        <f t="shared" si="414"/>
        <v>0</v>
      </c>
      <c r="G13258" s="14">
        <v>1</v>
      </c>
      <c r="H13258" s="15" t="str">
        <f t="shared" si="415"/>
        <v>Realizar Pedido</v>
      </c>
    </row>
    <row r="13259" spans="1:8" x14ac:dyDescent="0.25">
      <c r="A13259" s="2">
        <v>736674027509</v>
      </c>
      <c r="B13259" s="12" t="s">
        <v>12953</v>
      </c>
      <c r="C13259" s="16"/>
      <c r="D13259" s="15">
        <f>SUMIFS(Movimientos!F:F,Movimientos!B:B,Productos!A13259,Movimientos!D:D,$D$1)</f>
        <v>0</v>
      </c>
      <c r="E13259" s="14">
        <f>SUMIFS(Movimientos!F:F,Movimientos!B:B,Productos!A13259,Movimientos!D:D,$E$1)</f>
        <v>0</v>
      </c>
      <c r="F13259" s="17">
        <f t="shared" si="414"/>
        <v>0</v>
      </c>
      <c r="G13259" s="14">
        <v>1</v>
      </c>
      <c r="H13259" s="15" t="str">
        <f t="shared" si="415"/>
        <v>Realizar Pedido</v>
      </c>
    </row>
    <row r="13260" spans="1:8" x14ac:dyDescent="0.25">
      <c r="A13260" s="3">
        <v>736674027530</v>
      </c>
      <c r="B13260" s="11" t="s">
        <v>12954</v>
      </c>
      <c r="C13260" s="16"/>
      <c r="D13260" s="15">
        <f>SUMIFS(Movimientos!F:F,Movimientos!B:B,Productos!A13260,Movimientos!D:D,$D$1)</f>
        <v>0</v>
      </c>
      <c r="E13260" s="14">
        <f>SUMIFS(Movimientos!F:F,Movimientos!B:B,Productos!A13260,Movimientos!D:D,$E$1)</f>
        <v>0</v>
      </c>
      <c r="F13260" s="17">
        <f t="shared" si="414"/>
        <v>0</v>
      </c>
      <c r="G13260" s="14">
        <v>1</v>
      </c>
      <c r="H13260" s="15" t="str">
        <f t="shared" si="415"/>
        <v>Realizar Pedido</v>
      </c>
    </row>
    <row r="13261" spans="1:8" x14ac:dyDescent="0.25">
      <c r="A13261" s="3">
        <v>736674029503</v>
      </c>
      <c r="B13261" s="11" t="s">
        <v>12955</v>
      </c>
      <c r="C13261" s="16"/>
      <c r="D13261" s="15">
        <f>SUMIFS(Movimientos!F:F,Movimientos!B:B,Productos!A13261,Movimientos!D:D,$D$1)</f>
        <v>0</v>
      </c>
      <c r="E13261" s="14">
        <f>SUMIFS(Movimientos!F:F,Movimientos!B:B,Productos!A13261,Movimientos!D:D,$E$1)</f>
        <v>0</v>
      </c>
      <c r="F13261" s="17">
        <f t="shared" si="414"/>
        <v>0</v>
      </c>
      <c r="G13261" s="14">
        <v>1</v>
      </c>
      <c r="H13261" s="15" t="str">
        <f t="shared" si="415"/>
        <v>Realizar Pedido</v>
      </c>
    </row>
    <row r="13262" spans="1:8" x14ac:dyDescent="0.25">
      <c r="A13262" s="3">
        <v>736674029510</v>
      </c>
      <c r="B13262" s="11" t="s">
        <v>12955</v>
      </c>
      <c r="C13262" s="16"/>
      <c r="D13262" s="15">
        <f>SUMIFS(Movimientos!F:F,Movimientos!B:B,Productos!A13262,Movimientos!D:D,$D$1)</f>
        <v>0</v>
      </c>
      <c r="E13262" s="14">
        <f>SUMIFS(Movimientos!F:F,Movimientos!B:B,Productos!A13262,Movimientos!D:D,$E$1)</f>
        <v>0</v>
      </c>
      <c r="F13262" s="17">
        <f t="shared" si="414"/>
        <v>0</v>
      </c>
      <c r="G13262" s="14">
        <v>1</v>
      </c>
      <c r="H13262" s="15" t="str">
        <f t="shared" si="415"/>
        <v>Realizar Pedido</v>
      </c>
    </row>
    <row r="13263" spans="1:8" x14ac:dyDescent="0.25">
      <c r="A13263" s="3">
        <v>736674026441</v>
      </c>
      <c r="B13263" s="11" t="s">
        <v>12956</v>
      </c>
      <c r="C13263" s="16"/>
      <c r="D13263" s="15">
        <f>SUMIFS(Movimientos!F:F,Movimientos!B:B,Productos!A13263,Movimientos!D:D,$D$1)</f>
        <v>0</v>
      </c>
      <c r="E13263" s="14">
        <f>SUMIFS(Movimientos!F:F,Movimientos!B:B,Productos!A13263,Movimientos!D:D,$E$1)</f>
        <v>0</v>
      </c>
      <c r="F13263" s="17">
        <f t="shared" si="414"/>
        <v>0</v>
      </c>
      <c r="G13263" s="14">
        <v>1</v>
      </c>
      <c r="H13263" s="15" t="str">
        <f t="shared" si="415"/>
        <v>Realizar Pedido</v>
      </c>
    </row>
    <row r="13264" spans="1:8" x14ac:dyDescent="0.25">
      <c r="A13264" s="3">
        <v>736674026397</v>
      </c>
      <c r="B13264" s="11" t="s">
        <v>12957</v>
      </c>
      <c r="C13264" s="16"/>
      <c r="D13264" s="15">
        <f>SUMIFS(Movimientos!F:F,Movimientos!B:B,Productos!A13264,Movimientos!D:D,$D$1)</f>
        <v>0</v>
      </c>
      <c r="E13264" s="14">
        <f>SUMIFS(Movimientos!F:F,Movimientos!B:B,Productos!A13264,Movimientos!D:D,$E$1)</f>
        <v>0</v>
      </c>
      <c r="F13264" s="17">
        <f t="shared" si="414"/>
        <v>0</v>
      </c>
      <c r="G13264" s="14">
        <v>1</v>
      </c>
      <c r="H13264" s="15" t="str">
        <f t="shared" si="415"/>
        <v>Realizar Pedido</v>
      </c>
    </row>
    <row r="13265" spans="1:8" x14ac:dyDescent="0.25">
      <c r="A13265" s="3">
        <v>736674020395</v>
      </c>
      <c r="B13265" s="11" t="s">
        <v>12958</v>
      </c>
      <c r="C13265" s="16"/>
      <c r="D13265" s="15">
        <f>SUMIFS(Movimientos!F:F,Movimientos!B:B,Productos!A13265,Movimientos!D:D,$D$1)</f>
        <v>0</v>
      </c>
      <c r="E13265" s="14">
        <f>SUMIFS(Movimientos!F:F,Movimientos!B:B,Productos!A13265,Movimientos!D:D,$E$1)</f>
        <v>0</v>
      </c>
      <c r="F13265" s="17">
        <f t="shared" si="414"/>
        <v>0</v>
      </c>
      <c r="G13265" s="14">
        <v>1</v>
      </c>
      <c r="H13265" s="15" t="str">
        <f t="shared" si="415"/>
        <v>Realizar Pedido</v>
      </c>
    </row>
    <row r="13266" spans="1:8" x14ac:dyDescent="0.25">
      <c r="A13266" s="3">
        <v>736674020050</v>
      </c>
      <c r="B13266" s="11" t="s">
        <v>12959</v>
      </c>
      <c r="C13266" s="16"/>
      <c r="D13266" s="15">
        <f>SUMIFS(Movimientos!F:F,Movimientos!B:B,Productos!A13266,Movimientos!D:D,$D$1)</f>
        <v>0</v>
      </c>
      <c r="E13266" s="14">
        <f>SUMIFS(Movimientos!F:F,Movimientos!B:B,Productos!A13266,Movimientos!D:D,$E$1)</f>
        <v>0</v>
      </c>
      <c r="F13266" s="17">
        <f t="shared" si="414"/>
        <v>0</v>
      </c>
      <c r="G13266" s="14">
        <v>1</v>
      </c>
      <c r="H13266" s="15" t="str">
        <f t="shared" si="415"/>
        <v>Realizar Pedido</v>
      </c>
    </row>
    <row r="13267" spans="1:8" x14ac:dyDescent="0.25">
      <c r="A13267" s="2">
        <v>736674020067</v>
      </c>
      <c r="B13267" s="12" t="s">
        <v>12960</v>
      </c>
      <c r="C13267" s="16"/>
      <c r="D13267" s="15">
        <f>SUMIFS(Movimientos!F:F,Movimientos!B:B,Productos!A13267,Movimientos!D:D,$D$1)</f>
        <v>0</v>
      </c>
      <c r="E13267" s="14">
        <f>SUMIFS(Movimientos!F:F,Movimientos!B:B,Productos!A13267,Movimientos!D:D,$E$1)</f>
        <v>0</v>
      </c>
      <c r="F13267" s="17">
        <f t="shared" si="414"/>
        <v>0</v>
      </c>
      <c r="G13267" s="14">
        <v>1</v>
      </c>
      <c r="H13267" s="15" t="str">
        <f t="shared" si="415"/>
        <v>Realizar Pedido</v>
      </c>
    </row>
    <row r="13268" spans="1:8" x14ac:dyDescent="0.25">
      <c r="A13268" s="3">
        <v>736674020449</v>
      </c>
      <c r="B13268" s="11" t="s">
        <v>12961</v>
      </c>
      <c r="C13268" s="16"/>
      <c r="D13268" s="15">
        <f>SUMIFS(Movimientos!F:F,Movimientos!B:B,Productos!A13268,Movimientos!D:D,$D$1)</f>
        <v>0</v>
      </c>
      <c r="E13268" s="14">
        <f>SUMIFS(Movimientos!F:F,Movimientos!B:B,Productos!A13268,Movimientos!D:D,$E$1)</f>
        <v>0</v>
      </c>
      <c r="F13268" s="17">
        <f t="shared" si="414"/>
        <v>0</v>
      </c>
      <c r="G13268" s="14">
        <v>1</v>
      </c>
      <c r="H13268" s="15" t="str">
        <f t="shared" si="415"/>
        <v>Realizar Pedido</v>
      </c>
    </row>
    <row r="13269" spans="1:8" x14ac:dyDescent="0.25">
      <c r="A13269" s="3">
        <v>736674028155</v>
      </c>
      <c r="B13269" s="11" t="s">
        <v>12962</v>
      </c>
      <c r="C13269" s="16"/>
      <c r="D13269" s="15">
        <f>SUMIFS(Movimientos!F:F,Movimientos!B:B,Productos!A13269,Movimientos!D:D,$D$1)</f>
        <v>0</v>
      </c>
      <c r="E13269" s="14">
        <f>SUMIFS(Movimientos!F:F,Movimientos!B:B,Productos!A13269,Movimientos!D:D,$E$1)</f>
        <v>0</v>
      </c>
      <c r="F13269" s="17">
        <f t="shared" si="414"/>
        <v>0</v>
      </c>
      <c r="G13269" s="14">
        <v>1</v>
      </c>
      <c r="H13269" s="15" t="str">
        <f t="shared" si="415"/>
        <v>Realizar Pedido</v>
      </c>
    </row>
    <row r="13270" spans="1:8" x14ac:dyDescent="0.25">
      <c r="A13270" s="3">
        <v>8902501006869</v>
      </c>
      <c r="B13270" s="11" t="s">
        <v>12963</v>
      </c>
      <c r="C13270" s="16"/>
      <c r="D13270" s="15">
        <f>SUMIFS(Movimientos!F:F,Movimientos!B:B,Productos!A13270,Movimientos!D:D,$D$1)</f>
        <v>0</v>
      </c>
      <c r="E13270" s="14">
        <f>SUMIFS(Movimientos!F:F,Movimientos!B:B,Productos!A13270,Movimientos!D:D,$E$1)</f>
        <v>0</v>
      </c>
      <c r="F13270" s="17">
        <f t="shared" si="414"/>
        <v>0</v>
      </c>
      <c r="G13270" s="14">
        <v>1</v>
      </c>
      <c r="H13270" s="15" t="str">
        <f t="shared" si="415"/>
        <v>Realizar Pedido</v>
      </c>
    </row>
    <row r="13271" spans="1:8" x14ac:dyDescent="0.25">
      <c r="A13271" s="2">
        <v>8902501003363</v>
      </c>
      <c r="B13271" s="12" t="s">
        <v>12964</v>
      </c>
      <c r="C13271" s="16"/>
      <c r="D13271" s="15">
        <f>SUMIFS(Movimientos!F:F,Movimientos!B:B,Productos!A13271,Movimientos!D:D,$D$1)</f>
        <v>0</v>
      </c>
      <c r="E13271" s="14">
        <f>SUMIFS(Movimientos!F:F,Movimientos!B:B,Productos!A13271,Movimientos!D:D,$E$1)</f>
        <v>0</v>
      </c>
      <c r="F13271" s="17">
        <f t="shared" si="414"/>
        <v>0</v>
      </c>
      <c r="G13271" s="14">
        <v>1</v>
      </c>
      <c r="H13271" s="15" t="str">
        <f t="shared" si="415"/>
        <v>Realizar Pedido</v>
      </c>
    </row>
    <row r="13272" spans="1:8" x14ac:dyDescent="0.25">
      <c r="A13272" s="3">
        <v>7592432009919</v>
      </c>
      <c r="B13272" s="11" t="s">
        <v>12965</v>
      </c>
      <c r="C13272" s="16"/>
      <c r="D13272" s="15">
        <f>SUMIFS(Movimientos!F:F,Movimientos!B:B,Productos!A13272,Movimientos!D:D,$D$1)</f>
        <v>0</v>
      </c>
      <c r="E13272" s="14">
        <f>SUMIFS(Movimientos!F:F,Movimientos!B:B,Productos!A13272,Movimientos!D:D,$E$1)</f>
        <v>0</v>
      </c>
      <c r="F13272" s="17">
        <f t="shared" si="414"/>
        <v>0</v>
      </c>
      <c r="G13272" s="14">
        <v>1</v>
      </c>
      <c r="H13272" s="15" t="str">
        <f t="shared" si="415"/>
        <v>Realizar Pedido</v>
      </c>
    </row>
    <row r="13273" spans="1:8" x14ac:dyDescent="0.25">
      <c r="A13273" s="3">
        <v>7592432001968</v>
      </c>
      <c r="B13273" s="11" t="s">
        <v>12966</v>
      </c>
      <c r="C13273" s="16"/>
      <c r="D13273" s="15">
        <f>SUMIFS(Movimientos!F:F,Movimientos!B:B,Productos!A13273,Movimientos!D:D,$D$1)</f>
        <v>0</v>
      </c>
      <c r="E13273" s="14">
        <f>SUMIFS(Movimientos!F:F,Movimientos!B:B,Productos!A13273,Movimientos!D:D,$E$1)</f>
        <v>0</v>
      </c>
      <c r="F13273" s="17">
        <f t="shared" si="414"/>
        <v>0</v>
      </c>
      <c r="G13273" s="14">
        <v>1</v>
      </c>
      <c r="H13273" s="15" t="str">
        <f t="shared" si="415"/>
        <v>Realizar Pedido</v>
      </c>
    </row>
    <row r="13274" spans="1:8" x14ac:dyDescent="0.25">
      <c r="A13274" s="3">
        <v>7592432007427</v>
      </c>
      <c r="B13274" s="11" t="s">
        <v>12967</v>
      </c>
      <c r="C13274" s="16"/>
      <c r="D13274" s="15">
        <f>SUMIFS(Movimientos!F:F,Movimientos!B:B,Productos!A13274,Movimientos!D:D,$D$1)</f>
        <v>0</v>
      </c>
      <c r="E13274" s="14">
        <f>SUMIFS(Movimientos!F:F,Movimientos!B:B,Productos!A13274,Movimientos!D:D,$E$1)</f>
        <v>0</v>
      </c>
      <c r="F13274" s="17">
        <f t="shared" si="414"/>
        <v>0</v>
      </c>
      <c r="G13274" s="14">
        <v>1</v>
      </c>
      <c r="H13274" s="15" t="str">
        <f t="shared" si="415"/>
        <v>Realizar Pedido</v>
      </c>
    </row>
    <row r="13275" spans="1:8" x14ac:dyDescent="0.25">
      <c r="A13275" s="2">
        <v>7592432007403</v>
      </c>
      <c r="B13275" s="12" t="s">
        <v>12968</v>
      </c>
      <c r="C13275" s="16"/>
      <c r="D13275" s="15">
        <f>SUMIFS(Movimientos!F:F,Movimientos!B:B,Productos!A13275,Movimientos!D:D,$D$1)</f>
        <v>0</v>
      </c>
      <c r="E13275" s="14">
        <f>SUMIFS(Movimientos!F:F,Movimientos!B:B,Productos!A13275,Movimientos!D:D,$E$1)</f>
        <v>0</v>
      </c>
      <c r="F13275" s="17">
        <f t="shared" si="414"/>
        <v>0</v>
      </c>
      <c r="G13275" s="14">
        <v>1</v>
      </c>
      <c r="H13275" s="15" t="str">
        <f t="shared" si="415"/>
        <v>Realizar Pedido</v>
      </c>
    </row>
    <row r="13276" spans="1:8" x14ac:dyDescent="0.25">
      <c r="A13276" s="3">
        <v>7591585178022</v>
      </c>
      <c r="B13276" s="11" t="s">
        <v>12969</v>
      </c>
      <c r="C13276" s="16"/>
      <c r="D13276" s="15">
        <f>SUMIFS(Movimientos!F:F,Movimientos!B:B,Productos!A13276,Movimientos!D:D,$D$1)</f>
        <v>0</v>
      </c>
      <c r="E13276" s="14">
        <f>SUMIFS(Movimientos!F:F,Movimientos!B:B,Productos!A13276,Movimientos!D:D,$E$1)</f>
        <v>0</v>
      </c>
      <c r="F13276" s="17">
        <f t="shared" si="414"/>
        <v>0</v>
      </c>
      <c r="G13276" s="14">
        <v>1</v>
      </c>
      <c r="H13276" s="15" t="str">
        <f t="shared" si="415"/>
        <v>Realizar Pedido</v>
      </c>
    </row>
    <row r="13277" spans="1:8" x14ac:dyDescent="0.25">
      <c r="A13277" s="3">
        <v>7592454162050</v>
      </c>
      <c r="B13277" s="11" t="s">
        <v>12970</v>
      </c>
      <c r="C13277" s="16"/>
      <c r="D13277" s="15">
        <f>SUMIFS(Movimientos!F:F,Movimientos!B:B,Productos!A13277,Movimientos!D:D,$D$1)</f>
        <v>0</v>
      </c>
      <c r="E13277" s="14">
        <f>SUMIFS(Movimientos!F:F,Movimientos!B:B,Productos!A13277,Movimientos!D:D,$E$1)</f>
        <v>0</v>
      </c>
      <c r="F13277" s="17">
        <f t="shared" si="414"/>
        <v>0</v>
      </c>
      <c r="G13277" s="14">
        <v>1</v>
      </c>
      <c r="H13277" s="15" t="str">
        <f t="shared" si="415"/>
        <v>Realizar Pedido</v>
      </c>
    </row>
    <row r="13278" spans="1:8" x14ac:dyDescent="0.25">
      <c r="A13278" s="3">
        <v>7591196001078</v>
      </c>
      <c r="B13278" s="11" t="s">
        <v>12971</v>
      </c>
      <c r="C13278" s="16"/>
      <c r="D13278" s="15">
        <f>SUMIFS(Movimientos!F:F,Movimientos!B:B,Productos!A13278,Movimientos!D:D,$D$1)</f>
        <v>0</v>
      </c>
      <c r="E13278" s="14">
        <f>SUMIFS(Movimientos!F:F,Movimientos!B:B,Productos!A13278,Movimientos!D:D,$E$1)</f>
        <v>0</v>
      </c>
      <c r="F13278" s="17">
        <f t="shared" si="414"/>
        <v>0</v>
      </c>
      <c r="G13278" s="14">
        <v>1</v>
      </c>
      <c r="H13278" s="15" t="str">
        <f t="shared" si="415"/>
        <v>Realizar Pedido</v>
      </c>
    </row>
    <row r="13279" spans="1:8" x14ac:dyDescent="0.25">
      <c r="A13279" s="3">
        <v>7591196001146</v>
      </c>
      <c r="B13279" s="11" t="s">
        <v>12972</v>
      </c>
      <c r="C13279" s="16"/>
      <c r="D13279" s="15">
        <f>SUMIFS(Movimientos!F:F,Movimientos!B:B,Productos!A13279,Movimientos!D:D,$D$1)</f>
        <v>0</v>
      </c>
      <c r="E13279" s="14">
        <f>SUMIFS(Movimientos!F:F,Movimientos!B:B,Productos!A13279,Movimientos!D:D,$E$1)</f>
        <v>0</v>
      </c>
      <c r="F13279" s="17">
        <f t="shared" si="414"/>
        <v>0</v>
      </c>
      <c r="G13279" s="14">
        <v>1</v>
      </c>
      <c r="H13279" s="15" t="str">
        <f t="shared" si="415"/>
        <v>Realizar Pedido</v>
      </c>
    </row>
    <row r="13280" spans="1:8" x14ac:dyDescent="0.25">
      <c r="A13280" s="3">
        <v>7592616375014</v>
      </c>
      <c r="B13280" s="11" t="s">
        <v>12973</v>
      </c>
      <c r="C13280" s="16"/>
      <c r="D13280" s="15">
        <f>SUMIFS(Movimientos!F:F,Movimientos!B:B,Productos!A13280,Movimientos!D:D,$D$1)</f>
        <v>0</v>
      </c>
      <c r="E13280" s="14">
        <f>SUMIFS(Movimientos!F:F,Movimientos!B:B,Productos!A13280,Movimientos!D:D,$E$1)</f>
        <v>0</v>
      </c>
      <c r="F13280" s="17">
        <f t="shared" si="414"/>
        <v>0</v>
      </c>
      <c r="G13280" s="14">
        <v>1</v>
      </c>
      <c r="H13280" s="15" t="str">
        <f t="shared" si="415"/>
        <v>Realizar Pedido</v>
      </c>
    </row>
    <row r="13281" spans="1:8" x14ac:dyDescent="0.25">
      <c r="A13281" s="3">
        <v>7703763040124</v>
      </c>
      <c r="B13281" s="11" t="s">
        <v>12974</v>
      </c>
      <c r="C13281" s="16"/>
      <c r="D13281" s="15">
        <f>SUMIFS(Movimientos!F:F,Movimientos!B:B,Productos!A13281,Movimientos!D:D,$D$1)</f>
        <v>0</v>
      </c>
      <c r="E13281" s="14">
        <f>SUMIFS(Movimientos!F:F,Movimientos!B:B,Productos!A13281,Movimientos!D:D,$E$1)</f>
        <v>0</v>
      </c>
      <c r="F13281" s="17">
        <f t="shared" si="414"/>
        <v>0</v>
      </c>
      <c r="G13281" s="14">
        <v>1</v>
      </c>
      <c r="H13281" s="15" t="str">
        <f t="shared" si="415"/>
        <v>Realizar Pedido</v>
      </c>
    </row>
    <row r="13282" spans="1:8" x14ac:dyDescent="0.25">
      <c r="A13282" s="3">
        <v>7703153017361</v>
      </c>
      <c r="B13282" s="11" t="s">
        <v>12975</v>
      </c>
      <c r="C13282" s="16"/>
      <c r="D13282" s="15">
        <f>SUMIFS(Movimientos!F:F,Movimientos!B:B,Productos!A13282,Movimientos!D:D,$D$1)</f>
        <v>0</v>
      </c>
      <c r="E13282" s="14">
        <f>SUMIFS(Movimientos!F:F,Movimientos!B:B,Productos!A13282,Movimientos!D:D,$E$1)</f>
        <v>0</v>
      </c>
      <c r="F13282" s="17">
        <f t="shared" si="414"/>
        <v>0</v>
      </c>
      <c r="G13282" s="14">
        <v>1</v>
      </c>
      <c r="H13282" s="15" t="str">
        <f t="shared" si="415"/>
        <v>Realizar Pedido</v>
      </c>
    </row>
    <row r="13283" spans="1:8" x14ac:dyDescent="0.25">
      <c r="A13283" s="3">
        <v>7591519005608</v>
      </c>
      <c r="B13283" s="11" t="s">
        <v>12976</v>
      </c>
      <c r="C13283" s="16"/>
      <c r="D13283" s="15">
        <f>SUMIFS(Movimientos!F:F,Movimientos!B:B,Productos!A13283,Movimientos!D:D,$D$1)</f>
        <v>0</v>
      </c>
      <c r="E13283" s="14">
        <f>SUMIFS(Movimientos!F:F,Movimientos!B:B,Productos!A13283,Movimientos!D:D,$E$1)</f>
        <v>0</v>
      </c>
      <c r="F13283" s="17">
        <f t="shared" si="414"/>
        <v>0</v>
      </c>
      <c r="G13283" s="14">
        <v>1</v>
      </c>
      <c r="H13283" s="15" t="str">
        <f t="shared" si="415"/>
        <v>Realizar Pedido</v>
      </c>
    </row>
    <row r="13284" spans="1:8" x14ac:dyDescent="0.25">
      <c r="A13284" s="2">
        <v>7592454162005</v>
      </c>
      <c r="B13284" s="12" t="s">
        <v>12977</v>
      </c>
      <c r="C13284" s="16"/>
      <c r="D13284" s="15">
        <f>SUMIFS(Movimientos!F:F,Movimientos!B:B,Productos!A13284,Movimientos!D:D,$D$1)</f>
        <v>0</v>
      </c>
      <c r="E13284" s="14">
        <f>SUMIFS(Movimientos!F:F,Movimientos!B:B,Productos!A13284,Movimientos!D:D,$E$1)</f>
        <v>0</v>
      </c>
      <c r="F13284" s="17">
        <f t="shared" si="414"/>
        <v>0</v>
      </c>
      <c r="G13284" s="14">
        <v>1</v>
      </c>
      <c r="H13284" s="15" t="str">
        <f t="shared" si="415"/>
        <v>Realizar Pedido</v>
      </c>
    </row>
    <row r="13285" spans="1:8" x14ac:dyDescent="0.25">
      <c r="A13285" s="3">
        <v>7591519006407</v>
      </c>
      <c r="B13285" s="11" t="s">
        <v>12978</v>
      </c>
      <c r="C13285" s="16"/>
      <c r="D13285" s="15">
        <f>SUMIFS(Movimientos!F:F,Movimientos!B:B,Productos!A13285,Movimientos!D:D,$D$1)</f>
        <v>0</v>
      </c>
      <c r="E13285" s="14">
        <f>SUMIFS(Movimientos!F:F,Movimientos!B:B,Productos!A13285,Movimientos!D:D,$E$1)</f>
        <v>0</v>
      </c>
      <c r="F13285" s="17">
        <f t="shared" si="414"/>
        <v>0</v>
      </c>
      <c r="G13285" s="14">
        <v>1</v>
      </c>
      <c r="H13285" s="15" t="str">
        <f t="shared" si="415"/>
        <v>Realizar Pedido</v>
      </c>
    </row>
    <row r="13286" spans="1:8" x14ac:dyDescent="0.25">
      <c r="A13286" s="3">
        <v>7703763040117</v>
      </c>
      <c r="B13286" s="11" t="s">
        <v>12979</v>
      </c>
      <c r="C13286" s="16"/>
      <c r="D13286" s="15">
        <f>SUMIFS(Movimientos!F:F,Movimientos!B:B,Productos!A13286,Movimientos!D:D,$D$1)</f>
        <v>0</v>
      </c>
      <c r="E13286" s="14">
        <f>SUMIFS(Movimientos!F:F,Movimientos!B:B,Productos!A13286,Movimientos!D:D,$E$1)</f>
        <v>0</v>
      </c>
      <c r="F13286" s="17">
        <f t="shared" si="414"/>
        <v>0</v>
      </c>
      <c r="G13286" s="14">
        <v>1</v>
      </c>
      <c r="H13286" s="15" t="str">
        <f t="shared" si="415"/>
        <v>Realizar Pedido</v>
      </c>
    </row>
    <row r="13287" spans="1:8" x14ac:dyDescent="0.25">
      <c r="A13287" s="2">
        <v>7594002080694</v>
      </c>
      <c r="B13287" s="12" t="s">
        <v>12980</v>
      </c>
      <c r="C13287" s="16"/>
      <c r="D13287" s="15">
        <f>SUMIFS(Movimientos!F:F,Movimientos!B:B,Productos!A13287,Movimientos!D:D,$D$1)</f>
        <v>0</v>
      </c>
      <c r="E13287" s="14">
        <f>SUMIFS(Movimientos!F:F,Movimientos!B:B,Productos!A13287,Movimientos!D:D,$E$1)</f>
        <v>0</v>
      </c>
      <c r="F13287" s="17">
        <f t="shared" si="414"/>
        <v>0</v>
      </c>
      <c r="G13287" s="14">
        <v>1</v>
      </c>
      <c r="H13287" s="15" t="str">
        <f t="shared" si="415"/>
        <v>Realizar Pedido</v>
      </c>
    </row>
    <row r="13288" spans="1:8" x14ac:dyDescent="0.25">
      <c r="A13288" s="2">
        <v>7594002080687</v>
      </c>
      <c r="B13288" s="12" t="s">
        <v>12981</v>
      </c>
      <c r="C13288" s="16"/>
      <c r="D13288" s="15">
        <f>SUMIFS(Movimientos!F:F,Movimientos!B:B,Productos!A13288,Movimientos!D:D,$D$1)</f>
        <v>0</v>
      </c>
      <c r="E13288" s="14">
        <f>SUMIFS(Movimientos!F:F,Movimientos!B:B,Productos!A13288,Movimientos!D:D,$E$1)</f>
        <v>0</v>
      </c>
      <c r="F13288" s="17">
        <f t="shared" si="414"/>
        <v>0</v>
      </c>
      <c r="G13288" s="14">
        <v>1</v>
      </c>
      <c r="H13288" s="15" t="str">
        <f t="shared" si="415"/>
        <v>Realizar Pedido</v>
      </c>
    </row>
    <row r="13289" spans="1:8" x14ac:dyDescent="0.25">
      <c r="A13289" s="3">
        <v>7592454562072</v>
      </c>
      <c r="B13289" s="11" t="s">
        <v>12982</v>
      </c>
      <c r="C13289" s="16"/>
      <c r="D13289" s="15">
        <f>SUMIFS(Movimientos!F:F,Movimientos!B:B,Productos!A13289,Movimientos!D:D,$D$1)</f>
        <v>0</v>
      </c>
      <c r="E13289" s="14">
        <f>SUMIFS(Movimientos!F:F,Movimientos!B:B,Productos!A13289,Movimientos!D:D,$E$1)</f>
        <v>0</v>
      </c>
      <c r="F13289" s="17">
        <f t="shared" si="414"/>
        <v>0</v>
      </c>
      <c r="G13289" s="14">
        <v>1</v>
      </c>
      <c r="H13289" s="15" t="str">
        <f t="shared" si="415"/>
        <v>Realizar Pedido</v>
      </c>
    </row>
    <row r="13290" spans="1:8" x14ac:dyDescent="0.25">
      <c r="A13290" s="3">
        <v>7703153027353</v>
      </c>
      <c r="B13290" s="11" t="s">
        <v>12983</v>
      </c>
      <c r="C13290" s="16"/>
      <c r="D13290" s="15">
        <f>SUMIFS(Movimientos!F:F,Movimientos!B:B,Productos!A13290,Movimientos!D:D,$D$1)</f>
        <v>0</v>
      </c>
      <c r="E13290" s="14">
        <f>SUMIFS(Movimientos!F:F,Movimientos!B:B,Productos!A13290,Movimientos!D:D,$E$1)</f>
        <v>0</v>
      </c>
      <c r="F13290" s="17">
        <f t="shared" si="414"/>
        <v>0</v>
      </c>
      <c r="G13290" s="14">
        <v>1</v>
      </c>
      <c r="H13290" s="15" t="str">
        <f t="shared" si="415"/>
        <v>Realizar Pedido</v>
      </c>
    </row>
    <row r="13291" spans="1:8" x14ac:dyDescent="0.25">
      <c r="A13291" s="3">
        <v>7703153027339</v>
      </c>
      <c r="B13291" s="11" t="s">
        <v>12984</v>
      </c>
      <c r="C13291" s="16"/>
      <c r="D13291" s="15">
        <f>SUMIFS(Movimientos!F:F,Movimientos!B:B,Productos!A13291,Movimientos!D:D,$D$1)</f>
        <v>0</v>
      </c>
      <c r="E13291" s="14">
        <f>SUMIFS(Movimientos!F:F,Movimientos!B:B,Productos!A13291,Movimientos!D:D,$E$1)</f>
        <v>0</v>
      </c>
      <c r="F13291" s="17">
        <f t="shared" si="414"/>
        <v>0</v>
      </c>
      <c r="G13291" s="14">
        <v>1</v>
      </c>
      <c r="H13291" s="15" t="str">
        <f t="shared" si="415"/>
        <v>Realizar Pedido</v>
      </c>
    </row>
    <row r="13292" spans="1:8" x14ac:dyDescent="0.25">
      <c r="A13292" s="2">
        <v>7591020001403</v>
      </c>
      <c r="B13292" s="12" t="s">
        <v>12985</v>
      </c>
      <c r="C13292" s="16"/>
      <c r="D13292" s="15">
        <f>SUMIFS(Movimientos!F:F,Movimientos!B:B,Productos!A13292,Movimientos!D:D,$D$1)</f>
        <v>0</v>
      </c>
      <c r="E13292" s="14">
        <f>SUMIFS(Movimientos!F:F,Movimientos!B:B,Productos!A13292,Movimientos!D:D,$E$1)</f>
        <v>0</v>
      </c>
      <c r="F13292" s="17">
        <f t="shared" si="414"/>
        <v>0</v>
      </c>
      <c r="G13292" s="14">
        <v>1</v>
      </c>
      <c r="H13292" s="15" t="str">
        <f t="shared" si="415"/>
        <v>Realizar Pedido</v>
      </c>
    </row>
    <row r="13293" spans="1:8" x14ac:dyDescent="0.25">
      <c r="A13293" s="3">
        <v>7591020001397</v>
      </c>
      <c r="B13293" s="11" t="s">
        <v>12986</v>
      </c>
      <c r="C13293" s="16"/>
      <c r="D13293" s="15">
        <f>SUMIFS(Movimientos!F:F,Movimientos!B:B,Productos!A13293,Movimientos!D:D,$D$1)</f>
        <v>0</v>
      </c>
      <c r="E13293" s="14">
        <f>SUMIFS(Movimientos!F:F,Movimientos!B:B,Productos!A13293,Movimientos!D:D,$E$1)</f>
        <v>0</v>
      </c>
      <c r="F13293" s="17">
        <f t="shared" si="414"/>
        <v>0</v>
      </c>
      <c r="G13293" s="14">
        <v>1</v>
      </c>
      <c r="H13293" s="15" t="str">
        <f t="shared" si="415"/>
        <v>Realizar Pedido</v>
      </c>
    </row>
    <row r="13294" spans="1:8" x14ac:dyDescent="0.25">
      <c r="A13294" s="3" t="s">
        <v>12987</v>
      </c>
      <c r="B13294" s="11" t="s">
        <v>12988</v>
      </c>
      <c r="C13294" s="16"/>
      <c r="D13294" s="15">
        <f>SUMIFS(Movimientos!F:F,Movimientos!B:B,Productos!A13294,Movimientos!D:D,$D$1)</f>
        <v>0</v>
      </c>
      <c r="E13294" s="14">
        <f>SUMIFS(Movimientos!F:F,Movimientos!B:B,Productos!A13294,Movimientos!D:D,$E$1)</f>
        <v>0</v>
      </c>
      <c r="F13294" s="17">
        <f t="shared" si="414"/>
        <v>0</v>
      </c>
      <c r="G13294" s="14">
        <v>1</v>
      </c>
      <c r="H13294" s="15" t="str">
        <f t="shared" si="415"/>
        <v>Realizar Pedido</v>
      </c>
    </row>
    <row r="13295" spans="1:8" x14ac:dyDescent="0.25">
      <c r="A13295" s="3" t="s">
        <v>12989</v>
      </c>
      <c r="B13295" s="11" t="s">
        <v>12988</v>
      </c>
      <c r="C13295" s="16"/>
      <c r="D13295" s="15">
        <f>SUMIFS(Movimientos!F:F,Movimientos!B:B,Productos!A13295,Movimientos!D:D,$D$1)</f>
        <v>0</v>
      </c>
      <c r="E13295" s="14">
        <f>SUMIFS(Movimientos!F:F,Movimientos!B:B,Productos!A13295,Movimientos!D:D,$E$1)</f>
        <v>0</v>
      </c>
      <c r="F13295" s="17">
        <f t="shared" si="414"/>
        <v>0</v>
      </c>
      <c r="G13295" s="14">
        <v>1</v>
      </c>
      <c r="H13295" s="15" t="str">
        <f t="shared" si="415"/>
        <v>Realizar Pedido</v>
      </c>
    </row>
    <row r="13296" spans="1:8" x14ac:dyDescent="0.25">
      <c r="A13296" s="3" t="s">
        <v>12990</v>
      </c>
      <c r="B13296" s="11" t="s">
        <v>12991</v>
      </c>
      <c r="C13296" s="16"/>
      <c r="D13296" s="15">
        <f>SUMIFS(Movimientos!F:F,Movimientos!B:B,Productos!A13296,Movimientos!D:D,$D$1)</f>
        <v>0</v>
      </c>
      <c r="E13296" s="14">
        <f>SUMIFS(Movimientos!F:F,Movimientos!B:B,Productos!A13296,Movimientos!D:D,$E$1)</f>
        <v>0</v>
      </c>
      <c r="F13296" s="17">
        <f t="shared" si="414"/>
        <v>0</v>
      </c>
      <c r="G13296" s="14">
        <v>1</v>
      </c>
      <c r="H13296" s="15" t="str">
        <f t="shared" si="415"/>
        <v>Realizar Pedido</v>
      </c>
    </row>
    <row r="13297" spans="1:8" x14ac:dyDescent="0.25">
      <c r="A13297" s="3" t="s">
        <v>12992</v>
      </c>
      <c r="B13297" s="11" t="s">
        <v>12991</v>
      </c>
      <c r="C13297" s="16"/>
      <c r="D13297" s="15">
        <f>SUMIFS(Movimientos!F:F,Movimientos!B:B,Productos!A13297,Movimientos!D:D,$D$1)</f>
        <v>0</v>
      </c>
      <c r="E13297" s="14">
        <f>SUMIFS(Movimientos!F:F,Movimientos!B:B,Productos!A13297,Movimientos!D:D,$E$1)</f>
        <v>0</v>
      </c>
      <c r="F13297" s="17">
        <f t="shared" si="414"/>
        <v>0</v>
      </c>
      <c r="G13297" s="14">
        <v>1</v>
      </c>
      <c r="H13297" s="15" t="str">
        <f t="shared" si="415"/>
        <v>Realizar Pedido</v>
      </c>
    </row>
    <row r="13298" spans="1:8" x14ac:dyDescent="0.25">
      <c r="A13298" s="3">
        <v>7591193330676</v>
      </c>
      <c r="B13298" s="11" t="s">
        <v>12993</v>
      </c>
      <c r="C13298" s="16"/>
      <c r="D13298" s="15">
        <f>SUMIFS(Movimientos!F:F,Movimientos!B:B,Productos!A13298,Movimientos!D:D,$D$1)</f>
        <v>0</v>
      </c>
      <c r="E13298" s="14">
        <f>SUMIFS(Movimientos!F:F,Movimientos!B:B,Productos!A13298,Movimientos!D:D,$E$1)</f>
        <v>0</v>
      </c>
      <c r="F13298" s="17">
        <f t="shared" si="414"/>
        <v>0</v>
      </c>
      <c r="G13298" s="14">
        <v>1</v>
      </c>
      <c r="H13298" s="15" t="str">
        <f t="shared" si="415"/>
        <v>Realizar Pedido</v>
      </c>
    </row>
    <row r="13299" spans="1:8" x14ac:dyDescent="0.25">
      <c r="A13299" s="2">
        <v>7591193541461</v>
      </c>
      <c r="B13299" s="12" t="s">
        <v>12994</v>
      </c>
      <c r="C13299" s="16"/>
      <c r="D13299" s="15">
        <f>SUMIFS(Movimientos!F:F,Movimientos!B:B,Productos!A13299,Movimientos!D:D,$D$1)</f>
        <v>0</v>
      </c>
      <c r="E13299" s="14">
        <f>SUMIFS(Movimientos!F:F,Movimientos!B:B,Productos!A13299,Movimientos!D:D,$E$1)</f>
        <v>0</v>
      </c>
      <c r="F13299" s="17">
        <f t="shared" si="414"/>
        <v>0</v>
      </c>
      <c r="G13299" s="14">
        <v>1</v>
      </c>
      <c r="H13299" s="15" t="str">
        <f t="shared" si="415"/>
        <v>Realizar Pedido</v>
      </c>
    </row>
    <row r="13300" spans="1:8" x14ac:dyDescent="0.25">
      <c r="A13300" s="3">
        <v>4029799121068</v>
      </c>
      <c r="B13300" s="11" t="s">
        <v>12995</v>
      </c>
      <c r="C13300" s="16"/>
      <c r="D13300" s="15">
        <f>SUMIFS(Movimientos!F:F,Movimientos!B:B,Productos!A13300,Movimientos!D:D,$D$1)</f>
        <v>0</v>
      </c>
      <c r="E13300" s="14">
        <f>SUMIFS(Movimientos!F:F,Movimientos!B:B,Productos!A13300,Movimientos!D:D,$E$1)</f>
        <v>0</v>
      </c>
      <c r="F13300" s="17">
        <f t="shared" si="414"/>
        <v>0</v>
      </c>
      <c r="G13300" s="14">
        <v>1</v>
      </c>
      <c r="H13300" s="15" t="str">
        <f t="shared" si="415"/>
        <v>Realizar Pedido</v>
      </c>
    </row>
    <row r="13301" spans="1:8" x14ac:dyDescent="0.25">
      <c r="A13301" s="3">
        <v>7610939001400</v>
      </c>
      <c r="B13301" s="11" t="s">
        <v>12996</v>
      </c>
      <c r="C13301" s="16"/>
      <c r="D13301" s="15">
        <f>SUMIFS(Movimientos!F:F,Movimientos!B:B,Productos!A13301,Movimientos!D:D,$D$1)</f>
        <v>0</v>
      </c>
      <c r="E13301" s="14">
        <f>SUMIFS(Movimientos!F:F,Movimientos!B:B,Productos!A13301,Movimientos!D:D,$E$1)</f>
        <v>0</v>
      </c>
      <c r="F13301" s="17">
        <f t="shared" si="414"/>
        <v>0</v>
      </c>
      <c r="G13301" s="14">
        <v>1</v>
      </c>
      <c r="H13301" s="15" t="str">
        <f t="shared" si="415"/>
        <v>Realizar Pedido</v>
      </c>
    </row>
    <row r="13302" spans="1:8" x14ac:dyDescent="0.25">
      <c r="A13302" s="3">
        <v>7591096000096</v>
      </c>
      <c r="B13302" s="11" t="s">
        <v>12997</v>
      </c>
      <c r="C13302" s="16"/>
      <c r="D13302" s="15">
        <f>SUMIFS(Movimientos!F:F,Movimientos!B:B,Productos!A13302,Movimientos!D:D,$D$1)</f>
        <v>0</v>
      </c>
      <c r="E13302" s="14">
        <f>SUMIFS(Movimientos!F:F,Movimientos!B:B,Productos!A13302,Movimientos!D:D,$E$1)</f>
        <v>0</v>
      </c>
      <c r="F13302" s="17">
        <f t="shared" si="414"/>
        <v>0</v>
      </c>
      <c r="G13302" s="14">
        <v>1</v>
      </c>
      <c r="H13302" s="15" t="str">
        <f t="shared" si="415"/>
        <v>Realizar Pedido</v>
      </c>
    </row>
    <row r="13303" spans="1:8" x14ac:dyDescent="0.25">
      <c r="A13303" s="3">
        <v>120031100400</v>
      </c>
      <c r="B13303" s="11" t="s">
        <v>12998</v>
      </c>
      <c r="C13303" s="16"/>
      <c r="D13303" s="15">
        <f>SUMIFS(Movimientos!F:F,Movimientos!B:B,Productos!A13303,Movimientos!D:D,$D$1)</f>
        <v>0</v>
      </c>
      <c r="E13303" s="14">
        <f>SUMIFS(Movimientos!F:F,Movimientos!B:B,Productos!A13303,Movimientos!D:D,$E$1)</f>
        <v>0</v>
      </c>
      <c r="F13303" s="17">
        <f t="shared" si="414"/>
        <v>0</v>
      </c>
      <c r="G13303" s="14">
        <v>1</v>
      </c>
      <c r="H13303" s="15" t="str">
        <f t="shared" si="415"/>
        <v>Realizar Pedido</v>
      </c>
    </row>
    <row r="13304" spans="1:8" x14ac:dyDescent="0.25">
      <c r="A13304" s="3">
        <v>7594002590346</v>
      </c>
      <c r="B13304" s="11" t="s">
        <v>12999</v>
      </c>
      <c r="C13304" s="16"/>
      <c r="D13304" s="15">
        <f>SUMIFS(Movimientos!F:F,Movimientos!B:B,Productos!A13304,Movimientos!D:D,$D$1)</f>
        <v>0</v>
      </c>
      <c r="E13304" s="14">
        <f>SUMIFS(Movimientos!F:F,Movimientos!B:B,Productos!A13304,Movimientos!D:D,$E$1)</f>
        <v>0</v>
      </c>
      <c r="F13304" s="17">
        <f t="shared" si="414"/>
        <v>0</v>
      </c>
      <c r="G13304" s="14">
        <v>1</v>
      </c>
      <c r="H13304" s="15" t="str">
        <f t="shared" si="415"/>
        <v>Realizar Pedido</v>
      </c>
    </row>
    <row r="13305" spans="1:8" x14ac:dyDescent="0.25">
      <c r="A13305" s="2">
        <v>8901138140625</v>
      </c>
      <c r="B13305" s="12" t="s">
        <v>13000</v>
      </c>
      <c r="C13305" s="16"/>
      <c r="D13305" s="15">
        <f>SUMIFS(Movimientos!F:F,Movimientos!B:B,Productos!A13305,Movimientos!D:D,$D$1)</f>
        <v>0</v>
      </c>
      <c r="E13305" s="14">
        <f>SUMIFS(Movimientos!F:F,Movimientos!B:B,Productos!A13305,Movimientos!D:D,$E$1)</f>
        <v>0</v>
      </c>
      <c r="F13305" s="17">
        <f t="shared" si="414"/>
        <v>0</v>
      </c>
      <c r="G13305" s="14">
        <v>1</v>
      </c>
      <c r="H13305" s="15" t="str">
        <f t="shared" si="415"/>
        <v>Realizar Pedido</v>
      </c>
    </row>
    <row r="13306" spans="1:8" x14ac:dyDescent="0.25">
      <c r="A13306" s="2">
        <v>8901138502829</v>
      </c>
      <c r="B13306" s="12" t="s">
        <v>13001</v>
      </c>
      <c r="C13306" s="16"/>
      <c r="D13306" s="15">
        <f>SUMIFS(Movimientos!F:F,Movimientos!B:B,Productos!A13306,Movimientos!D:D,$D$1)</f>
        <v>0</v>
      </c>
      <c r="E13306" s="14">
        <f>SUMIFS(Movimientos!F:F,Movimientos!B:B,Productos!A13306,Movimientos!D:D,$E$1)</f>
        <v>0</v>
      </c>
      <c r="F13306" s="17">
        <f t="shared" si="414"/>
        <v>0</v>
      </c>
      <c r="G13306" s="14">
        <v>1</v>
      </c>
      <c r="H13306" s="15" t="str">
        <f t="shared" si="415"/>
        <v>Realizar Pedido</v>
      </c>
    </row>
    <row r="13307" spans="1:8" x14ac:dyDescent="0.25">
      <c r="A13307" s="3">
        <v>77922656</v>
      </c>
      <c r="B13307" s="11" t="s">
        <v>13002</v>
      </c>
      <c r="C13307" s="16"/>
      <c r="D13307" s="15">
        <f>SUMIFS(Movimientos!F:F,Movimientos!B:B,Productos!A13307,Movimientos!D:D,$D$1)</f>
        <v>0</v>
      </c>
      <c r="E13307" s="14">
        <f>SUMIFS(Movimientos!F:F,Movimientos!B:B,Productos!A13307,Movimientos!D:D,$E$1)</f>
        <v>0</v>
      </c>
      <c r="F13307" s="17">
        <f t="shared" si="414"/>
        <v>0</v>
      </c>
      <c r="G13307" s="14">
        <v>1</v>
      </c>
      <c r="H13307" s="15" t="str">
        <f t="shared" si="415"/>
        <v>Realizar Pedido</v>
      </c>
    </row>
    <row r="13308" spans="1:8" x14ac:dyDescent="0.25">
      <c r="A13308" s="3">
        <v>7802200137974</v>
      </c>
      <c r="B13308" s="11" t="s">
        <v>13003</v>
      </c>
      <c r="C13308" s="16"/>
      <c r="D13308" s="15">
        <f>SUMIFS(Movimientos!F:F,Movimientos!B:B,Productos!A13308,Movimientos!D:D,$D$1)</f>
        <v>0</v>
      </c>
      <c r="E13308" s="14">
        <f>SUMIFS(Movimientos!F:F,Movimientos!B:B,Productos!A13308,Movimientos!D:D,$E$1)</f>
        <v>0</v>
      </c>
      <c r="F13308" s="17">
        <f t="shared" si="414"/>
        <v>0</v>
      </c>
      <c r="G13308" s="14">
        <v>1</v>
      </c>
      <c r="H13308" s="15" t="str">
        <f t="shared" si="415"/>
        <v>Realizar Pedido</v>
      </c>
    </row>
    <row r="13309" spans="1:8" x14ac:dyDescent="0.25">
      <c r="A13309" s="3" t="s">
        <v>13004</v>
      </c>
      <c r="B13309" s="11" t="s">
        <v>13005</v>
      </c>
      <c r="C13309" s="16"/>
      <c r="D13309" s="15">
        <f>SUMIFS(Movimientos!F:F,Movimientos!B:B,Productos!A13309,Movimientos!D:D,$D$1)</f>
        <v>0</v>
      </c>
      <c r="E13309" s="14">
        <f>SUMIFS(Movimientos!F:F,Movimientos!B:B,Productos!A13309,Movimientos!D:D,$E$1)</f>
        <v>0</v>
      </c>
      <c r="F13309" s="17">
        <f t="shared" si="414"/>
        <v>0</v>
      </c>
      <c r="G13309" s="14">
        <v>1</v>
      </c>
      <c r="H13309" s="15" t="str">
        <f t="shared" si="415"/>
        <v>Realizar Pedido</v>
      </c>
    </row>
    <row r="13310" spans="1:8" x14ac:dyDescent="0.25">
      <c r="A13310" s="3" t="s">
        <v>13006</v>
      </c>
      <c r="B13310" s="11" t="s">
        <v>13005</v>
      </c>
      <c r="C13310" s="16"/>
      <c r="D13310" s="15">
        <f>SUMIFS(Movimientos!F:F,Movimientos!B:B,Productos!A13310,Movimientos!D:D,$D$1)</f>
        <v>0</v>
      </c>
      <c r="E13310" s="14">
        <f>SUMIFS(Movimientos!F:F,Movimientos!B:B,Productos!A13310,Movimientos!D:D,$E$1)</f>
        <v>0</v>
      </c>
      <c r="F13310" s="17">
        <f t="shared" si="414"/>
        <v>0</v>
      </c>
      <c r="G13310" s="14">
        <v>1</v>
      </c>
      <c r="H13310" s="15" t="str">
        <f t="shared" si="415"/>
        <v>Realizar Pedido</v>
      </c>
    </row>
    <row r="13311" spans="1:8" x14ac:dyDescent="0.25">
      <c r="A13311" s="3">
        <v>1254</v>
      </c>
      <c r="B13311" s="11" t="s">
        <v>13007</v>
      </c>
      <c r="C13311" s="16"/>
      <c r="D13311" s="15">
        <f>SUMIFS(Movimientos!F:F,Movimientos!B:B,Productos!A13311,Movimientos!D:D,$D$1)</f>
        <v>0</v>
      </c>
      <c r="E13311" s="14">
        <f>SUMIFS(Movimientos!F:F,Movimientos!B:B,Productos!A13311,Movimientos!D:D,$E$1)</f>
        <v>0</v>
      </c>
      <c r="F13311" s="17">
        <f t="shared" si="414"/>
        <v>0</v>
      </c>
      <c r="G13311" s="14">
        <v>1</v>
      </c>
      <c r="H13311" s="15" t="str">
        <f t="shared" si="415"/>
        <v>Realizar Pedido</v>
      </c>
    </row>
    <row r="13312" spans="1:8" x14ac:dyDescent="0.25">
      <c r="A13312" s="3">
        <v>1211</v>
      </c>
      <c r="B13312" s="11" t="s">
        <v>13008</v>
      </c>
      <c r="C13312" s="16"/>
      <c r="D13312" s="15">
        <f>SUMIFS(Movimientos!F:F,Movimientos!B:B,Productos!A13312,Movimientos!D:D,$D$1)</f>
        <v>0</v>
      </c>
      <c r="E13312" s="14">
        <f>SUMIFS(Movimientos!F:F,Movimientos!B:B,Productos!A13312,Movimientos!D:D,$E$1)</f>
        <v>0</v>
      </c>
      <c r="F13312" s="17">
        <f t="shared" si="414"/>
        <v>0</v>
      </c>
      <c r="G13312" s="14">
        <v>1</v>
      </c>
      <c r="H13312" s="15" t="str">
        <f t="shared" si="415"/>
        <v>Realizar Pedido</v>
      </c>
    </row>
    <row r="13313" spans="1:8" x14ac:dyDescent="0.25">
      <c r="A13313" s="3">
        <v>6905218881523</v>
      </c>
      <c r="B13313" s="11" t="s">
        <v>13008</v>
      </c>
      <c r="C13313" s="16"/>
      <c r="D13313" s="15">
        <f>SUMIFS(Movimientos!F:F,Movimientos!B:B,Productos!A13313,Movimientos!D:D,$D$1)</f>
        <v>0</v>
      </c>
      <c r="E13313" s="14">
        <f>SUMIFS(Movimientos!F:F,Movimientos!B:B,Productos!A13313,Movimientos!D:D,$E$1)</f>
        <v>0</v>
      </c>
      <c r="F13313" s="17">
        <f t="shared" si="414"/>
        <v>0</v>
      </c>
      <c r="G13313" s="14">
        <v>1</v>
      </c>
      <c r="H13313" s="15" t="str">
        <f t="shared" si="415"/>
        <v>Realizar Pedido</v>
      </c>
    </row>
    <row r="13314" spans="1:8" x14ac:dyDescent="0.25">
      <c r="A13314" s="3">
        <v>1219</v>
      </c>
      <c r="B13314" s="11" t="s">
        <v>13009</v>
      </c>
      <c r="C13314" s="16"/>
      <c r="D13314" s="15">
        <f>SUMIFS(Movimientos!F:F,Movimientos!B:B,Productos!A13314,Movimientos!D:D,$D$1)</f>
        <v>0</v>
      </c>
      <c r="E13314" s="14">
        <f>SUMIFS(Movimientos!F:F,Movimientos!B:B,Productos!A13314,Movimientos!D:D,$E$1)</f>
        <v>0</v>
      </c>
      <c r="F13314" s="17">
        <f t="shared" si="414"/>
        <v>0</v>
      </c>
      <c r="G13314" s="14">
        <v>1</v>
      </c>
      <c r="H13314" s="15" t="str">
        <f t="shared" si="415"/>
        <v>Realizar Pedido</v>
      </c>
    </row>
    <row r="13315" spans="1:8" x14ac:dyDescent="0.25">
      <c r="A13315" s="3" t="s">
        <v>13010</v>
      </c>
      <c r="B13315" s="11" t="s">
        <v>13011</v>
      </c>
      <c r="C13315" s="16"/>
      <c r="D13315" s="15">
        <f>SUMIFS(Movimientos!F:F,Movimientos!B:B,Productos!A13315,Movimientos!D:D,$D$1)</f>
        <v>0</v>
      </c>
      <c r="E13315" s="14">
        <f>SUMIFS(Movimientos!F:F,Movimientos!B:B,Productos!A13315,Movimientos!D:D,$E$1)</f>
        <v>0</v>
      </c>
      <c r="F13315" s="17">
        <f t="shared" ref="F13315:F13378" si="416">D13315-E13315</f>
        <v>0</v>
      </c>
      <c r="G13315" s="14">
        <v>1</v>
      </c>
      <c r="H13315" s="15" t="str">
        <f t="shared" ref="H13315:H13378" si="417">IF(F13315&lt;G13315,"Realizar Pedido","")</f>
        <v>Realizar Pedido</v>
      </c>
    </row>
    <row r="13316" spans="1:8" x14ac:dyDescent="0.25">
      <c r="A13316" s="3" t="s">
        <v>13012</v>
      </c>
      <c r="B13316" s="11" t="s">
        <v>13011</v>
      </c>
      <c r="C13316" s="16"/>
      <c r="D13316" s="15">
        <f>SUMIFS(Movimientos!F:F,Movimientos!B:B,Productos!A13316,Movimientos!D:D,$D$1)</f>
        <v>0</v>
      </c>
      <c r="E13316" s="14">
        <f>SUMIFS(Movimientos!F:F,Movimientos!B:B,Productos!A13316,Movimientos!D:D,$E$1)</f>
        <v>0</v>
      </c>
      <c r="F13316" s="17">
        <f t="shared" si="416"/>
        <v>0</v>
      </c>
      <c r="G13316" s="14">
        <v>1</v>
      </c>
      <c r="H13316" s="15" t="str">
        <f t="shared" si="417"/>
        <v>Realizar Pedido</v>
      </c>
    </row>
    <row r="13317" spans="1:8" x14ac:dyDescent="0.25">
      <c r="A13317" s="3">
        <v>1759400156035</v>
      </c>
      <c r="B13317" s="11" t="s">
        <v>13013</v>
      </c>
      <c r="C13317" s="16"/>
      <c r="D13317" s="15">
        <f>SUMIFS(Movimientos!F:F,Movimientos!B:B,Productos!A13317,Movimientos!D:D,$D$1)</f>
        <v>0</v>
      </c>
      <c r="E13317" s="14">
        <f>SUMIFS(Movimientos!F:F,Movimientos!B:B,Productos!A13317,Movimientos!D:D,$E$1)</f>
        <v>0</v>
      </c>
      <c r="F13317" s="17">
        <f t="shared" si="416"/>
        <v>0</v>
      </c>
      <c r="G13317" s="14">
        <v>1</v>
      </c>
      <c r="H13317" s="15" t="str">
        <f t="shared" si="417"/>
        <v>Realizar Pedido</v>
      </c>
    </row>
    <row r="13318" spans="1:8" x14ac:dyDescent="0.25">
      <c r="A13318" s="3">
        <v>7594001560371</v>
      </c>
      <c r="B13318" s="11" t="s">
        <v>13014</v>
      </c>
      <c r="C13318" s="16"/>
      <c r="D13318" s="15">
        <f>SUMIFS(Movimientos!F:F,Movimientos!B:B,Productos!A13318,Movimientos!D:D,$D$1)</f>
        <v>0</v>
      </c>
      <c r="E13318" s="14">
        <f>SUMIFS(Movimientos!F:F,Movimientos!B:B,Productos!A13318,Movimientos!D:D,$E$1)</f>
        <v>0</v>
      </c>
      <c r="F13318" s="17">
        <f t="shared" si="416"/>
        <v>0</v>
      </c>
      <c r="G13318" s="14">
        <v>1</v>
      </c>
      <c r="H13318" s="15" t="str">
        <f t="shared" si="417"/>
        <v>Realizar Pedido</v>
      </c>
    </row>
    <row r="13319" spans="1:8" x14ac:dyDescent="0.25">
      <c r="A13319" s="3">
        <v>7594001560388</v>
      </c>
      <c r="B13319" s="11" t="s">
        <v>13015</v>
      </c>
      <c r="C13319" s="16"/>
      <c r="D13319" s="15">
        <f>SUMIFS(Movimientos!F:F,Movimientos!B:B,Productos!A13319,Movimientos!D:D,$D$1)</f>
        <v>0</v>
      </c>
      <c r="E13319" s="14">
        <f>SUMIFS(Movimientos!F:F,Movimientos!B:B,Productos!A13319,Movimientos!D:D,$E$1)</f>
        <v>0</v>
      </c>
      <c r="F13319" s="17">
        <f t="shared" si="416"/>
        <v>0</v>
      </c>
      <c r="G13319" s="14">
        <v>1</v>
      </c>
      <c r="H13319" s="15" t="str">
        <f t="shared" si="417"/>
        <v>Realizar Pedido</v>
      </c>
    </row>
    <row r="13320" spans="1:8" x14ac:dyDescent="0.25">
      <c r="A13320" s="3">
        <v>1222</v>
      </c>
      <c r="B13320" s="11" t="s">
        <v>13016</v>
      </c>
      <c r="C13320" s="16"/>
      <c r="D13320" s="15">
        <f>SUMIFS(Movimientos!F:F,Movimientos!B:B,Productos!A13320,Movimientos!D:D,$D$1)</f>
        <v>0</v>
      </c>
      <c r="E13320" s="14">
        <f>SUMIFS(Movimientos!F:F,Movimientos!B:B,Productos!A13320,Movimientos!D:D,$E$1)</f>
        <v>0</v>
      </c>
      <c r="F13320" s="17">
        <f t="shared" si="416"/>
        <v>0</v>
      </c>
      <c r="G13320" s="14">
        <v>1</v>
      </c>
      <c r="H13320" s="15" t="str">
        <f t="shared" si="417"/>
        <v>Realizar Pedido</v>
      </c>
    </row>
    <row r="13321" spans="1:8" x14ac:dyDescent="0.25">
      <c r="A13321" s="3">
        <v>7594001974963</v>
      </c>
      <c r="B13321" s="11" t="s">
        <v>13017</v>
      </c>
      <c r="C13321" s="16"/>
      <c r="D13321" s="15">
        <f>SUMIFS(Movimientos!F:F,Movimientos!B:B,Productos!A13321,Movimientos!D:D,$D$1)</f>
        <v>0</v>
      </c>
      <c r="E13321" s="14">
        <f>SUMIFS(Movimientos!F:F,Movimientos!B:B,Productos!A13321,Movimientos!D:D,$E$1)</f>
        <v>0</v>
      </c>
      <c r="F13321" s="17">
        <f t="shared" si="416"/>
        <v>0</v>
      </c>
      <c r="G13321" s="14">
        <v>1</v>
      </c>
      <c r="H13321" s="15" t="str">
        <f t="shared" si="417"/>
        <v>Realizar Pedido</v>
      </c>
    </row>
    <row r="13322" spans="1:8" x14ac:dyDescent="0.25">
      <c r="A13322" s="3">
        <v>7594001974987</v>
      </c>
      <c r="B13322" s="11" t="s">
        <v>13017</v>
      </c>
      <c r="C13322" s="16"/>
      <c r="D13322" s="15">
        <f>SUMIFS(Movimientos!F:F,Movimientos!B:B,Productos!A13322,Movimientos!D:D,$D$1)</f>
        <v>0</v>
      </c>
      <c r="E13322" s="14">
        <f>SUMIFS(Movimientos!F:F,Movimientos!B:B,Productos!A13322,Movimientos!D:D,$E$1)</f>
        <v>0</v>
      </c>
      <c r="F13322" s="17">
        <f t="shared" si="416"/>
        <v>0</v>
      </c>
      <c r="G13322" s="14">
        <v>1</v>
      </c>
      <c r="H13322" s="15" t="str">
        <f t="shared" si="417"/>
        <v>Realizar Pedido</v>
      </c>
    </row>
    <row r="13323" spans="1:8" x14ac:dyDescent="0.25">
      <c r="A13323" s="3">
        <v>7594001974970</v>
      </c>
      <c r="B13323" s="11" t="s">
        <v>13018</v>
      </c>
      <c r="C13323" s="16"/>
      <c r="D13323" s="15">
        <f>SUMIFS(Movimientos!F:F,Movimientos!B:B,Productos!A13323,Movimientos!D:D,$D$1)</f>
        <v>0</v>
      </c>
      <c r="E13323" s="14">
        <f>SUMIFS(Movimientos!F:F,Movimientos!B:B,Productos!A13323,Movimientos!D:D,$E$1)</f>
        <v>0</v>
      </c>
      <c r="F13323" s="17">
        <f t="shared" si="416"/>
        <v>0</v>
      </c>
      <c r="G13323" s="14">
        <v>1</v>
      </c>
      <c r="H13323" s="15" t="str">
        <f t="shared" si="417"/>
        <v>Realizar Pedido</v>
      </c>
    </row>
    <row r="13324" spans="1:8" x14ac:dyDescent="0.25">
      <c r="A13324" s="3">
        <v>7591885000733</v>
      </c>
      <c r="B13324" s="11" t="s">
        <v>13019</v>
      </c>
      <c r="C13324" s="16"/>
      <c r="D13324" s="15">
        <f>SUMIFS(Movimientos!F:F,Movimientos!B:B,Productos!A13324,Movimientos!D:D,$D$1)</f>
        <v>0</v>
      </c>
      <c r="E13324" s="14">
        <f>SUMIFS(Movimientos!F:F,Movimientos!B:B,Productos!A13324,Movimientos!D:D,$E$1)</f>
        <v>0</v>
      </c>
      <c r="F13324" s="17">
        <f t="shared" si="416"/>
        <v>0</v>
      </c>
      <c r="G13324" s="14">
        <v>1</v>
      </c>
      <c r="H13324" s="15" t="str">
        <f t="shared" si="417"/>
        <v>Realizar Pedido</v>
      </c>
    </row>
    <row r="13325" spans="1:8" x14ac:dyDescent="0.25">
      <c r="A13325" s="3">
        <v>7591885000696</v>
      </c>
      <c r="B13325" s="11" t="s">
        <v>13020</v>
      </c>
      <c r="C13325" s="16"/>
      <c r="D13325" s="15">
        <f>SUMIFS(Movimientos!F:F,Movimientos!B:B,Productos!A13325,Movimientos!D:D,$D$1)</f>
        <v>0</v>
      </c>
      <c r="E13325" s="14">
        <f>SUMIFS(Movimientos!F:F,Movimientos!B:B,Productos!A13325,Movimientos!D:D,$E$1)</f>
        <v>0</v>
      </c>
      <c r="F13325" s="17">
        <f t="shared" si="416"/>
        <v>0</v>
      </c>
      <c r="G13325" s="14">
        <v>1</v>
      </c>
      <c r="H13325" s="15" t="str">
        <f t="shared" si="417"/>
        <v>Realizar Pedido</v>
      </c>
    </row>
    <row r="13326" spans="1:8" x14ac:dyDescent="0.25">
      <c r="A13326" s="3">
        <v>7591251000015</v>
      </c>
      <c r="B13326" s="11" t="s">
        <v>13021</v>
      </c>
      <c r="C13326" s="16"/>
      <c r="D13326" s="15">
        <f>SUMIFS(Movimientos!F:F,Movimientos!B:B,Productos!A13326,Movimientos!D:D,$D$1)</f>
        <v>0</v>
      </c>
      <c r="E13326" s="14">
        <f>SUMIFS(Movimientos!F:F,Movimientos!B:B,Productos!A13326,Movimientos!D:D,$E$1)</f>
        <v>0</v>
      </c>
      <c r="F13326" s="17">
        <f t="shared" si="416"/>
        <v>0</v>
      </c>
      <c r="G13326" s="14">
        <v>1</v>
      </c>
      <c r="H13326" s="15" t="str">
        <f t="shared" si="417"/>
        <v>Realizar Pedido</v>
      </c>
    </row>
    <row r="13327" spans="1:8" x14ac:dyDescent="0.25">
      <c r="A13327" s="3">
        <v>10015</v>
      </c>
      <c r="B13327" s="11" t="s">
        <v>13022</v>
      </c>
      <c r="C13327" s="16"/>
      <c r="D13327" s="15">
        <f>SUMIFS(Movimientos!F:F,Movimientos!B:B,Productos!A13327,Movimientos!D:D,$D$1)</f>
        <v>0</v>
      </c>
      <c r="E13327" s="14">
        <f>SUMIFS(Movimientos!F:F,Movimientos!B:B,Productos!A13327,Movimientos!D:D,$E$1)</f>
        <v>0</v>
      </c>
      <c r="F13327" s="17">
        <f t="shared" si="416"/>
        <v>0</v>
      </c>
      <c r="G13327" s="14">
        <v>1</v>
      </c>
      <c r="H13327" s="15" t="str">
        <f t="shared" si="417"/>
        <v>Realizar Pedido</v>
      </c>
    </row>
    <row r="13328" spans="1:8" x14ac:dyDescent="0.25">
      <c r="A13328" s="3">
        <v>78933224</v>
      </c>
      <c r="B13328" s="11" t="s">
        <v>13023</v>
      </c>
      <c r="C13328" s="16"/>
      <c r="D13328" s="15">
        <f>SUMIFS(Movimientos!F:F,Movimientos!B:B,Productos!A13328,Movimientos!D:D,$D$1)</f>
        <v>0</v>
      </c>
      <c r="E13328" s="14">
        <f>SUMIFS(Movimientos!F:F,Movimientos!B:B,Productos!A13328,Movimientos!D:D,$E$1)</f>
        <v>0</v>
      </c>
      <c r="F13328" s="17">
        <f t="shared" si="416"/>
        <v>0</v>
      </c>
      <c r="G13328" s="14">
        <v>1</v>
      </c>
      <c r="H13328" s="15" t="str">
        <f t="shared" si="417"/>
        <v>Realizar Pedido</v>
      </c>
    </row>
    <row r="13329" spans="1:8" x14ac:dyDescent="0.25">
      <c r="A13329" s="3">
        <v>7593068000103</v>
      </c>
      <c r="B13329" s="11" t="s">
        <v>13024</v>
      </c>
      <c r="C13329" s="16"/>
      <c r="D13329" s="15">
        <f>SUMIFS(Movimientos!F:F,Movimientos!B:B,Productos!A13329,Movimientos!D:D,$D$1)</f>
        <v>0</v>
      </c>
      <c r="E13329" s="14">
        <f>SUMIFS(Movimientos!F:F,Movimientos!B:B,Productos!A13329,Movimientos!D:D,$E$1)</f>
        <v>0</v>
      </c>
      <c r="F13329" s="17">
        <f t="shared" si="416"/>
        <v>0</v>
      </c>
      <c r="G13329" s="14">
        <v>1</v>
      </c>
      <c r="H13329" s="15" t="str">
        <f t="shared" si="417"/>
        <v>Realizar Pedido</v>
      </c>
    </row>
    <row r="13330" spans="1:8" x14ac:dyDescent="0.25">
      <c r="A13330" s="3">
        <v>7703763230228</v>
      </c>
      <c r="B13330" s="11" t="s">
        <v>13025</v>
      </c>
      <c r="C13330" s="16"/>
      <c r="D13330" s="15">
        <f>SUMIFS(Movimientos!F:F,Movimientos!B:B,Productos!A13330,Movimientos!D:D,$D$1)</f>
        <v>0</v>
      </c>
      <c r="E13330" s="14">
        <f>SUMIFS(Movimientos!F:F,Movimientos!B:B,Productos!A13330,Movimientos!D:D,$E$1)</f>
        <v>0</v>
      </c>
      <c r="F13330" s="17">
        <f t="shared" si="416"/>
        <v>0</v>
      </c>
      <c r="G13330" s="14">
        <v>1</v>
      </c>
      <c r="H13330" s="15" t="str">
        <f t="shared" si="417"/>
        <v>Realizar Pedido</v>
      </c>
    </row>
    <row r="13331" spans="1:8" x14ac:dyDescent="0.25">
      <c r="A13331" s="3">
        <v>7592349505757</v>
      </c>
      <c r="B13331" s="11" t="s">
        <v>13026</v>
      </c>
      <c r="C13331" s="16"/>
      <c r="D13331" s="15">
        <f>SUMIFS(Movimientos!F:F,Movimientos!B:B,Productos!A13331,Movimientos!D:D,$D$1)</f>
        <v>0</v>
      </c>
      <c r="E13331" s="14">
        <f>SUMIFS(Movimientos!F:F,Movimientos!B:B,Productos!A13331,Movimientos!D:D,$E$1)</f>
        <v>0</v>
      </c>
      <c r="F13331" s="17">
        <f t="shared" si="416"/>
        <v>0</v>
      </c>
      <c r="G13331" s="14">
        <v>1</v>
      </c>
      <c r="H13331" s="15" t="str">
        <f t="shared" si="417"/>
        <v>Realizar Pedido</v>
      </c>
    </row>
    <row r="13332" spans="1:8" x14ac:dyDescent="0.25">
      <c r="A13332" s="3">
        <v>7592349505832</v>
      </c>
      <c r="B13332" s="11" t="s">
        <v>13027</v>
      </c>
      <c r="C13332" s="16"/>
      <c r="D13332" s="15">
        <f>SUMIFS(Movimientos!F:F,Movimientos!B:B,Productos!A13332,Movimientos!D:D,$D$1)</f>
        <v>0</v>
      </c>
      <c r="E13332" s="14">
        <f>SUMIFS(Movimientos!F:F,Movimientos!B:B,Productos!A13332,Movimientos!D:D,$E$1)</f>
        <v>0</v>
      </c>
      <c r="F13332" s="17">
        <f t="shared" si="416"/>
        <v>0</v>
      </c>
      <c r="G13332" s="14">
        <v>1</v>
      </c>
      <c r="H13332" s="15" t="str">
        <f t="shared" si="417"/>
        <v>Realizar Pedido</v>
      </c>
    </row>
    <row r="13333" spans="1:8" x14ac:dyDescent="0.25">
      <c r="A13333" s="3">
        <v>7501409202550</v>
      </c>
      <c r="B13333" s="11" t="s">
        <v>13028</v>
      </c>
      <c r="C13333" s="16"/>
      <c r="D13333" s="15">
        <f>SUMIFS(Movimientos!F:F,Movimientos!B:B,Productos!A13333,Movimientos!D:D,$D$1)</f>
        <v>0</v>
      </c>
      <c r="E13333" s="14">
        <f>SUMIFS(Movimientos!F:F,Movimientos!B:B,Productos!A13333,Movimientos!D:D,$E$1)</f>
        <v>0</v>
      </c>
      <c r="F13333" s="17">
        <f t="shared" si="416"/>
        <v>0</v>
      </c>
      <c r="G13333" s="14">
        <v>1</v>
      </c>
      <c r="H13333" s="15" t="str">
        <f t="shared" si="417"/>
        <v>Realizar Pedido</v>
      </c>
    </row>
    <row r="13334" spans="1:8" x14ac:dyDescent="0.25">
      <c r="A13334" s="3">
        <v>7591099810104</v>
      </c>
      <c r="B13334" s="11" t="s">
        <v>13029</v>
      </c>
      <c r="C13334" s="16"/>
      <c r="D13334" s="15">
        <f>SUMIFS(Movimientos!F:F,Movimientos!B:B,Productos!A13334,Movimientos!D:D,$D$1)</f>
        <v>0</v>
      </c>
      <c r="E13334" s="14">
        <f>SUMIFS(Movimientos!F:F,Movimientos!B:B,Productos!A13334,Movimientos!D:D,$E$1)</f>
        <v>0</v>
      </c>
      <c r="F13334" s="17">
        <f t="shared" si="416"/>
        <v>0</v>
      </c>
      <c r="G13334" s="14">
        <v>1</v>
      </c>
      <c r="H13334" s="15" t="str">
        <f t="shared" si="417"/>
        <v>Realizar Pedido</v>
      </c>
    </row>
    <row r="13335" spans="1:8" x14ac:dyDescent="0.25">
      <c r="A13335" s="3">
        <v>7591044208789</v>
      </c>
      <c r="B13335" s="11" t="s">
        <v>13030</v>
      </c>
      <c r="C13335" s="16"/>
      <c r="D13335" s="15">
        <f>SUMIFS(Movimientos!F:F,Movimientos!B:B,Productos!A13335,Movimientos!D:D,$D$1)</f>
        <v>0</v>
      </c>
      <c r="E13335" s="14">
        <f>SUMIFS(Movimientos!F:F,Movimientos!B:B,Productos!A13335,Movimientos!D:D,$E$1)</f>
        <v>0</v>
      </c>
      <c r="F13335" s="17">
        <f t="shared" si="416"/>
        <v>0</v>
      </c>
      <c r="G13335" s="14">
        <v>1</v>
      </c>
      <c r="H13335" s="15" t="str">
        <f t="shared" si="417"/>
        <v>Realizar Pedido</v>
      </c>
    </row>
    <row r="13336" spans="1:8" x14ac:dyDescent="0.25">
      <c r="A13336" s="3">
        <v>7592205000082</v>
      </c>
      <c r="B13336" s="11" t="s">
        <v>13031</v>
      </c>
      <c r="C13336" s="16"/>
      <c r="D13336" s="15">
        <f>SUMIFS(Movimientos!F:F,Movimientos!B:B,Productos!A13336,Movimientos!D:D,$D$1)</f>
        <v>0</v>
      </c>
      <c r="E13336" s="14">
        <f>SUMIFS(Movimientos!F:F,Movimientos!B:B,Productos!A13336,Movimientos!D:D,$E$1)</f>
        <v>0</v>
      </c>
      <c r="F13336" s="17">
        <f t="shared" si="416"/>
        <v>0</v>
      </c>
      <c r="G13336" s="14">
        <v>1</v>
      </c>
      <c r="H13336" s="15" t="str">
        <f t="shared" si="417"/>
        <v>Realizar Pedido</v>
      </c>
    </row>
    <row r="13337" spans="1:8" x14ac:dyDescent="0.25">
      <c r="A13337" s="3" t="s">
        <v>13032</v>
      </c>
      <c r="B13337" s="11" t="s">
        <v>13033</v>
      </c>
      <c r="C13337" s="16"/>
      <c r="D13337" s="15">
        <f>SUMIFS(Movimientos!F:F,Movimientos!B:B,Productos!A13337,Movimientos!D:D,$D$1)</f>
        <v>0</v>
      </c>
      <c r="E13337" s="14">
        <f>SUMIFS(Movimientos!F:F,Movimientos!B:B,Productos!A13337,Movimientos!D:D,$E$1)</f>
        <v>0</v>
      </c>
      <c r="F13337" s="17">
        <f t="shared" si="416"/>
        <v>0</v>
      </c>
      <c r="G13337" s="14">
        <v>1</v>
      </c>
      <c r="H13337" s="15" t="str">
        <f t="shared" si="417"/>
        <v>Realizar Pedido</v>
      </c>
    </row>
    <row r="13338" spans="1:8" x14ac:dyDescent="0.25">
      <c r="A13338" s="3" t="s">
        <v>13034</v>
      </c>
      <c r="B13338" s="11" t="s">
        <v>13033</v>
      </c>
      <c r="C13338" s="16"/>
      <c r="D13338" s="15">
        <f>SUMIFS(Movimientos!F:F,Movimientos!B:B,Productos!A13338,Movimientos!D:D,$D$1)</f>
        <v>0</v>
      </c>
      <c r="E13338" s="14">
        <f>SUMIFS(Movimientos!F:F,Movimientos!B:B,Productos!A13338,Movimientos!D:D,$E$1)</f>
        <v>0</v>
      </c>
      <c r="F13338" s="17">
        <f t="shared" si="416"/>
        <v>0</v>
      </c>
      <c r="G13338" s="14">
        <v>1</v>
      </c>
      <c r="H13338" s="15" t="str">
        <f t="shared" si="417"/>
        <v>Realizar Pedido</v>
      </c>
    </row>
    <row r="13339" spans="1:8" x14ac:dyDescent="0.25">
      <c r="A13339" s="3">
        <v>7591547000859</v>
      </c>
      <c r="B13339" s="11" t="s">
        <v>13033</v>
      </c>
      <c r="C13339" s="16"/>
      <c r="D13339" s="15">
        <f>SUMIFS(Movimientos!F:F,Movimientos!B:B,Productos!A13339,Movimientos!D:D,$D$1)</f>
        <v>0</v>
      </c>
      <c r="E13339" s="14">
        <f>SUMIFS(Movimientos!F:F,Movimientos!B:B,Productos!A13339,Movimientos!D:D,$E$1)</f>
        <v>0</v>
      </c>
      <c r="F13339" s="17">
        <f t="shared" si="416"/>
        <v>0</v>
      </c>
      <c r="G13339" s="14">
        <v>1</v>
      </c>
      <c r="H13339" s="15" t="str">
        <f t="shared" si="417"/>
        <v>Realizar Pedido</v>
      </c>
    </row>
    <row r="13340" spans="1:8" x14ac:dyDescent="0.25">
      <c r="A13340" s="3">
        <v>7594002990719</v>
      </c>
      <c r="B13340" s="11" t="s">
        <v>13035</v>
      </c>
      <c r="C13340" s="16"/>
      <c r="D13340" s="15">
        <f>SUMIFS(Movimientos!F:F,Movimientos!B:B,Productos!A13340,Movimientos!D:D,$D$1)</f>
        <v>0</v>
      </c>
      <c r="E13340" s="14">
        <f>SUMIFS(Movimientos!F:F,Movimientos!B:B,Productos!A13340,Movimientos!D:D,$E$1)</f>
        <v>0</v>
      </c>
      <c r="F13340" s="17">
        <f t="shared" si="416"/>
        <v>0</v>
      </c>
      <c r="G13340" s="14">
        <v>1</v>
      </c>
      <c r="H13340" s="15" t="str">
        <f t="shared" si="417"/>
        <v>Realizar Pedido</v>
      </c>
    </row>
    <row r="13341" spans="1:8" x14ac:dyDescent="0.25">
      <c r="A13341" s="3">
        <v>767</v>
      </c>
      <c r="B13341" s="11" t="s">
        <v>13036</v>
      </c>
      <c r="C13341" s="16"/>
      <c r="D13341" s="15">
        <f>SUMIFS(Movimientos!F:F,Movimientos!B:B,Productos!A13341,Movimientos!D:D,$D$1)</f>
        <v>0</v>
      </c>
      <c r="E13341" s="14">
        <f>SUMIFS(Movimientos!F:F,Movimientos!B:B,Productos!A13341,Movimientos!D:D,$E$1)</f>
        <v>0</v>
      </c>
      <c r="F13341" s="17">
        <f t="shared" si="416"/>
        <v>0</v>
      </c>
      <c r="G13341" s="14">
        <v>1</v>
      </c>
      <c r="H13341" s="15" t="str">
        <f t="shared" si="417"/>
        <v>Realizar Pedido</v>
      </c>
    </row>
    <row r="13342" spans="1:8" x14ac:dyDescent="0.25">
      <c r="A13342" s="3">
        <v>7591616000957</v>
      </c>
      <c r="B13342" s="11" t="s">
        <v>13036</v>
      </c>
      <c r="C13342" s="16"/>
      <c r="D13342" s="15">
        <f>SUMIFS(Movimientos!F:F,Movimientos!B:B,Productos!A13342,Movimientos!D:D,$D$1)</f>
        <v>0</v>
      </c>
      <c r="E13342" s="14">
        <f>SUMIFS(Movimientos!F:F,Movimientos!B:B,Productos!A13342,Movimientos!D:D,$E$1)</f>
        <v>0</v>
      </c>
      <c r="F13342" s="17">
        <f t="shared" si="416"/>
        <v>0</v>
      </c>
      <c r="G13342" s="14">
        <v>1</v>
      </c>
      <c r="H13342" s="15" t="str">
        <f t="shared" si="417"/>
        <v>Realizar Pedido</v>
      </c>
    </row>
    <row r="13343" spans="1:8" x14ac:dyDescent="0.25">
      <c r="A13343" s="3">
        <v>7592368000561</v>
      </c>
      <c r="B13343" s="11" t="s">
        <v>13037</v>
      </c>
      <c r="C13343" s="16"/>
      <c r="D13343" s="15">
        <f>SUMIFS(Movimientos!F:F,Movimientos!B:B,Productos!A13343,Movimientos!D:D,$D$1)</f>
        <v>0</v>
      </c>
      <c r="E13343" s="14">
        <f>SUMIFS(Movimientos!F:F,Movimientos!B:B,Productos!A13343,Movimientos!D:D,$E$1)</f>
        <v>0</v>
      </c>
      <c r="F13343" s="17">
        <f t="shared" si="416"/>
        <v>0</v>
      </c>
      <c r="G13343" s="14">
        <v>1</v>
      </c>
      <c r="H13343" s="15" t="str">
        <f t="shared" si="417"/>
        <v>Realizar Pedido</v>
      </c>
    </row>
    <row r="13344" spans="1:8" x14ac:dyDescent="0.25">
      <c r="A13344" s="3">
        <v>7598718400074</v>
      </c>
      <c r="B13344" s="11" t="s">
        <v>13038</v>
      </c>
      <c r="C13344" s="16"/>
      <c r="D13344" s="15">
        <f>SUMIFS(Movimientos!F:F,Movimientos!B:B,Productos!A13344,Movimientos!D:D,$D$1)</f>
        <v>0</v>
      </c>
      <c r="E13344" s="14">
        <f>SUMIFS(Movimientos!F:F,Movimientos!B:B,Productos!A13344,Movimientos!D:D,$E$1)</f>
        <v>0</v>
      </c>
      <c r="F13344" s="17">
        <f t="shared" si="416"/>
        <v>0</v>
      </c>
      <c r="G13344" s="14">
        <v>1</v>
      </c>
      <c r="H13344" s="15" t="str">
        <f t="shared" si="417"/>
        <v>Realizar Pedido</v>
      </c>
    </row>
    <row r="13345" spans="1:8" x14ac:dyDescent="0.25">
      <c r="A13345" s="3">
        <v>3929</v>
      </c>
      <c r="B13345" s="11" t="s">
        <v>13039</v>
      </c>
      <c r="C13345" s="16"/>
      <c r="D13345" s="15">
        <f>SUMIFS(Movimientos!F:F,Movimientos!B:B,Productos!A13345,Movimientos!D:D,$D$1)</f>
        <v>0</v>
      </c>
      <c r="E13345" s="14">
        <f>SUMIFS(Movimientos!F:F,Movimientos!B:B,Productos!A13345,Movimientos!D:D,$E$1)</f>
        <v>0</v>
      </c>
      <c r="F13345" s="17">
        <f t="shared" si="416"/>
        <v>0</v>
      </c>
      <c r="G13345" s="14">
        <v>1</v>
      </c>
      <c r="H13345" s="15" t="str">
        <f t="shared" si="417"/>
        <v>Realizar Pedido</v>
      </c>
    </row>
    <row r="13346" spans="1:8" x14ac:dyDescent="0.25">
      <c r="A13346" s="3">
        <v>738169120435</v>
      </c>
      <c r="B13346" s="11" t="s">
        <v>13040</v>
      </c>
      <c r="C13346" s="16"/>
      <c r="D13346" s="15">
        <f>SUMIFS(Movimientos!F:F,Movimientos!B:B,Productos!A13346,Movimientos!D:D,$D$1)</f>
        <v>0</v>
      </c>
      <c r="E13346" s="14">
        <f>SUMIFS(Movimientos!F:F,Movimientos!B:B,Productos!A13346,Movimientos!D:D,$E$1)</f>
        <v>0</v>
      </c>
      <c r="F13346" s="17">
        <f t="shared" si="416"/>
        <v>0</v>
      </c>
      <c r="G13346" s="14">
        <v>1</v>
      </c>
      <c r="H13346" s="15" t="str">
        <f t="shared" si="417"/>
        <v>Realizar Pedido</v>
      </c>
    </row>
    <row r="13347" spans="1:8" x14ac:dyDescent="0.25">
      <c r="A13347" s="3">
        <v>7591742001224</v>
      </c>
      <c r="B13347" s="11" t="s">
        <v>13041</v>
      </c>
      <c r="C13347" s="16"/>
      <c r="D13347" s="15">
        <f>SUMIFS(Movimientos!F:F,Movimientos!B:B,Productos!A13347,Movimientos!D:D,$D$1)</f>
        <v>0</v>
      </c>
      <c r="E13347" s="14">
        <f>SUMIFS(Movimientos!F:F,Movimientos!B:B,Productos!A13347,Movimientos!D:D,$E$1)</f>
        <v>0</v>
      </c>
      <c r="F13347" s="17">
        <f t="shared" si="416"/>
        <v>0</v>
      </c>
      <c r="G13347" s="14">
        <v>1</v>
      </c>
      <c r="H13347" s="15" t="str">
        <f t="shared" si="417"/>
        <v>Realizar Pedido</v>
      </c>
    </row>
    <row r="13348" spans="1:8" x14ac:dyDescent="0.25">
      <c r="A13348" s="3">
        <v>7592088000049</v>
      </c>
      <c r="B13348" s="11" t="s">
        <v>13042</v>
      </c>
      <c r="C13348" s="16"/>
      <c r="D13348" s="15">
        <f>SUMIFS(Movimientos!F:F,Movimientos!B:B,Productos!A13348,Movimientos!D:D,$D$1)</f>
        <v>0</v>
      </c>
      <c r="E13348" s="14">
        <f>SUMIFS(Movimientos!F:F,Movimientos!B:B,Productos!A13348,Movimientos!D:D,$E$1)</f>
        <v>0</v>
      </c>
      <c r="F13348" s="17">
        <f t="shared" si="416"/>
        <v>0</v>
      </c>
      <c r="G13348" s="14">
        <v>1</v>
      </c>
      <c r="H13348" s="15" t="str">
        <f t="shared" si="417"/>
        <v>Realizar Pedido</v>
      </c>
    </row>
    <row r="13349" spans="1:8" x14ac:dyDescent="0.25">
      <c r="A13349" s="3">
        <v>7593901000079</v>
      </c>
      <c r="B13349" s="11" t="s">
        <v>13043</v>
      </c>
      <c r="C13349" s="16"/>
      <c r="D13349" s="15">
        <f>SUMIFS(Movimientos!F:F,Movimientos!B:B,Productos!A13349,Movimientos!D:D,$D$1)</f>
        <v>0</v>
      </c>
      <c r="E13349" s="14">
        <f>SUMIFS(Movimientos!F:F,Movimientos!B:B,Productos!A13349,Movimientos!D:D,$E$1)</f>
        <v>0</v>
      </c>
      <c r="F13349" s="17">
        <f t="shared" si="416"/>
        <v>0</v>
      </c>
      <c r="G13349" s="14">
        <v>1</v>
      </c>
      <c r="H13349" s="15" t="str">
        <f t="shared" si="417"/>
        <v>Realizar Pedido</v>
      </c>
    </row>
    <row r="13350" spans="1:8" x14ac:dyDescent="0.25">
      <c r="A13350" s="3">
        <v>1255</v>
      </c>
      <c r="B13350" s="11" t="s">
        <v>13044</v>
      </c>
      <c r="C13350" s="16"/>
      <c r="D13350" s="15">
        <f>SUMIFS(Movimientos!F:F,Movimientos!B:B,Productos!A13350,Movimientos!D:D,$D$1)</f>
        <v>0</v>
      </c>
      <c r="E13350" s="14">
        <f>SUMIFS(Movimientos!F:F,Movimientos!B:B,Productos!A13350,Movimientos!D:D,$E$1)</f>
        <v>0</v>
      </c>
      <c r="F13350" s="17">
        <f t="shared" si="416"/>
        <v>0</v>
      </c>
      <c r="G13350" s="14">
        <v>1</v>
      </c>
      <c r="H13350" s="15" t="str">
        <f t="shared" si="417"/>
        <v>Realizar Pedido</v>
      </c>
    </row>
    <row r="13351" spans="1:8" x14ac:dyDescent="0.25">
      <c r="A13351" s="3">
        <v>1256</v>
      </c>
      <c r="B13351" s="11" t="s">
        <v>13045</v>
      </c>
      <c r="C13351" s="16"/>
      <c r="D13351" s="15">
        <f>SUMIFS(Movimientos!F:F,Movimientos!B:B,Productos!A13351,Movimientos!D:D,$D$1)</f>
        <v>0</v>
      </c>
      <c r="E13351" s="14">
        <f>SUMIFS(Movimientos!F:F,Movimientos!B:B,Productos!A13351,Movimientos!D:D,$E$1)</f>
        <v>0</v>
      </c>
      <c r="F13351" s="17">
        <f t="shared" si="416"/>
        <v>0</v>
      </c>
      <c r="G13351" s="14">
        <v>1</v>
      </c>
      <c r="H13351" s="15" t="str">
        <f t="shared" si="417"/>
        <v>Realizar Pedido</v>
      </c>
    </row>
    <row r="13352" spans="1:8" x14ac:dyDescent="0.25">
      <c r="A13352" s="3">
        <v>6423</v>
      </c>
      <c r="B13352" s="11" t="s">
        <v>13046</v>
      </c>
      <c r="C13352" s="16"/>
      <c r="D13352" s="15">
        <f>SUMIFS(Movimientos!F:F,Movimientos!B:B,Productos!A13352,Movimientos!D:D,$D$1)</f>
        <v>0</v>
      </c>
      <c r="E13352" s="14">
        <f>SUMIFS(Movimientos!F:F,Movimientos!B:B,Productos!A13352,Movimientos!D:D,$E$1)</f>
        <v>0</v>
      </c>
      <c r="F13352" s="17">
        <f t="shared" si="416"/>
        <v>0</v>
      </c>
      <c r="G13352" s="14">
        <v>1</v>
      </c>
      <c r="H13352" s="15" t="str">
        <f t="shared" si="417"/>
        <v>Realizar Pedido</v>
      </c>
    </row>
    <row r="13353" spans="1:8" x14ac:dyDescent="0.25">
      <c r="A13353" s="3">
        <v>8906012340924</v>
      </c>
      <c r="B13353" s="11" t="s">
        <v>13047</v>
      </c>
      <c r="C13353" s="16"/>
      <c r="D13353" s="15">
        <f>SUMIFS(Movimientos!F:F,Movimientos!B:B,Productos!A13353,Movimientos!D:D,$D$1)</f>
        <v>0</v>
      </c>
      <c r="E13353" s="14">
        <f>SUMIFS(Movimientos!F:F,Movimientos!B:B,Productos!A13353,Movimientos!D:D,$E$1)</f>
        <v>0</v>
      </c>
      <c r="F13353" s="17">
        <f t="shared" si="416"/>
        <v>0</v>
      </c>
      <c r="G13353" s="14">
        <v>1</v>
      </c>
      <c r="H13353" s="15" t="str">
        <f t="shared" si="417"/>
        <v>Realizar Pedido</v>
      </c>
    </row>
    <row r="13354" spans="1:8" x14ac:dyDescent="0.25">
      <c r="A13354" s="3">
        <v>8906012340917</v>
      </c>
      <c r="B13354" s="11" t="s">
        <v>13048</v>
      </c>
      <c r="C13354" s="16"/>
      <c r="D13354" s="15">
        <f>SUMIFS(Movimientos!F:F,Movimientos!B:B,Productos!A13354,Movimientos!D:D,$D$1)</f>
        <v>0</v>
      </c>
      <c r="E13354" s="14">
        <f>SUMIFS(Movimientos!F:F,Movimientos!B:B,Productos!A13354,Movimientos!D:D,$E$1)</f>
        <v>0</v>
      </c>
      <c r="F13354" s="17">
        <f t="shared" si="416"/>
        <v>0</v>
      </c>
      <c r="G13354" s="14">
        <v>1</v>
      </c>
      <c r="H13354" s="15" t="str">
        <f t="shared" si="417"/>
        <v>Realizar Pedido</v>
      </c>
    </row>
    <row r="13355" spans="1:8" x14ac:dyDescent="0.25">
      <c r="A13355" s="3">
        <v>8907010001527</v>
      </c>
      <c r="B13355" s="11" t="s">
        <v>13049</v>
      </c>
      <c r="C13355" s="16"/>
      <c r="D13355" s="15">
        <f>SUMIFS(Movimientos!F:F,Movimientos!B:B,Productos!A13355,Movimientos!D:D,$D$1)</f>
        <v>0</v>
      </c>
      <c r="E13355" s="14">
        <f>SUMIFS(Movimientos!F:F,Movimientos!B:B,Productos!A13355,Movimientos!D:D,$E$1)</f>
        <v>0</v>
      </c>
      <c r="F13355" s="17">
        <f t="shared" si="416"/>
        <v>0</v>
      </c>
      <c r="G13355" s="14">
        <v>1</v>
      </c>
      <c r="H13355" s="15" t="str">
        <f t="shared" si="417"/>
        <v>Realizar Pedido</v>
      </c>
    </row>
    <row r="13356" spans="1:8" x14ac:dyDescent="0.25">
      <c r="A13356" s="3">
        <v>7707236127237</v>
      </c>
      <c r="B13356" s="11" t="s">
        <v>13050</v>
      </c>
      <c r="C13356" s="16"/>
      <c r="D13356" s="15">
        <f>SUMIFS(Movimientos!F:F,Movimientos!B:B,Productos!A13356,Movimientos!D:D,$D$1)</f>
        <v>0</v>
      </c>
      <c r="E13356" s="14">
        <f>SUMIFS(Movimientos!F:F,Movimientos!B:B,Productos!A13356,Movimientos!D:D,$E$1)</f>
        <v>0</v>
      </c>
      <c r="F13356" s="17">
        <f t="shared" si="416"/>
        <v>0</v>
      </c>
      <c r="G13356" s="14">
        <v>1</v>
      </c>
      <c r="H13356" s="15" t="str">
        <f t="shared" si="417"/>
        <v>Realizar Pedido</v>
      </c>
    </row>
    <row r="13357" spans="1:8" x14ac:dyDescent="0.25">
      <c r="A13357" s="3">
        <v>7793569001023</v>
      </c>
      <c r="B13357" s="11" t="s">
        <v>13050</v>
      </c>
      <c r="C13357" s="16"/>
      <c r="D13357" s="15">
        <f>SUMIFS(Movimientos!F:F,Movimientos!B:B,Productos!A13357,Movimientos!D:D,$D$1)</f>
        <v>0</v>
      </c>
      <c r="E13357" s="14">
        <f>SUMIFS(Movimientos!F:F,Movimientos!B:B,Productos!A13357,Movimientos!D:D,$E$1)</f>
        <v>0</v>
      </c>
      <c r="F13357" s="17">
        <f t="shared" si="416"/>
        <v>0</v>
      </c>
      <c r="G13357" s="14">
        <v>1</v>
      </c>
      <c r="H13357" s="15" t="str">
        <f t="shared" si="417"/>
        <v>Realizar Pedido</v>
      </c>
    </row>
    <row r="13358" spans="1:8" x14ac:dyDescent="0.25">
      <c r="A13358" s="3">
        <v>7592020129159</v>
      </c>
      <c r="B13358" s="11" t="s">
        <v>13051</v>
      </c>
      <c r="C13358" s="16"/>
      <c r="D13358" s="15">
        <f>SUMIFS(Movimientos!F:F,Movimientos!B:B,Productos!A13358,Movimientos!D:D,$D$1)</f>
        <v>0</v>
      </c>
      <c r="E13358" s="14">
        <f>SUMIFS(Movimientos!F:F,Movimientos!B:B,Productos!A13358,Movimientos!D:D,$E$1)</f>
        <v>0</v>
      </c>
      <c r="F13358" s="17">
        <f t="shared" si="416"/>
        <v>0</v>
      </c>
      <c r="G13358" s="14">
        <v>1</v>
      </c>
      <c r="H13358" s="15" t="str">
        <f t="shared" si="417"/>
        <v>Realizar Pedido</v>
      </c>
    </row>
    <row r="13359" spans="1:8" x14ac:dyDescent="0.25">
      <c r="A13359" s="3">
        <v>7707236127251</v>
      </c>
      <c r="B13359" s="11" t="s">
        <v>13052</v>
      </c>
      <c r="C13359" s="16"/>
      <c r="D13359" s="15">
        <f>SUMIFS(Movimientos!F:F,Movimientos!B:B,Productos!A13359,Movimientos!D:D,$D$1)</f>
        <v>0</v>
      </c>
      <c r="E13359" s="14">
        <f>SUMIFS(Movimientos!F:F,Movimientos!B:B,Productos!A13359,Movimientos!D:D,$E$1)</f>
        <v>0</v>
      </c>
      <c r="F13359" s="17">
        <f t="shared" si="416"/>
        <v>0</v>
      </c>
      <c r="G13359" s="14">
        <v>1</v>
      </c>
      <c r="H13359" s="15" t="str">
        <f t="shared" si="417"/>
        <v>Realizar Pedido</v>
      </c>
    </row>
    <row r="13360" spans="1:8" x14ac:dyDescent="0.25">
      <c r="A13360" s="3">
        <v>7592020129135</v>
      </c>
      <c r="B13360" s="11" t="s">
        <v>13052</v>
      </c>
      <c r="C13360" s="16"/>
      <c r="D13360" s="15">
        <f>SUMIFS(Movimientos!F:F,Movimientos!B:B,Productos!A13360,Movimientos!D:D,$D$1)</f>
        <v>0</v>
      </c>
      <c r="E13360" s="14">
        <f>SUMIFS(Movimientos!F:F,Movimientos!B:B,Productos!A13360,Movimientos!D:D,$E$1)</f>
        <v>0</v>
      </c>
      <c r="F13360" s="17">
        <f t="shared" si="416"/>
        <v>0</v>
      </c>
      <c r="G13360" s="14">
        <v>1</v>
      </c>
      <c r="H13360" s="15" t="str">
        <f t="shared" si="417"/>
        <v>Realizar Pedido</v>
      </c>
    </row>
    <row r="13361" spans="1:8" x14ac:dyDescent="0.25">
      <c r="A13361" s="3">
        <v>7592349919424</v>
      </c>
      <c r="B13361" s="11" t="s">
        <v>13053</v>
      </c>
      <c r="C13361" s="16"/>
      <c r="D13361" s="15">
        <f>SUMIFS(Movimientos!F:F,Movimientos!B:B,Productos!A13361,Movimientos!D:D,$D$1)</f>
        <v>0</v>
      </c>
      <c r="E13361" s="14">
        <f>SUMIFS(Movimientos!F:F,Movimientos!B:B,Productos!A13361,Movimientos!D:D,$E$1)</f>
        <v>0</v>
      </c>
      <c r="F13361" s="17">
        <f t="shared" si="416"/>
        <v>0</v>
      </c>
      <c r="G13361" s="14">
        <v>1</v>
      </c>
      <c r="H13361" s="15" t="str">
        <f t="shared" si="417"/>
        <v>Realizar Pedido</v>
      </c>
    </row>
    <row r="13362" spans="1:8" x14ac:dyDescent="0.25">
      <c r="A13362" s="3">
        <v>7592349953077</v>
      </c>
      <c r="B13362" s="11" t="s">
        <v>13054</v>
      </c>
      <c r="C13362" s="16"/>
      <c r="D13362" s="15">
        <f>SUMIFS(Movimientos!F:F,Movimientos!B:B,Productos!A13362,Movimientos!D:D,$D$1)</f>
        <v>0</v>
      </c>
      <c r="E13362" s="14">
        <f>SUMIFS(Movimientos!F:F,Movimientos!B:B,Productos!A13362,Movimientos!D:D,$E$1)</f>
        <v>0</v>
      </c>
      <c r="F13362" s="17">
        <f t="shared" si="416"/>
        <v>0</v>
      </c>
      <c r="G13362" s="14">
        <v>1</v>
      </c>
      <c r="H13362" s="15" t="str">
        <f t="shared" si="417"/>
        <v>Realizar Pedido</v>
      </c>
    </row>
    <row r="13363" spans="1:8" x14ac:dyDescent="0.25">
      <c r="A13363" s="3">
        <v>7592349953237</v>
      </c>
      <c r="B13363" s="11" t="s">
        <v>13055</v>
      </c>
      <c r="C13363" s="16"/>
      <c r="D13363" s="15">
        <f>SUMIFS(Movimientos!F:F,Movimientos!B:B,Productos!A13363,Movimientos!D:D,$D$1)</f>
        <v>0</v>
      </c>
      <c r="E13363" s="14">
        <f>SUMIFS(Movimientos!F:F,Movimientos!B:B,Productos!A13363,Movimientos!D:D,$E$1)</f>
        <v>0</v>
      </c>
      <c r="F13363" s="17">
        <f t="shared" si="416"/>
        <v>0</v>
      </c>
      <c r="G13363" s="14">
        <v>1</v>
      </c>
      <c r="H13363" s="15" t="str">
        <f t="shared" si="417"/>
        <v>Realizar Pedido</v>
      </c>
    </row>
    <row r="13364" spans="1:8" x14ac:dyDescent="0.25">
      <c r="A13364" s="3">
        <v>7592349919592</v>
      </c>
      <c r="B13364" s="11" t="s">
        <v>13056</v>
      </c>
      <c r="C13364" s="16"/>
      <c r="D13364" s="15">
        <f>SUMIFS(Movimientos!F:F,Movimientos!B:B,Productos!A13364,Movimientos!D:D,$D$1)</f>
        <v>0</v>
      </c>
      <c r="E13364" s="14">
        <f>SUMIFS(Movimientos!F:F,Movimientos!B:B,Productos!A13364,Movimientos!D:D,$E$1)</f>
        <v>0</v>
      </c>
      <c r="F13364" s="17">
        <f t="shared" si="416"/>
        <v>0</v>
      </c>
      <c r="G13364" s="14">
        <v>1</v>
      </c>
      <c r="H13364" s="15" t="str">
        <f t="shared" si="417"/>
        <v>Realizar Pedido</v>
      </c>
    </row>
    <row r="13365" spans="1:8" x14ac:dyDescent="0.25">
      <c r="A13365" s="3">
        <v>7592349953152</v>
      </c>
      <c r="B13365" s="11" t="s">
        <v>13057</v>
      </c>
      <c r="C13365" s="16"/>
      <c r="D13365" s="15">
        <f>SUMIFS(Movimientos!F:F,Movimientos!B:B,Productos!A13365,Movimientos!D:D,$D$1)</f>
        <v>0</v>
      </c>
      <c r="E13365" s="14">
        <f>SUMIFS(Movimientos!F:F,Movimientos!B:B,Productos!A13365,Movimientos!D:D,$E$1)</f>
        <v>0</v>
      </c>
      <c r="F13365" s="17">
        <f t="shared" si="416"/>
        <v>0</v>
      </c>
      <c r="G13365" s="14">
        <v>1</v>
      </c>
      <c r="H13365" s="15" t="str">
        <f t="shared" si="417"/>
        <v>Realizar Pedido</v>
      </c>
    </row>
    <row r="13366" spans="1:8" x14ac:dyDescent="0.25">
      <c r="A13366" s="3">
        <v>7501303443318</v>
      </c>
      <c r="B13366" s="11" t="s">
        <v>13058</v>
      </c>
      <c r="C13366" s="16"/>
      <c r="D13366" s="15">
        <f>SUMIFS(Movimientos!F:F,Movimientos!B:B,Productos!A13366,Movimientos!D:D,$D$1)</f>
        <v>0</v>
      </c>
      <c r="E13366" s="14">
        <f>SUMIFS(Movimientos!F:F,Movimientos!B:B,Productos!A13366,Movimientos!D:D,$E$1)</f>
        <v>0</v>
      </c>
      <c r="F13366" s="17">
        <f t="shared" si="416"/>
        <v>0</v>
      </c>
      <c r="G13366" s="14">
        <v>1</v>
      </c>
      <c r="H13366" s="15" t="str">
        <f t="shared" si="417"/>
        <v>Realizar Pedido</v>
      </c>
    </row>
    <row r="13367" spans="1:8" x14ac:dyDescent="0.25">
      <c r="A13367" s="3">
        <v>7501122996231</v>
      </c>
      <c r="B13367" s="11" t="s">
        <v>13059</v>
      </c>
      <c r="C13367" s="16"/>
      <c r="D13367" s="15">
        <f>SUMIFS(Movimientos!F:F,Movimientos!B:B,Productos!A13367,Movimientos!D:D,$D$1)</f>
        <v>0</v>
      </c>
      <c r="E13367" s="14">
        <f>SUMIFS(Movimientos!F:F,Movimientos!B:B,Productos!A13367,Movimientos!D:D,$E$1)</f>
        <v>0</v>
      </c>
      <c r="F13367" s="17">
        <f t="shared" si="416"/>
        <v>0</v>
      </c>
      <c r="G13367" s="14">
        <v>1</v>
      </c>
      <c r="H13367" s="15" t="str">
        <f t="shared" si="417"/>
        <v>Realizar Pedido</v>
      </c>
    </row>
    <row r="13368" spans="1:8" x14ac:dyDescent="0.25">
      <c r="A13368" s="3">
        <v>7669892220489</v>
      </c>
      <c r="B13368" s="11" t="s">
        <v>13060</v>
      </c>
      <c r="C13368" s="16"/>
      <c r="D13368" s="15">
        <f>SUMIFS(Movimientos!F:F,Movimientos!B:B,Productos!A13368,Movimientos!D:D,$D$1)</f>
        <v>0</v>
      </c>
      <c r="E13368" s="14">
        <f>SUMIFS(Movimientos!F:F,Movimientos!B:B,Productos!A13368,Movimientos!D:D,$E$1)</f>
        <v>0</v>
      </c>
      <c r="F13368" s="17">
        <f t="shared" si="416"/>
        <v>0</v>
      </c>
      <c r="G13368" s="14">
        <v>1</v>
      </c>
      <c r="H13368" s="15" t="str">
        <f t="shared" si="417"/>
        <v>Realizar Pedido</v>
      </c>
    </row>
    <row r="13369" spans="1:8" x14ac:dyDescent="0.25">
      <c r="A13369" s="2">
        <v>7669892220281</v>
      </c>
      <c r="B13369" s="12" t="s">
        <v>13061</v>
      </c>
      <c r="C13369" s="16"/>
      <c r="D13369" s="15">
        <f>SUMIFS(Movimientos!F:F,Movimientos!B:B,Productos!A13369,Movimientos!D:D,$D$1)</f>
        <v>0</v>
      </c>
      <c r="E13369" s="14">
        <f>SUMIFS(Movimientos!F:F,Movimientos!B:B,Productos!A13369,Movimientos!D:D,$E$1)</f>
        <v>0</v>
      </c>
      <c r="F13369" s="17">
        <f t="shared" si="416"/>
        <v>0</v>
      </c>
      <c r="G13369" s="14">
        <v>1</v>
      </c>
      <c r="H13369" s="15" t="str">
        <f t="shared" si="417"/>
        <v>Realizar Pedido</v>
      </c>
    </row>
    <row r="13370" spans="1:8" x14ac:dyDescent="0.25">
      <c r="A13370" s="3">
        <v>7669892220717</v>
      </c>
      <c r="B13370" s="11" t="s">
        <v>13062</v>
      </c>
      <c r="C13370" s="16"/>
      <c r="D13370" s="15">
        <f>SUMIFS(Movimientos!F:F,Movimientos!B:B,Productos!A13370,Movimientos!D:D,$D$1)</f>
        <v>0</v>
      </c>
      <c r="E13370" s="14">
        <f>SUMIFS(Movimientos!F:F,Movimientos!B:B,Productos!A13370,Movimientos!D:D,$E$1)</f>
        <v>0</v>
      </c>
      <c r="F13370" s="17">
        <f t="shared" si="416"/>
        <v>0</v>
      </c>
      <c r="G13370" s="14">
        <v>1</v>
      </c>
      <c r="H13370" s="15" t="str">
        <f t="shared" si="417"/>
        <v>Realizar Pedido</v>
      </c>
    </row>
    <row r="13371" spans="1:8" x14ac:dyDescent="0.25">
      <c r="A13371" s="3">
        <v>7669892220021</v>
      </c>
      <c r="B13371" s="11" t="s">
        <v>13063</v>
      </c>
      <c r="C13371" s="16"/>
      <c r="D13371" s="15">
        <f>SUMIFS(Movimientos!F:F,Movimientos!B:B,Productos!A13371,Movimientos!D:D,$D$1)</f>
        <v>0</v>
      </c>
      <c r="E13371" s="14">
        <f>SUMIFS(Movimientos!F:F,Movimientos!B:B,Productos!A13371,Movimientos!D:D,$E$1)</f>
        <v>0</v>
      </c>
      <c r="F13371" s="17">
        <f t="shared" si="416"/>
        <v>0</v>
      </c>
      <c r="G13371" s="14">
        <v>1</v>
      </c>
      <c r="H13371" s="15" t="str">
        <f t="shared" si="417"/>
        <v>Realizar Pedido</v>
      </c>
    </row>
    <row r="13372" spans="1:8" x14ac:dyDescent="0.25">
      <c r="A13372" s="2">
        <v>7669892220175</v>
      </c>
      <c r="B13372" s="12" t="s">
        <v>13064</v>
      </c>
      <c r="C13372" s="16"/>
      <c r="D13372" s="15">
        <f>SUMIFS(Movimientos!F:F,Movimientos!B:B,Productos!A13372,Movimientos!D:D,$D$1)</f>
        <v>0</v>
      </c>
      <c r="E13372" s="14">
        <f>SUMIFS(Movimientos!F:F,Movimientos!B:B,Productos!A13372,Movimientos!D:D,$E$1)</f>
        <v>0</v>
      </c>
      <c r="F13372" s="17">
        <f t="shared" si="416"/>
        <v>0</v>
      </c>
      <c r="G13372" s="14">
        <v>1</v>
      </c>
      <c r="H13372" s="15" t="str">
        <f t="shared" si="417"/>
        <v>Realizar Pedido</v>
      </c>
    </row>
    <row r="13373" spans="1:8" x14ac:dyDescent="0.25">
      <c r="A13373" s="2">
        <v>7669892220045</v>
      </c>
      <c r="B13373" s="12" t="s">
        <v>13065</v>
      </c>
      <c r="C13373" s="16"/>
      <c r="D13373" s="15">
        <f>SUMIFS(Movimientos!F:F,Movimientos!B:B,Productos!A13373,Movimientos!D:D,$D$1)</f>
        <v>0</v>
      </c>
      <c r="E13373" s="14">
        <f>SUMIFS(Movimientos!F:F,Movimientos!B:B,Productos!A13373,Movimientos!D:D,$E$1)</f>
        <v>0</v>
      </c>
      <c r="F13373" s="17">
        <f t="shared" si="416"/>
        <v>0</v>
      </c>
      <c r="G13373" s="14">
        <v>1</v>
      </c>
      <c r="H13373" s="15" t="str">
        <f t="shared" si="417"/>
        <v>Realizar Pedido</v>
      </c>
    </row>
    <row r="13374" spans="1:8" x14ac:dyDescent="0.25">
      <c r="A13374" s="3">
        <v>37000740834</v>
      </c>
      <c r="B13374" s="11" t="s">
        <v>13066</v>
      </c>
      <c r="C13374" s="16"/>
      <c r="D13374" s="15">
        <f>SUMIFS(Movimientos!F:F,Movimientos!B:B,Productos!A13374,Movimientos!D:D,$D$1)</f>
        <v>0</v>
      </c>
      <c r="E13374" s="14">
        <f>SUMIFS(Movimientos!F:F,Movimientos!B:B,Productos!A13374,Movimientos!D:D,$E$1)</f>
        <v>0</v>
      </c>
      <c r="F13374" s="17">
        <f t="shared" si="416"/>
        <v>0</v>
      </c>
      <c r="G13374" s="14">
        <v>1</v>
      </c>
      <c r="H13374" s="15" t="str">
        <f t="shared" si="417"/>
        <v>Realizar Pedido</v>
      </c>
    </row>
    <row r="13375" spans="1:8" x14ac:dyDescent="0.25">
      <c r="A13375" s="2">
        <v>37000740124</v>
      </c>
      <c r="B13375" s="12" t="s">
        <v>13067</v>
      </c>
      <c r="C13375" s="16"/>
      <c r="D13375" s="15">
        <f>SUMIFS(Movimientos!F:F,Movimientos!B:B,Productos!A13375,Movimientos!D:D,$D$1)</f>
        <v>0</v>
      </c>
      <c r="E13375" s="14">
        <f>SUMIFS(Movimientos!F:F,Movimientos!B:B,Productos!A13375,Movimientos!D:D,$E$1)</f>
        <v>0</v>
      </c>
      <c r="F13375" s="17">
        <f t="shared" si="416"/>
        <v>0</v>
      </c>
      <c r="G13375" s="14">
        <v>1</v>
      </c>
      <c r="H13375" s="15" t="str">
        <f t="shared" si="417"/>
        <v>Realizar Pedido</v>
      </c>
    </row>
    <row r="13376" spans="1:8" x14ac:dyDescent="0.25">
      <c r="A13376" s="3">
        <v>37000740087</v>
      </c>
      <c r="B13376" s="11" t="s">
        <v>13068</v>
      </c>
      <c r="C13376" s="16"/>
      <c r="D13376" s="15">
        <f>SUMIFS(Movimientos!F:F,Movimientos!B:B,Productos!A13376,Movimientos!D:D,$D$1)</f>
        <v>0</v>
      </c>
      <c r="E13376" s="14">
        <f>SUMIFS(Movimientos!F:F,Movimientos!B:B,Productos!A13376,Movimientos!D:D,$E$1)</f>
        <v>0</v>
      </c>
      <c r="F13376" s="17">
        <f t="shared" si="416"/>
        <v>0</v>
      </c>
      <c r="G13376" s="14">
        <v>1</v>
      </c>
      <c r="H13376" s="15" t="str">
        <f t="shared" si="417"/>
        <v>Realizar Pedido</v>
      </c>
    </row>
    <row r="13377" spans="1:8" x14ac:dyDescent="0.25">
      <c r="A13377" s="2">
        <v>37000740094</v>
      </c>
      <c r="B13377" s="12" t="s">
        <v>13069</v>
      </c>
      <c r="C13377" s="16"/>
      <c r="D13377" s="15">
        <f>SUMIFS(Movimientos!F:F,Movimientos!B:B,Productos!A13377,Movimientos!D:D,$D$1)</f>
        <v>0</v>
      </c>
      <c r="E13377" s="14">
        <f>SUMIFS(Movimientos!F:F,Movimientos!B:B,Productos!A13377,Movimientos!D:D,$E$1)</f>
        <v>0</v>
      </c>
      <c r="F13377" s="17">
        <f t="shared" si="416"/>
        <v>0</v>
      </c>
      <c r="G13377" s="14">
        <v>1</v>
      </c>
      <c r="H13377" s="15" t="str">
        <f t="shared" si="417"/>
        <v>Realizar Pedido</v>
      </c>
    </row>
    <row r="13378" spans="1:8" x14ac:dyDescent="0.25">
      <c r="A13378" s="2">
        <v>37000740841</v>
      </c>
      <c r="B13378" s="12" t="s">
        <v>13070</v>
      </c>
      <c r="C13378" s="16"/>
      <c r="D13378" s="15">
        <f>SUMIFS(Movimientos!F:F,Movimientos!B:B,Productos!A13378,Movimientos!D:D,$D$1)</f>
        <v>0</v>
      </c>
      <c r="E13378" s="14">
        <f>SUMIFS(Movimientos!F:F,Movimientos!B:B,Productos!A13378,Movimientos!D:D,$E$1)</f>
        <v>0</v>
      </c>
      <c r="F13378" s="17">
        <f t="shared" si="416"/>
        <v>0</v>
      </c>
      <c r="G13378" s="14">
        <v>1</v>
      </c>
      <c r="H13378" s="15" t="str">
        <f t="shared" si="417"/>
        <v>Realizar Pedido</v>
      </c>
    </row>
    <row r="13379" spans="1:8" x14ac:dyDescent="0.25">
      <c r="A13379" s="3">
        <v>8901117134454</v>
      </c>
      <c r="B13379" s="11" t="s">
        <v>13071</v>
      </c>
      <c r="C13379" s="16"/>
      <c r="D13379" s="15">
        <f>SUMIFS(Movimientos!F:F,Movimientos!B:B,Productos!A13379,Movimientos!D:D,$D$1)</f>
        <v>0</v>
      </c>
      <c r="E13379" s="14">
        <f>SUMIFS(Movimientos!F:F,Movimientos!B:B,Productos!A13379,Movimientos!D:D,$E$1)</f>
        <v>0</v>
      </c>
      <c r="F13379" s="17">
        <f t="shared" ref="F13379:F13442" si="418">D13379-E13379</f>
        <v>0</v>
      </c>
      <c r="G13379" s="14">
        <v>1</v>
      </c>
      <c r="H13379" s="15" t="str">
        <f t="shared" ref="H13379:H13442" si="419">IF(F13379&lt;G13379,"Realizar Pedido","")</f>
        <v>Realizar Pedido</v>
      </c>
    </row>
    <row r="13380" spans="1:8" x14ac:dyDescent="0.25">
      <c r="A13380" s="3">
        <v>8904134906844</v>
      </c>
      <c r="B13380" s="11" t="s">
        <v>13072</v>
      </c>
      <c r="C13380" s="16"/>
      <c r="D13380" s="15">
        <f>SUMIFS(Movimientos!F:F,Movimientos!B:B,Productos!A13380,Movimientos!D:D,$D$1)</f>
        <v>0</v>
      </c>
      <c r="E13380" s="14">
        <f>SUMIFS(Movimientos!F:F,Movimientos!B:B,Productos!A13380,Movimientos!D:D,$E$1)</f>
        <v>0</v>
      </c>
      <c r="F13380" s="17">
        <f t="shared" si="418"/>
        <v>0</v>
      </c>
      <c r="G13380" s="14">
        <v>1</v>
      </c>
      <c r="H13380" s="15" t="str">
        <f t="shared" si="419"/>
        <v>Realizar Pedido</v>
      </c>
    </row>
    <row r="13381" spans="1:8" x14ac:dyDescent="0.25">
      <c r="A13381" s="3">
        <v>8904134900736</v>
      </c>
      <c r="B13381" s="11" t="s">
        <v>13073</v>
      </c>
      <c r="C13381" s="16"/>
      <c r="D13381" s="15">
        <f>SUMIFS(Movimientos!F:F,Movimientos!B:B,Productos!A13381,Movimientos!D:D,$D$1)</f>
        <v>0</v>
      </c>
      <c r="E13381" s="14">
        <f>SUMIFS(Movimientos!F:F,Movimientos!B:B,Productos!A13381,Movimientos!D:D,$E$1)</f>
        <v>0</v>
      </c>
      <c r="F13381" s="17">
        <f t="shared" si="418"/>
        <v>0</v>
      </c>
      <c r="G13381" s="14">
        <v>1</v>
      </c>
      <c r="H13381" s="15" t="str">
        <f t="shared" si="419"/>
        <v>Realizar Pedido</v>
      </c>
    </row>
    <row r="13382" spans="1:8" x14ac:dyDescent="0.25">
      <c r="A13382" s="3">
        <v>7592637007581</v>
      </c>
      <c r="B13382" s="11" t="s">
        <v>13074</v>
      </c>
      <c r="C13382" s="16"/>
      <c r="D13382" s="15">
        <f>SUMIFS(Movimientos!F:F,Movimientos!B:B,Productos!A13382,Movimientos!D:D,$D$1)</f>
        <v>0</v>
      </c>
      <c r="E13382" s="14">
        <f>SUMIFS(Movimientos!F:F,Movimientos!B:B,Productos!A13382,Movimientos!D:D,$E$1)</f>
        <v>0</v>
      </c>
      <c r="F13382" s="17">
        <f t="shared" si="418"/>
        <v>0</v>
      </c>
      <c r="G13382" s="14">
        <v>1</v>
      </c>
      <c r="H13382" s="15" t="str">
        <f t="shared" si="419"/>
        <v>Realizar Pedido</v>
      </c>
    </row>
    <row r="13383" spans="1:8" x14ac:dyDescent="0.25">
      <c r="A13383" s="3">
        <v>7592637007598</v>
      </c>
      <c r="B13383" s="11" t="s">
        <v>13075</v>
      </c>
      <c r="C13383" s="16"/>
      <c r="D13383" s="15">
        <f>SUMIFS(Movimientos!F:F,Movimientos!B:B,Productos!A13383,Movimientos!D:D,$D$1)</f>
        <v>0</v>
      </c>
      <c r="E13383" s="14">
        <f>SUMIFS(Movimientos!F:F,Movimientos!B:B,Productos!A13383,Movimientos!D:D,$E$1)</f>
        <v>0</v>
      </c>
      <c r="F13383" s="17">
        <f t="shared" si="418"/>
        <v>0</v>
      </c>
      <c r="G13383" s="14">
        <v>1</v>
      </c>
      <c r="H13383" s="15" t="str">
        <f t="shared" si="419"/>
        <v>Realizar Pedido</v>
      </c>
    </row>
    <row r="13384" spans="1:8" x14ac:dyDescent="0.25">
      <c r="A13384" s="3">
        <v>7592637007574</v>
      </c>
      <c r="B13384" s="11" t="s">
        <v>13076</v>
      </c>
      <c r="C13384" s="16"/>
      <c r="D13384" s="15">
        <f>SUMIFS(Movimientos!F:F,Movimientos!B:B,Productos!A13384,Movimientos!D:D,$D$1)</f>
        <v>0</v>
      </c>
      <c r="E13384" s="14">
        <f>SUMIFS(Movimientos!F:F,Movimientos!B:B,Productos!A13384,Movimientos!D:D,$E$1)</f>
        <v>0</v>
      </c>
      <c r="F13384" s="17">
        <f t="shared" si="418"/>
        <v>0</v>
      </c>
      <c r="G13384" s="14">
        <v>1</v>
      </c>
      <c r="H13384" s="15" t="str">
        <f t="shared" si="419"/>
        <v>Realizar Pedido</v>
      </c>
    </row>
    <row r="13385" spans="1:8" x14ac:dyDescent="0.25">
      <c r="A13385" s="3">
        <v>7591585174765</v>
      </c>
      <c r="B13385" s="11" t="s">
        <v>13077</v>
      </c>
      <c r="C13385" s="16"/>
      <c r="D13385" s="15">
        <f>SUMIFS(Movimientos!F:F,Movimientos!B:B,Productos!A13385,Movimientos!D:D,$D$1)</f>
        <v>0</v>
      </c>
      <c r="E13385" s="14">
        <f>SUMIFS(Movimientos!F:F,Movimientos!B:B,Productos!A13385,Movimientos!D:D,$E$1)</f>
        <v>0</v>
      </c>
      <c r="F13385" s="17">
        <f t="shared" si="418"/>
        <v>0</v>
      </c>
      <c r="G13385" s="14">
        <v>1</v>
      </c>
      <c r="H13385" s="15" t="str">
        <f t="shared" si="419"/>
        <v>Realizar Pedido</v>
      </c>
    </row>
    <row r="13386" spans="1:8" x14ac:dyDescent="0.25">
      <c r="A13386" s="3">
        <v>7591585174789</v>
      </c>
      <c r="B13386" s="11" t="s">
        <v>13078</v>
      </c>
      <c r="C13386" s="16"/>
      <c r="D13386" s="15">
        <f>SUMIFS(Movimientos!F:F,Movimientos!B:B,Productos!A13386,Movimientos!D:D,$D$1)</f>
        <v>0</v>
      </c>
      <c r="E13386" s="14">
        <f>SUMIFS(Movimientos!F:F,Movimientos!B:B,Productos!A13386,Movimientos!D:D,$E$1)</f>
        <v>0</v>
      </c>
      <c r="F13386" s="17">
        <f t="shared" si="418"/>
        <v>0</v>
      </c>
      <c r="G13386" s="14">
        <v>1</v>
      </c>
      <c r="H13386" s="15" t="str">
        <f t="shared" si="419"/>
        <v>Realizar Pedido</v>
      </c>
    </row>
    <row r="13387" spans="1:8" x14ac:dyDescent="0.25">
      <c r="A13387" s="3">
        <v>3838957066285</v>
      </c>
      <c r="B13387" s="11" t="s">
        <v>13079</v>
      </c>
      <c r="C13387" s="16"/>
      <c r="D13387" s="15">
        <f>SUMIFS(Movimientos!F:F,Movimientos!B:B,Productos!A13387,Movimientos!D:D,$D$1)</f>
        <v>0</v>
      </c>
      <c r="E13387" s="14">
        <f>SUMIFS(Movimientos!F:F,Movimientos!B:B,Productos!A13387,Movimientos!D:D,$E$1)</f>
        <v>0</v>
      </c>
      <c r="F13387" s="17">
        <f t="shared" si="418"/>
        <v>0</v>
      </c>
      <c r="G13387" s="14">
        <v>1</v>
      </c>
      <c r="H13387" s="15" t="str">
        <f t="shared" si="419"/>
        <v>Realizar Pedido</v>
      </c>
    </row>
    <row r="13388" spans="1:8" x14ac:dyDescent="0.25">
      <c r="A13388" s="3">
        <v>7591519007343</v>
      </c>
      <c r="B13388" s="11" t="s">
        <v>13080</v>
      </c>
      <c r="C13388" s="16"/>
      <c r="D13388" s="15">
        <f>SUMIFS(Movimientos!F:F,Movimientos!B:B,Productos!A13388,Movimientos!D:D,$D$1)</f>
        <v>0</v>
      </c>
      <c r="E13388" s="14">
        <f>SUMIFS(Movimientos!F:F,Movimientos!B:B,Productos!A13388,Movimientos!D:D,$E$1)</f>
        <v>0</v>
      </c>
      <c r="F13388" s="17">
        <f t="shared" si="418"/>
        <v>0</v>
      </c>
      <c r="G13388" s="14">
        <v>1</v>
      </c>
      <c r="H13388" s="15" t="str">
        <f t="shared" si="419"/>
        <v>Realizar Pedido</v>
      </c>
    </row>
    <row r="13389" spans="1:8" x14ac:dyDescent="0.25">
      <c r="A13389" s="3">
        <v>7591519003734</v>
      </c>
      <c r="B13389" s="11" t="s">
        <v>13081</v>
      </c>
      <c r="C13389" s="16"/>
      <c r="D13389" s="15">
        <f>SUMIFS(Movimientos!F:F,Movimientos!B:B,Productos!A13389,Movimientos!D:D,$D$1)</f>
        <v>0</v>
      </c>
      <c r="E13389" s="14">
        <f>SUMIFS(Movimientos!F:F,Movimientos!B:B,Productos!A13389,Movimientos!D:D,$E$1)</f>
        <v>0</v>
      </c>
      <c r="F13389" s="17">
        <f t="shared" si="418"/>
        <v>0</v>
      </c>
      <c r="G13389" s="14">
        <v>1</v>
      </c>
      <c r="H13389" s="15" t="str">
        <f t="shared" si="419"/>
        <v>Realizar Pedido</v>
      </c>
    </row>
    <row r="13390" spans="1:8" x14ac:dyDescent="0.25">
      <c r="A13390" s="3">
        <v>7591585174680</v>
      </c>
      <c r="B13390" s="11" t="s">
        <v>13082</v>
      </c>
      <c r="C13390" s="16"/>
      <c r="D13390" s="15">
        <f>SUMIFS(Movimientos!F:F,Movimientos!B:B,Productos!A13390,Movimientos!D:D,$D$1)</f>
        <v>0</v>
      </c>
      <c r="E13390" s="14">
        <f>SUMIFS(Movimientos!F:F,Movimientos!B:B,Productos!A13390,Movimientos!D:D,$E$1)</f>
        <v>0</v>
      </c>
      <c r="F13390" s="17">
        <f t="shared" si="418"/>
        <v>0</v>
      </c>
      <c r="G13390" s="14">
        <v>1</v>
      </c>
      <c r="H13390" s="15" t="str">
        <f t="shared" si="419"/>
        <v>Realizar Pedido</v>
      </c>
    </row>
    <row r="13391" spans="1:8" x14ac:dyDescent="0.25">
      <c r="A13391" s="2">
        <v>7591519003727</v>
      </c>
      <c r="B13391" s="12" t="s">
        <v>13083</v>
      </c>
      <c r="C13391" s="16"/>
      <c r="D13391" s="15">
        <f>SUMIFS(Movimientos!F:F,Movimientos!B:B,Productos!A13391,Movimientos!D:D,$D$1)</f>
        <v>0</v>
      </c>
      <c r="E13391" s="14">
        <f>SUMIFS(Movimientos!F:F,Movimientos!B:B,Productos!A13391,Movimientos!D:D,$E$1)</f>
        <v>0</v>
      </c>
      <c r="F13391" s="17">
        <f t="shared" si="418"/>
        <v>0</v>
      </c>
      <c r="G13391" s="14">
        <v>1</v>
      </c>
      <c r="H13391" s="15" t="str">
        <f t="shared" si="419"/>
        <v>Realizar Pedido</v>
      </c>
    </row>
    <row r="13392" spans="1:8" x14ac:dyDescent="0.25">
      <c r="A13392" s="3">
        <v>7592236002345</v>
      </c>
      <c r="B13392" s="11" t="s">
        <v>13084</v>
      </c>
      <c r="C13392" s="16"/>
      <c r="D13392" s="15">
        <f>SUMIFS(Movimientos!F:F,Movimientos!B:B,Productos!A13392,Movimientos!D:D,$D$1)</f>
        <v>0</v>
      </c>
      <c r="E13392" s="14">
        <f>SUMIFS(Movimientos!F:F,Movimientos!B:B,Productos!A13392,Movimientos!D:D,$E$1)</f>
        <v>0</v>
      </c>
      <c r="F13392" s="17">
        <f t="shared" si="418"/>
        <v>0</v>
      </c>
      <c r="G13392" s="14">
        <v>1</v>
      </c>
      <c r="H13392" s="15" t="str">
        <f t="shared" si="419"/>
        <v>Realizar Pedido</v>
      </c>
    </row>
    <row r="13393" spans="1:8" x14ac:dyDescent="0.25">
      <c r="A13393" s="3">
        <v>7595152000051</v>
      </c>
      <c r="B13393" s="11" t="s">
        <v>13085</v>
      </c>
      <c r="C13393" s="16"/>
      <c r="D13393" s="15">
        <f>SUMIFS(Movimientos!F:F,Movimientos!B:B,Productos!A13393,Movimientos!D:D,$D$1)</f>
        <v>0</v>
      </c>
      <c r="E13393" s="14">
        <f>SUMIFS(Movimientos!F:F,Movimientos!B:B,Productos!A13393,Movimientos!D:D,$E$1)</f>
        <v>0</v>
      </c>
      <c r="F13393" s="17">
        <f t="shared" si="418"/>
        <v>0</v>
      </c>
      <c r="G13393" s="14">
        <v>1</v>
      </c>
      <c r="H13393" s="15" t="str">
        <f t="shared" si="419"/>
        <v>Realizar Pedido</v>
      </c>
    </row>
    <row r="13394" spans="1:8" x14ac:dyDescent="0.25">
      <c r="A13394" s="3">
        <v>7592020119013</v>
      </c>
      <c r="B13394" s="11" t="s">
        <v>13086</v>
      </c>
      <c r="C13394" s="16"/>
      <c r="D13394" s="15">
        <f>SUMIFS(Movimientos!F:F,Movimientos!B:B,Productos!A13394,Movimientos!D:D,$D$1)</f>
        <v>0</v>
      </c>
      <c r="E13394" s="14">
        <f>SUMIFS(Movimientos!F:F,Movimientos!B:B,Productos!A13394,Movimientos!D:D,$E$1)</f>
        <v>0</v>
      </c>
      <c r="F13394" s="17">
        <f t="shared" si="418"/>
        <v>0</v>
      </c>
      <c r="G13394" s="14">
        <v>1</v>
      </c>
      <c r="H13394" s="15" t="str">
        <f t="shared" si="419"/>
        <v>Realizar Pedido</v>
      </c>
    </row>
    <row r="13395" spans="1:8" x14ac:dyDescent="0.25">
      <c r="A13395" s="3">
        <v>7591519005585</v>
      </c>
      <c r="B13395" s="11" t="s">
        <v>13087</v>
      </c>
      <c r="C13395" s="16"/>
      <c r="D13395" s="15">
        <f>SUMIFS(Movimientos!F:F,Movimientos!B:B,Productos!A13395,Movimientos!D:D,$D$1)</f>
        <v>0</v>
      </c>
      <c r="E13395" s="14">
        <f>SUMIFS(Movimientos!F:F,Movimientos!B:B,Productos!A13395,Movimientos!D:D,$E$1)</f>
        <v>0</v>
      </c>
      <c r="F13395" s="17">
        <f t="shared" si="418"/>
        <v>0</v>
      </c>
      <c r="G13395" s="14">
        <v>1</v>
      </c>
      <c r="H13395" s="15" t="str">
        <f t="shared" si="419"/>
        <v>Realizar Pedido</v>
      </c>
    </row>
    <row r="13396" spans="1:8" x14ac:dyDescent="0.25">
      <c r="A13396" s="3">
        <v>7592020126967</v>
      </c>
      <c r="B13396" s="11" t="s">
        <v>13088</v>
      </c>
      <c r="C13396" s="16"/>
      <c r="D13396" s="15">
        <f>SUMIFS(Movimientos!F:F,Movimientos!B:B,Productos!A13396,Movimientos!D:D,$D$1)</f>
        <v>0</v>
      </c>
      <c r="E13396" s="14">
        <f>SUMIFS(Movimientos!F:F,Movimientos!B:B,Productos!A13396,Movimientos!D:D,$E$1)</f>
        <v>0</v>
      </c>
      <c r="F13396" s="17">
        <f t="shared" si="418"/>
        <v>0</v>
      </c>
      <c r="G13396" s="14">
        <v>1</v>
      </c>
      <c r="H13396" s="15" t="str">
        <f t="shared" si="419"/>
        <v>Realizar Pedido</v>
      </c>
    </row>
    <row r="13397" spans="1:8" x14ac:dyDescent="0.25">
      <c r="A13397" s="2">
        <v>7592205000617</v>
      </c>
      <c r="B13397" s="12" t="s">
        <v>13089</v>
      </c>
      <c r="C13397" s="16"/>
      <c r="D13397" s="15">
        <f>SUMIFS(Movimientos!F:F,Movimientos!B:B,Productos!A13397,Movimientos!D:D,$D$1)</f>
        <v>0</v>
      </c>
      <c r="E13397" s="14">
        <f>SUMIFS(Movimientos!F:F,Movimientos!B:B,Productos!A13397,Movimientos!D:D,$E$1)</f>
        <v>0</v>
      </c>
      <c r="F13397" s="17">
        <f t="shared" si="418"/>
        <v>0</v>
      </c>
      <c r="G13397" s="14">
        <v>1</v>
      </c>
      <c r="H13397" s="15" t="str">
        <f t="shared" si="419"/>
        <v>Realizar Pedido</v>
      </c>
    </row>
    <row r="13398" spans="1:8" x14ac:dyDescent="0.25">
      <c r="A13398" s="3">
        <v>7591585174956</v>
      </c>
      <c r="B13398" s="11" t="s">
        <v>13090</v>
      </c>
      <c r="C13398" s="16"/>
      <c r="D13398" s="15">
        <f>SUMIFS(Movimientos!F:F,Movimientos!B:B,Productos!A13398,Movimientos!D:D,$D$1)</f>
        <v>0</v>
      </c>
      <c r="E13398" s="14">
        <f>SUMIFS(Movimientos!F:F,Movimientos!B:B,Productos!A13398,Movimientos!D:D,$E$1)</f>
        <v>0</v>
      </c>
      <c r="F13398" s="17">
        <f t="shared" si="418"/>
        <v>0</v>
      </c>
      <c r="G13398" s="14">
        <v>1</v>
      </c>
      <c r="H13398" s="15" t="str">
        <f t="shared" si="419"/>
        <v>Realizar Pedido</v>
      </c>
    </row>
    <row r="13399" spans="1:8" x14ac:dyDescent="0.25">
      <c r="A13399" s="3">
        <v>7591519007497</v>
      </c>
      <c r="B13399" s="11" t="s">
        <v>13091</v>
      </c>
      <c r="C13399" s="16"/>
      <c r="D13399" s="15">
        <f>SUMIFS(Movimientos!F:F,Movimientos!B:B,Productos!A13399,Movimientos!D:D,$D$1)</f>
        <v>0</v>
      </c>
      <c r="E13399" s="14">
        <f>SUMIFS(Movimientos!F:F,Movimientos!B:B,Productos!A13399,Movimientos!D:D,$E$1)</f>
        <v>0</v>
      </c>
      <c r="F13399" s="17">
        <f t="shared" si="418"/>
        <v>0</v>
      </c>
      <c r="G13399" s="14">
        <v>1</v>
      </c>
      <c r="H13399" s="15" t="str">
        <f t="shared" si="419"/>
        <v>Realizar Pedido</v>
      </c>
    </row>
    <row r="13400" spans="1:8" x14ac:dyDescent="0.25">
      <c r="A13400" s="3">
        <v>3838957066278</v>
      </c>
      <c r="B13400" s="11" t="s">
        <v>13092</v>
      </c>
      <c r="C13400" s="16"/>
      <c r="D13400" s="15">
        <f>SUMIFS(Movimientos!F:F,Movimientos!B:B,Productos!A13400,Movimientos!D:D,$D$1)</f>
        <v>0</v>
      </c>
      <c r="E13400" s="14">
        <f>SUMIFS(Movimientos!F:F,Movimientos!B:B,Productos!A13400,Movimientos!D:D,$E$1)</f>
        <v>0</v>
      </c>
      <c r="F13400" s="17">
        <f t="shared" si="418"/>
        <v>0</v>
      </c>
      <c r="G13400" s="14">
        <v>1</v>
      </c>
      <c r="H13400" s="15" t="str">
        <f t="shared" si="419"/>
        <v>Realizar Pedido</v>
      </c>
    </row>
    <row r="13401" spans="1:8" x14ac:dyDescent="0.25">
      <c r="A13401" s="3">
        <v>7590019030387</v>
      </c>
      <c r="B13401" s="11" t="s">
        <v>13093</v>
      </c>
      <c r="C13401" s="16"/>
      <c r="D13401" s="15">
        <f>SUMIFS(Movimientos!F:F,Movimientos!B:B,Productos!A13401,Movimientos!D:D,$D$1)</f>
        <v>0</v>
      </c>
      <c r="E13401" s="14">
        <f>SUMIFS(Movimientos!F:F,Movimientos!B:B,Productos!A13401,Movimientos!D:D,$E$1)</f>
        <v>0</v>
      </c>
      <c r="F13401" s="17">
        <f t="shared" si="418"/>
        <v>0</v>
      </c>
      <c r="G13401" s="14">
        <v>1</v>
      </c>
      <c r="H13401" s="15" t="str">
        <f t="shared" si="419"/>
        <v>Realizar Pedido</v>
      </c>
    </row>
    <row r="13402" spans="1:8" x14ac:dyDescent="0.25">
      <c r="A13402" s="3">
        <v>7501094915698</v>
      </c>
      <c r="B13402" s="11" t="s">
        <v>13094</v>
      </c>
      <c r="C13402" s="16"/>
      <c r="D13402" s="15">
        <f>SUMIFS(Movimientos!F:F,Movimientos!B:B,Productos!A13402,Movimientos!D:D,$D$1)</f>
        <v>0</v>
      </c>
      <c r="E13402" s="14">
        <f>SUMIFS(Movimientos!F:F,Movimientos!B:B,Productos!A13402,Movimientos!D:D,$E$1)</f>
        <v>0</v>
      </c>
      <c r="F13402" s="17">
        <f t="shared" si="418"/>
        <v>0</v>
      </c>
      <c r="G13402" s="14">
        <v>1</v>
      </c>
      <c r="H13402" s="15" t="str">
        <f t="shared" si="419"/>
        <v>Realizar Pedido</v>
      </c>
    </row>
    <row r="13403" spans="1:8" x14ac:dyDescent="0.25">
      <c r="A13403" s="2">
        <v>7590019030394</v>
      </c>
      <c r="B13403" s="12" t="s">
        <v>13095</v>
      </c>
      <c r="C13403" s="16"/>
      <c r="D13403" s="15">
        <f>SUMIFS(Movimientos!F:F,Movimientos!B:B,Productos!A13403,Movimientos!D:D,$D$1)</f>
        <v>0</v>
      </c>
      <c r="E13403" s="14">
        <f>SUMIFS(Movimientos!F:F,Movimientos!B:B,Productos!A13403,Movimientos!D:D,$E$1)</f>
        <v>0</v>
      </c>
      <c r="F13403" s="17">
        <f t="shared" si="418"/>
        <v>0</v>
      </c>
      <c r="G13403" s="14">
        <v>1</v>
      </c>
      <c r="H13403" s="15" t="str">
        <f t="shared" si="419"/>
        <v>Realizar Pedido</v>
      </c>
    </row>
    <row r="13404" spans="1:8" x14ac:dyDescent="0.25">
      <c r="A13404" s="3">
        <v>7591099143004</v>
      </c>
      <c r="B13404" s="11" t="s">
        <v>13096</v>
      </c>
      <c r="C13404" s="16"/>
      <c r="D13404" s="15">
        <f>SUMIFS(Movimientos!F:F,Movimientos!B:B,Productos!A13404,Movimientos!D:D,$D$1)</f>
        <v>0</v>
      </c>
      <c r="E13404" s="14">
        <f>SUMIFS(Movimientos!F:F,Movimientos!B:B,Productos!A13404,Movimientos!D:D,$E$1)</f>
        <v>0</v>
      </c>
      <c r="F13404" s="17">
        <f t="shared" si="418"/>
        <v>0</v>
      </c>
      <c r="G13404" s="14">
        <v>1</v>
      </c>
      <c r="H13404" s="15" t="str">
        <f t="shared" si="419"/>
        <v>Realizar Pedido</v>
      </c>
    </row>
    <row r="13405" spans="1:8" x14ac:dyDescent="0.25">
      <c r="A13405" s="3">
        <v>7591099162302</v>
      </c>
      <c r="B13405" s="11" t="s">
        <v>13097</v>
      </c>
      <c r="C13405" s="16"/>
      <c r="D13405" s="15">
        <f>SUMIFS(Movimientos!F:F,Movimientos!B:B,Productos!A13405,Movimientos!D:D,$D$1)</f>
        <v>0</v>
      </c>
      <c r="E13405" s="14">
        <f>SUMIFS(Movimientos!F:F,Movimientos!B:B,Productos!A13405,Movimientos!D:D,$E$1)</f>
        <v>0</v>
      </c>
      <c r="F13405" s="17">
        <f t="shared" si="418"/>
        <v>0</v>
      </c>
      <c r="G13405" s="14">
        <v>1</v>
      </c>
      <c r="H13405" s="15" t="str">
        <f t="shared" si="419"/>
        <v>Realizar Pedido</v>
      </c>
    </row>
    <row r="13406" spans="1:8" x14ac:dyDescent="0.25">
      <c r="A13406" s="3">
        <v>7591099142809</v>
      </c>
      <c r="B13406" s="11" t="s">
        <v>13098</v>
      </c>
      <c r="C13406" s="16"/>
      <c r="D13406" s="15">
        <f>SUMIFS(Movimientos!F:F,Movimientos!B:B,Productos!A13406,Movimientos!D:D,$D$1)</f>
        <v>0</v>
      </c>
      <c r="E13406" s="14">
        <f>SUMIFS(Movimientos!F:F,Movimientos!B:B,Productos!A13406,Movimientos!D:D,$E$1)</f>
        <v>0</v>
      </c>
      <c r="F13406" s="17">
        <f t="shared" si="418"/>
        <v>0</v>
      </c>
      <c r="G13406" s="14">
        <v>1</v>
      </c>
      <c r="H13406" s="15" t="str">
        <f t="shared" si="419"/>
        <v>Realizar Pedido</v>
      </c>
    </row>
    <row r="13407" spans="1:8" x14ac:dyDescent="0.25">
      <c r="A13407" s="3">
        <v>7591099142601</v>
      </c>
      <c r="B13407" s="11" t="s">
        <v>13099</v>
      </c>
      <c r="C13407" s="16"/>
      <c r="D13407" s="15">
        <f>SUMIFS(Movimientos!F:F,Movimientos!B:B,Productos!A13407,Movimientos!D:D,$D$1)</f>
        <v>0</v>
      </c>
      <c r="E13407" s="14">
        <f>SUMIFS(Movimientos!F:F,Movimientos!B:B,Productos!A13407,Movimientos!D:D,$E$1)</f>
        <v>0</v>
      </c>
      <c r="F13407" s="17">
        <f t="shared" si="418"/>
        <v>0</v>
      </c>
      <c r="G13407" s="14">
        <v>1</v>
      </c>
      <c r="H13407" s="15" t="str">
        <f t="shared" si="419"/>
        <v>Realizar Pedido</v>
      </c>
    </row>
    <row r="13408" spans="1:8" x14ac:dyDescent="0.25">
      <c r="A13408" s="3">
        <v>7591099142403</v>
      </c>
      <c r="B13408" s="11" t="s">
        <v>13100</v>
      </c>
      <c r="C13408" s="16"/>
      <c r="D13408" s="15">
        <f>SUMIFS(Movimientos!F:F,Movimientos!B:B,Productos!A13408,Movimientos!D:D,$D$1)</f>
        <v>0</v>
      </c>
      <c r="E13408" s="14">
        <f>SUMIFS(Movimientos!F:F,Movimientos!B:B,Productos!A13408,Movimientos!D:D,$E$1)</f>
        <v>0</v>
      </c>
      <c r="F13408" s="17">
        <f t="shared" si="418"/>
        <v>0</v>
      </c>
      <c r="G13408" s="14">
        <v>1</v>
      </c>
      <c r="H13408" s="15" t="str">
        <f t="shared" si="419"/>
        <v>Realizar Pedido</v>
      </c>
    </row>
    <row r="13409" spans="1:8" x14ac:dyDescent="0.25">
      <c r="A13409" s="3">
        <v>7592236002291</v>
      </c>
      <c r="B13409" s="11" t="s">
        <v>13101</v>
      </c>
      <c r="C13409" s="16"/>
      <c r="D13409" s="15">
        <f>SUMIFS(Movimientos!F:F,Movimientos!B:B,Productos!A13409,Movimientos!D:D,$D$1)</f>
        <v>0</v>
      </c>
      <c r="E13409" s="14">
        <f>SUMIFS(Movimientos!F:F,Movimientos!B:B,Productos!A13409,Movimientos!D:D,$E$1)</f>
        <v>0</v>
      </c>
      <c r="F13409" s="17">
        <f t="shared" si="418"/>
        <v>0</v>
      </c>
      <c r="G13409" s="14">
        <v>1</v>
      </c>
      <c r="H13409" s="15" t="str">
        <f t="shared" si="419"/>
        <v>Realizar Pedido</v>
      </c>
    </row>
    <row r="13410" spans="1:8" x14ac:dyDescent="0.25">
      <c r="A13410" s="3">
        <v>1120</v>
      </c>
      <c r="B13410" s="11" t="s">
        <v>13102</v>
      </c>
      <c r="C13410" s="16"/>
      <c r="D13410" s="15">
        <f>SUMIFS(Movimientos!F:F,Movimientos!B:B,Productos!A13410,Movimientos!D:D,$D$1)</f>
        <v>0</v>
      </c>
      <c r="E13410" s="14">
        <f>SUMIFS(Movimientos!F:F,Movimientos!B:B,Productos!A13410,Movimientos!D:D,$E$1)</f>
        <v>0</v>
      </c>
      <c r="F13410" s="17">
        <f t="shared" si="418"/>
        <v>0</v>
      </c>
      <c r="G13410" s="14">
        <v>1</v>
      </c>
      <c r="H13410" s="15" t="str">
        <f t="shared" si="419"/>
        <v>Realizar Pedido</v>
      </c>
    </row>
    <row r="13411" spans="1:8" x14ac:dyDescent="0.25">
      <c r="A13411" s="3">
        <v>7594000850220</v>
      </c>
      <c r="B13411" s="11" t="s">
        <v>13103</v>
      </c>
      <c r="C13411" s="16"/>
      <c r="D13411" s="15">
        <f>SUMIFS(Movimientos!F:F,Movimientos!B:B,Productos!A13411,Movimientos!D:D,$D$1)</f>
        <v>0</v>
      </c>
      <c r="E13411" s="14">
        <f>SUMIFS(Movimientos!F:F,Movimientos!B:B,Productos!A13411,Movimientos!D:D,$E$1)</f>
        <v>0</v>
      </c>
      <c r="F13411" s="17">
        <f t="shared" si="418"/>
        <v>0</v>
      </c>
      <c r="G13411" s="14">
        <v>1</v>
      </c>
      <c r="H13411" s="15" t="str">
        <f t="shared" si="419"/>
        <v>Realizar Pedido</v>
      </c>
    </row>
    <row r="13412" spans="1:8" x14ac:dyDescent="0.25">
      <c r="A13412" s="3">
        <v>325</v>
      </c>
      <c r="B13412" s="11" t="s">
        <v>13104</v>
      </c>
      <c r="C13412" s="16"/>
      <c r="D13412" s="15">
        <f>SUMIFS(Movimientos!F:F,Movimientos!B:B,Productos!A13412,Movimientos!D:D,$D$1)</f>
        <v>0</v>
      </c>
      <c r="E13412" s="14">
        <f>SUMIFS(Movimientos!F:F,Movimientos!B:B,Productos!A13412,Movimientos!D:D,$E$1)</f>
        <v>0</v>
      </c>
      <c r="F13412" s="17">
        <f t="shared" si="418"/>
        <v>0</v>
      </c>
      <c r="G13412" s="14">
        <v>1</v>
      </c>
      <c r="H13412" s="15" t="str">
        <f t="shared" si="419"/>
        <v>Realizar Pedido</v>
      </c>
    </row>
    <row r="13413" spans="1:8" x14ac:dyDescent="0.25">
      <c r="A13413" s="3">
        <v>7590030001120</v>
      </c>
      <c r="B13413" s="11" t="s">
        <v>13105</v>
      </c>
      <c r="C13413" s="16"/>
      <c r="D13413" s="15">
        <f>SUMIFS(Movimientos!F:F,Movimientos!B:B,Productos!A13413,Movimientos!D:D,$D$1)</f>
        <v>0</v>
      </c>
      <c r="E13413" s="14">
        <f>SUMIFS(Movimientos!F:F,Movimientos!B:B,Productos!A13413,Movimientos!D:D,$E$1)</f>
        <v>0</v>
      </c>
      <c r="F13413" s="17">
        <f t="shared" si="418"/>
        <v>0</v>
      </c>
      <c r="G13413" s="14">
        <v>1</v>
      </c>
      <c r="H13413" s="15" t="str">
        <f t="shared" si="419"/>
        <v>Realizar Pedido</v>
      </c>
    </row>
    <row r="13414" spans="1:8" x14ac:dyDescent="0.25">
      <c r="A13414" s="3">
        <v>1226</v>
      </c>
      <c r="B13414" s="11" t="s">
        <v>13106</v>
      </c>
      <c r="C13414" s="16"/>
      <c r="D13414" s="15">
        <f>SUMIFS(Movimientos!F:F,Movimientos!B:B,Productos!A13414,Movimientos!D:D,$D$1)</f>
        <v>0</v>
      </c>
      <c r="E13414" s="14">
        <f>SUMIFS(Movimientos!F:F,Movimientos!B:B,Productos!A13414,Movimientos!D:D,$E$1)</f>
        <v>0</v>
      </c>
      <c r="F13414" s="17">
        <f t="shared" si="418"/>
        <v>0</v>
      </c>
      <c r="G13414" s="14">
        <v>1</v>
      </c>
      <c r="H13414" s="15" t="str">
        <f t="shared" si="419"/>
        <v>Realizar Pedido</v>
      </c>
    </row>
    <row r="13415" spans="1:8" x14ac:dyDescent="0.25">
      <c r="A13415" s="3">
        <v>7592454363570</v>
      </c>
      <c r="B13415" s="11" t="s">
        <v>13107</v>
      </c>
      <c r="C13415" s="16"/>
      <c r="D13415" s="15">
        <f>SUMIFS(Movimientos!F:F,Movimientos!B:B,Productos!A13415,Movimientos!D:D,$D$1)</f>
        <v>0</v>
      </c>
      <c r="E13415" s="14">
        <f>SUMIFS(Movimientos!F:F,Movimientos!B:B,Productos!A13415,Movimientos!D:D,$E$1)</f>
        <v>0</v>
      </c>
      <c r="F13415" s="17">
        <f t="shared" si="418"/>
        <v>0</v>
      </c>
      <c r="G13415" s="14">
        <v>1</v>
      </c>
      <c r="H13415" s="15" t="str">
        <f t="shared" si="419"/>
        <v>Realizar Pedido</v>
      </c>
    </row>
    <row r="13416" spans="1:8" x14ac:dyDescent="0.25">
      <c r="A13416" s="3">
        <v>7592601200291</v>
      </c>
      <c r="B13416" s="11" t="s">
        <v>13108</v>
      </c>
      <c r="C13416" s="16"/>
      <c r="D13416" s="15">
        <f>SUMIFS(Movimientos!F:F,Movimientos!B:B,Productos!A13416,Movimientos!D:D,$D$1)</f>
        <v>0</v>
      </c>
      <c r="E13416" s="14">
        <f>SUMIFS(Movimientos!F:F,Movimientos!B:B,Productos!A13416,Movimientos!D:D,$E$1)</f>
        <v>0</v>
      </c>
      <c r="F13416" s="17">
        <f t="shared" si="418"/>
        <v>0</v>
      </c>
      <c r="G13416" s="14">
        <v>1</v>
      </c>
      <c r="H13416" s="15" t="str">
        <f t="shared" si="419"/>
        <v>Realizar Pedido</v>
      </c>
    </row>
    <row r="13417" spans="1:8" x14ac:dyDescent="0.25">
      <c r="A13417" s="3">
        <v>7592601201168</v>
      </c>
      <c r="B13417" s="11" t="s">
        <v>13109</v>
      </c>
      <c r="C13417" s="16"/>
      <c r="D13417" s="15">
        <f>SUMIFS(Movimientos!F:F,Movimientos!B:B,Productos!A13417,Movimientos!D:D,$D$1)</f>
        <v>0</v>
      </c>
      <c r="E13417" s="14">
        <f>SUMIFS(Movimientos!F:F,Movimientos!B:B,Productos!A13417,Movimientos!D:D,$E$1)</f>
        <v>0</v>
      </c>
      <c r="F13417" s="17">
        <f t="shared" si="418"/>
        <v>0</v>
      </c>
      <c r="G13417" s="14">
        <v>1</v>
      </c>
      <c r="H13417" s="15" t="str">
        <f t="shared" si="419"/>
        <v>Realizar Pedido</v>
      </c>
    </row>
    <row r="13418" spans="1:8" x14ac:dyDescent="0.25">
      <c r="A13418" s="3">
        <v>7592601200284</v>
      </c>
      <c r="B13418" s="11" t="s">
        <v>13110</v>
      </c>
      <c r="C13418" s="16"/>
      <c r="D13418" s="15">
        <f>SUMIFS(Movimientos!F:F,Movimientos!B:B,Productos!A13418,Movimientos!D:D,$D$1)</f>
        <v>0</v>
      </c>
      <c r="E13418" s="14">
        <f>SUMIFS(Movimientos!F:F,Movimientos!B:B,Productos!A13418,Movimientos!D:D,$E$1)</f>
        <v>0</v>
      </c>
      <c r="F13418" s="17">
        <f t="shared" si="418"/>
        <v>0</v>
      </c>
      <c r="G13418" s="14">
        <v>1</v>
      </c>
      <c r="H13418" s="15" t="str">
        <f t="shared" si="419"/>
        <v>Realizar Pedido</v>
      </c>
    </row>
    <row r="13419" spans="1:8" x14ac:dyDescent="0.25">
      <c r="A13419" s="3">
        <v>7592601200314</v>
      </c>
      <c r="B13419" s="11" t="s">
        <v>13111</v>
      </c>
      <c r="C13419" s="16"/>
      <c r="D13419" s="15">
        <f>SUMIFS(Movimientos!F:F,Movimientos!B:B,Productos!A13419,Movimientos!D:D,$D$1)</f>
        <v>0</v>
      </c>
      <c r="E13419" s="14">
        <f>SUMIFS(Movimientos!F:F,Movimientos!B:B,Productos!A13419,Movimientos!D:D,$E$1)</f>
        <v>0</v>
      </c>
      <c r="F13419" s="17">
        <f t="shared" si="418"/>
        <v>0</v>
      </c>
      <c r="G13419" s="14">
        <v>1</v>
      </c>
      <c r="H13419" s="15" t="str">
        <f t="shared" si="419"/>
        <v>Realizar Pedido</v>
      </c>
    </row>
    <row r="13420" spans="1:8" x14ac:dyDescent="0.25">
      <c r="A13420" s="3">
        <v>7592601200307</v>
      </c>
      <c r="B13420" s="11" t="s">
        <v>13112</v>
      </c>
      <c r="C13420" s="16"/>
      <c r="D13420" s="15">
        <f>SUMIFS(Movimientos!F:F,Movimientos!B:B,Productos!A13420,Movimientos!D:D,$D$1)</f>
        <v>0</v>
      </c>
      <c r="E13420" s="14">
        <f>SUMIFS(Movimientos!F:F,Movimientos!B:B,Productos!A13420,Movimientos!D:D,$E$1)</f>
        <v>0</v>
      </c>
      <c r="F13420" s="17">
        <f t="shared" si="418"/>
        <v>0</v>
      </c>
      <c r="G13420" s="14">
        <v>1</v>
      </c>
      <c r="H13420" s="15" t="str">
        <f t="shared" si="419"/>
        <v>Realizar Pedido</v>
      </c>
    </row>
    <row r="13421" spans="1:8" x14ac:dyDescent="0.25">
      <c r="A13421" s="3">
        <v>7592804001053</v>
      </c>
      <c r="B13421" s="11" t="s">
        <v>13113</v>
      </c>
      <c r="C13421" s="16"/>
      <c r="D13421" s="15">
        <f>SUMIFS(Movimientos!F:F,Movimientos!B:B,Productos!A13421,Movimientos!D:D,$D$1)</f>
        <v>0</v>
      </c>
      <c r="E13421" s="14">
        <f>SUMIFS(Movimientos!F:F,Movimientos!B:B,Productos!A13421,Movimientos!D:D,$E$1)</f>
        <v>0</v>
      </c>
      <c r="F13421" s="17">
        <f t="shared" si="418"/>
        <v>0</v>
      </c>
      <c r="G13421" s="14">
        <v>1</v>
      </c>
      <c r="H13421" s="15" t="str">
        <f t="shared" si="419"/>
        <v>Realizar Pedido</v>
      </c>
    </row>
    <row r="13422" spans="1:8" x14ac:dyDescent="0.25">
      <c r="A13422" s="2">
        <v>7591020001427</v>
      </c>
      <c r="B13422" s="12" t="s">
        <v>13114</v>
      </c>
      <c r="C13422" s="16"/>
      <c r="D13422" s="15">
        <f>SUMIFS(Movimientos!F:F,Movimientos!B:B,Productos!A13422,Movimientos!D:D,$D$1)</f>
        <v>0</v>
      </c>
      <c r="E13422" s="14">
        <f>SUMIFS(Movimientos!F:F,Movimientos!B:B,Productos!A13422,Movimientos!D:D,$E$1)</f>
        <v>0</v>
      </c>
      <c r="F13422" s="17">
        <f t="shared" si="418"/>
        <v>0</v>
      </c>
      <c r="G13422" s="14">
        <v>1</v>
      </c>
      <c r="H13422" s="15" t="str">
        <f t="shared" si="419"/>
        <v>Realizar Pedido</v>
      </c>
    </row>
    <row r="13423" spans="1:8" x14ac:dyDescent="0.25">
      <c r="A13423" s="3">
        <v>8901086130013</v>
      </c>
      <c r="B13423" s="11" t="s">
        <v>13115</v>
      </c>
      <c r="C13423" s="16"/>
      <c r="D13423" s="15">
        <f>SUMIFS(Movimientos!F:F,Movimientos!B:B,Productos!A13423,Movimientos!D:D,$D$1)</f>
        <v>0</v>
      </c>
      <c r="E13423" s="14">
        <f>SUMIFS(Movimientos!F:F,Movimientos!B:B,Productos!A13423,Movimientos!D:D,$E$1)</f>
        <v>0</v>
      </c>
      <c r="F13423" s="17">
        <f t="shared" si="418"/>
        <v>0</v>
      </c>
      <c r="G13423" s="14">
        <v>1</v>
      </c>
      <c r="H13423" s="15" t="str">
        <f t="shared" si="419"/>
        <v>Realizar Pedido</v>
      </c>
    </row>
    <row r="13424" spans="1:8" x14ac:dyDescent="0.25">
      <c r="A13424" s="3">
        <v>10001426</v>
      </c>
      <c r="B13424" s="11" t="s">
        <v>13116</v>
      </c>
      <c r="C13424" s="16"/>
      <c r="D13424" s="15">
        <f>SUMIFS(Movimientos!F:F,Movimientos!B:B,Productos!A13424,Movimientos!D:D,$D$1)</f>
        <v>0</v>
      </c>
      <c r="E13424" s="14">
        <f>SUMIFS(Movimientos!F:F,Movimientos!B:B,Productos!A13424,Movimientos!D:D,$E$1)</f>
        <v>0</v>
      </c>
      <c r="F13424" s="17">
        <f t="shared" si="418"/>
        <v>0</v>
      </c>
      <c r="G13424" s="14">
        <v>1</v>
      </c>
      <c r="H13424" s="15" t="str">
        <f t="shared" si="419"/>
        <v>Realizar Pedido</v>
      </c>
    </row>
    <row r="13425" spans="1:8" x14ac:dyDescent="0.25">
      <c r="A13425" s="3">
        <v>7591519000870</v>
      </c>
      <c r="B13425" s="11" t="s">
        <v>13117</v>
      </c>
      <c r="C13425" s="16"/>
      <c r="D13425" s="15">
        <f>SUMIFS(Movimientos!F:F,Movimientos!B:B,Productos!A13425,Movimientos!D:D,$D$1)</f>
        <v>0</v>
      </c>
      <c r="E13425" s="14">
        <f>SUMIFS(Movimientos!F:F,Movimientos!B:B,Productos!A13425,Movimientos!D:D,$E$1)</f>
        <v>0</v>
      </c>
      <c r="F13425" s="17">
        <f t="shared" si="418"/>
        <v>0</v>
      </c>
      <c r="G13425" s="14">
        <v>1</v>
      </c>
      <c r="H13425" s="15" t="str">
        <f t="shared" si="419"/>
        <v>Realizar Pedido</v>
      </c>
    </row>
    <row r="13426" spans="1:8" x14ac:dyDescent="0.25">
      <c r="A13426" s="2">
        <v>7592616382012</v>
      </c>
      <c r="B13426" s="12" t="s">
        <v>13118</v>
      </c>
      <c r="C13426" s="16"/>
      <c r="D13426" s="15">
        <f>SUMIFS(Movimientos!F:F,Movimientos!B:B,Productos!A13426,Movimientos!D:D,$D$1)</f>
        <v>0</v>
      </c>
      <c r="E13426" s="14">
        <f>SUMIFS(Movimientos!F:F,Movimientos!B:B,Productos!A13426,Movimientos!D:D,$E$1)</f>
        <v>0</v>
      </c>
      <c r="F13426" s="17">
        <f t="shared" si="418"/>
        <v>0</v>
      </c>
      <c r="G13426" s="14">
        <v>1</v>
      </c>
      <c r="H13426" s="15" t="str">
        <f t="shared" si="419"/>
        <v>Realizar Pedido</v>
      </c>
    </row>
    <row r="13427" spans="1:8" x14ac:dyDescent="0.25">
      <c r="A13427" s="3">
        <v>7592454163590</v>
      </c>
      <c r="B13427" s="11" t="s">
        <v>13119</v>
      </c>
      <c r="C13427" s="16"/>
      <c r="D13427" s="15">
        <f>SUMIFS(Movimientos!F:F,Movimientos!B:B,Productos!A13427,Movimientos!D:D,$D$1)</f>
        <v>0</v>
      </c>
      <c r="E13427" s="14">
        <f>SUMIFS(Movimientos!F:F,Movimientos!B:B,Productos!A13427,Movimientos!D:D,$E$1)</f>
        <v>0</v>
      </c>
      <c r="F13427" s="17">
        <f t="shared" si="418"/>
        <v>0</v>
      </c>
      <c r="G13427" s="14">
        <v>1</v>
      </c>
      <c r="H13427" s="15" t="str">
        <f t="shared" si="419"/>
        <v>Realizar Pedido</v>
      </c>
    </row>
    <row r="13428" spans="1:8" x14ac:dyDescent="0.25">
      <c r="A13428" s="3">
        <v>7592601300366</v>
      </c>
      <c r="B13428" s="11" t="s">
        <v>13120</v>
      </c>
      <c r="C13428" s="16"/>
      <c r="D13428" s="15">
        <f>SUMIFS(Movimientos!F:F,Movimientos!B:B,Productos!A13428,Movimientos!D:D,$D$1)</f>
        <v>0</v>
      </c>
      <c r="E13428" s="14">
        <f>SUMIFS(Movimientos!F:F,Movimientos!B:B,Productos!A13428,Movimientos!D:D,$E$1)</f>
        <v>0</v>
      </c>
      <c r="F13428" s="17">
        <f t="shared" si="418"/>
        <v>0</v>
      </c>
      <c r="G13428" s="14">
        <v>1</v>
      </c>
      <c r="H13428" s="15" t="str">
        <f t="shared" si="419"/>
        <v>Realizar Pedido</v>
      </c>
    </row>
    <row r="13429" spans="1:8" x14ac:dyDescent="0.25">
      <c r="A13429" s="3">
        <v>7591585177766</v>
      </c>
      <c r="B13429" s="11" t="s">
        <v>13121</v>
      </c>
      <c r="C13429" s="16"/>
      <c r="D13429" s="15">
        <f>SUMIFS(Movimientos!F:F,Movimientos!B:B,Productos!A13429,Movimientos!D:D,$D$1)</f>
        <v>0</v>
      </c>
      <c r="E13429" s="14">
        <f>SUMIFS(Movimientos!F:F,Movimientos!B:B,Productos!A13429,Movimientos!D:D,$E$1)</f>
        <v>0</v>
      </c>
      <c r="F13429" s="17">
        <f t="shared" si="418"/>
        <v>0</v>
      </c>
      <c r="G13429" s="14">
        <v>1</v>
      </c>
      <c r="H13429" s="15" t="str">
        <f t="shared" si="419"/>
        <v>Realizar Pedido</v>
      </c>
    </row>
    <row r="13430" spans="1:8" x14ac:dyDescent="0.25">
      <c r="A13430" s="3">
        <v>7703763310333</v>
      </c>
      <c r="B13430" s="11" t="s">
        <v>13122</v>
      </c>
      <c r="C13430" s="16"/>
      <c r="D13430" s="15">
        <f>SUMIFS(Movimientos!F:F,Movimientos!B:B,Productos!A13430,Movimientos!D:D,$D$1)</f>
        <v>0</v>
      </c>
      <c r="E13430" s="14">
        <f>SUMIFS(Movimientos!F:F,Movimientos!B:B,Productos!A13430,Movimientos!D:D,$E$1)</f>
        <v>0</v>
      </c>
      <c r="F13430" s="17">
        <f t="shared" si="418"/>
        <v>0</v>
      </c>
      <c r="G13430" s="14">
        <v>1</v>
      </c>
      <c r="H13430" s="15" t="str">
        <f t="shared" si="419"/>
        <v>Realizar Pedido</v>
      </c>
    </row>
    <row r="13431" spans="1:8" x14ac:dyDescent="0.25">
      <c r="A13431" s="3">
        <v>7592616383019</v>
      </c>
      <c r="B13431" s="11" t="s">
        <v>13123</v>
      </c>
      <c r="C13431" s="16"/>
      <c r="D13431" s="15">
        <f>SUMIFS(Movimientos!F:F,Movimientos!B:B,Productos!A13431,Movimientos!D:D,$D$1)</f>
        <v>0</v>
      </c>
      <c r="E13431" s="14">
        <f>SUMIFS(Movimientos!F:F,Movimientos!B:B,Productos!A13431,Movimientos!D:D,$E$1)</f>
        <v>0</v>
      </c>
      <c r="F13431" s="17">
        <f t="shared" si="418"/>
        <v>0</v>
      </c>
      <c r="G13431" s="14">
        <v>1</v>
      </c>
      <c r="H13431" s="15" t="str">
        <f t="shared" si="419"/>
        <v>Realizar Pedido</v>
      </c>
    </row>
    <row r="13432" spans="1:8" x14ac:dyDescent="0.25">
      <c r="A13432" s="3">
        <v>7591519000832</v>
      </c>
      <c r="B13432" s="11" t="s">
        <v>13124</v>
      </c>
      <c r="C13432" s="16"/>
      <c r="D13432" s="15">
        <f>SUMIFS(Movimientos!F:F,Movimientos!B:B,Productos!A13432,Movimientos!D:D,$D$1)</f>
        <v>0</v>
      </c>
      <c r="E13432" s="14">
        <f>SUMIFS(Movimientos!F:F,Movimientos!B:B,Productos!A13432,Movimientos!D:D,$E$1)</f>
        <v>0</v>
      </c>
      <c r="F13432" s="17">
        <f t="shared" si="418"/>
        <v>0</v>
      </c>
      <c r="G13432" s="14">
        <v>1</v>
      </c>
      <c r="H13432" s="15" t="str">
        <f t="shared" si="419"/>
        <v>Realizar Pedido</v>
      </c>
    </row>
    <row r="13433" spans="1:8" x14ac:dyDescent="0.25">
      <c r="A13433" s="3">
        <v>7592454163521</v>
      </c>
      <c r="B13433" s="11" t="s">
        <v>13125</v>
      </c>
      <c r="C13433" s="16"/>
      <c r="D13433" s="15">
        <f>SUMIFS(Movimientos!F:F,Movimientos!B:B,Productos!A13433,Movimientos!D:D,$D$1)</f>
        <v>0</v>
      </c>
      <c r="E13433" s="14">
        <f>SUMIFS(Movimientos!F:F,Movimientos!B:B,Productos!A13433,Movimientos!D:D,$E$1)</f>
        <v>0</v>
      </c>
      <c r="F13433" s="17">
        <f t="shared" si="418"/>
        <v>0</v>
      </c>
      <c r="G13433" s="14">
        <v>1</v>
      </c>
      <c r="H13433" s="15" t="str">
        <f t="shared" si="419"/>
        <v>Realizar Pedido</v>
      </c>
    </row>
    <row r="13434" spans="1:8" x14ac:dyDescent="0.25">
      <c r="A13434" s="3">
        <v>7592454163552</v>
      </c>
      <c r="B13434" s="11" t="s">
        <v>13126</v>
      </c>
      <c r="C13434" s="16"/>
      <c r="D13434" s="15">
        <f>SUMIFS(Movimientos!F:F,Movimientos!B:B,Productos!A13434,Movimientos!D:D,$D$1)</f>
        <v>0</v>
      </c>
      <c r="E13434" s="14">
        <f>SUMIFS(Movimientos!F:F,Movimientos!B:B,Productos!A13434,Movimientos!D:D,$E$1)</f>
        <v>0</v>
      </c>
      <c r="F13434" s="17">
        <f t="shared" si="418"/>
        <v>0</v>
      </c>
      <c r="G13434" s="14">
        <v>1</v>
      </c>
      <c r="H13434" s="15" t="str">
        <f t="shared" si="419"/>
        <v>Realizar Pedido</v>
      </c>
    </row>
    <row r="13435" spans="1:8" x14ac:dyDescent="0.25">
      <c r="A13435" s="3">
        <v>7703763250103</v>
      </c>
      <c r="B13435" s="11" t="s">
        <v>13127</v>
      </c>
      <c r="C13435" s="16"/>
      <c r="D13435" s="15">
        <f>SUMIFS(Movimientos!F:F,Movimientos!B:B,Productos!A13435,Movimientos!D:D,$D$1)</f>
        <v>0</v>
      </c>
      <c r="E13435" s="14">
        <f>SUMIFS(Movimientos!F:F,Movimientos!B:B,Productos!A13435,Movimientos!D:D,$E$1)</f>
        <v>0</v>
      </c>
      <c r="F13435" s="17">
        <f t="shared" si="418"/>
        <v>0</v>
      </c>
      <c r="G13435" s="14">
        <v>1</v>
      </c>
      <c r="H13435" s="15" t="str">
        <f t="shared" si="419"/>
        <v>Realizar Pedido</v>
      </c>
    </row>
    <row r="13436" spans="1:8" x14ac:dyDescent="0.25">
      <c r="A13436" s="3">
        <v>7591585177773</v>
      </c>
      <c r="B13436" s="11" t="s">
        <v>13128</v>
      </c>
      <c r="C13436" s="16"/>
      <c r="D13436" s="15">
        <f>SUMIFS(Movimientos!F:F,Movimientos!B:B,Productos!A13436,Movimientos!D:D,$D$1)</f>
        <v>0</v>
      </c>
      <c r="E13436" s="14">
        <f>SUMIFS(Movimientos!F:F,Movimientos!B:B,Productos!A13436,Movimientos!D:D,$E$1)</f>
        <v>0</v>
      </c>
      <c r="F13436" s="17">
        <f t="shared" si="418"/>
        <v>0</v>
      </c>
      <c r="G13436" s="14">
        <v>1</v>
      </c>
      <c r="H13436" s="15" t="str">
        <f t="shared" si="419"/>
        <v>Realizar Pedido</v>
      </c>
    </row>
    <row r="13437" spans="1:8" x14ac:dyDescent="0.25">
      <c r="A13437" s="3">
        <v>7594000260371</v>
      </c>
      <c r="B13437" s="11" t="s">
        <v>13129</v>
      </c>
      <c r="C13437" s="16"/>
      <c r="D13437" s="15">
        <f>SUMIFS(Movimientos!F:F,Movimientos!B:B,Productos!A13437,Movimientos!D:D,$D$1)</f>
        <v>0</v>
      </c>
      <c r="E13437" s="14">
        <f>SUMIFS(Movimientos!F:F,Movimientos!B:B,Productos!A13437,Movimientos!D:D,$E$1)</f>
        <v>0</v>
      </c>
      <c r="F13437" s="17">
        <f t="shared" si="418"/>
        <v>0</v>
      </c>
      <c r="G13437" s="14">
        <v>1</v>
      </c>
      <c r="H13437" s="15" t="str">
        <f t="shared" si="419"/>
        <v>Realizar Pedido</v>
      </c>
    </row>
    <row r="13438" spans="1:8" x14ac:dyDescent="0.25">
      <c r="A13438" s="3">
        <v>7592616588018</v>
      </c>
      <c r="B13438" s="11" t="s">
        <v>13130</v>
      </c>
      <c r="C13438" s="16"/>
      <c r="D13438" s="15">
        <f>SUMIFS(Movimientos!F:F,Movimientos!B:B,Productos!A13438,Movimientos!D:D,$D$1)</f>
        <v>0</v>
      </c>
      <c r="E13438" s="14">
        <f>SUMIFS(Movimientos!F:F,Movimientos!B:B,Productos!A13438,Movimientos!D:D,$E$1)</f>
        <v>0</v>
      </c>
      <c r="F13438" s="17">
        <f t="shared" si="418"/>
        <v>0</v>
      </c>
      <c r="G13438" s="14">
        <v>1</v>
      </c>
      <c r="H13438" s="15" t="str">
        <f t="shared" si="419"/>
        <v>Realizar Pedido</v>
      </c>
    </row>
    <row r="13439" spans="1:8" x14ac:dyDescent="0.25">
      <c r="A13439" s="3">
        <v>7702605201426</v>
      </c>
      <c r="B13439" s="11" t="s">
        <v>13131</v>
      </c>
      <c r="C13439" s="16"/>
      <c r="D13439" s="15">
        <f>SUMIFS(Movimientos!F:F,Movimientos!B:B,Productos!A13439,Movimientos!D:D,$D$1)</f>
        <v>0</v>
      </c>
      <c r="E13439" s="14">
        <f>SUMIFS(Movimientos!F:F,Movimientos!B:B,Productos!A13439,Movimientos!D:D,$E$1)</f>
        <v>0</v>
      </c>
      <c r="F13439" s="17">
        <f t="shared" si="418"/>
        <v>0</v>
      </c>
      <c r="G13439" s="14">
        <v>1</v>
      </c>
      <c r="H13439" s="15" t="str">
        <f t="shared" si="419"/>
        <v>Realizar Pedido</v>
      </c>
    </row>
    <row r="13440" spans="1:8" x14ac:dyDescent="0.25">
      <c r="A13440" s="3">
        <v>7468999186625</v>
      </c>
      <c r="B13440" s="11" t="s">
        <v>13132</v>
      </c>
      <c r="C13440" s="16"/>
      <c r="D13440" s="15">
        <f>SUMIFS(Movimientos!F:F,Movimientos!B:B,Productos!A13440,Movimientos!D:D,$D$1)</f>
        <v>0</v>
      </c>
      <c r="E13440" s="14">
        <f>SUMIFS(Movimientos!F:F,Movimientos!B:B,Productos!A13440,Movimientos!D:D,$E$1)</f>
        <v>0</v>
      </c>
      <c r="F13440" s="17">
        <f t="shared" si="418"/>
        <v>0</v>
      </c>
      <c r="G13440" s="14">
        <v>1</v>
      </c>
      <c r="H13440" s="15" t="str">
        <f t="shared" si="419"/>
        <v>Realizar Pedido</v>
      </c>
    </row>
    <row r="13441" spans="1:8" x14ac:dyDescent="0.25">
      <c r="A13441" s="3">
        <v>8906012340306</v>
      </c>
      <c r="B13441" s="11" t="s">
        <v>13133</v>
      </c>
      <c r="C13441" s="16"/>
      <c r="D13441" s="15">
        <f>SUMIFS(Movimientos!F:F,Movimientos!B:B,Productos!A13441,Movimientos!D:D,$D$1)</f>
        <v>0</v>
      </c>
      <c r="E13441" s="14">
        <f>SUMIFS(Movimientos!F:F,Movimientos!B:B,Productos!A13441,Movimientos!D:D,$E$1)</f>
        <v>0</v>
      </c>
      <c r="F13441" s="17">
        <f t="shared" si="418"/>
        <v>0</v>
      </c>
      <c r="G13441" s="14">
        <v>1</v>
      </c>
      <c r="H13441" s="15" t="str">
        <f t="shared" si="419"/>
        <v>Realizar Pedido</v>
      </c>
    </row>
    <row r="13442" spans="1:8" x14ac:dyDescent="0.25">
      <c r="A13442" s="3">
        <v>7703153009489</v>
      </c>
      <c r="B13442" s="11" t="s">
        <v>13134</v>
      </c>
      <c r="C13442" s="16"/>
      <c r="D13442" s="15">
        <f>SUMIFS(Movimientos!F:F,Movimientos!B:B,Productos!A13442,Movimientos!D:D,$D$1)</f>
        <v>0</v>
      </c>
      <c r="E13442" s="14">
        <f>SUMIFS(Movimientos!F:F,Movimientos!B:B,Productos!A13442,Movimientos!D:D,$E$1)</f>
        <v>0</v>
      </c>
      <c r="F13442" s="17">
        <f t="shared" si="418"/>
        <v>0</v>
      </c>
      <c r="G13442" s="14">
        <v>1</v>
      </c>
      <c r="H13442" s="15" t="str">
        <f t="shared" si="419"/>
        <v>Realizar Pedido</v>
      </c>
    </row>
    <row r="13443" spans="1:8" x14ac:dyDescent="0.25">
      <c r="A13443" s="3">
        <v>7592601300496</v>
      </c>
      <c r="B13443" s="11" t="s">
        <v>13135</v>
      </c>
      <c r="C13443" s="16"/>
      <c r="D13443" s="15">
        <f>SUMIFS(Movimientos!F:F,Movimientos!B:B,Productos!A13443,Movimientos!D:D,$D$1)</f>
        <v>0</v>
      </c>
      <c r="E13443" s="14">
        <f>SUMIFS(Movimientos!F:F,Movimientos!B:B,Productos!A13443,Movimientos!D:D,$E$1)</f>
        <v>0</v>
      </c>
      <c r="F13443" s="17">
        <f t="shared" ref="F13443:F13506" si="420">D13443-E13443</f>
        <v>0</v>
      </c>
      <c r="G13443" s="14">
        <v>1</v>
      </c>
      <c r="H13443" s="15" t="str">
        <f t="shared" ref="H13443:H13506" si="421">IF(F13443&lt;G13443,"Realizar Pedido","")</f>
        <v>Realizar Pedido</v>
      </c>
    </row>
    <row r="13444" spans="1:8" x14ac:dyDescent="0.25">
      <c r="A13444" s="3">
        <v>7592454163606</v>
      </c>
      <c r="B13444" s="11" t="s">
        <v>13136</v>
      </c>
      <c r="C13444" s="16"/>
      <c r="D13444" s="15">
        <f>SUMIFS(Movimientos!F:F,Movimientos!B:B,Productos!A13444,Movimientos!D:D,$D$1)</f>
        <v>0</v>
      </c>
      <c r="E13444" s="14">
        <f>SUMIFS(Movimientos!F:F,Movimientos!B:B,Productos!A13444,Movimientos!D:D,$E$1)</f>
        <v>0</v>
      </c>
      <c r="F13444" s="17">
        <f t="shared" si="420"/>
        <v>0</v>
      </c>
      <c r="G13444" s="14">
        <v>1</v>
      </c>
      <c r="H13444" s="15" t="str">
        <f t="shared" si="421"/>
        <v>Realizar Pedido</v>
      </c>
    </row>
    <row r="13445" spans="1:8" x14ac:dyDescent="0.25">
      <c r="A13445" s="3">
        <v>7592616588056</v>
      </c>
      <c r="B13445" s="11" t="s">
        <v>13137</v>
      </c>
      <c r="C13445" s="16"/>
      <c r="D13445" s="15">
        <f>SUMIFS(Movimientos!F:F,Movimientos!B:B,Productos!A13445,Movimientos!D:D,$D$1)</f>
        <v>0</v>
      </c>
      <c r="E13445" s="14">
        <f>SUMIFS(Movimientos!F:F,Movimientos!B:B,Productos!A13445,Movimientos!D:D,$E$1)</f>
        <v>0</v>
      </c>
      <c r="F13445" s="17">
        <f t="shared" si="420"/>
        <v>0</v>
      </c>
      <c r="G13445" s="14">
        <v>1</v>
      </c>
      <c r="H13445" s="15" t="str">
        <f t="shared" si="421"/>
        <v>Realizar Pedido</v>
      </c>
    </row>
    <row r="13446" spans="1:8" x14ac:dyDescent="0.25">
      <c r="A13446" s="3">
        <v>7592616381015</v>
      </c>
      <c r="B13446" s="11" t="s">
        <v>13138</v>
      </c>
      <c r="C13446" s="16"/>
      <c r="D13446" s="15">
        <f>SUMIFS(Movimientos!F:F,Movimientos!B:B,Productos!A13446,Movimientos!D:D,$D$1)</f>
        <v>0</v>
      </c>
      <c r="E13446" s="14">
        <f>SUMIFS(Movimientos!F:F,Movimientos!B:B,Productos!A13446,Movimientos!D:D,$E$1)</f>
        <v>0</v>
      </c>
      <c r="F13446" s="17">
        <f t="shared" si="420"/>
        <v>0</v>
      </c>
      <c r="G13446" s="14">
        <v>1</v>
      </c>
      <c r="H13446" s="15" t="str">
        <f t="shared" si="421"/>
        <v>Realizar Pedido</v>
      </c>
    </row>
    <row r="13447" spans="1:8" x14ac:dyDescent="0.25">
      <c r="A13447" s="3">
        <v>7591519003253</v>
      </c>
      <c r="B13447" s="11" t="s">
        <v>13139</v>
      </c>
      <c r="C13447" s="16"/>
      <c r="D13447" s="15">
        <f>SUMIFS(Movimientos!F:F,Movimientos!B:B,Productos!A13447,Movimientos!D:D,$D$1)</f>
        <v>0</v>
      </c>
      <c r="E13447" s="14">
        <f>SUMIFS(Movimientos!F:F,Movimientos!B:B,Productos!A13447,Movimientos!D:D,$E$1)</f>
        <v>0</v>
      </c>
      <c r="F13447" s="17">
        <f t="shared" si="420"/>
        <v>0</v>
      </c>
      <c r="G13447" s="14">
        <v>1</v>
      </c>
      <c r="H13447" s="15" t="str">
        <f t="shared" si="421"/>
        <v>Realizar Pedido</v>
      </c>
    </row>
    <row r="13448" spans="1:8" x14ac:dyDescent="0.25">
      <c r="A13448" s="3">
        <v>7592616380018</v>
      </c>
      <c r="B13448" s="11" t="s">
        <v>13140</v>
      </c>
      <c r="C13448" s="16"/>
      <c r="D13448" s="15">
        <f>SUMIFS(Movimientos!F:F,Movimientos!B:B,Productos!A13448,Movimientos!D:D,$D$1)</f>
        <v>0</v>
      </c>
      <c r="E13448" s="14">
        <f>SUMIFS(Movimientos!F:F,Movimientos!B:B,Productos!A13448,Movimientos!D:D,$E$1)</f>
        <v>0</v>
      </c>
      <c r="F13448" s="17">
        <f t="shared" si="420"/>
        <v>0</v>
      </c>
      <c r="G13448" s="14">
        <v>1</v>
      </c>
      <c r="H13448" s="15" t="str">
        <f t="shared" si="421"/>
        <v>Realizar Pedido</v>
      </c>
    </row>
    <row r="13449" spans="1:8" x14ac:dyDescent="0.25">
      <c r="A13449" s="3">
        <v>7592601300342</v>
      </c>
      <c r="B13449" s="11" t="s">
        <v>13141</v>
      </c>
      <c r="C13449" s="16"/>
      <c r="D13449" s="15">
        <f>SUMIFS(Movimientos!F:F,Movimientos!B:B,Productos!A13449,Movimientos!D:D,$D$1)</f>
        <v>0</v>
      </c>
      <c r="E13449" s="14">
        <f>SUMIFS(Movimientos!F:F,Movimientos!B:B,Productos!A13449,Movimientos!D:D,$E$1)</f>
        <v>0</v>
      </c>
      <c r="F13449" s="17">
        <f t="shared" si="420"/>
        <v>0</v>
      </c>
      <c r="G13449" s="14">
        <v>1</v>
      </c>
      <c r="H13449" s="15" t="str">
        <f t="shared" si="421"/>
        <v>Realizar Pedido</v>
      </c>
    </row>
    <row r="13450" spans="1:8" x14ac:dyDescent="0.25">
      <c r="A13450" s="3">
        <v>7703763250196</v>
      </c>
      <c r="B13450" s="11" t="s">
        <v>13142</v>
      </c>
      <c r="C13450" s="16"/>
      <c r="D13450" s="15">
        <f>SUMIFS(Movimientos!F:F,Movimientos!B:B,Productos!A13450,Movimientos!D:D,$D$1)</f>
        <v>0</v>
      </c>
      <c r="E13450" s="14">
        <f>SUMIFS(Movimientos!F:F,Movimientos!B:B,Productos!A13450,Movimientos!D:D,$E$1)</f>
        <v>0</v>
      </c>
      <c r="F13450" s="17">
        <f t="shared" si="420"/>
        <v>0</v>
      </c>
      <c r="G13450" s="14">
        <v>1</v>
      </c>
      <c r="H13450" s="15" t="str">
        <f t="shared" si="421"/>
        <v>Realizar Pedido</v>
      </c>
    </row>
    <row r="13451" spans="1:8" x14ac:dyDescent="0.25">
      <c r="A13451" s="3">
        <v>7594000020098</v>
      </c>
      <c r="B13451" s="11" t="s">
        <v>13143</v>
      </c>
      <c r="C13451" s="16"/>
      <c r="D13451" s="15">
        <f>SUMIFS(Movimientos!F:F,Movimientos!B:B,Productos!A13451,Movimientos!D:D,$D$1)</f>
        <v>0</v>
      </c>
      <c r="E13451" s="14">
        <f>SUMIFS(Movimientos!F:F,Movimientos!B:B,Productos!A13451,Movimientos!D:D,$E$1)</f>
        <v>0</v>
      </c>
      <c r="F13451" s="17">
        <f t="shared" si="420"/>
        <v>0</v>
      </c>
      <c r="G13451" s="14">
        <v>1</v>
      </c>
      <c r="H13451" s="15" t="str">
        <f t="shared" si="421"/>
        <v>Realizar Pedido</v>
      </c>
    </row>
    <row r="13452" spans="1:8" x14ac:dyDescent="0.25">
      <c r="A13452" s="3">
        <v>7410031540452</v>
      </c>
      <c r="B13452" s="11" t="s">
        <v>13144</v>
      </c>
      <c r="C13452" s="16"/>
      <c r="D13452" s="15">
        <f>SUMIFS(Movimientos!F:F,Movimientos!B:B,Productos!A13452,Movimientos!D:D,$D$1)</f>
        <v>0</v>
      </c>
      <c r="E13452" s="14">
        <f>SUMIFS(Movimientos!F:F,Movimientos!B:B,Productos!A13452,Movimientos!D:D,$E$1)</f>
        <v>0</v>
      </c>
      <c r="F13452" s="17">
        <f t="shared" si="420"/>
        <v>0</v>
      </c>
      <c r="G13452" s="14">
        <v>1</v>
      </c>
      <c r="H13452" s="15" t="str">
        <f t="shared" si="421"/>
        <v>Realizar Pedido</v>
      </c>
    </row>
    <row r="13453" spans="1:8" x14ac:dyDescent="0.25">
      <c r="A13453" s="3">
        <v>1221</v>
      </c>
      <c r="B13453" s="11" t="s">
        <v>13145</v>
      </c>
      <c r="C13453" s="16"/>
      <c r="D13453" s="15">
        <f>SUMIFS(Movimientos!F:F,Movimientos!B:B,Productos!A13453,Movimientos!D:D,$D$1)</f>
        <v>0</v>
      </c>
      <c r="E13453" s="14">
        <f>SUMIFS(Movimientos!F:F,Movimientos!B:B,Productos!A13453,Movimientos!D:D,$E$1)</f>
        <v>0</v>
      </c>
      <c r="F13453" s="17">
        <f t="shared" si="420"/>
        <v>0</v>
      </c>
      <c r="G13453" s="14">
        <v>1</v>
      </c>
      <c r="H13453" s="15" t="str">
        <f t="shared" si="421"/>
        <v>Realizar Pedido</v>
      </c>
    </row>
    <row r="13454" spans="1:8" x14ac:dyDescent="0.25">
      <c r="A13454" s="3">
        <v>7703763250127</v>
      </c>
      <c r="B13454" s="11" t="s">
        <v>13146</v>
      </c>
      <c r="C13454" s="16"/>
      <c r="D13454" s="15">
        <f>SUMIFS(Movimientos!F:F,Movimientos!B:B,Productos!A13454,Movimientos!D:D,$D$1)</f>
        <v>0</v>
      </c>
      <c r="E13454" s="14">
        <f>SUMIFS(Movimientos!F:F,Movimientos!B:B,Productos!A13454,Movimientos!D:D,$E$1)</f>
        <v>0</v>
      </c>
      <c r="F13454" s="17">
        <f t="shared" si="420"/>
        <v>0</v>
      </c>
      <c r="G13454" s="14">
        <v>1</v>
      </c>
      <c r="H13454" s="15" t="str">
        <f t="shared" si="421"/>
        <v>Realizar Pedido</v>
      </c>
    </row>
    <row r="13455" spans="1:8" x14ac:dyDescent="0.25">
      <c r="A13455" s="3">
        <v>7703763250226</v>
      </c>
      <c r="B13455" s="11" t="s">
        <v>13146</v>
      </c>
      <c r="C13455" s="16"/>
      <c r="D13455" s="15">
        <f>SUMIFS(Movimientos!F:F,Movimientos!B:B,Productos!A13455,Movimientos!D:D,$D$1)</f>
        <v>0</v>
      </c>
      <c r="E13455" s="14">
        <f>SUMIFS(Movimientos!F:F,Movimientos!B:B,Productos!A13455,Movimientos!D:D,$E$1)</f>
        <v>0</v>
      </c>
      <c r="F13455" s="17">
        <f t="shared" si="420"/>
        <v>0</v>
      </c>
      <c r="G13455" s="14">
        <v>1</v>
      </c>
      <c r="H13455" s="15" t="str">
        <f t="shared" si="421"/>
        <v>Realizar Pedido</v>
      </c>
    </row>
    <row r="13456" spans="1:8" x14ac:dyDescent="0.25">
      <c r="A13456" s="2">
        <v>7592432006529</v>
      </c>
      <c r="B13456" s="12" t="s">
        <v>13147</v>
      </c>
      <c r="C13456" s="16"/>
      <c r="D13456" s="15">
        <f>SUMIFS(Movimientos!F:F,Movimientos!B:B,Productos!A13456,Movimientos!D:D,$D$1)</f>
        <v>0</v>
      </c>
      <c r="E13456" s="14">
        <f>SUMIFS(Movimientos!F:F,Movimientos!B:B,Productos!A13456,Movimientos!D:D,$E$1)</f>
        <v>0</v>
      </c>
      <c r="F13456" s="17">
        <f t="shared" si="420"/>
        <v>0</v>
      </c>
      <c r="G13456" s="14">
        <v>1</v>
      </c>
      <c r="H13456" s="15" t="str">
        <f t="shared" si="421"/>
        <v>Realizar Pedido</v>
      </c>
    </row>
    <row r="13457" spans="1:8" x14ac:dyDescent="0.25">
      <c r="A13457" s="3">
        <v>7592432006543</v>
      </c>
      <c r="B13457" s="11" t="s">
        <v>13148</v>
      </c>
      <c r="C13457" s="16"/>
      <c r="D13457" s="15">
        <f>SUMIFS(Movimientos!F:F,Movimientos!B:B,Productos!A13457,Movimientos!D:D,$D$1)</f>
        <v>0</v>
      </c>
      <c r="E13457" s="14">
        <f>SUMIFS(Movimientos!F:F,Movimientos!B:B,Productos!A13457,Movimientos!D:D,$E$1)</f>
        <v>0</v>
      </c>
      <c r="F13457" s="17">
        <f t="shared" si="420"/>
        <v>0</v>
      </c>
      <c r="G13457" s="14">
        <v>1</v>
      </c>
      <c r="H13457" s="15" t="str">
        <f t="shared" si="421"/>
        <v>Realizar Pedido</v>
      </c>
    </row>
    <row r="13458" spans="1:8" x14ac:dyDescent="0.25">
      <c r="A13458" s="2">
        <v>7592432006512</v>
      </c>
      <c r="B13458" s="12" t="s">
        <v>13149</v>
      </c>
      <c r="C13458" s="16"/>
      <c r="D13458" s="15">
        <f>SUMIFS(Movimientos!F:F,Movimientos!B:B,Productos!A13458,Movimientos!D:D,$D$1)</f>
        <v>0</v>
      </c>
      <c r="E13458" s="14">
        <f>SUMIFS(Movimientos!F:F,Movimientos!B:B,Productos!A13458,Movimientos!D:D,$E$1)</f>
        <v>0</v>
      </c>
      <c r="F13458" s="17">
        <f t="shared" si="420"/>
        <v>0</v>
      </c>
      <c r="G13458" s="14">
        <v>1</v>
      </c>
      <c r="H13458" s="15" t="str">
        <f t="shared" si="421"/>
        <v>Realizar Pedido</v>
      </c>
    </row>
    <row r="13459" spans="1:8" x14ac:dyDescent="0.25">
      <c r="A13459" s="3">
        <v>7592432006154</v>
      </c>
      <c r="B13459" s="11" t="s">
        <v>13150</v>
      </c>
      <c r="C13459" s="16"/>
      <c r="D13459" s="15">
        <f>SUMIFS(Movimientos!F:F,Movimientos!B:B,Productos!A13459,Movimientos!D:D,$D$1)</f>
        <v>0</v>
      </c>
      <c r="E13459" s="14">
        <f>SUMIFS(Movimientos!F:F,Movimientos!B:B,Productos!A13459,Movimientos!D:D,$E$1)</f>
        <v>0</v>
      </c>
      <c r="F13459" s="17">
        <f t="shared" si="420"/>
        <v>0</v>
      </c>
      <c r="G13459" s="14">
        <v>1</v>
      </c>
      <c r="H13459" s="15" t="str">
        <f t="shared" si="421"/>
        <v>Realizar Pedido</v>
      </c>
    </row>
    <row r="13460" spans="1:8" x14ac:dyDescent="0.25">
      <c r="A13460" s="3">
        <v>7592432001418</v>
      </c>
      <c r="B13460" s="11" t="s">
        <v>13151</v>
      </c>
      <c r="C13460" s="16"/>
      <c r="D13460" s="15">
        <f>SUMIFS(Movimientos!F:F,Movimientos!B:B,Productos!A13460,Movimientos!D:D,$D$1)</f>
        <v>0</v>
      </c>
      <c r="E13460" s="14">
        <f>SUMIFS(Movimientos!F:F,Movimientos!B:B,Productos!A13460,Movimientos!D:D,$E$1)</f>
        <v>0</v>
      </c>
      <c r="F13460" s="17">
        <f t="shared" si="420"/>
        <v>0</v>
      </c>
      <c r="G13460" s="14">
        <v>1</v>
      </c>
      <c r="H13460" s="15" t="str">
        <f t="shared" si="421"/>
        <v>Realizar Pedido</v>
      </c>
    </row>
    <row r="13461" spans="1:8" x14ac:dyDescent="0.25">
      <c r="A13461" s="3">
        <v>7592432006123</v>
      </c>
      <c r="B13461" s="11" t="s">
        <v>13152</v>
      </c>
      <c r="C13461" s="16"/>
      <c r="D13461" s="15">
        <f>SUMIFS(Movimientos!F:F,Movimientos!B:B,Productos!A13461,Movimientos!D:D,$D$1)</f>
        <v>0</v>
      </c>
      <c r="E13461" s="14">
        <f>SUMIFS(Movimientos!F:F,Movimientos!B:B,Productos!A13461,Movimientos!D:D,$E$1)</f>
        <v>0</v>
      </c>
      <c r="F13461" s="17">
        <f t="shared" si="420"/>
        <v>0</v>
      </c>
      <c r="G13461" s="14">
        <v>1</v>
      </c>
      <c r="H13461" s="15" t="str">
        <f t="shared" si="421"/>
        <v>Realizar Pedido</v>
      </c>
    </row>
    <row r="13462" spans="1:8" x14ac:dyDescent="0.25">
      <c r="A13462" s="3">
        <v>7592432006505</v>
      </c>
      <c r="B13462" s="11" t="s">
        <v>13153</v>
      </c>
      <c r="C13462" s="16"/>
      <c r="D13462" s="15">
        <f>SUMIFS(Movimientos!F:F,Movimientos!B:B,Productos!A13462,Movimientos!D:D,$D$1)</f>
        <v>0</v>
      </c>
      <c r="E13462" s="14">
        <f>SUMIFS(Movimientos!F:F,Movimientos!B:B,Productos!A13462,Movimientos!D:D,$E$1)</f>
        <v>0</v>
      </c>
      <c r="F13462" s="17">
        <f t="shared" si="420"/>
        <v>0</v>
      </c>
      <c r="G13462" s="14">
        <v>1</v>
      </c>
      <c r="H13462" s="15" t="str">
        <f t="shared" si="421"/>
        <v>Realizar Pedido</v>
      </c>
    </row>
    <row r="13463" spans="1:8" x14ac:dyDescent="0.25">
      <c r="A13463" s="3" t="s">
        <v>13154</v>
      </c>
      <c r="B13463" s="11" t="s">
        <v>13155</v>
      </c>
      <c r="C13463" s="16"/>
      <c r="D13463" s="15">
        <f>SUMIFS(Movimientos!F:F,Movimientos!B:B,Productos!A13463,Movimientos!D:D,$D$1)</f>
        <v>0</v>
      </c>
      <c r="E13463" s="14">
        <f>SUMIFS(Movimientos!F:F,Movimientos!B:B,Productos!A13463,Movimientos!D:D,$E$1)</f>
        <v>0</v>
      </c>
      <c r="F13463" s="17">
        <f t="shared" si="420"/>
        <v>0</v>
      </c>
      <c r="G13463" s="14">
        <v>1</v>
      </c>
      <c r="H13463" s="15" t="str">
        <f t="shared" si="421"/>
        <v>Realizar Pedido</v>
      </c>
    </row>
    <row r="13464" spans="1:8" x14ac:dyDescent="0.25">
      <c r="A13464" s="3" t="s">
        <v>13156</v>
      </c>
      <c r="B13464" s="11" t="s">
        <v>13157</v>
      </c>
      <c r="C13464" s="16"/>
      <c r="D13464" s="15">
        <f>SUMIFS(Movimientos!F:F,Movimientos!B:B,Productos!A13464,Movimientos!D:D,$D$1)</f>
        <v>0</v>
      </c>
      <c r="E13464" s="14">
        <f>SUMIFS(Movimientos!F:F,Movimientos!B:B,Productos!A13464,Movimientos!D:D,$E$1)</f>
        <v>0</v>
      </c>
      <c r="F13464" s="17">
        <f t="shared" si="420"/>
        <v>0</v>
      </c>
      <c r="G13464" s="14">
        <v>1</v>
      </c>
      <c r="H13464" s="15" t="str">
        <f t="shared" si="421"/>
        <v>Realizar Pedido</v>
      </c>
    </row>
    <row r="13465" spans="1:8" x14ac:dyDescent="0.25">
      <c r="A13465" s="3">
        <v>7592916000388</v>
      </c>
      <c r="B13465" s="11" t="s">
        <v>13158</v>
      </c>
      <c r="C13465" s="16"/>
      <c r="D13465" s="15">
        <f>SUMIFS(Movimientos!F:F,Movimientos!B:B,Productos!A13465,Movimientos!D:D,$D$1)</f>
        <v>0</v>
      </c>
      <c r="E13465" s="14">
        <f>SUMIFS(Movimientos!F:F,Movimientos!B:B,Productos!A13465,Movimientos!D:D,$E$1)</f>
        <v>0</v>
      </c>
      <c r="F13465" s="17">
        <f t="shared" si="420"/>
        <v>0</v>
      </c>
      <c r="G13465" s="14">
        <v>1</v>
      </c>
      <c r="H13465" s="15" t="str">
        <f t="shared" si="421"/>
        <v>Realizar Pedido</v>
      </c>
    </row>
    <row r="13466" spans="1:8" x14ac:dyDescent="0.25">
      <c r="A13466" s="3">
        <v>7592916000395</v>
      </c>
      <c r="B13466" s="11" t="s">
        <v>13159</v>
      </c>
      <c r="C13466" s="16"/>
      <c r="D13466" s="15">
        <f>SUMIFS(Movimientos!F:F,Movimientos!B:B,Productos!A13466,Movimientos!D:D,$D$1)</f>
        <v>0</v>
      </c>
      <c r="E13466" s="14">
        <f>SUMIFS(Movimientos!F:F,Movimientos!B:B,Productos!A13466,Movimientos!D:D,$E$1)</f>
        <v>0</v>
      </c>
      <c r="F13466" s="17">
        <f t="shared" si="420"/>
        <v>0</v>
      </c>
      <c r="G13466" s="14">
        <v>1</v>
      </c>
      <c r="H13466" s="15" t="str">
        <f t="shared" si="421"/>
        <v>Realizar Pedido</v>
      </c>
    </row>
    <row r="13467" spans="1:8" x14ac:dyDescent="0.25">
      <c r="A13467" s="3">
        <v>7592916000753</v>
      </c>
      <c r="B13467" s="11" t="s">
        <v>13160</v>
      </c>
      <c r="C13467" s="16"/>
      <c r="D13467" s="15">
        <f>SUMIFS(Movimientos!F:F,Movimientos!B:B,Productos!A13467,Movimientos!D:D,$D$1)</f>
        <v>0</v>
      </c>
      <c r="E13467" s="14">
        <f>SUMIFS(Movimientos!F:F,Movimientos!B:B,Productos!A13467,Movimientos!D:D,$E$1)</f>
        <v>0</v>
      </c>
      <c r="F13467" s="17">
        <f t="shared" si="420"/>
        <v>0</v>
      </c>
      <c r="G13467" s="14">
        <v>1</v>
      </c>
      <c r="H13467" s="15" t="str">
        <f t="shared" si="421"/>
        <v>Realizar Pedido</v>
      </c>
    </row>
    <row r="13468" spans="1:8" x14ac:dyDescent="0.25">
      <c r="A13468" s="3">
        <v>5010415567000</v>
      </c>
      <c r="B13468" s="11" t="s">
        <v>13161</v>
      </c>
      <c r="C13468" s="16"/>
      <c r="D13468" s="15">
        <f>SUMIFS(Movimientos!F:F,Movimientos!B:B,Productos!A13468,Movimientos!D:D,$D$1)</f>
        <v>0</v>
      </c>
      <c r="E13468" s="14">
        <f>SUMIFS(Movimientos!F:F,Movimientos!B:B,Productos!A13468,Movimientos!D:D,$E$1)</f>
        <v>0</v>
      </c>
      <c r="F13468" s="17">
        <f t="shared" si="420"/>
        <v>0</v>
      </c>
      <c r="G13468" s="14">
        <v>1</v>
      </c>
      <c r="H13468" s="15" t="str">
        <f t="shared" si="421"/>
        <v>Realizar Pedido</v>
      </c>
    </row>
    <row r="13469" spans="1:8" x14ac:dyDescent="0.25">
      <c r="A13469" s="3">
        <v>7591099445009</v>
      </c>
      <c r="B13469" s="11" t="s">
        <v>13162</v>
      </c>
      <c r="C13469" s="16"/>
      <c r="D13469" s="15">
        <f>SUMIFS(Movimientos!F:F,Movimientos!B:B,Productos!A13469,Movimientos!D:D,$D$1)</f>
        <v>0</v>
      </c>
      <c r="E13469" s="14">
        <f>SUMIFS(Movimientos!F:F,Movimientos!B:B,Productos!A13469,Movimientos!D:D,$E$1)</f>
        <v>0</v>
      </c>
      <c r="F13469" s="17">
        <f t="shared" si="420"/>
        <v>0</v>
      </c>
      <c r="G13469" s="14">
        <v>1</v>
      </c>
      <c r="H13469" s="15" t="str">
        <f t="shared" si="421"/>
        <v>Realizar Pedido</v>
      </c>
    </row>
    <row r="13470" spans="1:8" x14ac:dyDescent="0.25">
      <c r="A13470" s="3">
        <v>7591099445504</v>
      </c>
      <c r="B13470" s="11" t="s">
        <v>13163</v>
      </c>
      <c r="C13470" s="16"/>
      <c r="D13470" s="15">
        <f>SUMIFS(Movimientos!F:F,Movimientos!B:B,Productos!A13470,Movimientos!D:D,$D$1)</f>
        <v>0</v>
      </c>
      <c r="E13470" s="14">
        <f>SUMIFS(Movimientos!F:F,Movimientos!B:B,Productos!A13470,Movimientos!D:D,$E$1)</f>
        <v>0</v>
      </c>
      <c r="F13470" s="17">
        <f t="shared" si="420"/>
        <v>0</v>
      </c>
      <c r="G13470" s="14">
        <v>1</v>
      </c>
      <c r="H13470" s="15" t="str">
        <f t="shared" si="421"/>
        <v>Realizar Pedido</v>
      </c>
    </row>
    <row r="13471" spans="1:8" x14ac:dyDescent="0.25">
      <c r="A13471" s="3">
        <v>7591099444408</v>
      </c>
      <c r="B13471" s="11" t="s">
        <v>13164</v>
      </c>
      <c r="C13471" s="16"/>
      <c r="D13471" s="15">
        <f>SUMIFS(Movimientos!F:F,Movimientos!B:B,Productos!A13471,Movimientos!D:D,$D$1)</f>
        <v>0</v>
      </c>
      <c r="E13471" s="14">
        <f>SUMIFS(Movimientos!F:F,Movimientos!B:B,Productos!A13471,Movimientos!D:D,$E$1)</f>
        <v>0</v>
      </c>
      <c r="F13471" s="17">
        <f t="shared" si="420"/>
        <v>0</v>
      </c>
      <c r="G13471" s="14">
        <v>1</v>
      </c>
      <c r="H13471" s="15" t="str">
        <f t="shared" si="421"/>
        <v>Realizar Pedido</v>
      </c>
    </row>
    <row r="13472" spans="1:8" x14ac:dyDescent="0.25">
      <c r="A13472" s="2">
        <v>7591099444507</v>
      </c>
      <c r="B13472" s="12" t="s">
        <v>13165</v>
      </c>
      <c r="C13472" s="16"/>
      <c r="D13472" s="15">
        <f>SUMIFS(Movimientos!F:F,Movimientos!B:B,Productos!A13472,Movimientos!D:D,$D$1)</f>
        <v>0</v>
      </c>
      <c r="E13472" s="14">
        <f>SUMIFS(Movimientos!F:F,Movimientos!B:B,Productos!A13472,Movimientos!D:D,$E$1)</f>
        <v>0</v>
      </c>
      <c r="F13472" s="17">
        <f t="shared" si="420"/>
        <v>0</v>
      </c>
      <c r="G13472" s="14">
        <v>1</v>
      </c>
      <c r="H13472" s="15" t="str">
        <f t="shared" si="421"/>
        <v>Realizar Pedido</v>
      </c>
    </row>
    <row r="13473" spans="1:8" x14ac:dyDescent="0.25">
      <c r="A13473" s="3">
        <v>7591099444309</v>
      </c>
      <c r="B13473" s="11" t="s">
        <v>13166</v>
      </c>
      <c r="C13473" s="16"/>
      <c r="D13473" s="15">
        <f>SUMIFS(Movimientos!F:F,Movimientos!B:B,Productos!A13473,Movimientos!D:D,$D$1)</f>
        <v>0</v>
      </c>
      <c r="E13473" s="14">
        <f>SUMIFS(Movimientos!F:F,Movimientos!B:B,Productos!A13473,Movimientos!D:D,$E$1)</f>
        <v>0</v>
      </c>
      <c r="F13473" s="17">
        <f t="shared" si="420"/>
        <v>0</v>
      </c>
      <c r="G13473" s="14">
        <v>1</v>
      </c>
      <c r="H13473" s="15" t="str">
        <f t="shared" si="421"/>
        <v>Realizar Pedido</v>
      </c>
    </row>
    <row r="13474" spans="1:8" x14ac:dyDescent="0.25">
      <c r="A13474" s="3">
        <v>7591099444903</v>
      </c>
      <c r="B13474" s="11" t="s">
        <v>13167</v>
      </c>
      <c r="C13474" s="16"/>
      <c r="D13474" s="15">
        <f>SUMIFS(Movimientos!F:F,Movimientos!B:B,Productos!A13474,Movimientos!D:D,$D$1)</f>
        <v>0</v>
      </c>
      <c r="E13474" s="14">
        <f>SUMIFS(Movimientos!F:F,Movimientos!B:B,Productos!A13474,Movimientos!D:D,$E$1)</f>
        <v>0</v>
      </c>
      <c r="F13474" s="17">
        <f t="shared" si="420"/>
        <v>0</v>
      </c>
      <c r="G13474" s="14">
        <v>1</v>
      </c>
      <c r="H13474" s="15" t="str">
        <f t="shared" si="421"/>
        <v>Realizar Pedido</v>
      </c>
    </row>
    <row r="13475" spans="1:8" x14ac:dyDescent="0.25">
      <c r="A13475" s="2">
        <v>7591099454605</v>
      </c>
      <c r="B13475" s="12" t="s">
        <v>13168</v>
      </c>
      <c r="C13475" s="16"/>
      <c r="D13475" s="15">
        <f>SUMIFS(Movimientos!F:F,Movimientos!B:B,Productos!A13475,Movimientos!D:D,$D$1)</f>
        <v>0</v>
      </c>
      <c r="E13475" s="14">
        <f>SUMIFS(Movimientos!F:F,Movimientos!B:B,Productos!A13475,Movimientos!D:D,$E$1)</f>
        <v>0</v>
      </c>
      <c r="F13475" s="17">
        <f t="shared" si="420"/>
        <v>0</v>
      </c>
      <c r="G13475" s="14">
        <v>1</v>
      </c>
      <c r="H13475" s="15" t="str">
        <f t="shared" si="421"/>
        <v>Realizar Pedido</v>
      </c>
    </row>
    <row r="13476" spans="1:8" x14ac:dyDescent="0.25">
      <c r="A13476" s="3">
        <v>738169120580</v>
      </c>
      <c r="B13476" s="11" t="s">
        <v>13169</v>
      </c>
      <c r="C13476" s="16"/>
      <c r="D13476" s="15">
        <f>SUMIFS(Movimientos!F:F,Movimientos!B:B,Productos!A13476,Movimientos!D:D,$D$1)</f>
        <v>0</v>
      </c>
      <c r="E13476" s="14">
        <f>SUMIFS(Movimientos!F:F,Movimientos!B:B,Productos!A13476,Movimientos!D:D,$E$1)</f>
        <v>0</v>
      </c>
      <c r="F13476" s="17">
        <f t="shared" si="420"/>
        <v>0</v>
      </c>
      <c r="G13476" s="14">
        <v>1</v>
      </c>
      <c r="H13476" s="15" t="str">
        <f t="shared" si="421"/>
        <v>Realizar Pedido</v>
      </c>
    </row>
    <row r="13477" spans="1:8" x14ac:dyDescent="0.25">
      <c r="A13477" s="3">
        <v>7595368000050</v>
      </c>
      <c r="B13477" s="11" t="s">
        <v>13170</v>
      </c>
      <c r="C13477" s="16"/>
      <c r="D13477" s="15">
        <f>SUMIFS(Movimientos!F:F,Movimientos!B:B,Productos!A13477,Movimientos!D:D,$D$1)</f>
        <v>0</v>
      </c>
      <c r="E13477" s="14">
        <f>SUMIFS(Movimientos!F:F,Movimientos!B:B,Productos!A13477,Movimientos!D:D,$E$1)</f>
        <v>0</v>
      </c>
      <c r="F13477" s="17">
        <f t="shared" si="420"/>
        <v>0</v>
      </c>
      <c r="G13477" s="14">
        <v>1</v>
      </c>
      <c r="H13477" s="15" t="str">
        <f t="shared" si="421"/>
        <v>Realizar Pedido</v>
      </c>
    </row>
    <row r="13478" spans="1:8" x14ac:dyDescent="0.25">
      <c r="A13478" s="3">
        <v>8850217410046</v>
      </c>
      <c r="B13478" s="11" t="s">
        <v>13171</v>
      </c>
      <c r="C13478" s="16"/>
      <c r="D13478" s="15">
        <f>SUMIFS(Movimientos!F:F,Movimientos!B:B,Productos!A13478,Movimientos!D:D,$D$1)</f>
        <v>0</v>
      </c>
      <c r="E13478" s="14">
        <f>SUMIFS(Movimientos!F:F,Movimientos!B:B,Productos!A13478,Movimientos!D:D,$E$1)</f>
        <v>0</v>
      </c>
      <c r="F13478" s="17">
        <f t="shared" si="420"/>
        <v>0</v>
      </c>
      <c r="G13478" s="14">
        <v>1</v>
      </c>
      <c r="H13478" s="15" t="str">
        <f t="shared" si="421"/>
        <v>Realizar Pedido</v>
      </c>
    </row>
    <row r="13479" spans="1:8" x14ac:dyDescent="0.25">
      <c r="A13479" s="3">
        <v>8850217410053</v>
      </c>
      <c r="B13479" s="11" t="s">
        <v>13172</v>
      </c>
      <c r="C13479" s="16"/>
      <c r="D13479" s="15">
        <f>SUMIFS(Movimientos!F:F,Movimientos!B:B,Productos!A13479,Movimientos!D:D,$D$1)</f>
        <v>0</v>
      </c>
      <c r="E13479" s="14">
        <f>SUMIFS(Movimientos!F:F,Movimientos!B:B,Productos!A13479,Movimientos!D:D,$E$1)</f>
        <v>0</v>
      </c>
      <c r="F13479" s="17">
        <f t="shared" si="420"/>
        <v>0</v>
      </c>
      <c r="G13479" s="14">
        <v>1</v>
      </c>
      <c r="H13479" s="15" t="str">
        <f t="shared" si="421"/>
        <v>Realizar Pedido</v>
      </c>
    </row>
    <row r="13480" spans="1:8" x14ac:dyDescent="0.25">
      <c r="A13480" s="3">
        <v>8850217011151</v>
      </c>
      <c r="B13480" s="11" t="s">
        <v>13173</v>
      </c>
      <c r="C13480" s="16"/>
      <c r="D13480" s="15">
        <f>SUMIFS(Movimientos!F:F,Movimientos!B:B,Productos!A13480,Movimientos!D:D,$D$1)</f>
        <v>0</v>
      </c>
      <c r="E13480" s="14">
        <f>SUMIFS(Movimientos!F:F,Movimientos!B:B,Productos!A13480,Movimientos!D:D,$E$1)</f>
        <v>0</v>
      </c>
      <c r="F13480" s="17">
        <f t="shared" si="420"/>
        <v>0</v>
      </c>
      <c r="G13480" s="14">
        <v>1</v>
      </c>
      <c r="H13480" s="15" t="str">
        <f t="shared" si="421"/>
        <v>Realizar Pedido</v>
      </c>
    </row>
    <row r="13481" spans="1:8" x14ac:dyDescent="0.25">
      <c r="A13481" s="3">
        <v>8850217121102</v>
      </c>
      <c r="B13481" s="11" t="s">
        <v>13174</v>
      </c>
      <c r="C13481" s="16"/>
      <c r="D13481" s="15">
        <f>SUMIFS(Movimientos!F:F,Movimientos!B:B,Productos!A13481,Movimientos!D:D,$D$1)</f>
        <v>0</v>
      </c>
      <c r="E13481" s="14">
        <f>SUMIFS(Movimientos!F:F,Movimientos!B:B,Productos!A13481,Movimientos!D:D,$E$1)</f>
        <v>0</v>
      </c>
      <c r="F13481" s="17">
        <f t="shared" si="420"/>
        <v>0</v>
      </c>
      <c r="G13481" s="14">
        <v>1</v>
      </c>
      <c r="H13481" s="15" t="str">
        <f t="shared" si="421"/>
        <v>Realizar Pedido</v>
      </c>
    </row>
    <row r="13482" spans="1:8" x14ac:dyDescent="0.25">
      <c r="A13482" s="3">
        <v>7591208004509</v>
      </c>
      <c r="B13482" s="11" t="s">
        <v>13175</v>
      </c>
      <c r="C13482" s="16"/>
      <c r="D13482" s="15">
        <f>SUMIFS(Movimientos!F:F,Movimientos!B:B,Productos!A13482,Movimientos!D:D,$D$1)</f>
        <v>0</v>
      </c>
      <c r="E13482" s="14">
        <f>SUMIFS(Movimientos!F:F,Movimientos!B:B,Productos!A13482,Movimientos!D:D,$E$1)</f>
        <v>0</v>
      </c>
      <c r="F13482" s="17">
        <f t="shared" si="420"/>
        <v>0</v>
      </c>
      <c r="G13482" s="14">
        <v>1</v>
      </c>
      <c r="H13482" s="15" t="str">
        <f t="shared" si="421"/>
        <v>Realizar Pedido</v>
      </c>
    </row>
    <row r="13483" spans="1:8" x14ac:dyDescent="0.25">
      <c r="A13483" s="3">
        <v>7591208004516</v>
      </c>
      <c r="B13483" s="11" t="s">
        <v>13176</v>
      </c>
      <c r="C13483" s="16"/>
      <c r="D13483" s="15">
        <f>SUMIFS(Movimientos!F:F,Movimientos!B:B,Productos!A13483,Movimientos!D:D,$D$1)</f>
        <v>0</v>
      </c>
      <c r="E13483" s="14">
        <f>SUMIFS(Movimientos!F:F,Movimientos!B:B,Productos!A13483,Movimientos!D:D,$E$1)</f>
        <v>0</v>
      </c>
      <c r="F13483" s="17">
        <f t="shared" si="420"/>
        <v>0</v>
      </c>
      <c r="G13483" s="14">
        <v>1</v>
      </c>
      <c r="H13483" s="15" t="str">
        <f t="shared" si="421"/>
        <v>Realizar Pedido</v>
      </c>
    </row>
    <row r="13484" spans="1:8" x14ac:dyDescent="0.25">
      <c r="A13484" s="3">
        <v>7592446000520</v>
      </c>
      <c r="B13484" s="11" t="s">
        <v>13177</v>
      </c>
      <c r="C13484" s="16"/>
      <c r="D13484" s="15">
        <f>SUMIFS(Movimientos!F:F,Movimientos!B:B,Productos!A13484,Movimientos!D:D,$D$1)</f>
        <v>0</v>
      </c>
      <c r="E13484" s="14">
        <f>SUMIFS(Movimientos!F:F,Movimientos!B:B,Productos!A13484,Movimientos!D:D,$E$1)</f>
        <v>0</v>
      </c>
      <c r="F13484" s="17">
        <f t="shared" si="420"/>
        <v>0</v>
      </c>
      <c r="G13484" s="14">
        <v>1</v>
      </c>
      <c r="H13484" s="15" t="str">
        <f t="shared" si="421"/>
        <v>Realizar Pedido</v>
      </c>
    </row>
    <row r="13485" spans="1:8" x14ac:dyDescent="0.25">
      <c r="A13485" s="3">
        <v>7592446000469</v>
      </c>
      <c r="B13485" s="11" t="s">
        <v>13178</v>
      </c>
      <c r="C13485" s="16"/>
      <c r="D13485" s="15">
        <f>SUMIFS(Movimientos!F:F,Movimientos!B:B,Productos!A13485,Movimientos!D:D,$D$1)</f>
        <v>0</v>
      </c>
      <c r="E13485" s="14">
        <f>SUMIFS(Movimientos!F:F,Movimientos!B:B,Productos!A13485,Movimientos!D:D,$E$1)</f>
        <v>0</v>
      </c>
      <c r="F13485" s="17">
        <f t="shared" si="420"/>
        <v>0</v>
      </c>
      <c r="G13485" s="14">
        <v>1</v>
      </c>
      <c r="H13485" s="15" t="str">
        <f t="shared" si="421"/>
        <v>Realizar Pedido</v>
      </c>
    </row>
    <row r="13486" spans="1:8" x14ac:dyDescent="0.25">
      <c r="A13486" s="3">
        <v>7592446000544</v>
      </c>
      <c r="B13486" s="11" t="s">
        <v>13179</v>
      </c>
      <c r="C13486" s="16"/>
      <c r="D13486" s="15">
        <f>SUMIFS(Movimientos!F:F,Movimientos!B:B,Productos!A13486,Movimientos!D:D,$D$1)</f>
        <v>0</v>
      </c>
      <c r="E13486" s="14">
        <f>SUMIFS(Movimientos!F:F,Movimientos!B:B,Productos!A13486,Movimientos!D:D,$E$1)</f>
        <v>0</v>
      </c>
      <c r="F13486" s="17">
        <f t="shared" si="420"/>
        <v>0</v>
      </c>
      <c r="G13486" s="14">
        <v>1</v>
      </c>
      <c r="H13486" s="15" t="str">
        <f t="shared" si="421"/>
        <v>Realizar Pedido</v>
      </c>
    </row>
    <row r="13487" spans="1:8" x14ac:dyDescent="0.25">
      <c r="A13487" s="3">
        <v>7592446000483</v>
      </c>
      <c r="B13487" s="11" t="s">
        <v>13180</v>
      </c>
      <c r="C13487" s="16"/>
      <c r="D13487" s="15">
        <f>SUMIFS(Movimientos!F:F,Movimientos!B:B,Productos!A13487,Movimientos!D:D,$D$1)</f>
        <v>0</v>
      </c>
      <c r="E13487" s="14">
        <f>SUMIFS(Movimientos!F:F,Movimientos!B:B,Productos!A13487,Movimientos!D:D,$E$1)</f>
        <v>0</v>
      </c>
      <c r="F13487" s="17">
        <f t="shared" si="420"/>
        <v>0</v>
      </c>
      <c r="G13487" s="14">
        <v>1</v>
      </c>
      <c r="H13487" s="15" t="str">
        <f t="shared" si="421"/>
        <v>Realizar Pedido</v>
      </c>
    </row>
    <row r="13488" spans="1:8" x14ac:dyDescent="0.25">
      <c r="A13488" s="3">
        <v>7592446001169</v>
      </c>
      <c r="B13488" s="11" t="s">
        <v>13181</v>
      </c>
      <c r="C13488" s="16"/>
      <c r="D13488" s="15">
        <f>SUMIFS(Movimientos!F:F,Movimientos!B:B,Productos!A13488,Movimientos!D:D,$D$1)</f>
        <v>0</v>
      </c>
      <c r="E13488" s="14">
        <f>SUMIFS(Movimientos!F:F,Movimientos!B:B,Productos!A13488,Movimientos!D:D,$E$1)</f>
        <v>0</v>
      </c>
      <c r="F13488" s="17">
        <f t="shared" si="420"/>
        <v>0</v>
      </c>
      <c r="G13488" s="14">
        <v>1</v>
      </c>
      <c r="H13488" s="15" t="str">
        <f t="shared" si="421"/>
        <v>Realizar Pedido</v>
      </c>
    </row>
    <row r="13489" spans="1:8" x14ac:dyDescent="0.25">
      <c r="A13489" s="3">
        <v>7594000491607</v>
      </c>
      <c r="B13489" s="11" t="s">
        <v>13182</v>
      </c>
      <c r="C13489" s="16"/>
      <c r="D13489" s="15">
        <f>SUMIFS(Movimientos!F:F,Movimientos!B:B,Productos!A13489,Movimientos!D:D,$D$1)</f>
        <v>0</v>
      </c>
      <c r="E13489" s="14">
        <f>SUMIFS(Movimientos!F:F,Movimientos!B:B,Productos!A13489,Movimientos!D:D,$E$1)</f>
        <v>0</v>
      </c>
      <c r="F13489" s="17">
        <f t="shared" si="420"/>
        <v>0</v>
      </c>
      <c r="G13489" s="14">
        <v>1</v>
      </c>
      <c r="H13489" s="15" t="str">
        <f t="shared" si="421"/>
        <v>Realizar Pedido</v>
      </c>
    </row>
    <row r="13490" spans="1:8" x14ac:dyDescent="0.25">
      <c r="A13490" s="3">
        <v>7591223884360</v>
      </c>
      <c r="B13490" s="11" t="s">
        <v>13183</v>
      </c>
      <c r="C13490" s="16"/>
      <c r="D13490" s="15">
        <f>SUMIFS(Movimientos!F:F,Movimientos!B:B,Productos!A13490,Movimientos!D:D,$D$1)</f>
        <v>0</v>
      </c>
      <c r="E13490" s="14">
        <f>SUMIFS(Movimientos!F:F,Movimientos!B:B,Productos!A13490,Movimientos!D:D,$E$1)</f>
        <v>0</v>
      </c>
      <c r="F13490" s="17">
        <f t="shared" si="420"/>
        <v>0</v>
      </c>
      <c r="G13490" s="14">
        <v>1</v>
      </c>
      <c r="H13490" s="15" t="str">
        <f t="shared" si="421"/>
        <v>Realizar Pedido</v>
      </c>
    </row>
    <row r="13491" spans="1:8" x14ac:dyDescent="0.25">
      <c r="A13491" s="3">
        <v>7591223005178</v>
      </c>
      <c r="B13491" s="11" t="s">
        <v>13184</v>
      </c>
      <c r="C13491" s="16"/>
      <c r="D13491" s="15">
        <f>SUMIFS(Movimientos!F:F,Movimientos!B:B,Productos!A13491,Movimientos!D:D,$D$1)</f>
        <v>0</v>
      </c>
      <c r="E13491" s="14">
        <f>SUMIFS(Movimientos!F:F,Movimientos!B:B,Productos!A13491,Movimientos!D:D,$E$1)</f>
        <v>0</v>
      </c>
      <c r="F13491" s="17">
        <f t="shared" si="420"/>
        <v>0</v>
      </c>
      <c r="G13491" s="14">
        <v>1</v>
      </c>
      <c r="H13491" s="15" t="str">
        <f t="shared" si="421"/>
        <v>Realizar Pedido</v>
      </c>
    </row>
    <row r="13492" spans="1:8" x14ac:dyDescent="0.25">
      <c r="A13492" s="3">
        <v>7591223982356</v>
      </c>
      <c r="B13492" s="11" t="s">
        <v>13185</v>
      </c>
      <c r="C13492" s="16"/>
      <c r="D13492" s="15">
        <f>SUMIFS(Movimientos!F:F,Movimientos!B:B,Productos!A13492,Movimientos!D:D,$D$1)</f>
        <v>0</v>
      </c>
      <c r="E13492" s="14">
        <f>SUMIFS(Movimientos!F:F,Movimientos!B:B,Productos!A13492,Movimientos!D:D,$E$1)</f>
        <v>0</v>
      </c>
      <c r="F13492" s="17">
        <f t="shared" si="420"/>
        <v>0</v>
      </c>
      <c r="G13492" s="14">
        <v>1</v>
      </c>
      <c r="H13492" s="15" t="str">
        <f t="shared" si="421"/>
        <v>Realizar Pedido</v>
      </c>
    </row>
    <row r="13493" spans="1:8" x14ac:dyDescent="0.25">
      <c r="A13493" s="3">
        <v>7591223977949</v>
      </c>
      <c r="B13493" s="11" t="s">
        <v>13186</v>
      </c>
      <c r="C13493" s="16"/>
      <c r="D13493" s="15">
        <f>SUMIFS(Movimientos!F:F,Movimientos!B:B,Productos!A13493,Movimientos!D:D,$D$1)</f>
        <v>0</v>
      </c>
      <c r="E13493" s="14">
        <f>SUMIFS(Movimientos!F:F,Movimientos!B:B,Productos!A13493,Movimientos!D:D,$E$1)</f>
        <v>0</v>
      </c>
      <c r="F13493" s="17">
        <f t="shared" si="420"/>
        <v>0</v>
      </c>
      <c r="G13493" s="14">
        <v>1</v>
      </c>
      <c r="H13493" s="15" t="str">
        <f t="shared" si="421"/>
        <v>Realizar Pedido</v>
      </c>
    </row>
    <row r="13494" spans="1:8" x14ac:dyDescent="0.25">
      <c r="A13494" s="3">
        <v>7591223977932</v>
      </c>
      <c r="B13494" s="11" t="s">
        <v>13187</v>
      </c>
      <c r="C13494" s="16"/>
      <c r="D13494" s="15">
        <f>SUMIFS(Movimientos!F:F,Movimientos!B:B,Productos!A13494,Movimientos!D:D,$D$1)</f>
        <v>0</v>
      </c>
      <c r="E13494" s="14">
        <f>SUMIFS(Movimientos!F:F,Movimientos!B:B,Productos!A13494,Movimientos!D:D,$E$1)</f>
        <v>0</v>
      </c>
      <c r="F13494" s="17">
        <f t="shared" si="420"/>
        <v>0</v>
      </c>
      <c r="G13494" s="14">
        <v>1</v>
      </c>
      <c r="H13494" s="15" t="str">
        <f t="shared" si="421"/>
        <v>Realizar Pedido</v>
      </c>
    </row>
    <row r="13495" spans="1:8" x14ac:dyDescent="0.25">
      <c r="A13495" s="3" t="s">
        <v>13188</v>
      </c>
      <c r="B13495" s="11" t="s">
        <v>13189</v>
      </c>
      <c r="C13495" s="16"/>
      <c r="D13495" s="15">
        <f>SUMIFS(Movimientos!F:F,Movimientos!B:B,Productos!A13495,Movimientos!D:D,$D$1)</f>
        <v>0</v>
      </c>
      <c r="E13495" s="14">
        <f>SUMIFS(Movimientos!F:F,Movimientos!B:B,Productos!A13495,Movimientos!D:D,$E$1)</f>
        <v>0</v>
      </c>
      <c r="F13495" s="17">
        <f t="shared" si="420"/>
        <v>0</v>
      </c>
      <c r="G13495" s="14">
        <v>1</v>
      </c>
      <c r="H13495" s="15" t="str">
        <f t="shared" si="421"/>
        <v>Realizar Pedido</v>
      </c>
    </row>
    <row r="13496" spans="1:8" x14ac:dyDescent="0.25">
      <c r="A13496" s="3" t="s">
        <v>13190</v>
      </c>
      <c r="B13496" s="11" t="s">
        <v>13189</v>
      </c>
      <c r="C13496" s="16"/>
      <c r="D13496" s="15">
        <f>SUMIFS(Movimientos!F:F,Movimientos!B:B,Productos!A13496,Movimientos!D:D,$D$1)</f>
        <v>0</v>
      </c>
      <c r="E13496" s="14">
        <f>SUMIFS(Movimientos!F:F,Movimientos!B:B,Productos!A13496,Movimientos!D:D,$E$1)</f>
        <v>0</v>
      </c>
      <c r="F13496" s="17">
        <f t="shared" si="420"/>
        <v>0</v>
      </c>
      <c r="G13496" s="14">
        <v>1</v>
      </c>
      <c r="H13496" s="15" t="str">
        <f t="shared" si="421"/>
        <v>Realizar Pedido</v>
      </c>
    </row>
    <row r="13497" spans="1:8" x14ac:dyDescent="0.25">
      <c r="A13497" s="3">
        <v>4048846005915</v>
      </c>
      <c r="B13497" s="11" t="s">
        <v>13191</v>
      </c>
      <c r="C13497" s="16"/>
      <c r="D13497" s="15">
        <f>SUMIFS(Movimientos!F:F,Movimientos!B:B,Productos!A13497,Movimientos!D:D,$D$1)</f>
        <v>0</v>
      </c>
      <c r="E13497" s="14">
        <f>SUMIFS(Movimientos!F:F,Movimientos!B:B,Productos!A13497,Movimientos!D:D,$E$1)</f>
        <v>0</v>
      </c>
      <c r="F13497" s="17">
        <f t="shared" si="420"/>
        <v>0</v>
      </c>
      <c r="G13497" s="14">
        <v>1</v>
      </c>
      <c r="H13497" s="15" t="str">
        <f t="shared" si="421"/>
        <v>Realizar Pedido</v>
      </c>
    </row>
    <row r="13498" spans="1:8" x14ac:dyDescent="0.25">
      <c r="A13498" s="3">
        <v>4048846005779</v>
      </c>
      <c r="B13498" s="11" t="s">
        <v>13192</v>
      </c>
      <c r="C13498" s="16"/>
      <c r="D13498" s="15">
        <f>SUMIFS(Movimientos!F:F,Movimientos!B:B,Productos!A13498,Movimientos!D:D,$D$1)</f>
        <v>0</v>
      </c>
      <c r="E13498" s="14">
        <f>SUMIFS(Movimientos!F:F,Movimientos!B:B,Productos!A13498,Movimientos!D:D,$E$1)</f>
        <v>0</v>
      </c>
      <c r="F13498" s="17">
        <f t="shared" si="420"/>
        <v>0</v>
      </c>
      <c r="G13498" s="14">
        <v>1</v>
      </c>
      <c r="H13498" s="15" t="str">
        <f t="shared" si="421"/>
        <v>Realizar Pedido</v>
      </c>
    </row>
    <row r="13499" spans="1:8" x14ac:dyDescent="0.25">
      <c r="A13499" s="3">
        <v>7591223000234</v>
      </c>
      <c r="B13499" s="11" t="s">
        <v>13193</v>
      </c>
      <c r="C13499" s="16"/>
      <c r="D13499" s="15">
        <f>SUMIFS(Movimientos!F:F,Movimientos!B:B,Productos!A13499,Movimientos!D:D,$D$1)</f>
        <v>0</v>
      </c>
      <c r="E13499" s="14">
        <f>SUMIFS(Movimientos!F:F,Movimientos!B:B,Productos!A13499,Movimientos!D:D,$E$1)</f>
        <v>0</v>
      </c>
      <c r="F13499" s="17">
        <f t="shared" si="420"/>
        <v>0</v>
      </c>
      <c r="G13499" s="14">
        <v>1</v>
      </c>
      <c r="H13499" s="15" t="str">
        <f t="shared" si="421"/>
        <v>Realizar Pedido</v>
      </c>
    </row>
    <row r="13500" spans="1:8" x14ac:dyDescent="0.25">
      <c r="A13500" s="3">
        <v>4048846002327</v>
      </c>
      <c r="B13500" s="11" t="s">
        <v>13194</v>
      </c>
      <c r="C13500" s="16"/>
      <c r="D13500" s="15">
        <f>SUMIFS(Movimientos!F:F,Movimientos!B:B,Productos!A13500,Movimientos!D:D,$D$1)</f>
        <v>0</v>
      </c>
      <c r="E13500" s="14">
        <f>SUMIFS(Movimientos!F:F,Movimientos!B:B,Productos!A13500,Movimientos!D:D,$E$1)</f>
        <v>0</v>
      </c>
      <c r="F13500" s="17">
        <f t="shared" si="420"/>
        <v>0</v>
      </c>
      <c r="G13500" s="14">
        <v>1</v>
      </c>
      <c r="H13500" s="15" t="str">
        <f t="shared" si="421"/>
        <v>Realizar Pedido</v>
      </c>
    </row>
    <row r="13501" spans="1:8" x14ac:dyDescent="0.25">
      <c r="A13501" s="3">
        <v>7702277350132</v>
      </c>
      <c r="B13501" s="11" t="s">
        <v>13195</v>
      </c>
      <c r="C13501" s="16"/>
      <c r="D13501" s="15">
        <f>SUMIFS(Movimientos!F:F,Movimientos!B:B,Productos!A13501,Movimientos!D:D,$D$1)</f>
        <v>0</v>
      </c>
      <c r="E13501" s="14">
        <f>SUMIFS(Movimientos!F:F,Movimientos!B:B,Productos!A13501,Movimientos!D:D,$E$1)</f>
        <v>0</v>
      </c>
      <c r="F13501" s="17">
        <f t="shared" si="420"/>
        <v>0</v>
      </c>
      <c r="G13501" s="14">
        <v>1</v>
      </c>
      <c r="H13501" s="15" t="str">
        <f t="shared" si="421"/>
        <v>Realizar Pedido</v>
      </c>
    </row>
    <row r="13502" spans="1:8" x14ac:dyDescent="0.25">
      <c r="A13502" s="3">
        <v>7702277350033</v>
      </c>
      <c r="B13502" s="11" t="s">
        <v>13196</v>
      </c>
      <c r="C13502" s="16"/>
      <c r="D13502" s="15">
        <f>SUMIFS(Movimientos!F:F,Movimientos!B:B,Productos!A13502,Movimientos!D:D,$D$1)</f>
        <v>0</v>
      </c>
      <c r="E13502" s="14">
        <f>SUMIFS(Movimientos!F:F,Movimientos!B:B,Productos!A13502,Movimientos!D:D,$E$1)</f>
        <v>0</v>
      </c>
      <c r="F13502" s="17">
        <f t="shared" si="420"/>
        <v>0</v>
      </c>
      <c r="G13502" s="14">
        <v>1</v>
      </c>
      <c r="H13502" s="15" t="str">
        <f t="shared" si="421"/>
        <v>Realizar Pedido</v>
      </c>
    </row>
    <row r="13503" spans="1:8" x14ac:dyDescent="0.25">
      <c r="A13503" s="3">
        <v>8904091148608</v>
      </c>
      <c r="B13503" s="11" t="s">
        <v>13197</v>
      </c>
      <c r="C13503" s="16"/>
      <c r="D13503" s="15">
        <f>SUMIFS(Movimientos!F:F,Movimientos!B:B,Productos!A13503,Movimientos!D:D,$D$1)</f>
        <v>0</v>
      </c>
      <c r="E13503" s="14">
        <f>SUMIFS(Movimientos!F:F,Movimientos!B:B,Productos!A13503,Movimientos!D:D,$E$1)</f>
        <v>0</v>
      </c>
      <c r="F13503" s="17">
        <f t="shared" si="420"/>
        <v>0</v>
      </c>
      <c r="G13503" s="14">
        <v>1</v>
      </c>
      <c r="H13503" s="15" t="str">
        <f t="shared" si="421"/>
        <v>Realizar Pedido</v>
      </c>
    </row>
    <row r="13504" spans="1:8" x14ac:dyDescent="0.25">
      <c r="A13504" s="3">
        <v>8904091148301</v>
      </c>
      <c r="B13504" s="11" t="s">
        <v>13198</v>
      </c>
      <c r="C13504" s="16"/>
      <c r="D13504" s="15">
        <f>SUMIFS(Movimientos!F:F,Movimientos!B:B,Productos!A13504,Movimientos!D:D,$D$1)</f>
        <v>0</v>
      </c>
      <c r="E13504" s="14">
        <f>SUMIFS(Movimientos!F:F,Movimientos!B:B,Productos!A13504,Movimientos!D:D,$E$1)</f>
        <v>0</v>
      </c>
      <c r="F13504" s="17">
        <f t="shared" si="420"/>
        <v>0</v>
      </c>
      <c r="G13504" s="14">
        <v>1</v>
      </c>
      <c r="H13504" s="15" t="str">
        <f t="shared" si="421"/>
        <v>Realizar Pedido</v>
      </c>
    </row>
    <row r="13505" spans="1:8" x14ac:dyDescent="0.25">
      <c r="A13505" s="3">
        <v>8904091148707</v>
      </c>
      <c r="B13505" s="11" t="s">
        <v>13199</v>
      </c>
      <c r="C13505" s="16"/>
      <c r="D13505" s="15">
        <f>SUMIFS(Movimientos!F:F,Movimientos!B:B,Productos!A13505,Movimientos!D:D,$D$1)</f>
        <v>0</v>
      </c>
      <c r="E13505" s="14">
        <f>SUMIFS(Movimientos!F:F,Movimientos!B:B,Productos!A13505,Movimientos!D:D,$E$1)</f>
        <v>0</v>
      </c>
      <c r="F13505" s="17">
        <f t="shared" si="420"/>
        <v>0</v>
      </c>
      <c r="G13505" s="14">
        <v>1</v>
      </c>
      <c r="H13505" s="15" t="str">
        <f t="shared" si="421"/>
        <v>Realizar Pedido</v>
      </c>
    </row>
    <row r="13506" spans="1:8" x14ac:dyDescent="0.25">
      <c r="A13506" s="2">
        <v>7557956320025</v>
      </c>
      <c r="B13506" s="12" t="s">
        <v>13200</v>
      </c>
      <c r="C13506" s="16"/>
      <c r="D13506" s="15">
        <f>SUMIFS(Movimientos!F:F,Movimientos!B:B,Productos!A13506,Movimientos!D:D,$D$1)</f>
        <v>0</v>
      </c>
      <c r="E13506" s="14">
        <f>SUMIFS(Movimientos!F:F,Movimientos!B:B,Productos!A13506,Movimientos!D:D,$E$1)</f>
        <v>0</v>
      </c>
      <c r="F13506" s="17">
        <f t="shared" si="420"/>
        <v>0</v>
      </c>
      <c r="G13506" s="14">
        <v>1</v>
      </c>
      <c r="H13506" s="15" t="str">
        <f t="shared" si="421"/>
        <v>Realizar Pedido</v>
      </c>
    </row>
    <row r="13507" spans="1:8" x14ac:dyDescent="0.25">
      <c r="A13507" s="3">
        <v>7592020116869</v>
      </c>
      <c r="B13507" s="11" t="s">
        <v>13201</v>
      </c>
      <c r="C13507" s="16"/>
      <c r="D13507" s="15">
        <f>SUMIFS(Movimientos!F:F,Movimientos!B:B,Productos!A13507,Movimientos!D:D,$D$1)</f>
        <v>0</v>
      </c>
      <c r="E13507" s="14">
        <f>SUMIFS(Movimientos!F:F,Movimientos!B:B,Productos!A13507,Movimientos!D:D,$E$1)</f>
        <v>0</v>
      </c>
      <c r="F13507" s="17">
        <f t="shared" ref="F13507:F13570" si="422">D13507-E13507</f>
        <v>0</v>
      </c>
      <c r="G13507" s="14">
        <v>1</v>
      </c>
      <c r="H13507" s="15" t="str">
        <f t="shared" ref="H13507:H13570" si="423">IF(F13507&lt;G13507,"Realizar Pedido","")</f>
        <v>Realizar Pedido</v>
      </c>
    </row>
    <row r="13508" spans="1:8" x14ac:dyDescent="0.25">
      <c r="A13508" s="3">
        <v>7592803000774</v>
      </c>
      <c r="B13508" s="11" t="s">
        <v>13202</v>
      </c>
      <c r="C13508" s="16"/>
      <c r="D13508" s="15">
        <f>SUMIFS(Movimientos!F:F,Movimientos!B:B,Productos!A13508,Movimientos!D:D,$D$1)</f>
        <v>0</v>
      </c>
      <c r="E13508" s="14">
        <f>SUMIFS(Movimientos!F:F,Movimientos!B:B,Productos!A13508,Movimientos!D:D,$E$1)</f>
        <v>0</v>
      </c>
      <c r="F13508" s="17">
        <f t="shared" si="422"/>
        <v>0</v>
      </c>
      <c r="G13508" s="14">
        <v>1</v>
      </c>
      <c r="H13508" s="15" t="str">
        <f t="shared" si="423"/>
        <v>Realizar Pedido</v>
      </c>
    </row>
    <row r="13509" spans="1:8" x14ac:dyDescent="0.25">
      <c r="A13509" s="3">
        <v>7592601301615</v>
      </c>
      <c r="B13509" s="11" t="s">
        <v>13203</v>
      </c>
      <c r="C13509" s="16"/>
      <c r="D13509" s="15">
        <f>SUMIFS(Movimientos!F:F,Movimientos!B:B,Productos!A13509,Movimientos!D:D,$D$1)</f>
        <v>0</v>
      </c>
      <c r="E13509" s="14">
        <f>SUMIFS(Movimientos!F:F,Movimientos!B:B,Productos!A13509,Movimientos!D:D,$E$1)</f>
        <v>0</v>
      </c>
      <c r="F13509" s="17">
        <f t="shared" si="422"/>
        <v>0</v>
      </c>
      <c r="G13509" s="14">
        <v>1</v>
      </c>
      <c r="H13509" s="15" t="str">
        <f t="shared" si="423"/>
        <v>Realizar Pedido</v>
      </c>
    </row>
    <row r="13510" spans="1:8" x14ac:dyDescent="0.25">
      <c r="A13510" s="3">
        <v>7592601200321</v>
      </c>
      <c r="B13510" s="11" t="s">
        <v>13204</v>
      </c>
      <c r="C13510" s="16"/>
      <c r="D13510" s="15">
        <f>SUMIFS(Movimientos!F:F,Movimientos!B:B,Productos!A13510,Movimientos!D:D,$D$1)</f>
        <v>0</v>
      </c>
      <c r="E13510" s="14">
        <f>SUMIFS(Movimientos!F:F,Movimientos!B:B,Productos!A13510,Movimientos!D:D,$E$1)</f>
        <v>0</v>
      </c>
      <c r="F13510" s="17">
        <f t="shared" si="422"/>
        <v>0</v>
      </c>
      <c r="G13510" s="14">
        <v>1</v>
      </c>
      <c r="H13510" s="15" t="str">
        <f t="shared" si="423"/>
        <v>Realizar Pedido</v>
      </c>
    </row>
    <row r="13511" spans="1:8" x14ac:dyDescent="0.25">
      <c r="A13511" s="3">
        <v>7592432001425</v>
      </c>
      <c r="B13511" s="11" t="s">
        <v>13205</v>
      </c>
      <c r="C13511" s="16"/>
      <c r="D13511" s="15">
        <f>SUMIFS(Movimientos!F:F,Movimientos!B:B,Productos!A13511,Movimientos!D:D,$D$1)</f>
        <v>0</v>
      </c>
      <c r="E13511" s="14">
        <f>SUMIFS(Movimientos!F:F,Movimientos!B:B,Productos!A13511,Movimientos!D:D,$E$1)</f>
        <v>0</v>
      </c>
      <c r="F13511" s="17">
        <f t="shared" si="422"/>
        <v>0</v>
      </c>
      <c r="G13511" s="14">
        <v>1</v>
      </c>
      <c r="H13511" s="15" t="str">
        <f t="shared" si="423"/>
        <v>Realizar Pedido</v>
      </c>
    </row>
    <row r="13512" spans="1:8" x14ac:dyDescent="0.25">
      <c r="A13512" s="3">
        <v>7592023000929</v>
      </c>
      <c r="B13512" s="11" t="s">
        <v>13206</v>
      </c>
      <c r="C13512" s="16"/>
      <c r="D13512" s="15">
        <f>SUMIFS(Movimientos!F:F,Movimientos!B:B,Productos!A13512,Movimientos!D:D,$D$1)</f>
        <v>0</v>
      </c>
      <c r="E13512" s="14">
        <f>SUMIFS(Movimientos!F:F,Movimientos!B:B,Productos!A13512,Movimientos!D:D,$E$1)</f>
        <v>0</v>
      </c>
      <c r="F13512" s="17">
        <f t="shared" si="422"/>
        <v>0</v>
      </c>
      <c r="G13512" s="14">
        <v>1</v>
      </c>
      <c r="H13512" s="15" t="str">
        <f t="shared" si="423"/>
        <v>Realizar Pedido</v>
      </c>
    </row>
    <row r="13513" spans="1:8" x14ac:dyDescent="0.25">
      <c r="A13513" s="3">
        <v>1245</v>
      </c>
      <c r="B13513" s="11" t="s">
        <v>13207</v>
      </c>
      <c r="C13513" s="16"/>
      <c r="D13513" s="15">
        <f>SUMIFS(Movimientos!F:F,Movimientos!B:B,Productos!A13513,Movimientos!D:D,$D$1)</f>
        <v>0</v>
      </c>
      <c r="E13513" s="14">
        <f>SUMIFS(Movimientos!F:F,Movimientos!B:B,Productos!A13513,Movimientos!D:D,$E$1)</f>
        <v>0</v>
      </c>
      <c r="F13513" s="17">
        <f t="shared" si="422"/>
        <v>0</v>
      </c>
      <c r="G13513" s="14">
        <v>1</v>
      </c>
      <c r="H13513" s="15" t="str">
        <f t="shared" si="423"/>
        <v>Realizar Pedido</v>
      </c>
    </row>
    <row r="13514" spans="1:8" x14ac:dyDescent="0.25">
      <c r="A13514" s="2">
        <v>7640114720529</v>
      </c>
      <c r="B13514" s="12" t="s">
        <v>13208</v>
      </c>
      <c r="C13514" s="16"/>
      <c r="D13514" s="15">
        <f>SUMIFS(Movimientos!F:F,Movimientos!B:B,Productos!A13514,Movimientos!D:D,$D$1)</f>
        <v>0</v>
      </c>
      <c r="E13514" s="14">
        <f>SUMIFS(Movimientos!F:F,Movimientos!B:B,Productos!A13514,Movimientos!D:D,$E$1)</f>
        <v>0</v>
      </c>
      <c r="F13514" s="17">
        <f t="shared" si="422"/>
        <v>0</v>
      </c>
      <c r="G13514" s="14">
        <v>1</v>
      </c>
      <c r="H13514" s="15" t="str">
        <f t="shared" si="423"/>
        <v>Realizar Pedido</v>
      </c>
    </row>
    <row r="13515" spans="1:8" x14ac:dyDescent="0.25">
      <c r="A13515" s="3">
        <v>1208</v>
      </c>
      <c r="B13515" s="11" t="s">
        <v>13209</v>
      </c>
      <c r="C13515" s="16"/>
      <c r="D13515" s="15">
        <f>SUMIFS(Movimientos!F:F,Movimientos!B:B,Productos!A13515,Movimientos!D:D,$D$1)</f>
        <v>0</v>
      </c>
      <c r="E13515" s="14">
        <f>SUMIFS(Movimientos!F:F,Movimientos!B:B,Productos!A13515,Movimientos!D:D,$E$1)</f>
        <v>0</v>
      </c>
      <c r="F13515" s="17">
        <f t="shared" si="422"/>
        <v>0</v>
      </c>
      <c r="G13515" s="14">
        <v>1</v>
      </c>
      <c r="H13515" s="15" t="str">
        <f t="shared" si="423"/>
        <v>Realizar Pedido</v>
      </c>
    </row>
    <row r="13516" spans="1:8" x14ac:dyDescent="0.25">
      <c r="A13516" s="3">
        <v>7592194000193</v>
      </c>
      <c r="B13516" s="11" t="s">
        <v>13210</v>
      </c>
      <c r="C13516" s="16"/>
      <c r="D13516" s="15">
        <f>SUMIFS(Movimientos!F:F,Movimientos!B:B,Productos!A13516,Movimientos!D:D,$D$1)</f>
        <v>0</v>
      </c>
      <c r="E13516" s="14">
        <f>SUMIFS(Movimientos!F:F,Movimientos!B:B,Productos!A13516,Movimientos!D:D,$E$1)</f>
        <v>0</v>
      </c>
      <c r="F13516" s="17">
        <f t="shared" si="422"/>
        <v>0</v>
      </c>
      <c r="G13516" s="14">
        <v>1</v>
      </c>
      <c r="H13516" s="15" t="str">
        <f t="shared" si="423"/>
        <v>Realizar Pedido</v>
      </c>
    </row>
    <row r="13517" spans="1:8" x14ac:dyDescent="0.25">
      <c r="A13517" s="3">
        <v>7592950001716</v>
      </c>
      <c r="B13517" s="11" t="s">
        <v>13210</v>
      </c>
      <c r="C13517" s="16"/>
      <c r="D13517" s="15">
        <f>SUMIFS(Movimientos!F:F,Movimientos!B:B,Productos!A13517,Movimientos!D:D,$D$1)</f>
        <v>0</v>
      </c>
      <c r="E13517" s="14">
        <f>SUMIFS(Movimientos!F:F,Movimientos!B:B,Productos!A13517,Movimientos!D:D,$E$1)</f>
        <v>0</v>
      </c>
      <c r="F13517" s="17">
        <f t="shared" si="422"/>
        <v>0</v>
      </c>
      <c r="G13517" s="14">
        <v>1</v>
      </c>
      <c r="H13517" s="15" t="str">
        <f t="shared" si="423"/>
        <v>Realizar Pedido</v>
      </c>
    </row>
    <row r="13518" spans="1:8" x14ac:dyDescent="0.25">
      <c r="A13518" s="3">
        <v>7592419001035</v>
      </c>
      <c r="B13518" s="11" t="s">
        <v>13210</v>
      </c>
      <c r="C13518" s="16"/>
      <c r="D13518" s="15">
        <f>SUMIFS(Movimientos!F:F,Movimientos!B:B,Productos!A13518,Movimientos!D:D,$D$1)</f>
        <v>0</v>
      </c>
      <c r="E13518" s="14">
        <f>SUMIFS(Movimientos!F:F,Movimientos!B:B,Productos!A13518,Movimientos!D:D,$E$1)</f>
        <v>0</v>
      </c>
      <c r="F13518" s="17">
        <f t="shared" si="422"/>
        <v>0</v>
      </c>
      <c r="G13518" s="14">
        <v>1</v>
      </c>
      <c r="H13518" s="15" t="str">
        <f t="shared" si="423"/>
        <v>Realizar Pedido</v>
      </c>
    </row>
    <row r="13519" spans="1:8" x14ac:dyDescent="0.25">
      <c r="A13519" s="3">
        <v>7594001762843</v>
      </c>
      <c r="B13519" s="11" t="s">
        <v>13211</v>
      </c>
      <c r="C13519" s="16"/>
      <c r="D13519" s="15">
        <f>SUMIFS(Movimientos!F:F,Movimientos!B:B,Productos!A13519,Movimientos!D:D,$D$1)</f>
        <v>0</v>
      </c>
      <c r="E13519" s="14">
        <f>SUMIFS(Movimientos!F:F,Movimientos!B:B,Productos!A13519,Movimientos!D:D,$E$1)</f>
        <v>0</v>
      </c>
      <c r="F13519" s="17">
        <f t="shared" si="422"/>
        <v>0</v>
      </c>
      <c r="G13519" s="14">
        <v>1</v>
      </c>
      <c r="H13519" s="15" t="str">
        <f t="shared" si="423"/>
        <v>Realizar Pedido</v>
      </c>
    </row>
    <row r="13520" spans="1:8" x14ac:dyDescent="0.25">
      <c r="A13520" s="3">
        <v>7592285000576</v>
      </c>
      <c r="B13520" s="11" t="s">
        <v>13212</v>
      </c>
      <c r="C13520" s="16"/>
      <c r="D13520" s="15">
        <f>SUMIFS(Movimientos!F:F,Movimientos!B:B,Productos!A13520,Movimientos!D:D,$D$1)</f>
        <v>0</v>
      </c>
      <c r="E13520" s="14">
        <f>SUMIFS(Movimientos!F:F,Movimientos!B:B,Productos!A13520,Movimientos!D:D,$E$1)</f>
        <v>0</v>
      </c>
      <c r="F13520" s="17">
        <f t="shared" si="422"/>
        <v>0</v>
      </c>
      <c r="G13520" s="14">
        <v>1</v>
      </c>
      <c r="H13520" s="15" t="str">
        <f t="shared" si="423"/>
        <v>Realizar Pedido</v>
      </c>
    </row>
    <row r="13521" spans="1:8" x14ac:dyDescent="0.25">
      <c r="A13521" s="3">
        <v>1206</v>
      </c>
      <c r="B13521" s="11" t="s">
        <v>13213</v>
      </c>
      <c r="C13521" s="16"/>
      <c r="D13521" s="15">
        <f>SUMIFS(Movimientos!F:F,Movimientos!B:B,Productos!A13521,Movimientos!D:D,$D$1)</f>
        <v>0</v>
      </c>
      <c r="E13521" s="14">
        <f>SUMIFS(Movimientos!F:F,Movimientos!B:B,Productos!A13521,Movimientos!D:D,$E$1)</f>
        <v>0</v>
      </c>
      <c r="F13521" s="17">
        <f t="shared" si="422"/>
        <v>0</v>
      </c>
      <c r="G13521" s="14">
        <v>1</v>
      </c>
      <c r="H13521" s="15" t="str">
        <f t="shared" si="423"/>
        <v>Realizar Pedido</v>
      </c>
    </row>
    <row r="13522" spans="1:8" x14ac:dyDescent="0.25">
      <c r="A13522" s="3">
        <v>7891010032333</v>
      </c>
      <c r="B13522" s="11" t="s">
        <v>13214</v>
      </c>
      <c r="C13522" s="16"/>
      <c r="D13522" s="15">
        <f>SUMIFS(Movimientos!F:F,Movimientos!B:B,Productos!A13522,Movimientos!D:D,$D$1)</f>
        <v>0</v>
      </c>
      <c r="E13522" s="14">
        <f>SUMIFS(Movimientos!F:F,Movimientos!B:B,Productos!A13522,Movimientos!D:D,$E$1)</f>
        <v>0</v>
      </c>
      <c r="F13522" s="17">
        <f t="shared" si="422"/>
        <v>0</v>
      </c>
      <c r="G13522" s="14">
        <v>1</v>
      </c>
      <c r="H13522" s="15" t="str">
        <f t="shared" si="423"/>
        <v>Realizar Pedido</v>
      </c>
    </row>
    <row r="13523" spans="1:8" x14ac:dyDescent="0.25">
      <c r="A13523" s="3">
        <v>5016003654404</v>
      </c>
      <c r="B13523" s="11" t="s">
        <v>13215</v>
      </c>
      <c r="C13523" s="16"/>
      <c r="D13523" s="15">
        <f>SUMIFS(Movimientos!F:F,Movimientos!B:B,Productos!A13523,Movimientos!D:D,$D$1)</f>
        <v>0</v>
      </c>
      <c r="E13523" s="14">
        <f>SUMIFS(Movimientos!F:F,Movimientos!B:B,Productos!A13523,Movimientos!D:D,$E$1)</f>
        <v>0</v>
      </c>
      <c r="F13523" s="17">
        <f t="shared" si="422"/>
        <v>0</v>
      </c>
      <c r="G13523" s="14">
        <v>1</v>
      </c>
      <c r="H13523" s="15" t="str">
        <f t="shared" si="423"/>
        <v>Realizar Pedido</v>
      </c>
    </row>
    <row r="13524" spans="1:8" x14ac:dyDescent="0.25">
      <c r="A13524" s="3">
        <v>4719003330040</v>
      </c>
      <c r="B13524" s="11" t="s">
        <v>13216</v>
      </c>
      <c r="C13524" s="16"/>
      <c r="D13524" s="15">
        <f>SUMIFS(Movimientos!F:F,Movimientos!B:B,Productos!A13524,Movimientos!D:D,$D$1)</f>
        <v>0</v>
      </c>
      <c r="E13524" s="14">
        <f>SUMIFS(Movimientos!F:F,Movimientos!B:B,Productos!A13524,Movimientos!D:D,$E$1)</f>
        <v>0</v>
      </c>
      <c r="F13524" s="17">
        <f t="shared" si="422"/>
        <v>0</v>
      </c>
      <c r="G13524" s="14">
        <v>1</v>
      </c>
      <c r="H13524" s="15" t="str">
        <f t="shared" si="423"/>
        <v>Realizar Pedido</v>
      </c>
    </row>
    <row r="13525" spans="1:8" x14ac:dyDescent="0.25">
      <c r="A13525" s="3">
        <v>7592285010582</v>
      </c>
      <c r="B13525" s="11" t="s">
        <v>13217</v>
      </c>
      <c r="C13525" s="16"/>
      <c r="D13525" s="15">
        <f>SUMIFS(Movimientos!F:F,Movimientos!B:B,Productos!A13525,Movimientos!D:D,$D$1)</f>
        <v>0</v>
      </c>
      <c r="E13525" s="14">
        <f>SUMIFS(Movimientos!F:F,Movimientos!B:B,Productos!A13525,Movimientos!D:D,$E$1)</f>
        <v>0</v>
      </c>
      <c r="F13525" s="17">
        <f t="shared" si="422"/>
        <v>0</v>
      </c>
      <c r="G13525" s="14">
        <v>1</v>
      </c>
      <c r="H13525" s="15" t="str">
        <f t="shared" si="423"/>
        <v>Realizar Pedido</v>
      </c>
    </row>
    <row r="13526" spans="1:8" x14ac:dyDescent="0.25">
      <c r="A13526" s="3">
        <v>15331</v>
      </c>
      <c r="B13526" s="11" t="s">
        <v>13218</v>
      </c>
      <c r="C13526" s="16"/>
      <c r="D13526" s="15">
        <f>SUMIFS(Movimientos!F:F,Movimientos!B:B,Productos!A13526,Movimientos!D:D,$D$1)</f>
        <v>0</v>
      </c>
      <c r="E13526" s="14">
        <f>SUMIFS(Movimientos!F:F,Movimientos!B:B,Productos!A13526,Movimientos!D:D,$E$1)</f>
        <v>0</v>
      </c>
      <c r="F13526" s="17">
        <f t="shared" si="422"/>
        <v>0</v>
      </c>
      <c r="G13526" s="14">
        <v>1</v>
      </c>
      <c r="H13526" s="15" t="str">
        <f t="shared" si="423"/>
        <v>Realizar Pedido</v>
      </c>
    </row>
    <row r="13527" spans="1:8" x14ac:dyDescent="0.25">
      <c r="A13527" s="3">
        <v>130707387000</v>
      </c>
      <c r="B13527" s="11" t="s">
        <v>13219</v>
      </c>
      <c r="C13527" s="16"/>
      <c r="D13527" s="15">
        <f>SUMIFS(Movimientos!F:F,Movimientos!B:B,Productos!A13527,Movimientos!D:D,$D$1)</f>
        <v>0</v>
      </c>
      <c r="E13527" s="14">
        <f>SUMIFS(Movimientos!F:F,Movimientos!B:B,Productos!A13527,Movimientos!D:D,$E$1)</f>
        <v>0</v>
      </c>
      <c r="F13527" s="17">
        <f t="shared" si="422"/>
        <v>0</v>
      </c>
      <c r="G13527" s="14">
        <v>1</v>
      </c>
      <c r="H13527" s="15" t="str">
        <f t="shared" si="423"/>
        <v>Realizar Pedido</v>
      </c>
    </row>
    <row r="13528" spans="1:8" x14ac:dyDescent="0.25">
      <c r="A13528" s="3">
        <v>15300</v>
      </c>
      <c r="B13528" s="11" t="s">
        <v>13219</v>
      </c>
      <c r="C13528" s="16"/>
      <c r="D13528" s="15">
        <f>SUMIFS(Movimientos!F:F,Movimientos!B:B,Productos!A13528,Movimientos!D:D,$D$1)</f>
        <v>0</v>
      </c>
      <c r="E13528" s="14">
        <f>SUMIFS(Movimientos!F:F,Movimientos!B:B,Productos!A13528,Movimientos!D:D,$E$1)</f>
        <v>0</v>
      </c>
      <c r="F13528" s="17">
        <f t="shared" si="422"/>
        <v>0</v>
      </c>
      <c r="G13528" s="14">
        <v>1</v>
      </c>
      <c r="H13528" s="15" t="str">
        <f t="shared" si="423"/>
        <v>Realizar Pedido</v>
      </c>
    </row>
    <row r="13529" spans="1:8" x14ac:dyDescent="0.25">
      <c r="A13529" s="3">
        <v>3070738706601</v>
      </c>
      <c r="B13529" s="11" t="s">
        <v>13220</v>
      </c>
      <c r="C13529" s="16"/>
      <c r="D13529" s="15">
        <f>SUMIFS(Movimientos!F:F,Movimientos!B:B,Productos!A13529,Movimientos!D:D,$D$1)</f>
        <v>0</v>
      </c>
      <c r="E13529" s="14">
        <f>SUMIFS(Movimientos!F:F,Movimientos!B:B,Productos!A13529,Movimientos!D:D,$E$1)</f>
        <v>0</v>
      </c>
      <c r="F13529" s="17">
        <f t="shared" si="422"/>
        <v>0</v>
      </c>
      <c r="G13529" s="14">
        <v>1</v>
      </c>
      <c r="H13529" s="15" t="str">
        <f t="shared" si="423"/>
        <v>Realizar Pedido</v>
      </c>
    </row>
    <row r="13530" spans="1:8" x14ac:dyDescent="0.25">
      <c r="A13530" s="3">
        <v>15303</v>
      </c>
      <c r="B13530" s="11" t="s">
        <v>13221</v>
      </c>
      <c r="C13530" s="16"/>
      <c r="D13530" s="15">
        <f>SUMIFS(Movimientos!F:F,Movimientos!B:B,Productos!A13530,Movimientos!D:D,$D$1)</f>
        <v>0</v>
      </c>
      <c r="E13530" s="14">
        <f>SUMIFS(Movimientos!F:F,Movimientos!B:B,Productos!A13530,Movimientos!D:D,$E$1)</f>
        <v>0</v>
      </c>
      <c r="F13530" s="17">
        <f t="shared" si="422"/>
        <v>0</v>
      </c>
      <c r="G13530" s="14">
        <v>1</v>
      </c>
      <c r="H13530" s="15" t="str">
        <f t="shared" si="423"/>
        <v>Realizar Pedido</v>
      </c>
    </row>
    <row r="13531" spans="1:8" x14ac:dyDescent="0.25">
      <c r="A13531" s="3">
        <v>3070738706597</v>
      </c>
      <c r="B13531" s="11" t="s">
        <v>13222</v>
      </c>
      <c r="C13531" s="16"/>
      <c r="D13531" s="15">
        <f>SUMIFS(Movimientos!F:F,Movimientos!B:B,Productos!A13531,Movimientos!D:D,$D$1)</f>
        <v>0</v>
      </c>
      <c r="E13531" s="14">
        <f>SUMIFS(Movimientos!F:F,Movimientos!B:B,Productos!A13531,Movimientos!D:D,$E$1)</f>
        <v>0</v>
      </c>
      <c r="F13531" s="17">
        <f t="shared" si="422"/>
        <v>0</v>
      </c>
      <c r="G13531" s="14">
        <v>1</v>
      </c>
      <c r="H13531" s="15" t="str">
        <f t="shared" si="423"/>
        <v>Realizar Pedido</v>
      </c>
    </row>
    <row r="13532" spans="1:8" x14ac:dyDescent="0.25">
      <c r="A13532" s="2">
        <v>65974</v>
      </c>
      <c r="B13532" s="12" t="s">
        <v>13223</v>
      </c>
      <c r="C13532" s="16"/>
      <c r="D13532" s="15">
        <f>SUMIFS(Movimientos!F:F,Movimientos!B:B,Productos!A13532,Movimientos!D:D,$D$1)</f>
        <v>0</v>
      </c>
      <c r="E13532" s="14">
        <f>SUMIFS(Movimientos!F:F,Movimientos!B:B,Productos!A13532,Movimientos!D:D,$E$1)</f>
        <v>0</v>
      </c>
      <c r="F13532" s="17">
        <f t="shared" si="422"/>
        <v>0</v>
      </c>
      <c r="G13532" s="14">
        <v>1</v>
      </c>
      <c r="H13532" s="15" t="str">
        <f t="shared" si="423"/>
        <v>Realizar Pedido</v>
      </c>
    </row>
    <row r="13533" spans="1:8" x14ac:dyDescent="0.25">
      <c r="A13533" s="3">
        <v>130707387064</v>
      </c>
      <c r="B13533" s="11" t="s">
        <v>13224</v>
      </c>
      <c r="C13533" s="16"/>
      <c r="D13533" s="15">
        <f>SUMIFS(Movimientos!F:F,Movimientos!B:B,Productos!A13533,Movimientos!D:D,$D$1)</f>
        <v>0</v>
      </c>
      <c r="E13533" s="14">
        <f>SUMIFS(Movimientos!F:F,Movimientos!B:B,Productos!A13533,Movimientos!D:D,$E$1)</f>
        <v>0</v>
      </c>
      <c r="F13533" s="17">
        <f t="shared" si="422"/>
        <v>0</v>
      </c>
      <c r="G13533" s="14">
        <v>1</v>
      </c>
      <c r="H13533" s="15" t="str">
        <f t="shared" si="423"/>
        <v>Realizar Pedido</v>
      </c>
    </row>
    <row r="13534" spans="1:8" x14ac:dyDescent="0.25">
      <c r="A13534" s="3">
        <v>15301</v>
      </c>
      <c r="B13534" s="11" t="s">
        <v>13225</v>
      </c>
      <c r="C13534" s="16"/>
      <c r="D13534" s="15">
        <f>SUMIFS(Movimientos!F:F,Movimientos!B:B,Productos!A13534,Movimientos!D:D,$D$1)</f>
        <v>0</v>
      </c>
      <c r="E13534" s="14">
        <f>SUMIFS(Movimientos!F:F,Movimientos!B:B,Productos!A13534,Movimientos!D:D,$E$1)</f>
        <v>0</v>
      </c>
      <c r="F13534" s="17">
        <f t="shared" si="422"/>
        <v>0</v>
      </c>
      <c r="G13534" s="14">
        <v>1</v>
      </c>
      <c r="H13534" s="15" t="str">
        <f t="shared" si="423"/>
        <v>Realizar Pedido</v>
      </c>
    </row>
    <row r="13535" spans="1:8" x14ac:dyDescent="0.25">
      <c r="A13535" s="3">
        <v>3070738700737</v>
      </c>
      <c r="B13535" s="11" t="s">
        <v>13226</v>
      </c>
      <c r="C13535" s="16"/>
      <c r="D13535" s="15">
        <f>SUMIFS(Movimientos!F:F,Movimientos!B:B,Productos!A13535,Movimientos!D:D,$D$1)</f>
        <v>0</v>
      </c>
      <c r="E13535" s="14">
        <f>SUMIFS(Movimientos!F:F,Movimientos!B:B,Productos!A13535,Movimientos!D:D,$E$1)</f>
        <v>0</v>
      </c>
      <c r="F13535" s="17">
        <f t="shared" si="422"/>
        <v>0</v>
      </c>
      <c r="G13535" s="14">
        <v>1</v>
      </c>
      <c r="H13535" s="15" t="str">
        <f t="shared" si="423"/>
        <v>Realizar Pedido</v>
      </c>
    </row>
    <row r="13536" spans="1:8" x14ac:dyDescent="0.25">
      <c r="A13536" s="2">
        <v>5086</v>
      </c>
      <c r="B13536" s="12" t="s">
        <v>13227</v>
      </c>
      <c r="C13536" s="16"/>
      <c r="D13536" s="15">
        <f>SUMIFS(Movimientos!F:F,Movimientos!B:B,Productos!A13536,Movimientos!D:D,$D$1)</f>
        <v>0</v>
      </c>
      <c r="E13536" s="14">
        <f>SUMIFS(Movimientos!F:F,Movimientos!B:B,Productos!A13536,Movimientos!D:D,$E$1)</f>
        <v>0</v>
      </c>
      <c r="F13536" s="17">
        <f t="shared" si="422"/>
        <v>0</v>
      </c>
      <c r="G13536" s="14">
        <v>1</v>
      </c>
      <c r="H13536" s="15" t="str">
        <f t="shared" si="423"/>
        <v>Realizar Pedido</v>
      </c>
    </row>
    <row r="13537" spans="1:8" x14ac:dyDescent="0.25">
      <c r="A13537" s="3">
        <v>130707387006</v>
      </c>
      <c r="B13537" s="11" t="s">
        <v>13228</v>
      </c>
      <c r="C13537" s="16"/>
      <c r="D13537" s="15">
        <f>SUMIFS(Movimientos!F:F,Movimientos!B:B,Productos!A13537,Movimientos!D:D,$D$1)</f>
        <v>0</v>
      </c>
      <c r="E13537" s="14">
        <f>SUMIFS(Movimientos!F:F,Movimientos!B:B,Productos!A13537,Movimientos!D:D,$E$1)</f>
        <v>0</v>
      </c>
      <c r="F13537" s="17">
        <f t="shared" si="422"/>
        <v>0</v>
      </c>
      <c r="G13537" s="14">
        <v>1</v>
      </c>
      <c r="H13537" s="15" t="str">
        <f t="shared" si="423"/>
        <v>Realizar Pedido</v>
      </c>
    </row>
    <row r="13538" spans="1:8" x14ac:dyDescent="0.25">
      <c r="A13538" s="3">
        <v>1530</v>
      </c>
      <c r="B13538" s="11" t="s">
        <v>13229</v>
      </c>
      <c r="C13538" s="16"/>
      <c r="D13538" s="15">
        <f>SUMIFS(Movimientos!F:F,Movimientos!B:B,Productos!A13538,Movimientos!D:D,$D$1)</f>
        <v>0</v>
      </c>
      <c r="E13538" s="14">
        <f>SUMIFS(Movimientos!F:F,Movimientos!B:B,Productos!A13538,Movimientos!D:D,$E$1)</f>
        <v>0</v>
      </c>
      <c r="F13538" s="17">
        <f t="shared" si="422"/>
        <v>0</v>
      </c>
      <c r="G13538" s="14">
        <v>1</v>
      </c>
      <c r="H13538" s="15" t="str">
        <f t="shared" si="423"/>
        <v>Realizar Pedido</v>
      </c>
    </row>
    <row r="13539" spans="1:8" x14ac:dyDescent="0.25">
      <c r="A13539" s="3">
        <v>15330</v>
      </c>
      <c r="B13539" s="11" t="s">
        <v>13229</v>
      </c>
      <c r="C13539" s="16"/>
      <c r="D13539" s="15">
        <f>SUMIFS(Movimientos!F:F,Movimientos!B:B,Productos!A13539,Movimientos!D:D,$D$1)</f>
        <v>0</v>
      </c>
      <c r="E13539" s="14">
        <f>SUMIFS(Movimientos!F:F,Movimientos!B:B,Productos!A13539,Movimientos!D:D,$E$1)</f>
        <v>0</v>
      </c>
      <c r="F13539" s="17">
        <f t="shared" si="422"/>
        <v>0</v>
      </c>
      <c r="G13539" s="14">
        <v>1</v>
      </c>
      <c r="H13539" s="15" t="str">
        <f t="shared" si="423"/>
        <v>Realizar Pedido</v>
      </c>
    </row>
    <row r="13540" spans="1:8" x14ac:dyDescent="0.25">
      <c r="A13540" s="2">
        <v>65981</v>
      </c>
      <c r="B13540" s="12" t="s">
        <v>13230</v>
      </c>
      <c r="C13540" s="16"/>
      <c r="D13540" s="15">
        <f>SUMIFS(Movimientos!F:F,Movimientos!B:B,Productos!A13540,Movimientos!D:D,$D$1)</f>
        <v>0</v>
      </c>
      <c r="E13540" s="14">
        <f>SUMIFS(Movimientos!F:F,Movimientos!B:B,Productos!A13540,Movimientos!D:D,$E$1)</f>
        <v>0</v>
      </c>
      <c r="F13540" s="17">
        <f t="shared" si="422"/>
        <v>0</v>
      </c>
      <c r="G13540" s="14">
        <v>1</v>
      </c>
      <c r="H13540" s="15" t="str">
        <f t="shared" si="423"/>
        <v>Realizar Pedido</v>
      </c>
    </row>
    <row r="13541" spans="1:8" x14ac:dyDescent="0.25">
      <c r="A13541" s="3">
        <v>15302</v>
      </c>
      <c r="B13541" s="11" t="s">
        <v>13231</v>
      </c>
      <c r="C13541" s="16"/>
      <c r="D13541" s="15">
        <f>SUMIFS(Movimientos!F:F,Movimientos!B:B,Productos!A13541,Movimientos!D:D,$D$1)</f>
        <v>0</v>
      </c>
      <c r="E13541" s="14">
        <f>SUMIFS(Movimientos!F:F,Movimientos!B:B,Productos!A13541,Movimientos!D:D,$E$1)</f>
        <v>0</v>
      </c>
      <c r="F13541" s="17">
        <f t="shared" si="422"/>
        <v>0</v>
      </c>
      <c r="G13541" s="14">
        <v>1</v>
      </c>
      <c r="H13541" s="15" t="str">
        <f t="shared" si="423"/>
        <v>Realizar Pedido</v>
      </c>
    </row>
    <row r="13542" spans="1:8" x14ac:dyDescent="0.25">
      <c r="A13542" s="3">
        <v>130707387068</v>
      </c>
      <c r="B13542" s="11" t="s">
        <v>13232</v>
      </c>
      <c r="C13542" s="16"/>
      <c r="D13542" s="15">
        <f>SUMIFS(Movimientos!F:F,Movimientos!B:B,Productos!A13542,Movimientos!D:D,$D$1)</f>
        <v>0</v>
      </c>
      <c r="E13542" s="14">
        <f>SUMIFS(Movimientos!F:F,Movimientos!B:B,Productos!A13542,Movimientos!D:D,$E$1)</f>
        <v>0</v>
      </c>
      <c r="F13542" s="17">
        <f t="shared" si="422"/>
        <v>0</v>
      </c>
      <c r="G13542" s="14">
        <v>1</v>
      </c>
      <c r="H13542" s="15" t="str">
        <f t="shared" si="423"/>
        <v>Realizar Pedido</v>
      </c>
    </row>
    <row r="13543" spans="1:8" x14ac:dyDescent="0.25">
      <c r="A13543" s="3">
        <v>130707387003</v>
      </c>
      <c r="B13543" s="11" t="s">
        <v>13233</v>
      </c>
      <c r="C13543" s="16"/>
      <c r="D13543" s="15">
        <f>SUMIFS(Movimientos!F:F,Movimientos!B:B,Productos!A13543,Movimientos!D:D,$D$1)</f>
        <v>0</v>
      </c>
      <c r="E13543" s="14">
        <f>SUMIFS(Movimientos!F:F,Movimientos!B:B,Productos!A13543,Movimientos!D:D,$E$1)</f>
        <v>0</v>
      </c>
      <c r="F13543" s="17">
        <f t="shared" si="422"/>
        <v>0</v>
      </c>
      <c r="G13543" s="14">
        <v>1</v>
      </c>
      <c r="H13543" s="15" t="str">
        <f t="shared" si="423"/>
        <v>Realizar Pedido</v>
      </c>
    </row>
    <row r="13544" spans="1:8" x14ac:dyDescent="0.25">
      <c r="A13544" s="3">
        <v>130707387061</v>
      </c>
      <c r="B13544" s="11" t="s">
        <v>13234</v>
      </c>
      <c r="C13544" s="16"/>
      <c r="D13544" s="15">
        <f>SUMIFS(Movimientos!F:F,Movimientos!B:B,Productos!A13544,Movimientos!D:D,$D$1)</f>
        <v>0</v>
      </c>
      <c r="E13544" s="14">
        <f>SUMIFS(Movimientos!F:F,Movimientos!B:B,Productos!A13544,Movimientos!D:D,$E$1)</f>
        <v>0</v>
      </c>
      <c r="F13544" s="17">
        <f t="shared" si="422"/>
        <v>0</v>
      </c>
      <c r="G13544" s="14">
        <v>1</v>
      </c>
      <c r="H13544" s="15" t="str">
        <f t="shared" si="423"/>
        <v>Realizar Pedido</v>
      </c>
    </row>
    <row r="13545" spans="1:8" x14ac:dyDescent="0.25">
      <c r="A13545" s="3">
        <v>3070738700508</v>
      </c>
      <c r="B13545" s="11" t="s">
        <v>13235</v>
      </c>
      <c r="C13545" s="16"/>
      <c r="D13545" s="15">
        <f>SUMIFS(Movimientos!F:F,Movimientos!B:B,Productos!A13545,Movimientos!D:D,$D$1)</f>
        <v>0</v>
      </c>
      <c r="E13545" s="14">
        <f>SUMIFS(Movimientos!F:F,Movimientos!B:B,Productos!A13545,Movimientos!D:D,$E$1)</f>
        <v>0</v>
      </c>
      <c r="F13545" s="17">
        <f t="shared" si="422"/>
        <v>0</v>
      </c>
      <c r="G13545" s="14">
        <v>1</v>
      </c>
      <c r="H13545" s="15" t="str">
        <f t="shared" si="423"/>
        <v>Realizar Pedido</v>
      </c>
    </row>
    <row r="13546" spans="1:8" x14ac:dyDescent="0.25">
      <c r="A13546" s="3">
        <v>51131000162</v>
      </c>
      <c r="B13546" s="11" t="s">
        <v>13236</v>
      </c>
      <c r="C13546" s="16"/>
      <c r="D13546" s="15">
        <f>SUMIFS(Movimientos!F:F,Movimientos!B:B,Productos!A13546,Movimientos!D:D,$D$1)</f>
        <v>0</v>
      </c>
      <c r="E13546" s="14">
        <f>SUMIFS(Movimientos!F:F,Movimientos!B:B,Productos!A13546,Movimientos!D:D,$E$1)</f>
        <v>0</v>
      </c>
      <c r="F13546" s="17">
        <f t="shared" si="422"/>
        <v>0</v>
      </c>
      <c r="G13546" s="14">
        <v>1</v>
      </c>
      <c r="H13546" s="15" t="str">
        <f t="shared" si="423"/>
        <v>Realizar Pedido</v>
      </c>
    </row>
    <row r="13547" spans="1:8" x14ac:dyDescent="0.25">
      <c r="A13547" s="2">
        <v>51131000155</v>
      </c>
      <c r="B13547" s="12" t="s">
        <v>13237</v>
      </c>
      <c r="C13547" s="16"/>
      <c r="D13547" s="15">
        <f>SUMIFS(Movimientos!F:F,Movimientos!B:B,Productos!A13547,Movimientos!D:D,$D$1)</f>
        <v>0</v>
      </c>
      <c r="E13547" s="14">
        <f>SUMIFS(Movimientos!F:F,Movimientos!B:B,Productos!A13547,Movimientos!D:D,$E$1)</f>
        <v>0</v>
      </c>
      <c r="F13547" s="17">
        <f t="shared" si="422"/>
        <v>0</v>
      </c>
      <c r="G13547" s="14">
        <v>1</v>
      </c>
      <c r="H13547" s="15" t="str">
        <f t="shared" si="423"/>
        <v>Realizar Pedido</v>
      </c>
    </row>
    <row r="13548" spans="1:8" x14ac:dyDescent="0.25">
      <c r="A13548" s="3">
        <v>7592194000735</v>
      </c>
      <c r="B13548" s="11" t="s">
        <v>13238</v>
      </c>
      <c r="C13548" s="16"/>
      <c r="D13548" s="15">
        <f>SUMIFS(Movimientos!F:F,Movimientos!B:B,Productos!A13548,Movimientos!D:D,$D$1)</f>
        <v>0</v>
      </c>
      <c r="E13548" s="14">
        <f>SUMIFS(Movimientos!F:F,Movimientos!B:B,Productos!A13548,Movimientos!D:D,$E$1)</f>
        <v>0</v>
      </c>
      <c r="F13548" s="17">
        <f t="shared" si="422"/>
        <v>0</v>
      </c>
      <c r="G13548" s="14">
        <v>1</v>
      </c>
      <c r="H13548" s="15" t="str">
        <f t="shared" si="423"/>
        <v>Realizar Pedido</v>
      </c>
    </row>
    <row r="13549" spans="1:8" x14ac:dyDescent="0.25">
      <c r="A13549" s="3">
        <v>7592194000728</v>
      </c>
      <c r="B13549" s="11" t="s">
        <v>13239</v>
      </c>
      <c r="C13549" s="16"/>
      <c r="D13549" s="15">
        <f>SUMIFS(Movimientos!F:F,Movimientos!B:B,Productos!A13549,Movimientos!D:D,$D$1)</f>
        <v>0</v>
      </c>
      <c r="E13549" s="14">
        <f>SUMIFS(Movimientos!F:F,Movimientos!B:B,Productos!A13549,Movimientos!D:D,$E$1)</f>
        <v>0</v>
      </c>
      <c r="F13549" s="17">
        <f t="shared" si="422"/>
        <v>0</v>
      </c>
      <c r="G13549" s="14">
        <v>1</v>
      </c>
      <c r="H13549" s="15" t="str">
        <f t="shared" si="423"/>
        <v>Realizar Pedido</v>
      </c>
    </row>
    <row r="13550" spans="1:8" x14ac:dyDescent="0.25">
      <c r="A13550" s="3">
        <v>7592889000439</v>
      </c>
      <c r="B13550" s="11" t="s">
        <v>13240</v>
      </c>
      <c r="C13550" s="16"/>
      <c r="D13550" s="15">
        <f>SUMIFS(Movimientos!F:F,Movimientos!B:B,Productos!A13550,Movimientos!D:D,$D$1)</f>
        <v>0</v>
      </c>
      <c r="E13550" s="14">
        <f>SUMIFS(Movimientos!F:F,Movimientos!B:B,Productos!A13550,Movimientos!D:D,$E$1)</f>
        <v>0</v>
      </c>
      <c r="F13550" s="17">
        <f t="shared" si="422"/>
        <v>0</v>
      </c>
      <c r="G13550" s="14">
        <v>1</v>
      </c>
      <c r="H13550" s="15" t="str">
        <f t="shared" si="423"/>
        <v>Realizar Pedido</v>
      </c>
    </row>
    <row r="13551" spans="1:8" x14ac:dyDescent="0.25">
      <c r="A13551" s="3">
        <v>7592889000231</v>
      </c>
      <c r="B13551" s="11" t="s">
        <v>13241</v>
      </c>
      <c r="C13551" s="16"/>
      <c r="D13551" s="15">
        <f>SUMIFS(Movimientos!F:F,Movimientos!B:B,Productos!A13551,Movimientos!D:D,$D$1)</f>
        <v>0</v>
      </c>
      <c r="E13551" s="14">
        <f>SUMIFS(Movimientos!F:F,Movimientos!B:B,Productos!A13551,Movimientos!D:D,$E$1)</f>
        <v>0</v>
      </c>
      <c r="F13551" s="17">
        <f t="shared" si="422"/>
        <v>0</v>
      </c>
      <c r="G13551" s="14">
        <v>1</v>
      </c>
      <c r="H13551" s="15" t="str">
        <f t="shared" si="423"/>
        <v>Realizar Pedido</v>
      </c>
    </row>
    <row r="13552" spans="1:8" x14ac:dyDescent="0.25">
      <c r="A13552" s="3">
        <v>7592889000460</v>
      </c>
      <c r="B13552" s="11" t="s">
        <v>13242</v>
      </c>
      <c r="C13552" s="16"/>
      <c r="D13552" s="15">
        <f>SUMIFS(Movimientos!F:F,Movimientos!B:B,Productos!A13552,Movimientos!D:D,$D$1)</f>
        <v>0</v>
      </c>
      <c r="E13552" s="14">
        <f>SUMIFS(Movimientos!F:F,Movimientos!B:B,Productos!A13552,Movimientos!D:D,$E$1)</f>
        <v>0</v>
      </c>
      <c r="F13552" s="17">
        <f t="shared" si="422"/>
        <v>0</v>
      </c>
      <c r="G13552" s="14">
        <v>1</v>
      </c>
      <c r="H13552" s="15" t="str">
        <f t="shared" si="423"/>
        <v>Realizar Pedido</v>
      </c>
    </row>
    <row r="13553" spans="1:8" x14ac:dyDescent="0.25">
      <c r="A13553" s="3">
        <v>7592889000590</v>
      </c>
      <c r="B13553" s="11" t="s">
        <v>13243</v>
      </c>
      <c r="C13553" s="16"/>
      <c r="D13553" s="15">
        <f>SUMIFS(Movimientos!F:F,Movimientos!B:B,Productos!A13553,Movimientos!D:D,$D$1)</f>
        <v>0</v>
      </c>
      <c r="E13553" s="14">
        <f>SUMIFS(Movimientos!F:F,Movimientos!B:B,Productos!A13553,Movimientos!D:D,$E$1)</f>
        <v>0</v>
      </c>
      <c r="F13553" s="17">
        <f t="shared" si="422"/>
        <v>0</v>
      </c>
      <c r="G13553" s="14">
        <v>1</v>
      </c>
      <c r="H13553" s="15" t="str">
        <f t="shared" si="423"/>
        <v>Realizar Pedido</v>
      </c>
    </row>
    <row r="13554" spans="1:8" x14ac:dyDescent="0.25">
      <c r="A13554" s="3">
        <v>7592889000798</v>
      </c>
      <c r="B13554" s="11" t="s">
        <v>13244</v>
      </c>
      <c r="C13554" s="16"/>
      <c r="D13554" s="15">
        <f>SUMIFS(Movimientos!F:F,Movimientos!B:B,Productos!A13554,Movimientos!D:D,$D$1)</f>
        <v>0</v>
      </c>
      <c r="E13554" s="14">
        <f>SUMIFS(Movimientos!F:F,Movimientos!B:B,Productos!A13554,Movimientos!D:D,$E$1)</f>
        <v>0</v>
      </c>
      <c r="F13554" s="17">
        <f t="shared" si="422"/>
        <v>0</v>
      </c>
      <c r="G13554" s="14">
        <v>1</v>
      </c>
      <c r="H13554" s="15" t="str">
        <f t="shared" si="423"/>
        <v>Realizar Pedido</v>
      </c>
    </row>
    <row r="13555" spans="1:8" x14ac:dyDescent="0.25">
      <c r="A13555" s="3">
        <v>7591592209092</v>
      </c>
      <c r="B13555" s="11" t="s">
        <v>13245</v>
      </c>
      <c r="C13555" s="16"/>
      <c r="D13555" s="15">
        <f>SUMIFS(Movimientos!F:F,Movimientos!B:B,Productos!A13555,Movimientos!D:D,$D$1)</f>
        <v>0</v>
      </c>
      <c r="E13555" s="14">
        <f>SUMIFS(Movimientos!F:F,Movimientos!B:B,Productos!A13555,Movimientos!D:D,$E$1)</f>
        <v>0</v>
      </c>
      <c r="F13555" s="17">
        <f t="shared" si="422"/>
        <v>0</v>
      </c>
      <c r="G13555" s="14">
        <v>1</v>
      </c>
      <c r="H13555" s="15" t="str">
        <f t="shared" si="423"/>
        <v>Realizar Pedido</v>
      </c>
    </row>
    <row r="13556" spans="1:8" x14ac:dyDescent="0.25">
      <c r="A13556" s="3">
        <v>7592349721690</v>
      </c>
      <c r="B13556" s="11" t="s">
        <v>13246</v>
      </c>
      <c r="C13556" s="16"/>
      <c r="D13556" s="15">
        <f>SUMIFS(Movimientos!F:F,Movimientos!B:B,Productos!A13556,Movimientos!D:D,$D$1)</f>
        <v>0</v>
      </c>
      <c r="E13556" s="14">
        <f>SUMIFS(Movimientos!F:F,Movimientos!B:B,Productos!A13556,Movimientos!D:D,$E$1)</f>
        <v>0</v>
      </c>
      <c r="F13556" s="17">
        <f t="shared" si="422"/>
        <v>0</v>
      </c>
      <c r="G13556" s="14">
        <v>1</v>
      </c>
      <c r="H13556" s="15" t="str">
        <f t="shared" si="423"/>
        <v>Realizar Pedido</v>
      </c>
    </row>
    <row r="13557" spans="1:8" x14ac:dyDescent="0.25">
      <c r="A13557" s="3" t="s">
        <v>13247</v>
      </c>
      <c r="B13557" s="11" t="s">
        <v>13248</v>
      </c>
      <c r="C13557" s="16"/>
      <c r="D13557" s="15">
        <f>SUMIFS(Movimientos!F:F,Movimientos!B:B,Productos!A13557,Movimientos!D:D,$D$1)</f>
        <v>0</v>
      </c>
      <c r="E13557" s="14">
        <f>SUMIFS(Movimientos!F:F,Movimientos!B:B,Productos!A13557,Movimientos!D:D,$E$1)</f>
        <v>0</v>
      </c>
      <c r="F13557" s="17">
        <f t="shared" si="422"/>
        <v>0</v>
      </c>
      <c r="G13557" s="14">
        <v>1</v>
      </c>
      <c r="H13557" s="15" t="str">
        <f t="shared" si="423"/>
        <v>Realizar Pedido</v>
      </c>
    </row>
    <row r="13558" spans="1:8" x14ac:dyDescent="0.25">
      <c r="A13558" s="3" t="s">
        <v>13249</v>
      </c>
      <c r="B13558" s="11" t="s">
        <v>13248</v>
      </c>
      <c r="C13558" s="16"/>
      <c r="D13558" s="15">
        <f>SUMIFS(Movimientos!F:F,Movimientos!B:B,Productos!A13558,Movimientos!D:D,$D$1)</f>
        <v>0</v>
      </c>
      <c r="E13558" s="14">
        <f>SUMIFS(Movimientos!F:F,Movimientos!B:B,Productos!A13558,Movimientos!D:D,$E$1)</f>
        <v>0</v>
      </c>
      <c r="F13558" s="17">
        <f t="shared" si="422"/>
        <v>0</v>
      </c>
      <c r="G13558" s="14">
        <v>1</v>
      </c>
      <c r="H13558" s="15" t="str">
        <f t="shared" si="423"/>
        <v>Realizar Pedido</v>
      </c>
    </row>
    <row r="13559" spans="1:8" x14ac:dyDescent="0.25">
      <c r="A13559" s="3">
        <v>7800061001151</v>
      </c>
      <c r="B13559" s="11" t="s">
        <v>13250</v>
      </c>
      <c r="C13559" s="16"/>
      <c r="D13559" s="15">
        <f>SUMIFS(Movimientos!F:F,Movimientos!B:B,Productos!A13559,Movimientos!D:D,$D$1)</f>
        <v>0</v>
      </c>
      <c r="E13559" s="14">
        <f>SUMIFS(Movimientos!F:F,Movimientos!B:B,Productos!A13559,Movimientos!D:D,$E$1)</f>
        <v>0</v>
      </c>
      <c r="F13559" s="17">
        <f t="shared" si="422"/>
        <v>0</v>
      </c>
      <c r="G13559" s="14">
        <v>1</v>
      </c>
      <c r="H13559" s="15" t="str">
        <f t="shared" si="423"/>
        <v>Realizar Pedido</v>
      </c>
    </row>
    <row r="13560" spans="1:8" x14ac:dyDescent="0.25">
      <c r="A13560" s="3">
        <v>7591196001665</v>
      </c>
      <c r="B13560" s="11" t="s">
        <v>13251</v>
      </c>
      <c r="C13560" s="16"/>
      <c r="D13560" s="15">
        <f>SUMIFS(Movimientos!F:F,Movimientos!B:B,Productos!A13560,Movimientos!D:D,$D$1)</f>
        <v>0</v>
      </c>
      <c r="E13560" s="14">
        <f>SUMIFS(Movimientos!F:F,Movimientos!B:B,Productos!A13560,Movimientos!D:D,$E$1)</f>
        <v>0</v>
      </c>
      <c r="F13560" s="17">
        <f t="shared" si="422"/>
        <v>0</v>
      </c>
      <c r="G13560" s="14">
        <v>1</v>
      </c>
      <c r="H13560" s="15" t="str">
        <f t="shared" si="423"/>
        <v>Realizar Pedido</v>
      </c>
    </row>
    <row r="13561" spans="1:8" x14ac:dyDescent="0.25">
      <c r="A13561" s="3">
        <v>7592368000592</v>
      </c>
      <c r="B13561" s="11" t="s">
        <v>13252</v>
      </c>
      <c r="C13561" s="16"/>
      <c r="D13561" s="15">
        <f>SUMIFS(Movimientos!F:F,Movimientos!B:B,Productos!A13561,Movimientos!D:D,$D$1)</f>
        <v>0</v>
      </c>
      <c r="E13561" s="14">
        <f>SUMIFS(Movimientos!F:F,Movimientos!B:B,Productos!A13561,Movimientos!D:D,$E$1)</f>
        <v>0</v>
      </c>
      <c r="F13561" s="17">
        <f t="shared" si="422"/>
        <v>0</v>
      </c>
      <c r="G13561" s="14">
        <v>1</v>
      </c>
      <c r="H13561" s="15" t="str">
        <f t="shared" si="423"/>
        <v>Realizar Pedido</v>
      </c>
    </row>
    <row r="13562" spans="1:8" x14ac:dyDescent="0.25">
      <c r="A13562" s="3">
        <v>72530</v>
      </c>
      <c r="B13562" s="11" t="s">
        <v>13253</v>
      </c>
      <c r="C13562" s="16"/>
      <c r="D13562" s="15">
        <f>SUMIFS(Movimientos!F:F,Movimientos!B:B,Productos!A13562,Movimientos!D:D,$D$1)</f>
        <v>0</v>
      </c>
      <c r="E13562" s="14">
        <f>SUMIFS(Movimientos!F:F,Movimientos!B:B,Productos!A13562,Movimientos!D:D,$E$1)</f>
        <v>0</v>
      </c>
      <c r="F13562" s="17">
        <f t="shared" si="422"/>
        <v>0</v>
      </c>
      <c r="G13562" s="14">
        <v>1</v>
      </c>
      <c r="H13562" s="15" t="str">
        <f t="shared" si="423"/>
        <v>Realizar Pedido</v>
      </c>
    </row>
    <row r="13563" spans="1:8" x14ac:dyDescent="0.25">
      <c r="A13563" s="2">
        <v>7591742000524</v>
      </c>
      <c r="B13563" s="12" t="s">
        <v>13254</v>
      </c>
      <c r="C13563" s="16"/>
      <c r="D13563" s="15">
        <f>SUMIFS(Movimientos!F:F,Movimientos!B:B,Productos!A13563,Movimientos!D:D,$D$1)</f>
        <v>0</v>
      </c>
      <c r="E13563" s="14">
        <f>SUMIFS(Movimientos!F:F,Movimientos!B:B,Productos!A13563,Movimientos!D:D,$E$1)</f>
        <v>0</v>
      </c>
      <c r="F13563" s="17">
        <f t="shared" si="422"/>
        <v>0</v>
      </c>
      <c r="G13563" s="14">
        <v>1</v>
      </c>
      <c r="H13563" s="15" t="str">
        <f t="shared" si="423"/>
        <v>Realizar Pedido</v>
      </c>
    </row>
    <row r="13564" spans="1:8" x14ac:dyDescent="0.25">
      <c r="A13564" s="3">
        <v>7591742000975</v>
      </c>
      <c r="B13564" s="11" t="s">
        <v>13255</v>
      </c>
      <c r="C13564" s="16"/>
      <c r="D13564" s="15">
        <f>SUMIFS(Movimientos!F:F,Movimientos!B:B,Productos!A13564,Movimientos!D:D,$D$1)</f>
        <v>0</v>
      </c>
      <c r="E13564" s="14">
        <f>SUMIFS(Movimientos!F:F,Movimientos!B:B,Productos!A13564,Movimientos!D:D,$E$1)</f>
        <v>0</v>
      </c>
      <c r="F13564" s="17">
        <f t="shared" si="422"/>
        <v>0</v>
      </c>
      <c r="G13564" s="14">
        <v>1</v>
      </c>
      <c r="H13564" s="15" t="str">
        <f t="shared" si="423"/>
        <v>Realizar Pedido</v>
      </c>
    </row>
    <row r="13565" spans="1:8" x14ac:dyDescent="0.25">
      <c r="A13565" s="3">
        <v>7592417000153</v>
      </c>
      <c r="B13565" s="11" t="s">
        <v>13256</v>
      </c>
      <c r="C13565" s="16"/>
      <c r="D13565" s="15">
        <f>SUMIFS(Movimientos!F:F,Movimientos!B:B,Productos!A13565,Movimientos!D:D,$D$1)</f>
        <v>0</v>
      </c>
      <c r="E13565" s="14">
        <f>SUMIFS(Movimientos!F:F,Movimientos!B:B,Productos!A13565,Movimientos!D:D,$E$1)</f>
        <v>0</v>
      </c>
      <c r="F13565" s="17">
        <f t="shared" si="422"/>
        <v>0</v>
      </c>
      <c r="G13565" s="14">
        <v>1</v>
      </c>
      <c r="H13565" s="15" t="str">
        <f t="shared" si="423"/>
        <v>Realizar Pedido</v>
      </c>
    </row>
    <row r="13566" spans="1:8" x14ac:dyDescent="0.25">
      <c r="A13566" s="3">
        <v>1237</v>
      </c>
      <c r="B13566" s="11" t="s">
        <v>13257</v>
      </c>
      <c r="C13566" s="16"/>
      <c r="D13566" s="15">
        <f>SUMIFS(Movimientos!F:F,Movimientos!B:B,Productos!A13566,Movimientos!D:D,$D$1)</f>
        <v>0</v>
      </c>
      <c r="E13566" s="14">
        <f>SUMIFS(Movimientos!F:F,Movimientos!B:B,Productos!A13566,Movimientos!D:D,$E$1)</f>
        <v>0</v>
      </c>
      <c r="F13566" s="17">
        <f t="shared" si="422"/>
        <v>0</v>
      </c>
      <c r="G13566" s="14">
        <v>1</v>
      </c>
      <c r="H13566" s="15" t="str">
        <f t="shared" si="423"/>
        <v>Realizar Pedido</v>
      </c>
    </row>
    <row r="13567" spans="1:8" x14ac:dyDescent="0.25">
      <c r="A13567" s="3">
        <v>7591616000971</v>
      </c>
      <c r="B13567" s="11" t="s">
        <v>13258</v>
      </c>
      <c r="C13567" s="16"/>
      <c r="D13567" s="15">
        <f>SUMIFS(Movimientos!F:F,Movimientos!B:B,Productos!A13567,Movimientos!D:D,$D$1)</f>
        <v>0</v>
      </c>
      <c r="E13567" s="14">
        <f>SUMIFS(Movimientos!F:F,Movimientos!B:B,Productos!A13567,Movimientos!D:D,$E$1)</f>
        <v>0</v>
      </c>
      <c r="F13567" s="17">
        <f t="shared" si="422"/>
        <v>0</v>
      </c>
      <c r="G13567" s="14">
        <v>1</v>
      </c>
      <c r="H13567" s="15" t="str">
        <f t="shared" si="423"/>
        <v>Realizar Pedido</v>
      </c>
    </row>
    <row r="13568" spans="1:8" x14ac:dyDescent="0.25">
      <c r="A13568" s="3">
        <v>7557656321049</v>
      </c>
      <c r="B13568" s="11" t="s">
        <v>13258</v>
      </c>
      <c r="C13568" s="16"/>
      <c r="D13568" s="15">
        <f>SUMIFS(Movimientos!F:F,Movimientos!B:B,Productos!A13568,Movimientos!D:D,$D$1)</f>
        <v>0</v>
      </c>
      <c r="E13568" s="14">
        <f>SUMIFS(Movimientos!F:F,Movimientos!B:B,Productos!A13568,Movimientos!D:D,$E$1)</f>
        <v>0</v>
      </c>
      <c r="F13568" s="17">
        <f t="shared" si="422"/>
        <v>0</v>
      </c>
      <c r="G13568" s="14">
        <v>1</v>
      </c>
      <c r="H13568" s="15" t="str">
        <f t="shared" si="423"/>
        <v>Realizar Pedido</v>
      </c>
    </row>
    <row r="13569" spans="1:8" x14ac:dyDescent="0.25">
      <c r="A13569" s="3">
        <v>7591547000934</v>
      </c>
      <c r="B13569" s="11" t="s">
        <v>13259</v>
      </c>
      <c r="C13569" s="16"/>
      <c r="D13569" s="15">
        <f>SUMIFS(Movimientos!F:F,Movimientos!B:B,Productos!A13569,Movimientos!D:D,$D$1)</f>
        <v>0</v>
      </c>
      <c r="E13569" s="14">
        <f>SUMIFS(Movimientos!F:F,Movimientos!B:B,Productos!A13569,Movimientos!D:D,$E$1)</f>
        <v>0</v>
      </c>
      <c r="F13569" s="17">
        <f t="shared" si="422"/>
        <v>0</v>
      </c>
      <c r="G13569" s="14">
        <v>1</v>
      </c>
      <c r="H13569" s="15" t="str">
        <f t="shared" si="423"/>
        <v>Realizar Pedido</v>
      </c>
    </row>
    <row r="13570" spans="1:8" x14ac:dyDescent="0.25">
      <c r="A13570" s="3">
        <v>7594001451174</v>
      </c>
      <c r="B13570" s="11" t="s">
        <v>13259</v>
      </c>
      <c r="C13570" s="16"/>
      <c r="D13570" s="15">
        <f>SUMIFS(Movimientos!F:F,Movimientos!B:B,Productos!A13570,Movimientos!D:D,$D$1)</f>
        <v>0</v>
      </c>
      <c r="E13570" s="14">
        <f>SUMIFS(Movimientos!F:F,Movimientos!B:B,Productos!A13570,Movimientos!D:D,$E$1)</f>
        <v>0</v>
      </c>
      <c r="F13570" s="17">
        <f t="shared" si="422"/>
        <v>0</v>
      </c>
      <c r="G13570" s="14">
        <v>1</v>
      </c>
      <c r="H13570" s="15" t="str">
        <f t="shared" si="423"/>
        <v>Realizar Pedido</v>
      </c>
    </row>
    <row r="13571" spans="1:8" x14ac:dyDescent="0.25">
      <c r="A13571" s="2">
        <v>7591742000937</v>
      </c>
      <c r="B13571" s="12" t="s">
        <v>13260</v>
      </c>
      <c r="C13571" s="16"/>
      <c r="D13571" s="15">
        <f>SUMIFS(Movimientos!F:F,Movimientos!B:B,Productos!A13571,Movimientos!D:D,$D$1)</f>
        <v>0</v>
      </c>
      <c r="E13571" s="14">
        <f>SUMIFS(Movimientos!F:F,Movimientos!B:B,Productos!A13571,Movimientos!D:D,$E$1)</f>
        <v>0</v>
      </c>
      <c r="F13571" s="17">
        <f t="shared" ref="F13571:F13634" si="424">D13571-E13571</f>
        <v>0</v>
      </c>
      <c r="G13571" s="14">
        <v>1</v>
      </c>
      <c r="H13571" s="15" t="str">
        <f t="shared" ref="H13571:H13634" si="425">IF(F13571&lt;G13571,"Realizar Pedido","")</f>
        <v>Realizar Pedido</v>
      </c>
    </row>
    <row r="13572" spans="1:8" x14ac:dyDescent="0.25">
      <c r="A13572" s="3">
        <v>7591742000913</v>
      </c>
      <c r="B13572" s="11" t="s">
        <v>13261</v>
      </c>
      <c r="C13572" s="16"/>
      <c r="D13572" s="15">
        <f>SUMIFS(Movimientos!F:F,Movimientos!B:B,Productos!A13572,Movimientos!D:D,$D$1)</f>
        <v>0</v>
      </c>
      <c r="E13572" s="14">
        <f>SUMIFS(Movimientos!F:F,Movimientos!B:B,Productos!A13572,Movimientos!D:D,$E$1)</f>
        <v>0</v>
      </c>
      <c r="F13572" s="17">
        <f t="shared" si="424"/>
        <v>0</v>
      </c>
      <c r="G13572" s="14">
        <v>1</v>
      </c>
      <c r="H13572" s="15" t="str">
        <f t="shared" si="425"/>
        <v>Realizar Pedido</v>
      </c>
    </row>
    <row r="13573" spans="1:8" x14ac:dyDescent="0.25">
      <c r="A13573" s="2">
        <v>7591742000906</v>
      </c>
      <c r="B13573" s="12" t="s">
        <v>13262</v>
      </c>
      <c r="C13573" s="16"/>
      <c r="D13573" s="15">
        <f>SUMIFS(Movimientos!F:F,Movimientos!B:B,Productos!A13573,Movimientos!D:D,$D$1)</f>
        <v>0</v>
      </c>
      <c r="E13573" s="14">
        <f>SUMIFS(Movimientos!F:F,Movimientos!B:B,Productos!A13573,Movimientos!D:D,$E$1)</f>
        <v>0</v>
      </c>
      <c r="F13573" s="17">
        <f t="shared" si="424"/>
        <v>0</v>
      </c>
      <c r="G13573" s="14">
        <v>1</v>
      </c>
      <c r="H13573" s="15" t="str">
        <f t="shared" si="425"/>
        <v>Realizar Pedido</v>
      </c>
    </row>
    <row r="13574" spans="1:8" x14ac:dyDescent="0.25">
      <c r="A13574" s="2">
        <v>7591742000968</v>
      </c>
      <c r="B13574" s="12" t="s">
        <v>13263</v>
      </c>
      <c r="C13574" s="16"/>
      <c r="D13574" s="15">
        <f>SUMIFS(Movimientos!F:F,Movimientos!B:B,Productos!A13574,Movimientos!D:D,$D$1)</f>
        <v>0</v>
      </c>
      <c r="E13574" s="14">
        <f>SUMIFS(Movimientos!F:F,Movimientos!B:B,Productos!A13574,Movimientos!D:D,$E$1)</f>
        <v>0</v>
      </c>
      <c r="F13574" s="17">
        <f t="shared" si="424"/>
        <v>0</v>
      </c>
      <c r="G13574" s="14">
        <v>1</v>
      </c>
      <c r="H13574" s="15" t="str">
        <f t="shared" si="425"/>
        <v>Realizar Pedido</v>
      </c>
    </row>
    <row r="13575" spans="1:8" x14ac:dyDescent="0.25">
      <c r="A13575" s="3">
        <v>7591689030073</v>
      </c>
      <c r="B13575" s="11" t="s">
        <v>13264</v>
      </c>
      <c r="C13575" s="16"/>
      <c r="D13575" s="15">
        <f>SUMIFS(Movimientos!F:F,Movimientos!B:B,Productos!A13575,Movimientos!D:D,$D$1)</f>
        <v>0</v>
      </c>
      <c r="E13575" s="14">
        <f>SUMIFS(Movimientos!F:F,Movimientos!B:B,Productos!A13575,Movimientos!D:D,$E$1)</f>
        <v>0</v>
      </c>
      <c r="F13575" s="17">
        <f t="shared" si="424"/>
        <v>0</v>
      </c>
      <c r="G13575" s="14">
        <v>1</v>
      </c>
      <c r="H13575" s="15" t="str">
        <f t="shared" si="425"/>
        <v>Realizar Pedido</v>
      </c>
    </row>
    <row r="13576" spans="1:8" x14ac:dyDescent="0.25">
      <c r="A13576" s="2">
        <v>7591742000517</v>
      </c>
      <c r="B13576" s="12" t="s">
        <v>13265</v>
      </c>
      <c r="C13576" s="16"/>
      <c r="D13576" s="15">
        <f>SUMIFS(Movimientos!F:F,Movimientos!B:B,Productos!A13576,Movimientos!D:D,$D$1)</f>
        <v>0</v>
      </c>
      <c r="E13576" s="14">
        <f>SUMIFS(Movimientos!F:F,Movimientos!B:B,Productos!A13576,Movimientos!D:D,$E$1)</f>
        <v>0</v>
      </c>
      <c r="F13576" s="17">
        <f t="shared" si="424"/>
        <v>0</v>
      </c>
      <c r="G13576" s="14">
        <v>1</v>
      </c>
      <c r="H13576" s="15" t="str">
        <f t="shared" si="425"/>
        <v>Realizar Pedido</v>
      </c>
    </row>
    <row r="13577" spans="1:8" x14ac:dyDescent="0.25">
      <c r="A13577" s="2">
        <v>7591742000951</v>
      </c>
      <c r="B13577" s="12" t="s">
        <v>13266</v>
      </c>
      <c r="C13577" s="16"/>
      <c r="D13577" s="15">
        <f>SUMIFS(Movimientos!F:F,Movimientos!B:B,Productos!A13577,Movimientos!D:D,$D$1)</f>
        <v>0</v>
      </c>
      <c r="E13577" s="14">
        <f>SUMIFS(Movimientos!F:F,Movimientos!B:B,Productos!A13577,Movimientos!D:D,$E$1)</f>
        <v>0</v>
      </c>
      <c r="F13577" s="17">
        <f t="shared" si="424"/>
        <v>0</v>
      </c>
      <c r="G13577" s="14">
        <v>1</v>
      </c>
      <c r="H13577" s="15" t="str">
        <f t="shared" si="425"/>
        <v>Realizar Pedido</v>
      </c>
    </row>
    <row r="13578" spans="1:8" x14ac:dyDescent="0.25">
      <c r="A13578" s="3" t="s">
        <v>13267</v>
      </c>
      <c r="B13578" s="11" t="s">
        <v>13268</v>
      </c>
      <c r="C13578" s="16"/>
      <c r="D13578" s="15">
        <f>SUMIFS(Movimientos!F:F,Movimientos!B:B,Productos!A13578,Movimientos!D:D,$D$1)</f>
        <v>0</v>
      </c>
      <c r="E13578" s="14">
        <f>SUMIFS(Movimientos!F:F,Movimientos!B:B,Productos!A13578,Movimientos!D:D,$E$1)</f>
        <v>0</v>
      </c>
      <c r="F13578" s="17">
        <f t="shared" si="424"/>
        <v>0</v>
      </c>
      <c r="G13578" s="14">
        <v>1</v>
      </c>
      <c r="H13578" s="15" t="str">
        <f t="shared" si="425"/>
        <v>Realizar Pedido</v>
      </c>
    </row>
    <row r="13579" spans="1:8" x14ac:dyDescent="0.25">
      <c r="A13579" s="3" t="s">
        <v>13269</v>
      </c>
      <c r="B13579" s="11" t="s">
        <v>13268</v>
      </c>
      <c r="C13579" s="16"/>
      <c r="D13579" s="15">
        <f>SUMIFS(Movimientos!F:F,Movimientos!B:B,Productos!A13579,Movimientos!D:D,$D$1)</f>
        <v>0</v>
      </c>
      <c r="E13579" s="14">
        <f>SUMIFS(Movimientos!F:F,Movimientos!B:B,Productos!A13579,Movimientos!D:D,$E$1)</f>
        <v>0</v>
      </c>
      <c r="F13579" s="17">
        <f t="shared" si="424"/>
        <v>0</v>
      </c>
      <c r="G13579" s="14">
        <v>1</v>
      </c>
      <c r="H13579" s="15" t="str">
        <f t="shared" si="425"/>
        <v>Realizar Pedido</v>
      </c>
    </row>
    <row r="13580" spans="1:8" x14ac:dyDescent="0.25">
      <c r="A13580" s="3">
        <v>7590019010297</v>
      </c>
      <c r="B13580" s="11" t="s">
        <v>13270</v>
      </c>
      <c r="C13580" s="16"/>
      <c r="D13580" s="15">
        <f>SUMIFS(Movimientos!F:F,Movimientos!B:B,Productos!A13580,Movimientos!D:D,$D$1)</f>
        <v>0</v>
      </c>
      <c r="E13580" s="14">
        <f>SUMIFS(Movimientos!F:F,Movimientos!B:B,Productos!A13580,Movimientos!D:D,$E$1)</f>
        <v>0</v>
      </c>
      <c r="F13580" s="17">
        <f t="shared" si="424"/>
        <v>0</v>
      </c>
      <c r="G13580" s="14">
        <v>1</v>
      </c>
      <c r="H13580" s="15" t="str">
        <f t="shared" si="425"/>
        <v>Realizar Pedido</v>
      </c>
    </row>
    <row r="13581" spans="1:8" x14ac:dyDescent="0.25">
      <c r="A13581" s="3">
        <v>7590019010303</v>
      </c>
      <c r="B13581" s="11" t="s">
        <v>13271</v>
      </c>
      <c r="C13581" s="16"/>
      <c r="D13581" s="15">
        <f>SUMIFS(Movimientos!F:F,Movimientos!B:B,Productos!A13581,Movimientos!D:D,$D$1)</f>
        <v>0</v>
      </c>
      <c r="E13581" s="14">
        <f>SUMIFS(Movimientos!F:F,Movimientos!B:B,Productos!A13581,Movimientos!D:D,$E$1)</f>
        <v>0</v>
      </c>
      <c r="F13581" s="17">
        <f t="shared" si="424"/>
        <v>0</v>
      </c>
      <c r="G13581" s="14">
        <v>1</v>
      </c>
      <c r="H13581" s="15" t="str">
        <f t="shared" si="425"/>
        <v>Realizar Pedido</v>
      </c>
    </row>
    <row r="13582" spans="1:8" x14ac:dyDescent="0.25">
      <c r="A13582" s="3">
        <v>10003542</v>
      </c>
      <c r="B13582" s="11" t="s">
        <v>13272</v>
      </c>
      <c r="C13582" s="16"/>
      <c r="D13582" s="15">
        <f>SUMIFS(Movimientos!F:F,Movimientos!B:B,Productos!A13582,Movimientos!D:D,$D$1)</f>
        <v>0</v>
      </c>
      <c r="E13582" s="14">
        <f>SUMIFS(Movimientos!F:F,Movimientos!B:B,Productos!A13582,Movimientos!D:D,$E$1)</f>
        <v>0</v>
      </c>
      <c r="F13582" s="17">
        <f t="shared" si="424"/>
        <v>0</v>
      </c>
      <c r="G13582" s="14">
        <v>1</v>
      </c>
      <c r="H13582" s="15" t="str">
        <f t="shared" si="425"/>
        <v>Realizar Pedido</v>
      </c>
    </row>
    <row r="13583" spans="1:8" x14ac:dyDescent="0.25">
      <c r="A13583" s="3">
        <v>7730698003542</v>
      </c>
      <c r="B13583" s="11" t="s">
        <v>13273</v>
      </c>
      <c r="C13583" s="16"/>
      <c r="D13583" s="15">
        <f>SUMIFS(Movimientos!F:F,Movimientos!B:B,Productos!A13583,Movimientos!D:D,$D$1)</f>
        <v>0</v>
      </c>
      <c r="E13583" s="14">
        <f>SUMIFS(Movimientos!F:F,Movimientos!B:B,Productos!A13583,Movimientos!D:D,$E$1)</f>
        <v>0</v>
      </c>
      <c r="F13583" s="17">
        <f t="shared" si="424"/>
        <v>0</v>
      </c>
      <c r="G13583" s="14">
        <v>1</v>
      </c>
      <c r="H13583" s="15" t="str">
        <f t="shared" si="425"/>
        <v>Realizar Pedido</v>
      </c>
    </row>
    <row r="13584" spans="1:8" x14ac:dyDescent="0.25">
      <c r="A13584" s="3">
        <v>7594000490846</v>
      </c>
      <c r="B13584" s="11" t="s">
        <v>13274</v>
      </c>
      <c r="C13584" s="16"/>
      <c r="D13584" s="15">
        <f>SUMIFS(Movimientos!F:F,Movimientos!B:B,Productos!A13584,Movimientos!D:D,$D$1)</f>
        <v>0</v>
      </c>
      <c r="E13584" s="14">
        <f>SUMIFS(Movimientos!F:F,Movimientos!B:B,Productos!A13584,Movimientos!D:D,$E$1)</f>
        <v>0</v>
      </c>
      <c r="F13584" s="17">
        <f t="shared" si="424"/>
        <v>0</v>
      </c>
      <c r="G13584" s="14">
        <v>1</v>
      </c>
      <c r="H13584" s="15" t="str">
        <f t="shared" si="425"/>
        <v>Realizar Pedido</v>
      </c>
    </row>
    <row r="13585" spans="1:8" x14ac:dyDescent="0.25">
      <c r="A13585" s="3">
        <v>7591585315731</v>
      </c>
      <c r="B13585" s="11" t="s">
        <v>13275</v>
      </c>
      <c r="C13585" s="16"/>
      <c r="D13585" s="15">
        <f>SUMIFS(Movimientos!F:F,Movimientos!B:B,Productos!A13585,Movimientos!D:D,$D$1)</f>
        <v>0</v>
      </c>
      <c r="E13585" s="14">
        <f>SUMIFS(Movimientos!F:F,Movimientos!B:B,Productos!A13585,Movimientos!D:D,$E$1)</f>
        <v>0</v>
      </c>
      <c r="F13585" s="17">
        <f t="shared" si="424"/>
        <v>0</v>
      </c>
      <c r="G13585" s="14">
        <v>1</v>
      </c>
      <c r="H13585" s="15" t="str">
        <f t="shared" si="425"/>
        <v>Realizar Pedido</v>
      </c>
    </row>
    <row r="13586" spans="1:8" x14ac:dyDescent="0.25">
      <c r="A13586" s="3">
        <v>7591585815736</v>
      </c>
      <c r="B13586" s="11" t="s">
        <v>13276</v>
      </c>
      <c r="C13586" s="16"/>
      <c r="D13586" s="15">
        <f>SUMIFS(Movimientos!F:F,Movimientos!B:B,Productos!A13586,Movimientos!D:D,$D$1)</f>
        <v>0</v>
      </c>
      <c r="E13586" s="14">
        <f>SUMIFS(Movimientos!F:F,Movimientos!B:B,Productos!A13586,Movimientos!D:D,$E$1)</f>
        <v>0</v>
      </c>
      <c r="F13586" s="17">
        <f t="shared" si="424"/>
        <v>0</v>
      </c>
      <c r="G13586" s="14">
        <v>1</v>
      </c>
      <c r="H13586" s="15" t="str">
        <f t="shared" si="425"/>
        <v>Realizar Pedido</v>
      </c>
    </row>
    <row r="13587" spans="1:8" x14ac:dyDescent="0.25">
      <c r="A13587" s="3">
        <v>7591585415738</v>
      </c>
      <c r="B13587" s="11" t="s">
        <v>13277</v>
      </c>
      <c r="C13587" s="16"/>
      <c r="D13587" s="15">
        <f>SUMIFS(Movimientos!F:F,Movimientos!B:B,Productos!A13587,Movimientos!D:D,$D$1)</f>
        <v>0</v>
      </c>
      <c r="E13587" s="14">
        <f>SUMIFS(Movimientos!F:F,Movimientos!B:B,Productos!A13587,Movimientos!D:D,$E$1)</f>
        <v>0</v>
      </c>
      <c r="F13587" s="17">
        <f t="shared" si="424"/>
        <v>0</v>
      </c>
      <c r="G13587" s="14">
        <v>1</v>
      </c>
      <c r="H13587" s="15" t="str">
        <f t="shared" si="425"/>
        <v>Realizar Pedido</v>
      </c>
    </row>
    <row r="13588" spans="1:8" x14ac:dyDescent="0.25">
      <c r="A13588" s="3">
        <v>7591585115737</v>
      </c>
      <c r="B13588" s="11" t="s">
        <v>13278</v>
      </c>
      <c r="C13588" s="16"/>
      <c r="D13588" s="15">
        <f>SUMIFS(Movimientos!F:F,Movimientos!B:B,Productos!A13588,Movimientos!D:D,$D$1)</f>
        <v>0</v>
      </c>
      <c r="E13588" s="14">
        <f>SUMIFS(Movimientos!F:F,Movimientos!B:B,Productos!A13588,Movimientos!D:D,$E$1)</f>
        <v>0</v>
      </c>
      <c r="F13588" s="17">
        <f t="shared" si="424"/>
        <v>0</v>
      </c>
      <c r="G13588" s="14">
        <v>1</v>
      </c>
      <c r="H13588" s="15" t="str">
        <f t="shared" si="425"/>
        <v>Realizar Pedido</v>
      </c>
    </row>
    <row r="13589" spans="1:8" x14ac:dyDescent="0.25">
      <c r="A13589" s="3">
        <v>7591544001897</v>
      </c>
      <c r="B13589" s="11" t="s">
        <v>13279</v>
      </c>
      <c r="C13589" s="16"/>
      <c r="D13589" s="15">
        <f>SUMIFS(Movimientos!F:F,Movimientos!B:B,Productos!A13589,Movimientos!D:D,$D$1)</f>
        <v>0</v>
      </c>
      <c r="E13589" s="14">
        <f>SUMIFS(Movimientos!F:F,Movimientos!B:B,Productos!A13589,Movimientos!D:D,$E$1)</f>
        <v>0</v>
      </c>
      <c r="F13589" s="17">
        <f t="shared" si="424"/>
        <v>0</v>
      </c>
      <c r="G13589" s="14">
        <v>1</v>
      </c>
      <c r="H13589" s="15" t="str">
        <f t="shared" si="425"/>
        <v>Realizar Pedido</v>
      </c>
    </row>
    <row r="13590" spans="1:8" x14ac:dyDescent="0.25">
      <c r="A13590" s="3">
        <v>7591344000168</v>
      </c>
      <c r="B13590" s="11" t="s">
        <v>13280</v>
      </c>
      <c r="C13590" s="16"/>
      <c r="D13590" s="15">
        <f>SUMIFS(Movimientos!F:F,Movimientos!B:B,Productos!A13590,Movimientos!D:D,$D$1)</f>
        <v>0</v>
      </c>
      <c r="E13590" s="14">
        <f>SUMIFS(Movimientos!F:F,Movimientos!B:B,Productos!A13590,Movimientos!D:D,$E$1)</f>
        <v>0</v>
      </c>
      <c r="F13590" s="17">
        <f t="shared" si="424"/>
        <v>0</v>
      </c>
      <c r="G13590" s="14">
        <v>1</v>
      </c>
      <c r="H13590" s="15" t="str">
        <f t="shared" si="425"/>
        <v>Realizar Pedido</v>
      </c>
    </row>
    <row r="13591" spans="1:8" x14ac:dyDescent="0.25">
      <c r="A13591" s="3">
        <v>7702134966483</v>
      </c>
      <c r="B13591" s="11" t="s">
        <v>13281</v>
      </c>
      <c r="C13591" s="16"/>
      <c r="D13591" s="15">
        <f>SUMIFS(Movimientos!F:F,Movimientos!B:B,Productos!A13591,Movimientos!D:D,$D$1)</f>
        <v>0</v>
      </c>
      <c r="E13591" s="14">
        <f>SUMIFS(Movimientos!F:F,Movimientos!B:B,Productos!A13591,Movimientos!D:D,$E$1)</f>
        <v>0</v>
      </c>
      <c r="F13591" s="17">
        <f t="shared" si="424"/>
        <v>0</v>
      </c>
      <c r="G13591" s="14">
        <v>1</v>
      </c>
      <c r="H13591" s="15" t="str">
        <f t="shared" si="425"/>
        <v>Realizar Pedido</v>
      </c>
    </row>
    <row r="13592" spans="1:8" x14ac:dyDescent="0.25">
      <c r="A13592" s="3">
        <v>7702134906212</v>
      </c>
      <c r="B13592" s="11" t="s">
        <v>13282</v>
      </c>
      <c r="C13592" s="16"/>
      <c r="D13592" s="15">
        <f>SUMIFS(Movimientos!F:F,Movimientos!B:B,Productos!A13592,Movimientos!D:D,$D$1)</f>
        <v>0</v>
      </c>
      <c r="E13592" s="14">
        <f>SUMIFS(Movimientos!F:F,Movimientos!B:B,Productos!A13592,Movimientos!D:D,$E$1)</f>
        <v>0</v>
      </c>
      <c r="F13592" s="17">
        <f t="shared" si="424"/>
        <v>0</v>
      </c>
      <c r="G13592" s="14">
        <v>1</v>
      </c>
      <c r="H13592" s="15" t="str">
        <f t="shared" si="425"/>
        <v>Realizar Pedido</v>
      </c>
    </row>
    <row r="13593" spans="1:8" x14ac:dyDescent="0.25">
      <c r="A13593" s="3">
        <v>7702134903266</v>
      </c>
      <c r="B13593" s="11" t="s">
        <v>13283</v>
      </c>
      <c r="C13593" s="16"/>
      <c r="D13593" s="15">
        <f>SUMIFS(Movimientos!F:F,Movimientos!B:B,Productos!A13593,Movimientos!D:D,$D$1)</f>
        <v>0</v>
      </c>
      <c r="E13593" s="14">
        <f>SUMIFS(Movimientos!F:F,Movimientos!B:B,Productos!A13593,Movimientos!D:D,$E$1)</f>
        <v>0</v>
      </c>
      <c r="F13593" s="17">
        <f t="shared" si="424"/>
        <v>0</v>
      </c>
      <c r="G13593" s="14">
        <v>1</v>
      </c>
      <c r="H13593" s="15" t="str">
        <f t="shared" si="425"/>
        <v>Realizar Pedido</v>
      </c>
    </row>
    <row r="13594" spans="1:8" x14ac:dyDescent="0.25">
      <c r="A13594" s="3">
        <v>7591257001672</v>
      </c>
      <c r="B13594" s="11" t="s">
        <v>13284</v>
      </c>
      <c r="C13594" s="16"/>
      <c r="D13594" s="15">
        <f>SUMIFS(Movimientos!F:F,Movimientos!B:B,Productos!A13594,Movimientos!D:D,$D$1)</f>
        <v>0</v>
      </c>
      <c r="E13594" s="14">
        <f>SUMIFS(Movimientos!F:F,Movimientos!B:B,Productos!A13594,Movimientos!D:D,$E$1)</f>
        <v>0</v>
      </c>
      <c r="F13594" s="17">
        <f t="shared" si="424"/>
        <v>0</v>
      </c>
      <c r="G13594" s="14">
        <v>1</v>
      </c>
      <c r="H13594" s="15" t="str">
        <f t="shared" si="425"/>
        <v>Realizar Pedido</v>
      </c>
    </row>
    <row r="13595" spans="1:8" x14ac:dyDescent="0.25">
      <c r="A13595" s="3">
        <v>7592806132038</v>
      </c>
      <c r="B13595" s="11" t="s">
        <v>13285</v>
      </c>
      <c r="C13595" s="16"/>
      <c r="D13595" s="15">
        <f>SUMIFS(Movimientos!F:F,Movimientos!B:B,Productos!A13595,Movimientos!D:D,$D$1)</f>
        <v>0</v>
      </c>
      <c r="E13595" s="14">
        <f>SUMIFS(Movimientos!F:F,Movimientos!B:B,Productos!A13595,Movimientos!D:D,$E$1)</f>
        <v>0</v>
      </c>
      <c r="F13595" s="17">
        <f t="shared" si="424"/>
        <v>0</v>
      </c>
      <c r="G13595" s="14">
        <v>1</v>
      </c>
      <c r="H13595" s="15" t="str">
        <f t="shared" si="425"/>
        <v>Realizar Pedido</v>
      </c>
    </row>
    <row r="13596" spans="1:8" x14ac:dyDescent="0.25">
      <c r="A13596" s="3">
        <v>7592806132021</v>
      </c>
      <c r="B13596" s="11" t="s">
        <v>13286</v>
      </c>
      <c r="C13596" s="16"/>
      <c r="D13596" s="15">
        <f>SUMIFS(Movimientos!F:F,Movimientos!B:B,Productos!A13596,Movimientos!D:D,$D$1)</f>
        <v>0</v>
      </c>
      <c r="E13596" s="14">
        <f>SUMIFS(Movimientos!F:F,Movimientos!B:B,Productos!A13596,Movimientos!D:D,$E$1)</f>
        <v>0</v>
      </c>
      <c r="F13596" s="17">
        <f t="shared" si="424"/>
        <v>0</v>
      </c>
      <c r="G13596" s="14">
        <v>1</v>
      </c>
      <c r="H13596" s="15" t="str">
        <f t="shared" si="425"/>
        <v>Realizar Pedido</v>
      </c>
    </row>
    <row r="13597" spans="1:8" x14ac:dyDescent="0.25">
      <c r="A13597" s="3">
        <v>7592432001449</v>
      </c>
      <c r="B13597" s="11" t="s">
        <v>13287</v>
      </c>
      <c r="C13597" s="16"/>
      <c r="D13597" s="15">
        <f>SUMIFS(Movimientos!F:F,Movimientos!B:B,Productos!A13597,Movimientos!D:D,$D$1)</f>
        <v>0</v>
      </c>
      <c r="E13597" s="14">
        <f>SUMIFS(Movimientos!F:F,Movimientos!B:B,Productos!A13597,Movimientos!D:D,$E$1)</f>
        <v>0</v>
      </c>
      <c r="F13597" s="17">
        <f t="shared" si="424"/>
        <v>0</v>
      </c>
      <c r="G13597" s="14">
        <v>1</v>
      </c>
      <c r="H13597" s="15" t="str">
        <f t="shared" si="425"/>
        <v>Realizar Pedido</v>
      </c>
    </row>
    <row r="13598" spans="1:8" x14ac:dyDescent="0.25">
      <c r="A13598" s="3">
        <v>401010</v>
      </c>
      <c r="B13598" s="11" t="s">
        <v>13288</v>
      </c>
      <c r="C13598" s="16"/>
      <c r="D13598" s="15">
        <f>SUMIFS(Movimientos!F:F,Movimientos!B:B,Productos!A13598,Movimientos!D:D,$D$1)</f>
        <v>0</v>
      </c>
      <c r="E13598" s="14">
        <f>SUMIFS(Movimientos!F:F,Movimientos!B:B,Productos!A13598,Movimientos!D:D,$E$1)</f>
        <v>0</v>
      </c>
      <c r="F13598" s="17">
        <f t="shared" si="424"/>
        <v>0</v>
      </c>
      <c r="G13598" s="14">
        <v>1</v>
      </c>
      <c r="H13598" s="15" t="str">
        <f t="shared" si="425"/>
        <v>Realizar Pedido</v>
      </c>
    </row>
    <row r="13599" spans="1:8" x14ac:dyDescent="0.25">
      <c r="A13599" s="3">
        <v>7706263002821</v>
      </c>
      <c r="B13599" s="11" t="s">
        <v>13289</v>
      </c>
      <c r="C13599" s="16"/>
      <c r="D13599" s="15">
        <f>SUMIFS(Movimientos!F:F,Movimientos!B:B,Productos!A13599,Movimientos!D:D,$D$1)</f>
        <v>0</v>
      </c>
      <c r="E13599" s="14">
        <f>SUMIFS(Movimientos!F:F,Movimientos!B:B,Productos!A13599,Movimientos!D:D,$E$1)</f>
        <v>0</v>
      </c>
      <c r="F13599" s="17">
        <f t="shared" si="424"/>
        <v>0</v>
      </c>
      <c r="G13599" s="14">
        <v>1</v>
      </c>
      <c r="H13599" s="15" t="str">
        <f t="shared" si="425"/>
        <v>Realizar Pedido</v>
      </c>
    </row>
    <row r="13600" spans="1:8" x14ac:dyDescent="0.25">
      <c r="A13600" s="3">
        <v>7591248611309</v>
      </c>
      <c r="B13600" s="11" t="s">
        <v>13290</v>
      </c>
      <c r="C13600" s="16"/>
      <c r="D13600" s="15">
        <f>SUMIFS(Movimientos!F:F,Movimientos!B:B,Productos!A13600,Movimientos!D:D,$D$1)</f>
        <v>0</v>
      </c>
      <c r="E13600" s="14">
        <f>SUMIFS(Movimientos!F:F,Movimientos!B:B,Productos!A13600,Movimientos!D:D,$E$1)</f>
        <v>0</v>
      </c>
      <c r="F13600" s="17">
        <f t="shared" si="424"/>
        <v>0</v>
      </c>
      <c r="G13600" s="14">
        <v>1</v>
      </c>
      <c r="H13600" s="15" t="str">
        <f t="shared" si="425"/>
        <v>Realizar Pedido</v>
      </c>
    </row>
    <row r="13601" spans="1:8" x14ac:dyDescent="0.25">
      <c r="A13601" s="3">
        <v>7591248821333</v>
      </c>
      <c r="B13601" s="11" t="s">
        <v>13291</v>
      </c>
      <c r="C13601" s="16"/>
      <c r="D13601" s="15">
        <f>SUMIFS(Movimientos!F:F,Movimientos!B:B,Productos!A13601,Movimientos!D:D,$D$1)</f>
        <v>0</v>
      </c>
      <c r="E13601" s="14">
        <f>SUMIFS(Movimientos!F:F,Movimientos!B:B,Productos!A13601,Movimientos!D:D,$E$1)</f>
        <v>0</v>
      </c>
      <c r="F13601" s="17">
        <f t="shared" si="424"/>
        <v>0</v>
      </c>
      <c r="G13601" s="14">
        <v>1</v>
      </c>
      <c r="H13601" s="15" t="str">
        <f t="shared" si="425"/>
        <v>Realizar Pedido</v>
      </c>
    </row>
    <row r="13602" spans="1:8" x14ac:dyDescent="0.25">
      <c r="A13602" s="2">
        <v>7591248410254</v>
      </c>
      <c r="B13602" s="12" t="s">
        <v>13292</v>
      </c>
      <c r="C13602" s="16"/>
      <c r="D13602" s="15">
        <f>SUMIFS(Movimientos!F:F,Movimientos!B:B,Productos!A13602,Movimientos!D:D,$D$1)</f>
        <v>0</v>
      </c>
      <c r="E13602" s="14">
        <f>SUMIFS(Movimientos!F:F,Movimientos!B:B,Productos!A13602,Movimientos!D:D,$E$1)</f>
        <v>0</v>
      </c>
      <c r="F13602" s="17">
        <f t="shared" si="424"/>
        <v>0</v>
      </c>
      <c r="G13602" s="14">
        <v>1</v>
      </c>
      <c r="H13602" s="15" t="str">
        <f t="shared" si="425"/>
        <v>Realizar Pedido</v>
      </c>
    </row>
    <row r="13603" spans="1:8" x14ac:dyDescent="0.25">
      <c r="A13603" s="3">
        <v>7591248410100</v>
      </c>
      <c r="B13603" s="11" t="s">
        <v>13293</v>
      </c>
      <c r="C13603" s="16"/>
      <c r="D13603" s="15">
        <f>SUMIFS(Movimientos!F:F,Movimientos!B:B,Productos!A13603,Movimientos!D:D,$D$1)</f>
        <v>0</v>
      </c>
      <c r="E13603" s="14">
        <f>SUMIFS(Movimientos!F:F,Movimientos!B:B,Productos!A13603,Movimientos!D:D,$E$1)</f>
        <v>0</v>
      </c>
      <c r="F13603" s="17">
        <f t="shared" si="424"/>
        <v>0</v>
      </c>
      <c r="G13603" s="14">
        <v>1</v>
      </c>
      <c r="H13603" s="15" t="str">
        <f t="shared" si="425"/>
        <v>Realizar Pedido</v>
      </c>
    </row>
    <row r="13604" spans="1:8" x14ac:dyDescent="0.25">
      <c r="A13604" s="3">
        <v>7591248510107</v>
      </c>
      <c r="B13604" s="11" t="s">
        <v>13294</v>
      </c>
      <c r="C13604" s="16"/>
      <c r="D13604" s="15">
        <f>SUMIFS(Movimientos!F:F,Movimientos!B:B,Productos!A13604,Movimientos!D:D,$D$1)</f>
        <v>0</v>
      </c>
      <c r="E13604" s="14">
        <f>SUMIFS(Movimientos!F:F,Movimientos!B:B,Productos!A13604,Movimientos!D:D,$E$1)</f>
        <v>0</v>
      </c>
      <c r="F13604" s="17">
        <f t="shared" si="424"/>
        <v>0</v>
      </c>
      <c r="G13604" s="14">
        <v>1</v>
      </c>
      <c r="H13604" s="15" t="str">
        <f t="shared" si="425"/>
        <v>Realizar Pedido</v>
      </c>
    </row>
    <row r="13605" spans="1:8" x14ac:dyDescent="0.25">
      <c r="A13605" s="3">
        <v>7591248510305</v>
      </c>
      <c r="B13605" s="11" t="s">
        <v>13295</v>
      </c>
      <c r="C13605" s="16"/>
      <c r="D13605" s="15">
        <f>SUMIFS(Movimientos!F:F,Movimientos!B:B,Productos!A13605,Movimientos!D:D,$D$1)</f>
        <v>0</v>
      </c>
      <c r="E13605" s="14">
        <f>SUMIFS(Movimientos!F:F,Movimientos!B:B,Productos!A13605,Movimientos!D:D,$E$1)</f>
        <v>0</v>
      </c>
      <c r="F13605" s="17">
        <f t="shared" si="424"/>
        <v>0</v>
      </c>
      <c r="G13605" s="14">
        <v>1</v>
      </c>
      <c r="H13605" s="15" t="str">
        <f t="shared" si="425"/>
        <v>Realizar Pedido</v>
      </c>
    </row>
    <row r="13606" spans="1:8" x14ac:dyDescent="0.25">
      <c r="A13606" s="3">
        <v>7591248470104</v>
      </c>
      <c r="B13606" s="11" t="s">
        <v>13296</v>
      </c>
      <c r="C13606" s="16"/>
      <c r="D13606" s="15">
        <f>SUMIFS(Movimientos!F:F,Movimientos!B:B,Productos!A13606,Movimientos!D:D,$D$1)</f>
        <v>0</v>
      </c>
      <c r="E13606" s="14">
        <f>SUMIFS(Movimientos!F:F,Movimientos!B:B,Productos!A13606,Movimientos!D:D,$E$1)</f>
        <v>0</v>
      </c>
      <c r="F13606" s="17">
        <f t="shared" si="424"/>
        <v>0</v>
      </c>
      <c r="G13606" s="14">
        <v>1</v>
      </c>
      <c r="H13606" s="15" t="str">
        <f t="shared" si="425"/>
        <v>Realizar Pedido</v>
      </c>
    </row>
    <row r="13607" spans="1:8" x14ac:dyDescent="0.25">
      <c r="A13607" s="3">
        <v>7591248420307</v>
      </c>
      <c r="B13607" s="11" t="s">
        <v>13297</v>
      </c>
      <c r="C13607" s="16"/>
      <c r="D13607" s="15">
        <f>SUMIFS(Movimientos!F:F,Movimientos!B:B,Productos!A13607,Movimientos!D:D,$D$1)</f>
        <v>0</v>
      </c>
      <c r="E13607" s="14">
        <f>SUMIFS(Movimientos!F:F,Movimientos!B:B,Productos!A13607,Movimientos!D:D,$E$1)</f>
        <v>0</v>
      </c>
      <c r="F13607" s="17">
        <f t="shared" si="424"/>
        <v>0</v>
      </c>
      <c r="G13607" s="14">
        <v>1</v>
      </c>
      <c r="H13607" s="15" t="str">
        <f t="shared" si="425"/>
        <v>Realizar Pedido</v>
      </c>
    </row>
    <row r="13608" spans="1:8" x14ac:dyDescent="0.25">
      <c r="A13608" s="3">
        <v>7591248620202</v>
      </c>
      <c r="B13608" s="11" t="s">
        <v>13298</v>
      </c>
      <c r="C13608" s="16"/>
      <c r="D13608" s="15">
        <f>SUMIFS(Movimientos!F:F,Movimientos!B:B,Productos!A13608,Movimientos!D:D,$D$1)</f>
        <v>0</v>
      </c>
      <c r="E13608" s="14">
        <f>SUMIFS(Movimientos!F:F,Movimientos!B:B,Productos!A13608,Movimientos!D:D,$E$1)</f>
        <v>0</v>
      </c>
      <c r="F13608" s="17">
        <f t="shared" si="424"/>
        <v>0</v>
      </c>
      <c r="G13608" s="14">
        <v>1</v>
      </c>
      <c r="H13608" s="15" t="str">
        <f t="shared" si="425"/>
        <v>Realizar Pedido</v>
      </c>
    </row>
    <row r="13609" spans="1:8" x14ac:dyDescent="0.25">
      <c r="A13609" s="3">
        <v>7591248741204</v>
      </c>
      <c r="B13609" s="11" t="s">
        <v>13299</v>
      </c>
      <c r="C13609" s="16"/>
      <c r="D13609" s="15">
        <f>SUMIFS(Movimientos!F:F,Movimientos!B:B,Productos!A13609,Movimientos!D:D,$D$1)</f>
        <v>0</v>
      </c>
      <c r="E13609" s="14">
        <f>SUMIFS(Movimientos!F:F,Movimientos!B:B,Productos!A13609,Movimientos!D:D,$E$1)</f>
        <v>0</v>
      </c>
      <c r="F13609" s="17">
        <f t="shared" si="424"/>
        <v>0</v>
      </c>
      <c r="G13609" s="14">
        <v>1</v>
      </c>
      <c r="H13609" s="15" t="str">
        <f t="shared" si="425"/>
        <v>Realizar Pedido</v>
      </c>
    </row>
    <row r="13610" spans="1:8" x14ac:dyDescent="0.25">
      <c r="A13610" s="3">
        <v>7591248721107</v>
      </c>
      <c r="B13610" s="11" t="s">
        <v>13300</v>
      </c>
      <c r="C13610" s="16"/>
      <c r="D13610" s="15">
        <f>SUMIFS(Movimientos!F:F,Movimientos!B:B,Productos!A13610,Movimientos!D:D,$D$1)</f>
        <v>0</v>
      </c>
      <c r="E13610" s="14">
        <f>SUMIFS(Movimientos!F:F,Movimientos!B:B,Productos!A13610,Movimientos!D:D,$E$1)</f>
        <v>0</v>
      </c>
      <c r="F13610" s="17">
        <f t="shared" si="424"/>
        <v>0</v>
      </c>
      <c r="G13610" s="14">
        <v>1</v>
      </c>
      <c r="H13610" s="15" t="str">
        <f t="shared" si="425"/>
        <v>Realizar Pedido</v>
      </c>
    </row>
    <row r="13611" spans="1:8" x14ac:dyDescent="0.25">
      <c r="A13611" s="2">
        <v>7591248211806</v>
      </c>
      <c r="B13611" s="12" t="s">
        <v>13301</v>
      </c>
      <c r="C13611" s="16"/>
      <c r="D13611" s="15">
        <f>SUMIFS(Movimientos!F:F,Movimientos!B:B,Productos!A13611,Movimientos!D:D,$D$1)</f>
        <v>0</v>
      </c>
      <c r="E13611" s="14">
        <f>SUMIFS(Movimientos!F:F,Movimientos!B:B,Productos!A13611,Movimientos!D:D,$E$1)</f>
        <v>0</v>
      </c>
      <c r="F13611" s="17">
        <f t="shared" si="424"/>
        <v>0</v>
      </c>
      <c r="G13611" s="14">
        <v>1</v>
      </c>
      <c r="H13611" s="15" t="str">
        <f t="shared" si="425"/>
        <v>Realizar Pedido</v>
      </c>
    </row>
    <row r="13612" spans="1:8" x14ac:dyDescent="0.25">
      <c r="A13612" s="3">
        <v>7591248880309</v>
      </c>
      <c r="B13612" s="11" t="s">
        <v>13302</v>
      </c>
      <c r="C13612" s="16"/>
      <c r="D13612" s="15">
        <f>SUMIFS(Movimientos!F:F,Movimientos!B:B,Productos!A13612,Movimientos!D:D,$D$1)</f>
        <v>0</v>
      </c>
      <c r="E13612" s="14">
        <f>SUMIFS(Movimientos!F:F,Movimientos!B:B,Productos!A13612,Movimientos!D:D,$E$1)</f>
        <v>0</v>
      </c>
      <c r="F13612" s="17">
        <f t="shared" si="424"/>
        <v>0</v>
      </c>
      <c r="G13612" s="14">
        <v>1</v>
      </c>
      <c r="H13612" s="15" t="str">
        <f t="shared" si="425"/>
        <v>Realizar Pedido</v>
      </c>
    </row>
    <row r="13613" spans="1:8" x14ac:dyDescent="0.25">
      <c r="A13613" s="3">
        <v>7591248880200</v>
      </c>
      <c r="B13613" s="11" t="s">
        <v>13303</v>
      </c>
      <c r="C13613" s="16"/>
      <c r="D13613" s="15">
        <f>SUMIFS(Movimientos!F:F,Movimientos!B:B,Productos!A13613,Movimientos!D:D,$D$1)</f>
        <v>0</v>
      </c>
      <c r="E13613" s="14">
        <f>SUMIFS(Movimientos!F:F,Movimientos!B:B,Productos!A13613,Movimientos!D:D,$E$1)</f>
        <v>0</v>
      </c>
      <c r="F13613" s="17">
        <f t="shared" si="424"/>
        <v>0</v>
      </c>
      <c r="G13613" s="14">
        <v>1</v>
      </c>
      <c r="H13613" s="15" t="str">
        <f t="shared" si="425"/>
        <v>Realizar Pedido</v>
      </c>
    </row>
    <row r="13614" spans="1:8" x14ac:dyDescent="0.25">
      <c r="A13614" s="3">
        <v>7591248212315</v>
      </c>
      <c r="B13614" s="11" t="s">
        <v>13304</v>
      </c>
      <c r="C13614" s="16"/>
      <c r="D13614" s="15">
        <f>SUMIFS(Movimientos!F:F,Movimientos!B:B,Productos!A13614,Movimientos!D:D,$D$1)</f>
        <v>0</v>
      </c>
      <c r="E13614" s="14">
        <f>SUMIFS(Movimientos!F:F,Movimientos!B:B,Productos!A13614,Movimientos!D:D,$E$1)</f>
        <v>0</v>
      </c>
      <c r="F13614" s="17">
        <f t="shared" si="424"/>
        <v>0</v>
      </c>
      <c r="G13614" s="14">
        <v>1</v>
      </c>
      <c r="H13614" s="15" t="str">
        <f t="shared" si="425"/>
        <v>Realizar Pedido</v>
      </c>
    </row>
    <row r="13615" spans="1:8" x14ac:dyDescent="0.25">
      <c r="A13615" s="2">
        <v>7591107051208</v>
      </c>
      <c r="B13615" s="12" t="s">
        <v>13305</v>
      </c>
      <c r="C13615" s="16"/>
      <c r="D13615" s="15">
        <f>SUMIFS(Movimientos!F:F,Movimientos!B:B,Productos!A13615,Movimientos!D:D,$D$1)</f>
        <v>0</v>
      </c>
      <c r="E13615" s="14">
        <f>SUMIFS(Movimientos!F:F,Movimientos!B:B,Productos!A13615,Movimientos!D:D,$E$1)</f>
        <v>0</v>
      </c>
      <c r="F13615" s="17">
        <f t="shared" si="424"/>
        <v>0</v>
      </c>
      <c r="G13615" s="14">
        <v>1</v>
      </c>
      <c r="H13615" s="15" t="str">
        <f t="shared" si="425"/>
        <v>Realizar Pedido</v>
      </c>
    </row>
    <row r="13616" spans="1:8" x14ac:dyDescent="0.25">
      <c r="A13616" s="3">
        <v>7591248211301</v>
      </c>
      <c r="B13616" s="11" t="s">
        <v>13305</v>
      </c>
      <c r="C13616" s="16"/>
      <c r="D13616" s="15">
        <f>SUMIFS(Movimientos!F:F,Movimientos!B:B,Productos!A13616,Movimientos!D:D,$D$1)</f>
        <v>0</v>
      </c>
      <c r="E13616" s="14">
        <f>SUMIFS(Movimientos!F:F,Movimientos!B:B,Productos!A13616,Movimientos!D:D,$E$1)</f>
        <v>0</v>
      </c>
      <c r="F13616" s="17">
        <f t="shared" si="424"/>
        <v>0</v>
      </c>
      <c r="G13616" s="14">
        <v>1</v>
      </c>
      <c r="H13616" s="15" t="str">
        <f t="shared" si="425"/>
        <v>Realizar Pedido</v>
      </c>
    </row>
    <row r="13617" spans="1:8" x14ac:dyDescent="0.25">
      <c r="A13617" s="2">
        <v>7591248211202</v>
      </c>
      <c r="B13617" s="12" t="s">
        <v>13306</v>
      </c>
      <c r="C13617" s="16"/>
      <c r="D13617" s="15">
        <f>SUMIFS(Movimientos!F:F,Movimientos!B:B,Productos!A13617,Movimientos!D:D,$D$1)</f>
        <v>0</v>
      </c>
      <c r="E13617" s="14">
        <f>SUMIFS(Movimientos!F:F,Movimientos!B:B,Productos!A13617,Movimientos!D:D,$E$1)</f>
        <v>0</v>
      </c>
      <c r="F13617" s="17">
        <f t="shared" si="424"/>
        <v>0</v>
      </c>
      <c r="G13617" s="14">
        <v>1</v>
      </c>
      <c r="H13617" s="15" t="str">
        <f t="shared" si="425"/>
        <v>Realizar Pedido</v>
      </c>
    </row>
    <row r="13618" spans="1:8" x14ac:dyDescent="0.25">
      <c r="A13618" s="3">
        <v>7591248212704</v>
      </c>
      <c r="B13618" s="11" t="s">
        <v>13307</v>
      </c>
      <c r="C13618" s="16"/>
      <c r="D13618" s="15">
        <f>SUMIFS(Movimientos!F:F,Movimientos!B:B,Productos!A13618,Movimientos!D:D,$D$1)</f>
        <v>0</v>
      </c>
      <c r="E13618" s="14">
        <f>SUMIFS(Movimientos!F:F,Movimientos!B:B,Productos!A13618,Movimientos!D:D,$E$1)</f>
        <v>0</v>
      </c>
      <c r="F13618" s="17">
        <f t="shared" si="424"/>
        <v>0</v>
      </c>
      <c r="G13618" s="14">
        <v>1</v>
      </c>
      <c r="H13618" s="15" t="str">
        <f t="shared" si="425"/>
        <v>Realizar Pedido</v>
      </c>
    </row>
    <row r="13619" spans="1:8" x14ac:dyDescent="0.25">
      <c r="A13619" s="3">
        <v>7421248217204</v>
      </c>
      <c r="B13619" s="11" t="s">
        <v>13308</v>
      </c>
      <c r="C13619" s="16"/>
      <c r="D13619" s="15">
        <f>SUMIFS(Movimientos!F:F,Movimientos!B:B,Productos!A13619,Movimientos!D:D,$D$1)</f>
        <v>0</v>
      </c>
      <c r="E13619" s="14">
        <f>SUMIFS(Movimientos!F:F,Movimientos!B:B,Productos!A13619,Movimientos!D:D,$E$1)</f>
        <v>0</v>
      </c>
      <c r="F13619" s="17">
        <f t="shared" si="424"/>
        <v>0</v>
      </c>
      <c r="G13619" s="14">
        <v>1</v>
      </c>
      <c r="H13619" s="15" t="str">
        <f t="shared" si="425"/>
        <v>Realizar Pedido</v>
      </c>
    </row>
    <row r="13620" spans="1:8" x14ac:dyDescent="0.25">
      <c r="A13620" s="3">
        <v>7591248212407</v>
      </c>
      <c r="B13620" s="11" t="s">
        <v>13309</v>
      </c>
      <c r="C13620" s="16"/>
      <c r="D13620" s="15">
        <f>SUMIFS(Movimientos!F:F,Movimientos!B:B,Productos!A13620,Movimientos!D:D,$D$1)</f>
        <v>0</v>
      </c>
      <c r="E13620" s="14">
        <f>SUMIFS(Movimientos!F:F,Movimientos!B:B,Productos!A13620,Movimientos!D:D,$E$1)</f>
        <v>0</v>
      </c>
      <c r="F13620" s="17">
        <f t="shared" si="424"/>
        <v>0</v>
      </c>
      <c r="G13620" s="14">
        <v>1</v>
      </c>
      <c r="H13620" s="15" t="str">
        <f t="shared" si="425"/>
        <v>Realizar Pedido</v>
      </c>
    </row>
    <row r="13621" spans="1:8" x14ac:dyDescent="0.25">
      <c r="A13621" s="3">
        <v>7800026012741</v>
      </c>
      <c r="B13621" s="11" t="s">
        <v>13310</v>
      </c>
      <c r="C13621" s="16"/>
      <c r="D13621" s="15">
        <f>SUMIFS(Movimientos!F:F,Movimientos!B:B,Productos!A13621,Movimientos!D:D,$D$1)</f>
        <v>0</v>
      </c>
      <c r="E13621" s="14">
        <f>SUMIFS(Movimientos!F:F,Movimientos!B:B,Productos!A13621,Movimientos!D:D,$E$1)</f>
        <v>0</v>
      </c>
      <c r="F13621" s="17">
        <f t="shared" si="424"/>
        <v>0</v>
      </c>
      <c r="G13621" s="14">
        <v>1</v>
      </c>
      <c r="H13621" s="15" t="str">
        <f t="shared" si="425"/>
        <v>Realizar Pedido</v>
      </c>
    </row>
    <row r="13622" spans="1:8" x14ac:dyDescent="0.25">
      <c r="A13622" s="3">
        <v>7591031100232</v>
      </c>
      <c r="B13622" s="11" t="s">
        <v>13311</v>
      </c>
      <c r="C13622" s="16"/>
      <c r="D13622" s="15">
        <f>SUMIFS(Movimientos!F:F,Movimientos!B:B,Productos!A13622,Movimientos!D:D,$D$1)</f>
        <v>0</v>
      </c>
      <c r="E13622" s="14">
        <f>SUMIFS(Movimientos!F:F,Movimientos!B:B,Productos!A13622,Movimientos!D:D,$E$1)</f>
        <v>0</v>
      </c>
      <c r="F13622" s="17">
        <f t="shared" si="424"/>
        <v>0</v>
      </c>
      <c r="G13622" s="14">
        <v>1</v>
      </c>
      <c r="H13622" s="15" t="str">
        <f t="shared" si="425"/>
        <v>Realizar Pedido</v>
      </c>
    </row>
    <row r="13623" spans="1:8" x14ac:dyDescent="0.25">
      <c r="A13623" s="3">
        <v>7591031011422</v>
      </c>
      <c r="B13623" s="11" t="s">
        <v>13312</v>
      </c>
      <c r="C13623" s="16"/>
      <c r="D13623" s="15">
        <f>SUMIFS(Movimientos!F:F,Movimientos!B:B,Productos!A13623,Movimientos!D:D,$D$1)</f>
        <v>0</v>
      </c>
      <c r="E13623" s="14">
        <f>SUMIFS(Movimientos!F:F,Movimientos!B:B,Productos!A13623,Movimientos!D:D,$E$1)</f>
        <v>0</v>
      </c>
      <c r="F13623" s="17">
        <f t="shared" si="424"/>
        <v>0</v>
      </c>
      <c r="G13623" s="14">
        <v>1</v>
      </c>
      <c r="H13623" s="15" t="str">
        <f t="shared" si="425"/>
        <v>Realizar Pedido</v>
      </c>
    </row>
    <row r="13624" spans="1:8" x14ac:dyDescent="0.25">
      <c r="A13624" s="3">
        <v>7591031011453</v>
      </c>
      <c r="B13624" s="11" t="s">
        <v>13313</v>
      </c>
      <c r="C13624" s="16"/>
      <c r="D13624" s="15">
        <f>SUMIFS(Movimientos!F:F,Movimientos!B:B,Productos!A13624,Movimientos!D:D,$D$1)</f>
        <v>0</v>
      </c>
      <c r="E13624" s="14">
        <f>SUMIFS(Movimientos!F:F,Movimientos!B:B,Productos!A13624,Movimientos!D:D,$E$1)</f>
        <v>0</v>
      </c>
      <c r="F13624" s="17">
        <f t="shared" si="424"/>
        <v>0</v>
      </c>
      <c r="G13624" s="14">
        <v>1</v>
      </c>
      <c r="H13624" s="15" t="str">
        <f t="shared" si="425"/>
        <v>Realizar Pedido</v>
      </c>
    </row>
    <row r="13625" spans="1:8" x14ac:dyDescent="0.25">
      <c r="A13625" s="3">
        <v>7702338365006</v>
      </c>
      <c r="B13625" s="11" t="s">
        <v>13314</v>
      </c>
      <c r="C13625" s="16"/>
      <c r="D13625" s="15">
        <f>SUMIFS(Movimientos!F:F,Movimientos!B:B,Productos!A13625,Movimientos!D:D,$D$1)</f>
        <v>0</v>
      </c>
      <c r="E13625" s="14">
        <f>SUMIFS(Movimientos!F:F,Movimientos!B:B,Productos!A13625,Movimientos!D:D,$E$1)</f>
        <v>0</v>
      </c>
      <c r="F13625" s="17">
        <f t="shared" si="424"/>
        <v>0</v>
      </c>
      <c r="G13625" s="14">
        <v>1</v>
      </c>
      <c r="H13625" s="15" t="str">
        <f t="shared" si="425"/>
        <v>Realizar Pedido</v>
      </c>
    </row>
    <row r="13626" spans="1:8" x14ac:dyDescent="0.25">
      <c r="A13626" s="3">
        <v>4003084880403</v>
      </c>
      <c r="B13626" s="11" t="s">
        <v>13315</v>
      </c>
      <c r="C13626" s="16"/>
      <c r="D13626" s="15">
        <f>SUMIFS(Movimientos!F:F,Movimientos!B:B,Productos!A13626,Movimientos!D:D,$D$1)</f>
        <v>0</v>
      </c>
      <c r="E13626" s="14">
        <f>SUMIFS(Movimientos!F:F,Movimientos!B:B,Productos!A13626,Movimientos!D:D,$E$1)</f>
        <v>0</v>
      </c>
      <c r="F13626" s="17">
        <f t="shared" si="424"/>
        <v>0</v>
      </c>
      <c r="G13626" s="14">
        <v>1</v>
      </c>
      <c r="H13626" s="15" t="str">
        <f t="shared" si="425"/>
        <v>Realizar Pedido</v>
      </c>
    </row>
    <row r="13627" spans="1:8" x14ac:dyDescent="0.25">
      <c r="A13627" s="3">
        <v>7861008506856</v>
      </c>
      <c r="B13627" s="11" t="s">
        <v>13316</v>
      </c>
      <c r="C13627" s="16"/>
      <c r="D13627" s="15">
        <f>SUMIFS(Movimientos!F:F,Movimientos!B:B,Productos!A13627,Movimientos!D:D,$D$1)</f>
        <v>0</v>
      </c>
      <c r="E13627" s="14">
        <f>SUMIFS(Movimientos!F:F,Movimientos!B:B,Productos!A13627,Movimientos!D:D,$E$1)</f>
        <v>0</v>
      </c>
      <c r="F13627" s="17">
        <f t="shared" si="424"/>
        <v>0</v>
      </c>
      <c r="G13627" s="14">
        <v>1</v>
      </c>
      <c r="H13627" s="15" t="str">
        <f t="shared" si="425"/>
        <v>Realizar Pedido</v>
      </c>
    </row>
    <row r="13628" spans="1:8" x14ac:dyDescent="0.25">
      <c r="A13628" s="3">
        <v>7591114001913</v>
      </c>
      <c r="B13628" s="11" t="s">
        <v>13317</v>
      </c>
      <c r="C13628" s="16"/>
      <c r="D13628" s="15">
        <f>SUMIFS(Movimientos!F:F,Movimientos!B:B,Productos!A13628,Movimientos!D:D,$D$1)</f>
        <v>0</v>
      </c>
      <c r="E13628" s="14">
        <f>SUMIFS(Movimientos!F:F,Movimientos!B:B,Productos!A13628,Movimientos!D:D,$E$1)</f>
        <v>0</v>
      </c>
      <c r="F13628" s="17">
        <f t="shared" si="424"/>
        <v>0</v>
      </c>
      <c r="G13628" s="14">
        <v>1</v>
      </c>
      <c r="H13628" s="15" t="str">
        <f t="shared" si="425"/>
        <v>Realizar Pedido</v>
      </c>
    </row>
    <row r="13629" spans="1:8" x14ac:dyDescent="0.25">
      <c r="A13629" s="3">
        <v>7591114004211</v>
      </c>
      <c r="B13629" s="11" t="s">
        <v>13318</v>
      </c>
      <c r="C13629" s="16"/>
      <c r="D13629" s="15">
        <f>SUMIFS(Movimientos!F:F,Movimientos!B:B,Productos!A13629,Movimientos!D:D,$D$1)</f>
        <v>0</v>
      </c>
      <c r="E13629" s="14">
        <f>SUMIFS(Movimientos!F:F,Movimientos!B:B,Productos!A13629,Movimientos!D:D,$E$1)</f>
        <v>0</v>
      </c>
      <c r="F13629" s="17">
        <f t="shared" si="424"/>
        <v>0</v>
      </c>
      <c r="G13629" s="14">
        <v>1</v>
      </c>
      <c r="H13629" s="15" t="str">
        <f t="shared" si="425"/>
        <v>Realizar Pedido</v>
      </c>
    </row>
    <row r="13630" spans="1:8" x14ac:dyDescent="0.25">
      <c r="A13630" s="3">
        <v>7592827000873</v>
      </c>
      <c r="B13630" s="11" t="s">
        <v>13319</v>
      </c>
      <c r="C13630" s="16"/>
      <c r="D13630" s="15">
        <f>SUMIFS(Movimientos!F:F,Movimientos!B:B,Productos!A13630,Movimientos!D:D,$D$1)</f>
        <v>0</v>
      </c>
      <c r="E13630" s="14">
        <f>SUMIFS(Movimientos!F:F,Movimientos!B:B,Productos!A13630,Movimientos!D:D,$E$1)</f>
        <v>0</v>
      </c>
      <c r="F13630" s="17">
        <f t="shared" si="424"/>
        <v>0</v>
      </c>
      <c r="G13630" s="14">
        <v>1</v>
      </c>
      <c r="H13630" s="15" t="str">
        <f t="shared" si="425"/>
        <v>Realizar Pedido</v>
      </c>
    </row>
    <row r="13631" spans="1:8" x14ac:dyDescent="0.25">
      <c r="A13631" s="3">
        <v>8470003570121</v>
      </c>
      <c r="B13631" s="11" t="s">
        <v>13320</v>
      </c>
      <c r="C13631" s="16"/>
      <c r="D13631" s="15">
        <f>SUMIFS(Movimientos!F:F,Movimientos!B:B,Productos!A13631,Movimientos!D:D,$D$1)</f>
        <v>0</v>
      </c>
      <c r="E13631" s="14">
        <f>SUMIFS(Movimientos!F:F,Movimientos!B:B,Productos!A13631,Movimientos!D:D,$E$1)</f>
        <v>0</v>
      </c>
      <c r="F13631" s="17">
        <f t="shared" si="424"/>
        <v>0</v>
      </c>
      <c r="G13631" s="14">
        <v>1</v>
      </c>
      <c r="H13631" s="15" t="str">
        <f t="shared" si="425"/>
        <v>Realizar Pedido</v>
      </c>
    </row>
    <row r="13632" spans="1:8" x14ac:dyDescent="0.25">
      <c r="A13632" s="3">
        <v>7591114004266</v>
      </c>
      <c r="B13632" s="11" t="s">
        <v>13321</v>
      </c>
      <c r="C13632" s="16"/>
      <c r="D13632" s="15">
        <f>SUMIFS(Movimientos!F:F,Movimientos!B:B,Productos!A13632,Movimientos!D:D,$D$1)</f>
        <v>0</v>
      </c>
      <c r="E13632" s="14">
        <f>SUMIFS(Movimientos!F:F,Movimientos!B:B,Productos!A13632,Movimientos!D:D,$E$1)</f>
        <v>0</v>
      </c>
      <c r="F13632" s="17">
        <f t="shared" si="424"/>
        <v>0</v>
      </c>
      <c r="G13632" s="14">
        <v>1</v>
      </c>
      <c r="H13632" s="15" t="str">
        <f t="shared" si="425"/>
        <v>Realizar Pedido</v>
      </c>
    </row>
    <row r="13633" spans="1:8" x14ac:dyDescent="0.25">
      <c r="A13633" s="3">
        <v>7891010010515</v>
      </c>
      <c r="B13633" s="11" t="s">
        <v>13322</v>
      </c>
      <c r="C13633" s="16"/>
      <c r="D13633" s="15">
        <f>SUMIFS(Movimientos!F:F,Movimientos!B:B,Productos!A13633,Movimientos!D:D,$D$1)</f>
        <v>0</v>
      </c>
      <c r="E13633" s="14">
        <f>SUMIFS(Movimientos!F:F,Movimientos!B:B,Productos!A13633,Movimientos!D:D,$E$1)</f>
        <v>0</v>
      </c>
      <c r="F13633" s="17">
        <f t="shared" si="424"/>
        <v>0</v>
      </c>
      <c r="G13633" s="14">
        <v>1</v>
      </c>
      <c r="H13633" s="15" t="str">
        <f t="shared" si="425"/>
        <v>Realizar Pedido</v>
      </c>
    </row>
    <row r="13634" spans="1:8" x14ac:dyDescent="0.25">
      <c r="A13634" s="3">
        <v>7591251000114</v>
      </c>
      <c r="B13634" s="11" t="s">
        <v>13323</v>
      </c>
      <c r="C13634" s="16"/>
      <c r="D13634" s="15">
        <f>SUMIFS(Movimientos!F:F,Movimientos!B:B,Productos!A13634,Movimientos!D:D,$D$1)</f>
        <v>0</v>
      </c>
      <c r="E13634" s="14">
        <f>SUMIFS(Movimientos!F:F,Movimientos!B:B,Productos!A13634,Movimientos!D:D,$E$1)</f>
        <v>0</v>
      </c>
      <c r="F13634" s="17">
        <f t="shared" si="424"/>
        <v>0</v>
      </c>
      <c r="G13634" s="14">
        <v>1</v>
      </c>
      <c r="H13634" s="15" t="str">
        <f t="shared" si="425"/>
        <v>Realizar Pedido</v>
      </c>
    </row>
    <row r="13635" spans="1:8" x14ac:dyDescent="0.25">
      <c r="A13635" s="3">
        <v>7591257002198</v>
      </c>
      <c r="B13635" s="11" t="s">
        <v>13324</v>
      </c>
      <c r="C13635" s="16"/>
      <c r="D13635" s="15">
        <f>SUMIFS(Movimientos!F:F,Movimientos!B:B,Productos!A13635,Movimientos!D:D,$D$1)</f>
        <v>0</v>
      </c>
      <c r="E13635" s="14">
        <f>SUMIFS(Movimientos!F:F,Movimientos!B:B,Productos!A13635,Movimientos!D:D,$E$1)</f>
        <v>0</v>
      </c>
      <c r="F13635" s="17">
        <f t="shared" ref="F13635:F13698" si="426">D13635-E13635</f>
        <v>0</v>
      </c>
      <c r="G13635" s="14">
        <v>1</v>
      </c>
      <c r="H13635" s="15" t="str">
        <f t="shared" ref="H13635:H13698" si="427">IF(F13635&lt;G13635,"Realizar Pedido","")</f>
        <v>Realizar Pedido</v>
      </c>
    </row>
    <row r="13636" spans="1:8" x14ac:dyDescent="0.25">
      <c r="A13636" s="3">
        <v>300139998859</v>
      </c>
      <c r="B13636" s="11" t="s">
        <v>13325</v>
      </c>
      <c r="C13636" s="16"/>
      <c r="D13636" s="15">
        <f>SUMIFS(Movimientos!F:F,Movimientos!B:B,Productos!A13636,Movimientos!D:D,$D$1)</f>
        <v>0</v>
      </c>
      <c r="E13636" s="14">
        <f>SUMIFS(Movimientos!F:F,Movimientos!B:B,Productos!A13636,Movimientos!D:D,$E$1)</f>
        <v>0</v>
      </c>
      <c r="F13636" s="17">
        <f t="shared" si="426"/>
        <v>0</v>
      </c>
      <c r="G13636" s="14">
        <v>1</v>
      </c>
      <c r="H13636" s="15" t="str">
        <f t="shared" si="427"/>
        <v>Realizar Pedido</v>
      </c>
    </row>
    <row r="13637" spans="1:8" x14ac:dyDescent="0.25">
      <c r="A13637" s="3">
        <v>7703331195003</v>
      </c>
      <c r="B13637" s="11" t="s">
        <v>13326</v>
      </c>
      <c r="C13637" s="16"/>
      <c r="D13637" s="15">
        <f>SUMIFS(Movimientos!F:F,Movimientos!B:B,Productos!A13637,Movimientos!D:D,$D$1)</f>
        <v>0</v>
      </c>
      <c r="E13637" s="14">
        <f>SUMIFS(Movimientos!F:F,Movimientos!B:B,Productos!A13637,Movimientos!D:D,$E$1)</f>
        <v>0</v>
      </c>
      <c r="F13637" s="17">
        <f t="shared" si="426"/>
        <v>0</v>
      </c>
      <c r="G13637" s="14">
        <v>1</v>
      </c>
      <c r="H13637" s="15" t="str">
        <f t="shared" si="427"/>
        <v>Realizar Pedido</v>
      </c>
    </row>
    <row r="13638" spans="1:8" x14ac:dyDescent="0.25">
      <c r="A13638" s="3">
        <v>7703331194709</v>
      </c>
      <c r="B13638" s="11" t="s">
        <v>13327</v>
      </c>
      <c r="C13638" s="16"/>
      <c r="D13638" s="15">
        <f>SUMIFS(Movimientos!F:F,Movimientos!B:B,Productos!A13638,Movimientos!D:D,$D$1)</f>
        <v>0</v>
      </c>
      <c r="E13638" s="14">
        <f>SUMIFS(Movimientos!F:F,Movimientos!B:B,Productos!A13638,Movimientos!D:D,$E$1)</f>
        <v>0</v>
      </c>
      <c r="F13638" s="17">
        <f t="shared" si="426"/>
        <v>0</v>
      </c>
      <c r="G13638" s="14">
        <v>1</v>
      </c>
      <c r="H13638" s="15" t="str">
        <f t="shared" si="427"/>
        <v>Realizar Pedido</v>
      </c>
    </row>
    <row r="13639" spans="1:8" x14ac:dyDescent="0.25">
      <c r="A13639" s="2">
        <v>789611686109</v>
      </c>
      <c r="B13639" s="12" t="s">
        <v>13328</v>
      </c>
      <c r="C13639" s="16"/>
      <c r="D13639" s="15">
        <f>SUMIFS(Movimientos!F:F,Movimientos!B:B,Productos!A13639,Movimientos!D:D,$D$1)</f>
        <v>0</v>
      </c>
      <c r="E13639" s="14">
        <f>SUMIFS(Movimientos!F:F,Movimientos!B:B,Productos!A13639,Movimientos!D:D,$E$1)</f>
        <v>0</v>
      </c>
      <c r="F13639" s="17">
        <f t="shared" si="426"/>
        <v>0</v>
      </c>
      <c r="G13639" s="14">
        <v>1</v>
      </c>
      <c r="H13639" s="15" t="str">
        <f t="shared" si="427"/>
        <v>Realizar Pedido</v>
      </c>
    </row>
    <row r="13640" spans="1:8" x14ac:dyDescent="0.25">
      <c r="A13640" s="3">
        <v>7896116861009</v>
      </c>
      <c r="B13640" s="11" t="s">
        <v>13329</v>
      </c>
      <c r="C13640" s="16"/>
      <c r="D13640" s="15">
        <f>SUMIFS(Movimientos!F:F,Movimientos!B:B,Productos!A13640,Movimientos!D:D,$D$1)</f>
        <v>0</v>
      </c>
      <c r="E13640" s="14">
        <f>SUMIFS(Movimientos!F:F,Movimientos!B:B,Productos!A13640,Movimientos!D:D,$E$1)</f>
        <v>0</v>
      </c>
      <c r="F13640" s="17">
        <f t="shared" si="426"/>
        <v>0</v>
      </c>
      <c r="G13640" s="14">
        <v>1</v>
      </c>
      <c r="H13640" s="15" t="str">
        <f t="shared" si="427"/>
        <v>Realizar Pedido</v>
      </c>
    </row>
    <row r="13641" spans="1:8" x14ac:dyDescent="0.25">
      <c r="A13641" s="3">
        <v>7896116862624</v>
      </c>
      <c r="B13641" s="11" t="s">
        <v>13330</v>
      </c>
      <c r="C13641" s="16"/>
      <c r="D13641" s="15">
        <f>SUMIFS(Movimientos!F:F,Movimientos!B:B,Productos!A13641,Movimientos!D:D,$D$1)</f>
        <v>0</v>
      </c>
      <c r="E13641" s="14">
        <f>SUMIFS(Movimientos!F:F,Movimientos!B:B,Productos!A13641,Movimientos!D:D,$E$1)</f>
        <v>0</v>
      </c>
      <c r="F13641" s="17">
        <f t="shared" si="426"/>
        <v>0</v>
      </c>
      <c r="G13641" s="14">
        <v>1</v>
      </c>
      <c r="H13641" s="15" t="str">
        <f t="shared" si="427"/>
        <v>Realizar Pedido</v>
      </c>
    </row>
    <row r="13642" spans="1:8" x14ac:dyDescent="0.25">
      <c r="A13642" s="3">
        <v>7896116861085</v>
      </c>
      <c r="B13642" s="11" t="s">
        <v>13331</v>
      </c>
      <c r="C13642" s="16"/>
      <c r="D13642" s="15">
        <f>SUMIFS(Movimientos!F:F,Movimientos!B:B,Productos!A13642,Movimientos!D:D,$D$1)</f>
        <v>0</v>
      </c>
      <c r="E13642" s="14">
        <f>SUMIFS(Movimientos!F:F,Movimientos!B:B,Productos!A13642,Movimientos!D:D,$E$1)</f>
        <v>0</v>
      </c>
      <c r="F13642" s="17">
        <f t="shared" si="426"/>
        <v>0</v>
      </c>
      <c r="G13642" s="14">
        <v>1</v>
      </c>
      <c r="H13642" s="15" t="str">
        <f t="shared" si="427"/>
        <v>Realizar Pedido</v>
      </c>
    </row>
    <row r="13643" spans="1:8" x14ac:dyDescent="0.25">
      <c r="A13643" s="3">
        <v>7702277350125</v>
      </c>
      <c r="B13643" s="11" t="s">
        <v>13332</v>
      </c>
      <c r="C13643" s="16"/>
      <c r="D13643" s="15">
        <f>SUMIFS(Movimientos!F:F,Movimientos!B:B,Productos!A13643,Movimientos!D:D,$D$1)</f>
        <v>0</v>
      </c>
      <c r="E13643" s="14">
        <f>SUMIFS(Movimientos!F:F,Movimientos!B:B,Productos!A13643,Movimientos!D:D,$E$1)</f>
        <v>0</v>
      </c>
      <c r="F13643" s="17">
        <f t="shared" si="426"/>
        <v>0</v>
      </c>
      <c r="G13643" s="14">
        <v>1</v>
      </c>
      <c r="H13643" s="15" t="str">
        <f t="shared" si="427"/>
        <v>Realizar Pedido</v>
      </c>
    </row>
    <row r="13644" spans="1:8" x14ac:dyDescent="0.25">
      <c r="A13644" s="3">
        <v>7591592221384</v>
      </c>
      <c r="B13644" s="11" t="s">
        <v>13333</v>
      </c>
      <c r="C13644" s="16"/>
      <c r="D13644" s="15">
        <f>SUMIFS(Movimientos!F:F,Movimientos!B:B,Productos!A13644,Movimientos!D:D,$D$1)</f>
        <v>0</v>
      </c>
      <c r="E13644" s="14">
        <f>SUMIFS(Movimientos!F:F,Movimientos!B:B,Productos!A13644,Movimientos!D:D,$E$1)</f>
        <v>0</v>
      </c>
      <c r="F13644" s="17">
        <f t="shared" si="426"/>
        <v>0</v>
      </c>
      <c r="G13644" s="14">
        <v>1</v>
      </c>
      <c r="H13644" s="15" t="str">
        <f t="shared" si="427"/>
        <v>Realizar Pedido</v>
      </c>
    </row>
    <row r="13645" spans="1:8" x14ac:dyDescent="0.25">
      <c r="A13645" s="3">
        <v>7592177000080</v>
      </c>
      <c r="B13645" s="11" t="s">
        <v>13334</v>
      </c>
      <c r="C13645" s="16"/>
      <c r="D13645" s="15">
        <f>SUMIFS(Movimientos!F:F,Movimientos!B:B,Productos!A13645,Movimientos!D:D,$D$1)</f>
        <v>0</v>
      </c>
      <c r="E13645" s="14">
        <f>SUMIFS(Movimientos!F:F,Movimientos!B:B,Productos!A13645,Movimientos!D:D,$E$1)</f>
        <v>0</v>
      </c>
      <c r="F13645" s="17">
        <f t="shared" si="426"/>
        <v>0</v>
      </c>
      <c r="G13645" s="14">
        <v>1</v>
      </c>
      <c r="H13645" s="15" t="str">
        <f t="shared" si="427"/>
        <v>Realizar Pedido</v>
      </c>
    </row>
    <row r="13646" spans="1:8" x14ac:dyDescent="0.25">
      <c r="A13646" s="3">
        <v>7591257000781</v>
      </c>
      <c r="B13646" s="11" t="s">
        <v>13335</v>
      </c>
      <c r="C13646" s="16"/>
      <c r="D13646" s="15">
        <f>SUMIFS(Movimientos!F:F,Movimientos!B:B,Productos!A13646,Movimientos!D:D,$D$1)</f>
        <v>0</v>
      </c>
      <c r="E13646" s="14">
        <f>SUMIFS(Movimientos!F:F,Movimientos!B:B,Productos!A13646,Movimientos!D:D,$E$1)</f>
        <v>0</v>
      </c>
      <c r="F13646" s="17">
        <f t="shared" si="426"/>
        <v>0</v>
      </c>
      <c r="G13646" s="14">
        <v>1</v>
      </c>
      <c r="H13646" s="15" t="str">
        <f t="shared" si="427"/>
        <v>Realizar Pedido</v>
      </c>
    </row>
    <row r="13647" spans="1:8" x14ac:dyDescent="0.25">
      <c r="A13647" s="3">
        <v>7591592208118</v>
      </c>
      <c r="B13647" s="11" t="s">
        <v>13336</v>
      </c>
      <c r="C13647" s="16"/>
      <c r="D13647" s="15">
        <f>SUMIFS(Movimientos!F:F,Movimientos!B:B,Productos!A13647,Movimientos!D:D,$D$1)</f>
        <v>0</v>
      </c>
      <c r="E13647" s="14">
        <f>SUMIFS(Movimientos!F:F,Movimientos!B:B,Productos!A13647,Movimientos!D:D,$E$1)</f>
        <v>0</v>
      </c>
      <c r="F13647" s="17">
        <f t="shared" si="426"/>
        <v>0</v>
      </c>
      <c r="G13647" s="14">
        <v>1</v>
      </c>
      <c r="H13647" s="15" t="str">
        <f t="shared" si="427"/>
        <v>Realizar Pedido</v>
      </c>
    </row>
    <row r="13648" spans="1:8" x14ac:dyDescent="0.25">
      <c r="A13648" s="3">
        <v>7591818118030</v>
      </c>
      <c r="B13648" s="11" t="s">
        <v>13337</v>
      </c>
      <c r="C13648" s="16"/>
      <c r="D13648" s="15">
        <f>SUMIFS(Movimientos!F:F,Movimientos!B:B,Productos!A13648,Movimientos!D:D,$D$1)</f>
        <v>0</v>
      </c>
      <c r="E13648" s="14">
        <f>SUMIFS(Movimientos!F:F,Movimientos!B:B,Productos!A13648,Movimientos!D:D,$E$1)</f>
        <v>0</v>
      </c>
      <c r="F13648" s="17">
        <f t="shared" si="426"/>
        <v>0</v>
      </c>
      <c r="G13648" s="14">
        <v>1</v>
      </c>
      <c r="H13648" s="15" t="str">
        <f t="shared" si="427"/>
        <v>Realizar Pedido</v>
      </c>
    </row>
    <row r="13649" spans="1:8" x14ac:dyDescent="0.25">
      <c r="A13649" s="3">
        <v>7591818251393</v>
      </c>
      <c r="B13649" s="11" t="s">
        <v>13338</v>
      </c>
      <c r="C13649" s="16"/>
      <c r="D13649" s="15">
        <f>SUMIFS(Movimientos!F:F,Movimientos!B:B,Productos!A13649,Movimientos!D:D,$D$1)</f>
        <v>0</v>
      </c>
      <c r="E13649" s="14">
        <f>SUMIFS(Movimientos!F:F,Movimientos!B:B,Productos!A13649,Movimientos!D:D,$E$1)</f>
        <v>0</v>
      </c>
      <c r="F13649" s="17">
        <f t="shared" si="426"/>
        <v>0</v>
      </c>
      <c r="G13649" s="14">
        <v>1</v>
      </c>
      <c r="H13649" s="15" t="str">
        <f t="shared" si="427"/>
        <v>Realizar Pedido</v>
      </c>
    </row>
    <row r="13650" spans="1:8" x14ac:dyDescent="0.25">
      <c r="A13650" s="3">
        <v>7591818251409</v>
      </c>
      <c r="B13650" s="11" t="s">
        <v>13339</v>
      </c>
      <c r="C13650" s="16"/>
      <c r="D13650" s="15">
        <f>SUMIFS(Movimientos!F:F,Movimientos!B:B,Productos!A13650,Movimientos!D:D,$D$1)</f>
        <v>0</v>
      </c>
      <c r="E13650" s="14">
        <f>SUMIFS(Movimientos!F:F,Movimientos!B:B,Productos!A13650,Movimientos!D:D,$E$1)</f>
        <v>0</v>
      </c>
      <c r="F13650" s="17">
        <f t="shared" si="426"/>
        <v>0</v>
      </c>
      <c r="G13650" s="14">
        <v>1</v>
      </c>
      <c r="H13650" s="15" t="str">
        <f t="shared" si="427"/>
        <v>Realizar Pedido</v>
      </c>
    </row>
    <row r="13651" spans="1:8" x14ac:dyDescent="0.25">
      <c r="A13651" s="3">
        <v>7591818118047</v>
      </c>
      <c r="B13651" s="11" t="s">
        <v>13340</v>
      </c>
      <c r="C13651" s="16"/>
      <c r="D13651" s="15">
        <f>SUMIFS(Movimientos!F:F,Movimientos!B:B,Productos!A13651,Movimientos!D:D,$D$1)</f>
        <v>0</v>
      </c>
      <c r="E13651" s="14">
        <f>SUMIFS(Movimientos!F:F,Movimientos!B:B,Productos!A13651,Movimientos!D:D,$E$1)</f>
        <v>0</v>
      </c>
      <c r="F13651" s="17">
        <f t="shared" si="426"/>
        <v>0</v>
      </c>
      <c r="G13651" s="14">
        <v>1</v>
      </c>
      <c r="H13651" s="15" t="str">
        <f t="shared" si="427"/>
        <v>Realizar Pedido</v>
      </c>
    </row>
    <row r="13652" spans="1:8" x14ac:dyDescent="0.25">
      <c r="A13652" s="3">
        <v>7591818251331</v>
      </c>
      <c r="B13652" s="11" t="s">
        <v>13341</v>
      </c>
      <c r="C13652" s="16"/>
      <c r="D13652" s="15">
        <f>SUMIFS(Movimientos!F:F,Movimientos!B:B,Productos!A13652,Movimientos!D:D,$D$1)</f>
        <v>0</v>
      </c>
      <c r="E13652" s="14">
        <f>SUMIFS(Movimientos!F:F,Movimientos!B:B,Productos!A13652,Movimientos!D:D,$E$1)</f>
        <v>0</v>
      </c>
      <c r="F13652" s="17">
        <f t="shared" si="426"/>
        <v>0</v>
      </c>
      <c r="G13652" s="14">
        <v>1</v>
      </c>
      <c r="H13652" s="15" t="str">
        <f t="shared" si="427"/>
        <v>Realizar Pedido</v>
      </c>
    </row>
    <row r="13653" spans="1:8" x14ac:dyDescent="0.25">
      <c r="A13653" s="3">
        <v>7591818113011</v>
      </c>
      <c r="B13653" s="11" t="s">
        <v>13342</v>
      </c>
      <c r="C13653" s="16"/>
      <c r="D13653" s="15">
        <f>SUMIFS(Movimientos!F:F,Movimientos!B:B,Productos!A13653,Movimientos!D:D,$D$1)</f>
        <v>0</v>
      </c>
      <c r="E13653" s="14">
        <f>SUMIFS(Movimientos!F:F,Movimientos!B:B,Productos!A13653,Movimientos!D:D,$E$1)</f>
        <v>0</v>
      </c>
      <c r="F13653" s="17">
        <f t="shared" si="426"/>
        <v>0</v>
      </c>
      <c r="G13653" s="14">
        <v>1</v>
      </c>
      <c r="H13653" s="15" t="str">
        <f t="shared" si="427"/>
        <v>Realizar Pedido</v>
      </c>
    </row>
    <row r="13654" spans="1:8" x14ac:dyDescent="0.25">
      <c r="A13654" s="3">
        <v>7591818251362</v>
      </c>
      <c r="B13654" s="11" t="s">
        <v>13343</v>
      </c>
      <c r="C13654" s="16"/>
      <c r="D13654" s="15">
        <f>SUMIFS(Movimientos!F:F,Movimientos!B:B,Productos!A13654,Movimientos!D:D,$D$1)</f>
        <v>0</v>
      </c>
      <c r="E13654" s="14">
        <f>SUMIFS(Movimientos!F:F,Movimientos!B:B,Productos!A13654,Movimientos!D:D,$E$1)</f>
        <v>0</v>
      </c>
      <c r="F13654" s="17">
        <f t="shared" si="426"/>
        <v>0</v>
      </c>
      <c r="G13654" s="14">
        <v>1</v>
      </c>
      <c r="H13654" s="15" t="str">
        <f t="shared" si="427"/>
        <v>Realizar Pedido</v>
      </c>
    </row>
    <row r="13655" spans="1:8" x14ac:dyDescent="0.25">
      <c r="A13655" s="3">
        <v>1225</v>
      </c>
      <c r="B13655" s="11" t="s">
        <v>13344</v>
      </c>
      <c r="C13655" s="16"/>
      <c r="D13655" s="15">
        <f>SUMIFS(Movimientos!F:F,Movimientos!B:B,Productos!A13655,Movimientos!D:D,$D$1)</f>
        <v>0</v>
      </c>
      <c r="E13655" s="14">
        <f>SUMIFS(Movimientos!F:F,Movimientos!B:B,Productos!A13655,Movimientos!D:D,$E$1)</f>
        <v>0</v>
      </c>
      <c r="F13655" s="17">
        <f t="shared" si="426"/>
        <v>0</v>
      </c>
      <c r="G13655" s="14">
        <v>1</v>
      </c>
      <c r="H13655" s="15" t="str">
        <f t="shared" si="427"/>
        <v>Realizar Pedido</v>
      </c>
    </row>
    <row r="13656" spans="1:8" x14ac:dyDescent="0.25">
      <c r="A13656" s="3">
        <v>7591818026366</v>
      </c>
      <c r="B13656" s="11" t="s">
        <v>13345</v>
      </c>
      <c r="C13656" s="16"/>
      <c r="D13656" s="15">
        <f>SUMIFS(Movimientos!F:F,Movimientos!B:B,Productos!A13656,Movimientos!D:D,$D$1)</f>
        <v>0</v>
      </c>
      <c r="E13656" s="14">
        <f>SUMIFS(Movimientos!F:F,Movimientos!B:B,Productos!A13656,Movimientos!D:D,$E$1)</f>
        <v>0</v>
      </c>
      <c r="F13656" s="17">
        <f t="shared" si="426"/>
        <v>0</v>
      </c>
      <c r="G13656" s="14">
        <v>1</v>
      </c>
      <c r="H13656" s="15" t="str">
        <f t="shared" si="427"/>
        <v>Realizar Pedido</v>
      </c>
    </row>
    <row r="13657" spans="1:8" x14ac:dyDescent="0.25">
      <c r="A13657" s="3">
        <v>7591818715628</v>
      </c>
      <c r="B13657" s="11" t="s">
        <v>13346</v>
      </c>
      <c r="C13657" s="16"/>
      <c r="D13657" s="15">
        <f>SUMIFS(Movimientos!F:F,Movimientos!B:B,Productos!A13657,Movimientos!D:D,$D$1)</f>
        <v>0</v>
      </c>
      <c r="E13657" s="14">
        <f>SUMIFS(Movimientos!F:F,Movimientos!B:B,Productos!A13657,Movimientos!D:D,$E$1)</f>
        <v>0</v>
      </c>
      <c r="F13657" s="17">
        <f t="shared" si="426"/>
        <v>0</v>
      </c>
      <c r="G13657" s="14">
        <v>1</v>
      </c>
      <c r="H13657" s="15" t="str">
        <f t="shared" si="427"/>
        <v>Realizar Pedido</v>
      </c>
    </row>
    <row r="13658" spans="1:8" x14ac:dyDescent="0.25">
      <c r="A13658" s="3">
        <v>7591818251386</v>
      </c>
      <c r="B13658" s="11" t="s">
        <v>13347</v>
      </c>
      <c r="C13658" s="16"/>
      <c r="D13658" s="15">
        <f>SUMIFS(Movimientos!F:F,Movimientos!B:B,Productos!A13658,Movimientos!D:D,$D$1)</f>
        <v>0</v>
      </c>
      <c r="E13658" s="14">
        <f>SUMIFS(Movimientos!F:F,Movimientos!B:B,Productos!A13658,Movimientos!D:D,$E$1)</f>
        <v>0</v>
      </c>
      <c r="F13658" s="17">
        <f t="shared" si="426"/>
        <v>0</v>
      </c>
      <c r="G13658" s="14">
        <v>1</v>
      </c>
      <c r="H13658" s="15" t="str">
        <f t="shared" si="427"/>
        <v>Realizar Pedido</v>
      </c>
    </row>
    <row r="13659" spans="1:8" x14ac:dyDescent="0.25">
      <c r="A13659" s="3">
        <v>7592889000507</v>
      </c>
      <c r="B13659" s="11" t="s">
        <v>13348</v>
      </c>
      <c r="C13659" s="16"/>
      <c r="D13659" s="15">
        <f>SUMIFS(Movimientos!F:F,Movimientos!B:B,Productos!A13659,Movimientos!D:D,$D$1)</f>
        <v>0</v>
      </c>
      <c r="E13659" s="14">
        <f>SUMIFS(Movimientos!F:F,Movimientos!B:B,Productos!A13659,Movimientos!D:D,$E$1)</f>
        <v>0</v>
      </c>
      <c r="F13659" s="17">
        <f t="shared" si="426"/>
        <v>0</v>
      </c>
      <c r="G13659" s="14">
        <v>1</v>
      </c>
      <c r="H13659" s="15" t="str">
        <f t="shared" si="427"/>
        <v>Realizar Pedido</v>
      </c>
    </row>
    <row r="13660" spans="1:8" x14ac:dyDescent="0.25">
      <c r="A13660" s="3">
        <v>7592889000491</v>
      </c>
      <c r="B13660" s="11" t="s">
        <v>13349</v>
      </c>
      <c r="C13660" s="16"/>
      <c r="D13660" s="15">
        <f>SUMIFS(Movimientos!F:F,Movimientos!B:B,Productos!A13660,Movimientos!D:D,$D$1)</f>
        <v>0</v>
      </c>
      <c r="E13660" s="14">
        <f>SUMIFS(Movimientos!F:F,Movimientos!B:B,Productos!A13660,Movimientos!D:D,$E$1)</f>
        <v>0</v>
      </c>
      <c r="F13660" s="17">
        <f t="shared" si="426"/>
        <v>0</v>
      </c>
      <c r="G13660" s="14">
        <v>1</v>
      </c>
      <c r="H13660" s="15" t="str">
        <f t="shared" si="427"/>
        <v>Realizar Pedido</v>
      </c>
    </row>
    <row r="13661" spans="1:8" x14ac:dyDescent="0.25">
      <c r="A13661" s="3">
        <v>7591016863336</v>
      </c>
      <c r="B13661" s="11" t="s">
        <v>13350</v>
      </c>
      <c r="C13661" s="16"/>
      <c r="D13661" s="15">
        <f>SUMIFS(Movimientos!F:F,Movimientos!B:B,Productos!A13661,Movimientos!D:D,$D$1)</f>
        <v>0</v>
      </c>
      <c r="E13661" s="14">
        <f>SUMIFS(Movimientos!F:F,Movimientos!B:B,Productos!A13661,Movimientos!D:D,$E$1)</f>
        <v>0</v>
      </c>
      <c r="F13661" s="17">
        <f t="shared" si="426"/>
        <v>0</v>
      </c>
      <c r="G13661" s="14">
        <v>1</v>
      </c>
      <c r="H13661" s="15" t="str">
        <f t="shared" si="427"/>
        <v>Realizar Pedido</v>
      </c>
    </row>
    <row r="13662" spans="1:8" x14ac:dyDescent="0.25">
      <c r="A13662" s="3">
        <v>7591223958283</v>
      </c>
      <c r="B13662" s="11" t="s">
        <v>13351</v>
      </c>
      <c r="C13662" s="16"/>
      <c r="D13662" s="15">
        <f>SUMIFS(Movimientos!F:F,Movimientos!B:B,Productos!A13662,Movimientos!D:D,$D$1)</f>
        <v>0</v>
      </c>
      <c r="E13662" s="14">
        <f>SUMIFS(Movimientos!F:F,Movimientos!B:B,Productos!A13662,Movimientos!D:D,$E$1)</f>
        <v>0</v>
      </c>
      <c r="F13662" s="17">
        <f t="shared" si="426"/>
        <v>0</v>
      </c>
      <c r="G13662" s="14">
        <v>1</v>
      </c>
      <c r="H13662" s="15" t="str">
        <f t="shared" si="427"/>
        <v>Realizar Pedido</v>
      </c>
    </row>
    <row r="13663" spans="1:8" x14ac:dyDescent="0.25">
      <c r="A13663" s="3">
        <v>7591223958290</v>
      </c>
      <c r="B13663" s="11" t="s">
        <v>13352</v>
      </c>
      <c r="C13663" s="16"/>
      <c r="D13663" s="15">
        <f>SUMIFS(Movimientos!F:F,Movimientos!B:B,Productos!A13663,Movimientos!D:D,$D$1)</f>
        <v>0</v>
      </c>
      <c r="E13663" s="14">
        <f>SUMIFS(Movimientos!F:F,Movimientos!B:B,Productos!A13663,Movimientos!D:D,$E$1)</f>
        <v>0</v>
      </c>
      <c r="F13663" s="17">
        <f t="shared" si="426"/>
        <v>0</v>
      </c>
      <c r="G13663" s="14">
        <v>1</v>
      </c>
      <c r="H13663" s="15" t="str">
        <f t="shared" si="427"/>
        <v>Realizar Pedido</v>
      </c>
    </row>
    <row r="13664" spans="1:8" x14ac:dyDescent="0.25">
      <c r="A13664" s="3">
        <v>4048846004949</v>
      </c>
      <c r="B13664" s="11" t="s">
        <v>13353</v>
      </c>
      <c r="C13664" s="16"/>
      <c r="D13664" s="15">
        <f>SUMIFS(Movimientos!F:F,Movimientos!B:B,Productos!A13664,Movimientos!D:D,$D$1)</f>
        <v>0</v>
      </c>
      <c r="E13664" s="14">
        <f>SUMIFS(Movimientos!F:F,Movimientos!B:B,Productos!A13664,Movimientos!D:D,$E$1)</f>
        <v>0</v>
      </c>
      <c r="F13664" s="17">
        <f t="shared" si="426"/>
        <v>0</v>
      </c>
      <c r="G13664" s="14">
        <v>1</v>
      </c>
      <c r="H13664" s="15" t="str">
        <f t="shared" si="427"/>
        <v>Realizar Pedido</v>
      </c>
    </row>
    <row r="13665" spans="1:8" x14ac:dyDescent="0.25">
      <c r="A13665" s="3">
        <v>4048846005823</v>
      </c>
      <c r="B13665" s="11" t="s">
        <v>13354</v>
      </c>
      <c r="C13665" s="16"/>
      <c r="D13665" s="15">
        <f>SUMIFS(Movimientos!F:F,Movimientos!B:B,Productos!A13665,Movimientos!D:D,$D$1)</f>
        <v>0</v>
      </c>
      <c r="E13665" s="14">
        <f>SUMIFS(Movimientos!F:F,Movimientos!B:B,Productos!A13665,Movimientos!D:D,$E$1)</f>
        <v>0</v>
      </c>
      <c r="F13665" s="17">
        <f t="shared" si="426"/>
        <v>0</v>
      </c>
      <c r="G13665" s="14">
        <v>1</v>
      </c>
      <c r="H13665" s="15" t="str">
        <f t="shared" si="427"/>
        <v>Realizar Pedido</v>
      </c>
    </row>
    <row r="13666" spans="1:8" x14ac:dyDescent="0.25">
      <c r="A13666" s="3">
        <v>4048846005816</v>
      </c>
      <c r="B13666" s="11" t="s">
        <v>13355</v>
      </c>
      <c r="C13666" s="16"/>
      <c r="D13666" s="15">
        <f>SUMIFS(Movimientos!F:F,Movimientos!B:B,Productos!A13666,Movimientos!D:D,$D$1)</f>
        <v>0</v>
      </c>
      <c r="E13666" s="14">
        <f>SUMIFS(Movimientos!F:F,Movimientos!B:B,Productos!A13666,Movimientos!D:D,$E$1)</f>
        <v>0</v>
      </c>
      <c r="F13666" s="17">
        <f t="shared" si="426"/>
        <v>0</v>
      </c>
      <c r="G13666" s="14">
        <v>1</v>
      </c>
      <c r="H13666" s="15" t="str">
        <f t="shared" si="427"/>
        <v>Realizar Pedido</v>
      </c>
    </row>
    <row r="13667" spans="1:8" x14ac:dyDescent="0.25">
      <c r="A13667" s="3">
        <v>4048846004956</v>
      </c>
      <c r="B13667" s="11" t="s">
        <v>13356</v>
      </c>
      <c r="C13667" s="16"/>
      <c r="D13667" s="15">
        <f>SUMIFS(Movimientos!F:F,Movimientos!B:B,Productos!A13667,Movimientos!D:D,$D$1)</f>
        <v>0</v>
      </c>
      <c r="E13667" s="14">
        <f>SUMIFS(Movimientos!F:F,Movimientos!B:B,Productos!A13667,Movimientos!D:D,$E$1)</f>
        <v>0</v>
      </c>
      <c r="F13667" s="17">
        <f t="shared" si="426"/>
        <v>0</v>
      </c>
      <c r="G13667" s="14">
        <v>1</v>
      </c>
      <c r="H13667" s="15" t="str">
        <f t="shared" si="427"/>
        <v>Realizar Pedido</v>
      </c>
    </row>
    <row r="13668" spans="1:8" x14ac:dyDescent="0.25">
      <c r="A13668" s="3">
        <v>4048846005809</v>
      </c>
      <c r="B13668" s="11" t="s">
        <v>13357</v>
      </c>
      <c r="C13668" s="16"/>
      <c r="D13668" s="15">
        <f>SUMIFS(Movimientos!F:F,Movimientos!B:B,Productos!A13668,Movimientos!D:D,$D$1)</f>
        <v>0</v>
      </c>
      <c r="E13668" s="14">
        <f>SUMIFS(Movimientos!F:F,Movimientos!B:B,Productos!A13668,Movimientos!D:D,$E$1)</f>
        <v>0</v>
      </c>
      <c r="F13668" s="17">
        <f t="shared" si="426"/>
        <v>0</v>
      </c>
      <c r="G13668" s="14">
        <v>1</v>
      </c>
      <c r="H13668" s="15" t="str">
        <f t="shared" si="427"/>
        <v>Realizar Pedido</v>
      </c>
    </row>
    <row r="13669" spans="1:8" x14ac:dyDescent="0.25">
      <c r="A13669" s="3">
        <v>7896116861276</v>
      </c>
      <c r="B13669" s="11" t="s">
        <v>13358</v>
      </c>
      <c r="C13669" s="16"/>
      <c r="D13669" s="15">
        <f>SUMIFS(Movimientos!F:F,Movimientos!B:B,Productos!A13669,Movimientos!D:D,$D$1)</f>
        <v>0</v>
      </c>
      <c r="E13669" s="14">
        <f>SUMIFS(Movimientos!F:F,Movimientos!B:B,Productos!A13669,Movimientos!D:D,$E$1)</f>
        <v>0</v>
      </c>
      <c r="F13669" s="17">
        <f t="shared" si="426"/>
        <v>0</v>
      </c>
      <c r="G13669" s="14">
        <v>1</v>
      </c>
      <c r="H13669" s="15" t="str">
        <f t="shared" si="427"/>
        <v>Realizar Pedido</v>
      </c>
    </row>
    <row r="13670" spans="1:8" x14ac:dyDescent="0.25">
      <c r="A13670" s="3">
        <v>7703331028189</v>
      </c>
      <c r="B13670" s="11" t="s">
        <v>13359</v>
      </c>
      <c r="C13670" s="16"/>
      <c r="D13670" s="15">
        <f>SUMIFS(Movimientos!F:F,Movimientos!B:B,Productos!A13670,Movimientos!D:D,$D$1)</f>
        <v>0</v>
      </c>
      <c r="E13670" s="14">
        <f>SUMIFS(Movimientos!F:F,Movimientos!B:B,Productos!A13670,Movimientos!D:D,$E$1)</f>
        <v>0</v>
      </c>
      <c r="F13670" s="17">
        <f t="shared" si="426"/>
        <v>0</v>
      </c>
      <c r="G13670" s="14">
        <v>1</v>
      </c>
      <c r="H13670" s="15" t="str">
        <f t="shared" si="427"/>
        <v>Realizar Pedido</v>
      </c>
    </row>
    <row r="13671" spans="1:8" x14ac:dyDescent="0.25">
      <c r="A13671" s="3">
        <v>7591020008747</v>
      </c>
      <c r="B13671" s="11" t="s">
        <v>13360</v>
      </c>
      <c r="C13671" s="16"/>
      <c r="D13671" s="15">
        <f>SUMIFS(Movimientos!F:F,Movimientos!B:B,Productos!A13671,Movimientos!D:D,$D$1)</f>
        <v>0</v>
      </c>
      <c r="E13671" s="14">
        <f>SUMIFS(Movimientos!F:F,Movimientos!B:B,Productos!A13671,Movimientos!D:D,$E$1)</f>
        <v>0</v>
      </c>
      <c r="F13671" s="17">
        <f t="shared" si="426"/>
        <v>0</v>
      </c>
      <c r="G13671" s="14">
        <v>1</v>
      </c>
      <c r="H13671" s="15" t="str">
        <f t="shared" si="427"/>
        <v>Realizar Pedido</v>
      </c>
    </row>
    <row r="13672" spans="1:8" x14ac:dyDescent="0.25">
      <c r="A13672" s="3">
        <v>8425198010389</v>
      </c>
      <c r="B13672" s="11" t="s">
        <v>13361</v>
      </c>
      <c r="C13672" s="16"/>
      <c r="D13672" s="15">
        <f>SUMIFS(Movimientos!F:F,Movimientos!B:B,Productos!A13672,Movimientos!D:D,$D$1)</f>
        <v>0</v>
      </c>
      <c r="E13672" s="14">
        <f>SUMIFS(Movimientos!F:F,Movimientos!B:B,Productos!A13672,Movimientos!D:D,$E$1)</f>
        <v>0</v>
      </c>
      <c r="F13672" s="17">
        <f t="shared" si="426"/>
        <v>0</v>
      </c>
      <c r="G13672" s="14">
        <v>1</v>
      </c>
      <c r="H13672" s="15" t="str">
        <f t="shared" si="427"/>
        <v>Realizar Pedido</v>
      </c>
    </row>
    <row r="13673" spans="1:8" x14ac:dyDescent="0.25">
      <c r="A13673" s="3">
        <v>7592349908862</v>
      </c>
      <c r="B13673" s="11" t="s">
        <v>13362</v>
      </c>
      <c r="C13673" s="16"/>
      <c r="D13673" s="15">
        <f>SUMIFS(Movimientos!F:F,Movimientos!B:B,Productos!A13673,Movimientos!D:D,$D$1)</f>
        <v>0</v>
      </c>
      <c r="E13673" s="14">
        <f>SUMIFS(Movimientos!F:F,Movimientos!B:B,Productos!A13673,Movimientos!D:D,$E$1)</f>
        <v>0</v>
      </c>
      <c r="F13673" s="17">
        <f t="shared" si="426"/>
        <v>0</v>
      </c>
      <c r="G13673" s="14">
        <v>1</v>
      </c>
      <c r="H13673" s="15" t="str">
        <f t="shared" si="427"/>
        <v>Realizar Pedido</v>
      </c>
    </row>
    <row r="13674" spans="1:8" x14ac:dyDescent="0.25">
      <c r="A13674" s="3">
        <v>1233</v>
      </c>
      <c r="B13674" s="11" t="s">
        <v>13363</v>
      </c>
      <c r="C13674" s="16"/>
      <c r="D13674" s="15">
        <f>SUMIFS(Movimientos!F:F,Movimientos!B:B,Productos!A13674,Movimientos!D:D,$D$1)</f>
        <v>0</v>
      </c>
      <c r="E13674" s="14">
        <f>SUMIFS(Movimientos!F:F,Movimientos!B:B,Productos!A13674,Movimientos!D:D,$E$1)</f>
        <v>0</v>
      </c>
      <c r="F13674" s="17">
        <f t="shared" si="426"/>
        <v>0</v>
      </c>
      <c r="G13674" s="14">
        <v>1</v>
      </c>
      <c r="H13674" s="15" t="str">
        <f t="shared" si="427"/>
        <v>Realizar Pedido</v>
      </c>
    </row>
    <row r="13675" spans="1:8" x14ac:dyDescent="0.25">
      <c r="A13675" s="3">
        <v>7594001101550</v>
      </c>
      <c r="B13675" s="11" t="s">
        <v>13364</v>
      </c>
      <c r="C13675" s="16"/>
      <c r="D13675" s="15">
        <f>SUMIFS(Movimientos!F:F,Movimientos!B:B,Productos!A13675,Movimientos!D:D,$D$1)</f>
        <v>0</v>
      </c>
      <c r="E13675" s="14">
        <f>SUMIFS(Movimientos!F:F,Movimientos!B:B,Productos!A13675,Movimientos!D:D,$E$1)</f>
        <v>0</v>
      </c>
      <c r="F13675" s="17">
        <f t="shared" si="426"/>
        <v>0</v>
      </c>
      <c r="G13675" s="14">
        <v>1</v>
      </c>
      <c r="H13675" s="15" t="str">
        <f t="shared" si="427"/>
        <v>Realizar Pedido</v>
      </c>
    </row>
    <row r="13676" spans="1:8" x14ac:dyDescent="0.25">
      <c r="A13676" s="3">
        <v>7594001100591</v>
      </c>
      <c r="B13676" s="11" t="s">
        <v>13365</v>
      </c>
      <c r="C13676" s="16"/>
      <c r="D13676" s="15">
        <f>SUMIFS(Movimientos!F:F,Movimientos!B:B,Productos!A13676,Movimientos!D:D,$D$1)</f>
        <v>0</v>
      </c>
      <c r="E13676" s="14">
        <f>SUMIFS(Movimientos!F:F,Movimientos!B:B,Productos!A13676,Movimientos!D:D,$E$1)</f>
        <v>0</v>
      </c>
      <c r="F13676" s="17">
        <f t="shared" si="426"/>
        <v>0</v>
      </c>
      <c r="G13676" s="14">
        <v>1</v>
      </c>
      <c r="H13676" s="15" t="str">
        <f t="shared" si="427"/>
        <v>Realizar Pedido</v>
      </c>
    </row>
    <row r="13677" spans="1:8" x14ac:dyDescent="0.25">
      <c r="A13677" s="3">
        <v>7594001100607</v>
      </c>
      <c r="B13677" s="11" t="s">
        <v>13366</v>
      </c>
      <c r="C13677" s="16"/>
      <c r="D13677" s="15">
        <f>SUMIFS(Movimientos!F:F,Movimientos!B:B,Productos!A13677,Movimientos!D:D,$D$1)</f>
        <v>0</v>
      </c>
      <c r="E13677" s="14">
        <f>SUMIFS(Movimientos!F:F,Movimientos!B:B,Productos!A13677,Movimientos!D:D,$E$1)</f>
        <v>0</v>
      </c>
      <c r="F13677" s="17">
        <f t="shared" si="426"/>
        <v>0</v>
      </c>
      <c r="G13677" s="14">
        <v>1</v>
      </c>
      <c r="H13677" s="15" t="str">
        <f t="shared" si="427"/>
        <v>Realizar Pedido</v>
      </c>
    </row>
    <row r="13678" spans="1:8" x14ac:dyDescent="0.25">
      <c r="A13678" s="3">
        <v>7594001101567</v>
      </c>
      <c r="B13678" s="11" t="s">
        <v>13367</v>
      </c>
      <c r="C13678" s="16"/>
      <c r="D13678" s="15">
        <f>SUMIFS(Movimientos!F:F,Movimientos!B:B,Productos!A13678,Movimientos!D:D,$D$1)</f>
        <v>0</v>
      </c>
      <c r="E13678" s="14">
        <f>SUMIFS(Movimientos!F:F,Movimientos!B:B,Productos!A13678,Movimientos!D:D,$E$1)</f>
        <v>0</v>
      </c>
      <c r="F13678" s="17">
        <f t="shared" si="426"/>
        <v>0</v>
      </c>
      <c r="G13678" s="14">
        <v>1</v>
      </c>
      <c r="H13678" s="15" t="str">
        <f t="shared" si="427"/>
        <v>Realizar Pedido</v>
      </c>
    </row>
    <row r="13679" spans="1:8" x14ac:dyDescent="0.25">
      <c r="A13679" s="3">
        <v>7594001100614</v>
      </c>
      <c r="B13679" s="11" t="s">
        <v>13368</v>
      </c>
      <c r="C13679" s="16"/>
      <c r="D13679" s="15">
        <f>SUMIFS(Movimientos!F:F,Movimientos!B:B,Productos!A13679,Movimientos!D:D,$D$1)</f>
        <v>0</v>
      </c>
      <c r="E13679" s="14">
        <f>SUMIFS(Movimientos!F:F,Movimientos!B:B,Productos!A13679,Movimientos!D:D,$E$1)</f>
        <v>0</v>
      </c>
      <c r="F13679" s="17">
        <f t="shared" si="426"/>
        <v>0</v>
      </c>
      <c r="G13679" s="14">
        <v>1</v>
      </c>
      <c r="H13679" s="15" t="str">
        <f t="shared" si="427"/>
        <v>Realizar Pedido</v>
      </c>
    </row>
    <row r="13680" spans="1:8" x14ac:dyDescent="0.25">
      <c r="A13680" s="3">
        <v>6927799684546</v>
      </c>
      <c r="B13680" s="11" t="s">
        <v>13369</v>
      </c>
      <c r="C13680" s="16"/>
      <c r="D13680" s="15">
        <f>SUMIFS(Movimientos!F:F,Movimientos!B:B,Productos!A13680,Movimientos!D:D,$D$1)</f>
        <v>0</v>
      </c>
      <c r="E13680" s="14">
        <f>SUMIFS(Movimientos!F:F,Movimientos!B:B,Productos!A13680,Movimientos!D:D,$E$1)</f>
        <v>0</v>
      </c>
      <c r="F13680" s="17">
        <f t="shared" si="426"/>
        <v>0</v>
      </c>
      <c r="G13680" s="14">
        <v>1</v>
      </c>
      <c r="H13680" s="15" t="str">
        <f t="shared" si="427"/>
        <v>Realizar Pedido</v>
      </c>
    </row>
    <row r="13681" spans="1:8" x14ac:dyDescent="0.25">
      <c r="A13681" s="3">
        <v>6927799684553</v>
      </c>
      <c r="B13681" s="11" t="s">
        <v>13370</v>
      </c>
      <c r="C13681" s="16"/>
      <c r="D13681" s="15">
        <f>SUMIFS(Movimientos!F:F,Movimientos!B:B,Productos!A13681,Movimientos!D:D,$D$1)</f>
        <v>0</v>
      </c>
      <c r="E13681" s="14">
        <f>SUMIFS(Movimientos!F:F,Movimientos!B:B,Productos!A13681,Movimientos!D:D,$E$1)</f>
        <v>0</v>
      </c>
      <c r="F13681" s="17">
        <f t="shared" si="426"/>
        <v>0</v>
      </c>
      <c r="G13681" s="14">
        <v>1</v>
      </c>
      <c r="H13681" s="15" t="str">
        <f t="shared" si="427"/>
        <v>Realizar Pedido</v>
      </c>
    </row>
    <row r="13682" spans="1:8" x14ac:dyDescent="0.25">
      <c r="A13682" s="3">
        <v>7591973003370</v>
      </c>
      <c r="B13682" s="11" t="s">
        <v>13371</v>
      </c>
      <c r="C13682" s="16"/>
      <c r="D13682" s="15">
        <f>SUMIFS(Movimientos!F:F,Movimientos!B:B,Productos!A13682,Movimientos!D:D,$D$1)</f>
        <v>0</v>
      </c>
      <c r="E13682" s="14">
        <f>SUMIFS(Movimientos!F:F,Movimientos!B:B,Productos!A13682,Movimientos!D:D,$E$1)</f>
        <v>0</v>
      </c>
      <c r="F13682" s="17">
        <f t="shared" si="426"/>
        <v>0</v>
      </c>
      <c r="G13682" s="14">
        <v>1</v>
      </c>
      <c r="H13682" s="15" t="str">
        <f t="shared" si="427"/>
        <v>Realizar Pedido</v>
      </c>
    </row>
    <row r="13683" spans="1:8" x14ac:dyDescent="0.25">
      <c r="A13683" s="3">
        <v>4048846003126</v>
      </c>
      <c r="B13683" s="11" t="s">
        <v>13372</v>
      </c>
      <c r="C13683" s="16"/>
      <c r="D13683" s="15">
        <f>SUMIFS(Movimientos!F:F,Movimientos!B:B,Productos!A13683,Movimientos!D:D,$D$1)</f>
        <v>0</v>
      </c>
      <c r="E13683" s="14">
        <f>SUMIFS(Movimientos!F:F,Movimientos!B:B,Productos!A13683,Movimientos!D:D,$E$1)</f>
        <v>0</v>
      </c>
      <c r="F13683" s="17">
        <f t="shared" si="426"/>
        <v>0</v>
      </c>
      <c r="G13683" s="14">
        <v>1</v>
      </c>
      <c r="H13683" s="15" t="str">
        <f t="shared" si="427"/>
        <v>Realizar Pedido</v>
      </c>
    </row>
    <row r="13684" spans="1:8" x14ac:dyDescent="0.25">
      <c r="A13684" s="3">
        <v>4048846003539</v>
      </c>
      <c r="B13684" s="11" t="s">
        <v>13373</v>
      </c>
      <c r="C13684" s="16"/>
      <c r="D13684" s="15">
        <f>SUMIFS(Movimientos!F:F,Movimientos!B:B,Productos!A13684,Movimientos!D:D,$D$1)</f>
        <v>0</v>
      </c>
      <c r="E13684" s="14">
        <f>SUMIFS(Movimientos!F:F,Movimientos!B:B,Productos!A13684,Movimientos!D:D,$E$1)</f>
        <v>0</v>
      </c>
      <c r="F13684" s="17">
        <f t="shared" si="426"/>
        <v>0</v>
      </c>
      <c r="G13684" s="14">
        <v>1</v>
      </c>
      <c r="H13684" s="15" t="str">
        <f t="shared" si="427"/>
        <v>Realizar Pedido</v>
      </c>
    </row>
    <row r="13685" spans="1:8" x14ac:dyDescent="0.25">
      <c r="A13685" s="3">
        <v>7591223936021</v>
      </c>
      <c r="B13685" s="11" t="s">
        <v>13374</v>
      </c>
      <c r="C13685" s="16"/>
      <c r="D13685" s="15">
        <f>SUMIFS(Movimientos!F:F,Movimientos!B:B,Productos!A13685,Movimientos!D:D,$D$1)</f>
        <v>0</v>
      </c>
      <c r="E13685" s="14">
        <f>SUMIFS(Movimientos!F:F,Movimientos!B:B,Productos!A13685,Movimientos!D:D,$E$1)</f>
        <v>0</v>
      </c>
      <c r="F13685" s="17">
        <f t="shared" si="426"/>
        <v>0</v>
      </c>
      <c r="G13685" s="14">
        <v>1</v>
      </c>
      <c r="H13685" s="15" t="str">
        <f t="shared" si="427"/>
        <v>Realizar Pedido</v>
      </c>
    </row>
    <row r="13686" spans="1:8" x14ac:dyDescent="0.25">
      <c r="A13686" s="3">
        <v>7703381003358</v>
      </c>
      <c r="B13686" s="11" t="s">
        <v>13375</v>
      </c>
      <c r="C13686" s="16"/>
      <c r="D13686" s="15">
        <f>SUMIFS(Movimientos!F:F,Movimientos!B:B,Productos!A13686,Movimientos!D:D,$D$1)</f>
        <v>0</v>
      </c>
      <c r="E13686" s="14">
        <f>SUMIFS(Movimientos!F:F,Movimientos!B:B,Productos!A13686,Movimientos!D:D,$E$1)</f>
        <v>0</v>
      </c>
      <c r="F13686" s="17">
        <f t="shared" si="426"/>
        <v>0</v>
      </c>
      <c r="G13686" s="14">
        <v>1</v>
      </c>
      <c r="H13686" s="15" t="str">
        <f t="shared" si="427"/>
        <v>Realizar Pedido</v>
      </c>
    </row>
    <row r="13687" spans="1:8" x14ac:dyDescent="0.25">
      <c r="A13687" s="3">
        <v>4048846003133</v>
      </c>
      <c r="B13687" s="11" t="s">
        <v>13376</v>
      </c>
      <c r="C13687" s="16"/>
      <c r="D13687" s="15">
        <f>SUMIFS(Movimientos!F:F,Movimientos!B:B,Productos!A13687,Movimientos!D:D,$D$1)</f>
        <v>0</v>
      </c>
      <c r="E13687" s="14">
        <f>SUMIFS(Movimientos!F:F,Movimientos!B:B,Productos!A13687,Movimientos!D:D,$E$1)</f>
        <v>0</v>
      </c>
      <c r="F13687" s="17">
        <f t="shared" si="426"/>
        <v>0</v>
      </c>
      <c r="G13687" s="14">
        <v>1</v>
      </c>
      <c r="H13687" s="15" t="str">
        <f t="shared" si="427"/>
        <v>Realizar Pedido</v>
      </c>
    </row>
    <row r="13688" spans="1:8" x14ac:dyDescent="0.25">
      <c r="A13688" s="3">
        <v>7703381003341</v>
      </c>
      <c r="B13688" s="11" t="s">
        <v>13377</v>
      </c>
      <c r="C13688" s="16"/>
      <c r="D13688" s="15">
        <f>SUMIFS(Movimientos!F:F,Movimientos!B:B,Productos!A13688,Movimientos!D:D,$D$1)</f>
        <v>0</v>
      </c>
      <c r="E13688" s="14">
        <f>SUMIFS(Movimientos!F:F,Movimientos!B:B,Productos!A13688,Movimientos!D:D,$E$1)</f>
        <v>0</v>
      </c>
      <c r="F13688" s="17">
        <f t="shared" si="426"/>
        <v>0</v>
      </c>
      <c r="G13688" s="14">
        <v>1</v>
      </c>
      <c r="H13688" s="15" t="str">
        <f t="shared" si="427"/>
        <v>Realizar Pedido</v>
      </c>
    </row>
    <row r="13689" spans="1:8" x14ac:dyDescent="0.25">
      <c r="A13689" s="2">
        <v>7591223884322</v>
      </c>
      <c r="B13689" s="12" t="s">
        <v>13378</v>
      </c>
      <c r="C13689" s="16"/>
      <c r="D13689" s="15">
        <f>SUMIFS(Movimientos!F:F,Movimientos!B:B,Productos!A13689,Movimientos!D:D,$D$1)</f>
        <v>0</v>
      </c>
      <c r="E13689" s="14">
        <f>SUMIFS(Movimientos!F:F,Movimientos!B:B,Productos!A13689,Movimientos!D:D,$E$1)</f>
        <v>0</v>
      </c>
      <c r="F13689" s="17">
        <f t="shared" si="426"/>
        <v>0</v>
      </c>
      <c r="G13689" s="14">
        <v>1</v>
      </c>
      <c r="H13689" s="15" t="str">
        <f t="shared" si="427"/>
        <v>Realizar Pedido</v>
      </c>
    </row>
    <row r="13690" spans="1:8" x14ac:dyDescent="0.25">
      <c r="A13690" s="2">
        <v>4444000000190</v>
      </c>
      <c r="B13690" s="12" t="s">
        <v>13379</v>
      </c>
      <c r="C13690" s="16"/>
      <c r="D13690" s="15">
        <f>SUMIFS(Movimientos!F:F,Movimientos!B:B,Productos!A13690,Movimientos!D:D,$D$1)</f>
        <v>0</v>
      </c>
      <c r="E13690" s="14">
        <f>SUMIFS(Movimientos!F:F,Movimientos!B:B,Productos!A13690,Movimientos!D:D,$E$1)</f>
        <v>0</v>
      </c>
      <c r="F13690" s="17">
        <f t="shared" si="426"/>
        <v>0</v>
      </c>
      <c r="G13690" s="14">
        <v>1</v>
      </c>
      <c r="H13690" s="15" t="str">
        <f t="shared" si="427"/>
        <v>Realizar Pedido</v>
      </c>
    </row>
    <row r="13691" spans="1:8" x14ac:dyDescent="0.25">
      <c r="A13691" s="2">
        <v>4444000000206</v>
      </c>
      <c r="B13691" s="12" t="s">
        <v>13380</v>
      </c>
      <c r="C13691" s="16"/>
      <c r="D13691" s="15">
        <f>SUMIFS(Movimientos!F:F,Movimientos!B:B,Productos!A13691,Movimientos!D:D,$D$1)</f>
        <v>0</v>
      </c>
      <c r="E13691" s="14">
        <f>SUMIFS(Movimientos!F:F,Movimientos!B:B,Productos!A13691,Movimientos!D:D,$E$1)</f>
        <v>0</v>
      </c>
      <c r="F13691" s="17">
        <f t="shared" si="426"/>
        <v>0</v>
      </c>
      <c r="G13691" s="14">
        <v>1</v>
      </c>
      <c r="H13691" s="15" t="str">
        <f t="shared" si="427"/>
        <v>Realizar Pedido</v>
      </c>
    </row>
    <row r="13692" spans="1:8" x14ac:dyDescent="0.25">
      <c r="A13692" s="3">
        <v>2872</v>
      </c>
      <c r="B13692" s="11" t="s">
        <v>13381</v>
      </c>
      <c r="C13692" s="16"/>
      <c r="D13692" s="15">
        <f>SUMIFS(Movimientos!F:F,Movimientos!B:B,Productos!A13692,Movimientos!D:D,$D$1)</f>
        <v>0</v>
      </c>
      <c r="E13692" s="14">
        <f>SUMIFS(Movimientos!F:F,Movimientos!B:B,Productos!A13692,Movimientos!D:D,$E$1)</f>
        <v>0</v>
      </c>
      <c r="F13692" s="17">
        <f t="shared" si="426"/>
        <v>0</v>
      </c>
      <c r="G13692" s="14">
        <v>1</v>
      </c>
      <c r="H13692" s="15" t="str">
        <f t="shared" si="427"/>
        <v>Realizar Pedido</v>
      </c>
    </row>
    <row r="13693" spans="1:8" x14ac:dyDescent="0.25">
      <c r="A13693" s="3">
        <v>7592349527124</v>
      </c>
      <c r="B13693" s="11" t="s">
        <v>13382</v>
      </c>
      <c r="C13693" s="16"/>
      <c r="D13693" s="15">
        <f>SUMIFS(Movimientos!F:F,Movimientos!B:B,Productos!A13693,Movimientos!D:D,$D$1)</f>
        <v>0</v>
      </c>
      <c r="E13693" s="14">
        <f>SUMIFS(Movimientos!F:F,Movimientos!B:B,Productos!A13693,Movimientos!D:D,$E$1)</f>
        <v>0</v>
      </c>
      <c r="F13693" s="17">
        <f t="shared" si="426"/>
        <v>0</v>
      </c>
      <c r="G13693" s="14">
        <v>1</v>
      </c>
      <c r="H13693" s="15" t="str">
        <f t="shared" si="427"/>
        <v>Realizar Pedido</v>
      </c>
    </row>
    <row r="13694" spans="1:8" x14ac:dyDescent="0.25">
      <c r="A13694" s="3">
        <v>7591086000129</v>
      </c>
      <c r="B13694" s="11" t="s">
        <v>13383</v>
      </c>
      <c r="C13694" s="16"/>
      <c r="D13694" s="15">
        <f>SUMIFS(Movimientos!F:F,Movimientos!B:B,Productos!A13694,Movimientos!D:D,$D$1)</f>
        <v>0</v>
      </c>
      <c r="E13694" s="14">
        <f>SUMIFS(Movimientos!F:F,Movimientos!B:B,Productos!A13694,Movimientos!D:D,$E$1)</f>
        <v>0</v>
      </c>
      <c r="F13694" s="17">
        <f t="shared" si="426"/>
        <v>0</v>
      </c>
      <c r="G13694" s="14">
        <v>1</v>
      </c>
      <c r="H13694" s="15" t="str">
        <f t="shared" si="427"/>
        <v>Realizar Pedido</v>
      </c>
    </row>
    <row r="13695" spans="1:8" x14ac:dyDescent="0.25">
      <c r="A13695" s="3">
        <v>7501001160135</v>
      </c>
      <c r="B13695" s="11" t="s">
        <v>13384</v>
      </c>
      <c r="C13695" s="16"/>
      <c r="D13695" s="15">
        <f>SUMIFS(Movimientos!F:F,Movimientos!B:B,Productos!A13695,Movimientos!D:D,$D$1)</f>
        <v>0</v>
      </c>
      <c r="E13695" s="14">
        <f>SUMIFS(Movimientos!F:F,Movimientos!B:B,Productos!A13695,Movimientos!D:D,$E$1)</f>
        <v>0</v>
      </c>
      <c r="F13695" s="17">
        <f t="shared" si="426"/>
        <v>0</v>
      </c>
      <c r="G13695" s="14">
        <v>1</v>
      </c>
      <c r="H13695" s="15" t="str">
        <f t="shared" si="427"/>
        <v>Realizar Pedido</v>
      </c>
    </row>
    <row r="13696" spans="1:8" x14ac:dyDescent="0.25">
      <c r="A13696" s="3">
        <v>7590002018323</v>
      </c>
      <c r="B13696" s="11" t="s">
        <v>13385</v>
      </c>
      <c r="C13696" s="16"/>
      <c r="D13696" s="15">
        <f>SUMIFS(Movimientos!F:F,Movimientos!B:B,Productos!A13696,Movimientos!D:D,$D$1)</f>
        <v>0</v>
      </c>
      <c r="E13696" s="14">
        <f>SUMIFS(Movimientos!F:F,Movimientos!B:B,Productos!A13696,Movimientos!D:D,$E$1)</f>
        <v>0</v>
      </c>
      <c r="F13696" s="17">
        <f t="shared" si="426"/>
        <v>0</v>
      </c>
      <c r="G13696" s="14">
        <v>1</v>
      </c>
      <c r="H13696" s="15" t="str">
        <f t="shared" si="427"/>
        <v>Realizar Pedido</v>
      </c>
    </row>
    <row r="13697" spans="1:8" x14ac:dyDescent="0.25">
      <c r="A13697" s="3">
        <v>7590002018330</v>
      </c>
      <c r="B13697" s="11" t="s">
        <v>13386</v>
      </c>
      <c r="C13697" s="16"/>
      <c r="D13697" s="15">
        <f>SUMIFS(Movimientos!F:F,Movimientos!B:B,Productos!A13697,Movimientos!D:D,$D$1)</f>
        <v>0</v>
      </c>
      <c r="E13697" s="14">
        <f>SUMIFS(Movimientos!F:F,Movimientos!B:B,Productos!A13697,Movimientos!D:D,$E$1)</f>
        <v>0</v>
      </c>
      <c r="F13697" s="17">
        <f t="shared" si="426"/>
        <v>0</v>
      </c>
      <c r="G13697" s="14">
        <v>1</v>
      </c>
      <c r="H13697" s="15" t="str">
        <f t="shared" si="427"/>
        <v>Realizar Pedido</v>
      </c>
    </row>
    <row r="13698" spans="1:8" x14ac:dyDescent="0.25">
      <c r="A13698" s="3">
        <v>7590002043189</v>
      </c>
      <c r="B13698" s="11" t="s">
        <v>13387</v>
      </c>
      <c r="C13698" s="16"/>
      <c r="D13698" s="15">
        <f>SUMIFS(Movimientos!F:F,Movimientos!B:B,Productos!A13698,Movimientos!D:D,$D$1)</f>
        <v>0</v>
      </c>
      <c r="E13698" s="14">
        <f>SUMIFS(Movimientos!F:F,Movimientos!B:B,Productos!A13698,Movimientos!D:D,$E$1)</f>
        <v>0</v>
      </c>
      <c r="F13698" s="17">
        <f t="shared" si="426"/>
        <v>0</v>
      </c>
      <c r="G13698" s="14">
        <v>1</v>
      </c>
      <c r="H13698" s="15" t="str">
        <f t="shared" si="427"/>
        <v>Realizar Pedido</v>
      </c>
    </row>
    <row r="13699" spans="1:8" x14ac:dyDescent="0.25">
      <c r="A13699" s="3">
        <v>7590002005378</v>
      </c>
      <c r="B13699" s="11" t="s">
        <v>13388</v>
      </c>
      <c r="C13699" s="16"/>
      <c r="D13699" s="15">
        <f>SUMIFS(Movimientos!F:F,Movimientos!B:B,Productos!A13699,Movimientos!D:D,$D$1)</f>
        <v>0</v>
      </c>
      <c r="E13699" s="14">
        <f>SUMIFS(Movimientos!F:F,Movimientos!B:B,Productos!A13699,Movimientos!D:D,$E$1)</f>
        <v>0</v>
      </c>
      <c r="F13699" s="17">
        <f t="shared" ref="F13699:F13762" si="428">D13699-E13699</f>
        <v>0</v>
      </c>
      <c r="G13699" s="14">
        <v>1</v>
      </c>
      <c r="H13699" s="15" t="str">
        <f t="shared" ref="H13699:H13762" si="429">IF(F13699&lt;G13699,"Realizar Pedido","")</f>
        <v>Realizar Pedido</v>
      </c>
    </row>
    <row r="13700" spans="1:8" x14ac:dyDescent="0.25">
      <c r="A13700" s="2">
        <v>7591086000136</v>
      </c>
      <c r="B13700" s="12" t="s">
        <v>13389</v>
      </c>
      <c r="C13700" s="16"/>
      <c r="D13700" s="15">
        <f>SUMIFS(Movimientos!F:F,Movimientos!B:B,Productos!A13700,Movimientos!D:D,$D$1)</f>
        <v>0</v>
      </c>
      <c r="E13700" s="14">
        <f>SUMIFS(Movimientos!F:F,Movimientos!B:B,Productos!A13700,Movimientos!D:D,$E$1)</f>
        <v>0</v>
      </c>
      <c r="F13700" s="17">
        <f t="shared" si="428"/>
        <v>0</v>
      </c>
      <c r="G13700" s="14">
        <v>1</v>
      </c>
      <c r="H13700" s="15" t="str">
        <f t="shared" si="429"/>
        <v>Realizar Pedido</v>
      </c>
    </row>
    <row r="13701" spans="1:8" x14ac:dyDescent="0.25">
      <c r="A13701" s="2">
        <v>7591086000433</v>
      </c>
      <c r="B13701" s="12" t="s">
        <v>13390</v>
      </c>
      <c r="C13701" s="16"/>
      <c r="D13701" s="15">
        <f>SUMIFS(Movimientos!F:F,Movimientos!B:B,Productos!A13701,Movimientos!D:D,$D$1)</f>
        <v>0</v>
      </c>
      <c r="E13701" s="14">
        <f>SUMIFS(Movimientos!F:F,Movimientos!B:B,Productos!A13701,Movimientos!D:D,$E$1)</f>
        <v>0</v>
      </c>
      <c r="F13701" s="17">
        <f t="shared" si="428"/>
        <v>0</v>
      </c>
      <c r="G13701" s="14">
        <v>1</v>
      </c>
      <c r="H13701" s="15" t="str">
        <f t="shared" si="429"/>
        <v>Realizar Pedido</v>
      </c>
    </row>
    <row r="13702" spans="1:8" x14ac:dyDescent="0.25">
      <c r="A13702" s="2">
        <v>7591086000112</v>
      </c>
      <c r="B13702" s="12" t="s">
        <v>13391</v>
      </c>
      <c r="C13702" s="16"/>
      <c r="D13702" s="15">
        <f>SUMIFS(Movimientos!F:F,Movimientos!B:B,Productos!A13702,Movimientos!D:D,$D$1)</f>
        <v>0</v>
      </c>
      <c r="E13702" s="14">
        <f>SUMIFS(Movimientos!F:F,Movimientos!B:B,Productos!A13702,Movimientos!D:D,$E$1)</f>
        <v>0</v>
      </c>
      <c r="F13702" s="17">
        <f t="shared" si="428"/>
        <v>0</v>
      </c>
      <c r="G13702" s="14">
        <v>1</v>
      </c>
      <c r="H13702" s="15" t="str">
        <f t="shared" si="429"/>
        <v>Realizar Pedido</v>
      </c>
    </row>
    <row r="13703" spans="1:8" x14ac:dyDescent="0.25">
      <c r="A13703" s="3">
        <v>7591204569279</v>
      </c>
      <c r="B13703" s="11" t="s">
        <v>13392</v>
      </c>
      <c r="C13703" s="16"/>
      <c r="D13703" s="15">
        <f>SUMIFS(Movimientos!F:F,Movimientos!B:B,Productos!A13703,Movimientos!D:D,$D$1)</f>
        <v>0</v>
      </c>
      <c r="E13703" s="14">
        <f>SUMIFS(Movimientos!F:F,Movimientos!B:B,Productos!A13703,Movimientos!D:D,$E$1)</f>
        <v>0</v>
      </c>
      <c r="F13703" s="17">
        <f t="shared" si="428"/>
        <v>0</v>
      </c>
      <c r="G13703" s="14">
        <v>1</v>
      </c>
      <c r="H13703" s="15" t="str">
        <f t="shared" si="429"/>
        <v>Realizar Pedido</v>
      </c>
    </row>
    <row r="13704" spans="1:8" x14ac:dyDescent="0.25">
      <c r="A13704" s="3">
        <v>7441033661227</v>
      </c>
      <c r="B13704" s="11" t="s">
        <v>13393</v>
      </c>
      <c r="C13704" s="16"/>
      <c r="D13704" s="15">
        <f>SUMIFS(Movimientos!F:F,Movimientos!B:B,Productos!A13704,Movimientos!D:D,$D$1)</f>
        <v>0</v>
      </c>
      <c r="E13704" s="14">
        <f>SUMIFS(Movimientos!F:F,Movimientos!B:B,Productos!A13704,Movimientos!D:D,$E$1)</f>
        <v>0</v>
      </c>
      <c r="F13704" s="17">
        <f t="shared" si="428"/>
        <v>0</v>
      </c>
      <c r="G13704" s="14">
        <v>1</v>
      </c>
      <c r="H13704" s="15" t="str">
        <f t="shared" si="429"/>
        <v>Realizar Pedido</v>
      </c>
    </row>
    <row r="13705" spans="1:8" x14ac:dyDescent="0.25">
      <c r="A13705" s="2">
        <v>441033661227</v>
      </c>
      <c r="B13705" s="12" t="s">
        <v>13394</v>
      </c>
      <c r="C13705" s="16"/>
      <c r="D13705" s="15">
        <f>SUMIFS(Movimientos!F:F,Movimientos!B:B,Productos!A13705,Movimientos!D:D,$D$1)</f>
        <v>0</v>
      </c>
      <c r="E13705" s="14">
        <f>SUMIFS(Movimientos!F:F,Movimientos!B:B,Productos!A13705,Movimientos!D:D,$E$1)</f>
        <v>0</v>
      </c>
      <c r="F13705" s="17">
        <f t="shared" si="428"/>
        <v>0</v>
      </c>
      <c r="G13705" s="14">
        <v>1</v>
      </c>
      <c r="H13705" s="15" t="str">
        <f t="shared" si="429"/>
        <v>Realizar Pedido</v>
      </c>
    </row>
    <row r="13706" spans="1:8" x14ac:dyDescent="0.25">
      <c r="A13706" s="3">
        <v>8904091101627</v>
      </c>
      <c r="B13706" s="11" t="s">
        <v>13395</v>
      </c>
      <c r="C13706" s="16"/>
      <c r="D13706" s="15">
        <f>SUMIFS(Movimientos!F:F,Movimientos!B:B,Productos!A13706,Movimientos!D:D,$D$1)</f>
        <v>0</v>
      </c>
      <c r="E13706" s="14">
        <f>SUMIFS(Movimientos!F:F,Movimientos!B:B,Productos!A13706,Movimientos!D:D,$E$1)</f>
        <v>0</v>
      </c>
      <c r="F13706" s="17">
        <f t="shared" si="428"/>
        <v>0</v>
      </c>
      <c r="G13706" s="14">
        <v>1</v>
      </c>
      <c r="H13706" s="15" t="str">
        <f t="shared" si="429"/>
        <v>Realizar Pedido</v>
      </c>
    </row>
    <row r="13707" spans="1:8" x14ac:dyDescent="0.25">
      <c r="A13707" s="3">
        <v>7415100400316</v>
      </c>
      <c r="B13707" s="11" t="s">
        <v>13396</v>
      </c>
      <c r="C13707" s="16"/>
      <c r="D13707" s="15">
        <f>SUMIFS(Movimientos!F:F,Movimientos!B:B,Productos!A13707,Movimientos!D:D,$D$1)</f>
        <v>0</v>
      </c>
      <c r="E13707" s="14">
        <f>SUMIFS(Movimientos!F:F,Movimientos!B:B,Productos!A13707,Movimientos!D:D,$E$1)</f>
        <v>0</v>
      </c>
      <c r="F13707" s="17">
        <f t="shared" si="428"/>
        <v>0</v>
      </c>
      <c r="G13707" s="14">
        <v>1</v>
      </c>
      <c r="H13707" s="15" t="str">
        <f t="shared" si="429"/>
        <v>Realizar Pedido</v>
      </c>
    </row>
    <row r="13708" spans="1:8" x14ac:dyDescent="0.25">
      <c r="A13708" s="3">
        <v>7592454001878</v>
      </c>
      <c r="B13708" s="11" t="s">
        <v>13397</v>
      </c>
      <c r="C13708" s="16"/>
      <c r="D13708" s="15">
        <f>SUMIFS(Movimientos!F:F,Movimientos!B:B,Productos!A13708,Movimientos!D:D,$D$1)</f>
        <v>0</v>
      </c>
      <c r="E13708" s="14">
        <f>SUMIFS(Movimientos!F:F,Movimientos!B:B,Productos!A13708,Movimientos!D:D,$E$1)</f>
        <v>0</v>
      </c>
      <c r="F13708" s="17">
        <f t="shared" si="428"/>
        <v>0</v>
      </c>
      <c r="G13708" s="14">
        <v>1</v>
      </c>
      <c r="H13708" s="15" t="str">
        <f t="shared" si="429"/>
        <v>Realizar Pedido</v>
      </c>
    </row>
    <row r="13709" spans="1:8" x14ac:dyDescent="0.25">
      <c r="A13709" s="3">
        <v>7591519007770</v>
      </c>
      <c r="B13709" s="11" t="s">
        <v>13398</v>
      </c>
      <c r="C13709" s="16"/>
      <c r="D13709" s="15">
        <f>SUMIFS(Movimientos!F:F,Movimientos!B:B,Productos!A13709,Movimientos!D:D,$D$1)</f>
        <v>0</v>
      </c>
      <c r="E13709" s="14">
        <f>SUMIFS(Movimientos!F:F,Movimientos!B:B,Productos!A13709,Movimientos!D:D,$E$1)</f>
        <v>0</v>
      </c>
      <c r="F13709" s="17">
        <f t="shared" si="428"/>
        <v>0</v>
      </c>
      <c r="G13709" s="14">
        <v>1</v>
      </c>
      <c r="H13709" s="15" t="str">
        <f t="shared" si="429"/>
        <v>Realizar Pedido</v>
      </c>
    </row>
    <row r="13710" spans="1:8" x14ac:dyDescent="0.25">
      <c r="A13710" s="3">
        <v>7702605201952</v>
      </c>
      <c r="B13710" s="11" t="s">
        <v>13399</v>
      </c>
      <c r="C13710" s="16"/>
      <c r="D13710" s="15">
        <f>SUMIFS(Movimientos!F:F,Movimientos!B:B,Productos!A13710,Movimientos!D:D,$D$1)</f>
        <v>0</v>
      </c>
      <c r="E13710" s="14">
        <f>SUMIFS(Movimientos!F:F,Movimientos!B:B,Productos!A13710,Movimientos!D:D,$E$1)</f>
        <v>0</v>
      </c>
      <c r="F13710" s="17">
        <f t="shared" si="428"/>
        <v>0</v>
      </c>
      <c r="G13710" s="14">
        <v>1</v>
      </c>
      <c r="H13710" s="15" t="str">
        <f t="shared" si="429"/>
        <v>Realizar Pedido</v>
      </c>
    </row>
    <row r="13711" spans="1:8" x14ac:dyDescent="0.25">
      <c r="A13711" s="3">
        <v>7591566000694</v>
      </c>
      <c r="B13711" s="11" t="s">
        <v>13400</v>
      </c>
      <c r="C13711" s="16"/>
      <c r="D13711" s="15">
        <f>SUMIFS(Movimientos!F:F,Movimientos!B:B,Productos!A13711,Movimientos!D:D,$D$1)</f>
        <v>0</v>
      </c>
      <c r="E13711" s="14">
        <f>SUMIFS(Movimientos!F:F,Movimientos!B:B,Productos!A13711,Movimientos!D:D,$E$1)</f>
        <v>0</v>
      </c>
      <c r="F13711" s="17">
        <f t="shared" si="428"/>
        <v>0</v>
      </c>
      <c r="G13711" s="14">
        <v>1</v>
      </c>
      <c r="H13711" s="15" t="str">
        <f t="shared" si="429"/>
        <v>Realizar Pedido</v>
      </c>
    </row>
    <row r="13712" spans="1:8" x14ac:dyDescent="0.25">
      <c r="A13712" s="3">
        <v>7501001169886</v>
      </c>
      <c r="B13712" s="11" t="s">
        <v>13401</v>
      </c>
      <c r="C13712" s="16"/>
      <c r="D13712" s="15">
        <f>SUMIFS(Movimientos!F:F,Movimientos!B:B,Productos!A13712,Movimientos!D:D,$D$1)</f>
        <v>0</v>
      </c>
      <c r="E13712" s="14">
        <f>SUMIFS(Movimientos!F:F,Movimientos!B:B,Productos!A13712,Movimientos!D:D,$E$1)</f>
        <v>0</v>
      </c>
      <c r="F13712" s="17">
        <f t="shared" si="428"/>
        <v>0</v>
      </c>
      <c r="G13712" s="14">
        <v>1</v>
      </c>
      <c r="H13712" s="15" t="str">
        <f t="shared" si="429"/>
        <v>Realizar Pedido</v>
      </c>
    </row>
    <row r="13713" spans="1:8" x14ac:dyDescent="0.25">
      <c r="A13713" s="3">
        <v>7501001169909</v>
      </c>
      <c r="B13713" s="11" t="s">
        <v>13402</v>
      </c>
      <c r="C13713" s="16"/>
      <c r="D13713" s="15">
        <f>SUMIFS(Movimientos!F:F,Movimientos!B:B,Productos!A13713,Movimientos!D:D,$D$1)</f>
        <v>0</v>
      </c>
      <c r="E13713" s="14">
        <f>SUMIFS(Movimientos!F:F,Movimientos!B:B,Productos!A13713,Movimientos!D:D,$E$1)</f>
        <v>0</v>
      </c>
      <c r="F13713" s="17">
        <f t="shared" si="428"/>
        <v>0</v>
      </c>
      <c r="G13713" s="14">
        <v>1</v>
      </c>
      <c r="H13713" s="15" t="str">
        <f t="shared" si="429"/>
        <v>Realizar Pedido</v>
      </c>
    </row>
    <row r="13714" spans="1:8" x14ac:dyDescent="0.25">
      <c r="A13714" s="3">
        <v>7501001169879</v>
      </c>
      <c r="B13714" s="11" t="s">
        <v>13403</v>
      </c>
      <c r="C13714" s="16"/>
      <c r="D13714" s="15">
        <f>SUMIFS(Movimientos!F:F,Movimientos!B:B,Productos!A13714,Movimientos!D:D,$D$1)</f>
        <v>0</v>
      </c>
      <c r="E13714" s="14">
        <f>SUMIFS(Movimientos!F:F,Movimientos!B:B,Productos!A13714,Movimientos!D:D,$E$1)</f>
        <v>0</v>
      </c>
      <c r="F13714" s="17">
        <f t="shared" si="428"/>
        <v>0</v>
      </c>
      <c r="G13714" s="14">
        <v>1</v>
      </c>
      <c r="H13714" s="15" t="str">
        <f t="shared" si="429"/>
        <v>Realizar Pedido</v>
      </c>
    </row>
    <row r="13715" spans="1:8" x14ac:dyDescent="0.25">
      <c r="A13715" s="3">
        <v>4891877156091</v>
      </c>
      <c r="B13715" s="11" t="s">
        <v>13404</v>
      </c>
      <c r="C13715" s="16"/>
      <c r="D13715" s="15">
        <f>SUMIFS(Movimientos!F:F,Movimientos!B:B,Productos!A13715,Movimientos!D:D,$D$1)</f>
        <v>0</v>
      </c>
      <c r="E13715" s="14">
        <f>SUMIFS(Movimientos!F:F,Movimientos!B:B,Productos!A13715,Movimientos!D:D,$E$1)</f>
        <v>0</v>
      </c>
      <c r="F13715" s="17">
        <f t="shared" si="428"/>
        <v>0</v>
      </c>
      <c r="G13715" s="14">
        <v>1</v>
      </c>
      <c r="H13715" s="15" t="str">
        <f t="shared" si="429"/>
        <v>Realizar Pedido</v>
      </c>
    </row>
    <row r="13716" spans="1:8" x14ac:dyDescent="0.25">
      <c r="A13716" s="3">
        <v>73796742942</v>
      </c>
      <c r="B13716" s="11" t="s">
        <v>13405</v>
      </c>
      <c r="C13716" s="16"/>
      <c r="D13716" s="15">
        <f>SUMIFS(Movimientos!F:F,Movimientos!B:B,Productos!A13716,Movimientos!D:D,$D$1)</f>
        <v>0</v>
      </c>
      <c r="E13716" s="14">
        <f>SUMIFS(Movimientos!F:F,Movimientos!B:B,Productos!A13716,Movimientos!D:D,$E$1)</f>
        <v>0</v>
      </c>
      <c r="F13716" s="17">
        <f t="shared" si="428"/>
        <v>0</v>
      </c>
      <c r="G13716" s="14">
        <v>1</v>
      </c>
      <c r="H13716" s="15" t="str">
        <f t="shared" si="429"/>
        <v>Realizar Pedido</v>
      </c>
    </row>
    <row r="13717" spans="1:8" x14ac:dyDescent="0.25">
      <c r="A13717" s="3">
        <v>73796433949</v>
      </c>
      <c r="B13717" s="11" t="s">
        <v>13406</v>
      </c>
      <c r="C13717" s="16"/>
      <c r="D13717" s="15">
        <f>SUMIFS(Movimientos!F:F,Movimientos!B:B,Productos!A13717,Movimientos!D:D,$D$1)</f>
        <v>0</v>
      </c>
      <c r="E13717" s="14">
        <f>SUMIFS(Movimientos!F:F,Movimientos!B:B,Productos!A13717,Movimientos!D:D,$E$1)</f>
        <v>0</v>
      </c>
      <c r="F13717" s="17">
        <f t="shared" si="428"/>
        <v>0</v>
      </c>
      <c r="G13717" s="14">
        <v>1</v>
      </c>
      <c r="H13717" s="15" t="str">
        <f t="shared" si="429"/>
        <v>Realizar Pedido</v>
      </c>
    </row>
    <row r="13718" spans="1:8" x14ac:dyDescent="0.25">
      <c r="A13718" s="3">
        <v>73796403942</v>
      </c>
      <c r="B13718" s="11" t="s">
        <v>13407</v>
      </c>
      <c r="C13718" s="16"/>
      <c r="D13718" s="15">
        <f>SUMIFS(Movimientos!F:F,Movimientos!B:B,Productos!A13718,Movimientos!D:D,$D$1)</f>
        <v>0</v>
      </c>
      <c r="E13718" s="14">
        <f>SUMIFS(Movimientos!F:F,Movimientos!B:B,Productos!A13718,Movimientos!D:D,$E$1)</f>
        <v>0</v>
      </c>
      <c r="F13718" s="17">
        <f t="shared" si="428"/>
        <v>0</v>
      </c>
      <c r="G13718" s="14">
        <v>1</v>
      </c>
      <c r="H13718" s="15" t="str">
        <f t="shared" si="429"/>
        <v>Realizar Pedido</v>
      </c>
    </row>
    <row r="13719" spans="1:8" x14ac:dyDescent="0.25">
      <c r="A13719" s="3">
        <v>793573829825</v>
      </c>
      <c r="B13719" s="11" t="s">
        <v>13407</v>
      </c>
      <c r="C13719" s="16"/>
      <c r="D13719" s="15">
        <f>SUMIFS(Movimientos!F:F,Movimientos!B:B,Productos!A13719,Movimientos!D:D,$D$1)</f>
        <v>0</v>
      </c>
      <c r="E13719" s="14">
        <f>SUMIFS(Movimientos!F:F,Movimientos!B:B,Productos!A13719,Movimientos!D:D,$E$1)</f>
        <v>0</v>
      </c>
      <c r="F13719" s="17">
        <f t="shared" si="428"/>
        <v>0</v>
      </c>
      <c r="G13719" s="14">
        <v>1</v>
      </c>
      <c r="H13719" s="15" t="str">
        <f t="shared" si="429"/>
        <v>Realizar Pedido</v>
      </c>
    </row>
    <row r="13720" spans="1:8" x14ac:dyDescent="0.25">
      <c r="A13720" s="3">
        <v>21292000011</v>
      </c>
      <c r="B13720" s="11" t="s">
        <v>13408</v>
      </c>
      <c r="C13720" s="16"/>
      <c r="D13720" s="15">
        <f>SUMIFS(Movimientos!F:F,Movimientos!B:B,Productos!A13720,Movimientos!D:D,$D$1)</f>
        <v>0</v>
      </c>
      <c r="E13720" s="14">
        <f>SUMIFS(Movimientos!F:F,Movimientos!B:B,Productos!A13720,Movimientos!D:D,$E$1)</f>
        <v>0</v>
      </c>
      <c r="F13720" s="17">
        <f t="shared" si="428"/>
        <v>0</v>
      </c>
      <c r="G13720" s="14">
        <v>1</v>
      </c>
      <c r="H13720" s="15" t="str">
        <f t="shared" si="429"/>
        <v>Realizar Pedido</v>
      </c>
    </row>
    <row r="13721" spans="1:8" x14ac:dyDescent="0.25">
      <c r="A13721" s="3">
        <v>1241</v>
      </c>
      <c r="B13721" s="11" t="s">
        <v>13409</v>
      </c>
      <c r="C13721" s="16"/>
      <c r="D13721" s="15">
        <f>SUMIFS(Movimientos!F:F,Movimientos!B:B,Productos!A13721,Movimientos!D:D,$D$1)</f>
        <v>0</v>
      </c>
      <c r="E13721" s="14">
        <f>SUMIFS(Movimientos!F:F,Movimientos!B:B,Productos!A13721,Movimientos!D:D,$E$1)</f>
        <v>0</v>
      </c>
      <c r="F13721" s="17">
        <f t="shared" si="428"/>
        <v>0</v>
      </c>
      <c r="G13721" s="14">
        <v>1</v>
      </c>
      <c r="H13721" s="15" t="str">
        <f t="shared" si="429"/>
        <v>Realizar Pedido</v>
      </c>
    </row>
    <row r="13722" spans="1:8" x14ac:dyDescent="0.25">
      <c r="A13722" s="3">
        <v>682</v>
      </c>
      <c r="B13722" s="11" t="s">
        <v>13410</v>
      </c>
      <c r="C13722" s="16"/>
      <c r="D13722" s="15">
        <f>SUMIFS(Movimientos!F:F,Movimientos!B:B,Productos!A13722,Movimientos!D:D,$D$1)</f>
        <v>0</v>
      </c>
      <c r="E13722" s="14">
        <f>SUMIFS(Movimientos!F:F,Movimientos!B:B,Productos!A13722,Movimientos!D:D,$E$1)</f>
        <v>0</v>
      </c>
      <c r="F13722" s="17">
        <f t="shared" si="428"/>
        <v>0</v>
      </c>
      <c r="G13722" s="14">
        <v>1</v>
      </c>
      <c r="H13722" s="15" t="str">
        <f t="shared" si="429"/>
        <v>Realizar Pedido</v>
      </c>
    </row>
    <row r="13723" spans="1:8" x14ac:dyDescent="0.25">
      <c r="A13723" s="3">
        <v>7592526000723</v>
      </c>
      <c r="B13723" s="11" t="s">
        <v>13410</v>
      </c>
      <c r="C13723" s="16"/>
      <c r="D13723" s="15">
        <f>SUMIFS(Movimientos!F:F,Movimientos!B:B,Productos!A13723,Movimientos!D:D,$D$1)</f>
        <v>0</v>
      </c>
      <c r="E13723" s="14">
        <f>SUMIFS(Movimientos!F:F,Movimientos!B:B,Productos!A13723,Movimientos!D:D,$E$1)</f>
        <v>0</v>
      </c>
      <c r="F13723" s="17">
        <f t="shared" si="428"/>
        <v>0</v>
      </c>
      <c r="G13723" s="14">
        <v>1</v>
      </c>
      <c r="H13723" s="15" t="str">
        <f t="shared" si="429"/>
        <v>Realizar Pedido</v>
      </c>
    </row>
    <row r="13724" spans="1:8" x14ac:dyDescent="0.25">
      <c r="A13724" s="3">
        <v>1250</v>
      </c>
      <c r="B13724" s="11" t="s">
        <v>13411</v>
      </c>
      <c r="C13724" s="16"/>
      <c r="D13724" s="15">
        <f>SUMIFS(Movimientos!F:F,Movimientos!B:B,Productos!A13724,Movimientos!D:D,$D$1)</f>
        <v>0</v>
      </c>
      <c r="E13724" s="14">
        <f>SUMIFS(Movimientos!F:F,Movimientos!B:B,Productos!A13724,Movimientos!D:D,$E$1)</f>
        <v>0</v>
      </c>
      <c r="F13724" s="17">
        <f t="shared" si="428"/>
        <v>0</v>
      </c>
      <c r="G13724" s="14">
        <v>1</v>
      </c>
      <c r="H13724" s="15" t="str">
        <f t="shared" si="429"/>
        <v>Realizar Pedido</v>
      </c>
    </row>
    <row r="13725" spans="1:8" x14ac:dyDescent="0.25">
      <c r="A13725" s="3">
        <v>7592349527957</v>
      </c>
      <c r="B13725" s="11" t="s">
        <v>13412</v>
      </c>
      <c r="C13725" s="16"/>
      <c r="D13725" s="15">
        <f>SUMIFS(Movimientos!F:F,Movimientos!B:B,Productos!A13725,Movimientos!D:D,$D$1)</f>
        <v>0</v>
      </c>
      <c r="E13725" s="14">
        <f>SUMIFS(Movimientos!F:F,Movimientos!B:B,Productos!A13725,Movimientos!D:D,$E$1)</f>
        <v>0</v>
      </c>
      <c r="F13725" s="17">
        <f t="shared" si="428"/>
        <v>0</v>
      </c>
      <c r="G13725" s="14">
        <v>1</v>
      </c>
      <c r="H13725" s="15" t="str">
        <f t="shared" si="429"/>
        <v>Realizar Pedido</v>
      </c>
    </row>
    <row r="13726" spans="1:8" x14ac:dyDescent="0.25">
      <c r="A13726" s="3">
        <v>7592247000682</v>
      </c>
      <c r="B13726" s="11" t="s">
        <v>13413</v>
      </c>
      <c r="C13726" s="16"/>
      <c r="D13726" s="15">
        <f>SUMIFS(Movimientos!F:F,Movimientos!B:B,Productos!A13726,Movimientos!D:D,$D$1)</f>
        <v>0</v>
      </c>
      <c r="E13726" s="14">
        <f>SUMIFS(Movimientos!F:F,Movimientos!B:B,Productos!A13726,Movimientos!D:D,$E$1)</f>
        <v>0</v>
      </c>
      <c r="F13726" s="17">
        <f t="shared" si="428"/>
        <v>0</v>
      </c>
      <c r="G13726" s="14">
        <v>1</v>
      </c>
      <c r="H13726" s="15" t="str">
        <f t="shared" si="429"/>
        <v>Realizar Pedido</v>
      </c>
    </row>
    <row r="13727" spans="1:8" x14ac:dyDescent="0.25">
      <c r="A13727" s="3">
        <v>1470</v>
      </c>
      <c r="B13727" s="11" t="s">
        <v>13414</v>
      </c>
      <c r="C13727" s="16"/>
      <c r="D13727" s="15">
        <f>SUMIFS(Movimientos!F:F,Movimientos!B:B,Productos!A13727,Movimientos!D:D,$D$1)</f>
        <v>0</v>
      </c>
      <c r="E13727" s="14">
        <f>SUMIFS(Movimientos!F:F,Movimientos!B:B,Productos!A13727,Movimientos!D:D,$E$1)</f>
        <v>0</v>
      </c>
      <c r="F13727" s="17">
        <f t="shared" si="428"/>
        <v>0</v>
      </c>
      <c r="G13727" s="14">
        <v>1</v>
      </c>
      <c r="H13727" s="15" t="str">
        <f t="shared" si="429"/>
        <v>Realizar Pedido</v>
      </c>
    </row>
    <row r="13728" spans="1:8" x14ac:dyDescent="0.25">
      <c r="A13728" s="3">
        <v>7592349947304</v>
      </c>
      <c r="B13728" s="11" t="s">
        <v>13415</v>
      </c>
      <c r="C13728" s="16"/>
      <c r="D13728" s="15">
        <f>SUMIFS(Movimientos!F:F,Movimientos!B:B,Productos!A13728,Movimientos!D:D,$D$1)</f>
        <v>0</v>
      </c>
      <c r="E13728" s="14">
        <f>SUMIFS(Movimientos!F:F,Movimientos!B:B,Productos!A13728,Movimientos!D:D,$E$1)</f>
        <v>0</v>
      </c>
      <c r="F13728" s="17">
        <f t="shared" si="428"/>
        <v>0</v>
      </c>
      <c r="G13728" s="14">
        <v>1</v>
      </c>
      <c r="H13728" s="15" t="str">
        <f t="shared" si="429"/>
        <v>Realizar Pedido</v>
      </c>
    </row>
    <row r="13729" spans="1:8" x14ac:dyDescent="0.25">
      <c r="A13729" s="3">
        <v>7592349947229</v>
      </c>
      <c r="B13729" s="11" t="s">
        <v>13416</v>
      </c>
      <c r="C13729" s="16"/>
      <c r="D13729" s="15">
        <f>SUMIFS(Movimientos!F:F,Movimientos!B:B,Productos!A13729,Movimientos!D:D,$D$1)</f>
        <v>0</v>
      </c>
      <c r="E13729" s="14">
        <f>SUMIFS(Movimientos!F:F,Movimientos!B:B,Productos!A13729,Movimientos!D:D,$E$1)</f>
        <v>0</v>
      </c>
      <c r="F13729" s="17">
        <f t="shared" si="428"/>
        <v>0</v>
      </c>
      <c r="G13729" s="14">
        <v>1</v>
      </c>
      <c r="H13729" s="15" t="str">
        <f t="shared" si="429"/>
        <v>Realizar Pedido</v>
      </c>
    </row>
    <row r="13730" spans="1:8" x14ac:dyDescent="0.25">
      <c r="A13730" s="3">
        <v>1257</v>
      </c>
      <c r="B13730" s="11" t="s">
        <v>13417</v>
      </c>
      <c r="C13730" s="16"/>
      <c r="D13730" s="15">
        <f>SUMIFS(Movimientos!F:F,Movimientos!B:B,Productos!A13730,Movimientos!D:D,$D$1)</f>
        <v>0</v>
      </c>
      <c r="E13730" s="14">
        <f>SUMIFS(Movimientos!F:F,Movimientos!B:B,Productos!A13730,Movimientos!D:D,$E$1)</f>
        <v>0</v>
      </c>
      <c r="F13730" s="17">
        <f t="shared" si="428"/>
        <v>0</v>
      </c>
      <c r="G13730" s="14">
        <v>1</v>
      </c>
      <c r="H13730" s="15" t="str">
        <f t="shared" si="429"/>
        <v>Realizar Pedido</v>
      </c>
    </row>
    <row r="13731" spans="1:8" x14ac:dyDescent="0.25">
      <c r="A13731" s="3">
        <v>7592349870152</v>
      </c>
      <c r="B13731" s="11" t="s">
        <v>13418</v>
      </c>
      <c r="C13731" s="16"/>
      <c r="D13731" s="15">
        <f>SUMIFS(Movimientos!F:F,Movimientos!B:B,Productos!A13731,Movimientos!D:D,$D$1)</f>
        <v>0</v>
      </c>
      <c r="E13731" s="14">
        <f>SUMIFS(Movimientos!F:F,Movimientos!B:B,Productos!A13731,Movimientos!D:D,$E$1)</f>
        <v>0</v>
      </c>
      <c r="F13731" s="17">
        <f t="shared" si="428"/>
        <v>0</v>
      </c>
      <c r="G13731" s="14">
        <v>1</v>
      </c>
      <c r="H13731" s="15" t="str">
        <f t="shared" si="429"/>
        <v>Realizar Pedido</v>
      </c>
    </row>
    <row r="13732" spans="1:8" x14ac:dyDescent="0.25">
      <c r="A13732" s="3">
        <v>7592349867695</v>
      </c>
      <c r="B13732" s="11" t="s">
        <v>13419</v>
      </c>
      <c r="C13732" s="16"/>
      <c r="D13732" s="15">
        <f>SUMIFS(Movimientos!F:F,Movimientos!B:B,Productos!A13732,Movimientos!D:D,$D$1)</f>
        <v>0</v>
      </c>
      <c r="E13732" s="14">
        <f>SUMIFS(Movimientos!F:F,Movimientos!B:B,Productos!A13732,Movimientos!D:D,$E$1)</f>
        <v>0</v>
      </c>
      <c r="F13732" s="17">
        <f t="shared" si="428"/>
        <v>0</v>
      </c>
      <c r="G13732" s="14">
        <v>1</v>
      </c>
      <c r="H13732" s="15" t="str">
        <f t="shared" si="429"/>
        <v>Realizar Pedido</v>
      </c>
    </row>
    <row r="13733" spans="1:8" x14ac:dyDescent="0.25">
      <c r="A13733" s="3" t="s">
        <v>13420</v>
      </c>
      <c r="B13733" s="11" t="s">
        <v>13421</v>
      </c>
      <c r="C13733" s="16"/>
      <c r="D13733" s="15">
        <f>SUMIFS(Movimientos!F:F,Movimientos!B:B,Productos!A13733,Movimientos!D:D,$D$1)</f>
        <v>0</v>
      </c>
      <c r="E13733" s="14">
        <f>SUMIFS(Movimientos!F:F,Movimientos!B:B,Productos!A13733,Movimientos!D:D,$E$1)</f>
        <v>0</v>
      </c>
      <c r="F13733" s="17">
        <f t="shared" si="428"/>
        <v>0</v>
      </c>
      <c r="G13733" s="14">
        <v>1</v>
      </c>
      <c r="H13733" s="15" t="str">
        <f t="shared" si="429"/>
        <v>Realizar Pedido</v>
      </c>
    </row>
    <row r="13734" spans="1:8" x14ac:dyDescent="0.25">
      <c r="A13734" s="3" t="s">
        <v>13422</v>
      </c>
      <c r="B13734" s="11" t="s">
        <v>13421</v>
      </c>
      <c r="C13734" s="16"/>
      <c r="D13734" s="15">
        <f>SUMIFS(Movimientos!F:F,Movimientos!B:B,Productos!A13734,Movimientos!D:D,$D$1)</f>
        <v>0</v>
      </c>
      <c r="E13734" s="14">
        <f>SUMIFS(Movimientos!F:F,Movimientos!B:B,Productos!A13734,Movimientos!D:D,$E$1)</f>
        <v>0</v>
      </c>
      <c r="F13734" s="17">
        <f t="shared" si="428"/>
        <v>0</v>
      </c>
      <c r="G13734" s="14">
        <v>1</v>
      </c>
      <c r="H13734" s="15" t="str">
        <f t="shared" si="429"/>
        <v>Realizar Pedido</v>
      </c>
    </row>
    <row r="13735" spans="1:8" x14ac:dyDescent="0.25">
      <c r="A13735" s="3">
        <v>7501095482090</v>
      </c>
      <c r="B13735" s="11" t="s">
        <v>13423</v>
      </c>
      <c r="C13735" s="16"/>
      <c r="D13735" s="15">
        <f>SUMIFS(Movimientos!F:F,Movimientos!B:B,Productos!A13735,Movimientos!D:D,$D$1)</f>
        <v>0</v>
      </c>
      <c r="E13735" s="14">
        <f>SUMIFS(Movimientos!F:F,Movimientos!B:B,Productos!A13735,Movimientos!D:D,$E$1)</f>
        <v>0</v>
      </c>
      <c r="F13735" s="17">
        <f t="shared" si="428"/>
        <v>0</v>
      </c>
      <c r="G13735" s="14">
        <v>1</v>
      </c>
      <c r="H13735" s="15" t="str">
        <f t="shared" si="429"/>
        <v>Realizar Pedido</v>
      </c>
    </row>
    <row r="13736" spans="1:8" x14ac:dyDescent="0.25">
      <c r="A13736" s="3">
        <v>7501095482816</v>
      </c>
      <c r="B13736" s="11" t="s">
        <v>13424</v>
      </c>
      <c r="C13736" s="16"/>
      <c r="D13736" s="15">
        <f>SUMIFS(Movimientos!F:F,Movimientos!B:B,Productos!A13736,Movimientos!D:D,$D$1)</f>
        <v>0</v>
      </c>
      <c r="E13736" s="14">
        <f>SUMIFS(Movimientos!F:F,Movimientos!B:B,Productos!A13736,Movimientos!D:D,$E$1)</f>
        <v>0</v>
      </c>
      <c r="F13736" s="17">
        <f t="shared" si="428"/>
        <v>0</v>
      </c>
      <c r="G13736" s="14">
        <v>1</v>
      </c>
      <c r="H13736" s="15" t="str">
        <f t="shared" si="429"/>
        <v>Realizar Pedido</v>
      </c>
    </row>
    <row r="13737" spans="1:8" x14ac:dyDescent="0.25">
      <c r="A13737" s="3">
        <v>7501095428548</v>
      </c>
      <c r="B13737" s="11" t="s">
        <v>13425</v>
      </c>
      <c r="C13737" s="16"/>
      <c r="D13737" s="15">
        <f>SUMIFS(Movimientos!F:F,Movimientos!B:B,Productos!A13737,Movimientos!D:D,$D$1)</f>
        <v>0</v>
      </c>
      <c r="E13737" s="14">
        <f>SUMIFS(Movimientos!F:F,Movimientos!B:B,Productos!A13737,Movimientos!D:D,$E$1)</f>
        <v>0</v>
      </c>
      <c r="F13737" s="17">
        <f t="shared" si="428"/>
        <v>0</v>
      </c>
      <c r="G13737" s="14">
        <v>1</v>
      </c>
      <c r="H13737" s="15" t="str">
        <f t="shared" si="429"/>
        <v>Realizar Pedido</v>
      </c>
    </row>
    <row r="13738" spans="1:8" x14ac:dyDescent="0.25">
      <c r="A13738" s="3">
        <v>7591585110923</v>
      </c>
      <c r="B13738" s="11" t="s">
        <v>13426</v>
      </c>
      <c r="C13738" s="16"/>
      <c r="D13738" s="15">
        <f>SUMIFS(Movimientos!F:F,Movimientos!B:B,Productos!A13738,Movimientos!D:D,$D$1)</f>
        <v>0</v>
      </c>
      <c r="E13738" s="14">
        <f>SUMIFS(Movimientos!F:F,Movimientos!B:B,Productos!A13738,Movimientos!D:D,$E$1)</f>
        <v>0</v>
      </c>
      <c r="F13738" s="17">
        <f t="shared" si="428"/>
        <v>0</v>
      </c>
      <c r="G13738" s="14">
        <v>1</v>
      </c>
      <c r="H13738" s="15" t="str">
        <f t="shared" si="429"/>
        <v>Realizar Pedido</v>
      </c>
    </row>
    <row r="13739" spans="1:8" x14ac:dyDescent="0.25">
      <c r="A13739" s="2">
        <v>7591585910929</v>
      </c>
      <c r="B13739" s="12" t="s">
        <v>13427</v>
      </c>
      <c r="C13739" s="16"/>
      <c r="D13739" s="15">
        <f>SUMIFS(Movimientos!F:F,Movimientos!B:B,Productos!A13739,Movimientos!D:D,$D$1)</f>
        <v>0</v>
      </c>
      <c r="E13739" s="14">
        <f>SUMIFS(Movimientos!F:F,Movimientos!B:B,Productos!A13739,Movimientos!D:D,$E$1)</f>
        <v>0</v>
      </c>
      <c r="F13739" s="17">
        <f t="shared" si="428"/>
        <v>0</v>
      </c>
      <c r="G13739" s="14">
        <v>1</v>
      </c>
      <c r="H13739" s="15" t="str">
        <f t="shared" si="429"/>
        <v>Realizar Pedido</v>
      </c>
    </row>
    <row r="13740" spans="1:8" x14ac:dyDescent="0.25">
      <c r="A13740" s="3">
        <v>7591357510142</v>
      </c>
      <c r="B13740" s="11" t="s">
        <v>13428</v>
      </c>
      <c r="C13740" s="16"/>
      <c r="D13740" s="15">
        <f>SUMIFS(Movimientos!F:F,Movimientos!B:B,Productos!A13740,Movimientos!D:D,$D$1)</f>
        <v>0</v>
      </c>
      <c r="E13740" s="14">
        <f>SUMIFS(Movimientos!F:F,Movimientos!B:B,Productos!A13740,Movimientos!D:D,$E$1)</f>
        <v>0</v>
      </c>
      <c r="F13740" s="17">
        <f t="shared" si="428"/>
        <v>0</v>
      </c>
      <c r="G13740" s="14">
        <v>1</v>
      </c>
      <c r="H13740" s="15" t="str">
        <f t="shared" si="429"/>
        <v>Realizar Pedido</v>
      </c>
    </row>
    <row r="13741" spans="1:8" x14ac:dyDescent="0.25">
      <c r="A13741" s="3">
        <v>7590027002154</v>
      </c>
      <c r="B13741" s="11" t="s">
        <v>13429</v>
      </c>
      <c r="C13741" s="16"/>
      <c r="D13741" s="15">
        <f>SUMIFS(Movimientos!F:F,Movimientos!B:B,Productos!A13741,Movimientos!D:D,$D$1)</f>
        <v>0</v>
      </c>
      <c r="E13741" s="14">
        <f>SUMIFS(Movimientos!F:F,Movimientos!B:B,Productos!A13741,Movimientos!D:D,$E$1)</f>
        <v>0</v>
      </c>
      <c r="F13741" s="17">
        <f t="shared" si="428"/>
        <v>0</v>
      </c>
      <c r="G13741" s="14">
        <v>1</v>
      </c>
      <c r="H13741" s="15" t="str">
        <f t="shared" si="429"/>
        <v>Realizar Pedido</v>
      </c>
    </row>
    <row r="13742" spans="1:8" x14ac:dyDescent="0.25">
      <c r="A13742" s="3">
        <v>7703153022648</v>
      </c>
      <c r="B13742" s="11" t="s">
        <v>13430</v>
      </c>
      <c r="C13742" s="16"/>
      <c r="D13742" s="15">
        <f>SUMIFS(Movimientos!F:F,Movimientos!B:B,Productos!A13742,Movimientos!D:D,$D$1)</f>
        <v>0</v>
      </c>
      <c r="E13742" s="14">
        <f>SUMIFS(Movimientos!F:F,Movimientos!B:B,Productos!A13742,Movimientos!D:D,$E$1)</f>
        <v>0</v>
      </c>
      <c r="F13742" s="17">
        <f t="shared" si="428"/>
        <v>0</v>
      </c>
      <c r="G13742" s="14">
        <v>1</v>
      </c>
      <c r="H13742" s="15" t="str">
        <f t="shared" si="429"/>
        <v>Realizar Pedido</v>
      </c>
    </row>
    <row r="13743" spans="1:8" x14ac:dyDescent="0.25">
      <c r="A13743" s="3">
        <v>7703763220144</v>
      </c>
      <c r="B13743" s="11" t="s">
        <v>13430</v>
      </c>
      <c r="C13743" s="16"/>
      <c r="D13743" s="15">
        <f>SUMIFS(Movimientos!F:F,Movimientos!B:B,Productos!A13743,Movimientos!D:D,$D$1)</f>
        <v>0</v>
      </c>
      <c r="E13743" s="14">
        <f>SUMIFS(Movimientos!F:F,Movimientos!B:B,Productos!A13743,Movimientos!D:D,$E$1)</f>
        <v>0</v>
      </c>
      <c r="F13743" s="17">
        <f t="shared" si="428"/>
        <v>0</v>
      </c>
      <c r="G13743" s="14">
        <v>1</v>
      </c>
      <c r="H13743" s="15" t="str">
        <f t="shared" si="429"/>
        <v>Realizar Pedido</v>
      </c>
    </row>
    <row r="13744" spans="1:8" x14ac:dyDescent="0.25">
      <c r="A13744" s="3">
        <v>7702605201792</v>
      </c>
      <c r="B13744" s="11" t="s">
        <v>13430</v>
      </c>
      <c r="C13744" s="16"/>
      <c r="D13744" s="15">
        <f>SUMIFS(Movimientos!F:F,Movimientos!B:B,Productos!A13744,Movimientos!D:D,$D$1)</f>
        <v>0</v>
      </c>
      <c r="E13744" s="14">
        <f>SUMIFS(Movimientos!F:F,Movimientos!B:B,Productos!A13744,Movimientos!D:D,$E$1)</f>
        <v>0</v>
      </c>
      <c r="F13744" s="17">
        <f t="shared" si="428"/>
        <v>0</v>
      </c>
      <c r="G13744" s="14">
        <v>1</v>
      </c>
      <c r="H13744" s="15" t="str">
        <f t="shared" si="429"/>
        <v>Realizar Pedido</v>
      </c>
    </row>
    <row r="13745" spans="1:8" x14ac:dyDescent="0.25">
      <c r="A13745" s="3">
        <v>7591519006186</v>
      </c>
      <c r="B13745" s="11" t="s">
        <v>13431</v>
      </c>
      <c r="C13745" s="16"/>
      <c r="D13745" s="15">
        <f>SUMIFS(Movimientos!F:F,Movimientos!B:B,Productos!A13745,Movimientos!D:D,$D$1)</f>
        <v>0</v>
      </c>
      <c r="E13745" s="14">
        <f>SUMIFS(Movimientos!F:F,Movimientos!B:B,Productos!A13745,Movimientos!D:D,$E$1)</f>
        <v>0</v>
      </c>
      <c r="F13745" s="17">
        <f t="shared" si="428"/>
        <v>0</v>
      </c>
      <c r="G13745" s="14">
        <v>1</v>
      </c>
      <c r="H13745" s="15" t="str">
        <f t="shared" si="429"/>
        <v>Realizar Pedido</v>
      </c>
    </row>
    <row r="13746" spans="1:8" x14ac:dyDescent="0.25">
      <c r="A13746" s="3">
        <v>7703153023393</v>
      </c>
      <c r="B13746" s="11" t="s">
        <v>13432</v>
      </c>
      <c r="C13746" s="16"/>
      <c r="D13746" s="15">
        <f>SUMIFS(Movimientos!F:F,Movimientos!B:B,Productos!A13746,Movimientos!D:D,$D$1)</f>
        <v>0</v>
      </c>
      <c r="E13746" s="14">
        <f>SUMIFS(Movimientos!F:F,Movimientos!B:B,Productos!A13746,Movimientos!D:D,$E$1)</f>
        <v>0</v>
      </c>
      <c r="F13746" s="17">
        <f t="shared" si="428"/>
        <v>0</v>
      </c>
      <c r="G13746" s="14">
        <v>1</v>
      </c>
      <c r="H13746" s="15" t="str">
        <f t="shared" si="429"/>
        <v>Realizar Pedido</v>
      </c>
    </row>
    <row r="13747" spans="1:8" x14ac:dyDescent="0.25">
      <c r="A13747" s="3">
        <v>7591196003461</v>
      </c>
      <c r="B13747" s="11" t="s">
        <v>13433</v>
      </c>
      <c r="C13747" s="16"/>
      <c r="D13747" s="15">
        <f>SUMIFS(Movimientos!F:F,Movimientos!B:B,Productos!A13747,Movimientos!D:D,$D$1)</f>
        <v>0</v>
      </c>
      <c r="E13747" s="14">
        <f>SUMIFS(Movimientos!F:F,Movimientos!B:B,Productos!A13747,Movimientos!D:D,$E$1)</f>
        <v>0</v>
      </c>
      <c r="F13747" s="17">
        <f t="shared" si="428"/>
        <v>0</v>
      </c>
      <c r="G13747" s="14">
        <v>1</v>
      </c>
      <c r="H13747" s="15" t="str">
        <f t="shared" si="429"/>
        <v>Realizar Pedido</v>
      </c>
    </row>
    <row r="13748" spans="1:8" x14ac:dyDescent="0.25">
      <c r="A13748" s="3">
        <v>7591585174208</v>
      </c>
      <c r="B13748" s="11" t="s">
        <v>13434</v>
      </c>
      <c r="C13748" s="16"/>
      <c r="D13748" s="15">
        <f>SUMIFS(Movimientos!F:F,Movimientos!B:B,Productos!A13748,Movimientos!D:D,$D$1)</f>
        <v>0</v>
      </c>
      <c r="E13748" s="14">
        <f>SUMIFS(Movimientos!F:F,Movimientos!B:B,Productos!A13748,Movimientos!D:D,$E$1)</f>
        <v>0</v>
      </c>
      <c r="F13748" s="17">
        <f t="shared" si="428"/>
        <v>0</v>
      </c>
      <c r="G13748" s="14">
        <v>1</v>
      </c>
      <c r="H13748" s="15" t="str">
        <f t="shared" si="429"/>
        <v>Realizar Pedido</v>
      </c>
    </row>
    <row r="13749" spans="1:8" x14ac:dyDescent="0.25">
      <c r="A13749" s="3">
        <v>7703763220106</v>
      </c>
      <c r="B13749" s="11" t="s">
        <v>13435</v>
      </c>
      <c r="C13749" s="16"/>
      <c r="D13749" s="15">
        <f>SUMIFS(Movimientos!F:F,Movimientos!B:B,Productos!A13749,Movimientos!D:D,$D$1)</f>
        <v>0</v>
      </c>
      <c r="E13749" s="14">
        <f>SUMIFS(Movimientos!F:F,Movimientos!B:B,Productos!A13749,Movimientos!D:D,$E$1)</f>
        <v>0</v>
      </c>
      <c r="F13749" s="17">
        <f t="shared" si="428"/>
        <v>0</v>
      </c>
      <c r="G13749" s="14">
        <v>1</v>
      </c>
      <c r="H13749" s="15" t="str">
        <f t="shared" si="429"/>
        <v>Realizar Pedido</v>
      </c>
    </row>
    <row r="13750" spans="1:8" x14ac:dyDescent="0.25">
      <c r="A13750" s="3">
        <v>7702605201587</v>
      </c>
      <c r="B13750" s="11" t="s">
        <v>13436</v>
      </c>
      <c r="C13750" s="16"/>
      <c r="D13750" s="15">
        <f>SUMIFS(Movimientos!F:F,Movimientos!B:B,Productos!A13750,Movimientos!D:D,$D$1)</f>
        <v>0</v>
      </c>
      <c r="E13750" s="14">
        <f>SUMIFS(Movimientos!F:F,Movimientos!B:B,Productos!A13750,Movimientos!D:D,$E$1)</f>
        <v>0</v>
      </c>
      <c r="F13750" s="17">
        <f t="shared" si="428"/>
        <v>0</v>
      </c>
      <c r="G13750" s="14">
        <v>1</v>
      </c>
      <c r="H13750" s="15" t="str">
        <f t="shared" si="429"/>
        <v>Realizar Pedido</v>
      </c>
    </row>
    <row r="13751" spans="1:8" x14ac:dyDescent="0.25">
      <c r="A13751" s="3">
        <v>7591585174222</v>
      </c>
      <c r="B13751" s="11" t="s">
        <v>13437</v>
      </c>
      <c r="C13751" s="16"/>
      <c r="D13751" s="15">
        <f>SUMIFS(Movimientos!F:F,Movimientos!B:B,Productos!A13751,Movimientos!D:D,$D$1)</f>
        <v>0</v>
      </c>
      <c r="E13751" s="14">
        <f>SUMIFS(Movimientos!F:F,Movimientos!B:B,Productos!A13751,Movimientos!D:D,$E$1)</f>
        <v>0</v>
      </c>
      <c r="F13751" s="17">
        <f t="shared" si="428"/>
        <v>0</v>
      </c>
      <c r="G13751" s="14">
        <v>1</v>
      </c>
      <c r="H13751" s="15" t="str">
        <f t="shared" si="429"/>
        <v>Realizar Pedido</v>
      </c>
    </row>
    <row r="13752" spans="1:8" x14ac:dyDescent="0.25">
      <c r="A13752" s="3">
        <v>7591243834208</v>
      </c>
      <c r="B13752" s="11" t="s">
        <v>13438</v>
      </c>
      <c r="C13752" s="16"/>
      <c r="D13752" s="15">
        <f>SUMIFS(Movimientos!F:F,Movimientos!B:B,Productos!A13752,Movimientos!D:D,$D$1)</f>
        <v>0</v>
      </c>
      <c r="E13752" s="14">
        <f>SUMIFS(Movimientos!F:F,Movimientos!B:B,Productos!A13752,Movimientos!D:D,$E$1)</f>
        <v>0</v>
      </c>
      <c r="F13752" s="17">
        <f t="shared" si="428"/>
        <v>0</v>
      </c>
      <c r="G13752" s="14">
        <v>1</v>
      </c>
      <c r="H13752" s="15" t="str">
        <f t="shared" si="429"/>
        <v>Realizar Pedido</v>
      </c>
    </row>
    <row r="13753" spans="1:8" x14ac:dyDescent="0.25">
      <c r="A13753" s="3">
        <v>7591243834086</v>
      </c>
      <c r="B13753" s="11" t="s">
        <v>13439</v>
      </c>
      <c r="C13753" s="16"/>
      <c r="D13753" s="15">
        <f>SUMIFS(Movimientos!F:F,Movimientos!B:B,Productos!A13753,Movimientos!D:D,$D$1)</f>
        <v>0</v>
      </c>
      <c r="E13753" s="14">
        <f>SUMIFS(Movimientos!F:F,Movimientos!B:B,Productos!A13753,Movimientos!D:D,$E$1)</f>
        <v>0</v>
      </c>
      <c r="F13753" s="17">
        <f t="shared" si="428"/>
        <v>0</v>
      </c>
      <c r="G13753" s="14">
        <v>1</v>
      </c>
      <c r="H13753" s="15" t="str">
        <f t="shared" si="429"/>
        <v>Realizar Pedido</v>
      </c>
    </row>
    <row r="13754" spans="1:8" x14ac:dyDescent="0.25">
      <c r="A13754" s="3">
        <v>7703763220243</v>
      </c>
      <c r="B13754" s="11" t="s">
        <v>13440</v>
      </c>
      <c r="C13754" s="16"/>
      <c r="D13754" s="15">
        <f>SUMIFS(Movimientos!F:F,Movimientos!B:B,Productos!A13754,Movimientos!D:D,$D$1)</f>
        <v>0</v>
      </c>
      <c r="E13754" s="14">
        <f>SUMIFS(Movimientos!F:F,Movimientos!B:B,Productos!A13754,Movimientos!D:D,$E$1)</f>
        <v>0</v>
      </c>
      <c r="F13754" s="17">
        <f t="shared" si="428"/>
        <v>0</v>
      </c>
      <c r="G13754" s="14">
        <v>1</v>
      </c>
      <c r="H13754" s="15" t="str">
        <f t="shared" si="429"/>
        <v>Realizar Pedido</v>
      </c>
    </row>
    <row r="13755" spans="1:8" x14ac:dyDescent="0.25">
      <c r="A13755" s="3">
        <v>7592454002479</v>
      </c>
      <c r="B13755" s="11" t="s">
        <v>13441</v>
      </c>
      <c r="C13755" s="16"/>
      <c r="D13755" s="15">
        <f>SUMIFS(Movimientos!F:F,Movimientos!B:B,Productos!A13755,Movimientos!D:D,$D$1)</f>
        <v>0</v>
      </c>
      <c r="E13755" s="14">
        <f>SUMIFS(Movimientos!F:F,Movimientos!B:B,Productos!A13755,Movimientos!D:D,$E$1)</f>
        <v>0</v>
      </c>
      <c r="F13755" s="17">
        <f t="shared" si="428"/>
        <v>0</v>
      </c>
      <c r="G13755" s="14">
        <v>1</v>
      </c>
      <c r="H13755" s="15" t="str">
        <f t="shared" si="429"/>
        <v>Realizar Pedido</v>
      </c>
    </row>
    <row r="13756" spans="1:8" x14ac:dyDescent="0.25">
      <c r="A13756" s="3">
        <v>7703763220328</v>
      </c>
      <c r="B13756" s="11" t="s">
        <v>13442</v>
      </c>
      <c r="C13756" s="16"/>
      <c r="D13756" s="15">
        <f>SUMIFS(Movimientos!F:F,Movimientos!B:B,Productos!A13756,Movimientos!D:D,$D$1)</f>
        <v>0</v>
      </c>
      <c r="E13756" s="14">
        <f>SUMIFS(Movimientos!F:F,Movimientos!B:B,Productos!A13756,Movimientos!D:D,$E$1)</f>
        <v>0</v>
      </c>
      <c r="F13756" s="17">
        <f t="shared" si="428"/>
        <v>0</v>
      </c>
      <c r="G13756" s="14">
        <v>1</v>
      </c>
      <c r="H13756" s="15" t="str">
        <f t="shared" si="429"/>
        <v>Realizar Pedido</v>
      </c>
    </row>
    <row r="13757" spans="1:8" x14ac:dyDescent="0.25">
      <c r="A13757" s="3">
        <v>7703763220236</v>
      </c>
      <c r="B13757" s="11" t="s">
        <v>13443</v>
      </c>
      <c r="C13757" s="16"/>
      <c r="D13757" s="15">
        <f>SUMIFS(Movimientos!F:F,Movimientos!B:B,Productos!A13757,Movimientos!D:D,$D$1)</f>
        <v>0</v>
      </c>
      <c r="E13757" s="14">
        <f>SUMIFS(Movimientos!F:F,Movimientos!B:B,Productos!A13757,Movimientos!D:D,$E$1)</f>
        <v>0</v>
      </c>
      <c r="F13757" s="17">
        <f t="shared" si="428"/>
        <v>0</v>
      </c>
      <c r="G13757" s="14">
        <v>1</v>
      </c>
      <c r="H13757" s="15" t="str">
        <f t="shared" si="429"/>
        <v>Realizar Pedido</v>
      </c>
    </row>
    <row r="13758" spans="1:8" x14ac:dyDescent="0.25">
      <c r="A13758" s="3">
        <v>7593107000057</v>
      </c>
      <c r="B13758" s="11" t="s">
        <v>13444</v>
      </c>
      <c r="C13758" s="16"/>
      <c r="D13758" s="15">
        <f>SUMIFS(Movimientos!F:F,Movimientos!B:B,Productos!A13758,Movimientos!D:D,$D$1)</f>
        <v>0</v>
      </c>
      <c r="E13758" s="14">
        <f>SUMIFS(Movimientos!F:F,Movimientos!B:B,Productos!A13758,Movimientos!D:D,$E$1)</f>
        <v>0</v>
      </c>
      <c r="F13758" s="17">
        <f t="shared" si="428"/>
        <v>0</v>
      </c>
      <c r="G13758" s="14">
        <v>1</v>
      </c>
      <c r="H13758" s="15" t="str">
        <f t="shared" si="429"/>
        <v>Realizar Pedido</v>
      </c>
    </row>
    <row r="13759" spans="1:8" x14ac:dyDescent="0.25">
      <c r="A13759" s="3">
        <v>7593107000156</v>
      </c>
      <c r="B13759" s="11" t="s">
        <v>13445</v>
      </c>
      <c r="C13759" s="16"/>
      <c r="D13759" s="15">
        <f>SUMIFS(Movimientos!F:F,Movimientos!B:B,Productos!A13759,Movimientos!D:D,$D$1)</f>
        <v>0</v>
      </c>
      <c r="E13759" s="14">
        <f>SUMIFS(Movimientos!F:F,Movimientos!B:B,Productos!A13759,Movimientos!D:D,$E$1)</f>
        <v>0</v>
      </c>
      <c r="F13759" s="17">
        <f t="shared" si="428"/>
        <v>0</v>
      </c>
      <c r="G13759" s="14">
        <v>1</v>
      </c>
      <c r="H13759" s="15" t="str">
        <f t="shared" si="429"/>
        <v>Realizar Pedido</v>
      </c>
    </row>
    <row r="13760" spans="1:8" x14ac:dyDescent="0.25">
      <c r="A13760" s="3">
        <v>7593107000194</v>
      </c>
      <c r="B13760" s="11" t="s">
        <v>13446</v>
      </c>
      <c r="C13760" s="16"/>
      <c r="D13760" s="15">
        <f>SUMIFS(Movimientos!F:F,Movimientos!B:B,Productos!A13760,Movimientos!D:D,$D$1)</f>
        <v>0</v>
      </c>
      <c r="E13760" s="14">
        <f>SUMIFS(Movimientos!F:F,Movimientos!B:B,Productos!A13760,Movimientos!D:D,$E$1)</f>
        <v>0</v>
      </c>
      <c r="F13760" s="17">
        <f t="shared" si="428"/>
        <v>0</v>
      </c>
      <c r="G13760" s="14">
        <v>1</v>
      </c>
      <c r="H13760" s="15" t="str">
        <f t="shared" si="429"/>
        <v>Realizar Pedido</v>
      </c>
    </row>
    <row r="13761" spans="1:8" x14ac:dyDescent="0.25">
      <c r="A13761" s="3">
        <v>7593107000187</v>
      </c>
      <c r="B13761" s="11" t="s">
        <v>13447</v>
      </c>
      <c r="C13761" s="16"/>
      <c r="D13761" s="15">
        <f>SUMIFS(Movimientos!F:F,Movimientos!B:B,Productos!A13761,Movimientos!D:D,$D$1)</f>
        <v>0</v>
      </c>
      <c r="E13761" s="14">
        <f>SUMIFS(Movimientos!F:F,Movimientos!B:B,Productos!A13761,Movimientos!D:D,$E$1)</f>
        <v>0</v>
      </c>
      <c r="F13761" s="17">
        <f t="shared" si="428"/>
        <v>0</v>
      </c>
      <c r="G13761" s="14">
        <v>1</v>
      </c>
      <c r="H13761" s="15" t="str">
        <f t="shared" si="429"/>
        <v>Realizar Pedido</v>
      </c>
    </row>
    <row r="13762" spans="1:8" x14ac:dyDescent="0.25">
      <c r="A13762" s="3">
        <v>48526003419</v>
      </c>
      <c r="B13762" s="11" t="s">
        <v>13448</v>
      </c>
      <c r="C13762" s="16"/>
      <c r="D13762" s="15">
        <f>SUMIFS(Movimientos!F:F,Movimientos!B:B,Productos!A13762,Movimientos!D:D,$D$1)</f>
        <v>0</v>
      </c>
      <c r="E13762" s="14">
        <f>SUMIFS(Movimientos!F:F,Movimientos!B:B,Productos!A13762,Movimientos!D:D,$E$1)</f>
        <v>0</v>
      </c>
      <c r="F13762" s="17">
        <f t="shared" si="428"/>
        <v>0</v>
      </c>
      <c r="G13762" s="14">
        <v>1</v>
      </c>
      <c r="H13762" s="15" t="str">
        <f t="shared" si="429"/>
        <v>Realizar Pedido</v>
      </c>
    </row>
    <row r="13763" spans="1:8" x14ac:dyDescent="0.25">
      <c r="A13763" s="3">
        <v>7453026412174</v>
      </c>
      <c r="B13763" s="11" t="s">
        <v>13449</v>
      </c>
      <c r="C13763" s="16"/>
      <c r="D13763" s="15">
        <f>SUMIFS(Movimientos!F:F,Movimientos!B:B,Productos!A13763,Movimientos!D:D,$D$1)</f>
        <v>0</v>
      </c>
      <c r="E13763" s="14">
        <f>SUMIFS(Movimientos!F:F,Movimientos!B:B,Productos!A13763,Movimientos!D:D,$E$1)</f>
        <v>0</v>
      </c>
      <c r="F13763" s="17">
        <f t="shared" ref="F13763:F13826" si="430">D13763-E13763</f>
        <v>0</v>
      </c>
      <c r="G13763" s="14">
        <v>1</v>
      </c>
      <c r="H13763" s="15" t="str">
        <f t="shared" ref="H13763:H13826" si="431">IF(F13763&lt;G13763,"Realizar Pedido","")</f>
        <v>Realizar Pedido</v>
      </c>
    </row>
    <row r="13764" spans="1:8" x14ac:dyDescent="0.25">
      <c r="A13764" s="3">
        <v>7453003500245</v>
      </c>
      <c r="B13764" s="11" t="s">
        <v>13450</v>
      </c>
      <c r="C13764" s="16"/>
      <c r="D13764" s="15">
        <f>SUMIFS(Movimientos!F:F,Movimientos!B:B,Productos!A13764,Movimientos!D:D,$D$1)</f>
        <v>0</v>
      </c>
      <c r="E13764" s="14">
        <f>SUMIFS(Movimientos!F:F,Movimientos!B:B,Productos!A13764,Movimientos!D:D,$E$1)</f>
        <v>0</v>
      </c>
      <c r="F13764" s="17">
        <f t="shared" si="430"/>
        <v>0</v>
      </c>
      <c r="G13764" s="14">
        <v>1</v>
      </c>
      <c r="H13764" s="15" t="str">
        <f t="shared" si="431"/>
        <v>Realizar Pedido</v>
      </c>
    </row>
    <row r="13765" spans="1:8" x14ac:dyDescent="0.25">
      <c r="A13765" s="3">
        <v>7453026415236</v>
      </c>
      <c r="B13765" s="11" t="s">
        <v>13451</v>
      </c>
      <c r="C13765" s="16"/>
      <c r="D13765" s="15">
        <f>SUMIFS(Movimientos!F:F,Movimientos!B:B,Productos!A13765,Movimientos!D:D,$D$1)</f>
        <v>0</v>
      </c>
      <c r="E13765" s="14">
        <f>SUMIFS(Movimientos!F:F,Movimientos!B:B,Productos!A13765,Movimientos!D:D,$E$1)</f>
        <v>0</v>
      </c>
      <c r="F13765" s="17">
        <f t="shared" si="430"/>
        <v>0</v>
      </c>
      <c r="G13765" s="14">
        <v>1</v>
      </c>
      <c r="H13765" s="15" t="str">
        <f t="shared" si="431"/>
        <v>Realizar Pedido</v>
      </c>
    </row>
    <row r="13766" spans="1:8" x14ac:dyDescent="0.25">
      <c r="A13766" s="3">
        <v>7453024030240</v>
      </c>
      <c r="B13766" s="11" t="s">
        <v>13452</v>
      </c>
      <c r="C13766" s="16"/>
      <c r="D13766" s="15">
        <f>SUMIFS(Movimientos!F:F,Movimientos!B:B,Productos!A13766,Movimientos!D:D,$D$1)</f>
        <v>0</v>
      </c>
      <c r="E13766" s="14">
        <f>SUMIFS(Movimientos!F:F,Movimientos!B:B,Productos!A13766,Movimientos!D:D,$E$1)</f>
        <v>0</v>
      </c>
      <c r="F13766" s="17">
        <f t="shared" si="430"/>
        <v>0</v>
      </c>
      <c r="G13766" s="14">
        <v>1</v>
      </c>
      <c r="H13766" s="15" t="str">
        <f t="shared" si="431"/>
        <v>Realizar Pedido</v>
      </c>
    </row>
    <row r="13767" spans="1:8" x14ac:dyDescent="0.25">
      <c r="A13767" s="3">
        <v>7453024030745</v>
      </c>
      <c r="B13767" s="11" t="s">
        <v>13453</v>
      </c>
      <c r="C13767" s="16"/>
      <c r="D13767" s="15">
        <f>SUMIFS(Movimientos!F:F,Movimientos!B:B,Productos!A13767,Movimientos!D:D,$D$1)</f>
        <v>0</v>
      </c>
      <c r="E13767" s="14">
        <f>SUMIFS(Movimientos!F:F,Movimientos!B:B,Productos!A13767,Movimientos!D:D,$E$1)</f>
        <v>0</v>
      </c>
      <c r="F13767" s="17">
        <f t="shared" si="430"/>
        <v>0</v>
      </c>
      <c r="G13767" s="14">
        <v>1</v>
      </c>
      <c r="H13767" s="15" t="str">
        <f t="shared" si="431"/>
        <v>Realizar Pedido</v>
      </c>
    </row>
    <row r="13768" spans="1:8" x14ac:dyDescent="0.25">
      <c r="A13768" s="3">
        <v>7453003500238</v>
      </c>
      <c r="B13768" s="11" t="s">
        <v>13454</v>
      </c>
      <c r="C13768" s="16"/>
      <c r="D13768" s="15">
        <f>SUMIFS(Movimientos!F:F,Movimientos!B:B,Productos!A13768,Movimientos!D:D,$D$1)</f>
        <v>0</v>
      </c>
      <c r="E13768" s="14">
        <f>SUMIFS(Movimientos!F:F,Movimientos!B:B,Productos!A13768,Movimientos!D:D,$E$1)</f>
        <v>0</v>
      </c>
      <c r="F13768" s="17">
        <f t="shared" si="430"/>
        <v>0</v>
      </c>
      <c r="G13768" s="14">
        <v>1</v>
      </c>
      <c r="H13768" s="15" t="str">
        <f t="shared" si="431"/>
        <v>Realizar Pedido</v>
      </c>
    </row>
    <row r="13769" spans="1:8" x14ac:dyDescent="0.25">
      <c r="A13769" s="3">
        <v>7453026415748</v>
      </c>
      <c r="B13769" s="11" t="s">
        <v>13455</v>
      </c>
      <c r="C13769" s="16"/>
      <c r="D13769" s="15">
        <f>SUMIFS(Movimientos!F:F,Movimientos!B:B,Productos!A13769,Movimientos!D:D,$D$1)</f>
        <v>0</v>
      </c>
      <c r="E13769" s="14">
        <f>SUMIFS(Movimientos!F:F,Movimientos!B:B,Productos!A13769,Movimientos!D:D,$E$1)</f>
        <v>0</v>
      </c>
      <c r="F13769" s="17">
        <f t="shared" si="430"/>
        <v>0</v>
      </c>
      <c r="G13769" s="14">
        <v>1</v>
      </c>
      <c r="H13769" s="15" t="str">
        <f t="shared" si="431"/>
        <v>Realizar Pedido</v>
      </c>
    </row>
    <row r="13770" spans="1:8" x14ac:dyDescent="0.25">
      <c r="A13770" s="3">
        <v>48526004522</v>
      </c>
      <c r="B13770" s="11" t="s">
        <v>13456</v>
      </c>
      <c r="C13770" s="16"/>
      <c r="D13770" s="15">
        <f>SUMIFS(Movimientos!F:F,Movimientos!B:B,Productos!A13770,Movimientos!D:D,$D$1)</f>
        <v>0</v>
      </c>
      <c r="E13770" s="14">
        <f>SUMIFS(Movimientos!F:F,Movimientos!B:B,Productos!A13770,Movimientos!D:D,$E$1)</f>
        <v>0</v>
      </c>
      <c r="F13770" s="17">
        <f t="shared" si="430"/>
        <v>0</v>
      </c>
      <c r="G13770" s="14">
        <v>1</v>
      </c>
      <c r="H13770" s="15" t="str">
        <f t="shared" si="431"/>
        <v>Realizar Pedido</v>
      </c>
    </row>
    <row r="13771" spans="1:8" x14ac:dyDescent="0.25">
      <c r="A13771" s="2">
        <v>8850217030145</v>
      </c>
      <c r="B13771" s="12" t="s">
        <v>13457</v>
      </c>
      <c r="C13771" s="16"/>
      <c r="D13771" s="15">
        <f>SUMIFS(Movimientos!F:F,Movimientos!B:B,Productos!A13771,Movimientos!D:D,$D$1)</f>
        <v>0</v>
      </c>
      <c r="E13771" s="14">
        <f>SUMIFS(Movimientos!F:F,Movimientos!B:B,Productos!A13771,Movimientos!D:D,$E$1)</f>
        <v>0</v>
      </c>
      <c r="F13771" s="17">
        <f t="shared" si="430"/>
        <v>0</v>
      </c>
      <c r="G13771" s="14">
        <v>1</v>
      </c>
      <c r="H13771" s="15" t="str">
        <f t="shared" si="431"/>
        <v>Realizar Pedido</v>
      </c>
    </row>
    <row r="13772" spans="1:8" x14ac:dyDescent="0.25">
      <c r="A13772" s="3">
        <v>48526004690</v>
      </c>
      <c r="B13772" s="11" t="s">
        <v>13458</v>
      </c>
      <c r="C13772" s="16"/>
      <c r="D13772" s="15">
        <f>SUMIFS(Movimientos!F:F,Movimientos!B:B,Productos!A13772,Movimientos!D:D,$D$1)</f>
        <v>0</v>
      </c>
      <c r="E13772" s="14">
        <f>SUMIFS(Movimientos!F:F,Movimientos!B:B,Productos!A13772,Movimientos!D:D,$E$1)</f>
        <v>0</v>
      </c>
      <c r="F13772" s="17">
        <f t="shared" si="430"/>
        <v>0</v>
      </c>
      <c r="G13772" s="14">
        <v>1</v>
      </c>
      <c r="H13772" s="15" t="str">
        <f t="shared" si="431"/>
        <v>Realizar Pedido</v>
      </c>
    </row>
    <row r="13773" spans="1:8" x14ac:dyDescent="0.25">
      <c r="A13773" s="3">
        <v>7453003509569</v>
      </c>
      <c r="B13773" s="11" t="s">
        <v>13459</v>
      </c>
      <c r="C13773" s="16"/>
      <c r="D13773" s="15">
        <f>SUMIFS(Movimientos!F:F,Movimientos!B:B,Productos!A13773,Movimientos!D:D,$D$1)</f>
        <v>0</v>
      </c>
      <c r="E13773" s="14">
        <f>SUMIFS(Movimientos!F:F,Movimientos!B:B,Productos!A13773,Movimientos!D:D,$E$1)</f>
        <v>0</v>
      </c>
      <c r="F13773" s="17">
        <f t="shared" si="430"/>
        <v>0</v>
      </c>
      <c r="G13773" s="14">
        <v>1</v>
      </c>
      <c r="H13773" s="15" t="str">
        <f t="shared" si="431"/>
        <v>Realizar Pedido</v>
      </c>
    </row>
    <row r="13774" spans="1:8" x14ac:dyDescent="0.25">
      <c r="A13774" s="2">
        <v>7453003502737</v>
      </c>
      <c r="B13774" s="12" t="s">
        <v>13460</v>
      </c>
      <c r="C13774" s="16"/>
      <c r="D13774" s="15">
        <f>SUMIFS(Movimientos!F:F,Movimientos!B:B,Productos!A13774,Movimientos!D:D,$D$1)</f>
        <v>0</v>
      </c>
      <c r="E13774" s="14">
        <f>SUMIFS(Movimientos!F:F,Movimientos!B:B,Productos!A13774,Movimientos!D:D,$E$1)</f>
        <v>0</v>
      </c>
      <c r="F13774" s="17">
        <f t="shared" si="430"/>
        <v>0</v>
      </c>
      <c r="G13774" s="14">
        <v>1</v>
      </c>
      <c r="H13774" s="15" t="str">
        <f t="shared" si="431"/>
        <v>Realizar Pedido</v>
      </c>
    </row>
    <row r="13775" spans="1:8" x14ac:dyDescent="0.25">
      <c r="A13775" s="3">
        <v>8850217030169</v>
      </c>
      <c r="B13775" s="11" t="s">
        <v>13461</v>
      </c>
      <c r="C13775" s="16"/>
      <c r="D13775" s="15">
        <f>SUMIFS(Movimientos!F:F,Movimientos!B:B,Productos!A13775,Movimientos!D:D,$D$1)</f>
        <v>0</v>
      </c>
      <c r="E13775" s="14">
        <f>SUMIFS(Movimientos!F:F,Movimientos!B:B,Productos!A13775,Movimientos!D:D,$E$1)</f>
        <v>0</v>
      </c>
      <c r="F13775" s="17">
        <f t="shared" si="430"/>
        <v>0</v>
      </c>
      <c r="G13775" s="14">
        <v>1</v>
      </c>
      <c r="H13775" s="15" t="str">
        <f t="shared" si="431"/>
        <v>Realizar Pedido</v>
      </c>
    </row>
    <row r="13776" spans="1:8" x14ac:dyDescent="0.25">
      <c r="A13776" s="3">
        <v>8850217030107</v>
      </c>
      <c r="B13776" s="11" t="s">
        <v>13462</v>
      </c>
      <c r="C13776" s="16"/>
      <c r="D13776" s="15">
        <f>SUMIFS(Movimientos!F:F,Movimientos!B:B,Productos!A13776,Movimientos!D:D,$D$1)</f>
        <v>0</v>
      </c>
      <c r="E13776" s="14">
        <f>SUMIFS(Movimientos!F:F,Movimientos!B:B,Productos!A13776,Movimientos!D:D,$E$1)</f>
        <v>0</v>
      </c>
      <c r="F13776" s="17">
        <f t="shared" si="430"/>
        <v>0</v>
      </c>
      <c r="G13776" s="14">
        <v>1</v>
      </c>
      <c r="H13776" s="15" t="str">
        <f t="shared" si="431"/>
        <v>Realizar Pedido</v>
      </c>
    </row>
    <row r="13777" spans="1:8" x14ac:dyDescent="0.25">
      <c r="A13777" s="3">
        <v>8850217030114</v>
      </c>
      <c r="B13777" s="11" t="s">
        <v>13463</v>
      </c>
      <c r="C13777" s="16"/>
      <c r="D13777" s="15">
        <f>SUMIFS(Movimientos!F:F,Movimientos!B:B,Productos!A13777,Movimientos!D:D,$D$1)</f>
        <v>0</v>
      </c>
      <c r="E13777" s="14">
        <f>SUMIFS(Movimientos!F:F,Movimientos!B:B,Productos!A13777,Movimientos!D:D,$E$1)</f>
        <v>0</v>
      </c>
      <c r="F13777" s="17">
        <f t="shared" si="430"/>
        <v>0</v>
      </c>
      <c r="G13777" s="14">
        <v>1</v>
      </c>
      <c r="H13777" s="15" t="str">
        <f t="shared" si="431"/>
        <v>Realizar Pedido</v>
      </c>
    </row>
    <row r="13778" spans="1:8" x14ac:dyDescent="0.25">
      <c r="A13778" s="3">
        <v>8850217030077</v>
      </c>
      <c r="B13778" s="11" t="s">
        <v>13462</v>
      </c>
      <c r="C13778" s="16"/>
      <c r="D13778" s="15">
        <f>SUMIFS(Movimientos!F:F,Movimientos!B:B,Productos!A13778,Movimientos!D:D,$D$1)</f>
        <v>0</v>
      </c>
      <c r="E13778" s="14">
        <f>SUMIFS(Movimientos!F:F,Movimientos!B:B,Productos!A13778,Movimientos!D:D,$E$1)</f>
        <v>0</v>
      </c>
      <c r="F13778" s="17">
        <f t="shared" si="430"/>
        <v>0</v>
      </c>
      <c r="G13778" s="14">
        <v>1</v>
      </c>
      <c r="H13778" s="15" t="str">
        <f t="shared" si="431"/>
        <v>Realizar Pedido</v>
      </c>
    </row>
    <row r="13779" spans="1:8" x14ac:dyDescent="0.25">
      <c r="A13779" s="3">
        <v>8850217030084</v>
      </c>
      <c r="B13779" s="11" t="s">
        <v>13462</v>
      </c>
      <c r="C13779" s="16"/>
      <c r="D13779" s="15">
        <f>SUMIFS(Movimientos!F:F,Movimientos!B:B,Productos!A13779,Movimientos!D:D,$D$1)</f>
        <v>0</v>
      </c>
      <c r="E13779" s="14">
        <f>SUMIFS(Movimientos!F:F,Movimientos!B:B,Productos!A13779,Movimientos!D:D,$E$1)</f>
        <v>0</v>
      </c>
      <c r="F13779" s="17">
        <f t="shared" si="430"/>
        <v>0</v>
      </c>
      <c r="G13779" s="14">
        <v>1</v>
      </c>
      <c r="H13779" s="15" t="str">
        <f t="shared" si="431"/>
        <v>Realizar Pedido</v>
      </c>
    </row>
    <row r="13780" spans="1:8" x14ac:dyDescent="0.25">
      <c r="A13780" s="3">
        <v>8850217030091</v>
      </c>
      <c r="B13780" s="11" t="s">
        <v>13462</v>
      </c>
      <c r="C13780" s="16"/>
      <c r="D13780" s="15">
        <f>SUMIFS(Movimientos!F:F,Movimientos!B:B,Productos!A13780,Movimientos!D:D,$D$1)</f>
        <v>0</v>
      </c>
      <c r="E13780" s="14">
        <f>SUMIFS(Movimientos!F:F,Movimientos!B:B,Productos!A13780,Movimientos!D:D,$E$1)</f>
        <v>0</v>
      </c>
      <c r="F13780" s="17">
        <f t="shared" si="430"/>
        <v>0</v>
      </c>
      <c r="G13780" s="14">
        <v>1</v>
      </c>
      <c r="H13780" s="15" t="str">
        <f t="shared" si="431"/>
        <v>Realizar Pedido</v>
      </c>
    </row>
    <row r="13781" spans="1:8" x14ac:dyDescent="0.25">
      <c r="A13781" s="2">
        <v>8850217040014</v>
      </c>
      <c r="B13781" s="12" t="s">
        <v>13464</v>
      </c>
      <c r="C13781" s="16"/>
      <c r="D13781" s="15">
        <f>SUMIFS(Movimientos!F:F,Movimientos!B:B,Productos!A13781,Movimientos!D:D,$D$1)</f>
        <v>0</v>
      </c>
      <c r="E13781" s="14">
        <f>SUMIFS(Movimientos!F:F,Movimientos!B:B,Productos!A13781,Movimientos!D:D,$E$1)</f>
        <v>0</v>
      </c>
      <c r="F13781" s="17">
        <f t="shared" si="430"/>
        <v>0</v>
      </c>
      <c r="G13781" s="14">
        <v>1</v>
      </c>
      <c r="H13781" s="15" t="str">
        <f t="shared" si="431"/>
        <v>Realizar Pedido</v>
      </c>
    </row>
    <row r="13782" spans="1:8" x14ac:dyDescent="0.25">
      <c r="A13782" s="3">
        <v>135282740013</v>
      </c>
      <c r="B13782" s="11" t="s">
        <v>13465</v>
      </c>
      <c r="C13782" s="16"/>
      <c r="D13782" s="15">
        <f>SUMIFS(Movimientos!F:F,Movimientos!B:B,Productos!A13782,Movimientos!D:D,$D$1)</f>
        <v>0</v>
      </c>
      <c r="E13782" s="14">
        <f>SUMIFS(Movimientos!F:F,Movimientos!B:B,Productos!A13782,Movimientos!D:D,$E$1)</f>
        <v>0</v>
      </c>
      <c r="F13782" s="17">
        <f t="shared" si="430"/>
        <v>0</v>
      </c>
      <c r="G13782" s="14">
        <v>1</v>
      </c>
      <c r="H13782" s="15" t="str">
        <f t="shared" si="431"/>
        <v>Realizar Pedido</v>
      </c>
    </row>
    <row r="13783" spans="1:8" x14ac:dyDescent="0.25">
      <c r="A13783" s="3">
        <v>8850217030152</v>
      </c>
      <c r="B13783" s="11" t="s">
        <v>13465</v>
      </c>
      <c r="C13783" s="16"/>
      <c r="D13783" s="15">
        <f>SUMIFS(Movimientos!F:F,Movimientos!B:B,Productos!A13783,Movimientos!D:D,$D$1)</f>
        <v>0</v>
      </c>
      <c r="E13783" s="14">
        <f>SUMIFS(Movimientos!F:F,Movimientos!B:B,Productos!A13783,Movimientos!D:D,$E$1)</f>
        <v>0</v>
      </c>
      <c r="F13783" s="17">
        <f t="shared" si="430"/>
        <v>0</v>
      </c>
      <c r="G13783" s="14">
        <v>1</v>
      </c>
      <c r="H13783" s="15" t="str">
        <f t="shared" si="431"/>
        <v>Realizar Pedido</v>
      </c>
    </row>
    <row r="13784" spans="1:8" x14ac:dyDescent="0.25">
      <c r="A13784" s="3">
        <v>8850217030060</v>
      </c>
      <c r="B13784" s="11" t="s">
        <v>13465</v>
      </c>
      <c r="C13784" s="16"/>
      <c r="D13784" s="15">
        <f>SUMIFS(Movimientos!F:F,Movimientos!B:B,Productos!A13784,Movimientos!D:D,$D$1)</f>
        <v>0</v>
      </c>
      <c r="E13784" s="14">
        <f>SUMIFS(Movimientos!F:F,Movimientos!B:B,Productos!A13784,Movimientos!D:D,$E$1)</f>
        <v>0</v>
      </c>
      <c r="F13784" s="17">
        <f t="shared" si="430"/>
        <v>0</v>
      </c>
      <c r="G13784" s="14">
        <v>1</v>
      </c>
      <c r="H13784" s="15" t="str">
        <f t="shared" si="431"/>
        <v>Realizar Pedido</v>
      </c>
    </row>
    <row r="13785" spans="1:8" x14ac:dyDescent="0.25">
      <c r="A13785" s="3">
        <v>8850217030183</v>
      </c>
      <c r="B13785" s="11" t="s">
        <v>13466</v>
      </c>
      <c r="C13785" s="16"/>
      <c r="D13785" s="15">
        <f>SUMIFS(Movimientos!F:F,Movimientos!B:B,Productos!A13785,Movimientos!D:D,$D$1)</f>
        <v>0</v>
      </c>
      <c r="E13785" s="14">
        <f>SUMIFS(Movimientos!F:F,Movimientos!B:B,Productos!A13785,Movimientos!D:D,$E$1)</f>
        <v>0</v>
      </c>
      <c r="F13785" s="17">
        <f t="shared" si="430"/>
        <v>0</v>
      </c>
      <c r="G13785" s="14">
        <v>1</v>
      </c>
      <c r="H13785" s="15" t="str">
        <f t="shared" si="431"/>
        <v>Realizar Pedido</v>
      </c>
    </row>
    <row r="13786" spans="1:8" x14ac:dyDescent="0.25">
      <c r="A13786" s="3">
        <v>8850217030190</v>
      </c>
      <c r="B13786" s="11" t="s">
        <v>13466</v>
      </c>
      <c r="C13786" s="16"/>
      <c r="D13786" s="15">
        <f>SUMIFS(Movimientos!F:F,Movimientos!B:B,Productos!A13786,Movimientos!D:D,$D$1)</f>
        <v>0</v>
      </c>
      <c r="E13786" s="14">
        <f>SUMIFS(Movimientos!F:F,Movimientos!B:B,Productos!A13786,Movimientos!D:D,$E$1)</f>
        <v>0</v>
      </c>
      <c r="F13786" s="17">
        <f t="shared" si="430"/>
        <v>0</v>
      </c>
      <c r="G13786" s="14">
        <v>1</v>
      </c>
      <c r="H13786" s="15" t="str">
        <f t="shared" si="431"/>
        <v>Realizar Pedido</v>
      </c>
    </row>
    <row r="13787" spans="1:8" x14ac:dyDescent="0.25">
      <c r="A13787" s="3">
        <v>8850217030176</v>
      </c>
      <c r="B13787" s="11" t="s">
        <v>13466</v>
      </c>
      <c r="C13787" s="16"/>
      <c r="D13787" s="15">
        <f>SUMIFS(Movimientos!F:F,Movimientos!B:B,Productos!A13787,Movimientos!D:D,$D$1)</f>
        <v>0</v>
      </c>
      <c r="E13787" s="14">
        <f>SUMIFS(Movimientos!F:F,Movimientos!B:B,Productos!A13787,Movimientos!D:D,$E$1)</f>
        <v>0</v>
      </c>
      <c r="F13787" s="17">
        <f t="shared" si="430"/>
        <v>0</v>
      </c>
      <c r="G13787" s="14">
        <v>1</v>
      </c>
      <c r="H13787" s="15" t="str">
        <f t="shared" si="431"/>
        <v>Realizar Pedido</v>
      </c>
    </row>
    <row r="13788" spans="1:8" x14ac:dyDescent="0.25">
      <c r="A13788" s="3">
        <v>7453049852681</v>
      </c>
      <c r="B13788" s="11" t="s">
        <v>13467</v>
      </c>
      <c r="C13788" s="16"/>
      <c r="D13788" s="15">
        <f>SUMIFS(Movimientos!F:F,Movimientos!B:B,Productos!A13788,Movimientos!D:D,$D$1)</f>
        <v>0</v>
      </c>
      <c r="E13788" s="14">
        <f>SUMIFS(Movimientos!F:F,Movimientos!B:B,Productos!A13788,Movimientos!D:D,$E$1)</f>
        <v>0</v>
      </c>
      <c r="F13788" s="17">
        <f t="shared" si="430"/>
        <v>0</v>
      </c>
      <c r="G13788" s="14">
        <v>1</v>
      </c>
      <c r="H13788" s="15" t="str">
        <f t="shared" si="431"/>
        <v>Realizar Pedido</v>
      </c>
    </row>
    <row r="13789" spans="1:8" x14ac:dyDescent="0.25">
      <c r="A13789" s="3">
        <v>6941009926165</v>
      </c>
      <c r="B13789" s="11" t="s">
        <v>13468</v>
      </c>
      <c r="C13789" s="16"/>
      <c r="D13789" s="15">
        <f>SUMIFS(Movimientos!F:F,Movimientos!B:B,Productos!A13789,Movimientos!D:D,$D$1)</f>
        <v>0</v>
      </c>
      <c r="E13789" s="14">
        <f>SUMIFS(Movimientos!F:F,Movimientos!B:B,Productos!A13789,Movimientos!D:D,$E$1)</f>
        <v>0</v>
      </c>
      <c r="F13789" s="17">
        <f t="shared" si="430"/>
        <v>0</v>
      </c>
      <c r="G13789" s="14">
        <v>1</v>
      </c>
      <c r="H13789" s="15" t="str">
        <f t="shared" si="431"/>
        <v>Realizar Pedido</v>
      </c>
    </row>
    <row r="13790" spans="1:8" x14ac:dyDescent="0.25">
      <c r="A13790" s="3">
        <v>48526004737</v>
      </c>
      <c r="B13790" s="11" t="s">
        <v>13469</v>
      </c>
      <c r="C13790" s="16"/>
      <c r="D13790" s="15">
        <f>SUMIFS(Movimientos!F:F,Movimientos!B:B,Productos!A13790,Movimientos!D:D,$D$1)</f>
        <v>0</v>
      </c>
      <c r="E13790" s="14">
        <f>SUMIFS(Movimientos!F:F,Movimientos!B:B,Productos!A13790,Movimientos!D:D,$E$1)</f>
        <v>0</v>
      </c>
      <c r="F13790" s="17">
        <f t="shared" si="430"/>
        <v>0</v>
      </c>
      <c r="G13790" s="14">
        <v>1</v>
      </c>
      <c r="H13790" s="15" t="str">
        <f t="shared" si="431"/>
        <v>Realizar Pedido</v>
      </c>
    </row>
    <row r="13791" spans="1:8" x14ac:dyDescent="0.25">
      <c r="A13791" s="3">
        <v>4897018803671</v>
      </c>
      <c r="B13791" s="11" t="s">
        <v>13470</v>
      </c>
      <c r="C13791" s="16"/>
      <c r="D13791" s="15">
        <f>SUMIFS(Movimientos!F:F,Movimientos!B:B,Productos!A13791,Movimientos!D:D,$D$1)</f>
        <v>0</v>
      </c>
      <c r="E13791" s="14">
        <f>SUMIFS(Movimientos!F:F,Movimientos!B:B,Productos!A13791,Movimientos!D:D,$E$1)</f>
        <v>0</v>
      </c>
      <c r="F13791" s="17">
        <f t="shared" si="430"/>
        <v>0</v>
      </c>
      <c r="G13791" s="14">
        <v>1</v>
      </c>
      <c r="H13791" s="15" t="str">
        <f t="shared" si="431"/>
        <v>Realizar Pedido</v>
      </c>
    </row>
    <row r="13792" spans="1:8" x14ac:dyDescent="0.25">
      <c r="A13792" s="3">
        <v>4897018803619</v>
      </c>
      <c r="B13792" s="11" t="s">
        <v>13471</v>
      </c>
      <c r="C13792" s="16"/>
      <c r="D13792" s="15">
        <f>SUMIFS(Movimientos!F:F,Movimientos!B:B,Productos!A13792,Movimientos!D:D,$D$1)</f>
        <v>0</v>
      </c>
      <c r="E13792" s="14">
        <f>SUMIFS(Movimientos!F:F,Movimientos!B:B,Productos!A13792,Movimientos!D:D,$E$1)</f>
        <v>0</v>
      </c>
      <c r="F13792" s="17">
        <f t="shared" si="430"/>
        <v>0</v>
      </c>
      <c r="G13792" s="14">
        <v>1</v>
      </c>
      <c r="H13792" s="15" t="str">
        <f t="shared" si="431"/>
        <v>Realizar Pedido</v>
      </c>
    </row>
    <row r="13793" spans="1:8" x14ac:dyDescent="0.25">
      <c r="A13793" s="3">
        <v>8850217090163</v>
      </c>
      <c r="B13793" s="11" t="s">
        <v>13472</v>
      </c>
      <c r="C13793" s="16"/>
      <c r="D13793" s="15">
        <f>SUMIFS(Movimientos!F:F,Movimientos!B:B,Productos!A13793,Movimientos!D:D,$D$1)</f>
        <v>0</v>
      </c>
      <c r="E13793" s="14">
        <f>SUMIFS(Movimientos!F:F,Movimientos!B:B,Productos!A13793,Movimientos!D:D,$E$1)</f>
        <v>0</v>
      </c>
      <c r="F13793" s="17">
        <f t="shared" si="430"/>
        <v>0</v>
      </c>
      <c r="G13793" s="14">
        <v>1</v>
      </c>
      <c r="H13793" s="15" t="str">
        <f t="shared" si="431"/>
        <v>Realizar Pedido</v>
      </c>
    </row>
    <row r="13794" spans="1:8" x14ac:dyDescent="0.25">
      <c r="A13794" s="3">
        <v>7450020149709</v>
      </c>
      <c r="B13794" s="11" t="s">
        <v>13473</v>
      </c>
      <c r="C13794" s="16"/>
      <c r="D13794" s="15">
        <f>SUMIFS(Movimientos!F:F,Movimientos!B:B,Productos!A13794,Movimientos!D:D,$D$1)</f>
        <v>0</v>
      </c>
      <c r="E13794" s="14">
        <f>SUMIFS(Movimientos!F:F,Movimientos!B:B,Productos!A13794,Movimientos!D:D,$E$1)</f>
        <v>0</v>
      </c>
      <c r="F13794" s="17">
        <f t="shared" si="430"/>
        <v>0</v>
      </c>
      <c r="G13794" s="14">
        <v>1</v>
      </c>
      <c r="H13794" s="15" t="str">
        <f t="shared" si="431"/>
        <v>Realizar Pedido</v>
      </c>
    </row>
    <row r="13795" spans="1:8" x14ac:dyDescent="0.25">
      <c r="A13795" s="3">
        <v>7453003508135</v>
      </c>
      <c r="B13795" s="11" t="s">
        <v>13474</v>
      </c>
      <c r="C13795" s="16"/>
      <c r="D13795" s="15">
        <f>SUMIFS(Movimientos!F:F,Movimientos!B:B,Productos!A13795,Movimientos!D:D,$D$1)</f>
        <v>0</v>
      </c>
      <c r="E13795" s="14">
        <f>SUMIFS(Movimientos!F:F,Movimientos!B:B,Productos!A13795,Movimientos!D:D,$E$1)</f>
        <v>0</v>
      </c>
      <c r="F13795" s="17">
        <f t="shared" si="430"/>
        <v>0</v>
      </c>
      <c r="G13795" s="14">
        <v>1</v>
      </c>
      <c r="H13795" s="15" t="str">
        <f t="shared" si="431"/>
        <v>Realizar Pedido</v>
      </c>
    </row>
    <row r="13796" spans="1:8" x14ac:dyDescent="0.25">
      <c r="A13796" s="3">
        <v>7453003503819</v>
      </c>
      <c r="B13796" s="11" t="s">
        <v>13475</v>
      </c>
      <c r="C13796" s="16"/>
      <c r="D13796" s="15">
        <f>SUMIFS(Movimientos!F:F,Movimientos!B:B,Productos!A13796,Movimientos!D:D,$D$1)</f>
        <v>0</v>
      </c>
      <c r="E13796" s="14">
        <f>SUMIFS(Movimientos!F:F,Movimientos!B:B,Productos!A13796,Movimientos!D:D,$E$1)</f>
        <v>0</v>
      </c>
      <c r="F13796" s="17">
        <f t="shared" si="430"/>
        <v>0</v>
      </c>
      <c r="G13796" s="14">
        <v>1</v>
      </c>
      <c r="H13796" s="15" t="str">
        <f t="shared" si="431"/>
        <v>Realizar Pedido</v>
      </c>
    </row>
    <row r="13797" spans="1:8" x14ac:dyDescent="0.25">
      <c r="A13797" s="3">
        <v>7593034990599</v>
      </c>
      <c r="B13797" s="11" t="s">
        <v>13476</v>
      </c>
      <c r="C13797" s="16"/>
      <c r="D13797" s="15">
        <f>SUMIFS(Movimientos!F:F,Movimientos!B:B,Productos!A13797,Movimientos!D:D,$D$1)</f>
        <v>0</v>
      </c>
      <c r="E13797" s="14">
        <f>SUMIFS(Movimientos!F:F,Movimientos!B:B,Productos!A13797,Movimientos!D:D,$E$1)</f>
        <v>0</v>
      </c>
      <c r="F13797" s="17">
        <f t="shared" si="430"/>
        <v>0</v>
      </c>
      <c r="G13797" s="14">
        <v>1</v>
      </c>
      <c r="H13797" s="15" t="str">
        <f t="shared" si="431"/>
        <v>Realizar Pedido</v>
      </c>
    </row>
    <row r="13798" spans="1:8" x14ac:dyDescent="0.25">
      <c r="A13798" s="3">
        <v>48526004553</v>
      </c>
      <c r="B13798" s="11" t="s">
        <v>13477</v>
      </c>
      <c r="C13798" s="16"/>
      <c r="D13798" s="15">
        <f>SUMIFS(Movimientos!F:F,Movimientos!B:B,Productos!A13798,Movimientos!D:D,$D$1)</f>
        <v>0</v>
      </c>
      <c r="E13798" s="14">
        <f>SUMIFS(Movimientos!F:F,Movimientos!B:B,Productos!A13798,Movimientos!D:D,$E$1)</f>
        <v>0</v>
      </c>
      <c r="F13798" s="17">
        <f t="shared" si="430"/>
        <v>0</v>
      </c>
      <c r="G13798" s="14">
        <v>1</v>
      </c>
      <c r="H13798" s="15" t="str">
        <f t="shared" si="431"/>
        <v>Realizar Pedido</v>
      </c>
    </row>
    <row r="13799" spans="1:8" x14ac:dyDescent="0.25">
      <c r="A13799" s="3">
        <v>7453003599485</v>
      </c>
      <c r="B13799" s="11" t="s">
        <v>13478</v>
      </c>
      <c r="C13799" s="16"/>
      <c r="D13799" s="15">
        <f>SUMIFS(Movimientos!F:F,Movimientos!B:B,Productos!A13799,Movimientos!D:D,$D$1)</f>
        <v>0</v>
      </c>
      <c r="E13799" s="14">
        <f>SUMIFS(Movimientos!F:F,Movimientos!B:B,Productos!A13799,Movimientos!D:D,$E$1)</f>
        <v>0</v>
      </c>
      <c r="F13799" s="17">
        <f t="shared" si="430"/>
        <v>0</v>
      </c>
      <c r="G13799" s="14">
        <v>1</v>
      </c>
      <c r="H13799" s="15" t="str">
        <f t="shared" si="431"/>
        <v>Realizar Pedido</v>
      </c>
    </row>
    <row r="13800" spans="1:8" x14ac:dyDescent="0.25">
      <c r="A13800" s="3">
        <v>7453024030271</v>
      </c>
      <c r="B13800" s="11" t="s">
        <v>13479</v>
      </c>
      <c r="C13800" s="16"/>
      <c r="D13800" s="15">
        <f>SUMIFS(Movimientos!F:F,Movimientos!B:B,Productos!A13800,Movimientos!D:D,$D$1)</f>
        <v>0</v>
      </c>
      <c r="E13800" s="14">
        <f>SUMIFS(Movimientos!F:F,Movimientos!B:B,Productos!A13800,Movimientos!D:D,$E$1)</f>
        <v>0</v>
      </c>
      <c r="F13800" s="17">
        <f t="shared" si="430"/>
        <v>0</v>
      </c>
      <c r="G13800" s="14">
        <v>1</v>
      </c>
      <c r="H13800" s="15" t="str">
        <f t="shared" si="431"/>
        <v>Realizar Pedido</v>
      </c>
    </row>
    <row r="13801" spans="1:8" x14ac:dyDescent="0.25">
      <c r="A13801" s="3">
        <v>6941009926141</v>
      </c>
      <c r="B13801" s="11" t="s">
        <v>13480</v>
      </c>
      <c r="C13801" s="16"/>
      <c r="D13801" s="15">
        <f>SUMIFS(Movimientos!F:F,Movimientos!B:B,Productos!A13801,Movimientos!D:D,$D$1)</f>
        <v>0</v>
      </c>
      <c r="E13801" s="14">
        <f>SUMIFS(Movimientos!F:F,Movimientos!B:B,Productos!A13801,Movimientos!D:D,$E$1)</f>
        <v>0</v>
      </c>
      <c r="F13801" s="17">
        <f t="shared" si="430"/>
        <v>0</v>
      </c>
      <c r="G13801" s="14">
        <v>1</v>
      </c>
      <c r="H13801" s="15" t="str">
        <f t="shared" si="431"/>
        <v>Realizar Pedido</v>
      </c>
    </row>
    <row r="13802" spans="1:8" x14ac:dyDescent="0.25">
      <c r="A13802" s="2">
        <v>7453003504564</v>
      </c>
      <c r="B13802" s="12" t="s">
        <v>13481</v>
      </c>
      <c r="C13802" s="16"/>
      <c r="D13802" s="15">
        <f>SUMIFS(Movimientos!F:F,Movimientos!B:B,Productos!A13802,Movimientos!D:D,$D$1)</f>
        <v>0</v>
      </c>
      <c r="E13802" s="14">
        <f>SUMIFS(Movimientos!F:F,Movimientos!B:B,Productos!A13802,Movimientos!D:D,$E$1)</f>
        <v>0</v>
      </c>
      <c r="F13802" s="17">
        <f t="shared" si="430"/>
        <v>0</v>
      </c>
      <c r="G13802" s="14">
        <v>1</v>
      </c>
      <c r="H13802" s="15" t="str">
        <f t="shared" si="431"/>
        <v>Realizar Pedido</v>
      </c>
    </row>
    <row r="13803" spans="1:8" x14ac:dyDescent="0.25">
      <c r="A13803" s="2">
        <v>7453003507114</v>
      </c>
      <c r="B13803" s="12" t="s">
        <v>13481</v>
      </c>
      <c r="C13803" s="16"/>
      <c r="D13803" s="15">
        <f>SUMIFS(Movimientos!F:F,Movimientos!B:B,Productos!A13803,Movimientos!D:D,$D$1)</f>
        <v>0</v>
      </c>
      <c r="E13803" s="14">
        <f>SUMIFS(Movimientos!F:F,Movimientos!B:B,Productos!A13803,Movimientos!D:D,$E$1)</f>
        <v>0</v>
      </c>
      <c r="F13803" s="17">
        <f t="shared" si="430"/>
        <v>0</v>
      </c>
      <c r="G13803" s="14">
        <v>1</v>
      </c>
      <c r="H13803" s="15" t="str">
        <f t="shared" si="431"/>
        <v>Realizar Pedido</v>
      </c>
    </row>
    <row r="13804" spans="1:8" x14ac:dyDescent="0.25">
      <c r="A13804" s="2">
        <v>7453003502638</v>
      </c>
      <c r="B13804" s="12" t="s">
        <v>13481</v>
      </c>
      <c r="C13804" s="16"/>
      <c r="D13804" s="15">
        <f>SUMIFS(Movimientos!F:F,Movimientos!B:B,Productos!A13804,Movimientos!D:D,$D$1)</f>
        <v>0</v>
      </c>
      <c r="E13804" s="14">
        <f>SUMIFS(Movimientos!F:F,Movimientos!B:B,Productos!A13804,Movimientos!D:D,$E$1)</f>
        <v>0</v>
      </c>
      <c r="F13804" s="17">
        <f t="shared" si="430"/>
        <v>0</v>
      </c>
      <c r="G13804" s="14">
        <v>1</v>
      </c>
      <c r="H13804" s="15" t="str">
        <f t="shared" si="431"/>
        <v>Realizar Pedido</v>
      </c>
    </row>
    <row r="13805" spans="1:8" x14ac:dyDescent="0.25">
      <c r="A13805" s="3">
        <v>7453024031278</v>
      </c>
      <c r="B13805" s="11" t="s">
        <v>13481</v>
      </c>
      <c r="C13805" s="16"/>
      <c r="D13805" s="15">
        <f>SUMIFS(Movimientos!F:F,Movimientos!B:B,Productos!A13805,Movimientos!D:D,$D$1)</f>
        <v>0</v>
      </c>
      <c r="E13805" s="14">
        <f>SUMIFS(Movimientos!F:F,Movimientos!B:B,Productos!A13805,Movimientos!D:D,$E$1)</f>
        <v>0</v>
      </c>
      <c r="F13805" s="17">
        <f t="shared" si="430"/>
        <v>0</v>
      </c>
      <c r="G13805" s="14">
        <v>1</v>
      </c>
      <c r="H13805" s="15" t="str">
        <f t="shared" si="431"/>
        <v>Realizar Pedido</v>
      </c>
    </row>
    <row r="13806" spans="1:8" x14ac:dyDescent="0.25">
      <c r="A13806" s="3">
        <v>7453049852674</v>
      </c>
      <c r="B13806" s="11" t="s">
        <v>13481</v>
      </c>
      <c r="C13806" s="16"/>
      <c r="D13806" s="15">
        <f>SUMIFS(Movimientos!F:F,Movimientos!B:B,Productos!A13806,Movimientos!D:D,$D$1)</f>
        <v>0</v>
      </c>
      <c r="E13806" s="14">
        <f>SUMIFS(Movimientos!F:F,Movimientos!B:B,Productos!A13806,Movimientos!D:D,$E$1)</f>
        <v>0</v>
      </c>
      <c r="F13806" s="17">
        <f t="shared" si="430"/>
        <v>0</v>
      </c>
      <c r="G13806" s="14">
        <v>1</v>
      </c>
      <c r="H13806" s="15" t="str">
        <f t="shared" si="431"/>
        <v>Realizar Pedido</v>
      </c>
    </row>
    <row r="13807" spans="1:8" x14ac:dyDescent="0.25">
      <c r="A13807" s="3">
        <v>7453003509538</v>
      </c>
      <c r="B13807" s="11" t="s">
        <v>13482</v>
      </c>
      <c r="C13807" s="16"/>
      <c r="D13807" s="15">
        <f>SUMIFS(Movimientos!F:F,Movimientos!B:B,Productos!A13807,Movimientos!D:D,$D$1)</f>
        <v>0</v>
      </c>
      <c r="E13807" s="14">
        <f>SUMIFS(Movimientos!F:F,Movimientos!B:B,Productos!A13807,Movimientos!D:D,$E$1)</f>
        <v>0</v>
      </c>
      <c r="F13807" s="17">
        <f t="shared" si="430"/>
        <v>0</v>
      </c>
      <c r="G13807" s="14">
        <v>1</v>
      </c>
      <c r="H13807" s="15" t="str">
        <f t="shared" si="431"/>
        <v>Realizar Pedido</v>
      </c>
    </row>
    <row r="13808" spans="1:8" x14ac:dyDescent="0.25">
      <c r="A13808" s="3">
        <v>7453026414758</v>
      </c>
      <c r="B13808" s="11" t="s">
        <v>13483</v>
      </c>
      <c r="C13808" s="16"/>
      <c r="D13808" s="15">
        <f>SUMIFS(Movimientos!F:F,Movimientos!B:B,Productos!A13808,Movimientos!D:D,$D$1)</f>
        <v>0</v>
      </c>
      <c r="E13808" s="14">
        <f>SUMIFS(Movimientos!F:F,Movimientos!B:B,Productos!A13808,Movimientos!D:D,$E$1)</f>
        <v>0</v>
      </c>
      <c r="F13808" s="17">
        <f t="shared" si="430"/>
        <v>0</v>
      </c>
      <c r="G13808" s="14">
        <v>1</v>
      </c>
      <c r="H13808" s="15" t="str">
        <f t="shared" si="431"/>
        <v>Realizar Pedido</v>
      </c>
    </row>
    <row r="13809" spans="1:8" x14ac:dyDescent="0.25">
      <c r="A13809" s="2">
        <v>7453003509651</v>
      </c>
      <c r="B13809" s="12" t="s">
        <v>13484</v>
      </c>
      <c r="C13809" s="16"/>
      <c r="D13809" s="15">
        <f>SUMIFS(Movimientos!F:F,Movimientos!B:B,Productos!A13809,Movimientos!D:D,$D$1)</f>
        <v>0</v>
      </c>
      <c r="E13809" s="14">
        <f>SUMIFS(Movimientos!F:F,Movimientos!B:B,Productos!A13809,Movimientos!D:D,$E$1)</f>
        <v>0</v>
      </c>
      <c r="F13809" s="17">
        <f t="shared" si="430"/>
        <v>0</v>
      </c>
      <c r="G13809" s="14">
        <v>1</v>
      </c>
      <c r="H13809" s="15" t="str">
        <f t="shared" si="431"/>
        <v>Realizar Pedido</v>
      </c>
    </row>
    <row r="13810" spans="1:8" x14ac:dyDescent="0.25">
      <c r="A13810" s="2">
        <v>7453003508753</v>
      </c>
      <c r="B13810" s="12" t="s">
        <v>13485</v>
      </c>
      <c r="C13810" s="16"/>
      <c r="D13810" s="15">
        <f>SUMIFS(Movimientos!F:F,Movimientos!B:B,Productos!A13810,Movimientos!D:D,$D$1)</f>
        <v>0</v>
      </c>
      <c r="E13810" s="14">
        <f>SUMIFS(Movimientos!F:F,Movimientos!B:B,Productos!A13810,Movimientos!D:D,$E$1)</f>
        <v>0</v>
      </c>
      <c r="F13810" s="17">
        <f t="shared" si="430"/>
        <v>0</v>
      </c>
      <c r="G13810" s="14">
        <v>1</v>
      </c>
      <c r="H13810" s="15" t="str">
        <f t="shared" si="431"/>
        <v>Realizar Pedido</v>
      </c>
    </row>
    <row r="13811" spans="1:8" x14ac:dyDescent="0.25">
      <c r="A13811" s="3">
        <v>7453026415526</v>
      </c>
      <c r="B13811" s="11" t="s">
        <v>13486</v>
      </c>
      <c r="C13811" s="16"/>
      <c r="D13811" s="15">
        <f>SUMIFS(Movimientos!F:F,Movimientos!B:B,Productos!A13811,Movimientos!D:D,$D$1)</f>
        <v>0</v>
      </c>
      <c r="E13811" s="14">
        <f>SUMIFS(Movimientos!F:F,Movimientos!B:B,Productos!A13811,Movimientos!D:D,$E$1)</f>
        <v>0</v>
      </c>
      <c r="F13811" s="17">
        <f t="shared" si="430"/>
        <v>0</v>
      </c>
      <c r="G13811" s="14">
        <v>1</v>
      </c>
      <c r="H13811" s="15" t="str">
        <f t="shared" si="431"/>
        <v>Realizar Pedido</v>
      </c>
    </row>
    <row r="13812" spans="1:8" x14ac:dyDescent="0.25">
      <c r="A13812" s="3">
        <v>8859140302701</v>
      </c>
      <c r="B13812" s="11" t="s">
        <v>13487</v>
      </c>
      <c r="C13812" s="16"/>
      <c r="D13812" s="15">
        <f>SUMIFS(Movimientos!F:F,Movimientos!B:B,Productos!A13812,Movimientos!D:D,$D$1)</f>
        <v>0</v>
      </c>
      <c r="E13812" s="14">
        <f>SUMIFS(Movimientos!F:F,Movimientos!B:B,Productos!A13812,Movimientos!D:D,$E$1)</f>
        <v>0</v>
      </c>
      <c r="F13812" s="17">
        <f t="shared" si="430"/>
        <v>0</v>
      </c>
      <c r="G13812" s="14">
        <v>1</v>
      </c>
      <c r="H13812" s="15" t="str">
        <f t="shared" si="431"/>
        <v>Realizar Pedido</v>
      </c>
    </row>
    <row r="13813" spans="1:8" x14ac:dyDescent="0.25">
      <c r="A13813" s="3">
        <v>48526003402</v>
      </c>
      <c r="B13813" s="11" t="s">
        <v>13488</v>
      </c>
      <c r="C13813" s="16"/>
      <c r="D13813" s="15">
        <f>SUMIFS(Movimientos!F:F,Movimientos!B:B,Productos!A13813,Movimientos!D:D,$D$1)</f>
        <v>0</v>
      </c>
      <c r="E13813" s="14">
        <f>SUMIFS(Movimientos!F:F,Movimientos!B:B,Productos!A13813,Movimientos!D:D,$E$1)</f>
        <v>0</v>
      </c>
      <c r="F13813" s="17">
        <f t="shared" si="430"/>
        <v>0</v>
      </c>
      <c r="G13813" s="14">
        <v>1</v>
      </c>
      <c r="H13813" s="15" t="str">
        <f t="shared" si="431"/>
        <v>Realizar Pedido</v>
      </c>
    </row>
    <row r="13814" spans="1:8" x14ac:dyDescent="0.25">
      <c r="A13814" s="3">
        <v>48526679072</v>
      </c>
      <c r="B13814" s="11" t="s">
        <v>13489</v>
      </c>
      <c r="C13814" s="16"/>
      <c r="D13814" s="15">
        <f>SUMIFS(Movimientos!F:F,Movimientos!B:B,Productos!A13814,Movimientos!D:D,$D$1)</f>
        <v>0</v>
      </c>
      <c r="E13814" s="14">
        <f>SUMIFS(Movimientos!F:F,Movimientos!B:B,Productos!A13814,Movimientos!D:D,$E$1)</f>
        <v>0</v>
      </c>
      <c r="F13814" s="17">
        <f t="shared" si="430"/>
        <v>0</v>
      </c>
      <c r="G13814" s="14">
        <v>1</v>
      </c>
      <c r="H13814" s="15" t="str">
        <f t="shared" si="431"/>
        <v>Realizar Pedido</v>
      </c>
    </row>
    <row r="13815" spans="1:8" x14ac:dyDescent="0.25">
      <c r="A13815" s="3">
        <v>4897018803909</v>
      </c>
      <c r="B13815" s="11" t="s">
        <v>13490</v>
      </c>
      <c r="C13815" s="16"/>
      <c r="D13815" s="15">
        <f>SUMIFS(Movimientos!F:F,Movimientos!B:B,Productos!A13815,Movimientos!D:D,$D$1)</f>
        <v>0</v>
      </c>
      <c r="E13815" s="14">
        <f>SUMIFS(Movimientos!F:F,Movimientos!B:B,Productos!A13815,Movimientos!D:D,$E$1)</f>
        <v>0</v>
      </c>
      <c r="F13815" s="17">
        <f t="shared" si="430"/>
        <v>0</v>
      </c>
      <c r="G13815" s="14">
        <v>1</v>
      </c>
      <c r="H13815" s="15" t="str">
        <f t="shared" si="431"/>
        <v>Realizar Pedido</v>
      </c>
    </row>
    <row r="13816" spans="1:8" x14ac:dyDescent="0.25">
      <c r="A13816" s="3">
        <v>48526004546</v>
      </c>
      <c r="B13816" s="11" t="s">
        <v>13491</v>
      </c>
      <c r="C13816" s="16"/>
      <c r="D13816" s="15">
        <f>SUMIFS(Movimientos!F:F,Movimientos!B:B,Productos!A13816,Movimientos!D:D,$D$1)</f>
        <v>0</v>
      </c>
      <c r="E13816" s="14">
        <f>SUMIFS(Movimientos!F:F,Movimientos!B:B,Productos!A13816,Movimientos!D:D,$E$1)</f>
        <v>0</v>
      </c>
      <c r="F13816" s="17">
        <f t="shared" si="430"/>
        <v>0</v>
      </c>
      <c r="G13816" s="14">
        <v>1</v>
      </c>
      <c r="H13816" s="15" t="str">
        <f t="shared" si="431"/>
        <v>Realizar Pedido</v>
      </c>
    </row>
    <row r="13817" spans="1:8" x14ac:dyDescent="0.25">
      <c r="A13817" s="3">
        <v>7453003501747</v>
      </c>
      <c r="B13817" s="11" t="s">
        <v>13492</v>
      </c>
      <c r="C13817" s="16"/>
      <c r="D13817" s="15">
        <f>SUMIFS(Movimientos!F:F,Movimientos!B:B,Productos!A13817,Movimientos!D:D,$D$1)</f>
        <v>0</v>
      </c>
      <c r="E13817" s="14">
        <f>SUMIFS(Movimientos!F:F,Movimientos!B:B,Productos!A13817,Movimientos!D:D,$E$1)</f>
        <v>0</v>
      </c>
      <c r="F13817" s="17">
        <f t="shared" si="430"/>
        <v>0</v>
      </c>
      <c r="G13817" s="14">
        <v>1</v>
      </c>
      <c r="H13817" s="15" t="str">
        <f t="shared" si="431"/>
        <v>Realizar Pedido</v>
      </c>
    </row>
    <row r="13818" spans="1:8" x14ac:dyDescent="0.25">
      <c r="A13818" s="3">
        <v>7591082012201</v>
      </c>
      <c r="B13818" s="11" t="s">
        <v>13493</v>
      </c>
      <c r="C13818" s="16"/>
      <c r="D13818" s="15">
        <f>SUMIFS(Movimientos!F:F,Movimientos!B:B,Productos!A13818,Movimientos!D:D,$D$1)</f>
        <v>0</v>
      </c>
      <c r="E13818" s="14">
        <f>SUMIFS(Movimientos!F:F,Movimientos!B:B,Productos!A13818,Movimientos!D:D,$E$1)</f>
        <v>0</v>
      </c>
      <c r="F13818" s="17">
        <f t="shared" si="430"/>
        <v>0</v>
      </c>
      <c r="G13818" s="14">
        <v>1</v>
      </c>
      <c r="H13818" s="15" t="str">
        <f t="shared" si="431"/>
        <v>Realizar Pedido</v>
      </c>
    </row>
    <row r="13819" spans="1:8" x14ac:dyDescent="0.25">
      <c r="A13819" s="3">
        <v>7800062003260</v>
      </c>
      <c r="B13819" s="11" t="s">
        <v>13494</v>
      </c>
      <c r="C13819" s="16"/>
      <c r="D13819" s="15">
        <f>SUMIFS(Movimientos!F:F,Movimientos!B:B,Productos!A13819,Movimientos!D:D,$D$1)</f>
        <v>0</v>
      </c>
      <c r="E13819" s="14">
        <f>SUMIFS(Movimientos!F:F,Movimientos!B:B,Productos!A13819,Movimientos!D:D,$E$1)</f>
        <v>0</v>
      </c>
      <c r="F13819" s="17">
        <f t="shared" si="430"/>
        <v>0</v>
      </c>
      <c r="G13819" s="14">
        <v>1</v>
      </c>
      <c r="H13819" s="15" t="str">
        <f t="shared" si="431"/>
        <v>Realizar Pedido</v>
      </c>
    </row>
    <row r="13820" spans="1:8" x14ac:dyDescent="0.25">
      <c r="A13820" s="3">
        <v>1780006200327</v>
      </c>
      <c r="B13820" s="11" t="s">
        <v>13495</v>
      </c>
      <c r="C13820" s="16"/>
      <c r="D13820" s="15">
        <f>SUMIFS(Movimientos!F:F,Movimientos!B:B,Productos!A13820,Movimientos!D:D,$D$1)</f>
        <v>0</v>
      </c>
      <c r="E13820" s="14">
        <f>SUMIFS(Movimientos!F:F,Movimientos!B:B,Productos!A13820,Movimientos!D:D,$E$1)</f>
        <v>0</v>
      </c>
      <c r="F13820" s="17">
        <f t="shared" si="430"/>
        <v>0</v>
      </c>
      <c r="G13820" s="14">
        <v>1</v>
      </c>
      <c r="H13820" s="15" t="str">
        <f t="shared" si="431"/>
        <v>Realizar Pedido</v>
      </c>
    </row>
    <row r="13821" spans="1:8" x14ac:dyDescent="0.25">
      <c r="A13821" s="3">
        <v>59832266221</v>
      </c>
      <c r="B13821" s="11" t="s">
        <v>13496</v>
      </c>
      <c r="C13821" s="16"/>
      <c r="D13821" s="15">
        <f>SUMIFS(Movimientos!F:F,Movimientos!B:B,Productos!A13821,Movimientos!D:D,$D$1)</f>
        <v>0</v>
      </c>
      <c r="E13821" s="14">
        <f>SUMIFS(Movimientos!F:F,Movimientos!B:B,Productos!A13821,Movimientos!D:D,$E$1)</f>
        <v>0</v>
      </c>
      <c r="F13821" s="17">
        <f t="shared" si="430"/>
        <v>0</v>
      </c>
      <c r="G13821" s="14">
        <v>1</v>
      </c>
      <c r="H13821" s="15" t="str">
        <f t="shared" si="431"/>
        <v>Realizar Pedido</v>
      </c>
    </row>
    <row r="13822" spans="1:8" x14ac:dyDescent="0.25">
      <c r="A13822" s="3">
        <v>7590027001966</v>
      </c>
      <c r="B13822" s="11" t="s">
        <v>13497</v>
      </c>
      <c r="C13822" s="16"/>
      <c r="D13822" s="15">
        <f>SUMIFS(Movimientos!F:F,Movimientos!B:B,Productos!A13822,Movimientos!D:D,$D$1)</f>
        <v>0</v>
      </c>
      <c r="E13822" s="14">
        <f>SUMIFS(Movimientos!F:F,Movimientos!B:B,Productos!A13822,Movimientos!D:D,$E$1)</f>
        <v>0</v>
      </c>
      <c r="F13822" s="17">
        <f t="shared" si="430"/>
        <v>0</v>
      </c>
      <c r="G13822" s="14">
        <v>1</v>
      </c>
      <c r="H13822" s="15" t="str">
        <f t="shared" si="431"/>
        <v>Realizar Pedido</v>
      </c>
    </row>
    <row r="13823" spans="1:8" x14ac:dyDescent="0.25">
      <c r="A13823" s="3">
        <v>7591395000032</v>
      </c>
      <c r="B13823" s="11" t="s">
        <v>13498</v>
      </c>
      <c r="C13823" s="16"/>
      <c r="D13823" s="15">
        <f>SUMIFS(Movimientos!F:F,Movimientos!B:B,Productos!A13823,Movimientos!D:D,$D$1)</f>
        <v>0</v>
      </c>
      <c r="E13823" s="14">
        <f>SUMIFS(Movimientos!F:F,Movimientos!B:B,Productos!A13823,Movimientos!D:D,$E$1)</f>
        <v>0</v>
      </c>
      <c r="F13823" s="17">
        <f t="shared" si="430"/>
        <v>0</v>
      </c>
      <c r="G13823" s="14">
        <v>1</v>
      </c>
      <c r="H13823" s="15" t="str">
        <f t="shared" si="431"/>
        <v>Realizar Pedido</v>
      </c>
    </row>
    <row r="13824" spans="1:8" x14ac:dyDescent="0.25">
      <c r="A13824" s="3" t="s">
        <v>13499</v>
      </c>
      <c r="B13824" s="11" t="s">
        <v>13500</v>
      </c>
      <c r="C13824" s="16"/>
      <c r="D13824" s="15">
        <f>SUMIFS(Movimientos!F:F,Movimientos!B:B,Productos!A13824,Movimientos!D:D,$D$1)</f>
        <v>0</v>
      </c>
      <c r="E13824" s="14">
        <f>SUMIFS(Movimientos!F:F,Movimientos!B:B,Productos!A13824,Movimientos!D:D,$E$1)</f>
        <v>0</v>
      </c>
      <c r="F13824" s="17">
        <f t="shared" si="430"/>
        <v>0</v>
      </c>
      <c r="G13824" s="14">
        <v>1</v>
      </c>
      <c r="H13824" s="15" t="str">
        <f t="shared" si="431"/>
        <v>Realizar Pedido</v>
      </c>
    </row>
    <row r="13825" spans="1:8" x14ac:dyDescent="0.25">
      <c r="A13825" s="3" t="s">
        <v>13501</v>
      </c>
      <c r="B13825" s="11" t="s">
        <v>13500</v>
      </c>
      <c r="C13825" s="16"/>
      <c r="D13825" s="15">
        <f>SUMIFS(Movimientos!F:F,Movimientos!B:B,Productos!A13825,Movimientos!D:D,$D$1)</f>
        <v>0</v>
      </c>
      <c r="E13825" s="14">
        <f>SUMIFS(Movimientos!F:F,Movimientos!B:B,Productos!A13825,Movimientos!D:D,$E$1)</f>
        <v>0</v>
      </c>
      <c r="F13825" s="17">
        <f t="shared" si="430"/>
        <v>0</v>
      </c>
      <c r="G13825" s="14">
        <v>1</v>
      </c>
      <c r="H13825" s="15" t="str">
        <f t="shared" si="431"/>
        <v>Realizar Pedido</v>
      </c>
    </row>
    <row r="13826" spans="1:8" x14ac:dyDescent="0.25">
      <c r="A13826" s="3">
        <v>7591442000107</v>
      </c>
      <c r="B13826" s="11" t="s">
        <v>13502</v>
      </c>
      <c r="C13826" s="16"/>
      <c r="D13826" s="15">
        <f>SUMIFS(Movimientos!F:F,Movimientos!B:B,Productos!A13826,Movimientos!D:D,$D$1)</f>
        <v>0</v>
      </c>
      <c r="E13826" s="14">
        <f>SUMIFS(Movimientos!F:F,Movimientos!B:B,Productos!A13826,Movimientos!D:D,$E$1)</f>
        <v>0</v>
      </c>
      <c r="F13826" s="17">
        <f t="shared" si="430"/>
        <v>0</v>
      </c>
      <c r="G13826" s="14">
        <v>1</v>
      </c>
      <c r="H13826" s="15" t="str">
        <f t="shared" si="431"/>
        <v>Realizar Pedido</v>
      </c>
    </row>
    <row r="13827" spans="1:8" x14ac:dyDescent="0.25">
      <c r="A13827" s="3">
        <v>7591061521298</v>
      </c>
      <c r="B13827" s="11" t="s">
        <v>13503</v>
      </c>
      <c r="C13827" s="16"/>
      <c r="D13827" s="15">
        <f>SUMIFS(Movimientos!F:F,Movimientos!B:B,Productos!A13827,Movimientos!D:D,$D$1)</f>
        <v>0</v>
      </c>
      <c r="E13827" s="14">
        <f>SUMIFS(Movimientos!F:F,Movimientos!B:B,Productos!A13827,Movimientos!D:D,$E$1)</f>
        <v>0</v>
      </c>
      <c r="F13827" s="17">
        <f t="shared" ref="F13827:F13890" si="432">D13827-E13827</f>
        <v>0</v>
      </c>
      <c r="G13827" s="14">
        <v>1</v>
      </c>
      <c r="H13827" s="15" t="str">
        <f t="shared" ref="H13827:H13890" si="433">IF(F13827&lt;G13827,"Realizar Pedido","")</f>
        <v>Realizar Pedido</v>
      </c>
    </row>
    <row r="13828" spans="1:8" x14ac:dyDescent="0.25">
      <c r="A13828" s="3">
        <v>728417002584</v>
      </c>
      <c r="B13828" s="11" t="s">
        <v>13504</v>
      </c>
      <c r="C13828" s="16"/>
      <c r="D13828" s="15">
        <f>SUMIFS(Movimientos!F:F,Movimientos!B:B,Productos!A13828,Movimientos!D:D,$D$1)</f>
        <v>0</v>
      </c>
      <c r="E13828" s="14">
        <f>SUMIFS(Movimientos!F:F,Movimientos!B:B,Productos!A13828,Movimientos!D:D,$E$1)</f>
        <v>0</v>
      </c>
      <c r="F13828" s="17">
        <f t="shared" si="432"/>
        <v>0</v>
      </c>
      <c r="G13828" s="14">
        <v>1</v>
      </c>
      <c r="H13828" s="15" t="str">
        <f t="shared" si="433"/>
        <v>Realizar Pedido</v>
      </c>
    </row>
    <row r="13829" spans="1:8" x14ac:dyDescent="0.25">
      <c r="A13829" s="3">
        <v>7591442000121</v>
      </c>
      <c r="B13829" s="11" t="s">
        <v>13505</v>
      </c>
      <c r="C13829" s="16"/>
      <c r="D13829" s="15">
        <f>SUMIFS(Movimientos!F:F,Movimientos!B:B,Productos!A13829,Movimientos!D:D,$D$1)</f>
        <v>0</v>
      </c>
      <c r="E13829" s="14">
        <f>SUMIFS(Movimientos!F:F,Movimientos!B:B,Productos!A13829,Movimientos!D:D,$E$1)</f>
        <v>0</v>
      </c>
      <c r="F13829" s="17">
        <f t="shared" si="432"/>
        <v>0</v>
      </c>
      <c r="G13829" s="14">
        <v>1</v>
      </c>
      <c r="H13829" s="15" t="str">
        <f t="shared" si="433"/>
        <v>Realizar Pedido</v>
      </c>
    </row>
    <row r="13830" spans="1:8" x14ac:dyDescent="0.25">
      <c r="A13830" s="3">
        <v>7591442000114</v>
      </c>
      <c r="B13830" s="11" t="s">
        <v>13506</v>
      </c>
      <c r="C13830" s="16"/>
      <c r="D13830" s="15">
        <f>SUMIFS(Movimientos!F:F,Movimientos!B:B,Productos!A13830,Movimientos!D:D,$D$1)</f>
        <v>0</v>
      </c>
      <c r="E13830" s="14">
        <f>SUMIFS(Movimientos!F:F,Movimientos!B:B,Productos!A13830,Movimientos!D:D,$E$1)</f>
        <v>0</v>
      </c>
      <c r="F13830" s="17">
        <f t="shared" si="432"/>
        <v>0</v>
      </c>
      <c r="G13830" s="14">
        <v>1</v>
      </c>
      <c r="H13830" s="15" t="str">
        <f t="shared" si="433"/>
        <v>Realizar Pedido</v>
      </c>
    </row>
    <row r="13831" spans="1:8" x14ac:dyDescent="0.25">
      <c r="A13831" s="3">
        <v>7591442000152</v>
      </c>
      <c r="B13831" s="11" t="s">
        <v>13506</v>
      </c>
      <c r="C13831" s="16"/>
      <c r="D13831" s="15">
        <f>SUMIFS(Movimientos!F:F,Movimientos!B:B,Productos!A13831,Movimientos!D:D,$D$1)</f>
        <v>0</v>
      </c>
      <c r="E13831" s="14">
        <f>SUMIFS(Movimientos!F:F,Movimientos!B:B,Productos!A13831,Movimientos!D:D,$E$1)</f>
        <v>0</v>
      </c>
      <c r="F13831" s="17">
        <f t="shared" si="432"/>
        <v>0</v>
      </c>
      <c r="G13831" s="14">
        <v>1</v>
      </c>
      <c r="H13831" s="15" t="str">
        <f t="shared" si="433"/>
        <v>Realizar Pedido</v>
      </c>
    </row>
    <row r="13832" spans="1:8" x14ac:dyDescent="0.25">
      <c r="A13832" s="3">
        <v>7591501000260</v>
      </c>
      <c r="B13832" s="11" t="s">
        <v>13507</v>
      </c>
      <c r="C13832" s="16"/>
      <c r="D13832" s="15">
        <f>SUMIFS(Movimientos!F:F,Movimientos!B:B,Productos!A13832,Movimientos!D:D,$D$1)</f>
        <v>0</v>
      </c>
      <c r="E13832" s="14">
        <f>SUMIFS(Movimientos!F:F,Movimientos!B:B,Productos!A13832,Movimientos!D:D,$E$1)</f>
        <v>0</v>
      </c>
      <c r="F13832" s="17">
        <f t="shared" si="432"/>
        <v>0</v>
      </c>
      <c r="G13832" s="14">
        <v>1</v>
      </c>
      <c r="H13832" s="15" t="str">
        <f t="shared" si="433"/>
        <v>Realizar Pedido</v>
      </c>
    </row>
    <row r="13833" spans="1:8" x14ac:dyDescent="0.25">
      <c r="A13833" s="2">
        <v>7592349882377</v>
      </c>
      <c r="B13833" s="12" t="s">
        <v>13508</v>
      </c>
      <c r="C13833" s="16"/>
      <c r="D13833" s="15">
        <f>SUMIFS(Movimientos!F:F,Movimientos!B:B,Productos!A13833,Movimientos!D:D,$D$1)</f>
        <v>0</v>
      </c>
      <c r="E13833" s="14">
        <f>SUMIFS(Movimientos!F:F,Movimientos!B:B,Productos!A13833,Movimientos!D:D,$E$1)</f>
        <v>0</v>
      </c>
      <c r="F13833" s="17">
        <f t="shared" si="432"/>
        <v>0</v>
      </c>
      <c r="G13833" s="14">
        <v>1</v>
      </c>
      <c r="H13833" s="15" t="str">
        <f t="shared" si="433"/>
        <v>Realizar Pedido</v>
      </c>
    </row>
    <row r="13834" spans="1:8" x14ac:dyDescent="0.25">
      <c r="A13834" s="3">
        <v>7591442000169</v>
      </c>
      <c r="B13834" s="11" t="s">
        <v>13509</v>
      </c>
      <c r="C13834" s="16"/>
      <c r="D13834" s="15">
        <f>SUMIFS(Movimientos!F:F,Movimientos!B:B,Productos!A13834,Movimientos!D:D,$D$1)</f>
        <v>0</v>
      </c>
      <c r="E13834" s="14">
        <f>SUMIFS(Movimientos!F:F,Movimientos!B:B,Productos!A13834,Movimientos!D:D,$E$1)</f>
        <v>0</v>
      </c>
      <c r="F13834" s="17">
        <f t="shared" si="432"/>
        <v>0</v>
      </c>
      <c r="G13834" s="14">
        <v>1</v>
      </c>
      <c r="H13834" s="15" t="str">
        <f t="shared" si="433"/>
        <v>Realizar Pedido</v>
      </c>
    </row>
    <row r="13835" spans="1:8" x14ac:dyDescent="0.25">
      <c r="A13835" s="3">
        <v>7591442000176</v>
      </c>
      <c r="B13835" s="11" t="s">
        <v>13510</v>
      </c>
      <c r="C13835" s="16"/>
      <c r="D13835" s="15">
        <f>SUMIFS(Movimientos!F:F,Movimientos!B:B,Productos!A13835,Movimientos!D:D,$D$1)</f>
        <v>0</v>
      </c>
      <c r="E13835" s="14">
        <f>SUMIFS(Movimientos!F:F,Movimientos!B:B,Productos!A13835,Movimientos!D:D,$E$1)</f>
        <v>0</v>
      </c>
      <c r="F13835" s="17">
        <f t="shared" si="432"/>
        <v>0</v>
      </c>
      <c r="G13835" s="14">
        <v>1</v>
      </c>
      <c r="H13835" s="15" t="str">
        <f t="shared" si="433"/>
        <v>Realizar Pedido</v>
      </c>
    </row>
    <row r="13836" spans="1:8" x14ac:dyDescent="0.25">
      <c r="A13836" s="3">
        <v>7591501000215</v>
      </c>
      <c r="B13836" s="11" t="s">
        <v>13511</v>
      </c>
      <c r="C13836" s="16"/>
      <c r="D13836" s="15">
        <f>SUMIFS(Movimientos!F:F,Movimientos!B:B,Productos!A13836,Movimientos!D:D,$D$1)</f>
        <v>0</v>
      </c>
      <c r="E13836" s="14">
        <f>SUMIFS(Movimientos!F:F,Movimientos!B:B,Productos!A13836,Movimientos!D:D,$E$1)</f>
        <v>0</v>
      </c>
      <c r="F13836" s="17">
        <f t="shared" si="432"/>
        <v>0</v>
      </c>
      <c r="G13836" s="14">
        <v>1</v>
      </c>
      <c r="H13836" s="15" t="str">
        <f t="shared" si="433"/>
        <v>Realizar Pedido</v>
      </c>
    </row>
    <row r="13837" spans="1:8" x14ac:dyDescent="0.25">
      <c r="A13837" s="3">
        <v>300097385074</v>
      </c>
      <c r="B13837" s="11" t="s">
        <v>13512</v>
      </c>
      <c r="C13837" s="16"/>
      <c r="D13837" s="15">
        <f>SUMIFS(Movimientos!F:F,Movimientos!B:B,Productos!A13837,Movimientos!D:D,$D$1)</f>
        <v>0</v>
      </c>
      <c r="E13837" s="14">
        <f>SUMIFS(Movimientos!F:F,Movimientos!B:B,Productos!A13837,Movimientos!D:D,$E$1)</f>
        <v>0</v>
      </c>
      <c r="F13837" s="17">
        <f t="shared" si="432"/>
        <v>0</v>
      </c>
      <c r="G13837" s="14">
        <v>1</v>
      </c>
      <c r="H13837" s="15" t="str">
        <f t="shared" si="433"/>
        <v>Realizar Pedido</v>
      </c>
    </row>
    <row r="13838" spans="1:8" x14ac:dyDescent="0.25">
      <c r="A13838" s="2">
        <v>7591257002990</v>
      </c>
      <c r="B13838" s="12" t="s">
        <v>13513</v>
      </c>
      <c r="C13838" s="16"/>
      <c r="D13838" s="15">
        <f>SUMIFS(Movimientos!F:F,Movimientos!B:B,Productos!A13838,Movimientos!D:D,$D$1)</f>
        <v>0</v>
      </c>
      <c r="E13838" s="14">
        <f>SUMIFS(Movimientos!F:F,Movimientos!B:B,Productos!A13838,Movimientos!D:D,$E$1)</f>
        <v>0</v>
      </c>
      <c r="F13838" s="17">
        <f t="shared" si="432"/>
        <v>0</v>
      </c>
      <c r="G13838" s="14">
        <v>1</v>
      </c>
      <c r="H13838" s="15" t="str">
        <f t="shared" si="433"/>
        <v>Realizar Pedido</v>
      </c>
    </row>
    <row r="13839" spans="1:8" x14ac:dyDescent="0.25">
      <c r="A13839" s="2">
        <v>7591257002259</v>
      </c>
      <c r="B13839" s="12" t="s">
        <v>13514</v>
      </c>
      <c r="C13839" s="16"/>
      <c r="D13839" s="15">
        <f>SUMIFS(Movimientos!F:F,Movimientos!B:B,Productos!A13839,Movimientos!D:D,$D$1)</f>
        <v>0</v>
      </c>
      <c r="E13839" s="14">
        <f>SUMIFS(Movimientos!F:F,Movimientos!B:B,Productos!A13839,Movimientos!D:D,$E$1)</f>
        <v>0</v>
      </c>
      <c r="F13839" s="17">
        <f t="shared" si="432"/>
        <v>0</v>
      </c>
      <c r="G13839" s="14">
        <v>1</v>
      </c>
      <c r="H13839" s="15" t="str">
        <f t="shared" si="433"/>
        <v>Realizar Pedido</v>
      </c>
    </row>
    <row r="13840" spans="1:8" x14ac:dyDescent="0.25">
      <c r="A13840" s="3">
        <v>7591257001771</v>
      </c>
      <c r="B13840" s="11" t="s">
        <v>13515</v>
      </c>
      <c r="C13840" s="16"/>
      <c r="D13840" s="15">
        <f>SUMIFS(Movimientos!F:F,Movimientos!B:B,Productos!A13840,Movimientos!D:D,$D$1)</f>
        <v>0</v>
      </c>
      <c r="E13840" s="14">
        <f>SUMIFS(Movimientos!F:F,Movimientos!B:B,Productos!A13840,Movimientos!D:D,$E$1)</f>
        <v>0</v>
      </c>
      <c r="F13840" s="17">
        <f t="shared" si="432"/>
        <v>0</v>
      </c>
      <c r="G13840" s="14">
        <v>1</v>
      </c>
      <c r="H13840" s="15" t="str">
        <f t="shared" si="433"/>
        <v>Realizar Pedido</v>
      </c>
    </row>
    <row r="13841" spans="1:8" x14ac:dyDescent="0.25">
      <c r="A13841" s="3">
        <v>10001771</v>
      </c>
      <c r="B13841" s="11" t="s">
        <v>13516</v>
      </c>
      <c r="C13841" s="16"/>
      <c r="D13841" s="15">
        <f>SUMIFS(Movimientos!F:F,Movimientos!B:B,Productos!A13841,Movimientos!D:D,$D$1)</f>
        <v>0</v>
      </c>
      <c r="E13841" s="14">
        <f>SUMIFS(Movimientos!F:F,Movimientos!B:B,Productos!A13841,Movimientos!D:D,$E$1)</f>
        <v>0</v>
      </c>
      <c r="F13841" s="17">
        <f t="shared" si="432"/>
        <v>0</v>
      </c>
      <c r="G13841" s="14">
        <v>1</v>
      </c>
      <c r="H13841" s="15" t="str">
        <f t="shared" si="433"/>
        <v>Realizar Pedido</v>
      </c>
    </row>
    <row r="13842" spans="1:8" x14ac:dyDescent="0.25">
      <c r="A13842" s="2">
        <v>300090415259</v>
      </c>
      <c r="B13842" s="12" t="s">
        <v>13517</v>
      </c>
      <c r="C13842" s="16"/>
      <c r="D13842" s="15">
        <f>SUMIFS(Movimientos!F:F,Movimientos!B:B,Productos!A13842,Movimientos!D:D,$D$1)</f>
        <v>0</v>
      </c>
      <c r="E13842" s="14">
        <f>SUMIFS(Movimientos!F:F,Movimientos!B:B,Productos!A13842,Movimientos!D:D,$E$1)</f>
        <v>0</v>
      </c>
      <c r="F13842" s="17">
        <f t="shared" si="432"/>
        <v>0</v>
      </c>
      <c r="G13842" s="14">
        <v>1</v>
      </c>
      <c r="H13842" s="15" t="str">
        <f t="shared" si="433"/>
        <v>Realizar Pedido</v>
      </c>
    </row>
    <row r="13843" spans="1:8" x14ac:dyDescent="0.25">
      <c r="A13843" s="3">
        <v>7591257001740</v>
      </c>
      <c r="B13843" s="11" t="s">
        <v>13518</v>
      </c>
      <c r="C13843" s="16"/>
      <c r="D13843" s="15">
        <f>SUMIFS(Movimientos!F:F,Movimientos!B:B,Productos!A13843,Movimientos!D:D,$D$1)</f>
        <v>0</v>
      </c>
      <c r="E13843" s="14">
        <f>SUMIFS(Movimientos!F:F,Movimientos!B:B,Productos!A13843,Movimientos!D:D,$E$1)</f>
        <v>0</v>
      </c>
      <c r="F13843" s="17">
        <f t="shared" si="432"/>
        <v>0</v>
      </c>
      <c r="G13843" s="14">
        <v>1</v>
      </c>
      <c r="H13843" s="15" t="str">
        <f t="shared" si="433"/>
        <v>Realizar Pedido</v>
      </c>
    </row>
    <row r="13844" spans="1:8" x14ac:dyDescent="0.25">
      <c r="A13844" s="3">
        <v>7591257001757</v>
      </c>
      <c r="B13844" s="11" t="s">
        <v>13519</v>
      </c>
      <c r="C13844" s="16"/>
      <c r="D13844" s="15">
        <f>SUMIFS(Movimientos!F:F,Movimientos!B:B,Productos!A13844,Movimientos!D:D,$D$1)</f>
        <v>0</v>
      </c>
      <c r="E13844" s="14">
        <f>SUMIFS(Movimientos!F:F,Movimientos!B:B,Productos!A13844,Movimientos!D:D,$E$1)</f>
        <v>0</v>
      </c>
      <c r="F13844" s="17">
        <f t="shared" si="432"/>
        <v>0</v>
      </c>
      <c r="G13844" s="14">
        <v>1</v>
      </c>
      <c r="H13844" s="15" t="str">
        <f t="shared" si="433"/>
        <v>Realizar Pedido</v>
      </c>
    </row>
    <row r="13845" spans="1:8" x14ac:dyDescent="0.25">
      <c r="A13845" s="3">
        <v>7591257001764</v>
      </c>
      <c r="B13845" s="11" t="s">
        <v>13520</v>
      </c>
      <c r="C13845" s="16"/>
      <c r="D13845" s="15">
        <f>SUMIFS(Movimientos!F:F,Movimientos!B:B,Productos!A13845,Movimientos!D:D,$D$1)</f>
        <v>0</v>
      </c>
      <c r="E13845" s="14">
        <f>SUMIFS(Movimientos!F:F,Movimientos!B:B,Productos!A13845,Movimientos!D:D,$E$1)</f>
        <v>0</v>
      </c>
      <c r="F13845" s="17">
        <f t="shared" si="432"/>
        <v>0</v>
      </c>
      <c r="G13845" s="14">
        <v>1</v>
      </c>
      <c r="H13845" s="15" t="str">
        <f t="shared" si="433"/>
        <v>Realizar Pedido</v>
      </c>
    </row>
    <row r="13846" spans="1:8" x14ac:dyDescent="0.25">
      <c r="A13846" s="3">
        <v>7591257004789</v>
      </c>
      <c r="B13846" s="11" t="s">
        <v>13521</v>
      </c>
      <c r="C13846" s="16"/>
      <c r="D13846" s="15">
        <f>SUMIFS(Movimientos!F:F,Movimientos!B:B,Productos!A13846,Movimientos!D:D,$D$1)</f>
        <v>0</v>
      </c>
      <c r="E13846" s="14">
        <f>SUMIFS(Movimientos!F:F,Movimientos!B:B,Productos!A13846,Movimientos!D:D,$E$1)</f>
        <v>0</v>
      </c>
      <c r="F13846" s="17">
        <f t="shared" si="432"/>
        <v>0</v>
      </c>
      <c r="G13846" s="14">
        <v>1</v>
      </c>
      <c r="H13846" s="15" t="str">
        <f t="shared" si="433"/>
        <v>Realizar Pedido</v>
      </c>
    </row>
    <row r="13847" spans="1:8" x14ac:dyDescent="0.25">
      <c r="A13847" s="2">
        <v>300090742508</v>
      </c>
      <c r="B13847" s="12" t="s">
        <v>13522</v>
      </c>
      <c r="C13847" s="16"/>
      <c r="D13847" s="15">
        <f>SUMIFS(Movimientos!F:F,Movimientos!B:B,Productos!A13847,Movimientos!D:D,$D$1)</f>
        <v>0</v>
      </c>
      <c r="E13847" s="14">
        <f>SUMIFS(Movimientos!F:F,Movimientos!B:B,Productos!A13847,Movimientos!D:D,$E$1)</f>
        <v>0</v>
      </c>
      <c r="F13847" s="17">
        <f t="shared" si="432"/>
        <v>0</v>
      </c>
      <c r="G13847" s="14">
        <v>1</v>
      </c>
      <c r="H13847" s="15" t="str">
        <f t="shared" si="433"/>
        <v>Realizar Pedido</v>
      </c>
    </row>
    <row r="13848" spans="1:8" x14ac:dyDescent="0.25">
      <c r="A13848" s="3">
        <v>300097386101</v>
      </c>
      <c r="B13848" s="11" t="s">
        <v>13523</v>
      </c>
      <c r="C13848" s="16"/>
      <c r="D13848" s="15">
        <f>SUMIFS(Movimientos!F:F,Movimientos!B:B,Productos!A13848,Movimientos!D:D,$D$1)</f>
        <v>0</v>
      </c>
      <c r="E13848" s="14">
        <f>SUMIFS(Movimientos!F:F,Movimientos!B:B,Productos!A13848,Movimientos!D:D,$E$1)</f>
        <v>0</v>
      </c>
      <c r="F13848" s="17">
        <f t="shared" si="432"/>
        <v>0</v>
      </c>
      <c r="G13848" s="14">
        <v>1</v>
      </c>
      <c r="H13848" s="15" t="str">
        <f t="shared" si="433"/>
        <v>Realizar Pedido</v>
      </c>
    </row>
    <row r="13849" spans="1:8" x14ac:dyDescent="0.25">
      <c r="A13849" s="3">
        <v>7501142934251</v>
      </c>
      <c r="B13849" s="11" t="s">
        <v>13524</v>
      </c>
      <c r="C13849" s="16"/>
      <c r="D13849" s="15">
        <f>SUMIFS(Movimientos!F:F,Movimientos!B:B,Productos!A13849,Movimientos!D:D,$D$1)</f>
        <v>0</v>
      </c>
      <c r="E13849" s="14">
        <f>SUMIFS(Movimientos!F:F,Movimientos!B:B,Productos!A13849,Movimientos!D:D,$E$1)</f>
        <v>0</v>
      </c>
      <c r="F13849" s="17">
        <f t="shared" si="432"/>
        <v>0</v>
      </c>
      <c r="G13849" s="14">
        <v>1</v>
      </c>
      <c r="H13849" s="15" t="str">
        <f t="shared" si="433"/>
        <v>Realizar Pedido</v>
      </c>
    </row>
    <row r="13850" spans="1:8" x14ac:dyDescent="0.25">
      <c r="A13850" s="3">
        <v>300090422097</v>
      </c>
      <c r="B13850" s="11" t="s">
        <v>13525</v>
      </c>
      <c r="C13850" s="16"/>
      <c r="D13850" s="15">
        <f>SUMIFS(Movimientos!F:F,Movimientos!B:B,Productos!A13850,Movimientos!D:D,$D$1)</f>
        <v>0</v>
      </c>
      <c r="E13850" s="14">
        <f>SUMIFS(Movimientos!F:F,Movimientos!B:B,Productos!A13850,Movimientos!D:D,$E$1)</f>
        <v>0</v>
      </c>
      <c r="F13850" s="17">
        <f t="shared" si="432"/>
        <v>0</v>
      </c>
      <c r="G13850" s="14">
        <v>1</v>
      </c>
      <c r="H13850" s="15" t="str">
        <f t="shared" si="433"/>
        <v>Realizar Pedido</v>
      </c>
    </row>
    <row r="13851" spans="1:8" x14ac:dyDescent="0.25">
      <c r="A13851" s="3">
        <v>9993</v>
      </c>
      <c r="B13851" s="11" t="s">
        <v>13526</v>
      </c>
      <c r="C13851" s="16"/>
      <c r="D13851" s="15">
        <f>SUMIFS(Movimientos!F:F,Movimientos!B:B,Productos!A13851,Movimientos!D:D,$D$1)</f>
        <v>0</v>
      </c>
      <c r="E13851" s="14">
        <f>SUMIFS(Movimientos!F:F,Movimientos!B:B,Productos!A13851,Movimientos!D:D,$E$1)</f>
        <v>0</v>
      </c>
      <c r="F13851" s="17">
        <f t="shared" si="432"/>
        <v>0</v>
      </c>
      <c r="G13851" s="14">
        <v>1</v>
      </c>
      <c r="H13851" s="15" t="str">
        <f t="shared" si="433"/>
        <v>Realizar Pedido</v>
      </c>
    </row>
    <row r="13852" spans="1:8" x14ac:dyDescent="0.25">
      <c r="A13852" s="3">
        <v>7314381182198</v>
      </c>
      <c r="B13852" s="11" t="s">
        <v>13527</v>
      </c>
      <c r="C13852" s="16"/>
      <c r="D13852" s="15">
        <f>SUMIFS(Movimientos!F:F,Movimientos!B:B,Productos!A13852,Movimientos!D:D,$D$1)</f>
        <v>0</v>
      </c>
      <c r="E13852" s="14">
        <f>SUMIFS(Movimientos!F:F,Movimientos!B:B,Productos!A13852,Movimientos!D:D,$E$1)</f>
        <v>0</v>
      </c>
      <c r="F13852" s="17">
        <f t="shared" si="432"/>
        <v>0</v>
      </c>
      <c r="G13852" s="14">
        <v>1</v>
      </c>
      <c r="H13852" s="15" t="str">
        <f t="shared" si="433"/>
        <v>Realizar Pedido</v>
      </c>
    </row>
    <row r="13853" spans="1:8" x14ac:dyDescent="0.25">
      <c r="A13853" s="3">
        <v>6906680380019</v>
      </c>
      <c r="B13853" s="11" t="s">
        <v>13528</v>
      </c>
      <c r="C13853" s="16"/>
      <c r="D13853" s="15">
        <f>SUMIFS(Movimientos!F:F,Movimientos!B:B,Productos!A13853,Movimientos!D:D,$D$1)</f>
        <v>0</v>
      </c>
      <c r="E13853" s="14">
        <f>SUMIFS(Movimientos!F:F,Movimientos!B:B,Productos!A13853,Movimientos!D:D,$E$1)</f>
        <v>0</v>
      </c>
      <c r="F13853" s="17">
        <f t="shared" si="432"/>
        <v>0</v>
      </c>
      <c r="G13853" s="14">
        <v>1</v>
      </c>
      <c r="H13853" s="15" t="str">
        <f t="shared" si="433"/>
        <v>Realizar Pedido</v>
      </c>
    </row>
    <row r="13854" spans="1:8" x14ac:dyDescent="0.25">
      <c r="A13854" s="3">
        <v>7453003565831</v>
      </c>
      <c r="B13854" s="11" t="s">
        <v>13529</v>
      </c>
      <c r="C13854" s="16"/>
      <c r="D13854" s="15">
        <f>SUMIFS(Movimientos!F:F,Movimientos!B:B,Productos!A13854,Movimientos!D:D,$D$1)</f>
        <v>0</v>
      </c>
      <c r="E13854" s="14">
        <f>SUMIFS(Movimientos!F:F,Movimientos!B:B,Productos!A13854,Movimientos!D:D,$E$1)</f>
        <v>0</v>
      </c>
      <c r="F13854" s="17">
        <f t="shared" si="432"/>
        <v>0</v>
      </c>
      <c r="G13854" s="14">
        <v>1</v>
      </c>
      <c r="H13854" s="15" t="str">
        <f t="shared" si="433"/>
        <v>Realizar Pedido</v>
      </c>
    </row>
    <row r="13855" spans="1:8" x14ac:dyDescent="0.25">
      <c r="A13855" s="3">
        <v>7453003565848</v>
      </c>
      <c r="B13855" s="11" t="s">
        <v>13529</v>
      </c>
      <c r="C13855" s="16"/>
      <c r="D13855" s="15">
        <f>SUMIFS(Movimientos!F:F,Movimientos!B:B,Productos!A13855,Movimientos!D:D,$D$1)</f>
        <v>0</v>
      </c>
      <c r="E13855" s="14">
        <f>SUMIFS(Movimientos!F:F,Movimientos!B:B,Productos!A13855,Movimientos!D:D,$E$1)</f>
        <v>0</v>
      </c>
      <c r="F13855" s="17">
        <f t="shared" si="432"/>
        <v>0</v>
      </c>
      <c r="G13855" s="14">
        <v>1</v>
      </c>
      <c r="H13855" s="15" t="str">
        <f t="shared" si="433"/>
        <v>Realizar Pedido</v>
      </c>
    </row>
    <row r="13856" spans="1:8" x14ac:dyDescent="0.25">
      <c r="A13856" s="3">
        <v>7314381183164</v>
      </c>
      <c r="B13856" s="11" t="s">
        <v>13530</v>
      </c>
      <c r="C13856" s="16"/>
      <c r="D13856" s="15">
        <f>SUMIFS(Movimientos!F:F,Movimientos!B:B,Productos!A13856,Movimientos!D:D,$D$1)</f>
        <v>0</v>
      </c>
      <c r="E13856" s="14">
        <f>SUMIFS(Movimientos!F:F,Movimientos!B:B,Productos!A13856,Movimientos!D:D,$E$1)</f>
        <v>0</v>
      </c>
      <c r="F13856" s="17">
        <f t="shared" si="432"/>
        <v>0</v>
      </c>
      <c r="G13856" s="14">
        <v>1</v>
      </c>
      <c r="H13856" s="15" t="str">
        <f t="shared" si="433"/>
        <v>Realizar Pedido</v>
      </c>
    </row>
    <row r="13857" spans="1:8" x14ac:dyDescent="0.25">
      <c r="A13857" s="3">
        <v>4895127711597</v>
      </c>
      <c r="B13857" s="11" t="s">
        <v>13531</v>
      </c>
      <c r="C13857" s="16"/>
      <c r="D13857" s="15">
        <f>SUMIFS(Movimientos!F:F,Movimientos!B:B,Productos!A13857,Movimientos!D:D,$D$1)</f>
        <v>0</v>
      </c>
      <c r="E13857" s="14">
        <f>SUMIFS(Movimientos!F:F,Movimientos!B:B,Productos!A13857,Movimientos!D:D,$E$1)</f>
        <v>0</v>
      </c>
      <c r="F13857" s="17">
        <f t="shared" si="432"/>
        <v>0</v>
      </c>
      <c r="G13857" s="14">
        <v>1</v>
      </c>
      <c r="H13857" s="15" t="str">
        <f t="shared" si="433"/>
        <v>Realizar Pedido</v>
      </c>
    </row>
    <row r="13858" spans="1:8" x14ac:dyDescent="0.25">
      <c r="A13858" s="2">
        <v>7453003565824</v>
      </c>
      <c r="B13858" s="12" t="s">
        <v>13532</v>
      </c>
      <c r="C13858" s="16"/>
      <c r="D13858" s="15">
        <f>SUMIFS(Movimientos!F:F,Movimientos!B:B,Productos!A13858,Movimientos!D:D,$D$1)</f>
        <v>0</v>
      </c>
      <c r="E13858" s="14">
        <f>SUMIFS(Movimientos!F:F,Movimientos!B:B,Productos!A13858,Movimientos!D:D,$E$1)</f>
        <v>0</v>
      </c>
      <c r="F13858" s="17">
        <f t="shared" si="432"/>
        <v>0</v>
      </c>
      <c r="G13858" s="14">
        <v>1</v>
      </c>
      <c r="H13858" s="15" t="str">
        <f t="shared" si="433"/>
        <v>Realizar Pedido</v>
      </c>
    </row>
    <row r="13859" spans="1:8" x14ac:dyDescent="0.25">
      <c r="A13859" s="2">
        <v>7453003565862</v>
      </c>
      <c r="B13859" s="12" t="s">
        <v>13533</v>
      </c>
      <c r="C13859" s="16"/>
      <c r="D13859" s="15">
        <f>SUMIFS(Movimientos!F:F,Movimientos!B:B,Productos!A13859,Movimientos!D:D,$D$1)</f>
        <v>0</v>
      </c>
      <c r="E13859" s="14">
        <f>SUMIFS(Movimientos!F:F,Movimientos!B:B,Productos!A13859,Movimientos!D:D,$E$1)</f>
        <v>0</v>
      </c>
      <c r="F13859" s="17">
        <f t="shared" si="432"/>
        <v>0</v>
      </c>
      <c r="G13859" s="14">
        <v>1</v>
      </c>
      <c r="H13859" s="15" t="str">
        <f t="shared" si="433"/>
        <v>Realizar Pedido</v>
      </c>
    </row>
    <row r="13860" spans="1:8" x14ac:dyDescent="0.25">
      <c r="A13860" s="3">
        <v>745300725054</v>
      </c>
      <c r="B13860" s="11" t="s">
        <v>13534</v>
      </c>
      <c r="C13860" s="16"/>
      <c r="D13860" s="15">
        <f>SUMIFS(Movimientos!F:F,Movimientos!B:B,Productos!A13860,Movimientos!D:D,$D$1)</f>
        <v>0</v>
      </c>
      <c r="E13860" s="14">
        <f>SUMIFS(Movimientos!F:F,Movimientos!B:B,Productos!A13860,Movimientos!D:D,$E$1)</f>
        <v>0</v>
      </c>
      <c r="F13860" s="17">
        <f t="shared" si="432"/>
        <v>0</v>
      </c>
      <c r="G13860" s="14">
        <v>1</v>
      </c>
      <c r="H13860" s="15" t="str">
        <f t="shared" si="433"/>
        <v>Realizar Pedido</v>
      </c>
    </row>
    <row r="13861" spans="1:8" x14ac:dyDescent="0.25">
      <c r="A13861" s="2">
        <v>4895127711924</v>
      </c>
      <c r="B13861" s="12" t="s">
        <v>13535</v>
      </c>
      <c r="C13861" s="16"/>
      <c r="D13861" s="15">
        <f>SUMIFS(Movimientos!F:F,Movimientos!B:B,Productos!A13861,Movimientos!D:D,$D$1)</f>
        <v>0</v>
      </c>
      <c r="E13861" s="14">
        <f>SUMIFS(Movimientos!F:F,Movimientos!B:B,Productos!A13861,Movimientos!D:D,$E$1)</f>
        <v>0</v>
      </c>
      <c r="F13861" s="17">
        <f t="shared" si="432"/>
        <v>0</v>
      </c>
      <c r="G13861" s="14">
        <v>1</v>
      </c>
      <c r="H13861" s="15" t="str">
        <f t="shared" si="433"/>
        <v>Realizar Pedido</v>
      </c>
    </row>
    <row r="13862" spans="1:8" x14ac:dyDescent="0.25">
      <c r="A13862" s="3">
        <v>7591196004093</v>
      </c>
      <c r="B13862" s="11" t="s">
        <v>13536</v>
      </c>
      <c r="C13862" s="16"/>
      <c r="D13862" s="15">
        <f>SUMIFS(Movimientos!F:F,Movimientos!B:B,Productos!A13862,Movimientos!D:D,$D$1)</f>
        <v>0</v>
      </c>
      <c r="E13862" s="14">
        <f>SUMIFS(Movimientos!F:F,Movimientos!B:B,Productos!A13862,Movimientos!D:D,$E$1)</f>
        <v>0</v>
      </c>
      <c r="F13862" s="17">
        <f t="shared" si="432"/>
        <v>0</v>
      </c>
      <c r="G13862" s="14">
        <v>1</v>
      </c>
      <c r="H13862" s="15" t="str">
        <f t="shared" si="433"/>
        <v>Realizar Pedido</v>
      </c>
    </row>
    <row r="13863" spans="1:8" x14ac:dyDescent="0.25">
      <c r="A13863" s="3">
        <v>7591196004109</v>
      </c>
      <c r="B13863" s="11" t="s">
        <v>13537</v>
      </c>
      <c r="C13863" s="16"/>
      <c r="D13863" s="15">
        <f>SUMIFS(Movimientos!F:F,Movimientos!B:B,Productos!A13863,Movimientos!D:D,$D$1)</f>
        <v>0</v>
      </c>
      <c r="E13863" s="14">
        <f>SUMIFS(Movimientos!F:F,Movimientos!B:B,Productos!A13863,Movimientos!D:D,$E$1)</f>
        <v>0</v>
      </c>
      <c r="F13863" s="17">
        <f t="shared" si="432"/>
        <v>0</v>
      </c>
      <c r="G13863" s="14">
        <v>1</v>
      </c>
      <c r="H13863" s="15" t="str">
        <f t="shared" si="433"/>
        <v>Realizar Pedido</v>
      </c>
    </row>
    <row r="13864" spans="1:8" x14ac:dyDescent="0.25">
      <c r="A13864" s="3">
        <v>7592432000046</v>
      </c>
      <c r="B13864" s="11" t="s">
        <v>13538</v>
      </c>
      <c r="C13864" s="16"/>
      <c r="D13864" s="15">
        <f>SUMIFS(Movimientos!F:F,Movimientos!B:B,Productos!A13864,Movimientos!D:D,$D$1)</f>
        <v>0</v>
      </c>
      <c r="E13864" s="14">
        <f>SUMIFS(Movimientos!F:F,Movimientos!B:B,Productos!A13864,Movimientos!D:D,$E$1)</f>
        <v>0</v>
      </c>
      <c r="F13864" s="17">
        <f t="shared" si="432"/>
        <v>0</v>
      </c>
      <c r="G13864" s="14">
        <v>1</v>
      </c>
      <c r="H13864" s="15" t="str">
        <f t="shared" si="433"/>
        <v>Realizar Pedido</v>
      </c>
    </row>
    <row r="13865" spans="1:8" x14ac:dyDescent="0.25">
      <c r="A13865" s="3">
        <v>7592432000039</v>
      </c>
      <c r="B13865" s="11" t="s">
        <v>13539</v>
      </c>
      <c r="C13865" s="16"/>
      <c r="D13865" s="15">
        <f>SUMIFS(Movimientos!F:F,Movimientos!B:B,Productos!A13865,Movimientos!D:D,$D$1)</f>
        <v>0</v>
      </c>
      <c r="E13865" s="14">
        <f>SUMIFS(Movimientos!F:F,Movimientos!B:B,Productos!A13865,Movimientos!D:D,$E$1)</f>
        <v>0</v>
      </c>
      <c r="F13865" s="17">
        <f t="shared" si="432"/>
        <v>0</v>
      </c>
      <c r="G13865" s="14">
        <v>1</v>
      </c>
      <c r="H13865" s="15" t="str">
        <f t="shared" si="433"/>
        <v>Realizar Pedido</v>
      </c>
    </row>
    <row r="13866" spans="1:8" x14ac:dyDescent="0.25">
      <c r="A13866" s="3">
        <v>7592432010281</v>
      </c>
      <c r="B13866" s="11" t="s">
        <v>13540</v>
      </c>
      <c r="C13866" s="16"/>
      <c r="D13866" s="15">
        <f>SUMIFS(Movimientos!F:F,Movimientos!B:B,Productos!A13866,Movimientos!D:D,$D$1)</f>
        <v>0</v>
      </c>
      <c r="E13866" s="14">
        <f>SUMIFS(Movimientos!F:F,Movimientos!B:B,Productos!A13866,Movimientos!D:D,$E$1)</f>
        <v>0</v>
      </c>
      <c r="F13866" s="17">
        <f t="shared" si="432"/>
        <v>0</v>
      </c>
      <c r="G13866" s="14">
        <v>1</v>
      </c>
      <c r="H13866" s="15" t="str">
        <f t="shared" si="433"/>
        <v>Realizar Pedido</v>
      </c>
    </row>
    <row r="13867" spans="1:8" x14ac:dyDescent="0.25">
      <c r="A13867" s="3">
        <v>7592432010298</v>
      </c>
      <c r="B13867" s="11" t="s">
        <v>13541</v>
      </c>
      <c r="C13867" s="16"/>
      <c r="D13867" s="15">
        <f>SUMIFS(Movimientos!F:F,Movimientos!B:B,Productos!A13867,Movimientos!D:D,$D$1)</f>
        <v>0</v>
      </c>
      <c r="E13867" s="14">
        <f>SUMIFS(Movimientos!F:F,Movimientos!B:B,Productos!A13867,Movimientos!D:D,$E$1)</f>
        <v>0</v>
      </c>
      <c r="F13867" s="17">
        <f t="shared" si="432"/>
        <v>0</v>
      </c>
      <c r="G13867" s="14">
        <v>1</v>
      </c>
      <c r="H13867" s="15" t="str">
        <f t="shared" si="433"/>
        <v>Realizar Pedido</v>
      </c>
    </row>
    <row r="13868" spans="1:8" x14ac:dyDescent="0.25">
      <c r="A13868" s="3">
        <v>7703763476046</v>
      </c>
      <c r="B13868" s="11" t="s">
        <v>13542</v>
      </c>
      <c r="C13868" s="16"/>
      <c r="D13868" s="15">
        <f>SUMIFS(Movimientos!F:F,Movimientos!B:B,Productos!A13868,Movimientos!D:D,$D$1)</f>
        <v>0</v>
      </c>
      <c r="E13868" s="14">
        <f>SUMIFS(Movimientos!F:F,Movimientos!B:B,Productos!A13868,Movimientos!D:D,$E$1)</f>
        <v>0</v>
      </c>
      <c r="F13868" s="17">
        <f t="shared" si="432"/>
        <v>0</v>
      </c>
      <c r="G13868" s="14">
        <v>1</v>
      </c>
      <c r="H13868" s="15" t="str">
        <f t="shared" si="433"/>
        <v>Realizar Pedido</v>
      </c>
    </row>
    <row r="13869" spans="1:8" x14ac:dyDescent="0.25">
      <c r="A13869" s="3">
        <v>7591519008289</v>
      </c>
      <c r="B13869" s="11" t="s">
        <v>13543</v>
      </c>
      <c r="C13869" s="16"/>
      <c r="D13869" s="15">
        <f>SUMIFS(Movimientos!F:F,Movimientos!B:B,Productos!A13869,Movimientos!D:D,$D$1)</f>
        <v>0</v>
      </c>
      <c r="E13869" s="14">
        <f>SUMIFS(Movimientos!F:F,Movimientos!B:B,Productos!A13869,Movimientos!D:D,$E$1)</f>
        <v>0</v>
      </c>
      <c r="F13869" s="17">
        <f t="shared" si="432"/>
        <v>0</v>
      </c>
      <c r="G13869" s="14">
        <v>1</v>
      </c>
      <c r="H13869" s="15" t="str">
        <f t="shared" si="433"/>
        <v>Realizar Pedido</v>
      </c>
    </row>
    <row r="13870" spans="1:8" x14ac:dyDescent="0.25">
      <c r="A13870" s="3">
        <v>7591585174284</v>
      </c>
      <c r="B13870" s="11" t="s">
        <v>13544</v>
      </c>
      <c r="C13870" s="16"/>
      <c r="D13870" s="15">
        <f>SUMIFS(Movimientos!F:F,Movimientos!B:B,Productos!A13870,Movimientos!D:D,$D$1)</f>
        <v>0</v>
      </c>
      <c r="E13870" s="14">
        <f>SUMIFS(Movimientos!F:F,Movimientos!B:B,Productos!A13870,Movimientos!D:D,$E$1)</f>
        <v>0</v>
      </c>
      <c r="F13870" s="17">
        <f t="shared" si="432"/>
        <v>0</v>
      </c>
      <c r="G13870" s="14">
        <v>1</v>
      </c>
      <c r="H13870" s="15" t="str">
        <f t="shared" si="433"/>
        <v>Realizar Pedido</v>
      </c>
    </row>
    <row r="13871" spans="1:8" x14ac:dyDescent="0.25">
      <c r="A13871" s="3">
        <v>6930988820038</v>
      </c>
      <c r="B13871" s="11" t="s">
        <v>13545</v>
      </c>
      <c r="C13871" s="16"/>
      <c r="D13871" s="15">
        <f>SUMIFS(Movimientos!F:F,Movimientos!B:B,Productos!A13871,Movimientos!D:D,$D$1)</f>
        <v>0</v>
      </c>
      <c r="E13871" s="14">
        <f>SUMIFS(Movimientos!F:F,Movimientos!B:B,Productos!A13871,Movimientos!D:D,$E$1)</f>
        <v>0</v>
      </c>
      <c r="F13871" s="17">
        <f t="shared" si="432"/>
        <v>0</v>
      </c>
      <c r="G13871" s="14">
        <v>1</v>
      </c>
      <c r="H13871" s="15" t="str">
        <f t="shared" si="433"/>
        <v>Realizar Pedido</v>
      </c>
    </row>
    <row r="13872" spans="1:8" x14ac:dyDescent="0.25">
      <c r="A13872" s="3">
        <v>6927236663189</v>
      </c>
      <c r="B13872" s="11" t="s">
        <v>13546</v>
      </c>
      <c r="C13872" s="16"/>
      <c r="D13872" s="15">
        <f>SUMIFS(Movimientos!F:F,Movimientos!B:B,Productos!A13872,Movimientos!D:D,$D$1)</f>
        <v>0</v>
      </c>
      <c r="E13872" s="14">
        <f>SUMIFS(Movimientos!F:F,Movimientos!B:B,Productos!A13872,Movimientos!D:D,$E$1)</f>
        <v>0</v>
      </c>
      <c r="F13872" s="17">
        <f t="shared" si="432"/>
        <v>0</v>
      </c>
      <c r="G13872" s="14">
        <v>1</v>
      </c>
      <c r="H13872" s="15" t="str">
        <f t="shared" si="433"/>
        <v>Realizar Pedido</v>
      </c>
    </row>
    <row r="13873" spans="1:8" x14ac:dyDescent="0.25">
      <c r="A13873" s="2">
        <v>7594001080374</v>
      </c>
      <c r="B13873" s="12" t="s">
        <v>13547</v>
      </c>
      <c r="C13873" s="16"/>
      <c r="D13873" s="15">
        <f>SUMIFS(Movimientos!F:F,Movimientos!B:B,Productos!A13873,Movimientos!D:D,$D$1)</f>
        <v>0</v>
      </c>
      <c r="E13873" s="14">
        <f>SUMIFS(Movimientos!F:F,Movimientos!B:B,Productos!A13873,Movimientos!D:D,$E$1)</f>
        <v>0</v>
      </c>
      <c r="F13873" s="17">
        <f t="shared" si="432"/>
        <v>0</v>
      </c>
      <c r="G13873" s="14">
        <v>1</v>
      </c>
      <c r="H13873" s="15" t="str">
        <f t="shared" si="433"/>
        <v>Realizar Pedido</v>
      </c>
    </row>
    <row r="13874" spans="1:8" x14ac:dyDescent="0.25">
      <c r="A13874" s="3">
        <v>7592803002402</v>
      </c>
      <c r="B13874" s="11" t="s">
        <v>13548</v>
      </c>
      <c r="C13874" s="16"/>
      <c r="D13874" s="15">
        <f>SUMIFS(Movimientos!F:F,Movimientos!B:B,Productos!A13874,Movimientos!D:D,$D$1)</f>
        <v>0</v>
      </c>
      <c r="E13874" s="14">
        <f>SUMIFS(Movimientos!F:F,Movimientos!B:B,Productos!A13874,Movimientos!D:D,$E$1)</f>
        <v>0</v>
      </c>
      <c r="F13874" s="17">
        <f t="shared" si="432"/>
        <v>0</v>
      </c>
      <c r="G13874" s="14">
        <v>1</v>
      </c>
      <c r="H13874" s="15" t="str">
        <f t="shared" si="433"/>
        <v>Realizar Pedido</v>
      </c>
    </row>
    <row r="13875" spans="1:8" x14ac:dyDescent="0.25">
      <c r="A13875" s="3">
        <v>8906012340139</v>
      </c>
      <c r="B13875" s="11" t="s">
        <v>13549</v>
      </c>
      <c r="C13875" s="16"/>
      <c r="D13875" s="15">
        <f>SUMIFS(Movimientos!F:F,Movimientos!B:B,Productos!A13875,Movimientos!D:D,$D$1)</f>
        <v>0</v>
      </c>
      <c r="E13875" s="14">
        <f>SUMIFS(Movimientos!F:F,Movimientos!B:B,Productos!A13875,Movimientos!D:D,$E$1)</f>
        <v>0</v>
      </c>
      <c r="F13875" s="17">
        <f t="shared" si="432"/>
        <v>0</v>
      </c>
      <c r="G13875" s="14">
        <v>1</v>
      </c>
      <c r="H13875" s="15" t="str">
        <f t="shared" si="433"/>
        <v>Realizar Pedido</v>
      </c>
    </row>
    <row r="13876" spans="1:8" x14ac:dyDescent="0.25">
      <c r="A13876" s="3">
        <v>10001979</v>
      </c>
      <c r="B13876" s="11" t="s">
        <v>13550</v>
      </c>
      <c r="C13876" s="16"/>
      <c r="D13876" s="15">
        <f>SUMIFS(Movimientos!F:F,Movimientos!B:B,Productos!A13876,Movimientos!D:D,$D$1)</f>
        <v>0</v>
      </c>
      <c r="E13876" s="14">
        <f>SUMIFS(Movimientos!F:F,Movimientos!B:B,Productos!A13876,Movimientos!D:D,$E$1)</f>
        <v>0</v>
      </c>
      <c r="F13876" s="17">
        <f t="shared" si="432"/>
        <v>0</v>
      </c>
      <c r="G13876" s="14">
        <v>1</v>
      </c>
      <c r="H13876" s="15" t="str">
        <f t="shared" si="433"/>
        <v>Realizar Pedido</v>
      </c>
    </row>
    <row r="13877" spans="1:8" x14ac:dyDescent="0.25">
      <c r="A13877" s="3">
        <v>4048846001979</v>
      </c>
      <c r="B13877" s="11" t="s">
        <v>13551</v>
      </c>
      <c r="C13877" s="16"/>
      <c r="D13877" s="15">
        <f>SUMIFS(Movimientos!F:F,Movimientos!B:B,Productos!A13877,Movimientos!D:D,$D$1)</f>
        <v>0</v>
      </c>
      <c r="E13877" s="14">
        <f>SUMIFS(Movimientos!F:F,Movimientos!B:B,Productos!A13877,Movimientos!D:D,$E$1)</f>
        <v>0</v>
      </c>
      <c r="F13877" s="17">
        <f t="shared" si="432"/>
        <v>0</v>
      </c>
      <c r="G13877" s="14">
        <v>1</v>
      </c>
      <c r="H13877" s="15" t="str">
        <f t="shared" si="433"/>
        <v>Realizar Pedido</v>
      </c>
    </row>
    <row r="13878" spans="1:8" x14ac:dyDescent="0.25">
      <c r="A13878" s="3">
        <v>4048846004833</v>
      </c>
      <c r="B13878" s="11" t="s">
        <v>13552</v>
      </c>
      <c r="C13878" s="16"/>
      <c r="D13878" s="15">
        <f>SUMIFS(Movimientos!F:F,Movimientos!B:B,Productos!A13878,Movimientos!D:D,$D$1)</f>
        <v>0</v>
      </c>
      <c r="E13878" s="14">
        <f>SUMIFS(Movimientos!F:F,Movimientos!B:B,Productos!A13878,Movimientos!D:D,$E$1)</f>
        <v>0</v>
      </c>
      <c r="F13878" s="17">
        <f t="shared" si="432"/>
        <v>0</v>
      </c>
      <c r="G13878" s="14">
        <v>1</v>
      </c>
      <c r="H13878" s="15" t="str">
        <f t="shared" si="433"/>
        <v>Realizar Pedido</v>
      </c>
    </row>
    <row r="13879" spans="1:8" x14ac:dyDescent="0.25">
      <c r="A13879" s="3">
        <v>4048846005410</v>
      </c>
      <c r="B13879" s="11" t="s">
        <v>13553</v>
      </c>
      <c r="C13879" s="16"/>
      <c r="D13879" s="15">
        <f>SUMIFS(Movimientos!F:F,Movimientos!B:B,Productos!A13879,Movimientos!D:D,$D$1)</f>
        <v>0</v>
      </c>
      <c r="E13879" s="14">
        <f>SUMIFS(Movimientos!F:F,Movimientos!B:B,Productos!A13879,Movimientos!D:D,$E$1)</f>
        <v>0</v>
      </c>
      <c r="F13879" s="17">
        <f t="shared" si="432"/>
        <v>0</v>
      </c>
      <c r="G13879" s="14">
        <v>1</v>
      </c>
      <c r="H13879" s="15" t="str">
        <f t="shared" si="433"/>
        <v>Realizar Pedido</v>
      </c>
    </row>
    <row r="13880" spans="1:8" x14ac:dyDescent="0.25">
      <c r="A13880" s="3">
        <v>7591818112021</v>
      </c>
      <c r="B13880" s="11" t="s">
        <v>13554</v>
      </c>
      <c r="C13880" s="16"/>
      <c r="D13880" s="15">
        <f>SUMIFS(Movimientos!F:F,Movimientos!B:B,Productos!A13880,Movimientos!D:D,$D$1)</f>
        <v>0</v>
      </c>
      <c r="E13880" s="14">
        <f>SUMIFS(Movimientos!F:F,Movimientos!B:B,Productos!A13880,Movimientos!D:D,$E$1)</f>
        <v>0</v>
      </c>
      <c r="F13880" s="17">
        <f t="shared" si="432"/>
        <v>0</v>
      </c>
      <c r="G13880" s="14">
        <v>1</v>
      </c>
      <c r="H13880" s="15" t="str">
        <f t="shared" si="433"/>
        <v>Realizar Pedido</v>
      </c>
    </row>
    <row r="13881" spans="1:8" x14ac:dyDescent="0.25">
      <c r="A13881" s="3" t="s">
        <v>13555</v>
      </c>
      <c r="B13881" s="11" t="s">
        <v>13556</v>
      </c>
      <c r="C13881" s="16"/>
      <c r="D13881" s="15">
        <f>SUMIFS(Movimientos!F:F,Movimientos!B:B,Productos!A13881,Movimientos!D:D,$D$1)</f>
        <v>0</v>
      </c>
      <c r="E13881" s="14">
        <f>SUMIFS(Movimientos!F:F,Movimientos!B:B,Productos!A13881,Movimientos!D:D,$E$1)</f>
        <v>0</v>
      </c>
      <c r="F13881" s="17">
        <f t="shared" si="432"/>
        <v>0</v>
      </c>
      <c r="G13881" s="14">
        <v>1</v>
      </c>
      <c r="H13881" s="15" t="str">
        <f t="shared" si="433"/>
        <v>Realizar Pedido</v>
      </c>
    </row>
    <row r="13882" spans="1:8" x14ac:dyDescent="0.25">
      <c r="A13882" s="3" t="s">
        <v>13557</v>
      </c>
      <c r="B13882" s="11" t="s">
        <v>13558</v>
      </c>
      <c r="C13882" s="16"/>
      <c r="D13882" s="15">
        <f>SUMIFS(Movimientos!F:F,Movimientos!B:B,Productos!A13882,Movimientos!D:D,$D$1)</f>
        <v>0</v>
      </c>
      <c r="E13882" s="14">
        <f>SUMIFS(Movimientos!F:F,Movimientos!B:B,Productos!A13882,Movimientos!D:D,$E$1)</f>
        <v>0</v>
      </c>
      <c r="F13882" s="17">
        <f t="shared" si="432"/>
        <v>0</v>
      </c>
      <c r="G13882" s="14">
        <v>1</v>
      </c>
      <c r="H13882" s="15" t="str">
        <f t="shared" si="433"/>
        <v>Realizar Pedido</v>
      </c>
    </row>
    <row r="13883" spans="1:8" x14ac:dyDescent="0.25">
      <c r="A13883" s="3">
        <v>7592349860900</v>
      </c>
      <c r="B13883" s="11" t="s">
        <v>13559</v>
      </c>
      <c r="C13883" s="16"/>
      <c r="D13883" s="15">
        <f>SUMIFS(Movimientos!F:F,Movimientos!B:B,Productos!A13883,Movimientos!D:D,$D$1)</f>
        <v>0</v>
      </c>
      <c r="E13883" s="14">
        <f>SUMIFS(Movimientos!F:F,Movimientos!B:B,Productos!A13883,Movimientos!D:D,$E$1)</f>
        <v>0</v>
      </c>
      <c r="F13883" s="17">
        <f t="shared" si="432"/>
        <v>0</v>
      </c>
      <c r="G13883" s="14">
        <v>1</v>
      </c>
      <c r="H13883" s="15" t="str">
        <f t="shared" si="433"/>
        <v>Realizar Pedido</v>
      </c>
    </row>
    <row r="13884" spans="1:8" x14ac:dyDescent="0.25">
      <c r="A13884" s="3">
        <v>7591651001148</v>
      </c>
      <c r="B13884" s="11" t="s">
        <v>13560</v>
      </c>
      <c r="C13884" s="16"/>
      <c r="D13884" s="15">
        <f>SUMIFS(Movimientos!F:F,Movimientos!B:B,Productos!A13884,Movimientos!D:D,$D$1)</f>
        <v>0</v>
      </c>
      <c r="E13884" s="14">
        <f>SUMIFS(Movimientos!F:F,Movimientos!B:B,Productos!A13884,Movimientos!D:D,$E$1)</f>
        <v>0</v>
      </c>
      <c r="F13884" s="17">
        <f t="shared" si="432"/>
        <v>0</v>
      </c>
      <c r="G13884" s="14">
        <v>1</v>
      </c>
      <c r="H13884" s="15" t="str">
        <f t="shared" si="433"/>
        <v>Realizar Pedido</v>
      </c>
    </row>
    <row r="13885" spans="1:8" x14ac:dyDescent="0.25">
      <c r="A13885" s="3">
        <v>7591651000844</v>
      </c>
      <c r="B13885" s="11" t="s">
        <v>13561</v>
      </c>
      <c r="C13885" s="16"/>
      <c r="D13885" s="15">
        <f>SUMIFS(Movimientos!F:F,Movimientos!B:B,Productos!A13885,Movimientos!D:D,$D$1)</f>
        <v>0</v>
      </c>
      <c r="E13885" s="14">
        <f>SUMIFS(Movimientos!F:F,Movimientos!B:B,Productos!A13885,Movimientos!D:D,$E$1)</f>
        <v>0</v>
      </c>
      <c r="F13885" s="17">
        <f t="shared" si="432"/>
        <v>0</v>
      </c>
      <c r="G13885" s="14">
        <v>1</v>
      </c>
      <c r="H13885" s="15" t="str">
        <f t="shared" si="433"/>
        <v>Realizar Pedido</v>
      </c>
    </row>
    <row r="13886" spans="1:8" x14ac:dyDescent="0.25">
      <c r="A13886" s="3">
        <v>7592349720679</v>
      </c>
      <c r="B13886" s="11" t="s">
        <v>13562</v>
      </c>
      <c r="C13886" s="16"/>
      <c r="D13886" s="15">
        <f>SUMIFS(Movimientos!F:F,Movimientos!B:B,Productos!A13886,Movimientos!D:D,$D$1)</f>
        <v>0</v>
      </c>
      <c r="E13886" s="14">
        <f>SUMIFS(Movimientos!F:F,Movimientos!B:B,Productos!A13886,Movimientos!D:D,$E$1)</f>
        <v>0</v>
      </c>
      <c r="F13886" s="17">
        <f t="shared" si="432"/>
        <v>0</v>
      </c>
      <c r="G13886" s="14">
        <v>1</v>
      </c>
      <c r="H13886" s="15" t="str">
        <f t="shared" si="433"/>
        <v>Realizar Pedido</v>
      </c>
    </row>
    <row r="13887" spans="1:8" x14ac:dyDescent="0.25">
      <c r="A13887" s="3">
        <v>7591651001117</v>
      </c>
      <c r="B13887" s="11" t="s">
        <v>13563</v>
      </c>
      <c r="C13887" s="16"/>
      <c r="D13887" s="15">
        <f>SUMIFS(Movimientos!F:F,Movimientos!B:B,Productos!A13887,Movimientos!D:D,$D$1)</f>
        <v>0</v>
      </c>
      <c r="E13887" s="14">
        <f>SUMIFS(Movimientos!F:F,Movimientos!B:B,Productos!A13887,Movimientos!D:D,$E$1)</f>
        <v>0</v>
      </c>
      <c r="F13887" s="17">
        <f t="shared" si="432"/>
        <v>0</v>
      </c>
      <c r="G13887" s="14">
        <v>1</v>
      </c>
      <c r="H13887" s="15" t="str">
        <f t="shared" si="433"/>
        <v>Realizar Pedido</v>
      </c>
    </row>
    <row r="13888" spans="1:8" x14ac:dyDescent="0.25">
      <c r="A13888" s="3">
        <v>7592349529449</v>
      </c>
      <c r="B13888" s="11" t="s">
        <v>13564</v>
      </c>
      <c r="C13888" s="16"/>
      <c r="D13888" s="15">
        <f>SUMIFS(Movimientos!F:F,Movimientos!B:B,Productos!A13888,Movimientos!D:D,$D$1)</f>
        <v>0</v>
      </c>
      <c r="E13888" s="14">
        <f>SUMIFS(Movimientos!F:F,Movimientos!B:B,Productos!A13888,Movimientos!D:D,$E$1)</f>
        <v>0</v>
      </c>
      <c r="F13888" s="17">
        <f t="shared" si="432"/>
        <v>0</v>
      </c>
      <c r="G13888" s="14">
        <v>1</v>
      </c>
      <c r="H13888" s="15" t="str">
        <f t="shared" si="433"/>
        <v>Realizar Pedido</v>
      </c>
    </row>
    <row r="13889" spans="1:8" x14ac:dyDescent="0.25">
      <c r="A13889" s="3">
        <v>7592349529517</v>
      </c>
      <c r="B13889" s="11" t="s">
        <v>13565</v>
      </c>
      <c r="C13889" s="16"/>
      <c r="D13889" s="15">
        <f>SUMIFS(Movimientos!F:F,Movimientos!B:B,Productos!A13889,Movimientos!D:D,$D$1)</f>
        <v>0</v>
      </c>
      <c r="E13889" s="14">
        <f>SUMIFS(Movimientos!F:F,Movimientos!B:B,Productos!A13889,Movimientos!D:D,$E$1)</f>
        <v>0</v>
      </c>
      <c r="F13889" s="17">
        <f t="shared" si="432"/>
        <v>0</v>
      </c>
      <c r="G13889" s="14">
        <v>1</v>
      </c>
      <c r="H13889" s="15" t="str">
        <f t="shared" si="433"/>
        <v>Realizar Pedido</v>
      </c>
    </row>
    <row r="13890" spans="1:8" x14ac:dyDescent="0.25">
      <c r="A13890" s="3">
        <v>7592349529692</v>
      </c>
      <c r="B13890" s="11" t="s">
        <v>13566</v>
      </c>
      <c r="C13890" s="16"/>
      <c r="D13890" s="15">
        <f>SUMIFS(Movimientos!F:F,Movimientos!B:B,Productos!A13890,Movimientos!D:D,$D$1)</f>
        <v>0</v>
      </c>
      <c r="E13890" s="14">
        <f>SUMIFS(Movimientos!F:F,Movimientos!B:B,Productos!A13890,Movimientos!D:D,$E$1)</f>
        <v>0</v>
      </c>
      <c r="F13890" s="17">
        <f t="shared" si="432"/>
        <v>0</v>
      </c>
      <c r="G13890" s="14">
        <v>1</v>
      </c>
      <c r="H13890" s="15" t="str">
        <f t="shared" si="433"/>
        <v>Realizar Pedido</v>
      </c>
    </row>
    <row r="13891" spans="1:8" x14ac:dyDescent="0.25">
      <c r="A13891" s="3">
        <v>7592349529364</v>
      </c>
      <c r="B13891" s="11" t="s">
        <v>13567</v>
      </c>
      <c r="C13891" s="16"/>
      <c r="D13891" s="15">
        <f>SUMIFS(Movimientos!F:F,Movimientos!B:B,Productos!A13891,Movimientos!D:D,$D$1)</f>
        <v>0</v>
      </c>
      <c r="E13891" s="14">
        <f>SUMIFS(Movimientos!F:F,Movimientos!B:B,Productos!A13891,Movimientos!D:D,$E$1)</f>
        <v>0</v>
      </c>
      <c r="F13891" s="17">
        <f t="shared" ref="F13891:F13954" si="434">D13891-E13891</f>
        <v>0</v>
      </c>
      <c r="G13891" s="14">
        <v>1</v>
      </c>
      <c r="H13891" s="15" t="str">
        <f t="shared" ref="H13891:H13954" si="435">IF(F13891&lt;G13891,"Realizar Pedido","")</f>
        <v>Realizar Pedido</v>
      </c>
    </row>
    <row r="13892" spans="1:8" x14ac:dyDescent="0.25">
      <c r="A13892" s="3">
        <v>7591651001131</v>
      </c>
      <c r="B13892" s="11" t="s">
        <v>13568</v>
      </c>
      <c r="C13892" s="16"/>
      <c r="D13892" s="15">
        <f>SUMIFS(Movimientos!F:F,Movimientos!B:B,Productos!A13892,Movimientos!D:D,$D$1)</f>
        <v>75</v>
      </c>
      <c r="E13892" s="14">
        <f>SUMIFS(Movimientos!F:F,Movimientos!B:B,Productos!A13892,Movimientos!D:D,$E$1)</f>
        <v>20</v>
      </c>
      <c r="F13892" s="17">
        <f t="shared" si="434"/>
        <v>55</v>
      </c>
      <c r="G13892" s="14">
        <v>1</v>
      </c>
      <c r="H13892" s="15" t="str">
        <f t="shared" si="435"/>
        <v/>
      </c>
    </row>
    <row r="13893" spans="1:8" x14ac:dyDescent="0.25">
      <c r="A13893" s="3">
        <v>4048846003768</v>
      </c>
      <c r="B13893" s="11" t="s">
        <v>13569</v>
      </c>
      <c r="C13893" s="16"/>
      <c r="D13893" s="15">
        <f>SUMIFS(Movimientos!F:F,Movimientos!B:B,Productos!A13893,Movimientos!D:D,$D$1)</f>
        <v>0</v>
      </c>
      <c r="E13893" s="14">
        <f>SUMIFS(Movimientos!F:F,Movimientos!B:B,Productos!A13893,Movimientos!D:D,$E$1)</f>
        <v>0</v>
      </c>
      <c r="F13893" s="17">
        <f t="shared" si="434"/>
        <v>0</v>
      </c>
      <c r="G13893" s="14">
        <v>1</v>
      </c>
      <c r="H13893" s="15" t="str">
        <f t="shared" si="435"/>
        <v>Realizar Pedido</v>
      </c>
    </row>
    <row r="13894" spans="1:8" x14ac:dyDescent="0.25">
      <c r="A13894" s="3">
        <v>7591223431601</v>
      </c>
      <c r="B13894" s="11" t="s">
        <v>13570</v>
      </c>
      <c r="C13894" s="16"/>
      <c r="D13894" s="15">
        <f>SUMIFS(Movimientos!F:F,Movimientos!B:B,Productos!A13894,Movimientos!D:D,$D$1)</f>
        <v>0</v>
      </c>
      <c r="E13894" s="14">
        <f>SUMIFS(Movimientos!F:F,Movimientos!B:B,Productos!A13894,Movimientos!D:D,$E$1)</f>
        <v>0</v>
      </c>
      <c r="F13894" s="17">
        <f t="shared" si="434"/>
        <v>0</v>
      </c>
      <c r="G13894" s="14">
        <v>1</v>
      </c>
      <c r="H13894" s="15" t="str">
        <f t="shared" si="435"/>
        <v>Realizar Pedido</v>
      </c>
    </row>
    <row r="13895" spans="1:8" x14ac:dyDescent="0.25">
      <c r="A13895" s="3">
        <v>7591223430529</v>
      </c>
      <c r="B13895" s="11" t="s">
        <v>13571</v>
      </c>
      <c r="C13895" s="16"/>
      <c r="D13895" s="15">
        <f>SUMIFS(Movimientos!F:F,Movimientos!B:B,Productos!A13895,Movimientos!D:D,$D$1)</f>
        <v>0</v>
      </c>
      <c r="E13895" s="14">
        <f>SUMIFS(Movimientos!F:F,Movimientos!B:B,Productos!A13895,Movimientos!D:D,$E$1)</f>
        <v>0</v>
      </c>
      <c r="F13895" s="17">
        <f t="shared" si="434"/>
        <v>0</v>
      </c>
      <c r="G13895" s="14">
        <v>1</v>
      </c>
      <c r="H13895" s="15" t="str">
        <f t="shared" si="435"/>
        <v>Realizar Pedido</v>
      </c>
    </row>
    <row r="13896" spans="1:8" x14ac:dyDescent="0.25">
      <c r="A13896" s="3">
        <v>7591223455461</v>
      </c>
      <c r="B13896" s="11" t="s">
        <v>13572</v>
      </c>
      <c r="C13896" s="16"/>
      <c r="D13896" s="15">
        <f>SUMIFS(Movimientos!F:F,Movimientos!B:B,Productos!A13896,Movimientos!D:D,$D$1)</f>
        <v>0</v>
      </c>
      <c r="E13896" s="14">
        <f>SUMIFS(Movimientos!F:F,Movimientos!B:B,Productos!A13896,Movimientos!D:D,$E$1)</f>
        <v>0</v>
      </c>
      <c r="F13896" s="17">
        <f t="shared" si="434"/>
        <v>0</v>
      </c>
      <c r="G13896" s="14">
        <v>1</v>
      </c>
      <c r="H13896" s="15" t="str">
        <f t="shared" si="435"/>
        <v>Realizar Pedido</v>
      </c>
    </row>
    <row r="13897" spans="1:8" x14ac:dyDescent="0.25">
      <c r="A13897" s="3">
        <v>7703381003617</v>
      </c>
      <c r="B13897" s="11" t="s">
        <v>13573</v>
      </c>
      <c r="C13897" s="16"/>
      <c r="D13897" s="15">
        <f>SUMIFS(Movimientos!F:F,Movimientos!B:B,Productos!A13897,Movimientos!D:D,$D$1)</f>
        <v>0</v>
      </c>
      <c r="E13897" s="14">
        <f>SUMIFS(Movimientos!F:F,Movimientos!B:B,Productos!A13897,Movimientos!D:D,$E$1)</f>
        <v>0</v>
      </c>
      <c r="F13897" s="17">
        <f t="shared" si="434"/>
        <v>0</v>
      </c>
      <c r="G13897" s="14">
        <v>1</v>
      </c>
      <c r="H13897" s="15" t="str">
        <f t="shared" si="435"/>
        <v>Realizar Pedido</v>
      </c>
    </row>
    <row r="13898" spans="1:8" x14ac:dyDescent="0.25">
      <c r="A13898" s="3">
        <v>7703381003648</v>
      </c>
      <c r="B13898" s="11" t="s">
        <v>13574</v>
      </c>
      <c r="C13898" s="16"/>
      <c r="D13898" s="15">
        <f>SUMIFS(Movimientos!F:F,Movimientos!B:B,Productos!A13898,Movimientos!D:D,$D$1)</f>
        <v>0</v>
      </c>
      <c r="E13898" s="14">
        <f>SUMIFS(Movimientos!F:F,Movimientos!B:B,Productos!A13898,Movimientos!D:D,$E$1)</f>
        <v>0</v>
      </c>
      <c r="F13898" s="17">
        <f t="shared" si="434"/>
        <v>0</v>
      </c>
      <c r="G13898" s="14">
        <v>1</v>
      </c>
      <c r="H13898" s="15" t="str">
        <f t="shared" si="435"/>
        <v>Realizar Pedido</v>
      </c>
    </row>
    <row r="13899" spans="1:8" x14ac:dyDescent="0.25">
      <c r="A13899" s="3">
        <v>4048846003270</v>
      </c>
      <c r="B13899" s="11" t="s">
        <v>13575</v>
      </c>
      <c r="C13899" s="16"/>
      <c r="D13899" s="15">
        <f>SUMIFS(Movimientos!F:F,Movimientos!B:B,Productos!A13899,Movimientos!D:D,$D$1)</f>
        <v>0</v>
      </c>
      <c r="E13899" s="14">
        <f>SUMIFS(Movimientos!F:F,Movimientos!B:B,Productos!A13899,Movimientos!D:D,$E$1)</f>
        <v>0</v>
      </c>
      <c r="F13899" s="17">
        <f t="shared" si="434"/>
        <v>0</v>
      </c>
      <c r="G13899" s="14">
        <v>1</v>
      </c>
      <c r="H13899" s="15" t="str">
        <f t="shared" si="435"/>
        <v>Realizar Pedido</v>
      </c>
    </row>
    <row r="13900" spans="1:8" x14ac:dyDescent="0.25">
      <c r="A13900" s="3">
        <v>7591223445882</v>
      </c>
      <c r="B13900" s="11" t="s">
        <v>13576</v>
      </c>
      <c r="C13900" s="16"/>
      <c r="D13900" s="15">
        <f>SUMIFS(Movimientos!F:F,Movimientos!B:B,Productos!A13900,Movimientos!D:D,$D$1)</f>
        <v>0</v>
      </c>
      <c r="E13900" s="14">
        <f>SUMIFS(Movimientos!F:F,Movimientos!B:B,Productos!A13900,Movimientos!D:D,$E$1)</f>
        <v>0</v>
      </c>
      <c r="F13900" s="17">
        <f t="shared" si="434"/>
        <v>0</v>
      </c>
      <c r="G13900" s="14">
        <v>1</v>
      </c>
      <c r="H13900" s="15" t="str">
        <f t="shared" si="435"/>
        <v>Realizar Pedido</v>
      </c>
    </row>
    <row r="13901" spans="1:8" x14ac:dyDescent="0.25">
      <c r="A13901" s="3">
        <v>7591223455454</v>
      </c>
      <c r="B13901" s="11" t="s">
        <v>13577</v>
      </c>
      <c r="C13901" s="16"/>
      <c r="D13901" s="15">
        <f>SUMIFS(Movimientos!F:F,Movimientos!B:B,Productos!A13901,Movimientos!D:D,$D$1)</f>
        <v>0</v>
      </c>
      <c r="E13901" s="14">
        <f>SUMIFS(Movimientos!F:F,Movimientos!B:B,Productos!A13901,Movimientos!D:D,$E$1)</f>
        <v>0</v>
      </c>
      <c r="F13901" s="17">
        <f t="shared" si="434"/>
        <v>0</v>
      </c>
      <c r="G13901" s="14">
        <v>1</v>
      </c>
      <c r="H13901" s="15" t="str">
        <f t="shared" si="435"/>
        <v>Realizar Pedido</v>
      </c>
    </row>
    <row r="13902" spans="1:8" x14ac:dyDescent="0.25">
      <c r="A13902" s="3">
        <v>4048846004932</v>
      </c>
      <c r="B13902" s="11" t="s">
        <v>13578</v>
      </c>
      <c r="C13902" s="16"/>
      <c r="D13902" s="15">
        <f>SUMIFS(Movimientos!F:F,Movimientos!B:B,Productos!A13902,Movimientos!D:D,$D$1)</f>
        <v>0</v>
      </c>
      <c r="E13902" s="14">
        <f>SUMIFS(Movimientos!F:F,Movimientos!B:B,Productos!A13902,Movimientos!D:D,$E$1)</f>
        <v>0</v>
      </c>
      <c r="F13902" s="17">
        <f t="shared" si="434"/>
        <v>0</v>
      </c>
      <c r="G13902" s="14">
        <v>1</v>
      </c>
      <c r="H13902" s="15" t="str">
        <f t="shared" si="435"/>
        <v>Realizar Pedido</v>
      </c>
    </row>
    <row r="13903" spans="1:8" x14ac:dyDescent="0.25">
      <c r="A13903" s="3">
        <v>7591223915774</v>
      </c>
      <c r="B13903" s="11" t="s">
        <v>13579</v>
      </c>
      <c r="C13903" s="16"/>
      <c r="D13903" s="15">
        <f>SUMIFS(Movimientos!F:F,Movimientos!B:B,Productos!A13903,Movimientos!D:D,$D$1)</f>
        <v>0</v>
      </c>
      <c r="E13903" s="14">
        <f>SUMIFS(Movimientos!F:F,Movimientos!B:B,Productos!A13903,Movimientos!D:D,$E$1)</f>
        <v>0</v>
      </c>
      <c r="F13903" s="17">
        <f t="shared" si="434"/>
        <v>0</v>
      </c>
      <c r="G13903" s="14">
        <v>1</v>
      </c>
      <c r="H13903" s="15" t="str">
        <f t="shared" si="435"/>
        <v>Realizar Pedido</v>
      </c>
    </row>
    <row r="13904" spans="1:8" x14ac:dyDescent="0.25">
      <c r="A13904" s="3">
        <v>4048846003751</v>
      </c>
      <c r="B13904" s="11" t="s">
        <v>13580</v>
      </c>
      <c r="C13904" s="16"/>
      <c r="D13904" s="15">
        <f>SUMIFS(Movimientos!F:F,Movimientos!B:B,Productos!A13904,Movimientos!D:D,$D$1)</f>
        <v>0</v>
      </c>
      <c r="E13904" s="14">
        <f>SUMIFS(Movimientos!F:F,Movimientos!B:B,Productos!A13904,Movimientos!D:D,$E$1)</f>
        <v>0</v>
      </c>
      <c r="F13904" s="17">
        <f t="shared" si="434"/>
        <v>0</v>
      </c>
      <c r="G13904" s="14">
        <v>1</v>
      </c>
      <c r="H13904" s="15" t="str">
        <f t="shared" si="435"/>
        <v>Realizar Pedido</v>
      </c>
    </row>
    <row r="13905" spans="1:8" x14ac:dyDescent="0.25">
      <c r="A13905" s="3">
        <v>4048846005403</v>
      </c>
      <c r="B13905" s="11" t="s">
        <v>13581</v>
      </c>
      <c r="C13905" s="16"/>
      <c r="D13905" s="15">
        <f>SUMIFS(Movimientos!F:F,Movimientos!B:B,Productos!A13905,Movimientos!D:D,$D$1)</f>
        <v>0</v>
      </c>
      <c r="E13905" s="14">
        <f>SUMIFS(Movimientos!F:F,Movimientos!B:B,Productos!A13905,Movimientos!D:D,$E$1)</f>
        <v>0</v>
      </c>
      <c r="F13905" s="17">
        <f t="shared" si="434"/>
        <v>0</v>
      </c>
      <c r="G13905" s="14">
        <v>1</v>
      </c>
      <c r="H13905" s="15" t="str">
        <f t="shared" si="435"/>
        <v>Realizar Pedido</v>
      </c>
    </row>
    <row r="13906" spans="1:8" x14ac:dyDescent="0.25">
      <c r="A13906" s="3">
        <v>7703381001569</v>
      </c>
      <c r="B13906" s="11" t="s">
        <v>13582</v>
      </c>
      <c r="C13906" s="16"/>
      <c r="D13906" s="15">
        <f>SUMIFS(Movimientos!F:F,Movimientos!B:B,Productos!A13906,Movimientos!D:D,$D$1)</f>
        <v>0</v>
      </c>
      <c r="E13906" s="14">
        <f>SUMIFS(Movimientos!F:F,Movimientos!B:B,Productos!A13906,Movimientos!D:D,$E$1)</f>
        <v>0</v>
      </c>
      <c r="F13906" s="17">
        <f t="shared" si="434"/>
        <v>0</v>
      </c>
      <c r="G13906" s="14">
        <v>1</v>
      </c>
      <c r="H13906" s="15" t="str">
        <f t="shared" si="435"/>
        <v>Realizar Pedido</v>
      </c>
    </row>
    <row r="13907" spans="1:8" x14ac:dyDescent="0.25">
      <c r="A13907" s="3" t="s">
        <v>13583</v>
      </c>
      <c r="B13907" s="11" t="s">
        <v>13584</v>
      </c>
      <c r="C13907" s="16"/>
      <c r="D13907" s="15">
        <f>SUMIFS(Movimientos!F:F,Movimientos!B:B,Productos!A13907,Movimientos!D:D,$D$1)</f>
        <v>0</v>
      </c>
      <c r="E13907" s="14">
        <f>SUMIFS(Movimientos!F:F,Movimientos!B:B,Productos!A13907,Movimientos!D:D,$E$1)</f>
        <v>0</v>
      </c>
      <c r="F13907" s="17">
        <f t="shared" si="434"/>
        <v>0</v>
      </c>
      <c r="G13907" s="14">
        <v>1</v>
      </c>
      <c r="H13907" s="15" t="str">
        <f t="shared" si="435"/>
        <v>Realizar Pedido</v>
      </c>
    </row>
    <row r="13908" spans="1:8" x14ac:dyDescent="0.25">
      <c r="A13908" s="3" t="s">
        <v>13585</v>
      </c>
      <c r="B13908" s="11" t="s">
        <v>13584</v>
      </c>
      <c r="C13908" s="16"/>
      <c r="D13908" s="15">
        <f>SUMIFS(Movimientos!F:F,Movimientos!B:B,Productos!A13908,Movimientos!D:D,$D$1)</f>
        <v>0</v>
      </c>
      <c r="E13908" s="14">
        <f>SUMIFS(Movimientos!F:F,Movimientos!B:B,Productos!A13908,Movimientos!D:D,$E$1)</f>
        <v>0</v>
      </c>
      <c r="F13908" s="17">
        <f t="shared" si="434"/>
        <v>0</v>
      </c>
      <c r="G13908" s="14">
        <v>1</v>
      </c>
      <c r="H13908" s="15" t="str">
        <f t="shared" si="435"/>
        <v>Realizar Pedido</v>
      </c>
    </row>
    <row r="13909" spans="1:8" x14ac:dyDescent="0.25">
      <c r="A13909" s="3">
        <v>75902919</v>
      </c>
      <c r="B13909" s="11" t="s">
        <v>13586</v>
      </c>
      <c r="C13909" s="16"/>
      <c r="D13909" s="15">
        <f>SUMIFS(Movimientos!F:F,Movimientos!B:B,Productos!A13909,Movimientos!D:D,$D$1)</f>
        <v>0</v>
      </c>
      <c r="E13909" s="14">
        <f>SUMIFS(Movimientos!F:F,Movimientos!B:B,Productos!A13909,Movimientos!D:D,$E$1)</f>
        <v>0</v>
      </c>
      <c r="F13909" s="17">
        <f t="shared" si="434"/>
        <v>0</v>
      </c>
      <c r="G13909" s="14">
        <v>1</v>
      </c>
      <c r="H13909" s="15" t="str">
        <f t="shared" si="435"/>
        <v>Realizar Pedido</v>
      </c>
    </row>
    <row r="13910" spans="1:8" x14ac:dyDescent="0.25">
      <c r="A13910" s="3">
        <v>7592000047268</v>
      </c>
      <c r="B13910" s="11" t="s">
        <v>13587</v>
      </c>
      <c r="C13910" s="16"/>
      <c r="D13910" s="15">
        <f>SUMIFS(Movimientos!F:F,Movimientos!B:B,Productos!A13910,Movimientos!D:D,$D$1)</f>
        <v>0</v>
      </c>
      <c r="E13910" s="14">
        <f>SUMIFS(Movimientos!F:F,Movimientos!B:B,Productos!A13910,Movimientos!D:D,$E$1)</f>
        <v>0</v>
      </c>
      <c r="F13910" s="17">
        <f t="shared" si="434"/>
        <v>0</v>
      </c>
      <c r="G13910" s="14">
        <v>1</v>
      </c>
      <c r="H13910" s="15" t="str">
        <f t="shared" si="435"/>
        <v>Realizar Pedido</v>
      </c>
    </row>
    <row r="13911" spans="1:8" x14ac:dyDescent="0.25">
      <c r="A13911" s="3">
        <v>7592889000767</v>
      </c>
      <c r="B13911" s="11" t="s">
        <v>13588</v>
      </c>
      <c r="C13911" s="16"/>
      <c r="D13911" s="15">
        <f>SUMIFS(Movimientos!F:F,Movimientos!B:B,Productos!A13911,Movimientos!D:D,$D$1)</f>
        <v>0</v>
      </c>
      <c r="E13911" s="14">
        <f>SUMIFS(Movimientos!F:F,Movimientos!B:B,Productos!A13911,Movimientos!D:D,$E$1)</f>
        <v>0</v>
      </c>
      <c r="F13911" s="17">
        <f t="shared" si="434"/>
        <v>0</v>
      </c>
      <c r="G13911" s="14">
        <v>1</v>
      </c>
      <c r="H13911" s="15" t="str">
        <f t="shared" si="435"/>
        <v>Realizar Pedido</v>
      </c>
    </row>
    <row r="13912" spans="1:8" x14ac:dyDescent="0.25">
      <c r="A13912" s="3">
        <v>7592889000484</v>
      </c>
      <c r="B13912" s="11" t="s">
        <v>13589</v>
      </c>
      <c r="C13912" s="16"/>
      <c r="D13912" s="15">
        <f>SUMIFS(Movimientos!F:F,Movimientos!B:B,Productos!A13912,Movimientos!D:D,$D$1)</f>
        <v>0</v>
      </c>
      <c r="E13912" s="14">
        <f>SUMIFS(Movimientos!F:F,Movimientos!B:B,Productos!A13912,Movimientos!D:D,$E$1)</f>
        <v>0</v>
      </c>
      <c r="F13912" s="17">
        <f t="shared" si="434"/>
        <v>0</v>
      </c>
      <c r="G13912" s="14">
        <v>1</v>
      </c>
      <c r="H13912" s="15" t="str">
        <f t="shared" si="435"/>
        <v>Realizar Pedido</v>
      </c>
    </row>
    <row r="13913" spans="1:8" x14ac:dyDescent="0.25">
      <c r="A13913" s="3">
        <v>1234</v>
      </c>
      <c r="B13913" s="11" t="s">
        <v>13590</v>
      </c>
      <c r="C13913" s="16"/>
      <c r="D13913" s="15">
        <f>SUMIFS(Movimientos!F:F,Movimientos!B:B,Productos!A13913,Movimientos!D:D,$D$1)</f>
        <v>0</v>
      </c>
      <c r="E13913" s="14">
        <f>SUMIFS(Movimientos!F:F,Movimientos!B:B,Productos!A13913,Movimientos!D:D,$E$1)</f>
        <v>0</v>
      </c>
      <c r="F13913" s="17">
        <f t="shared" si="434"/>
        <v>0</v>
      </c>
      <c r="G13913" s="14">
        <v>1</v>
      </c>
      <c r="H13913" s="15" t="str">
        <f t="shared" si="435"/>
        <v>Realizar Pedido</v>
      </c>
    </row>
    <row r="13914" spans="1:8" x14ac:dyDescent="0.25">
      <c r="A13914" s="3">
        <v>1244</v>
      </c>
      <c r="B13914" s="11" t="s">
        <v>13591</v>
      </c>
      <c r="C13914" s="16"/>
      <c r="D13914" s="15">
        <f>SUMIFS(Movimientos!F:F,Movimientos!B:B,Productos!A13914,Movimientos!D:D,$D$1)</f>
        <v>0</v>
      </c>
      <c r="E13914" s="14">
        <f>SUMIFS(Movimientos!F:F,Movimientos!B:B,Productos!A13914,Movimientos!D:D,$E$1)</f>
        <v>0</v>
      </c>
      <c r="F13914" s="17">
        <f t="shared" si="434"/>
        <v>0</v>
      </c>
      <c r="G13914" s="14">
        <v>1</v>
      </c>
      <c r="H13914" s="15" t="str">
        <f t="shared" si="435"/>
        <v>Realizar Pedido</v>
      </c>
    </row>
    <row r="13915" spans="1:8" x14ac:dyDescent="0.25">
      <c r="A13915" s="3">
        <v>7591440023368</v>
      </c>
      <c r="B13915" s="11" t="s">
        <v>13592</v>
      </c>
      <c r="C13915" s="16"/>
      <c r="D13915" s="15">
        <f>SUMIFS(Movimientos!F:F,Movimientos!B:B,Productos!A13915,Movimientos!D:D,$D$1)</f>
        <v>0</v>
      </c>
      <c r="E13915" s="14">
        <f>SUMIFS(Movimientos!F:F,Movimientos!B:B,Productos!A13915,Movimientos!D:D,$E$1)</f>
        <v>0</v>
      </c>
      <c r="F13915" s="17">
        <f t="shared" si="434"/>
        <v>0</v>
      </c>
      <c r="G13915" s="14">
        <v>1</v>
      </c>
      <c r="H13915" s="15" t="str">
        <f t="shared" si="435"/>
        <v>Realizar Pedido</v>
      </c>
    </row>
    <row r="13916" spans="1:8" x14ac:dyDescent="0.25">
      <c r="A13916" s="3">
        <v>1242</v>
      </c>
      <c r="B13916" s="11" t="s">
        <v>13593</v>
      </c>
      <c r="C13916" s="16"/>
      <c r="D13916" s="15">
        <f>SUMIFS(Movimientos!F:F,Movimientos!B:B,Productos!A13916,Movimientos!D:D,$D$1)</f>
        <v>0</v>
      </c>
      <c r="E13916" s="14">
        <f>SUMIFS(Movimientos!F:F,Movimientos!B:B,Productos!A13916,Movimientos!D:D,$E$1)</f>
        <v>0</v>
      </c>
      <c r="F13916" s="17">
        <f t="shared" si="434"/>
        <v>0</v>
      </c>
      <c r="G13916" s="14">
        <v>1</v>
      </c>
      <c r="H13916" s="15" t="str">
        <f t="shared" si="435"/>
        <v>Realizar Pedido</v>
      </c>
    </row>
    <row r="13917" spans="1:8" x14ac:dyDescent="0.25">
      <c r="A13917" s="3">
        <v>1243</v>
      </c>
      <c r="B13917" s="11" t="s">
        <v>13594</v>
      </c>
      <c r="C13917" s="16"/>
      <c r="D13917" s="15">
        <f>SUMIFS(Movimientos!F:F,Movimientos!B:B,Productos!A13917,Movimientos!D:D,$D$1)</f>
        <v>0</v>
      </c>
      <c r="E13917" s="14">
        <f>SUMIFS(Movimientos!F:F,Movimientos!B:B,Productos!A13917,Movimientos!D:D,$E$1)</f>
        <v>0</v>
      </c>
      <c r="F13917" s="17">
        <f t="shared" si="434"/>
        <v>0</v>
      </c>
      <c r="G13917" s="14">
        <v>1</v>
      </c>
      <c r="H13917" s="15" t="str">
        <f t="shared" si="435"/>
        <v>Realizar Pedido</v>
      </c>
    </row>
    <row r="13918" spans="1:8" x14ac:dyDescent="0.25">
      <c r="A13918" s="3">
        <v>1258</v>
      </c>
      <c r="B13918" s="11" t="s">
        <v>13595</v>
      </c>
      <c r="C13918" s="16"/>
      <c r="D13918" s="15">
        <f>SUMIFS(Movimientos!F:F,Movimientos!B:B,Productos!A13918,Movimientos!D:D,$D$1)</f>
        <v>0</v>
      </c>
      <c r="E13918" s="14">
        <f>SUMIFS(Movimientos!F:F,Movimientos!B:B,Productos!A13918,Movimientos!D:D,$E$1)</f>
        <v>0</v>
      </c>
      <c r="F13918" s="17">
        <f t="shared" si="434"/>
        <v>0</v>
      </c>
      <c r="G13918" s="14">
        <v>1</v>
      </c>
      <c r="H13918" s="15" t="str">
        <f t="shared" si="435"/>
        <v>Realizar Pedido</v>
      </c>
    </row>
    <row r="13919" spans="1:8" x14ac:dyDescent="0.25">
      <c r="A13919" s="3">
        <v>1240</v>
      </c>
      <c r="B13919" s="11" t="s">
        <v>13596</v>
      </c>
      <c r="C13919" s="16"/>
      <c r="D13919" s="15">
        <f>SUMIFS(Movimientos!F:F,Movimientos!B:B,Productos!A13919,Movimientos!D:D,$D$1)</f>
        <v>0</v>
      </c>
      <c r="E13919" s="14">
        <f>SUMIFS(Movimientos!F:F,Movimientos!B:B,Productos!A13919,Movimientos!D:D,$E$1)</f>
        <v>0</v>
      </c>
      <c r="F13919" s="17">
        <f t="shared" si="434"/>
        <v>0</v>
      </c>
      <c r="G13919" s="14">
        <v>1</v>
      </c>
      <c r="H13919" s="15" t="str">
        <f t="shared" si="435"/>
        <v>Realizar Pedido</v>
      </c>
    </row>
    <row r="13920" spans="1:8" x14ac:dyDescent="0.25">
      <c r="A13920" s="3">
        <v>1235</v>
      </c>
      <c r="B13920" s="11" t="s">
        <v>13597</v>
      </c>
      <c r="C13920" s="16"/>
      <c r="D13920" s="15">
        <f>SUMIFS(Movimientos!F:F,Movimientos!B:B,Productos!A13920,Movimientos!D:D,$D$1)</f>
        <v>0</v>
      </c>
      <c r="E13920" s="14">
        <f>SUMIFS(Movimientos!F:F,Movimientos!B:B,Productos!A13920,Movimientos!D:D,$E$1)</f>
        <v>0</v>
      </c>
      <c r="F13920" s="17">
        <f t="shared" si="434"/>
        <v>0</v>
      </c>
      <c r="G13920" s="14">
        <v>1</v>
      </c>
      <c r="H13920" s="15" t="str">
        <f t="shared" si="435"/>
        <v>Realizar Pedido</v>
      </c>
    </row>
    <row r="13921" spans="1:8" x14ac:dyDescent="0.25">
      <c r="A13921" s="3">
        <v>7591440031219</v>
      </c>
      <c r="B13921" s="11" t="s">
        <v>13598</v>
      </c>
      <c r="C13921" s="16"/>
      <c r="D13921" s="15">
        <f>SUMIFS(Movimientos!F:F,Movimientos!B:B,Productos!A13921,Movimientos!D:D,$D$1)</f>
        <v>0</v>
      </c>
      <c r="E13921" s="14">
        <f>SUMIFS(Movimientos!F:F,Movimientos!B:B,Productos!A13921,Movimientos!D:D,$E$1)</f>
        <v>0</v>
      </c>
      <c r="F13921" s="17">
        <f t="shared" si="434"/>
        <v>0</v>
      </c>
      <c r="G13921" s="14">
        <v>1</v>
      </c>
      <c r="H13921" s="15" t="str">
        <f t="shared" si="435"/>
        <v>Realizar Pedido</v>
      </c>
    </row>
    <row r="13922" spans="1:8" x14ac:dyDescent="0.25">
      <c r="A13922" s="3">
        <v>1236</v>
      </c>
      <c r="B13922" s="11" t="s">
        <v>13599</v>
      </c>
      <c r="C13922" s="16"/>
      <c r="D13922" s="15">
        <f>SUMIFS(Movimientos!F:F,Movimientos!B:B,Productos!A13922,Movimientos!D:D,$D$1)</f>
        <v>0</v>
      </c>
      <c r="E13922" s="14">
        <f>SUMIFS(Movimientos!F:F,Movimientos!B:B,Productos!A13922,Movimientos!D:D,$E$1)</f>
        <v>0</v>
      </c>
      <c r="F13922" s="17">
        <f t="shared" si="434"/>
        <v>0</v>
      </c>
      <c r="G13922" s="14">
        <v>1</v>
      </c>
      <c r="H13922" s="15" t="str">
        <f t="shared" si="435"/>
        <v>Realizar Pedido</v>
      </c>
    </row>
    <row r="13923" spans="1:8" x14ac:dyDescent="0.25">
      <c r="A13923" s="3">
        <v>7591929000156</v>
      </c>
      <c r="B13923" s="11" t="s">
        <v>13600</v>
      </c>
      <c r="C13923" s="16"/>
      <c r="D13923" s="15">
        <f>SUMIFS(Movimientos!F:F,Movimientos!B:B,Productos!A13923,Movimientos!D:D,$D$1)</f>
        <v>0</v>
      </c>
      <c r="E13923" s="14">
        <f>SUMIFS(Movimientos!F:F,Movimientos!B:B,Productos!A13923,Movimientos!D:D,$E$1)</f>
        <v>0</v>
      </c>
      <c r="F13923" s="17">
        <f t="shared" si="434"/>
        <v>0</v>
      </c>
      <c r="G13923" s="14">
        <v>1</v>
      </c>
      <c r="H13923" s="15" t="str">
        <f t="shared" si="435"/>
        <v>Realizar Pedido</v>
      </c>
    </row>
    <row r="13924" spans="1:8" x14ac:dyDescent="0.25">
      <c r="A13924" s="2">
        <v>7591929000149</v>
      </c>
      <c r="B13924" s="12" t="s">
        <v>13601</v>
      </c>
      <c r="C13924" s="16"/>
      <c r="D13924" s="15">
        <f>SUMIFS(Movimientos!F:F,Movimientos!B:B,Productos!A13924,Movimientos!D:D,$D$1)</f>
        <v>0</v>
      </c>
      <c r="E13924" s="14">
        <f>SUMIFS(Movimientos!F:F,Movimientos!B:B,Productos!A13924,Movimientos!D:D,$E$1)</f>
        <v>0</v>
      </c>
      <c r="F13924" s="17">
        <f t="shared" si="434"/>
        <v>0</v>
      </c>
      <c r="G13924" s="14">
        <v>1</v>
      </c>
      <c r="H13924" s="15" t="str">
        <f t="shared" si="435"/>
        <v>Realizar Pedido</v>
      </c>
    </row>
    <row r="13925" spans="1:8" x14ac:dyDescent="0.25">
      <c r="A13925" s="3">
        <v>7591929717009</v>
      </c>
      <c r="B13925" s="11" t="s">
        <v>13602</v>
      </c>
      <c r="C13925" s="16"/>
      <c r="D13925" s="15">
        <f>SUMIFS(Movimientos!F:F,Movimientos!B:B,Productos!A13925,Movimientos!D:D,$D$1)</f>
        <v>0</v>
      </c>
      <c r="E13925" s="14">
        <f>SUMIFS(Movimientos!F:F,Movimientos!B:B,Productos!A13925,Movimientos!D:D,$E$1)</f>
        <v>0</v>
      </c>
      <c r="F13925" s="17">
        <f t="shared" si="434"/>
        <v>0</v>
      </c>
      <c r="G13925" s="14">
        <v>1</v>
      </c>
      <c r="H13925" s="15" t="str">
        <f t="shared" si="435"/>
        <v>Realizar Pedido</v>
      </c>
    </row>
    <row r="13926" spans="1:8" x14ac:dyDescent="0.25">
      <c r="A13926" s="3">
        <v>7591929828026</v>
      </c>
      <c r="B13926" s="11" t="s">
        <v>13603</v>
      </c>
      <c r="C13926" s="16"/>
      <c r="D13926" s="15">
        <f>SUMIFS(Movimientos!F:F,Movimientos!B:B,Productos!A13926,Movimientos!D:D,$D$1)</f>
        <v>0</v>
      </c>
      <c r="E13926" s="14">
        <f>SUMIFS(Movimientos!F:F,Movimientos!B:B,Productos!A13926,Movimientos!D:D,$E$1)</f>
        <v>0</v>
      </c>
      <c r="F13926" s="17">
        <f t="shared" si="434"/>
        <v>0</v>
      </c>
      <c r="G13926" s="14">
        <v>1</v>
      </c>
      <c r="H13926" s="15" t="str">
        <f t="shared" si="435"/>
        <v>Realizar Pedido</v>
      </c>
    </row>
    <row r="13927" spans="1:8" x14ac:dyDescent="0.25">
      <c r="A13927" s="3">
        <v>7591929000019</v>
      </c>
      <c r="B13927" s="11" t="s">
        <v>13604</v>
      </c>
      <c r="C13927" s="16"/>
      <c r="D13927" s="15">
        <f>SUMIFS(Movimientos!F:F,Movimientos!B:B,Productos!A13927,Movimientos!D:D,$D$1)</f>
        <v>0</v>
      </c>
      <c r="E13927" s="14">
        <f>SUMIFS(Movimientos!F:F,Movimientos!B:B,Productos!A13927,Movimientos!D:D,$E$1)</f>
        <v>0</v>
      </c>
      <c r="F13927" s="17">
        <f t="shared" si="434"/>
        <v>0</v>
      </c>
      <c r="G13927" s="14">
        <v>1</v>
      </c>
      <c r="H13927" s="15" t="str">
        <f t="shared" si="435"/>
        <v>Realizar Pedido</v>
      </c>
    </row>
    <row r="13928" spans="1:8" x14ac:dyDescent="0.25">
      <c r="A13928" s="3">
        <v>7592573001469</v>
      </c>
      <c r="B13928" s="11" t="s">
        <v>13605</v>
      </c>
      <c r="C13928" s="16"/>
      <c r="D13928" s="15">
        <f>SUMIFS(Movimientos!F:F,Movimientos!B:B,Productos!A13928,Movimientos!D:D,$D$1)</f>
        <v>0</v>
      </c>
      <c r="E13928" s="14">
        <f>SUMIFS(Movimientos!F:F,Movimientos!B:B,Productos!A13928,Movimientos!D:D,$E$1)</f>
        <v>0</v>
      </c>
      <c r="F13928" s="17">
        <f t="shared" si="434"/>
        <v>0</v>
      </c>
      <c r="G13928" s="14">
        <v>1</v>
      </c>
      <c r="H13928" s="15" t="str">
        <f t="shared" si="435"/>
        <v>Realizar Pedido</v>
      </c>
    </row>
    <row r="13929" spans="1:8" x14ac:dyDescent="0.25">
      <c r="A13929" s="3">
        <v>7591039385471</v>
      </c>
      <c r="B13929" s="11" t="s">
        <v>13606</v>
      </c>
      <c r="C13929" s="16"/>
      <c r="D13929" s="15">
        <f>SUMIFS(Movimientos!F:F,Movimientos!B:B,Productos!A13929,Movimientos!D:D,$D$1)</f>
        <v>0</v>
      </c>
      <c r="E13929" s="14">
        <f>SUMIFS(Movimientos!F:F,Movimientos!B:B,Productos!A13929,Movimientos!D:D,$E$1)</f>
        <v>0</v>
      </c>
      <c r="F13929" s="17">
        <f t="shared" si="434"/>
        <v>0</v>
      </c>
      <c r="G13929" s="14">
        <v>1</v>
      </c>
      <c r="H13929" s="15" t="str">
        <f t="shared" si="435"/>
        <v>Realizar Pedido</v>
      </c>
    </row>
    <row r="13930" spans="1:8" x14ac:dyDescent="0.25">
      <c r="A13930" s="3">
        <v>7591039760025</v>
      </c>
      <c r="B13930" s="11" t="s">
        <v>13607</v>
      </c>
      <c r="C13930" s="16"/>
      <c r="D13930" s="15">
        <f>SUMIFS(Movimientos!F:F,Movimientos!B:B,Productos!A13930,Movimientos!D:D,$D$1)</f>
        <v>0</v>
      </c>
      <c r="E13930" s="14">
        <f>SUMIFS(Movimientos!F:F,Movimientos!B:B,Productos!A13930,Movimientos!D:D,$E$1)</f>
        <v>0</v>
      </c>
      <c r="F13930" s="17">
        <f t="shared" si="434"/>
        <v>0</v>
      </c>
      <c r="G13930" s="14">
        <v>1</v>
      </c>
      <c r="H13930" s="15" t="str">
        <f t="shared" si="435"/>
        <v>Realizar Pedido</v>
      </c>
    </row>
    <row r="13931" spans="1:8" x14ac:dyDescent="0.25">
      <c r="A13931" s="3">
        <v>75524405456</v>
      </c>
      <c r="B13931" s="11" t="s">
        <v>13608</v>
      </c>
      <c r="C13931" s="16"/>
      <c r="D13931" s="15">
        <f>SUMIFS(Movimientos!F:F,Movimientos!B:B,Productos!A13931,Movimientos!D:D,$D$1)</f>
        <v>0</v>
      </c>
      <c r="E13931" s="14">
        <f>SUMIFS(Movimientos!F:F,Movimientos!B:B,Productos!A13931,Movimientos!D:D,$E$1)</f>
        <v>0</v>
      </c>
      <c r="F13931" s="17">
        <f t="shared" si="434"/>
        <v>0</v>
      </c>
      <c r="G13931" s="14">
        <v>1</v>
      </c>
      <c r="H13931" s="15" t="str">
        <f t="shared" si="435"/>
        <v>Realizar Pedido</v>
      </c>
    </row>
    <row r="13932" spans="1:8" x14ac:dyDescent="0.25">
      <c r="A13932" s="2">
        <v>755244054561</v>
      </c>
      <c r="B13932" s="12" t="s">
        <v>13609</v>
      </c>
      <c r="C13932" s="16"/>
      <c r="D13932" s="15">
        <f>SUMIFS(Movimientos!F:F,Movimientos!B:B,Productos!A13932,Movimientos!D:D,$D$1)</f>
        <v>0</v>
      </c>
      <c r="E13932" s="14">
        <f>SUMIFS(Movimientos!F:F,Movimientos!B:B,Productos!A13932,Movimientos!D:D,$E$1)</f>
        <v>0</v>
      </c>
      <c r="F13932" s="17">
        <f t="shared" si="434"/>
        <v>0</v>
      </c>
      <c r="G13932" s="14">
        <v>1</v>
      </c>
      <c r="H13932" s="15" t="str">
        <f t="shared" si="435"/>
        <v>Realizar Pedido</v>
      </c>
    </row>
    <row r="13933" spans="1:8" x14ac:dyDescent="0.25">
      <c r="A13933" s="3">
        <v>7591928000768</v>
      </c>
      <c r="B13933" s="11" t="s">
        <v>13610</v>
      </c>
      <c r="C13933" s="16"/>
      <c r="D13933" s="15">
        <f>SUMIFS(Movimientos!F:F,Movimientos!B:B,Productos!A13933,Movimientos!D:D,$D$1)</f>
        <v>0</v>
      </c>
      <c r="E13933" s="14">
        <f>SUMIFS(Movimientos!F:F,Movimientos!B:B,Productos!A13933,Movimientos!D:D,$E$1)</f>
        <v>0</v>
      </c>
      <c r="F13933" s="17">
        <f t="shared" si="434"/>
        <v>0</v>
      </c>
      <c r="G13933" s="14">
        <v>1</v>
      </c>
      <c r="H13933" s="15" t="str">
        <f t="shared" si="435"/>
        <v>Realizar Pedido</v>
      </c>
    </row>
    <row r="13934" spans="1:8" x14ac:dyDescent="0.25">
      <c r="A13934" s="3">
        <v>7591929727015</v>
      </c>
      <c r="B13934" s="11" t="s">
        <v>13611</v>
      </c>
      <c r="C13934" s="16"/>
      <c r="D13934" s="15">
        <f>SUMIFS(Movimientos!F:F,Movimientos!B:B,Productos!A13934,Movimientos!D:D,$D$1)</f>
        <v>0</v>
      </c>
      <c r="E13934" s="14">
        <f>SUMIFS(Movimientos!F:F,Movimientos!B:B,Productos!A13934,Movimientos!D:D,$E$1)</f>
        <v>0</v>
      </c>
      <c r="F13934" s="17">
        <f t="shared" si="434"/>
        <v>0</v>
      </c>
      <c r="G13934" s="14">
        <v>1</v>
      </c>
      <c r="H13934" s="15" t="str">
        <f t="shared" si="435"/>
        <v>Realizar Pedido</v>
      </c>
    </row>
    <row r="13935" spans="1:8" x14ac:dyDescent="0.25">
      <c r="A13935" s="2">
        <v>7592601101000</v>
      </c>
      <c r="B13935" s="12" t="s">
        <v>13612</v>
      </c>
      <c r="C13935" s="16"/>
      <c r="D13935" s="15">
        <f>SUMIFS(Movimientos!F:F,Movimientos!B:B,Productos!A13935,Movimientos!D:D,$D$1)</f>
        <v>0</v>
      </c>
      <c r="E13935" s="14">
        <f>SUMIFS(Movimientos!F:F,Movimientos!B:B,Productos!A13935,Movimientos!D:D,$E$1)</f>
        <v>0</v>
      </c>
      <c r="F13935" s="17">
        <f t="shared" si="434"/>
        <v>0</v>
      </c>
      <c r="G13935" s="14">
        <v>1</v>
      </c>
      <c r="H13935" s="15" t="str">
        <f t="shared" si="435"/>
        <v>Realizar Pedido</v>
      </c>
    </row>
    <row r="13936" spans="1:8" x14ac:dyDescent="0.25">
      <c r="A13936" s="3">
        <v>7592601100492</v>
      </c>
      <c r="B13936" s="11" t="s">
        <v>13613</v>
      </c>
      <c r="C13936" s="16"/>
      <c r="D13936" s="15">
        <f>SUMIFS(Movimientos!F:F,Movimientos!B:B,Productos!A13936,Movimientos!D:D,$D$1)</f>
        <v>0</v>
      </c>
      <c r="E13936" s="14">
        <f>SUMIFS(Movimientos!F:F,Movimientos!B:B,Productos!A13936,Movimientos!D:D,$E$1)</f>
        <v>0</v>
      </c>
      <c r="F13936" s="17">
        <f t="shared" si="434"/>
        <v>0</v>
      </c>
      <c r="G13936" s="14">
        <v>1</v>
      </c>
      <c r="H13936" s="15" t="str">
        <f t="shared" si="435"/>
        <v>Realizar Pedido</v>
      </c>
    </row>
    <row r="13937" spans="1:8" x14ac:dyDescent="0.25">
      <c r="A13937" s="3">
        <v>7591938041133</v>
      </c>
      <c r="B13937" s="11" t="s">
        <v>13614</v>
      </c>
      <c r="C13937" s="16"/>
      <c r="D13937" s="15">
        <f>SUMIFS(Movimientos!F:F,Movimientos!B:B,Productos!A13937,Movimientos!D:D,$D$1)</f>
        <v>0</v>
      </c>
      <c r="E13937" s="14">
        <f>SUMIFS(Movimientos!F:F,Movimientos!B:B,Productos!A13937,Movimientos!D:D,$E$1)</f>
        <v>0</v>
      </c>
      <c r="F13937" s="17">
        <f t="shared" si="434"/>
        <v>0</v>
      </c>
      <c r="G13937" s="14">
        <v>1</v>
      </c>
      <c r="H13937" s="15" t="str">
        <f t="shared" si="435"/>
        <v>Realizar Pedido</v>
      </c>
    </row>
    <row r="13938" spans="1:8" x14ac:dyDescent="0.25">
      <c r="A13938" s="3">
        <v>7592601100652</v>
      </c>
      <c r="B13938" s="11" t="s">
        <v>13615</v>
      </c>
      <c r="C13938" s="16"/>
      <c r="D13938" s="15">
        <f>SUMIFS(Movimientos!F:F,Movimientos!B:B,Productos!A13938,Movimientos!D:D,$D$1)</f>
        <v>0</v>
      </c>
      <c r="E13938" s="14">
        <f>SUMIFS(Movimientos!F:F,Movimientos!B:B,Productos!A13938,Movimientos!D:D,$E$1)</f>
        <v>0</v>
      </c>
      <c r="F13938" s="17">
        <f t="shared" si="434"/>
        <v>0</v>
      </c>
      <c r="G13938" s="14">
        <v>1</v>
      </c>
      <c r="H13938" s="15" t="str">
        <f t="shared" si="435"/>
        <v>Realizar Pedido</v>
      </c>
    </row>
    <row r="13939" spans="1:8" x14ac:dyDescent="0.25">
      <c r="A13939" s="3">
        <v>7591938040877</v>
      </c>
      <c r="B13939" s="11" t="s">
        <v>13616</v>
      </c>
      <c r="C13939" s="16"/>
      <c r="D13939" s="15">
        <f>SUMIFS(Movimientos!F:F,Movimientos!B:B,Productos!A13939,Movimientos!D:D,$D$1)</f>
        <v>0</v>
      </c>
      <c r="E13939" s="14">
        <f>SUMIFS(Movimientos!F:F,Movimientos!B:B,Productos!A13939,Movimientos!D:D,$E$1)</f>
        <v>0</v>
      </c>
      <c r="F13939" s="17">
        <f t="shared" si="434"/>
        <v>0</v>
      </c>
      <c r="G13939" s="14">
        <v>1</v>
      </c>
      <c r="H13939" s="15" t="str">
        <f t="shared" si="435"/>
        <v>Realizar Pedido</v>
      </c>
    </row>
    <row r="13940" spans="1:8" x14ac:dyDescent="0.25">
      <c r="A13940" s="3">
        <v>7592601100911</v>
      </c>
      <c r="B13940" s="11" t="s">
        <v>13617</v>
      </c>
      <c r="C13940" s="16"/>
      <c r="D13940" s="15">
        <f>SUMIFS(Movimientos!F:F,Movimientos!B:B,Productos!A13940,Movimientos!D:D,$D$1)</f>
        <v>0</v>
      </c>
      <c r="E13940" s="14">
        <f>SUMIFS(Movimientos!F:F,Movimientos!B:B,Productos!A13940,Movimientos!D:D,$E$1)</f>
        <v>0</v>
      </c>
      <c r="F13940" s="17">
        <f t="shared" si="434"/>
        <v>0</v>
      </c>
      <c r="G13940" s="14">
        <v>1</v>
      </c>
      <c r="H13940" s="15" t="str">
        <f t="shared" si="435"/>
        <v>Realizar Pedido</v>
      </c>
    </row>
    <row r="13941" spans="1:8" x14ac:dyDescent="0.25">
      <c r="A13941" s="2">
        <v>646824704092</v>
      </c>
      <c r="B13941" s="12" t="s">
        <v>13618</v>
      </c>
      <c r="C13941" s="16"/>
      <c r="D13941" s="15">
        <f>SUMIFS(Movimientos!F:F,Movimientos!B:B,Productos!A13941,Movimientos!D:D,$D$1)</f>
        <v>0</v>
      </c>
      <c r="E13941" s="14">
        <f>SUMIFS(Movimientos!F:F,Movimientos!B:B,Productos!A13941,Movimientos!D:D,$E$1)</f>
        <v>0</v>
      </c>
      <c r="F13941" s="17">
        <f t="shared" si="434"/>
        <v>0</v>
      </c>
      <c r="G13941" s="14">
        <v>1</v>
      </c>
      <c r="H13941" s="15" t="str">
        <f t="shared" si="435"/>
        <v>Realizar Pedido</v>
      </c>
    </row>
    <row r="13942" spans="1:8" x14ac:dyDescent="0.25">
      <c r="A13942" s="3">
        <v>646824105066</v>
      </c>
      <c r="B13942" s="11" t="s">
        <v>13619</v>
      </c>
      <c r="C13942" s="16"/>
      <c r="D13942" s="15">
        <f>SUMIFS(Movimientos!F:F,Movimientos!B:B,Productos!A13942,Movimientos!D:D,$D$1)</f>
        <v>0</v>
      </c>
      <c r="E13942" s="14">
        <f>SUMIFS(Movimientos!F:F,Movimientos!B:B,Productos!A13942,Movimientos!D:D,$E$1)</f>
        <v>0</v>
      </c>
      <c r="F13942" s="17">
        <f t="shared" si="434"/>
        <v>0</v>
      </c>
      <c r="G13942" s="14">
        <v>1</v>
      </c>
      <c r="H13942" s="15" t="str">
        <f t="shared" si="435"/>
        <v>Realizar Pedido</v>
      </c>
    </row>
    <row r="13943" spans="1:8" x14ac:dyDescent="0.25">
      <c r="A13943" s="3">
        <v>7591508000010</v>
      </c>
      <c r="B13943" s="11" t="s">
        <v>13619</v>
      </c>
      <c r="C13943" s="16"/>
      <c r="D13943" s="15">
        <f>SUMIFS(Movimientos!F:F,Movimientos!B:B,Productos!A13943,Movimientos!D:D,$D$1)</f>
        <v>0</v>
      </c>
      <c r="E13943" s="14">
        <f>SUMIFS(Movimientos!F:F,Movimientos!B:B,Productos!A13943,Movimientos!D:D,$E$1)</f>
        <v>0</v>
      </c>
      <c r="F13943" s="17">
        <f t="shared" si="434"/>
        <v>0</v>
      </c>
      <c r="G13943" s="14">
        <v>1</v>
      </c>
      <c r="H13943" s="15" t="str">
        <f t="shared" si="435"/>
        <v>Realizar Pedido</v>
      </c>
    </row>
    <row r="13944" spans="1:8" x14ac:dyDescent="0.25">
      <c r="A13944" s="3">
        <v>7501006724899</v>
      </c>
      <c r="B13944" s="11" t="s">
        <v>13620</v>
      </c>
      <c r="C13944" s="16"/>
      <c r="D13944" s="15">
        <f>SUMIFS(Movimientos!F:F,Movimientos!B:B,Productos!A13944,Movimientos!D:D,$D$1)</f>
        <v>0</v>
      </c>
      <c r="E13944" s="14">
        <f>SUMIFS(Movimientos!F:F,Movimientos!B:B,Productos!A13944,Movimientos!D:D,$E$1)</f>
        <v>0</v>
      </c>
      <c r="F13944" s="17">
        <f t="shared" si="434"/>
        <v>0</v>
      </c>
      <c r="G13944" s="14">
        <v>1</v>
      </c>
      <c r="H13944" s="15" t="str">
        <f t="shared" si="435"/>
        <v>Realizar Pedido</v>
      </c>
    </row>
    <row r="13945" spans="1:8" x14ac:dyDescent="0.25">
      <c r="A13945" s="3">
        <v>7501006724912</v>
      </c>
      <c r="B13945" s="11" t="s">
        <v>13621</v>
      </c>
      <c r="C13945" s="16"/>
      <c r="D13945" s="15">
        <f>SUMIFS(Movimientos!F:F,Movimientos!B:B,Productos!A13945,Movimientos!D:D,$D$1)</f>
        <v>0</v>
      </c>
      <c r="E13945" s="14">
        <f>SUMIFS(Movimientos!F:F,Movimientos!B:B,Productos!A13945,Movimientos!D:D,$E$1)</f>
        <v>0</v>
      </c>
      <c r="F13945" s="17">
        <f t="shared" si="434"/>
        <v>0</v>
      </c>
      <c r="G13945" s="14">
        <v>1</v>
      </c>
      <c r="H13945" s="15" t="str">
        <f t="shared" si="435"/>
        <v>Realizar Pedido</v>
      </c>
    </row>
    <row r="13946" spans="1:8" x14ac:dyDescent="0.25">
      <c r="A13946" s="3">
        <v>7501006724905</v>
      </c>
      <c r="B13946" s="11" t="s">
        <v>13622</v>
      </c>
      <c r="C13946" s="16"/>
      <c r="D13946" s="15">
        <f>SUMIFS(Movimientos!F:F,Movimientos!B:B,Productos!A13946,Movimientos!D:D,$D$1)</f>
        <v>0</v>
      </c>
      <c r="E13946" s="14">
        <f>SUMIFS(Movimientos!F:F,Movimientos!B:B,Productos!A13946,Movimientos!D:D,$E$1)</f>
        <v>0</v>
      </c>
      <c r="F13946" s="17">
        <f t="shared" si="434"/>
        <v>0</v>
      </c>
      <c r="G13946" s="14">
        <v>1</v>
      </c>
      <c r="H13946" s="15" t="str">
        <f t="shared" si="435"/>
        <v>Realizar Pedido</v>
      </c>
    </row>
    <row r="13947" spans="1:8" x14ac:dyDescent="0.25">
      <c r="A13947" s="3">
        <v>7501001162306</v>
      </c>
      <c r="B13947" s="11" t="s">
        <v>13623</v>
      </c>
      <c r="C13947" s="16"/>
      <c r="D13947" s="15">
        <f>SUMIFS(Movimientos!F:F,Movimientos!B:B,Productos!A13947,Movimientos!D:D,$D$1)</f>
        <v>0</v>
      </c>
      <c r="E13947" s="14">
        <f>SUMIFS(Movimientos!F:F,Movimientos!B:B,Productos!A13947,Movimientos!D:D,$E$1)</f>
        <v>0</v>
      </c>
      <c r="F13947" s="17">
        <f t="shared" si="434"/>
        <v>0</v>
      </c>
      <c r="G13947" s="14">
        <v>1</v>
      </c>
      <c r="H13947" s="15" t="str">
        <f t="shared" si="435"/>
        <v>Realizar Pedido</v>
      </c>
    </row>
    <row r="13948" spans="1:8" x14ac:dyDescent="0.25">
      <c r="A13948" s="3">
        <v>7501001162320</v>
      </c>
      <c r="B13948" s="11" t="s">
        <v>13624</v>
      </c>
      <c r="C13948" s="16"/>
      <c r="D13948" s="15">
        <f>SUMIFS(Movimientos!F:F,Movimientos!B:B,Productos!A13948,Movimientos!D:D,$D$1)</f>
        <v>0</v>
      </c>
      <c r="E13948" s="14">
        <f>SUMIFS(Movimientos!F:F,Movimientos!B:B,Productos!A13948,Movimientos!D:D,$E$1)</f>
        <v>0</v>
      </c>
      <c r="F13948" s="17">
        <f t="shared" si="434"/>
        <v>0</v>
      </c>
      <c r="G13948" s="14">
        <v>1</v>
      </c>
      <c r="H13948" s="15" t="str">
        <f t="shared" si="435"/>
        <v>Realizar Pedido</v>
      </c>
    </row>
    <row r="13949" spans="1:8" x14ac:dyDescent="0.25">
      <c r="A13949" s="3">
        <v>75900229</v>
      </c>
      <c r="B13949" s="11" t="s">
        <v>13625</v>
      </c>
      <c r="C13949" s="16"/>
      <c r="D13949" s="15">
        <f>SUMIFS(Movimientos!F:F,Movimientos!B:B,Productos!A13949,Movimientos!D:D,$D$1)</f>
        <v>0</v>
      </c>
      <c r="E13949" s="14">
        <f>SUMIFS(Movimientos!F:F,Movimientos!B:B,Productos!A13949,Movimientos!D:D,$E$1)</f>
        <v>0</v>
      </c>
      <c r="F13949" s="17">
        <f t="shared" si="434"/>
        <v>0</v>
      </c>
      <c r="G13949" s="14">
        <v>1</v>
      </c>
      <c r="H13949" s="15" t="str">
        <f t="shared" si="435"/>
        <v>Realizar Pedido</v>
      </c>
    </row>
    <row r="13950" spans="1:8" x14ac:dyDescent="0.25">
      <c r="A13950" s="3">
        <v>75900236</v>
      </c>
      <c r="B13950" s="11" t="s">
        <v>13626</v>
      </c>
      <c r="C13950" s="16"/>
      <c r="D13950" s="15">
        <f>SUMIFS(Movimientos!F:F,Movimientos!B:B,Productos!A13950,Movimientos!D:D,$D$1)</f>
        <v>0</v>
      </c>
      <c r="E13950" s="14">
        <f>SUMIFS(Movimientos!F:F,Movimientos!B:B,Productos!A13950,Movimientos!D:D,$E$1)</f>
        <v>0</v>
      </c>
      <c r="F13950" s="17">
        <f t="shared" si="434"/>
        <v>0</v>
      </c>
      <c r="G13950" s="14">
        <v>1</v>
      </c>
      <c r="H13950" s="15" t="str">
        <f t="shared" si="435"/>
        <v>Realizar Pedido</v>
      </c>
    </row>
    <row r="13951" spans="1:8" x14ac:dyDescent="0.25">
      <c r="A13951" s="3">
        <v>75900281</v>
      </c>
      <c r="B13951" s="11" t="s">
        <v>13627</v>
      </c>
      <c r="C13951" s="16"/>
      <c r="D13951" s="15">
        <f>SUMIFS(Movimientos!F:F,Movimientos!B:B,Productos!A13951,Movimientos!D:D,$D$1)</f>
        <v>0</v>
      </c>
      <c r="E13951" s="14">
        <f>SUMIFS(Movimientos!F:F,Movimientos!B:B,Productos!A13951,Movimientos!D:D,$E$1)</f>
        <v>0</v>
      </c>
      <c r="F13951" s="17">
        <f t="shared" si="434"/>
        <v>0</v>
      </c>
      <c r="G13951" s="14">
        <v>1</v>
      </c>
      <c r="H13951" s="15" t="str">
        <f t="shared" si="435"/>
        <v>Realizar Pedido</v>
      </c>
    </row>
    <row r="13952" spans="1:8" x14ac:dyDescent="0.25">
      <c r="A13952" s="3">
        <v>75900298</v>
      </c>
      <c r="B13952" s="11" t="s">
        <v>13628</v>
      </c>
      <c r="C13952" s="16"/>
      <c r="D13952" s="15">
        <f>SUMIFS(Movimientos!F:F,Movimientos!B:B,Productos!A13952,Movimientos!D:D,$D$1)</f>
        <v>0</v>
      </c>
      <c r="E13952" s="14">
        <f>SUMIFS(Movimientos!F:F,Movimientos!B:B,Productos!A13952,Movimientos!D:D,$E$1)</f>
        <v>0</v>
      </c>
      <c r="F13952" s="17">
        <f t="shared" si="434"/>
        <v>0</v>
      </c>
      <c r="G13952" s="14">
        <v>1</v>
      </c>
      <c r="H13952" s="15" t="str">
        <f t="shared" si="435"/>
        <v>Realizar Pedido</v>
      </c>
    </row>
    <row r="13953" spans="1:8" x14ac:dyDescent="0.25">
      <c r="A13953" s="3">
        <v>75900304</v>
      </c>
      <c r="B13953" s="11" t="s">
        <v>13629</v>
      </c>
      <c r="C13953" s="16"/>
      <c r="D13953" s="15">
        <f>SUMIFS(Movimientos!F:F,Movimientos!B:B,Productos!A13953,Movimientos!D:D,$D$1)</f>
        <v>0</v>
      </c>
      <c r="E13953" s="14">
        <f>SUMIFS(Movimientos!F:F,Movimientos!B:B,Productos!A13953,Movimientos!D:D,$E$1)</f>
        <v>0</v>
      </c>
      <c r="F13953" s="17">
        <f t="shared" si="434"/>
        <v>0</v>
      </c>
      <c r="G13953" s="14">
        <v>1</v>
      </c>
      <c r="H13953" s="15" t="str">
        <f t="shared" si="435"/>
        <v>Realizar Pedido</v>
      </c>
    </row>
    <row r="13954" spans="1:8" x14ac:dyDescent="0.25">
      <c r="A13954" s="3">
        <v>75901790</v>
      </c>
      <c r="B13954" s="11" t="s">
        <v>13630</v>
      </c>
      <c r="C13954" s="16"/>
      <c r="D13954" s="15">
        <f>SUMIFS(Movimientos!F:F,Movimientos!B:B,Productos!A13954,Movimientos!D:D,$D$1)</f>
        <v>0</v>
      </c>
      <c r="E13954" s="14">
        <f>SUMIFS(Movimientos!F:F,Movimientos!B:B,Productos!A13954,Movimientos!D:D,$E$1)</f>
        <v>0</v>
      </c>
      <c r="F13954" s="17">
        <f t="shared" si="434"/>
        <v>0</v>
      </c>
      <c r="G13954" s="14">
        <v>1</v>
      </c>
      <c r="H13954" s="15" t="str">
        <f t="shared" si="435"/>
        <v>Realizar Pedido</v>
      </c>
    </row>
    <row r="13955" spans="1:8" x14ac:dyDescent="0.25">
      <c r="A13955" s="3">
        <v>75020668</v>
      </c>
      <c r="B13955" s="11" t="s">
        <v>13631</v>
      </c>
      <c r="C13955" s="16"/>
      <c r="D13955" s="15">
        <f>SUMIFS(Movimientos!F:F,Movimientos!B:B,Productos!A13955,Movimientos!D:D,$D$1)</f>
        <v>0</v>
      </c>
      <c r="E13955" s="14">
        <f>SUMIFS(Movimientos!F:F,Movimientos!B:B,Productos!A13955,Movimientos!D:D,$E$1)</f>
        <v>0</v>
      </c>
      <c r="F13955" s="17">
        <f t="shared" ref="F13955:F14018" si="436">D13955-E13955</f>
        <v>0</v>
      </c>
      <c r="G13955" s="14">
        <v>1</v>
      </c>
      <c r="H13955" s="15" t="str">
        <f t="shared" ref="H13955:H14018" si="437">IF(F13955&lt;G13955,"Realizar Pedido","")</f>
        <v>Realizar Pedido</v>
      </c>
    </row>
    <row r="13956" spans="1:8" x14ac:dyDescent="0.25">
      <c r="A13956" s="2">
        <v>75021504</v>
      </c>
      <c r="B13956" s="12" t="s">
        <v>13632</v>
      </c>
      <c r="C13956" s="16"/>
      <c r="D13956" s="15">
        <f>SUMIFS(Movimientos!F:F,Movimientos!B:B,Productos!A13956,Movimientos!D:D,$D$1)</f>
        <v>0</v>
      </c>
      <c r="E13956" s="14">
        <f>SUMIFS(Movimientos!F:F,Movimientos!B:B,Productos!A13956,Movimientos!D:D,$E$1)</f>
        <v>0</v>
      </c>
      <c r="F13956" s="17">
        <f t="shared" si="436"/>
        <v>0</v>
      </c>
      <c r="G13956" s="14">
        <v>1</v>
      </c>
      <c r="H13956" s="15" t="str">
        <f t="shared" si="437"/>
        <v>Realizar Pedido</v>
      </c>
    </row>
    <row r="13957" spans="1:8" x14ac:dyDescent="0.25">
      <c r="A13957" s="3">
        <v>75021498</v>
      </c>
      <c r="B13957" s="11" t="s">
        <v>13633</v>
      </c>
      <c r="C13957" s="16"/>
      <c r="D13957" s="15">
        <f>SUMIFS(Movimientos!F:F,Movimientos!B:B,Productos!A13957,Movimientos!D:D,$D$1)</f>
        <v>0</v>
      </c>
      <c r="E13957" s="14">
        <f>SUMIFS(Movimientos!F:F,Movimientos!B:B,Productos!A13957,Movimientos!D:D,$E$1)</f>
        <v>0</v>
      </c>
      <c r="F13957" s="17">
        <f t="shared" si="436"/>
        <v>0</v>
      </c>
      <c r="G13957" s="14">
        <v>1</v>
      </c>
      <c r="H13957" s="15" t="str">
        <f t="shared" si="437"/>
        <v>Realizar Pedido</v>
      </c>
    </row>
    <row r="13958" spans="1:8" x14ac:dyDescent="0.25">
      <c r="A13958" s="3">
        <v>75900250</v>
      </c>
      <c r="B13958" s="11" t="s">
        <v>13634</v>
      </c>
      <c r="C13958" s="16"/>
      <c r="D13958" s="15">
        <f>SUMIFS(Movimientos!F:F,Movimientos!B:B,Productos!A13958,Movimientos!D:D,$D$1)</f>
        <v>0</v>
      </c>
      <c r="E13958" s="14">
        <f>SUMIFS(Movimientos!F:F,Movimientos!B:B,Productos!A13958,Movimientos!D:D,$E$1)</f>
        <v>0</v>
      </c>
      <c r="F13958" s="17">
        <f t="shared" si="436"/>
        <v>0</v>
      </c>
      <c r="G13958" s="14">
        <v>1</v>
      </c>
      <c r="H13958" s="15" t="str">
        <f t="shared" si="437"/>
        <v>Realizar Pedido</v>
      </c>
    </row>
    <row r="13959" spans="1:8" x14ac:dyDescent="0.25">
      <c r="A13959" s="3">
        <v>75900267</v>
      </c>
      <c r="B13959" s="11" t="s">
        <v>13635</v>
      </c>
      <c r="C13959" s="16"/>
      <c r="D13959" s="15">
        <f>SUMIFS(Movimientos!F:F,Movimientos!B:B,Productos!A13959,Movimientos!D:D,$D$1)</f>
        <v>0</v>
      </c>
      <c r="E13959" s="14">
        <f>SUMIFS(Movimientos!F:F,Movimientos!B:B,Productos!A13959,Movimientos!D:D,$E$1)</f>
        <v>0</v>
      </c>
      <c r="F13959" s="17">
        <f t="shared" si="436"/>
        <v>0</v>
      </c>
      <c r="G13959" s="14">
        <v>1</v>
      </c>
      <c r="H13959" s="15" t="str">
        <f t="shared" si="437"/>
        <v>Realizar Pedido</v>
      </c>
    </row>
    <row r="13960" spans="1:8" x14ac:dyDescent="0.25">
      <c r="A13960" s="3">
        <v>75900274</v>
      </c>
      <c r="B13960" s="11" t="s">
        <v>13636</v>
      </c>
      <c r="C13960" s="16"/>
      <c r="D13960" s="15">
        <f>SUMIFS(Movimientos!F:F,Movimientos!B:B,Productos!A13960,Movimientos!D:D,$D$1)</f>
        <v>0</v>
      </c>
      <c r="E13960" s="14">
        <f>SUMIFS(Movimientos!F:F,Movimientos!B:B,Productos!A13960,Movimientos!D:D,$E$1)</f>
        <v>0</v>
      </c>
      <c r="F13960" s="17">
        <f t="shared" si="436"/>
        <v>0</v>
      </c>
      <c r="G13960" s="14">
        <v>1</v>
      </c>
      <c r="H13960" s="15" t="str">
        <f t="shared" si="437"/>
        <v>Realizar Pedido</v>
      </c>
    </row>
    <row r="13961" spans="1:8" x14ac:dyDescent="0.25">
      <c r="A13961" s="3">
        <v>7591440031240</v>
      </c>
      <c r="B13961" s="11" t="s">
        <v>13637</v>
      </c>
      <c r="C13961" s="16"/>
      <c r="D13961" s="15">
        <f>SUMIFS(Movimientos!F:F,Movimientos!B:B,Productos!A13961,Movimientos!D:D,$D$1)</f>
        <v>0</v>
      </c>
      <c r="E13961" s="14">
        <f>SUMIFS(Movimientos!F:F,Movimientos!B:B,Productos!A13961,Movimientos!D:D,$E$1)</f>
        <v>0</v>
      </c>
      <c r="F13961" s="17">
        <f t="shared" si="436"/>
        <v>0</v>
      </c>
      <c r="G13961" s="14">
        <v>1</v>
      </c>
      <c r="H13961" s="15" t="str">
        <f t="shared" si="437"/>
        <v>Realizar Pedido</v>
      </c>
    </row>
    <row r="13962" spans="1:8" x14ac:dyDescent="0.25">
      <c r="A13962" s="2">
        <v>7591440031257</v>
      </c>
      <c r="B13962" s="12" t="s">
        <v>13638</v>
      </c>
      <c r="C13962" s="16"/>
      <c r="D13962" s="15">
        <f>SUMIFS(Movimientos!F:F,Movimientos!B:B,Productos!A13962,Movimientos!D:D,$D$1)</f>
        <v>0</v>
      </c>
      <c r="E13962" s="14">
        <f>SUMIFS(Movimientos!F:F,Movimientos!B:B,Productos!A13962,Movimientos!D:D,$E$1)</f>
        <v>0</v>
      </c>
      <c r="F13962" s="17">
        <f t="shared" si="436"/>
        <v>0</v>
      </c>
      <c r="G13962" s="14">
        <v>1</v>
      </c>
      <c r="H13962" s="15" t="str">
        <f t="shared" si="437"/>
        <v>Realizar Pedido</v>
      </c>
    </row>
    <row r="13963" spans="1:8" x14ac:dyDescent="0.25">
      <c r="A13963" s="3">
        <v>7591440031301</v>
      </c>
      <c r="B13963" s="11" t="s">
        <v>13639</v>
      </c>
      <c r="C13963" s="16"/>
      <c r="D13963" s="15">
        <f>SUMIFS(Movimientos!F:F,Movimientos!B:B,Productos!A13963,Movimientos!D:D,$D$1)</f>
        <v>0</v>
      </c>
      <c r="E13963" s="14">
        <f>SUMIFS(Movimientos!F:F,Movimientos!B:B,Productos!A13963,Movimientos!D:D,$E$1)</f>
        <v>0</v>
      </c>
      <c r="F13963" s="17">
        <f t="shared" si="436"/>
        <v>0</v>
      </c>
      <c r="G13963" s="14">
        <v>1</v>
      </c>
      <c r="H13963" s="15" t="str">
        <f t="shared" si="437"/>
        <v>Realizar Pedido</v>
      </c>
    </row>
    <row r="13964" spans="1:8" x14ac:dyDescent="0.25">
      <c r="A13964" s="3">
        <v>7594001080435</v>
      </c>
      <c r="B13964" s="11" t="s">
        <v>13640</v>
      </c>
      <c r="C13964" s="16"/>
      <c r="D13964" s="15">
        <f>SUMIFS(Movimientos!F:F,Movimientos!B:B,Productos!A13964,Movimientos!D:D,$D$1)</f>
        <v>0</v>
      </c>
      <c r="E13964" s="14">
        <f>SUMIFS(Movimientos!F:F,Movimientos!B:B,Productos!A13964,Movimientos!D:D,$E$1)</f>
        <v>0</v>
      </c>
      <c r="F13964" s="17">
        <f t="shared" si="436"/>
        <v>0</v>
      </c>
      <c r="G13964" s="14">
        <v>1</v>
      </c>
      <c r="H13964" s="15" t="str">
        <f t="shared" si="437"/>
        <v>Realizar Pedido</v>
      </c>
    </row>
    <row r="13965" spans="1:8" x14ac:dyDescent="0.25">
      <c r="A13965" s="3">
        <v>6932951888410</v>
      </c>
      <c r="B13965" s="11" t="s">
        <v>13641</v>
      </c>
      <c r="C13965" s="16"/>
      <c r="D13965" s="15">
        <f>SUMIFS(Movimientos!F:F,Movimientos!B:B,Productos!A13965,Movimientos!D:D,$D$1)</f>
        <v>0</v>
      </c>
      <c r="E13965" s="14">
        <f>SUMIFS(Movimientos!F:F,Movimientos!B:B,Productos!A13965,Movimientos!D:D,$E$1)</f>
        <v>0</v>
      </c>
      <c r="F13965" s="17">
        <f t="shared" si="436"/>
        <v>0</v>
      </c>
      <c r="G13965" s="14">
        <v>1</v>
      </c>
      <c r="H13965" s="15" t="str">
        <f t="shared" si="437"/>
        <v>Realizar Pedido</v>
      </c>
    </row>
    <row r="13966" spans="1:8" x14ac:dyDescent="0.25">
      <c r="A13966" s="3">
        <v>85683</v>
      </c>
      <c r="B13966" s="11" t="s">
        <v>13642</v>
      </c>
      <c r="C13966" s="16"/>
      <c r="D13966" s="15">
        <f>SUMIFS(Movimientos!F:F,Movimientos!B:B,Productos!A13966,Movimientos!D:D,$D$1)</f>
        <v>0</v>
      </c>
      <c r="E13966" s="14">
        <f>SUMIFS(Movimientos!F:F,Movimientos!B:B,Productos!A13966,Movimientos!D:D,$E$1)</f>
        <v>0</v>
      </c>
      <c r="F13966" s="17">
        <f t="shared" si="436"/>
        <v>0</v>
      </c>
      <c r="G13966" s="14">
        <v>1</v>
      </c>
      <c r="H13966" s="15" t="str">
        <f t="shared" si="437"/>
        <v>Realizar Pedido</v>
      </c>
    </row>
    <row r="13967" spans="1:8" x14ac:dyDescent="0.25">
      <c r="A13967" s="3">
        <v>7594001080404</v>
      </c>
      <c r="B13967" s="11" t="s">
        <v>13643</v>
      </c>
      <c r="C13967" s="16"/>
      <c r="D13967" s="15">
        <f>SUMIFS(Movimientos!F:F,Movimientos!B:B,Productos!A13967,Movimientos!D:D,$D$1)</f>
        <v>0</v>
      </c>
      <c r="E13967" s="14">
        <f>SUMIFS(Movimientos!F:F,Movimientos!B:B,Productos!A13967,Movimientos!D:D,$E$1)</f>
        <v>0</v>
      </c>
      <c r="F13967" s="17">
        <f t="shared" si="436"/>
        <v>0</v>
      </c>
      <c r="G13967" s="14">
        <v>1</v>
      </c>
      <c r="H13967" s="15" t="str">
        <f t="shared" si="437"/>
        <v>Realizar Pedido</v>
      </c>
    </row>
    <row r="13968" spans="1:8" x14ac:dyDescent="0.25">
      <c r="A13968" s="3">
        <v>7594001085683</v>
      </c>
      <c r="B13968" s="11" t="s">
        <v>13644</v>
      </c>
      <c r="C13968" s="16"/>
      <c r="D13968" s="15">
        <f>SUMIFS(Movimientos!F:F,Movimientos!B:B,Productos!A13968,Movimientos!D:D,$D$1)</f>
        <v>0</v>
      </c>
      <c r="E13968" s="14">
        <f>SUMIFS(Movimientos!F:F,Movimientos!B:B,Productos!A13968,Movimientos!D:D,$E$1)</f>
        <v>0</v>
      </c>
      <c r="F13968" s="17">
        <f t="shared" si="436"/>
        <v>0</v>
      </c>
      <c r="G13968" s="14">
        <v>1</v>
      </c>
      <c r="H13968" s="15" t="str">
        <f t="shared" si="437"/>
        <v>Realizar Pedido</v>
      </c>
    </row>
    <row r="13969" spans="1:8" x14ac:dyDescent="0.25">
      <c r="A13969" s="3">
        <v>7594001085652</v>
      </c>
      <c r="B13969" s="11" t="s">
        <v>13645</v>
      </c>
      <c r="C13969" s="16"/>
      <c r="D13969" s="15">
        <f>SUMIFS(Movimientos!F:F,Movimientos!B:B,Productos!A13969,Movimientos!D:D,$D$1)</f>
        <v>0</v>
      </c>
      <c r="E13969" s="14">
        <f>SUMIFS(Movimientos!F:F,Movimientos!B:B,Productos!A13969,Movimientos!D:D,$E$1)</f>
        <v>0</v>
      </c>
      <c r="F13969" s="17">
        <f t="shared" si="436"/>
        <v>0</v>
      </c>
      <c r="G13969" s="14">
        <v>1</v>
      </c>
      <c r="H13969" s="15" t="str">
        <f t="shared" si="437"/>
        <v>Realizar Pedido</v>
      </c>
    </row>
    <row r="13970" spans="1:8" x14ac:dyDescent="0.25">
      <c r="A13970" s="3">
        <v>7594001085690</v>
      </c>
      <c r="B13970" s="11" t="s">
        <v>13646</v>
      </c>
      <c r="C13970" s="16"/>
      <c r="D13970" s="15">
        <f>SUMIFS(Movimientos!F:F,Movimientos!B:B,Productos!A13970,Movimientos!D:D,$D$1)</f>
        <v>0</v>
      </c>
      <c r="E13970" s="14">
        <f>SUMIFS(Movimientos!F:F,Movimientos!B:B,Productos!A13970,Movimientos!D:D,$E$1)</f>
        <v>0</v>
      </c>
      <c r="F13970" s="17">
        <f t="shared" si="436"/>
        <v>0</v>
      </c>
      <c r="G13970" s="14">
        <v>1</v>
      </c>
      <c r="H13970" s="15" t="str">
        <f t="shared" si="437"/>
        <v>Realizar Pedido</v>
      </c>
    </row>
    <row r="13971" spans="1:8" x14ac:dyDescent="0.25">
      <c r="A13971" s="3">
        <v>7594001085669</v>
      </c>
      <c r="B13971" s="11" t="s">
        <v>13647</v>
      </c>
      <c r="C13971" s="16"/>
      <c r="D13971" s="15">
        <f>SUMIFS(Movimientos!F:F,Movimientos!B:B,Productos!A13971,Movimientos!D:D,$D$1)</f>
        <v>0</v>
      </c>
      <c r="E13971" s="14">
        <f>SUMIFS(Movimientos!F:F,Movimientos!B:B,Productos!A13971,Movimientos!D:D,$E$1)</f>
        <v>0</v>
      </c>
      <c r="F13971" s="17">
        <f t="shared" si="436"/>
        <v>0</v>
      </c>
      <c r="G13971" s="14">
        <v>1</v>
      </c>
      <c r="H13971" s="15" t="str">
        <f t="shared" si="437"/>
        <v>Realizar Pedido</v>
      </c>
    </row>
    <row r="13972" spans="1:8" x14ac:dyDescent="0.25">
      <c r="A13972" s="3">
        <v>7594001080398</v>
      </c>
      <c r="B13972" s="11" t="s">
        <v>13648</v>
      </c>
      <c r="C13972" s="16"/>
      <c r="D13972" s="15">
        <f>SUMIFS(Movimientos!F:F,Movimientos!B:B,Productos!A13972,Movimientos!D:D,$D$1)</f>
        <v>0</v>
      </c>
      <c r="E13972" s="14">
        <f>SUMIFS(Movimientos!F:F,Movimientos!B:B,Productos!A13972,Movimientos!D:D,$E$1)</f>
        <v>0</v>
      </c>
      <c r="F13972" s="17">
        <f t="shared" si="436"/>
        <v>0</v>
      </c>
      <c r="G13972" s="14">
        <v>1</v>
      </c>
      <c r="H13972" s="15" t="str">
        <f t="shared" si="437"/>
        <v>Realizar Pedido</v>
      </c>
    </row>
    <row r="13973" spans="1:8" x14ac:dyDescent="0.25">
      <c r="A13973" s="3">
        <v>7594001085676</v>
      </c>
      <c r="B13973" s="11" t="s">
        <v>13649</v>
      </c>
      <c r="C13973" s="16"/>
      <c r="D13973" s="15">
        <f>SUMIFS(Movimientos!F:F,Movimientos!B:B,Productos!A13973,Movimientos!D:D,$D$1)</f>
        <v>0</v>
      </c>
      <c r="E13973" s="14">
        <f>SUMIFS(Movimientos!F:F,Movimientos!B:B,Productos!A13973,Movimientos!D:D,$E$1)</f>
        <v>0</v>
      </c>
      <c r="F13973" s="17">
        <f t="shared" si="436"/>
        <v>0</v>
      </c>
      <c r="G13973" s="14">
        <v>1</v>
      </c>
      <c r="H13973" s="15" t="str">
        <f t="shared" si="437"/>
        <v>Realizar Pedido</v>
      </c>
    </row>
    <row r="13974" spans="1:8" x14ac:dyDescent="0.25">
      <c r="A13974" s="3">
        <v>7594001085645</v>
      </c>
      <c r="B13974" s="11" t="s">
        <v>13650</v>
      </c>
      <c r="C13974" s="16"/>
      <c r="D13974" s="15">
        <f>SUMIFS(Movimientos!F:F,Movimientos!B:B,Productos!A13974,Movimientos!D:D,$D$1)</f>
        <v>0</v>
      </c>
      <c r="E13974" s="14">
        <f>SUMIFS(Movimientos!F:F,Movimientos!B:B,Productos!A13974,Movimientos!D:D,$E$1)</f>
        <v>0</v>
      </c>
      <c r="F13974" s="17">
        <f t="shared" si="436"/>
        <v>0</v>
      </c>
      <c r="G13974" s="14">
        <v>1</v>
      </c>
      <c r="H13974" s="15" t="str">
        <f t="shared" si="437"/>
        <v>Realizar Pedido</v>
      </c>
    </row>
    <row r="13975" spans="1:8" x14ac:dyDescent="0.25">
      <c r="A13975" s="3">
        <v>7594001080329</v>
      </c>
      <c r="B13975" s="11" t="s">
        <v>13651</v>
      </c>
      <c r="C13975" s="16"/>
      <c r="D13975" s="15">
        <f>SUMIFS(Movimientos!F:F,Movimientos!B:B,Productos!A13975,Movimientos!D:D,$D$1)</f>
        <v>0</v>
      </c>
      <c r="E13975" s="14">
        <f>SUMIFS(Movimientos!F:F,Movimientos!B:B,Productos!A13975,Movimientos!D:D,$E$1)</f>
        <v>0</v>
      </c>
      <c r="F13975" s="17">
        <f t="shared" si="436"/>
        <v>0</v>
      </c>
      <c r="G13975" s="14">
        <v>1</v>
      </c>
      <c r="H13975" s="15" t="str">
        <f t="shared" si="437"/>
        <v>Realizar Pedido</v>
      </c>
    </row>
    <row r="13976" spans="1:8" x14ac:dyDescent="0.25">
      <c r="A13976" s="3">
        <v>7594001080336</v>
      </c>
      <c r="B13976" s="11" t="s">
        <v>13652</v>
      </c>
      <c r="C13976" s="16"/>
      <c r="D13976" s="15">
        <f>SUMIFS(Movimientos!F:F,Movimientos!B:B,Productos!A13976,Movimientos!D:D,$D$1)</f>
        <v>0</v>
      </c>
      <c r="E13976" s="14">
        <f>SUMIFS(Movimientos!F:F,Movimientos!B:B,Productos!A13976,Movimientos!D:D,$E$1)</f>
        <v>0</v>
      </c>
      <c r="F13976" s="17">
        <f t="shared" si="436"/>
        <v>0</v>
      </c>
      <c r="G13976" s="14">
        <v>1</v>
      </c>
      <c r="H13976" s="15" t="str">
        <f t="shared" si="437"/>
        <v>Realizar Pedido</v>
      </c>
    </row>
    <row r="13977" spans="1:8" x14ac:dyDescent="0.25">
      <c r="A13977" s="3">
        <v>7594001085577</v>
      </c>
      <c r="B13977" s="11" t="s">
        <v>13653</v>
      </c>
      <c r="C13977" s="16"/>
      <c r="D13977" s="15">
        <f>SUMIFS(Movimientos!F:F,Movimientos!B:B,Productos!A13977,Movimientos!D:D,$D$1)</f>
        <v>0</v>
      </c>
      <c r="E13977" s="14">
        <f>SUMIFS(Movimientos!F:F,Movimientos!B:B,Productos!A13977,Movimientos!D:D,$E$1)</f>
        <v>0</v>
      </c>
      <c r="F13977" s="17">
        <f t="shared" si="436"/>
        <v>0</v>
      </c>
      <c r="G13977" s="14">
        <v>1</v>
      </c>
      <c r="H13977" s="15" t="str">
        <f t="shared" si="437"/>
        <v>Realizar Pedido</v>
      </c>
    </row>
    <row r="13978" spans="1:8" x14ac:dyDescent="0.25">
      <c r="A13978" s="3">
        <v>7594001080312</v>
      </c>
      <c r="B13978" s="11" t="s">
        <v>13654</v>
      </c>
      <c r="C13978" s="16"/>
      <c r="D13978" s="15">
        <f>SUMIFS(Movimientos!F:F,Movimientos!B:B,Productos!A13978,Movimientos!D:D,$D$1)</f>
        <v>0</v>
      </c>
      <c r="E13978" s="14">
        <f>SUMIFS(Movimientos!F:F,Movimientos!B:B,Productos!A13978,Movimientos!D:D,$E$1)</f>
        <v>0</v>
      </c>
      <c r="F13978" s="17">
        <f t="shared" si="436"/>
        <v>0</v>
      </c>
      <c r="G13978" s="14">
        <v>1</v>
      </c>
      <c r="H13978" s="15" t="str">
        <f t="shared" si="437"/>
        <v>Realizar Pedido</v>
      </c>
    </row>
    <row r="13979" spans="1:8" x14ac:dyDescent="0.25">
      <c r="A13979" s="3">
        <v>7594001080343</v>
      </c>
      <c r="B13979" s="11" t="s">
        <v>13655</v>
      </c>
      <c r="C13979" s="16"/>
      <c r="D13979" s="15">
        <f>SUMIFS(Movimientos!F:F,Movimientos!B:B,Productos!A13979,Movimientos!D:D,$D$1)</f>
        <v>0</v>
      </c>
      <c r="E13979" s="14">
        <f>SUMIFS(Movimientos!F:F,Movimientos!B:B,Productos!A13979,Movimientos!D:D,$E$1)</f>
        <v>0</v>
      </c>
      <c r="F13979" s="17">
        <f t="shared" si="436"/>
        <v>0</v>
      </c>
      <c r="G13979" s="14">
        <v>1</v>
      </c>
      <c r="H13979" s="15" t="str">
        <f t="shared" si="437"/>
        <v>Realizar Pedido</v>
      </c>
    </row>
    <row r="13980" spans="1:8" x14ac:dyDescent="0.25">
      <c r="A13980" s="3">
        <v>7594001085591</v>
      </c>
      <c r="B13980" s="11" t="s">
        <v>13656</v>
      </c>
      <c r="C13980" s="16"/>
      <c r="D13980" s="15">
        <f>SUMIFS(Movimientos!F:F,Movimientos!B:B,Productos!A13980,Movimientos!D:D,$D$1)</f>
        <v>0</v>
      </c>
      <c r="E13980" s="14">
        <f>SUMIFS(Movimientos!F:F,Movimientos!B:B,Productos!A13980,Movimientos!D:D,$E$1)</f>
        <v>0</v>
      </c>
      <c r="F13980" s="17">
        <f t="shared" si="436"/>
        <v>0</v>
      </c>
      <c r="G13980" s="14">
        <v>1</v>
      </c>
      <c r="H13980" s="15" t="str">
        <f t="shared" si="437"/>
        <v>Realizar Pedido</v>
      </c>
    </row>
    <row r="13981" spans="1:8" x14ac:dyDescent="0.25">
      <c r="A13981" s="3">
        <v>7594001085621</v>
      </c>
      <c r="B13981" s="11" t="s">
        <v>13657</v>
      </c>
      <c r="C13981" s="16"/>
      <c r="D13981" s="15">
        <f>SUMIFS(Movimientos!F:F,Movimientos!B:B,Productos!A13981,Movimientos!D:D,$D$1)</f>
        <v>0</v>
      </c>
      <c r="E13981" s="14">
        <f>SUMIFS(Movimientos!F:F,Movimientos!B:B,Productos!A13981,Movimientos!D:D,$E$1)</f>
        <v>0</v>
      </c>
      <c r="F13981" s="17">
        <f t="shared" si="436"/>
        <v>0</v>
      </c>
      <c r="G13981" s="14">
        <v>1</v>
      </c>
      <c r="H13981" s="15" t="str">
        <f t="shared" si="437"/>
        <v>Realizar Pedido</v>
      </c>
    </row>
    <row r="13982" spans="1:8" x14ac:dyDescent="0.25">
      <c r="A13982" s="3">
        <v>7594001085614</v>
      </c>
      <c r="B13982" s="11" t="s">
        <v>13658</v>
      </c>
      <c r="C13982" s="16"/>
      <c r="D13982" s="15">
        <f>SUMIFS(Movimientos!F:F,Movimientos!B:B,Productos!A13982,Movimientos!D:D,$D$1)</f>
        <v>0</v>
      </c>
      <c r="E13982" s="14">
        <f>SUMIFS(Movimientos!F:F,Movimientos!B:B,Productos!A13982,Movimientos!D:D,$E$1)</f>
        <v>0</v>
      </c>
      <c r="F13982" s="17">
        <f t="shared" si="436"/>
        <v>0</v>
      </c>
      <c r="G13982" s="14">
        <v>1</v>
      </c>
      <c r="H13982" s="15" t="str">
        <f t="shared" si="437"/>
        <v>Realizar Pedido</v>
      </c>
    </row>
    <row r="13983" spans="1:8" x14ac:dyDescent="0.25">
      <c r="A13983" s="3">
        <v>7594001080381</v>
      </c>
      <c r="B13983" s="11" t="s">
        <v>13659</v>
      </c>
      <c r="C13983" s="16"/>
      <c r="D13983" s="15">
        <f>SUMIFS(Movimientos!F:F,Movimientos!B:B,Productos!A13983,Movimientos!D:D,$D$1)</f>
        <v>0</v>
      </c>
      <c r="E13983" s="14">
        <f>SUMIFS(Movimientos!F:F,Movimientos!B:B,Productos!A13983,Movimientos!D:D,$E$1)</f>
        <v>0</v>
      </c>
      <c r="F13983" s="17">
        <f t="shared" si="436"/>
        <v>0</v>
      </c>
      <c r="G13983" s="14">
        <v>1</v>
      </c>
      <c r="H13983" s="15" t="str">
        <f t="shared" si="437"/>
        <v>Realizar Pedido</v>
      </c>
    </row>
    <row r="13984" spans="1:8" x14ac:dyDescent="0.25">
      <c r="A13984" s="3">
        <v>7594201080374</v>
      </c>
      <c r="B13984" s="11" t="s">
        <v>13660</v>
      </c>
      <c r="C13984" s="16"/>
      <c r="D13984" s="15">
        <f>SUMIFS(Movimientos!F:F,Movimientos!B:B,Productos!A13984,Movimientos!D:D,$D$1)</f>
        <v>0</v>
      </c>
      <c r="E13984" s="14">
        <f>SUMIFS(Movimientos!F:F,Movimientos!B:B,Productos!A13984,Movimientos!D:D,$E$1)</f>
        <v>0</v>
      </c>
      <c r="F13984" s="17">
        <f t="shared" si="436"/>
        <v>0</v>
      </c>
      <c r="G13984" s="14">
        <v>1</v>
      </c>
      <c r="H13984" s="15" t="str">
        <f t="shared" si="437"/>
        <v>Realizar Pedido</v>
      </c>
    </row>
    <row r="13985" spans="1:8" x14ac:dyDescent="0.25">
      <c r="A13985" s="3">
        <v>7594001080350</v>
      </c>
      <c r="B13985" s="11" t="s">
        <v>13661</v>
      </c>
      <c r="C13985" s="16"/>
      <c r="D13985" s="15">
        <f>SUMIFS(Movimientos!F:F,Movimientos!B:B,Productos!A13985,Movimientos!D:D,$D$1)</f>
        <v>0</v>
      </c>
      <c r="E13985" s="14">
        <f>SUMIFS(Movimientos!F:F,Movimientos!B:B,Productos!A13985,Movimientos!D:D,$E$1)</f>
        <v>0</v>
      </c>
      <c r="F13985" s="17">
        <f t="shared" si="436"/>
        <v>0</v>
      </c>
      <c r="G13985" s="14">
        <v>1</v>
      </c>
      <c r="H13985" s="15" t="str">
        <f t="shared" si="437"/>
        <v>Realizar Pedido</v>
      </c>
    </row>
    <row r="13986" spans="1:8" x14ac:dyDescent="0.25">
      <c r="A13986" s="3">
        <v>7594001085607</v>
      </c>
      <c r="B13986" s="11" t="s">
        <v>13661</v>
      </c>
      <c r="C13986" s="16"/>
      <c r="D13986" s="15">
        <f>SUMIFS(Movimientos!F:F,Movimientos!B:B,Productos!A13986,Movimientos!D:D,$D$1)</f>
        <v>0</v>
      </c>
      <c r="E13986" s="14">
        <f>SUMIFS(Movimientos!F:F,Movimientos!B:B,Productos!A13986,Movimientos!D:D,$E$1)</f>
        <v>0</v>
      </c>
      <c r="F13986" s="17">
        <f t="shared" si="436"/>
        <v>0</v>
      </c>
      <c r="G13986" s="14">
        <v>1</v>
      </c>
      <c r="H13986" s="15" t="str">
        <f t="shared" si="437"/>
        <v>Realizar Pedido</v>
      </c>
    </row>
    <row r="13987" spans="1:8" x14ac:dyDescent="0.25">
      <c r="A13987" s="3">
        <v>7594001085638</v>
      </c>
      <c r="B13987" s="11" t="s">
        <v>13662</v>
      </c>
      <c r="C13987" s="16"/>
      <c r="D13987" s="15">
        <f>SUMIFS(Movimientos!F:F,Movimientos!B:B,Productos!A13987,Movimientos!D:D,$D$1)</f>
        <v>0</v>
      </c>
      <c r="E13987" s="14">
        <f>SUMIFS(Movimientos!F:F,Movimientos!B:B,Productos!A13987,Movimientos!D:D,$E$1)</f>
        <v>0</v>
      </c>
      <c r="F13987" s="17">
        <f t="shared" si="436"/>
        <v>0</v>
      </c>
      <c r="G13987" s="14">
        <v>1</v>
      </c>
      <c r="H13987" s="15" t="str">
        <f t="shared" si="437"/>
        <v>Realizar Pedido</v>
      </c>
    </row>
    <row r="13988" spans="1:8" x14ac:dyDescent="0.25">
      <c r="A13988" s="3">
        <v>4042809222661</v>
      </c>
      <c r="B13988" s="11" t="s">
        <v>13663</v>
      </c>
      <c r="C13988" s="16"/>
      <c r="D13988" s="15">
        <f>SUMIFS(Movimientos!F:F,Movimientos!B:B,Productos!A13988,Movimientos!D:D,$D$1)</f>
        <v>0</v>
      </c>
      <c r="E13988" s="14">
        <f>SUMIFS(Movimientos!F:F,Movimientos!B:B,Productos!A13988,Movimientos!D:D,$E$1)</f>
        <v>0</v>
      </c>
      <c r="F13988" s="17">
        <f t="shared" si="436"/>
        <v>0</v>
      </c>
      <c r="G13988" s="14">
        <v>1</v>
      </c>
      <c r="H13988" s="15" t="str">
        <f t="shared" si="437"/>
        <v>Realizar Pedido</v>
      </c>
    </row>
    <row r="13989" spans="1:8" x14ac:dyDescent="0.25">
      <c r="A13989" s="3">
        <v>4042809222647</v>
      </c>
      <c r="B13989" s="11" t="s">
        <v>13664</v>
      </c>
      <c r="C13989" s="16"/>
      <c r="D13989" s="15">
        <f>SUMIFS(Movimientos!F:F,Movimientos!B:B,Productos!A13989,Movimientos!D:D,$D$1)</f>
        <v>0</v>
      </c>
      <c r="E13989" s="14">
        <f>SUMIFS(Movimientos!F:F,Movimientos!B:B,Productos!A13989,Movimientos!D:D,$E$1)</f>
        <v>0</v>
      </c>
      <c r="F13989" s="17">
        <f t="shared" si="436"/>
        <v>0</v>
      </c>
      <c r="G13989" s="14">
        <v>1</v>
      </c>
      <c r="H13989" s="15" t="str">
        <f t="shared" si="437"/>
        <v>Realizar Pedido</v>
      </c>
    </row>
    <row r="13990" spans="1:8" x14ac:dyDescent="0.25">
      <c r="A13990" s="3">
        <v>4042809016727</v>
      </c>
      <c r="B13990" s="11" t="s">
        <v>13664</v>
      </c>
      <c r="C13990" s="16"/>
      <c r="D13990" s="15">
        <f>SUMIFS(Movimientos!F:F,Movimientos!B:B,Productos!A13990,Movimientos!D:D,$D$1)</f>
        <v>0</v>
      </c>
      <c r="E13990" s="14">
        <f>SUMIFS(Movimientos!F:F,Movimientos!B:B,Productos!A13990,Movimientos!D:D,$E$1)</f>
        <v>0</v>
      </c>
      <c r="F13990" s="17">
        <f t="shared" si="436"/>
        <v>0</v>
      </c>
      <c r="G13990" s="14">
        <v>1</v>
      </c>
      <c r="H13990" s="15" t="str">
        <f t="shared" si="437"/>
        <v>Realizar Pedido</v>
      </c>
    </row>
    <row r="13991" spans="1:8" x14ac:dyDescent="0.25">
      <c r="A13991" s="3">
        <v>4042809123937</v>
      </c>
      <c r="B13991" s="11" t="s">
        <v>13665</v>
      </c>
      <c r="C13991" s="16"/>
      <c r="D13991" s="15">
        <f>SUMIFS(Movimientos!F:F,Movimientos!B:B,Productos!A13991,Movimientos!D:D,$D$1)</f>
        <v>0</v>
      </c>
      <c r="E13991" s="14">
        <f>SUMIFS(Movimientos!F:F,Movimientos!B:B,Productos!A13991,Movimientos!D:D,$E$1)</f>
        <v>0</v>
      </c>
      <c r="F13991" s="17">
        <f t="shared" si="436"/>
        <v>0</v>
      </c>
      <c r="G13991" s="14">
        <v>1</v>
      </c>
      <c r="H13991" s="15" t="str">
        <f t="shared" si="437"/>
        <v>Realizar Pedido</v>
      </c>
    </row>
    <row r="13992" spans="1:8" x14ac:dyDescent="0.25">
      <c r="A13992" s="3">
        <v>4042809123906</v>
      </c>
      <c r="B13992" s="11" t="s">
        <v>13666</v>
      </c>
      <c r="C13992" s="16"/>
      <c r="D13992" s="15">
        <f>SUMIFS(Movimientos!F:F,Movimientos!B:B,Productos!A13992,Movimientos!D:D,$D$1)</f>
        <v>0</v>
      </c>
      <c r="E13992" s="14">
        <f>SUMIFS(Movimientos!F:F,Movimientos!B:B,Productos!A13992,Movimientos!D:D,$E$1)</f>
        <v>0</v>
      </c>
      <c r="F13992" s="17">
        <f t="shared" si="436"/>
        <v>0</v>
      </c>
      <c r="G13992" s="14">
        <v>1</v>
      </c>
      <c r="H13992" s="15" t="str">
        <f t="shared" si="437"/>
        <v>Realizar Pedido</v>
      </c>
    </row>
    <row r="13993" spans="1:8" x14ac:dyDescent="0.25">
      <c r="A13993" s="3">
        <v>4042809123814</v>
      </c>
      <c r="B13993" s="11" t="s">
        <v>13667</v>
      </c>
      <c r="C13993" s="16"/>
      <c r="D13993" s="15">
        <f>SUMIFS(Movimientos!F:F,Movimientos!B:B,Productos!A13993,Movimientos!D:D,$D$1)</f>
        <v>0</v>
      </c>
      <c r="E13993" s="14">
        <f>SUMIFS(Movimientos!F:F,Movimientos!B:B,Productos!A13993,Movimientos!D:D,$E$1)</f>
        <v>0</v>
      </c>
      <c r="F13993" s="17">
        <f t="shared" si="436"/>
        <v>0</v>
      </c>
      <c r="G13993" s="14">
        <v>1</v>
      </c>
      <c r="H13993" s="15" t="str">
        <f t="shared" si="437"/>
        <v>Realizar Pedido</v>
      </c>
    </row>
    <row r="13994" spans="1:8" x14ac:dyDescent="0.25">
      <c r="A13994" s="3">
        <v>4042809123784</v>
      </c>
      <c r="B13994" s="11" t="s">
        <v>13668</v>
      </c>
      <c r="C13994" s="16"/>
      <c r="D13994" s="15">
        <f>SUMIFS(Movimientos!F:F,Movimientos!B:B,Productos!A13994,Movimientos!D:D,$D$1)</f>
        <v>0</v>
      </c>
      <c r="E13994" s="14">
        <f>SUMIFS(Movimientos!F:F,Movimientos!B:B,Productos!A13994,Movimientos!D:D,$E$1)</f>
        <v>0</v>
      </c>
      <c r="F13994" s="17">
        <f t="shared" si="436"/>
        <v>0</v>
      </c>
      <c r="G13994" s="14">
        <v>1</v>
      </c>
      <c r="H13994" s="15" t="str">
        <f t="shared" si="437"/>
        <v>Realizar Pedido</v>
      </c>
    </row>
    <row r="13995" spans="1:8" x14ac:dyDescent="0.25">
      <c r="A13995" s="3">
        <v>7592194002142</v>
      </c>
      <c r="B13995" s="11" t="s">
        <v>13669</v>
      </c>
      <c r="C13995" s="16"/>
      <c r="D13995" s="15">
        <f>SUMIFS(Movimientos!F:F,Movimientos!B:B,Productos!A13995,Movimientos!D:D,$D$1)</f>
        <v>0</v>
      </c>
      <c r="E13995" s="14">
        <f>SUMIFS(Movimientos!F:F,Movimientos!B:B,Productos!A13995,Movimientos!D:D,$E$1)</f>
        <v>0</v>
      </c>
      <c r="F13995" s="17">
        <f t="shared" si="436"/>
        <v>0</v>
      </c>
      <c r="G13995" s="14">
        <v>1</v>
      </c>
      <c r="H13995" s="15" t="str">
        <f t="shared" si="437"/>
        <v>Realizar Pedido</v>
      </c>
    </row>
    <row r="13996" spans="1:8" x14ac:dyDescent="0.25">
      <c r="A13996" s="3">
        <v>7594001085584</v>
      </c>
      <c r="B13996" s="11" t="s">
        <v>13670</v>
      </c>
      <c r="C13996" s="16"/>
      <c r="D13996" s="15">
        <f>SUMIFS(Movimientos!F:F,Movimientos!B:B,Productos!A13996,Movimientos!D:D,$D$1)</f>
        <v>0</v>
      </c>
      <c r="E13996" s="14">
        <f>SUMIFS(Movimientos!F:F,Movimientos!B:B,Productos!A13996,Movimientos!D:D,$E$1)</f>
        <v>0</v>
      </c>
      <c r="F13996" s="17">
        <f t="shared" si="436"/>
        <v>0</v>
      </c>
      <c r="G13996" s="14">
        <v>1</v>
      </c>
      <c r="H13996" s="15" t="str">
        <f t="shared" si="437"/>
        <v>Realizar Pedido</v>
      </c>
    </row>
    <row r="13997" spans="1:8" x14ac:dyDescent="0.25">
      <c r="A13997" s="3">
        <v>7594001080428</v>
      </c>
      <c r="B13997" s="11" t="s">
        <v>13671</v>
      </c>
      <c r="C13997" s="16"/>
      <c r="D13997" s="15">
        <f>SUMIFS(Movimientos!F:F,Movimientos!B:B,Productos!A13997,Movimientos!D:D,$D$1)</f>
        <v>0</v>
      </c>
      <c r="E13997" s="14">
        <f>SUMIFS(Movimientos!F:F,Movimientos!B:B,Productos!A13997,Movimientos!D:D,$E$1)</f>
        <v>0</v>
      </c>
      <c r="F13997" s="17">
        <f t="shared" si="436"/>
        <v>0</v>
      </c>
      <c r="G13997" s="14">
        <v>1</v>
      </c>
      <c r="H13997" s="15" t="str">
        <f t="shared" si="437"/>
        <v>Realizar Pedido</v>
      </c>
    </row>
    <row r="13998" spans="1:8" x14ac:dyDescent="0.25">
      <c r="A13998" s="3">
        <v>7594001080411</v>
      </c>
      <c r="B13998" s="11" t="s">
        <v>13672</v>
      </c>
      <c r="C13998" s="16"/>
      <c r="D13998" s="15">
        <f>SUMIFS(Movimientos!F:F,Movimientos!B:B,Productos!A13998,Movimientos!D:D,$D$1)</f>
        <v>0</v>
      </c>
      <c r="E13998" s="14">
        <f>SUMIFS(Movimientos!F:F,Movimientos!B:B,Productos!A13998,Movimientos!D:D,$E$1)</f>
        <v>0</v>
      </c>
      <c r="F13998" s="17">
        <f t="shared" si="436"/>
        <v>0</v>
      </c>
      <c r="G13998" s="14">
        <v>1</v>
      </c>
      <c r="H13998" s="15" t="str">
        <f t="shared" si="437"/>
        <v>Realizar Pedido</v>
      </c>
    </row>
    <row r="13999" spans="1:8" x14ac:dyDescent="0.25">
      <c r="A13999" s="3">
        <v>7594001080442</v>
      </c>
      <c r="B13999" s="11" t="s">
        <v>13673</v>
      </c>
      <c r="C13999" s="16"/>
      <c r="D13999" s="15">
        <f>SUMIFS(Movimientos!F:F,Movimientos!B:B,Productos!A13999,Movimientos!D:D,$D$1)</f>
        <v>0</v>
      </c>
      <c r="E13999" s="14">
        <f>SUMIFS(Movimientos!F:F,Movimientos!B:B,Productos!A13999,Movimientos!D:D,$E$1)</f>
        <v>0</v>
      </c>
      <c r="F13999" s="17">
        <f t="shared" si="436"/>
        <v>0</v>
      </c>
      <c r="G13999" s="14">
        <v>1</v>
      </c>
      <c r="H13999" s="15" t="str">
        <f t="shared" si="437"/>
        <v>Realizar Pedido</v>
      </c>
    </row>
    <row r="14000" spans="1:8" x14ac:dyDescent="0.25">
      <c r="A14000" s="3">
        <v>7592194003460</v>
      </c>
      <c r="B14000" s="11" t="s">
        <v>13674</v>
      </c>
      <c r="C14000" s="16"/>
      <c r="D14000" s="15">
        <f>SUMIFS(Movimientos!F:F,Movimientos!B:B,Productos!A14000,Movimientos!D:D,$D$1)</f>
        <v>0</v>
      </c>
      <c r="E14000" s="14">
        <f>SUMIFS(Movimientos!F:F,Movimientos!B:B,Productos!A14000,Movimientos!D:D,$E$1)</f>
        <v>0</v>
      </c>
      <c r="F14000" s="17">
        <f t="shared" si="436"/>
        <v>0</v>
      </c>
      <c r="G14000" s="14">
        <v>1</v>
      </c>
      <c r="H14000" s="15" t="str">
        <f t="shared" si="437"/>
        <v>Realizar Pedido</v>
      </c>
    </row>
    <row r="14001" spans="1:8" x14ac:dyDescent="0.25">
      <c r="A14001" s="2">
        <v>7594001080367</v>
      </c>
      <c r="B14001" s="12" t="s">
        <v>13675</v>
      </c>
      <c r="C14001" s="16"/>
      <c r="D14001" s="15">
        <f>SUMIFS(Movimientos!F:F,Movimientos!B:B,Productos!A14001,Movimientos!D:D,$D$1)</f>
        <v>0</v>
      </c>
      <c r="E14001" s="14">
        <f>SUMIFS(Movimientos!F:F,Movimientos!B:B,Productos!A14001,Movimientos!D:D,$E$1)</f>
        <v>0</v>
      </c>
      <c r="F14001" s="17">
        <f t="shared" si="436"/>
        <v>0</v>
      </c>
      <c r="G14001" s="14">
        <v>1</v>
      </c>
      <c r="H14001" s="15" t="str">
        <f t="shared" si="437"/>
        <v>Realizar Pedido</v>
      </c>
    </row>
    <row r="14002" spans="1:8" x14ac:dyDescent="0.25">
      <c r="A14002" s="3">
        <v>7591440031349</v>
      </c>
      <c r="B14002" s="11" t="s">
        <v>13676</v>
      </c>
      <c r="C14002" s="16"/>
      <c r="D14002" s="15">
        <f>SUMIFS(Movimientos!F:F,Movimientos!B:B,Productos!A14002,Movimientos!D:D,$D$1)</f>
        <v>0</v>
      </c>
      <c r="E14002" s="14">
        <f>SUMIFS(Movimientos!F:F,Movimientos!B:B,Productos!A14002,Movimientos!D:D,$E$1)</f>
        <v>0</v>
      </c>
      <c r="F14002" s="17">
        <f t="shared" si="436"/>
        <v>0</v>
      </c>
      <c r="G14002" s="14">
        <v>1</v>
      </c>
      <c r="H14002" s="15" t="str">
        <f t="shared" si="437"/>
        <v>Realizar Pedido</v>
      </c>
    </row>
    <row r="14003" spans="1:8" x14ac:dyDescent="0.25">
      <c r="A14003" s="3">
        <v>7594001081388</v>
      </c>
      <c r="B14003" s="11" t="s">
        <v>13677</v>
      </c>
      <c r="C14003" s="16"/>
      <c r="D14003" s="15">
        <f>SUMIFS(Movimientos!F:F,Movimientos!B:B,Productos!A14003,Movimientos!D:D,$D$1)</f>
        <v>0</v>
      </c>
      <c r="E14003" s="14">
        <f>SUMIFS(Movimientos!F:F,Movimientos!B:B,Productos!A14003,Movimientos!D:D,$E$1)</f>
        <v>0</v>
      </c>
      <c r="F14003" s="17">
        <f t="shared" si="436"/>
        <v>0</v>
      </c>
      <c r="G14003" s="14">
        <v>1</v>
      </c>
      <c r="H14003" s="15" t="str">
        <f t="shared" si="437"/>
        <v>Realizar Pedido</v>
      </c>
    </row>
    <row r="14004" spans="1:8" x14ac:dyDescent="0.25">
      <c r="A14004" s="3">
        <v>7594001081364</v>
      </c>
      <c r="B14004" s="11" t="s">
        <v>13678</v>
      </c>
      <c r="C14004" s="16"/>
      <c r="D14004" s="15">
        <f>SUMIFS(Movimientos!F:F,Movimientos!B:B,Productos!A14004,Movimientos!D:D,$D$1)</f>
        <v>0</v>
      </c>
      <c r="E14004" s="14">
        <f>SUMIFS(Movimientos!F:F,Movimientos!B:B,Productos!A14004,Movimientos!D:D,$E$1)</f>
        <v>0</v>
      </c>
      <c r="F14004" s="17">
        <f t="shared" si="436"/>
        <v>0</v>
      </c>
      <c r="G14004" s="14">
        <v>1</v>
      </c>
      <c r="H14004" s="15" t="str">
        <f t="shared" si="437"/>
        <v>Realizar Pedido</v>
      </c>
    </row>
    <row r="14005" spans="1:8" x14ac:dyDescent="0.25">
      <c r="A14005" s="3">
        <v>7591440031318</v>
      </c>
      <c r="B14005" s="11" t="s">
        <v>13679</v>
      </c>
      <c r="C14005" s="16"/>
      <c r="D14005" s="15">
        <f>SUMIFS(Movimientos!F:F,Movimientos!B:B,Productos!A14005,Movimientos!D:D,$D$1)</f>
        <v>0</v>
      </c>
      <c r="E14005" s="14">
        <f>SUMIFS(Movimientos!F:F,Movimientos!B:B,Productos!A14005,Movimientos!D:D,$E$1)</f>
        <v>0</v>
      </c>
      <c r="F14005" s="17">
        <f t="shared" si="436"/>
        <v>0</v>
      </c>
      <c r="G14005" s="14">
        <v>1</v>
      </c>
      <c r="H14005" s="15" t="str">
        <f t="shared" si="437"/>
        <v>Realizar Pedido</v>
      </c>
    </row>
    <row r="14006" spans="1:8" x14ac:dyDescent="0.25">
      <c r="A14006" s="3">
        <v>7594001085560</v>
      </c>
      <c r="B14006" s="11" t="s">
        <v>13680</v>
      </c>
      <c r="C14006" s="16"/>
      <c r="D14006" s="15">
        <f>SUMIFS(Movimientos!F:F,Movimientos!B:B,Productos!A14006,Movimientos!D:D,$D$1)</f>
        <v>0</v>
      </c>
      <c r="E14006" s="14">
        <f>SUMIFS(Movimientos!F:F,Movimientos!B:B,Productos!A14006,Movimientos!D:D,$E$1)</f>
        <v>0</v>
      </c>
      <c r="F14006" s="17">
        <f t="shared" si="436"/>
        <v>0</v>
      </c>
      <c r="G14006" s="14">
        <v>1</v>
      </c>
      <c r="H14006" s="15" t="str">
        <f t="shared" si="437"/>
        <v>Realizar Pedido</v>
      </c>
    </row>
    <row r="14007" spans="1:8" x14ac:dyDescent="0.25">
      <c r="A14007" s="3">
        <v>7594001084426</v>
      </c>
      <c r="B14007" s="11" t="s">
        <v>13681</v>
      </c>
      <c r="C14007" s="16"/>
      <c r="D14007" s="15">
        <f>SUMIFS(Movimientos!F:F,Movimientos!B:B,Productos!A14007,Movimientos!D:D,$D$1)</f>
        <v>0</v>
      </c>
      <c r="E14007" s="14">
        <f>SUMIFS(Movimientos!F:F,Movimientos!B:B,Productos!A14007,Movimientos!D:D,$E$1)</f>
        <v>0</v>
      </c>
      <c r="F14007" s="17">
        <f t="shared" si="436"/>
        <v>0</v>
      </c>
      <c r="G14007" s="14">
        <v>1</v>
      </c>
      <c r="H14007" s="15" t="str">
        <f t="shared" si="437"/>
        <v>Realizar Pedido</v>
      </c>
    </row>
    <row r="14008" spans="1:8" x14ac:dyDescent="0.25">
      <c r="A14008" s="3">
        <v>7594001081487</v>
      </c>
      <c r="B14008" s="11" t="s">
        <v>13682</v>
      </c>
      <c r="C14008" s="16"/>
      <c r="D14008" s="15">
        <f>SUMIFS(Movimientos!F:F,Movimientos!B:B,Productos!A14008,Movimientos!D:D,$D$1)</f>
        <v>0</v>
      </c>
      <c r="E14008" s="14">
        <f>SUMIFS(Movimientos!F:F,Movimientos!B:B,Productos!A14008,Movimientos!D:D,$E$1)</f>
        <v>0</v>
      </c>
      <c r="F14008" s="17">
        <f t="shared" si="436"/>
        <v>0</v>
      </c>
      <c r="G14008" s="14">
        <v>1</v>
      </c>
      <c r="H14008" s="15" t="str">
        <f t="shared" si="437"/>
        <v>Realizar Pedido</v>
      </c>
    </row>
    <row r="14009" spans="1:8" x14ac:dyDescent="0.25">
      <c r="A14009" s="3">
        <v>7594001081517</v>
      </c>
      <c r="B14009" s="11" t="s">
        <v>13683</v>
      </c>
      <c r="C14009" s="16"/>
      <c r="D14009" s="15">
        <f>SUMIFS(Movimientos!F:F,Movimientos!B:B,Productos!A14009,Movimientos!D:D,$D$1)</f>
        <v>0</v>
      </c>
      <c r="E14009" s="14">
        <f>SUMIFS(Movimientos!F:F,Movimientos!B:B,Productos!A14009,Movimientos!D:D,$E$1)</f>
        <v>0</v>
      </c>
      <c r="F14009" s="17">
        <f t="shared" si="436"/>
        <v>0</v>
      </c>
      <c r="G14009" s="14">
        <v>1</v>
      </c>
      <c r="H14009" s="15" t="str">
        <f t="shared" si="437"/>
        <v>Realizar Pedido</v>
      </c>
    </row>
    <row r="14010" spans="1:8" x14ac:dyDescent="0.25">
      <c r="A14010" s="3">
        <v>7592601301448</v>
      </c>
      <c r="B14010" s="11" t="s">
        <v>13684</v>
      </c>
      <c r="C14010" s="16"/>
      <c r="D14010" s="15">
        <f>SUMIFS(Movimientos!F:F,Movimientos!B:B,Productos!A14010,Movimientos!D:D,$D$1)</f>
        <v>0</v>
      </c>
      <c r="E14010" s="14">
        <f>SUMIFS(Movimientos!F:F,Movimientos!B:B,Productos!A14010,Movimientos!D:D,$E$1)</f>
        <v>0</v>
      </c>
      <c r="F14010" s="17">
        <f t="shared" si="436"/>
        <v>0</v>
      </c>
      <c r="G14010" s="14">
        <v>1</v>
      </c>
      <c r="H14010" s="15" t="str">
        <f t="shared" si="437"/>
        <v>Realizar Pedido</v>
      </c>
    </row>
    <row r="14011" spans="1:8" x14ac:dyDescent="0.25">
      <c r="A14011" s="3">
        <v>7591519006155</v>
      </c>
      <c r="B14011" s="11" t="s">
        <v>13685</v>
      </c>
      <c r="C14011" s="16"/>
      <c r="D14011" s="15">
        <f>SUMIFS(Movimientos!F:F,Movimientos!B:B,Productos!A14011,Movimientos!D:D,$D$1)</f>
        <v>0</v>
      </c>
      <c r="E14011" s="14">
        <f>SUMIFS(Movimientos!F:F,Movimientos!B:B,Productos!A14011,Movimientos!D:D,$E$1)</f>
        <v>0</v>
      </c>
      <c r="F14011" s="17">
        <f t="shared" si="436"/>
        <v>0</v>
      </c>
      <c r="G14011" s="14">
        <v>1</v>
      </c>
      <c r="H14011" s="15" t="str">
        <f t="shared" si="437"/>
        <v>Realizar Pedido</v>
      </c>
    </row>
    <row r="14012" spans="1:8" x14ac:dyDescent="0.25">
      <c r="A14012" s="3">
        <v>7592601101116</v>
      </c>
      <c r="B14012" s="11" t="s">
        <v>13686</v>
      </c>
      <c r="C14012" s="16"/>
      <c r="D14012" s="15">
        <f>SUMIFS(Movimientos!F:F,Movimientos!B:B,Productos!A14012,Movimientos!D:D,$D$1)</f>
        <v>0</v>
      </c>
      <c r="E14012" s="14">
        <f>SUMIFS(Movimientos!F:F,Movimientos!B:B,Productos!A14012,Movimientos!D:D,$E$1)</f>
        <v>0</v>
      </c>
      <c r="F14012" s="17">
        <f t="shared" si="436"/>
        <v>0</v>
      </c>
      <c r="G14012" s="14">
        <v>1</v>
      </c>
      <c r="H14012" s="15" t="str">
        <f t="shared" si="437"/>
        <v>Realizar Pedido</v>
      </c>
    </row>
    <row r="14013" spans="1:8" x14ac:dyDescent="0.25">
      <c r="A14013" s="3">
        <v>7592601101093</v>
      </c>
      <c r="B14013" s="11" t="s">
        <v>13687</v>
      </c>
      <c r="C14013" s="16"/>
      <c r="D14013" s="15">
        <f>SUMIFS(Movimientos!F:F,Movimientos!B:B,Productos!A14013,Movimientos!D:D,$D$1)</f>
        <v>0</v>
      </c>
      <c r="E14013" s="14">
        <f>SUMIFS(Movimientos!F:F,Movimientos!B:B,Productos!A14013,Movimientos!D:D,$E$1)</f>
        <v>0</v>
      </c>
      <c r="F14013" s="17">
        <f t="shared" si="436"/>
        <v>0</v>
      </c>
      <c r="G14013" s="14">
        <v>1</v>
      </c>
      <c r="H14013" s="15" t="str">
        <f t="shared" si="437"/>
        <v>Realizar Pedido</v>
      </c>
    </row>
    <row r="14014" spans="1:8" x14ac:dyDescent="0.25">
      <c r="A14014" s="3">
        <v>284</v>
      </c>
      <c r="B14014" s="11" t="s">
        <v>13688</v>
      </c>
      <c r="C14014" s="16"/>
      <c r="D14014" s="15">
        <f>SUMIFS(Movimientos!F:F,Movimientos!B:B,Productos!A14014,Movimientos!D:D,$D$1)</f>
        <v>0</v>
      </c>
      <c r="E14014" s="14">
        <f>SUMIFS(Movimientos!F:F,Movimientos!B:B,Productos!A14014,Movimientos!D:D,$E$1)</f>
        <v>0</v>
      </c>
      <c r="F14014" s="17">
        <f t="shared" si="436"/>
        <v>0</v>
      </c>
      <c r="G14014" s="14">
        <v>1</v>
      </c>
      <c r="H14014" s="15" t="str">
        <f t="shared" si="437"/>
        <v>Realizar Pedido</v>
      </c>
    </row>
    <row r="14015" spans="1:8" x14ac:dyDescent="0.25">
      <c r="A14015" s="3">
        <v>1217</v>
      </c>
      <c r="B14015" s="11" t="s">
        <v>13689</v>
      </c>
      <c r="C14015" s="16"/>
      <c r="D14015" s="15">
        <f>SUMIFS(Movimientos!F:F,Movimientos!B:B,Productos!A14015,Movimientos!D:D,$D$1)</f>
        <v>0</v>
      </c>
      <c r="E14015" s="14">
        <f>SUMIFS(Movimientos!F:F,Movimientos!B:B,Productos!A14015,Movimientos!D:D,$E$1)</f>
        <v>0</v>
      </c>
      <c r="F14015" s="17">
        <f t="shared" si="436"/>
        <v>0</v>
      </c>
      <c r="G14015" s="14">
        <v>1</v>
      </c>
      <c r="H14015" s="15" t="str">
        <f t="shared" si="437"/>
        <v>Realizar Pedido</v>
      </c>
    </row>
    <row r="14016" spans="1:8" x14ac:dyDescent="0.25">
      <c r="A14016" s="3">
        <v>6932951888434</v>
      </c>
      <c r="B14016" s="11" t="s">
        <v>13690</v>
      </c>
      <c r="C14016" s="16"/>
      <c r="D14016" s="15">
        <f>SUMIFS(Movimientos!F:F,Movimientos!B:B,Productos!A14016,Movimientos!D:D,$D$1)</f>
        <v>0</v>
      </c>
      <c r="E14016" s="14">
        <f>SUMIFS(Movimientos!F:F,Movimientos!B:B,Productos!A14016,Movimientos!D:D,$E$1)</f>
        <v>0</v>
      </c>
      <c r="F14016" s="17">
        <f t="shared" si="436"/>
        <v>0</v>
      </c>
      <c r="G14016" s="14">
        <v>1</v>
      </c>
      <c r="H14016" s="15" t="str">
        <f t="shared" si="437"/>
        <v>Realizar Pedido</v>
      </c>
    </row>
    <row r="14017" spans="1:8" x14ac:dyDescent="0.25">
      <c r="A14017" s="3">
        <v>4005800041518</v>
      </c>
      <c r="B14017" s="11" t="s">
        <v>13691</v>
      </c>
      <c r="C14017" s="16"/>
      <c r="D14017" s="15">
        <f>SUMIFS(Movimientos!F:F,Movimientos!B:B,Productos!A14017,Movimientos!D:D,$D$1)</f>
        <v>0</v>
      </c>
      <c r="E14017" s="14">
        <f>SUMIFS(Movimientos!F:F,Movimientos!B:B,Productos!A14017,Movimientos!D:D,$E$1)</f>
        <v>0</v>
      </c>
      <c r="F14017" s="17">
        <f t="shared" si="436"/>
        <v>0</v>
      </c>
      <c r="G14017" s="14">
        <v>1</v>
      </c>
      <c r="H14017" s="15" t="str">
        <f t="shared" si="437"/>
        <v>Realizar Pedido</v>
      </c>
    </row>
    <row r="14018" spans="1:8" x14ac:dyDescent="0.25">
      <c r="A14018" s="3">
        <v>4005800041600</v>
      </c>
      <c r="B14018" s="11" t="s">
        <v>13692</v>
      </c>
      <c r="C14018" s="16"/>
      <c r="D14018" s="15">
        <f>SUMIFS(Movimientos!F:F,Movimientos!B:B,Productos!A14018,Movimientos!D:D,$D$1)</f>
        <v>0</v>
      </c>
      <c r="E14018" s="14">
        <f>SUMIFS(Movimientos!F:F,Movimientos!B:B,Productos!A14018,Movimientos!D:D,$E$1)</f>
        <v>0</v>
      </c>
      <c r="F14018" s="17">
        <f t="shared" si="436"/>
        <v>0</v>
      </c>
      <c r="G14018" s="14">
        <v>1</v>
      </c>
      <c r="H14018" s="15" t="str">
        <f t="shared" si="437"/>
        <v>Realizar Pedido</v>
      </c>
    </row>
    <row r="14019" spans="1:8" x14ac:dyDescent="0.25">
      <c r="A14019" s="3">
        <v>7702011046987</v>
      </c>
      <c r="B14019" s="11" t="s">
        <v>13693</v>
      </c>
      <c r="C14019" s="16"/>
      <c r="D14019" s="15">
        <f>SUMIFS(Movimientos!F:F,Movimientos!B:B,Productos!A14019,Movimientos!D:D,$D$1)</f>
        <v>0</v>
      </c>
      <c r="E14019" s="14">
        <f>SUMIFS(Movimientos!F:F,Movimientos!B:B,Productos!A14019,Movimientos!D:D,$E$1)</f>
        <v>0</v>
      </c>
      <c r="F14019" s="17">
        <f t="shared" ref="F14019:F14082" si="438">D14019-E14019</f>
        <v>0</v>
      </c>
      <c r="G14019" s="14">
        <v>1</v>
      </c>
      <c r="H14019" s="15" t="str">
        <f t="shared" ref="H14019:H14082" si="439">IF(F14019&lt;G14019,"Realizar Pedido","")</f>
        <v>Realizar Pedido</v>
      </c>
    </row>
    <row r="14020" spans="1:8" x14ac:dyDescent="0.25">
      <c r="A14020" s="3">
        <v>7703153017262</v>
      </c>
      <c r="B14020" s="11" t="s">
        <v>13694</v>
      </c>
      <c r="C14020" s="16"/>
      <c r="D14020" s="15">
        <f>SUMIFS(Movimientos!F:F,Movimientos!B:B,Productos!A14020,Movimientos!D:D,$D$1)</f>
        <v>0</v>
      </c>
      <c r="E14020" s="14">
        <f>SUMIFS(Movimientos!F:F,Movimientos!B:B,Productos!A14020,Movimientos!D:D,$E$1)</f>
        <v>0</v>
      </c>
      <c r="F14020" s="17">
        <f t="shared" si="438"/>
        <v>0</v>
      </c>
      <c r="G14020" s="14">
        <v>1</v>
      </c>
      <c r="H14020" s="15" t="str">
        <f t="shared" si="439"/>
        <v>Realizar Pedido</v>
      </c>
    </row>
    <row r="14021" spans="1:8" x14ac:dyDescent="0.25">
      <c r="A14021" s="3">
        <v>7703153026264</v>
      </c>
      <c r="B14021" s="11" t="s">
        <v>13695</v>
      </c>
      <c r="C14021" s="16"/>
      <c r="D14021" s="15">
        <f>SUMIFS(Movimientos!F:F,Movimientos!B:B,Productos!A14021,Movimientos!D:D,$D$1)</f>
        <v>0</v>
      </c>
      <c r="E14021" s="14">
        <f>SUMIFS(Movimientos!F:F,Movimientos!B:B,Productos!A14021,Movimientos!D:D,$E$1)</f>
        <v>0</v>
      </c>
      <c r="F14021" s="17">
        <f t="shared" si="438"/>
        <v>0</v>
      </c>
      <c r="G14021" s="14">
        <v>1</v>
      </c>
      <c r="H14021" s="15" t="str">
        <f t="shared" si="439"/>
        <v>Realizar Pedido</v>
      </c>
    </row>
    <row r="14022" spans="1:8" x14ac:dyDescent="0.25">
      <c r="A14022" s="3">
        <v>7592601200345</v>
      </c>
      <c r="B14022" s="11" t="s">
        <v>13696</v>
      </c>
      <c r="C14022" s="16"/>
      <c r="D14022" s="15">
        <f>SUMIFS(Movimientos!F:F,Movimientos!B:B,Productos!A14022,Movimientos!D:D,$D$1)</f>
        <v>0</v>
      </c>
      <c r="E14022" s="14">
        <f>SUMIFS(Movimientos!F:F,Movimientos!B:B,Productos!A14022,Movimientos!D:D,$E$1)</f>
        <v>0</v>
      </c>
      <c r="F14022" s="17">
        <f t="shared" si="438"/>
        <v>0</v>
      </c>
      <c r="G14022" s="14">
        <v>1</v>
      </c>
      <c r="H14022" s="15" t="str">
        <f t="shared" si="439"/>
        <v>Realizar Pedido</v>
      </c>
    </row>
    <row r="14023" spans="1:8" x14ac:dyDescent="0.25">
      <c r="A14023" s="3">
        <v>7591062010012</v>
      </c>
      <c r="B14023" s="11" t="s">
        <v>13697</v>
      </c>
      <c r="C14023" s="16"/>
      <c r="D14023" s="15">
        <f>SUMIFS(Movimientos!F:F,Movimientos!B:B,Productos!A14023,Movimientos!D:D,$D$1)</f>
        <v>0</v>
      </c>
      <c r="E14023" s="14">
        <f>SUMIFS(Movimientos!F:F,Movimientos!B:B,Productos!A14023,Movimientos!D:D,$E$1)</f>
        <v>0</v>
      </c>
      <c r="F14023" s="17">
        <f t="shared" si="438"/>
        <v>0</v>
      </c>
      <c r="G14023" s="14">
        <v>1</v>
      </c>
      <c r="H14023" s="15" t="str">
        <f t="shared" si="439"/>
        <v>Realizar Pedido</v>
      </c>
    </row>
    <row r="14024" spans="1:8" x14ac:dyDescent="0.25">
      <c r="A14024" s="3">
        <v>7591062010128</v>
      </c>
      <c r="B14024" s="11" t="s">
        <v>13698</v>
      </c>
      <c r="C14024" s="16"/>
      <c r="D14024" s="15">
        <f>SUMIFS(Movimientos!F:F,Movimientos!B:B,Productos!A14024,Movimientos!D:D,$D$1)</f>
        <v>0</v>
      </c>
      <c r="E14024" s="14">
        <f>SUMIFS(Movimientos!F:F,Movimientos!B:B,Productos!A14024,Movimientos!D:D,$E$1)</f>
        <v>0</v>
      </c>
      <c r="F14024" s="17">
        <f t="shared" si="438"/>
        <v>0</v>
      </c>
      <c r="G14024" s="14">
        <v>1</v>
      </c>
      <c r="H14024" s="15" t="str">
        <f t="shared" si="439"/>
        <v>Realizar Pedido</v>
      </c>
    </row>
    <row r="14025" spans="1:8" x14ac:dyDescent="0.25">
      <c r="A14025" s="3">
        <v>7591062010234</v>
      </c>
      <c r="B14025" s="11" t="s">
        <v>13699</v>
      </c>
      <c r="C14025" s="16"/>
      <c r="D14025" s="15">
        <f>SUMIFS(Movimientos!F:F,Movimientos!B:B,Productos!A14025,Movimientos!D:D,$D$1)</f>
        <v>0</v>
      </c>
      <c r="E14025" s="14">
        <f>SUMIFS(Movimientos!F:F,Movimientos!B:B,Productos!A14025,Movimientos!D:D,$E$1)</f>
        <v>0</v>
      </c>
      <c r="F14025" s="17">
        <f t="shared" si="438"/>
        <v>0</v>
      </c>
      <c r="G14025" s="14">
        <v>1</v>
      </c>
      <c r="H14025" s="15" t="str">
        <f t="shared" si="439"/>
        <v>Realizar Pedido</v>
      </c>
    </row>
    <row r="14026" spans="1:8" x14ac:dyDescent="0.25">
      <c r="A14026" s="3">
        <v>591062010012</v>
      </c>
      <c r="B14026" s="11" t="s">
        <v>13700</v>
      </c>
      <c r="C14026" s="16"/>
      <c r="D14026" s="15">
        <f>SUMIFS(Movimientos!F:F,Movimientos!B:B,Productos!A14026,Movimientos!D:D,$D$1)</f>
        <v>0</v>
      </c>
      <c r="E14026" s="14">
        <f>SUMIFS(Movimientos!F:F,Movimientos!B:B,Productos!A14026,Movimientos!D:D,$E$1)</f>
        <v>0</v>
      </c>
      <c r="F14026" s="17">
        <f t="shared" si="438"/>
        <v>0</v>
      </c>
      <c r="G14026" s="14">
        <v>1</v>
      </c>
      <c r="H14026" s="15" t="str">
        <f t="shared" si="439"/>
        <v>Realizar Pedido</v>
      </c>
    </row>
    <row r="14027" spans="1:8" x14ac:dyDescent="0.25">
      <c r="A14027" s="3">
        <v>7591062015130</v>
      </c>
      <c r="B14027" s="11" t="s">
        <v>13701</v>
      </c>
      <c r="C14027" s="16"/>
      <c r="D14027" s="15">
        <f>SUMIFS(Movimientos!F:F,Movimientos!B:B,Productos!A14027,Movimientos!D:D,$D$1)</f>
        <v>0</v>
      </c>
      <c r="E14027" s="14">
        <f>SUMIFS(Movimientos!F:F,Movimientos!B:B,Productos!A14027,Movimientos!D:D,$E$1)</f>
        <v>0</v>
      </c>
      <c r="F14027" s="17">
        <f t="shared" si="438"/>
        <v>0</v>
      </c>
      <c r="G14027" s="14">
        <v>1</v>
      </c>
      <c r="H14027" s="15" t="str">
        <f t="shared" si="439"/>
        <v>Realizar Pedido</v>
      </c>
    </row>
    <row r="14028" spans="1:8" x14ac:dyDescent="0.25">
      <c r="A14028" s="3">
        <v>7591165820037</v>
      </c>
      <c r="B14028" s="11" t="s">
        <v>13702</v>
      </c>
      <c r="C14028" s="16"/>
      <c r="D14028" s="15">
        <f>SUMIFS(Movimientos!F:F,Movimientos!B:B,Productos!A14028,Movimientos!D:D,$D$1)</f>
        <v>0</v>
      </c>
      <c r="E14028" s="14">
        <f>SUMIFS(Movimientos!F:F,Movimientos!B:B,Productos!A14028,Movimientos!D:D,$E$1)</f>
        <v>0</v>
      </c>
      <c r="F14028" s="17">
        <f t="shared" si="438"/>
        <v>0</v>
      </c>
      <c r="G14028" s="14">
        <v>1</v>
      </c>
      <c r="H14028" s="15" t="str">
        <f t="shared" si="439"/>
        <v>Realizar Pedido</v>
      </c>
    </row>
    <row r="14029" spans="1:8" x14ac:dyDescent="0.25">
      <c r="A14029" s="3">
        <v>7591165820044</v>
      </c>
      <c r="B14029" s="11" t="s">
        <v>13703</v>
      </c>
      <c r="C14029" s="16"/>
      <c r="D14029" s="15">
        <f>SUMIFS(Movimientos!F:F,Movimientos!B:B,Productos!A14029,Movimientos!D:D,$D$1)</f>
        <v>0</v>
      </c>
      <c r="E14029" s="14">
        <f>SUMIFS(Movimientos!F:F,Movimientos!B:B,Productos!A14029,Movimientos!D:D,$E$1)</f>
        <v>0</v>
      </c>
      <c r="F14029" s="17">
        <f t="shared" si="438"/>
        <v>0</v>
      </c>
      <c r="G14029" s="14">
        <v>1</v>
      </c>
      <c r="H14029" s="15" t="str">
        <f t="shared" si="439"/>
        <v>Realizar Pedido</v>
      </c>
    </row>
    <row r="14030" spans="1:8" x14ac:dyDescent="0.25">
      <c r="A14030" s="3">
        <v>7702123407478</v>
      </c>
      <c r="B14030" s="11" t="s">
        <v>13704</v>
      </c>
      <c r="C14030" s="16"/>
      <c r="D14030" s="15">
        <f>SUMIFS(Movimientos!F:F,Movimientos!B:B,Productos!A14030,Movimientos!D:D,$D$1)</f>
        <v>0</v>
      </c>
      <c r="E14030" s="14">
        <f>SUMIFS(Movimientos!F:F,Movimientos!B:B,Productos!A14030,Movimientos!D:D,$E$1)</f>
        <v>0</v>
      </c>
      <c r="F14030" s="17">
        <f t="shared" si="438"/>
        <v>0</v>
      </c>
      <c r="G14030" s="14">
        <v>1</v>
      </c>
      <c r="H14030" s="15" t="str">
        <f t="shared" si="439"/>
        <v>Realizar Pedido</v>
      </c>
    </row>
    <row r="14031" spans="1:8" x14ac:dyDescent="0.25">
      <c r="A14031" s="3">
        <v>7591096002038</v>
      </c>
      <c r="B14031" s="11" t="s">
        <v>13705</v>
      </c>
      <c r="C14031" s="16"/>
      <c r="D14031" s="15">
        <f>SUMIFS(Movimientos!F:F,Movimientos!B:B,Productos!A14031,Movimientos!D:D,$D$1)</f>
        <v>0</v>
      </c>
      <c r="E14031" s="14">
        <f>SUMIFS(Movimientos!F:F,Movimientos!B:B,Productos!A14031,Movimientos!D:D,$E$1)</f>
        <v>0</v>
      </c>
      <c r="F14031" s="17">
        <f t="shared" si="438"/>
        <v>0</v>
      </c>
      <c r="G14031" s="14">
        <v>1</v>
      </c>
      <c r="H14031" s="15" t="str">
        <f t="shared" si="439"/>
        <v>Realizar Pedido</v>
      </c>
    </row>
    <row r="14032" spans="1:8" x14ac:dyDescent="0.25">
      <c r="A14032" s="3">
        <v>7591096002045</v>
      </c>
      <c r="B14032" s="11" t="s">
        <v>13706</v>
      </c>
      <c r="C14032" s="16"/>
      <c r="D14032" s="15">
        <f>SUMIFS(Movimientos!F:F,Movimientos!B:B,Productos!A14032,Movimientos!D:D,$D$1)</f>
        <v>0</v>
      </c>
      <c r="E14032" s="14">
        <f>SUMIFS(Movimientos!F:F,Movimientos!B:B,Productos!A14032,Movimientos!D:D,$E$1)</f>
        <v>0</v>
      </c>
      <c r="F14032" s="17">
        <f t="shared" si="438"/>
        <v>0</v>
      </c>
      <c r="G14032" s="14">
        <v>1</v>
      </c>
      <c r="H14032" s="15" t="str">
        <f t="shared" si="439"/>
        <v>Realizar Pedido</v>
      </c>
    </row>
    <row r="14033" spans="1:8" x14ac:dyDescent="0.25">
      <c r="A14033" s="3">
        <v>7591096002168</v>
      </c>
      <c r="B14033" s="11" t="s">
        <v>13707</v>
      </c>
      <c r="C14033" s="16"/>
      <c r="D14033" s="15">
        <f>SUMIFS(Movimientos!F:F,Movimientos!B:B,Productos!A14033,Movimientos!D:D,$D$1)</f>
        <v>0</v>
      </c>
      <c r="E14033" s="14">
        <f>SUMIFS(Movimientos!F:F,Movimientos!B:B,Productos!A14033,Movimientos!D:D,$E$1)</f>
        <v>0</v>
      </c>
      <c r="F14033" s="17">
        <f t="shared" si="438"/>
        <v>0</v>
      </c>
      <c r="G14033" s="14">
        <v>1</v>
      </c>
      <c r="H14033" s="15" t="str">
        <f t="shared" si="439"/>
        <v>Realizar Pedido</v>
      </c>
    </row>
    <row r="14034" spans="1:8" x14ac:dyDescent="0.25">
      <c r="A14034" s="3">
        <v>7896548135259</v>
      </c>
      <c r="B14034" s="11" t="s">
        <v>13708</v>
      </c>
      <c r="C14034" s="16"/>
      <c r="D14034" s="15">
        <f>SUMIFS(Movimientos!F:F,Movimientos!B:B,Productos!A14034,Movimientos!D:D,$D$1)</f>
        <v>0</v>
      </c>
      <c r="E14034" s="14">
        <f>SUMIFS(Movimientos!F:F,Movimientos!B:B,Productos!A14034,Movimientos!D:D,$E$1)</f>
        <v>0</v>
      </c>
      <c r="F14034" s="17">
        <f t="shared" si="438"/>
        <v>0</v>
      </c>
      <c r="G14034" s="14">
        <v>1</v>
      </c>
      <c r="H14034" s="15" t="str">
        <f t="shared" si="439"/>
        <v>Realizar Pedido</v>
      </c>
    </row>
    <row r="14035" spans="1:8" x14ac:dyDescent="0.25">
      <c r="A14035" s="2">
        <v>5413895003554</v>
      </c>
      <c r="B14035" s="12" t="s">
        <v>13709</v>
      </c>
      <c r="C14035" s="16"/>
      <c r="D14035" s="15">
        <f>SUMIFS(Movimientos!F:F,Movimientos!B:B,Productos!A14035,Movimientos!D:D,$D$1)</f>
        <v>0</v>
      </c>
      <c r="E14035" s="14">
        <f>SUMIFS(Movimientos!F:F,Movimientos!B:B,Productos!A14035,Movimientos!D:D,$E$1)</f>
        <v>0</v>
      </c>
      <c r="F14035" s="17">
        <f t="shared" si="438"/>
        <v>0</v>
      </c>
      <c r="G14035" s="14">
        <v>1</v>
      </c>
      <c r="H14035" s="15" t="str">
        <f t="shared" si="439"/>
        <v>Realizar Pedido</v>
      </c>
    </row>
    <row r="14036" spans="1:8" x14ac:dyDescent="0.25">
      <c r="A14036" s="3">
        <v>7591196003409</v>
      </c>
      <c r="B14036" s="11" t="s">
        <v>13710</v>
      </c>
      <c r="C14036" s="16"/>
      <c r="D14036" s="15">
        <f>SUMIFS(Movimientos!F:F,Movimientos!B:B,Productos!A14036,Movimientos!D:D,$D$1)</f>
        <v>0</v>
      </c>
      <c r="E14036" s="14">
        <f>SUMIFS(Movimientos!F:F,Movimientos!B:B,Productos!A14036,Movimientos!D:D,$E$1)</f>
        <v>0</v>
      </c>
      <c r="F14036" s="17">
        <f t="shared" si="438"/>
        <v>0</v>
      </c>
      <c r="G14036" s="14">
        <v>1</v>
      </c>
      <c r="H14036" s="15" t="str">
        <f t="shared" si="439"/>
        <v>Realizar Pedido</v>
      </c>
    </row>
    <row r="14037" spans="1:8" x14ac:dyDescent="0.25">
      <c r="A14037" s="3">
        <v>7891010963729</v>
      </c>
      <c r="B14037" s="11" t="s">
        <v>13711</v>
      </c>
      <c r="C14037" s="16"/>
      <c r="D14037" s="15">
        <f>SUMIFS(Movimientos!F:F,Movimientos!B:B,Productos!A14037,Movimientos!D:D,$D$1)</f>
        <v>0</v>
      </c>
      <c r="E14037" s="14">
        <f>SUMIFS(Movimientos!F:F,Movimientos!B:B,Productos!A14037,Movimientos!D:D,$E$1)</f>
        <v>0</v>
      </c>
      <c r="F14037" s="17">
        <f t="shared" si="438"/>
        <v>0</v>
      </c>
      <c r="G14037" s="14">
        <v>1</v>
      </c>
      <c r="H14037" s="15" t="str">
        <f t="shared" si="439"/>
        <v>Realizar Pedido</v>
      </c>
    </row>
    <row r="14038" spans="1:8" x14ac:dyDescent="0.25">
      <c r="A14038" s="3">
        <v>7891010963712</v>
      </c>
      <c r="B14038" s="11" t="s">
        <v>13712</v>
      </c>
      <c r="C14038" s="16"/>
      <c r="D14038" s="15">
        <f>SUMIFS(Movimientos!F:F,Movimientos!B:B,Productos!A14038,Movimientos!D:D,$D$1)</f>
        <v>0</v>
      </c>
      <c r="E14038" s="14">
        <f>SUMIFS(Movimientos!F:F,Movimientos!B:B,Productos!A14038,Movimientos!D:D,$E$1)</f>
        <v>0</v>
      </c>
      <c r="F14038" s="17">
        <f t="shared" si="438"/>
        <v>0</v>
      </c>
      <c r="G14038" s="14">
        <v>1</v>
      </c>
      <c r="H14038" s="15" t="str">
        <f t="shared" si="439"/>
        <v>Realizar Pedido</v>
      </c>
    </row>
    <row r="14039" spans="1:8" x14ac:dyDescent="0.25">
      <c r="A14039" s="2">
        <v>7702134188120</v>
      </c>
      <c r="B14039" s="12" t="s">
        <v>13713</v>
      </c>
      <c r="C14039" s="16"/>
      <c r="D14039" s="15">
        <f>SUMIFS(Movimientos!F:F,Movimientos!B:B,Productos!A14039,Movimientos!D:D,$D$1)</f>
        <v>0</v>
      </c>
      <c r="E14039" s="14">
        <f>SUMIFS(Movimientos!F:F,Movimientos!B:B,Productos!A14039,Movimientos!D:D,$E$1)</f>
        <v>0</v>
      </c>
      <c r="F14039" s="17">
        <f t="shared" si="438"/>
        <v>0</v>
      </c>
      <c r="G14039" s="14">
        <v>1</v>
      </c>
      <c r="H14039" s="15" t="str">
        <f t="shared" si="439"/>
        <v>Realizar Pedido</v>
      </c>
    </row>
    <row r="14040" spans="1:8" x14ac:dyDescent="0.25">
      <c r="A14040" s="2">
        <v>7702134717825</v>
      </c>
      <c r="B14040" s="12" t="s">
        <v>13713</v>
      </c>
      <c r="C14040" s="16"/>
      <c r="D14040" s="15">
        <f>SUMIFS(Movimientos!F:F,Movimientos!B:B,Productos!A14040,Movimientos!D:D,$D$1)</f>
        <v>0</v>
      </c>
      <c r="E14040" s="14">
        <f>SUMIFS(Movimientos!F:F,Movimientos!B:B,Productos!A14040,Movimientos!D:D,$E$1)</f>
        <v>0</v>
      </c>
      <c r="F14040" s="17">
        <f t="shared" si="438"/>
        <v>0</v>
      </c>
      <c r="G14040" s="14">
        <v>1</v>
      </c>
      <c r="H14040" s="15" t="str">
        <f t="shared" si="439"/>
        <v>Realizar Pedido</v>
      </c>
    </row>
    <row r="14041" spans="1:8" x14ac:dyDescent="0.25">
      <c r="A14041" s="3">
        <v>7702134906205</v>
      </c>
      <c r="B14041" s="11" t="s">
        <v>13714</v>
      </c>
      <c r="C14041" s="16"/>
      <c r="D14041" s="15">
        <f>SUMIFS(Movimientos!F:F,Movimientos!B:B,Productos!A14041,Movimientos!D:D,$D$1)</f>
        <v>0</v>
      </c>
      <c r="E14041" s="14">
        <f>SUMIFS(Movimientos!F:F,Movimientos!B:B,Productos!A14041,Movimientos!D:D,$E$1)</f>
        <v>0</v>
      </c>
      <c r="F14041" s="17">
        <f t="shared" si="438"/>
        <v>0</v>
      </c>
      <c r="G14041" s="14">
        <v>1</v>
      </c>
      <c r="H14041" s="15" t="str">
        <f t="shared" si="439"/>
        <v>Realizar Pedido</v>
      </c>
    </row>
    <row r="14042" spans="1:8" x14ac:dyDescent="0.25">
      <c r="A14042" s="3">
        <v>7591257001689</v>
      </c>
      <c r="B14042" s="11" t="s">
        <v>13715</v>
      </c>
      <c r="C14042" s="16"/>
      <c r="D14042" s="15">
        <f>SUMIFS(Movimientos!F:F,Movimientos!B:B,Productos!A14042,Movimientos!D:D,$D$1)</f>
        <v>0</v>
      </c>
      <c r="E14042" s="14">
        <f>SUMIFS(Movimientos!F:F,Movimientos!B:B,Productos!A14042,Movimientos!D:D,$E$1)</f>
        <v>0</v>
      </c>
      <c r="F14042" s="17">
        <f t="shared" si="438"/>
        <v>0</v>
      </c>
      <c r="G14042" s="14">
        <v>1</v>
      </c>
      <c r="H14042" s="15" t="str">
        <f t="shared" si="439"/>
        <v>Realizar Pedido</v>
      </c>
    </row>
    <row r="14043" spans="1:8" x14ac:dyDescent="0.25">
      <c r="A14043" s="3">
        <v>7591257001641</v>
      </c>
      <c r="B14043" s="11" t="s">
        <v>13716</v>
      </c>
      <c r="C14043" s="16"/>
      <c r="D14043" s="15">
        <f>SUMIFS(Movimientos!F:F,Movimientos!B:B,Productos!A14043,Movimientos!D:D,$D$1)</f>
        <v>0</v>
      </c>
      <c r="E14043" s="14">
        <f>SUMIFS(Movimientos!F:F,Movimientos!B:B,Productos!A14043,Movimientos!D:D,$E$1)</f>
        <v>0</v>
      </c>
      <c r="F14043" s="17">
        <f t="shared" si="438"/>
        <v>0</v>
      </c>
      <c r="G14043" s="14">
        <v>1</v>
      </c>
      <c r="H14043" s="15" t="str">
        <f t="shared" si="439"/>
        <v>Realizar Pedido</v>
      </c>
    </row>
    <row r="14044" spans="1:8" x14ac:dyDescent="0.25">
      <c r="A14044" s="3">
        <v>7591257001634</v>
      </c>
      <c r="B14044" s="11" t="s">
        <v>13717</v>
      </c>
      <c r="C14044" s="16"/>
      <c r="D14044" s="15">
        <f>SUMIFS(Movimientos!F:F,Movimientos!B:B,Productos!A14044,Movimientos!D:D,$D$1)</f>
        <v>0</v>
      </c>
      <c r="E14044" s="14">
        <f>SUMIFS(Movimientos!F:F,Movimientos!B:B,Productos!A14044,Movimientos!D:D,$E$1)</f>
        <v>0</v>
      </c>
      <c r="F14044" s="17">
        <f t="shared" si="438"/>
        <v>0</v>
      </c>
      <c r="G14044" s="14">
        <v>1</v>
      </c>
      <c r="H14044" s="15" t="str">
        <f t="shared" si="439"/>
        <v>Realizar Pedido</v>
      </c>
    </row>
    <row r="14045" spans="1:8" x14ac:dyDescent="0.25">
      <c r="A14045" s="3">
        <v>7702134907103</v>
      </c>
      <c r="B14045" s="11" t="s">
        <v>13718</v>
      </c>
      <c r="C14045" s="16"/>
      <c r="D14045" s="15">
        <f>SUMIFS(Movimientos!F:F,Movimientos!B:B,Productos!A14045,Movimientos!D:D,$D$1)</f>
        <v>0</v>
      </c>
      <c r="E14045" s="14">
        <f>SUMIFS(Movimientos!F:F,Movimientos!B:B,Productos!A14045,Movimientos!D:D,$E$1)</f>
        <v>0</v>
      </c>
      <c r="F14045" s="17">
        <f t="shared" si="438"/>
        <v>0</v>
      </c>
      <c r="G14045" s="14">
        <v>1</v>
      </c>
      <c r="H14045" s="15" t="str">
        <f t="shared" si="439"/>
        <v>Realizar Pedido</v>
      </c>
    </row>
    <row r="14046" spans="1:8" x14ac:dyDescent="0.25">
      <c r="A14046" s="3">
        <v>7702134903259</v>
      </c>
      <c r="B14046" s="11" t="s">
        <v>13719</v>
      </c>
      <c r="C14046" s="16"/>
      <c r="D14046" s="15">
        <f>SUMIFS(Movimientos!F:F,Movimientos!B:B,Productos!A14046,Movimientos!D:D,$D$1)</f>
        <v>0</v>
      </c>
      <c r="E14046" s="14">
        <f>SUMIFS(Movimientos!F:F,Movimientos!B:B,Productos!A14046,Movimientos!D:D,$E$1)</f>
        <v>0</v>
      </c>
      <c r="F14046" s="17">
        <f t="shared" si="438"/>
        <v>0</v>
      </c>
      <c r="G14046" s="14">
        <v>1</v>
      </c>
      <c r="H14046" s="15" t="str">
        <f t="shared" si="439"/>
        <v>Realizar Pedido</v>
      </c>
    </row>
    <row r="14047" spans="1:8" x14ac:dyDescent="0.25">
      <c r="A14047" s="3">
        <v>7702035800190</v>
      </c>
      <c r="B14047" s="11" t="s">
        <v>13720</v>
      </c>
      <c r="C14047" s="16"/>
      <c r="D14047" s="15">
        <f>SUMIFS(Movimientos!F:F,Movimientos!B:B,Productos!A14047,Movimientos!D:D,$D$1)</f>
        <v>0</v>
      </c>
      <c r="E14047" s="14">
        <f>SUMIFS(Movimientos!F:F,Movimientos!B:B,Productos!A14047,Movimientos!D:D,$E$1)</f>
        <v>0</v>
      </c>
      <c r="F14047" s="17">
        <f t="shared" si="438"/>
        <v>0</v>
      </c>
      <c r="G14047" s="14">
        <v>1</v>
      </c>
      <c r="H14047" s="15" t="str">
        <f t="shared" si="439"/>
        <v>Realizar Pedido</v>
      </c>
    </row>
    <row r="14048" spans="1:8" x14ac:dyDescent="0.25">
      <c r="A14048" s="3">
        <v>7702134933102</v>
      </c>
      <c r="B14048" s="11" t="s">
        <v>13721</v>
      </c>
      <c r="C14048" s="16"/>
      <c r="D14048" s="15">
        <f>SUMIFS(Movimientos!F:F,Movimientos!B:B,Productos!A14048,Movimientos!D:D,$D$1)</f>
        <v>0</v>
      </c>
      <c r="E14048" s="14">
        <f>SUMIFS(Movimientos!F:F,Movimientos!B:B,Productos!A14048,Movimientos!D:D,$E$1)</f>
        <v>0</v>
      </c>
      <c r="F14048" s="17">
        <f t="shared" si="438"/>
        <v>0</v>
      </c>
      <c r="G14048" s="14">
        <v>1</v>
      </c>
      <c r="H14048" s="15" t="str">
        <f t="shared" si="439"/>
        <v>Realizar Pedido</v>
      </c>
    </row>
    <row r="14049" spans="1:8" x14ac:dyDescent="0.25">
      <c r="A14049" s="3">
        <v>7702134903235</v>
      </c>
      <c r="B14049" s="11" t="s">
        <v>13722</v>
      </c>
      <c r="C14049" s="16"/>
      <c r="D14049" s="15">
        <f>SUMIFS(Movimientos!F:F,Movimientos!B:B,Productos!A14049,Movimientos!D:D,$D$1)</f>
        <v>0</v>
      </c>
      <c r="E14049" s="14">
        <f>SUMIFS(Movimientos!F:F,Movimientos!B:B,Productos!A14049,Movimientos!D:D,$E$1)</f>
        <v>0</v>
      </c>
      <c r="F14049" s="17">
        <f t="shared" si="438"/>
        <v>0</v>
      </c>
      <c r="G14049" s="14">
        <v>1</v>
      </c>
      <c r="H14049" s="15" t="str">
        <f t="shared" si="439"/>
        <v>Realizar Pedido</v>
      </c>
    </row>
    <row r="14050" spans="1:8" x14ac:dyDescent="0.25">
      <c r="A14050" s="3">
        <v>7591257001696</v>
      </c>
      <c r="B14050" s="11" t="s">
        <v>13723</v>
      </c>
      <c r="C14050" s="16"/>
      <c r="D14050" s="15">
        <f>SUMIFS(Movimientos!F:F,Movimientos!B:B,Productos!A14050,Movimientos!D:D,$D$1)</f>
        <v>0</v>
      </c>
      <c r="E14050" s="14">
        <f>SUMIFS(Movimientos!F:F,Movimientos!B:B,Productos!A14050,Movimientos!D:D,$E$1)</f>
        <v>0</v>
      </c>
      <c r="F14050" s="17">
        <f t="shared" si="438"/>
        <v>0</v>
      </c>
      <c r="G14050" s="14">
        <v>1</v>
      </c>
      <c r="H14050" s="15" t="str">
        <f t="shared" si="439"/>
        <v>Realizar Pedido</v>
      </c>
    </row>
    <row r="14051" spans="1:8" x14ac:dyDescent="0.25">
      <c r="A14051" s="3">
        <v>7591257001658</v>
      </c>
      <c r="B14051" s="11" t="s">
        <v>13724</v>
      </c>
      <c r="C14051" s="16"/>
      <c r="D14051" s="15">
        <f>SUMIFS(Movimientos!F:F,Movimientos!B:B,Productos!A14051,Movimientos!D:D,$D$1)</f>
        <v>0</v>
      </c>
      <c r="E14051" s="14">
        <f>SUMIFS(Movimientos!F:F,Movimientos!B:B,Productos!A14051,Movimientos!D:D,$E$1)</f>
        <v>0</v>
      </c>
      <c r="F14051" s="17">
        <f t="shared" si="438"/>
        <v>0</v>
      </c>
      <c r="G14051" s="14">
        <v>1</v>
      </c>
      <c r="H14051" s="15" t="str">
        <f t="shared" si="439"/>
        <v>Realizar Pedido</v>
      </c>
    </row>
    <row r="14052" spans="1:8" x14ac:dyDescent="0.25">
      <c r="A14052" s="3">
        <v>7702134707611</v>
      </c>
      <c r="B14052" s="11" t="s">
        <v>13725</v>
      </c>
      <c r="C14052" s="16"/>
      <c r="D14052" s="15">
        <f>SUMIFS(Movimientos!F:F,Movimientos!B:B,Productos!A14052,Movimientos!D:D,$D$1)</f>
        <v>0</v>
      </c>
      <c r="E14052" s="14">
        <f>SUMIFS(Movimientos!F:F,Movimientos!B:B,Productos!A14052,Movimientos!D:D,$E$1)</f>
        <v>0</v>
      </c>
      <c r="F14052" s="17">
        <f t="shared" si="438"/>
        <v>0</v>
      </c>
      <c r="G14052" s="14">
        <v>1</v>
      </c>
      <c r="H14052" s="15" t="str">
        <f t="shared" si="439"/>
        <v>Realizar Pedido</v>
      </c>
    </row>
    <row r="14053" spans="1:8" x14ac:dyDescent="0.25">
      <c r="A14053" s="3">
        <v>7702134996459</v>
      </c>
      <c r="B14053" s="11" t="s">
        <v>13726</v>
      </c>
      <c r="C14053" s="16"/>
      <c r="D14053" s="15">
        <f>SUMIFS(Movimientos!F:F,Movimientos!B:B,Productos!A14053,Movimientos!D:D,$D$1)</f>
        <v>0</v>
      </c>
      <c r="E14053" s="14">
        <f>SUMIFS(Movimientos!F:F,Movimientos!B:B,Productos!A14053,Movimientos!D:D,$E$1)</f>
        <v>0</v>
      </c>
      <c r="F14053" s="17">
        <f t="shared" si="438"/>
        <v>0</v>
      </c>
      <c r="G14053" s="14">
        <v>1</v>
      </c>
      <c r="H14053" s="15" t="str">
        <f t="shared" si="439"/>
        <v>Realizar Pedido</v>
      </c>
    </row>
    <row r="14054" spans="1:8" x14ac:dyDescent="0.25">
      <c r="A14054" s="3">
        <v>7592772001840</v>
      </c>
      <c r="B14054" s="11" t="s">
        <v>13727</v>
      </c>
      <c r="C14054" s="16"/>
      <c r="D14054" s="15">
        <f>SUMIFS(Movimientos!F:F,Movimientos!B:B,Productos!A14054,Movimientos!D:D,$D$1)</f>
        <v>0</v>
      </c>
      <c r="E14054" s="14">
        <f>SUMIFS(Movimientos!F:F,Movimientos!B:B,Productos!A14054,Movimientos!D:D,$E$1)</f>
        <v>0</v>
      </c>
      <c r="F14054" s="17">
        <f t="shared" si="438"/>
        <v>0</v>
      </c>
      <c r="G14054" s="14">
        <v>1</v>
      </c>
      <c r="H14054" s="15" t="str">
        <f t="shared" si="439"/>
        <v>Realizar Pedido</v>
      </c>
    </row>
    <row r="14055" spans="1:8" x14ac:dyDescent="0.25">
      <c r="A14055" s="3">
        <v>7592772001819</v>
      </c>
      <c r="B14055" s="11" t="s">
        <v>13728</v>
      </c>
      <c r="C14055" s="16"/>
      <c r="D14055" s="15">
        <f>SUMIFS(Movimientos!F:F,Movimientos!B:B,Productos!A14055,Movimientos!D:D,$D$1)</f>
        <v>0</v>
      </c>
      <c r="E14055" s="14">
        <f>SUMIFS(Movimientos!F:F,Movimientos!B:B,Productos!A14055,Movimientos!D:D,$E$1)</f>
        <v>0</v>
      </c>
      <c r="F14055" s="17">
        <f t="shared" si="438"/>
        <v>0</v>
      </c>
      <c r="G14055" s="14">
        <v>1</v>
      </c>
      <c r="H14055" s="15" t="str">
        <f t="shared" si="439"/>
        <v>Realizar Pedido</v>
      </c>
    </row>
    <row r="14056" spans="1:8" x14ac:dyDescent="0.25">
      <c r="A14056" s="3">
        <v>7592772001642</v>
      </c>
      <c r="B14056" s="11" t="s">
        <v>13729</v>
      </c>
      <c r="C14056" s="16"/>
      <c r="D14056" s="15">
        <f>SUMIFS(Movimientos!F:F,Movimientos!B:B,Productos!A14056,Movimientos!D:D,$D$1)</f>
        <v>0</v>
      </c>
      <c r="E14056" s="14">
        <f>SUMIFS(Movimientos!F:F,Movimientos!B:B,Productos!A14056,Movimientos!D:D,$E$1)</f>
        <v>0</v>
      </c>
      <c r="F14056" s="17">
        <f t="shared" si="438"/>
        <v>0</v>
      </c>
      <c r="G14056" s="14">
        <v>1</v>
      </c>
      <c r="H14056" s="15" t="str">
        <f t="shared" si="439"/>
        <v>Realizar Pedido</v>
      </c>
    </row>
    <row r="14057" spans="1:8" x14ac:dyDescent="0.25">
      <c r="A14057" s="3">
        <v>7592772002359</v>
      </c>
      <c r="B14057" s="11" t="s">
        <v>13730</v>
      </c>
      <c r="C14057" s="16"/>
      <c r="D14057" s="15">
        <f>SUMIFS(Movimientos!F:F,Movimientos!B:B,Productos!A14057,Movimientos!D:D,$D$1)</f>
        <v>0</v>
      </c>
      <c r="E14057" s="14">
        <f>SUMIFS(Movimientos!F:F,Movimientos!B:B,Productos!A14057,Movimientos!D:D,$E$1)</f>
        <v>0</v>
      </c>
      <c r="F14057" s="17">
        <f t="shared" si="438"/>
        <v>0</v>
      </c>
      <c r="G14057" s="14">
        <v>1</v>
      </c>
      <c r="H14057" s="15" t="str">
        <f t="shared" si="439"/>
        <v>Realizar Pedido</v>
      </c>
    </row>
    <row r="14058" spans="1:8" x14ac:dyDescent="0.25">
      <c r="A14058" s="3">
        <v>7592772003394</v>
      </c>
      <c r="B14058" s="11" t="s">
        <v>13731</v>
      </c>
      <c r="C14058" s="16"/>
      <c r="D14058" s="15">
        <f>SUMIFS(Movimientos!F:F,Movimientos!B:B,Productos!A14058,Movimientos!D:D,$D$1)</f>
        <v>0</v>
      </c>
      <c r="E14058" s="14">
        <f>SUMIFS(Movimientos!F:F,Movimientos!B:B,Productos!A14058,Movimientos!D:D,$E$1)</f>
        <v>0</v>
      </c>
      <c r="F14058" s="17">
        <f t="shared" si="438"/>
        <v>0</v>
      </c>
      <c r="G14058" s="14">
        <v>1</v>
      </c>
      <c r="H14058" s="15" t="str">
        <f t="shared" si="439"/>
        <v>Realizar Pedido</v>
      </c>
    </row>
    <row r="14059" spans="1:8" x14ac:dyDescent="0.25">
      <c r="A14059" s="3">
        <v>7592772003387</v>
      </c>
      <c r="B14059" s="11" t="s">
        <v>13732</v>
      </c>
      <c r="C14059" s="16"/>
      <c r="D14059" s="15">
        <f>SUMIFS(Movimientos!F:F,Movimientos!B:B,Productos!A14059,Movimientos!D:D,$D$1)</f>
        <v>0</v>
      </c>
      <c r="E14059" s="14">
        <f>SUMIFS(Movimientos!F:F,Movimientos!B:B,Productos!A14059,Movimientos!D:D,$E$1)</f>
        <v>0</v>
      </c>
      <c r="F14059" s="17">
        <f t="shared" si="438"/>
        <v>0</v>
      </c>
      <c r="G14059" s="14">
        <v>1</v>
      </c>
      <c r="H14059" s="15" t="str">
        <f t="shared" si="439"/>
        <v>Realizar Pedido</v>
      </c>
    </row>
    <row r="14060" spans="1:8" x14ac:dyDescent="0.25">
      <c r="A14060" s="3">
        <v>759277200491</v>
      </c>
      <c r="B14060" s="11" t="s">
        <v>13733</v>
      </c>
      <c r="C14060" s="16"/>
      <c r="D14060" s="15">
        <f>SUMIFS(Movimientos!F:F,Movimientos!B:B,Productos!A14060,Movimientos!D:D,$D$1)</f>
        <v>0</v>
      </c>
      <c r="E14060" s="14">
        <f>SUMIFS(Movimientos!F:F,Movimientos!B:B,Productos!A14060,Movimientos!D:D,$E$1)</f>
        <v>0</v>
      </c>
      <c r="F14060" s="17">
        <f t="shared" si="438"/>
        <v>0</v>
      </c>
      <c r="G14060" s="14">
        <v>1</v>
      </c>
      <c r="H14060" s="15" t="str">
        <f t="shared" si="439"/>
        <v>Realizar Pedido</v>
      </c>
    </row>
    <row r="14061" spans="1:8" x14ac:dyDescent="0.25">
      <c r="A14061" s="3">
        <v>7592772005237</v>
      </c>
      <c r="B14061" s="11" t="s">
        <v>13734</v>
      </c>
      <c r="C14061" s="16"/>
      <c r="D14061" s="15">
        <f>SUMIFS(Movimientos!F:F,Movimientos!B:B,Productos!A14061,Movimientos!D:D,$D$1)</f>
        <v>0</v>
      </c>
      <c r="E14061" s="14">
        <f>SUMIFS(Movimientos!F:F,Movimientos!B:B,Productos!A14061,Movimientos!D:D,$E$1)</f>
        <v>0</v>
      </c>
      <c r="F14061" s="17">
        <f t="shared" si="438"/>
        <v>0</v>
      </c>
      <c r="G14061" s="14">
        <v>1</v>
      </c>
      <c r="H14061" s="15" t="str">
        <f t="shared" si="439"/>
        <v>Realizar Pedido</v>
      </c>
    </row>
    <row r="14062" spans="1:8" x14ac:dyDescent="0.25">
      <c r="A14062" s="3">
        <v>759277200502</v>
      </c>
      <c r="B14062" s="11" t="s">
        <v>13735</v>
      </c>
      <c r="C14062" s="16"/>
      <c r="D14062" s="15">
        <f>SUMIFS(Movimientos!F:F,Movimientos!B:B,Productos!A14062,Movimientos!D:D,$D$1)</f>
        <v>0</v>
      </c>
      <c r="E14062" s="14">
        <f>SUMIFS(Movimientos!F:F,Movimientos!B:B,Productos!A14062,Movimientos!D:D,$E$1)</f>
        <v>0</v>
      </c>
      <c r="F14062" s="17">
        <f t="shared" si="438"/>
        <v>0</v>
      </c>
      <c r="G14062" s="14">
        <v>1</v>
      </c>
      <c r="H14062" s="15" t="str">
        <f t="shared" si="439"/>
        <v>Realizar Pedido</v>
      </c>
    </row>
    <row r="14063" spans="1:8" x14ac:dyDescent="0.25">
      <c r="A14063" s="3">
        <v>7592772001697</v>
      </c>
      <c r="B14063" s="11" t="s">
        <v>13736</v>
      </c>
      <c r="C14063" s="16"/>
      <c r="D14063" s="15">
        <f>SUMIFS(Movimientos!F:F,Movimientos!B:B,Productos!A14063,Movimientos!D:D,$D$1)</f>
        <v>0</v>
      </c>
      <c r="E14063" s="14">
        <f>SUMIFS(Movimientos!F:F,Movimientos!B:B,Productos!A14063,Movimientos!D:D,$E$1)</f>
        <v>0</v>
      </c>
      <c r="F14063" s="17">
        <f t="shared" si="438"/>
        <v>0</v>
      </c>
      <c r="G14063" s="14">
        <v>1</v>
      </c>
      <c r="H14063" s="15" t="str">
        <f t="shared" si="439"/>
        <v>Realizar Pedido</v>
      </c>
    </row>
    <row r="14064" spans="1:8" x14ac:dyDescent="0.25">
      <c r="A14064" s="3">
        <v>7592772001765</v>
      </c>
      <c r="B14064" s="11" t="s">
        <v>13737</v>
      </c>
      <c r="C14064" s="16"/>
      <c r="D14064" s="15">
        <f>SUMIFS(Movimientos!F:F,Movimientos!B:B,Productos!A14064,Movimientos!D:D,$D$1)</f>
        <v>0</v>
      </c>
      <c r="E14064" s="14">
        <f>SUMIFS(Movimientos!F:F,Movimientos!B:B,Productos!A14064,Movimientos!D:D,$E$1)</f>
        <v>0</v>
      </c>
      <c r="F14064" s="17">
        <f t="shared" si="438"/>
        <v>0</v>
      </c>
      <c r="G14064" s="14">
        <v>1</v>
      </c>
      <c r="H14064" s="15" t="str">
        <f t="shared" si="439"/>
        <v>Realizar Pedido</v>
      </c>
    </row>
    <row r="14065" spans="1:8" x14ac:dyDescent="0.25">
      <c r="A14065" s="3">
        <v>7592772001734</v>
      </c>
      <c r="B14065" s="11" t="s">
        <v>13738</v>
      </c>
      <c r="C14065" s="16"/>
      <c r="D14065" s="15">
        <f>SUMIFS(Movimientos!F:F,Movimientos!B:B,Productos!A14065,Movimientos!D:D,$D$1)</f>
        <v>0</v>
      </c>
      <c r="E14065" s="14">
        <f>SUMIFS(Movimientos!F:F,Movimientos!B:B,Productos!A14065,Movimientos!D:D,$E$1)</f>
        <v>0</v>
      </c>
      <c r="F14065" s="17">
        <f t="shared" si="438"/>
        <v>0</v>
      </c>
      <c r="G14065" s="14">
        <v>1</v>
      </c>
      <c r="H14065" s="15" t="str">
        <f t="shared" si="439"/>
        <v>Realizar Pedido</v>
      </c>
    </row>
    <row r="14066" spans="1:8" x14ac:dyDescent="0.25">
      <c r="A14066" s="3">
        <v>7592772001949</v>
      </c>
      <c r="B14066" s="11" t="s">
        <v>13739</v>
      </c>
      <c r="C14066" s="16"/>
      <c r="D14066" s="15">
        <f>SUMIFS(Movimientos!F:F,Movimientos!B:B,Productos!A14066,Movimientos!D:D,$D$1)</f>
        <v>0</v>
      </c>
      <c r="E14066" s="14">
        <f>SUMIFS(Movimientos!F:F,Movimientos!B:B,Productos!A14066,Movimientos!D:D,$E$1)</f>
        <v>0</v>
      </c>
      <c r="F14066" s="17">
        <f t="shared" si="438"/>
        <v>0</v>
      </c>
      <c r="G14066" s="14">
        <v>1</v>
      </c>
      <c r="H14066" s="15" t="str">
        <f t="shared" si="439"/>
        <v>Realizar Pedido</v>
      </c>
    </row>
    <row r="14067" spans="1:8" x14ac:dyDescent="0.25">
      <c r="A14067" s="3">
        <v>7592772001710</v>
      </c>
      <c r="B14067" s="11" t="s">
        <v>13740</v>
      </c>
      <c r="C14067" s="16"/>
      <c r="D14067" s="15">
        <f>SUMIFS(Movimientos!F:F,Movimientos!B:B,Productos!A14067,Movimientos!D:D,$D$1)</f>
        <v>0</v>
      </c>
      <c r="E14067" s="14">
        <f>SUMIFS(Movimientos!F:F,Movimientos!B:B,Productos!A14067,Movimientos!D:D,$E$1)</f>
        <v>0</v>
      </c>
      <c r="F14067" s="17">
        <f t="shared" si="438"/>
        <v>0</v>
      </c>
      <c r="G14067" s="14">
        <v>1</v>
      </c>
      <c r="H14067" s="15" t="str">
        <f t="shared" si="439"/>
        <v>Realizar Pedido</v>
      </c>
    </row>
    <row r="14068" spans="1:8" x14ac:dyDescent="0.25">
      <c r="A14068" s="3">
        <v>7592772002120</v>
      </c>
      <c r="B14068" s="11" t="s">
        <v>13741</v>
      </c>
      <c r="C14068" s="16"/>
      <c r="D14068" s="15">
        <f>SUMIFS(Movimientos!F:F,Movimientos!B:B,Productos!A14068,Movimientos!D:D,$D$1)</f>
        <v>0</v>
      </c>
      <c r="E14068" s="14">
        <f>SUMIFS(Movimientos!F:F,Movimientos!B:B,Productos!A14068,Movimientos!D:D,$E$1)</f>
        <v>0</v>
      </c>
      <c r="F14068" s="17">
        <f t="shared" si="438"/>
        <v>0</v>
      </c>
      <c r="G14068" s="14">
        <v>1</v>
      </c>
      <c r="H14068" s="15" t="str">
        <f t="shared" si="439"/>
        <v>Realizar Pedido</v>
      </c>
    </row>
    <row r="14069" spans="1:8" x14ac:dyDescent="0.25">
      <c r="A14069" s="3">
        <v>7592772001796</v>
      </c>
      <c r="B14069" s="11" t="s">
        <v>13742</v>
      </c>
      <c r="C14069" s="16"/>
      <c r="D14069" s="15">
        <f>SUMIFS(Movimientos!F:F,Movimientos!B:B,Productos!A14069,Movimientos!D:D,$D$1)</f>
        <v>0</v>
      </c>
      <c r="E14069" s="14">
        <f>SUMIFS(Movimientos!F:F,Movimientos!B:B,Productos!A14069,Movimientos!D:D,$E$1)</f>
        <v>0</v>
      </c>
      <c r="F14069" s="17">
        <f t="shared" si="438"/>
        <v>0</v>
      </c>
      <c r="G14069" s="14">
        <v>1</v>
      </c>
      <c r="H14069" s="15" t="str">
        <f t="shared" si="439"/>
        <v>Realizar Pedido</v>
      </c>
    </row>
    <row r="14070" spans="1:8" x14ac:dyDescent="0.25">
      <c r="A14070" s="3">
        <v>7592772004780</v>
      </c>
      <c r="B14070" s="11" t="s">
        <v>13743</v>
      </c>
      <c r="C14070" s="16"/>
      <c r="D14070" s="15">
        <f>SUMIFS(Movimientos!F:F,Movimientos!B:B,Productos!A14070,Movimientos!D:D,$D$1)</f>
        <v>0</v>
      </c>
      <c r="E14070" s="14">
        <f>SUMIFS(Movimientos!F:F,Movimientos!B:B,Productos!A14070,Movimientos!D:D,$E$1)</f>
        <v>0</v>
      </c>
      <c r="F14070" s="17">
        <f t="shared" si="438"/>
        <v>0</v>
      </c>
      <c r="G14070" s="14">
        <v>1</v>
      </c>
      <c r="H14070" s="15" t="str">
        <f t="shared" si="439"/>
        <v>Realizar Pedido</v>
      </c>
    </row>
    <row r="14071" spans="1:8" x14ac:dyDescent="0.25">
      <c r="A14071" s="3">
        <v>7592772004803</v>
      </c>
      <c r="B14071" s="11" t="s">
        <v>13744</v>
      </c>
      <c r="C14071" s="16"/>
      <c r="D14071" s="15">
        <f>SUMIFS(Movimientos!F:F,Movimientos!B:B,Productos!A14071,Movimientos!D:D,$D$1)</f>
        <v>0</v>
      </c>
      <c r="E14071" s="14">
        <f>SUMIFS(Movimientos!F:F,Movimientos!B:B,Productos!A14071,Movimientos!D:D,$E$1)</f>
        <v>0</v>
      </c>
      <c r="F14071" s="17">
        <f t="shared" si="438"/>
        <v>0</v>
      </c>
      <c r="G14071" s="14">
        <v>1</v>
      </c>
      <c r="H14071" s="15" t="str">
        <f t="shared" si="439"/>
        <v>Realizar Pedido</v>
      </c>
    </row>
    <row r="14072" spans="1:8" x14ac:dyDescent="0.25">
      <c r="A14072" s="3">
        <v>7800061070188</v>
      </c>
      <c r="B14072" s="11" t="s">
        <v>13745</v>
      </c>
      <c r="C14072" s="16"/>
      <c r="D14072" s="15">
        <f>SUMIFS(Movimientos!F:F,Movimientos!B:B,Productos!A14072,Movimientos!D:D,$D$1)</f>
        <v>0</v>
      </c>
      <c r="E14072" s="14">
        <f>SUMIFS(Movimientos!F:F,Movimientos!B:B,Productos!A14072,Movimientos!D:D,$E$1)</f>
        <v>0</v>
      </c>
      <c r="F14072" s="17">
        <f t="shared" si="438"/>
        <v>0</v>
      </c>
      <c r="G14072" s="14">
        <v>1</v>
      </c>
      <c r="H14072" s="15" t="str">
        <f t="shared" si="439"/>
        <v>Realizar Pedido</v>
      </c>
    </row>
    <row r="14073" spans="1:8" x14ac:dyDescent="0.25">
      <c r="A14073" s="3">
        <v>7703153019921</v>
      </c>
      <c r="B14073" s="11" t="s">
        <v>13746</v>
      </c>
      <c r="C14073" s="16"/>
      <c r="D14073" s="15">
        <f>SUMIFS(Movimientos!F:F,Movimientos!B:B,Productos!A14073,Movimientos!D:D,$D$1)</f>
        <v>0</v>
      </c>
      <c r="E14073" s="14">
        <f>SUMIFS(Movimientos!F:F,Movimientos!B:B,Productos!A14073,Movimientos!D:D,$E$1)</f>
        <v>0</v>
      </c>
      <c r="F14073" s="17">
        <f t="shared" si="438"/>
        <v>0</v>
      </c>
      <c r="G14073" s="14">
        <v>1</v>
      </c>
      <c r="H14073" s="15" t="str">
        <f t="shared" si="439"/>
        <v>Realizar Pedido</v>
      </c>
    </row>
    <row r="14074" spans="1:8" x14ac:dyDescent="0.25">
      <c r="A14074" s="3">
        <v>511</v>
      </c>
      <c r="B14074" s="11" t="s">
        <v>13747</v>
      </c>
      <c r="C14074" s="16"/>
      <c r="D14074" s="15">
        <f>SUMIFS(Movimientos!F:F,Movimientos!B:B,Productos!A14074,Movimientos!D:D,$D$1)</f>
        <v>0</v>
      </c>
      <c r="E14074" s="14">
        <f>SUMIFS(Movimientos!F:F,Movimientos!B:B,Productos!A14074,Movimientos!D:D,$E$1)</f>
        <v>0</v>
      </c>
      <c r="F14074" s="17">
        <f t="shared" si="438"/>
        <v>0</v>
      </c>
      <c r="G14074" s="14">
        <v>1</v>
      </c>
      <c r="H14074" s="15" t="str">
        <f t="shared" si="439"/>
        <v>Realizar Pedido</v>
      </c>
    </row>
    <row r="14075" spans="1:8" x14ac:dyDescent="0.25">
      <c r="A14075" s="3">
        <v>3356341</v>
      </c>
      <c r="B14075" s="11" t="s">
        <v>13748</v>
      </c>
      <c r="C14075" s="16"/>
      <c r="D14075" s="15">
        <f>SUMIFS(Movimientos!F:F,Movimientos!B:B,Productos!A14075,Movimientos!D:D,$D$1)</f>
        <v>0</v>
      </c>
      <c r="E14075" s="14">
        <f>SUMIFS(Movimientos!F:F,Movimientos!B:B,Productos!A14075,Movimientos!D:D,$E$1)</f>
        <v>0</v>
      </c>
      <c r="F14075" s="17">
        <f t="shared" si="438"/>
        <v>0</v>
      </c>
      <c r="G14075" s="14">
        <v>1</v>
      </c>
      <c r="H14075" s="15" t="str">
        <f t="shared" si="439"/>
        <v>Realizar Pedido</v>
      </c>
    </row>
    <row r="14076" spans="1:8" x14ac:dyDescent="0.25">
      <c r="A14076" s="2">
        <v>88018850</v>
      </c>
      <c r="B14076" s="12" t="s">
        <v>13749</v>
      </c>
      <c r="C14076" s="16"/>
      <c r="D14076" s="15">
        <f>SUMIFS(Movimientos!F:F,Movimientos!B:B,Productos!A14076,Movimientos!D:D,$D$1)</f>
        <v>0</v>
      </c>
      <c r="E14076" s="14">
        <f>SUMIFS(Movimientos!F:F,Movimientos!B:B,Productos!A14076,Movimientos!D:D,$E$1)</f>
        <v>0</v>
      </c>
      <c r="F14076" s="17">
        <f t="shared" si="438"/>
        <v>0</v>
      </c>
      <c r="G14076" s="14">
        <v>1</v>
      </c>
      <c r="H14076" s="15" t="str">
        <f t="shared" si="439"/>
        <v>Realizar Pedido</v>
      </c>
    </row>
    <row r="14077" spans="1:8" x14ac:dyDescent="0.25">
      <c r="A14077" s="3">
        <v>7591020001441</v>
      </c>
      <c r="B14077" s="11" t="s">
        <v>13750</v>
      </c>
      <c r="C14077" s="16"/>
      <c r="D14077" s="15">
        <f>SUMIFS(Movimientos!F:F,Movimientos!B:B,Productos!A14077,Movimientos!D:D,$D$1)</f>
        <v>0</v>
      </c>
      <c r="E14077" s="14">
        <f>SUMIFS(Movimientos!F:F,Movimientos!B:B,Productos!A14077,Movimientos!D:D,$E$1)</f>
        <v>0</v>
      </c>
      <c r="F14077" s="17">
        <f t="shared" si="438"/>
        <v>0</v>
      </c>
      <c r="G14077" s="14">
        <v>1</v>
      </c>
      <c r="H14077" s="15" t="str">
        <f t="shared" si="439"/>
        <v>Realizar Pedido</v>
      </c>
    </row>
    <row r="14078" spans="1:8" x14ac:dyDescent="0.25">
      <c r="A14078" s="2">
        <v>7591519000924</v>
      </c>
      <c r="B14078" s="12" t="s">
        <v>13751</v>
      </c>
      <c r="C14078" s="16"/>
      <c r="D14078" s="15">
        <f>SUMIFS(Movimientos!F:F,Movimientos!B:B,Productos!A14078,Movimientos!D:D,$D$1)</f>
        <v>0</v>
      </c>
      <c r="E14078" s="14">
        <f>SUMIFS(Movimientos!F:F,Movimientos!B:B,Productos!A14078,Movimientos!D:D,$E$1)</f>
        <v>0</v>
      </c>
      <c r="F14078" s="17">
        <f t="shared" si="438"/>
        <v>0</v>
      </c>
      <c r="G14078" s="14">
        <v>1</v>
      </c>
      <c r="H14078" s="15" t="str">
        <f t="shared" si="439"/>
        <v>Realizar Pedido</v>
      </c>
    </row>
    <row r="14079" spans="1:8" x14ac:dyDescent="0.25">
      <c r="A14079" s="3">
        <v>7591519000931</v>
      </c>
      <c r="B14079" s="11" t="s">
        <v>13752</v>
      </c>
      <c r="C14079" s="16"/>
      <c r="D14079" s="15">
        <f>SUMIFS(Movimientos!F:F,Movimientos!B:B,Productos!A14079,Movimientos!D:D,$D$1)</f>
        <v>0</v>
      </c>
      <c r="E14079" s="14">
        <f>SUMIFS(Movimientos!F:F,Movimientos!B:B,Productos!A14079,Movimientos!D:D,$E$1)</f>
        <v>0</v>
      </c>
      <c r="F14079" s="17">
        <f t="shared" si="438"/>
        <v>0</v>
      </c>
      <c r="G14079" s="14">
        <v>1</v>
      </c>
      <c r="H14079" s="15" t="str">
        <f t="shared" si="439"/>
        <v>Realizar Pedido</v>
      </c>
    </row>
    <row r="14080" spans="1:8" x14ac:dyDescent="0.25">
      <c r="A14080" s="3">
        <v>736674030011</v>
      </c>
      <c r="B14080" s="11" t="s">
        <v>13753</v>
      </c>
      <c r="C14080" s="16"/>
      <c r="D14080" s="15">
        <f>SUMIFS(Movimientos!F:F,Movimientos!B:B,Productos!A14080,Movimientos!D:D,$D$1)</f>
        <v>0</v>
      </c>
      <c r="E14080" s="14">
        <f>SUMIFS(Movimientos!F:F,Movimientos!B:B,Productos!A14080,Movimientos!D:D,$E$1)</f>
        <v>0</v>
      </c>
      <c r="F14080" s="17">
        <f t="shared" si="438"/>
        <v>0</v>
      </c>
      <c r="G14080" s="14">
        <v>1</v>
      </c>
      <c r="H14080" s="15" t="str">
        <f t="shared" si="439"/>
        <v>Realizar Pedido</v>
      </c>
    </row>
    <row r="14081" spans="1:8" x14ac:dyDescent="0.25">
      <c r="A14081" s="3">
        <v>736674030042</v>
      </c>
      <c r="B14081" s="11" t="s">
        <v>13754</v>
      </c>
      <c r="C14081" s="16"/>
      <c r="D14081" s="15">
        <f>SUMIFS(Movimientos!F:F,Movimientos!B:B,Productos!A14081,Movimientos!D:D,$D$1)</f>
        <v>0</v>
      </c>
      <c r="E14081" s="14">
        <f>SUMIFS(Movimientos!F:F,Movimientos!B:B,Productos!A14081,Movimientos!D:D,$E$1)</f>
        <v>0</v>
      </c>
      <c r="F14081" s="17">
        <f t="shared" si="438"/>
        <v>0</v>
      </c>
      <c r="G14081" s="14">
        <v>1</v>
      </c>
      <c r="H14081" s="15" t="str">
        <f t="shared" si="439"/>
        <v>Realizar Pedido</v>
      </c>
    </row>
    <row r="14082" spans="1:8" x14ac:dyDescent="0.25">
      <c r="A14082" s="3">
        <v>7591955001400</v>
      </c>
      <c r="B14082" s="11" t="s">
        <v>13755</v>
      </c>
      <c r="C14082" s="16"/>
      <c r="D14082" s="15">
        <f>SUMIFS(Movimientos!F:F,Movimientos!B:B,Productos!A14082,Movimientos!D:D,$D$1)</f>
        <v>0</v>
      </c>
      <c r="E14082" s="14">
        <f>SUMIFS(Movimientos!F:F,Movimientos!B:B,Productos!A14082,Movimientos!D:D,$E$1)</f>
        <v>0</v>
      </c>
      <c r="F14082" s="17">
        <f t="shared" si="438"/>
        <v>0</v>
      </c>
      <c r="G14082" s="14">
        <v>1</v>
      </c>
      <c r="H14082" s="15" t="str">
        <f t="shared" si="439"/>
        <v>Realizar Pedido</v>
      </c>
    </row>
    <row r="14083" spans="1:8" x14ac:dyDescent="0.25">
      <c r="A14083" s="3">
        <v>73667403002</v>
      </c>
      <c r="B14083" s="11" t="s">
        <v>13756</v>
      </c>
      <c r="C14083" s="16"/>
      <c r="D14083" s="15">
        <f>SUMIFS(Movimientos!F:F,Movimientos!B:B,Productos!A14083,Movimientos!D:D,$D$1)</f>
        <v>0</v>
      </c>
      <c r="E14083" s="14">
        <f>SUMIFS(Movimientos!F:F,Movimientos!B:B,Productos!A14083,Movimientos!D:D,$E$1)</f>
        <v>0</v>
      </c>
      <c r="F14083" s="17">
        <f t="shared" ref="F14083:F14146" si="440">D14083-E14083</f>
        <v>0</v>
      </c>
      <c r="G14083" s="14">
        <v>1</v>
      </c>
      <c r="H14083" s="15" t="str">
        <f t="shared" ref="H14083:H14146" si="441">IF(F14083&lt;G14083,"Realizar Pedido","")</f>
        <v>Realizar Pedido</v>
      </c>
    </row>
    <row r="14084" spans="1:8" x14ac:dyDescent="0.25">
      <c r="A14084" s="3">
        <v>30011</v>
      </c>
      <c r="B14084" s="11" t="s">
        <v>13757</v>
      </c>
      <c r="C14084" s="16"/>
      <c r="D14084" s="15">
        <f>SUMIFS(Movimientos!F:F,Movimientos!B:B,Productos!A14084,Movimientos!D:D,$D$1)</f>
        <v>0</v>
      </c>
      <c r="E14084" s="14">
        <f>SUMIFS(Movimientos!F:F,Movimientos!B:B,Productos!A14084,Movimientos!D:D,$E$1)</f>
        <v>0</v>
      </c>
      <c r="F14084" s="17">
        <f t="shared" si="440"/>
        <v>0</v>
      </c>
      <c r="G14084" s="14">
        <v>1</v>
      </c>
      <c r="H14084" s="15" t="str">
        <f t="shared" si="441"/>
        <v>Realizar Pedido</v>
      </c>
    </row>
    <row r="14085" spans="1:8" x14ac:dyDescent="0.25">
      <c r="A14085" s="3">
        <v>73667403001</v>
      </c>
      <c r="B14085" s="11" t="s">
        <v>13758</v>
      </c>
      <c r="C14085" s="16"/>
      <c r="D14085" s="15">
        <f>SUMIFS(Movimientos!F:F,Movimientos!B:B,Productos!A14085,Movimientos!D:D,$D$1)</f>
        <v>0</v>
      </c>
      <c r="E14085" s="14">
        <f>SUMIFS(Movimientos!F:F,Movimientos!B:B,Productos!A14085,Movimientos!D:D,$E$1)</f>
        <v>0</v>
      </c>
      <c r="F14085" s="17">
        <f t="shared" si="440"/>
        <v>0</v>
      </c>
      <c r="G14085" s="14">
        <v>1</v>
      </c>
      <c r="H14085" s="15" t="str">
        <f t="shared" si="441"/>
        <v>Realizar Pedido</v>
      </c>
    </row>
    <row r="14086" spans="1:8" x14ac:dyDescent="0.25">
      <c r="A14086" s="3">
        <v>736674030028</v>
      </c>
      <c r="B14086" s="11" t="s">
        <v>13759</v>
      </c>
      <c r="C14086" s="16"/>
      <c r="D14086" s="15">
        <f>SUMIFS(Movimientos!F:F,Movimientos!B:B,Productos!A14086,Movimientos!D:D,$D$1)</f>
        <v>0</v>
      </c>
      <c r="E14086" s="14">
        <f>SUMIFS(Movimientos!F:F,Movimientos!B:B,Productos!A14086,Movimientos!D:D,$E$1)</f>
        <v>0</v>
      </c>
      <c r="F14086" s="17">
        <f t="shared" si="440"/>
        <v>0</v>
      </c>
      <c r="G14086" s="14">
        <v>1</v>
      </c>
      <c r="H14086" s="15" t="str">
        <f t="shared" si="441"/>
        <v>Realizar Pedido</v>
      </c>
    </row>
    <row r="14087" spans="1:8" x14ac:dyDescent="0.25">
      <c r="A14087" s="3">
        <v>7594000491164</v>
      </c>
      <c r="B14087" s="11" t="s">
        <v>13760</v>
      </c>
      <c r="C14087" s="16"/>
      <c r="D14087" s="15">
        <f>SUMIFS(Movimientos!F:F,Movimientos!B:B,Productos!A14087,Movimientos!D:D,$D$1)</f>
        <v>0</v>
      </c>
      <c r="E14087" s="14">
        <f>SUMIFS(Movimientos!F:F,Movimientos!B:B,Productos!A14087,Movimientos!D:D,$E$1)</f>
        <v>0</v>
      </c>
      <c r="F14087" s="17">
        <f t="shared" si="440"/>
        <v>0</v>
      </c>
      <c r="G14087" s="14">
        <v>1</v>
      </c>
      <c r="H14087" s="15" t="str">
        <f t="shared" si="441"/>
        <v>Realizar Pedido</v>
      </c>
    </row>
    <row r="14088" spans="1:8" x14ac:dyDescent="0.25">
      <c r="A14088" s="3" t="s">
        <v>13761</v>
      </c>
      <c r="B14088" s="11" t="s">
        <v>13762</v>
      </c>
      <c r="C14088" s="16"/>
      <c r="D14088" s="15">
        <f>SUMIFS(Movimientos!F:F,Movimientos!B:B,Productos!A14088,Movimientos!D:D,$D$1)</f>
        <v>0</v>
      </c>
      <c r="E14088" s="14">
        <f>SUMIFS(Movimientos!F:F,Movimientos!B:B,Productos!A14088,Movimientos!D:D,$E$1)</f>
        <v>0</v>
      </c>
      <c r="F14088" s="17">
        <f t="shared" si="440"/>
        <v>0</v>
      </c>
      <c r="G14088" s="14">
        <v>1</v>
      </c>
      <c r="H14088" s="15" t="str">
        <f t="shared" si="441"/>
        <v>Realizar Pedido</v>
      </c>
    </row>
    <row r="14089" spans="1:8" x14ac:dyDescent="0.25">
      <c r="A14089" s="3" t="s">
        <v>13763</v>
      </c>
      <c r="B14089" s="11" t="s">
        <v>13762</v>
      </c>
      <c r="C14089" s="16"/>
      <c r="D14089" s="15">
        <f>SUMIFS(Movimientos!F:F,Movimientos!B:B,Productos!A14089,Movimientos!D:D,$D$1)</f>
        <v>0</v>
      </c>
      <c r="E14089" s="14">
        <f>SUMIFS(Movimientos!F:F,Movimientos!B:B,Productos!A14089,Movimientos!D:D,$E$1)</f>
        <v>0</v>
      </c>
      <c r="F14089" s="17">
        <f t="shared" si="440"/>
        <v>0</v>
      </c>
      <c r="G14089" s="14">
        <v>1</v>
      </c>
      <c r="H14089" s="15" t="str">
        <f t="shared" si="441"/>
        <v>Realizar Pedido</v>
      </c>
    </row>
    <row r="14090" spans="1:8" x14ac:dyDescent="0.25">
      <c r="A14090" s="3">
        <v>7591930112176</v>
      </c>
      <c r="B14090" s="11" t="s">
        <v>13762</v>
      </c>
      <c r="C14090" s="16"/>
      <c r="D14090" s="15">
        <f>SUMIFS(Movimientos!F:F,Movimientos!B:B,Productos!A14090,Movimientos!D:D,$D$1)</f>
        <v>0</v>
      </c>
      <c r="E14090" s="14">
        <f>SUMIFS(Movimientos!F:F,Movimientos!B:B,Productos!A14090,Movimientos!D:D,$E$1)</f>
        <v>0</v>
      </c>
      <c r="F14090" s="17">
        <f t="shared" si="440"/>
        <v>0</v>
      </c>
      <c r="G14090" s="14">
        <v>1</v>
      </c>
      <c r="H14090" s="15" t="str">
        <f t="shared" si="441"/>
        <v>Realizar Pedido</v>
      </c>
    </row>
    <row r="14091" spans="1:8" x14ac:dyDescent="0.25">
      <c r="A14091" s="3">
        <v>48526001767</v>
      </c>
      <c r="B14091" s="11" t="s">
        <v>13764</v>
      </c>
      <c r="C14091" s="16"/>
      <c r="D14091" s="15">
        <f>SUMIFS(Movimientos!F:F,Movimientos!B:B,Productos!A14091,Movimientos!D:D,$D$1)</f>
        <v>0</v>
      </c>
      <c r="E14091" s="14">
        <f>SUMIFS(Movimientos!F:F,Movimientos!B:B,Productos!A14091,Movimientos!D:D,$E$1)</f>
        <v>0</v>
      </c>
      <c r="F14091" s="17">
        <f t="shared" si="440"/>
        <v>0</v>
      </c>
      <c r="G14091" s="14">
        <v>1</v>
      </c>
      <c r="H14091" s="15" t="str">
        <f t="shared" si="441"/>
        <v>Realizar Pedido</v>
      </c>
    </row>
    <row r="14092" spans="1:8" x14ac:dyDescent="0.25">
      <c r="A14092" s="3">
        <v>7501059217140</v>
      </c>
      <c r="B14092" s="11" t="s">
        <v>13765</v>
      </c>
      <c r="C14092" s="16"/>
      <c r="D14092" s="15">
        <f>SUMIFS(Movimientos!F:F,Movimientos!B:B,Productos!A14092,Movimientos!D:D,$D$1)</f>
        <v>0</v>
      </c>
      <c r="E14092" s="14">
        <f>SUMIFS(Movimientos!F:F,Movimientos!B:B,Productos!A14092,Movimientos!D:D,$E$1)</f>
        <v>0</v>
      </c>
      <c r="F14092" s="17">
        <f t="shared" si="440"/>
        <v>0</v>
      </c>
      <c r="G14092" s="14">
        <v>1</v>
      </c>
      <c r="H14092" s="15" t="str">
        <f t="shared" si="441"/>
        <v>Realizar Pedido</v>
      </c>
    </row>
    <row r="14093" spans="1:8" x14ac:dyDescent="0.25">
      <c r="A14093" s="3">
        <v>4005500022336</v>
      </c>
      <c r="B14093" s="11" t="s">
        <v>13766</v>
      </c>
      <c r="C14093" s="16"/>
      <c r="D14093" s="15">
        <f>SUMIFS(Movimientos!F:F,Movimientos!B:B,Productos!A14093,Movimientos!D:D,$D$1)</f>
        <v>0</v>
      </c>
      <c r="E14093" s="14">
        <f>SUMIFS(Movimientos!F:F,Movimientos!B:B,Productos!A14093,Movimientos!D:D,$E$1)</f>
        <v>0</v>
      </c>
      <c r="F14093" s="17">
        <f t="shared" si="440"/>
        <v>0</v>
      </c>
      <c r="G14093" s="14">
        <v>1</v>
      </c>
      <c r="H14093" s="15" t="str">
        <f t="shared" si="441"/>
        <v>Realizar Pedido</v>
      </c>
    </row>
    <row r="14094" spans="1:8" x14ac:dyDescent="0.25">
      <c r="A14094" s="3">
        <v>7501059207233</v>
      </c>
      <c r="B14094" s="11" t="s">
        <v>13767</v>
      </c>
      <c r="C14094" s="16"/>
      <c r="D14094" s="15">
        <f>SUMIFS(Movimientos!F:F,Movimientos!B:B,Productos!A14094,Movimientos!D:D,$D$1)</f>
        <v>0</v>
      </c>
      <c r="E14094" s="14">
        <f>SUMIFS(Movimientos!F:F,Movimientos!B:B,Productos!A14094,Movimientos!D:D,$E$1)</f>
        <v>0</v>
      </c>
      <c r="F14094" s="17">
        <f t="shared" si="440"/>
        <v>0</v>
      </c>
      <c r="G14094" s="14">
        <v>1</v>
      </c>
      <c r="H14094" s="15" t="str">
        <f t="shared" si="441"/>
        <v>Realizar Pedido</v>
      </c>
    </row>
    <row r="14095" spans="1:8" x14ac:dyDescent="0.25">
      <c r="A14095" s="3">
        <v>7501059207219</v>
      </c>
      <c r="B14095" s="11" t="s">
        <v>13768</v>
      </c>
      <c r="C14095" s="16"/>
      <c r="D14095" s="15">
        <f>SUMIFS(Movimientos!F:F,Movimientos!B:B,Productos!A14095,Movimientos!D:D,$D$1)</f>
        <v>0</v>
      </c>
      <c r="E14095" s="14">
        <f>SUMIFS(Movimientos!F:F,Movimientos!B:B,Productos!A14095,Movimientos!D:D,$E$1)</f>
        <v>0</v>
      </c>
      <c r="F14095" s="17">
        <f t="shared" si="440"/>
        <v>0</v>
      </c>
      <c r="G14095" s="14">
        <v>1</v>
      </c>
      <c r="H14095" s="15" t="str">
        <f t="shared" si="441"/>
        <v>Realizar Pedido</v>
      </c>
    </row>
    <row r="14096" spans="1:8" x14ac:dyDescent="0.25">
      <c r="A14096" s="2">
        <v>7501059210875</v>
      </c>
      <c r="B14096" s="12" t="s">
        <v>13769</v>
      </c>
      <c r="C14096" s="16"/>
      <c r="D14096" s="15">
        <f>SUMIFS(Movimientos!F:F,Movimientos!B:B,Productos!A14096,Movimientos!D:D,$D$1)</f>
        <v>0</v>
      </c>
      <c r="E14096" s="14">
        <f>SUMIFS(Movimientos!F:F,Movimientos!B:B,Productos!A14096,Movimientos!D:D,$E$1)</f>
        <v>0</v>
      </c>
      <c r="F14096" s="17">
        <f t="shared" si="440"/>
        <v>0</v>
      </c>
      <c r="G14096" s="14">
        <v>1</v>
      </c>
      <c r="H14096" s="15" t="str">
        <f t="shared" si="441"/>
        <v>Realizar Pedido</v>
      </c>
    </row>
    <row r="14097" spans="1:8" x14ac:dyDescent="0.25">
      <c r="A14097" s="3">
        <v>8715000993994</v>
      </c>
      <c r="B14097" s="11" t="s">
        <v>13770</v>
      </c>
      <c r="C14097" s="16"/>
      <c r="D14097" s="15">
        <f>SUMIFS(Movimientos!F:F,Movimientos!B:B,Productos!A14097,Movimientos!D:D,$D$1)</f>
        <v>0</v>
      </c>
      <c r="E14097" s="14">
        <f>SUMIFS(Movimientos!F:F,Movimientos!B:B,Productos!A14097,Movimientos!D:D,$E$1)</f>
        <v>0</v>
      </c>
      <c r="F14097" s="17">
        <f t="shared" si="440"/>
        <v>0</v>
      </c>
      <c r="G14097" s="14">
        <v>1</v>
      </c>
      <c r="H14097" s="15" t="str">
        <f t="shared" si="441"/>
        <v>Realizar Pedido</v>
      </c>
    </row>
    <row r="14098" spans="1:8" x14ac:dyDescent="0.25">
      <c r="A14098" s="3">
        <v>7501059217126</v>
      </c>
      <c r="B14098" s="11" t="s">
        <v>13771</v>
      </c>
      <c r="C14098" s="16"/>
      <c r="D14098" s="15">
        <f>SUMIFS(Movimientos!F:F,Movimientos!B:B,Productos!A14098,Movimientos!D:D,$D$1)</f>
        <v>0</v>
      </c>
      <c r="E14098" s="14">
        <f>SUMIFS(Movimientos!F:F,Movimientos!B:B,Productos!A14098,Movimientos!D:D,$E$1)</f>
        <v>0</v>
      </c>
      <c r="F14098" s="17">
        <f t="shared" si="440"/>
        <v>0</v>
      </c>
      <c r="G14098" s="14">
        <v>1</v>
      </c>
      <c r="H14098" s="15" t="str">
        <f t="shared" si="441"/>
        <v>Realizar Pedido</v>
      </c>
    </row>
    <row r="14099" spans="1:8" x14ac:dyDescent="0.25">
      <c r="A14099" s="3">
        <v>7891000002940</v>
      </c>
      <c r="B14099" s="11" t="s">
        <v>13772</v>
      </c>
      <c r="C14099" s="16"/>
      <c r="D14099" s="15">
        <f>SUMIFS(Movimientos!F:F,Movimientos!B:B,Productos!A14099,Movimientos!D:D,$D$1)</f>
        <v>0</v>
      </c>
      <c r="E14099" s="14">
        <f>SUMIFS(Movimientos!F:F,Movimientos!B:B,Productos!A14099,Movimientos!D:D,$E$1)</f>
        <v>0</v>
      </c>
      <c r="F14099" s="17">
        <f t="shared" si="440"/>
        <v>0</v>
      </c>
      <c r="G14099" s="14">
        <v>1</v>
      </c>
      <c r="H14099" s="15" t="str">
        <f t="shared" si="441"/>
        <v>Realizar Pedido</v>
      </c>
    </row>
    <row r="14100" spans="1:8" x14ac:dyDescent="0.25">
      <c r="A14100" s="3">
        <v>7891000053645</v>
      </c>
      <c r="B14100" s="11" t="s">
        <v>13773</v>
      </c>
      <c r="C14100" s="16"/>
      <c r="D14100" s="15">
        <f>SUMIFS(Movimientos!F:F,Movimientos!B:B,Productos!A14100,Movimientos!D:D,$D$1)</f>
        <v>0</v>
      </c>
      <c r="E14100" s="14">
        <f>SUMIFS(Movimientos!F:F,Movimientos!B:B,Productos!A14100,Movimientos!D:D,$E$1)</f>
        <v>0</v>
      </c>
      <c r="F14100" s="17">
        <f t="shared" si="440"/>
        <v>0</v>
      </c>
      <c r="G14100" s="14">
        <v>1</v>
      </c>
      <c r="H14100" s="15" t="str">
        <f t="shared" si="441"/>
        <v>Realizar Pedido</v>
      </c>
    </row>
    <row r="14101" spans="1:8" x14ac:dyDescent="0.25">
      <c r="A14101" s="3">
        <v>7891000005057</v>
      </c>
      <c r="B14101" s="11" t="s">
        <v>13774</v>
      </c>
      <c r="C14101" s="16"/>
      <c r="D14101" s="15">
        <f>SUMIFS(Movimientos!F:F,Movimientos!B:B,Productos!A14101,Movimientos!D:D,$D$1)</f>
        <v>0</v>
      </c>
      <c r="E14101" s="14">
        <f>SUMIFS(Movimientos!F:F,Movimientos!B:B,Productos!A14101,Movimientos!D:D,$E$1)</f>
        <v>0</v>
      </c>
      <c r="F14101" s="17">
        <f t="shared" si="440"/>
        <v>0</v>
      </c>
      <c r="G14101" s="14">
        <v>1</v>
      </c>
      <c r="H14101" s="15" t="str">
        <f t="shared" si="441"/>
        <v>Realizar Pedido</v>
      </c>
    </row>
    <row r="14102" spans="1:8" x14ac:dyDescent="0.25">
      <c r="A14102" s="3">
        <v>7613034140036</v>
      </c>
      <c r="B14102" s="11" t="s">
        <v>13775</v>
      </c>
      <c r="C14102" s="16"/>
      <c r="D14102" s="15">
        <f>SUMIFS(Movimientos!F:F,Movimientos!B:B,Productos!A14102,Movimientos!D:D,$D$1)</f>
        <v>0</v>
      </c>
      <c r="E14102" s="14">
        <f>SUMIFS(Movimientos!F:F,Movimientos!B:B,Productos!A14102,Movimientos!D:D,$E$1)</f>
        <v>0</v>
      </c>
      <c r="F14102" s="17">
        <f t="shared" si="440"/>
        <v>0</v>
      </c>
      <c r="G14102" s="14">
        <v>1</v>
      </c>
      <c r="H14102" s="15" t="str">
        <f t="shared" si="441"/>
        <v>Realizar Pedido</v>
      </c>
    </row>
    <row r="14103" spans="1:8" x14ac:dyDescent="0.25">
      <c r="A14103" s="3">
        <v>7501059224315</v>
      </c>
      <c r="B14103" s="11" t="s">
        <v>13776</v>
      </c>
      <c r="C14103" s="16"/>
      <c r="D14103" s="15">
        <f>SUMIFS(Movimientos!F:F,Movimientos!B:B,Productos!A14103,Movimientos!D:D,$D$1)</f>
        <v>0</v>
      </c>
      <c r="E14103" s="14">
        <f>SUMIFS(Movimientos!F:F,Movimientos!B:B,Productos!A14103,Movimientos!D:D,$E$1)</f>
        <v>0</v>
      </c>
      <c r="F14103" s="17">
        <f t="shared" si="440"/>
        <v>0</v>
      </c>
      <c r="G14103" s="14">
        <v>1</v>
      </c>
      <c r="H14103" s="15" t="str">
        <f t="shared" si="441"/>
        <v>Realizar Pedido</v>
      </c>
    </row>
    <row r="14104" spans="1:8" x14ac:dyDescent="0.25">
      <c r="A14104" s="3">
        <v>7501059224285</v>
      </c>
      <c r="B14104" s="11" t="s">
        <v>13777</v>
      </c>
      <c r="C14104" s="16"/>
      <c r="D14104" s="15">
        <f>SUMIFS(Movimientos!F:F,Movimientos!B:B,Productos!A14104,Movimientos!D:D,$D$1)</f>
        <v>0</v>
      </c>
      <c r="E14104" s="14">
        <f>SUMIFS(Movimientos!F:F,Movimientos!B:B,Productos!A14104,Movimientos!D:D,$E$1)</f>
        <v>0</v>
      </c>
      <c r="F14104" s="17">
        <f t="shared" si="440"/>
        <v>0</v>
      </c>
      <c r="G14104" s="14">
        <v>1</v>
      </c>
      <c r="H14104" s="15" t="str">
        <f t="shared" si="441"/>
        <v>Realizar Pedido</v>
      </c>
    </row>
    <row r="14105" spans="1:8" x14ac:dyDescent="0.25">
      <c r="A14105" s="3">
        <v>7891000058244</v>
      </c>
      <c r="B14105" s="11" t="s">
        <v>13778</v>
      </c>
      <c r="C14105" s="16"/>
      <c r="D14105" s="15">
        <f>SUMIFS(Movimientos!F:F,Movimientos!B:B,Productos!A14105,Movimientos!D:D,$D$1)</f>
        <v>0</v>
      </c>
      <c r="E14105" s="14">
        <f>SUMIFS(Movimientos!F:F,Movimientos!B:B,Productos!A14105,Movimientos!D:D,$E$1)</f>
        <v>0</v>
      </c>
      <c r="F14105" s="17">
        <f t="shared" si="440"/>
        <v>0</v>
      </c>
      <c r="G14105" s="14">
        <v>1</v>
      </c>
      <c r="H14105" s="15" t="str">
        <f t="shared" si="441"/>
        <v>Realizar Pedido</v>
      </c>
    </row>
    <row r="14106" spans="1:8" x14ac:dyDescent="0.25">
      <c r="A14106" s="3">
        <v>7501059224292</v>
      </c>
      <c r="B14106" s="11" t="s">
        <v>13779</v>
      </c>
      <c r="C14106" s="16"/>
      <c r="D14106" s="15">
        <f>SUMIFS(Movimientos!F:F,Movimientos!B:B,Productos!A14106,Movimientos!D:D,$D$1)</f>
        <v>0</v>
      </c>
      <c r="E14106" s="14">
        <f>SUMIFS(Movimientos!F:F,Movimientos!B:B,Productos!A14106,Movimientos!D:D,$E$1)</f>
        <v>0</v>
      </c>
      <c r="F14106" s="17">
        <f t="shared" si="440"/>
        <v>0</v>
      </c>
      <c r="G14106" s="14">
        <v>1</v>
      </c>
      <c r="H14106" s="15" t="str">
        <f t="shared" si="441"/>
        <v>Realizar Pedido</v>
      </c>
    </row>
    <row r="14107" spans="1:8" x14ac:dyDescent="0.25">
      <c r="A14107" s="3">
        <v>7891000025383</v>
      </c>
      <c r="B14107" s="11" t="s">
        <v>13780</v>
      </c>
      <c r="C14107" s="16"/>
      <c r="D14107" s="15">
        <f>SUMIFS(Movimientos!F:F,Movimientos!B:B,Productos!A14107,Movimientos!D:D,$D$1)</f>
        <v>0</v>
      </c>
      <c r="E14107" s="14">
        <f>SUMIFS(Movimientos!F:F,Movimientos!B:B,Productos!A14107,Movimientos!D:D,$E$1)</f>
        <v>0</v>
      </c>
      <c r="F14107" s="17">
        <f t="shared" si="440"/>
        <v>0</v>
      </c>
      <c r="G14107" s="14">
        <v>1</v>
      </c>
      <c r="H14107" s="15" t="str">
        <f t="shared" si="441"/>
        <v>Realizar Pedido</v>
      </c>
    </row>
    <row r="14108" spans="1:8" x14ac:dyDescent="0.25">
      <c r="A14108" s="3">
        <v>7501059217133</v>
      </c>
      <c r="B14108" s="11" t="s">
        <v>13781</v>
      </c>
      <c r="C14108" s="16"/>
      <c r="D14108" s="15">
        <f>SUMIFS(Movimientos!F:F,Movimientos!B:B,Productos!A14108,Movimientos!D:D,$D$1)</f>
        <v>0</v>
      </c>
      <c r="E14108" s="14">
        <f>SUMIFS(Movimientos!F:F,Movimientos!B:B,Productos!A14108,Movimientos!D:D,$E$1)</f>
        <v>0</v>
      </c>
      <c r="F14108" s="17">
        <f t="shared" si="440"/>
        <v>0</v>
      </c>
      <c r="G14108" s="14">
        <v>1</v>
      </c>
      <c r="H14108" s="15" t="str">
        <f t="shared" si="441"/>
        <v>Realizar Pedido</v>
      </c>
    </row>
    <row r="14109" spans="1:8" x14ac:dyDescent="0.25">
      <c r="A14109" s="2">
        <v>7613031238248</v>
      </c>
      <c r="B14109" s="12" t="s">
        <v>13782</v>
      </c>
      <c r="C14109" s="16"/>
      <c r="D14109" s="15">
        <f>SUMIFS(Movimientos!F:F,Movimientos!B:B,Productos!A14109,Movimientos!D:D,$D$1)</f>
        <v>0</v>
      </c>
      <c r="E14109" s="14">
        <f>SUMIFS(Movimientos!F:F,Movimientos!B:B,Productos!A14109,Movimientos!D:D,$E$1)</f>
        <v>0</v>
      </c>
      <c r="F14109" s="17">
        <f t="shared" si="440"/>
        <v>0</v>
      </c>
      <c r="G14109" s="14">
        <v>1</v>
      </c>
      <c r="H14109" s="15" t="str">
        <f t="shared" si="441"/>
        <v>Realizar Pedido</v>
      </c>
    </row>
    <row r="14110" spans="1:8" x14ac:dyDescent="0.25">
      <c r="A14110" s="3">
        <v>4005500022305</v>
      </c>
      <c r="B14110" s="11" t="s">
        <v>13783</v>
      </c>
      <c r="C14110" s="16"/>
      <c r="D14110" s="15">
        <f>SUMIFS(Movimientos!F:F,Movimientos!B:B,Productos!A14110,Movimientos!D:D,$D$1)</f>
        <v>0</v>
      </c>
      <c r="E14110" s="14">
        <f>SUMIFS(Movimientos!F:F,Movimientos!B:B,Productos!A14110,Movimientos!D:D,$E$1)</f>
        <v>0</v>
      </c>
      <c r="F14110" s="17">
        <f t="shared" si="440"/>
        <v>0</v>
      </c>
      <c r="G14110" s="14">
        <v>1</v>
      </c>
      <c r="H14110" s="15" t="str">
        <f t="shared" si="441"/>
        <v>Realizar Pedido</v>
      </c>
    </row>
    <row r="14111" spans="1:8" x14ac:dyDescent="0.25">
      <c r="A14111" s="3">
        <v>7613033039645</v>
      </c>
      <c r="B14111" s="11" t="s">
        <v>13784</v>
      </c>
      <c r="C14111" s="16"/>
      <c r="D14111" s="15">
        <f>SUMIFS(Movimientos!F:F,Movimientos!B:B,Productos!A14111,Movimientos!D:D,$D$1)</f>
        <v>0</v>
      </c>
      <c r="E14111" s="14">
        <f>SUMIFS(Movimientos!F:F,Movimientos!B:B,Productos!A14111,Movimientos!D:D,$E$1)</f>
        <v>0</v>
      </c>
      <c r="F14111" s="17">
        <f t="shared" si="440"/>
        <v>0</v>
      </c>
      <c r="G14111" s="14">
        <v>1</v>
      </c>
      <c r="H14111" s="15" t="str">
        <f t="shared" si="441"/>
        <v>Realizar Pedido</v>
      </c>
    </row>
    <row r="14112" spans="1:8" x14ac:dyDescent="0.25">
      <c r="A14112" s="3">
        <v>7613031237517</v>
      </c>
      <c r="B14112" s="11" t="s">
        <v>13785</v>
      </c>
      <c r="C14112" s="16"/>
      <c r="D14112" s="15">
        <f>SUMIFS(Movimientos!F:F,Movimientos!B:B,Productos!A14112,Movimientos!D:D,$D$1)</f>
        <v>0</v>
      </c>
      <c r="E14112" s="14">
        <f>SUMIFS(Movimientos!F:F,Movimientos!B:B,Productos!A14112,Movimientos!D:D,$E$1)</f>
        <v>0</v>
      </c>
      <c r="F14112" s="17">
        <f t="shared" si="440"/>
        <v>0</v>
      </c>
      <c r="G14112" s="14">
        <v>1</v>
      </c>
      <c r="H14112" s="15" t="str">
        <f t="shared" si="441"/>
        <v>Realizar Pedido</v>
      </c>
    </row>
    <row r="14113" spans="1:8" x14ac:dyDescent="0.25">
      <c r="A14113" s="2">
        <v>7613031239474</v>
      </c>
      <c r="B14113" s="12" t="s">
        <v>13786</v>
      </c>
      <c r="C14113" s="16"/>
      <c r="D14113" s="15">
        <f>SUMIFS(Movimientos!F:F,Movimientos!B:B,Productos!A14113,Movimientos!D:D,$D$1)</f>
        <v>0</v>
      </c>
      <c r="E14113" s="14">
        <f>SUMIFS(Movimientos!F:F,Movimientos!B:B,Productos!A14113,Movimientos!D:D,$E$1)</f>
        <v>0</v>
      </c>
      <c r="F14113" s="17">
        <f t="shared" si="440"/>
        <v>0</v>
      </c>
      <c r="G14113" s="14">
        <v>1</v>
      </c>
      <c r="H14113" s="15" t="str">
        <f t="shared" si="441"/>
        <v>Realizar Pedido</v>
      </c>
    </row>
    <row r="14114" spans="1:8" x14ac:dyDescent="0.25">
      <c r="A14114" s="3">
        <v>761303123757</v>
      </c>
      <c r="B14114" s="11" t="s">
        <v>13787</v>
      </c>
      <c r="C14114" s="16"/>
      <c r="D14114" s="15">
        <f>SUMIFS(Movimientos!F:F,Movimientos!B:B,Productos!A14114,Movimientos!D:D,$D$1)</f>
        <v>0</v>
      </c>
      <c r="E14114" s="14">
        <f>SUMIFS(Movimientos!F:F,Movimientos!B:B,Productos!A14114,Movimientos!D:D,$E$1)</f>
        <v>0</v>
      </c>
      <c r="F14114" s="17">
        <f t="shared" si="440"/>
        <v>0</v>
      </c>
      <c r="G14114" s="14">
        <v>1</v>
      </c>
      <c r="H14114" s="15" t="str">
        <f t="shared" si="441"/>
        <v>Realizar Pedido</v>
      </c>
    </row>
    <row r="14115" spans="1:8" x14ac:dyDescent="0.25">
      <c r="A14115" s="3">
        <v>7613033033681</v>
      </c>
      <c r="B14115" s="11" t="s">
        <v>13788</v>
      </c>
      <c r="C14115" s="16"/>
      <c r="D14115" s="15">
        <f>SUMIFS(Movimientos!F:F,Movimientos!B:B,Productos!A14115,Movimientos!D:D,$D$1)</f>
        <v>0</v>
      </c>
      <c r="E14115" s="14">
        <f>SUMIFS(Movimientos!F:F,Movimientos!B:B,Productos!A14115,Movimientos!D:D,$E$1)</f>
        <v>0</v>
      </c>
      <c r="F14115" s="17">
        <f t="shared" si="440"/>
        <v>0</v>
      </c>
      <c r="G14115" s="14">
        <v>1</v>
      </c>
      <c r="H14115" s="15" t="str">
        <f t="shared" si="441"/>
        <v>Realizar Pedido</v>
      </c>
    </row>
    <row r="14116" spans="1:8" x14ac:dyDescent="0.25">
      <c r="A14116" s="3">
        <v>7613033033780</v>
      </c>
      <c r="B14116" s="11" t="s">
        <v>13789</v>
      </c>
      <c r="C14116" s="16"/>
      <c r="D14116" s="15">
        <f>SUMIFS(Movimientos!F:F,Movimientos!B:B,Productos!A14116,Movimientos!D:D,$D$1)</f>
        <v>0</v>
      </c>
      <c r="E14116" s="14">
        <f>SUMIFS(Movimientos!F:F,Movimientos!B:B,Productos!A14116,Movimientos!D:D,$E$1)</f>
        <v>0</v>
      </c>
      <c r="F14116" s="17">
        <f t="shared" si="440"/>
        <v>0</v>
      </c>
      <c r="G14116" s="14">
        <v>1</v>
      </c>
      <c r="H14116" s="15" t="str">
        <f t="shared" si="441"/>
        <v>Realizar Pedido</v>
      </c>
    </row>
    <row r="14117" spans="1:8" x14ac:dyDescent="0.25">
      <c r="A14117" s="3">
        <v>7613031237333</v>
      </c>
      <c r="B14117" s="11" t="s">
        <v>13790</v>
      </c>
      <c r="C14117" s="16"/>
      <c r="D14117" s="15">
        <f>SUMIFS(Movimientos!F:F,Movimientos!B:B,Productos!A14117,Movimientos!D:D,$D$1)</f>
        <v>0</v>
      </c>
      <c r="E14117" s="14">
        <f>SUMIFS(Movimientos!F:F,Movimientos!B:B,Productos!A14117,Movimientos!D:D,$E$1)</f>
        <v>0</v>
      </c>
      <c r="F14117" s="17">
        <f t="shared" si="440"/>
        <v>0</v>
      </c>
      <c r="G14117" s="14">
        <v>1</v>
      </c>
      <c r="H14117" s="15" t="str">
        <f t="shared" si="441"/>
        <v>Realizar Pedido</v>
      </c>
    </row>
    <row r="14118" spans="1:8" x14ac:dyDescent="0.25">
      <c r="A14118" s="3">
        <v>50000130191</v>
      </c>
      <c r="B14118" s="11" t="s">
        <v>13791</v>
      </c>
      <c r="C14118" s="16"/>
      <c r="D14118" s="15">
        <f>SUMIFS(Movimientos!F:F,Movimientos!B:B,Productos!A14118,Movimientos!D:D,$D$1)</f>
        <v>0</v>
      </c>
      <c r="E14118" s="14">
        <f>SUMIFS(Movimientos!F:F,Movimientos!B:B,Productos!A14118,Movimientos!D:D,$E$1)</f>
        <v>0</v>
      </c>
      <c r="F14118" s="17">
        <f t="shared" si="440"/>
        <v>0</v>
      </c>
      <c r="G14118" s="14">
        <v>1</v>
      </c>
      <c r="H14118" s="15" t="str">
        <f t="shared" si="441"/>
        <v>Realizar Pedido</v>
      </c>
    </row>
    <row r="14119" spans="1:8" x14ac:dyDescent="0.25">
      <c r="A14119" s="3">
        <v>7613034140159</v>
      </c>
      <c r="B14119" s="11" t="s">
        <v>13792</v>
      </c>
      <c r="C14119" s="16"/>
      <c r="D14119" s="15">
        <f>SUMIFS(Movimientos!F:F,Movimientos!B:B,Productos!A14119,Movimientos!D:D,$D$1)</f>
        <v>0</v>
      </c>
      <c r="E14119" s="14">
        <f>SUMIFS(Movimientos!F:F,Movimientos!B:B,Productos!A14119,Movimientos!D:D,$E$1)</f>
        <v>0</v>
      </c>
      <c r="F14119" s="17">
        <f t="shared" si="440"/>
        <v>0</v>
      </c>
      <c r="G14119" s="14">
        <v>1</v>
      </c>
      <c r="H14119" s="15" t="str">
        <f t="shared" si="441"/>
        <v>Realizar Pedido</v>
      </c>
    </row>
    <row r="14120" spans="1:8" x14ac:dyDescent="0.25">
      <c r="A14120" s="3">
        <v>7501059227712</v>
      </c>
      <c r="B14120" s="11" t="s">
        <v>13793</v>
      </c>
      <c r="C14120" s="16"/>
      <c r="D14120" s="15">
        <f>SUMIFS(Movimientos!F:F,Movimientos!B:B,Productos!A14120,Movimientos!D:D,$D$1)</f>
        <v>0</v>
      </c>
      <c r="E14120" s="14">
        <f>SUMIFS(Movimientos!F:F,Movimientos!B:B,Productos!A14120,Movimientos!D:D,$E$1)</f>
        <v>0</v>
      </c>
      <c r="F14120" s="17">
        <f t="shared" si="440"/>
        <v>0</v>
      </c>
      <c r="G14120" s="14">
        <v>1</v>
      </c>
      <c r="H14120" s="15" t="str">
        <f t="shared" si="441"/>
        <v>Realizar Pedido</v>
      </c>
    </row>
    <row r="14121" spans="1:8" x14ac:dyDescent="0.25">
      <c r="A14121" s="3">
        <v>7501059227521</v>
      </c>
      <c r="B14121" s="11" t="s">
        <v>13794</v>
      </c>
      <c r="C14121" s="16"/>
      <c r="D14121" s="15">
        <f>SUMIFS(Movimientos!F:F,Movimientos!B:B,Productos!A14121,Movimientos!D:D,$D$1)</f>
        <v>0</v>
      </c>
      <c r="E14121" s="14">
        <f>SUMIFS(Movimientos!F:F,Movimientos!B:B,Productos!A14121,Movimientos!D:D,$E$1)</f>
        <v>0</v>
      </c>
      <c r="F14121" s="17">
        <f t="shared" si="440"/>
        <v>0</v>
      </c>
      <c r="G14121" s="14">
        <v>1</v>
      </c>
      <c r="H14121" s="15" t="str">
        <f t="shared" si="441"/>
        <v>Realizar Pedido</v>
      </c>
    </row>
    <row r="14122" spans="1:8" x14ac:dyDescent="0.25">
      <c r="A14122" s="3">
        <v>7501059287518</v>
      </c>
      <c r="B14122" s="11" t="s">
        <v>13795</v>
      </c>
      <c r="C14122" s="16"/>
      <c r="D14122" s="15">
        <f>SUMIFS(Movimientos!F:F,Movimientos!B:B,Productos!A14122,Movimientos!D:D,$D$1)</f>
        <v>0</v>
      </c>
      <c r="E14122" s="14">
        <f>SUMIFS(Movimientos!F:F,Movimientos!B:B,Productos!A14122,Movimientos!D:D,$E$1)</f>
        <v>0</v>
      </c>
      <c r="F14122" s="17">
        <f t="shared" si="440"/>
        <v>0</v>
      </c>
      <c r="G14122" s="14">
        <v>1</v>
      </c>
      <c r="H14122" s="15" t="str">
        <f t="shared" si="441"/>
        <v>Realizar Pedido</v>
      </c>
    </row>
    <row r="14123" spans="1:8" x14ac:dyDescent="0.25">
      <c r="A14123" s="3">
        <v>7501059227514</v>
      </c>
      <c r="B14123" s="11" t="s">
        <v>13796</v>
      </c>
      <c r="C14123" s="16"/>
      <c r="D14123" s="15">
        <f>SUMIFS(Movimientos!F:F,Movimientos!B:B,Productos!A14123,Movimientos!D:D,$D$1)</f>
        <v>0</v>
      </c>
      <c r="E14123" s="14">
        <f>SUMIFS(Movimientos!F:F,Movimientos!B:B,Productos!A14123,Movimientos!D:D,$E$1)</f>
        <v>0</v>
      </c>
      <c r="F14123" s="17">
        <f t="shared" si="440"/>
        <v>0</v>
      </c>
      <c r="G14123" s="14">
        <v>1</v>
      </c>
      <c r="H14123" s="15" t="str">
        <f t="shared" si="441"/>
        <v>Realizar Pedido</v>
      </c>
    </row>
    <row r="14124" spans="1:8" x14ac:dyDescent="0.25">
      <c r="A14124" s="3">
        <v>7501059227705</v>
      </c>
      <c r="B14124" s="11" t="s">
        <v>13796</v>
      </c>
      <c r="C14124" s="16"/>
      <c r="D14124" s="15">
        <f>SUMIFS(Movimientos!F:F,Movimientos!B:B,Productos!A14124,Movimientos!D:D,$D$1)</f>
        <v>0</v>
      </c>
      <c r="E14124" s="14">
        <f>SUMIFS(Movimientos!F:F,Movimientos!B:B,Productos!A14124,Movimientos!D:D,$E$1)</f>
        <v>0</v>
      </c>
      <c r="F14124" s="17">
        <f t="shared" si="440"/>
        <v>0</v>
      </c>
      <c r="G14124" s="14">
        <v>1</v>
      </c>
      <c r="H14124" s="15" t="str">
        <f t="shared" si="441"/>
        <v>Realizar Pedido</v>
      </c>
    </row>
    <row r="14125" spans="1:8" x14ac:dyDescent="0.25">
      <c r="A14125" s="3">
        <v>7613033037559</v>
      </c>
      <c r="B14125" s="11" t="s">
        <v>13797</v>
      </c>
      <c r="C14125" s="16"/>
      <c r="D14125" s="15">
        <f>SUMIFS(Movimientos!F:F,Movimientos!B:B,Productos!A14125,Movimientos!D:D,$D$1)</f>
        <v>0</v>
      </c>
      <c r="E14125" s="14">
        <f>SUMIFS(Movimientos!F:F,Movimientos!B:B,Productos!A14125,Movimientos!D:D,$E$1)</f>
        <v>0</v>
      </c>
      <c r="F14125" s="17">
        <f t="shared" si="440"/>
        <v>0</v>
      </c>
      <c r="G14125" s="14">
        <v>1</v>
      </c>
      <c r="H14125" s="15" t="str">
        <f t="shared" si="441"/>
        <v>Realizar Pedido</v>
      </c>
    </row>
    <row r="14126" spans="1:8" x14ac:dyDescent="0.25">
      <c r="A14126" s="3">
        <v>7613032342524</v>
      </c>
      <c r="B14126" s="11" t="s">
        <v>13798</v>
      </c>
      <c r="C14126" s="16"/>
      <c r="D14126" s="15">
        <f>SUMIFS(Movimientos!F:F,Movimientos!B:B,Productos!A14126,Movimientos!D:D,$D$1)</f>
        <v>0</v>
      </c>
      <c r="E14126" s="14">
        <f>SUMIFS(Movimientos!F:F,Movimientos!B:B,Productos!A14126,Movimientos!D:D,$E$1)</f>
        <v>0</v>
      </c>
      <c r="F14126" s="17">
        <f t="shared" si="440"/>
        <v>0</v>
      </c>
      <c r="G14126" s="14">
        <v>1</v>
      </c>
      <c r="H14126" s="15" t="str">
        <f t="shared" si="441"/>
        <v>Realizar Pedido</v>
      </c>
    </row>
    <row r="14127" spans="1:8" x14ac:dyDescent="0.25">
      <c r="A14127" s="3">
        <v>7613034967046</v>
      </c>
      <c r="B14127" s="11" t="s">
        <v>13799</v>
      </c>
      <c r="C14127" s="16"/>
      <c r="D14127" s="15">
        <f>SUMIFS(Movimientos!F:F,Movimientos!B:B,Productos!A14127,Movimientos!D:D,$D$1)</f>
        <v>0</v>
      </c>
      <c r="E14127" s="14">
        <f>SUMIFS(Movimientos!F:F,Movimientos!B:B,Productos!A14127,Movimientos!D:D,$E$1)</f>
        <v>0</v>
      </c>
      <c r="F14127" s="17">
        <f t="shared" si="440"/>
        <v>0</v>
      </c>
      <c r="G14127" s="14">
        <v>1</v>
      </c>
      <c r="H14127" s="15" t="str">
        <f t="shared" si="441"/>
        <v>Realizar Pedido</v>
      </c>
    </row>
    <row r="14128" spans="1:8" x14ac:dyDescent="0.25">
      <c r="A14128" s="3">
        <v>8717405011822</v>
      </c>
      <c r="B14128" s="11" t="s">
        <v>13800</v>
      </c>
      <c r="C14128" s="16"/>
      <c r="D14128" s="15">
        <f>SUMIFS(Movimientos!F:F,Movimientos!B:B,Productos!A14128,Movimientos!D:D,$D$1)</f>
        <v>0</v>
      </c>
      <c r="E14128" s="14">
        <f>SUMIFS(Movimientos!F:F,Movimientos!B:B,Productos!A14128,Movimientos!D:D,$E$1)</f>
        <v>0</v>
      </c>
      <c r="F14128" s="17">
        <f t="shared" si="440"/>
        <v>0</v>
      </c>
      <c r="G14128" s="14">
        <v>1</v>
      </c>
      <c r="H14128" s="15" t="str">
        <f t="shared" si="441"/>
        <v>Realizar Pedido</v>
      </c>
    </row>
    <row r="14129" spans="1:8" x14ac:dyDescent="0.25">
      <c r="A14129" s="3">
        <v>7616100030903</v>
      </c>
      <c r="B14129" s="11" t="s">
        <v>13801</v>
      </c>
      <c r="C14129" s="16"/>
      <c r="D14129" s="15">
        <f>SUMIFS(Movimientos!F:F,Movimientos!B:B,Productos!A14129,Movimientos!D:D,$D$1)</f>
        <v>0</v>
      </c>
      <c r="E14129" s="14">
        <f>SUMIFS(Movimientos!F:F,Movimientos!B:B,Productos!A14129,Movimientos!D:D,$E$1)</f>
        <v>0</v>
      </c>
      <c r="F14129" s="17">
        <f t="shared" si="440"/>
        <v>0</v>
      </c>
      <c r="G14129" s="14">
        <v>1</v>
      </c>
      <c r="H14129" s="15" t="str">
        <f t="shared" si="441"/>
        <v>Realizar Pedido</v>
      </c>
    </row>
    <row r="14130" spans="1:8" x14ac:dyDescent="0.25">
      <c r="A14130" s="2">
        <v>4005500009054</v>
      </c>
      <c r="B14130" s="12" t="s">
        <v>13802</v>
      </c>
      <c r="C14130" s="16"/>
      <c r="D14130" s="15">
        <f>SUMIFS(Movimientos!F:F,Movimientos!B:B,Productos!A14130,Movimientos!D:D,$D$1)</f>
        <v>0</v>
      </c>
      <c r="E14130" s="14">
        <f>SUMIFS(Movimientos!F:F,Movimientos!B:B,Productos!A14130,Movimientos!D:D,$E$1)</f>
        <v>0</v>
      </c>
      <c r="F14130" s="17">
        <f t="shared" si="440"/>
        <v>0</v>
      </c>
      <c r="G14130" s="14">
        <v>1</v>
      </c>
      <c r="H14130" s="15" t="str">
        <f t="shared" si="441"/>
        <v>Realizar Pedido</v>
      </c>
    </row>
    <row r="14131" spans="1:8" x14ac:dyDescent="0.25">
      <c r="A14131" s="3">
        <v>50000686544</v>
      </c>
      <c r="B14131" s="11" t="s">
        <v>13803</v>
      </c>
      <c r="C14131" s="16"/>
      <c r="D14131" s="15">
        <f>SUMIFS(Movimientos!F:F,Movimientos!B:B,Productos!A14131,Movimientos!D:D,$D$1)</f>
        <v>0</v>
      </c>
      <c r="E14131" s="14">
        <f>SUMIFS(Movimientos!F:F,Movimientos!B:B,Productos!A14131,Movimientos!D:D,$E$1)</f>
        <v>0</v>
      </c>
      <c r="F14131" s="17">
        <f t="shared" si="440"/>
        <v>0</v>
      </c>
      <c r="G14131" s="14">
        <v>1</v>
      </c>
      <c r="H14131" s="15" t="str">
        <f t="shared" si="441"/>
        <v>Realizar Pedido</v>
      </c>
    </row>
    <row r="14132" spans="1:8" x14ac:dyDescent="0.25">
      <c r="A14132" s="3">
        <v>50000484287</v>
      </c>
      <c r="B14132" s="11" t="s">
        <v>13804</v>
      </c>
      <c r="C14132" s="16"/>
      <c r="D14132" s="15">
        <f>SUMIFS(Movimientos!F:F,Movimientos!B:B,Productos!A14132,Movimientos!D:D,$D$1)</f>
        <v>0</v>
      </c>
      <c r="E14132" s="14">
        <f>SUMIFS(Movimientos!F:F,Movimientos!B:B,Productos!A14132,Movimientos!D:D,$E$1)</f>
        <v>0</v>
      </c>
      <c r="F14132" s="17">
        <f t="shared" si="440"/>
        <v>0</v>
      </c>
      <c r="G14132" s="14">
        <v>1</v>
      </c>
      <c r="H14132" s="15" t="str">
        <f t="shared" si="441"/>
        <v>Realizar Pedido</v>
      </c>
    </row>
    <row r="14133" spans="1:8" x14ac:dyDescent="0.25">
      <c r="A14133" s="3">
        <v>7501059207189</v>
      </c>
      <c r="B14133" s="11" t="s">
        <v>13805</v>
      </c>
      <c r="C14133" s="16"/>
      <c r="D14133" s="15">
        <f>SUMIFS(Movimientos!F:F,Movimientos!B:B,Productos!A14133,Movimientos!D:D,$D$1)</f>
        <v>0</v>
      </c>
      <c r="E14133" s="14">
        <f>SUMIFS(Movimientos!F:F,Movimientos!B:B,Productos!A14133,Movimientos!D:D,$E$1)</f>
        <v>0</v>
      </c>
      <c r="F14133" s="17">
        <f t="shared" si="440"/>
        <v>0</v>
      </c>
      <c r="G14133" s="14">
        <v>1</v>
      </c>
      <c r="H14133" s="15" t="str">
        <f t="shared" si="441"/>
        <v>Realizar Pedido</v>
      </c>
    </row>
    <row r="14134" spans="1:8" x14ac:dyDescent="0.25">
      <c r="A14134" s="3">
        <v>5413895000782</v>
      </c>
      <c r="B14134" s="11" t="s">
        <v>13806</v>
      </c>
      <c r="C14134" s="16"/>
      <c r="D14134" s="15">
        <f>SUMIFS(Movimientos!F:F,Movimientos!B:B,Productos!A14134,Movimientos!D:D,$D$1)</f>
        <v>0</v>
      </c>
      <c r="E14134" s="14">
        <f>SUMIFS(Movimientos!F:F,Movimientos!B:B,Productos!A14134,Movimientos!D:D,$E$1)</f>
        <v>0</v>
      </c>
      <c r="F14134" s="17">
        <f t="shared" si="440"/>
        <v>0</v>
      </c>
      <c r="G14134" s="14">
        <v>1</v>
      </c>
      <c r="H14134" s="15" t="str">
        <f t="shared" si="441"/>
        <v>Realizar Pedido</v>
      </c>
    </row>
    <row r="14135" spans="1:8" x14ac:dyDescent="0.25">
      <c r="A14135" s="3">
        <v>7703153003548</v>
      </c>
      <c r="B14135" s="11" t="s">
        <v>13807</v>
      </c>
      <c r="C14135" s="16"/>
      <c r="D14135" s="15">
        <f>SUMIFS(Movimientos!F:F,Movimientos!B:B,Productos!A14135,Movimientos!D:D,$D$1)</f>
        <v>0</v>
      </c>
      <c r="E14135" s="14">
        <f>SUMIFS(Movimientos!F:F,Movimientos!B:B,Productos!A14135,Movimientos!D:D,$E$1)</f>
        <v>0</v>
      </c>
      <c r="F14135" s="17">
        <f t="shared" si="440"/>
        <v>0</v>
      </c>
      <c r="G14135" s="14">
        <v>1</v>
      </c>
      <c r="H14135" s="15" t="str">
        <f t="shared" si="441"/>
        <v>Realizar Pedido</v>
      </c>
    </row>
    <row r="14136" spans="1:8" x14ac:dyDescent="0.25">
      <c r="A14136" s="3">
        <v>7703153019464</v>
      </c>
      <c r="B14136" s="11" t="s">
        <v>13808</v>
      </c>
      <c r="C14136" s="16"/>
      <c r="D14136" s="15">
        <f>SUMIFS(Movimientos!F:F,Movimientos!B:B,Productos!A14136,Movimientos!D:D,$D$1)</f>
        <v>0</v>
      </c>
      <c r="E14136" s="14">
        <f>SUMIFS(Movimientos!F:F,Movimientos!B:B,Productos!A14136,Movimientos!D:D,$E$1)</f>
        <v>0</v>
      </c>
      <c r="F14136" s="17">
        <f t="shared" si="440"/>
        <v>0</v>
      </c>
      <c r="G14136" s="14">
        <v>1</v>
      </c>
      <c r="H14136" s="15" t="str">
        <f t="shared" si="441"/>
        <v>Realizar Pedido</v>
      </c>
    </row>
    <row r="14137" spans="1:8" x14ac:dyDescent="0.25">
      <c r="A14137" s="3">
        <v>7702605200788</v>
      </c>
      <c r="B14137" s="11" t="s">
        <v>13809</v>
      </c>
      <c r="C14137" s="16"/>
      <c r="D14137" s="15">
        <f>SUMIFS(Movimientos!F:F,Movimientos!B:B,Productos!A14137,Movimientos!D:D,$D$1)</f>
        <v>0</v>
      </c>
      <c r="E14137" s="14">
        <f>SUMIFS(Movimientos!F:F,Movimientos!B:B,Productos!A14137,Movimientos!D:D,$E$1)</f>
        <v>0</v>
      </c>
      <c r="F14137" s="17">
        <f t="shared" si="440"/>
        <v>0</v>
      </c>
      <c r="G14137" s="14">
        <v>1</v>
      </c>
      <c r="H14137" s="15" t="str">
        <f t="shared" si="441"/>
        <v>Realizar Pedido</v>
      </c>
    </row>
    <row r="14138" spans="1:8" x14ac:dyDescent="0.25">
      <c r="A14138" s="3">
        <v>7702605201709</v>
      </c>
      <c r="B14138" s="11" t="s">
        <v>13810</v>
      </c>
      <c r="C14138" s="16"/>
      <c r="D14138" s="15">
        <f>SUMIFS(Movimientos!F:F,Movimientos!B:B,Productos!A14138,Movimientos!D:D,$D$1)</f>
        <v>0</v>
      </c>
      <c r="E14138" s="14">
        <f>SUMIFS(Movimientos!F:F,Movimientos!B:B,Productos!A14138,Movimientos!D:D,$E$1)</f>
        <v>0</v>
      </c>
      <c r="F14138" s="17">
        <f t="shared" si="440"/>
        <v>0</v>
      </c>
      <c r="G14138" s="14">
        <v>1</v>
      </c>
      <c r="H14138" s="15" t="str">
        <f t="shared" si="441"/>
        <v>Realizar Pedido</v>
      </c>
    </row>
    <row r="14139" spans="1:8" x14ac:dyDescent="0.25">
      <c r="A14139" s="3">
        <v>7591031003403</v>
      </c>
      <c r="B14139" s="11" t="s">
        <v>13811</v>
      </c>
      <c r="C14139" s="16"/>
      <c r="D14139" s="15">
        <f>SUMIFS(Movimientos!F:F,Movimientos!B:B,Productos!A14139,Movimientos!D:D,$D$1)</f>
        <v>0</v>
      </c>
      <c r="E14139" s="14">
        <f>SUMIFS(Movimientos!F:F,Movimientos!B:B,Productos!A14139,Movimientos!D:D,$E$1)</f>
        <v>0</v>
      </c>
      <c r="F14139" s="17">
        <f t="shared" si="440"/>
        <v>0</v>
      </c>
      <c r="G14139" s="14">
        <v>1</v>
      </c>
      <c r="H14139" s="15" t="str">
        <f t="shared" si="441"/>
        <v>Realizar Pedido</v>
      </c>
    </row>
    <row r="14140" spans="1:8" x14ac:dyDescent="0.25">
      <c r="A14140" s="3">
        <v>7594003321116</v>
      </c>
      <c r="B14140" s="11" t="s">
        <v>13812</v>
      </c>
      <c r="C14140" s="16"/>
      <c r="D14140" s="15">
        <f>SUMIFS(Movimientos!F:F,Movimientos!B:B,Productos!A14140,Movimientos!D:D,$D$1)</f>
        <v>0</v>
      </c>
      <c r="E14140" s="14">
        <f>SUMIFS(Movimientos!F:F,Movimientos!B:B,Productos!A14140,Movimientos!D:D,$E$1)</f>
        <v>0</v>
      </c>
      <c r="F14140" s="17">
        <f t="shared" si="440"/>
        <v>0</v>
      </c>
      <c r="G14140" s="14">
        <v>1</v>
      </c>
      <c r="H14140" s="15" t="str">
        <f t="shared" si="441"/>
        <v>Realizar Pedido</v>
      </c>
    </row>
    <row r="14141" spans="1:8" x14ac:dyDescent="0.25">
      <c r="A14141" s="3">
        <v>709862651145</v>
      </c>
      <c r="B14141" s="11" t="s">
        <v>13813</v>
      </c>
      <c r="C14141" s="16"/>
      <c r="D14141" s="15">
        <f>SUMIFS(Movimientos!F:F,Movimientos!B:B,Productos!A14141,Movimientos!D:D,$D$1)</f>
        <v>0</v>
      </c>
      <c r="E14141" s="14">
        <f>SUMIFS(Movimientos!F:F,Movimientos!B:B,Productos!A14141,Movimientos!D:D,$E$1)</f>
        <v>0</v>
      </c>
      <c r="F14141" s="17">
        <f t="shared" si="440"/>
        <v>0</v>
      </c>
      <c r="G14141" s="14">
        <v>1</v>
      </c>
      <c r="H14141" s="15" t="str">
        <f t="shared" si="441"/>
        <v>Realizar Pedido</v>
      </c>
    </row>
    <row r="14142" spans="1:8" x14ac:dyDescent="0.25">
      <c r="A14142" s="3">
        <v>709862651107</v>
      </c>
      <c r="B14142" s="11" t="s">
        <v>13814</v>
      </c>
      <c r="C14142" s="16"/>
      <c r="D14142" s="15">
        <f>SUMIFS(Movimientos!F:F,Movimientos!B:B,Productos!A14142,Movimientos!D:D,$D$1)</f>
        <v>0</v>
      </c>
      <c r="E14142" s="14">
        <f>SUMIFS(Movimientos!F:F,Movimientos!B:B,Productos!A14142,Movimientos!D:D,$E$1)</f>
        <v>0</v>
      </c>
      <c r="F14142" s="17">
        <f t="shared" si="440"/>
        <v>0</v>
      </c>
      <c r="G14142" s="14">
        <v>1</v>
      </c>
      <c r="H14142" s="15" t="str">
        <f t="shared" si="441"/>
        <v>Realizar Pedido</v>
      </c>
    </row>
    <row r="14143" spans="1:8" x14ac:dyDescent="0.25">
      <c r="A14143" s="3">
        <v>7501109910533</v>
      </c>
      <c r="B14143" s="11" t="s">
        <v>13815</v>
      </c>
      <c r="C14143" s="16"/>
      <c r="D14143" s="15">
        <f>SUMIFS(Movimientos!F:F,Movimientos!B:B,Productos!A14143,Movimientos!D:D,$D$1)</f>
        <v>0</v>
      </c>
      <c r="E14143" s="14">
        <f>SUMIFS(Movimientos!F:F,Movimientos!B:B,Productos!A14143,Movimientos!D:D,$E$1)</f>
        <v>0</v>
      </c>
      <c r="F14143" s="17">
        <f t="shared" si="440"/>
        <v>0</v>
      </c>
      <c r="G14143" s="14">
        <v>1</v>
      </c>
      <c r="H14143" s="15" t="str">
        <f t="shared" si="441"/>
        <v>Realizar Pedido</v>
      </c>
    </row>
    <row r="14144" spans="1:8" x14ac:dyDescent="0.25">
      <c r="A14144" s="3">
        <v>7501109910540</v>
      </c>
      <c r="B14144" s="11" t="s">
        <v>13816</v>
      </c>
      <c r="C14144" s="16"/>
      <c r="D14144" s="15">
        <f>SUMIFS(Movimientos!F:F,Movimientos!B:B,Productos!A14144,Movimientos!D:D,$D$1)</f>
        <v>0</v>
      </c>
      <c r="E14144" s="14">
        <f>SUMIFS(Movimientos!F:F,Movimientos!B:B,Productos!A14144,Movimientos!D:D,$E$1)</f>
        <v>0</v>
      </c>
      <c r="F14144" s="17">
        <f t="shared" si="440"/>
        <v>0</v>
      </c>
      <c r="G14144" s="14">
        <v>1</v>
      </c>
      <c r="H14144" s="15" t="str">
        <f t="shared" si="441"/>
        <v>Realizar Pedido</v>
      </c>
    </row>
    <row r="14145" spans="1:8" x14ac:dyDescent="0.25">
      <c r="A14145" s="3">
        <v>7501109910519</v>
      </c>
      <c r="B14145" s="11" t="s">
        <v>13817</v>
      </c>
      <c r="C14145" s="16"/>
      <c r="D14145" s="15">
        <f>SUMIFS(Movimientos!F:F,Movimientos!B:B,Productos!A14145,Movimientos!D:D,$D$1)</f>
        <v>0</v>
      </c>
      <c r="E14145" s="14">
        <f>SUMIFS(Movimientos!F:F,Movimientos!B:B,Productos!A14145,Movimientos!D:D,$E$1)</f>
        <v>0</v>
      </c>
      <c r="F14145" s="17">
        <f t="shared" si="440"/>
        <v>0</v>
      </c>
      <c r="G14145" s="14">
        <v>1</v>
      </c>
      <c r="H14145" s="15" t="str">
        <f t="shared" si="441"/>
        <v>Realizar Pedido</v>
      </c>
    </row>
    <row r="14146" spans="1:8" x14ac:dyDescent="0.25">
      <c r="A14146" s="3">
        <v>7501109910557</v>
      </c>
      <c r="B14146" s="11" t="s">
        <v>13818</v>
      </c>
      <c r="C14146" s="16"/>
      <c r="D14146" s="15">
        <f>SUMIFS(Movimientos!F:F,Movimientos!B:B,Productos!A14146,Movimientos!D:D,$D$1)</f>
        <v>0</v>
      </c>
      <c r="E14146" s="14">
        <f>SUMIFS(Movimientos!F:F,Movimientos!B:B,Productos!A14146,Movimientos!D:D,$E$1)</f>
        <v>0</v>
      </c>
      <c r="F14146" s="17">
        <f t="shared" si="440"/>
        <v>0</v>
      </c>
      <c r="G14146" s="14">
        <v>1</v>
      </c>
      <c r="H14146" s="15" t="str">
        <f t="shared" si="441"/>
        <v>Realizar Pedido</v>
      </c>
    </row>
    <row r="14147" spans="1:8" x14ac:dyDescent="0.25">
      <c r="A14147" s="3">
        <v>7591196003140</v>
      </c>
      <c r="B14147" s="11" t="s">
        <v>13819</v>
      </c>
      <c r="C14147" s="16"/>
      <c r="D14147" s="15">
        <f>SUMIFS(Movimientos!F:F,Movimientos!B:B,Productos!A14147,Movimientos!D:D,$D$1)</f>
        <v>0</v>
      </c>
      <c r="E14147" s="14">
        <f>SUMIFS(Movimientos!F:F,Movimientos!B:B,Productos!A14147,Movimientos!D:D,$E$1)</f>
        <v>0</v>
      </c>
      <c r="F14147" s="17">
        <f t="shared" ref="F14147:F14210" si="442">D14147-E14147</f>
        <v>0</v>
      </c>
      <c r="G14147" s="14">
        <v>1</v>
      </c>
      <c r="H14147" s="15" t="str">
        <f t="shared" ref="H14147:H14210" si="443">IF(F14147&lt;G14147,"Realizar Pedido","")</f>
        <v>Realizar Pedido</v>
      </c>
    </row>
    <row r="14148" spans="1:8" x14ac:dyDescent="0.25">
      <c r="A14148" s="3">
        <v>7591196003027</v>
      </c>
      <c r="B14148" s="11" t="s">
        <v>13820</v>
      </c>
      <c r="C14148" s="16"/>
      <c r="D14148" s="15">
        <f>SUMIFS(Movimientos!F:F,Movimientos!B:B,Productos!A14148,Movimientos!D:D,$D$1)</f>
        <v>0</v>
      </c>
      <c r="E14148" s="14">
        <f>SUMIFS(Movimientos!F:F,Movimientos!B:B,Productos!A14148,Movimientos!D:D,$E$1)</f>
        <v>0</v>
      </c>
      <c r="F14148" s="17">
        <f t="shared" si="442"/>
        <v>0</v>
      </c>
      <c r="G14148" s="14">
        <v>1</v>
      </c>
      <c r="H14148" s="15" t="str">
        <f t="shared" si="443"/>
        <v>Realizar Pedido</v>
      </c>
    </row>
    <row r="14149" spans="1:8" x14ac:dyDescent="0.25">
      <c r="A14149" s="3">
        <v>7591044401036</v>
      </c>
      <c r="B14149" s="11" t="s">
        <v>13821</v>
      </c>
      <c r="C14149" s="16"/>
      <c r="D14149" s="15">
        <f>SUMIFS(Movimientos!F:F,Movimientos!B:B,Productos!A14149,Movimientos!D:D,$D$1)</f>
        <v>0</v>
      </c>
      <c r="E14149" s="14">
        <f>SUMIFS(Movimientos!F:F,Movimientos!B:B,Productos!A14149,Movimientos!D:D,$E$1)</f>
        <v>0</v>
      </c>
      <c r="F14149" s="17">
        <f t="shared" si="442"/>
        <v>0</v>
      </c>
      <c r="G14149" s="14">
        <v>1</v>
      </c>
      <c r="H14149" s="15" t="str">
        <f t="shared" si="443"/>
        <v>Realizar Pedido</v>
      </c>
    </row>
    <row r="14150" spans="1:8" x14ac:dyDescent="0.25">
      <c r="A14150" s="3">
        <v>7591196000552</v>
      </c>
      <c r="B14150" s="11" t="s">
        <v>13822</v>
      </c>
      <c r="C14150" s="16"/>
      <c r="D14150" s="15">
        <f>SUMIFS(Movimientos!F:F,Movimientos!B:B,Productos!A14150,Movimientos!D:D,$D$1)</f>
        <v>0</v>
      </c>
      <c r="E14150" s="14">
        <f>SUMIFS(Movimientos!F:F,Movimientos!B:B,Productos!A14150,Movimientos!D:D,$E$1)</f>
        <v>0</v>
      </c>
      <c r="F14150" s="17">
        <f t="shared" si="442"/>
        <v>0</v>
      </c>
      <c r="G14150" s="14">
        <v>1</v>
      </c>
      <c r="H14150" s="15" t="str">
        <f t="shared" si="443"/>
        <v>Realizar Pedido</v>
      </c>
    </row>
    <row r="14151" spans="1:8" x14ac:dyDescent="0.25">
      <c r="A14151" s="3">
        <v>7450020013383</v>
      </c>
      <c r="B14151" s="11" t="s">
        <v>13823</v>
      </c>
      <c r="C14151" s="16"/>
      <c r="D14151" s="15">
        <f>SUMIFS(Movimientos!F:F,Movimientos!B:B,Productos!A14151,Movimientos!D:D,$D$1)</f>
        <v>0</v>
      </c>
      <c r="E14151" s="14">
        <f>SUMIFS(Movimientos!F:F,Movimientos!B:B,Productos!A14151,Movimientos!D:D,$E$1)</f>
        <v>0</v>
      </c>
      <c r="F14151" s="17">
        <f t="shared" si="442"/>
        <v>0</v>
      </c>
      <c r="G14151" s="14">
        <v>1</v>
      </c>
      <c r="H14151" s="15" t="str">
        <f t="shared" si="443"/>
        <v>Realizar Pedido</v>
      </c>
    </row>
    <row r="14152" spans="1:8" x14ac:dyDescent="0.25">
      <c r="A14152" s="3">
        <v>894321000746</v>
      </c>
      <c r="B14152" s="11" t="s">
        <v>13824</v>
      </c>
      <c r="C14152" s="16"/>
      <c r="D14152" s="15">
        <f>SUMIFS(Movimientos!F:F,Movimientos!B:B,Productos!A14152,Movimientos!D:D,$D$1)</f>
        <v>0</v>
      </c>
      <c r="E14152" s="14">
        <f>SUMIFS(Movimientos!F:F,Movimientos!B:B,Productos!A14152,Movimientos!D:D,$E$1)</f>
        <v>0</v>
      </c>
      <c r="F14152" s="17">
        <f t="shared" si="442"/>
        <v>0</v>
      </c>
      <c r="G14152" s="14">
        <v>1</v>
      </c>
      <c r="H14152" s="15" t="str">
        <f t="shared" si="443"/>
        <v>Realizar Pedido</v>
      </c>
    </row>
    <row r="14153" spans="1:8" x14ac:dyDescent="0.25">
      <c r="A14153" s="3">
        <v>894321000722</v>
      </c>
      <c r="B14153" s="11" t="s">
        <v>13825</v>
      </c>
      <c r="C14153" s="16"/>
      <c r="D14153" s="15">
        <f>SUMIFS(Movimientos!F:F,Movimientos!B:B,Productos!A14153,Movimientos!D:D,$D$1)</f>
        <v>0</v>
      </c>
      <c r="E14153" s="14">
        <f>SUMIFS(Movimientos!F:F,Movimientos!B:B,Productos!A14153,Movimientos!D:D,$E$1)</f>
        <v>0</v>
      </c>
      <c r="F14153" s="17">
        <f t="shared" si="442"/>
        <v>0</v>
      </c>
      <c r="G14153" s="14">
        <v>1</v>
      </c>
      <c r="H14153" s="15" t="str">
        <f t="shared" si="443"/>
        <v>Realizar Pedido</v>
      </c>
    </row>
    <row r="14154" spans="1:8" x14ac:dyDescent="0.25">
      <c r="A14154" s="3">
        <v>7591020008587</v>
      </c>
      <c r="B14154" s="11" t="s">
        <v>13826</v>
      </c>
      <c r="C14154" s="16"/>
      <c r="D14154" s="15">
        <f>SUMIFS(Movimientos!F:F,Movimientos!B:B,Productos!A14154,Movimientos!D:D,$D$1)</f>
        <v>0</v>
      </c>
      <c r="E14154" s="14">
        <f>SUMIFS(Movimientos!F:F,Movimientos!B:B,Productos!A14154,Movimientos!D:D,$E$1)</f>
        <v>0</v>
      </c>
      <c r="F14154" s="17">
        <f t="shared" si="442"/>
        <v>0</v>
      </c>
      <c r="G14154" s="14">
        <v>1</v>
      </c>
      <c r="H14154" s="15" t="str">
        <f t="shared" si="443"/>
        <v>Realizar Pedido</v>
      </c>
    </row>
    <row r="14155" spans="1:8" x14ac:dyDescent="0.25">
      <c r="A14155" s="3">
        <v>7591585110930</v>
      </c>
      <c r="B14155" s="11" t="s">
        <v>13827</v>
      </c>
      <c r="C14155" s="16"/>
      <c r="D14155" s="15">
        <f>SUMIFS(Movimientos!F:F,Movimientos!B:B,Productos!A14155,Movimientos!D:D,$D$1)</f>
        <v>0</v>
      </c>
      <c r="E14155" s="14">
        <f>SUMIFS(Movimientos!F:F,Movimientos!B:B,Productos!A14155,Movimientos!D:D,$E$1)</f>
        <v>0</v>
      </c>
      <c r="F14155" s="17">
        <f t="shared" si="442"/>
        <v>0</v>
      </c>
      <c r="G14155" s="14">
        <v>1</v>
      </c>
      <c r="H14155" s="15" t="str">
        <f t="shared" si="443"/>
        <v>Realizar Pedido</v>
      </c>
    </row>
    <row r="14156" spans="1:8" x14ac:dyDescent="0.25">
      <c r="A14156" s="3">
        <v>7591585110947</v>
      </c>
      <c r="B14156" s="11" t="s">
        <v>13828</v>
      </c>
      <c r="C14156" s="16"/>
      <c r="D14156" s="15">
        <f>SUMIFS(Movimientos!F:F,Movimientos!B:B,Productos!A14156,Movimientos!D:D,$D$1)</f>
        <v>0</v>
      </c>
      <c r="E14156" s="14">
        <f>SUMIFS(Movimientos!F:F,Movimientos!B:B,Productos!A14156,Movimientos!D:D,$E$1)</f>
        <v>0</v>
      </c>
      <c r="F14156" s="17">
        <f t="shared" si="442"/>
        <v>0</v>
      </c>
      <c r="G14156" s="14">
        <v>1</v>
      </c>
      <c r="H14156" s="15" t="str">
        <f t="shared" si="443"/>
        <v>Realizar Pedido</v>
      </c>
    </row>
    <row r="14157" spans="1:8" x14ac:dyDescent="0.25">
      <c r="A14157" s="3">
        <v>1458</v>
      </c>
      <c r="B14157" s="11" t="s">
        <v>13829</v>
      </c>
      <c r="C14157" s="16"/>
      <c r="D14157" s="15">
        <f>SUMIFS(Movimientos!F:F,Movimientos!B:B,Productos!A14157,Movimientos!D:D,$D$1)</f>
        <v>0</v>
      </c>
      <c r="E14157" s="14">
        <f>SUMIFS(Movimientos!F:F,Movimientos!B:B,Productos!A14157,Movimientos!D:D,$E$1)</f>
        <v>0</v>
      </c>
      <c r="F14157" s="17">
        <f t="shared" si="442"/>
        <v>0</v>
      </c>
      <c r="G14157" s="14">
        <v>1</v>
      </c>
      <c r="H14157" s="15" t="str">
        <f t="shared" si="443"/>
        <v>Realizar Pedido</v>
      </c>
    </row>
    <row r="14158" spans="1:8" x14ac:dyDescent="0.25">
      <c r="A14158" s="3">
        <v>7591585210937</v>
      </c>
      <c r="B14158" s="11" t="s">
        <v>13830</v>
      </c>
      <c r="C14158" s="16"/>
      <c r="D14158" s="15">
        <f>SUMIFS(Movimientos!F:F,Movimientos!B:B,Productos!A14158,Movimientos!D:D,$D$1)</f>
        <v>0</v>
      </c>
      <c r="E14158" s="14">
        <f>SUMIFS(Movimientos!F:F,Movimientos!B:B,Productos!A14158,Movimientos!D:D,$E$1)</f>
        <v>0</v>
      </c>
      <c r="F14158" s="17">
        <f t="shared" si="442"/>
        <v>0</v>
      </c>
      <c r="G14158" s="14">
        <v>1</v>
      </c>
      <c r="H14158" s="15" t="str">
        <f t="shared" si="443"/>
        <v>Realizar Pedido</v>
      </c>
    </row>
    <row r="14159" spans="1:8" x14ac:dyDescent="0.25">
      <c r="A14159" s="2">
        <v>7591585310934</v>
      </c>
      <c r="B14159" s="12" t="s">
        <v>13831</v>
      </c>
      <c r="C14159" s="16"/>
      <c r="D14159" s="15">
        <f>SUMIFS(Movimientos!F:F,Movimientos!B:B,Productos!A14159,Movimientos!D:D,$D$1)</f>
        <v>0</v>
      </c>
      <c r="E14159" s="14">
        <f>SUMIFS(Movimientos!F:F,Movimientos!B:B,Productos!A14159,Movimientos!D:D,$E$1)</f>
        <v>0</v>
      </c>
      <c r="F14159" s="17">
        <f t="shared" si="442"/>
        <v>0</v>
      </c>
      <c r="G14159" s="14">
        <v>1</v>
      </c>
      <c r="H14159" s="15" t="str">
        <f t="shared" si="443"/>
        <v>Realizar Pedido</v>
      </c>
    </row>
    <row r="14160" spans="1:8" x14ac:dyDescent="0.25">
      <c r="A14160" s="3">
        <v>8470006730461</v>
      </c>
      <c r="B14160" s="11" t="s">
        <v>13832</v>
      </c>
      <c r="C14160" s="16"/>
      <c r="D14160" s="15">
        <f>SUMIFS(Movimientos!F:F,Movimientos!B:B,Productos!A14160,Movimientos!D:D,$D$1)</f>
        <v>0</v>
      </c>
      <c r="E14160" s="14">
        <f>SUMIFS(Movimientos!F:F,Movimientos!B:B,Productos!A14160,Movimientos!D:D,$E$1)</f>
        <v>0</v>
      </c>
      <c r="F14160" s="17">
        <f t="shared" si="442"/>
        <v>0</v>
      </c>
      <c r="G14160" s="14">
        <v>1</v>
      </c>
      <c r="H14160" s="15" t="str">
        <f t="shared" si="443"/>
        <v>Realizar Pedido</v>
      </c>
    </row>
    <row r="14161" spans="1:8" x14ac:dyDescent="0.25">
      <c r="A14161" s="3">
        <v>7591099189804</v>
      </c>
      <c r="B14161" s="11" t="s">
        <v>13833</v>
      </c>
      <c r="C14161" s="16"/>
      <c r="D14161" s="15">
        <f>SUMIFS(Movimientos!F:F,Movimientos!B:B,Productos!A14161,Movimientos!D:D,$D$1)</f>
        <v>0</v>
      </c>
      <c r="E14161" s="14">
        <f>SUMIFS(Movimientos!F:F,Movimientos!B:B,Productos!A14161,Movimientos!D:D,$E$1)</f>
        <v>0</v>
      </c>
      <c r="F14161" s="17">
        <f t="shared" si="442"/>
        <v>0</v>
      </c>
      <c r="G14161" s="14">
        <v>1</v>
      </c>
      <c r="H14161" s="15" t="str">
        <f t="shared" si="443"/>
        <v>Realizar Pedido</v>
      </c>
    </row>
    <row r="14162" spans="1:8" x14ac:dyDescent="0.25">
      <c r="A14162" s="3">
        <v>7591099189705</v>
      </c>
      <c r="B14162" s="11" t="s">
        <v>13834</v>
      </c>
      <c r="C14162" s="16"/>
      <c r="D14162" s="15">
        <f>SUMIFS(Movimientos!F:F,Movimientos!B:B,Productos!A14162,Movimientos!D:D,$D$1)</f>
        <v>0</v>
      </c>
      <c r="E14162" s="14">
        <f>SUMIFS(Movimientos!F:F,Movimientos!B:B,Productos!A14162,Movimientos!D:D,$E$1)</f>
        <v>0</v>
      </c>
      <c r="F14162" s="17">
        <f t="shared" si="442"/>
        <v>0</v>
      </c>
      <c r="G14162" s="14">
        <v>1</v>
      </c>
      <c r="H14162" s="15" t="str">
        <f t="shared" si="443"/>
        <v>Realizar Pedido</v>
      </c>
    </row>
    <row r="14163" spans="1:8" x14ac:dyDescent="0.25">
      <c r="A14163" s="3">
        <v>7591099114301</v>
      </c>
      <c r="B14163" s="11" t="s">
        <v>13835</v>
      </c>
      <c r="C14163" s="16"/>
      <c r="D14163" s="15">
        <f>SUMIFS(Movimientos!F:F,Movimientos!B:B,Productos!A14163,Movimientos!D:D,$D$1)</f>
        <v>0</v>
      </c>
      <c r="E14163" s="14">
        <f>SUMIFS(Movimientos!F:F,Movimientos!B:B,Productos!A14163,Movimientos!D:D,$E$1)</f>
        <v>0</v>
      </c>
      <c r="F14163" s="17">
        <f t="shared" si="442"/>
        <v>0</v>
      </c>
      <c r="G14163" s="14">
        <v>1</v>
      </c>
      <c r="H14163" s="15" t="str">
        <f t="shared" si="443"/>
        <v>Realizar Pedido</v>
      </c>
    </row>
    <row r="14164" spans="1:8" x14ac:dyDescent="0.25">
      <c r="A14164" s="3">
        <v>7591099114103</v>
      </c>
      <c r="B14164" s="11" t="s">
        <v>13836</v>
      </c>
      <c r="C14164" s="16"/>
      <c r="D14164" s="15">
        <f>SUMIFS(Movimientos!F:F,Movimientos!B:B,Productos!A14164,Movimientos!D:D,$D$1)</f>
        <v>0</v>
      </c>
      <c r="E14164" s="14">
        <f>SUMIFS(Movimientos!F:F,Movimientos!B:B,Productos!A14164,Movimientos!D:D,$E$1)</f>
        <v>0</v>
      </c>
      <c r="F14164" s="17">
        <f t="shared" si="442"/>
        <v>0</v>
      </c>
      <c r="G14164" s="14">
        <v>1</v>
      </c>
      <c r="H14164" s="15" t="str">
        <f t="shared" si="443"/>
        <v>Realizar Pedido</v>
      </c>
    </row>
    <row r="14165" spans="1:8" x14ac:dyDescent="0.25">
      <c r="A14165" s="3">
        <v>1459</v>
      </c>
      <c r="B14165" s="11" t="s">
        <v>13837</v>
      </c>
      <c r="C14165" s="16"/>
      <c r="D14165" s="15">
        <f>SUMIFS(Movimientos!F:F,Movimientos!B:B,Productos!A14165,Movimientos!D:D,$D$1)</f>
        <v>0</v>
      </c>
      <c r="E14165" s="14">
        <f>SUMIFS(Movimientos!F:F,Movimientos!B:B,Productos!A14165,Movimientos!D:D,$E$1)</f>
        <v>0</v>
      </c>
      <c r="F14165" s="17">
        <f t="shared" si="442"/>
        <v>0</v>
      </c>
      <c r="G14165" s="14">
        <v>1</v>
      </c>
      <c r="H14165" s="15" t="str">
        <f t="shared" si="443"/>
        <v>Realizar Pedido</v>
      </c>
    </row>
    <row r="14166" spans="1:8" x14ac:dyDescent="0.25">
      <c r="A14166" s="3">
        <v>57039</v>
      </c>
      <c r="B14166" s="11" t="s">
        <v>13838</v>
      </c>
      <c r="C14166" s="16"/>
      <c r="D14166" s="15">
        <f>SUMIFS(Movimientos!F:F,Movimientos!B:B,Productos!A14166,Movimientos!D:D,$D$1)</f>
        <v>0</v>
      </c>
      <c r="E14166" s="14">
        <f>SUMIFS(Movimientos!F:F,Movimientos!B:B,Productos!A14166,Movimientos!D:D,$E$1)</f>
        <v>0</v>
      </c>
      <c r="F14166" s="17">
        <f t="shared" si="442"/>
        <v>0</v>
      </c>
      <c r="G14166" s="14">
        <v>1</v>
      </c>
      <c r="H14166" s="15" t="str">
        <f t="shared" si="443"/>
        <v>Realizar Pedido</v>
      </c>
    </row>
    <row r="14167" spans="1:8" x14ac:dyDescent="0.25">
      <c r="A14167" s="3">
        <v>7591873000271</v>
      </c>
      <c r="B14167" s="11" t="s">
        <v>13839</v>
      </c>
      <c r="C14167" s="16"/>
      <c r="D14167" s="15">
        <f>SUMIFS(Movimientos!F:F,Movimientos!B:B,Productos!A14167,Movimientos!D:D,$D$1)</f>
        <v>0</v>
      </c>
      <c r="E14167" s="14">
        <f>SUMIFS(Movimientos!F:F,Movimientos!B:B,Productos!A14167,Movimientos!D:D,$E$1)</f>
        <v>0</v>
      </c>
      <c r="F14167" s="17">
        <f t="shared" si="442"/>
        <v>0</v>
      </c>
      <c r="G14167" s="14">
        <v>1</v>
      </c>
      <c r="H14167" s="15" t="str">
        <f t="shared" si="443"/>
        <v>Realizar Pedido</v>
      </c>
    </row>
    <row r="14168" spans="1:8" x14ac:dyDescent="0.25">
      <c r="A14168" s="3">
        <v>8470006564059</v>
      </c>
      <c r="B14168" s="11" t="s">
        <v>13840</v>
      </c>
      <c r="C14168" s="16"/>
      <c r="D14168" s="15">
        <f>SUMIFS(Movimientos!F:F,Movimientos!B:B,Productos!A14168,Movimientos!D:D,$D$1)</f>
        <v>0</v>
      </c>
      <c r="E14168" s="14">
        <f>SUMIFS(Movimientos!F:F,Movimientos!B:B,Productos!A14168,Movimientos!D:D,$E$1)</f>
        <v>0</v>
      </c>
      <c r="F14168" s="17">
        <f t="shared" si="442"/>
        <v>0</v>
      </c>
      <c r="G14168" s="14">
        <v>1</v>
      </c>
      <c r="H14168" s="15" t="str">
        <f t="shared" si="443"/>
        <v>Realizar Pedido</v>
      </c>
    </row>
    <row r="14169" spans="1:8" x14ac:dyDescent="0.25">
      <c r="A14169" s="3">
        <v>7896116860606</v>
      </c>
      <c r="B14169" s="11" t="s">
        <v>13841</v>
      </c>
      <c r="C14169" s="16"/>
      <c r="D14169" s="15">
        <f>SUMIFS(Movimientos!F:F,Movimientos!B:B,Productos!A14169,Movimientos!D:D,$D$1)</f>
        <v>0</v>
      </c>
      <c r="E14169" s="14">
        <f>SUMIFS(Movimientos!F:F,Movimientos!B:B,Productos!A14169,Movimientos!D:D,$E$1)</f>
        <v>0</v>
      </c>
      <c r="F14169" s="17">
        <f t="shared" si="442"/>
        <v>0</v>
      </c>
      <c r="G14169" s="14">
        <v>1</v>
      </c>
      <c r="H14169" s="15" t="str">
        <f t="shared" si="443"/>
        <v>Realizar Pedido</v>
      </c>
    </row>
    <row r="14170" spans="1:8" x14ac:dyDescent="0.25">
      <c r="A14170" s="3">
        <v>7896116861450</v>
      </c>
      <c r="B14170" s="11" t="s">
        <v>13842</v>
      </c>
      <c r="C14170" s="16"/>
      <c r="D14170" s="15">
        <f>SUMIFS(Movimientos!F:F,Movimientos!B:B,Productos!A14170,Movimientos!D:D,$D$1)</f>
        <v>0</v>
      </c>
      <c r="E14170" s="14">
        <f>SUMIFS(Movimientos!F:F,Movimientos!B:B,Productos!A14170,Movimientos!D:D,$E$1)</f>
        <v>0</v>
      </c>
      <c r="F14170" s="17">
        <f t="shared" si="442"/>
        <v>0</v>
      </c>
      <c r="G14170" s="14">
        <v>1</v>
      </c>
      <c r="H14170" s="15" t="str">
        <f t="shared" si="443"/>
        <v>Realizar Pedido</v>
      </c>
    </row>
    <row r="14171" spans="1:8" x14ac:dyDescent="0.25">
      <c r="A14171" s="3">
        <v>7891106904339</v>
      </c>
      <c r="B14171" s="11" t="s">
        <v>13843</v>
      </c>
      <c r="C14171" s="16"/>
      <c r="D14171" s="15">
        <f>SUMIFS(Movimientos!F:F,Movimientos!B:B,Productos!A14171,Movimientos!D:D,$D$1)</f>
        <v>0</v>
      </c>
      <c r="E14171" s="14">
        <f>SUMIFS(Movimientos!F:F,Movimientos!B:B,Productos!A14171,Movimientos!D:D,$E$1)</f>
        <v>0</v>
      </c>
      <c r="F14171" s="17">
        <f t="shared" si="442"/>
        <v>0</v>
      </c>
      <c r="G14171" s="14">
        <v>1</v>
      </c>
      <c r="H14171" s="15" t="str">
        <f t="shared" si="443"/>
        <v>Realizar Pedido</v>
      </c>
    </row>
    <row r="14172" spans="1:8" x14ac:dyDescent="0.25">
      <c r="A14172" s="3">
        <v>7592283000059</v>
      </c>
      <c r="B14172" s="11" t="s">
        <v>13844</v>
      </c>
      <c r="C14172" s="16"/>
      <c r="D14172" s="15">
        <f>SUMIFS(Movimientos!F:F,Movimientos!B:B,Productos!A14172,Movimientos!D:D,$D$1)</f>
        <v>0</v>
      </c>
      <c r="E14172" s="14">
        <f>SUMIFS(Movimientos!F:F,Movimientos!B:B,Productos!A14172,Movimientos!D:D,$E$1)</f>
        <v>0</v>
      </c>
      <c r="F14172" s="17">
        <f t="shared" si="442"/>
        <v>0</v>
      </c>
      <c r="G14172" s="14">
        <v>1</v>
      </c>
      <c r="H14172" s="15" t="str">
        <f t="shared" si="443"/>
        <v>Realizar Pedido</v>
      </c>
    </row>
    <row r="14173" spans="1:8" x14ac:dyDescent="0.25">
      <c r="A14173" s="3">
        <v>7592788000080</v>
      </c>
      <c r="B14173" s="11" t="s">
        <v>13845</v>
      </c>
      <c r="C14173" s="16"/>
      <c r="D14173" s="15">
        <f>SUMIFS(Movimientos!F:F,Movimientos!B:B,Productos!A14173,Movimientos!D:D,$D$1)</f>
        <v>0</v>
      </c>
      <c r="E14173" s="14">
        <f>SUMIFS(Movimientos!F:F,Movimientos!B:B,Productos!A14173,Movimientos!D:D,$E$1)</f>
        <v>0</v>
      </c>
      <c r="F14173" s="17">
        <f t="shared" si="442"/>
        <v>0</v>
      </c>
      <c r="G14173" s="14">
        <v>1</v>
      </c>
      <c r="H14173" s="15" t="str">
        <f t="shared" si="443"/>
        <v>Realizar Pedido</v>
      </c>
    </row>
    <row r="14174" spans="1:8" x14ac:dyDescent="0.25">
      <c r="A14174" s="3">
        <v>7592788000073</v>
      </c>
      <c r="B14174" s="11" t="s">
        <v>13846</v>
      </c>
      <c r="C14174" s="16"/>
      <c r="D14174" s="15">
        <f>SUMIFS(Movimientos!F:F,Movimientos!B:B,Productos!A14174,Movimientos!D:D,$D$1)</f>
        <v>0</v>
      </c>
      <c r="E14174" s="14">
        <f>SUMIFS(Movimientos!F:F,Movimientos!B:B,Productos!A14174,Movimientos!D:D,$E$1)</f>
        <v>0</v>
      </c>
      <c r="F14174" s="17">
        <f t="shared" si="442"/>
        <v>0</v>
      </c>
      <c r="G14174" s="14">
        <v>1</v>
      </c>
      <c r="H14174" s="15" t="str">
        <f t="shared" si="443"/>
        <v>Realizar Pedido</v>
      </c>
    </row>
    <row r="14175" spans="1:8" x14ac:dyDescent="0.25">
      <c r="A14175" s="3">
        <v>7592788000264</v>
      </c>
      <c r="B14175" s="11" t="s">
        <v>13847</v>
      </c>
      <c r="C14175" s="16"/>
      <c r="D14175" s="15">
        <f>SUMIFS(Movimientos!F:F,Movimientos!B:B,Productos!A14175,Movimientos!D:D,$D$1)</f>
        <v>0</v>
      </c>
      <c r="E14175" s="14">
        <f>SUMIFS(Movimientos!F:F,Movimientos!B:B,Productos!A14175,Movimientos!D:D,$E$1)</f>
        <v>0</v>
      </c>
      <c r="F14175" s="17">
        <f t="shared" si="442"/>
        <v>0</v>
      </c>
      <c r="G14175" s="14">
        <v>1</v>
      </c>
      <c r="H14175" s="15" t="str">
        <f t="shared" si="443"/>
        <v>Realizar Pedido</v>
      </c>
    </row>
    <row r="14176" spans="1:8" x14ac:dyDescent="0.25">
      <c r="A14176" s="3">
        <v>7591206007502</v>
      </c>
      <c r="B14176" s="11" t="s">
        <v>13848</v>
      </c>
      <c r="C14176" s="16"/>
      <c r="D14176" s="15">
        <f>SUMIFS(Movimientos!F:F,Movimientos!B:B,Productos!A14176,Movimientos!D:D,$D$1)</f>
        <v>0</v>
      </c>
      <c r="E14176" s="14">
        <f>SUMIFS(Movimientos!F:F,Movimientos!B:B,Productos!A14176,Movimientos!D:D,$E$1)</f>
        <v>0</v>
      </c>
      <c r="F14176" s="17">
        <f t="shared" si="442"/>
        <v>0</v>
      </c>
      <c r="G14176" s="14">
        <v>1</v>
      </c>
      <c r="H14176" s="15" t="str">
        <f t="shared" si="443"/>
        <v>Realizar Pedido</v>
      </c>
    </row>
    <row r="14177" spans="1:8" x14ac:dyDescent="0.25">
      <c r="A14177" s="3">
        <v>7591206007496</v>
      </c>
      <c r="B14177" s="11" t="s">
        <v>13849</v>
      </c>
      <c r="C14177" s="16"/>
      <c r="D14177" s="15">
        <f>SUMIFS(Movimientos!F:F,Movimientos!B:B,Productos!A14177,Movimientos!D:D,$D$1)</f>
        <v>0</v>
      </c>
      <c r="E14177" s="14">
        <f>SUMIFS(Movimientos!F:F,Movimientos!B:B,Productos!A14177,Movimientos!D:D,$E$1)</f>
        <v>0</v>
      </c>
      <c r="F14177" s="17">
        <f t="shared" si="442"/>
        <v>0</v>
      </c>
      <c r="G14177" s="14">
        <v>1</v>
      </c>
      <c r="H14177" s="15" t="str">
        <f t="shared" si="443"/>
        <v>Realizar Pedido</v>
      </c>
    </row>
    <row r="14178" spans="1:8" x14ac:dyDescent="0.25">
      <c r="A14178" s="3">
        <v>7591206007540</v>
      </c>
      <c r="B14178" s="11" t="s">
        <v>13850</v>
      </c>
      <c r="C14178" s="16"/>
      <c r="D14178" s="15">
        <f>SUMIFS(Movimientos!F:F,Movimientos!B:B,Productos!A14178,Movimientos!D:D,$D$1)</f>
        <v>0</v>
      </c>
      <c r="E14178" s="14">
        <f>SUMIFS(Movimientos!F:F,Movimientos!B:B,Productos!A14178,Movimientos!D:D,$E$1)</f>
        <v>0</v>
      </c>
      <c r="F14178" s="17">
        <f t="shared" si="442"/>
        <v>0</v>
      </c>
      <c r="G14178" s="14">
        <v>1</v>
      </c>
      <c r="H14178" s="15" t="str">
        <f t="shared" si="443"/>
        <v>Realizar Pedido</v>
      </c>
    </row>
    <row r="14179" spans="1:8" x14ac:dyDescent="0.25">
      <c r="A14179" s="3">
        <v>7591206007533</v>
      </c>
      <c r="B14179" s="11" t="s">
        <v>13851</v>
      </c>
      <c r="C14179" s="16"/>
      <c r="D14179" s="15">
        <f>SUMIFS(Movimientos!F:F,Movimientos!B:B,Productos!A14179,Movimientos!D:D,$D$1)</f>
        <v>0</v>
      </c>
      <c r="E14179" s="14">
        <f>SUMIFS(Movimientos!F:F,Movimientos!B:B,Productos!A14179,Movimientos!D:D,$E$1)</f>
        <v>0</v>
      </c>
      <c r="F14179" s="17">
        <f t="shared" si="442"/>
        <v>0</v>
      </c>
      <c r="G14179" s="14">
        <v>1</v>
      </c>
      <c r="H14179" s="15" t="str">
        <f t="shared" si="443"/>
        <v>Realizar Pedido</v>
      </c>
    </row>
    <row r="14180" spans="1:8" x14ac:dyDescent="0.25">
      <c r="A14180" s="3">
        <v>7591206114262</v>
      </c>
      <c r="B14180" s="11" t="s">
        <v>13852</v>
      </c>
      <c r="C14180" s="16"/>
      <c r="D14180" s="15">
        <f>SUMIFS(Movimientos!F:F,Movimientos!B:B,Productos!A14180,Movimientos!D:D,$D$1)</f>
        <v>0</v>
      </c>
      <c r="E14180" s="14">
        <f>SUMIFS(Movimientos!F:F,Movimientos!B:B,Productos!A14180,Movimientos!D:D,$E$1)</f>
        <v>0</v>
      </c>
      <c r="F14180" s="17">
        <f t="shared" si="442"/>
        <v>0</v>
      </c>
      <c r="G14180" s="14">
        <v>1</v>
      </c>
      <c r="H14180" s="15" t="str">
        <f t="shared" si="443"/>
        <v>Realizar Pedido</v>
      </c>
    </row>
    <row r="14181" spans="1:8" x14ac:dyDescent="0.25">
      <c r="A14181" s="3">
        <v>7591206114255</v>
      </c>
      <c r="B14181" s="11" t="s">
        <v>13853</v>
      </c>
      <c r="C14181" s="16"/>
      <c r="D14181" s="15">
        <f>SUMIFS(Movimientos!F:F,Movimientos!B:B,Productos!A14181,Movimientos!D:D,$D$1)</f>
        <v>0</v>
      </c>
      <c r="E14181" s="14">
        <f>SUMIFS(Movimientos!F:F,Movimientos!B:B,Productos!A14181,Movimientos!D:D,$E$1)</f>
        <v>0</v>
      </c>
      <c r="F14181" s="17">
        <f t="shared" si="442"/>
        <v>0</v>
      </c>
      <c r="G14181" s="14">
        <v>1</v>
      </c>
      <c r="H14181" s="15" t="str">
        <f t="shared" si="443"/>
        <v>Realizar Pedido</v>
      </c>
    </row>
    <row r="14182" spans="1:8" x14ac:dyDescent="0.25">
      <c r="A14182" s="3">
        <v>7591206114330</v>
      </c>
      <c r="B14182" s="11" t="s">
        <v>13854</v>
      </c>
      <c r="C14182" s="16"/>
      <c r="D14182" s="15">
        <f>SUMIFS(Movimientos!F:F,Movimientos!B:B,Productos!A14182,Movimientos!D:D,$D$1)</f>
        <v>0</v>
      </c>
      <c r="E14182" s="14">
        <f>SUMIFS(Movimientos!F:F,Movimientos!B:B,Productos!A14182,Movimientos!D:D,$E$1)</f>
        <v>0</v>
      </c>
      <c r="F14182" s="17">
        <f t="shared" si="442"/>
        <v>0</v>
      </c>
      <c r="G14182" s="14">
        <v>1</v>
      </c>
      <c r="H14182" s="15" t="str">
        <f t="shared" si="443"/>
        <v>Realizar Pedido</v>
      </c>
    </row>
    <row r="14183" spans="1:8" x14ac:dyDescent="0.25">
      <c r="A14183" s="3">
        <v>7591206006505</v>
      </c>
      <c r="B14183" s="11" t="s">
        <v>13855</v>
      </c>
      <c r="C14183" s="16"/>
      <c r="D14183" s="15">
        <f>SUMIFS(Movimientos!F:F,Movimientos!B:B,Productos!A14183,Movimientos!D:D,$D$1)</f>
        <v>0</v>
      </c>
      <c r="E14183" s="14">
        <f>SUMIFS(Movimientos!F:F,Movimientos!B:B,Productos!A14183,Movimientos!D:D,$E$1)</f>
        <v>0</v>
      </c>
      <c r="F14183" s="17">
        <f t="shared" si="442"/>
        <v>0</v>
      </c>
      <c r="G14183" s="14">
        <v>1</v>
      </c>
      <c r="H14183" s="15" t="str">
        <f t="shared" si="443"/>
        <v>Realizar Pedido</v>
      </c>
    </row>
    <row r="14184" spans="1:8" x14ac:dyDescent="0.25">
      <c r="A14184" s="3">
        <v>7592396001547</v>
      </c>
      <c r="B14184" s="11" t="s">
        <v>13856</v>
      </c>
      <c r="C14184" s="16"/>
      <c r="D14184" s="15">
        <f>SUMIFS(Movimientos!F:F,Movimientos!B:B,Productos!A14184,Movimientos!D:D,$D$1)</f>
        <v>0</v>
      </c>
      <c r="E14184" s="14">
        <f>SUMIFS(Movimientos!F:F,Movimientos!B:B,Productos!A14184,Movimientos!D:D,$E$1)</f>
        <v>0</v>
      </c>
      <c r="F14184" s="17">
        <f t="shared" si="442"/>
        <v>0</v>
      </c>
      <c r="G14184" s="14">
        <v>1</v>
      </c>
      <c r="H14184" s="15" t="str">
        <f t="shared" si="443"/>
        <v>Realizar Pedido</v>
      </c>
    </row>
    <row r="14185" spans="1:8" x14ac:dyDescent="0.25">
      <c r="A14185" s="3">
        <v>7592396001356</v>
      </c>
      <c r="B14185" s="11" t="s">
        <v>13857</v>
      </c>
      <c r="C14185" s="16"/>
      <c r="D14185" s="15">
        <f>SUMIFS(Movimientos!F:F,Movimientos!B:B,Productos!A14185,Movimientos!D:D,$D$1)</f>
        <v>0</v>
      </c>
      <c r="E14185" s="14">
        <f>SUMIFS(Movimientos!F:F,Movimientos!B:B,Productos!A14185,Movimientos!D:D,$E$1)</f>
        <v>0</v>
      </c>
      <c r="F14185" s="17">
        <f t="shared" si="442"/>
        <v>0</v>
      </c>
      <c r="G14185" s="14">
        <v>1</v>
      </c>
      <c r="H14185" s="15" t="str">
        <f t="shared" si="443"/>
        <v>Realizar Pedido</v>
      </c>
    </row>
    <row r="14186" spans="1:8" x14ac:dyDescent="0.25">
      <c r="A14186" s="3">
        <v>7593434000522</v>
      </c>
      <c r="B14186" s="11" t="s">
        <v>13858</v>
      </c>
      <c r="C14186" s="16"/>
      <c r="D14186" s="15">
        <f>SUMIFS(Movimientos!F:F,Movimientos!B:B,Productos!A14186,Movimientos!D:D,$D$1)</f>
        <v>0</v>
      </c>
      <c r="E14186" s="14">
        <f>SUMIFS(Movimientos!F:F,Movimientos!B:B,Productos!A14186,Movimientos!D:D,$E$1)</f>
        <v>0</v>
      </c>
      <c r="F14186" s="17">
        <f t="shared" si="442"/>
        <v>0</v>
      </c>
      <c r="G14186" s="14">
        <v>1</v>
      </c>
      <c r="H14186" s="15" t="str">
        <f t="shared" si="443"/>
        <v>Realizar Pedido</v>
      </c>
    </row>
    <row r="14187" spans="1:8" x14ac:dyDescent="0.25">
      <c r="A14187" s="3">
        <v>7593434000546</v>
      </c>
      <c r="B14187" s="11" t="s">
        <v>13859</v>
      </c>
      <c r="C14187" s="16"/>
      <c r="D14187" s="15">
        <f>SUMIFS(Movimientos!F:F,Movimientos!B:B,Productos!A14187,Movimientos!D:D,$D$1)</f>
        <v>0</v>
      </c>
      <c r="E14187" s="14">
        <f>SUMIFS(Movimientos!F:F,Movimientos!B:B,Productos!A14187,Movimientos!D:D,$E$1)</f>
        <v>0</v>
      </c>
      <c r="F14187" s="17">
        <f t="shared" si="442"/>
        <v>0</v>
      </c>
      <c r="G14187" s="14">
        <v>1</v>
      </c>
      <c r="H14187" s="15" t="str">
        <f t="shared" si="443"/>
        <v>Realizar Pedido</v>
      </c>
    </row>
    <row r="14188" spans="1:8" x14ac:dyDescent="0.25">
      <c r="A14188" s="3">
        <v>755244071063</v>
      </c>
      <c r="B14188" s="11" t="s">
        <v>13860</v>
      </c>
      <c r="C14188" s="16"/>
      <c r="D14188" s="15">
        <f>SUMIFS(Movimientos!F:F,Movimientos!B:B,Productos!A14188,Movimientos!D:D,$D$1)</f>
        <v>0</v>
      </c>
      <c r="E14188" s="14">
        <f>SUMIFS(Movimientos!F:F,Movimientos!B:B,Productos!A14188,Movimientos!D:D,$E$1)</f>
        <v>0</v>
      </c>
      <c r="F14188" s="17">
        <f t="shared" si="442"/>
        <v>0</v>
      </c>
      <c r="G14188" s="14">
        <v>1</v>
      </c>
      <c r="H14188" s="15" t="str">
        <f t="shared" si="443"/>
        <v>Realizar Pedido</v>
      </c>
    </row>
    <row r="14189" spans="1:8" x14ac:dyDescent="0.25">
      <c r="A14189" s="3">
        <v>755244036260</v>
      </c>
      <c r="B14189" s="11" t="s">
        <v>13861</v>
      </c>
      <c r="C14189" s="16"/>
      <c r="D14189" s="15">
        <f>SUMIFS(Movimientos!F:F,Movimientos!B:B,Productos!A14189,Movimientos!D:D,$D$1)</f>
        <v>0</v>
      </c>
      <c r="E14189" s="14">
        <f>SUMIFS(Movimientos!F:F,Movimientos!B:B,Productos!A14189,Movimientos!D:D,$E$1)</f>
        <v>0</v>
      </c>
      <c r="F14189" s="17">
        <f t="shared" si="442"/>
        <v>0</v>
      </c>
      <c r="G14189" s="14">
        <v>1</v>
      </c>
      <c r="H14189" s="15" t="str">
        <f t="shared" si="443"/>
        <v>Realizar Pedido</v>
      </c>
    </row>
    <row r="14190" spans="1:8" x14ac:dyDescent="0.25">
      <c r="A14190" s="3">
        <v>755244035560</v>
      </c>
      <c r="B14190" s="11" t="s">
        <v>13862</v>
      </c>
      <c r="C14190" s="16"/>
      <c r="D14190" s="15">
        <f>SUMIFS(Movimientos!F:F,Movimientos!B:B,Productos!A14190,Movimientos!D:D,$D$1)</f>
        <v>0</v>
      </c>
      <c r="E14190" s="14">
        <f>SUMIFS(Movimientos!F:F,Movimientos!B:B,Productos!A14190,Movimientos!D:D,$E$1)</f>
        <v>0</v>
      </c>
      <c r="F14190" s="17">
        <f t="shared" si="442"/>
        <v>0</v>
      </c>
      <c r="G14190" s="14">
        <v>1</v>
      </c>
      <c r="H14190" s="15" t="str">
        <f t="shared" si="443"/>
        <v>Realizar Pedido</v>
      </c>
    </row>
    <row r="14191" spans="1:8" x14ac:dyDescent="0.25">
      <c r="A14191" s="3">
        <v>7591141410047</v>
      </c>
      <c r="B14191" s="11" t="s">
        <v>13863</v>
      </c>
      <c r="C14191" s="16"/>
      <c r="D14191" s="15">
        <f>SUMIFS(Movimientos!F:F,Movimientos!B:B,Productos!A14191,Movimientos!D:D,$D$1)</f>
        <v>0</v>
      </c>
      <c r="E14191" s="14">
        <f>SUMIFS(Movimientos!F:F,Movimientos!B:B,Productos!A14191,Movimientos!D:D,$E$1)</f>
        <v>0</v>
      </c>
      <c r="F14191" s="17">
        <f t="shared" si="442"/>
        <v>0</v>
      </c>
      <c r="G14191" s="14">
        <v>1</v>
      </c>
      <c r="H14191" s="15" t="str">
        <f t="shared" si="443"/>
        <v>Realizar Pedido</v>
      </c>
    </row>
    <row r="14192" spans="1:8" x14ac:dyDescent="0.25">
      <c r="A14192" s="2">
        <v>48107247850</v>
      </c>
      <c r="B14192" s="12" t="s">
        <v>13864</v>
      </c>
      <c r="C14192" s="16"/>
      <c r="D14192" s="15">
        <f>SUMIFS(Movimientos!F:F,Movimientos!B:B,Productos!A14192,Movimientos!D:D,$D$1)</f>
        <v>0</v>
      </c>
      <c r="E14192" s="14">
        <f>SUMIFS(Movimientos!F:F,Movimientos!B:B,Productos!A14192,Movimientos!D:D,$E$1)</f>
        <v>0</v>
      </c>
      <c r="F14192" s="17">
        <f t="shared" si="442"/>
        <v>0</v>
      </c>
      <c r="G14192" s="14">
        <v>1</v>
      </c>
      <c r="H14192" s="15" t="str">
        <f t="shared" si="443"/>
        <v>Realizar Pedido</v>
      </c>
    </row>
    <row r="14193" spans="1:8" x14ac:dyDescent="0.25">
      <c r="A14193" s="2">
        <v>48107025915</v>
      </c>
      <c r="B14193" s="12" t="s">
        <v>13865</v>
      </c>
      <c r="C14193" s="16"/>
      <c r="D14193" s="15">
        <f>SUMIFS(Movimientos!F:F,Movimientos!B:B,Productos!A14193,Movimientos!D:D,$D$1)</f>
        <v>0</v>
      </c>
      <c r="E14193" s="14">
        <f>SUMIFS(Movimientos!F:F,Movimientos!B:B,Productos!A14193,Movimientos!D:D,$E$1)</f>
        <v>0</v>
      </c>
      <c r="F14193" s="17">
        <f t="shared" si="442"/>
        <v>0</v>
      </c>
      <c r="G14193" s="14">
        <v>1</v>
      </c>
      <c r="H14193" s="15" t="str">
        <f t="shared" si="443"/>
        <v>Realizar Pedido</v>
      </c>
    </row>
    <row r="14194" spans="1:8" x14ac:dyDescent="0.25">
      <c r="A14194" s="3">
        <v>755244076563</v>
      </c>
      <c r="B14194" s="11" t="s">
        <v>13866</v>
      </c>
      <c r="C14194" s="16"/>
      <c r="D14194" s="15">
        <f>SUMIFS(Movimientos!F:F,Movimientos!B:B,Productos!A14194,Movimientos!D:D,$D$1)</f>
        <v>0</v>
      </c>
      <c r="E14194" s="14">
        <f>SUMIFS(Movimientos!F:F,Movimientos!B:B,Productos!A14194,Movimientos!D:D,$E$1)</f>
        <v>0</v>
      </c>
      <c r="F14194" s="17">
        <f t="shared" si="442"/>
        <v>0</v>
      </c>
      <c r="G14194" s="14">
        <v>1</v>
      </c>
      <c r="H14194" s="15" t="str">
        <f t="shared" si="443"/>
        <v>Realizar Pedido</v>
      </c>
    </row>
    <row r="14195" spans="1:8" x14ac:dyDescent="0.25">
      <c r="A14195" s="2">
        <v>755244093560</v>
      </c>
      <c r="B14195" s="12" t="s">
        <v>13867</v>
      </c>
      <c r="C14195" s="16"/>
      <c r="D14195" s="15">
        <f>SUMIFS(Movimientos!F:F,Movimientos!B:B,Productos!A14195,Movimientos!D:D,$D$1)</f>
        <v>0</v>
      </c>
      <c r="E14195" s="14">
        <f>SUMIFS(Movimientos!F:F,Movimientos!B:B,Productos!A14195,Movimientos!D:D,$E$1)</f>
        <v>0</v>
      </c>
      <c r="F14195" s="17">
        <f t="shared" si="442"/>
        <v>0</v>
      </c>
      <c r="G14195" s="14">
        <v>1</v>
      </c>
      <c r="H14195" s="15" t="str">
        <f t="shared" si="443"/>
        <v>Realizar Pedido</v>
      </c>
    </row>
    <row r="14196" spans="1:8" x14ac:dyDescent="0.25">
      <c r="A14196" s="3">
        <v>755244095069</v>
      </c>
      <c r="B14196" s="11" t="s">
        <v>13868</v>
      </c>
      <c r="C14196" s="16"/>
      <c r="D14196" s="15">
        <f>SUMIFS(Movimientos!F:F,Movimientos!B:B,Productos!A14196,Movimientos!D:D,$D$1)</f>
        <v>0</v>
      </c>
      <c r="E14196" s="14">
        <f>SUMIFS(Movimientos!F:F,Movimientos!B:B,Productos!A14196,Movimientos!D:D,$E$1)</f>
        <v>0</v>
      </c>
      <c r="F14196" s="17">
        <f t="shared" si="442"/>
        <v>0</v>
      </c>
      <c r="G14196" s="14">
        <v>1</v>
      </c>
      <c r="H14196" s="15" t="str">
        <f t="shared" si="443"/>
        <v>Realizar Pedido</v>
      </c>
    </row>
    <row r="14197" spans="1:8" x14ac:dyDescent="0.25">
      <c r="A14197" s="3">
        <v>7593434000515</v>
      </c>
      <c r="B14197" s="11" t="s">
        <v>13869</v>
      </c>
      <c r="C14197" s="16"/>
      <c r="D14197" s="15">
        <f>SUMIFS(Movimientos!F:F,Movimientos!B:B,Productos!A14197,Movimientos!D:D,$D$1)</f>
        <v>0</v>
      </c>
      <c r="E14197" s="14">
        <f>SUMIFS(Movimientos!F:F,Movimientos!B:B,Productos!A14197,Movimientos!D:D,$E$1)</f>
        <v>0</v>
      </c>
      <c r="F14197" s="17">
        <f t="shared" si="442"/>
        <v>0</v>
      </c>
      <c r="G14197" s="14">
        <v>1</v>
      </c>
      <c r="H14197" s="15" t="str">
        <f t="shared" si="443"/>
        <v>Realizar Pedido</v>
      </c>
    </row>
    <row r="14198" spans="1:8" x14ac:dyDescent="0.25">
      <c r="A14198" s="3">
        <v>7593434000539</v>
      </c>
      <c r="B14198" s="11" t="s">
        <v>13870</v>
      </c>
      <c r="C14198" s="16"/>
      <c r="D14198" s="15">
        <f>SUMIFS(Movimientos!F:F,Movimientos!B:B,Productos!A14198,Movimientos!D:D,$D$1)</f>
        <v>0</v>
      </c>
      <c r="E14198" s="14">
        <f>SUMIFS(Movimientos!F:F,Movimientos!B:B,Productos!A14198,Movimientos!D:D,$E$1)</f>
        <v>0</v>
      </c>
      <c r="F14198" s="17">
        <f t="shared" si="442"/>
        <v>0</v>
      </c>
      <c r="G14198" s="14">
        <v>1</v>
      </c>
      <c r="H14198" s="15" t="str">
        <f t="shared" si="443"/>
        <v>Realizar Pedido</v>
      </c>
    </row>
    <row r="14199" spans="1:8" x14ac:dyDescent="0.25">
      <c r="A14199" s="3">
        <v>646824131065</v>
      </c>
      <c r="B14199" s="11" t="s">
        <v>13871</v>
      </c>
      <c r="C14199" s="16"/>
      <c r="D14199" s="15">
        <f>SUMIFS(Movimientos!F:F,Movimientos!B:B,Productos!A14199,Movimientos!D:D,$D$1)</f>
        <v>0</v>
      </c>
      <c r="E14199" s="14">
        <f>SUMIFS(Movimientos!F:F,Movimientos!B:B,Productos!A14199,Movimientos!D:D,$E$1)</f>
        <v>0</v>
      </c>
      <c r="F14199" s="17">
        <f t="shared" si="442"/>
        <v>0</v>
      </c>
      <c r="G14199" s="14">
        <v>1</v>
      </c>
      <c r="H14199" s="15" t="str">
        <f t="shared" si="443"/>
        <v>Realizar Pedido</v>
      </c>
    </row>
    <row r="14200" spans="1:8" x14ac:dyDescent="0.25">
      <c r="A14200" s="2">
        <v>646824124104</v>
      </c>
      <c r="B14200" s="12" t="s">
        <v>13872</v>
      </c>
      <c r="C14200" s="16"/>
      <c r="D14200" s="15">
        <f>SUMIFS(Movimientos!F:F,Movimientos!B:B,Productos!A14200,Movimientos!D:D,$D$1)</f>
        <v>0</v>
      </c>
      <c r="E14200" s="14">
        <f>SUMIFS(Movimientos!F:F,Movimientos!B:B,Productos!A14200,Movimientos!D:D,$E$1)</f>
        <v>0</v>
      </c>
      <c r="F14200" s="17">
        <f t="shared" si="442"/>
        <v>0</v>
      </c>
      <c r="G14200" s="14">
        <v>1</v>
      </c>
      <c r="H14200" s="15" t="str">
        <f t="shared" si="443"/>
        <v>Realizar Pedido</v>
      </c>
    </row>
    <row r="14201" spans="1:8" x14ac:dyDescent="0.25">
      <c r="A14201" s="3">
        <v>48526676484</v>
      </c>
      <c r="B14201" s="11" t="s">
        <v>13873</v>
      </c>
      <c r="C14201" s="16"/>
      <c r="D14201" s="15">
        <f>SUMIFS(Movimientos!F:F,Movimientos!B:B,Productos!A14201,Movimientos!D:D,$D$1)</f>
        <v>0</v>
      </c>
      <c r="E14201" s="14">
        <f>SUMIFS(Movimientos!F:F,Movimientos!B:B,Productos!A14201,Movimientos!D:D,$E$1)</f>
        <v>0</v>
      </c>
      <c r="F14201" s="17">
        <f t="shared" si="442"/>
        <v>0</v>
      </c>
      <c r="G14201" s="14">
        <v>1</v>
      </c>
      <c r="H14201" s="15" t="str">
        <f t="shared" si="443"/>
        <v>Realizar Pedido</v>
      </c>
    </row>
    <row r="14202" spans="1:8" x14ac:dyDescent="0.25">
      <c r="A14202" s="3">
        <v>48526680139</v>
      </c>
      <c r="B14202" s="11" t="s">
        <v>13874</v>
      </c>
      <c r="C14202" s="16"/>
      <c r="D14202" s="15">
        <f>SUMIFS(Movimientos!F:F,Movimientos!B:B,Productos!A14202,Movimientos!D:D,$D$1)</f>
        <v>0</v>
      </c>
      <c r="E14202" s="14">
        <f>SUMIFS(Movimientos!F:F,Movimientos!B:B,Productos!A14202,Movimientos!D:D,$E$1)</f>
        <v>0</v>
      </c>
      <c r="F14202" s="17">
        <f t="shared" si="442"/>
        <v>0</v>
      </c>
      <c r="G14202" s="14">
        <v>1</v>
      </c>
      <c r="H14202" s="15" t="str">
        <f t="shared" si="443"/>
        <v>Realizar Pedido</v>
      </c>
    </row>
    <row r="14203" spans="1:8" x14ac:dyDescent="0.25">
      <c r="A14203" s="3">
        <v>48526680245</v>
      </c>
      <c r="B14203" s="11" t="s">
        <v>13875</v>
      </c>
      <c r="C14203" s="16"/>
      <c r="D14203" s="15">
        <f>SUMIFS(Movimientos!F:F,Movimientos!B:B,Productos!A14203,Movimientos!D:D,$D$1)</f>
        <v>0</v>
      </c>
      <c r="E14203" s="14">
        <f>SUMIFS(Movimientos!F:F,Movimientos!B:B,Productos!A14203,Movimientos!D:D,$E$1)</f>
        <v>0</v>
      </c>
      <c r="F14203" s="17">
        <f t="shared" si="442"/>
        <v>0</v>
      </c>
      <c r="G14203" s="14">
        <v>1</v>
      </c>
      <c r="H14203" s="15" t="str">
        <f t="shared" si="443"/>
        <v>Realizar Pedido</v>
      </c>
    </row>
    <row r="14204" spans="1:8" x14ac:dyDescent="0.25">
      <c r="A14204" s="3">
        <v>48526670185</v>
      </c>
      <c r="B14204" s="11" t="s">
        <v>13876</v>
      </c>
      <c r="C14204" s="16"/>
      <c r="D14204" s="15">
        <f>SUMIFS(Movimientos!F:F,Movimientos!B:B,Productos!A14204,Movimientos!D:D,$D$1)</f>
        <v>0</v>
      </c>
      <c r="E14204" s="14">
        <f>SUMIFS(Movimientos!F:F,Movimientos!B:B,Productos!A14204,Movimientos!D:D,$E$1)</f>
        <v>0</v>
      </c>
      <c r="F14204" s="17">
        <f t="shared" si="442"/>
        <v>0</v>
      </c>
      <c r="G14204" s="14">
        <v>1</v>
      </c>
      <c r="H14204" s="15" t="str">
        <f t="shared" si="443"/>
        <v>Realizar Pedido</v>
      </c>
    </row>
    <row r="14205" spans="1:8" x14ac:dyDescent="0.25">
      <c r="A14205" s="3">
        <v>48526670161</v>
      </c>
      <c r="B14205" s="11" t="s">
        <v>13877</v>
      </c>
      <c r="C14205" s="16"/>
      <c r="D14205" s="15">
        <f>SUMIFS(Movimientos!F:F,Movimientos!B:B,Productos!A14205,Movimientos!D:D,$D$1)</f>
        <v>0</v>
      </c>
      <c r="E14205" s="14">
        <f>SUMIFS(Movimientos!F:F,Movimientos!B:B,Productos!A14205,Movimientos!D:D,$E$1)</f>
        <v>0</v>
      </c>
      <c r="F14205" s="17">
        <f t="shared" si="442"/>
        <v>0</v>
      </c>
      <c r="G14205" s="14">
        <v>1</v>
      </c>
      <c r="H14205" s="15" t="str">
        <f t="shared" si="443"/>
        <v>Realizar Pedido</v>
      </c>
    </row>
    <row r="14206" spans="1:8" x14ac:dyDescent="0.25">
      <c r="A14206" s="3">
        <v>48526680153</v>
      </c>
      <c r="B14206" s="11" t="s">
        <v>13878</v>
      </c>
      <c r="C14206" s="16"/>
      <c r="D14206" s="15">
        <f>SUMIFS(Movimientos!F:F,Movimientos!B:B,Productos!A14206,Movimientos!D:D,$D$1)</f>
        <v>0</v>
      </c>
      <c r="E14206" s="14">
        <f>SUMIFS(Movimientos!F:F,Movimientos!B:B,Productos!A14206,Movimientos!D:D,$E$1)</f>
        <v>0</v>
      </c>
      <c r="F14206" s="17">
        <f t="shared" si="442"/>
        <v>0</v>
      </c>
      <c r="G14206" s="14">
        <v>1</v>
      </c>
      <c r="H14206" s="15" t="str">
        <f t="shared" si="443"/>
        <v>Realizar Pedido</v>
      </c>
    </row>
    <row r="14207" spans="1:8" x14ac:dyDescent="0.25">
      <c r="A14207" s="3">
        <v>48526675036</v>
      </c>
      <c r="B14207" s="11" t="s">
        <v>13879</v>
      </c>
      <c r="C14207" s="16"/>
      <c r="D14207" s="15">
        <f>SUMIFS(Movimientos!F:F,Movimientos!B:B,Productos!A14207,Movimientos!D:D,$D$1)</f>
        <v>0</v>
      </c>
      <c r="E14207" s="14">
        <f>SUMIFS(Movimientos!F:F,Movimientos!B:B,Productos!A14207,Movimientos!D:D,$E$1)</f>
        <v>0</v>
      </c>
      <c r="F14207" s="17">
        <f t="shared" si="442"/>
        <v>0</v>
      </c>
      <c r="G14207" s="14">
        <v>1</v>
      </c>
      <c r="H14207" s="15" t="str">
        <f t="shared" si="443"/>
        <v>Realizar Pedido</v>
      </c>
    </row>
    <row r="14208" spans="1:8" x14ac:dyDescent="0.25">
      <c r="A14208" s="3">
        <v>48526984893</v>
      </c>
      <c r="B14208" s="11" t="s">
        <v>13880</v>
      </c>
      <c r="C14208" s="16"/>
      <c r="D14208" s="15">
        <f>SUMIFS(Movimientos!F:F,Movimientos!B:B,Productos!A14208,Movimientos!D:D,$D$1)</f>
        <v>0</v>
      </c>
      <c r="E14208" s="14">
        <f>SUMIFS(Movimientos!F:F,Movimientos!B:B,Productos!A14208,Movimientos!D:D,$E$1)</f>
        <v>0</v>
      </c>
      <c r="F14208" s="17">
        <f t="shared" si="442"/>
        <v>0</v>
      </c>
      <c r="G14208" s="14">
        <v>1</v>
      </c>
      <c r="H14208" s="15" t="str">
        <f t="shared" si="443"/>
        <v>Realizar Pedido</v>
      </c>
    </row>
    <row r="14209" spans="1:8" x14ac:dyDescent="0.25">
      <c r="A14209" s="3">
        <v>48526985333</v>
      </c>
      <c r="B14209" s="11" t="s">
        <v>13880</v>
      </c>
      <c r="C14209" s="16"/>
      <c r="D14209" s="15">
        <f>SUMIFS(Movimientos!F:F,Movimientos!B:B,Productos!A14209,Movimientos!D:D,$D$1)</f>
        <v>0</v>
      </c>
      <c r="E14209" s="14">
        <f>SUMIFS(Movimientos!F:F,Movimientos!B:B,Productos!A14209,Movimientos!D:D,$E$1)</f>
        <v>0</v>
      </c>
      <c r="F14209" s="17">
        <f t="shared" si="442"/>
        <v>0</v>
      </c>
      <c r="G14209" s="14">
        <v>1</v>
      </c>
      <c r="H14209" s="15" t="str">
        <f t="shared" si="443"/>
        <v>Realizar Pedido</v>
      </c>
    </row>
    <row r="14210" spans="1:8" x14ac:dyDescent="0.25">
      <c r="A14210" s="3">
        <v>48526683079</v>
      </c>
      <c r="B14210" s="11" t="s">
        <v>13881</v>
      </c>
      <c r="C14210" s="16"/>
      <c r="D14210" s="15">
        <f>SUMIFS(Movimientos!F:F,Movimientos!B:B,Productos!A14210,Movimientos!D:D,$D$1)</f>
        <v>0</v>
      </c>
      <c r="E14210" s="14">
        <f>SUMIFS(Movimientos!F:F,Movimientos!B:B,Productos!A14210,Movimientos!D:D,$E$1)</f>
        <v>0</v>
      </c>
      <c r="F14210" s="17">
        <f t="shared" si="442"/>
        <v>0</v>
      </c>
      <c r="G14210" s="14">
        <v>1</v>
      </c>
      <c r="H14210" s="15" t="str">
        <f t="shared" si="443"/>
        <v>Realizar Pedido</v>
      </c>
    </row>
    <row r="14211" spans="1:8" x14ac:dyDescent="0.25">
      <c r="A14211" s="3">
        <v>755244026667</v>
      </c>
      <c r="B14211" s="11" t="s">
        <v>13882</v>
      </c>
      <c r="C14211" s="16"/>
      <c r="D14211" s="15">
        <f>SUMIFS(Movimientos!F:F,Movimientos!B:B,Productos!A14211,Movimientos!D:D,$D$1)</f>
        <v>0</v>
      </c>
      <c r="E14211" s="14">
        <f>SUMIFS(Movimientos!F:F,Movimientos!B:B,Productos!A14211,Movimientos!D:D,$E$1)</f>
        <v>0</v>
      </c>
      <c r="F14211" s="17">
        <f t="shared" ref="F14211:F14274" si="444">D14211-E14211</f>
        <v>0</v>
      </c>
      <c r="G14211" s="14">
        <v>1</v>
      </c>
      <c r="H14211" s="15" t="str">
        <f t="shared" ref="H14211:H14274" si="445">IF(F14211&lt;G14211,"Realizar Pedido","")</f>
        <v>Realizar Pedido</v>
      </c>
    </row>
    <row r="14212" spans="1:8" x14ac:dyDescent="0.25">
      <c r="A14212" s="3">
        <v>7592827002334</v>
      </c>
      <c r="B14212" s="11" t="s">
        <v>13883</v>
      </c>
      <c r="C14212" s="16"/>
      <c r="D14212" s="15">
        <f>SUMIFS(Movimientos!F:F,Movimientos!B:B,Productos!A14212,Movimientos!D:D,$D$1)</f>
        <v>0</v>
      </c>
      <c r="E14212" s="14">
        <f>SUMIFS(Movimientos!F:F,Movimientos!B:B,Productos!A14212,Movimientos!D:D,$E$1)</f>
        <v>0</v>
      </c>
      <c r="F14212" s="17">
        <f t="shared" si="444"/>
        <v>0</v>
      </c>
      <c r="G14212" s="14">
        <v>1</v>
      </c>
      <c r="H14212" s="15" t="str">
        <f t="shared" si="445"/>
        <v>Realizar Pedido</v>
      </c>
    </row>
    <row r="14213" spans="1:8" x14ac:dyDescent="0.25">
      <c r="A14213" s="3">
        <v>7592827001085</v>
      </c>
      <c r="B14213" s="11" t="s">
        <v>13884</v>
      </c>
      <c r="C14213" s="16"/>
      <c r="D14213" s="15">
        <f>SUMIFS(Movimientos!F:F,Movimientos!B:B,Productos!A14213,Movimientos!D:D,$D$1)</f>
        <v>0</v>
      </c>
      <c r="E14213" s="14">
        <f>SUMIFS(Movimientos!F:F,Movimientos!B:B,Productos!A14213,Movimientos!D:D,$E$1)</f>
        <v>0</v>
      </c>
      <c r="F14213" s="17">
        <f t="shared" si="444"/>
        <v>0</v>
      </c>
      <c r="G14213" s="14">
        <v>1</v>
      </c>
      <c r="H14213" s="15" t="str">
        <f t="shared" si="445"/>
        <v>Realizar Pedido</v>
      </c>
    </row>
    <row r="14214" spans="1:8" x14ac:dyDescent="0.25">
      <c r="A14214" s="3">
        <v>7592827002327</v>
      </c>
      <c r="B14214" s="11" t="s">
        <v>13885</v>
      </c>
      <c r="C14214" s="16"/>
      <c r="D14214" s="15">
        <f>SUMIFS(Movimientos!F:F,Movimientos!B:B,Productos!A14214,Movimientos!D:D,$D$1)</f>
        <v>0</v>
      </c>
      <c r="E14214" s="14">
        <f>SUMIFS(Movimientos!F:F,Movimientos!B:B,Productos!A14214,Movimientos!D:D,$E$1)</f>
        <v>0</v>
      </c>
      <c r="F14214" s="17">
        <f t="shared" si="444"/>
        <v>0</v>
      </c>
      <c r="G14214" s="14">
        <v>1</v>
      </c>
      <c r="H14214" s="15" t="str">
        <f t="shared" si="445"/>
        <v>Realizar Pedido</v>
      </c>
    </row>
    <row r="14215" spans="1:8" x14ac:dyDescent="0.25">
      <c r="A14215" s="3">
        <v>7592430000482</v>
      </c>
      <c r="B14215" s="11" t="s">
        <v>13886</v>
      </c>
      <c r="C14215" s="16"/>
      <c r="D14215" s="15">
        <f>SUMIFS(Movimientos!F:F,Movimientos!B:B,Productos!A14215,Movimientos!D:D,$D$1)</f>
        <v>0</v>
      </c>
      <c r="E14215" s="14">
        <f>SUMIFS(Movimientos!F:F,Movimientos!B:B,Productos!A14215,Movimientos!D:D,$E$1)</f>
        <v>0</v>
      </c>
      <c r="F14215" s="17">
        <f t="shared" si="444"/>
        <v>0</v>
      </c>
      <c r="G14215" s="14">
        <v>1</v>
      </c>
      <c r="H14215" s="15" t="str">
        <f t="shared" si="445"/>
        <v>Realizar Pedido</v>
      </c>
    </row>
    <row r="14216" spans="1:8" x14ac:dyDescent="0.25">
      <c r="A14216" s="2">
        <v>16000289291</v>
      </c>
      <c r="B14216" s="12" t="s">
        <v>13887</v>
      </c>
      <c r="C14216" s="16"/>
      <c r="D14216" s="15">
        <f>SUMIFS(Movimientos!F:F,Movimientos!B:B,Productos!A14216,Movimientos!D:D,$D$1)</f>
        <v>0</v>
      </c>
      <c r="E14216" s="14">
        <f>SUMIFS(Movimientos!F:F,Movimientos!B:B,Productos!A14216,Movimientos!D:D,$E$1)</f>
        <v>0</v>
      </c>
      <c r="F14216" s="17">
        <f t="shared" si="444"/>
        <v>0</v>
      </c>
      <c r="G14216" s="14">
        <v>1</v>
      </c>
      <c r="H14216" s="15" t="str">
        <f t="shared" si="445"/>
        <v>Realizar Pedido</v>
      </c>
    </row>
    <row r="14217" spans="1:8" x14ac:dyDescent="0.25">
      <c r="A14217" s="2">
        <v>16000264595</v>
      </c>
      <c r="B14217" s="12" t="s">
        <v>13888</v>
      </c>
      <c r="C14217" s="16"/>
      <c r="D14217" s="15">
        <f>SUMIFS(Movimientos!F:F,Movimientos!B:B,Productos!A14217,Movimientos!D:D,$D$1)</f>
        <v>0</v>
      </c>
      <c r="E14217" s="14">
        <f>SUMIFS(Movimientos!F:F,Movimientos!B:B,Productos!A14217,Movimientos!D:D,$E$1)</f>
        <v>0</v>
      </c>
      <c r="F14217" s="17">
        <f t="shared" si="444"/>
        <v>0</v>
      </c>
      <c r="G14217" s="14">
        <v>1</v>
      </c>
      <c r="H14217" s="15" t="str">
        <f t="shared" si="445"/>
        <v>Realizar Pedido</v>
      </c>
    </row>
    <row r="14218" spans="1:8" x14ac:dyDescent="0.25">
      <c r="A14218" s="3">
        <v>16000264793</v>
      </c>
      <c r="B14218" s="11" t="s">
        <v>13888</v>
      </c>
      <c r="C14218" s="16"/>
      <c r="D14218" s="15">
        <f>SUMIFS(Movimientos!F:F,Movimientos!B:B,Productos!A14218,Movimientos!D:D,$D$1)</f>
        <v>0</v>
      </c>
      <c r="E14218" s="14">
        <f>SUMIFS(Movimientos!F:F,Movimientos!B:B,Productos!A14218,Movimientos!D:D,$E$1)</f>
        <v>0</v>
      </c>
      <c r="F14218" s="17">
        <f t="shared" si="444"/>
        <v>0</v>
      </c>
      <c r="G14218" s="14">
        <v>1</v>
      </c>
      <c r="H14218" s="15" t="str">
        <f t="shared" si="445"/>
        <v>Realizar Pedido</v>
      </c>
    </row>
    <row r="14219" spans="1:8" x14ac:dyDescent="0.25">
      <c r="A14219" s="3">
        <v>16000264809</v>
      </c>
      <c r="B14219" s="11" t="s">
        <v>13889</v>
      </c>
      <c r="C14219" s="16"/>
      <c r="D14219" s="15">
        <f>SUMIFS(Movimientos!F:F,Movimientos!B:B,Productos!A14219,Movimientos!D:D,$D$1)</f>
        <v>0</v>
      </c>
      <c r="E14219" s="14">
        <f>SUMIFS(Movimientos!F:F,Movimientos!B:B,Productos!A14219,Movimientos!D:D,$E$1)</f>
        <v>0</v>
      </c>
      <c r="F14219" s="17">
        <f t="shared" si="444"/>
        <v>0</v>
      </c>
      <c r="G14219" s="14">
        <v>1</v>
      </c>
      <c r="H14219" s="15" t="str">
        <f t="shared" si="445"/>
        <v>Realizar Pedido</v>
      </c>
    </row>
    <row r="14220" spans="1:8" x14ac:dyDescent="0.25">
      <c r="A14220" s="3">
        <v>16000289208</v>
      </c>
      <c r="B14220" s="11" t="s">
        <v>13889</v>
      </c>
      <c r="C14220" s="16"/>
      <c r="D14220" s="15">
        <f>SUMIFS(Movimientos!F:F,Movimientos!B:B,Productos!A14220,Movimientos!D:D,$D$1)</f>
        <v>0</v>
      </c>
      <c r="E14220" s="14">
        <f>SUMIFS(Movimientos!F:F,Movimientos!B:B,Productos!A14220,Movimientos!D:D,$E$1)</f>
        <v>0</v>
      </c>
      <c r="F14220" s="17">
        <f t="shared" si="444"/>
        <v>0</v>
      </c>
      <c r="G14220" s="14">
        <v>1</v>
      </c>
      <c r="H14220" s="15" t="str">
        <f t="shared" si="445"/>
        <v>Realizar Pedido</v>
      </c>
    </row>
    <row r="14221" spans="1:8" x14ac:dyDescent="0.25">
      <c r="A14221" s="3">
        <v>16000264694</v>
      </c>
      <c r="B14221" s="11" t="s">
        <v>13890</v>
      </c>
      <c r="C14221" s="16"/>
      <c r="D14221" s="15">
        <f>SUMIFS(Movimientos!F:F,Movimientos!B:B,Productos!A14221,Movimientos!D:D,$D$1)</f>
        <v>0</v>
      </c>
      <c r="E14221" s="14">
        <f>SUMIFS(Movimientos!F:F,Movimientos!B:B,Productos!A14221,Movimientos!D:D,$E$1)</f>
        <v>0</v>
      </c>
      <c r="F14221" s="17">
        <f t="shared" si="444"/>
        <v>0</v>
      </c>
      <c r="G14221" s="14">
        <v>1</v>
      </c>
      <c r="H14221" s="15" t="str">
        <f t="shared" si="445"/>
        <v>Realizar Pedido</v>
      </c>
    </row>
    <row r="14222" spans="1:8" x14ac:dyDescent="0.25">
      <c r="A14222" s="3">
        <v>7797674052086</v>
      </c>
      <c r="B14222" s="11" t="s">
        <v>13891</v>
      </c>
      <c r="C14222" s="16"/>
      <c r="D14222" s="15">
        <f>SUMIFS(Movimientos!F:F,Movimientos!B:B,Productos!A14222,Movimientos!D:D,$D$1)</f>
        <v>0</v>
      </c>
      <c r="E14222" s="14">
        <f>SUMIFS(Movimientos!F:F,Movimientos!B:B,Productos!A14222,Movimientos!D:D,$E$1)</f>
        <v>0</v>
      </c>
      <c r="F14222" s="17">
        <f t="shared" si="444"/>
        <v>0</v>
      </c>
      <c r="G14222" s="14">
        <v>1</v>
      </c>
      <c r="H14222" s="15" t="str">
        <f t="shared" si="445"/>
        <v>Realizar Pedido</v>
      </c>
    </row>
    <row r="14223" spans="1:8" x14ac:dyDescent="0.25">
      <c r="A14223" s="3">
        <v>7797674051850</v>
      </c>
      <c r="B14223" s="11" t="s">
        <v>13892</v>
      </c>
      <c r="C14223" s="16"/>
      <c r="D14223" s="15">
        <f>SUMIFS(Movimientos!F:F,Movimientos!B:B,Productos!A14223,Movimientos!D:D,$D$1)</f>
        <v>0</v>
      </c>
      <c r="E14223" s="14">
        <f>SUMIFS(Movimientos!F:F,Movimientos!B:B,Productos!A14223,Movimientos!D:D,$E$1)</f>
        <v>0</v>
      </c>
      <c r="F14223" s="17">
        <f t="shared" si="444"/>
        <v>0</v>
      </c>
      <c r="G14223" s="14">
        <v>1</v>
      </c>
      <c r="H14223" s="15" t="str">
        <f t="shared" si="445"/>
        <v>Realizar Pedido</v>
      </c>
    </row>
    <row r="14224" spans="1:8" x14ac:dyDescent="0.25">
      <c r="A14224" s="3">
        <v>7797674051836</v>
      </c>
      <c r="B14224" s="11" t="s">
        <v>13892</v>
      </c>
      <c r="C14224" s="16"/>
      <c r="D14224" s="15">
        <f>SUMIFS(Movimientos!F:F,Movimientos!B:B,Productos!A14224,Movimientos!D:D,$D$1)</f>
        <v>0</v>
      </c>
      <c r="E14224" s="14">
        <f>SUMIFS(Movimientos!F:F,Movimientos!B:B,Productos!A14224,Movimientos!D:D,$E$1)</f>
        <v>0</v>
      </c>
      <c r="F14224" s="17">
        <f t="shared" si="444"/>
        <v>0</v>
      </c>
      <c r="G14224" s="14">
        <v>1</v>
      </c>
      <c r="H14224" s="15" t="str">
        <f t="shared" si="445"/>
        <v>Realizar Pedido</v>
      </c>
    </row>
    <row r="14225" spans="1:8" x14ac:dyDescent="0.25">
      <c r="A14225" s="3">
        <v>7797674051829</v>
      </c>
      <c r="B14225" s="11" t="s">
        <v>13892</v>
      </c>
      <c r="C14225" s="16"/>
      <c r="D14225" s="15">
        <f>SUMIFS(Movimientos!F:F,Movimientos!B:B,Productos!A14225,Movimientos!D:D,$D$1)</f>
        <v>0</v>
      </c>
      <c r="E14225" s="14">
        <f>SUMIFS(Movimientos!F:F,Movimientos!B:B,Productos!A14225,Movimientos!D:D,$E$1)</f>
        <v>0</v>
      </c>
      <c r="F14225" s="17">
        <f t="shared" si="444"/>
        <v>0</v>
      </c>
      <c r="G14225" s="14">
        <v>1</v>
      </c>
      <c r="H14225" s="15" t="str">
        <f t="shared" si="445"/>
        <v>Realizar Pedido</v>
      </c>
    </row>
    <row r="14226" spans="1:8" x14ac:dyDescent="0.25">
      <c r="A14226" s="3">
        <v>16000335301</v>
      </c>
      <c r="B14226" s="11" t="s">
        <v>13893</v>
      </c>
      <c r="C14226" s="16"/>
      <c r="D14226" s="15">
        <f>SUMIFS(Movimientos!F:F,Movimientos!B:B,Productos!A14226,Movimientos!D:D,$D$1)</f>
        <v>0</v>
      </c>
      <c r="E14226" s="14">
        <f>SUMIFS(Movimientos!F:F,Movimientos!B:B,Productos!A14226,Movimientos!D:D,$E$1)</f>
        <v>0</v>
      </c>
      <c r="F14226" s="17">
        <f t="shared" si="444"/>
        <v>0</v>
      </c>
      <c r="G14226" s="14">
        <v>1</v>
      </c>
      <c r="H14226" s="15" t="str">
        <f t="shared" si="445"/>
        <v>Realizar Pedido</v>
      </c>
    </row>
    <row r="14227" spans="1:8" x14ac:dyDescent="0.25">
      <c r="A14227" s="3">
        <v>7501001396466</v>
      </c>
      <c r="B14227" s="11" t="s">
        <v>13894</v>
      </c>
      <c r="C14227" s="16"/>
      <c r="D14227" s="15">
        <f>SUMIFS(Movimientos!F:F,Movimientos!B:B,Productos!A14227,Movimientos!D:D,$D$1)</f>
        <v>0</v>
      </c>
      <c r="E14227" s="14">
        <f>SUMIFS(Movimientos!F:F,Movimientos!B:B,Productos!A14227,Movimientos!D:D,$E$1)</f>
        <v>0</v>
      </c>
      <c r="F14227" s="17">
        <f t="shared" si="444"/>
        <v>0</v>
      </c>
      <c r="G14227" s="14">
        <v>1</v>
      </c>
      <c r="H14227" s="15" t="str">
        <f t="shared" si="445"/>
        <v>Realizar Pedido</v>
      </c>
    </row>
    <row r="14228" spans="1:8" x14ac:dyDescent="0.25">
      <c r="A14228" s="3">
        <v>7501007467481</v>
      </c>
      <c r="B14228" s="11" t="s">
        <v>13895</v>
      </c>
      <c r="C14228" s="16"/>
      <c r="D14228" s="15">
        <f>SUMIFS(Movimientos!F:F,Movimientos!B:B,Productos!A14228,Movimientos!D:D,$D$1)</f>
        <v>0</v>
      </c>
      <c r="E14228" s="14">
        <f>SUMIFS(Movimientos!F:F,Movimientos!B:B,Productos!A14228,Movimientos!D:D,$E$1)</f>
        <v>0</v>
      </c>
      <c r="F14228" s="17">
        <f t="shared" si="444"/>
        <v>0</v>
      </c>
      <c r="G14228" s="14">
        <v>1</v>
      </c>
      <c r="H14228" s="15" t="str">
        <f t="shared" si="445"/>
        <v>Realizar Pedido</v>
      </c>
    </row>
    <row r="14229" spans="1:8" x14ac:dyDescent="0.25">
      <c r="A14229" s="3">
        <v>7590002047729</v>
      </c>
      <c r="B14229" s="11" t="s">
        <v>13896</v>
      </c>
      <c r="C14229" s="16"/>
      <c r="D14229" s="15">
        <f>SUMIFS(Movimientos!F:F,Movimientos!B:B,Productos!A14229,Movimientos!D:D,$D$1)</f>
        <v>0</v>
      </c>
      <c r="E14229" s="14">
        <f>SUMIFS(Movimientos!F:F,Movimientos!B:B,Productos!A14229,Movimientos!D:D,$E$1)</f>
        <v>0</v>
      </c>
      <c r="F14229" s="17">
        <f t="shared" si="444"/>
        <v>0</v>
      </c>
      <c r="G14229" s="14">
        <v>1</v>
      </c>
      <c r="H14229" s="15" t="str">
        <f t="shared" si="445"/>
        <v>Realizar Pedido</v>
      </c>
    </row>
    <row r="14230" spans="1:8" x14ac:dyDescent="0.25">
      <c r="A14230" s="3">
        <v>7501006702897</v>
      </c>
      <c r="B14230" s="11" t="s">
        <v>13897</v>
      </c>
      <c r="C14230" s="16"/>
      <c r="D14230" s="15">
        <f>SUMIFS(Movimientos!F:F,Movimientos!B:B,Productos!A14230,Movimientos!D:D,$D$1)</f>
        <v>0</v>
      </c>
      <c r="E14230" s="14">
        <f>SUMIFS(Movimientos!F:F,Movimientos!B:B,Productos!A14230,Movimientos!D:D,$E$1)</f>
        <v>0</v>
      </c>
      <c r="F14230" s="17">
        <f t="shared" si="444"/>
        <v>0</v>
      </c>
      <c r="G14230" s="14">
        <v>1</v>
      </c>
      <c r="H14230" s="15" t="str">
        <f t="shared" si="445"/>
        <v>Realizar Pedido</v>
      </c>
    </row>
    <row r="14231" spans="1:8" x14ac:dyDescent="0.25">
      <c r="A14231" s="3">
        <v>7501001407315</v>
      </c>
      <c r="B14231" s="11" t="s">
        <v>13898</v>
      </c>
      <c r="C14231" s="16"/>
      <c r="D14231" s="15">
        <f>SUMIFS(Movimientos!F:F,Movimientos!B:B,Productos!A14231,Movimientos!D:D,$D$1)</f>
        <v>0</v>
      </c>
      <c r="E14231" s="14">
        <f>SUMIFS(Movimientos!F:F,Movimientos!B:B,Productos!A14231,Movimientos!D:D,$E$1)</f>
        <v>0</v>
      </c>
      <c r="F14231" s="17">
        <f t="shared" si="444"/>
        <v>0</v>
      </c>
      <c r="G14231" s="14">
        <v>1</v>
      </c>
      <c r="H14231" s="15" t="str">
        <f t="shared" si="445"/>
        <v>Realizar Pedido</v>
      </c>
    </row>
    <row r="14232" spans="1:8" x14ac:dyDescent="0.25">
      <c r="A14232" s="3">
        <v>7590002047712</v>
      </c>
      <c r="B14232" s="11" t="s">
        <v>13899</v>
      </c>
      <c r="C14232" s="16"/>
      <c r="D14232" s="15">
        <f>SUMIFS(Movimientos!F:F,Movimientos!B:B,Productos!A14232,Movimientos!D:D,$D$1)</f>
        <v>0</v>
      </c>
      <c r="E14232" s="14">
        <f>SUMIFS(Movimientos!F:F,Movimientos!B:B,Productos!A14232,Movimientos!D:D,$E$1)</f>
        <v>0</v>
      </c>
      <c r="F14232" s="17">
        <f t="shared" si="444"/>
        <v>0</v>
      </c>
      <c r="G14232" s="14">
        <v>1</v>
      </c>
      <c r="H14232" s="15" t="str">
        <f t="shared" si="445"/>
        <v>Realizar Pedido</v>
      </c>
    </row>
    <row r="14233" spans="1:8" x14ac:dyDescent="0.25">
      <c r="A14233" s="3">
        <v>7590002044117</v>
      </c>
      <c r="B14233" s="11" t="s">
        <v>13900</v>
      </c>
      <c r="C14233" s="16"/>
      <c r="D14233" s="15">
        <f>SUMIFS(Movimientos!F:F,Movimientos!B:B,Productos!A14233,Movimientos!D:D,$D$1)</f>
        <v>0</v>
      </c>
      <c r="E14233" s="14">
        <f>SUMIFS(Movimientos!F:F,Movimientos!B:B,Productos!A14233,Movimientos!D:D,$E$1)</f>
        <v>0</v>
      </c>
      <c r="F14233" s="17">
        <f t="shared" si="444"/>
        <v>0</v>
      </c>
      <c r="G14233" s="14">
        <v>1</v>
      </c>
      <c r="H14233" s="15" t="str">
        <f t="shared" si="445"/>
        <v>Realizar Pedido</v>
      </c>
    </row>
    <row r="14234" spans="1:8" x14ac:dyDescent="0.25">
      <c r="A14234" s="3">
        <v>7590002044124</v>
      </c>
      <c r="B14234" s="11" t="s">
        <v>13901</v>
      </c>
      <c r="C14234" s="16"/>
      <c r="D14234" s="15">
        <f>SUMIFS(Movimientos!F:F,Movimientos!B:B,Productos!A14234,Movimientos!D:D,$D$1)</f>
        <v>0</v>
      </c>
      <c r="E14234" s="14">
        <f>SUMIFS(Movimientos!F:F,Movimientos!B:B,Productos!A14234,Movimientos!D:D,$E$1)</f>
        <v>0</v>
      </c>
      <c r="F14234" s="17">
        <f t="shared" si="444"/>
        <v>0</v>
      </c>
      <c r="G14234" s="14">
        <v>1</v>
      </c>
      <c r="H14234" s="15" t="str">
        <f t="shared" si="445"/>
        <v>Realizar Pedido</v>
      </c>
    </row>
    <row r="14235" spans="1:8" x14ac:dyDescent="0.25">
      <c r="A14235" s="3">
        <v>7501001353421</v>
      </c>
      <c r="B14235" s="11" t="s">
        <v>13902</v>
      </c>
      <c r="C14235" s="16"/>
      <c r="D14235" s="15">
        <f>SUMIFS(Movimientos!F:F,Movimientos!B:B,Productos!A14235,Movimientos!D:D,$D$1)</f>
        <v>0</v>
      </c>
      <c r="E14235" s="14">
        <f>SUMIFS(Movimientos!F:F,Movimientos!B:B,Productos!A14235,Movimientos!D:D,$E$1)</f>
        <v>0</v>
      </c>
      <c r="F14235" s="17">
        <f t="shared" si="444"/>
        <v>0</v>
      </c>
      <c r="G14235" s="14">
        <v>1</v>
      </c>
      <c r="H14235" s="15" t="str">
        <f t="shared" si="445"/>
        <v>Realizar Pedido</v>
      </c>
    </row>
    <row r="14236" spans="1:8" x14ac:dyDescent="0.25">
      <c r="A14236" s="2">
        <v>7590002047705</v>
      </c>
      <c r="B14236" s="12" t="s">
        <v>13903</v>
      </c>
      <c r="C14236" s="16"/>
      <c r="D14236" s="15">
        <f>SUMIFS(Movimientos!F:F,Movimientos!B:B,Productos!A14236,Movimientos!D:D,$D$1)</f>
        <v>0</v>
      </c>
      <c r="E14236" s="14">
        <f>SUMIFS(Movimientos!F:F,Movimientos!B:B,Productos!A14236,Movimientos!D:D,$E$1)</f>
        <v>0</v>
      </c>
      <c r="F14236" s="17">
        <f t="shared" si="444"/>
        <v>0</v>
      </c>
      <c r="G14236" s="14">
        <v>1</v>
      </c>
      <c r="H14236" s="15" t="str">
        <f t="shared" si="445"/>
        <v>Realizar Pedido</v>
      </c>
    </row>
    <row r="14237" spans="1:8" x14ac:dyDescent="0.25">
      <c r="A14237" s="3">
        <v>10002897</v>
      </c>
      <c r="B14237" s="11" t="s">
        <v>13904</v>
      </c>
      <c r="C14237" s="16"/>
      <c r="D14237" s="15">
        <f>SUMIFS(Movimientos!F:F,Movimientos!B:B,Productos!A14237,Movimientos!D:D,$D$1)</f>
        <v>0</v>
      </c>
      <c r="E14237" s="14">
        <f>SUMIFS(Movimientos!F:F,Movimientos!B:B,Productos!A14237,Movimientos!D:D,$E$1)</f>
        <v>0</v>
      </c>
      <c r="F14237" s="17">
        <f t="shared" si="444"/>
        <v>0</v>
      </c>
      <c r="G14237" s="14">
        <v>1</v>
      </c>
      <c r="H14237" s="15" t="str">
        <f t="shared" si="445"/>
        <v>Realizar Pedido</v>
      </c>
    </row>
    <row r="14238" spans="1:8" x14ac:dyDescent="0.25">
      <c r="A14238" s="3">
        <v>7590002047736</v>
      </c>
      <c r="B14238" s="11" t="s">
        <v>13905</v>
      </c>
      <c r="C14238" s="16"/>
      <c r="D14238" s="15">
        <f>SUMIFS(Movimientos!F:F,Movimientos!B:B,Productos!A14238,Movimientos!D:D,$D$1)</f>
        <v>0</v>
      </c>
      <c r="E14238" s="14">
        <f>SUMIFS(Movimientos!F:F,Movimientos!B:B,Productos!A14238,Movimientos!D:D,$E$1)</f>
        <v>0</v>
      </c>
      <c r="F14238" s="17">
        <f t="shared" si="444"/>
        <v>0</v>
      </c>
      <c r="G14238" s="14">
        <v>1</v>
      </c>
      <c r="H14238" s="15" t="str">
        <f t="shared" si="445"/>
        <v>Realizar Pedido</v>
      </c>
    </row>
    <row r="14239" spans="1:8" x14ac:dyDescent="0.25">
      <c r="A14239" s="3">
        <v>7506195101582</v>
      </c>
      <c r="B14239" s="11" t="s">
        <v>13906</v>
      </c>
      <c r="C14239" s="16"/>
      <c r="D14239" s="15">
        <f>SUMIFS(Movimientos!F:F,Movimientos!B:B,Productos!A14239,Movimientos!D:D,$D$1)</f>
        <v>0</v>
      </c>
      <c r="E14239" s="14">
        <f>SUMIFS(Movimientos!F:F,Movimientos!B:B,Productos!A14239,Movimientos!D:D,$E$1)</f>
        <v>0</v>
      </c>
      <c r="F14239" s="17">
        <f t="shared" si="444"/>
        <v>0</v>
      </c>
      <c r="G14239" s="14">
        <v>1</v>
      </c>
      <c r="H14239" s="15" t="str">
        <f t="shared" si="445"/>
        <v>Realizar Pedido</v>
      </c>
    </row>
    <row r="14240" spans="1:8" x14ac:dyDescent="0.25">
      <c r="A14240" s="3">
        <v>7501001407636</v>
      </c>
      <c r="B14240" s="11" t="s">
        <v>13907</v>
      </c>
      <c r="C14240" s="16"/>
      <c r="D14240" s="15">
        <f>SUMIFS(Movimientos!F:F,Movimientos!B:B,Productos!A14240,Movimientos!D:D,$D$1)</f>
        <v>0</v>
      </c>
      <c r="E14240" s="14">
        <f>SUMIFS(Movimientos!F:F,Movimientos!B:B,Productos!A14240,Movimientos!D:D,$E$1)</f>
        <v>0</v>
      </c>
      <c r="F14240" s="17">
        <f t="shared" si="444"/>
        <v>0</v>
      </c>
      <c r="G14240" s="14">
        <v>1</v>
      </c>
      <c r="H14240" s="15" t="str">
        <f t="shared" si="445"/>
        <v>Realizar Pedido</v>
      </c>
    </row>
    <row r="14241" spans="1:8" x14ac:dyDescent="0.25">
      <c r="A14241" s="2">
        <v>7501001310271</v>
      </c>
      <c r="B14241" s="12" t="s">
        <v>13908</v>
      </c>
      <c r="C14241" s="16"/>
      <c r="D14241" s="15">
        <f>SUMIFS(Movimientos!F:F,Movimientos!B:B,Productos!A14241,Movimientos!D:D,$D$1)</f>
        <v>0</v>
      </c>
      <c r="E14241" s="14">
        <f>SUMIFS(Movimientos!F:F,Movimientos!B:B,Productos!A14241,Movimientos!D:D,$E$1)</f>
        <v>0</v>
      </c>
      <c r="F14241" s="17">
        <f t="shared" si="444"/>
        <v>0</v>
      </c>
      <c r="G14241" s="14">
        <v>1</v>
      </c>
      <c r="H14241" s="15" t="str">
        <f t="shared" si="445"/>
        <v>Realizar Pedido</v>
      </c>
    </row>
    <row r="14242" spans="1:8" x14ac:dyDescent="0.25">
      <c r="A14242" s="3">
        <v>7501007480732</v>
      </c>
      <c r="B14242" s="11" t="s">
        <v>13909</v>
      </c>
      <c r="C14242" s="16"/>
      <c r="D14242" s="15">
        <f>SUMIFS(Movimientos!F:F,Movimientos!B:B,Productos!A14242,Movimientos!D:D,$D$1)</f>
        <v>0</v>
      </c>
      <c r="E14242" s="14">
        <f>SUMIFS(Movimientos!F:F,Movimientos!B:B,Productos!A14242,Movimientos!D:D,$E$1)</f>
        <v>0</v>
      </c>
      <c r="F14242" s="17">
        <f t="shared" si="444"/>
        <v>0</v>
      </c>
      <c r="G14242" s="14">
        <v>1</v>
      </c>
      <c r="H14242" s="15" t="str">
        <f t="shared" si="445"/>
        <v>Realizar Pedido</v>
      </c>
    </row>
    <row r="14243" spans="1:8" x14ac:dyDescent="0.25">
      <c r="A14243" s="3">
        <v>7591241855700</v>
      </c>
      <c r="B14243" s="11" t="s">
        <v>13910</v>
      </c>
      <c r="C14243" s="16"/>
      <c r="D14243" s="15">
        <f>SUMIFS(Movimientos!F:F,Movimientos!B:B,Productos!A14243,Movimientos!D:D,$D$1)</f>
        <v>0</v>
      </c>
      <c r="E14243" s="14">
        <f>SUMIFS(Movimientos!F:F,Movimientos!B:B,Productos!A14243,Movimientos!D:D,$E$1)</f>
        <v>0</v>
      </c>
      <c r="F14243" s="17">
        <f t="shared" si="444"/>
        <v>0</v>
      </c>
      <c r="G14243" s="14">
        <v>1</v>
      </c>
      <c r="H14243" s="15" t="str">
        <f t="shared" si="445"/>
        <v>Realizar Pedido</v>
      </c>
    </row>
    <row r="14244" spans="1:8" x14ac:dyDescent="0.25">
      <c r="A14244" s="3">
        <v>7591241855823</v>
      </c>
      <c r="B14244" s="11" t="s">
        <v>13911</v>
      </c>
      <c r="C14244" s="16"/>
      <c r="D14244" s="15">
        <f>SUMIFS(Movimientos!F:F,Movimientos!B:B,Productos!A14244,Movimientos!D:D,$D$1)</f>
        <v>0</v>
      </c>
      <c r="E14244" s="14">
        <f>SUMIFS(Movimientos!F:F,Movimientos!B:B,Productos!A14244,Movimientos!D:D,$E$1)</f>
        <v>0</v>
      </c>
      <c r="F14244" s="17">
        <f t="shared" si="444"/>
        <v>0</v>
      </c>
      <c r="G14244" s="14">
        <v>1</v>
      </c>
      <c r="H14244" s="15" t="str">
        <f t="shared" si="445"/>
        <v>Realizar Pedido</v>
      </c>
    </row>
    <row r="14245" spans="1:8" x14ac:dyDescent="0.25">
      <c r="A14245" s="3">
        <v>7591241832831</v>
      </c>
      <c r="B14245" s="11" t="s">
        <v>13912</v>
      </c>
      <c r="C14245" s="16"/>
      <c r="D14245" s="15">
        <f>SUMIFS(Movimientos!F:F,Movimientos!B:B,Productos!A14245,Movimientos!D:D,$D$1)</f>
        <v>0</v>
      </c>
      <c r="E14245" s="14">
        <f>SUMIFS(Movimientos!F:F,Movimientos!B:B,Productos!A14245,Movimientos!D:D,$E$1)</f>
        <v>0</v>
      </c>
      <c r="F14245" s="17">
        <f t="shared" si="444"/>
        <v>0</v>
      </c>
      <c r="G14245" s="14">
        <v>1</v>
      </c>
      <c r="H14245" s="15" t="str">
        <f t="shared" si="445"/>
        <v>Realizar Pedido</v>
      </c>
    </row>
    <row r="14246" spans="1:8" x14ac:dyDescent="0.25">
      <c r="A14246" s="3">
        <v>80603212048</v>
      </c>
      <c r="B14246" s="11" t="s">
        <v>13913</v>
      </c>
      <c r="C14246" s="16"/>
      <c r="D14246" s="15">
        <f>SUMIFS(Movimientos!F:F,Movimientos!B:B,Productos!A14246,Movimientos!D:D,$D$1)</f>
        <v>0</v>
      </c>
      <c r="E14246" s="14">
        <f>SUMIFS(Movimientos!F:F,Movimientos!B:B,Productos!A14246,Movimientos!D:D,$E$1)</f>
        <v>0</v>
      </c>
      <c r="F14246" s="17">
        <f t="shared" si="444"/>
        <v>0</v>
      </c>
      <c r="G14246" s="14">
        <v>1</v>
      </c>
      <c r="H14246" s="15" t="str">
        <f t="shared" si="445"/>
        <v>Realizar Pedido</v>
      </c>
    </row>
    <row r="14247" spans="1:8" x14ac:dyDescent="0.25">
      <c r="A14247" s="3">
        <v>1461</v>
      </c>
      <c r="B14247" s="11" t="s">
        <v>13914</v>
      </c>
      <c r="C14247" s="16"/>
      <c r="D14247" s="15">
        <f>SUMIFS(Movimientos!F:F,Movimientos!B:B,Productos!A14247,Movimientos!D:D,$D$1)</f>
        <v>0</v>
      </c>
      <c r="E14247" s="14">
        <f>SUMIFS(Movimientos!F:F,Movimientos!B:B,Productos!A14247,Movimientos!D:D,$E$1)</f>
        <v>0</v>
      </c>
      <c r="F14247" s="17">
        <f t="shared" si="444"/>
        <v>0</v>
      </c>
      <c r="G14247" s="14">
        <v>1</v>
      </c>
      <c r="H14247" s="15" t="str">
        <f t="shared" si="445"/>
        <v>Realizar Pedido</v>
      </c>
    </row>
    <row r="14248" spans="1:8" x14ac:dyDescent="0.25">
      <c r="A14248" s="3">
        <v>14500</v>
      </c>
      <c r="B14248" s="11" t="s">
        <v>13915</v>
      </c>
      <c r="C14248" s="16"/>
      <c r="D14248" s="15">
        <f>SUMIFS(Movimientos!F:F,Movimientos!B:B,Productos!A14248,Movimientos!D:D,$D$1)</f>
        <v>0</v>
      </c>
      <c r="E14248" s="14">
        <f>SUMIFS(Movimientos!F:F,Movimientos!B:B,Productos!A14248,Movimientos!D:D,$E$1)</f>
        <v>0</v>
      </c>
      <c r="F14248" s="17">
        <f t="shared" si="444"/>
        <v>0</v>
      </c>
      <c r="G14248" s="14">
        <v>1</v>
      </c>
      <c r="H14248" s="15" t="str">
        <f t="shared" si="445"/>
        <v>Realizar Pedido</v>
      </c>
    </row>
    <row r="14249" spans="1:8" x14ac:dyDescent="0.25">
      <c r="A14249" s="3">
        <v>117891338327</v>
      </c>
      <c r="B14249" s="11" t="s">
        <v>13916</v>
      </c>
      <c r="C14249" s="16"/>
      <c r="D14249" s="15">
        <f>SUMIFS(Movimientos!F:F,Movimientos!B:B,Productos!A14249,Movimientos!D:D,$D$1)</f>
        <v>0</v>
      </c>
      <c r="E14249" s="14">
        <f>SUMIFS(Movimientos!F:F,Movimientos!B:B,Productos!A14249,Movimientos!D:D,$E$1)</f>
        <v>0</v>
      </c>
      <c r="F14249" s="17">
        <f t="shared" si="444"/>
        <v>0</v>
      </c>
      <c r="G14249" s="14">
        <v>1</v>
      </c>
      <c r="H14249" s="15" t="str">
        <f t="shared" si="445"/>
        <v>Realizar Pedido</v>
      </c>
    </row>
    <row r="14250" spans="1:8" x14ac:dyDescent="0.25">
      <c r="A14250" s="3">
        <v>7591112003070</v>
      </c>
      <c r="B14250" s="11" t="s">
        <v>13917</v>
      </c>
      <c r="C14250" s="16"/>
      <c r="D14250" s="15">
        <f>SUMIFS(Movimientos!F:F,Movimientos!B:B,Productos!A14250,Movimientos!D:D,$D$1)</f>
        <v>0</v>
      </c>
      <c r="E14250" s="14">
        <f>SUMIFS(Movimientos!F:F,Movimientos!B:B,Productos!A14250,Movimientos!D:D,$E$1)</f>
        <v>0</v>
      </c>
      <c r="F14250" s="17">
        <f t="shared" si="444"/>
        <v>0</v>
      </c>
      <c r="G14250" s="14">
        <v>1</v>
      </c>
      <c r="H14250" s="15" t="str">
        <f t="shared" si="445"/>
        <v>Realizar Pedido</v>
      </c>
    </row>
    <row r="14251" spans="1:8" x14ac:dyDescent="0.25">
      <c r="A14251" s="3">
        <v>7591112003032</v>
      </c>
      <c r="B14251" s="11" t="s">
        <v>13918</v>
      </c>
      <c r="C14251" s="16"/>
      <c r="D14251" s="15">
        <f>SUMIFS(Movimientos!F:F,Movimientos!B:B,Productos!A14251,Movimientos!D:D,$D$1)</f>
        <v>0</v>
      </c>
      <c r="E14251" s="14">
        <f>SUMIFS(Movimientos!F:F,Movimientos!B:B,Productos!A14251,Movimientos!D:D,$E$1)</f>
        <v>0</v>
      </c>
      <c r="F14251" s="17">
        <f t="shared" si="444"/>
        <v>0</v>
      </c>
      <c r="G14251" s="14">
        <v>1</v>
      </c>
      <c r="H14251" s="15" t="str">
        <f t="shared" si="445"/>
        <v>Realizar Pedido</v>
      </c>
    </row>
    <row r="14252" spans="1:8" x14ac:dyDescent="0.25">
      <c r="A14252" s="3">
        <v>7591112003018</v>
      </c>
      <c r="B14252" s="11" t="s">
        <v>13919</v>
      </c>
      <c r="C14252" s="16"/>
      <c r="D14252" s="15">
        <f>SUMIFS(Movimientos!F:F,Movimientos!B:B,Productos!A14252,Movimientos!D:D,$D$1)</f>
        <v>0</v>
      </c>
      <c r="E14252" s="14">
        <f>SUMIFS(Movimientos!F:F,Movimientos!B:B,Productos!A14252,Movimientos!D:D,$E$1)</f>
        <v>0</v>
      </c>
      <c r="F14252" s="17">
        <f t="shared" si="444"/>
        <v>0</v>
      </c>
      <c r="G14252" s="14">
        <v>1</v>
      </c>
      <c r="H14252" s="15" t="str">
        <f t="shared" si="445"/>
        <v>Realizar Pedido</v>
      </c>
    </row>
    <row r="14253" spans="1:8" x14ac:dyDescent="0.25">
      <c r="A14253" s="3">
        <v>50948120100</v>
      </c>
      <c r="B14253" s="11" t="s">
        <v>13920</v>
      </c>
      <c r="C14253" s="16"/>
      <c r="D14253" s="15">
        <f>SUMIFS(Movimientos!F:F,Movimientos!B:B,Productos!A14253,Movimientos!D:D,$D$1)</f>
        <v>0</v>
      </c>
      <c r="E14253" s="14">
        <f>SUMIFS(Movimientos!F:F,Movimientos!B:B,Productos!A14253,Movimientos!D:D,$E$1)</f>
        <v>0</v>
      </c>
      <c r="F14253" s="17">
        <f t="shared" si="444"/>
        <v>0</v>
      </c>
      <c r="G14253" s="14">
        <v>1</v>
      </c>
      <c r="H14253" s="15" t="str">
        <f t="shared" si="445"/>
        <v>Realizar Pedido</v>
      </c>
    </row>
    <row r="14254" spans="1:8" x14ac:dyDescent="0.25">
      <c r="A14254" s="3">
        <v>7703331510837</v>
      </c>
      <c r="B14254" s="11" t="s">
        <v>13921</v>
      </c>
      <c r="C14254" s="16"/>
      <c r="D14254" s="15">
        <f>SUMIFS(Movimientos!F:F,Movimientos!B:B,Productos!A14254,Movimientos!D:D,$D$1)</f>
        <v>0</v>
      </c>
      <c r="E14254" s="14">
        <f>SUMIFS(Movimientos!F:F,Movimientos!B:B,Productos!A14254,Movimientos!D:D,$E$1)</f>
        <v>0</v>
      </c>
      <c r="F14254" s="17">
        <f t="shared" si="444"/>
        <v>0</v>
      </c>
      <c r="G14254" s="14">
        <v>1</v>
      </c>
      <c r="H14254" s="15" t="str">
        <f t="shared" si="445"/>
        <v>Realizar Pedido</v>
      </c>
    </row>
    <row r="14255" spans="1:8" x14ac:dyDescent="0.25">
      <c r="A14255" s="3">
        <v>7591585110978</v>
      </c>
      <c r="B14255" s="11" t="s">
        <v>13922</v>
      </c>
      <c r="C14255" s="16"/>
      <c r="D14255" s="15">
        <f>SUMIFS(Movimientos!F:F,Movimientos!B:B,Productos!A14255,Movimientos!D:D,$D$1)</f>
        <v>0</v>
      </c>
      <c r="E14255" s="14">
        <f>SUMIFS(Movimientos!F:F,Movimientos!B:B,Productos!A14255,Movimientos!D:D,$E$1)</f>
        <v>0</v>
      </c>
      <c r="F14255" s="17">
        <f t="shared" si="444"/>
        <v>0</v>
      </c>
      <c r="G14255" s="14">
        <v>1</v>
      </c>
      <c r="H14255" s="15" t="str">
        <f t="shared" si="445"/>
        <v>Realizar Pedido</v>
      </c>
    </row>
    <row r="14256" spans="1:8" x14ac:dyDescent="0.25">
      <c r="A14256" s="2">
        <v>7591585210975</v>
      </c>
      <c r="B14256" s="12" t="s">
        <v>13923</v>
      </c>
      <c r="C14256" s="16"/>
      <c r="D14256" s="15">
        <f>SUMIFS(Movimientos!F:F,Movimientos!B:B,Productos!A14256,Movimientos!D:D,$D$1)</f>
        <v>0</v>
      </c>
      <c r="E14256" s="14">
        <f>SUMIFS(Movimientos!F:F,Movimientos!B:B,Productos!A14256,Movimientos!D:D,$E$1)</f>
        <v>0</v>
      </c>
      <c r="F14256" s="17">
        <f t="shared" si="444"/>
        <v>0</v>
      </c>
      <c r="G14256" s="14">
        <v>1</v>
      </c>
      <c r="H14256" s="15" t="str">
        <f t="shared" si="445"/>
        <v>Realizar Pedido</v>
      </c>
    </row>
    <row r="14257" spans="1:8" x14ac:dyDescent="0.25">
      <c r="A14257" s="3">
        <v>1468</v>
      </c>
      <c r="B14257" s="11" t="s">
        <v>13924</v>
      </c>
      <c r="C14257" s="16"/>
      <c r="D14257" s="15">
        <f>SUMIFS(Movimientos!F:F,Movimientos!B:B,Productos!A14257,Movimientos!D:D,$D$1)</f>
        <v>0</v>
      </c>
      <c r="E14257" s="14">
        <f>SUMIFS(Movimientos!F:F,Movimientos!B:B,Productos!A14257,Movimientos!D:D,$E$1)</f>
        <v>0</v>
      </c>
      <c r="F14257" s="17">
        <f t="shared" si="444"/>
        <v>0</v>
      </c>
      <c r="G14257" s="14">
        <v>1</v>
      </c>
      <c r="H14257" s="15" t="str">
        <f t="shared" si="445"/>
        <v>Realizar Pedido</v>
      </c>
    </row>
    <row r="14258" spans="1:8" x14ac:dyDescent="0.25">
      <c r="A14258" s="3">
        <v>7793647031171</v>
      </c>
      <c r="B14258" s="11" t="s">
        <v>13925</v>
      </c>
      <c r="C14258" s="16"/>
      <c r="D14258" s="15">
        <f>SUMIFS(Movimientos!F:F,Movimientos!B:B,Productos!A14258,Movimientos!D:D,$D$1)</f>
        <v>0</v>
      </c>
      <c r="E14258" s="14">
        <f>SUMIFS(Movimientos!F:F,Movimientos!B:B,Productos!A14258,Movimientos!D:D,$E$1)</f>
        <v>0</v>
      </c>
      <c r="F14258" s="17">
        <f t="shared" si="444"/>
        <v>0</v>
      </c>
      <c r="G14258" s="14">
        <v>1</v>
      </c>
      <c r="H14258" s="15" t="str">
        <f t="shared" si="445"/>
        <v>Realizar Pedido</v>
      </c>
    </row>
    <row r="14259" spans="1:8" x14ac:dyDescent="0.25">
      <c r="A14259" s="3">
        <v>1469</v>
      </c>
      <c r="B14259" s="11" t="s">
        <v>13926</v>
      </c>
      <c r="C14259" s="16"/>
      <c r="D14259" s="15">
        <f>SUMIFS(Movimientos!F:F,Movimientos!B:B,Productos!A14259,Movimientos!D:D,$D$1)</f>
        <v>0</v>
      </c>
      <c r="E14259" s="14">
        <f>SUMIFS(Movimientos!F:F,Movimientos!B:B,Productos!A14259,Movimientos!D:D,$E$1)</f>
        <v>0</v>
      </c>
      <c r="F14259" s="17">
        <f t="shared" si="444"/>
        <v>0</v>
      </c>
      <c r="G14259" s="14">
        <v>1</v>
      </c>
      <c r="H14259" s="15" t="str">
        <f t="shared" si="445"/>
        <v>Realizar Pedido</v>
      </c>
    </row>
    <row r="14260" spans="1:8" x14ac:dyDescent="0.25">
      <c r="A14260" s="3">
        <v>16958684582</v>
      </c>
      <c r="B14260" s="11" t="s">
        <v>13927</v>
      </c>
      <c r="C14260" s="16"/>
      <c r="D14260" s="15">
        <f>SUMIFS(Movimientos!F:F,Movimientos!B:B,Productos!A14260,Movimientos!D:D,$D$1)</f>
        <v>0</v>
      </c>
      <c r="E14260" s="14">
        <f>SUMIFS(Movimientos!F:F,Movimientos!B:B,Productos!A14260,Movimientos!D:D,$E$1)</f>
        <v>0</v>
      </c>
      <c r="F14260" s="17">
        <f t="shared" si="444"/>
        <v>0</v>
      </c>
      <c r="G14260" s="14">
        <v>1</v>
      </c>
      <c r="H14260" s="15" t="str">
        <f t="shared" si="445"/>
        <v>Realizar Pedido</v>
      </c>
    </row>
    <row r="14261" spans="1:8" x14ac:dyDescent="0.25">
      <c r="A14261" s="3">
        <v>7592285010568</v>
      </c>
      <c r="B14261" s="11" t="s">
        <v>13928</v>
      </c>
      <c r="C14261" s="16"/>
      <c r="D14261" s="15">
        <f>SUMIFS(Movimientos!F:F,Movimientos!B:B,Productos!A14261,Movimientos!D:D,$D$1)</f>
        <v>0</v>
      </c>
      <c r="E14261" s="14">
        <f>SUMIFS(Movimientos!F:F,Movimientos!B:B,Productos!A14261,Movimientos!D:D,$E$1)</f>
        <v>0</v>
      </c>
      <c r="F14261" s="17">
        <f t="shared" si="444"/>
        <v>0</v>
      </c>
      <c r="G14261" s="14">
        <v>1</v>
      </c>
      <c r="H14261" s="15" t="str">
        <f t="shared" si="445"/>
        <v>Realizar Pedido</v>
      </c>
    </row>
    <row r="14262" spans="1:8" x14ac:dyDescent="0.25">
      <c r="A14262" s="3">
        <v>689076853637</v>
      </c>
      <c r="B14262" s="11" t="s">
        <v>13929</v>
      </c>
      <c r="C14262" s="16"/>
      <c r="D14262" s="15">
        <f>SUMIFS(Movimientos!F:F,Movimientos!B:B,Productos!A14262,Movimientos!D:D,$D$1)</f>
        <v>0</v>
      </c>
      <c r="E14262" s="14">
        <f>SUMIFS(Movimientos!F:F,Movimientos!B:B,Productos!A14262,Movimientos!D:D,$E$1)</f>
        <v>0</v>
      </c>
      <c r="F14262" s="17">
        <f t="shared" si="444"/>
        <v>0</v>
      </c>
      <c r="G14262" s="14">
        <v>1</v>
      </c>
      <c r="H14262" s="15" t="str">
        <f t="shared" si="445"/>
        <v>Realizar Pedido</v>
      </c>
    </row>
    <row r="14263" spans="1:8" x14ac:dyDescent="0.25">
      <c r="A14263" s="3">
        <v>6946159500388</v>
      </c>
      <c r="B14263" s="11" t="s">
        <v>13930</v>
      </c>
      <c r="C14263" s="16"/>
      <c r="D14263" s="15">
        <f>SUMIFS(Movimientos!F:F,Movimientos!B:B,Productos!A14263,Movimientos!D:D,$D$1)</f>
        <v>0</v>
      </c>
      <c r="E14263" s="14">
        <f>SUMIFS(Movimientos!F:F,Movimientos!B:B,Productos!A14263,Movimientos!D:D,$E$1)</f>
        <v>0</v>
      </c>
      <c r="F14263" s="17">
        <f t="shared" si="444"/>
        <v>0</v>
      </c>
      <c r="G14263" s="14">
        <v>1</v>
      </c>
      <c r="H14263" s="15" t="str">
        <f t="shared" si="445"/>
        <v>Realizar Pedido</v>
      </c>
    </row>
    <row r="14264" spans="1:8" x14ac:dyDescent="0.25">
      <c r="A14264" s="3">
        <v>689076853538</v>
      </c>
      <c r="B14264" s="11" t="s">
        <v>13931</v>
      </c>
      <c r="C14264" s="16"/>
      <c r="D14264" s="15">
        <f>SUMIFS(Movimientos!F:F,Movimientos!B:B,Productos!A14264,Movimientos!D:D,$D$1)</f>
        <v>0</v>
      </c>
      <c r="E14264" s="14">
        <f>SUMIFS(Movimientos!F:F,Movimientos!B:B,Productos!A14264,Movimientos!D:D,$E$1)</f>
        <v>0</v>
      </c>
      <c r="F14264" s="17">
        <f t="shared" si="444"/>
        <v>0</v>
      </c>
      <c r="G14264" s="14">
        <v>1</v>
      </c>
      <c r="H14264" s="15" t="str">
        <f t="shared" si="445"/>
        <v>Realizar Pedido</v>
      </c>
    </row>
    <row r="14265" spans="1:8" x14ac:dyDescent="0.25">
      <c r="A14265" s="3">
        <v>92237032015</v>
      </c>
      <c r="B14265" s="11" t="s">
        <v>13932</v>
      </c>
      <c r="C14265" s="16"/>
      <c r="D14265" s="15">
        <f>SUMIFS(Movimientos!F:F,Movimientos!B:B,Productos!A14265,Movimientos!D:D,$D$1)</f>
        <v>0</v>
      </c>
      <c r="E14265" s="14">
        <f>SUMIFS(Movimientos!F:F,Movimientos!B:B,Productos!A14265,Movimientos!D:D,$E$1)</f>
        <v>0</v>
      </c>
      <c r="F14265" s="17">
        <f t="shared" si="444"/>
        <v>0</v>
      </c>
      <c r="G14265" s="14">
        <v>1</v>
      </c>
      <c r="H14265" s="15" t="str">
        <f t="shared" si="445"/>
        <v>Realizar Pedido</v>
      </c>
    </row>
    <row r="14266" spans="1:8" x14ac:dyDescent="0.25">
      <c r="A14266" s="3">
        <v>6923481806883</v>
      </c>
      <c r="B14266" s="11" t="s">
        <v>13933</v>
      </c>
      <c r="C14266" s="16"/>
      <c r="D14266" s="15">
        <f>SUMIFS(Movimientos!F:F,Movimientos!B:B,Productos!A14266,Movimientos!D:D,$D$1)</f>
        <v>0</v>
      </c>
      <c r="E14266" s="14">
        <f>SUMIFS(Movimientos!F:F,Movimientos!B:B,Productos!A14266,Movimientos!D:D,$E$1)</f>
        <v>0</v>
      </c>
      <c r="F14266" s="17">
        <f t="shared" si="444"/>
        <v>0</v>
      </c>
      <c r="G14266" s="14">
        <v>1</v>
      </c>
      <c r="H14266" s="15" t="str">
        <f t="shared" si="445"/>
        <v>Realizar Pedido</v>
      </c>
    </row>
    <row r="14267" spans="1:8" x14ac:dyDescent="0.25">
      <c r="A14267" s="3">
        <v>709862651404</v>
      </c>
      <c r="B14267" s="11" t="s">
        <v>13934</v>
      </c>
      <c r="C14267" s="16"/>
      <c r="D14267" s="15">
        <f>SUMIFS(Movimientos!F:F,Movimientos!B:B,Productos!A14267,Movimientos!D:D,$D$1)</f>
        <v>0</v>
      </c>
      <c r="E14267" s="14">
        <f>SUMIFS(Movimientos!F:F,Movimientos!B:B,Productos!A14267,Movimientos!D:D,$E$1)</f>
        <v>0</v>
      </c>
      <c r="F14267" s="17">
        <f t="shared" si="444"/>
        <v>0</v>
      </c>
      <c r="G14267" s="14">
        <v>1</v>
      </c>
      <c r="H14267" s="15" t="str">
        <f t="shared" si="445"/>
        <v>Realizar Pedido</v>
      </c>
    </row>
    <row r="14268" spans="1:8" x14ac:dyDescent="0.25">
      <c r="A14268" s="3">
        <v>709862651206</v>
      </c>
      <c r="B14268" s="11" t="s">
        <v>13935</v>
      </c>
      <c r="C14268" s="16"/>
      <c r="D14268" s="15">
        <f>SUMIFS(Movimientos!F:F,Movimientos!B:B,Productos!A14268,Movimientos!D:D,$D$1)</f>
        <v>0</v>
      </c>
      <c r="E14268" s="14">
        <f>SUMIFS(Movimientos!F:F,Movimientos!B:B,Productos!A14268,Movimientos!D:D,$E$1)</f>
        <v>0</v>
      </c>
      <c r="F14268" s="17">
        <f t="shared" si="444"/>
        <v>0</v>
      </c>
      <c r="G14268" s="14">
        <v>1</v>
      </c>
      <c r="H14268" s="15" t="str">
        <f t="shared" si="445"/>
        <v>Realizar Pedido</v>
      </c>
    </row>
    <row r="14269" spans="1:8" x14ac:dyDescent="0.25">
      <c r="A14269" s="3">
        <v>7591024000211</v>
      </c>
      <c r="B14269" s="11" t="s">
        <v>13936</v>
      </c>
      <c r="C14269" s="16"/>
      <c r="D14269" s="15">
        <f>SUMIFS(Movimientos!F:F,Movimientos!B:B,Productos!A14269,Movimientos!D:D,$D$1)</f>
        <v>0</v>
      </c>
      <c r="E14269" s="14">
        <f>SUMIFS(Movimientos!F:F,Movimientos!B:B,Productos!A14269,Movimientos!D:D,$E$1)</f>
        <v>0</v>
      </c>
      <c r="F14269" s="17">
        <f t="shared" si="444"/>
        <v>0</v>
      </c>
      <c r="G14269" s="14">
        <v>1</v>
      </c>
      <c r="H14269" s="15" t="str">
        <f t="shared" si="445"/>
        <v>Realizar Pedido</v>
      </c>
    </row>
    <row r="14270" spans="1:8" x14ac:dyDescent="0.25">
      <c r="A14270" s="3">
        <v>7730698005508</v>
      </c>
      <c r="B14270" s="11" t="s">
        <v>13937</v>
      </c>
      <c r="C14270" s="16"/>
      <c r="D14270" s="15">
        <f>SUMIFS(Movimientos!F:F,Movimientos!B:B,Productos!A14270,Movimientos!D:D,$D$1)</f>
        <v>0</v>
      </c>
      <c r="E14270" s="14">
        <f>SUMIFS(Movimientos!F:F,Movimientos!B:B,Productos!A14270,Movimientos!D:D,$E$1)</f>
        <v>0</v>
      </c>
      <c r="F14270" s="17">
        <f t="shared" si="444"/>
        <v>0</v>
      </c>
      <c r="G14270" s="14">
        <v>1</v>
      </c>
      <c r="H14270" s="15" t="str">
        <f t="shared" si="445"/>
        <v>Realizar Pedido</v>
      </c>
    </row>
    <row r="14271" spans="1:8" x14ac:dyDescent="0.25">
      <c r="A14271" s="3">
        <v>7730698012278</v>
      </c>
      <c r="B14271" s="11" t="s">
        <v>13938</v>
      </c>
      <c r="C14271" s="16"/>
      <c r="D14271" s="15">
        <f>SUMIFS(Movimientos!F:F,Movimientos!B:B,Productos!A14271,Movimientos!D:D,$D$1)</f>
        <v>0</v>
      </c>
      <c r="E14271" s="14">
        <f>SUMIFS(Movimientos!F:F,Movimientos!B:B,Productos!A14271,Movimientos!D:D,$E$1)</f>
        <v>0</v>
      </c>
      <c r="F14271" s="17">
        <f t="shared" si="444"/>
        <v>0</v>
      </c>
      <c r="G14271" s="14">
        <v>1</v>
      </c>
      <c r="H14271" s="15" t="str">
        <f t="shared" si="445"/>
        <v>Realizar Pedido</v>
      </c>
    </row>
    <row r="14272" spans="1:8" x14ac:dyDescent="0.25">
      <c r="A14272" s="3">
        <v>7730698005492</v>
      </c>
      <c r="B14272" s="11" t="s">
        <v>13939</v>
      </c>
      <c r="C14272" s="16"/>
      <c r="D14272" s="15">
        <f>SUMIFS(Movimientos!F:F,Movimientos!B:B,Productos!A14272,Movimientos!D:D,$D$1)</f>
        <v>0</v>
      </c>
      <c r="E14272" s="14">
        <f>SUMIFS(Movimientos!F:F,Movimientos!B:B,Productos!A14272,Movimientos!D:D,$E$1)</f>
        <v>0</v>
      </c>
      <c r="F14272" s="17">
        <f t="shared" si="444"/>
        <v>0</v>
      </c>
      <c r="G14272" s="14">
        <v>1</v>
      </c>
      <c r="H14272" s="15" t="str">
        <f t="shared" si="445"/>
        <v>Realizar Pedido</v>
      </c>
    </row>
    <row r="14273" spans="1:8" x14ac:dyDescent="0.25">
      <c r="A14273" s="3">
        <v>7460536520459</v>
      </c>
      <c r="B14273" s="11" t="s">
        <v>13940</v>
      </c>
      <c r="C14273" s="16"/>
      <c r="D14273" s="15">
        <f>SUMIFS(Movimientos!F:F,Movimientos!B:B,Productos!A14273,Movimientos!D:D,$D$1)</f>
        <v>0</v>
      </c>
      <c r="E14273" s="14">
        <f>SUMIFS(Movimientos!F:F,Movimientos!B:B,Productos!A14273,Movimientos!D:D,$E$1)</f>
        <v>0</v>
      </c>
      <c r="F14273" s="17">
        <f t="shared" si="444"/>
        <v>0</v>
      </c>
      <c r="G14273" s="14">
        <v>1</v>
      </c>
      <c r="H14273" s="15" t="str">
        <f t="shared" si="445"/>
        <v>Realizar Pedido</v>
      </c>
    </row>
    <row r="14274" spans="1:8" x14ac:dyDescent="0.25">
      <c r="A14274" s="3">
        <v>7730698012056</v>
      </c>
      <c r="B14274" s="11" t="s">
        <v>13941</v>
      </c>
      <c r="C14274" s="16"/>
      <c r="D14274" s="15">
        <f>SUMIFS(Movimientos!F:F,Movimientos!B:B,Productos!A14274,Movimientos!D:D,$D$1)</f>
        <v>0</v>
      </c>
      <c r="E14274" s="14">
        <f>SUMIFS(Movimientos!F:F,Movimientos!B:B,Productos!A14274,Movimientos!D:D,$E$1)</f>
        <v>0</v>
      </c>
      <c r="F14274" s="17">
        <f t="shared" si="444"/>
        <v>0</v>
      </c>
      <c r="G14274" s="14">
        <v>1</v>
      </c>
      <c r="H14274" s="15" t="str">
        <f t="shared" si="445"/>
        <v>Realizar Pedido</v>
      </c>
    </row>
    <row r="14275" spans="1:8" x14ac:dyDescent="0.25">
      <c r="A14275" s="3">
        <v>7591955558287</v>
      </c>
      <c r="B14275" s="11" t="s">
        <v>13942</v>
      </c>
      <c r="C14275" s="16"/>
      <c r="D14275" s="15">
        <f>SUMIFS(Movimientos!F:F,Movimientos!B:B,Productos!A14275,Movimientos!D:D,$D$1)</f>
        <v>0</v>
      </c>
      <c r="E14275" s="14">
        <f>SUMIFS(Movimientos!F:F,Movimientos!B:B,Productos!A14275,Movimientos!D:D,$E$1)</f>
        <v>0</v>
      </c>
      <c r="F14275" s="17">
        <f t="shared" ref="F14275:F14338" si="446">D14275-E14275</f>
        <v>0</v>
      </c>
      <c r="G14275" s="14">
        <v>1</v>
      </c>
      <c r="H14275" s="15" t="str">
        <f t="shared" ref="H14275:H14338" si="447">IF(F14275&lt;G14275,"Realizar Pedido","")</f>
        <v>Realizar Pedido</v>
      </c>
    </row>
    <row r="14276" spans="1:8" x14ac:dyDescent="0.25">
      <c r="A14276" s="3">
        <v>7460536520930</v>
      </c>
      <c r="B14276" s="11" t="s">
        <v>13943</v>
      </c>
      <c r="C14276" s="16"/>
      <c r="D14276" s="15">
        <f>SUMIFS(Movimientos!F:F,Movimientos!B:B,Productos!A14276,Movimientos!D:D,$D$1)</f>
        <v>0</v>
      </c>
      <c r="E14276" s="14">
        <f>SUMIFS(Movimientos!F:F,Movimientos!B:B,Productos!A14276,Movimientos!D:D,$E$1)</f>
        <v>0</v>
      </c>
      <c r="F14276" s="17">
        <f t="shared" si="446"/>
        <v>0</v>
      </c>
      <c r="G14276" s="14">
        <v>1</v>
      </c>
      <c r="H14276" s="15" t="str">
        <f t="shared" si="447"/>
        <v>Realizar Pedido</v>
      </c>
    </row>
    <row r="14277" spans="1:8" x14ac:dyDescent="0.25">
      <c r="A14277" s="3">
        <v>7702134156709</v>
      </c>
      <c r="B14277" s="11" t="s">
        <v>13944</v>
      </c>
      <c r="C14277" s="16"/>
      <c r="D14277" s="15">
        <f>SUMIFS(Movimientos!F:F,Movimientos!B:B,Productos!A14277,Movimientos!D:D,$D$1)</f>
        <v>0</v>
      </c>
      <c r="E14277" s="14">
        <f>SUMIFS(Movimientos!F:F,Movimientos!B:B,Productos!A14277,Movimientos!D:D,$E$1)</f>
        <v>0</v>
      </c>
      <c r="F14277" s="17">
        <f t="shared" si="446"/>
        <v>0</v>
      </c>
      <c r="G14277" s="14">
        <v>1</v>
      </c>
      <c r="H14277" s="15" t="str">
        <f t="shared" si="447"/>
        <v>Realizar Pedido</v>
      </c>
    </row>
    <row r="14278" spans="1:8" x14ac:dyDescent="0.25">
      <c r="A14278" s="3">
        <v>7702035461827</v>
      </c>
      <c r="B14278" s="11" t="s">
        <v>13945</v>
      </c>
      <c r="C14278" s="16"/>
      <c r="D14278" s="15">
        <f>SUMIFS(Movimientos!F:F,Movimientos!B:B,Productos!A14278,Movimientos!D:D,$D$1)</f>
        <v>0</v>
      </c>
      <c r="E14278" s="14">
        <f>SUMIFS(Movimientos!F:F,Movimientos!B:B,Productos!A14278,Movimientos!D:D,$E$1)</f>
        <v>0</v>
      </c>
      <c r="F14278" s="17">
        <f t="shared" si="446"/>
        <v>0</v>
      </c>
      <c r="G14278" s="14">
        <v>1</v>
      </c>
      <c r="H14278" s="15" t="str">
        <f t="shared" si="447"/>
        <v>Realizar Pedido</v>
      </c>
    </row>
    <row r="14279" spans="1:8" x14ac:dyDescent="0.25">
      <c r="A14279" s="3">
        <v>7702134143105</v>
      </c>
      <c r="B14279" s="11" t="s">
        <v>13946</v>
      </c>
      <c r="C14279" s="16"/>
      <c r="D14279" s="15">
        <f>SUMIFS(Movimientos!F:F,Movimientos!B:B,Productos!A14279,Movimientos!D:D,$D$1)</f>
        <v>0</v>
      </c>
      <c r="E14279" s="14">
        <f>SUMIFS(Movimientos!F:F,Movimientos!B:B,Productos!A14279,Movimientos!D:D,$E$1)</f>
        <v>0</v>
      </c>
      <c r="F14279" s="17">
        <f t="shared" si="446"/>
        <v>0</v>
      </c>
      <c r="G14279" s="14">
        <v>1</v>
      </c>
      <c r="H14279" s="15" t="str">
        <f t="shared" si="447"/>
        <v>Realizar Pedido</v>
      </c>
    </row>
    <row r="14280" spans="1:8" x14ac:dyDescent="0.25">
      <c r="A14280" s="3">
        <v>7702134144959</v>
      </c>
      <c r="B14280" s="11" t="s">
        <v>13947</v>
      </c>
      <c r="C14280" s="16"/>
      <c r="D14280" s="15">
        <f>SUMIFS(Movimientos!F:F,Movimientos!B:B,Productos!A14280,Movimientos!D:D,$D$1)</f>
        <v>0</v>
      </c>
      <c r="E14280" s="14">
        <f>SUMIFS(Movimientos!F:F,Movimientos!B:B,Productos!A14280,Movimientos!D:D,$E$1)</f>
        <v>0</v>
      </c>
      <c r="F14280" s="17">
        <f t="shared" si="446"/>
        <v>0</v>
      </c>
      <c r="G14280" s="14">
        <v>1</v>
      </c>
      <c r="H14280" s="15" t="str">
        <f t="shared" si="447"/>
        <v>Realizar Pedido</v>
      </c>
    </row>
    <row r="14281" spans="1:8" x14ac:dyDescent="0.25">
      <c r="A14281" s="3">
        <v>7702134193223</v>
      </c>
      <c r="B14281" s="11" t="s">
        <v>13948</v>
      </c>
      <c r="C14281" s="16"/>
      <c r="D14281" s="15">
        <f>SUMIFS(Movimientos!F:F,Movimientos!B:B,Productos!A14281,Movimientos!D:D,$D$1)</f>
        <v>0</v>
      </c>
      <c r="E14281" s="14">
        <f>SUMIFS(Movimientos!F:F,Movimientos!B:B,Productos!A14281,Movimientos!D:D,$E$1)</f>
        <v>0</v>
      </c>
      <c r="F14281" s="17">
        <f t="shared" si="446"/>
        <v>0</v>
      </c>
      <c r="G14281" s="14">
        <v>1</v>
      </c>
      <c r="H14281" s="15" t="str">
        <f t="shared" si="447"/>
        <v>Realizar Pedido</v>
      </c>
    </row>
    <row r="14282" spans="1:8" x14ac:dyDescent="0.25">
      <c r="A14282" s="3">
        <v>7702134141101</v>
      </c>
      <c r="B14282" s="11" t="s">
        <v>13949</v>
      </c>
      <c r="C14282" s="16"/>
      <c r="D14282" s="15">
        <f>SUMIFS(Movimientos!F:F,Movimientos!B:B,Productos!A14282,Movimientos!D:D,$D$1)</f>
        <v>0</v>
      </c>
      <c r="E14282" s="14">
        <f>SUMIFS(Movimientos!F:F,Movimientos!B:B,Productos!A14282,Movimientos!D:D,$E$1)</f>
        <v>0</v>
      </c>
      <c r="F14282" s="17">
        <f t="shared" si="446"/>
        <v>0</v>
      </c>
      <c r="G14282" s="14">
        <v>1</v>
      </c>
      <c r="H14282" s="15" t="str">
        <f t="shared" si="447"/>
        <v>Realizar Pedido</v>
      </c>
    </row>
    <row r="14283" spans="1:8" x14ac:dyDescent="0.25">
      <c r="A14283" s="3">
        <v>7702134146687</v>
      </c>
      <c r="B14283" s="11" t="s">
        <v>13950</v>
      </c>
      <c r="C14283" s="16"/>
      <c r="D14283" s="15">
        <f>SUMIFS(Movimientos!F:F,Movimientos!B:B,Productos!A14283,Movimientos!D:D,$D$1)</f>
        <v>0</v>
      </c>
      <c r="E14283" s="14">
        <f>SUMIFS(Movimientos!F:F,Movimientos!B:B,Productos!A14283,Movimientos!D:D,$E$1)</f>
        <v>0</v>
      </c>
      <c r="F14283" s="17">
        <f t="shared" si="446"/>
        <v>0</v>
      </c>
      <c r="G14283" s="14">
        <v>1</v>
      </c>
      <c r="H14283" s="15" t="str">
        <f t="shared" si="447"/>
        <v>Realizar Pedido</v>
      </c>
    </row>
    <row r="14284" spans="1:8" x14ac:dyDescent="0.25">
      <c r="A14284" s="3">
        <v>7702134461780</v>
      </c>
      <c r="B14284" s="11" t="s">
        <v>13951</v>
      </c>
      <c r="C14284" s="16"/>
      <c r="D14284" s="15">
        <f>SUMIFS(Movimientos!F:F,Movimientos!B:B,Productos!A14284,Movimientos!D:D,$D$1)</f>
        <v>0</v>
      </c>
      <c r="E14284" s="14">
        <f>SUMIFS(Movimientos!F:F,Movimientos!B:B,Productos!A14284,Movimientos!D:D,$E$1)</f>
        <v>0</v>
      </c>
      <c r="F14284" s="17">
        <f t="shared" si="446"/>
        <v>0</v>
      </c>
      <c r="G14284" s="14">
        <v>1</v>
      </c>
      <c r="H14284" s="15" t="str">
        <f t="shared" si="447"/>
        <v>Realizar Pedido</v>
      </c>
    </row>
    <row r="14285" spans="1:8" x14ac:dyDescent="0.25">
      <c r="A14285" s="3">
        <v>7702134461803</v>
      </c>
      <c r="B14285" s="11" t="s">
        <v>13952</v>
      </c>
      <c r="C14285" s="16"/>
      <c r="D14285" s="15">
        <f>SUMIFS(Movimientos!F:F,Movimientos!B:B,Productos!A14285,Movimientos!D:D,$D$1)</f>
        <v>0</v>
      </c>
      <c r="E14285" s="14">
        <f>SUMIFS(Movimientos!F:F,Movimientos!B:B,Productos!A14285,Movimientos!D:D,$E$1)</f>
        <v>0</v>
      </c>
      <c r="F14285" s="17">
        <f t="shared" si="446"/>
        <v>0</v>
      </c>
      <c r="G14285" s="14">
        <v>1</v>
      </c>
      <c r="H14285" s="15" t="str">
        <f t="shared" si="447"/>
        <v>Realizar Pedido</v>
      </c>
    </row>
    <row r="14286" spans="1:8" x14ac:dyDescent="0.25">
      <c r="A14286" s="3">
        <v>7702134145154</v>
      </c>
      <c r="B14286" s="11" t="s">
        <v>13953</v>
      </c>
      <c r="C14286" s="16"/>
      <c r="D14286" s="15">
        <f>SUMIFS(Movimientos!F:F,Movimientos!B:B,Productos!A14286,Movimientos!D:D,$D$1)</f>
        <v>0</v>
      </c>
      <c r="E14286" s="14">
        <f>SUMIFS(Movimientos!F:F,Movimientos!B:B,Productos!A14286,Movimientos!D:D,$E$1)</f>
        <v>0</v>
      </c>
      <c r="F14286" s="17">
        <f t="shared" si="446"/>
        <v>0</v>
      </c>
      <c r="G14286" s="14">
        <v>1</v>
      </c>
      <c r="H14286" s="15" t="str">
        <f t="shared" si="447"/>
        <v>Realizar Pedido</v>
      </c>
    </row>
    <row r="14287" spans="1:8" x14ac:dyDescent="0.25">
      <c r="A14287" s="3">
        <v>7702134461797</v>
      </c>
      <c r="B14287" s="11" t="s">
        <v>13954</v>
      </c>
      <c r="C14287" s="16"/>
      <c r="D14287" s="15">
        <f>SUMIFS(Movimientos!F:F,Movimientos!B:B,Productos!A14287,Movimientos!D:D,$D$1)</f>
        <v>0</v>
      </c>
      <c r="E14287" s="14">
        <f>SUMIFS(Movimientos!F:F,Movimientos!B:B,Productos!A14287,Movimientos!D:D,$E$1)</f>
        <v>0</v>
      </c>
      <c r="F14287" s="17">
        <f t="shared" si="446"/>
        <v>0</v>
      </c>
      <c r="G14287" s="14">
        <v>1</v>
      </c>
      <c r="H14287" s="15" t="str">
        <f t="shared" si="447"/>
        <v>Realizar Pedido</v>
      </c>
    </row>
    <row r="14288" spans="1:8" x14ac:dyDescent="0.25">
      <c r="A14288" s="3">
        <v>7592803002266</v>
      </c>
      <c r="B14288" s="11" t="s">
        <v>13955</v>
      </c>
      <c r="C14288" s="16"/>
      <c r="D14288" s="15">
        <f>SUMIFS(Movimientos!F:F,Movimientos!B:B,Productos!A14288,Movimientos!D:D,$D$1)</f>
        <v>0</v>
      </c>
      <c r="E14288" s="14">
        <f>SUMIFS(Movimientos!F:F,Movimientos!B:B,Productos!A14288,Movimientos!D:D,$E$1)</f>
        <v>0</v>
      </c>
      <c r="F14288" s="17">
        <f t="shared" si="446"/>
        <v>0</v>
      </c>
      <c r="G14288" s="14">
        <v>1</v>
      </c>
      <c r="H14288" s="15" t="str">
        <f t="shared" si="447"/>
        <v>Realizar Pedido</v>
      </c>
    </row>
    <row r="14289" spans="1:8" x14ac:dyDescent="0.25">
      <c r="A14289" s="2">
        <v>7592803000798</v>
      </c>
      <c r="B14289" s="12" t="s">
        <v>13956</v>
      </c>
      <c r="C14289" s="16"/>
      <c r="D14289" s="15">
        <f>SUMIFS(Movimientos!F:F,Movimientos!B:B,Productos!A14289,Movimientos!D:D,$D$1)</f>
        <v>0</v>
      </c>
      <c r="E14289" s="14">
        <f>SUMIFS(Movimientos!F:F,Movimientos!B:B,Productos!A14289,Movimientos!D:D,$E$1)</f>
        <v>0</v>
      </c>
      <c r="F14289" s="17">
        <f t="shared" si="446"/>
        <v>0</v>
      </c>
      <c r="G14289" s="14">
        <v>1</v>
      </c>
      <c r="H14289" s="15" t="str">
        <f t="shared" si="447"/>
        <v>Realizar Pedido</v>
      </c>
    </row>
    <row r="14290" spans="1:8" x14ac:dyDescent="0.25">
      <c r="A14290" s="3">
        <v>7592803001221</v>
      </c>
      <c r="B14290" s="11" t="s">
        <v>13957</v>
      </c>
      <c r="C14290" s="16"/>
      <c r="D14290" s="15">
        <f>SUMIFS(Movimientos!F:F,Movimientos!B:B,Productos!A14290,Movimientos!D:D,$D$1)</f>
        <v>0</v>
      </c>
      <c r="E14290" s="14">
        <f>SUMIFS(Movimientos!F:F,Movimientos!B:B,Productos!A14290,Movimientos!D:D,$E$1)</f>
        <v>0</v>
      </c>
      <c r="F14290" s="17">
        <f t="shared" si="446"/>
        <v>0</v>
      </c>
      <c r="G14290" s="14">
        <v>1</v>
      </c>
      <c r="H14290" s="15" t="str">
        <f t="shared" si="447"/>
        <v>Realizar Pedido</v>
      </c>
    </row>
    <row r="14291" spans="1:8" x14ac:dyDescent="0.25">
      <c r="A14291" s="3">
        <v>7592803002273</v>
      </c>
      <c r="B14291" s="11" t="s">
        <v>13958</v>
      </c>
      <c r="C14291" s="16"/>
      <c r="D14291" s="15">
        <f>SUMIFS(Movimientos!F:F,Movimientos!B:B,Productos!A14291,Movimientos!D:D,$D$1)</f>
        <v>0</v>
      </c>
      <c r="E14291" s="14">
        <f>SUMIFS(Movimientos!F:F,Movimientos!B:B,Productos!A14291,Movimientos!D:D,$E$1)</f>
        <v>0</v>
      </c>
      <c r="F14291" s="17">
        <f t="shared" si="446"/>
        <v>0</v>
      </c>
      <c r="G14291" s="14">
        <v>1</v>
      </c>
      <c r="H14291" s="15" t="str">
        <f t="shared" si="447"/>
        <v>Realizar Pedido</v>
      </c>
    </row>
    <row r="14292" spans="1:8" x14ac:dyDescent="0.25">
      <c r="A14292" s="3">
        <v>7592803002280</v>
      </c>
      <c r="B14292" s="11" t="s">
        <v>13959</v>
      </c>
      <c r="C14292" s="16"/>
      <c r="D14292" s="15">
        <f>SUMIFS(Movimientos!F:F,Movimientos!B:B,Productos!A14292,Movimientos!D:D,$D$1)</f>
        <v>0</v>
      </c>
      <c r="E14292" s="14">
        <f>SUMIFS(Movimientos!F:F,Movimientos!B:B,Productos!A14292,Movimientos!D:D,$E$1)</f>
        <v>0</v>
      </c>
      <c r="F14292" s="17">
        <f t="shared" si="446"/>
        <v>0</v>
      </c>
      <c r="G14292" s="14">
        <v>1</v>
      </c>
      <c r="H14292" s="15" t="str">
        <f t="shared" si="447"/>
        <v>Realizar Pedido</v>
      </c>
    </row>
    <row r="14293" spans="1:8" x14ac:dyDescent="0.25">
      <c r="A14293" s="3">
        <v>7592349906707</v>
      </c>
      <c r="B14293" s="11" t="s">
        <v>13960</v>
      </c>
      <c r="C14293" s="16"/>
      <c r="D14293" s="15">
        <f>SUMIFS(Movimientos!F:F,Movimientos!B:B,Productos!A14293,Movimientos!D:D,$D$1)</f>
        <v>0</v>
      </c>
      <c r="E14293" s="14">
        <f>SUMIFS(Movimientos!F:F,Movimientos!B:B,Productos!A14293,Movimientos!D:D,$E$1)</f>
        <v>0</v>
      </c>
      <c r="F14293" s="17">
        <f t="shared" si="446"/>
        <v>0</v>
      </c>
      <c r="G14293" s="14">
        <v>1</v>
      </c>
      <c r="H14293" s="15" t="str">
        <f t="shared" si="447"/>
        <v>Realizar Pedido</v>
      </c>
    </row>
    <row r="14294" spans="1:8" x14ac:dyDescent="0.25">
      <c r="A14294" s="3">
        <v>7501124760229</v>
      </c>
      <c r="B14294" s="11" t="s">
        <v>13961</v>
      </c>
      <c r="C14294" s="16"/>
      <c r="D14294" s="15">
        <f>SUMIFS(Movimientos!F:F,Movimientos!B:B,Productos!A14294,Movimientos!D:D,$D$1)</f>
        <v>0</v>
      </c>
      <c r="E14294" s="14">
        <f>SUMIFS(Movimientos!F:F,Movimientos!B:B,Productos!A14294,Movimientos!D:D,$E$1)</f>
        <v>0</v>
      </c>
      <c r="F14294" s="17">
        <f t="shared" si="446"/>
        <v>0</v>
      </c>
      <c r="G14294" s="14">
        <v>1</v>
      </c>
      <c r="H14294" s="15" t="str">
        <f t="shared" si="447"/>
        <v>Realizar Pedido</v>
      </c>
    </row>
    <row r="14295" spans="1:8" x14ac:dyDescent="0.25">
      <c r="A14295" s="3" t="s">
        <v>13962</v>
      </c>
      <c r="B14295" s="11" t="s">
        <v>13963</v>
      </c>
      <c r="C14295" s="16"/>
      <c r="D14295" s="15">
        <f>SUMIFS(Movimientos!F:F,Movimientos!B:B,Productos!A14295,Movimientos!D:D,$D$1)</f>
        <v>0</v>
      </c>
      <c r="E14295" s="14">
        <f>SUMIFS(Movimientos!F:F,Movimientos!B:B,Productos!A14295,Movimientos!D:D,$E$1)</f>
        <v>0</v>
      </c>
      <c r="F14295" s="17">
        <f t="shared" si="446"/>
        <v>0</v>
      </c>
      <c r="G14295" s="14">
        <v>1</v>
      </c>
      <c r="H14295" s="15" t="str">
        <f t="shared" si="447"/>
        <v>Realizar Pedido</v>
      </c>
    </row>
    <row r="14296" spans="1:8" x14ac:dyDescent="0.25">
      <c r="A14296" s="3" t="s">
        <v>13964</v>
      </c>
      <c r="B14296" s="11" t="s">
        <v>13963</v>
      </c>
      <c r="C14296" s="16"/>
      <c r="D14296" s="15">
        <f>SUMIFS(Movimientos!F:F,Movimientos!B:B,Productos!A14296,Movimientos!D:D,$D$1)</f>
        <v>0</v>
      </c>
      <c r="E14296" s="14">
        <f>SUMIFS(Movimientos!F:F,Movimientos!B:B,Productos!A14296,Movimientos!D:D,$E$1)</f>
        <v>0</v>
      </c>
      <c r="F14296" s="17">
        <f t="shared" si="446"/>
        <v>0</v>
      </c>
      <c r="G14296" s="14">
        <v>1</v>
      </c>
      <c r="H14296" s="15" t="str">
        <f t="shared" si="447"/>
        <v>Realizar Pedido</v>
      </c>
    </row>
    <row r="14297" spans="1:8" x14ac:dyDescent="0.25">
      <c r="A14297" s="3">
        <v>7703331710077</v>
      </c>
      <c r="B14297" s="11" t="s">
        <v>13965</v>
      </c>
      <c r="C14297" s="16"/>
      <c r="D14297" s="15">
        <f>SUMIFS(Movimientos!F:F,Movimientos!B:B,Productos!A14297,Movimientos!D:D,$D$1)</f>
        <v>0</v>
      </c>
      <c r="E14297" s="14">
        <f>SUMIFS(Movimientos!F:F,Movimientos!B:B,Productos!A14297,Movimientos!D:D,$E$1)</f>
        <v>0</v>
      </c>
      <c r="F14297" s="17">
        <f t="shared" si="446"/>
        <v>0</v>
      </c>
      <c r="G14297" s="14">
        <v>1</v>
      </c>
      <c r="H14297" s="15" t="str">
        <f t="shared" si="447"/>
        <v>Realizar Pedido</v>
      </c>
    </row>
    <row r="14298" spans="1:8" x14ac:dyDescent="0.25">
      <c r="A14298" s="3">
        <v>7501303445527</v>
      </c>
      <c r="B14298" s="11" t="s">
        <v>13966</v>
      </c>
      <c r="C14298" s="16"/>
      <c r="D14298" s="15">
        <f>SUMIFS(Movimientos!F:F,Movimientos!B:B,Productos!A14298,Movimientos!D:D,$D$1)</f>
        <v>0</v>
      </c>
      <c r="E14298" s="14">
        <f>SUMIFS(Movimientos!F:F,Movimientos!B:B,Productos!A14298,Movimientos!D:D,$E$1)</f>
        <v>0</v>
      </c>
      <c r="F14298" s="17">
        <f t="shared" si="446"/>
        <v>0</v>
      </c>
      <c r="G14298" s="14">
        <v>1</v>
      </c>
      <c r="H14298" s="15" t="str">
        <f t="shared" si="447"/>
        <v>Realizar Pedido</v>
      </c>
    </row>
    <row r="14299" spans="1:8" x14ac:dyDescent="0.25">
      <c r="A14299" s="3" t="s">
        <v>13967</v>
      </c>
      <c r="B14299" s="11" t="s">
        <v>13968</v>
      </c>
      <c r="C14299" s="16"/>
      <c r="D14299" s="15">
        <f>SUMIFS(Movimientos!F:F,Movimientos!B:B,Productos!A14299,Movimientos!D:D,$D$1)</f>
        <v>0</v>
      </c>
      <c r="E14299" s="14">
        <f>SUMIFS(Movimientos!F:F,Movimientos!B:B,Productos!A14299,Movimientos!D:D,$E$1)</f>
        <v>0</v>
      </c>
      <c r="F14299" s="17">
        <f t="shared" si="446"/>
        <v>0</v>
      </c>
      <c r="G14299" s="14">
        <v>1</v>
      </c>
      <c r="H14299" s="15" t="str">
        <f t="shared" si="447"/>
        <v>Realizar Pedido</v>
      </c>
    </row>
    <row r="14300" spans="1:8" x14ac:dyDescent="0.25">
      <c r="A14300" s="3" t="s">
        <v>13969</v>
      </c>
      <c r="B14300" s="11" t="s">
        <v>13968</v>
      </c>
      <c r="C14300" s="16"/>
      <c r="D14300" s="15">
        <f>SUMIFS(Movimientos!F:F,Movimientos!B:B,Productos!A14300,Movimientos!D:D,$D$1)</f>
        <v>0</v>
      </c>
      <c r="E14300" s="14">
        <f>SUMIFS(Movimientos!F:F,Movimientos!B:B,Productos!A14300,Movimientos!D:D,$E$1)</f>
        <v>0</v>
      </c>
      <c r="F14300" s="17">
        <f t="shared" si="446"/>
        <v>0</v>
      </c>
      <c r="G14300" s="14">
        <v>1</v>
      </c>
      <c r="H14300" s="15" t="str">
        <f t="shared" si="447"/>
        <v>Realizar Pedido</v>
      </c>
    </row>
    <row r="14301" spans="1:8" x14ac:dyDescent="0.25">
      <c r="A14301" s="3">
        <v>7501303445022</v>
      </c>
      <c r="B14301" s="11" t="s">
        <v>13970</v>
      </c>
      <c r="C14301" s="16"/>
      <c r="D14301" s="15">
        <f>SUMIFS(Movimientos!F:F,Movimientos!B:B,Productos!A14301,Movimientos!D:D,$D$1)</f>
        <v>0</v>
      </c>
      <c r="E14301" s="14">
        <f>SUMIFS(Movimientos!F:F,Movimientos!B:B,Productos!A14301,Movimientos!D:D,$E$1)</f>
        <v>0</v>
      </c>
      <c r="F14301" s="17">
        <f t="shared" si="446"/>
        <v>0</v>
      </c>
      <c r="G14301" s="14">
        <v>1</v>
      </c>
      <c r="H14301" s="15" t="str">
        <f t="shared" si="447"/>
        <v>Realizar Pedido</v>
      </c>
    </row>
    <row r="14302" spans="1:8" x14ac:dyDescent="0.25">
      <c r="A14302" s="2">
        <v>7896116861108</v>
      </c>
      <c r="B14302" s="12" t="s">
        <v>13971</v>
      </c>
      <c r="C14302" s="16"/>
      <c r="D14302" s="15">
        <f>SUMIFS(Movimientos!F:F,Movimientos!B:B,Productos!A14302,Movimientos!D:D,$D$1)</f>
        <v>0</v>
      </c>
      <c r="E14302" s="14">
        <f>SUMIFS(Movimientos!F:F,Movimientos!B:B,Productos!A14302,Movimientos!D:D,$E$1)</f>
        <v>0</v>
      </c>
      <c r="F14302" s="17">
        <f t="shared" si="446"/>
        <v>0</v>
      </c>
      <c r="G14302" s="14">
        <v>1</v>
      </c>
      <c r="H14302" s="15" t="str">
        <f t="shared" si="447"/>
        <v>Realizar Pedido</v>
      </c>
    </row>
    <row r="14303" spans="1:8" x14ac:dyDescent="0.25">
      <c r="A14303" s="3">
        <v>7896116861023</v>
      </c>
      <c r="B14303" s="11" t="s">
        <v>13972</v>
      </c>
      <c r="C14303" s="16"/>
      <c r="D14303" s="15">
        <f>SUMIFS(Movimientos!F:F,Movimientos!B:B,Productos!A14303,Movimientos!D:D,$D$1)</f>
        <v>0</v>
      </c>
      <c r="E14303" s="14">
        <f>SUMIFS(Movimientos!F:F,Movimientos!B:B,Productos!A14303,Movimientos!D:D,$E$1)</f>
        <v>0</v>
      </c>
      <c r="F14303" s="17">
        <f t="shared" si="446"/>
        <v>0</v>
      </c>
      <c r="G14303" s="14">
        <v>1</v>
      </c>
      <c r="H14303" s="15" t="str">
        <f t="shared" si="447"/>
        <v>Realizar Pedido</v>
      </c>
    </row>
    <row r="14304" spans="1:8" x14ac:dyDescent="0.25">
      <c r="A14304" s="3">
        <v>7594002080298</v>
      </c>
      <c r="B14304" s="11" t="s">
        <v>13973</v>
      </c>
      <c r="C14304" s="16"/>
      <c r="D14304" s="15">
        <f>SUMIFS(Movimientos!F:F,Movimientos!B:B,Productos!A14304,Movimientos!D:D,$D$1)</f>
        <v>0</v>
      </c>
      <c r="E14304" s="14">
        <f>SUMIFS(Movimientos!F:F,Movimientos!B:B,Productos!A14304,Movimientos!D:D,$E$1)</f>
        <v>0</v>
      </c>
      <c r="F14304" s="17">
        <f t="shared" si="446"/>
        <v>0</v>
      </c>
      <c r="G14304" s="14">
        <v>1</v>
      </c>
      <c r="H14304" s="15" t="str">
        <f t="shared" si="447"/>
        <v>Realizar Pedido</v>
      </c>
    </row>
    <row r="14305" spans="1:8" x14ac:dyDescent="0.25">
      <c r="A14305" s="3">
        <v>8903703000013</v>
      </c>
      <c r="B14305" s="11" t="s">
        <v>13974</v>
      </c>
      <c r="C14305" s="16"/>
      <c r="D14305" s="15">
        <f>SUMIFS(Movimientos!F:F,Movimientos!B:B,Productos!A14305,Movimientos!D:D,$D$1)</f>
        <v>0</v>
      </c>
      <c r="E14305" s="14">
        <f>SUMIFS(Movimientos!F:F,Movimientos!B:B,Productos!A14305,Movimientos!D:D,$E$1)</f>
        <v>0</v>
      </c>
      <c r="F14305" s="17">
        <f t="shared" si="446"/>
        <v>0</v>
      </c>
      <c r="G14305" s="14">
        <v>1</v>
      </c>
      <c r="H14305" s="15" t="str">
        <f t="shared" si="447"/>
        <v>Realizar Pedido</v>
      </c>
    </row>
    <row r="14306" spans="1:8" x14ac:dyDescent="0.25">
      <c r="A14306" s="3">
        <v>8903703000020</v>
      </c>
      <c r="B14306" s="11" t="s">
        <v>13975</v>
      </c>
      <c r="C14306" s="16"/>
      <c r="D14306" s="15">
        <f>SUMIFS(Movimientos!F:F,Movimientos!B:B,Productos!A14306,Movimientos!D:D,$D$1)</f>
        <v>0</v>
      </c>
      <c r="E14306" s="14">
        <f>SUMIFS(Movimientos!F:F,Movimientos!B:B,Productos!A14306,Movimientos!D:D,$E$1)</f>
        <v>0</v>
      </c>
      <c r="F14306" s="17">
        <f t="shared" si="446"/>
        <v>0</v>
      </c>
      <c r="G14306" s="14">
        <v>1</v>
      </c>
      <c r="H14306" s="15" t="str">
        <f t="shared" si="447"/>
        <v>Realizar Pedido</v>
      </c>
    </row>
    <row r="14307" spans="1:8" x14ac:dyDescent="0.25">
      <c r="A14307" s="3">
        <v>8903703000044</v>
      </c>
      <c r="B14307" s="11" t="s">
        <v>13976</v>
      </c>
      <c r="C14307" s="16"/>
      <c r="D14307" s="15">
        <f>SUMIFS(Movimientos!F:F,Movimientos!B:B,Productos!A14307,Movimientos!D:D,$D$1)</f>
        <v>0</v>
      </c>
      <c r="E14307" s="14">
        <f>SUMIFS(Movimientos!F:F,Movimientos!B:B,Productos!A14307,Movimientos!D:D,$E$1)</f>
        <v>0</v>
      </c>
      <c r="F14307" s="17">
        <f t="shared" si="446"/>
        <v>0</v>
      </c>
      <c r="G14307" s="14">
        <v>1</v>
      </c>
      <c r="H14307" s="15" t="str">
        <f t="shared" si="447"/>
        <v>Realizar Pedido</v>
      </c>
    </row>
    <row r="14308" spans="1:8" x14ac:dyDescent="0.25">
      <c r="A14308" s="3">
        <v>8903703000037</v>
      </c>
      <c r="B14308" s="11" t="s">
        <v>13977</v>
      </c>
      <c r="C14308" s="16"/>
      <c r="D14308" s="15">
        <f>SUMIFS(Movimientos!F:F,Movimientos!B:B,Productos!A14308,Movimientos!D:D,$D$1)</f>
        <v>0</v>
      </c>
      <c r="E14308" s="14">
        <f>SUMIFS(Movimientos!F:F,Movimientos!B:B,Productos!A14308,Movimientos!D:D,$E$1)</f>
        <v>0</v>
      </c>
      <c r="F14308" s="17">
        <f t="shared" si="446"/>
        <v>0</v>
      </c>
      <c r="G14308" s="14">
        <v>1</v>
      </c>
      <c r="H14308" s="15" t="str">
        <f t="shared" si="447"/>
        <v>Realizar Pedido</v>
      </c>
    </row>
    <row r="14309" spans="1:8" x14ac:dyDescent="0.25">
      <c r="A14309" s="3">
        <v>7591440031356</v>
      </c>
      <c r="B14309" s="11" t="s">
        <v>13978</v>
      </c>
      <c r="C14309" s="16"/>
      <c r="D14309" s="15">
        <f>SUMIFS(Movimientos!F:F,Movimientos!B:B,Productos!A14309,Movimientos!D:D,$D$1)</f>
        <v>0</v>
      </c>
      <c r="E14309" s="14">
        <f>SUMIFS(Movimientos!F:F,Movimientos!B:B,Productos!A14309,Movimientos!D:D,$E$1)</f>
        <v>0</v>
      </c>
      <c r="F14309" s="17">
        <f t="shared" si="446"/>
        <v>0</v>
      </c>
      <c r="G14309" s="14">
        <v>1</v>
      </c>
      <c r="H14309" s="15" t="str">
        <f t="shared" si="447"/>
        <v>Realizar Pedido</v>
      </c>
    </row>
    <row r="14310" spans="1:8" x14ac:dyDescent="0.25">
      <c r="A14310" s="3">
        <v>7501124760236</v>
      </c>
      <c r="B14310" s="11" t="s">
        <v>13979</v>
      </c>
      <c r="C14310" s="16"/>
      <c r="D14310" s="15">
        <f>SUMIFS(Movimientos!F:F,Movimientos!B:B,Productos!A14310,Movimientos!D:D,$D$1)</f>
        <v>0</v>
      </c>
      <c r="E14310" s="14">
        <f>SUMIFS(Movimientos!F:F,Movimientos!B:B,Productos!A14310,Movimientos!D:D,$E$1)</f>
        <v>0</v>
      </c>
      <c r="F14310" s="17">
        <f t="shared" si="446"/>
        <v>0</v>
      </c>
      <c r="G14310" s="14">
        <v>1</v>
      </c>
      <c r="H14310" s="15" t="str">
        <f t="shared" si="447"/>
        <v>Realizar Pedido</v>
      </c>
    </row>
    <row r="14311" spans="1:8" x14ac:dyDescent="0.25">
      <c r="A14311" s="3">
        <v>7501124760205</v>
      </c>
      <c r="B14311" s="11" t="s">
        <v>13980</v>
      </c>
      <c r="C14311" s="16"/>
      <c r="D14311" s="15">
        <f>SUMIFS(Movimientos!F:F,Movimientos!B:B,Productos!A14311,Movimientos!D:D,$D$1)</f>
        <v>0</v>
      </c>
      <c r="E14311" s="14">
        <f>SUMIFS(Movimientos!F:F,Movimientos!B:B,Productos!A14311,Movimientos!D:D,$E$1)</f>
        <v>0</v>
      </c>
      <c r="F14311" s="17">
        <f t="shared" si="446"/>
        <v>0</v>
      </c>
      <c r="G14311" s="14">
        <v>1</v>
      </c>
      <c r="H14311" s="15" t="str">
        <f t="shared" si="447"/>
        <v>Realizar Pedido</v>
      </c>
    </row>
    <row r="14312" spans="1:8" x14ac:dyDescent="0.25">
      <c r="A14312" s="2">
        <v>7642216557362</v>
      </c>
      <c r="B14312" s="12" t="s">
        <v>13981</v>
      </c>
      <c r="C14312" s="16"/>
      <c r="D14312" s="15">
        <f>SUMIFS(Movimientos!F:F,Movimientos!B:B,Productos!A14312,Movimientos!D:D,$D$1)</f>
        <v>0</v>
      </c>
      <c r="E14312" s="14">
        <f>SUMIFS(Movimientos!F:F,Movimientos!B:B,Productos!A14312,Movimientos!D:D,$E$1)</f>
        <v>0</v>
      </c>
      <c r="F14312" s="17">
        <f t="shared" si="446"/>
        <v>0</v>
      </c>
      <c r="G14312" s="14">
        <v>1</v>
      </c>
      <c r="H14312" s="15" t="str">
        <f t="shared" si="447"/>
        <v>Realizar Pedido</v>
      </c>
    </row>
    <row r="14313" spans="1:8" x14ac:dyDescent="0.25">
      <c r="A14313" s="3">
        <v>6923481800188</v>
      </c>
      <c r="B14313" s="11" t="s">
        <v>13982</v>
      </c>
      <c r="C14313" s="16"/>
      <c r="D14313" s="15">
        <f>SUMIFS(Movimientos!F:F,Movimientos!B:B,Productos!A14313,Movimientos!D:D,$D$1)</f>
        <v>0</v>
      </c>
      <c r="E14313" s="14">
        <f>SUMIFS(Movimientos!F:F,Movimientos!B:B,Productos!A14313,Movimientos!D:D,$E$1)</f>
        <v>0</v>
      </c>
      <c r="F14313" s="17">
        <f t="shared" si="446"/>
        <v>0</v>
      </c>
      <c r="G14313" s="14">
        <v>1</v>
      </c>
      <c r="H14313" s="15" t="str">
        <f t="shared" si="447"/>
        <v>Realizar Pedido</v>
      </c>
    </row>
    <row r="14314" spans="1:8" x14ac:dyDescent="0.25">
      <c r="A14314" s="3">
        <v>7501109910526</v>
      </c>
      <c r="B14314" s="11" t="s">
        <v>13983</v>
      </c>
      <c r="C14314" s="16"/>
      <c r="D14314" s="15">
        <f>SUMIFS(Movimientos!F:F,Movimientos!B:B,Productos!A14314,Movimientos!D:D,$D$1)</f>
        <v>0</v>
      </c>
      <c r="E14314" s="14">
        <f>SUMIFS(Movimientos!F:F,Movimientos!B:B,Productos!A14314,Movimientos!D:D,$E$1)</f>
        <v>0</v>
      </c>
      <c r="F14314" s="17">
        <f t="shared" si="446"/>
        <v>0</v>
      </c>
      <c r="G14314" s="14">
        <v>1</v>
      </c>
      <c r="H14314" s="15" t="str">
        <f t="shared" si="447"/>
        <v>Realizar Pedido</v>
      </c>
    </row>
    <row r="14315" spans="1:8" x14ac:dyDescent="0.25">
      <c r="A14315" s="3">
        <v>7591016850213</v>
      </c>
      <c r="B14315" s="11" t="s">
        <v>13984</v>
      </c>
      <c r="C14315" s="16"/>
      <c r="D14315" s="15">
        <f>SUMIFS(Movimientos!F:F,Movimientos!B:B,Productos!A14315,Movimientos!D:D,$D$1)</f>
        <v>0</v>
      </c>
      <c r="E14315" s="14">
        <f>SUMIFS(Movimientos!F:F,Movimientos!B:B,Productos!A14315,Movimientos!D:D,$E$1)</f>
        <v>0</v>
      </c>
      <c r="F14315" s="17">
        <f t="shared" si="446"/>
        <v>0</v>
      </c>
      <c r="G14315" s="14">
        <v>1</v>
      </c>
      <c r="H14315" s="15" t="str">
        <f t="shared" si="447"/>
        <v>Realizar Pedido</v>
      </c>
    </row>
    <row r="14316" spans="1:8" x14ac:dyDescent="0.25">
      <c r="A14316" s="2">
        <v>7592946168287</v>
      </c>
      <c r="B14316" s="12" t="s">
        <v>13985</v>
      </c>
      <c r="C14316" s="16"/>
      <c r="D14316" s="15">
        <f>SUMIFS(Movimientos!F:F,Movimientos!B:B,Productos!A14316,Movimientos!D:D,$D$1)</f>
        <v>0</v>
      </c>
      <c r="E14316" s="14">
        <f>SUMIFS(Movimientos!F:F,Movimientos!B:B,Productos!A14316,Movimientos!D:D,$E$1)</f>
        <v>0</v>
      </c>
      <c r="F14316" s="17">
        <f t="shared" si="446"/>
        <v>0</v>
      </c>
      <c r="G14316" s="14">
        <v>1</v>
      </c>
      <c r="H14316" s="15" t="str">
        <f t="shared" si="447"/>
        <v>Realizar Pedido</v>
      </c>
    </row>
    <row r="14317" spans="1:8" x14ac:dyDescent="0.25">
      <c r="A14317" s="3">
        <v>7592946064251</v>
      </c>
      <c r="B14317" s="11" t="s">
        <v>13986</v>
      </c>
      <c r="C14317" s="16"/>
      <c r="D14317" s="15">
        <f>SUMIFS(Movimientos!F:F,Movimientos!B:B,Productos!A14317,Movimientos!D:D,$D$1)</f>
        <v>0</v>
      </c>
      <c r="E14317" s="14">
        <f>SUMIFS(Movimientos!F:F,Movimientos!B:B,Productos!A14317,Movimientos!D:D,$E$1)</f>
        <v>0</v>
      </c>
      <c r="F14317" s="17">
        <f t="shared" si="446"/>
        <v>0</v>
      </c>
      <c r="G14317" s="14">
        <v>1</v>
      </c>
      <c r="H14317" s="15" t="str">
        <f t="shared" si="447"/>
        <v>Realizar Pedido</v>
      </c>
    </row>
    <row r="14318" spans="1:8" x14ac:dyDescent="0.25">
      <c r="A14318" s="3">
        <v>7592946000815</v>
      </c>
      <c r="B14318" s="11" t="s">
        <v>13987</v>
      </c>
      <c r="C14318" s="16"/>
      <c r="D14318" s="15">
        <f>SUMIFS(Movimientos!F:F,Movimientos!B:B,Productos!A14318,Movimientos!D:D,$D$1)</f>
        <v>0</v>
      </c>
      <c r="E14318" s="14">
        <f>SUMIFS(Movimientos!F:F,Movimientos!B:B,Productos!A14318,Movimientos!D:D,$E$1)</f>
        <v>0</v>
      </c>
      <c r="F14318" s="17">
        <f t="shared" si="446"/>
        <v>0</v>
      </c>
      <c r="G14318" s="14">
        <v>1</v>
      </c>
      <c r="H14318" s="15" t="str">
        <f t="shared" si="447"/>
        <v>Realizar Pedido</v>
      </c>
    </row>
    <row r="14319" spans="1:8" x14ac:dyDescent="0.25">
      <c r="A14319" s="2">
        <v>7592946012887</v>
      </c>
      <c r="B14319" s="12" t="s">
        <v>13988</v>
      </c>
      <c r="C14319" s="16"/>
      <c r="D14319" s="15">
        <f>SUMIFS(Movimientos!F:F,Movimientos!B:B,Productos!A14319,Movimientos!D:D,$D$1)</f>
        <v>0</v>
      </c>
      <c r="E14319" s="14">
        <f>SUMIFS(Movimientos!F:F,Movimientos!B:B,Productos!A14319,Movimientos!D:D,$E$1)</f>
        <v>0</v>
      </c>
      <c r="F14319" s="17">
        <f t="shared" si="446"/>
        <v>0</v>
      </c>
      <c r="G14319" s="14">
        <v>1</v>
      </c>
      <c r="H14319" s="15" t="str">
        <f t="shared" si="447"/>
        <v>Realizar Pedido</v>
      </c>
    </row>
    <row r="14320" spans="1:8" x14ac:dyDescent="0.25">
      <c r="A14320" s="3">
        <v>7972946168287</v>
      </c>
      <c r="B14320" s="11" t="s">
        <v>13989</v>
      </c>
      <c r="C14320" s="16"/>
      <c r="D14320" s="15">
        <f>SUMIFS(Movimientos!F:F,Movimientos!B:B,Productos!A14320,Movimientos!D:D,$D$1)</f>
        <v>0</v>
      </c>
      <c r="E14320" s="14">
        <f>SUMIFS(Movimientos!F:F,Movimientos!B:B,Productos!A14320,Movimientos!D:D,$E$1)</f>
        <v>0</v>
      </c>
      <c r="F14320" s="17">
        <f t="shared" si="446"/>
        <v>0</v>
      </c>
      <c r="G14320" s="14">
        <v>1</v>
      </c>
      <c r="H14320" s="15" t="str">
        <f t="shared" si="447"/>
        <v>Realizar Pedido</v>
      </c>
    </row>
    <row r="14321" spans="1:8" x14ac:dyDescent="0.25">
      <c r="A14321" s="3">
        <v>7592601100553</v>
      </c>
      <c r="B14321" s="11" t="s">
        <v>13990</v>
      </c>
      <c r="C14321" s="16"/>
      <c r="D14321" s="15">
        <f>SUMIFS(Movimientos!F:F,Movimientos!B:B,Productos!A14321,Movimientos!D:D,$D$1)</f>
        <v>0</v>
      </c>
      <c r="E14321" s="14">
        <f>SUMIFS(Movimientos!F:F,Movimientos!B:B,Productos!A14321,Movimientos!D:D,$E$1)</f>
        <v>0</v>
      </c>
      <c r="F14321" s="17">
        <f t="shared" si="446"/>
        <v>0</v>
      </c>
      <c r="G14321" s="14">
        <v>1</v>
      </c>
      <c r="H14321" s="15" t="str">
        <f t="shared" si="447"/>
        <v>Realizar Pedido</v>
      </c>
    </row>
    <row r="14322" spans="1:8" x14ac:dyDescent="0.25">
      <c r="A14322" s="3">
        <v>7592601100560</v>
      </c>
      <c r="B14322" s="11" t="s">
        <v>13991</v>
      </c>
      <c r="C14322" s="16"/>
      <c r="D14322" s="15">
        <f>SUMIFS(Movimientos!F:F,Movimientos!B:B,Productos!A14322,Movimientos!D:D,$D$1)</f>
        <v>0</v>
      </c>
      <c r="E14322" s="14">
        <f>SUMIFS(Movimientos!F:F,Movimientos!B:B,Productos!A14322,Movimientos!D:D,$E$1)</f>
        <v>0</v>
      </c>
      <c r="F14322" s="17">
        <f t="shared" si="446"/>
        <v>0</v>
      </c>
      <c r="G14322" s="14">
        <v>1</v>
      </c>
      <c r="H14322" s="15" t="str">
        <f t="shared" si="447"/>
        <v>Realizar Pedido</v>
      </c>
    </row>
    <row r="14323" spans="1:8" x14ac:dyDescent="0.25">
      <c r="A14323" s="3">
        <v>7592601100577</v>
      </c>
      <c r="B14323" s="11" t="s">
        <v>13992</v>
      </c>
      <c r="C14323" s="16"/>
      <c r="D14323" s="15">
        <f>SUMIFS(Movimientos!F:F,Movimientos!B:B,Productos!A14323,Movimientos!D:D,$D$1)</f>
        <v>0</v>
      </c>
      <c r="E14323" s="14">
        <f>SUMIFS(Movimientos!F:F,Movimientos!B:B,Productos!A14323,Movimientos!D:D,$E$1)</f>
        <v>0</v>
      </c>
      <c r="F14323" s="17">
        <f t="shared" si="446"/>
        <v>0</v>
      </c>
      <c r="G14323" s="14">
        <v>1</v>
      </c>
      <c r="H14323" s="15" t="str">
        <f t="shared" si="447"/>
        <v>Realizar Pedido</v>
      </c>
    </row>
    <row r="14324" spans="1:8" x14ac:dyDescent="0.25">
      <c r="A14324" s="3">
        <v>7592601100584</v>
      </c>
      <c r="B14324" s="11" t="s">
        <v>13993</v>
      </c>
      <c r="C14324" s="16"/>
      <c r="D14324" s="15">
        <f>SUMIFS(Movimientos!F:F,Movimientos!B:B,Productos!A14324,Movimientos!D:D,$D$1)</f>
        <v>0</v>
      </c>
      <c r="E14324" s="14">
        <f>SUMIFS(Movimientos!F:F,Movimientos!B:B,Productos!A14324,Movimientos!D:D,$E$1)</f>
        <v>0</v>
      </c>
      <c r="F14324" s="17">
        <f t="shared" si="446"/>
        <v>0</v>
      </c>
      <c r="G14324" s="14">
        <v>1</v>
      </c>
      <c r="H14324" s="15" t="str">
        <f t="shared" si="447"/>
        <v>Realizar Pedido</v>
      </c>
    </row>
    <row r="14325" spans="1:8" x14ac:dyDescent="0.25">
      <c r="A14325" s="3">
        <v>7592889000248</v>
      </c>
      <c r="B14325" s="11" t="s">
        <v>13994</v>
      </c>
      <c r="C14325" s="16"/>
      <c r="D14325" s="15">
        <f>SUMIFS(Movimientos!F:F,Movimientos!B:B,Productos!A14325,Movimientos!D:D,$D$1)</f>
        <v>0</v>
      </c>
      <c r="E14325" s="14">
        <f>SUMIFS(Movimientos!F:F,Movimientos!B:B,Productos!A14325,Movimientos!D:D,$E$1)</f>
        <v>0</v>
      </c>
      <c r="F14325" s="17">
        <f t="shared" si="446"/>
        <v>0</v>
      </c>
      <c r="G14325" s="14">
        <v>1</v>
      </c>
      <c r="H14325" s="15" t="str">
        <f t="shared" si="447"/>
        <v>Realizar Pedido</v>
      </c>
    </row>
    <row r="14326" spans="1:8" x14ac:dyDescent="0.25">
      <c r="A14326" s="3">
        <v>7592889000583</v>
      </c>
      <c r="B14326" s="11" t="s">
        <v>13995</v>
      </c>
      <c r="C14326" s="16"/>
      <c r="D14326" s="15">
        <f>SUMIFS(Movimientos!F:F,Movimientos!B:B,Productos!A14326,Movimientos!D:D,$D$1)</f>
        <v>0</v>
      </c>
      <c r="E14326" s="14">
        <f>SUMIFS(Movimientos!F:F,Movimientos!B:B,Productos!A14326,Movimientos!D:D,$E$1)</f>
        <v>0</v>
      </c>
      <c r="F14326" s="17">
        <f t="shared" si="446"/>
        <v>0</v>
      </c>
      <c r="G14326" s="14">
        <v>1</v>
      </c>
      <c r="H14326" s="15" t="str">
        <f t="shared" si="447"/>
        <v>Realizar Pedido</v>
      </c>
    </row>
    <row r="14327" spans="1:8" x14ac:dyDescent="0.25">
      <c r="A14327" s="3">
        <v>7702024009474</v>
      </c>
      <c r="B14327" s="11" t="s">
        <v>13996</v>
      </c>
      <c r="C14327" s="16"/>
      <c r="D14327" s="15">
        <f>SUMIFS(Movimientos!F:F,Movimientos!B:B,Productos!A14327,Movimientos!D:D,$D$1)</f>
        <v>0</v>
      </c>
      <c r="E14327" s="14">
        <f>SUMIFS(Movimientos!F:F,Movimientos!B:B,Productos!A14327,Movimientos!D:D,$E$1)</f>
        <v>0</v>
      </c>
      <c r="F14327" s="17">
        <f t="shared" si="446"/>
        <v>0</v>
      </c>
      <c r="G14327" s="14">
        <v>1</v>
      </c>
      <c r="H14327" s="15" t="str">
        <f t="shared" si="447"/>
        <v>Realizar Pedido</v>
      </c>
    </row>
    <row r="14328" spans="1:8" x14ac:dyDescent="0.25">
      <c r="A14328" s="2">
        <v>7702024009481</v>
      </c>
      <c r="B14328" s="12" t="s">
        <v>13997</v>
      </c>
      <c r="C14328" s="16"/>
      <c r="D14328" s="15">
        <f>SUMIFS(Movimientos!F:F,Movimientos!B:B,Productos!A14328,Movimientos!D:D,$D$1)</f>
        <v>0</v>
      </c>
      <c r="E14328" s="14">
        <f>SUMIFS(Movimientos!F:F,Movimientos!B:B,Productos!A14328,Movimientos!D:D,$E$1)</f>
        <v>0</v>
      </c>
      <c r="F14328" s="17">
        <f t="shared" si="446"/>
        <v>0</v>
      </c>
      <c r="G14328" s="14">
        <v>1</v>
      </c>
      <c r="H14328" s="15" t="str">
        <f t="shared" si="447"/>
        <v>Realizar Pedido</v>
      </c>
    </row>
    <row r="14329" spans="1:8" x14ac:dyDescent="0.25">
      <c r="A14329" s="3">
        <v>7591088919047</v>
      </c>
      <c r="B14329" s="11" t="s">
        <v>13998</v>
      </c>
      <c r="C14329" s="16"/>
      <c r="D14329" s="15">
        <f>SUMIFS(Movimientos!F:F,Movimientos!B:B,Productos!A14329,Movimientos!D:D,$D$1)</f>
        <v>0</v>
      </c>
      <c r="E14329" s="14">
        <f>SUMIFS(Movimientos!F:F,Movimientos!B:B,Productos!A14329,Movimientos!D:D,$E$1)</f>
        <v>0</v>
      </c>
      <c r="F14329" s="17">
        <f t="shared" si="446"/>
        <v>0</v>
      </c>
      <c r="G14329" s="14">
        <v>1</v>
      </c>
      <c r="H14329" s="15" t="str">
        <f t="shared" si="447"/>
        <v>Realizar Pedido</v>
      </c>
    </row>
    <row r="14330" spans="1:8" x14ac:dyDescent="0.25">
      <c r="A14330" s="3">
        <v>7591127212542</v>
      </c>
      <c r="B14330" s="11" t="s">
        <v>13999</v>
      </c>
      <c r="C14330" s="16"/>
      <c r="D14330" s="15">
        <f>SUMIFS(Movimientos!F:F,Movimientos!B:B,Productos!A14330,Movimientos!D:D,$D$1)</f>
        <v>0</v>
      </c>
      <c r="E14330" s="14">
        <f>SUMIFS(Movimientos!F:F,Movimientos!B:B,Productos!A14330,Movimientos!D:D,$E$1)</f>
        <v>0</v>
      </c>
      <c r="F14330" s="17">
        <f t="shared" si="446"/>
        <v>0</v>
      </c>
      <c r="G14330" s="14">
        <v>1</v>
      </c>
      <c r="H14330" s="15" t="str">
        <f t="shared" si="447"/>
        <v>Realizar Pedido</v>
      </c>
    </row>
    <row r="14331" spans="1:8" x14ac:dyDescent="0.25">
      <c r="A14331" s="3">
        <v>7591016202456</v>
      </c>
      <c r="B14331" s="11" t="s">
        <v>14000</v>
      </c>
      <c r="C14331" s="16"/>
      <c r="D14331" s="15">
        <f>SUMIFS(Movimientos!F:F,Movimientos!B:B,Productos!A14331,Movimientos!D:D,$D$1)</f>
        <v>0</v>
      </c>
      <c r="E14331" s="14">
        <f>SUMIFS(Movimientos!F:F,Movimientos!B:B,Productos!A14331,Movimientos!D:D,$E$1)</f>
        <v>0</v>
      </c>
      <c r="F14331" s="17">
        <f t="shared" si="446"/>
        <v>0</v>
      </c>
      <c r="G14331" s="14">
        <v>1</v>
      </c>
      <c r="H14331" s="15" t="str">
        <f t="shared" si="447"/>
        <v>Realizar Pedido</v>
      </c>
    </row>
    <row r="14332" spans="1:8" x14ac:dyDescent="0.25">
      <c r="A14332" s="3">
        <v>7591127202543</v>
      </c>
      <c r="B14332" s="11" t="s">
        <v>14001</v>
      </c>
      <c r="C14332" s="16"/>
      <c r="D14332" s="15">
        <f>SUMIFS(Movimientos!F:F,Movimientos!B:B,Productos!A14332,Movimientos!D:D,$D$1)</f>
        <v>0</v>
      </c>
      <c r="E14332" s="14">
        <f>SUMIFS(Movimientos!F:F,Movimientos!B:B,Productos!A14332,Movimientos!D:D,$E$1)</f>
        <v>0</v>
      </c>
      <c r="F14332" s="17">
        <f t="shared" si="446"/>
        <v>0</v>
      </c>
      <c r="G14332" s="14">
        <v>1</v>
      </c>
      <c r="H14332" s="15" t="str">
        <f t="shared" si="447"/>
        <v>Realizar Pedido</v>
      </c>
    </row>
    <row r="14333" spans="1:8" x14ac:dyDescent="0.25">
      <c r="A14333" s="3">
        <v>7591016202371</v>
      </c>
      <c r="B14333" s="11" t="s">
        <v>14002</v>
      </c>
      <c r="C14333" s="16"/>
      <c r="D14333" s="15">
        <f>SUMIFS(Movimientos!F:F,Movimientos!B:B,Productos!A14333,Movimientos!D:D,$D$1)</f>
        <v>0</v>
      </c>
      <c r="E14333" s="14">
        <f>SUMIFS(Movimientos!F:F,Movimientos!B:B,Productos!A14333,Movimientos!D:D,$E$1)</f>
        <v>0</v>
      </c>
      <c r="F14333" s="17">
        <f t="shared" si="446"/>
        <v>0</v>
      </c>
      <c r="G14333" s="14">
        <v>1</v>
      </c>
      <c r="H14333" s="15" t="str">
        <f t="shared" si="447"/>
        <v>Realizar Pedido</v>
      </c>
    </row>
    <row r="14334" spans="1:8" x14ac:dyDescent="0.25">
      <c r="A14334" s="3">
        <v>7591016017524</v>
      </c>
      <c r="B14334" s="11" t="s">
        <v>14003</v>
      </c>
      <c r="C14334" s="16"/>
      <c r="D14334" s="15">
        <f>SUMIFS(Movimientos!F:F,Movimientos!B:B,Productos!A14334,Movimientos!D:D,$D$1)</f>
        <v>0</v>
      </c>
      <c r="E14334" s="14">
        <f>SUMIFS(Movimientos!F:F,Movimientos!B:B,Productos!A14334,Movimientos!D:D,$E$1)</f>
        <v>0</v>
      </c>
      <c r="F14334" s="17">
        <f t="shared" si="446"/>
        <v>0</v>
      </c>
      <c r="G14334" s="14">
        <v>1</v>
      </c>
      <c r="H14334" s="15" t="str">
        <f t="shared" si="447"/>
        <v>Realizar Pedido</v>
      </c>
    </row>
    <row r="14335" spans="1:8" x14ac:dyDescent="0.25">
      <c r="A14335" s="3">
        <v>7591016022092</v>
      </c>
      <c r="B14335" s="11" t="s">
        <v>14004</v>
      </c>
      <c r="C14335" s="16"/>
      <c r="D14335" s="15">
        <f>SUMIFS(Movimientos!F:F,Movimientos!B:B,Productos!A14335,Movimientos!D:D,$D$1)</f>
        <v>0</v>
      </c>
      <c r="E14335" s="14">
        <f>SUMIFS(Movimientos!F:F,Movimientos!B:B,Productos!A14335,Movimientos!D:D,$E$1)</f>
        <v>0</v>
      </c>
      <c r="F14335" s="17">
        <f t="shared" si="446"/>
        <v>0</v>
      </c>
      <c r="G14335" s="14">
        <v>1</v>
      </c>
      <c r="H14335" s="15" t="str">
        <f t="shared" si="447"/>
        <v>Realizar Pedido</v>
      </c>
    </row>
    <row r="14336" spans="1:8" x14ac:dyDescent="0.25">
      <c r="A14336" s="3">
        <v>7591016017494</v>
      </c>
      <c r="B14336" s="11" t="s">
        <v>14005</v>
      </c>
      <c r="C14336" s="16"/>
      <c r="D14336" s="15">
        <f>SUMIFS(Movimientos!F:F,Movimientos!B:B,Productos!A14336,Movimientos!D:D,$D$1)</f>
        <v>0</v>
      </c>
      <c r="E14336" s="14">
        <f>SUMIFS(Movimientos!F:F,Movimientos!B:B,Productos!A14336,Movimientos!D:D,$E$1)</f>
        <v>0</v>
      </c>
      <c r="F14336" s="17">
        <f t="shared" si="446"/>
        <v>0</v>
      </c>
      <c r="G14336" s="14">
        <v>1</v>
      </c>
      <c r="H14336" s="15" t="str">
        <f t="shared" si="447"/>
        <v>Realizar Pedido</v>
      </c>
    </row>
    <row r="14337" spans="1:8" x14ac:dyDescent="0.25">
      <c r="A14337" s="3">
        <v>7591016201084</v>
      </c>
      <c r="B14337" s="11" t="s">
        <v>14006</v>
      </c>
      <c r="C14337" s="16"/>
      <c r="D14337" s="15">
        <f>SUMIFS(Movimientos!F:F,Movimientos!B:B,Productos!A14337,Movimientos!D:D,$D$1)</f>
        <v>0</v>
      </c>
      <c r="E14337" s="14">
        <f>SUMIFS(Movimientos!F:F,Movimientos!B:B,Productos!A14337,Movimientos!D:D,$E$1)</f>
        <v>0</v>
      </c>
      <c r="F14337" s="17">
        <f t="shared" si="446"/>
        <v>0</v>
      </c>
      <c r="G14337" s="14">
        <v>1</v>
      </c>
      <c r="H14337" s="15" t="str">
        <f t="shared" si="447"/>
        <v>Realizar Pedido</v>
      </c>
    </row>
    <row r="14338" spans="1:8" x14ac:dyDescent="0.25">
      <c r="A14338" s="3">
        <v>7591016017487</v>
      </c>
      <c r="B14338" s="11" t="s">
        <v>14007</v>
      </c>
      <c r="C14338" s="16"/>
      <c r="D14338" s="15">
        <f>SUMIFS(Movimientos!F:F,Movimientos!B:B,Productos!A14338,Movimientos!D:D,$D$1)</f>
        <v>0</v>
      </c>
      <c r="E14338" s="14">
        <f>SUMIFS(Movimientos!F:F,Movimientos!B:B,Productos!A14338,Movimientos!D:D,$E$1)</f>
        <v>0</v>
      </c>
      <c r="F14338" s="17">
        <f t="shared" si="446"/>
        <v>0</v>
      </c>
      <c r="G14338" s="14">
        <v>1</v>
      </c>
      <c r="H14338" s="15" t="str">
        <f t="shared" si="447"/>
        <v>Realizar Pedido</v>
      </c>
    </row>
    <row r="14339" spans="1:8" x14ac:dyDescent="0.25">
      <c r="A14339" s="3">
        <v>7591016201114</v>
      </c>
      <c r="B14339" s="11" t="s">
        <v>14008</v>
      </c>
      <c r="C14339" s="16"/>
      <c r="D14339" s="15">
        <f>SUMIFS(Movimientos!F:F,Movimientos!B:B,Productos!A14339,Movimientos!D:D,$D$1)</f>
        <v>0</v>
      </c>
      <c r="E14339" s="14">
        <f>SUMIFS(Movimientos!F:F,Movimientos!B:B,Productos!A14339,Movimientos!D:D,$E$1)</f>
        <v>0</v>
      </c>
      <c r="F14339" s="17">
        <f t="shared" ref="F14339:F14402" si="448">D14339-E14339</f>
        <v>0</v>
      </c>
      <c r="G14339" s="14">
        <v>1</v>
      </c>
      <c r="H14339" s="15" t="str">
        <f t="shared" ref="H14339:H14402" si="449">IF(F14339&lt;G14339,"Realizar Pedido","")</f>
        <v>Realizar Pedido</v>
      </c>
    </row>
    <row r="14340" spans="1:8" x14ac:dyDescent="0.25">
      <c r="A14340" s="3">
        <v>7591016017470</v>
      </c>
      <c r="B14340" s="11" t="s">
        <v>14009</v>
      </c>
      <c r="C14340" s="16"/>
      <c r="D14340" s="15">
        <f>SUMIFS(Movimientos!F:F,Movimientos!B:B,Productos!A14340,Movimientos!D:D,$D$1)</f>
        <v>0</v>
      </c>
      <c r="E14340" s="14">
        <f>SUMIFS(Movimientos!F:F,Movimientos!B:B,Productos!A14340,Movimientos!D:D,$E$1)</f>
        <v>0</v>
      </c>
      <c r="F14340" s="17">
        <f t="shared" si="448"/>
        <v>0</v>
      </c>
      <c r="G14340" s="14">
        <v>1</v>
      </c>
      <c r="H14340" s="15" t="str">
        <f t="shared" si="449"/>
        <v>Realizar Pedido</v>
      </c>
    </row>
    <row r="14341" spans="1:8" x14ac:dyDescent="0.25">
      <c r="A14341" s="3">
        <v>7591016022115</v>
      </c>
      <c r="B14341" s="11" t="s">
        <v>14010</v>
      </c>
      <c r="C14341" s="16"/>
      <c r="D14341" s="15">
        <f>SUMIFS(Movimientos!F:F,Movimientos!B:B,Productos!A14341,Movimientos!D:D,$D$1)</f>
        <v>0</v>
      </c>
      <c r="E14341" s="14">
        <f>SUMIFS(Movimientos!F:F,Movimientos!B:B,Productos!A14341,Movimientos!D:D,$E$1)</f>
        <v>0</v>
      </c>
      <c r="F14341" s="17">
        <f t="shared" si="448"/>
        <v>0</v>
      </c>
      <c r="G14341" s="14">
        <v>1</v>
      </c>
      <c r="H14341" s="15" t="str">
        <f t="shared" si="449"/>
        <v>Realizar Pedido</v>
      </c>
    </row>
    <row r="14342" spans="1:8" x14ac:dyDescent="0.25">
      <c r="A14342" s="2">
        <v>7591016017463</v>
      </c>
      <c r="B14342" s="12" t="s">
        <v>14011</v>
      </c>
      <c r="C14342" s="16"/>
      <c r="D14342" s="15">
        <f>SUMIFS(Movimientos!F:F,Movimientos!B:B,Productos!A14342,Movimientos!D:D,$D$1)</f>
        <v>0</v>
      </c>
      <c r="E14342" s="14">
        <f>SUMIFS(Movimientos!F:F,Movimientos!B:B,Productos!A14342,Movimientos!D:D,$E$1)</f>
        <v>0</v>
      </c>
      <c r="F14342" s="17">
        <f t="shared" si="448"/>
        <v>0</v>
      </c>
      <c r="G14342" s="14">
        <v>1</v>
      </c>
      <c r="H14342" s="15" t="str">
        <f t="shared" si="449"/>
        <v>Realizar Pedido</v>
      </c>
    </row>
    <row r="14343" spans="1:8" x14ac:dyDescent="0.25">
      <c r="A14343" s="3">
        <v>7591016022122</v>
      </c>
      <c r="B14343" s="11" t="s">
        <v>14012</v>
      </c>
      <c r="C14343" s="16"/>
      <c r="D14343" s="15">
        <f>SUMIFS(Movimientos!F:F,Movimientos!B:B,Productos!A14343,Movimientos!D:D,$D$1)</f>
        <v>0</v>
      </c>
      <c r="E14343" s="14">
        <f>SUMIFS(Movimientos!F:F,Movimientos!B:B,Productos!A14343,Movimientos!D:D,$E$1)</f>
        <v>0</v>
      </c>
      <c r="F14343" s="17">
        <f t="shared" si="448"/>
        <v>0</v>
      </c>
      <c r="G14343" s="14">
        <v>1</v>
      </c>
      <c r="H14343" s="15" t="str">
        <f t="shared" si="449"/>
        <v>Realizar Pedido</v>
      </c>
    </row>
    <row r="14344" spans="1:8" x14ac:dyDescent="0.25">
      <c r="A14344" s="3">
        <v>7591016017531</v>
      </c>
      <c r="B14344" s="11" t="s">
        <v>14013</v>
      </c>
      <c r="C14344" s="16"/>
      <c r="D14344" s="15">
        <f>SUMIFS(Movimientos!F:F,Movimientos!B:B,Productos!A14344,Movimientos!D:D,$D$1)</f>
        <v>0</v>
      </c>
      <c r="E14344" s="14">
        <f>SUMIFS(Movimientos!F:F,Movimientos!B:B,Productos!A14344,Movimientos!D:D,$E$1)</f>
        <v>0</v>
      </c>
      <c r="F14344" s="17">
        <f t="shared" si="448"/>
        <v>0</v>
      </c>
      <c r="G14344" s="14">
        <v>1</v>
      </c>
      <c r="H14344" s="15" t="str">
        <f t="shared" si="449"/>
        <v>Realizar Pedido</v>
      </c>
    </row>
    <row r="14345" spans="1:8" x14ac:dyDescent="0.25">
      <c r="A14345" s="3">
        <v>7591016201121</v>
      </c>
      <c r="B14345" s="11" t="s">
        <v>14014</v>
      </c>
      <c r="C14345" s="16"/>
      <c r="D14345" s="15">
        <f>SUMIFS(Movimientos!F:F,Movimientos!B:B,Productos!A14345,Movimientos!D:D,$D$1)</f>
        <v>0</v>
      </c>
      <c r="E14345" s="14">
        <f>SUMIFS(Movimientos!F:F,Movimientos!B:B,Productos!A14345,Movimientos!D:D,$E$1)</f>
        <v>0</v>
      </c>
      <c r="F14345" s="17">
        <f t="shared" si="448"/>
        <v>0</v>
      </c>
      <c r="G14345" s="14">
        <v>1</v>
      </c>
      <c r="H14345" s="15" t="str">
        <f t="shared" si="449"/>
        <v>Realizar Pedido</v>
      </c>
    </row>
    <row r="14346" spans="1:8" x14ac:dyDescent="0.25">
      <c r="A14346" s="3">
        <v>7591016017555</v>
      </c>
      <c r="B14346" s="11" t="s">
        <v>14015</v>
      </c>
      <c r="C14346" s="16"/>
      <c r="D14346" s="15">
        <f>SUMIFS(Movimientos!F:F,Movimientos!B:B,Productos!A14346,Movimientos!D:D,$D$1)</f>
        <v>0</v>
      </c>
      <c r="E14346" s="14">
        <f>SUMIFS(Movimientos!F:F,Movimientos!B:B,Productos!A14346,Movimientos!D:D,$E$1)</f>
        <v>0</v>
      </c>
      <c r="F14346" s="17">
        <f t="shared" si="448"/>
        <v>0</v>
      </c>
      <c r="G14346" s="14">
        <v>1</v>
      </c>
      <c r="H14346" s="15" t="str">
        <f t="shared" si="449"/>
        <v>Realizar Pedido</v>
      </c>
    </row>
    <row r="14347" spans="1:8" x14ac:dyDescent="0.25">
      <c r="A14347" s="3">
        <v>7591016202722</v>
      </c>
      <c r="B14347" s="11" t="s">
        <v>14016</v>
      </c>
      <c r="C14347" s="16"/>
      <c r="D14347" s="15">
        <f>SUMIFS(Movimientos!F:F,Movimientos!B:B,Productos!A14347,Movimientos!D:D,$D$1)</f>
        <v>0</v>
      </c>
      <c r="E14347" s="14">
        <f>SUMIFS(Movimientos!F:F,Movimientos!B:B,Productos!A14347,Movimientos!D:D,$E$1)</f>
        <v>0</v>
      </c>
      <c r="F14347" s="17">
        <f t="shared" si="448"/>
        <v>0</v>
      </c>
      <c r="G14347" s="14">
        <v>1</v>
      </c>
      <c r="H14347" s="15" t="str">
        <f t="shared" si="449"/>
        <v>Realizar Pedido</v>
      </c>
    </row>
    <row r="14348" spans="1:8" x14ac:dyDescent="0.25">
      <c r="A14348" s="3">
        <v>7591016017579</v>
      </c>
      <c r="B14348" s="11" t="s">
        <v>14017</v>
      </c>
      <c r="C14348" s="16"/>
      <c r="D14348" s="15">
        <f>SUMIFS(Movimientos!F:F,Movimientos!B:B,Productos!A14348,Movimientos!D:D,$D$1)</f>
        <v>0</v>
      </c>
      <c r="E14348" s="14">
        <f>SUMIFS(Movimientos!F:F,Movimientos!B:B,Productos!A14348,Movimientos!D:D,$E$1)</f>
        <v>0</v>
      </c>
      <c r="F14348" s="17">
        <f t="shared" si="448"/>
        <v>0</v>
      </c>
      <c r="G14348" s="14">
        <v>1</v>
      </c>
      <c r="H14348" s="15" t="str">
        <f t="shared" si="449"/>
        <v>Realizar Pedido</v>
      </c>
    </row>
    <row r="14349" spans="1:8" x14ac:dyDescent="0.25">
      <c r="A14349" s="3">
        <v>7591016202814</v>
      </c>
      <c r="B14349" s="11" t="s">
        <v>14018</v>
      </c>
      <c r="C14349" s="16"/>
      <c r="D14349" s="15">
        <f>SUMIFS(Movimientos!F:F,Movimientos!B:B,Productos!A14349,Movimientos!D:D,$D$1)</f>
        <v>0</v>
      </c>
      <c r="E14349" s="14">
        <f>SUMIFS(Movimientos!F:F,Movimientos!B:B,Productos!A14349,Movimientos!D:D,$E$1)</f>
        <v>0</v>
      </c>
      <c r="F14349" s="17">
        <f t="shared" si="448"/>
        <v>0</v>
      </c>
      <c r="G14349" s="14">
        <v>1</v>
      </c>
      <c r="H14349" s="15" t="str">
        <f t="shared" si="449"/>
        <v>Realizar Pedido</v>
      </c>
    </row>
    <row r="14350" spans="1:8" x14ac:dyDescent="0.25">
      <c r="A14350" s="3">
        <v>7591016202760</v>
      </c>
      <c r="B14350" s="11" t="s">
        <v>14019</v>
      </c>
      <c r="C14350" s="16"/>
      <c r="D14350" s="15">
        <f>SUMIFS(Movimientos!F:F,Movimientos!B:B,Productos!A14350,Movimientos!D:D,$D$1)</f>
        <v>0</v>
      </c>
      <c r="E14350" s="14">
        <f>SUMIFS(Movimientos!F:F,Movimientos!B:B,Productos!A14350,Movimientos!D:D,$E$1)</f>
        <v>0</v>
      </c>
      <c r="F14350" s="17">
        <f t="shared" si="448"/>
        <v>0</v>
      </c>
      <c r="G14350" s="14">
        <v>1</v>
      </c>
      <c r="H14350" s="15" t="str">
        <f t="shared" si="449"/>
        <v>Realizar Pedido</v>
      </c>
    </row>
    <row r="14351" spans="1:8" x14ac:dyDescent="0.25">
      <c r="A14351" s="3">
        <v>7591016201107</v>
      </c>
      <c r="B14351" s="11" t="s">
        <v>14020</v>
      </c>
      <c r="C14351" s="16"/>
      <c r="D14351" s="15">
        <f>SUMIFS(Movimientos!F:F,Movimientos!B:B,Productos!A14351,Movimientos!D:D,$D$1)</f>
        <v>0</v>
      </c>
      <c r="E14351" s="14">
        <f>SUMIFS(Movimientos!F:F,Movimientos!B:B,Productos!A14351,Movimientos!D:D,$E$1)</f>
        <v>0</v>
      </c>
      <c r="F14351" s="17">
        <f t="shared" si="448"/>
        <v>0</v>
      </c>
      <c r="G14351" s="14">
        <v>1</v>
      </c>
      <c r="H14351" s="15" t="str">
        <f t="shared" si="449"/>
        <v>Realizar Pedido</v>
      </c>
    </row>
    <row r="14352" spans="1:8" x14ac:dyDescent="0.25">
      <c r="A14352" s="3">
        <v>7591016017500</v>
      </c>
      <c r="B14352" s="11" t="s">
        <v>14021</v>
      </c>
      <c r="C14352" s="16"/>
      <c r="D14352" s="15">
        <f>SUMIFS(Movimientos!F:F,Movimientos!B:B,Productos!A14352,Movimientos!D:D,$D$1)</f>
        <v>0</v>
      </c>
      <c r="E14352" s="14">
        <f>SUMIFS(Movimientos!F:F,Movimientos!B:B,Productos!A14352,Movimientos!D:D,$E$1)</f>
        <v>0</v>
      </c>
      <c r="F14352" s="17">
        <f t="shared" si="448"/>
        <v>0</v>
      </c>
      <c r="G14352" s="14">
        <v>1</v>
      </c>
      <c r="H14352" s="15" t="str">
        <f t="shared" si="449"/>
        <v>Realizar Pedido</v>
      </c>
    </row>
    <row r="14353" spans="1:8" x14ac:dyDescent="0.25">
      <c r="A14353" s="3">
        <v>7591016022078</v>
      </c>
      <c r="B14353" s="11" t="s">
        <v>14022</v>
      </c>
      <c r="C14353" s="16"/>
      <c r="D14353" s="15">
        <f>SUMIFS(Movimientos!F:F,Movimientos!B:B,Productos!A14353,Movimientos!D:D,$D$1)</f>
        <v>0</v>
      </c>
      <c r="E14353" s="14">
        <f>SUMIFS(Movimientos!F:F,Movimientos!B:B,Productos!A14353,Movimientos!D:D,$E$1)</f>
        <v>0</v>
      </c>
      <c r="F14353" s="17">
        <f t="shared" si="448"/>
        <v>0</v>
      </c>
      <c r="G14353" s="14">
        <v>1</v>
      </c>
      <c r="H14353" s="15" t="str">
        <f t="shared" si="449"/>
        <v>Realizar Pedido</v>
      </c>
    </row>
    <row r="14354" spans="1:8" x14ac:dyDescent="0.25">
      <c r="A14354" s="3">
        <v>7591016017517</v>
      </c>
      <c r="B14354" s="11" t="s">
        <v>14023</v>
      </c>
      <c r="C14354" s="16"/>
      <c r="D14354" s="15">
        <f>SUMIFS(Movimientos!F:F,Movimientos!B:B,Productos!A14354,Movimientos!D:D,$D$1)</f>
        <v>0</v>
      </c>
      <c r="E14354" s="14">
        <f>SUMIFS(Movimientos!F:F,Movimientos!B:B,Productos!A14354,Movimientos!D:D,$E$1)</f>
        <v>0</v>
      </c>
      <c r="F14354" s="17">
        <f t="shared" si="448"/>
        <v>0</v>
      </c>
      <c r="G14354" s="14">
        <v>1</v>
      </c>
      <c r="H14354" s="15" t="str">
        <f t="shared" si="449"/>
        <v>Realizar Pedido</v>
      </c>
    </row>
    <row r="14355" spans="1:8" x14ac:dyDescent="0.25">
      <c r="A14355" s="3">
        <v>70501014707</v>
      </c>
      <c r="B14355" s="11" t="s">
        <v>14024</v>
      </c>
      <c r="C14355" s="16"/>
      <c r="D14355" s="15">
        <f>SUMIFS(Movimientos!F:F,Movimientos!B:B,Productos!A14355,Movimientos!D:D,$D$1)</f>
        <v>0</v>
      </c>
      <c r="E14355" s="14">
        <f>SUMIFS(Movimientos!F:F,Movimientos!B:B,Productos!A14355,Movimientos!D:D,$E$1)</f>
        <v>0</v>
      </c>
      <c r="F14355" s="17">
        <f t="shared" si="448"/>
        <v>0</v>
      </c>
      <c r="G14355" s="14">
        <v>1</v>
      </c>
      <c r="H14355" s="15" t="str">
        <f t="shared" si="449"/>
        <v>Realizar Pedido</v>
      </c>
    </row>
    <row r="14356" spans="1:8" x14ac:dyDescent="0.25">
      <c r="A14356" s="3">
        <v>7591099156400</v>
      </c>
      <c r="B14356" s="11" t="s">
        <v>14025</v>
      </c>
      <c r="C14356" s="16"/>
      <c r="D14356" s="15">
        <f>SUMIFS(Movimientos!F:F,Movimientos!B:B,Productos!A14356,Movimientos!D:D,$D$1)</f>
        <v>0</v>
      </c>
      <c r="E14356" s="14">
        <f>SUMIFS(Movimientos!F:F,Movimientos!B:B,Productos!A14356,Movimientos!D:D,$E$1)</f>
        <v>0</v>
      </c>
      <c r="F14356" s="17">
        <f t="shared" si="448"/>
        <v>0</v>
      </c>
      <c r="G14356" s="14">
        <v>1</v>
      </c>
      <c r="H14356" s="15" t="str">
        <f t="shared" si="449"/>
        <v>Realizar Pedido</v>
      </c>
    </row>
    <row r="14357" spans="1:8" x14ac:dyDescent="0.25">
      <c r="A14357" s="3">
        <v>7591099146401</v>
      </c>
      <c r="B14357" s="11" t="s">
        <v>14026</v>
      </c>
      <c r="C14357" s="16"/>
      <c r="D14357" s="15">
        <f>SUMIFS(Movimientos!F:F,Movimientos!B:B,Productos!A14357,Movimientos!D:D,$D$1)</f>
        <v>0</v>
      </c>
      <c r="E14357" s="14">
        <f>SUMIFS(Movimientos!F:F,Movimientos!B:B,Productos!A14357,Movimientos!D:D,$E$1)</f>
        <v>0</v>
      </c>
      <c r="F14357" s="17">
        <f t="shared" si="448"/>
        <v>0</v>
      </c>
      <c r="G14357" s="14">
        <v>1</v>
      </c>
      <c r="H14357" s="15" t="str">
        <f t="shared" si="449"/>
        <v>Realizar Pedido</v>
      </c>
    </row>
    <row r="14358" spans="1:8" x14ac:dyDescent="0.25">
      <c r="A14358" s="2">
        <v>7591099146500</v>
      </c>
      <c r="B14358" s="12" t="s">
        <v>14027</v>
      </c>
      <c r="C14358" s="16"/>
      <c r="D14358" s="15">
        <f>SUMIFS(Movimientos!F:F,Movimientos!B:B,Productos!A14358,Movimientos!D:D,$D$1)</f>
        <v>0</v>
      </c>
      <c r="E14358" s="14">
        <f>SUMIFS(Movimientos!F:F,Movimientos!B:B,Productos!A14358,Movimientos!D:D,$E$1)</f>
        <v>0</v>
      </c>
      <c r="F14358" s="17">
        <f t="shared" si="448"/>
        <v>0</v>
      </c>
      <c r="G14358" s="14">
        <v>1</v>
      </c>
      <c r="H14358" s="15" t="str">
        <f t="shared" si="449"/>
        <v>Realizar Pedido</v>
      </c>
    </row>
    <row r="14359" spans="1:8" x14ac:dyDescent="0.25">
      <c r="A14359" s="3">
        <v>7591099146104</v>
      </c>
      <c r="B14359" s="11" t="s">
        <v>14028</v>
      </c>
      <c r="C14359" s="16"/>
      <c r="D14359" s="15">
        <f>SUMIFS(Movimientos!F:F,Movimientos!B:B,Productos!A14359,Movimientos!D:D,$D$1)</f>
        <v>0</v>
      </c>
      <c r="E14359" s="14">
        <f>SUMIFS(Movimientos!F:F,Movimientos!B:B,Productos!A14359,Movimientos!D:D,$E$1)</f>
        <v>0</v>
      </c>
      <c r="F14359" s="17">
        <f t="shared" si="448"/>
        <v>0</v>
      </c>
      <c r="G14359" s="14">
        <v>1</v>
      </c>
      <c r="H14359" s="15" t="str">
        <f t="shared" si="449"/>
        <v>Realizar Pedido</v>
      </c>
    </row>
    <row r="14360" spans="1:8" x14ac:dyDescent="0.25">
      <c r="A14360" s="3">
        <v>7591099146005</v>
      </c>
      <c r="B14360" s="11" t="s">
        <v>14029</v>
      </c>
      <c r="C14360" s="16"/>
      <c r="D14360" s="15">
        <f>SUMIFS(Movimientos!F:F,Movimientos!B:B,Productos!A14360,Movimientos!D:D,$D$1)</f>
        <v>0</v>
      </c>
      <c r="E14360" s="14">
        <f>SUMIFS(Movimientos!F:F,Movimientos!B:B,Productos!A14360,Movimientos!D:D,$E$1)</f>
        <v>0</v>
      </c>
      <c r="F14360" s="17">
        <f t="shared" si="448"/>
        <v>0</v>
      </c>
      <c r="G14360" s="14">
        <v>1</v>
      </c>
      <c r="H14360" s="15" t="str">
        <f t="shared" si="449"/>
        <v>Realizar Pedido</v>
      </c>
    </row>
    <row r="14361" spans="1:8" x14ac:dyDescent="0.25">
      <c r="A14361" s="3">
        <v>7591099156707</v>
      </c>
      <c r="B14361" s="11" t="s">
        <v>14030</v>
      </c>
      <c r="C14361" s="16"/>
      <c r="D14361" s="15">
        <f>SUMIFS(Movimientos!F:F,Movimientos!B:B,Productos!A14361,Movimientos!D:D,$D$1)</f>
        <v>0</v>
      </c>
      <c r="E14361" s="14">
        <f>SUMIFS(Movimientos!F:F,Movimientos!B:B,Productos!A14361,Movimientos!D:D,$E$1)</f>
        <v>0</v>
      </c>
      <c r="F14361" s="17">
        <f t="shared" si="448"/>
        <v>0</v>
      </c>
      <c r="G14361" s="14">
        <v>1</v>
      </c>
      <c r="H14361" s="15" t="str">
        <f t="shared" si="449"/>
        <v>Realizar Pedido</v>
      </c>
    </row>
    <row r="14362" spans="1:8" x14ac:dyDescent="0.25">
      <c r="A14362" s="3">
        <v>7591099146203</v>
      </c>
      <c r="B14362" s="11" t="s">
        <v>14031</v>
      </c>
      <c r="C14362" s="16"/>
      <c r="D14362" s="15">
        <f>SUMIFS(Movimientos!F:F,Movimientos!B:B,Productos!A14362,Movimientos!D:D,$D$1)</f>
        <v>0</v>
      </c>
      <c r="E14362" s="14">
        <f>SUMIFS(Movimientos!F:F,Movimientos!B:B,Productos!A14362,Movimientos!D:D,$E$1)</f>
        <v>0</v>
      </c>
      <c r="F14362" s="17">
        <f t="shared" si="448"/>
        <v>0</v>
      </c>
      <c r="G14362" s="14">
        <v>1</v>
      </c>
      <c r="H14362" s="15" t="str">
        <f t="shared" si="449"/>
        <v>Realizar Pedido</v>
      </c>
    </row>
    <row r="14363" spans="1:8" x14ac:dyDescent="0.25">
      <c r="A14363" s="3" t="s">
        <v>14032</v>
      </c>
      <c r="B14363" s="11" t="s">
        <v>14033</v>
      </c>
      <c r="C14363" s="16"/>
      <c r="D14363" s="15">
        <f>SUMIFS(Movimientos!F:F,Movimientos!B:B,Productos!A14363,Movimientos!D:D,$D$1)</f>
        <v>0</v>
      </c>
      <c r="E14363" s="14">
        <f>SUMIFS(Movimientos!F:F,Movimientos!B:B,Productos!A14363,Movimientos!D:D,$E$1)</f>
        <v>0</v>
      </c>
      <c r="F14363" s="17">
        <f t="shared" si="448"/>
        <v>0</v>
      </c>
      <c r="G14363" s="14">
        <v>1</v>
      </c>
      <c r="H14363" s="15" t="str">
        <f t="shared" si="449"/>
        <v>Realizar Pedido</v>
      </c>
    </row>
    <row r="14364" spans="1:8" x14ac:dyDescent="0.25">
      <c r="A14364" s="3" t="s">
        <v>14034</v>
      </c>
      <c r="B14364" s="11" t="s">
        <v>14033</v>
      </c>
      <c r="C14364" s="16"/>
      <c r="D14364" s="15">
        <f>SUMIFS(Movimientos!F:F,Movimientos!B:B,Productos!A14364,Movimientos!D:D,$D$1)</f>
        <v>0</v>
      </c>
      <c r="E14364" s="14">
        <f>SUMIFS(Movimientos!F:F,Movimientos!B:B,Productos!A14364,Movimientos!D:D,$E$1)</f>
        <v>0</v>
      </c>
      <c r="F14364" s="17">
        <f t="shared" si="448"/>
        <v>0</v>
      </c>
      <c r="G14364" s="14">
        <v>1</v>
      </c>
      <c r="H14364" s="15" t="str">
        <f t="shared" si="449"/>
        <v>Realizar Pedido</v>
      </c>
    </row>
    <row r="14365" spans="1:8" x14ac:dyDescent="0.25">
      <c r="A14365" s="3">
        <v>7592573000219</v>
      </c>
      <c r="B14365" s="11" t="s">
        <v>14035</v>
      </c>
      <c r="C14365" s="16"/>
      <c r="D14365" s="15">
        <f>SUMIFS(Movimientos!F:F,Movimientos!B:B,Productos!A14365,Movimientos!D:D,$D$1)</f>
        <v>0</v>
      </c>
      <c r="E14365" s="14">
        <f>SUMIFS(Movimientos!F:F,Movimientos!B:B,Productos!A14365,Movimientos!D:D,$E$1)</f>
        <v>0</v>
      </c>
      <c r="F14365" s="17">
        <f t="shared" si="448"/>
        <v>0</v>
      </c>
      <c r="G14365" s="14">
        <v>1</v>
      </c>
      <c r="H14365" s="15" t="str">
        <f t="shared" si="449"/>
        <v>Realizar Pedido</v>
      </c>
    </row>
    <row r="14366" spans="1:8" x14ac:dyDescent="0.25">
      <c r="A14366" s="3">
        <v>7592573000097</v>
      </c>
      <c r="B14366" s="11" t="s">
        <v>14036</v>
      </c>
      <c r="C14366" s="16"/>
      <c r="D14366" s="15">
        <f>SUMIFS(Movimientos!F:F,Movimientos!B:B,Productos!A14366,Movimientos!D:D,$D$1)</f>
        <v>0</v>
      </c>
      <c r="E14366" s="14">
        <f>SUMIFS(Movimientos!F:F,Movimientos!B:B,Productos!A14366,Movimientos!D:D,$E$1)</f>
        <v>0</v>
      </c>
      <c r="F14366" s="17">
        <f t="shared" si="448"/>
        <v>0</v>
      </c>
      <c r="G14366" s="14">
        <v>1</v>
      </c>
      <c r="H14366" s="15" t="str">
        <f t="shared" si="449"/>
        <v>Realizar Pedido</v>
      </c>
    </row>
    <row r="14367" spans="1:8" x14ac:dyDescent="0.25">
      <c r="A14367" s="3">
        <v>7592637003712</v>
      </c>
      <c r="B14367" s="11" t="s">
        <v>14037</v>
      </c>
      <c r="C14367" s="16"/>
      <c r="D14367" s="15">
        <f>SUMIFS(Movimientos!F:F,Movimientos!B:B,Productos!A14367,Movimientos!D:D,$D$1)</f>
        <v>0</v>
      </c>
      <c r="E14367" s="14">
        <f>SUMIFS(Movimientos!F:F,Movimientos!B:B,Productos!A14367,Movimientos!D:D,$E$1)</f>
        <v>0</v>
      </c>
      <c r="F14367" s="17">
        <f t="shared" si="448"/>
        <v>0</v>
      </c>
      <c r="G14367" s="14">
        <v>1</v>
      </c>
      <c r="H14367" s="15" t="str">
        <f t="shared" si="449"/>
        <v>Realizar Pedido</v>
      </c>
    </row>
    <row r="14368" spans="1:8" x14ac:dyDescent="0.25">
      <c r="A14368" s="3">
        <v>7592637006348</v>
      </c>
      <c r="B14368" s="11" t="s">
        <v>14038</v>
      </c>
      <c r="C14368" s="16"/>
      <c r="D14368" s="15">
        <f>SUMIFS(Movimientos!F:F,Movimientos!B:B,Productos!A14368,Movimientos!D:D,$D$1)</f>
        <v>0</v>
      </c>
      <c r="E14368" s="14">
        <f>SUMIFS(Movimientos!F:F,Movimientos!B:B,Productos!A14368,Movimientos!D:D,$E$1)</f>
        <v>0</v>
      </c>
      <c r="F14368" s="17">
        <f t="shared" si="448"/>
        <v>0</v>
      </c>
      <c r="G14368" s="14">
        <v>1</v>
      </c>
      <c r="H14368" s="15" t="str">
        <f t="shared" si="449"/>
        <v>Realizar Pedido</v>
      </c>
    </row>
    <row r="14369" spans="1:8" x14ac:dyDescent="0.25">
      <c r="A14369" s="3">
        <v>7896070601543</v>
      </c>
      <c r="B14369" s="11" t="s">
        <v>14039</v>
      </c>
      <c r="C14369" s="16"/>
      <c r="D14369" s="15">
        <f>SUMIFS(Movimientos!F:F,Movimientos!B:B,Productos!A14369,Movimientos!D:D,$D$1)</f>
        <v>0</v>
      </c>
      <c r="E14369" s="14">
        <f>SUMIFS(Movimientos!F:F,Movimientos!B:B,Productos!A14369,Movimientos!D:D,$E$1)</f>
        <v>0</v>
      </c>
      <c r="F14369" s="17">
        <f t="shared" si="448"/>
        <v>0</v>
      </c>
      <c r="G14369" s="14">
        <v>1</v>
      </c>
      <c r="H14369" s="15" t="str">
        <f t="shared" si="449"/>
        <v>Realizar Pedido</v>
      </c>
    </row>
    <row r="14370" spans="1:8" x14ac:dyDescent="0.25">
      <c r="A14370" s="3">
        <v>7468999188506</v>
      </c>
      <c r="B14370" s="11" t="s">
        <v>14040</v>
      </c>
      <c r="C14370" s="16"/>
      <c r="D14370" s="15">
        <f>SUMIFS(Movimientos!F:F,Movimientos!B:B,Productos!A14370,Movimientos!D:D,$D$1)</f>
        <v>0</v>
      </c>
      <c r="E14370" s="14">
        <f>SUMIFS(Movimientos!F:F,Movimientos!B:B,Productos!A14370,Movimientos!D:D,$E$1)</f>
        <v>0</v>
      </c>
      <c r="F14370" s="17">
        <f t="shared" si="448"/>
        <v>0</v>
      </c>
      <c r="G14370" s="14">
        <v>1</v>
      </c>
      <c r="H14370" s="15" t="str">
        <f t="shared" si="449"/>
        <v>Realizar Pedido</v>
      </c>
    </row>
    <row r="14371" spans="1:8" x14ac:dyDescent="0.25">
      <c r="A14371" s="3">
        <v>5413787017607</v>
      </c>
      <c r="B14371" s="11" t="s">
        <v>14041</v>
      </c>
      <c r="C14371" s="16"/>
      <c r="D14371" s="15">
        <f>SUMIFS(Movimientos!F:F,Movimientos!B:B,Productos!A14371,Movimientos!D:D,$D$1)</f>
        <v>0</v>
      </c>
      <c r="E14371" s="14">
        <f>SUMIFS(Movimientos!F:F,Movimientos!B:B,Productos!A14371,Movimientos!D:D,$E$1)</f>
        <v>0</v>
      </c>
      <c r="F14371" s="17">
        <f t="shared" si="448"/>
        <v>0</v>
      </c>
      <c r="G14371" s="14">
        <v>1</v>
      </c>
      <c r="H14371" s="15" t="str">
        <f t="shared" si="449"/>
        <v>Realizar Pedido</v>
      </c>
    </row>
    <row r="14372" spans="1:8" x14ac:dyDescent="0.25">
      <c r="A14372" s="3">
        <v>7592432009865</v>
      </c>
      <c r="B14372" s="11" t="s">
        <v>14042</v>
      </c>
      <c r="C14372" s="16"/>
      <c r="D14372" s="15">
        <f>SUMIFS(Movimientos!F:F,Movimientos!B:B,Productos!A14372,Movimientos!D:D,$D$1)</f>
        <v>0</v>
      </c>
      <c r="E14372" s="14">
        <f>SUMIFS(Movimientos!F:F,Movimientos!B:B,Productos!A14372,Movimientos!D:D,$E$1)</f>
        <v>0</v>
      </c>
      <c r="F14372" s="17">
        <f t="shared" si="448"/>
        <v>0</v>
      </c>
      <c r="G14372" s="14">
        <v>1</v>
      </c>
      <c r="H14372" s="15" t="str">
        <f t="shared" si="449"/>
        <v>Realizar Pedido</v>
      </c>
    </row>
    <row r="14373" spans="1:8" x14ac:dyDescent="0.25">
      <c r="A14373" s="3">
        <v>7592432005393</v>
      </c>
      <c r="B14373" s="11" t="s">
        <v>14043</v>
      </c>
      <c r="C14373" s="16"/>
      <c r="D14373" s="15">
        <f>SUMIFS(Movimientos!F:F,Movimientos!B:B,Productos!A14373,Movimientos!D:D,$D$1)</f>
        <v>0</v>
      </c>
      <c r="E14373" s="14">
        <f>SUMIFS(Movimientos!F:F,Movimientos!B:B,Productos!A14373,Movimientos!D:D,$E$1)</f>
        <v>0</v>
      </c>
      <c r="F14373" s="17">
        <f t="shared" si="448"/>
        <v>0</v>
      </c>
      <c r="G14373" s="14">
        <v>1</v>
      </c>
      <c r="H14373" s="15" t="str">
        <f t="shared" si="449"/>
        <v>Realizar Pedido</v>
      </c>
    </row>
    <row r="14374" spans="1:8" x14ac:dyDescent="0.25">
      <c r="A14374" s="3">
        <v>7592432005386</v>
      </c>
      <c r="B14374" s="11" t="s">
        <v>14044</v>
      </c>
      <c r="C14374" s="16"/>
      <c r="D14374" s="15">
        <f>SUMIFS(Movimientos!F:F,Movimientos!B:B,Productos!A14374,Movimientos!D:D,$D$1)</f>
        <v>0</v>
      </c>
      <c r="E14374" s="14">
        <f>SUMIFS(Movimientos!F:F,Movimientos!B:B,Productos!A14374,Movimientos!D:D,$E$1)</f>
        <v>0</v>
      </c>
      <c r="F14374" s="17">
        <f t="shared" si="448"/>
        <v>0</v>
      </c>
      <c r="G14374" s="14">
        <v>1</v>
      </c>
      <c r="H14374" s="15" t="str">
        <f t="shared" si="449"/>
        <v>Realizar Pedido</v>
      </c>
    </row>
    <row r="14375" spans="1:8" x14ac:dyDescent="0.25">
      <c r="A14375" s="3">
        <v>7592432005300</v>
      </c>
      <c r="B14375" s="11" t="s">
        <v>14045</v>
      </c>
      <c r="C14375" s="16"/>
      <c r="D14375" s="15">
        <f>SUMIFS(Movimientos!F:F,Movimientos!B:B,Productos!A14375,Movimientos!D:D,$D$1)</f>
        <v>0</v>
      </c>
      <c r="E14375" s="14">
        <f>SUMIFS(Movimientos!F:F,Movimientos!B:B,Productos!A14375,Movimientos!D:D,$E$1)</f>
        <v>0</v>
      </c>
      <c r="F14375" s="17">
        <f t="shared" si="448"/>
        <v>0</v>
      </c>
      <c r="G14375" s="14">
        <v>1</v>
      </c>
      <c r="H14375" s="15" t="str">
        <f t="shared" si="449"/>
        <v>Realizar Pedido</v>
      </c>
    </row>
    <row r="14376" spans="1:8" x14ac:dyDescent="0.25">
      <c r="A14376" s="3">
        <v>7592432005362</v>
      </c>
      <c r="B14376" s="11" t="s">
        <v>14046</v>
      </c>
      <c r="C14376" s="16"/>
      <c r="D14376" s="15">
        <f>SUMIFS(Movimientos!F:F,Movimientos!B:B,Productos!A14376,Movimientos!D:D,$D$1)</f>
        <v>0</v>
      </c>
      <c r="E14376" s="14">
        <f>SUMIFS(Movimientos!F:F,Movimientos!B:B,Productos!A14376,Movimientos!D:D,$E$1)</f>
        <v>0</v>
      </c>
      <c r="F14376" s="17">
        <f t="shared" si="448"/>
        <v>0</v>
      </c>
      <c r="G14376" s="14">
        <v>1</v>
      </c>
      <c r="H14376" s="15" t="str">
        <f t="shared" si="449"/>
        <v>Realizar Pedido</v>
      </c>
    </row>
    <row r="14377" spans="1:8" x14ac:dyDescent="0.25">
      <c r="A14377" s="3">
        <v>7592229003601</v>
      </c>
      <c r="B14377" s="11" t="s">
        <v>14047</v>
      </c>
      <c r="C14377" s="16"/>
      <c r="D14377" s="15">
        <f>SUMIFS(Movimientos!F:F,Movimientos!B:B,Productos!A14377,Movimientos!D:D,$D$1)</f>
        <v>0</v>
      </c>
      <c r="E14377" s="14">
        <f>SUMIFS(Movimientos!F:F,Movimientos!B:B,Productos!A14377,Movimientos!D:D,$E$1)</f>
        <v>0</v>
      </c>
      <c r="F14377" s="17">
        <f t="shared" si="448"/>
        <v>0</v>
      </c>
      <c r="G14377" s="14">
        <v>1</v>
      </c>
      <c r="H14377" s="15" t="str">
        <f t="shared" si="449"/>
        <v>Realizar Pedido</v>
      </c>
    </row>
    <row r="14378" spans="1:8" x14ac:dyDescent="0.25">
      <c r="A14378" s="3">
        <v>7592229004356</v>
      </c>
      <c r="B14378" s="11" t="s">
        <v>14048</v>
      </c>
      <c r="C14378" s="16"/>
      <c r="D14378" s="15">
        <f>SUMIFS(Movimientos!F:F,Movimientos!B:B,Productos!A14378,Movimientos!D:D,$D$1)</f>
        <v>0</v>
      </c>
      <c r="E14378" s="14">
        <f>SUMIFS(Movimientos!F:F,Movimientos!B:B,Productos!A14378,Movimientos!D:D,$E$1)</f>
        <v>0</v>
      </c>
      <c r="F14378" s="17">
        <f t="shared" si="448"/>
        <v>0</v>
      </c>
      <c r="G14378" s="14">
        <v>1</v>
      </c>
      <c r="H14378" s="15" t="str">
        <f t="shared" si="449"/>
        <v>Realizar Pedido</v>
      </c>
    </row>
    <row r="14379" spans="1:8" x14ac:dyDescent="0.25">
      <c r="A14379" s="3">
        <v>7592229003595</v>
      </c>
      <c r="B14379" s="11" t="s">
        <v>14049</v>
      </c>
      <c r="C14379" s="16"/>
      <c r="D14379" s="15">
        <f>SUMIFS(Movimientos!F:F,Movimientos!B:B,Productos!A14379,Movimientos!D:D,$D$1)</f>
        <v>0</v>
      </c>
      <c r="E14379" s="14">
        <f>SUMIFS(Movimientos!F:F,Movimientos!B:B,Productos!A14379,Movimientos!D:D,$E$1)</f>
        <v>0</v>
      </c>
      <c r="F14379" s="17">
        <f t="shared" si="448"/>
        <v>0</v>
      </c>
      <c r="G14379" s="14">
        <v>1</v>
      </c>
      <c r="H14379" s="15" t="str">
        <f t="shared" si="449"/>
        <v>Realizar Pedido</v>
      </c>
    </row>
    <row r="14380" spans="1:8" x14ac:dyDescent="0.25">
      <c r="A14380" s="3">
        <v>7592229003618</v>
      </c>
      <c r="B14380" s="11" t="s">
        <v>14050</v>
      </c>
      <c r="C14380" s="16"/>
      <c r="D14380" s="15">
        <f>SUMIFS(Movimientos!F:F,Movimientos!B:B,Productos!A14380,Movimientos!D:D,$D$1)</f>
        <v>0</v>
      </c>
      <c r="E14380" s="14">
        <f>SUMIFS(Movimientos!F:F,Movimientos!B:B,Productos!A14380,Movimientos!D:D,$E$1)</f>
        <v>0</v>
      </c>
      <c r="F14380" s="17">
        <f t="shared" si="448"/>
        <v>0</v>
      </c>
      <c r="G14380" s="14">
        <v>1</v>
      </c>
      <c r="H14380" s="15" t="str">
        <f t="shared" si="449"/>
        <v>Realizar Pedido</v>
      </c>
    </row>
    <row r="14381" spans="1:8" x14ac:dyDescent="0.25">
      <c r="A14381" s="3">
        <v>7702134416018</v>
      </c>
      <c r="B14381" s="11" t="s">
        <v>14051</v>
      </c>
      <c r="C14381" s="16"/>
      <c r="D14381" s="15">
        <f>SUMIFS(Movimientos!F:F,Movimientos!B:B,Productos!A14381,Movimientos!D:D,$D$1)</f>
        <v>0</v>
      </c>
      <c r="E14381" s="14">
        <f>SUMIFS(Movimientos!F:F,Movimientos!B:B,Productos!A14381,Movimientos!D:D,$E$1)</f>
        <v>0</v>
      </c>
      <c r="F14381" s="17">
        <f t="shared" si="448"/>
        <v>0</v>
      </c>
      <c r="G14381" s="14">
        <v>1</v>
      </c>
      <c r="H14381" s="15" t="str">
        <f t="shared" si="449"/>
        <v>Realizar Pedido</v>
      </c>
    </row>
    <row r="14382" spans="1:8" x14ac:dyDescent="0.25">
      <c r="A14382" s="3">
        <v>7702134514202</v>
      </c>
      <c r="B14382" s="11" t="s">
        <v>14052</v>
      </c>
      <c r="C14382" s="16"/>
      <c r="D14382" s="15">
        <f>SUMIFS(Movimientos!F:F,Movimientos!B:B,Productos!A14382,Movimientos!D:D,$D$1)</f>
        <v>0</v>
      </c>
      <c r="E14382" s="14">
        <f>SUMIFS(Movimientos!F:F,Movimientos!B:B,Productos!A14382,Movimientos!D:D,$E$1)</f>
        <v>0</v>
      </c>
      <c r="F14382" s="17">
        <f t="shared" si="448"/>
        <v>0</v>
      </c>
      <c r="G14382" s="14">
        <v>1</v>
      </c>
      <c r="H14382" s="15" t="str">
        <f t="shared" si="449"/>
        <v>Realizar Pedido</v>
      </c>
    </row>
    <row r="14383" spans="1:8" x14ac:dyDescent="0.25">
      <c r="A14383" s="3">
        <v>7702134426017</v>
      </c>
      <c r="B14383" s="11" t="s">
        <v>14053</v>
      </c>
      <c r="C14383" s="16"/>
      <c r="D14383" s="15">
        <f>SUMIFS(Movimientos!F:F,Movimientos!B:B,Productos!A14383,Movimientos!D:D,$D$1)</f>
        <v>0</v>
      </c>
      <c r="E14383" s="14">
        <f>SUMIFS(Movimientos!F:F,Movimientos!B:B,Productos!A14383,Movimientos!D:D,$E$1)</f>
        <v>0</v>
      </c>
      <c r="F14383" s="17">
        <f t="shared" si="448"/>
        <v>0</v>
      </c>
      <c r="G14383" s="14">
        <v>1</v>
      </c>
      <c r="H14383" s="15" t="str">
        <f t="shared" si="449"/>
        <v>Realizar Pedido</v>
      </c>
    </row>
    <row r="14384" spans="1:8" x14ac:dyDescent="0.25">
      <c r="A14384" s="3">
        <v>7702134514301</v>
      </c>
      <c r="B14384" s="11" t="s">
        <v>14054</v>
      </c>
      <c r="C14384" s="16"/>
      <c r="D14384" s="15">
        <f>SUMIFS(Movimientos!F:F,Movimientos!B:B,Productos!A14384,Movimientos!D:D,$D$1)</f>
        <v>0</v>
      </c>
      <c r="E14384" s="14">
        <f>SUMIFS(Movimientos!F:F,Movimientos!B:B,Productos!A14384,Movimientos!D:D,$E$1)</f>
        <v>0</v>
      </c>
      <c r="F14384" s="17">
        <f t="shared" si="448"/>
        <v>0</v>
      </c>
      <c r="G14384" s="14">
        <v>1</v>
      </c>
      <c r="H14384" s="15" t="str">
        <f t="shared" si="449"/>
        <v>Realizar Pedido</v>
      </c>
    </row>
    <row r="14385" spans="1:8" x14ac:dyDescent="0.25">
      <c r="A14385" s="2">
        <v>7592432001159</v>
      </c>
      <c r="B14385" s="12" t="s">
        <v>14055</v>
      </c>
      <c r="C14385" s="16"/>
      <c r="D14385" s="15">
        <f>SUMIFS(Movimientos!F:F,Movimientos!B:B,Productos!A14385,Movimientos!D:D,$D$1)</f>
        <v>0</v>
      </c>
      <c r="E14385" s="14">
        <f>SUMIFS(Movimientos!F:F,Movimientos!B:B,Productos!A14385,Movimientos!D:D,$E$1)</f>
        <v>0</v>
      </c>
      <c r="F14385" s="17">
        <f t="shared" si="448"/>
        <v>0</v>
      </c>
      <c r="G14385" s="14">
        <v>1</v>
      </c>
      <c r="H14385" s="15" t="str">
        <f t="shared" si="449"/>
        <v>Realizar Pedido</v>
      </c>
    </row>
    <row r="14386" spans="1:8" x14ac:dyDescent="0.25">
      <c r="A14386" s="3">
        <v>7592177000042</v>
      </c>
      <c r="B14386" s="11" t="s">
        <v>14056</v>
      </c>
      <c r="C14386" s="16"/>
      <c r="D14386" s="15">
        <f>SUMIFS(Movimientos!F:F,Movimientos!B:B,Productos!A14386,Movimientos!D:D,$D$1)</f>
        <v>0</v>
      </c>
      <c r="E14386" s="14">
        <f>SUMIFS(Movimientos!F:F,Movimientos!B:B,Productos!A14386,Movimientos!D:D,$E$1)</f>
        <v>0</v>
      </c>
      <c r="F14386" s="17">
        <f t="shared" si="448"/>
        <v>0</v>
      </c>
      <c r="G14386" s="14">
        <v>1</v>
      </c>
      <c r="H14386" s="15" t="str">
        <f t="shared" si="449"/>
        <v>Realizar Pedido</v>
      </c>
    </row>
    <row r="14387" spans="1:8" x14ac:dyDescent="0.25">
      <c r="A14387" s="2">
        <v>70501024409</v>
      </c>
      <c r="B14387" s="12" t="s">
        <v>14057</v>
      </c>
      <c r="C14387" s="16"/>
      <c r="D14387" s="15">
        <f>SUMIFS(Movimientos!F:F,Movimientos!B:B,Productos!A14387,Movimientos!D:D,$D$1)</f>
        <v>0</v>
      </c>
      <c r="E14387" s="14">
        <f>SUMIFS(Movimientos!F:F,Movimientos!B:B,Productos!A14387,Movimientos!D:D,$E$1)</f>
        <v>0</v>
      </c>
      <c r="F14387" s="17">
        <f t="shared" si="448"/>
        <v>0</v>
      </c>
      <c r="G14387" s="14">
        <v>1</v>
      </c>
      <c r="H14387" s="15" t="str">
        <f t="shared" si="449"/>
        <v>Realizar Pedido</v>
      </c>
    </row>
    <row r="14388" spans="1:8" x14ac:dyDescent="0.25">
      <c r="A14388" s="2">
        <v>70501011706</v>
      </c>
      <c r="B14388" s="12" t="s">
        <v>14058</v>
      </c>
      <c r="C14388" s="16"/>
      <c r="D14388" s="15">
        <f>SUMIFS(Movimientos!F:F,Movimientos!B:B,Productos!A14388,Movimientos!D:D,$D$1)</f>
        <v>0</v>
      </c>
      <c r="E14388" s="14">
        <f>SUMIFS(Movimientos!F:F,Movimientos!B:B,Productos!A14388,Movimientos!D:D,$E$1)</f>
        <v>0</v>
      </c>
      <c r="F14388" s="17">
        <f t="shared" si="448"/>
        <v>0</v>
      </c>
      <c r="G14388" s="14">
        <v>1</v>
      </c>
      <c r="H14388" s="15" t="str">
        <f t="shared" si="449"/>
        <v>Realizar Pedido</v>
      </c>
    </row>
    <row r="14389" spans="1:8" x14ac:dyDescent="0.25">
      <c r="A14389" s="2">
        <v>70501023808</v>
      </c>
      <c r="B14389" s="12" t="s">
        <v>14059</v>
      </c>
      <c r="C14389" s="16"/>
      <c r="D14389" s="15">
        <f>SUMIFS(Movimientos!F:F,Movimientos!B:B,Productos!A14389,Movimientos!D:D,$D$1)</f>
        <v>0</v>
      </c>
      <c r="E14389" s="14">
        <f>SUMIFS(Movimientos!F:F,Movimientos!B:B,Productos!A14389,Movimientos!D:D,$E$1)</f>
        <v>0</v>
      </c>
      <c r="F14389" s="17">
        <f t="shared" si="448"/>
        <v>0</v>
      </c>
      <c r="G14389" s="14">
        <v>1</v>
      </c>
      <c r="H14389" s="15" t="str">
        <f t="shared" si="449"/>
        <v>Realizar Pedido</v>
      </c>
    </row>
    <row r="14390" spans="1:8" x14ac:dyDescent="0.25">
      <c r="A14390" s="2">
        <v>70501023709</v>
      </c>
      <c r="B14390" s="12" t="s">
        <v>14060</v>
      </c>
      <c r="C14390" s="16"/>
      <c r="D14390" s="15">
        <f>SUMIFS(Movimientos!F:F,Movimientos!B:B,Productos!A14390,Movimientos!D:D,$D$1)</f>
        <v>0</v>
      </c>
      <c r="E14390" s="14">
        <f>SUMIFS(Movimientos!F:F,Movimientos!B:B,Productos!A14390,Movimientos!D:D,$E$1)</f>
        <v>0</v>
      </c>
      <c r="F14390" s="17">
        <f t="shared" si="448"/>
        <v>0</v>
      </c>
      <c r="G14390" s="14">
        <v>1</v>
      </c>
      <c r="H14390" s="15" t="str">
        <f t="shared" si="449"/>
        <v>Realizar Pedido</v>
      </c>
    </row>
    <row r="14391" spans="1:8" x14ac:dyDescent="0.25">
      <c r="A14391" s="3">
        <v>70501813355</v>
      </c>
      <c r="B14391" s="11" t="s">
        <v>14061</v>
      </c>
      <c r="C14391" s="16"/>
      <c r="D14391" s="15">
        <f>SUMIFS(Movimientos!F:F,Movimientos!B:B,Productos!A14391,Movimientos!D:D,$D$1)</f>
        <v>0</v>
      </c>
      <c r="E14391" s="14">
        <f>SUMIFS(Movimientos!F:F,Movimientos!B:B,Productos!A14391,Movimientos!D:D,$E$1)</f>
        <v>0</v>
      </c>
      <c r="F14391" s="17">
        <f t="shared" si="448"/>
        <v>0</v>
      </c>
      <c r="G14391" s="14">
        <v>1</v>
      </c>
      <c r="H14391" s="15" t="str">
        <f t="shared" si="449"/>
        <v>Realizar Pedido</v>
      </c>
    </row>
    <row r="14392" spans="1:8" x14ac:dyDescent="0.25">
      <c r="A14392" s="2">
        <v>70501094501</v>
      </c>
      <c r="B14392" s="12" t="s">
        <v>14062</v>
      </c>
      <c r="C14392" s="16"/>
      <c r="D14392" s="15">
        <f>SUMIFS(Movimientos!F:F,Movimientos!B:B,Productos!A14392,Movimientos!D:D,$D$1)</f>
        <v>0</v>
      </c>
      <c r="E14392" s="14">
        <f>SUMIFS(Movimientos!F:F,Movimientos!B:B,Productos!A14392,Movimientos!D:D,$E$1)</f>
        <v>0</v>
      </c>
      <c r="F14392" s="17">
        <f t="shared" si="448"/>
        <v>0</v>
      </c>
      <c r="G14392" s="14">
        <v>1</v>
      </c>
      <c r="H14392" s="15" t="str">
        <f t="shared" si="449"/>
        <v>Realizar Pedido</v>
      </c>
    </row>
    <row r="14393" spans="1:8" x14ac:dyDescent="0.25">
      <c r="A14393" s="2">
        <v>70501096505</v>
      </c>
      <c r="B14393" s="12" t="s">
        <v>14063</v>
      </c>
      <c r="C14393" s="16"/>
      <c r="D14393" s="15">
        <f>SUMIFS(Movimientos!F:F,Movimientos!B:B,Productos!A14393,Movimientos!D:D,$D$1)</f>
        <v>0</v>
      </c>
      <c r="E14393" s="14">
        <f>SUMIFS(Movimientos!F:F,Movimientos!B:B,Productos!A14393,Movimientos!D:D,$E$1)</f>
        <v>0</v>
      </c>
      <c r="F14393" s="17">
        <f t="shared" si="448"/>
        <v>0</v>
      </c>
      <c r="G14393" s="14">
        <v>1</v>
      </c>
      <c r="H14393" s="15" t="str">
        <f t="shared" si="449"/>
        <v>Realizar Pedido</v>
      </c>
    </row>
    <row r="14394" spans="1:8" x14ac:dyDescent="0.25">
      <c r="A14394" s="2">
        <v>70501851159</v>
      </c>
      <c r="B14394" s="12" t="s">
        <v>14064</v>
      </c>
      <c r="C14394" s="16"/>
      <c r="D14394" s="15">
        <f>SUMIFS(Movimientos!F:F,Movimientos!B:B,Productos!A14394,Movimientos!D:D,$D$1)</f>
        <v>0</v>
      </c>
      <c r="E14394" s="14">
        <f>SUMIFS(Movimientos!F:F,Movimientos!B:B,Productos!A14394,Movimientos!D:D,$E$1)</f>
        <v>0</v>
      </c>
      <c r="F14394" s="17">
        <f t="shared" si="448"/>
        <v>0</v>
      </c>
      <c r="G14394" s="14">
        <v>1</v>
      </c>
      <c r="H14394" s="15" t="str">
        <f t="shared" si="449"/>
        <v>Realizar Pedido</v>
      </c>
    </row>
    <row r="14395" spans="1:8" x14ac:dyDescent="0.25">
      <c r="A14395" s="2">
        <v>70501023600</v>
      </c>
      <c r="B14395" s="12" t="s">
        <v>14065</v>
      </c>
      <c r="C14395" s="16"/>
      <c r="D14395" s="15">
        <f>SUMIFS(Movimientos!F:F,Movimientos!B:B,Productos!A14395,Movimientos!D:D,$D$1)</f>
        <v>0</v>
      </c>
      <c r="E14395" s="14">
        <f>SUMIFS(Movimientos!F:F,Movimientos!B:B,Productos!A14395,Movimientos!D:D,$E$1)</f>
        <v>0</v>
      </c>
      <c r="F14395" s="17">
        <f t="shared" si="448"/>
        <v>0</v>
      </c>
      <c r="G14395" s="14">
        <v>1</v>
      </c>
      <c r="H14395" s="15" t="str">
        <f t="shared" si="449"/>
        <v>Realizar Pedido</v>
      </c>
    </row>
    <row r="14396" spans="1:8" x14ac:dyDescent="0.25">
      <c r="A14396" s="2">
        <v>2007050186112</v>
      </c>
      <c r="B14396" s="12" t="s">
        <v>14066</v>
      </c>
      <c r="C14396" s="16"/>
      <c r="D14396" s="15">
        <f>SUMIFS(Movimientos!F:F,Movimientos!B:B,Productos!A14396,Movimientos!D:D,$D$1)</f>
        <v>0</v>
      </c>
      <c r="E14396" s="14">
        <f>SUMIFS(Movimientos!F:F,Movimientos!B:B,Productos!A14396,Movimientos!D:D,$E$1)</f>
        <v>0</v>
      </c>
      <c r="F14396" s="17">
        <f t="shared" si="448"/>
        <v>0</v>
      </c>
      <c r="G14396" s="14">
        <v>1</v>
      </c>
      <c r="H14396" s="15" t="str">
        <f t="shared" si="449"/>
        <v>Realizar Pedido</v>
      </c>
    </row>
    <row r="14397" spans="1:8" x14ac:dyDescent="0.25">
      <c r="A14397" s="2">
        <v>70501861158</v>
      </c>
      <c r="B14397" s="12" t="s">
        <v>14067</v>
      </c>
      <c r="C14397" s="16"/>
      <c r="D14397" s="15">
        <f>SUMIFS(Movimientos!F:F,Movimientos!B:B,Productos!A14397,Movimientos!D:D,$D$1)</f>
        <v>0</v>
      </c>
      <c r="E14397" s="14">
        <f>SUMIFS(Movimientos!F:F,Movimientos!B:B,Productos!A14397,Movimientos!D:D,$E$1)</f>
        <v>0</v>
      </c>
      <c r="F14397" s="17">
        <f t="shared" si="448"/>
        <v>0</v>
      </c>
      <c r="G14397" s="14">
        <v>1</v>
      </c>
      <c r="H14397" s="15" t="str">
        <f t="shared" si="449"/>
        <v>Realizar Pedido</v>
      </c>
    </row>
    <row r="14398" spans="1:8" x14ac:dyDescent="0.25">
      <c r="A14398" s="3">
        <v>7891010099725</v>
      </c>
      <c r="B14398" s="11" t="s">
        <v>14068</v>
      </c>
      <c r="C14398" s="16"/>
      <c r="D14398" s="15">
        <f>SUMIFS(Movimientos!F:F,Movimientos!B:B,Productos!A14398,Movimientos!D:D,$D$1)</f>
        <v>0</v>
      </c>
      <c r="E14398" s="14">
        <f>SUMIFS(Movimientos!F:F,Movimientos!B:B,Productos!A14398,Movimientos!D:D,$E$1)</f>
        <v>0</v>
      </c>
      <c r="F14398" s="17">
        <f t="shared" si="448"/>
        <v>0</v>
      </c>
      <c r="G14398" s="14">
        <v>1</v>
      </c>
      <c r="H14398" s="15" t="str">
        <f t="shared" si="449"/>
        <v>Realizar Pedido</v>
      </c>
    </row>
    <row r="14399" spans="1:8" x14ac:dyDescent="0.25">
      <c r="A14399" s="3">
        <v>70501810156</v>
      </c>
      <c r="B14399" s="11" t="s">
        <v>14069</v>
      </c>
      <c r="C14399" s="16"/>
      <c r="D14399" s="15">
        <f>SUMIFS(Movimientos!F:F,Movimientos!B:B,Productos!A14399,Movimientos!D:D,$D$1)</f>
        <v>0</v>
      </c>
      <c r="E14399" s="14">
        <f>SUMIFS(Movimientos!F:F,Movimientos!B:B,Productos!A14399,Movimientos!D:D,$E$1)</f>
        <v>0</v>
      </c>
      <c r="F14399" s="17">
        <f t="shared" si="448"/>
        <v>0</v>
      </c>
      <c r="G14399" s="14">
        <v>1</v>
      </c>
      <c r="H14399" s="15" t="str">
        <f t="shared" si="449"/>
        <v>Realizar Pedido</v>
      </c>
    </row>
    <row r="14400" spans="1:8" x14ac:dyDescent="0.25">
      <c r="A14400" s="3">
        <v>70501811252</v>
      </c>
      <c r="B14400" s="11" t="s">
        <v>14069</v>
      </c>
      <c r="C14400" s="16"/>
      <c r="D14400" s="15">
        <f>SUMIFS(Movimientos!F:F,Movimientos!B:B,Productos!A14400,Movimientos!D:D,$D$1)</f>
        <v>0</v>
      </c>
      <c r="E14400" s="14">
        <f>SUMIFS(Movimientos!F:F,Movimientos!B:B,Productos!A14400,Movimientos!D:D,$E$1)</f>
        <v>0</v>
      </c>
      <c r="F14400" s="17">
        <f t="shared" si="448"/>
        <v>0</v>
      </c>
      <c r="G14400" s="14">
        <v>1</v>
      </c>
      <c r="H14400" s="15" t="str">
        <f t="shared" si="449"/>
        <v>Realizar Pedido</v>
      </c>
    </row>
    <row r="14401" spans="1:8" x14ac:dyDescent="0.25">
      <c r="A14401" s="2">
        <v>86800687955</v>
      </c>
      <c r="B14401" s="12" t="s">
        <v>14070</v>
      </c>
      <c r="C14401" s="16"/>
      <c r="D14401" s="15">
        <f>SUMIFS(Movimientos!F:F,Movimientos!B:B,Productos!A14401,Movimientos!D:D,$D$1)</f>
        <v>0</v>
      </c>
      <c r="E14401" s="14">
        <f>SUMIFS(Movimientos!F:F,Movimientos!B:B,Productos!A14401,Movimientos!D:D,$E$1)</f>
        <v>0</v>
      </c>
      <c r="F14401" s="17">
        <f t="shared" si="448"/>
        <v>0</v>
      </c>
      <c r="G14401" s="14">
        <v>1</v>
      </c>
      <c r="H14401" s="15" t="str">
        <f t="shared" si="449"/>
        <v>Realizar Pedido</v>
      </c>
    </row>
    <row r="14402" spans="1:8" x14ac:dyDescent="0.25">
      <c r="A14402" s="2">
        <v>70501862353</v>
      </c>
      <c r="B14402" s="12" t="s">
        <v>14071</v>
      </c>
      <c r="C14402" s="16"/>
      <c r="D14402" s="15">
        <f>SUMIFS(Movimientos!F:F,Movimientos!B:B,Productos!A14402,Movimientos!D:D,$D$1)</f>
        <v>0</v>
      </c>
      <c r="E14402" s="14">
        <f>SUMIFS(Movimientos!F:F,Movimientos!B:B,Productos!A14402,Movimientos!D:D,$E$1)</f>
        <v>0</v>
      </c>
      <c r="F14402" s="17">
        <f t="shared" si="448"/>
        <v>0</v>
      </c>
      <c r="G14402" s="14">
        <v>1</v>
      </c>
      <c r="H14402" s="15" t="str">
        <f t="shared" si="449"/>
        <v>Realizar Pedido</v>
      </c>
    </row>
    <row r="14403" spans="1:8" x14ac:dyDescent="0.25">
      <c r="A14403" s="3">
        <v>86800687900</v>
      </c>
      <c r="B14403" s="11" t="s">
        <v>14072</v>
      </c>
      <c r="C14403" s="16"/>
      <c r="D14403" s="15">
        <f>SUMIFS(Movimientos!F:F,Movimientos!B:B,Productos!A14403,Movimientos!D:D,$D$1)</f>
        <v>0</v>
      </c>
      <c r="E14403" s="14">
        <f>SUMIFS(Movimientos!F:F,Movimientos!B:B,Productos!A14403,Movimientos!D:D,$E$1)</f>
        <v>0</v>
      </c>
      <c r="F14403" s="17">
        <f t="shared" ref="F14403:F14466" si="450">D14403-E14403</f>
        <v>0</v>
      </c>
      <c r="G14403" s="14">
        <v>1</v>
      </c>
      <c r="H14403" s="15" t="str">
        <f t="shared" ref="H14403:H14466" si="451">IF(F14403&lt;G14403,"Realizar Pedido","")</f>
        <v>Realizar Pedido</v>
      </c>
    </row>
    <row r="14404" spans="1:8" x14ac:dyDescent="0.25">
      <c r="A14404" s="3">
        <v>86800687702</v>
      </c>
      <c r="B14404" s="11" t="s">
        <v>14073</v>
      </c>
      <c r="C14404" s="16"/>
      <c r="D14404" s="15">
        <f>SUMIFS(Movimientos!F:F,Movimientos!B:B,Productos!A14404,Movimientos!D:D,$D$1)</f>
        <v>0</v>
      </c>
      <c r="E14404" s="14">
        <f>SUMIFS(Movimientos!F:F,Movimientos!B:B,Productos!A14404,Movimientos!D:D,$E$1)</f>
        <v>0</v>
      </c>
      <c r="F14404" s="17">
        <f t="shared" si="450"/>
        <v>0</v>
      </c>
      <c r="G14404" s="14">
        <v>1</v>
      </c>
      <c r="H14404" s="15" t="str">
        <f t="shared" si="451"/>
        <v>Realizar Pedido</v>
      </c>
    </row>
    <row r="14405" spans="1:8" x14ac:dyDescent="0.25">
      <c r="A14405" s="2">
        <v>70501892022</v>
      </c>
      <c r="B14405" s="12" t="s">
        <v>14074</v>
      </c>
      <c r="C14405" s="16"/>
      <c r="D14405" s="15">
        <f>SUMIFS(Movimientos!F:F,Movimientos!B:B,Productos!A14405,Movimientos!D:D,$D$1)</f>
        <v>0</v>
      </c>
      <c r="E14405" s="14">
        <f>SUMIFS(Movimientos!F:F,Movimientos!B:B,Productos!A14405,Movimientos!D:D,$E$1)</f>
        <v>0</v>
      </c>
      <c r="F14405" s="17">
        <f t="shared" si="450"/>
        <v>0</v>
      </c>
      <c r="G14405" s="14">
        <v>1</v>
      </c>
      <c r="H14405" s="15" t="str">
        <f t="shared" si="451"/>
        <v>Realizar Pedido</v>
      </c>
    </row>
    <row r="14406" spans="1:8" x14ac:dyDescent="0.25">
      <c r="A14406" s="3">
        <v>7591127302540</v>
      </c>
      <c r="B14406" s="11" t="s">
        <v>14075</v>
      </c>
      <c r="C14406" s="16"/>
      <c r="D14406" s="15">
        <f>SUMIFS(Movimientos!F:F,Movimientos!B:B,Productos!A14406,Movimientos!D:D,$D$1)</f>
        <v>0</v>
      </c>
      <c r="E14406" s="14">
        <f>SUMIFS(Movimientos!F:F,Movimientos!B:B,Productos!A14406,Movimientos!D:D,$E$1)</f>
        <v>0</v>
      </c>
      <c r="F14406" s="17">
        <f t="shared" si="450"/>
        <v>0</v>
      </c>
      <c r="G14406" s="14">
        <v>1</v>
      </c>
      <c r="H14406" s="15" t="str">
        <f t="shared" si="451"/>
        <v>Realizar Pedido</v>
      </c>
    </row>
    <row r="14407" spans="1:8" x14ac:dyDescent="0.25">
      <c r="A14407" s="3">
        <v>7591127363800</v>
      </c>
      <c r="B14407" s="11" t="s">
        <v>14076</v>
      </c>
      <c r="C14407" s="16"/>
      <c r="D14407" s="15">
        <f>SUMIFS(Movimientos!F:F,Movimientos!B:B,Productos!A14407,Movimientos!D:D,$D$1)</f>
        <v>0</v>
      </c>
      <c r="E14407" s="14">
        <f>SUMIFS(Movimientos!F:F,Movimientos!B:B,Productos!A14407,Movimientos!D:D,$E$1)</f>
        <v>0</v>
      </c>
      <c r="F14407" s="17">
        <f t="shared" si="450"/>
        <v>0</v>
      </c>
      <c r="G14407" s="14">
        <v>1</v>
      </c>
      <c r="H14407" s="15" t="str">
        <f t="shared" si="451"/>
        <v>Realizar Pedido</v>
      </c>
    </row>
    <row r="14408" spans="1:8" x14ac:dyDescent="0.25">
      <c r="A14408" s="3">
        <v>7591127363701</v>
      </c>
      <c r="B14408" s="11" t="s">
        <v>14077</v>
      </c>
      <c r="C14408" s="16"/>
      <c r="D14408" s="15">
        <f>SUMIFS(Movimientos!F:F,Movimientos!B:B,Productos!A14408,Movimientos!D:D,$D$1)</f>
        <v>0</v>
      </c>
      <c r="E14408" s="14">
        <f>SUMIFS(Movimientos!F:F,Movimientos!B:B,Productos!A14408,Movimientos!D:D,$E$1)</f>
        <v>0</v>
      </c>
      <c r="F14408" s="17">
        <f t="shared" si="450"/>
        <v>0</v>
      </c>
      <c r="G14408" s="14">
        <v>1</v>
      </c>
      <c r="H14408" s="15" t="str">
        <f t="shared" si="451"/>
        <v>Realizar Pedido</v>
      </c>
    </row>
    <row r="14409" spans="1:8" x14ac:dyDescent="0.25">
      <c r="A14409" s="3">
        <v>7591127363503</v>
      </c>
      <c r="B14409" s="11" t="s">
        <v>14078</v>
      </c>
      <c r="C14409" s="16"/>
      <c r="D14409" s="15">
        <f>SUMIFS(Movimientos!F:F,Movimientos!B:B,Productos!A14409,Movimientos!D:D,$D$1)</f>
        <v>0</v>
      </c>
      <c r="E14409" s="14">
        <f>SUMIFS(Movimientos!F:F,Movimientos!B:B,Productos!A14409,Movimientos!D:D,$E$1)</f>
        <v>0</v>
      </c>
      <c r="F14409" s="17">
        <f t="shared" si="450"/>
        <v>0</v>
      </c>
      <c r="G14409" s="14">
        <v>1</v>
      </c>
      <c r="H14409" s="15" t="str">
        <f t="shared" si="451"/>
        <v>Realizar Pedido</v>
      </c>
    </row>
    <row r="14410" spans="1:8" x14ac:dyDescent="0.25">
      <c r="A14410" s="3">
        <v>7591127363848</v>
      </c>
      <c r="B14410" s="11" t="s">
        <v>14079</v>
      </c>
      <c r="C14410" s="16"/>
      <c r="D14410" s="15">
        <f>SUMIFS(Movimientos!F:F,Movimientos!B:B,Productos!A14410,Movimientos!D:D,$D$1)</f>
        <v>0</v>
      </c>
      <c r="E14410" s="14">
        <f>SUMIFS(Movimientos!F:F,Movimientos!B:B,Productos!A14410,Movimientos!D:D,$E$1)</f>
        <v>0</v>
      </c>
      <c r="F14410" s="17">
        <f t="shared" si="450"/>
        <v>0</v>
      </c>
      <c r="G14410" s="14">
        <v>1</v>
      </c>
      <c r="H14410" s="15" t="str">
        <f t="shared" si="451"/>
        <v>Realizar Pedido</v>
      </c>
    </row>
    <row r="14411" spans="1:8" x14ac:dyDescent="0.25">
      <c r="A14411" s="3">
        <v>7591127373861</v>
      </c>
      <c r="B14411" s="11" t="s">
        <v>14080</v>
      </c>
      <c r="C14411" s="16"/>
      <c r="D14411" s="15">
        <f>SUMIFS(Movimientos!F:F,Movimientos!B:B,Productos!A14411,Movimientos!D:D,$D$1)</f>
        <v>0</v>
      </c>
      <c r="E14411" s="14">
        <f>SUMIFS(Movimientos!F:F,Movimientos!B:B,Productos!A14411,Movimientos!D:D,$E$1)</f>
        <v>0</v>
      </c>
      <c r="F14411" s="17">
        <f t="shared" si="450"/>
        <v>0</v>
      </c>
      <c r="G14411" s="14">
        <v>1</v>
      </c>
      <c r="H14411" s="15" t="str">
        <f t="shared" si="451"/>
        <v>Realizar Pedido</v>
      </c>
    </row>
    <row r="14412" spans="1:8" x14ac:dyDescent="0.25">
      <c r="A14412" s="3">
        <v>7591127383860</v>
      </c>
      <c r="B14412" s="11" t="s">
        <v>14081</v>
      </c>
      <c r="C14412" s="16"/>
      <c r="D14412" s="15">
        <f>SUMIFS(Movimientos!F:F,Movimientos!B:B,Productos!A14412,Movimientos!D:D,$D$1)</f>
        <v>0</v>
      </c>
      <c r="E14412" s="14">
        <f>SUMIFS(Movimientos!F:F,Movimientos!B:B,Productos!A14412,Movimientos!D:D,$E$1)</f>
        <v>0</v>
      </c>
      <c r="F14412" s="17">
        <f t="shared" si="450"/>
        <v>0</v>
      </c>
      <c r="G14412" s="14">
        <v>1</v>
      </c>
      <c r="H14412" s="15" t="str">
        <f t="shared" si="451"/>
        <v>Realizar Pedido</v>
      </c>
    </row>
    <row r="14413" spans="1:8" x14ac:dyDescent="0.25">
      <c r="A14413" s="3">
        <v>7591127403865</v>
      </c>
      <c r="B14413" s="11" t="s">
        <v>14082</v>
      </c>
      <c r="C14413" s="16"/>
      <c r="D14413" s="15">
        <f>SUMIFS(Movimientos!F:F,Movimientos!B:B,Productos!A14413,Movimientos!D:D,$D$1)</f>
        <v>0</v>
      </c>
      <c r="E14413" s="14">
        <f>SUMIFS(Movimientos!F:F,Movimientos!B:B,Productos!A14413,Movimientos!D:D,$E$1)</f>
        <v>0</v>
      </c>
      <c r="F14413" s="17">
        <f t="shared" si="450"/>
        <v>0</v>
      </c>
      <c r="G14413" s="14">
        <v>1</v>
      </c>
      <c r="H14413" s="15" t="str">
        <f t="shared" si="451"/>
        <v>Realizar Pedido</v>
      </c>
    </row>
    <row r="14414" spans="1:8" x14ac:dyDescent="0.25">
      <c r="A14414" s="3">
        <v>7591127393869</v>
      </c>
      <c r="B14414" s="11" t="s">
        <v>14083</v>
      </c>
      <c r="C14414" s="16"/>
      <c r="D14414" s="15">
        <f>SUMIFS(Movimientos!F:F,Movimientos!B:B,Productos!A14414,Movimientos!D:D,$D$1)</f>
        <v>0</v>
      </c>
      <c r="E14414" s="14">
        <f>SUMIFS(Movimientos!F:F,Movimientos!B:B,Productos!A14414,Movimientos!D:D,$E$1)</f>
        <v>0</v>
      </c>
      <c r="F14414" s="17">
        <f t="shared" si="450"/>
        <v>0</v>
      </c>
      <c r="G14414" s="14">
        <v>1</v>
      </c>
      <c r="H14414" s="15" t="str">
        <f t="shared" si="451"/>
        <v>Realizar Pedido</v>
      </c>
    </row>
    <row r="14415" spans="1:8" x14ac:dyDescent="0.25">
      <c r="A14415" s="3">
        <v>300650002028</v>
      </c>
      <c r="B14415" s="11" t="s">
        <v>14084</v>
      </c>
      <c r="C14415" s="16"/>
      <c r="D14415" s="15">
        <f>SUMIFS(Movimientos!F:F,Movimientos!B:B,Productos!A14415,Movimientos!D:D,$D$1)</f>
        <v>0</v>
      </c>
      <c r="E14415" s="14">
        <f>SUMIFS(Movimientos!F:F,Movimientos!B:B,Productos!A14415,Movimientos!D:D,$E$1)</f>
        <v>0</v>
      </c>
      <c r="F14415" s="17">
        <f t="shared" si="450"/>
        <v>0</v>
      </c>
      <c r="G14415" s="14">
        <v>1</v>
      </c>
      <c r="H14415" s="15" t="str">
        <f t="shared" si="451"/>
        <v>Realizar Pedido</v>
      </c>
    </row>
    <row r="14416" spans="1:8" x14ac:dyDescent="0.25">
      <c r="A14416" s="3">
        <v>7595655000039</v>
      </c>
      <c r="B14416" s="11" t="s">
        <v>14085</v>
      </c>
      <c r="C14416" s="16"/>
      <c r="D14416" s="15">
        <f>SUMIFS(Movimientos!F:F,Movimientos!B:B,Productos!A14416,Movimientos!D:D,$D$1)</f>
        <v>0</v>
      </c>
      <c r="E14416" s="14">
        <f>SUMIFS(Movimientos!F:F,Movimientos!B:B,Productos!A14416,Movimientos!D:D,$E$1)</f>
        <v>0</v>
      </c>
      <c r="F14416" s="17">
        <f t="shared" si="450"/>
        <v>0</v>
      </c>
      <c r="G14416" s="14">
        <v>1</v>
      </c>
      <c r="H14416" s="15" t="str">
        <f t="shared" si="451"/>
        <v>Realizar Pedido</v>
      </c>
    </row>
    <row r="14417" spans="1:8" x14ac:dyDescent="0.25">
      <c r="A14417" s="3">
        <v>7595655000015</v>
      </c>
      <c r="B14417" s="11" t="s">
        <v>14086</v>
      </c>
      <c r="C14417" s="16"/>
      <c r="D14417" s="15">
        <f>SUMIFS(Movimientos!F:F,Movimientos!B:B,Productos!A14417,Movimientos!D:D,$D$1)</f>
        <v>0</v>
      </c>
      <c r="E14417" s="14">
        <f>SUMIFS(Movimientos!F:F,Movimientos!B:B,Productos!A14417,Movimientos!D:D,$E$1)</f>
        <v>0</v>
      </c>
      <c r="F14417" s="17">
        <f t="shared" si="450"/>
        <v>0</v>
      </c>
      <c r="G14417" s="14">
        <v>1</v>
      </c>
      <c r="H14417" s="15" t="str">
        <f t="shared" si="451"/>
        <v>Realizar Pedido</v>
      </c>
    </row>
    <row r="14418" spans="1:8" x14ac:dyDescent="0.25">
      <c r="A14418" s="3">
        <v>3458</v>
      </c>
      <c r="B14418" s="11" t="s">
        <v>14087</v>
      </c>
      <c r="C14418" s="16"/>
      <c r="D14418" s="15">
        <f>SUMIFS(Movimientos!F:F,Movimientos!B:B,Productos!A14418,Movimientos!D:D,$D$1)</f>
        <v>0</v>
      </c>
      <c r="E14418" s="14">
        <f>SUMIFS(Movimientos!F:F,Movimientos!B:B,Productos!A14418,Movimientos!D:D,$E$1)</f>
        <v>0</v>
      </c>
      <c r="F14418" s="17">
        <f t="shared" si="450"/>
        <v>0</v>
      </c>
      <c r="G14418" s="14">
        <v>1</v>
      </c>
      <c r="H14418" s="15" t="str">
        <f t="shared" si="451"/>
        <v>Realizar Pedido</v>
      </c>
    </row>
    <row r="14419" spans="1:8" x14ac:dyDescent="0.25">
      <c r="A14419" s="2">
        <v>51131000148</v>
      </c>
      <c r="B14419" s="12" t="s">
        <v>14088</v>
      </c>
      <c r="C14419" s="16"/>
      <c r="D14419" s="15">
        <f>SUMIFS(Movimientos!F:F,Movimientos!B:B,Productos!A14419,Movimientos!D:D,$D$1)</f>
        <v>0</v>
      </c>
      <c r="E14419" s="14">
        <f>SUMIFS(Movimientos!F:F,Movimientos!B:B,Productos!A14419,Movimientos!D:D,$E$1)</f>
        <v>0</v>
      </c>
      <c r="F14419" s="17">
        <f t="shared" si="450"/>
        <v>0</v>
      </c>
      <c r="G14419" s="14">
        <v>1</v>
      </c>
      <c r="H14419" s="15" t="str">
        <f t="shared" si="451"/>
        <v>Realizar Pedido</v>
      </c>
    </row>
    <row r="14420" spans="1:8" x14ac:dyDescent="0.25">
      <c r="A14420" s="3">
        <v>51131664296</v>
      </c>
      <c r="B14420" s="11" t="s">
        <v>14089</v>
      </c>
      <c r="C14420" s="16"/>
      <c r="D14420" s="15">
        <f>SUMIFS(Movimientos!F:F,Movimientos!B:B,Productos!A14420,Movimientos!D:D,$D$1)</f>
        <v>0</v>
      </c>
      <c r="E14420" s="14">
        <f>SUMIFS(Movimientos!F:F,Movimientos!B:B,Productos!A14420,Movimientos!D:D,$E$1)</f>
        <v>0</v>
      </c>
      <c r="F14420" s="17">
        <f t="shared" si="450"/>
        <v>0</v>
      </c>
      <c r="G14420" s="14">
        <v>1</v>
      </c>
      <c r="H14420" s="15" t="str">
        <f t="shared" si="451"/>
        <v>Realizar Pedido</v>
      </c>
    </row>
    <row r="14421" spans="1:8" x14ac:dyDescent="0.25">
      <c r="A14421" s="3">
        <v>51131664289</v>
      </c>
      <c r="B14421" s="11" t="s">
        <v>14090</v>
      </c>
      <c r="C14421" s="16"/>
      <c r="D14421" s="15">
        <f>SUMIFS(Movimientos!F:F,Movimientos!B:B,Productos!A14421,Movimientos!D:D,$D$1)</f>
        <v>0</v>
      </c>
      <c r="E14421" s="14">
        <f>SUMIFS(Movimientos!F:F,Movimientos!B:B,Productos!A14421,Movimientos!D:D,$E$1)</f>
        <v>0</v>
      </c>
      <c r="F14421" s="17">
        <f t="shared" si="450"/>
        <v>0</v>
      </c>
      <c r="G14421" s="14">
        <v>1</v>
      </c>
      <c r="H14421" s="15" t="str">
        <f t="shared" si="451"/>
        <v>Realizar Pedido</v>
      </c>
    </row>
    <row r="14422" spans="1:8" x14ac:dyDescent="0.25">
      <c r="A14422" s="3">
        <v>51131566606</v>
      </c>
      <c r="B14422" s="11" t="s">
        <v>14091</v>
      </c>
      <c r="C14422" s="16"/>
      <c r="D14422" s="15">
        <f>SUMIFS(Movimientos!F:F,Movimientos!B:B,Productos!A14422,Movimientos!D:D,$D$1)</f>
        <v>0</v>
      </c>
      <c r="E14422" s="14">
        <f>SUMIFS(Movimientos!F:F,Movimientos!B:B,Productos!A14422,Movimientos!D:D,$E$1)</f>
        <v>0</v>
      </c>
      <c r="F14422" s="17">
        <f t="shared" si="450"/>
        <v>0</v>
      </c>
      <c r="G14422" s="14">
        <v>1</v>
      </c>
      <c r="H14422" s="15" t="str">
        <f t="shared" si="451"/>
        <v>Realizar Pedido</v>
      </c>
    </row>
    <row r="14423" spans="1:8" x14ac:dyDescent="0.25">
      <c r="A14423" s="3">
        <v>51131000209</v>
      </c>
      <c r="B14423" s="11" t="s">
        <v>14092</v>
      </c>
      <c r="C14423" s="16"/>
      <c r="D14423" s="15">
        <f>SUMIFS(Movimientos!F:F,Movimientos!B:B,Productos!A14423,Movimientos!D:D,$D$1)</f>
        <v>0</v>
      </c>
      <c r="E14423" s="14">
        <f>SUMIFS(Movimientos!F:F,Movimientos!B:B,Productos!A14423,Movimientos!D:D,$E$1)</f>
        <v>0</v>
      </c>
      <c r="F14423" s="17">
        <f t="shared" si="450"/>
        <v>0</v>
      </c>
      <c r="G14423" s="14">
        <v>1</v>
      </c>
      <c r="H14423" s="15" t="str">
        <f t="shared" si="451"/>
        <v>Realizar Pedido</v>
      </c>
    </row>
    <row r="14424" spans="1:8" x14ac:dyDescent="0.25">
      <c r="A14424" s="3">
        <v>4297</v>
      </c>
      <c r="B14424" s="11" t="s">
        <v>14093</v>
      </c>
      <c r="C14424" s="16"/>
      <c r="D14424" s="15">
        <f>SUMIFS(Movimientos!F:F,Movimientos!B:B,Productos!A14424,Movimientos!D:D,$D$1)</f>
        <v>0</v>
      </c>
      <c r="E14424" s="14">
        <f>SUMIFS(Movimientos!F:F,Movimientos!B:B,Productos!A14424,Movimientos!D:D,$E$1)</f>
        <v>0</v>
      </c>
      <c r="F14424" s="17">
        <f t="shared" si="450"/>
        <v>0</v>
      </c>
      <c r="G14424" s="14">
        <v>1</v>
      </c>
      <c r="H14424" s="15" t="str">
        <f t="shared" si="451"/>
        <v>Realizar Pedido</v>
      </c>
    </row>
    <row r="14425" spans="1:8" x14ac:dyDescent="0.25">
      <c r="A14425" s="3">
        <v>51131566514</v>
      </c>
      <c r="B14425" s="11" t="s">
        <v>14094</v>
      </c>
      <c r="C14425" s="16"/>
      <c r="D14425" s="15">
        <f>SUMIFS(Movimientos!F:F,Movimientos!B:B,Productos!A14425,Movimientos!D:D,$D$1)</f>
        <v>0</v>
      </c>
      <c r="E14425" s="14">
        <f>SUMIFS(Movimientos!F:F,Movimientos!B:B,Productos!A14425,Movimientos!D:D,$E$1)</f>
        <v>0</v>
      </c>
      <c r="F14425" s="17">
        <f t="shared" si="450"/>
        <v>0</v>
      </c>
      <c r="G14425" s="14">
        <v>1</v>
      </c>
      <c r="H14425" s="15" t="str">
        <f t="shared" si="451"/>
        <v>Realizar Pedido</v>
      </c>
    </row>
    <row r="14426" spans="1:8" x14ac:dyDescent="0.25">
      <c r="A14426" s="3">
        <v>53200019785</v>
      </c>
      <c r="B14426" s="11" t="s">
        <v>14095</v>
      </c>
      <c r="C14426" s="16"/>
      <c r="D14426" s="15">
        <f>SUMIFS(Movimientos!F:F,Movimientos!B:B,Productos!A14426,Movimientos!D:D,$D$1)</f>
        <v>0</v>
      </c>
      <c r="E14426" s="14">
        <f>SUMIFS(Movimientos!F:F,Movimientos!B:B,Productos!A14426,Movimientos!D:D,$E$1)</f>
        <v>0</v>
      </c>
      <c r="F14426" s="17">
        <f t="shared" si="450"/>
        <v>0</v>
      </c>
      <c r="G14426" s="14">
        <v>1</v>
      </c>
      <c r="H14426" s="15" t="str">
        <f t="shared" si="451"/>
        <v>Realizar Pedido</v>
      </c>
    </row>
    <row r="14427" spans="1:8" x14ac:dyDescent="0.25">
      <c r="A14427" s="3">
        <v>7591233370754</v>
      </c>
      <c r="B14427" s="11" t="s">
        <v>14096</v>
      </c>
      <c r="C14427" s="16"/>
      <c r="D14427" s="15">
        <f>SUMIFS(Movimientos!F:F,Movimientos!B:B,Productos!A14427,Movimientos!D:D,$D$1)</f>
        <v>0</v>
      </c>
      <c r="E14427" s="14">
        <f>SUMIFS(Movimientos!F:F,Movimientos!B:B,Productos!A14427,Movimientos!D:D,$E$1)</f>
        <v>0</v>
      </c>
      <c r="F14427" s="17">
        <f t="shared" si="450"/>
        <v>0</v>
      </c>
      <c r="G14427" s="14">
        <v>1</v>
      </c>
      <c r="H14427" s="15" t="str">
        <f t="shared" si="451"/>
        <v>Realizar Pedido</v>
      </c>
    </row>
    <row r="14428" spans="1:8" x14ac:dyDescent="0.25">
      <c r="A14428" s="3">
        <v>51131184138</v>
      </c>
      <c r="B14428" s="11" t="s">
        <v>14097</v>
      </c>
      <c r="C14428" s="16"/>
      <c r="D14428" s="15">
        <f>SUMIFS(Movimientos!F:F,Movimientos!B:B,Productos!A14428,Movimientos!D:D,$D$1)</f>
        <v>0</v>
      </c>
      <c r="E14428" s="14">
        <f>SUMIFS(Movimientos!F:F,Movimientos!B:B,Productos!A14428,Movimientos!D:D,$E$1)</f>
        <v>0</v>
      </c>
      <c r="F14428" s="17">
        <f t="shared" si="450"/>
        <v>0</v>
      </c>
      <c r="G14428" s="14">
        <v>1</v>
      </c>
      <c r="H14428" s="15" t="str">
        <f t="shared" si="451"/>
        <v>Realizar Pedido</v>
      </c>
    </row>
    <row r="14429" spans="1:8" x14ac:dyDescent="0.25">
      <c r="A14429" s="3">
        <v>51131015944</v>
      </c>
      <c r="B14429" s="11" t="s">
        <v>14098</v>
      </c>
      <c r="C14429" s="16"/>
      <c r="D14429" s="15">
        <f>SUMIFS(Movimientos!F:F,Movimientos!B:B,Productos!A14429,Movimientos!D:D,$D$1)</f>
        <v>0</v>
      </c>
      <c r="E14429" s="14">
        <f>SUMIFS(Movimientos!F:F,Movimientos!B:B,Productos!A14429,Movimientos!D:D,$E$1)</f>
        <v>0</v>
      </c>
      <c r="F14429" s="17">
        <f t="shared" si="450"/>
        <v>0</v>
      </c>
      <c r="G14429" s="14">
        <v>1</v>
      </c>
      <c r="H14429" s="15" t="str">
        <f t="shared" si="451"/>
        <v>Realizar Pedido</v>
      </c>
    </row>
    <row r="14430" spans="1:8" x14ac:dyDescent="0.25">
      <c r="A14430" s="3">
        <v>7591233427946</v>
      </c>
      <c r="B14430" s="11" t="s">
        <v>14099</v>
      </c>
      <c r="C14430" s="16"/>
      <c r="D14430" s="15">
        <f>SUMIFS(Movimientos!F:F,Movimientos!B:B,Productos!A14430,Movimientos!D:D,$D$1)</f>
        <v>0</v>
      </c>
      <c r="E14430" s="14">
        <f>SUMIFS(Movimientos!F:F,Movimientos!B:B,Productos!A14430,Movimientos!D:D,$E$1)</f>
        <v>0</v>
      </c>
      <c r="F14430" s="17">
        <f t="shared" si="450"/>
        <v>0</v>
      </c>
      <c r="G14430" s="14">
        <v>1</v>
      </c>
      <c r="H14430" s="15" t="str">
        <f t="shared" si="451"/>
        <v>Realizar Pedido</v>
      </c>
    </row>
    <row r="14431" spans="1:8" x14ac:dyDescent="0.25">
      <c r="A14431" s="3">
        <v>7591233423313</v>
      </c>
      <c r="B14431" s="11" t="s">
        <v>14099</v>
      </c>
      <c r="C14431" s="16"/>
      <c r="D14431" s="15">
        <f>SUMIFS(Movimientos!F:F,Movimientos!B:B,Productos!A14431,Movimientos!D:D,$D$1)</f>
        <v>0</v>
      </c>
      <c r="E14431" s="14">
        <f>SUMIFS(Movimientos!F:F,Movimientos!B:B,Productos!A14431,Movimientos!D:D,$E$1)</f>
        <v>0</v>
      </c>
      <c r="F14431" s="17">
        <f t="shared" si="450"/>
        <v>0</v>
      </c>
      <c r="G14431" s="14">
        <v>1</v>
      </c>
      <c r="H14431" s="15" t="str">
        <f t="shared" si="451"/>
        <v>Realizar Pedido</v>
      </c>
    </row>
    <row r="14432" spans="1:8" x14ac:dyDescent="0.25">
      <c r="A14432" s="2">
        <v>51131669888</v>
      </c>
      <c r="B14432" s="12" t="s">
        <v>14100</v>
      </c>
      <c r="C14432" s="16"/>
      <c r="D14432" s="15">
        <f>SUMIFS(Movimientos!F:F,Movimientos!B:B,Productos!A14432,Movimientos!D:D,$D$1)</f>
        <v>0</v>
      </c>
      <c r="E14432" s="14">
        <f>SUMIFS(Movimientos!F:F,Movimientos!B:B,Productos!A14432,Movimientos!D:D,$E$1)</f>
        <v>0</v>
      </c>
      <c r="F14432" s="17">
        <f t="shared" si="450"/>
        <v>0</v>
      </c>
      <c r="G14432" s="14">
        <v>1</v>
      </c>
      <c r="H14432" s="15" t="str">
        <f t="shared" si="451"/>
        <v>Realizar Pedido</v>
      </c>
    </row>
    <row r="14433" spans="1:8" x14ac:dyDescent="0.25">
      <c r="A14433" s="3">
        <v>8901127007410</v>
      </c>
      <c r="B14433" s="11" t="s">
        <v>14101</v>
      </c>
      <c r="C14433" s="16"/>
      <c r="D14433" s="15">
        <f>SUMIFS(Movimientos!F:F,Movimientos!B:B,Productos!A14433,Movimientos!D:D,$D$1)</f>
        <v>0</v>
      </c>
      <c r="E14433" s="14">
        <f>SUMIFS(Movimientos!F:F,Movimientos!B:B,Productos!A14433,Movimientos!D:D,$E$1)</f>
        <v>0</v>
      </c>
      <c r="F14433" s="17">
        <f t="shared" si="450"/>
        <v>0</v>
      </c>
      <c r="G14433" s="14">
        <v>1</v>
      </c>
      <c r="H14433" s="15" t="str">
        <f t="shared" si="451"/>
        <v>Realizar Pedido</v>
      </c>
    </row>
    <row r="14434" spans="1:8" x14ac:dyDescent="0.25">
      <c r="A14434" s="3">
        <v>8901127009247</v>
      </c>
      <c r="B14434" s="11" t="s">
        <v>14102</v>
      </c>
      <c r="C14434" s="16"/>
      <c r="D14434" s="15">
        <f>SUMIFS(Movimientos!F:F,Movimientos!B:B,Productos!A14434,Movimientos!D:D,$D$1)</f>
        <v>0</v>
      </c>
      <c r="E14434" s="14">
        <f>SUMIFS(Movimientos!F:F,Movimientos!B:B,Productos!A14434,Movimientos!D:D,$E$1)</f>
        <v>0</v>
      </c>
      <c r="F14434" s="17">
        <f t="shared" si="450"/>
        <v>0</v>
      </c>
      <c r="G14434" s="14">
        <v>1</v>
      </c>
      <c r="H14434" s="15" t="str">
        <f t="shared" si="451"/>
        <v>Realizar Pedido</v>
      </c>
    </row>
    <row r="14435" spans="1:8" x14ac:dyDescent="0.25">
      <c r="A14435" s="3">
        <v>8901127012094</v>
      </c>
      <c r="B14435" s="11" t="s">
        <v>14103</v>
      </c>
      <c r="C14435" s="16"/>
      <c r="D14435" s="15">
        <f>SUMIFS(Movimientos!F:F,Movimientos!B:B,Productos!A14435,Movimientos!D:D,$D$1)</f>
        <v>0</v>
      </c>
      <c r="E14435" s="14">
        <f>SUMIFS(Movimientos!F:F,Movimientos!B:B,Productos!A14435,Movimientos!D:D,$E$1)</f>
        <v>0</v>
      </c>
      <c r="F14435" s="17">
        <f t="shared" si="450"/>
        <v>0</v>
      </c>
      <c r="G14435" s="14">
        <v>1</v>
      </c>
      <c r="H14435" s="15" t="str">
        <f t="shared" si="451"/>
        <v>Realizar Pedido</v>
      </c>
    </row>
    <row r="14436" spans="1:8" x14ac:dyDescent="0.25">
      <c r="A14436" s="3">
        <v>7501098608794</v>
      </c>
      <c r="B14436" s="11" t="s">
        <v>14104</v>
      </c>
      <c r="C14436" s="16"/>
      <c r="D14436" s="15">
        <f>SUMIFS(Movimientos!F:F,Movimientos!B:B,Productos!A14436,Movimientos!D:D,$D$1)</f>
        <v>0</v>
      </c>
      <c r="E14436" s="14">
        <f>SUMIFS(Movimientos!F:F,Movimientos!B:B,Productos!A14436,Movimientos!D:D,$E$1)</f>
        <v>0</v>
      </c>
      <c r="F14436" s="17">
        <f t="shared" si="450"/>
        <v>0</v>
      </c>
      <c r="G14436" s="14">
        <v>1</v>
      </c>
      <c r="H14436" s="15" t="str">
        <f t="shared" si="451"/>
        <v>Realizar Pedido</v>
      </c>
    </row>
    <row r="14437" spans="1:8" x14ac:dyDescent="0.25">
      <c r="A14437" s="3">
        <v>7593160000070</v>
      </c>
      <c r="B14437" s="11" t="s">
        <v>14105</v>
      </c>
      <c r="C14437" s="16"/>
      <c r="D14437" s="15">
        <f>SUMIFS(Movimientos!F:F,Movimientos!B:B,Productos!A14437,Movimientos!D:D,$D$1)</f>
        <v>0</v>
      </c>
      <c r="E14437" s="14">
        <f>SUMIFS(Movimientos!F:F,Movimientos!B:B,Productos!A14437,Movimientos!D:D,$E$1)</f>
        <v>0</v>
      </c>
      <c r="F14437" s="17">
        <f t="shared" si="450"/>
        <v>0</v>
      </c>
      <c r="G14437" s="14">
        <v>1</v>
      </c>
      <c r="H14437" s="15" t="str">
        <f t="shared" si="451"/>
        <v>Realizar Pedido</v>
      </c>
    </row>
    <row r="14438" spans="1:8" x14ac:dyDescent="0.25">
      <c r="A14438" s="3">
        <v>7501098604093</v>
      </c>
      <c r="B14438" s="11" t="s">
        <v>14106</v>
      </c>
      <c r="C14438" s="16"/>
      <c r="D14438" s="15">
        <f>SUMIFS(Movimientos!F:F,Movimientos!B:B,Productos!A14438,Movimientos!D:D,$D$1)</f>
        <v>0</v>
      </c>
      <c r="E14438" s="14">
        <f>SUMIFS(Movimientos!F:F,Movimientos!B:B,Productos!A14438,Movimientos!D:D,$E$1)</f>
        <v>0</v>
      </c>
      <c r="F14438" s="17">
        <f t="shared" si="450"/>
        <v>0</v>
      </c>
      <c r="G14438" s="14">
        <v>1</v>
      </c>
      <c r="H14438" s="15" t="str">
        <f t="shared" si="451"/>
        <v>Realizar Pedido</v>
      </c>
    </row>
    <row r="14439" spans="1:8" x14ac:dyDescent="0.25">
      <c r="A14439" s="3">
        <v>7501098606196</v>
      </c>
      <c r="B14439" s="11" t="s">
        <v>14107</v>
      </c>
      <c r="C14439" s="16"/>
      <c r="D14439" s="15">
        <f>SUMIFS(Movimientos!F:F,Movimientos!B:B,Productos!A14439,Movimientos!D:D,$D$1)</f>
        <v>0</v>
      </c>
      <c r="E14439" s="14">
        <f>SUMIFS(Movimientos!F:F,Movimientos!B:B,Productos!A14439,Movimientos!D:D,$E$1)</f>
        <v>0</v>
      </c>
      <c r="F14439" s="17">
        <f t="shared" si="450"/>
        <v>0</v>
      </c>
      <c r="G14439" s="14">
        <v>1</v>
      </c>
      <c r="H14439" s="15" t="str">
        <f t="shared" si="451"/>
        <v>Realizar Pedido</v>
      </c>
    </row>
    <row r="14440" spans="1:8" x14ac:dyDescent="0.25">
      <c r="A14440" s="3">
        <v>7321831621862</v>
      </c>
      <c r="B14440" s="11" t="s">
        <v>14108</v>
      </c>
      <c r="C14440" s="16"/>
      <c r="D14440" s="15">
        <f>SUMIFS(Movimientos!F:F,Movimientos!B:B,Productos!A14440,Movimientos!D:D,$D$1)</f>
        <v>0</v>
      </c>
      <c r="E14440" s="14">
        <f>SUMIFS(Movimientos!F:F,Movimientos!B:B,Productos!A14440,Movimientos!D:D,$E$1)</f>
        <v>0</v>
      </c>
      <c r="F14440" s="17">
        <f t="shared" si="450"/>
        <v>0</v>
      </c>
      <c r="G14440" s="14">
        <v>1</v>
      </c>
      <c r="H14440" s="15" t="str">
        <f t="shared" si="451"/>
        <v>Realizar Pedido</v>
      </c>
    </row>
    <row r="14441" spans="1:8" x14ac:dyDescent="0.25">
      <c r="A14441" s="3">
        <v>7321833221862</v>
      </c>
      <c r="B14441" s="11" t="s">
        <v>14109</v>
      </c>
      <c r="C14441" s="16"/>
      <c r="D14441" s="15">
        <f>SUMIFS(Movimientos!F:F,Movimientos!B:B,Productos!A14441,Movimientos!D:D,$D$1)</f>
        <v>0</v>
      </c>
      <c r="E14441" s="14">
        <f>SUMIFS(Movimientos!F:F,Movimientos!B:B,Productos!A14441,Movimientos!D:D,$E$1)</f>
        <v>0</v>
      </c>
      <c r="F14441" s="17">
        <f t="shared" si="450"/>
        <v>0</v>
      </c>
      <c r="G14441" s="14">
        <v>1</v>
      </c>
      <c r="H14441" s="15" t="str">
        <f t="shared" si="451"/>
        <v>Realizar Pedido</v>
      </c>
    </row>
    <row r="14442" spans="1:8" x14ac:dyDescent="0.25">
      <c r="A14442" s="3">
        <v>7501098605458</v>
      </c>
      <c r="B14442" s="11" t="s">
        <v>14110</v>
      </c>
      <c r="C14442" s="16"/>
      <c r="D14442" s="15">
        <f>SUMIFS(Movimientos!F:F,Movimientos!B:B,Productos!A14442,Movimientos!D:D,$D$1)</f>
        <v>0</v>
      </c>
      <c r="E14442" s="14">
        <f>SUMIFS(Movimientos!F:F,Movimientos!B:B,Productos!A14442,Movimientos!D:D,$E$1)</f>
        <v>0</v>
      </c>
      <c r="F14442" s="17">
        <f t="shared" si="450"/>
        <v>0</v>
      </c>
      <c r="G14442" s="14">
        <v>1</v>
      </c>
      <c r="H14442" s="15" t="str">
        <f t="shared" si="451"/>
        <v>Realizar Pedido</v>
      </c>
    </row>
    <row r="14443" spans="1:8" x14ac:dyDescent="0.25">
      <c r="A14443" s="3">
        <v>7501098606189</v>
      </c>
      <c r="B14443" s="11" t="s">
        <v>14111</v>
      </c>
      <c r="C14443" s="16"/>
      <c r="D14443" s="15">
        <f>SUMIFS(Movimientos!F:F,Movimientos!B:B,Productos!A14443,Movimientos!D:D,$D$1)</f>
        <v>0</v>
      </c>
      <c r="E14443" s="14">
        <f>SUMIFS(Movimientos!F:F,Movimientos!B:B,Productos!A14443,Movimientos!D:D,$E$1)</f>
        <v>0</v>
      </c>
      <c r="F14443" s="17">
        <f t="shared" si="450"/>
        <v>0</v>
      </c>
      <c r="G14443" s="14">
        <v>1</v>
      </c>
      <c r="H14443" s="15" t="str">
        <f t="shared" si="451"/>
        <v>Realizar Pedido</v>
      </c>
    </row>
    <row r="14444" spans="1:8" x14ac:dyDescent="0.25">
      <c r="A14444" s="3">
        <v>7321833211382</v>
      </c>
      <c r="B14444" s="11" t="s">
        <v>14112</v>
      </c>
      <c r="C14444" s="16"/>
      <c r="D14444" s="15">
        <f>SUMIFS(Movimientos!F:F,Movimientos!B:B,Productos!A14444,Movimientos!D:D,$D$1)</f>
        <v>0</v>
      </c>
      <c r="E14444" s="14">
        <f>SUMIFS(Movimientos!F:F,Movimientos!B:B,Productos!A14444,Movimientos!D:D,$E$1)</f>
        <v>0</v>
      </c>
      <c r="F14444" s="17">
        <f t="shared" si="450"/>
        <v>0</v>
      </c>
      <c r="G14444" s="14">
        <v>1</v>
      </c>
      <c r="H14444" s="15" t="str">
        <f t="shared" si="451"/>
        <v>Realizar Pedido</v>
      </c>
    </row>
    <row r="14445" spans="1:8" x14ac:dyDescent="0.25">
      <c r="A14445" s="3">
        <v>7321833221916</v>
      </c>
      <c r="B14445" s="11" t="s">
        <v>14113</v>
      </c>
      <c r="C14445" s="16"/>
      <c r="D14445" s="15">
        <f>SUMIFS(Movimientos!F:F,Movimientos!B:B,Productos!A14445,Movimientos!D:D,$D$1)</f>
        <v>0</v>
      </c>
      <c r="E14445" s="14">
        <f>SUMIFS(Movimientos!F:F,Movimientos!B:B,Productos!A14445,Movimientos!D:D,$E$1)</f>
        <v>0</v>
      </c>
      <c r="F14445" s="17">
        <f t="shared" si="450"/>
        <v>0</v>
      </c>
      <c r="G14445" s="14">
        <v>1</v>
      </c>
      <c r="H14445" s="15" t="str">
        <f t="shared" si="451"/>
        <v>Realizar Pedido</v>
      </c>
    </row>
    <row r="14446" spans="1:8" x14ac:dyDescent="0.25">
      <c r="A14446" s="3">
        <v>7703331029186</v>
      </c>
      <c r="B14446" s="11" t="s">
        <v>14114</v>
      </c>
      <c r="C14446" s="16"/>
      <c r="D14446" s="15">
        <f>SUMIFS(Movimientos!F:F,Movimientos!B:B,Productos!A14446,Movimientos!D:D,$D$1)</f>
        <v>0</v>
      </c>
      <c r="E14446" s="14">
        <f>SUMIFS(Movimientos!F:F,Movimientos!B:B,Productos!A14446,Movimientos!D:D,$E$1)</f>
        <v>0</v>
      </c>
      <c r="F14446" s="17">
        <f t="shared" si="450"/>
        <v>0</v>
      </c>
      <c r="G14446" s="14">
        <v>1</v>
      </c>
      <c r="H14446" s="15" t="str">
        <f t="shared" si="451"/>
        <v>Realizar Pedido</v>
      </c>
    </row>
    <row r="14447" spans="1:8" x14ac:dyDescent="0.25">
      <c r="A14447" s="2">
        <v>7592513000156</v>
      </c>
      <c r="B14447" s="12" t="s">
        <v>14115</v>
      </c>
      <c r="C14447" s="16"/>
      <c r="D14447" s="15">
        <f>SUMIFS(Movimientos!F:F,Movimientos!B:B,Productos!A14447,Movimientos!D:D,$D$1)</f>
        <v>0</v>
      </c>
      <c r="E14447" s="14">
        <f>SUMIFS(Movimientos!F:F,Movimientos!B:B,Productos!A14447,Movimientos!D:D,$E$1)</f>
        <v>0</v>
      </c>
      <c r="F14447" s="17">
        <f t="shared" si="450"/>
        <v>0</v>
      </c>
      <c r="G14447" s="14">
        <v>1</v>
      </c>
      <c r="H14447" s="15" t="str">
        <f t="shared" si="451"/>
        <v>Realizar Pedido</v>
      </c>
    </row>
    <row r="14448" spans="1:8" x14ac:dyDescent="0.25">
      <c r="A14448" s="2">
        <v>7592513000170</v>
      </c>
      <c r="B14448" s="12" t="s">
        <v>14116</v>
      </c>
      <c r="C14448" s="16"/>
      <c r="D14448" s="15">
        <f>SUMIFS(Movimientos!F:F,Movimientos!B:B,Productos!A14448,Movimientos!D:D,$D$1)</f>
        <v>0</v>
      </c>
      <c r="E14448" s="14">
        <f>SUMIFS(Movimientos!F:F,Movimientos!B:B,Productos!A14448,Movimientos!D:D,$E$1)</f>
        <v>0</v>
      </c>
      <c r="F14448" s="17">
        <f t="shared" si="450"/>
        <v>0</v>
      </c>
      <c r="G14448" s="14">
        <v>1</v>
      </c>
      <c r="H14448" s="15" t="str">
        <f t="shared" si="451"/>
        <v>Realizar Pedido</v>
      </c>
    </row>
    <row r="14449" spans="1:8" x14ac:dyDescent="0.25">
      <c r="A14449" s="3">
        <v>7592513000163</v>
      </c>
      <c r="B14449" s="11" t="s">
        <v>14117</v>
      </c>
      <c r="C14449" s="16"/>
      <c r="D14449" s="15">
        <f>SUMIFS(Movimientos!F:F,Movimientos!B:B,Productos!A14449,Movimientos!D:D,$D$1)</f>
        <v>0</v>
      </c>
      <c r="E14449" s="14">
        <f>SUMIFS(Movimientos!F:F,Movimientos!B:B,Productos!A14449,Movimientos!D:D,$E$1)</f>
        <v>0</v>
      </c>
      <c r="F14449" s="17">
        <f t="shared" si="450"/>
        <v>0</v>
      </c>
      <c r="G14449" s="14">
        <v>1</v>
      </c>
      <c r="H14449" s="15" t="str">
        <f t="shared" si="451"/>
        <v>Realizar Pedido</v>
      </c>
    </row>
    <row r="14450" spans="1:8" x14ac:dyDescent="0.25">
      <c r="A14450" s="2">
        <v>7592513000057</v>
      </c>
      <c r="B14450" s="12" t="s">
        <v>14118</v>
      </c>
      <c r="C14450" s="16"/>
      <c r="D14450" s="15">
        <f>SUMIFS(Movimientos!F:F,Movimientos!B:B,Productos!A14450,Movimientos!D:D,$D$1)</f>
        <v>0</v>
      </c>
      <c r="E14450" s="14">
        <f>SUMIFS(Movimientos!F:F,Movimientos!B:B,Productos!A14450,Movimientos!D:D,$E$1)</f>
        <v>0</v>
      </c>
      <c r="F14450" s="17">
        <f t="shared" si="450"/>
        <v>0</v>
      </c>
      <c r="G14450" s="14">
        <v>1</v>
      </c>
      <c r="H14450" s="15" t="str">
        <f t="shared" si="451"/>
        <v>Realizar Pedido</v>
      </c>
    </row>
    <row r="14451" spans="1:8" x14ac:dyDescent="0.25">
      <c r="A14451" s="3">
        <v>7591142001039</v>
      </c>
      <c r="B14451" s="11" t="s">
        <v>14119</v>
      </c>
      <c r="C14451" s="16"/>
      <c r="D14451" s="15">
        <f>SUMIFS(Movimientos!F:F,Movimientos!B:B,Productos!A14451,Movimientos!D:D,$D$1)</f>
        <v>0</v>
      </c>
      <c r="E14451" s="14">
        <f>SUMIFS(Movimientos!F:F,Movimientos!B:B,Productos!A14451,Movimientos!D:D,$E$1)</f>
        <v>0</v>
      </c>
      <c r="F14451" s="17">
        <f t="shared" si="450"/>
        <v>0</v>
      </c>
      <c r="G14451" s="14">
        <v>1</v>
      </c>
      <c r="H14451" s="15" t="str">
        <f t="shared" si="451"/>
        <v>Realizar Pedido</v>
      </c>
    </row>
    <row r="14452" spans="1:8" x14ac:dyDescent="0.25">
      <c r="A14452" s="3">
        <v>75901370</v>
      </c>
      <c r="B14452" s="11" t="s">
        <v>14120</v>
      </c>
      <c r="C14452" s="16"/>
      <c r="D14452" s="15">
        <f>SUMIFS(Movimientos!F:F,Movimientos!B:B,Productos!A14452,Movimientos!D:D,$D$1)</f>
        <v>0</v>
      </c>
      <c r="E14452" s="14">
        <f>SUMIFS(Movimientos!F:F,Movimientos!B:B,Productos!A14452,Movimientos!D:D,$E$1)</f>
        <v>0</v>
      </c>
      <c r="F14452" s="17">
        <f t="shared" si="450"/>
        <v>0</v>
      </c>
      <c r="G14452" s="14">
        <v>1</v>
      </c>
      <c r="H14452" s="15" t="str">
        <f t="shared" si="451"/>
        <v>Realizar Pedido</v>
      </c>
    </row>
    <row r="14453" spans="1:8" x14ac:dyDescent="0.25">
      <c r="A14453" s="3">
        <v>75901387</v>
      </c>
      <c r="B14453" s="11" t="s">
        <v>14121</v>
      </c>
      <c r="C14453" s="16"/>
      <c r="D14453" s="15">
        <f>SUMIFS(Movimientos!F:F,Movimientos!B:B,Productos!A14453,Movimientos!D:D,$D$1)</f>
        <v>0</v>
      </c>
      <c r="E14453" s="14">
        <f>SUMIFS(Movimientos!F:F,Movimientos!B:B,Productos!A14453,Movimientos!D:D,$E$1)</f>
        <v>0</v>
      </c>
      <c r="F14453" s="17">
        <f t="shared" si="450"/>
        <v>0</v>
      </c>
      <c r="G14453" s="14">
        <v>1</v>
      </c>
      <c r="H14453" s="15" t="str">
        <f t="shared" si="451"/>
        <v>Realizar Pedido</v>
      </c>
    </row>
    <row r="14454" spans="1:8" x14ac:dyDescent="0.25">
      <c r="A14454" s="3">
        <v>7591082000673</v>
      </c>
      <c r="B14454" s="11" t="s">
        <v>14122</v>
      </c>
      <c r="C14454" s="16"/>
      <c r="D14454" s="15">
        <f>SUMIFS(Movimientos!F:F,Movimientos!B:B,Productos!A14454,Movimientos!D:D,$D$1)</f>
        <v>0</v>
      </c>
      <c r="E14454" s="14">
        <f>SUMIFS(Movimientos!F:F,Movimientos!B:B,Productos!A14454,Movimientos!D:D,$E$1)</f>
        <v>0</v>
      </c>
      <c r="F14454" s="17">
        <f t="shared" si="450"/>
        <v>0</v>
      </c>
      <c r="G14454" s="14">
        <v>1</v>
      </c>
      <c r="H14454" s="15" t="str">
        <f t="shared" si="451"/>
        <v>Realizar Pedido</v>
      </c>
    </row>
    <row r="14455" spans="1:8" x14ac:dyDescent="0.25">
      <c r="A14455" s="3">
        <v>300090000080</v>
      </c>
      <c r="B14455" s="11" t="s">
        <v>14123</v>
      </c>
      <c r="C14455" s="16"/>
      <c r="D14455" s="15">
        <f>SUMIFS(Movimientos!F:F,Movimientos!B:B,Productos!A14455,Movimientos!D:D,$D$1)</f>
        <v>0</v>
      </c>
      <c r="E14455" s="14">
        <f>SUMIFS(Movimientos!F:F,Movimientos!B:B,Productos!A14455,Movimientos!D:D,$E$1)</f>
        <v>0</v>
      </c>
      <c r="F14455" s="17">
        <f t="shared" si="450"/>
        <v>0</v>
      </c>
      <c r="G14455" s="14">
        <v>1</v>
      </c>
      <c r="H14455" s="15" t="str">
        <f t="shared" si="451"/>
        <v>Realizar Pedido</v>
      </c>
    </row>
    <row r="14456" spans="1:8" x14ac:dyDescent="0.25">
      <c r="A14456" s="3">
        <v>8806106864018</v>
      </c>
      <c r="B14456" s="11" t="s">
        <v>14124</v>
      </c>
      <c r="C14456" s="16"/>
      <c r="D14456" s="15">
        <f>SUMIFS(Movimientos!F:F,Movimientos!B:B,Productos!A14456,Movimientos!D:D,$D$1)</f>
        <v>0</v>
      </c>
      <c r="E14456" s="14">
        <f>SUMIFS(Movimientos!F:F,Movimientos!B:B,Productos!A14456,Movimientos!D:D,$E$1)</f>
        <v>0</v>
      </c>
      <c r="F14456" s="17">
        <f t="shared" si="450"/>
        <v>0</v>
      </c>
      <c r="G14456" s="14">
        <v>1</v>
      </c>
      <c r="H14456" s="15" t="str">
        <f t="shared" si="451"/>
        <v>Realizar Pedido</v>
      </c>
    </row>
    <row r="14457" spans="1:8" x14ac:dyDescent="0.25">
      <c r="A14457" s="3">
        <v>8806106864025</v>
      </c>
      <c r="B14457" s="11" t="s">
        <v>14125</v>
      </c>
      <c r="C14457" s="16"/>
      <c r="D14457" s="15">
        <f>SUMIFS(Movimientos!F:F,Movimientos!B:B,Productos!A14457,Movimientos!D:D,$D$1)</f>
        <v>0</v>
      </c>
      <c r="E14457" s="14">
        <f>SUMIFS(Movimientos!F:F,Movimientos!B:B,Productos!A14457,Movimientos!D:D,$E$1)</f>
        <v>0</v>
      </c>
      <c r="F14457" s="17">
        <f t="shared" si="450"/>
        <v>0</v>
      </c>
      <c r="G14457" s="14">
        <v>1</v>
      </c>
      <c r="H14457" s="15" t="str">
        <f t="shared" si="451"/>
        <v>Realizar Pedido</v>
      </c>
    </row>
    <row r="14458" spans="1:8" x14ac:dyDescent="0.25">
      <c r="A14458" s="3">
        <v>300090000066</v>
      </c>
      <c r="B14458" s="11" t="s">
        <v>14126</v>
      </c>
      <c r="C14458" s="16"/>
      <c r="D14458" s="15">
        <f>SUMIFS(Movimientos!F:F,Movimientos!B:B,Productos!A14458,Movimientos!D:D,$D$1)</f>
        <v>0</v>
      </c>
      <c r="E14458" s="14">
        <f>SUMIFS(Movimientos!F:F,Movimientos!B:B,Productos!A14458,Movimientos!D:D,$E$1)</f>
        <v>0</v>
      </c>
      <c r="F14458" s="17">
        <f t="shared" si="450"/>
        <v>0</v>
      </c>
      <c r="G14458" s="14">
        <v>1</v>
      </c>
      <c r="H14458" s="15" t="str">
        <f t="shared" si="451"/>
        <v>Realizar Pedido</v>
      </c>
    </row>
    <row r="14459" spans="1:8" x14ac:dyDescent="0.25">
      <c r="A14459" s="3">
        <v>300090000073</v>
      </c>
      <c r="B14459" s="11" t="s">
        <v>14127</v>
      </c>
      <c r="C14459" s="16"/>
      <c r="D14459" s="15">
        <f>SUMIFS(Movimientos!F:F,Movimientos!B:B,Productos!A14459,Movimientos!D:D,$D$1)</f>
        <v>0</v>
      </c>
      <c r="E14459" s="14">
        <f>SUMIFS(Movimientos!F:F,Movimientos!B:B,Productos!A14459,Movimientos!D:D,$E$1)</f>
        <v>0</v>
      </c>
      <c r="F14459" s="17">
        <f t="shared" si="450"/>
        <v>0</v>
      </c>
      <c r="G14459" s="14">
        <v>1</v>
      </c>
      <c r="H14459" s="15" t="str">
        <f t="shared" si="451"/>
        <v>Realizar Pedido</v>
      </c>
    </row>
    <row r="14460" spans="1:8" x14ac:dyDescent="0.25">
      <c r="A14460" s="3">
        <v>7790430016391</v>
      </c>
      <c r="B14460" s="11" t="s">
        <v>14128</v>
      </c>
      <c r="C14460" s="16"/>
      <c r="D14460" s="15">
        <f>SUMIFS(Movimientos!F:F,Movimientos!B:B,Productos!A14460,Movimientos!D:D,$D$1)</f>
        <v>0</v>
      </c>
      <c r="E14460" s="14">
        <f>SUMIFS(Movimientos!F:F,Movimientos!B:B,Productos!A14460,Movimientos!D:D,$E$1)</f>
        <v>0</v>
      </c>
      <c r="F14460" s="17">
        <f t="shared" si="450"/>
        <v>0</v>
      </c>
      <c r="G14460" s="14">
        <v>1</v>
      </c>
      <c r="H14460" s="15" t="str">
        <f t="shared" si="451"/>
        <v>Realizar Pedido</v>
      </c>
    </row>
    <row r="14461" spans="1:8" x14ac:dyDescent="0.25">
      <c r="A14461" s="3">
        <v>7790430016377</v>
      </c>
      <c r="B14461" s="11" t="s">
        <v>14129</v>
      </c>
      <c r="C14461" s="16"/>
      <c r="D14461" s="15">
        <f>SUMIFS(Movimientos!F:F,Movimientos!B:B,Productos!A14461,Movimientos!D:D,$D$1)</f>
        <v>0</v>
      </c>
      <c r="E14461" s="14">
        <f>SUMIFS(Movimientos!F:F,Movimientos!B:B,Productos!A14461,Movimientos!D:D,$E$1)</f>
        <v>0</v>
      </c>
      <c r="F14461" s="17">
        <f t="shared" si="450"/>
        <v>0</v>
      </c>
      <c r="G14461" s="14">
        <v>1</v>
      </c>
      <c r="H14461" s="15" t="str">
        <f t="shared" si="451"/>
        <v>Realizar Pedido</v>
      </c>
    </row>
    <row r="14462" spans="1:8" x14ac:dyDescent="0.25">
      <c r="A14462" s="3">
        <v>7591837200174</v>
      </c>
      <c r="B14462" s="11" t="s">
        <v>14130</v>
      </c>
      <c r="C14462" s="16"/>
      <c r="D14462" s="15">
        <f>SUMIFS(Movimientos!F:F,Movimientos!B:B,Productos!A14462,Movimientos!D:D,$D$1)</f>
        <v>0</v>
      </c>
      <c r="E14462" s="14">
        <f>SUMIFS(Movimientos!F:F,Movimientos!B:B,Productos!A14462,Movimientos!D:D,$E$1)</f>
        <v>0</v>
      </c>
      <c r="F14462" s="17">
        <f t="shared" si="450"/>
        <v>0</v>
      </c>
      <c r="G14462" s="14">
        <v>1</v>
      </c>
      <c r="H14462" s="15" t="str">
        <f t="shared" si="451"/>
        <v>Realizar Pedido</v>
      </c>
    </row>
    <row r="14463" spans="1:8" x14ac:dyDescent="0.25">
      <c r="A14463" s="3">
        <v>7591585971784</v>
      </c>
      <c r="B14463" s="11" t="s">
        <v>14131</v>
      </c>
      <c r="C14463" s="16"/>
      <c r="D14463" s="15">
        <f>SUMIFS(Movimientos!F:F,Movimientos!B:B,Productos!A14463,Movimientos!D:D,$D$1)</f>
        <v>0</v>
      </c>
      <c r="E14463" s="14">
        <f>SUMIFS(Movimientos!F:F,Movimientos!B:B,Productos!A14463,Movimientos!D:D,$E$1)</f>
        <v>0</v>
      </c>
      <c r="F14463" s="17">
        <f t="shared" si="450"/>
        <v>0</v>
      </c>
      <c r="G14463" s="14">
        <v>1</v>
      </c>
      <c r="H14463" s="15" t="str">
        <f t="shared" si="451"/>
        <v>Realizar Pedido</v>
      </c>
    </row>
    <row r="14464" spans="1:8" x14ac:dyDescent="0.25">
      <c r="A14464" s="3">
        <v>7591585178435</v>
      </c>
      <c r="B14464" s="11" t="s">
        <v>14132</v>
      </c>
      <c r="C14464" s="16"/>
      <c r="D14464" s="15">
        <f>SUMIFS(Movimientos!F:F,Movimientos!B:B,Productos!A14464,Movimientos!D:D,$D$1)</f>
        <v>0</v>
      </c>
      <c r="E14464" s="14">
        <f>SUMIFS(Movimientos!F:F,Movimientos!B:B,Productos!A14464,Movimientos!D:D,$E$1)</f>
        <v>0</v>
      </c>
      <c r="F14464" s="17">
        <f t="shared" si="450"/>
        <v>0</v>
      </c>
      <c r="G14464" s="14">
        <v>1</v>
      </c>
      <c r="H14464" s="15" t="str">
        <f t="shared" si="451"/>
        <v>Realizar Pedido</v>
      </c>
    </row>
    <row r="14465" spans="1:8" x14ac:dyDescent="0.25">
      <c r="A14465" s="3">
        <v>7592454163644</v>
      </c>
      <c r="B14465" s="11" t="s">
        <v>14133</v>
      </c>
      <c r="C14465" s="16"/>
      <c r="D14465" s="15">
        <f>SUMIFS(Movimientos!F:F,Movimientos!B:B,Productos!A14465,Movimientos!D:D,$D$1)</f>
        <v>0</v>
      </c>
      <c r="E14465" s="14">
        <f>SUMIFS(Movimientos!F:F,Movimientos!B:B,Productos!A14465,Movimientos!D:D,$E$1)</f>
        <v>0</v>
      </c>
      <c r="F14465" s="17">
        <f t="shared" si="450"/>
        <v>0</v>
      </c>
      <c r="G14465" s="14">
        <v>1</v>
      </c>
      <c r="H14465" s="15" t="str">
        <f t="shared" si="451"/>
        <v>Realizar Pedido</v>
      </c>
    </row>
    <row r="14466" spans="1:8" x14ac:dyDescent="0.25">
      <c r="A14466" s="3">
        <v>7703763490295</v>
      </c>
      <c r="B14466" s="11" t="s">
        <v>14134</v>
      </c>
      <c r="C14466" s="16"/>
      <c r="D14466" s="15">
        <f>SUMIFS(Movimientos!F:F,Movimientos!B:B,Productos!A14466,Movimientos!D:D,$D$1)</f>
        <v>0</v>
      </c>
      <c r="E14466" s="14">
        <f>SUMIFS(Movimientos!F:F,Movimientos!B:B,Productos!A14466,Movimientos!D:D,$E$1)</f>
        <v>0</v>
      </c>
      <c r="F14466" s="17">
        <f t="shared" si="450"/>
        <v>0</v>
      </c>
      <c r="G14466" s="14">
        <v>1</v>
      </c>
      <c r="H14466" s="15" t="str">
        <f t="shared" si="451"/>
        <v>Realizar Pedido</v>
      </c>
    </row>
    <row r="14467" spans="1:8" x14ac:dyDescent="0.25">
      <c r="A14467" s="3">
        <v>7591585171788</v>
      </c>
      <c r="B14467" s="11" t="s">
        <v>14135</v>
      </c>
      <c r="C14467" s="16"/>
      <c r="D14467" s="15">
        <f>SUMIFS(Movimientos!F:F,Movimientos!B:B,Productos!A14467,Movimientos!D:D,$D$1)</f>
        <v>0</v>
      </c>
      <c r="E14467" s="14">
        <f>SUMIFS(Movimientos!F:F,Movimientos!B:B,Productos!A14467,Movimientos!D:D,$E$1)</f>
        <v>0</v>
      </c>
      <c r="F14467" s="17">
        <f t="shared" ref="F14467:F14530" si="452">D14467-E14467</f>
        <v>0</v>
      </c>
      <c r="G14467" s="14">
        <v>1</v>
      </c>
      <c r="H14467" s="15" t="str">
        <f t="shared" ref="H14467:H14530" si="453">IF(F14467&lt;G14467,"Realizar Pedido","")</f>
        <v>Realizar Pedido</v>
      </c>
    </row>
    <row r="14468" spans="1:8" x14ac:dyDescent="0.25">
      <c r="A14468" s="3">
        <v>7591585171795</v>
      </c>
      <c r="B14468" s="11" t="s">
        <v>14136</v>
      </c>
      <c r="C14468" s="16"/>
      <c r="D14468" s="15">
        <f>SUMIFS(Movimientos!F:F,Movimientos!B:B,Productos!A14468,Movimientos!D:D,$D$1)</f>
        <v>0</v>
      </c>
      <c r="E14468" s="14">
        <f>SUMIFS(Movimientos!F:F,Movimientos!B:B,Productos!A14468,Movimientos!D:D,$E$1)</f>
        <v>0</v>
      </c>
      <c r="F14468" s="17">
        <f t="shared" si="452"/>
        <v>0</v>
      </c>
      <c r="G14468" s="14">
        <v>1</v>
      </c>
      <c r="H14468" s="15" t="str">
        <f t="shared" si="453"/>
        <v>Realizar Pedido</v>
      </c>
    </row>
    <row r="14469" spans="1:8" x14ac:dyDescent="0.25">
      <c r="A14469" s="3">
        <v>7591585278432</v>
      </c>
      <c r="B14469" s="11" t="s">
        <v>14137</v>
      </c>
      <c r="C14469" s="16"/>
      <c r="D14469" s="15">
        <f>SUMIFS(Movimientos!F:F,Movimientos!B:B,Productos!A14469,Movimientos!D:D,$D$1)</f>
        <v>0</v>
      </c>
      <c r="E14469" s="14">
        <f>SUMIFS(Movimientos!F:F,Movimientos!B:B,Productos!A14469,Movimientos!D:D,$E$1)</f>
        <v>0</v>
      </c>
      <c r="F14469" s="17">
        <f t="shared" si="452"/>
        <v>0</v>
      </c>
      <c r="G14469" s="14">
        <v>1</v>
      </c>
      <c r="H14469" s="15" t="str">
        <f t="shared" si="453"/>
        <v>Realizar Pedido</v>
      </c>
    </row>
    <row r="14470" spans="1:8" x14ac:dyDescent="0.25">
      <c r="A14470" s="3">
        <v>7591585978431</v>
      </c>
      <c r="B14470" s="11" t="s">
        <v>14138</v>
      </c>
      <c r="C14470" s="16"/>
      <c r="D14470" s="15">
        <f>SUMIFS(Movimientos!F:F,Movimientos!B:B,Productos!A14470,Movimientos!D:D,$D$1)</f>
        <v>0</v>
      </c>
      <c r="E14470" s="14">
        <f>SUMIFS(Movimientos!F:F,Movimientos!B:B,Productos!A14470,Movimientos!D:D,$E$1)</f>
        <v>0</v>
      </c>
      <c r="F14470" s="17">
        <f t="shared" si="452"/>
        <v>0</v>
      </c>
      <c r="G14470" s="14">
        <v>1</v>
      </c>
      <c r="H14470" s="15" t="str">
        <f t="shared" si="453"/>
        <v>Realizar Pedido</v>
      </c>
    </row>
    <row r="14471" spans="1:8" x14ac:dyDescent="0.25">
      <c r="A14471" s="3">
        <v>7592229003571</v>
      </c>
      <c r="B14471" s="11" t="s">
        <v>14139</v>
      </c>
      <c r="C14471" s="16"/>
      <c r="D14471" s="15">
        <f>SUMIFS(Movimientos!F:F,Movimientos!B:B,Productos!A14471,Movimientos!D:D,$D$1)</f>
        <v>0</v>
      </c>
      <c r="E14471" s="14">
        <f>SUMIFS(Movimientos!F:F,Movimientos!B:B,Productos!A14471,Movimientos!D:D,$E$1)</f>
        <v>0</v>
      </c>
      <c r="F14471" s="17">
        <f t="shared" si="452"/>
        <v>0</v>
      </c>
      <c r="G14471" s="14">
        <v>1</v>
      </c>
      <c r="H14471" s="15" t="str">
        <f t="shared" si="453"/>
        <v>Realizar Pedido</v>
      </c>
    </row>
    <row r="14472" spans="1:8" x14ac:dyDescent="0.25">
      <c r="A14472" s="3">
        <v>7592229003106</v>
      </c>
      <c r="B14472" s="11" t="s">
        <v>14140</v>
      </c>
      <c r="C14472" s="16"/>
      <c r="D14472" s="15">
        <f>SUMIFS(Movimientos!F:F,Movimientos!B:B,Productos!A14472,Movimientos!D:D,$D$1)</f>
        <v>0</v>
      </c>
      <c r="E14472" s="14">
        <f>SUMIFS(Movimientos!F:F,Movimientos!B:B,Productos!A14472,Movimientos!D:D,$E$1)</f>
        <v>0</v>
      </c>
      <c r="F14472" s="17">
        <f t="shared" si="452"/>
        <v>0</v>
      </c>
      <c r="G14472" s="14">
        <v>1</v>
      </c>
      <c r="H14472" s="15" t="str">
        <f t="shared" si="453"/>
        <v>Realizar Pedido</v>
      </c>
    </row>
    <row r="14473" spans="1:8" x14ac:dyDescent="0.25">
      <c r="A14473" s="3">
        <v>7592229003113</v>
      </c>
      <c r="B14473" s="11" t="s">
        <v>14141</v>
      </c>
      <c r="C14473" s="16"/>
      <c r="D14473" s="15">
        <f>SUMIFS(Movimientos!F:F,Movimientos!B:B,Productos!A14473,Movimientos!D:D,$D$1)</f>
        <v>0</v>
      </c>
      <c r="E14473" s="14">
        <f>SUMIFS(Movimientos!F:F,Movimientos!B:B,Productos!A14473,Movimientos!D:D,$E$1)</f>
        <v>0</v>
      </c>
      <c r="F14473" s="17">
        <f t="shared" si="452"/>
        <v>0</v>
      </c>
      <c r="G14473" s="14">
        <v>1</v>
      </c>
      <c r="H14473" s="15" t="str">
        <f t="shared" si="453"/>
        <v>Realizar Pedido</v>
      </c>
    </row>
    <row r="14474" spans="1:8" x14ac:dyDescent="0.25">
      <c r="A14474" s="3">
        <v>8410225521730</v>
      </c>
      <c r="B14474" s="11" t="s">
        <v>14142</v>
      </c>
      <c r="C14474" s="16"/>
      <c r="D14474" s="15">
        <f>SUMIFS(Movimientos!F:F,Movimientos!B:B,Productos!A14474,Movimientos!D:D,$D$1)</f>
        <v>0</v>
      </c>
      <c r="E14474" s="14">
        <f>SUMIFS(Movimientos!F:F,Movimientos!B:B,Productos!A14474,Movimientos!D:D,$E$1)</f>
        <v>0</v>
      </c>
      <c r="F14474" s="17">
        <f t="shared" si="452"/>
        <v>0</v>
      </c>
      <c r="G14474" s="14">
        <v>1</v>
      </c>
      <c r="H14474" s="15" t="str">
        <f t="shared" si="453"/>
        <v>Realizar Pedido</v>
      </c>
    </row>
    <row r="14475" spans="1:8" x14ac:dyDescent="0.25">
      <c r="A14475" s="3">
        <v>7802225530507</v>
      </c>
      <c r="B14475" s="11" t="s">
        <v>14143</v>
      </c>
      <c r="C14475" s="16"/>
      <c r="D14475" s="15">
        <f>SUMIFS(Movimientos!F:F,Movimientos!B:B,Productos!A14475,Movimientos!D:D,$D$1)</f>
        <v>0</v>
      </c>
      <c r="E14475" s="14">
        <f>SUMIFS(Movimientos!F:F,Movimientos!B:B,Productos!A14475,Movimientos!D:D,$E$1)</f>
        <v>0</v>
      </c>
      <c r="F14475" s="17">
        <f t="shared" si="452"/>
        <v>0</v>
      </c>
      <c r="G14475" s="14">
        <v>1</v>
      </c>
      <c r="H14475" s="15" t="str">
        <f t="shared" si="453"/>
        <v>Realizar Pedido</v>
      </c>
    </row>
    <row r="14476" spans="1:8" x14ac:dyDescent="0.25">
      <c r="A14476" s="3">
        <v>7802225537704</v>
      </c>
      <c r="B14476" s="11" t="s">
        <v>14144</v>
      </c>
      <c r="C14476" s="16"/>
      <c r="D14476" s="15">
        <f>SUMIFS(Movimientos!F:F,Movimientos!B:B,Productos!A14476,Movimientos!D:D,$D$1)</f>
        <v>0</v>
      </c>
      <c r="E14476" s="14">
        <f>SUMIFS(Movimientos!F:F,Movimientos!B:B,Productos!A14476,Movimientos!D:D,$E$1)</f>
        <v>0</v>
      </c>
      <c r="F14476" s="17">
        <f t="shared" si="452"/>
        <v>0</v>
      </c>
      <c r="G14476" s="14">
        <v>1</v>
      </c>
      <c r="H14476" s="15" t="str">
        <f t="shared" si="453"/>
        <v>Realizar Pedido</v>
      </c>
    </row>
    <row r="14477" spans="1:8" x14ac:dyDescent="0.25">
      <c r="A14477" s="3">
        <v>7591020008273</v>
      </c>
      <c r="B14477" s="11" t="s">
        <v>14145</v>
      </c>
      <c r="C14477" s="16"/>
      <c r="D14477" s="15">
        <f>SUMIFS(Movimientos!F:F,Movimientos!B:B,Productos!A14477,Movimientos!D:D,$D$1)</f>
        <v>0</v>
      </c>
      <c r="E14477" s="14">
        <f>SUMIFS(Movimientos!F:F,Movimientos!B:B,Productos!A14477,Movimientos!D:D,$E$1)</f>
        <v>0</v>
      </c>
      <c r="F14477" s="17">
        <f t="shared" si="452"/>
        <v>0</v>
      </c>
      <c r="G14477" s="14">
        <v>1</v>
      </c>
      <c r="H14477" s="15" t="str">
        <f t="shared" si="453"/>
        <v>Realizar Pedido</v>
      </c>
    </row>
    <row r="14478" spans="1:8" x14ac:dyDescent="0.25">
      <c r="A14478" s="3">
        <v>7591020008280</v>
      </c>
      <c r="B14478" s="11" t="s">
        <v>14146</v>
      </c>
      <c r="C14478" s="16"/>
      <c r="D14478" s="15">
        <f>SUMIFS(Movimientos!F:F,Movimientos!B:B,Productos!A14478,Movimientos!D:D,$D$1)</f>
        <v>0</v>
      </c>
      <c r="E14478" s="14">
        <f>SUMIFS(Movimientos!F:F,Movimientos!B:B,Productos!A14478,Movimientos!D:D,$E$1)</f>
        <v>0</v>
      </c>
      <c r="F14478" s="17">
        <f t="shared" si="452"/>
        <v>0</v>
      </c>
      <c r="G14478" s="14">
        <v>1</v>
      </c>
      <c r="H14478" s="15" t="str">
        <f t="shared" si="453"/>
        <v>Realizar Pedido</v>
      </c>
    </row>
    <row r="14479" spans="1:8" x14ac:dyDescent="0.25">
      <c r="A14479" s="3">
        <v>7591585117854</v>
      </c>
      <c r="B14479" s="11" t="s">
        <v>14147</v>
      </c>
      <c r="C14479" s="16"/>
      <c r="D14479" s="15">
        <f>SUMIFS(Movimientos!F:F,Movimientos!B:B,Productos!A14479,Movimientos!D:D,$D$1)</f>
        <v>0</v>
      </c>
      <c r="E14479" s="14">
        <f>SUMIFS(Movimientos!F:F,Movimientos!B:B,Productos!A14479,Movimientos!D:D,$E$1)</f>
        <v>0</v>
      </c>
      <c r="F14479" s="17">
        <f t="shared" si="452"/>
        <v>0</v>
      </c>
      <c r="G14479" s="14">
        <v>1</v>
      </c>
      <c r="H14479" s="15" t="str">
        <f t="shared" si="453"/>
        <v>Realizar Pedido</v>
      </c>
    </row>
    <row r="14480" spans="1:8" x14ac:dyDescent="0.25">
      <c r="A14480" s="3">
        <v>7591585117892</v>
      </c>
      <c r="B14480" s="11" t="s">
        <v>14148</v>
      </c>
      <c r="C14480" s="16"/>
      <c r="D14480" s="15">
        <f>SUMIFS(Movimientos!F:F,Movimientos!B:B,Productos!A14480,Movimientos!D:D,$D$1)</f>
        <v>0</v>
      </c>
      <c r="E14480" s="14">
        <f>SUMIFS(Movimientos!F:F,Movimientos!B:B,Productos!A14480,Movimientos!D:D,$E$1)</f>
        <v>0</v>
      </c>
      <c r="F14480" s="17">
        <f t="shared" si="452"/>
        <v>0</v>
      </c>
      <c r="G14480" s="14">
        <v>1</v>
      </c>
      <c r="H14480" s="15" t="str">
        <f t="shared" si="453"/>
        <v>Realizar Pedido</v>
      </c>
    </row>
    <row r="14481" spans="1:8" x14ac:dyDescent="0.25">
      <c r="A14481" s="3">
        <v>7591585117830</v>
      </c>
      <c r="B14481" s="11" t="s">
        <v>14149</v>
      </c>
      <c r="C14481" s="16"/>
      <c r="D14481" s="15">
        <f>SUMIFS(Movimientos!F:F,Movimientos!B:B,Productos!A14481,Movimientos!D:D,$D$1)</f>
        <v>0</v>
      </c>
      <c r="E14481" s="14">
        <f>SUMIFS(Movimientos!F:F,Movimientos!B:B,Productos!A14481,Movimientos!D:D,$E$1)</f>
        <v>0</v>
      </c>
      <c r="F14481" s="17">
        <f t="shared" si="452"/>
        <v>0</v>
      </c>
      <c r="G14481" s="14">
        <v>1</v>
      </c>
      <c r="H14481" s="15" t="str">
        <f t="shared" si="453"/>
        <v>Realizar Pedido</v>
      </c>
    </row>
    <row r="14482" spans="1:8" x14ac:dyDescent="0.25">
      <c r="A14482" s="3">
        <v>7591585117847</v>
      </c>
      <c r="B14482" s="11" t="s">
        <v>14150</v>
      </c>
      <c r="C14482" s="16"/>
      <c r="D14482" s="15">
        <f>SUMIFS(Movimientos!F:F,Movimientos!B:B,Productos!A14482,Movimientos!D:D,$D$1)</f>
        <v>0</v>
      </c>
      <c r="E14482" s="14">
        <f>SUMIFS(Movimientos!F:F,Movimientos!B:B,Productos!A14482,Movimientos!D:D,$E$1)</f>
        <v>0</v>
      </c>
      <c r="F14482" s="17">
        <f t="shared" si="452"/>
        <v>0</v>
      </c>
      <c r="G14482" s="14">
        <v>1</v>
      </c>
      <c r="H14482" s="15" t="str">
        <f t="shared" si="453"/>
        <v>Realizar Pedido</v>
      </c>
    </row>
    <row r="14483" spans="1:8" x14ac:dyDescent="0.25">
      <c r="A14483" s="2">
        <v>7591585517982</v>
      </c>
      <c r="B14483" s="12" t="s">
        <v>14151</v>
      </c>
      <c r="C14483" s="16"/>
      <c r="D14483" s="15">
        <f>SUMIFS(Movimientos!F:F,Movimientos!B:B,Productos!A14483,Movimientos!D:D,$D$1)</f>
        <v>0</v>
      </c>
      <c r="E14483" s="14">
        <f>SUMIFS(Movimientos!F:F,Movimientos!B:B,Productos!A14483,Movimientos!D:D,$E$1)</f>
        <v>0</v>
      </c>
      <c r="F14483" s="17">
        <f t="shared" si="452"/>
        <v>0</v>
      </c>
      <c r="G14483" s="14">
        <v>1</v>
      </c>
      <c r="H14483" s="15" t="str">
        <f t="shared" si="453"/>
        <v>Realizar Pedido</v>
      </c>
    </row>
    <row r="14484" spans="1:8" x14ac:dyDescent="0.25">
      <c r="A14484" s="3">
        <v>7592616405032</v>
      </c>
      <c r="B14484" s="11" t="s">
        <v>14152</v>
      </c>
      <c r="C14484" s="16"/>
      <c r="D14484" s="15">
        <f>SUMIFS(Movimientos!F:F,Movimientos!B:B,Productos!A14484,Movimientos!D:D,$D$1)</f>
        <v>0</v>
      </c>
      <c r="E14484" s="14">
        <f>SUMIFS(Movimientos!F:F,Movimientos!B:B,Productos!A14484,Movimientos!D:D,$E$1)</f>
        <v>0</v>
      </c>
      <c r="F14484" s="17">
        <f t="shared" si="452"/>
        <v>0</v>
      </c>
      <c r="G14484" s="14">
        <v>1</v>
      </c>
      <c r="H14484" s="15" t="str">
        <f t="shared" si="453"/>
        <v>Realizar Pedido</v>
      </c>
    </row>
    <row r="14485" spans="1:8" x14ac:dyDescent="0.25">
      <c r="A14485" s="2">
        <v>7591392836276</v>
      </c>
      <c r="B14485" s="12" t="s">
        <v>14153</v>
      </c>
      <c r="C14485" s="16"/>
      <c r="D14485" s="15">
        <f>SUMIFS(Movimientos!F:F,Movimientos!B:B,Productos!A14485,Movimientos!D:D,$D$1)</f>
        <v>0</v>
      </c>
      <c r="E14485" s="14">
        <f>SUMIFS(Movimientos!F:F,Movimientos!B:B,Productos!A14485,Movimientos!D:D,$E$1)</f>
        <v>0</v>
      </c>
      <c r="F14485" s="17">
        <f t="shared" si="452"/>
        <v>0</v>
      </c>
      <c r="G14485" s="14">
        <v>1</v>
      </c>
      <c r="H14485" s="15" t="str">
        <f t="shared" si="453"/>
        <v>Realizar Pedido</v>
      </c>
    </row>
    <row r="14486" spans="1:8" x14ac:dyDescent="0.25">
      <c r="A14486" s="2">
        <v>7591136000895</v>
      </c>
      <c r="B14486" s="12" t="s">
        <v>14154</v>
      </c>
      <c r="C14486" s="16"/>
      <c r="D14486" s="15">
        <f>SUMIFS(Movimientos!F:F,Movimientos!B:B,Productos!A14486,Movimientos!D:D,$D$1)</f>
        <v>0</v>
      </c>
      <c r="E14486" s="14">
        <f>SUMIFS(Movimientos!F:F,Movimientos!B:B,Productos!A14486,Movimientos!D:D,$E$1)</f>
        <v>0</v>
      </c>
      <c r="F14486" s="17">
        <f t="shared" si="452"/>
        <v>0</v>
      </c>
      <c r="G14486" s="14">
        <v>1</v>
      </c>
      <c r="H14486" s="15" t="str">
        <f t="shared" si="453"/>
        <v>Realizar Pedido</v>
      </c>
    </row>
    <row r="14487" spans="1:8" x14ac:dyDescent="0.25">
      <c r="A14487" s="2">
        <v>7591519002140</v>
      </c>
      <c r="B14487" s="12" t="s">
        <v>14155</v>
      </c>
      <c r="C14487" s="16"/>
      <c r="D14487" s="15">
        <f>SUMIFS(Movimientos!F:F,Movimientos!B:B,Productos!A14487,Movimientos!D:D,$D$1)</f>
        <v>0</v>
      </c>
      <c r="E14487" s="14">
        <f>SUMIFS(Movimientos!F:F,Movimientos!B:B,Productos!A14487,Movimientos!D:D,$E$1)</f>
        <v>0</v>
      </c>
      <c r="F14487" s="17">
        <f t="shared" si="452"/>
        <v>0</v>
      </c>
      <c r="G14487" s="14">
        <v>1</v>
      </c>
      <c r="H14487" s="15" t="str">
        <f t="shared" si="453"/>
        <v>Realizar Pedido</v>
      </c>
    </row>
    <row r="14488" spans="1:8" x14ac:dyDescent="0.25">
      <c r="A14488" s="3">
        <v>7592205000907</v>
      </c>
      <c r="B14488" s="11" t="s">
        <v>14156</v>
      </c>
      <c r="C14488" s="16"/>
      <c r="D14488" s="15">
        <f>SUMIFS(Movimientos!F:F,Movimientos!B:B,Productos!A14488,Movimientos!D:D,$D$1)</f>
        <v>0</v>
      </c>
      <c r="E14488" s="14">
        <f>SUMIFS(Movimientos!F:F,Movimientos!B:B,Productos!A14488,Movimientos!D:D,$E$1)</f>
        <v>0</v>
      </c>
      <c r="F14488" s="17">
        <f t="shared" si="452"/>
        <v>0</v>
      </c>
      <c r="G14488" s="14">
        <v>1</v>
      </c>
      <c r="H14488" s="15" t="str">
        <f t="shared" si="453"/>
        <v>Realizar Pedido</v>
      </c>
    </row>
    <row r="14489" spans="1:8" x14ac:dyDescent="0.25">
      <c r="A14489" s="3">
        <v>7591136000116</v>
      </c>
      <c r="B14489" s="11" t="s">
        <v>14157</v>
      </c>
      <c r="C14489" s="16"/>
      <c r="D14489" s="15">
        <f>SUMIFS(Movimientos!F:F,Movimientos!B:B,Productos!A14489,Movimientos!D:D,$D$1)</f>
        <v>0</v>
      </c>
      <c r="E14489" s="14">
        <f>SUMIFS(Movimientos!F:F,Movimientos!B:B,Productos!A14489,Movimientos!D:D,$E$1)</f>
        <v>0</v>
      </c>
      <c r="F14489" s="17">
        <f t="shared" si="452"/>
        <v>0</v>
      </c>
      <c r="G14489" s="14">
        <v>1</v>
      </c>
      <c r="H14489" s="15" t="str">
        <f t="shared" si="453"/>
        <v>Realizar Pedido</v>
      </c>
    </row>
    <row r="14490" spans="1:8" x14ac:dyDescent="0.25">
      <c r="A14490" s="3">
        <v>7592454000321</v>
      </c>
      <c r="B14490" s="11" t="s">
        <v>14158</v>
      </c>
      <c r="C14490" s="16"/>
      <c r="D14490" s="15">
        <f>SUMIFS(Movimientos!F:F,Movimientos!B:B,Productos!A14490,Movimientos!D:D,$D$1)</f>
        <v>0</v>
      </c>
      <c r="E14490" s="14">
        <f>SUMIFS(Movimientos!F:F,Movimientos!B:B,Productos!A14490,Movimientos!D:D,$E$1)</f>
        <v>0</v>
      </c>
      <c r="F14490" s="17">
        <f t="shared" si="452"/>
        <v>0</v>
      </c>
      <c r="G14490" s="14">
        <v>1</v>
      </c>
      <c r="H14490" s="15" t="str">
        <f t="shared" si="453"/>
        <v>Realizar Pedido</v>
      </c>
    </row>
    <row r="14491" spans="1:8" x14ac:dyDescent="0.25">
      <c r="A14491" s="3" t="s">
        <v>14159</v>
      </c>
      <c r="B14491" s="11" t="s">
        <v>14160</v>
      </c>
      <c r="C14491" s="16"/>
      <c r="D14491" s="15">
        <f>SUMIFS(Movimientos!F:F,Movimientos!B:B,Productos!A14491,Movimientos!D:D,$D$1)</f>
        <v>0</v>
      </c>
      <c r="E14491" s="14">
        <f>SUMIFS(Movimientos!F:F,Movimientos!B:B,Productos!A14491,Movimientos!D:D,$E$1)</f>
        <v>0</v>
      </c>
      <c r="F14491" s="17">
        <f t="shared" si="452"/>
        <v>0</v>
      </c>
      <c r="G14491" s="14">
        <v>1</v>
      </c>
      <c r="H14491" s="15" t="str">
        <f t="shared" si="453"/>
        <v>Realizar Pedido</v>
      </c>
    </row>
    <row r="14492" spans="1:8" x14ac:dyDescent="0.25">
      <c r="A14492" s="3" t="s">
        <v>14161</v>
      </c>
      <c r="B14492" s="11" t="s">
        <v>14160</v>
      </c>
      <c r="C14492" s="16"/>
      <c r="D14492" s="15">
        <f>SUMIFS(Movimientos!F:F,Movimientos!B:B,Productos!A14492,Movimientos!D:D,$D$1)</f>
        <v>0</v>
      </c>
      <c r="E14492" s="14">
        <f>SUMIFS(Movimientos!F:F,Movimientos!B:B,Productos!A14492,Movimientos!D:D,$E$1)</f>
        <v>0</v>
      </c>
      <c r="F14492" s="17">
        <f t="shared" si="452"/>
        <v>0</v>
      </c>
      <c r="G14492" s="14">
        <v>1</v>
      </c>
      <c r="H14492" s="15" t="str">
        <f t="shared" si="453"/>
        <v>Realizar Pedido</v>
      </c>
    </row>
    <row r="14493" spans="1:8" x14ac:dyDescent="0.25">
      <c r="A14493" s="3">
        <v>7590027000716</v>
      </c>
      <c r="B14493" s="11" t="s">
        <v>14162</v>
      </c>
      <c r="C14493" s="16"/>
      <c r="D14493" s="15">
        <f>SUMIFS(Movimientos!F:F,Movimientos!B:B,Productos!A14493,Movimientos!D:D,$D$1)</f>
        <v>0</v>
      </c>
      <c r="E14493" s="14">
        <f>SUMIFS(Movimientos!F:F,Movimientos!B:B,Productos!A14493,Movimientos!D:D,$E$1)</f>
        <v>0</v>
      </c>
      <c r="F14493" s="17">
        <f t="shared" si="452"/>
        <v>0</v>
      </c>
      <c r="G14493" s="14">
        <v>1</v>
      </c>
      <c r="H14493" s="15" t="str">
        <f t="shared" si="453"/>
        <v>Realizar Pedido</v>
      </c>
    </row>
    <row r="14494" spans="1:8" x14ac:dyDescent="0.25">
      <c r="A14494" s="3">
        <v>7591585177919</v>
      </c>
      <c r="B14494" s="11" t="s">
        <v>14163</v>
      </c>
      <c r="C14494" s="16"/>
      <c r="D14494" s="15">
        <f>SUMIFS(Movimientos!F:F,Movimientos!B:B,Productos!A14494,Movimientos!D:D,$D$1)</f>
        <v>0</v>
      </c>
      <c r="E14494" s="14">
        <f>SUMIFS(Movimientos!F:F,Movimientos!B:B,Productos!A14494,Movimientos!D:D,$E$1)</f>
        <v>0</v>
      </c>
      <c r="F14494" s="17">
        <f t="shared" si="452"/>
        <v>0</v>
      </c>
      <c r="G14494" s="14">
        <v>1</v>
      </c>
      <c r="H14494" s="15" t="str">
        <f t="shared" si="453"/>
        <v>Realizar Pedido</v>
      </c>
    </row>
    <row r="14495" spans="1:8" x14ac:dyDescent="0.25">
      <c r="A14495" s="3">
        <v>7591585977915</v>
      </c>
      <c r="B14495" s="11" t="s">
        <v>14164</v>
      </c>
      <c r="C14495" s="16"/>
      <c r="D14495" s="15">
        <f>SUMIFS(Movimientos!F:F,Movimientos!B:B,Productos!A14495,Movimientos!D:D,$D$1)</f>
        <v>0</v>
      </c>
      <c r="E14495" s="14">
        <f>SUMIFS(Movimientos!F:F,Movimientos!B:B,Productos!A14495,Movimientos!D:D,$E$1)</f>
        <v>0</v>
      </c>
      <c r="F14495" s="17">
        <f t="shared" si="452"/>
        <v>0</v>
      </c>
      <c r="G14495" s="14">
        <v>1</v>
      </c>
      <c r="H14495" s="15" t="str">
        <f t="shared" si="453"/>
        <v>Realizar Pedido</v>
      </c>
    </row>
    <row r="14496" spans="1:8" x14ac:dyDescent="0.25">
      <c r="A14496" s="2">
        <v>7591519004052</v>
      </c>
      <c r="B14496" s="12" t="s">
        <v>14165</v>
      </c>
      <c r="C14496" s="16"/>
      <c r="D14496" s="15">
        <f>SUMIFS(Movimientos!F:F,Movimientos!B:B,Productos!A14496,Movimientos!D:D,$D$1)</f>
        <v>0</v>
      </c>
      <c r="E14496" s="14">
        <f>SUMIFS(Movimientos!F:F,Movimientos!B:B,Productos!A14496,Movimientos!D:D,$E$1)</f>
        <v>0</v>
      </c>
      <c r="F14496" s="17">
        <f t="shared" si="452"/>
        <v>0</v>
      </c>
      <c r="G14496" s="14">
        <v>1</v>
      </c>
      <c r="H14496" s="15" t="str">
        <f t="shared" si="453"/>
        <v>Realizar Pedido</v>
      </c>
    </row>
    <row r="14497" spans="1:8" x14ac:dyDescent="0.25">
      <c r="A14497" s="3">
        <v>7591020006293</v>
      </c>
      <c r="B14497" s="11" t="s">
        <v>14166</v>
      </c>
      <c r="C14497" s="16"/>
      <c r="D14497" s="15">
        <f>SUMIFS(Movimientos!F:F,Movimientos!B:B,Productos!A14497,Movimientos!D:D,$D$1)</f>
        <v>0</v>
      </c>
      <c r="E14497" s="14">
        <f>SUMIFS(Movimientos!F:F,Movimientos!B:B,Productos!A14497,Movimientos!D:D,$E$1)</f>
        <v>0</v>
      </c>
      <c r="F14497" s="17">
        <f t="shared" si="452"/>
        <v>0</v>
      </c>
      <c r="G14497" s="14">
        <v>1</v>
      </c>
      <c r="H14497" s="15" t="str">
        <f t="shared" si="453"/>
        <v>Realizar Pedido</v>
      </c>
    </row>
    <row r="14498" spans="1:8" x14ac:dyDescent="0.25">
      <c r="A14498" s="3">
        <v>7592454888752</v>
      </c>
      <c r="B14498" s="11" t="s">
        <v>14167</v>
      </c>
      <c r="C14498" s="16"/>
      <c r="D14498" s="15">
        <f>SUMIFS(Movimientos!F:F,Movimientos!B:B,Productos!A14498,Movimientos!D:D,$D$1)</f>
        <v>0</v>
      </c>
      <c r="E14498" s="14">
        <f>SUMIFS(Movimientos!F:F,Movimientos!B:B,Productos!A14498,Movimientos!D:D,$E$1)</f>
        <v>0</v>
      </c>
      <c r="F14498" s="17">
        <f t="shared" si="452"/>
        <v>0</v>
      </c>
      <c r="G14498" s="14">
        <v>1</v>
      </c>
      <c r="H14498" s="15" t="str">
        <f t="shared" si="453"/>
        <v>Realizar Pedido</v>
      </c>
    </row>
    <row r="14499" spans="1:8" x14ac:dyDescent="0.25">
      <c r="A14499" s="3">
        <v>7592616405018</v>
      </c>
      <c r="B14499" s="11" t="s">
        <v>14168</v>
      </c>
      <c r="C14499" s="16"/>
      <c r="D14499" s="15">
        <f>SUMIFS(Movimientos!F:F,Movimientos!B:B,Productos!A14499,Movimientos!D:D,$D$1)</f>
        <v>0</v>
      </c>
      <c r="E14499" s="14">
        <f>SUMIFS(Movimientos!F:F,Movimientos!B:B,Productos!A14499,Movimientos!D:D,$E$1)</f>
        <v>0</v>
      </c>
      <c r="F14499" s="17">
        <f t="shared" si="452"/>
        <v>0</v>
      </c>
      <c r="G14499" s="14">
        <v>1</v>
      </c>
      <c r="H14499" s="15" t="str">
        <f t="shared" si="453"/>
        <v>Realizar Pedido</v>
      </c>
    </row>
    <row r="14500" spans="1:8" x14ac:dyDescent="0.25">
      <c r="A14500" s="3">
        <v>7591519050844</v>
      </c>
      <c r="B14500" s="11" t="s">
        <v>14169</v>
      </c>
      <c r="C14500" s="16"/>
      <c r="D14500" s="15">
        <f>SUMIFS(Movimientos!F:F,Movimientos!B:B,Productos!A14500,Movimientos!D:D,$D$1)</f>
        <v>0</v>
      </c>
      <c r="E14500" s="14">
        <f>SUMIFS(Movimientos!F:F,Movimientos!B:B,Productos!A14500,Movimientos!D:D,$E$1)</f>
        <v>0</v>
      </c>
      <c r="F14500" s="17">
        <f t="shared" si="452"/>
        <v>0</v>
      </c>
      <c r="G14500" s="14">
        <v>1</v>
      </c>
      <c r="H14500" s="15" t="str">
        <f t="shared" si="453"/>
        <v>Realizar Pedido</v>
      </c>
    </row>
    <row r="14501" spans="1:8" x14ac:dyDescent="0.25">
      <c r="A14501" s="3">
        <v>7703763182015</v>
      </c>
      <c r="B14501" s="11" t="s">
        <v>14170</v>
      </c>
      <c r="C14501" s="16"/>
      <c r="D14501" s="15">
        <f>SUMIFS(Movimientos!F:F,Movimientos!B:B,Productos!A14501,Movimientos!D:D,$D$1)</f>
        <v>0</v>
      </c>
      <c r="E14501" s="14">
        <f>SUMIFS(Movimientos!F:F,Movimientos!B:B,Productos!A14501,Movimientos!D:D,$E$1)</f>
        <v>0</v>
      </c>
      <c r="F14501" s="17">
        <f t="shared" si="452"/>
        <v>0</v>
      </c>
      <c r="G14501" s="14">
        <v>1</v>
      </c>
      <c r="H14501" s="15" t="str">
        <f t="shared" si="453"/>
        <v>Realizar Pedido</v>
      </c>
    </row>
    <row r="14502" spans="1:8" x14ac:dyDescent="0.25">
      <c r="A14502" s="2">
        <v>7594000020463</v>
      </c>
      <c r="B14502" s="12" t="s">
        <v>14171</v>
      </c>
      <c r="C14502" s="16"/>
      <c r="D14502" s="15">
        <f>SUMIFS(Movimientos!F:F,Movimientos!B:B,Productos!A14502,Movimientos!D:D,$D$1)</f>
        <v>0</v>
      </c>
      <c r="E14502" s="14">
        <f>SUMIFS(Movimientos!F:F,Movimientos!B:B,Productos!A14502,Movimientos!D:D,$E$1)</f>
        <v>0</v>
      </c>
      <c r="F14502" s="17">
        <f t="shared" si="452"/>
        <v>0</v>
      </c>
      <c r="G14502" s="14">
        <v>1</v>
      </c>
      <c r="H14502" s="15" t="str">
        <f t="shared" si="453"/>
        <v>Realizar Pedido</v>
      </c>
    </row>
    <row r="14503" spans="1:8" x14ac:dyDescent="0.25">
      <c r="A14503" s="3">
        <v>7592616407012</v>
      </c>
      <c r="B14503" s="11" t="s">
        <v>14172</v>
      </c>
      <c r="C14503" s="16"/>
      <c r="D14503" s="15">
        <f>SUMIFS(Movimientos!F:F,Movimientos!B:B,Productos!A14503,Movimientos!D:D,$D$1)</f>
        <v>0</v>
      </c>
      <c r="E14503" s="14">
        <f>SUMIFS(Movimientos!F:F,Movimientos!B:B,Productos!A14503,Movimientos!D:D,$E$1)</f>
        <v>0</v>
      </c>
      <c r="F14503" s="17">
        <f t="shared" si="452"/>
        <v>0</v>
      </c>
      <c r="G14503" s="14">
        <v>1</v>
      </c>
      <c r="H14503" s="15" t="str">
        <f t="shared" si="453"/>
        <v>Realizar Pedido</v>
      </c>
    </row>
    <row r="14504" spans="1:8" x14ac:dyDescent="0.25">
      <c r="A14504" s="2">
        <v>7592616406015</v>
      </c>
      <c r="B14504" s="12" t="s">
        <v>14173</v>
      </c>
      <c r="C14504" s="16"/>
      <c r="D14504" s="15">
        <f>SUMIFS(Movimientos!F:F,Movimientos!B:B,Productos!A14504,Movimientos!D:D,$D$1)</f>
        <v>0</v>
      </c>
      <c r="E14504" s="14">
        <f>SUMIFS(Movimientos!F:F,Movimientos!B:B,Productos!A14504,Movimientos!D:D,$E$1)</f>
        <v>0</v>
      </c>
      <c r="F14504" s="17">
        <f t="shared" si="452"/>
        <v>0</v>
      </c>
      <c r="G14504" s="14">
        <v>1</v>
      </c>
      <c r="H14504" s="15" t="str">
        <f t="shared" si="453"/>
        <v>Realizar Pedido</v>
      </c>
    </row>
    <row r="14505" spans="1:8" x14ac:dyDescent="0.25">
      <c r="A14505" s="2">
        <v>7591136000246</v>
      </c>
      <c r="B14505" s="12" t="s">
        <v>14174</v>
      </c>
      <c r="C14505" s="16"/>
      <c r="D14505" s="15">
        <f>SUMIFS(Movimientos!F:F,Movimientos!B:B,Productos!A14505,Movimientos!D:D,$D$1)</f>
        <v>0</v>
      </c>
      <c r="E14505" s="14">
        <f>SUMIFS(Movimientos!F:F,Movimientos!B:B,Productos!A14505,Movimientos!D:D,$E$1)</f>
        <v>0</v>
      </c>
      <c r="F14505" s="17">
        <f t="shared" si="452"/>
        <v>0</v>
      </c>
      <c r="G14505" s="14">
        <v>1</v>
      </c>
      <c r="H14505" s="15" t="str">
        <f t="shared" si="453"/>
        <v>Realizar Pedido</v>
      </c>
    </row>
    <row r="14506" spans="1:8" x14ac:dyDescent="0.25">
      <c r="A14506" s="2">
        <v>7591020004893</v>
      </c>
      <c r="B14506" s="12" t="s">
        <v>14175</v>
      </c>
      <c r="C14506" s="16"/>
      <c r="D14506" s="15">
        <f>SUMIFS(Movimientos!F:F,Movimientos!B:B,Productos!A14506,Movimientos!D:D,$D$1)</f>
        <v>0</v>
      </c>
      <c r="E14506" s="14">
        <f>SUMIFS(Movimientos!F:F,Movimientos!B:B,Productos!A14506,Movimientos!D:D,$E$1)</f>
        <v>0</v>
      </c>
      <c r="F14506" s="17">
        <f t="shared" si="452"/>
        <v>0</v>
      </c>
      <c r="G14506" s="14">
        <v>1</v>
      </c>
      <c r="H14506" s="15" t="str">
        <f t="shared" si="453"/>
        <v>Realizar Pedido</v>
      </c>
    </row>
    <row r="14507" spans="1:8" x14ac:dyDescent="0.25">
      <c r="A14507" s="2">
        <v>7591585177988</v>
      </c>
      <c r="B14507" s="12" t="s">
        <v>14176</v>
      </c>
      <c r="C14507" s="16"/>
      <c r="D14507" s="15">
        <f>SUMIFS(Movimientos!F:F,Movimientos!B:B,Productos!A14507,Movimientos!D:D,$D$1)</f>
        <v>0</v>
      </c>
      <c r="E14507" s="14">
        <f>SUMIFS(Movimientos!F:F,Movimientos!B:B,Productos!A14507,Movimientos!D:D,$E$1)</f>
        <v>0</v>
      </c>
      <c r="F14507" s="17">
        <f t="shared" si="452"/>
        <v>0</v>
      </c>
      <c r="G14507" s="14">
        <v>1</v>
      </c>
      <c r="H14507" s="15" t="str">
        <f t="shared" si="453"/>
        <v>Realizar Pedido</v>
      </c>
    </row>
    <row r="14508" spans="1:8" x14ac:dyDescent="0.25">
      <c r="A14508" s="3">
        <v>7592349951097</v>
      </c>
      <c r="B14508" s="11" t="s">
        <v>14177</v>
      </c>
      <c r="C14508" s="16"/>
      <c r="D14508" s="15">
        <f>SUMIFS(Movimientos!F:F,Movimientos!B:B,Productos!A14508,Movimientos!D:D,$D$1)</f>
        <v>0</v>
      </c>
      <c r="E14508" s="14">
        <f>SUMIFS(Movimientos!F:F,Movimientos!B:B,Productos!A14508,Movimientos!D:D,$E$1)</f>
        <v>0</v>
      </c>
      <c r="F14508" s="17">
        <f t="shared" si="452"/>
        <v>0</v>
      </c>
      <c r="G14508" s="14">
        <v>1</v>
      </c>
      <c r="H14508" s="15" t="str">
        <f t="shared" si="453"/>
        <v>Realizar Pedido</v>
      </c>
    </row>
    <row r="14509" spans="1:8" x14ac:dyDescent="0.25">
      <c r="A14509" s="3">
        <v>7592349718461</v>
      </c>
      <c r="B14509" s="11" t="s">
        <v>14178</v>
      </c>
      <c r="C14509" s="16"/>
      <c r="D14509" s="15">
        <f>SUMIFS(Movimientos!F:F,Movimientos!B:B,Productos!A14509,Movimientos!D:D,$D$1)</f>
        <v>0</v>
      </c>
      <c r="E14509" s="14">
        <f>SUMIFS(Movimientos!F:F,Movimientos!B:B,Productos!A14509,Movimientos!D:D,$E$1)</f>
        <v>0</v>
      </c>
      <c r="F14509" s="17">
        <f t="shared" si="452"/>
        <v>0</v>
      </c>
      <c r="G14509" s="14">
        <v>1</v>
      </c>
      <c r="H14509" s="15" t="str">
        <f t="shared" si="453"/>
        <v>Realizar Pedido</v>
      </c>
    </row>
    <row r="14510" spans="1:8" x14ac:dyDescent="0.25">
      <c r="A14510" s="3">
        <v>7590886010215</v>
      </c>
      <c r="B14510" s="11" t="s">
        <v>14179</v>
      </c>
      <c r="C14510" s="16"/>
      <c r="D14510" s="15">
        <f>SUMIFS(Movimientos!F:F,Movimientos!B:B,Productos!A14510,Movimientos!D:D,$D$1)</f>
        <v>0</v>
      </c>
      <c r="E14510" s="14">
        <f>SUMIFS(Movimientos!F:F,Movimientos!B:B,Productos!A14510,Movimientos!D:D,$E$1)</f>
        <v>0</v>
      </c>
      <c r="F14510" s="17">
        <f t="shared" si="452"/>
        <v>0</v>
      </c>
      <c r="G14510" s="14">
        <v>1</v>
      </c>
      <c r="H14510" s="15" t="str">
        <f t="shared" si="453"/>
        <v>Realizar Pedido</v>
      </c>
    </row>
    <row r="14511" spans="1:8" x14ac:dyDescent="0.25">
      <c r="A14511" s="3">
        <v>10215</v>
      </c>
      <c r="B14511" s="11" t="s">
        <v>14180</v>
      </c>
      <c r="C14511" s="16"/>
      <c r="D14511" s="15">
        <f>SUMIFS(Movimientos!F:F,Movimientos!B:B,Productos!A14511,Movimientos!D:D,$D$1)</f>
        <v>0</v>
      </c>
      <c r="E14511" s="14">
        <f>SUMIFS(Movimientos!F:F,Movimientos!B:B,Productos!A14511,Movimientos!D:D,$E$1)</f>
        <v>0</v>
      </c>
      <c r="F14511" s="17">
        <f t="shared" si="452"/>
        <v>0</v>
      </c>
      <c r="G14511" s="14">
        <v>1</v>
      </c>
      <c r="H14511" s="15" t="str">
        <f t="shared" si="453"/>
        <v>Realizar Pedido</v>
      </c>
    </row>
    <row r="14512" spans="1:8" x14ac:dyDescent="0.25">
      <c r="A14512" s="3">
        <v>890111182114</v>
      </c>
      <c r="B14512" s="11" t="s">
        <v>14181</v>
      </c>
      <c r="C14512" s="16"/>
      <c r="D14512" s="15">
        <f>SUMIFS(Movimientos!F:F,Movimientos!B:B,Productos!A14512,Movimientos!D:D,$D$1)</f>
        <v>0</v>
      </c>
      <c r="E14512" s="14">
        <f>SUMIFS(Movimientos!F:F,Movimientos!B:B,Productos!A14512,Movimientos!D:D,$E$1)</f>
        <v>0</v>
      </c>
      <c r="F14512" s="17">
        <f t="shared" si="452"/>
        <v>0</v>
      </c>
      <c r="G14512" s="14">
        <v>1</v>
      </c>
      <c r="H14512" s="15" t="str">
        <f t="shared" si="453"/>
        <v>Realizar Pedido</v>
      </c>
    </row>
    <row r="14513" spans="1:8" x14ac:dyDescent="0.25">
      <c r="A14513" s="3">
        <v>8901111821114</v>
      </c>
      <c r="B14513" s="11" t="s">
        <v>14181</v>
      </c>
      <c r="C14513" s="16"/>
      <c r="D14513" s="15">
        <f>SUMIFS(Movimientos!F:F,Movimientos!B:B,Productos!A14513,Movimientos!D:D,$D$1)</f>
        <v>0</v>
      </c>
      <c r="E14513" s="14">
        <f>SUMIFS(Movimientos!F:F,Movimientos!B:B,Productos!A14513,Movimientos!D:D,$E$1)</f>
        <v>0</v>
      </c>
      <c r="F14513" s="17">
        <f t="shared" si="452"/>
        <v>0</v>
      </c>
      <c r="G14513" s="14">
        <v>1</v>
      </c>
      <c r="H14513" s="15" t="str">
        <f t="shared" si="453"/>
        <v>Realizar Pedido</v>
      </c>
    </row>
    <row r="14514" spans="1:8" x14ac:dyDescent="0.25">
      <c r="A14514" s="2">
        <v>7591585973573</v>
      </c>
      <c r="B14514" s="12" t="s">
        <v>14182</v>
      </c>
      <c r="C14514" s="16"/>
      <c r="D14514" s="15">
        <f>SUMIFS(Movimientos!F:F,Movimientos!B:B,Productos!A14514,Movimientos!D:D,$D$1)</f>
        <v>0</v>
      </c>
      <c r="E14514" s="14">
        <f>SUMIFS(Movimientos!F:F,Movimientos!B:B,Productos!A14514,Movimientos!D:D,$E$1)</f>
        <v>0</v>
      </c>
      <c r="F14514" s="17">
        <f t="shared" si="452"/>
        <v>0</v>
      </c>
      <c r="G14514" s="14">
        <v>1</v>
      </c>
      <c r="H14514" s="15" t="str">
        <f t="shared" si="453"/>
        <v>Realizar Pedido</v>
      </c>
    </row>
    <row r="14515" spans="1:8" x14ac:dyDescent="0.25">
      <c r="A14515" s="3">
        <v>7591519000894</v>
      </c>
      <c r="B14515" s="11" t="s">
        <v>14183</v>
      </c>
      <c r="C14515" s="16"/>
      <c r="D14515" s="15">
        <f>SUMIFS(Movimientos!F:F,Movimientos!B:B,Productos!A14515,Movimientos!D:D,$D$1)</f>
        <v>0</v>
      </c>
      <c r="E14515" s="14">
        <f>SUMIFS(Movimientos!F:F,Movimientos!B:B,Productos!A14515,Movimientos!D:D,$E$1)</f>
        <v>0</v>
      </c>
      <c r="F14515" s="17">
        <f t="shared" si="452"/>
        <v>0</v>
      </c>
      <c r="G14515" s="14">
        <v>1</v>
      </c>
      <c r="H14515" s="15" t="str">
        <f t="shared" si="453"/>
        <v>Realizar Pedido</v>
      </c>
    </row>
    <row r="14516" spans="1:8" x14ac:dyDescent="0.25">
      <c r="A14516" s="3">
        <v>7591585173577</v>
      </c>
      <c r="B14516" s="11" t="s">
        <v>14184</v>
      </c>
      <c r="C14516" s="16"/>
      <c r="D14516" s="15">
        <f>SUMIFS(Movimientos!F:F,Movimientos!B:B,Productos!A14516,Movimientos!D:D,$D$1)</f>
        <v>0</v>
      </c>
      <c r="E14516" s="14">
        <f>SUMIFS(Movimientos!F:F,Movimientos!B:B,Productos!A14516,Movimientos!D:D,$E$1)</f>
        <v>0</v>
      </c>
      <c r="F14516" s="17">
        <f t="shared" si="452"/>
        <v>0</v>
      </c>
      <c r="G14516" s="14">
        <v>1</v>
      </c>
      <c r="H14516" s="15" t="str">
        <f t="shared" si="453"/>
        <v>Realizar Pedido</v>
      </c>
    </row>
    <row r="14517" spans="1:8" x14ac:dyDescent="0.25">
      <c r="A14517" s="2">
        <v>7591519001464</v>
      </c>
      <c r="B14517" s="12" t="s">
        <v>14185</v>
      </c>
      <c r="C14517" s="16"/>
      <c r="D14517" s="15">
        <f>SUMIFS(Movimientos!F:F,Movimientos!B:B,Productos!A14517,Movimientos!D:D,$D$1)</f>
        <v>0</v>
      </c>
      <c r="E14517" s="14">
        <f>SUMIFS(Movimientos!F:F,Movimientos!B:B,Productos!A14517,Movimientos!D:D,$E$1)</f>
        <v>0</v>
      </c>
      <c r="F14517" s="17">
        <f t="shared" si="452"/>
        <v>0</v>
      </c>
      <c r="G14517" s="14">
        <v>1</v>
      </c>
      <c r="H14517" s="15" t="str">
        <f t="shared" si="453"/>
        <v>Realizar Pedido</v>
      </c>
    </row>
    <row r="14518" spans="1:8" x14ac:dyDescent="0.25">
      <c r="A14518" s="3">
        <v>7594002080724</v>
      </c>
      <c r="B14518" s="11" t="s">
        <v>14186</v>
      </c>
      <c r="C14518" s="16"/>
      <c r="D14518" s="15">
        <f>SUMIFS(Movimientos!F:F,Movimientos!B:B,Productos!A14518,Movimientos!D:D,$D$1)</f>
        <v>0</v>
      </c>
      <c r="E14518" s="14">
        <f>SUMIFS(Movimientos!F:F,Movimientos!B:B,Productos!A14518,Movimientos!D:D,$E$1)</f>
        <v>0</v>
      </c>
      <c r="F14518" s="17">
        <f t="shared" si="452"/>
        <v>0</v>
      </c>
      <c r="G14518" s="14">
        <v>1</v>
      </c>
      <c r="H14518" s="15" t="str">
        <f t="shared" si="453"/>
        <v>Realizar Pedido</v>
      </c>
    </row>
    <row r="14519" spans="1:8" x14ac:dyDescent="0.25">
      <c r="A14519" s="3">
        <v>7591585973610</v>
      </c>
      <c r="B14519" s="11" t="s">
        <v>14187</v>
      </c>
      <c r="C14519" s="16"/>
      <c r="D14519" s="15">
        <f>SUMIFS(Movimientos!F:F,Movimientos!B:B,Productos!A14519,Movimientos!D:D,$D$1)</f>
        <v>0</v>
      </c>
      <c r="E14519" s="14">
        <f>SUMIFS(Movimientos!F:F,Movimientos!B:B,Productos!A14519,Movimientos!D:D,$E$1)</f>
        <v>0</v>
      </c>
      <c r="F14519" s="17">
        <f t="shared" si="452"/>
        <v>0</v>
      </c>
      <c r="G14519" s="14">
        <v>1</v>
      </c>
      <c r="H14519" s="15" t="str">
        <f t="shared" si="453"/>
        <v>Realizar Pedido</v>
      </c>
    </row>
    <row r="14520" spans="1:8" x14ac:dyDescent="0.25">
      <c r="A14520" s="3">
        <v>7591585173614</v>
      </c>
      <c r="B14520" s="11" t="s">
        <v>14188</v>
      </c>
      <c r="C14520" s="16"/>
      <c r="D14520" s="15">
        <f>SUMIFS(Movimientos!F:F,Movimientos!B:B,Productos!A14520,Movimientos!D:D,$D$1)</f>
        <v>0</v>
      </c>
      <c r="E14520" s="14">
        <f>SUMIFS(Movimientos!F:F,Movimientos!B:B,Productos!A14520,Movimientos!D:D,$E$1)</f>
        <v>0</v>
      </c>
      <c r="F14520" s="17">
        <f t="shared" si="452"/>
        <v>0</v>
      </c>
      <c r="G14520" s="14">
        <v>1</v>
      </c>
      <c r="H14520" s="15" t="str">
        <f t="shared" si="453"/>
        <v>Realizar Pedido</v>
      </c>
    </row>
    <row r="14521" spans="1:8" x14ac:dyDescent="0.25">
      <c r="A14521" s="3">
        <v>7591165840097</v>
      </c>
      <c r="B14521" s="11" t="s">
        <v>14189</v>
      </c>
      <c r="C14521" s="16"/>
      <c r="D14521" s="15">
        <f>SUMIFS(Movimientos!F:F,Movimientos!B:B,Productos!A14521,Movimientos!D:D,$D$1)</f>
        <v>0</v>
      </c>
      <c r="E14521" s="14">
        <f>SUMIFS(Movimientos!F:F,Movimientos!B:B,Productos!A14521,Movimientos!D:D,$E$1)</f>
        <v>0</v>
      </c>
      <c r="F14521" s="17">
        <f t="shared" si="452"/>
        <v>0</v>
      </c>
      <c r="G14521" s="14">
        <v>1</v>
      </c>
      <c r="H14521" s="15" t="str">
        <f t="shared" si="453"/>
        <v>Realizar Pedido</v>
      </c>
    </row>
    <row r="14522" spans="1:8" x14ac:dyDescent="0.25">
      <c r="A14522" s="3">
        <v>7591165840011</v>
      </c>
      <c r="B14522" s="11" t="s">
        <v>14190</v>
      </c>
      <c r="C14522" s="16"/>
      <c r="D14522" s="15">
        <f>SUMIFS(Movimientos!F:F,Movimientos!B:B,Productos!A14522,Movimientos!D:D,$D$1)</f>
        <v>0</v>
      </c>
      <c r="E14522" s="14">
        <f>SUMIFS(Movimientos!F:F,Movimientos!B:B,Productos!A14522,Movimientos!D:D,$E$1)</f>
        <v>0</v>
      </c>
      <c r="F14522" s="17">
        <f t="shared" si="452"/>
        <v>0</v>
      </c>
      <c r="G14522" s="14">
        <v>1</v>
      </c>
      <c r="H14522" s="15" t="str">
        <f t="shared" si="453"/>
        <v>Realizar Pedido</v>
      </c>
    </row>
    <row r="14523" spans="1:8" x14ac:dyDescent="0.25">
      <c r="A14523" s="3">
        <v>7591165840141</v>
      </c>
      <c r="B14523" s="11" t="s">
        <v>14191</v>
      </c>
      <c r="C14523" s="16"/>
      <c r="D14523" s="15">
        <f>SUMIFS(Movimientos!F:F,Movimientos!B:B,Productos!A14523,Movimientos!D:D,$D$1)</f>
        <v>0</v>
      </c>
      <c r="E14523" s="14">
        <f>SUMIFS(Movimientos!F:F,Movimientos!B:B,Productos!A14523,Movimientos!D:D,$E$1)</f>
        <v>0</v>
      </c>
      <c r="F14523" s="17">
        <f t="shared" si="452"/>
        <v>0</v>
      </c>
      <c r="G14523" s="14">
        <v>1</v>
      </c>
      <c r="H14523" s="15" t="str">
        <f t="shared" si="453"/>
        <v>Realizar Pedido</v>
      </c>
    </row>
    <row r="14524" spans="1:8" x14ac:dyDescent="0.25">
      <c r="A14524" s="3">
        <v>7591165840028</v>
      </c>
      <c r="B14524" s="11" t="s">
        <v>14192</v>
      </c>
      <c r="C14524" s="16"/>
      <c r="D14524" s="15">
        <f>SUMIFS(Movimientos!F:F,Movimientos!B:B,Productos!A14524,Movimientos!D:D,$D$1)</f>
        <v>0</v>
      </c>
      <c r="E14524" s="14">
        <f>SUMIFS(Movimientos!F:F,Movimientos!B:B,Productos!A14524,Movimientos!D:D,$E$1)</f>
        <v>0</v>
      </c>
      <c r="F14524" s="17">
        <f t="shared" si="452"/>
        <v>0</v>
      </c>
      <c r="G14524" s="14">
        <v>1</v>
      </c>
      <c r="H14524" s="15" t="str">
        <f t="shared" si="453"/>
        <v>Realizar Pedido</v>
      </c>
    </row>
    <row r="14525" spans="1:8" x14ac:dyDescent="0.25">
      <c r="A14525" s="3">
        <v>7591165840035</v>
      </c>
      <c r="B14525" s="11" t="s">
        <v>14193</v>
      </c>
      <c r="C14525" s="16"/>
      <c r="D14525" s="15">
        <f>SUMIFS(Movimientos!F:F,Movimientos!B:B,Productos!A14525,Movimientos!D:D,$D$1)</f>
        <v>0</v>
      </c>
      <c r="E14525" s="14">
        <f>SUMIFS(Movimientos!F:F,Movimientos!B:B,Productos!A14525,Movimientos!D:D,$E$1)</f>
        <v>0</v>
      </c>
      <c r="F14525" s="17">
        <f t="shared" si="452"/>
        <v>0</v>
      </c>
      <c r="G14525" s="14">
        <v>1</v>
      </c>
      <c r="H14525" s="15" t="str">
        <f t="shared" si="453"/>
        <v>Realizar Pedido</v>
      </c>
    </row>
    <row r="14526" spans="1:8" x14ac:dyDescent="0.25">
      <c r="A14526" s="3">
        <v>7592116000256</v>
      </c>
      <c r="B14526" s="11" t="s">
        <v>14194</v>
      </c>
      <c r="C14526" s="16"/>
      <c r="D14526" s="15">
        <f>SUMIFS(Movimientos!F:F,Movimientos!B:B,Productos!A14526,Movimientos!D:D,$D$1)</f>
        <v>0</v>
      </c>
      <c r="E14526" s="14">
        <f>SUMIFS(Movimientos!F:F,Movimientos!B:B,Productos!A14526,Movimientos!D:D,$E$1)</f>
        <v>0</v>
      </c>
      <c r="F14526" s="17">
        <f t="shared" si="452"/>
        <v>0</v>
      </c>
      <c r="G14526" s="14">
        <v>1</v>
      </c>
      <c r="H14526" s="15" t="str">
        <f t="shared" si="453"/>
        <v>Realizar Pedido</v>
      </c>
    </row>
    <row r="14527" spans="1:8" x14ac:dyDescent="0.25">
      <c r="A14527" s="3">
        <v>7592228002957</v>
      </c>
      <c r="B14527" s="11" t="s">
        <v>14195</v>
      </c>
      <c r="C14527" s="16"/>
      <c r="D14527" s="15">
        <f>SUMIFS(Movimientos!F:F,Movimientos!B:B,Productos!A14527,Movimientos!D:D,$D$1)</f>
        <v>0</v>
      </c>
      <c r="E14527" s="14">
        <f>SUMIFS(Movimientos!F:F,Movimientos!B:B,Productos!A14527,Movimientos!D:D,$E$1)</f>
        <v>0</v>
      </c>
      <c r="F14527" s="17">
        <f t="shared" si="452"/>
        <v>0</v>
      </c>
      <c r="G14527" s="14">
        <v>1</v>
      </c>
      <c r="H14527" s="15" t="str">
        <f t="shared" si="453"/>
        <v>Realizar Pedido</v>
      </c>
    </row>
    <row r="14528" spans="1:8" x14ac:dyDescent="0.25">
      <c r="A14528" s="3">
        <v>7592228002452</v>
      </c>
      <c r="B14528" s="11" t="s">
        <v>14196</v>
      </c>
      <c r="C14528" s="16"/>
      <c r="D14528" s="15">
        <f>SUMIFS(Movimientos!F:F,Movimientos!B:B,Productos!A14528,Movimientos!D:D,$D$1)</f>
        <v>0</v>
      </c>
      <c r="E14528" s="14">
        <f>SUMIFS(Movimientos!F:F,Movimientos!B:B,Productos!A14528,Movimientos!D:D,$E$1)</f>
        <v>0</v>
      </c>
      <c r="F14528" s="17">
        <f t="shared" si="452"/>
        <v>0</v>
      </c>
      <c r="G14528" s="14">
        <v>1</v>
      </c>
      <c r="H14528" s="15" t="str">
        <f t="shared" si="453"/>
        <v>Realizar Pedido</v>
      </c>
    </row>
    <row r="14529" spans="1:8" x14ac:dyDescent="0.25">
      <c r="A14529" s="3" t="s">
        <v>14197</v>
      </c>
      <c r="B14529" s="11" t="s">
        <v>14198</v>
      </c>
      <c r="C14529" s="16"/>
      <c r="D14529" s="15">
        <f>SUMIFS(Movimientos!F:F,Movimientos!B:B,Productos!A14529,Movimientos!D:D,$D$1)</f>
        <v>0</v>
      </c>
      <c r="E14529" s="14">
        <f>SUMIFS(Movimientos!F:F,Movimientos!B:B,Productos!A14529,Movimientos!D:D,$E$1)</f>
        <v>0</v>
      </c>
      <c r="F14529" s="17">
        <f t="shared" si="452"/>
        <v>0</v>
      </c>
      <c r="G14529" s="14">
        <v>1</v>
      </c>
      <c r="H14529" s="15" t="str">
        <f t="shared" si="453"/>
        <v>Realizar Pedido</v>
      </c>
    </row>
    <row r="14530" spans="1:8" x14ac:dyDescent="0.25">
      <c r="A14530" s="3" t="s">
        <v>14199</v>
      </c>
      <c r="B14530" s="11" t="s">
        <v>14198</v>
      </c>
      <c r="C14530" s="16"/>
      <c r="D14530" s="15">
        <f>SUMIFS(Movimientos!F:F,Movimientos!B:B,Productos!A14530,Movimientos!D:D,$D$1)</f>
        <v>0</v>
      </c>
      <c r="E14530" s="14">
        <f>SUMIFS(Movimientos!F:F,Movimientos!B:B,Productos!A14530,Movimientos!D:D,$E$1)</f>
        <v>0</v>
      </c>
      <c r="F14530" s="17">
        <f t="shared" si="452"/>
        <v>0</v>
      </c>
      <c r="G14530" s="14">
        <v>1</v>
      </c>
      <c r="H14530" s="15" t="str">
        <f t="shared" si="453"/>
        <v>Realizar Pedido</v>
      </c>
    </row>
    <row r="14531" spans="1:8" x14ac:dyDescent="0.25">
      <c r="A14531" s="3">
        <v>7592116000102</v>
      </c>
      <c r="B14531" s="11" t="s">
        <v>14200</v>
      </c>
      <c r="C14531" s="16"/>
      <c r="D14531" s="15">
        <f>SUMIFS(Movimientos!F:F,Movimientos!B:B,Productos!A14531,Movimientos!D:D,$D$1)</f>
        <v>0</v>
      </c>
      <c r="E14531" s="14">
        <f>SUMIFS(Movimientos!F:F,Movimientos!B:B,Productos!A14531,Movimientos!D:D,$E$1)</f>
        <v>0</v>
      </c>
      <c r="F14531" s="17">
        <f t="shared" ref="F14531:F14594" si="454">D14531-E14531</f>
        <v>0</v>
      </c>
      <c r="G14531" s="14">
        <v>1</v>
      </c>
      <c r="H14531" s="15" t="str">
        <f t="shared" ref="H14531:H14594" si="455">IF(F14531&lt;G14531,"Realizar Pedido","")</f>
        <v>Realizar Pedido</v>
      </c>
    </row>
    <row r="14532" spans="1:8" x14ac:dyDescent="0.25">
      <c r="A14532" s="3">
        <v>7592116000119</v>
      </c>
      <c r="B14532" s="11" t="s">
        <v>14201</v>
      </c>
      <c r="C14532" s="16"/>
      <c r="D14532" s="15">
        <f>SUMIFS(Movimientos!F:F,Movimientos!B:B,Productos!A14532,Movimientos!D:D,$D$1)</f>
        <v>0</v>
      </c>
      <c r="E14532" s="14">
        <f>SUMIFS(Movimientos!F:F,Movimientos!B:B,Productos!A14532,Movimientos!D:D,$E$1)</f>
        <v>0</v>
      </c>
      <c r="F14532" s="17">
        <f t="shared" si="454"/>
        <v>0</v>
      </c>
      <c r="G14532" s="14">
        <v>1</v>
      </c>
      <c r="H14532" s="15" t="str">
        <f t="shared" si="455"/>
        <v>Realizar Pedido</v>
      </c>
    </row>
    <row r="14533" spans="1:8" x14ac:dyDescent="0.25">
      <c r="A14533" s="3">
        <v>7200</v>
      </c>
      <c r="B14533" s="11" t="s">
        <v>14202</v>
      </c>
      <c r="C14533" s="16"/>
      <c r="D14533" s="15">
        <f>SUMIFS(Movimientos!F:F,Movimientos!B:B,Productos!A14533,Movimientos!D:D,$D$1)</f>
        <v>0</v>
      </c>
      <c r="E14533" s="14">
        <f>SUMIFS(Movimientos!F:F,Movimientos!B:B,Productos!A14533,Movimientos!D:D,$E$1)</f>
        <v>0</v>
      </c>
      <c r="F14533" s="17">
        <f t="shared" si="454"/>
        <v>0</v>
      </c>
      <c r="G14533" s="14">
        <v>1</v>
      </c>
      <c r="H14533" s="15" t="str">
        <f t="shared" si="455"/>
        <v>Realizar Pedido</v>
      </c>
    </row>
    <row r="14534" spans="1:8" x14ac:dyDescent="0.25">
      <c r="A14534" s="3">
        <v>7592228002629</v>
      </c>
      <c r="B14534" s="11" t="s">
        <v>14203</v>
      </c>
      <c r="C14534" s="16"/>
      <c r="D14534" s="15">
        <f>SUMIFS(Movimientos!F:F,Movimientos!B:B,Productos!A14534,Movimientos!D:D,$D$1)</f>
        <v>0</v>
      </c>
      <c r="E14534" s="14">
        <f>SUMIFS(Movimientos!F:F,Movimientos!B:B,Productos!A14534,Movimientos!D:D,$E$1)</f>
        <v>0</v>
      </c>
      <c r="F14534" s="17">
        <f t="shared" si="454"/>
        <v>0</v>
      </c>
      <c r="G14534" s="14">
        <v>1</v>
      </c>
      <c r="H14534" s="15" t="str">
        <f t="shared" si="455"/>
        <v>Realizar Pedido</v>
      </c>
    </row>
    <row r="14535" spans="1:8" x14ac:dyDescent="0.25">
      <c r="A14535" s="3">
        <v>7592334001042</v>
      </c>
      <c r="B14535" s="11" t="s">
        <v>14204</v>
      </c>
      <c r="C14535" s="16"/>
      <c r="D14535" s="15">
        <f>SUMIFS(Movimientos!F:F,Movimientos!B:B,Productos!A14535,Movimientos!D:D,$D$1)</f>
        <v>0</v>
      </c>
      <c r="E14535" s="14">
        <f>SUMIFS(Movimientos!F:F,Movimientos!B:B,Productos!A14535,Movimientos!D:D,$E$1)</f>
        <v>0</v>
      </c>
      <c r="F14535" s="17">
        <f t="shared" si="454"/>
        <v>0</v>
      </c>
      <c r="G14535" s="14">
        <v>1</v>
      </c>
      <c r="H14535" s="15" t="str">
        <f t="shared" si="455"/>
        <v>Realizar Pedido</v>
      </c>
    </row>
    <row r="14536" spans="1:8" x14ac:dyDescent="0.25">
      <c r="A14536" s="3">
        <v>1457</v>
      </c>
      <c r="B14536" s="11" t="s">
        <v>14205</v>
      </c>
      <c r="C14536" s="16"/>
      <c r="D14536" s="15">
        <f>SUMIFS(Movimientos!F:F,Movimientos!B:B,Productos!A14536,Movimientos!D:D,$D$1)</f>
        <v>0</v>
      </c>
      <c r="E14536" s="14">
        <f>SUMIFS(Movimientos!F:F,Movimientos!B:B,Productos!A14536,Movimientos!D:D,$E$1)</f>
        <v>0</v>
      </c>
      <c r="F14536" s="17">
        <f t="shared" si="454"/>
        <v>0</v>
      </c>
      <c r="G14536" s="14">
        <v>1</v>
      </c>
      <c r="H14536" s="15" t="str">
        <f t="shared" si="455"/>
        <v>Realizar Pedido</v>
      </c>
    </row>
    <row r="14537" spans="1:8" x14ac:dyDescent="0.25">
      <c r="A14537" s="3">
        <v>1462</v>
      </c>
      <c r="B14537" s="11" t="s">
        <v>14206</v>
      </c>
      <c r="C14537" s="16"/>
      <c r="D14537" s="15">
        <f>SUMIFS(Movimientos!F:F,Movimientos!B:B,Productos!A14537,Movimientos!D:D,$D$1)</f>
        <v>0</v>
      </c>
      <c r="E14537" s="14">
        <f>SUMIFS(Movimientos!F:F,Movimientos!B:B,Productos!A14537,Movimientos!D:D,$E$1)</f>
        <v>0</v>
      </c>
      <c r="F14537" s="17">
        <f t="shared" si="454"/>
        <v>0</v>
      </c>
      <c r="G14537" s="14">
        <v>1</v>
      </c>
      <c r="H14537" s="15" t="str">
        <f t="shared" si="455"/>
        <v>Realizar Pedido</v>
      </c>
    </row>
    <row r="14538" spans="1:8" x14ac:dyDescent="0.25">
      <c r="A14538" s="3">
        <v>75903794</v>
      </c>
      <c r="B14538" s="11" t="s">
        <v>14207</v>
      </c>
      <c r="C14538" s="16"/>
      <c r="D14538" s="15">
        <f>SUMIFS(Movimientos!F:F,Movimientos!B:B,Productos!A14538,Movimientos!D:D,$D$1)</f>
        <v>0</v>
      </c>
      <c r="E14538" s="14">
        <f>SUMIFS(Movimientos!F:F,Movimientos!B:B,Productos!A14538,Movimientos!D:D,$E$1)</f>
        <v>0</v>
      </c>
      <c r="F14538" s="17">
        <f t="shared" si="454"/>
        <v>0</v>
      </c>
      <c r="G14538" s="14">
        <v>1</v>
      </c>
      <c r="H14538" s="15" t="str">
        <f t="shared" si="455"/>
        <v>Realizar Pedido</v>
      </c>
    </row>
    <row r="14539" spans="1:8" x14ac:dyDescent="0.25">
      <c r="A14539" s="3">
        <v>7594003280048</v>
      </c>
      <c r="B14539" s="11" t="s">
        <v>14208</v>
      </c>
      <c r="C14539" s="16"/>
      <c r="D14539" s="15">
        <f>SUMIFS(Movimientos!F:F,Movimientos!B:B,Productos!A14539,Movimientos!D:D,$D$1)</f>
        <v>0</v>
      </c>
      <c r="E14539" s="14">
        <f>SUMIFS(Movimientos!F:F,Movimientos!B:B,Productos!A14539,Movimientos!D:D,$E$1)</f>
        <v>0</v>
      </c>
      <c r="F14539" s="17">
        <f t="shared" si="454"/>
        <v>0</v>
      </c>
      <c r="G14539" s="14">
        <v>1</v>
      </c>
      <c r="H14539" s="15" t="str">
        <f t="shared" si="455"/>
        <v>Realizar Pedido</v>
      </c>
    </row>
    <row r="14540" spans="1:8" x14ac:dyDescent="0.25">
      <c r="A14540" s="3">
        <v>1465</v>
      </c>
      <c r="B14540" s="11" t="s">
        <v>14209</v>
      </c>
      <c r="C14540" s="16"/>
      <c r="D14540" s="15">
        <f>SUMIFS(Movimientos!F:F,Movimientos!B:B,Productos!A14540,Movimientos!D:D,$D$1)</f>
        <v>0</v>
      </c>
      <c r="E14540" s="14">
        <f>SUMIFS(Movimientos!F:F,Movimientos!B:B,Productos!A14540,Movimientos!D:D,$E$1)</f>
        <v>0</v>
      </c>
      <c r="F14540" s="17">
        <f t="shared" si="454"/>
        <v>0</v>
      </c>
      <c r="G14540" s="14">
        <v>1</v>
      </c>
      <c r="H14540" s="15" t="str">
        <f t="shared" si="455"/>
        <v>Realizar Pedido</v>
      </c>
    </row>
    <row r="14541" spans="1:8" x14ac:dyDescent="0.25">
      <c r="A14541" s="3" t="s">
        <v>14210</v>
      </c>
      <c r="B14541" s="11" t="s">
        <v>14211</v>
      </c>
      <c r="C14541" s="16"/>
      <c r="D14541" s="15">
        <f>SUMIFS(Movimientos!F:F,Movimientos!B:B,Productos!A14541,Movimientos!D:D,$D$1)</f>
        <v>0</v>
      </c>
      <c r="E14541" s="14">
        <f>SUMIFS(Movimientos!F:F,Movimientos!B:B,Productos!A14541,Movimientos!D:D,$E$1)</f>
        <v>0</v>
      </c>
      <c r="F14541" s="17">
        <f t="shared" si="454"/>
        <v>0</v>
      </c>
      <c r="G14541" s="14">
        <v>1</v>
      </c>
      <c r="H14541" s="15" t="str">
        <f t="shared" si="455"/>
        <v>Realizar Pedido</v>
      </c>
    </row>
    <row r="14542" spans="1:8" x14ac:dyDescent="0.25">
      <c r="A14542" s="3" t="s">
        <v>14212</v>
      </c>
      <c r="B14542" s="11" t="s">
        <v>14211</v>
      </c>
      <c r="C14542" s="16"/>
      <c r="D14542" s="15">
        <f>SUMIFS(Movimientos!F:F,Movimientos!B:B,Productos!A14542,Movimientos!D:D,$D$1)</f>
        <v>0</v>
      </c>
      <c r="E14542" s="14">
        <f>SUMIFS(Movimientos!F:F,Movimientos!B:B,Productos!A14542,Movimientos!D:D,$E$1)</f>
        <v>0</v>
      </c>
      <c r="F14542" s="17">
        <f t="shared" si="454"/>
        <v>0</v>
      </c>
      <c r="G14542" s="14">
        <v>1</v>
      </c>
      <c r="H14542" s="15" t="str">
        <f t="shared" si="455"/>
        <v>Realizar Pedido</v>
      </c>
    </row>
    <row r="14543" spans="1:8" x14ac:dyDescent="0.25">
      <c r="A14543" s="3" t="s">
        <v>14213</v>
      </c>
      <c r="B14543" s="11" t="s">
        <v>14214</v>
      </c>
      <c r="C14543" s="16"/>
      <c r="D14543" s="15">
        <f>SUMIFS(Movimientos!F:F,Movimientos!B:B,Productos!A14543,Movimientos!D:D,$D$1)</f>
        <v>0</v>
      </c>
      <c r="E14543" s="14">
        <f>SUMIFS(Movimientos!F:F,Movimientos!B:B,Productos!A14543,Movimientos!D:D,$E$1)</f>
        <v>0</v>
      </c>
      <c r="F14543" s="17">
        <f t="shared" si="454"/>
        <v>0</v>
      </c>
      <c r="G14543" s="14">
        <v>1</v>
      </c>
      <c r="H14543" s="15" t="str">
        <f t="shared" si="455"/>
        <v>Realizar Pedido</v>
      </c>
    </row>
    <row r="14544" spans="1:8" x14ac:dyDescent="0.25">
      <c r="A14544" s="3" t="s">
        <v>14215</v>
      </c>
      <c r="B14544" s="11" t="s">
        <v>14214</v>
      </c>
      <c r="C14544" s="16"/>
      <c r="D14544" s="15">
        <f>SUMIFS(Movimientos!F:F,Movimientos!B:B,Productos!A14544,Movimientos!D:D,$D$1)</f>
        <v>0</v>
      </c>
      <c r="E14544" s="14">
        <f>SUMIFS(Movimientos!F:F,Movimientos!B:B,Productos!A14544,Movimientos!D:D,$E$1)</f>
        <v>0</v>
      </c>
      <c r="F14544" s="17">
        <f t="shared" si="454"/>
        <v>0</v>
      </c>
      <c r="G14544" s="14">
        <v>1</v>
      </c>
      <c r="H14544" s="15" t="str">
        <f t="shared" si="455"/>
        <v>Realizar Pedido</v>
      </c>
    </row>
    <row r="14545" spans="1:8" x14ac:dyDescent="0.25">
      <c r="A14545" s="3">
        <v>10021058</v>
      </c>
      <c r="B14545" s="11" t="s">
        <v>14216</v>
      </c>
      <c r="C14545" s="16"/>
      <c r="D14545" s="15">
        <f>SUMIFS(Movimientos!F:F,Movimientos!B:B,Productos!A14545,Movimientos!D:D,$D$1)</f>
        <v>0</v>
      </c>
      <c r="E14545" s="14">
        <f>SUMIFS(Movimientos!F:F,Movimientos!B:B,Productos!A14545,Movimientos!D:D,$E$1)</f>
        <v>0</v>
      </c>
      <c r="F14545" s="17">
        <f t="shared" si="454"/>
        <v>0</v>
      </c>
      <c r="G14545" s="14">
        <v>1</v>
      </c>
      <c r="H14545" s="15" t="str">
        <f t="shared" si="455"/>
        <v>Realizar Pedido</v>
      </c>
    </row>
    <row r="14546" spans="1:8" x14ac:dyDescent="0.25">
      <c r="A14546" s="3">
        <v>7592349893595</v>
      </c>
      <c r="B14546" s="11" t="s">
        <v>14217</v>
      </c>
      <c r="C14546" s="16"/>
      <c r="D14546" s="15">
        <f>SUMIFS(Movimientos!F:F,Movimientos!B:B,Productos!A14546,Movimientos!D:D,$D$1)</f>
        <v>0</v>
      </c>
      <c r="E14546" s="14">
        <f>SUMIFS(Movimientos!F:F,Movimientos!B:B,Productos!A14546,Movimientos!D:D,$E$1)</f>
        <v>0</v>
      </c>
      <c r="F14546" s="17">
        <f t="shared" si="454"/>
        <v>0</v>
      </c>
      <c r="G14546" s="14">
        <v>1</v>
      </c>
      <c r="H14546" s="15" t="str">
        <f t="shared" si="455"/>
        <v>Realizar Pedido</v>
      </c>
    </row>
    <row r="14547" spans="1:8" x14ac:dyDescent="0.25">
      <c r="A14547" s="3">
        <v>7592349552027</v>
      </c>
      <c r="B14547" s="11" t="s">
        <v>14218</v>
      </c>
      <c r="C14547" s="16"/>
      <c r="D14547" s="15">
        <f>SUMIFS(Movimientos!F:F,Movimientos!B:B,Productos!A14547,Movimientos!D:D,$D$1)</f>
        <v>0</v>
      </c>
      <c r="E14547" s="14">
        <f>SUMIFS(Movimientos!F:F,Movimientos!B:B,Productos!A14547,Movimientos!D:D,$E$1)</f>
        <v>0</v>
      </c>
      <c r="F14547" s="17">
        <f t="shared" si="454"/>
        <v>0</v>
      </c>
      <c r="G14547" s="14">
        <v>1</v>
      </c>
      <c r="H14547" s="15" t="str">
        <f t="shared" si="455"/>
        <v>Realizar Pedido</v>
      </c>
    </row>
    <row r="14548" spans="1:8" x14ac:dyDescent="0.25">
      <c r="A14548" s="2">
        <v>7592349869002</v>
      </c>
      <c r="B14548" s="12" t="s">
        <v>14219</v>
      </c>
      <c r="C14548" s="16"/>
      <c r="D14548" s="15">
        <f>SUMIFS(Movimientos!F:F,Movimientos!B:B,Productos!A14548,Movimientos!D:D,$D$1)</f>
        <v>0</v>
      </c>
      <c r="E14548" s="14">
        <f>SUMIFS(Movimientos!F:F,Movimientos!B:B,Productos!A14548,Movimientos!D:D,$E$1)</f>
        <v>0</v>
      </c>
      <c r="F14548" s="17">
        <f t="shared" si="454"/>
        <v>0</v>
      </c>
      <c r="G14548" s="14">
        <v>1</v>
      </c>
      <c r="H14548" s="15" t="str">
        <f t="shared" si="455"/>
        <v>Realizar Pedido</v>
      </c>
    </row>
    <row r="14549" spans="1:8" x14ac:dyDescent="0.25">
      <c r="A14549" s="3">
        <v>7592349722451</v>
      </c>
      <c r="B14549" s="11" t="s">
        <v>14220</v>
      </c>
      <c r="C14549" s="16"/>
      <c r="D14549" s="15">
        <f>SUMIFS(Movimientos!F:F,Movimientos!B:B,Productos!A14549,Movimientos!D:D,$D$1)</f>
        <v>0</v>
      </c>
      <c r="E14549" s="14">
        <f>SUMIFS(Movimientos!F:F,Movimientos!B:B,Productos!A14549,Movimientos!D:D,$E$1)</f>
        <v>0</v>
      </c>
      <c r="F14549" s="17">
        <f t="shared" si="454"/>
        <v>0</v>
      </c>
      <c r="G14549" s="14">
        <v>1</v>
      </c>
      <c r="H14549" s="15" t="str">
        <f t="shared" si="455"/>
        <v>Realizar Pedido</v>
      </c>
    </row>
    <row r="14550" spans="1:8" x14ac:dyDescent="0.25">
      <c r="A14550" s="3">
        <v>7592349556087</v>
      </c>
      <c r="B14550" s="11" t="s">
        <v>14221</v>
      </c>
      <c r="C14550" s="16"/>
      <c r="D14550" s="15">
        <f>SUMIFS(Movimientos!F:F,Movimientos!B:B,Productos!A14550,Movimientos!D:D,$D$1)</f>
        <v>0</v>
      </c>
      <c r="E14550" s="14">
        <f>SUMIFS(Movimientos!F:F,Movimientos!B:B,Productos!A14550,Movimientos!D:D,$E$1)</f>
        <v>0</v>
      </c>
      <c r="F14550" s="17">
        <f t="shared" si="454"/>
        <v>0</v>
      </c>
      <c r="G14550" s="14">
        <v>1</v>
      </c>
      <c r="H14550" s="15" t="str">
        <f t="shared" si="455"/>
        <v>Realizar Pedido</v>
      </c>
    </row>
    <row r="14551" spans="1:8" x14ac:dyDescent="0.25">
      <c r="A14551" s="3">
        <v>7592349551860</v>
      </c>
      <c r="B14551" s="11" t="s">
        <v>14222</v>
      </c>
      <c r="C14551" s="16"/>
      <c r="D14551" s="15">
        <f>SUMIFS(Movimientos!F:F,Movimientos!B:B,Productos!A14551,Movimientos!D:D,$D$1)</f>
        <v>0</v>
      </c>
      <c r="E14551" s="14">
        <f>SUMIFS(Movimientos!F:F,Movimientos!B:B,Productos!A14551,Movimientos!D:D,$E$1)</f>
        <v>0</v>
      </c>
      <c r="F14551" s="17">
        <f t="shared" si="454"/>
        <v>0</v>
      </c>
      <c r="G14551" s="14">
        <v>1</v>
      </c>
      <c r="H14551" s="15" t="str">
        <f t="shared" si="455"/>
        <v>Realizar Pedido</v>
      </c>
    </row>
    <row r="14552" spans="1:8" x14ac:dyDescent="0.25">
      <c r="A14552" s="3">
        <v>7592349718126</v>
      </c>
      <c r="B14552" s="11" t="s">
        <v>14223</v>
      </c>
      <c r="C14552" s="16"/>
      <c r="D14552" s="15">
        <f>SUMIFS(Movimientos!F:F,Movimientos!B:B,Productos!A14552,Movimientos!D:D,$D$1)</f>
        <v>0</v>
      </c>
      <c r="E14552" s="14">
        <f>SUMIFS(Movimientos!F:F,Movimientos!B:B,Productos!A14552,Movimientos!D:D,$E$1)</f>
        <v>0</v>
      </c>
      <c r="F14552" s="17">
        <f t="shared" si="454"/>
        <v>0</v>
      </c>
      <c r="G14552" s="14">
        <v>1</v>
      </c>
      <c r="H14552" s="15" t="str">
        <f t="shared" si="455"/>
        <v>Realizar Pedido</v>
      </c>
    </row>
    <row r="14553" spans="1:8" x14ac:dyDescent="0.25">
      <c r="A14553" s="3">
        <v>7592349950915</v>
      </c>
      <c r="B14553" s="11" t="s">
        <v>14224</v>
      </c>
      <c r="C14553" s="16"/>
      <c r="D14553" s="15">
        <f>SUMIFS(Movimientos!F:F,Movimientos!B:B,Productos!A14553,Movimientos!D:D,$D$1)</f>
        <v>0</v>
      </c>
      <c r="E14553" s="14">
        <f>SUMIFS(Movimientos!F:F,Movimientos!B:B,Productos!A14553,Movimientos!D:D,$E$1)</f>
        <v>0</v>
      </c>
      <c r="F14553" s="17">
        <f t="shared" si="454"/>
        <v>0</v>
      </c>
      <c r="G14553" s="14">
        <v>1</v>
      </c>
      <c r="H14553" s="15" t="str">
        <f t="shared" si="455"/>
        <v>Realizar Pedido</v>
      </c>
    </row>
    <row r="14554" spans="1:8" x14ac:dyDescent="0.25">
      <c r="A14554" s="3">
        <v>7592349950830</v>
      </c>
      <c r="B14554" s="11" t="s">
        <v>14225</v>
      </c>
      <c r="C14554" s="16"/>
      <c r="D14554" s="15">
        <f>SUMIFS(Movimientos!F:F,Movimientos!B:B,Productos!A14554,Movimientos!D:D,$D$1)</f>
        <v>0</v>
      </c>
      <c r="E14554" s="14">
        <f>SUMIFS(Movimientos!F:F,Movimientos!B:B,Productos!A14554,Movimientos!D:D,$E$1)</f>
        <v>0</v>
      </c>
      <c r="F14554" s="17">
        <f t="shared" si="454"/>
        <v>0</v>
      </c>
      <c r="G14554" s="14">
        <v>1</v>
      </c>
      <c r="H14554" s="15" t="str">
        <f t="shared" si="455"/>
        <v>Realizar Pedido</v>
      </c>
    </row>
    <row r="14555" spans="1:8" x14ac:dyDescent="0.25">
      <c r="A14555" s="3">
        <v>7592349721058</v>
      </c>
      <c r="B14555" s="11" t="s">
        <v>14226</v>
      </c>
      <c r="C14555" s="16"/>
      <c r="D14555" s="15">
        <f>SUMIFS(Movimientos!F:F,Movimientos!B:B,Productos!A14555,Movimientos!D:D,$D$1)</f>
        <v>0</v>
      </c>
      <c r="E14555" s="14">
        <f>SUMIFS(Movimientos!F:F,Movimientos!B:B,Productos!A14555,Movimientos!D:D,$E$1)</f>
        <v>0</v>
      </c>
      <c r="F14555" s="17">
        <f t="shared" si="454"/>
        <v>0</v>
      </c>
      <c r="G14555" s="14">
        <v>1</v>
      </c>
      <c r="H14555" s="15" t="str">
        <f t="shared" si="455"/>
        <v>Realizar Pedido</v>
      </c>
    </row>
    <row r="14556" spans="1:8" x14ac:dyDescent="0.25">
      <c r="A14556" s="2">
        <v>7592349868845</v>
      </c>
      <c r="B14556" s="12" t="s">
        <v>14227</v>
      </c>
      <c r="C14556" s="16"/>
      <c r="D14556" s="15">
        <f>SUMIFS(Movimientos!F:F,Movimientos!B:B,Productos!A14556,Movimientos!D:D,$D$1)</f>
        <v>0</v>
      </c>
      <c r="E14556" s="14">
        <f>SUMIFS(Movimientos!F:F,Movimientos!B:B,Productos!A14556,Movimientos!D:D,$E$1)</f>
        <v>0</v>
      </c>
      <c r="F14556" s="17">
        <f t="shared" si="454"/>
        <v>0</v>
      </c>
      <c r="G14556" s="14">
        <v>1</v>
      </c>
      <c r="H14556" s="15" t="str">
        <f t="shared" si="455"/>
        <v>Realizar Pedido</v>
      </c>
    </row>
    <row r="14557" spans="1:8" x14ac:dyDescent="0.25">
      <c r="A14557" s="3">
        <v>7591955001431</v>
      </c>
      <c r="B14557" s="11" t="s">
        <v>14228</v>
      </c>
      <c r="C14557" s="16"/>
      <c r="D14557" s="15">
        <f>SUMIFS(Movimientos!F:F,Movimientos!B:B,Productos!A14557,Movimientos!D:D,$D$1)</f>
        <v>0</v>
      </c>
      <c r="E14557" s="14">
        <f>SUMIFS(Movimientos!F:F,Movimientos!B:B,Productos!A14557,Movimientos!D:D,$E$1)</f>
        <v>0</v>
      </c>
      <c r="F14557" s="17">
        <f t="shared" si="454"/>
        <v>0</v>
      </c>
      <c r="G14557" s="14">
        <v>1</v>
      </c>
      <c r="H14557" s="15" t="str">
        <f t="shared" si="455"/>
        <v>Realizar Pedido</v>
      </c>
    </row>
    <row r="14558" spans="1:8" x14ac:dyDescent="0.25">
      <c r="A14558" s="3">
        <v>7591955001417</v>
      </c>
      <c r="B14558" s="11" t="s">
        <v>14229</v>
      </c>
      <c r="C14558" s="16"/>
      <c r="D14558" s="15">
        <f>SUMIFS(Movimientos!F:F,Movimientos!B:B,Productos!A14558,Movimientos!D:D,$D$1)</f>
        <v>0</v>
      </c>
      <c r="E14558" s="14">
        <f>SUMIFS(Movimientos!F:F,Movimientos!B:B,Productos!A14558,Movimientos!D:D,$E$1)</f>
        <v>0</v>
      </c>
      <c r="F14558" s="17">
        <f t="shared" si="454"/>
        <v>0</v>
      </c>
      <c r="G14558" s="14">
        <v>1</v>
      </c>
      <c r="H14558" s="15" t="str">
        <f t="shared" si="455"/>
        <v>Realizar Pedido</v>
      </c>
    </row>
    <row r="14559" spans="1:8" x14ac:dyDescent="0.25">
      <c r="A14559" s="2">
        <v>7591955001424</v>
      </c>
      <c r="B14559" s="12" t="s">
        <v>14230</v>
      </c>
      <c r="C14559" s="16"/>
      <c r="D14559" s="15">
        <f>SUMIFS(Movimientos!F:F,Movimientos!B:B,Productos!A14559,Movimientos!D:D,$D$1)</f>
        <v>0</v>
      </c>
      <c r="E14559" s="14">
        <f>SUMIFS(Movimientos!F:F,Movimientos!B:B,Productos!A14559,Movimientos!D:D,$E$1)</f>
        <v>0</v>
      </c>
      <c r="F14559" s="17">
        <f t="shared" si="454"/>
        <v>0</v>
      </c>
      <c r="G14559" s="14">
        <v>1</v>
      </c>
      <c r="H14559" s="15" t="str">
        <f t="shared" si="455"/>
        <v>Realizar Pedido</v>
      </c>
    </row>
    <row r="14560" spans="1:8" x14ac:dyDescent="0.25">
      <c r="A14560" s="3">
        <v>8901148210196</v>
      </c>
      <c r="B14560" s="11" t="s">
        <v>14231</v>
      </c>
      <c r="C14560" s="16"/>
      <c r="D14560" s="15">
        <f>SUMIFS(Movimientos!F:F,Movimientos!B:B,Productos!A14560,Movimientos!D:D,$D$1)</f>
        <v>0</v>
      </c>
      <c r="E14560" s="14">
        <f>SUMIFS(Movimientos!F:F,Movimientos!B:B,Productos!A14560,Movimientos!D:D,$E$1)</f>
        <v>0</v>
      </c>
      <c r="F14560" s="17">
        <f t="shared" si="454"/>
        <v>0</v>
      </c>
      <c r="G14560" s="14">
        <v>1</v>
      </c>
      <c r="H14560" s="15" t="str">
        <f t="shared" si="455"/>
        <v>Realizar Pedido</v>
      </c>
    </row>
    <row r="14561" spans="1:8" x14ac:dyDescent="0.25">
      <c r="A14561" s="2">
        <v>7594002080748</v>
      </c>
      <c r="B14561" s="12" t="s">
        <v>14232</v>
      </c>
      <c r="C14561" s="16"/>
      <c r="D14561" s="15">
        <f>SUMIFS(Movimientos!F:F,Movimientos!B:B,Productos!A14561,Movimientos!D:D,$D$1)</f>
        <v>0</v>
      </c>
      <c r="E14561" s="14">
        <f>SUMIFS(Movimientos!F:F,Movimientos!B:B,Productos!A14561,Movimientos!D:D,$E$1)</f>
        <v>0</v>
      </c>
      <c r="F14561" s="17">
        <f t="shared" si="454"/>
        <v>0</v>
      </c>
      <c r="G14561" s="14">
        <v>1</v>
      </c>
      <c r="H14561" s="15" t="str">
        <f t="shared" si="455"/>
        <v>Realizar Pedido</v>
      </c>
    </row>
    <row r="14562" spans="1:8" x14ac:dyDescent="0.25">
      <c r="A14562" s="3">
        <v>7591204529211</v>
      </c>
      <c r="B14562" s="11" t="s">
        <v>14233</v>
      </c>
      <c r="C14562" s="16"/>
      <c r="D14562" s="15">
        <f>SUMIFS(Movimientos!F:F,Movimientos!B:B,Productos!A14562,Movimientos!D:D,$D$1)</f>
        <v>0</v>
      </c>
      <c r="E14562" s="14">
        <f>SUMIFS(Movimientos!F:F,Movimientos!B:B,Productos!A14562,Movimientos!D:D,$E$1)</f>
        <v>0</v>
      </c>
      <c r="F14562" s="17">
        <f t="shared" si="454"/>
        <v>0</v>
      </c>
      <c r="G14562" s="14">
        <v>1</v>
      </c>
      <c r="H14562" s="15" t="str">
        <f t="shared" si="455"/>
        <v>Realizar Pedido</v>
      </c>
    </row>
    <row r="14563" spans="1:8" x14ac:dyDescent="0.25">
      <c r="A14563" s="3">
        <v>7591204580700</v>
      </c>
      <c r="B14563" s="11" t="s">
        <v>14234</v>
      </c>
      <c r="C14563" s="16"/>
      <c r="D14563" s="15">
        <f>SUMIFS(Movimientos!F:F,Movimientos!B:B,Productos!A14563,Movimientos!D:D,$D$1)</f>
        <v>0</v>
      </c>
      <c r="E14563" s="14">
        <f>SUMIFS(Movimientos!F:F,Movimientos!B:B,Productos!A14563,Movimientos!D:D,$E$1)</f>
        <v>0</v>
      </c>
      <c r="F14563" s="17">
        <f t="shared" si="454"/>
        <v>0</v>
      </c>
      <c r="G14563" s="14">
        <v>1</v>
      </c>
      <c r="H14563" s="15" t="str">
        <f t="shared" si="455"/>
        <v>Realizar Pedido</v>
      </c>
    </row>
    <row r="14564" spans="1:8" x14ac:dyDescent="0.25">
      <c r="A14564" s="3">
        <v>7591204533218</v>
      </c>
      <c r="B14564" s="11" t="s">
        <v>14235</v>
      </c>
      <c r="C14564" s="16"/>
      <c r="D14564" s="15">
        <f>SUMIFS(Movimientos!F:F,Movimientos!B:B,Productos!A14564,Movimientos!D:D,$D$1)</f>
        <v>0</v>
      </c>
      <c r="E14564" s="14">
        <f>SUMIFS(Movimientos!F:F,Movimientos!B:B,Productos!A14564,Movimientos!D:D,$E$1)</f>
        <v>0</v>
      </c>
      <c r="F14564" s="17">
        <f t="shared" si="454"/>
        <v>0</v>
      </c>
      <c r="G14564" s="14">
        <v>1</v>
      </c>
      <c r="H14564" s="15" t="str">
        <f t="shared" si="455"/>
        <v>Realizar Pedido</v>
      </c>
    </row>
    <row r="14565" spans="1:8" x14ac:dyDescent="0.25">
      <c r="A14565" s="3">
        <v>7592454163668</v>
      </c>
      <c r="B14565" s="11" t="s">
        <v>14236</v>
      </c>
      <c r="C14565" s="16"/>
      <c r="D14565" s="15">
        <f>SUMIFS(Movimientos!F:F,Movimientos!B:B,Productos!A14565,Movimientos!D:D,$D$1)</f>
        <v>0</v>
      </c>
      <c r="E14565" s="14">
        <f>SUMIFS(Movimientos!F:F,Movimientos!B:B,Productos!A14565,Movimientos!D:D,$E$1)</f>
        <v>0</v>
      </c>
      <c r="F14565" s="17">
        <f t="shared" si="454"/>
        <v>0</v>
      </c>
      <c r="G14565" s="14">
        <v>1</v>
      </c>
      <c r="H14565" s="15" t="str">
        <f t="shared" si="455"/>
        <v>Realizar Pedido</v>
      </c>
    </row>
    <row r="14566" spans="1:8" x14ac:dyDescent="0.25">
      <c r="A14566" s="3">
        <v>7591204579285</v>
      </c>
      <c r="B14566" s="11" t="s">
        <v>14237</v>
      </c>
      <c r="C14566" s="16"/>
      <c r="D14566" s="15">
        <f>SUMIFS(Movimientos!F:F,Movimientos!B:B,Productos!A14566,Movimientos!D:D,$D$1)</f>
        <v>0</v>
      </c>
      <c r="E14566" s="14">
        <f>SUMIFS(Movimientos!F:F,Movimientos!B:B,Productos!A14566,Movimientos!D:D,$E$1)</f>
        <v>0</v>
      </c>
      <c r="F14566" s="17">
        <f t="shared" si="454"/>
        <v>0</v>
      </c>
      <c r="G14566" s="14">
        <v>1</v>
      </c>
      <c r="H14566" s="15" t="str">
        <f t="shared" si="455"/>
        <v>Realizar Pedido</v>
      </c>
    </row>
    <row r="14567" spans="1:8" x14ac:dyDescent="0.25">
      <c r="A14567" s="3">
        <v>7591204529204</v>
      </c>
      <c r="B14567" s="11" t="s">
        <v>14238</v>
      </c>
      <c r="C14567" s="16"/>
      <c r="D14567" s="15">
        <f>SUMIFS(Movimientos!F:F,Movimientos!B:B,Productos!A14567,Movimientos!D:D,$D$1)</f>
        <v>0</v>
      </c>
      <c r="E14567" s="14">
        <f>SUMIFS(Movimientos!F:F,Movimientos!B:B,Productos!A14567,Movimientos!D:D,$E$1)</f>
        <v>0</v>
      </c>
      <c r="F14567" s="17">
        <f t="shared" si="454"/>
        <v>0</v>
      </c>
      <c r="G14567" s="14">
        <v>1</v>
      </c>
      <c r="H14567" s="15" t="str">
        <f t="shared" si="455"/>
        <v>Realizar Pedido</v>
      </c>
    </row>
    <row r="14568" spans="1:8" x14ac:dyDescent="0.25">
      <c r="A14568" s="2">
        <v>7594002080731</v>
      </c>
      <c r="B14568" s="12" t="s">
        <v>14239</v>
      </c>
      <c r="C14568" s="16"/>
      <c r="D14568" s="15">
        <f>SUMIFS(Movimientos!F:F,Movimientos!B:B,Productos!A14568,Movimientos!D:D,$D$1)</f>
        <v>0</v>
      </c>
      <c r="E14568" s="14">
        <f>SUMIFS(Movimientos!F:F,Movimientos!B:B,Productos!A14568,Movimientos!D:D,$E$1)</f>
        <v>0</v>
      </c>
      <c r="F14568" s="17">
        <f t="shared" si="454"/>
        <v>0</v>
      </c>
      <c r="G14568" s="14">
        <v>1</v>
      </c>
      <c r="H14568" s="15" t="str">
        <f t="shared" si="455"/>
        <v>Realizar Pedido</v>
      </c>
    </row>
    <row r="14569" spans="1:8" x14ac:dyDescent="0.25">
      <c r="A14569" s="3">
        <v>7591204593250</v>
      </c>
      <c r="B14569" s="11" t="s">
        <v>14240</v>
      </c>
      <c r="C14569" s="16"/>
      <c r="D14569" s="15">
        <f>SUMIFS(Movimientos!F:F,Movimientos!B:B,Productos!A14569,Movimientos!D:D,$D$1)</f>
        <v>0</v>
      </c>
      <c r="E14569" s="14">
        <f>SUMIFS(Movimientos!F:F,Movimientos!B:B,Productos!A14569,Movimientos!D:D,$E$1)</f>
        <v>0</v>
      </c>
      <c r="F14569" s="17">
        <f t="shared" si="454"/>
        <v>0</v>
      </c>
      <c r="G14569" s="14">
        <v>1</v>
      </c>
      <c r="H14569" s="15" t="str">
        <f t="shared" si="455"/>
        <v>Realizar Pedido</v>
      </c>
    </row>
    <row r="14570" spans="1:8" x14ac:dyDescent="0.25">
      <c r="A14570" s="3">
        <v>7591204584111</v>
      </c>
      <c r="B14570" s="11" t="s">
        <v>14241</v>
      </c>
      <c r="C14570" s="16"/>
      <c r="D14570" s="15">
        <f>SUMIFS(Movimientos!F:F,Movimientos!B:B,Productos!A14570,Movimientos!D:D,$D$1)</f>
        <v>0</v>
      </c>
      <c r="E14570" s="14">
        <f>SUMIFS(Movimientos!F:F,Movimientos!B:B,Productos!A14570,Movimientos!D:D,$E$1)</f>
        <v>0</v>
      </c>
      <c r="F14570" s="17">
        <f t="shared" si="454"/>
        <v>0</v>
      </c>
      <c r="G14570" s="14">
        <v>1</v>
      </c>
      <c r="H14570" s="15" t="str">
        <f t="shared" si="455"/>
        <v>Realizar Pedido</v>
      </c>
    </row>
    <row r="14571" spans="1:8" x14ac:dyDescent="0.25">
      <c r="A14571" s="3">
        <v>7591204457323</v>
      </c>
      <c r="B14571" s="11" t="s">
        <v>14242</v>
      </c>
      <c r="C14571" s="16"/>
      <c r="D14571" s="15">
        <f>SUMIFS(Movimientos!F:F,Movimientos!B:B,Productos!A14571,Movimientos!D:D,$D$1)</f>
        <v>0</v>
      </c>
      <c r="E14571" s="14">
        <f>SUMIFS(Movimientos!F:F,Movimientos!B:B,Productos!A14571,Movimientos!D:D,$E$1)</f>
        <v>0</v>
      </c>
      <c r="F14571" s="17">
        <f t="shared" si="454"/>
        <v>0</v>
      </c>
      <c r="G14571" s="14">
        <v>1</v>
      </c>
      <c r="H14571" s="15" t="str">
        <f t="shared" si="455"/>
        <v>Realizar Pedido</v>
      </c>
    </row>
    <row r="14572" spans="1:8" x14ac:dyDescent="0.25">
      <c r="A14572" s="3">
        <v>7592803001870</v>
      </c>
      <c r="B14572" s="11" t="s">
        <v>14243</v>
      </c>
      <c r="C14572" s="16"/>
      <c r="D14572" s="15">
        <f>SUMIFS(Movimientos!F:F,Movimientos!B:B,Productos!A14572,Movimientos!D:D,$D$1)</f>
        <v>0</v>
      </c>
      <c r="E14572" s="14">
        <f>SUMIFS(Movimientos!F:F,Movimientos!B:B,Productos!A14572,Movimientos!D:D,$E$1)</f>
        <v>0</v>
      </c>
      <c r="F14572" s="17">
        <f t="shared" si="454"/>
        <v>0</v>
      </c>
      <c r="G14572" s="14">
        <v>1</v>
      </c>
      <c r="H14572" s="15" t="str">
        <f t="shared" si="455"/>
        <v>Realizar Pedido</v>
      </c>
    </row>
    <row r="14573" spans="1:8" x14ac:dyDescent="0.25">
      <c r="A14573" s="3">
        <v>7592804004061</v>
      </c>
      <c r="B14573" s="11" t="s">
        <v>14244</v>
      </c>
      <c r="C14573" s="16"/>
      <c r="D14573" s="15">
        <f>SUMIFS(Movimientos!F:F,Movimientos!B:B,Productos!A14573,Movimientos!D:D,$D$1)</f>
        <v>0</v>
      </c>
      <c r="E14573" s="14">
        <f>SUMIFS(Movimientos!F:F,Movimientos!B:B,Productos!A14573,Movimientos!D:D,$E$1)</f>
        <v>0</v>
      </c>
      <c r="F14573" s="17">
        <f t="shared" si="454"/>
        <v>0</v>
      </c>
      <c r="G14573" s="14">
        <v>1</v>
      </c>
      <c r="H14573" s="15" t="str">
        <f t="shared" si="455"/>
        <v>Realizar Pedido</v>
      </c>
    </row>
    <row r="14574" spans="1:8" x14ac:dyDescent="0.25">
      <c r="A14574" s="3">
        <v>7592804004078</v>
      </c>
      <c r="B14574" s="11" t="s">
        <v>14245</v>
      </c>
      <c r="C14574" s="16"/>
      <c r="D14574" s="15">
        <f>SUMIFS(Movimientos!F:F,Movimientos!B:B,Productos!A14574,Movimientos!D:D,$D$1)</f>
        <v>0</v>
      </c>
      <c r="E14574" s="14">
        <f>SUMIFS(Movimientos!F:F,Movimientos!B:B,Productos!A14574,Movimientos!D:D,$E$1)</f>
        <v>0</v>
      </c>
      <c r="F14574" s="17">
        <f t="shared" si="454"/>
        <v>0</v>
      </c>
      <c r="G14574" s="14">
        <v>1</v>
      </c>
      <c r="H14574" s="15" t="str">
        <f t="shared" si="455"/>
        <v>Realizar Pedido</v>
      </c>
    </row>
    <row r="14575" spans="1:8" x14ac:dyDescent="0.25">
      <c r="A14575" s="3">
        <v>7703153026318</v>
      </c>
      <c r="B14575" s="11" t="s">
        <v>14246</v>
      </c>
      <c r="C14575" s="16"/>
      <c r="D14575" s="15">
        <f>SUMIFS(Movimientos!F:F,Movimientos!B:B,Productos!A14575,Movimientos!D:D,$D$1)</f>
        <v>0</v>
      </c>
      <c r="E14575" s="14">
        <f>SUMIFS(Movimientos!F:F,Movimientos!B:B,Productos!A14575,Movimientos!D:D,$E$1)</f>
        <v>0</v>
      </c>
      <c r="F14575" s="17">
        <f t="shared" si="454"/>
        <v>0</v>
      </c>
      <c r="G14575" s="14">
        <v>1</v>
      </c>
      <c r="H14575" s="15" t="str">
        <f t="shared" si="455"/>
        <v>Realizar Pedido</v>
      </c>
    </row>
    <row r="14576" spans="1:8" x14ac:dyDescent="0.25">
      <c r="A14576" s="3">
        <v>7703153026301</v>
      </c>
      <c r="B14576" s="11" t="s">
        <v>14247</v>
      </c>
      <c r="C14576" s="16"/>
      <c r="D14576" s="15">
        <f>SUMIFS(Movimientos!F:F,Movimientos!B:B,Productos!A14576,Movimientos!D:D,$D$1)</f>
        <v>0</v>
      </c>
      <c r="E14576" s="14">
        <f>SUMIFS(Movimientos!F:F,Movimientos!B:B,Productos!A14576,Movimientos!D:D,$E$1)</f>
        <v>0</v>
      </c>
      <c r="F14576" s="17">
        <f t="shared" si="454"/>
        <v>0</v>
      </c>
      <c r="G14576" s="14">
        <v>1</v>
      </c>
      <c r="H14576" s="15" t="str">
        <f t="shared" si="455"/>
        <v>Realizar Pedido</v>
      </c>
    </row>
    <row r="14577" spans="1:8" x14ac:dyDescent="0.25">
      <c r="A14577" s="3">
        <v>7592454002165</v>
      </c>
      <c r="B14577" s="11" t="s">
        <v>14248</v>
      </c>
      <c r="C14577" s="16"/>
      <c r="D14577" s="15">
        <f>SUMIFS(Movimientos!F:F,Movimientos!B:B,Productos!A14577,Movimientos!D:D,$D$1)</f>
        <v>0</v>
      </c>
      <c r="E14577" s="14">
        <f>SUMIFS(Movimientos!F:F,Movimientos!B:B,Productos!A14577,Movimientos!D:D,$E$1)</f>
        <v>0</v>
      </c>
      <c r="F14577" s="17">
        <f t="shared" si="454"/>
        <v>0</v>
      </c>
      <c r="G14577" s="14">
        <v>1</v>
      </c>
      <c r="H14577" s="15" t="str">
        <f t="shared" si="455"/>
        <v>Realizar Pedido</v>
      </c>
    </row>
    <row r="14578" spans="1:8" x14ac:dyDescent="0.25">
      <c r="A14578" s="3">
        <v>7592616576480</v>
      </c>
      <c r="B14578" s="11" t="s">
        <v>14249</v>
      </c>
      <c r="C14578" s="16"/>
      <c r="D14578" s="15">
        <f>SUMIFS(Movimientos!F:F,Movimientos!B:B,Productos!A14578,Movimientos!D:D,$D$1)</f>
        <v>0</v>
      </c>
      <c r="E14578" s="14">
        <f>SUMIFS(Movimientos!F:F,Movimientos!B:B,Productos!A14578,Movimientos!D:D,$E$1)</f>
        <v>0</v>
      </c>
      <c r="F14578" s="17">
        <f t="shared" si="454"/>
        <v>0</v>
      </c>
      <c r="G14578" s="14">
        <v>1</v>
      </c>
      <c r="H14578" s="15" t="str">
        <f t="shared" si="455"/>
        <v>Realizar Pedido</v>
      </c>
    </row>
    <row r="14579" spans="1:8" x14ac:dyDescent="0.25">
      <c r="A14579" s="3">
        <v>7592454002158</v>
      </c>
      <c r="B14579" s="11" t="s">
        <v>14250</v>
      </c>
      <c r="C14579" s="16"/>
      <c r="D14579" s="15">
        <f>SUMIFS(Movimientos!F:F,Movimientos!B:B,Productos!A14579,Movimientos!D:D,$D$1)</f>
        <v>0</v>
      </c>
      <c r="E14579" s="14">
        <f>SUMIFS(Movimientos!F:F,Movimientos!B:B,Productos!A14579,Movimientos!D:D,$E$1)</f>
        <v>0</v>
      </c>
      <c r="F14579" s="17">
        <f t="shared" si="454"/>
        <v>0</v>
      </c>
      <c r="G14579" s="14">
        <v>1</v>
      </c>
      <c r="H14579" s="15" t="str">
        <f t="shared" si="455"/>
        <v>Realizar Pedido</v>
      </c>
    </row>
    <row r="14580" spans="1:8" x14ac:dyDescent="0.25">
      <c r="A14580" s="3">
        <v>7592827000460</v>
      </c>
      <c r="B14580" s="11" t="s">
        <v>14251</v>
      </c>
      <c r="C14580" s="16"/>
      <c r="D14580" s="15">
        <f>SUMIFS(Movimientos!F:F,Movimientos!B:B,Productos!A14580,Movimientos!D:D,$D$1)</f>
        <v>0</v>
      </c>
      <c r="E14580" s="14">
        <f>SUMIFS(Movimientos!F:F,Movimientos!B:B,Productos!A14580,Movimientos!D:D,$E$1)</f>
        <v>0</v>
      </c>
      <c r="F14580" s="17">
        <f t="shared" si="454"/>
        <v>0</v>
      </c>
      <c r="G14580" s="14">
        <v>1</v>
      </c>
      <c r="H14580" s="15" t="str">
        <f t="shared" si="455"/>
        <v>Realizar Pedido</v>
      </c>
    </row>
    <row r="14581" spans="1:8" x14ac:dyDescent="0.25">
      <c r="A14581" s="2">
        <v>1464</v>
      </c>
      <c r="B14581" s="12" t="s">
        <v>14252</v>
      </c>
      <c r="C14581" s="16"/>
      <c r="D14581" s="15">
        <f>SUMIFS(Movimientos!F:F,Movimientos!B:B,Productos!A14581,Movimientos!D:D,$D$1)</f>
        <v>0</v>
      </c>
      <c r="E14581" s="14">
        <f>SUMIFS(Movimientos!F:F,Movimientos!B:B,Productos!A14581,Movimientos!D:D,$E$1)</f>
        <v>0</v>
      </c>
      <c r="F14581" s="17">
        <f t="shared" si="454"/>
        <v>0</v>
      </c>
      <c r="G14581" s="14">
        <v>1</v>
      </c>
      <c r="H14581" s="15" t="str">
        <f t="shared" si="455"/>
        <v>Realizar Pedido</v>
      </c>
    </row>
    <row r="14582" spans="1:8" x14ac:dyDescent="0.25">
      <c r="A14582" s="3" t="s">
        <v>14253</v>
      </c>
      <c r="B14582" s="11" t="s">
        <v>14254</v>
      </c>
      <c r="C14582" s="16"/>
      <c r="D14582" s="15">
        <f>SUMIFS(Movimientos!F:F,Movimientos!B:B,Productos!A14582,Movimientos!D:D,$D$1)</f>
        <v>0</v>
      </c>
      <c r="E14582" s="14">
        <f>SUMIFS(Movimientos!F:F,Movimientos!B:B,Productos!A14582,Movimientos!D:D,$E$1)</f>
        <v>0</v>
      </c>
      <c r="F14582" s="17">
        <f t="shared" si="454"/>
        <v>0</v>
      </c>
      <c r="G14582" s="14">
        <v>1</v>
      </c>
      <c r="H14582" s="15" t="str">
        <f t="shared" si="455"/>
        <v>Realizar Pedido</v>
      </c>
    </row>
    <row r="14583" spans="1:8" x14ac:dyDescent="0.25">
      <c r="A14583" s="3" t="s">
        <v>14255</v>
      </c>
      <c r="B14583" s="11" t="s">
        <v>14256</v>
      </c>
      <c r="C14583" s="16"/>
      <c r="D14583" s="15">
        <f>SUMIFS(Movimientos!F:F,Movimientos!B:B,Productos!A14583,Movimientos!D:D,$D$1)</f>
        <v>0</v>
      </c>
      <c r="E14583" s="14">
        <f>SUMIFS(Movimientos!F:F,Movimientos!B:B,Productos!A14583,Movimientos!D:D,$E$1)</f>
        <v>0</v>
      </c>
      <c r="F14583" s="17">
        <f t="shared" si="454"/>
        <v>0</v>
      </c>
      <c r="G14583" s="14">
        <v>1</v>
      </c>
      <c r="H14583" s="15" t="str">
        <f t="shared" si="455"/>
        <v>Realizar Pedido</v>
      </c>
    </row>
    <row r="14584" spans="1:8" x14ac:dyDescent="0.25">
      <c r="A14584" s="3" t="s">
        <v>14257</v>
      </c>
      <c r="B14584" s="11" t="s">
        <v>14256</v>
      </c>
      <c r="C14584" s="16"/>
      <c r="D14584" s="15">
        <f>SUMIFS(Movimientos!F:F,Movimientos!B:B,Productos!A14584,Movimientos!D:D,$D$1)</f>
        <v>0</v>
      </c>
      <c r="E14584" s="14">
        <f>SUMIFS(Movimientos!F:F,Movimientos!B:B,Productos!A14584,Movimientos!D:D,$E$1)</f>
        <v>0</v>
      </c>
      <c r="F14584" s="17">
        <f t="shared" si="454"/>
        <v>0</v>
      </c>
      <c r="G14584" s="14">
        <v>1</v>
      </c>
      <c r="H14584" s="15" t="str">
        <f t="shared" si="455"/>
        <v>Realizar Pedido</v>
      </c>
    </row>
    <row r="14585" spans="1:8" x14ac:dyDescent="0.25">
      <c r="A14585" s="3" t="s">
        <v>14258</v>
      </c>
      <c r="B14585" s="11" t="s">
        <v>14259</v>
      </c>
      <c r="C14585" s="16"/>
      <c r="D14585" s="15">
        <f>SUMIFS(Movimientos!F:F,Movimientos!B:B,Productos!A14585,Movimientos!D:D,$D$1)</f>
        <v>0</v>
      </c>
      <c r="E14585" s="14">
        <f>SUMIFS(Movimientos!F:F,Movimientos!B:B,Productos!A14585,Movimientos!D:D,$E$1)</f>
        <v>0</v>
      </c>
      <c r="F14585" s="17">
        <f t="shared" si="454"/>
        <v>0</v>
      </c>
      <c r="G14585" s="14">
        <v>1</v>
      </c>
      <c r="H14585" s="15" t="str">
        <f t="shared" si="455"/>
        <v>Realizar Pedido</v>
      </c>
    </row>
    <row r="14586" spans="1:8" x14ac:dyDescent="0.25">
      <c r="A14586" s="3">
        <v>7591062011910</v>
      </c>
      <c r="B14586" s="11" t="s">
        <v>14260</v>
      </c>
      <c r="C14586" s="16"/>
      <c r="D14586" s="15">
        <f>SUMIFS(Movimientos!F:F,Movimientos!B:B,Productos!A14586,Movimientos!D:D,$D$1)</f>
        <v>0</v>
      </c>
      <c r="E14586" s="14">
        <f>SUMIFS(Movimientos!F:F,Movimientos!B:B,Productos!A14586,Movimientos!D:D,$E$1)</f>
        <v>0</v>
      </c>
      <c r="F14586" s="17">
        <f t="shared" si="454"/>
        <v>0</v>
      </c>
      <c r="G14586" s="14">
        <v>1</v>
      </c>
      <c r="H14586" s="15" t="str">
        <f t="shared" si="455"/>
        <v>Realizar Pedido</v>
      </c>
    </row>
    <row r="14587" spans="1:8" x14ac:dyDescent="0.25">
      <c r="A14587" s="3" t="s">
        <v>14261</v>
      </c>
      <c r="B14587" s="11" t="s">
        <v>14262</v>
      </c>
      <c r="C14587" s="16"/>
      <c r="D14587" s="15">
        <f>SUMIFS(Movimientos!F:F,Movimientos!B:B,Productos!A14587,Movimientos!D:D,$D$1)</f>
        <v>0</v>
      </c>
      <c r="E14587" s="14">
        <f>SUMIFS(Movimientos!F:F,Movimientos!B:B,Productos!A14587,Movimientos!D:D,$E$1)</f>
        <v>0</v>
      </c>
      <c r="F14587" s="17">
        <f t="shared" si="454"/>
        <v>0</v>
      </c>
      <c r="G14587" s="14">
        <v>1</v>
      </c>
      <c r="H14587" s="15" t="str">
        <f t="shared" si="455"/>
        <v>Realizar Pedido</v>
      </c>
    </row>
    <row r="14588" spans="1:8" x14ac:dyDescent="0.25">
      <c r="A14588" s="3" t="s">
        <v>14263</v>
      </c>
      <c r="B14588" s="11" t="s">
        <v>14262</v>
      </c>
      <c r="C14588" s="16"/>
      <c r="D14588" s="15">
        <f>SUMIFS(Movimientos!F:F,Movimientos!B:B,Productos!A14588,Movimientos!D:D,$D$1)</f>
        <v>0</v>
      </c>
      <c r="E14588" s="14">
        <f>SUMIFS(Movimientos!F:F,Movimientos!B:B,Productos!A14588,Movimientos!D:D,$E$1)</f>
        <v>0</v>
      </c>
      <c r="F14588" s="17">
        <f t="shared" si="454"/>
        <v>0</v>
      </c>
      <c r="G14588" s="14">
        <v>1</v>
      </c>
      <c r="H14588" s="15" t="str">
        <f t="shared" si="455"/>
        <v>Realizar Pedido</v>
      </c>
    </row>
    <row r="14589" spans="1:8" x14ac:dyDescent="0.25">
      <c r="A14589" s="2">
        <v>7590019030417</v>
      </c>
      <c r="B14589" s="12" t="s">
        <v>14264</v>
      </c>
      <c r="C14589" s="16"/>
      <c r="D14589" s="15">
        <f>SUMIFS(Movimientos!F:F,Movimientos!B:B,Productos!A14589,Movimientos!D:D,$D$1)</f>
        <v>0</v>
      </c>
      <c r="E14589" s="14">
        <f>SUMIFS(Movimientos!F:F,Movimientos!B:B,Productos!A14589,Movimientos!D:D,$E$1)</f>
        <v>0</v>
      </c>
      <c r="F14589" s="17">
        <f t="shared" si="454"/>
        <v>0</v>
      </c>
      <c r="G14589" s="14">
        <v>1</v>
      </c>
      <c r="H14589" s="15" t="str">
        <f t="shared" si="455"/>
        <v>Realizar Pedido</v>
      </c>
    </row>
    <row r="14590" spans="1:8" x14ac:dyDescent="0.25">
      <c r="A14590" s="3">
        <v>7592349908787</v>
      </c>
      <c r="B14590" s="11" t="s">
        <v>14265</v>
      </c>
      <c r="C14590" s="16"/>
      <c r="D14590" s="15">
        <f>SUMIFS(Movimientos!F:F,Movimientos!B:B,Productos!A14590,Movimientos!D:D,$D$1)</f>
        <v>0</v>
      </c>
      <c r="E14590" s="14">
        <f>SUMIFS(Movimientos!F:F,Movimientos!B:B,Productos!A14590,Movimientos!D:D,$E$1)</f>
        <v>0</v>
      </c>
      <c r="F14590" s="17">
        <f t="shared" si="454"/>
        <v>0</v>
      </c>
      <c r="G14590" s="14">
        <v>1</v>
      </c>
      <c r="H14590" s="15" t="str">
        <f t="shared" si="455"/>
        <v>Realizar Pedido</v>
      </c>
    </row>
    <row r="14591" spans="1:8" x14ac:dyDescent="0.25">
      <c r="A14591" s="3">
        <v>4005808828869</v>
      </c>
      <c r="B14591" s="11" t="s">
        <v>14266</v>
      </c>
      <c r="C14591" s="16"/>
      <c r="D14591" s="15">
        <f>SUMIFS(Movimientos!F:F,Movimientos!B:B,Productos!A14591,Movimientos!D:D,$D$1)</f>
        <v>0</v>
      </c>
      <c r="E14591" s="14">
        <f>SUMIFS(Movimientos!F:F,Movimientos!B:B,Productos!A14591,Movimientos!D:D,$E$1)</f>
        <v>0</v>
      </c>
      <c r="F14591" s="17">
        <f t="shared" si="454"/>
        <v>0</v>
      </c>
      <c r="G14591" s="14">
        <v>1</v>
      </c>
      <c r="H14591" s="15" t="str">
        <f t="shared" si="455"/>
        <v>Realizar Pedido</v>
      </c>
    </row>
    <row r="14592" spans="1:8" x14ac:dyDescent="0.25">
      <c r="A14592" s="3">
        <v>4005808828838</v>
      </c>
      <c r="B14592" s="11" t="s">
        <v>14267</v>
      </c>
      <c r="C14592" s="16"/>
      <c r="D14592" s="15">
        <f>SUMIFS(Movimientos!F:F,Movimientos!B:B,Productos!A14592,Movimientos!D:D,$D$1)</f>
        <v>0</v>
      </c>
      <c r="E14592" s="14">
        <f>SUMIFS(Movimientos!F:F,Movimientos!B:B,Productos!A14592,Movimientos!D:D,$E$1)</f>
        <v>0</v>
      </c>
      <c r="F14592" s="17">
        <f t="shared" si="454"/>
        <v>0</v>
      </c>
      <c r="G14592" s="14">
        <v>1</v>
      </c>
      <c r="H14592" s="15" t="str">
        <f t="shared" si="455"/>
        <v>Realizar Pedido</v>
      </c>
    </row>
    <row r="14593" spans="1:8" x14ac:dyDescent="0.25">
      <c r="A14593" s="3">
        <v>7804955003672</v>
      </c>
      <c r="B14593" s="11" t="s">
        <v>14268</v>
      </c>
      <c r="C14593" s="16"/>
      <c r="D14593" s="15">
        <f>SUMIFS(Movimientos!F:F,Movimientos!B:B,Productos!A14593,Movimientos!D:D,$D$1)</f>
        <v>0</v>
      </c>
      <c r="E14593" s="14">
        <f>SUMIFS(Movimientos!F:F,Movimientos!B:B,Productos!A14593,Movimientos!D:D,$E$1)</f>
        <v>0</v>
      </c>
      <c r="F14593" s="17">
        <f t="shared" si="454"/>
        <v>0</v>
      </c>
      <c r="G14593" s="14">
        <v>1</v>
      </c>
      <c r="H14593" s="15" t="str">
        <f t="shared" si="455"/>
        <v>Realizar Pedido</v>
      </c>
    </row>
    <row r="14594" spans="1:8" x14ac:dyDescent="0.25">
      <c r="A14594" s="3">
        <v>7804955003689</v>
      </c>
      <c r="B14594" s="11" t="s">
        <v>14269</v>
      </c>
      <c r="C14594" s="16"/>
      <c r="D14594" s="15">
        <f>SUMIFS(Movimientos!F:F,Movimientos!B:B,Productos!A14594,Movimientos!D:D,$D$1)</f>
        <v>0</v>
      </c>
      <c r="E14594" s="14">
        <f>SUMIFS(Movimientos!F:F,Movimientos!B:B,Productos!A14594,Movimientos!D:D,$E$1)</f>
        <v>0</v>
      </c>
      <c r="F14594" s="17">
        <f t="shared" si="454"/>
        <v>0</v>
      </c>
      <c r="G14594" s="14">
        <v>1</v>
      </c>
      <c r="H14594" s="15" t="str">
        <f t="shared" si="455"/>
        <v>Realizar Pedido</v>
      </c>
    </row>
    <row r="14595" spans="1:8" x14ac:dyDescent="0.25">
      <c r="A14595" s="3">
        <v>4005808819348</v>
      </c>
      <c r="B14595" s="11" t="s">
        <v>14270</v>
      </c>
      <c r="C14595" s="16"/>
      <c r="D14595" s="15">
        <f>SUMIFS(Movimientos!F:F,Movimientos!B:B,Productos!A14595,Movimientos!D:D,$D$1)</f>
        <v>0</v>
      </c>
      <c r="E14595" s="14">
        <f>SUMIFS(Movimientos!F:F,Movimientos!B:B,Productos!A14595,Movimientos!D:D,$E$1)</f>
        <v>0</v>
      </c>
      <c r="F14595" s="17">
        <f t="shared" ref="F14595:F14658" si="456">D14595-E14595</f>
        <v>0</v>
      </c>
      <c r="G14595" s="14">
        <v>1</v>
      </c>
      <c r="H14595" s="15" t="str">
        <f t="shared" ref="H14595:H14658" si="457">IF(F14595&lt;G14595,"Realizar Pedido","")</f>
        <v>Realizar Pedido</v>
      </c>
    </row>
    <row r="14596" spans="1:8" x14ac:dyDescent="0.25">
      <c r="A14596" s="2">
        <v>4005808812035</v>
      </c>
      <c r="B14596" s="12" t="s">
        <v>14271</v>
      </c>
      <c r="C14596" s="16"/>
      <c r="D14596" s="15">
        <f>SUMIFS(Movimientos!F:F,Movimientos!B:B,Productos!A14596,Movimientos!D:D,$D$1)</f>
        <v>0</v>
      </c>
      <c r="E14596" s="14">
        <f>SUMIFS(Movimientos!F:F,Movimientos!B:B,Productos!A14596,Movimientos!D:D,$E$1)</f>
        <v>0</v>
      </c>
      <c r="F14596" s="17">
        <f t="shared" si="456"/>
        <v>0</v>
      </c>
      <c r="G14596" s="14">
        <v>1</v>
      </c>
      <c r="H14596" s="15" t="str">
        <f t="shared" si="457"/>
        <v>Realizar Pedido</v>
      </c>
    </row>
    <row r="14597" spans="1:8" x14ac:dyDescent="0.25">
      <c r="A14597" s="2">
        <v>8412300816113</v>
      </c>
      <c r="B14597" s="12" t="s">
        <v>14272</v>
      </c>
      <c r="C14597" s="16"/>
      <c r="D14597" s="15">
        <f>SUMIFS(Movimientos!F:F,Movimientos!B:B,Productos!A14597,Movimientos!D:D,$D$1)</f>
        <v>0</v>
      </c>
      <c r="E14597" s="14">
        <f>SUMIFS(Movimientos!F:F,Movimientos!B:B,Productos!A14597,Movimientos!D:D,$E$1)</f>
        <v>0</v>
      </c>
      <c r="F14597" s="17">
        <f t="shared" si="456"/>
        <v>0</v>
      </c>
      <c r="G14597" s="14">
        <v>1</v>
      </c>
      <c r="H14597" s="15" t="str">
        <f t="shared" si="457"/>
        <v>Realizar Pedido</v>
      </c>
    </row>
    <row r="14598" spans="1:8" x14ac:dyDescent="0.25">
      <c r="A14598" s="3">
        <v>4005808257720</v>
      </c>
      <c r="B14598" s="11" t="s">
        <v>14273</v>
      </c>
      <c r="C14598" s="16"/>
      <c r="D14598" s="15">
        <f>SUMIFS(Movimientos!F:F,Movimientos!B:B,Productos!A14598,Movimientos!D:D,$D$1)</f>
        <v>0</v>
      </c>
      <c r="E14598" s="14">
        <f>SUMIFS(Movimientos!F:F,Movimientos!B:B,Productos!A14598,Movimientos!D:D,$E$1)</f>
        <v>0</v>
      </c>
      <c r="F14598" s="17">
        <f t="shared" si="456"/>
        <v>0</v>
      </c>
      <c r="G14598" s="14">
        <v>1</v>
      </c>
      <c r="H14598" s="15" t="str">
        <f t="shared" si="457"/>
        <v>Realizar Pedido</v>
      </c>
    </row>
    <row r="14599" spans="1:8" x14ac:dyDescent="0.25">
      <c r="A14599" s="3">
        <v>4005808257584</v>
      </c>
      <c r="B14599" s="11" t="s">
        <v>14274</v>
      </c>
      <c r="C14599" s="16"/>
      <c r="D14599" s="15">
        <f>SUMIFS(Movimientos!F:F,Movimientos!B:B,Productos!A14599,Movimientos!D:D,$D$1)</f>
        <v>0</v>
      </c>
      <c r="E14599" s="14">
        <f>SUMIFS(Movimientos!F:F,Movimientos!B:B,Productos!A14599,Movimientos!D:D,$E$1)</f>
        <v>0</v>
      </c>
      <c r="F14599" s="17">
        <f t="shared" si="456"/>
        <v>0</v>
      </c>
      <c r="G14599" s="14">
        <v>1</v>
      </c>
      <c r="H14599" s="15" t="str">
        <f t="shared" si="457"/>
        <v>Realizar Pedido</v>
      </c>
    </row>
    <row r="14600" spans="1:8" x14ac:dyDescent="0.25">
      <c r="A14600" s="3">
        <v>42096276</v>
      </c>
      <c r="B14600" s="11" t="s">
        <v>14275</v>
      </c>
      <c r="C14600" s="16"/>
      <c r="D14600" s="15">
        <f>SUMIFS(Movimientos!F:F,Movimientos!B:B,Productos!A14600,Movimientos!D:D,$D$1)</f>
        <v>0</v>
      </c>
      <c r="E14600" s="14">
        <f>SUMIFS(Movimientos!F:F,Movimientos!B:B,Productos!A14600,Movimientos!D:D,$E$1)</f>
        <v>0</v>
      </c>
      <c r="F14600" s="17">
        <f t="shared" si="456"/>
        <v>0</v>
      </c>
      <c r="G14600" s="14">
        <v>1</v>
      </c>
      <c r="H14600" s="15" t="str">
        <f t="shared" si="457"/>
        <v>Realizar Pedido</v>
      </c>
    </row>
    <row r="14601" spans="1:8" x14ac:dyDescent="0.25">
      <c r="A14601" s="3">
        <v>4005808837540</v>
      </c>
      <c r="B14601" s="11" t="s">
        <v>14276</v>
      </c>
      <c r="C14601" s="16"/>
      <c r="D14601" s="15">
        <f>SUMIFS(Movimientos!F:F,Movimientos!B:B,Productos!A14601,Movimientos!D:D,$D$1)</f>
        <v>0</v>
      </c>
      <c r="E14601" s="14">
        <f>SUMIFS(Movimientos!F:F,Movimientos!B:B,Productos!A14601,Movimientos!D:D,$E$1)</f>
        <v>0</v>
      </c>
      <c r="F14601" s="17">
        <f t="shared" si="456"/>
        <v>0</v>
      </c>
      <c r="G14601" s="14">
        <v>1</v>
      </c>
      <c r="H14601" s="15" t="str">
        <f t="shared" si="457"/>
        <v>Realizar Pedido</v>
      </c>
    </row>
    <row r="14602" spans="1:8" x14ac:dyDescent="0.25">
      <c r="A14602" s="3">
        <v>4005808806553</v>
      </c>
      <c r="B14602" s="11" t="s">
        <v>14277</v>
      </c>
      <c r="C14602" s="16"/>
      <c r="D14602" s="15">
        <f>SUMIFS(Movimientos!F:F,Movimientos!B:B,Productos!A14602,Movimientos!D:D,$D$1)</f>
        <v>0</v>
      </c>
      <c r="E14602" s="14">
        <f>SUMIFS(Movimientos!F:F,Movimientos!B:B,Productos!A14602,Movimientos!D:D,$E$1)</f>
        <v>0</v>
      </c>
      <c r="F14602" s="17">
        <f t="shared" si="456"/>
        <v>0</v>
      </c>
      <c r="G14602" s="14">
        <v>1</v>
      </c>
      <c r="H14602" s="15" t="str">
        <f t="shared" si="457"/>
        <v>Realizar Pedido</v>
      </c>
    </row>
    <row r="14603" spans="1:8" x14ac:dyDescent="0.25">
      <c r="A14603" s="3">
        <v>4005808813803</v>
      </c>
      <c r="B14603" s="11" t="s">
        <v>14278</v>
      </c>
      <c r="C14603" s="16"/>
      <c r="D14603" s="15">
        <f>SUMIFS(Movimientos!F:F,Movimientos!B:B,Productos!A14603,Movimientos!D:D,$D$1)</f>
        <v>0</v>
      </c>
      <c r="E14603" s="14">
        <f>SUMIFS(Movimientos!F:F,Movimientos!B:B,Productos!A14603,Movimientos!D:D,$E$1)</f>
        <v>0</v>
      </c>
      <c r="F14603" s="17">
        <f t="shared" si="456"/>
        <v>0</v>
      </c>
      <c r="G14603" s="14">
        <v>1</v>
      </c>
      <c r="H14603" s="15" t="str">
        <f t="shared" si="457"/>
        <v>Realizar Pedido</v>
      </c>
    </row>
    <row r="14604" spans="1:8" x14ac:dyDescent="0.25">
      <c r="A14604" s="3">
        <v>4005808828784</v>
      </c>
      <c r="B14604" s="11" t="s">
        <v>14279</v>
      </c>
      <c r="C14604" s="16"/>
      <c r="D14604" s="15">
        <f>SUMIFS(Movimientos!F:F,Movimientos!B:B,Productos!A14604,Movimientos!D:D,$D$1)</f>
        <v>0</v>
      </c>
      <c r="E14604" s="14">
        <f>SUMIFS(Movimientos!F:F,Movimientos!B:B,Productos!A14604,Movimientos!D:D,$E$1)</f>
        <v>0</v>
      </c>
      <c r="F14604" s="17">
        <f t="shared" si="456"/>
        <v>0</v>
      </c>
      <c r="G14604" s="14">
        <v>1</v>
      </c>
      <c r="H14604" s="15" t="str">
        <f t="shared" si="457"/>
        <v>Realizar Pedido</v>
      </c>
    </row>
    <row r="14605" spans="1:8" x14ac:dyDescent="0.25">
      <c r="A14605" s="2">
        <v>4005808828777</v>
      </c>
      <c r="B14605" s="12" t="s">
        <v>14280</v>
      </c>
      <c r="C14605" s="16"/>
      <c r="D14605" s="15">
        <f>SUMIFS(Movimientos!F:F,Movimientos!B:B,Productos!A14605,Movimientos!D:D,$D$1)</f>
        <v>0</v>
      </c>
      <c r="E14605" s="14">
        <f>SUMIFS(Movimientos!F:F,Movimientos!B:B,Productos!A14605,Movimientos!D:D,$E$1)</f>
        <v>0</v>
      </c>
      <c r="F14605" s="17">
        <f t="shared" si="456"/>
        <v>0</v>
      </c>
      <c r="G14605" s="14">
        <v>1</v>
      </c>
      <c r="H14605" s="15" t="str">
        <f t="shared" si="457"/>
        <v>Realizar Pedido</v>
      </c>
    </row>
    <row r="14606" spans="1:8" x14ac:dyDescent="0.25">
      <c r="A14606" s="3">
        <v>4005808850778</v>
      </c>
      <c r="B14606" s="11" t="s">
        <v>14281</v>
      </c>
      <c r="C14606" s="16"/>
      <c r="D14606" s="15">
        <f>SUMIFS(Movimientos!F:F,Movimientos!B:B,Productos!A14606,Movimientos!D:D,$D$1)</f>
        <v>0</v>
      </c>
      <c r="E14606" s="14">
        <f>SUMIFS(Movimientos!F:F,Movimientos!B:B,Productos!A14606,Movimientos!D:D,$E$1)</f>
        <v>0</v>
      </c>
      <c r="F14606" s="17">
        <f t="shared" si="456"/>
        <v>0</v>
      </c>
      <c r="G14606" s="14">
        <v>1</v>
      </c>
      <c r="H14606" s="15" t="str">
        <f t="shared" si="457"/>
        <v>Realizar Pedido</v>
      </c>
    </row>
    <row r="14607" spans="1:8" x14ac:dyDescent="0.25">
      <c r="A14607" s="3">
        <v>4005808850617</v>
      </c>
      <c r="B14607" s="11" t="s">
        <v>14282</v>
      </c>
      <c r="C14607" s="16"/>
      <c r="D14607" s="15">
        <f>SUMIFS(Movimientos!F:F,Movimientos!B:B,Productos!A14607,Movimientos!D:D,$D$1)</f>
        <v>0</v>
      </c>
      <c r="E14607" s="14">
        <f>SUMIFS(Movimientos!F:F,Movimientos!B:B,Productos!A14607,Movimientos!D:D,$E$1)</f>
        <v>0</v>
      </c>
      <c r="F14607" s="17">
        <f t="shared" si="456"/>
        <v>0</v>
      </c>
      <c r="G14607" s="14">
        <v>1</v>
      </c>
      <c r="H14607" s="15" t="str">
        <f t="shared" si="457"/>
        <v>Realizar Pedido</v>
      </c>
    </row>
    <row r="14608" spans="1:8" x14ac:dyDescent="0.25">
      <c r="A14608" s="3">
        <v>4005808850983</v>
      </c>
      <c r="B14608" s="11" t="s">
        <v>14283</v>
      </c>
      <c r="C14608" s="16"/>
      <c r="D14608" s="15">
        <f>SUMIFS(Movimientos!F:F,Movimientos!B:B,Productos!A14608,Movimientos!D:D,$D$1)</f>
        <v>0</v>
      </c>
      <c r="E14608" s="14">
        <f>SUMIFS(Movimientos!F:F,Movimientos!B:B,Productos!A14608,Movimientos!D:D,$E$1)</f>
        <v>0</v>
      </c>
      <c r="F14608" s="17">
        <f t="shared" si="456"/>
        <v>0</v>
      </c>
      <c r="G14608" s="14">
        <v>1</v>
      </c>
      <c r="H14608" s="15" t="str">
        <f t="shared" si="457"/>
        <v>Realizar Pedido</v>
      </c>
    </row>
    <row r="14609" spans="1:8" x14ac:dyDescent="0.25">
      <c r="A14609" s="3">
        <v>4005808851331</v>
      </c>
      <c r="B14609" s="11" t="s">
        <v>14284</v>
      </c>
      <c r="C14609" s="16"/>
      <c r="D14609" s="15">
        <f>SUMIFS(Movimientos!F:F,Movimientos!B:B,Productos!A14609,Movimientos!D:D,$D$1)</f>
        <v>0</v>
      </c>
      <c r="E14609" s="14">
        <f>SUMIFS(Movimientos!F:F,Movimientos!B:B,Productos!A14609,Movimientos!D:D,$E$1)</f>
        <v>0</v>
      </c>
      <c r="F14609" s="17">
        <f t="shared" si="456"/>
        <v>0</v>
      </c>
      <c r="G14609" s="14">
        <v>1</v>
      </c>
      <c r="H14609" s="15" t="str">
        <f t="shared" si="457"/>
        <v>Realizar Pedido</v>
      </c>
    </row>
    <row r="14610" spans="1:8" x14ac:dyDescent="0.25">
      <c r="A14610" s="3">
        <v>8715200813061</v>
      </c>
      <c r="B14610" s="11" t="s">
        <v>14285</v>
      </c>
      <c r="C14610" s="16"/>
      <c r="D14610" s="15">
        <f>SUMIFS(Movimientos!F:F,Movimientos!B:B,Productos!A14610,Movimientos!D:D,$D$1)</f>
        <v>0</v>
      </c>
      <c r="E14610" s="14">
        <f>SUMIFS(Movimientos!F:F,Movimientos!B:B,Productos!A14610,Movimientos!D:D,$E$1)</f>
        <v>0</v>
      </c>
      <c r="F14610" s="17">
        <f t="shared" si="456"/>
        <v>0</v>
      </c>
      <c r="G14610" s="14">
        <v>1</v>
      </c>
      <c r="H14610" s="15" t="str">
        <f t="shared" si="457"/>
        <v>Realizar Pedido</v>
      </c>
    </row>
    <row r="14611" spans="1:8" x14ac:dyDescent="0.25">
      <c r="A14611" s="3">
        <v>8412300813006</v>
      </c>
      <c r="B14611" s="11" t="s">
        <v>14286</v>
      </c>
      <c r="C14611" s="16"/>
      <c r="D14611" s="15">
        <f>SUMIFS(Movimientos!F:F,Movimientos!B:B,Productos!A14611,Movimientos!D:D,$D$1)</f>
        <v>0</v>
      </c>
      <c r="E14611" s="14">
        <f>SUMIFS(Movimientos!F:F,Movimientos!B:B,Productos!A14611,Movimientos!D:D,$E$1)</f>
        <v>0</v>
      </c>
      <c r="F14611" s="17">
        <f t="shared" si="456"/>
        <v>0</v>
      </c>
      <c r="G14611" s="14">
        <v>1</v>
      </c>
      <c r="H14611" s="15" t="str">
        <f t="shared" si="457"/>
        <v>Realizar Pedido</v>
      </c>
    </row>
    <row r="14612" spans="1:8" x14ac:dyDescent="0.25">
      <c r="A14612" s="3">
        <v>4005808829958</v>
      </c>
      <c r="B14612" s="11" t="s">
        <v>14287</v>
      </c>
      <c r="C14612" s="16"/>
      <c r="D14612" s="15">
        <f>SUMIFS(Movimientos!F:F,Movimientos!B:B,Productos!A14612,Movimientos!D:D,$D$1)</f>
        <v>0</v>
      </c>
      <c r="E14612" s="14">
        <f>SUMIFS(Movimientos!F:F,Movimientos!B:B,Productos!A14612,Movimientos!D:D,$E$1)</f>
        <v>0</v>
      </c>
      <c r="F14612" s="17">
        <f t="shared" si="456"/>
        <v>0</v>
      </c>
      <c r="G14612" s="14">
        <v>1</v>
      </c>
      <c r="H14612" s="15" t="str">
        <f t="shared" si="457"/>
        <v>Realizar Pedido</v>
      </c>
    </row>
    <row r="14613" spans="1:8" x14ac:dyDescent="0.25">
      <c r="A14613" s="3">
        <v>4005808829910</v>
      </c>
      <c r="B14613" s="11" t="s">
        <v>14288</v>
      </c>
      <c r="C14613" s="16"/>
      <c r="D14613" s="15">
        <f>SUMIFS(Movimientos!F:F,Movimientos!B:B,Productos!A14613,Movimientos!D:D,$D$1)</f>
        <v>0</v>
      </c>
      <c r="E14613" s="14">
        <f>SUMIFS(Movimientos!F:F,Movimientos!B:B,Productos!A14613,Movimientos!D:D,$E$1)</f>
        <v>0</v>
      </c>
      <c r="F14613" s="17">
        <f t="shared" si="456"/>
        <v>0</v>
      </c>
      <c r="G14613" s="14">
        <v>1</v>
      </c>
      <c r="H14613" s="15" t="str">
        <f t="shared" si="457"/>
        <v>Realizar Pedido</v>
      </c>
    </row>
    <row r="14614" spans="1:8" x14ac:dyDescent="0.25">
      <c r="A14614" s="3">
        <v>4005808257560</v>
      </c>
      <c r="B14614" s="11" t="s">
        <v>14289</v>
      </c>
      <c r="C14614" s="16"/>
      <c r="D14614" s="15">
        <f>SUMIFS(Movimientos!F:F,Movimientos!B:B,Productos!A14614,Movimientos!D:D,$D$1)</f>
        <v>0</v>
      </c>
      <c r="E14614" s="14">
        <f>SUMIFS(Movimientos!F:F,Movimientos!B:B,Productos!A14614,Movimientos!D:D,$E$1)</f>
        <v>0</v>
      </c>
      <c r="F14614" s="17">
        <f t="shared" si="456"/>
        <v>0</v>
      </c>
      <c r="G14614" s="14">
        <v>1</v>
      </c>
      <c r="H14614" s="15" t="str">
        <f t="shared" si="457"/>
        <v>Realizar Pedido</v>
      </c>
    </row>
    <row r="14615" spans="1:8" x14ac:dyDescent="0.25">
      <c r="A14615" s="3">
        <v>42110200</v>
      </c>
      <c r="B14615" s="11" t="s">
        <v>14290</v>
      </c>
      <c r="C14615" s="16"/>
      <c r="D14615" s="15">
        <f>SUMIFS(Movimientos!F:F,Movimientos!B:B,Productos!A14615,Movimientos!D:D,$D$1)</f>
        <v>0</v>
      </c>
      <c r="E14615" s="14">
        <f>SUMIFS(Movimientos!F:F,Movimientos!B:B,Productos!A14615,Movimientos!D:D,$E$1)</f>
        <v>0</v>
      </c>
      <c r="F14615" s="17">
        <f t="shared" si="456"/>
        <v>0</v>
      </c>
      <c r="G14615" s="14">
        <v>1</v>
      </c>
      <c r="H14615" s="15" t="str">
        <f t="shared" si="457"/>
        <v>Realizar Pedido</v>
      </c>
    </row>
    <row r="14616" spans="1:8" x14ac:dyDescent="0.25">
      <c r="A14616" s="2">
        <v>4005808854622</v>
      </c>
      <c r="B14616" s="12" t="s">
        <v>14291</v>
      </c>
      <c r="C14616" s="16"/>
      <c r="D14616" s="15">
        <f>SUMIFS(Movimientos!F:F,Movimientos!B:B,Productos!A14616,Movimientos!D:D,$D$1)</f>
        <v>0</v>
      </c>
      <c r="E14616" s="14">
        <f>SUMIFS(Movimientos!F:F,Movimientos!B:B,Productos!A14616,Movimientos!D:D,$E$1)</f>
        <v>0</v>
      </c>
      <c r="F14616" s="17">
        <f t="shared" si="456"/>
        <v>0</v>
      </c>
      <c r="G14616" s="14">
        <v>1</v>
      </c>
      <c r="H14616" s="15" t="str">
        <f t="shared" si="457"/>
        <v>Realizar Pedido</v>
      </c>
    </row>
    <row r="14617" spans="1:8" x14ac:dyDescent="0.25">
      <c r="A14617" s="2">
        <v>4005808854974</v>
      </c>
      <c r="B14617" s="12" t="s">
        <v>14292</v>
      </c>
      <c r="C14617" s="16"/>
      <c r="D14617" s="15">
        <f>SUMIFS(Movimientos!F:F,Movimientos!B:B,Productos!A14617,Movimientos!D:D,$D$1)</f>
        <v>0</v>
      </c>
      <c r="E14617" s="14">
        <f>SUMIFS(Movimientos!F:F,Movimientos!B:B,Productos!A14617,Movimientos!D:D,$E$1)</f>
        <v>0</v>
      </c>
      <c r="F14617" s="17">
        <f t="shared" si="456"/>
        <v>0</v>
      </c>
      <c r="G14617" s="14">
        <v>1</v>
      </c>
      <c r="H14617" s="15" t="str">
        <f t="shared" si="457"/>
        <v>Realizar Pedido</v>
      </c>
    </row>
    <row r="14618" spans="1:8" x14ac:dyDescent="0.25">
      <c r="A14618" s="2">
        <v>7804955990262</v>
      </c>
      <c r="B14618" s="12" t="s">
        <v>14293</v>
      </c>
      <c r="C14618" s="16"/>
      <c r="D14618" s="15">
        <f>SUMIFS(Movimientos!F:F,Movimientos!B:B,Productos!A14618,Movimientos!D:D,$D$1)</f>
        <v>0</v>
      </c>
      <c r="E14618" s="14">
        <f>SUMIFS(Movimientos!F:F,Movimientos!B:B,Productos!A14618,Movimientos!D:D,$E$1)</f>
        <v>0</v>
      </c>
      <c r="F14618" s="17">
        <f t="shared" si="456"/>
        <v>0</v>
      </c>
      <c r="G14618" s="14">
        <v>1</v>
      </c>
      <c r="H14618" s="15" t="str">
        <f t="shared" si="457"/>
        <v>Realizar Pedido</v>
      </c>
    </row>
    <row r="14619" spans="1:8" x14ac:dyDescent="0.25">
      <c r="A14619" s="2">
        <v>4005808854264</v>
      </c>
      <c r="B14619" s="12" t="s">
        <v>14294</v>
      </c>
      <c r="C14619" s="16"/>
      <c r="D14619" s="15">
        <f>SUMIFS(Movimientos!F:F,Movimientos!B:B,Productos!A14619,Movimientos!D:D,$D$1)</f>
        <v>0</v>
      </c>
      <c r="E14619" s="14">
        <f>SUMIFS(Movimientos!F:F,Movimientos!B:B,Productos!A14619,Movimientos!D:D,$E$1)</f>
        <v>0</v>
      </c>
      <c r="F14619" s="17">
        <f t="shared" si="456"/>
        <v>0</v>
      </c>
      <c r="G14619" s="14">
        <v>1</v>
      </c>
      <c r="H14619" s="15" t="str">
        <f t="shared" si="457"/>
        <v>Realizar Pedido</v>
      </c>
    </row>
    <row r="14620" spans="1:8" x14ac:dyDescent="0.25">
      <c r="A14620" s="2">
        <v>4005808855698</v>
      </c>
      <c r="B14620" s="12" t="s">
        <v>14295</v>
      </c>
      <c r="C14620" s="16"/>
      <c r="D14620" s="15">
        <f>SUMIFS(Movimientos!F:F,Movimientos!B:B,Productos!A14620,Movimientos!D:D,$D$1)</f>
        <v>0</v>
      </c>
      <c r="E14620" s="14">
        <f>SUMIFS(Movimientos!F:F,Movimientos!B:B,Productos!A14620,Movimientos!D:D,$E$1)</f>
        <v>0</v>
      </c>
      <c r="F14620" s="17">
        <f t="shared" si="456"/>
        <v>0</v>
      </c>
      <c r="G14620" s="14">
        <v>1</v>
      </c>
      <c r="H14620" s="15" t="str">
        <f t="shared" si="457"/>
        <v>Realizar Pedido</v>
      </c>
    </row>
    <row r="14621" spans="1:8" x14ac:dyDescent="0.25">
      <c r="A14621" s="2">
        <v>4005808838905</v>
      </c>
      <c r="B14621" s="12" t="s">
        <v>14296</v>
      </c>
      <c r="C14621" s="16"/>
      <c r="D14621" s="15">
        <f>SUMIFS(Movimientos!F:F,Movimientos!B:B,Productos!A14621,Movimientos!D:D,$D$1)</f>
        <v>0</v>
      </c>
      <c r="E14621" s="14">
        <f>SUMIFS(Movimientos!F:F,Movimientos!B:B,Productos!A14621,Movimientos!D:D,$E$1)</f>
        <v>0</v>
      </c>
      <c r="F14621" s="17">
        <f t="shared" si="456"/>
        <v>0</v>
      </c>
      <c r="G14621" s="14">
        <v>1</v>
      </c>
      <c r="H14621" s="15" t="str">
        <f t="shared" si="457"/>
        <v>Realizar Pedido</v>
      </c>
    </row>
    <row r="14622" spans="1:8" x14ac:dyDescent="0.25">
      <c r="A14622" s="3">
        <v>4005808179879</v>
      </c>
      <c r="B14622" s="11" t="s">
        <v>14297</v>
      </c>
      <c r="C14622" s="16"/>
      <c r="D14622" s="15">
        <f>SUMIFS(Movimientos!F:F,Movimientos!B:B,Productos!A14622,Movimientos!D:D,$D$1)</f>
        <v>0</v>
      </c>
      <c r="E14622" s="14">
        <f>SUMIFS(Movimientos!F:F,Movimientos!B:B,Productos!A14622,Movimientos!D:D,$E$1)</f>
        <v>0</v>
      </c>
      <c r="F14622" s="17">
        <f t="shared" si="456"/>
        <v>0</v>
      </c>
      <c r="G14622" s="14">
        <v>1</v>
      </c>
      <c r="H14622" s="15" t="str">
        <f t="shared" si="457"/>
        <v>Realizar Pedido</v>
      </c>
    </row>
    <row r="14623" spans="1:8" x14ac:dyDescent="0.25">
      <c r="A14623" s="2">
        <v>8412300816106</v>
      </c>
      <c r="B14623" s="12" t="s">
        <v>14298</v>
      </c>
      <c r="C14623" s="16"/>
      <c r="D14623" s="15">
        <f>SUMIFS(Movimientos!F:F,Movimientos!B:B,Productos!A14623,Movimientos!D:D,$D$1)</f>
        <v>0</v>
      </c>
      <c r="E14623" s="14">
        <f>SUMIFS(Movimientos!F:F,Movimientos!B:B,Productos!A14623,Movimientos!D:D,$E$1)</f>
        <v>0</v>
      </c>
      <c r="F14623" s="17">
        <f t="shared" si="456"/>
        <v>0</v>
      </c>
      <c r="G14623" s="14">
        <v>1</v>
      </c>
      <c r="H14623" s="15" t="str">
        <f t="shared" si="457"/>
        <v>Realizar Pedido</v>
      </c>
    </row>
    <row r="14624" spans="1:8" x14ac:dyDescent="0.25">
      <c r="A14624" s="3">
        <v>4005808828098</v>
      </c>
      <c r="B14624" s="11" t="s">
        <v>14299</v>
      </c>
      <c r="C14624" s="16"/>
      <c r="D14624" s="15">
        <f>SUMIFS(Movimientos!F:F,Movimientos!B:B,Productos!A14624,Movimientos!D:D,$D$1)</f>
        <v>0</v>
      </c>
      <c r="E14624" s="14">
        <f>SUMIFS(Movimientos!F:F,Movimientos!B:B,Productos!A14624,Movimientos!D:D,$E$1)</f>
        <v>0</v>
      </c>
      <c r="F14624" s="17">
        <f t="shared" si="456"/>
        <v>0</v>
      </c>
      <c r="G14624" s="14">
        <v>1</v>
      </c>
      <c r="H14624" s="15" t="str">
        <f t="shared" si="457"/>
        <v>Realizar Pedido</v>
      </c>
    </row>
    <row r="14625" spans="1:8" x14ac:dyDescent="0.25">
      <c r="A14625" s="3">
        <v>4005808811700</v>
      </c>
      <c r="B14625" s="11" t="s">
        <v>14300</v>
      </c>
      <c r="C14625" s="16"/>
      <c r="D14625" s="15">
        <f>SUMIFS(Movimientos!F:F,Movimientos!B:B,Productos!A14625,Movimientos!D:D,$D$1)</f>
        <v>0</v>
      </c>
      <c r="E14625" s="14">
        <f>SUMIFS(Movimientos!F:F,Movimientos!B:B,Productos!A14625,Movimientos!D:D,$E$1)</f>
        <v>0</v>
      </c>
      <c r="F14625" s="17">
        <f t="shared" si="456"/>
        <v>0</v>
      </c>
      <c r="G14625" s="14">
        <v>1</v>
      </c>
      <c r="H14625" s="15" t="str">
        <f t="shared" si="457"/>
        <v>Realizar Pedido</v>
      </c>
    </row>
    <row r="14626" spans="1:8" x14ac:dyDescent="0.25">
      <c r="A14626" s="3">
        <v>4005808890590</v>
      </c>
      <c r="B14626" s="11" t="s">
        <v>14301</v>
      </c>
      <c r="C14626" s="16"/>
      <c r="D14626" s="15">
        <f>SUMIFS(Movimientos!F:F,Movimientos!B:B,Productos!A14626,Movimientos!D:D,$D$1)</f>
        <v>0</v>
      </c>
      <c r="E14626" s="14">
        <f>SUMIFS(Movimientos!F:F,Movimientos!B:B,Productos!A14626,Movimientos!D:D,$E$1)</f>
        <v>0</v>
      </c>
      <c r="F14626" s="17">
        <f t="shared" si="456"/>
        <v>0</v>
      </c>
      <c r="G14626" s="14">
        <v>1</v>
      </c>
      <c r="H14626" s="15" t="str">
        <f t="shared" si="457"/>
        <v>Realizar Pedido</v>
      </c>
    </row>
    <row r="14627" spans="1:8" x14ac:dyDescent="0.25">
      <c r="A14627" s="3">
        <v>4005808811243</v>
      </c>
      <c r="B14627" s="11" t="s">
        <v>14302</v>
      </c>
      <c r="C14627" s="16"/>
      <c r="D14627" s="15">
        <f>SUMIFS(Movimientos!F:F,Movimientos!B:B,Productos!A14627,Movimientos!D:D,$D$1)</f>
        <v>0</v>
      </c>
      <c r="E14627" s="14">
        <f>SUMIFS(Movimientos!F:F,Movimientos!B:B,Productos!A14627,Movimientos!D:D,$E$1)</f>
        <v>0</v>
      </c>
      <c r="F14627" s="17">
        <f t="shared" si="456"/>
        <v>0</v>
      </c>
      <c r="G14627" s="14">
        <v>1</v>
      </c>
      <c r="H14627" s="15" t="str">
        <f t="shared" si="457"/>
        <v>Realizar Pedido</v>
      </c>
    </row>
    <row r="14628" spans="1:8" x14ac:dyDescent="0.25">
      <c r="A14628" s="3">
        <v>4005808819324</v>
      </c>
      <c r="B14628" s="11" t="s">
        <v>14303</v>
      </c>
      <c r="C14628" s="16"/>
      <c r="D14628" s="15">
        <f>SUMIFS(Movimientos!F:F,Movimientos!B:B,Productos!A14628,Movimientos!D:D,$D$1)</f>
        <v>0</v>
      </c>
      <c r="E14628" s="14">
        <f>SUMIFS(Movimientos!F:F,Movimientos!B:B,Productos!A14628,Movimientos!D:D,$E$1)</f>
        <v>0</v>
      </c>
      <c r="F14628" s="17">
        <f t="shared" si="456"/>
        <v>0</v>
      </c>
      <c r="G14628" s="14">
        <v>1</v>
      </c>
      <c r="H14628" s="15" t="str">
        <f t="shared" si="457"/>
        <v>Realizar Pedido</v>
      </c>
    </row>
    <row r="14629" spans="1:8" x14ac:dyDescent="0.25">
      <c r="A14629" s="3">
        <v>4005808819317</v>
      </c>
      <c r="B14629" s="11" t="s">
        <v>14304</v>
      </c>
      <c r="C14629" s="16"/>
      <c r="D14629" s="15">
        <f>SUMIFS(Movimientos!F:F,Movimientos!B:B,Productos!A14629,Movimientos!D:D,$D$1)</f>
        <v>0</v>
      </c>
      <c r="E14629" s="14">
        <f>SUMIFS(Movimientos!F:F,Movimientos!B:B,Productos!A14629,Movimientos!D:D,$E$1)</f>
        <v>0</v>
      </c>
      <c r="F14629" s="17">
        <f t="shared" si="456"/>
        <v>0</v>
      </c>
      <c r="G14629" s="14">
        <v>1</v>
      </c>
      <c r="H14629" s="15" t="str">
        <f t="shared" si="457"/>
        <v>Realizar Pedido</v>
      </c>
    </row>
    <row r="14630" spans="1:8" x14ac:dyDescent="0.25">
      <c r="A14630" s="3">
        <v>10058084</v>
      </c>
      <c r="B14630" s="11" t="s">
        <v>14305</v>
      </c>
      <c r="C14630" s="16"/>
      <c r="D14630" s="15">
        <f>SUMIFS(Movimientos!F:F,Movimientos!B:B,Productos!A14630,Movimientos!D:D,$D$1)</f>
        <v>0</v>
      </c>
      <c r="E14630" s="14">
        <f>SUMIFS(Movimientos!F:F,Movimientos!B:B,Productos!A14630,Movimientos!D:D,$E$1)</f>
        <v>0</v>
      </c>
      <c r="F14630" s="17">
        <f t="shared" si="456"/>
        <v>0</v>
      </c>
      <c r="G14630" s="14">
        <v>1</v>
      </c>
      <c r="H14630" s="15" t="str">
        <f t="shared" si="457"/>
        <v>Realizar Pedido</v>
      </c>
    </row>
    <row r="14631" spans="1:8" x14ac:dyDescent="0.25">
      <c r="A14631" s="3">
        <v>4005808656769</v>
      </c>
      <c r="B14631" s="11" t="s">
        <v>14306</v>
      </c>
      <c r="C14631" s="16"/>
      <c r="D14631" s="15">
        <f>SUMIFS(Movimientos!F:F,Movimientos!B:B,Productos!A14631,Movimientos!D:D,$D$1)</f>
        <v>0</v>
      </c>
      <c r="E14631" s="14">
        <f>SUMIFS(Movimientos!F:F,Movimientos!B:B,Productos!A14631,Movimientos!D:D,$E$1)</f>
        <v>0</v>
      </c>
      <c r="F14631" s="17">
        <f t="shared" si="456"/>
        <v>0</v>
      </c>
      <c r="G14631" s="14">
        <v>1</v>
      </c>
      <c r="H14631" s="15" t="str">
        <f t="shared" si="457"/>
        <v>Realizar Pedido</v>
      </c>
    </row>
    <row r="14632" spans="1:8" x14ac:dyDescent="0.25">
      <c r="A14632" s="3">
        <v>4005808315758</v>
      </c>
      <c r="B14632" s="11" t="s">
        <v>14307</v>
      </c>
      <c r="C14632" s="16"/>
      <c r="D14632" s="15">
        <f>SUMIFS(Movimientos!F:F,Movimientos!B:B,Productos!A14632,Movimientos!D:D,$D$1)</f>
        <v>0</v>
      </c>
      <c r="E14632" s="14">
        <f>SUMIFS(Movimientos!F:F,Movimientos!B:B,Productos!A14632,Movimientos!D:D,$E$1)</f>
        <v>0</v>
      </c>
      <c r="F14632" s="17">
        <f t="shared" si="456"/>
        <v>0</v>
      </c>
      <c r="G14632" s="14">
        <v>1</v>
      </c>
      <c r="H14632" s="15" t="str">
        <f t="shared" si="457"/>
        <v>Realizar Pedido</v>
      </c>
    </row>
    <row r="14633" spans="1:8" x14ac:dyDescent="0.25">
      <c r="A14633" s="3">
        <v>4005808837472</v>
      </c>
      <c r="B14633" s="11" t="s">
        <v>14308</v>
      </c>
      <c r="C14633" s="16"/>
      <c r="D14633" s="15">
        <f>SUMIFS(Movimientos!F:F,Movimientos!B:B,Productos!A14633,Movimientos!D:D,$D$1)</f>
        <v>0</v>
      </c>
      <c r="E14633" s="14">
        <f>SUMIFS(Movimientos!F:F,Movimientos!B:B,Productos!A14633,Movimientos!D:D,$E$1)</f>
        <v>0</v>
      </c>
      <c r="F14633" s="17">
        <f t="shared" si="456"/>
        <v>0</v>
      </c>
      <c r="G14633" s="14">
        <v>1</v>
      </c>
      <c r="H14633" s="15" t="str">
        <f t="shared" si="457"/>
        <v>Realizar Pedido</v>
      </c>
    </row>
    <row r="14634" spans="1:8" x14ac:dyDescent="0.25">
      <c r="A14634" s="3">
        <v>4005808818587</v>
      </c>
      <c r="B14634" s="11" t="s">
        <v>14309</v>
      </c>
      <c r="C14634" s="16"/>
      <c r="D14634" s="15">
        <f>SUMIFS(Movimientos!F:F,Movimientos!B:B,Productos!A14634,Movimientos!D:D,$D$1)</f>
        <v>0</v>
      </c>
      <c r="E14634" s="14">
        <f>SUMIFS(Movimientos!F:F,Movimientos!B:B,Productos!A14634,Movimientos!D:D,$E$1)</f>
        <v>0</v>
      </c>
      <c r="F14634" s="17">
        <f t="shared" si="456"/>
        <v>0</v>
      </c>
      <c r="G14634" s="14">
        <v>1</v>
      </c>
      <c r="H14634" s="15" t="str">
        <f t="shared" si="457"/>
        <v>Realizar Pedido</v>
      </c>
    </row>
    <row r="14635" spans="1:8" x14ac:dyDescent="0.25">
      <c r="A14635" s="3">
        <v>4005808111985</v>
      </c>
      <c r="B14635" s="11" t="s">
        <v>14310</v>
      </c>
      <c r="C14635" s="16"/>
      <c r="D14635" s="15">
        <f>SUMIFS(Movimientos!F:F,Movimientos!B:B,Productos!A14635,Movimientos!D:D,$D$1)</f>
        <v>0</v>
      </c>
      <c r="E14635" s="14">
        <f>SUMIFS(Movimientos!F:F,Movimientos!B:B,Productos!A14635,Movimientos!D:D,$E$1)</f>
        <v>0</v>
      </c>
      <c r="F14635" s="17">
        <f t="shared" si="456"/>
        <v>0</v>
      </c>
      <c r="G14635" s="14">
        <v>1</v>
      </c>
      <c r="H14635" s="15" t="str">
        <f t="shared" si="457"/>
        <v>Realizar Pedido</v>
      </c>
    </row>
    <row r="14636" spans="1:8" x14ac:dyDescent="0.25">
      <c r="A14636" s="3">
        <v>4005808180363</v>
      </c>
      <c r="B14636" s="11" t="s">
        <v>14311</v>
      </c>
      <c r="C14636" s="16"/>
      <c r="D14636" s="15">
        <f>SUMIFS(Movimientos!F:F,Movimientos!B:B,Productos!A14636,Movimientos!D:D,$D$1)</f>
        <v>0</v>
      </c>
      <c r="E14636" s="14">
        <f>SUMIFS(Movimientos!F:F,Movimientos!B:B,Productos!A14636,Movimientos!D:D,$E$1)</f>
        <v>0</v>
      </c>
      <c r="F14636" s="17">
        <f t="shared" si="456"/>
        <v>0</v>
      </c>
      <c r="G14636" s="14">
        <v>1</v>
      </c>
      <c r="H14636" s="15" t="str">
        <f t="shared" si="457"/>
        <v>Realizar Pedido</v>
      </c>
    </row>
    <row r="14637" spans="1:8" x14ac:dyDescent="0.25">
      <c r="A14637" s="3">
        <v>4005900005595</v>
      </c>
      <c r="B14637" s="11" t="s">
        <v>14312</v>
      </c>
      <c r="C14637" s="16"/>
      <c r="D14637" s="15">
        <f>SUMIFS(Movimientos!F:F,Movimientos!B:B,Productos!A14637,Movimientos!D:D,$D$1)</f>
        <v>0</v>
      </c>
      <c r="E14637" s="14">
        <f>SUMIFS(Movimientos!F:F,Movimientos!B:B,Productos!A14637,Movimientos!D:D,$E$1)</f>
        <v>0</v>
      </c>
      <c r="F14637" s="17">
        <f t="shared" si="456"/>
        <v>0</v>
      </c>
      <c r="G14637" s="14">
        <v>1</v>
      </c>
      <c r="H14637" s="15" t="str">
        <f t="shared" si="457"/>
        <v>Realizar Pedido</v>
      </c>
    </row>
    <row r="14638" spans="1:8" x14ac:dyDescent="0.25">
      <c r="A14638" s="3">
        <v>4005900005977</v>
      </c>
      <c r="B14638" s="11" t="s">
        <v>14313</v>
      </c>
      <c r="C14638" s="16"/>
      <c r="D14638" s="15">
        <f>SUMIFS(Movimientos!F:F,Movimientos!B:B,Productos!A14638,Movimientos!D:D,$D$1)</f>
        <v>0</v>
      </c>
      <c r="E14638" s="14">
        <f>SUMIFS(Movimientos!F:F,Movimientos!B:B,Productos!A14638,Movimientos!D:D,$E$1)</f>
        <v>0</v>
      </c>
      <c r="F14638" s="17">
        <f t="shared" si="456"/>
        <v>0</v>
      </c>
      <c r="G14638" s="14">
        <v>1</v>
      </c>
      <c r="H14638" s="15" t="str">
        <f t="shared" si="457"/>
        <v>Realizar Pedido</v>
      </c>
    </row>
    <row r="14639" spans="1:8" x14ac:dyDescent="0.25">
      <c r="A14639" s="3">
        <v>4005808846290</v>
      </c>
      <c r="B14639" s="11" t="s">
        <v>14314</v>
      </c>
      <c r="C14639" s="16"/>
      <c r="D14639" s="15">
        <f>SUMIFS(Movimientos!F:F,Movimientos!B:B,Productos!A14639,Movimientos!D:D,$D$1)</f>
        <v>0</v>
      </c>
      <c r="E14639" s="14">
        <f>SUMIFS(Movimientos!F:F,Movimientos!B:B,Productos!A14639,Movimientos!D:D,$E$1)</f>
        <v>0</v>
      </c>
      <c r="F14639" s="17">
        <f t="shared" si="456"/>
        <v>0</v>
      </c>
      <c r="G14639" s="14">
        <v>1</v>
      </c>
      <c r="H14639" s="15" t="str">
        <f t="shared" si="457"/>
        <v>Realizar Pedido</v>
      </c>
    </row>
    <row r="14640" spans="1:8" x14ac:dyDescent="0.25">
      <c r="A14640" s="3">
        <v>7791969028831</v>
      </c>
      <c r="B14640" s="11" t="s">
        <v>14315</v>
      </c>
      <c r="C14640" s="16"/>
      <c r="D14640" s="15">
        <f>SUMIFS(Movimientos!F:F,Movimientos!B:B,Productos!A14640,Movimientos!D:D,$D$1)</f>
        <v>0</v>
      </c>
      <c r="E14640" s="14">
        <f>SUMIFS(Movimientos!F:F,Movimientos!B:B,Productos!A14640,Movimientos!D:D,$E$1)</f>
        <v>0</v>
      </c>
      <c r="F14640" s="17">
        <f t="shared" si="456"/>
        <v>0</v>
      </c>
      <c r="G14640" s="14">
        <v>1</v>
      </c>
      <c r="H14640" s="15" t="str">
        <f t="shared" si="457"/>
        <v>Realizar Pedido</v>
      </c>
    </row>
    <row r="14641" spans="1:8" x14ac:dyDescent="0.25">
      <c r="A14641" s="3">
        <v>4005808319589</v>
      </c>
      <c r="B14641" s="11" t="s">
        <v>14316</v>
      </c>
      <c r="C14641" s="16"/>
      <c r="D14641" s="15">
        <f>SUMIFS(Movimientos!F:F,Movimientos!B:B,Productos!A14641,Movimientos!D:D,$D$1)</f>
        <v>0</v>
      </c>
      <c r="E14641" s="14">
        <f>SUMIFS(Movimientos!F:F,Movimientos!B:B,Productos!A14641,Movimientos!D:D,$E$1)</f>
        <v>0</v>
      </c>
      <c r="F14641" s="17">
        <f t="shared" si="456"/>
        <v>0</v>
      </c>
      <c r="G14641" s="14">
        <v>1</v>
      </c>
      <c r="H14641" s="15" t="str">
        <f t="shared" si="457"/>
        <v>Realizar Pedido</v>
      </c>
    </row>
    <row r="14642" spans="1:8" x14ac:dyDescent="0.25">
      <c r="A14642" s="3">
        <v>4005808315208</v>
      </c>
      <c r="B14642" s="11" t="s">
        <v>14317</v>
      </c>
      <c r="C14642" s="16"/>
      <c r="D14642" s="15">
        <f>SUMIFS(Movimientos!F:F,Movimientos!B:B,Productos!A14642,Movimientos!D:D,$D$1)</f>
        <v>0</v>
      </c>
      <c r="E14642" s="14">
        <f>SUMIFS(Movimientos!F:F,Movimientos!B:B,Productos!A14642,Movimientos!D:D,$E$1)</f>
        <v>0</v>
      </c>
      <c r="F14642" s="17">
        <f t="shared" si="456"/>
        <v>0</v>
      </c>
      <c r="G14642" s="14">
        <v>1</v>
      </c>
      <c r="H14642" s="15" t="str">
        <f t="shared" si="457"/>
        <v>Realizar Pedido</v>
      </c>
    </row>
    <row r="14643" spans="1:8" x14ac:dyDescent="0.25">
      <c r="A14643" s="3">
        <v>4005808806874</v>
      </c>
      <c r="B14643" s="11" t="s">
        <v>14318</v>
      </c>
      <c r="C14643" s="16"/>
      <c r="D14643" s="15">
        <f>SUMIFS(Movimientos!F:F,Movimientos!B:B,Productos!A14643,Movimientos!D:D,$D$1)</f>
        <v>0</v>
      </c>
      <c r="E14643" s="14">
        <f>SUMIFS(Movimientos!F:F,Movimientos!B:B,Productos!A14643,Movimientos!D:D,$E$1)</f>
        <v>0</v>
      </c>
      <c r="F14643" s="17">
        <f t="shared" si="456"/>
        <v>0</v>
      </c>
      <c r="G14643" s="14">
        <v>1</v>
      </c>
      <c r="H14643" s="15" t="str">
        <f t="shared" si="457"/>
        <v>Realizar Pedido</v>
      </c>
    </row>
    <row r="14644" spans="1:8" x14ac:dyDescent="0.25">
      <c r="A14644" s="3">
        <v>4005808225958</v>
      </c>
      <c r="B14644" s="11" t="s">
        <v>14319</v>
      </c>
      <c r="C14644" s="16"/>
      <c r="D14644" s="15">
        <f>SUMIFS(Movimientos!F:F,Movimientos!B:B,Productos!A14644,Movimientos!D:D,$D$1)</f>
        <v>0</v>
      </c>
      <c r="E14644" s="14">
        <f>SUMIFS(Movimientos!F:F,Movimientos!B:B,Productos!A14644,Movimientos!D:D,$E$1)</f>
        <v>0</v>
      </c>
      <c r="F14644" s="17">
        <f t="shared" si="456"/>
        <v>0</v>
      </c>
      <c r="G14644" s="14">
        <v>1</v>
      </c>
      <c r="H14644" s="15" t="str">
        <f t="shared" si="457"/>
        <v>Realizar Pedido</v>
      </c>
    </row>
    <row r="14645" spans="1:8" x14ac:dyDescent="0.25">
      <c r="A14645" s="3">
        <v>4005808360246</v>
      </c>
      <c r="B14645" s="11" t="s">
        <v>14320</v>
      </c>
      <c r="C14645" s="16"/>
      <c r="D14645" s="15">
        <f>SUMIFS(Movimientos!F:F,Movimientos!B:B,Productos!A14645,Movimientos!D:D,$D$1)</f>
        <v>0</v>
      </c>
      <c r="E14645" s="14">
        <f>SUMIFS(Movimientos!F:F,Movimientos!B:B,Productos!A14645,Movimientos!D:D,$E$1)</f>
        <v>0</v>
      </c>
      <c r="F14645" s="17">
        <f t="shared" si="456"/>
        <v>0</v>
      </c>
      <c r="G14645" s="14">
        <v>1</v>
      </c>
      <c r="H14645" s="15" t="str">
        <f t="shared" si="457"/>
        <v>Realizar Pedido</v>
      </c>
    </row>
    <row r="14646" spans="1:8" x14ac:dyDescent="0.25">
      <c r="A14646" s="3">
        <v>4005808225941</v>
      </c>
      <c r="B14646" s="11" t="s">
        <v>14321</v>
      </c>
      <c r="C14646" s="16"/>
      <c r="D14646" s="15">
        <f>SUMIFS(Movimientos!F:F,Movimientos!B:B,Productos!A14646,Movimientos!D:D,$D$1)</f>
        <v>0</v>
      </c>
      <c r="E14646" s="14">
        <f>SUMIFS(Movimientos!F:F,Movimientos!B:B,Productos!A14646,Movimientos!D:D,$E$1)</f>
        <v>0</v>
      </c>
      <c r="F14646" s="17">
        <f t="shared" si="456"/>
        <v>0</v>
      </c>
      <c r="G14646" s="14">
        <v>1</v>
      </c>
      <c r="H14646" s="15" t="str">
        <f t="shared" si="457"/>
        <v>Realizar Pedido</v>
      </c>
    </row>
    <row r="14647" spans="1:8" x14ac:dyDescent="0.25">
      <c r="A14647" s="3">
        <v>4005808179077</v>
      </c>
      <c r="B14647" s="11" t="s">
        <v>14322</v>
      </c>
      <c r="C14647" s="16"/>
      <c r="D14647" s="15">
        <f>SUMIFS(Movimientos!F:F,Movimientos!B:B,Productos!A14647,Movimientos!D:D,$D$1)</f>
        <v>0</v>
      </c>
      <c r="E14647" s="14">
        <f>SUMIFS(Movimientos!F:F,Movimientos!B:B,Productos!A14647,Movimientos!D:D,$E$1)</f>
        <v>0</v>
      </c>
      <c r="F14647" s="17">
        <f t="shared" si="456"/>
        <v>0</v>
      </c>
      <c r="G14647" s="14">
        <v>1</v>
      </c>
      <c r="H14647" s="15" t="str">
        <f t="shared" si="457"/>
        <v>Realizar Pedido</v>
      </c>
    </row>
    <row r="14648" spans="1:8" x14ac:dyDescent="0.25">
      <c r="A14648" s="3">
        <v>7804955002071</v>
      </c>
      <c r="B14648" s="11" t="s">
        <v>14323</v>
      </c>
      <c r="C14648" s="16"/>
      <c r="D14648" s="15">
        <f>SUMIFS(Movimientos!F:F,Movimientos!B:B,Productos!A14648,Movimientos!D:D,$D$1)</f>
        <v>0</v>
      </c>
      <c r="E14648" s="14">
        <f>SUMIFS(Movimientos!F:F,Movimientos!B:B,Productos!A14648,Movimientos!D:D,$E$1)</f>
        <v>0</v>
      </c>
      <c r="F14648" s="17">
        <f t="shared" si="456"/>
        <v>0</v>
      </c>
      <c r="G14648" s="14">
        <v>1</v>
      </c>
      <c r="H14648" s="15" t="str">
        <f t="shared" si="457"/>
        <v>Realizar Pedido</v>
      </c>
    </row>
    <row r="14649" spans="1:8" x14ac:dyDescent="0.25">
      <c r="A14649" s="3">
        <v>7804955002064</v>
      </c>
      <c r="B14649" s="11" t="s">
        <v>14324</v>
      </c>
      <c r="C14649" s="16"/>
      <c r="D14649" s="15">
        <f>SUMIFS(Movimientos!F:F,Movimientos!B:B,Productos!A14649,Movimientos!D:D,$D$1)</f>
        <v>0</v>
      </c>
      <c r="E14649" s="14">
        <f>SUMIFS(Movimientos!F:F,Movimientos!B:B,Productos!A14649,Movimientos!D:D,$E$1)</f>
        <v>0</v>
      </c>
      <c r="F14649" s="17">
        <f t="shared" si="456"/>
        <v>0</v>
      </c>
      <c r="G14649" s="14">
        <v>1</v>
      </c>
      <c r="H14649" s="15" t="str">
        <f t="shared" si="457"/>
        <v>Realizar Pedido</v>
      </c>
    </row>
    <row r="14650" spans="1:8" x14ac:dyDescent="0.25">
      <c r="A14650" s="2">
        <v>4005808818525</v>
      </c>
      <c r="B14650" s="12" t="s">
        <v>14325</v>
      </c>
      <c r="C14650" s="16"/>
      <c r="D14650" s="15">
        <f>SUMIFS(Movimientos!F:F,Movimientos!B:B,Productos!A14650,Movimientos!D:D,$D$1)</f>
        <v>0</v>
      </c>
      <c r="E14650" s="14">
        <f>SUMIFS(Movimientos!F:F,Movimientos!B:B,Productos!A14650,Movimientos!D:D,$E$1)</f>
        <v>0</v>
      </c>
      <c r="F14650" s="17">
        <f t="shared" si="456"/>
        <v>0</v>
      </c>
      <c r="G14650" s="14">
        <v>1</v>
      </c>
      <c r="H14650" s="15" t="str">
        <f t="shared" si="457"/>
        <v>Realizar Pedido</v>
      </c>
    </row>
    <row r="14651" spans="1:8" x14ac:dyDescent="0.25">
      <c r="A14651" s="2">
        <v>4005808882540</v>
      </c>
      <c r="B14651" s="12" t="s">
        <v>14326</v>
      </c>
      <c r="C14651" s="16"/>
      <c r="D14651" s="15">
        <f>SUMIFS(Movimientos!F:F,Movimientos!B:B,Productos!A14651,Movimientos!D:D,$D$1)</f>
        <v>0</v>
      </c>
      <c r="E14651" s="14">
        <f>SUMIFS(Movimientos!F:F,Movimientos!B:B,Productos!A14651,Movimientos!D:D,$E$1)</f>
        <v>0</v>
      </c>
      <c r="F14651" s="17">
        <f t="shared" si="456"/>
        <v>0</v>
      </c>
      <c r="G14651" s="14">
        <v>1</v>
      </c>
      <c r="H14651" s="15" t="str">
        <f t="shared" si="457"/>
        <v>Realizar Pedido</v>
      </c>
    </row>
    <row r="14652" spans="1:8" x14ac:dyDescent="0.25">
      <c r="A14652" s="3">
        <v>4005808881512</v>
      </c>
      <c r="B14652" s="11" t="s">
        <v>14327</v>
      </c>
      <c r="C14652" s="16"/>
      <c r="D14652" s="15">
        <f>SUMIFS(Movimientos!F:F,Movimientos!B:B,Productos!A14652,Movimientos!D:D,$D$1)</f>
        <v>0</v>
      </c>
      <c r="E14652" s="14">
        <f>SUMIFS(Movimientos!F:F,Movimientos!B:B,Productos!A14652,Movimientos!D:D,$E$1)</f>
        <v>0</v>
      </c>
      <c r="F14652" s="17">
        <f t="shared" si="456"/>
        <v>0</v>
      </c>
      <c r="G14652" s="14">
        <v>1</v>
      </c>
      <c r="H14652" s="15" t="str">
        <f t="shared" si="457"/>
        <v>Realizar Pedido</v>
      </c>
    </row>
    <row r="14653" spans="1:8" x14ac:dyDescent="0.25">
      <c r="A14653" s="3">
        <v>4005808041817</v>
      </c>
      <c r="B14653" s="11" t="s">
        <v>14328</v>
      </c>
      <c r="C14653" s="16"/>
      <c r="D14653" s="15">
        <f>SUMIFS(Movimientos!F:F,Movimientos!B:B,Productos!A14653,Movimientos!D:D,$D$1)</f>
        <v>0</v>
      </c>
      <c r="E14653" s="14">
        <f>SUMIFS(Movimientos!F:F,Movimientos!B:B,Productos!A14653,Movimientos!D:D,$E$1)</f>
        <v>0</v>
      </c>
      <c r="F14653" s="17">
        <f t="shared" si="456"/>
        <v>0</v>
      </c>
      <c r="G14653" s="14">
        <v>1</v>
      </c>
      <c r="H14653" s="15" t="str">
        <f t="shared" si="457"/>
        <v>Realizar Pedido</v>
      </c>
    </row>
    <row r="14654" spans="1:8" x14ac:dyDescent="0.25">
      <c r="A14654" s="3">
        <v>4005808341757</v>
      </c>
      <c r="B14654" s="11" t="s">
        <v>14329</v>
      </c>
      <c r="C14654" s="16"/>
      <c r="D14654" s="15">
        <f>SUMIFS(Movimientos!F:F,Movimientos!B:B,Productos!A14654,Movimientos!D:D,$D$1)</f>
        <v>0</v>
      </c>
      <c r="E14654" s="14">
        <f>SUMIFS(Movimientos!F:F,Movimientos!B:B,Productos!A14654,Movimientos!D:D,$E$1)</f>
        <v>0</v>
      </c>
      <c r="F14654" s="17">
        <f t="shared" si="456"/>
        <v>0</v>
      </c>
      <c r="G14654" s="14">
        <v>1</v>
      </c>
      <c r="H14654" s="15" t="str">
        <f t="shared" si="457"/>
        <v>Realizar Pedido</v>
      </c>
    </row>
    <row r="14655" spans="1:8" x14ac:dyDescent="0.25">
      <c r="A14655" s="3">
        <v>4005808315680</v>
      </c>
      <c r="B14655" s="11" t="s">
        <v>14330</v>
      </c>
      <c r="C14655" s="16"/>
      <c r="D14655" s="15">
        <f>SUMIFS(Movimientos!F:F,Movimientos!B:B,Productos!A14655,Movimientos!D:D,$D$1)</f>
        <v>0</v>
      </c>
      <c r="E14655" s="14">
        <f>SUMIFS(Movimientos!F:F,Movimientos!B:B,Productos!A14655,Movimientos!D:D,$E$1)</f>
        <v>0</v>
      </c>
      <c r="F14655" s="17">
        <f t="shared" si="456"/>
        <v>0</v>
      </c>
      <c r="G14655" s="14">
        <v>1</v>
      </c>
      <c r="H14655" s="15" t="str">
        <f t="shared" si="457"/>
        <v>Realizar Pedido</v>
      </c>
    </row>
    <row r="14656" spans="1:8" x14ac:dyDescent="0.25">
      <c r="A14656" s="3">
        <v>7804955990217</v>
      </c>
      <c r="B14656" s="11" t="s">
        <v>14331</v>
      </c>
      <c r="C14656" s="16"/>
      <c r="D14656" s="15">
        <f>SUMIFS(Movimientos!F:F,Movimientos!B:B,Productos!A14656,Movimientos!D:D,$D$1)</f>
        <v>0</v>
      </c>
      <c r="E14656" s="14">
        <f>SUMIFS(Movimientos!F:F,Movimientos!B:B,Productos!A14656,Movimientos!D:D,$E$1)</f>
        <v>0</v>
      </c>
      <c r="F14656" s="17">
        <f t="shared" si="456"/>
        <v>0</v>
      </c>
      <c r="G14656" s="14">
        <v>1</v>
      </c>
      <c r="H14656" s="15" t="str">
        <f t="shared" si="457"/>
        <v>Realizar Pedido</v>
      </c>
    </row>
    <row r="14657" spans="1:8" x14ac:dyDescent="0.25">
      <c r="A14657" s="3">
        <v>7804955001081</v>
      </c>
      <c r="B14657" s="11" t="s">
        <v>14332</v>
      </c>
      <c r="C14657" s="16"/>
      <c r="D14657" s="15">
        <f>SUMIFS(Movimientos!F:F,Movimientos!B:B,Productos!A14657,Movimientos!D:D,$D$1)</f>
        <v>0</v>
      </c>
      <c r="E14657" s="14">
        <f>SUMIFS(Movimientos!F:F,Movimientos!B:B,Productos!A14657,Movimientos!D:D,$E$1)</f>
        <v>0</v>
      </c>
      <c r="F14657" s="17">
        <f t="shared" si="456"/>
        <v>0</v>
      </c>
      <c r="G14657" s="14">
        <v>1</v>
      </c>
      <c r="H14657" s="15" t="str">
        <f t="shared" si="457"/>
        <v>Realizar Pedido</v>
      </c>
    </row>
    <row r="14658" spans="1:8" x14ac:dyDescent="0.25">
      <c r="A14658" s="2">
        <v>7804955990231</v>
      </c>
      <c r="B14658" s="12" t="s">
        <v>14333</v>
      </c>
      <c r="C14658" s="16"/>
      <c r="D14658" s="15">
        <f>SUMIFS(Movimientos!F:F,Movimientos!B:B,Productos!A14658,Movimientos!D:D,$D$1)</f>
        <v>0</v>
      </c>
      <c r="E14658" s="14">
        <f>SUMIFS(Movimientos!F:F,Movimientos!B:B,Productos!A14658,Movimientos!D:D,$E$1)</f>
        <v>0</v>
      </c>
      <c r="F14658" s="17">
        <f t="shared" si="456"/>
        <v>0</v>
      </c>
      <c r="G14658" s="14">
        <v>1</v>
      </c>
      <c r="H14658" s="15" t="str">
        <f t="shared" si="457"/>
        <v>Realizar Pedido</v>
      </c>
    </row>
    <row r="14659" spans="1:8" x14ac:dyDescent="0.25">
      <c r="A14659" s="2">
        <v>7804955990224</v>
      </c>
      <c r="B14659" s="12" t="s">
        <v>14334</v>
      </c>
      <c r="C14659" s="16"/>
      <c r="D14659" s="15">
        <f>SUMIFS(Movimientos!F:F,Movimientos!B:B,Productos!A14659,Movimientos!D:D,$D$1)</f>
        <v>0</v>
      </c>
      <c r="E14659" s="14">
        <f>SUMIFS(Movimientos!F:F,Movimientos!B:B,Productos!A14659,Movimientos!D:D,$E$1)</f>
        <v>0</v>
      </c>
      <c r="F14659" s="17">
        <f t="shared" ref="F14659:F14722" si="458">D14659-E14659</f>
        <v>0</v>
      </c>
      <c r="G14659" s="14">
        <v>1</v>
      </c>
      <c r="H14659" s="15" t="str">
        <f t="shared" ref="H14659:H14722" si="459">IF(F14659&lt;G14659,"Realizar Pedido","")</f>
        <v>Realizar Pedido</v>
      </c>
    </row>
    <row r="14660" spans="1:8" x14ac:dyDescent="0.25">
      <c r="A14660" s="2">
        <v>7804955002125</v>
      </c>
      <c r="B14660" s="12" t="s">
        <v>14334</v>
      </c>
      <c r="C14660" s="16"/>
      <c r="D14660" s="15">
        <f>SUMIFS(Movimientos!F:F,Movimientos!B:B,Productos!A14660,Movimientos!D:D,$D$1)</f>
        <v>0</v>
      </c>
      <c r="E14660" s="14">
        <f>SUMIFS(Movimientos!F:F,Movimientos!B:B,Productos!A14660,Movimientos!D:D,$E$1)</f>
        <v>0</v>
      </c>
      <c r="F14660" s="17">
        <f t="shared" si="458"/>
        <v>0</v>
      </c>
      <c r="G14660" s="14">
        <v>1</v>
      </c>
      <c r="H14660" s="15" t="str">
        <f t="shared" si="459"/>
        <v>Realizar Pedido</v>
      </c>
    </row>
    <row r="14661" spans="1:8" x14ac:dyDescent="0.25">
      <c r="A14661" s="3">
        <v>7804955001845</v>
      </c>
      <c r="B14661" s="11" t="s">
        <v>14335</v>
      </c>
      <c r="C14661" s="16"/>
      <c r="D14661" s="15">
        <f>SUMIFS(Movimientos!F:F,Movimientos!B:B,Productos!A14661,Movimientos!D:D,$D$1)</f>
        <v>0</v>
      </c>
      <c r="E14661" s="14">
        <f>SUMIFS(Movimientos!F:F,Movimientos!B:B,Productos!A14661,Movimientos!D:D,$E$1)</f>
        <v>0</v>
      </c>
      <c r="F14661" s="17">
        <f t="shared" si="458"/>
        <v>0</v>
      </c>
      <c r="G14661" s="14">
        <v>1</v>
      </c>
      <c r="H14661" s="15" t="str">
        <f t="shared" si="459"/>
        <v>Realizar Pedido</v>
      </c>
    </row>
    <row r="14662" spans="1:8" x14ac:dyDescent="0.25">
      <c r="A14662" s="2">
        <v>7804955001821</v>
      </c>
      <c r="B14662" s="12" t="s">
        <v>14336</v>
      </c>
      <c r="C14662" s="16"/>
      <c r="D14662" s="15">
        <f>SUMIFS(Movimientos!F:F,Movimientos!B:B,Productos!A14662,Movimientos!D:D,$D$1)</f>
        <v>0</v>
      </c>
      <c r="E14662" s="14">
        <f>SUMIFS(Movimientos!F:F,Movimientos!B:B,Productos!A14662,Movimientos!D:D,$E$1)</f>
        <v>0</v>
      </c>
      <c r="F14662" s="17">
        <f t="shared" si="458"/>
        <v>0</v>
      </c>
      <c r="G14662" s="14">
        <v>1</v>
      </c>
      <c r="H14662" s="15" t="str">
        <f t="shared" si="459"/>
        <v>Realizar Pedido</v>
      </c>
    </row>
    <row r="14663" spans="1:8" x14ac:dyDescent="0.25">
      <c r="A14663" s="2">
        <v>7804955000282</v>
      </c>
      <c r="B14663" s="12" t="s">
        <v>14337</v>
      </c>
      <c r="C14663" s="16"/>
      <c r="D14663" s="15">
        <f>SUMIFS(Movimientos!F:F,Movimientos!B:B,Productos!A14663,Movimientos!D:D,$D$1)</f>
        <v>0</v>
      </c>
      <c r="E14663" s="14">
        <f>SUMIFS(Movimientos!F:F,Movimientos!B:B,Productos!A14663,Movimientos!D:D,$E$1)</f>
        <v>0</v>
      </c>
      <c r="F14663" s="17">
        <f t="shared" si="458"/>
        <v>0</v>
      </c>
      <c r="G14663" s="14">
        <v>1</v>
      </c>
      <c r="H14663" s="15" t="str">
        <f t="shared" si="459"/>
        <v>Realizar Pedido</v>
      </c>
    </row>
    <row r="14664" spans="1:8" x14ac:dyDescent="0.25">
      <c r="A14664" s="3">
        <v>7804955000275</v>
      </c>
      <c r="B14664" s="11" t="s">
        <v>14338</v>
      </c>
      <c r="C14664" s="16"/>
      <c r="D14664" s="15">
        <f>SUMIFS(Movimientos!F:F,Movimientos!B:B,Productos!A14664,Movimientos!D:D,$D$1)</f>
        <v>0</v>
      </c>
      <c r="E14664" s="14">
        <f>SUMIFS(Movimientos!F:F,Movimientos!B:B,Productos!A14664,Movimientos!D:D,$E$1)</f>
        <v>0</v>
      </c>
      <c r="F14664" s="17">
        <f t="shared" si="458"/>
        <v>0</v>
      </c>
      <c r="G14664" s="14">
        <v>1</v>
      </c>
      <c r="H14664" s="15" t="str">
        <f t="shared" si="459"/>
        <v>Realizar Pedido</v>
      </c>
    </row>
    <row r="14665" spans="1:8" x14ac:dyDescent="0.25">
      <c r="A14665" s="3">
        <v>7804955002101</v>
      </c>
      <c r="B14665" s="11" t="s">
        <v>14339</v>
      </c>
      <c r="C14665" s="16"/>
      <c r="D14665" s="15">
        <f>SUMIFS(Movimientos!F:F,Movimientos!B:B,Productos!A14665,Movimientos!D:D,$D$1)</f>
        <v>0</v>
      </c>
      <c r="E14665" s="14">
        <f>SUMIFS(Movimientos!F:F,Movimientos!B:B,Productos!A14665,Movimientos!D:D,$E$1)</f>
        <v>0</v>
      </c>
      <c r="F14665" s="17">
        <f t="shared" si="458"/>
        <v>0</v>
      </c>
      <c r="G14665" s="14">
        <v>1</v>
      </c>
      <c r="H14665" s="15" t="str">
        <f t="shared" si="459"/>
        <v>Realizar Pedido</v>
      </c>
    </row>
    <row r="14666" spans="1:8" x14ac:dyDescent="0.25">
      <c r="A14666" s="3">
        <v>7804955002132</v>
      </c>
      <c r="B14666" s="11" t="s">
        <v>14340</v>
      </c>
      <c r="C14666" s="16"/>
      <c r="D14666" s="15">
        <f>SUMIFS(Movimientos!F:F,Movimientos!B:B,Productos!A14666,Movimientos!D:D,$D$1)</f>
        <v>0</v>
      </c>
      <c r="E14666" s="14">
        <f>SUMIFS(Movimientos!F:F,Movimientos!B:B,Productos!A14666,Movimientos!D:D,$E$1)</f>
        <v>0</v>
      </c>
      <c r="F14666" s="17">
        <f t="shared" si="458"/>
        <v>0</v>
      </c>
      <c r="G14666" s="14">
        <v>1</v>
      </c>
      <c r="H14666" s="15" t="str">
        <f t="shared" si="459"/>
        <v>Realizar Pedido</v>
      </c>
    </row>
    <row r="14667" spans="1:8" x14ac:dyDescent="0.25">
      <c r="A14667" s="3">
        <v>4005808803477</v>
      </c>
      <c r="B14667" s="11" t="s">
        <v>14341</v>
      </c>
      <c r="C14667" s="16"/>
      <c r="D14667" s="15">
        <f>SUMIFS(Movimientos!F:F,Movimientos!B:B,Productos!A14667,Movimientos!D:D,$D$1)</f>
        <v>0</v>
      </c>
      <c r="E14667" s="14">
        <f>SUMIFS(Movimientos!F:F,Movimientos!B:B,Productos!A14667,Movimientos!D:D,$E$1)</f>
        <v>0</v>
      </c>
      <c r="F14667" s="17">
        <f t="shared" si="458"/>
        <v>0</v>
      </c>
      <c r="G14667" s="14">
        <v>1</v>
      </c>
      <c r="H14667" s="15" t="str">
        <f t="shared" si="459"/>
        <v>Realizar Pedido</v>
      </c>
    </row>
    <row r="14668" spans="1:8" x14ac:dyDescent="0.25">
      <c r="A14668" s="2">
        <v>7804955001098</v>
      </c>
      <c r="B14668" s="12" t="s">
        <v>14342</v>
      </c>
      <c r="C14668" s="16"/>
      <c r="D14668" s="15">
        <f>SUMIFS(Movimientos!F:F,Movimientos!B:B,Productos!A14668,Movimientos!D:D,$D$1)</f>
        <v>0</v>
      </c>
      <c r="E14668" s="14">
        <f>SUMIFS(Movimientos!F:F,Movimientos!B:B,Productos!A14668,Movimientos!D:D,$E$1)</f>
        <v>0</v>
      </c>
      <c r="F14668" s="17">
        <f t="shared" si="458"/>
        <v>0</v>
      </c>
      <c r="G14668" s="14">
        <v>1</v>
      </c>
      <c r="H14668" s="15" t="str">
        <f t="shared" si="459"/>
        <v>Realizar Pedido</v>
      </c>
    </row>
    <row r="14669" spans="1:8" x14ac:dyDescent="0.25">
      <c r="A14669" s="3">
        <v>4005900010728</v>
      </c>
      <c r="B14669" s="11" t="s">
        <v>14343</v>
      </c>
      <c r="C14669" s="16"/>
      <c r="D14669" s="15">
        <f>SUMIFS(Movimientos!F:F,Movimientos!B:B,Productos!A14669,Movimientos!D:D,$D$1)</f>
        <v>0</v>
      </c>
      <c r="E14669" s="14">
        <f>SUMIFS(Movimientos!F:F,Movimientos!B:B,Productos!A14669,Movimientos!D:D,$E$1)</f>
        <v>0</v>
      </c>
      <c r="F14669" s="17">
        <f t="shared" si="458"/>
        <v>0</v>
      </c>
      <c r="G14669" s="14">
        <v>1</v>
      </c>
      <c r="H14669" s="15" t="str">
        <f t="shared" si="459"/>
        <v>Realizar Pedido</v>
      </c>
    </row>
    <row r="14670" spans="1:8" x14ac:dyDescent="0.25">
      <c r="A14670" s="3">
        <v>4005808192816</v>
      </c>
      <c r="B14670" s="11" t="s">
        <v>14344</v>
      </c>
      <c r="C14670" s="16"/>
      <c r="D14670" s="15">
        <f>SUMIFS(Movimientos!F:F,Movimientos!B:B,Productos!A14670,Movimientos!D:D,$D$1)</f>
        <v>0</v>
      </c>
      <c r="E14670" s="14">
        <f>SUMIFS(Movimientos!F:F,Movimientos!B:B,Productos!A14670,Movimientos!D:D,$E$1)</f>
        <v>0</v>
      </c>
      <c r="F14670" s="17">
        <f t="shared" si="458"/>
        <v>0</v>
      </c>
      <c r="G14670" s="14">
        <v>1</v>
      </c>
      <c r="H14670" s="15" t="str">
        <f t="shared" si="459"/>
        <v>Realizar Pedido</v>
      </c>
    </row>
    <row r="14671" spans="1:8" x14ac:dyDescent="0.25">
      <c r="A14671" s="2">
        <v>7501054503194</v>
      </c>
      <c r="B14671" s="12" t="s">
        <v>14345</v>
      </c>
      <c r="C14671" s="16"/>
      <c r="D14671" s="15">
        <f>SUMIFS(Movimientos!F:F,Movimientos!B:B,Productos!A14671,Movimientos!D:D,$D$1)</f>
        <v>0</v>
      </c>
      <c r="E14671" s="14">
        <f>SUMIFS(Movimientos!F:F,Movimientos!B:B,Productos!A14671,Movimientos!D:D,$E$1)</f>
        <v>0</v>
      </c>
      <c r="F14671" s="17">
        <f t="shared" si="458"/>
        <v>0</v>
      </c>
      <c r="G14671" s="14">
        <v>1</v>
      </c>
      <c r="H14671" s="15" t="str">
        <f t="shared" si="459"/>
        <v>Realizar Pedido</v>
      </c>
    </row>
    <row r="14672" spans="1:8" x14ac:dyDescent="0.25">
      <c r="A14672" s="3">
        <v>7804955003634</v>
      </c>
      <c r="B14672" s="11" t="s">
        <v>14346</v>
      </c>
      <c r="C14672" s="16"/>
      <c r="D14672" s="15">
        <f>SUMIFS(Movimientos!F:F,Movimientos!B:B,Productos!A14672,Movimientos!D:D,$D$1)</f>
        <v>0</v>
      </c>
      <c r="E14672" s="14">
        <f>SUMIFS(Movimientos!F:F,Movimientos!B:B,Productos!A14672,Movimientos!D:D,$E$1)</f>
        <v>0</v>
      </c>
      <c r="F14672" s="17">
        <f t="shared" si="458"/>
        <v>0</v>
      </c>
      <c r="G14672" s="14">
        <v>1</v>
      </c>
      <c r="H14672" s="15" t="str">
        <f t="shared" si="459"/>
        <v>Realizar Pedido</v>
      </c>
    </row>
    <row r="14673" spans="1:8" x14ac:dyDescent="0.25">
      <c r="A14673" s="2">
        <v>4005808812240</v>
      </c>
      <c r="B14673" s="12" t="s">
        <v>14347</v>
      </c>
      <c r="C14673" s="16"/>
      <c r="D14673" s="15">
        <f>SUMIFS(Movimientos!F:F,Movimientos!B:B,Productos!A14673,Movimientos!D:D,$D$1)</f>
        <v>0</v>
      </c>
      <c r="E14673" s="14">
        <f>SUMIFS(Movimientos!F:F,Movimientos!B:B,Productos!A14673,Movimientos!D:D,$E$1)</f>
        <v>0</v>
      </c>
      <c r="F14673" s="17">
        <f t="shared" si="458"/>
        <v>0</v>
      </c>
      <c r="G14673" s="14">
        <v>1</v>
      </c>
      <c r="H14673" s="15" t="str">
        <f t="shared" si="459"/>
        <v>Realizar Pedido</v>
      </c>
    </row>
    <row r="14674" spans="1:8" x14ac:dyDescent="0.25">
      <c r="A14674" s="3">
        <v>4005808315741</v>
      </c>
      <c r="B14674" s="11" t="s">
        <v>14348</v>
      </c>
      <c r="C14674" s="16"/>
      <c r="D14674" s="15">
        <f>SUMIFS(Movimientos!F:F,Movimientos!B:B,Productos!A14674,Movimientos!D:D,$D$1)</f>
        <v>0</v>
      </c>
      <c r="E14674" s="14">
        <f>SUMIFS(Movimientos!F:F,Movimientos!B:B,Productos!A14674,Movimientos!D:D,$E$1)</f>
        <v>0</v>
      </c>
      <c r="F14674" s="17">
        <f t="shared" si="458"/>
        <v>0</v>
      </c>
      <c r="G14674" s="14">
        <v>1</v>
      </c>
      <c r="H14674" s="15" t="str">
        <f t="shared" si="459"/>
        <v>Realizar Pedido</v>
      </c>
    </row>
    <row r="14675" spans="1:8" x14ac:dyDescent="0.25">
      <c r="A14675" s="3">
        <v>4005808182510</v>
      </c>
      <c r="B14675" s="11" t="s">
        <v>14349</v>
      </c>
      <c r="C14675" s="16"/>
      <c r="D14675" s="15">
        <f>SUMIFS(Movimientos!F:F,Movimientos!B:B,Productos!A14675,Movimientos!D:D,$D$1)</f>
        <v>0</v>
      </c>
      <c r="E14675" s="14">
        <f>SUMIFS(Movimientos!F:F,Movimientos!B:B,Productos!A14675,Movimientos!D:D,$E$1)</f>
        <v>0</v>
      </c>
      <c r="F14675" s="17">
        <f t="shared" si="458"/>
        <v>0</v>
      </c>
      <c r="G14675" s="14">
        <v>1</v>
      </c>
      <c r="H14675" s="15" t="str">
        <f t="shared" si="459"/>
        <v>Realizar Pedido</v>
      </c>
    </row>
    <row r="14676" spans="1:8" x14ac:dyDescent="0.25">
      <c r="A14676" s="3">
        <v>4005808185207</v>
      </c>
      <c r="B14676" s="11" t="s">
        <v>14350</v>
      </c>
      <c r="C14676" s="16"/>
      <c r="D14676" s="15">
        <f>SUMIFS(Movimientos!F:F,Movimientos!B:B,Productos!A14676,Movimientos!D:D,$D$1)</f>
        <v>0</v>
      </c>
      <c r="E14676" s="14">
        <f>SUMIFS(Movimientos!F:F,Movimientos!B:B,Productos!A14676,Movimientos!D:D,$E$1)</f>
        <v>0</v>
      </c>
      <c r="F14676" s="17">
        <f t="shared" si="458"/>
        <v>0</v>
      </c>
      <c r="G14676" s="14">
        <v>1</v>
      </c>
      <c r="H14676" s="15" t="str">
        <f t="shared" si="459"/>
        <v>Realizar Pedido</v>
      </c>
    </row>
    <row r="14677" spans="1:8" x14ac:dyDescent="0.25">
      <c r="A14677" s="2">
        <v>8412300001175</v>
      </c>
      <c r="B14677" s="12" t="s">
        <v>14351</v>
      </c>
      <c r="C14677" s="16"/>
      <c r="D14677" s="15">
        <f>SUMIFS(Movimientos!F:F,Movimientos!B:B,Productos!A14677,Movimientos!D:D,$D$1)</f>
        <v>0</v>
      </c>
      <c r="E14677" s="14">
        <f>SUMIFS(Movimientos!F:F,Movimientos!B:B,Productos!A14677,Movimientos!D:D,$E$1)</f>
        <v>0</v>
      </c>
      <c r="F14677" s="17">
        <f t="shared" si="458"/>
        <v>0</v>
      </c>
      <c r="G14677" s="14">
        <v>1</v>
      </c>
      <c r="H14677" s="15" t="str">
        <f t="shared" si="459"/>
        <v>Realizar Pedido</v>
      </c>
    </row>
    <row r="14678" spans="1:8" x14ac:dyDescent="0.25">
      <c r="A14678" s="3">
        <v>4005808319695</v>
      </c>
      <c r="B14678" s="11" t="s">
        <v>14352</v>
      </c>
      <c r="C14678" s="16"/>
      <c r="D14678" s="15">
        <f>SUMIFS(Movimientos!F:F,Movimientos!B:B,Productos!A14678,Movimientos!D:D,$D$1)</f>
        <v>0</v>
      </c>
      <c r="E14678" s="14">
        <f>SUMIFS(Movimientos!F:F,Movimientos!B:B,Productos!A14678,Movimientos!D:D,$E$1)</f>
        <v>0</v>
      </c>
      <c r="F14678" s="17">
        <f t="shared" si="458"/>
        <v>0</v>
      </c>
      <c r="G14678" s="14">
        <v>1</v>
      </c>
      <c r="H14678" s="15" t="str">
        <f t="shared" si="459"/>
        <v>Realizar Pedido</v>
      </c>
    </row>
    <row r="14679" spans="1:8" x14ac:dyDescent="0.25">
      <c r="A14679" s="2">
        <v>4005808812028</v>
      </c>
      <c r="B14679" s="12" t="s">
        <v>14353</v>
      </c>
      <c r="C14679" s="16"/>
      <c r="D14679" s="15">
        <f>SUMIFS(Movimientos!F:F,Movimientos!B:B,Productos!A14679,Movimientos!D:D,$D$1)</f>
        <v>0</v>
      </c>
      <c r="E14679" s="14">
        <f>SUMIFS(Movimientos!F:F,Movimientos!B:B,Productos!A14679,Movimientos!D:D,$E$1)</f>
        <v>0</v>
      </c>
      <c r="F14679" s="17">
        <f t="shared" si="458"/>
        <v>0</v>
      </c>
      <c r="G14679" s="14">
        <v>1</v>
      </c>
      <c r="H14679" s="15" t="str">
        <f t="shared" si="459"/>
        <v>Realizar Pedido</v>
      </c>
    </row>
    <row r="14680" spans="1:8" x14ac:dyDescent="0.25">
      <c r="A14680" s="2">
        <v>3219650812018</v>
      </c>
      <c r="B14680" s="12" t="s">
        <v>14354</v>
      </c>
      <c r="C14680" s="16"/>
      <c r="D14680" s="15">
        <f>SUMIFS(Movimientos!F:F,Movimientos!B:B,Productos!A14680,Movimientos!D:D,$D$1)</f>
        <v>0</v>
      </c>
      <c r="E14680" s="14">
        <f>SUMIFS(Movimientos!F:F,Movimientos!B:B,Productos!A14680,Movimientos!D:D,$E$1)</f>
        <v>0</v>
      </c>
      <c r="F14680" s="17">
        <f t="shared" si="458"/>
        <v>0</v>
      </c>
      <c r="G14680" s="14">
        <v>1</v>
      </c>
      <c r="H14680" s="15" t="str">
        <f t="shared" si="459"/>
        <v>Realizar Pedido</v>
      </c>
    </row>
    <row r="14681" spans="1:8" x14ac:dyDescent="0.25">
      <c r="A14681" s="3">
        <v>4005808547692</v>
      </c>
      <c r="B14681" s="11" t="s">
        <v>14355</v>
      </c>
      <c r="C14681" s="16"/>
      <c r="D14681" s="15">
        <f>SUMIFS(Movimientos!F:F,Movimientos!B:B,Productos!A14681,Movimientos!D:D,$D$1)</f>
        <v>0</v>
      </c>
      <c r="E14681" s="14">
        <f>SUMIFS(Movimientos!F:F,Movimientos!B:B,Productos!A14681,Movimientos!D:D,$E$1)</f>
        <v>0</v>
      </c>
      <c r="F14681" s="17">
        <f t="shared" si="458"/>
        <v>0</v>
      </c>
      <c r="G14681" s="14">
        <v>1</v>
      </c>
      <c r="H14681" s="15" t="str">
        <f t="shared" si="459"/>
        <v>Realizar Pedido</v>
      </c>
    </row>
    <row r="14682" spans="1:8" x14ac:dyDescent="0.25">
      <c r="A14682" s="3">
        <v>42211051</v>
      </c>
      <c r="B14682" s="11" t="s">
        <v>14356</v>
      </c>
      <c r="C14682" s="16"/>
      <c r="D14682" s="15">
        <f>SUMIFS(Movimientos!F:F,Movimientos!B:B,Productos!A14682,Movimientos!D:D,$D$1)</f>
        <v>0</v>
      </c>
      <c r="E14682" s="14">
        <f>SUMIFS(Movimientos!F:F,Movimientos!B:B,Productos!A14682,Movimientos!D:D,$E$1)</f>
        <v>0</v>
      </c>
      <c r="F14682" s="17">
        <f t="shared" si="458"/>
        <v>0</v>
      </c>
      <c r="G14682" s="14">
        <v>1</v>
      </c>
      <c r="H14682" s="15" t="str">
        <f t="shared" si="459"/>
        <v>Realizar Pedido</v>
      </c>
    </row>
    <row r="14683" spans="1:8" x14ac:dyDescent="0.25">
      <c r="A14683" s="3">
        <v>42096474</v>
      </c>
      <c r="B14683" s="11" t="s">
        <v>14357</v>
      </c>
      <c r="C14683" s="16"/>
      <c r="D14683" s="15">
        <f>SUMIFS(Movimientos!F:F,Movimientos!B:B,Productos!A14683,Movimientos!D:D,$D$1)</f>
        <v>0</v>
      </c>
      <c r="E14683" s="14">
        <f>SUMIFS(Movimientos!F:F,Movimientos!B:B,Productos!A14683,Movimientos!D:D,$E$1)</f>
        <v>0</v>
      </c>
      <c r="F14683" s="17">
        <f t="shared" si="458"/>
        <v>0</v>
      </c>
      <c r="G14683" s="14">
        <v>1</v>
      </c>
      <c r="H14683" s="15" t="str">
        <f t="shared" si="459"/>
        <v>Realizar Pedido</v>
      </c>
    </row>
    <row r="14684" spans="1:8" x14ac:dyDescent="0.25">
      <c r="A14684" s="3">
        <v>4005808816101</v>
      </c>
      <c r="B14684" s="11" t="s">
        <v>14358</v>
      </c>
      <c r="C14684" s="16"/>
      <c r="D14684" s="15">
        <f>SUMIFS(Movimientos!F:F,Movimientos!B:B,Productos!A14684,Movimientos!D:D,$D$1)</f>
        <v>0</v>
      </c>
      <c r="E14684" s="14">
        <f>SUMIFS(Movimientos!F:F,Movimientos!B:B,Productos!A14684,Movimientos!D:D,$E$1)</f>
        <v>0</v>
      </c>
      <c r="F14684" s="17">
        <f t="shared" si="458"/>
        <v>0</v>
      </c>
      <c r="G14684" s="14">
        <v>1</v>
      </c>
      <c r="H14684" s="15" t="str">
        <f t="shared" si="459"/>
        <v>Realizar Pedido</v>
      </c>
    </row>
    <row r="14685" spans="1:8" x14ac:dyDescent="0.25">
      <c r="A14685" s="3">
        <v>4005808816118</v>
      </c>
      <c r="B14685" s="11" t="s">
        <v>14358</v>
      </c>
      <c r="C14685" s="16"/>
      <c r="D14685" s="15">
        <f>SUMIFS(Movimientos!F:F,Movimientos!B:B,Productos!A14685,Movimientos!D:D,$D$1)</f>
        <v>0</v>
      </c>
      <c r="E14685" s="14">
        <f>SUMIFS(Movimientos!F:F,Movimientos!B:B,Productos!A14685,Movimientos!D:D,$E$1)</f>
        <v>0</v>
      </c>
      <c r="F14685" s="17">
        <f t="shared" si="458"/>
        <v>0</v>
      </c>
      <c r="G14685" s="14">
        <v>1</v>
      </c>
      <c r="H14685" s="15" t="str">
        <f t="shared" si="459"/>
        <v>Realizar Pedido</v>
      </c>
    </row>
    <row r="14686" spans="1:8" x14ac:dyDescent="0.25">
      <c r="A14686" s="3">
        <v>42096979</v>
      </c>
      <c r="B14686" s="11" t="s">
        <v>14359</v>
      </c>
      <c r="C14686" s="16"/>
      <c r="D14686" s="15">
        <f>SUMIFS(Movimientos!F:F,Movimientos!B:B,Productos!A14686,Movimientos!D:D,$D$1)</f>
        <v>0</v>
      </c>
      <c r="E14686" s="14">
        <f>SUMIFS(Movimientos!F:F,Movimientos!B:B,Productos!A14686,Movimientos!D:D,$E$1)</f>
        <v>0</v>
      </c>
      <c r="F14686" s="17">
        <f t="shared" si="458"/>
        <v>0</v>
      </c>
      <c r="G14686" s="14">
        <v>1</v>
      </c>
      <c r="H14686" s="15" t="str">
        <f t="shared" si="459"/>
        <v>Realizar Pedido</v>
      </c>
    </row>
    <row r="14687" spans="1:8" x14ac:dyDescent="0.25">
      <c r="A14687" s="3">
        <v>42097518</v>
      </c>
      <c r="B14687" s="11" t="s">
        <v>14360</v>
      </c>
      <c r="C14687" s="16"/>
      <c r="D14687" s="15">
        <f>SUMIFS(Movimientos!F:F,Movimientos!B:B,Productos!A14687,Movimientos!D:D,$D$1)</f>
        <v>0</v>
      </c>
      <c r="E14687" s="14">
        <f>SUMIFS(Movimientos!F:F,Movimientos!B:B,Productos!A14687,Movimientos!D:D,$E$1)</f>
        <v>0</v>
      </c>
      <c r="F14687" s="17">
        <f t="shared" si="458"/>
        <v>0</v>
      </c>
      <c r="G14687" s="14">
        <v>1</v>
      </c>
      <c r="H14687" s="15" t="str">
        <f t="shared" si="459"/>
        <v>Realizar Pedido</v>
      </c>
    </row>
    <row r="14688" spans="1:8" x14ac:dyDescent="0.25">
      <c r="A14688" s="3">
        <v>4005808257669</v>
      </c>
      <c r="B14688" s="11" t="s">
        <v>14361</v>
      </c>
      <c r="C14688" s="16"/>
      <c r="D14688" s="15">
        <f>SUMIFS(Movimientos!F:F,Movimientos!B:B,Productos!A14688,Movimientos!D:D,$D$1)</f>
        <v>0</v>
      </c>
      <c r="E14688" s="14">
        <f>SUMIFS(Movimientos!F:F,Movimientos!B:B,Productos!A14688,Movimientos!D:D,$E$1)</f>
        <v>0</v>
      </c>
      <c r="F14688" s="17">
        <f t="shared" si="458"/>
        <v>0</v>
      </c>
      <c r="G14688" s="14">
        <v>1</v>
      </c>
      <c r="H14688" s="15" t="str">
        <f t="shared" si="459"/>
        <v>Realizar Pedido</v>
      </c>
    </row>
    <row r="14689" spans="1:8" x14ac:dyDescent="0.25">
      <c r="A14689" s="2">
        <v>8412300816717</v>
      </c>
      <c r="B14689" s="12" t="s">
        <v>14362</v>
      </c>
      <c r="C14689" s="16"/>
      <c r="D14689" s="15">
        <f>SUMIFS(Movimientos!F:F,Movimientos!B:B,Productos!A14689,Movimientos!D:D,$D$1)</f>
        <v>0</v>
      </c>
      <c r="E14689" s="14">
        <f>SUMIFS(Movimientos!F:F,Movimientos!B:B,Productos!A14689,Movimientos!D:D,$E$1)</f>
        <v>0</v>
      </c>
      <c r="F14689" s="17">
        <f t="shared" si="458"/>
        <v>0</v>
      </c>
      <c r="G14689" s="14">
        <v>1</v>
      </c>
      <c r="H14689" s="15" t="str">
        <f t="shared" si="459"/>
        <v>Realizar Pedido</v>
      </c>
    </row>
    <row r="14690" spans="1:8" x14ac:dyDescent="0.25">
      <c r="A14690" s="2">
        <v>8412300816700</v>
      </c>
      <c r="B14690" s="12" t="s">
        <v>14363</v>
      </c>
      <c r="C14690" s="16"/>
      <c r="D14690" s="15">
        <f>SUMIFS(Movimientos!F:F,Movimientos!B:B,Productos!A14690,Movimientos!D:D,$D$1)</f>
        <v>0</v>
      </c>
      <c r="E14690" s="14">
        <f>SUMIFS(Movimientos!F:F,Movimientos!B:B,Productos!A14690,Movimientos!D:D,$E$1)</f>
        <v>0</v>
      </c>
      <c r="F14690" s="17">
        <f t="shared" si="458"/>
        <v>0</v>
      </c>
      <c r="G14690" s="14">
        <v>1</v>
      </c>
      <c r="H14690" s="15" t="str">
        <f t="shared" si="459"/>
        <v>Realizar Pedido</v>
      </c>
    </row>
    <row r="14691" spans="1:8" x14ac:dyDescent="0.25">
      <c r="A14691" s="3">
        <v>42164357</v>
      </c>
      <c r="B14691" s="11" t="s">
        <v>14364</v>
      </c>
      <c r="C14691" s="16"/>
      <c r="D14691" s="15">
        <f>SUMIFS(Movimientos!F:F,Movimientos!B:B,Productos!A14691,Movimientos!D:D,$D$1)</f>
        <v>0</v>
      </c>
      <c r="E14691" s="14">
        <f>SUMIFS(Movimientos!F:F,Movimientos!B:B,Productos!A14691,Movimientos!D:D,$E$1)</f>
        <v>0</v>
      </c>
      <c r="F14691" s="17">
        <f t="shared" si="458"/>
        <v>0</v>
      </c>
      <c r="G14691" s="14">
        <v>1</v>
      </c>
      <c r="H14691" s="15" t="str">
        <f t="shared" si="459"/>
        <v>Realizar Pedido</v>
      </c>
    </row>
    <row r="14692" spans="1:8" x14ac:dyDescent="0.25">
      <c r="A14692" s="3">
        <v>4005808181605</v>
      </c>
      <c r="B14692" s="11" t="s">
        <v>14365</v>
      </c>
      <c r="C14692" s="16"/>
      <c r="D14692" s="15">
        <f>SUMIFS(Movimientos!F:F,Movimientos!B:B,Productos!A14692,Movimientos!D:D,$D$1)</f>
        <v>0</v>
      </c>
      <c r="E14692" s="14">
        <f>SUMIFS(Movimientos!F:F,Movimientos!B:B,Productos!A14692,Movimientos!D:D,$E$1)</f>
        <v>0</v>
      </c>
      <c r="F14692" s="17">
        <f t="shared" si="458"/>
        <v>0</v>
      </c>
      <c r="G14692" s="14">
        <v>1</v>
      </c>
      <c r="H14692" s="15" t="str">
        <f t="shared" si="459"/>
        <v>Realizar Pedido</v>
      </c>
    </row>
    <row r="14693" spans="1:8" x14ac:dyDescent="0.25">
      <c r="A14693" s="3">
        <v>42176152</v>
      </c>
      <c r="B14693" s="11" t="s">
        <v>14366</v>
      </c>
      <c r="C14693" s="16"/>
      <c r="D14693" s="15">
        <f>SUMIFS(Movimientos!F:F,Movimientos!B:B,Productos!A14693,Movimientos!D:D,$D$1)</f>
        <v>0</v>
      </c>
      <c r="E14693" s="14">
        <f>SUMIFS(Movimientos!F:F,Movimientos!B:B,Productos!A14693,Movimientos!D:D,$E$1)</f>
        <v>0</v>
      </c>
      <c r="F14693" s="17">
        <f t="shared" si="458"/>
        <v>0</v>
      </c>
      <c r="G14693" s="14">
        <v>1</v>
      </c>
      <c r="H14693" s="15" t="str">
        <f t="shared" si="459"/>
        <v>Realizar Pedido</v>
      </c>
    </row>
    <row r="14694" spans="1:8" x14ac:dyDescent="0.25">
      <c r="A14694" s="3">
        <v>7791969016036</v>
      </c>
      <c r="B14694" s="11" t="s">
        <v>14367</v>
      </c>
      <c r="C14694" s="16"/>
      <c r="D14694" s="15">
        <f>SUMIFS(Movimientos!F:F,Movimientos!B:B,Productos!A14694,Movimientos!D:D,$D$1)</f>
        <v>0</v>
      </c>
      <c r="E14694" s="14">
        <f>SUMIFS(Movimientos!F:F,Movimientos!B:B,Productos!A14694,Movimientos!D:D,$E$1)</f>
        <v>0</v>
      </c>
      <c r="F14694" s="17">
        <f t="shared" si="458"/>
        <v>0</v>
      </c>
      <c r="G14694" s="14">
        <v>1</v>
      </c>
      <c r="H14694" s="15" t="str">
        <f t="shared" si="459"/>
        <v>Realizar Pedido</v>
      </c>
    </row>
    <row r="14695" spans="1:8" x14ac:dyDescent="0.25">
      <c r="A14695" s="3">
        <v>7791969016029</v>
      </c>
      <c r="B14695" s="11" t="s">
        <v>14368</v>
      </c>
      <c r="C14695" s="16"/>
      <c r="D14695" s="15">
        <f>SUMIFS(Movimientos!F:F,Movimientos!B:B,Productos!A14695,Movimientos!D:D,$D$1)</f>
        <v>0</v>
      </c>
      <c r="E14695" s="14">
        <f>SUMIFS(Movimientos!F:F,Movimientos!B:B,Productos!A14695,Movimientos!D:D,$E$1)</f>
        <v>0</v>
      </c>
      <c r="F14695" s="17">
        <f t="shared" si="458"/>
        <v>0</v>
      </c>
      <c r="G14695" s="14">
        <v>1</v>
      </c>
      <c r="H14695" s="15" t="str">
        <f t="shared" si="459"/>
        <v>Realizar Pedido</v>
      </c>
    </row>
    <row r="14696" spans="1:8" x14ac:dyDescent="0.25">
      <c r="A14696" s="2">
        <v>4005808806461</v>
      </c>
      <c r="B14696" s="12" t="s">
        <v>14369</v>
      </c>
      <c r="C14696" s="16"/>
      <c r="D14696" s="15">
        <f>SUMIFS(Movimientos!F:F,Movimientos!B:B,Productos!A14696,Movimientos!D:D,$D$1)</f>
        <v>0</v>
      </c>
      <c r="E14696" s="14">
        <f>SUMIFS(Movimientos!F:F,Movimientos!B:B,Productos!A14696,Movimientos!D:D,$E$1)</f>
        <v>0</v>
      </c>
      <c r="F14696" s="17">
        <f t="shared" si="458"/>
        <v>0</v>
      </c>
      <c r="G14696" s="14">
        <v>1</v>
      </c>
      <c r="H14696" s="15" t="str">
        <f t="shared" si="459"/>
        <v>Realizar Pedido</v>
      </c>
    </row>
    <row r="14697" spans="1:8" x14ac:dyDescent="0.25">
      <c r="A14697" s="3">
        <v>4005808257706</v>
      </c>
      <c r="B14697" s="11" t="s">
        <v>14370</v>
      </c>
      <c r="C14697" s="16"/>
      <c r="D14697" s="15">
        <f>SUMIFS(Movimientos!F:F,Movimientos!B:B,Productos!A14697,Movimientos!D:D,$D$1)</f>
        <v>0</v>
      </c>
      <c r="E14697" s="14">
        <f>SUMIFS(Movimientos!F:F,Movimientos!B:B,Productos!A14697,Movimientos!D:D,$E$1)</f>
        <v>0</v>
      </c>
      <c r="F14697" s="17">
        <f t="shared" si="458"/>
        <v>0</v>
      </c>
      <c r="G14697" s="14">
        <v>1</v>
      </c>
      <c r="H14697" s="15" t="str">
        <f t="shared" si="459"/>
        <v>Realizar Pedido</v>
      </c>
    </row>
    <row r="14698" spans="1:8" x14ac:dyDescent="0.25">
      <c r="A14698" s="3">
        <v>4005808180349</v>
      </c>
      <c r="B14698" s="11" t="s">
        <v>14371</v>
      </c>
      <c r="C14698" s="16"/>
      <c r="D14698" s="15">
        <f>SUMIFS(Movimientos!F:F,Movimientos!B:B,Productos!A14698,Movimientos!D:D,$D$1)</f>
        <v>0</v>
      </c>
      <c r="E14698" s="14">
        <f>SUMIFS(Movimientos!F:F,Movimientos!B:B,Productos!A14698,Movimientos!D:D,$E$1)</f>
        <v>0</v>
      </c>
      <c r="F14698" s="17">
        <f t="shared" si="458"/>
        <v>0</v>
      </c>
      <c r="G14698" s="14">
        <v>1</v>
      </c>
      <c r="H14698" s="15" t="str">
        <f t="shared" si="459"/>
        <v>Realizar Pedido</v>
      </c>
    </row>
    <row r="14699" spans="1:8" x14ac:dyDescent="0.25">
      <c r="A14699" s="3">
        <v>4005808267866</v>
      </c>
      <c r="B14699" s="11" t="s">
        <v>14372</v>
      </c>
      <c r="C14699" s="16"/>
      <c r="D14699" s="15">
        <f>SUMIFS(Movimientos!F:F,Movimientos!B:B,Productos!A14699,Movimientos!D:D,$D$1)</f>
        <v>0</v>
      </c>
      <c r="E14699" s="14">
        <f>SUMIFS(Movimientos!F:F,Movimientos!B:B,Productos!A14699,Movimientos!D:D,$E$1)</f>
        <v>0</v>
      </c>
      <c r="F14699" s="17">
        <f t="shared" si="458"/>
        <v>0</v>
      </c>
      <c r="G14699" s="14">
        <v>1</v>
      </c>
      <c r="H14699" s="15" t="str">
        <f t="shared" si="459"/>
        <v>Realizar Pedido</v>
      </c>
    </row>
    <row r="14700" spans="1:8" x14ac:dyDescent="0.25">
      <c r="A14700" s="3">
        <v>4005808186358</v>
      </c>
      <c r="B14700" s="11" t="s">
        <v>14373</v>
      </c>
      <c r="C14700" s="16"/>
      <c r="D14700" s="15">
        <f>SUMIFS(Movimientos!F:F,Movimientos!B:B,Productos!A14700,Movimientos!D:D,$D$1)</f>
        <v>0</v>
      </c>
      <c r="E14700" s="14">
        <f>SUMIFS(Movimientos!F:F,Movimientos!B:B,Productos!A14700,Movimientos!D:D,$E$1)</f>
        <v>0</v>
      </c>
      <c r="F14700" s="17">
        <f t="shared" si="458"/>
        <v>0</v>
      </c>
      <c r="G14700" s="14">
        <v>1</v>
      </c>
      <c r="H14700" s="15" t="str">
        <f t="shared" si="459"/>
        <v>Realizar Pedido</v>
      </c>
    </row>
    <row r="14701" spans="1:8" x14ac:dyDescent="0.25">
      <c r="A14701" s="3">
        <v>4005900036704</v>
      </c>
      <c r="B14701" s="11" t="s">
        <v>14374</v>
      </c>
      <c r="C14701" s="16"/>
      <c r="D14701" s="15">
        <f>SUMIFS(Movimientos!F:F,Movimientos!B:B,Productos!A14701,Movimientos!D:D,$D$1)</f>
        <v>0</v>
      </c>
      <c r="E14701" s="14">
        <f>SUMIFS(Movimientos!F:F,Movimientos!B:B,Productos!A14701,Movimientos!D:D,$E$1)</f>
        <v>0</v>
      </c>
      <c r="F14701" s="17">
        <f t="shared" si="458"/>
        <v>0</v>
      </c>
      <c r="G14701" s="14">
        <v>1</v>
      </c>
      <c r="H14701" s="15" t="str">
        <f t="shared" si="459"/>
        <v>Realizar Pedido</v>
      </c>
    </row>
    <row r="14702" spans="1:8" x14ac:dyDescent="0.25">
      <c r="A14702" s="3">
        <v>4005808565139</v>
      </c>
      <c r="B14702" s="11" t="s">
        <v>14375</v>
      </c>
      <c r="C14702" s="16"/>
      <c r="D14702" s="15">
        <f>SUMIFS(Movimientos!F:F,Movimientos!B:B,Productos!A14702,Movimientos!D:D,$D$1)</f>
        <v>0</v>
      </c>
      <c r="E14702" s="14">
        <f>SUMIFS(Movimientos!F:F,Movimientos!B:B,Productos!A14702,Movimientos!D:D,$E$1)</f>
        <v>0</v>
      </c>
      <c r="F14702" s="17">
        <f t="shared" si="458"/>
        <v>0</v>
      </c>
      <c r="G14702" s="14">
        <v>1</v>
      </c>
      <c r="H14702" s="15" t="str">
        <f t="shared" si="459"/>
        <v>Realizar Pedido</v>
      </c>
    </row>
    <row r="14703" spans="1:8" x14ac:dyDescent="0.25">
      <c r="A14703" s="3">
        <v>4005900028198</v>
      </c>
      <c r="B14703" s="11" t="s">
        <v>14376</v>
      </c>
      <c r="C14703" s="16"/>
      <c r="D14703" s="15">
        <f>SUMIFS(Movimientos!F:F,Movimientos!B:B,Productos!A14703,Movimientos!D:D,$D$1)</f>
        <v>0</v>
      </c>
      <c r="E14703" s="14">
        <f>SUMIFS(Movimientos!F:F,Movimientos!B:B,Productos!A14703,Movimientos!D:D,$E$1)</f>
        <v>0</v>
      </c>
      <c r="F14703" s="17">
        <f t="shared" si="458"/>
        <v>0</v>
      </c>
      <c r="G14703" s="14">
        <v>1</v>
      </c>
      <c r="H14703" s="15" t="str">
        <f t="shared" si="459"/>
        <v>Realizar Pedido</v>
      </c>
    </row>
    <row r="14704" spans="1:8" x14ac:dyDescent="0.25">
      <c r="A14704" s="3">
        <v>4005900036759</v>
      </c>
      <c r="B14704" s="11" t="s">
        <v>14377</v>
      </c>
      <c r="C14704" s="16"/>
      <c r="D14704" s="15">
        <f>SUMIFS(Movimientos!F:F,Movimientos!B:B,Productos!A14704,Movimientos!D:D,$D$1)</f>
        <v>0</v>
      </c>
      <c r="E14704" s="14">
        <f>SUMIFS(Movimientos!F:F,Movimientos!B:B,Productos!A14704,Movimientos!D:D,$E$1)</f>
        <v>0</v>
      </c>
      <c r="F14704" s="17">
        <f t="shared" si="458"/>
        <v>0</v>
      </c>
      <c r="G14704" s="14">
        <v>1</v>
      </c>
      <c r="H14704" s="15" t="str">
        <f t="shared" si="459"/>
        <v>Realizar Pedido</v>
      </c>
    </row>
    <row r="14705" spans="1:8" x14ac:dyDescent="0.25">
      <c r="A14705" s="3">
        <v>4005808305964</v>
      </c>
      <c r="B14705" s="11" t="s">
        <v>14378</v>
      </c>
      <c r="C14705" s="16"/>
      <c r="D14705" s="15">
        <f>SUMIFS(Movimientos!F:F,Movimientos!B:B,Productos!A14705,Movimientos!D:D,$D$1)</f>
        <v>0</v>
      </c>
      <c r="E14705" s="14">
        <f>SUMIFS(Movimientos!F:F,Movimientos!B:B,Productos!A14705,Movimientos!D:D,$E$1)</f>
        <v>0</v>
      </c>
      <c r="F14705" s="17">
        <f t="shared" si="458"/>
        <v>0</v>
      </c>
      <c r="G14705" s="14">
        <v>1</v>
      </c>
      <c r="H14705" s="15" t="str">
        <f t="shared" si="459"/>
        <v>Realizar Pedido</v>
      </c>
    </row>
    <row r="14706" spans="1:8" x14ac:dyDescent="0.25">
      <c r="A14706" s="3">
        <v>4005808257553</v>
      </c>
      <c r="B14706" s="11" t="s">
        <v>14379</v>
      </c>
      <c r="C14706" s="16"/>
      <c r="D14706" s="15">
        <f>SUMIFS(Movimientos!F:F,Movimientos!B:B,Productos!A14706,Movimientos!D:D,$D$1)</f>
        <v>0</v>
      </c>
      <c r="E14706" s="14">
        <f>SUMIFS(Movimientos!F:F,Movimientos!B:B,Productos!A14706,Movimientos!D:D,$E$1)</f>
        <v>0</v>
      </c>
      <c r="F14706" s="17">
        <f t="shared" si="458"/>
        <v>0</v>
      </c>
      <c r="G14706" s="14">
        <v>1</v>
      </c>
      <c r="H14706" s="15" t="str">
        <f t="shared" si="459"/>
        <v>Realizar Pedido</v>
      </c>
    </row>
    <row r="14707" spans="1:8" x14ac:dyDescent="0.25">
      <c r="A14707" s="3">
        <v>4005808229130</v>
      </c>
      <c r="B14707" s="11" t="s">
        <v>14380</v>
      </c>
      <c r="C14707" s="16"/>
      <c r="D14707" s="15">
        <f>SUMIFS(Movimientos!F:F,Movimientos!B:B,Productos!A14707,Movimientos!D:D,$D$1)</f>
        <v>0</v>
      </c>
      <c r="E14707" s="14">
        <f>SUMIFS(Movimientos!F:F,Movimientos!B:B,Productos!A14707,Movimientos!D:D,$E$1)</f>
        <v>0</v>
      </c>
      <c r="F14707" s="17">
        <f t="shared" si="458"/>
        <v>0</v>
      </c>
      <c r="G14707" s="14">
        <v>1</v>
      </c>
      <c r="H14707" s="15" t="str">
        <f t="shared" si="459"/>
        <v>Realizar Pedido</v>
      </c>
    </row>
    <row r="14708" spans="1:8" x14ac:dyDescent="0.25">
      <c r="A14708" s="3">
        <v>4005808257607</v>
      </c>
      <c r="B14708" s="11" t="s">
        <v>14381</v>
      </c>
      <c r="C14708" s="16"/>
      <c r="D14708" s="15">
        <f>SUMIFS(Movimientos!F:F,Movimientos!B:B,Productos!A14708,Movimientos!D:D,$D$1)</f>
        <v>0</v>
      </c>
      <c r="E14708" s="14">
        <f>SUMIFS(Movimientos!F:F,Movimientos!B:B,Productos!A14708,Movimientos!D:D,$E$1)</f>
        <v>0</v>
      </c>
      <c r="F14708" s="17">
        <f t="shared" si="458"/>
        <v>0</v>
      </c>
      <c r="G14708" s="14">
        <v>1</v>
      </c>
      <c r="H14708" s="15" t="str">
        <f t="shared" si="459"/>
        <v>Realizar Pedido</v>
      </c>
    </row>
    <row r="14709" spans="1:8" x14ac:dyDescent="0.25">
      <c r="A14709" s="3">
        <v>4005808257577</v>
      </c>
      <c r="B14709" s="11" t="s">
        <v>14382</v>
      </c>
      <c r="C14709" s="16"/>
      <c r="D14709" s="15">
        <f>SUMIFS(Movimientos!F:F,Movimientos!B:B,Productos!A14709,Movimientos!D:D,$D$1)</f>
        <v>0</v>
      </c>
      <c r="E14709" s="14">
        <f>SUMIFS(Movimientos!F:F,Movimientos!B:B,Productos!A14709,Movimientos!D:D,$E$1)</f>
        <v>0</v>
      </c>
      <c r="F14709" s="17">
        <f t="shared" si="458"/>
        <v>0</v>
      </c>
      <c r="G14709" s="14">
        <v>1</v>
      </c>
      <c r="H14709" s="15" t="str">
        <f t="shared" si="459"/>
        <v>Realizar Pedido</v>
      </c>
    </row>
    <row r="14710" spans="1:8" x14ac:dyDescent="0.25">
      <c r="A14710" s="3">
        <v>4005808817603</v>
      </c>
      <c r="B14710" s="11" t="s">
        <v>14383</v>
      </c>
      <c r="C14710" s="16"/>
      <c r="D14710" s="15">
        <f>SUMIFS(Movimientos!F:F,Movimientos!B:B,Productos!A14710,Movimientos!D:D,$D$1)</f>
        <v>0</v>
      </c>
      <c r="E14710" s="14">
        <f>SUMIFS(Movimientos!F:F,Movimientos!B:B,Productos!A14710,Movimientos!D:D,$E$1)</f>
        <v>0</v>
      </c>
      <c r="F14710" s="17">
        <f t="shared" si="458"/>
        <v>0</v>
      </c>
      <c r="G14710" s="14">
        <v>1</v>
      </c>
      <c r="H14710" s="15" t="str">
        <f t="shared" si="459"/>
        <v>Realizar Pedido</v>
      </c>
    </row>
    <row r="14711" spans="1:8" x14ac:dyDescent="0.25">
      <c r="A14711" s="3">
        <v>4005808539680</v>
      </c>
      <c r="B14711" s="11" t="s">
        <v>14384</v>
      </c>
      <c r="C14711" s="16"/>
      <c r="D14711" s="15">
        <f>SUMIFS(Movimientos!F:F,Movimientos!B:B,Productos!A14711,Movimientos!D:D,$D$1)</f>
        <v>0</v>
      </c>
      <c r="E14711" s="14">
        <f>SUMIFS(Movimientos!F:F,Movimientos!B:B,Productos!A14711,Movimientos!D:D,$E$1)</f>
        <v>0</v>
      </c>
      <c r="F14711" s="17">
        <f t="shared" si="458"/>
        <v>0</v>
      </c>
      <c r="G14711" s="14">
        <v>1</v>
      </c>
      <c r="H14711" s="15" t="str">
        <f t="shared" si="459"/>
        <v>Realizar Pedido</v>
      </c>
    </row>
    <row r="14712" spans="1:8" x14ac:dyDescent="0.25">
      <c r="A14712" s="3">
        <v>42185123</v>
      </c>
      <c r="B14712" s="11" t="s">
        <v>14385</v>
      </c>
      <c r="C14712" s="16"/>
      <c r="D14712" s="15">
        <f>SUMIFS(Movimientos!F:F,Movimientos!B:B,Productos!A14712,Movimientos!D:D,$D$1)</f>
        <v>0</v>
      </c>
      <c r="E14712" s="14">
        <f>SUMIFS(Movimientos!F:F,Movimientos!B:B,Productos!A14712,Movimientos!D:D,$E$1)</f>
        <v>0</v>
      </c>
      <c r="F14712" s="17">
        <f t="shared" si="458"/>
        <v>0</v>
      </c>
      <c r="G14712" s="14">
        <v>1</v>
      </c>
      <c r="H14712" s="15" t="str">
        <f t="shared" si="459"/>
        <v>Realizar Pedido</v>
      </c>
    </row>
    <row r="14713" spans="1:8" x14ac:dyDescent="0.25">
      <c r="A14713" s="3">
        <v>4005808223954</v>
      </c>
      <c r="B14713" s="11" t="s">
        <v>14386</v>
      </c>
      <c r="C14713" s="16"/>
      <c r="D14713" s="15">
        <f>SUMIFS(Movimientos!F:F,Movimientos!B:B,Productos!A14713,Movimientos!D:D,$D$1)</f>
        <v>0</v>
      </c>
      <c r="E14713" s="14">
        <f>SUMIFS(Movimientos!F:F,Movimientos!B:B,Productos!A14713,Movimientos!D:D,$E$1)</f>
        <v>0</v>
      </c>
      <c r="F14713" s="17">
        <f t="shared" si="458"/>
        <v>0</v>
      </c>
      <c r="G14713" s="14">
        <v>1</v>
      </c>
      <c r="H14713" s="15" t="str">
        <f t="shared" si="459"/>
        <v>Realizar Pedido</v>
      </c>
    </row>
    <row r="14714" spans="1:8" x14ac:dyDescent="0.25">
      <c r="A14714" s="3">
        <v>4005808670024</v>
      </c>
      <c r="B14714" s="11" t="s">
        <v>14387</v>
      </c>
      <c r="C14714" s="16"/>
      <c r="D14714" s="15">
        <f>SUMIFS(Movimientos!F:F,Movimientos!B:B,Productos!A14714,Movimientos!D:D,$D$1)</f>
        <v>0</v>
      </c>
      <c r="E14714" s="14">
        <f>SUMIFS(Movimientos!F:F,Movimientos!B:B,Productos!A14714,Movimientos!D:D,$E$1)</f>
        <v>0</v>
      </c>
      <c r="F14714" s="17">
        <f t="shared" si="458"/>
        <v>0</v>
      </c>
      <c r="G14714" s="14">
        <v>1</v>
      </c>
      <c r="H14714" s="15" t="str">
        <f t="shared" si="459"/>
        <v>Realizar Pedido</v>
      </c>
    </row>
    <row r="14715" spans="1:8" x14ac:dyDescent="0.25">
      <c r="A14715" s="3">
        <v>4005808669981</v>
      </c>
      <c r="B14715" s="11" t="s">
        <v>14388</v>
      </c>
      <c r="C14715" s="16"/>
      <c r="D14715" s="15">
        <f>SUMIFS(Movimientos!F:F,Movimientos!B:B,Productos!A14715,Movimientos!D:D,$D$1)</f>
        <v>0</v>
      </c>
      <c r="E14715" s="14">
        <f>SUMIFS(Movimientos!F:F,Movimientos!B:B,Productos!A14715,Movimientos!D:D,$E$1)</f>
        <v>0</v>
      </c>
      <c r="F14715" s="17">
        <f t="shared" si="458"/>
        <v>0</v>
      </c>
      <c r="G14715" s="14">
        <v>1</v>
      </c>
      <c r="H14715" s="15" t="str">
        <f t="shared" si="459"/>
        <v>Realizar Pedido</v>
      </c>
    </row>
    <row r="14716" spans="1:8" x14ac:dyDescent="0.25">
      <c r="A14716" s="3">
        <v>4005808817306</v>
      </c>
      <c r="B14716" s="11" t="s">
        <v>14389</v>
      </c>
      <c r="C14716" s="16"/>
      <c r="D14716" s="15">
        <f>SUMIFS(Movimientos!F:F,Movimientos!B:B,Productos!A14716,Movimientos!D:D,$D$1)</f>
        <v>0</v>
      </c>
      <c r="E14716" s="14">
        <f>SUMIFS(Movimientos!F:F,Movimientos!B:B,Productos!A14716,Movimientos!D:D,$E$1)</f>
        <v>0</v>
      </c>
      <c r="F14716" s="17">
        <f t="shared" si="458"/>
        <v>0</v>
      </c>
      <c r="G14716" s="14">
        <v>1</v>
      </c>
      <c r="H14716" s="15" t="str">
        <f t="shared" si="459"/>
        <v>Realizar Pedido</v>
      </c>
    </row>
    <row r="14717" spans="1:8" x14ac:dyDescent="0.25">
      <c r="A14717" s="3">
        <v>4005808817108</v>
      </c>
      <c r="B14717" s="11" t="s">
        <v>14390</v>
      </c>
      <c r="C14717" s="16"/>
      <c r="D14717" s="15">
        <f>SUMIFS(Movimientos!F:F,Movimientos!B:B,Productos!A14717,Movimientos!D:D,$D$1)</f>
        <v>0</v>
      </c>
      <c r="E14717" s="14">
        <f>SUMIFS(Movimientos!F:F,Movimientos!B:B,Productos!A14717,Movimientos!D:D,$E$1)</f>
        <v>0</v>
      </c>
      <c r="F14717" s="17">
        <f t="shared" si="458"/>
        <v>0</v>
      </c>
      <c r="G14717" s="14">
        <v>1</v>
      </c>
      <c r="H14717" s="15" t="str">
        <f t="shared" si="459"/>
        <v>Realizar Pedido</v>
      </c>
    </row>
    <row r="14718" spans="1:8" x14ac:dyDescent="0.25">
      <c r="A14718" s="3">
        <v>4005808817016</v>
      </c>
      <c r="B14718" s="11" t="s">
        <v>14391</v>
      </c>
      <c r="C14718" s="16"/>
      <c r="D14718" s="15">
        <f>SUMIFS(Movimientos!F:F,Movimientos!B:B,Productos!A14718,Movimientos!D:D,$D$1)</f>
        <v>0</v>
      </c>
      <c r="E14718" s="14">
        <f>SUMIFS(Movimientos!F:F,Movimientos!B:B,Productos!A14718,Movimientos!D:D,$E$1)</f>
        <v>0</v>
      </c>
      <c r="F14718" s="17">
        <f t="shared" si="458"/>
        <v>0</v>
      </c>
      <c r="G14718" s="14">
        <v>1</v>
      </c>
      <c r="H14718" s="15" t="str">
        <f t="shared" si="459"/>
        <v>Realizar Pedido</v>
      </c>
    </row>
    <row r="14719" spans="1:8" x14ac:dyDescent="0.25">
      <c r="A14719" s="3">
        <v>4005808817207</v>
      </c>
      <c r="B14719" s="11" t="s">
        <v>14392</v>
      </c>
      <c r="C14719" s="16"/>
      <c r="D14719" s="15">
        <f>SUMIFS(Movimientos!F:F,Movimientos!B:B,Productos!A14719,Movimientos!D:D,$D$1)</f>
        <v>0</v>
      </c>
      <c r="E14719" s="14">
        <f>SUMIFS(Movimientos!F:F,Movimientos!B:B,Productos!A14719,Movimientos!D:D,$E$1)</f>
        <v>0</v>
      </c>
      <c r="F14719" s="17">
        <f t="shared" si="458"/>
        <v>0</v>
      </c>
      <c r="G14719" s="14">
        <v>1</v>
      </c>
      <c r="H14719" s="15" t="str">
        <f t="shared" si="459"/>
        <v>Realizar Pedido</v>
      </c>
    </row>
    <row r="14720" spans="1:8" x14ac:dyDescent="0.25">
      <c r="A14720" s="3">
        <v>4005808817009</v>
      </c>
      <c r="B14720" s="11" t="s">
        <v>14392</v>
      </c>
      <c r="C14720" s="16"/>
      <c r="D14720" s="15">
        <f>SUMIFS(Movimientos!F:F,Movimientos!B:B,Productos!A14720,Movimientos!D:D,$D$1)</f>
        <v>0</v>
      </c>
      <c r="E14720" s="14">
        <f>SUMIFS(Movimientos!F:F,Movimientos!B:B,Productos!A14720,Movimientos!D:D,$E$1)</f>
        <v>0</v>
      </c>
      <c r="F14720" s="17">
        <f t="shared" si="458"/>
        <v>0</v>
      </c>
      <c r="G14720" s="14">
        <v>1</v>
      </c>
      <c r="H14720" s="15" t="str">
        <f t="shared" si="459"/>
        <v>Realizar Pedido</v>
      </c>
    </row>
    <row r="14721" spans="1:8" x14ac:dyDescent="0.25">
      <c r="A14721" s="2">
        <v>8412300817301</v>
      </c>
      <c r="B14721" s="12" t="s">
        <v>14393</v>
      </c>
      <c r="C14721" s="16"/>
      <c r="D14721" s="15">
        <f>SUMIFS(Movimientos!F:F,Movimientos!B:B,Productos!A14721,Movimientos!D:D,$D$1)</f>
        <v>0</v>
      </c>
      <c r="E14721" s="14">
        <f>SUMIFS(Movimientos!F:F,Movimientos!B:B,Productos!A14721,Movimientos!D:D,$E$1)</f>
        <v>0</v>
      </c>
      <c r="F14721" s="17">
        <f t="shared" si="458"/>
        <v>0</v>
      </c>
      <c r="G14721" s="14">
        <v>1</v>
      </c>
      <c r="H14721" s="15" t="str">
        <f t="shared" si="459"/>
        <v>Realizar Pedido</v>
      </c>
    </row>
    <row r="14722" spans="1:8" x14ac:dyDescent="0.25">
      <c r="A14722" s="3">
        <v>4005808817214</v>
      </c>
      <c r="B14722" s="11" t="s">
        <v>14394</v>
      </c>
      <c r="C14722" s="16"/>
      <c r="D14722" s="15">
        <f>SUMIFS(Movimientos!F:F,Movimientos!B:B,Productos!A14722,Movimientos!D:D,$D$1)</f>
        <v>0</v>
      </c>
      <c r="E14722" s="14">
        <f>SUMIFS(Movimientos!F:F,Movimientos!B:B,Productos!A14722,Movimientos!D:D,$E$1)</f>
        <v>0</v>
      </c>
      <c r="F14722" s="17">
        <f t="shared" si="458"/>
        <v>0</v>
      </c>
      <c r="G14722" s="14">
        <v>1</v>
      </c>
      <c r="H14722" s="15" t="str">
        <f t="shared" si="459"/>
        <v>Realizar Pedido</v>
      </c>
    </row>
    <row r="14723" spans="1:8" x14ac:dyDescent="0.25">
      <c r="A14723" s="3">
        <v>4005808134687</v>
      </c>
      <c r="B14723" s="11" t="s">
        <v>14395</v>
      </c>
      <c r="C14723" s="16"/>
      <c r="D14723" s="15">
        <f>SUMIFS(Movimientos!F:F,Movimientos!B:B,Productos!A14723,Movimientos!D:D,$D$1)</f>
        <v>0</v>
      </c>
      <c r="E14723" s="14">
        <f>SUMIFS(Movimientos!F:F,Movimientos!B:B,Productos!A14723,Movimientos!D:D,$E$1)</f>
        <v>0</v>
      </c>
      <c r="F14723" s="17">
        <f t="shared" ref="F14723:F14786" si="460">D14723-E14723</f>
        <v>0</v>
      </c>
      <c r="G14723" s="14">
        <v>1</v>
      </c>
      <c r="H14723" s="15" t="str">
        <f t="shared" ref="H14723:H14786" si="461">IF(F14723&lt;G14723,"Realizar Pedido","")</f>
        <v>Realizar Pedido</v>
      </c>
    </row>
    <row r="14724" spans="1:8" x14ac:dyDescent="0.25">
      <c r="A14724" s="3">
        <v>4005808676903</v>
      </c>
      <c r="B14724" s="11" t="s">
        <v>14396</v>
      </c>
      <c r="C14724" s="16"/>
      <c r="D14724" s="15">
        <f>SUMIFS(Movimientos!F:F,Movimientos!B:B,Productos!A14724,Movimientos!D:D,$D$1)</f>
        <v>0</v>
      </c>
      <c r="E14724" s="14">
        <f>SUMIFS(Movimientos!F:F,Movimientos!B:B,Productos!A14724,Movimientos!D:D,$E$1)</f>
        <v>0</v>
      </c>
      <c r="F14724" s="17">
        <f t="shared" si="460"/>
        <v>0</v>
      </c>
      <c r="G14724" s="14">
        <v>1</v>
      </c>
      <c r="H14724" s="15" t="str">
        <f t="shared" si="461"/>
        <v>Realizar Pedido</v>
      </c>
    </row>
    <row r="14725" spans="1:8" x14ac:dyDescent="0.25">
      <c r="A14725" s="3">
        <v>4005808628117</v>
      </c>
      <c r="B14725" s="11" t="s">
        <v>14397</v>
      </c>
      <c r="C14725" s="16"/>
      <c r="D14725" s="15">
        <f>SUMIFS(Movimientos!F:F,Movimientos!B:B,Productos!A14725,Movimientos!D:D,$D$1)</f>
        <v>0</v>
      </c>
      <c r="E14725" s="14">
        <f>SUMIFS(Movimientos!F:F,Movimientos!B:B,Productos!A14725,Movimientos!D:D,$E$1)</f>
        <v>0</v>
      </c>
      <c r="F14725" s="17">
        <f t="shared" si="460"/>
        <v>0</v>
      </c>
      <c r="G14725" s="14">
        <v>1</v>
      </c>
      <c r="H14725" s="15" t="str">
        <f t="shared" si="461"/>
        <v>Realizar Pedido</v>
      </c>
    </row>
    <row r="14726" spans="1:8" x14ac:dyDescent="0.25">
      <c r="A14726" s="3">
        <v>4005808172382</v>
      </c>
      <c r="B14726" s="11" t="s">
        <v>14398</v>
      </c>
      <c r="C14726" s="16"/>
      <c r="D14726" s="15">
        <f>SUMIFS(Movimientos!F:F,Movimientos!B:B,Productos!A14726,Movimientos!D:D,$D$1)</f>
        <v>0</v>
      </c>
      <c r="E14726" s="14">
        <f>SUMIFS(Movimientos!F:F,Movimientos!B:B,Productos!A14726,Movimientos!D:D,$E$1)</f>
        <v>0</v>
      </c>
      <c r="F14726" s="17">
        <f t="shared" si="460"/>
        <v>0</v>
      </c>
      <c r="G14726" s="14">
        <v>1</v>
      </c>
      <c r="H14726" s="15" t="str">
        <f t="shared" si="461"/>
        <v>Realizar Pedido</v>
      </c>
    </row>
    <row r="14727" spans="1:8" x14ac:dyDescent="0.25">
      <c r="A14727" s="3">
        <v>42184782</v>
      </c>
      <c r="B14727" s="11" t="s">
        <v>14399</v>
      </c>
      <c r="C14727" s="16"/>
      <c r="D14727" s="15">
        <f>SUMIFS(Movimientos!F:F,Movimientos!B:B,Productos!A14727,Movimientos!D:D,$D$1)</f>
        <v>0</v>
      </c>
      <c r="E14727" s="14">
        <f>SUMIFS(Movimientos!F:F,Movimientos!B:B,Productos!A14727,Movimientos!D:D,$E$1)</f>
        <v>0</v>
      </c>
      <c r="F14727" s="17">
        <f t="shared" si="460"/>
        <v>0</v>
      </c>
      <c r="G14727" s="14">
        <v>1</v>
      </c>
      <c r="H14727" s="15" t="str">
        <f t="shared" si="461"/>
        <v>Realizar Pedido</v>
      </c>
    </row>
    <row r="14728" spans="1:8" x14ac:dyDescent="0.25">
      <c r="A14728" s="3">
        <v>4005808257591</v>
      </c>
      <c r="B14728" s="11" t="s">
        <v>14400</v>
      </c>
      <c r="C14728" s="16"/>
      <c r="D14728" s="15">
        <f>SUMIFS(Movimientos!F:F,Movimientos!B:B,Productos!A14728,Movimientos!D:D,$D$1)</f>
        <v>0</v>
      </c>
      <c r="E14728" s="14">
        <f>SUMIFS(Movimientos!F:F,Movimientos!B:B,Productos!A14728,Movimientos!D:D,$E$1)</f>
        <v>0</v>
      </c>
      <c r="F14728" s="17">
        <f t="shared" si="460"/>
        <v>0</v>
      </c>
      <c r="G14728" s="14">
        <v>1</v>
      </c>
      <c r="H14728" s="15" t="str">
        <f t="shared" si="461"/>
        <v>Realizar Pedido</v>
      </c>
    </row>
    <row r="14729" spans="1:8" x14ac:dyDescent="0.25">
      <c r="A14729" s="3">
        <v>4005808377534</v>
      </c>
      <c r="B14729" s="11" t="s">
        <v>14401</v>
      </c>
      <c r="C14729" s="16"/>
      <c r="D14729" s="15">
        <f>SUMIFS(Movimientos!F:F,Movimientos!B:B,Productos!A14729,Movimientos!D:D,$D$1)</f>
        <v>0</v>
      </c>
      <c r="E14729" s="14">
        <f>SUMIFS(Movimientos!F:F,Movimientos!B:B,Productos!A14729,Movimientos!D:D,$E$1)</f>
        <v>0</v>
      </c>
      <c r="F14729" s="17">
        <f t="shared" si="460"/>
        <v>0</v>
      </c>
      <c r="G14729" s="14">
        <v>1</v>
      </c>
      <c r="H14729" s="15" t="str">
        <f t="shared" si="461"/>
        <v>Realizar Pedido</v>
      </c>
    </row>
    <row r="14730" spans="1:8" x14ac:dyDescent="0.25">
      <c r="A14730" s="3">
        <v>4005808539864</v>
      </c>
      <c r="B14730" s="11" t="s">
        <v>14402</v>
      </c>
      <c r="C14730" s="16"/>
      <c r="D14730" s="15">
        <f>SUMIFS(Movimientos!F:F,Movimientos!B:B,Productos!A14730,Movimientos!D:D,$D$1)</f>
        <v>0</v>
      </c>
      <c r="E14730" s="14">
        <f>SUMIFS(Movimientos!F:F,Movimientos!B:B,Productos!A14730,Movimientos!D:D,$E$1)</f>
        <v>0</v>
      </c>
      <c r="F14730" s="17">
        <f t="shared" si="460"/>
        <v>0</v>
      </c>
      <c r="G14730" s="14">
        <v>1</v>
      </c>
      <c r="H14730" s="15" t="str">
        <f t="shared" si="461"/>
        <v>Realizar Pedido</v>
      </c>
    </row>
    <row r="14731" spans="1:8" x14ac:dyDescent="0.25">
      <c r="A14731" s="3">
        <v>4005808229093</v>
      </c>
      <c r="B14731" s="11" t="s">
        <v>14403</v>
      </c>
      <c r="C14731" s="16"/>
      <c r="D14731" s="15">
        <f>SUMIFS(Movimientos!F:F,Movimientos!B:B,Productos!A14731,Movimientos!D:D,$D$1)</f>
        <v>0</v>
      </c>
      <c r="E14731" s="14">
        <f>SUMIFS(Movimientos!F:F,Movimientos!B:B,Productos!A14731,Movimientos!D:D,$E$1)</f>
        <v>0</v>
      </c>
      <c r="F14731" s="17">
        <f t="shared" si="460"/>
        <v>0</v>
      </c>
      <c r="G14731" s="14">
        <v>1</v>
      </c>
      <c r="H14731" s="15" t="str">
        <f t="shared" si="461"/>
        <v>Realizar Pedido</v>
      </c>
    </row>
    <row r="14732" spans="1:8" x14ac:dyDescent="0.25">
      <c r="A14732" s="3">
        <v>4005808134304</v>
      </c>
      <c r="B14732" s="11" t="s">
        <v>14404</v>
      </c>
      <c r="C14732" s="16"/>
      <c r="D14732" s="15">
        <f>SUMIFS(Movimientos!F:F,Movimientos!B:B,Productos!A14732,Movimientos!D:D,$D$1)</f>
        <v>0</v>
      </c>
      <c r="E14732" s="14">
        <f>SUMIFS(Movimientos!F:F,Movimientos!B:B,Productos!A14732,Movimientos!D:D,$E$1)</f>
        <v>0</v>
      </c>
      <c r="F14732" s="17">
        <f t="shared" si="460"/>
        <v>0</v>
      </c>
      <c r="G14732" s="14">
        <v>1</v>
      </c>
      <c r="H14732" s="15" t="str">
        <f t="shared" si="461"/>
        <v>Realizar Pedido</v>
      </c>
    </row>
    <row r="14733" spans="1:8" x14ac:dyDescent="0.25">
      <c r="A14733" s="3">
        <v>42231486</v>
      </c>
      <c r="B14733" s="11" t="s">
        <v>14405</v>
      </c>
      <c r="C14733" s="16"/>
      <c r="D14733" s="15">
        <f>SUMIFS(Movimientos!F:F,Movimientos!B:B,Productos!A14733,Movimientos!D:D,$D$1)</f>
        <v>0</v>
      </c>
      <c r="E14733" s="14">
        <f>SUMIFS(Movimientos!F:F,Movimientos!B:B,Productos!A14733,Movimientos!D:D,$E$1)</f>
        <v>0</v>
      </c>
      <c r="F14733" s="17">
        <f t="shared" si="460"/>
        <v>0</v>
      </c>
      <c r="G14733" s="14">
        <v>1</v>
      </c>
      <c r="H14733" s="15" t="str">
        <f t="shared" si="461"/>
        <v>Realizar Pedido</v>
      </c>
    </row>
    <row r="14734" spans="1:8" x14ac:dyDescent="0.25">
      <c r="A14734" s="3">
        <v>42231509</v>
      </c>
      <c r="B14734" s="11" t="s">
        <v>14406</v>
      </c>
      <c r="C14734" s="16"/>
      <c r="D14734" s="15">
        <f>SUMIFS(Movimientos!F:F,Movimientos!B:B,Productos!A14734,Movimientos!D:D,$D$1)</f>
        <v>0</v>
      </c>
      <c r="E14734" s="14">
        <f>SUMIFS(Movimientos!F:F,Movimientos!B:B,Productos!A14734,Movimientos!D:D,$E$1)</f>
        <v>0</v>
      </c>
      <c r="F14734" s="17">
        <f t="shared" si="460"/>
        <v>0</v>
      </c>
      <c r="G14734" s="14">
        <v>1</v>
      </c>
      <c r="H14734" s="15" t="str">
        <f t="shared" si="461"/>
        <v>Realizar Pedido</v>
      </c>
    </row>
    <row r="14735" spans="1:8" x14ac:dyDescent="0.25">
      <c r="A14735" s="3">
        <v>42172543</v>
      </c>
      <c r="B14735" s="11" t="s">
        <v>14407</v>
      </c>
      <c r="C14735" s="16"/>
      <c r="D14735" s="15">
        <f>SUMIFS(Movimientos!F:F,Movimientos!B:B,Productos!A14735,Movimientos!D:D,$D$1)</f>
        <v>0</v>
      </c>
      <c r="E14735" s="14">
        <f>SUMIFS(Movimientos!F:F,Movimientos!B:B,Productos!A14735,Movimientos!D:D,$E$1)</f>
        <v>0</v>
      </c>
      <c r="F14735" s="17">
        <f t="shared" si="460"/>
        <v>0</v>
      </c>
      <c r="G14735" s="14">
        <v>1</v>
      </c>
      <c r="H14735" s="15" t="str">
        <f t="shared" si="461"/>
        <v>Realizar Pedido</v>
      </c>
    </row>
    <row r="14736" spans="1:8" x14ac:dyDescent="0.25">
      <c r="A14736" s="3">
        <v>4005808288892</v>
      </c>
      <c r="B14736" s="11" t="s">
        <v>14408</v>
      </c>
      <c r="C14736" s="16"/>
      <c r="D14736" s="15">
        <f>SUMIFS(Movimientos!F:F,Movimientos!B:B,Productos!A14736,Movimientos!D:D,$D$1)</f>
        <v>0</v>
      </c>
      <c r="E14736" s="14">
        <f>SUMIFS(Movimientos!F:F,Movimientos!B:B,Productos!A14736,Movimientos!D:D,$E$1)</f>
        <v>0</v>
      </c>
      <c r="F14736" s="17">
        <f t="shared" si="460"/>
        <v>0</v>
      </c>
      <c r="G14736" s="14">
        <v>1</v>
      </c>
      <c r="H14736" s="15" t="str">
        <f t="shared" si="461"/>
        <v>Realizar Pedido</v>
      </c>
    </row>
    <row r="14737" spans="1:8" x14ac:dyDescent="0.25">
      <c r="A14737" s="3">
        <v>4005808288953</v>
      </c>
      <c r="B14737" s="11" t="s">
        <v>14409</v>
      </c>
      <c r="C14737" s="16"/>
      <c r="D14737" s="15">
        <f>SUMIFS(Movimientos!F:F,Movimientos!B:B,Productos!A14737,Movimientos!D:D,$D$1)</f>
        <v>0</v>
      </c>
      <c r="E14737" s="14">
        <f>SUMIFS(Movimientos!F:F,Movimientos!B:B,Productos!A14737,Movimientos!D:D,$E$1)</f>
        <v>0</v>
      </c>
      <c r="F14737" s="17">
        <f t="shared" si="460"/>
        <v>0</v>
      </c>
      <c r="G14737" s="14">
        <v>1</v>
      </c>
      <c r="H14737" s="15" t="str">
        <f t="shared" si="461"/>
        <v>Realizar Pedido</v>
      </c>
    </row>
    <row r="14738" spans="1:8" x14ac:dyDescent="0.25">
      <c r="A14738" s="3">
        <v>4005808289523</v>
      </c>
      <c r="B14738" s="11" t="s">
        <v>14410</v>
      </c>
      <c r="C14738" s="16"/>
      <c r="D14738" s="15">
        <f>SUMIFS(Movimientos!F:F,Movimientos!B:B,Productos!A14738,Movimientos!D:D,$D$1)</f>
        <v>0</v>
      </c>
      <c r="E14738" s="14">
        <f>SUMIFS(Movimientos!F:F,Movimientos!B:B,Productos!A14738,Movimientos!D:D,$E$1)</f>
        <v>0</v>
      </c>
      <c r="F14738" s="17">
        <f t="shared" si="460"/>
        <v>0</v>
      </c>
      <c r="G14738" s="14">
        <v>1</v>
      </c>
      <c r="H14738" s="15" t="str">
        <f t="shared" si="461"/>
        <v>Realizar Pedido</v>
      </c>
    </row>
    <row r="14739" spans="1:8" x14ac:dyDescent="0.25">
      <c r="A14739" s="3">
        <v>4005900001115</v>
      </c>
      <c r="B14739" s="11" t="s">
        <v>14411</v>
      </c>
      <c r="C14739" s="16"/>
      <c r="D14739" s="15">
        <f>SUMIFS(Movimientos!F:F,Movimientos!B:B,Productos!A14739,Movimientos!D:D,$D$1)</f>
        <v>0</v>
      </c>
      <c r="E14739" s="14">
        <f>SUMIFS(Movimientos!F:F,Movimientos!B:B,Productos!A14739,Movimientos!D:D,$E$1)</f>
        <v>0</v>
      </c>
      <c r="F14739" s="17">
        <f t="shared" si="460"/>
        <v>0</v>
      </c>
      <c r="G14739" s="14">
        <v>1</v>
      </c>
      <c r="H14739" s="15" t="str">
        <f t="shared" si="461"/>
        <v>Realizar Pedido</v>
      </c>
    </row>
    <row r="14740" spans="1:8" x14ac:dyDescent="0.25">
      <c r="A14740" s="3">
        <v>4005808315192</v>
      </c>
      <c r="B14740" s="11" t="s">
        <v>14412</v>
      </c>
      <c r="C14740" s="16"/>
      <c r="D14740" s="15">
        <f>SUMIFS(Movimientos!F:F,Movimientos!B:B,Productos!A14740,Movimientos!D:D,$D$1)</f>
        <v>0</v>
      </c>
      <c r="E14740" s="14">
        <f>SUMIFS(Movimientos!F:F,Movimientos!B:B,Productos!A14740,Movimientos!D:D,$E$1)</f>
        <v>0</v>
      </c>
      <c r="F14740" s="17">
        <f t="shared" si="460"/>
        <v>0</v>
      </c>
      <c r="G14740" s="14">
        <v>1</v>
      </c>
      <c r="H14740" s="15" t="str">
        <f t="shared" si="461"/>
        <v>Realizar Pedido</v>
      </c>
    </row>
    <row r="14741" spans="1:8" x14ac:dyDescent="0.25">
      <c r="A14741" s="3">
        <v>4005808315185</v>
      </c>
      <c r="B14741" s="11" t="s">
        <v>14413</v>
      </c>
      <c r="C14741" s="16"/>
      <c r="D14741" s="15">
        <f>SUMIFS(Movimientos!F:F,Movimientos!B:B,Productos!A14741,Movimientos!D:D,$D$1)</f>
        <v>0</v>
      </c>
      <c r="E14741" s="14">
        <f>SUMIFS(Movimientos!F:F,Movimientos!B:B,Productos!A14741,Movimientos!D:D,$E$1)</f>
        <v>0</v>
      </c>
      <c r="F14741" s="17">
        <f t="shared" si="460"/>
        <v>0</v>
      </c>
      <c r="G14741" s="14">
        <v>1</v>
      </c>
      <c r="H14741" s="15" t="str">
        <f t="shared" si="461"/>
        <v>Realizar Pedido</v>
      </c>
    </row>
    <row r="14742" spans="1:8" x14ac:dyDescent="0.25">
      <c r="A14742" s="3">
        <v>4005808319572</v>
      </c>
      <c r="B14742" s="11" t="s">
        <v>14414</v>
      </c>
      <c r="C14742" s="16"/>
      <c r="D14742" s="15">
        <f>SUMIFS(Movimientos!F:F,Movimientos!B:B,Productos!A14742,Movimientos!D:D,$D$1)</f>
        <v>0</v>
      </c>
      <c r="E14742" s="14">
        <f>SUMIFS(Movimientos!F:F,Movimientos!B:B,Productos!A14742,Movimientos!D:D,$E$1)</f>
        <v>0</v>
      </c>
      <c r="F14742" s="17">
        <f t="shared" si="460"/>
        <v>0</v>
      </c>
      <c r="G14742" s="14">
        <v>1</v>
      </c>
      <c r="H14742" s="15" t="str">
        <f t="shared" si="461"/>
        <v>Realizar Pedido</v>
      </c>
    </row>
    <row r="14743" spans="1:8" x14ac:dyDescent="0.25">
      <c r="A14743" s="3">
        <v>7890704850888</v>
      </c>
      <c r="B14743" s="11" t="s">
        <v>14415</v>
      </c>
      <c r="C14743" s="16"/>
      <c r="D14743" s="15">
        <f>SUMIFS(Movimientos!F:F,Movimientos!B:B,Productos!A14743,Movimientos!D:D,$D$1)</f>
        <v>0</v>
      </c>
      <c r="E14743" s="14">
        <f>SUMIFS(Movimientos!F:F,Movimientos!B:B,Productos!A14743,Movimientos!D:D,$E$1)</f>
        <v>0</v>
      </c>
      <c r="F14743" s="17">
        <f t="shared" si="460"/>
        <v>0</v>
      </c>
      <c r="G14743" s="14">
        <v>1</v>
      </c>
      <c r="H14743" s="15" t="str">
        <f t="shared" si="461"/>
        <v>Realizar Pedido</v>
      </c>
    </row>
    <row r="14744" spans="1:8" x14ac:dyDescent="0.25">
      <c r="A14744" s="3">
        <v>4005808530847</v>
      </c>
      <c r="B14744" s="11" t="s">
        <v>14416</v>
      </c>
      <c r="C14744" s="16"/>
      <c r="D14744" s="15">
        <f>SUMIFS(Movimientos!F:F,Movimientos!B:B,Productos!A14744,Movimientos!D:D,$D$1)</f>
        <v>0</v>
      </c>
      <c r="E14744" s="14">
        <f>SUMIFS(Movimientos!F:F,Movimientos!B:B,Productos!A14744,Movimientos!D:D,$E$1)</f>
        <v>0</v>
      </c>
      <c r="F14744" s="17">
        <f t="shared" si="460"/>
        <v>0</v>
      </c>
      <c r="G14744" s="14">
        <v>1</v>
      </c>
      <c r="H14744" s="15" t="str">
        <f t="shared" si="461"/>
        <v>Realizar Pedido</v>
      </c>
    </row>
    <row r="14745" spans="1:8" x14ac:dyDescent="0.25">
      <c r="A14745" s="3">
        <v>4005808398539</v>
      </c>
      <c r="B14745" s="11" t="s">
        <v>14417</v>
      </c>
      <c r="C14745" s="16"/>
      <c r="D14745" s="15">
        <f>SUMIFS(Movimientos!F:F,Movimientos!B:B,Productos!A14745,Movimientos!D:D,$D$1)</f>
        <v>0</v>
      </c>
      <c r="E14745" s="14">
        <f>SUMIFS(Movimientos!F:F,Movimientos!B:B,Productos!A14745,Movimientos!D:D,$E$1)</f>
        <v>0</v>
      </c>
      <c r="F14745" s="17">
        <f t="shared" si="460"/>
        <v>0</v>
      </c>
      <c r="G14745" s="14">
        <v>1</v>
      </c>
      <c r="H14745" s="15" t="str">
        <f t="shared" si="461"/>
        <v>Realizar Pedido</v>
      </c>
    </row>
    <row r="14746" spans="1:8" x14ac:dyDescent="0.25">
      <c r="A14746" s="3">
        <v>4005808851874</v>
      </c>
      <c r="B14746" s="11" t="s">
        <v>14418</v>
      </c>
      <c r="C14746" s="16"/>
      <c r="D14746" s="15">
        <f>SUMIFS(Movimientos!F:F,Movimientos!B:B,Productos!A14746,Movimientos!D:D,$D$1)</f>
        <v>0</v>
      </c>
      <c r="E14746" s="14">
        <f>SUMIFS(Movimientos!F:F,Movimientos!B:B,Productos!A14746,Movimientos!D:D,$E$1)</f>
        <v>0</v>
      </c>
      <c r="F14746" s="17">
        <f t="shared" si="460"/>
        <v>0</v>
      </c>
      <c r="G14746" s="14">
        <v>1</v>
      </c>
      <c r="H14746" s="15" t="str">
        <f t="shared" si="461"/>
        <v>Realizar Pedido</v>
      </c>
    </row>
    <row r="14747" spans="1:8" x14ac:dyDescent="0.25">
      <c r="A14747" s="3">
        <v>4005808850839</v>
      </c>
      <c r="B14747" s="11" t="s">
        <v>14419</v>
      </c>
      <c r="C14747" s="16"/>
      <c r="D14747" s="15">
        <f>SUMIFS(Movimientos!F:F,Movimientos!B:B,Productos!A14747,Movimientos!D:D,$D$1)</f>
        <v>0</v>
      </c>
      <c r="E14747" s="14">
        <f>SUMIFS(Movimientos!F:F,Movimientos!B:B,Productos!A14747,Movimientos!D:D,$E$1)</f>
        <v>0</v>
      </c>
      <c r="F14747" s="17">
        <f t="shared" si="460"/>
        <v>0</v>
      </c>
      <c r="G14747" s="14">
        <v>1</v>
      </c>
      <c r="H14747" s="15" t="str">
        <f t="shared" si="461"/>
        <v>Realizar Pedido</v>
      </c>
    </row>
    <row r="14748" spans="1:8" x14ac:dyDescent="0.25">
      <c r="A14748" s="3">
        <v>4005808850884</v>
      </c>
      <c r="B14748" s="11" t="s">
        <v>14420</v>
      </c>
      <c r="C14748" s="16"/>
      <c r="D14748" s="15">
        <f>SUMIFS(Movimientos!F:F,Movimientos!B:B,Productos!A14748,Movimientos!D:D,$D$1)</f>
        <v>0</v>
      </c>
      <c r="E14748" s="14">
        <f>SUMIFS(Movimientos!F:F,Movimientos!B:B,Productos!A14748,Movimientos!D:D,$E$1)</f>
        <v>0</v>
      </c>
      <c r="F14748" s="17">
        <f t="shared" si="460"/>
        <v>0</v>
      </c>
      <c r="G14748" s="14">
        <v>1</v>
      </c>
      <c r="H14748" s="15" t="str">
        <f t="shared" si="461"/>
        <v>Realizar Pedido</v>
      </c>
    </row>
    <row r="14749" spans="1:8" x14ac:dyDescent="0.25">
      <c r="A14749" s="3">
        <v>4005808177646</v>
      </c>
      <c r="B14749" s="11" t="s">
        <v>14421</v>
      </c>
      <c r="C14749" s="16"/>
      <c r="D14749" s="15">
        <f>SUMIFS(Movimientos!F:F,Movimientos!B:B,Productos!A14749,Movimientos!D:D,$D$1)</f>
        <v>0</v>
      </c>
      <c r="E14749" s="14">
        <f>SUMIFS(Movimientos!F:F,Movimientos!B:B,Productos!A14749,Movimientos!D:D,$E$1)</f>
        <v>0</v>
      </c>
      <c r="F14749" s="17">
        <f t="shared" si="460"/>
        <v>0</v>
      </c>
      <c r="G14749" s="14">
        <v>1</v>
      </c>
      <c r="H14749" s="15" t="str">
        <f t="shared" si="461"/>
        <v>Realizar Pedido</v>
      </c>
    </row>
    <row r="14750" spans="1:8" x14ac:dyDescent="0.25">
      <c r="A14750" s="3">
        <v>4005808190027</v>
      </c>
      <c r="B14750" s="11" t="s">
        <v>14422</v>
      </c>
      <c r="C14750" s="16"/>
      <c r="D14750" s="15">
        <f>SUMIFS(Movimientos!F:F,Movimientos!B:B,Productos!A14750,Movimientos!D:D,$D$1)</f>
        <v>0</v>
      </c>
      <c r="E14750" s="14">
        <f>SUMIFS(Movimientos!F:F,Movimientos!B:B,Productos!A14750,Movimientos!D:D,$E$1)</f>
        <v>0</v>
      </c>
      <c r="F14750" s="17">
        <f t="shared" si="460"/>
        <v>0</v>
      </c>
      <c r="G14750" s="14">
        <v>1</v>
      </c>
      <c r="H14750" s="15" t="str">
        <f t="shared" si="461"/>
        <v>Realizar Pedido</v>
      </c>
    </row>
    <row r="14751" spans="1:8" x14ac:dyDescent="0.25">
      <c r="A14751" s="2">
        <v>4005808813490</v>
      </c>
      <c r="B14751" s="12" t="s">
        <v>14423</v>
      </c>
      <c r="C14751" s="16"/>
      <c r="D14751" s="15">
        <f>SUMIFS(Movimientos!F:F,Movimientos!B:B,Productos!A14751,Movimientos!D:D,$D$1)</f>
        <v>0</v>
      </c>
      <c r="E14751" s="14">
        <f>SUMIFS(Movimientos!F:F,Movimientos!B:B,Productos!A14751,Movimientos!D:D,$E$1)</f>
        <v>0</v>
      </c>
      <c r="F14751" s="17">
        <f t="shared" si="460"/>
        <v>0</v>
      </c>
      <c r="G14751" s="14">
        <v>1</v>
      </c>
      <c r="H14751" s="15" t="str">
        <f t="shared" si="461"/>
        <v>Realizar Pedido</v>
      </c>
    </row>
    <row r="14752" spans="1:8" x14ac:dyDescent="0.25">
      <c r="A14752" s="3">
        <v>4005808806744</v>
      </c>
      <c r="B14752" s="11" t="s">
        <v>14424</v>
      </c>
      <c r="C14752" s="16"/>
      <c r="D14752" s="15">
        <f>SUMIFS(Movimientos!F:F,Movimientos!B:B,Productos!A14752,Movimientos!D:D,$D$1)</f>
        <v>0</v>
      </c>
      <c r="E14752" s="14">
        <f>SUMIFS(Movimientos!F:F,Movimientos!B:B,Productos!A14752,Movimientos!D:D,$E$1)</f>
        <v>0</v>
      </c>
      <c r="F14752" s="17">
        <f t="shared" si="460"/>
        <v>0</v>
      </c>
      <c r="G14752" s="14">
        <v>1</v>
      </c>
      <c r="H14752" s="15" t="str">
        <f t="shared" si="461"/>
        <v>Realizar Pedido</v>
      </c>
    </row>
    <row r="14753" spans="1:8" x14ac:dyDescent="0.25">
      <c r="A14753" s="3">
        <v>4005808806850</v>
      </c>
      <c r="B14753" s="11" t="s">
        <v>14425</v>
      </c>
      <c r="C14753" s="16"/>
      <c r="D14753" s="15">
        <f>SUMIFS(Movimientos!F:F,Movimientos!B:B,Productos!A14753,Movimientos!D:D,$D$1)</f>
        <v>0</v>
      </c>
      <c r="E14753" s="14">
        <f>SUMIFS(Movimientos!F:F,Movimientos!B:B,Productos!A14753,Movimientos!D:D,$E$1)</f>
        <v>0</v>
      </c>
      <c r="F14753" s="17">
        <f t="shared" si="460"/>
        <v>0</v>
      </c>
      <c r="G14753" s="14">
        <v>1</v>
      </c>
      <c r="H14753" s="15" t="str">
        <f t="shared" si="461"/>
        <v>Realizar Pedido</v>
      </c>
    </row>
    <row r="14754" spans="1:8" x14ac:dyDescent="0.25">
      <c r="A14754" s="3">
        <v>4005808024742</v>
      </c>
      <c r="B14754" s="11" t="s">
        <v>14426</v>
      </c>
      <c r="C14754" s="16"/>
      <c r="D14754" s="15">
        <f>SUMIFS(Movimientos!F:F,Movimientos!B:B,Productos!A14754,Movimientos!D:D,$D$1)</f>
        <v>0</v>
      </c>
      <c r="E14754" s="14">
        <f>SUMIFS(Movimientos!F:F,Movimientos!B:B,Productos!A14754,Movimientos!D:D,$E$1)</f>
        <v>0</v>
      </c>
      <c r="F14754" s="17">
        <f t="shared" si="460"/>
        <v>0</v>
      </c>
      <c r="G14754" s="14">
        <v>1</v>
      </c>
      <c r="H14754" s="15" t="str">
        <f t="shared" si="461"/>
        <v>Realizar Pedido</v>
      </c>
    </row>
    <row r="14755" spans="1:8" x14ac:dyDescent="0.25">
      <c r="A14755" s="3">
        <v>4005808315093</v>
      </c>
      <c r="B14755" s="11" t="s">
        <v>14427</v>
      </c>
      <c r="C14755" s="16"/>
      <c r="D14755" s="15">
        <f>SUMIFS(Movimientos!F:F,Movimientos!B:B,Productos!A14755,Movimientos!D:D,$D$1)</f>
        <v>0</v>
      </c>
      <c r="E14755" s="14">
        <f>SUMIFS(Movimientos!F:F,Movimientos!B:B,Productos!A14755,Movimientos!D:D,$E$1)</f>
        <v>0</v>
      </c>
      <c r="F14755" s="17">
        <f t="shared" si="460"/>
        <v>0</v>
      </c>
      <c r="G14755" s="14">
        <v>1</v>
      </c>
      <c r="H14755" s="15" t="str">
        <f t="shared" si="461"/>
        <v>Realizar Pedido</v>
      </c>
    </row>
    <row r="14756" spans="1:8" x14ac:dyDescent="0.25">
      <c r="A14756" s="3">
        <v>4005808553846</v>
      </c>
      <c r="B14756" s="11" t="s">
        <v>14428</v>
      </c>
      <c r="C14756" s="16"/>
      <c r="D14756" s="15">
        <f>SUMIFS(Movimientos!F:F,Movimientos!B:B,Productos!A14756,Movimientos!D:D,$D$1)</f>
        <v>0</v>
      </c>
      <c r="E14756" s="14">
        <f>SUMIFS(Movimientos!F:F,Movimientos!B:B,Productos!A14756,Movimientos!D:D,$E$1)</f>
        <v>0</v>
      </c>
      <c r="F14756" s="17">
        <f t="shared" si="460"/>
        <v>0</v>
      </c>
      <c r="G14756" s="14">
        <v>1</v>
      </c>
      <c r="H14756" s="15" t="str">
        <f t="shared" si="461"/>
        <v>Realizar Pedido</v>
      </c>
    </row>
    <row r="14757" spans="1:8" x14ac:dyDescent="0.25">
      <c r="A14757" s="3">
        <v>42126560</v>
      </c>
      <c r="B14757" s="11" t="s">
        <v>14429</v>
      </c>
      <c r="C14757" s="16"/>
      <c r="D14757" s="15">
        <f>SUMIFS(Movimientos!F:F,Movimientos!B:B,Productos!A14757,Movimientos!D:D,$D$1)</f>
        <v>0</v>
      </c>
      <c r="E14757" s="14">
        <f>SUMIFS(Movimientos!F:F,Movimientos!B:B,Productos!A14757,Movimientos!D:D,$E$1)</f>
        <v>0</v>
      </c>
      <c r="F14757" s="17">
        <f t="shared" si="460"/>
        <v>0</v>
      </c>
      <c r="G14757" s="14">
        <v>1</v>
      </c>
      <c r="H14757" s="15" t="str">
        <f t="shared" si="461"/>
        <v>Realizar Pedido</v>
      </c>
    </row>
    <row r="14758" spans="1:8" x14ac:dyDescent="0.25">
      <c r="A14758" s="3">
        <v>4005808837359</v>
      </c>
      <c r="B14758" s="11" t="s">
        <v>14430</v>
      </c>
      <c r="C14758" s="16"/>
      <c r="D14758" s="15">
        <f>SUMIFS(Movimientos!F:F,Movimientos!B:B,Productos!A14758,Movimientos!D:D,$D$1)</f>
        <v>0</v>
      </c>
      <c r="E14758" s="14">
        <f>SUMIFS(Movimientos!F:F,Movimientos!B:B,Productos!A14758,Movimientos!D:D,$E$1)</f>
        <v>0</v>
      </c>
      <c r="F14758" s="17">
        <f t="shared" si="460"/>
        <v>0</v>
      </c>
      <c r="G14758" s="14">
        <v>1</v>
      </c>
      <c r="H14758" s="15" t="str">
        <f t="shared" si="461"/>
        <v>Realizar Pedido</v>
      </c>
    </row>
    <row r="14759" spans="1:8" x14ac:dyDescent="0.25">
      <c r="A14759" s="3">
        <v>4005808352630</v>
      </c>
      <c r="B14759" s="11" t="s">
        <v>14431</v>
      </c>
      <c r="C14759" s="16"/>
      <c r="D14759" s="15">
        <f>SUMIFS(Movimientos!F:F,Movimientos!B:B,Productos!A14759,Movimientos!D:D,$D$1)</f>
        <v>0</v>
      </c>
      <c r="E14759" s="14">
        <f>SUMIFS(Movimientos!F:F,Movimientos!B:B,Productos!A14759,Movimientos!D:D,$E$1)</f>
        <v>0</v>
      </c>
      <c r="F14759" s="17">
        <f t="shared" si="460"/>
        <v>0</v>
      </c>
      <c r="G14759" s="14">
        <v>1</v>
      </c>
      <c r="H14759" s="15" t="str">
        <f t="shared" si="461"/>
        <v>Realizar Pedido</v>
      </c>
    </row>
    <row r="14760" spans="1:8" x14ac:dyDescent="0.25">
      <c r="A14760" s="3">
        <v>4005808321216</v>
      </c>
      <c r="B14760" s="11" t="s">
        <v>14432</v>
      </c>
      <c r="C14760" s="16"/>
      <c r="D14760" s="15">
        <f>SUMIFS(Movimientos!F:F,Movimientos!B:B,Productos!A14760,Movimientos!D:D,$D$1)</f>
        <v>0</v>
      </c>
      <c r="E14760" s="14">
        <f>SUMIFS(Movimientos!F:F,Movimientos!B:B,Productos!A14760,Movimientos!D:D,$E$1)</f>
        <v>0</v>
      </c>
      <c r="F14760" s="17">
        <f t="shared" si="460"/>
        <v>0</v>
      </c>
      <c r="G14760" s="14">
        <v>1</v>
      </c>
      <c r="H14760" s="15" t="str">
        <f t="shared" si="461"/>
        <v>Realizar Pedido</v>
      </c>
    </row>
    <row r="14761" spans="1:8" x14ac:dyDescent="0.25">
      <c r="A14761" s="3">
        <v>4005808323241</v>
      </c>
      <c r="B14761" s="11" t="s">
        <v>14433</v>
      </c>
      <c r="C14761" s="16"/>
      <c r="D14761" s="15">
        <f>SUMIFS(Movimientos!F:F,Movimientos!B:B,Productos!A14761,Movimientos!D:D,$D$1)</f>
        <v>0</v>
      </c>
      <c r="E14761" s="14">
        <f>SUMIFS(Movimientos!F:F,Movimientos!B:B,Productos!A14761,Movimientos!D:D,$E$1)</f>
        <v>0</v>
      </c>
      <c r="F14761" s="17">
        <f t="shared" si="460"/>
        <v>0</v>
      </c>
      <c r="G14761" s="14">
        <v>1</v>
      </c>
      <c r="H14761" s="15" t="str">
        <f t="shared" si="461"/>
        <v>Realizar Pedido</v>
      </c>
    </row>
    <row r="14762" spans="1:8" x14ac:dyDescent="0.25">
      <c r="A14762" s="3">
        <v>4005808319558</v>
      </c>
      <c r="B14762" s="11" t="s">
        <v>14434</v>
      </c>
      <c r="C14762" s="16"/>
      <c r="D14762" s="15">
        <f>SUMIFS(Movimientos!F:F,Movimientos!B:B,Productos!A14762,Movimientos!D:D,$D$1)</f>
        <v>0</v>
      </c>
      <c r="E14762" s="14">
        <f>SUMIFS(Movimientos!F:F,Movimientos!B:B,Productos!A14762,Movimientos!D:D,$E$1)</f>
        <v>0</v>
      </c>
      <c r="F14762" s="17">
        <f t="shared" si="460"/>
        <v>0</v>
      </c>
      <c r="G14762" s="14">
        <v>1</v>
      </c>
      <c r="H14762" s="15" t="str">
        <f t="shared" si="461"/>
        <v>Realizar Pedido</v>
      </c>
    </row>
    <row r="14763" spans="1:8" x14ac:dyDescent="0.25">
      <c r="A14763" s="3">
        <v>4005808806577</v>
      </c>
      <c r="B14763" s="11" t="s">
        <v>14435</v>
      </c>
      <c r="C14763" s="16"/>
      <c r="D14763" s="15">
        <f>SUMIFS(Movimientos!F:F,Movimientos!B:B,Productos!A14763,Movimientos!D:D,$D$1)</f>
        <v>0</v>
      </c>
      <c r="E14763" s="14">
        <f>SUMIFS(Movimientos!F:F,Movimientos!B:B,Productos!A14763,Movimientos!D:D,$E$1)</f>
        <v>0</v>
      </c>
      <c r="F14763" s="17">
        <f t="shared" si="460"/>
        <v>0</v>
      </c>
      <c r="G14763" s="14">
        <v>1</v>
      </c>
      <c r="H14763" s="15" t="str">
        <f t="shared" si="461"/>
        <v>Realizar Pedido</v>
      </c>
    </row>
    <row r="14764" spans="1:8" x14ac:dyDescent="0.25">
      <c r="A14764" s="3">
        <v>4005808806430</v>
      </c>
      <c r="B14764" s="11" t="s">
        <v>14436</v>
      </c>
      <c r="C14764" s="16"/>
      <c r="D14764" s="15">
        <f>SUMIFS(Movimientos!F:F,Movimientos!B:B,Productos!A14764,Movimientos!D:D,$D$1)</f>
        <v>0</v>
      </c>
      <c r="E14764" s="14">
        <f>SUMIFS(Movimientos!F:F,Movimientos!B:B,Productos!A14764,Movimientos!D:D,$E$1)</f>
        <v>0</v>
      </c>
      <c r="F14764" s="17">
        <f t="shared" si="460"/>
        <v>0</v>
      </c>
      <c r="G14764" s="14">
        <v>1</v>
      </c>
      <c r="H14764" s="15" t="str">
        <f t="shared" si="461"/>
        <v>Realizar Pedido</v>
      </c>
    </row>
    <row r="14765" spans="1:8" x14ac:dyDescent="0.25">
      <c r="A14765" s="3">
        <v>4005808257645</v>
      </c>
      <c r="B14765" s="11" t="s">
        <v>14437</v>
      </c>
      <c r="C14765" s="16"/>
      <c r="D14765" s="15">
        <f>SUMIFS(Movimientos!F:F,Movimientos!B:B,Productos!A14765,Movimientos!D:D,$D$1)</f>
        <v>0</v>
      </c>
      <c r="E14765" s="14">
        <f>SUMIFS(Movimientos!F:F,Movimientos!B:B,Productos!A14765,Movimientos!D:D,$E$1)</f>
        <v>0</v>
      </c>
      <c r="F14765" s="17">
        <f t="shared" si="460"/>
        <v>0</v>
      </c>
      <c r="G14765" s="14">
        <v>1</v>
      </c>
      <c r="H14765" s="15" t="str">
        <f t="shared" si="461"/>
        <v>Realizar Pedido</v>
      </c>
    </row>
    <row r="14766" spans="1:8" x14ac:dyDescent="0.25">
      <c r="A14766" s="2">
        <v>7501054503750</v>
      </c>
      <c r="B14766" s="12" t="s">
        <v>14438</v>
      </c>
      <c r="C14766" s="16"/>
      <c r="D14766" s="15">
        <f>SUMIFS(Movimientos!F:F,Movimientos!B:B,Productos!A14766,Movimientos!D:D,$D$1)</f>
        <v>0</v>
      </c>
      <c r="E14766" s="14">
        <f>SUMIFS(Movimientos!F:F,Movimientos!B:B,Productos!A14766,Movimientos!D:D,$E$1)</f>
        <v>0</v>
      </c>
      <c r="F14766" s="17">
        <f t="shared" si="460"/>
        <v>0</v>
      </c>
      <c r="G14766" s="14">
        <v>1</v>
      </c>
      <c r="H14766" s="15" t="str">
        <f t="shared" si="461"/>
        <v>Realizar Pedido</v>
      </c>
    </row>
    <row r="14767" spans="1:8" x14ac:dyDescent="0.25">
      <c r="A14767" s="3">
        <v>4005808323258</v>
      </c>
      <c r="B14767" s="11" t="s">
        <v>14439</v>
      </c>
      <c r="C14767" s="16"/>
      <c r="D14767" s="15">
        <f>SUMIFS(Movimientos!F:F,Movimientos!B:B,Productos!A14767,Movimientos!D:D,$D$1)</f>
        <v>0</v>
      </c>
      <c r="E14767" s="14">
        <f>SUMIFS(Movimientos!F:F,Movimientos!B:B,Productos!A14767,Movimientos!D:D,$E$1)</f>
        <v>0</v>
      </c>
      <c r="F14767" s="17">
        <f t="shared" si="460"/>
        <v>0</v>
      </c>
      <c r="G14767" s="14">
        <v>1</v>
      </c>
      <c r="H14767" s="15" t="str">
        <f t="shared" si="461"/>
        <v>Realizar Pedido</v>
      </c>
    </row>
    <row r="14768" spans="1:8" x14ac:dyDescent="0.25">
      <c r="A14768" s="3">
        <v>4005808315109</v>
      </c>
      <c r="B14768" s="11" t="s">
        <v>14440</v>
      </c>
      <c r="C14768" s="16"/>
      <c r="D14768" s="15">
        <f>SUMIFS(Movimientos!F:F,Movimientos!B:B,Productos!A14768,Movimientos!D:D,$D$1)</f>
        <v>0</v>
      </c>
      <c r="E14768" s="14">
        <f>SUMIFS(Movimientos!F:F,Movimientos!B:B,Productos!A14768,Movimientos!D:D,$E$1)</f>
        <v>0</v>
      </c>
      <c r="F14768" s="17">
        <f t="shared" si="460"/>
        <v>0</v>
      </c>
      <c r="G14768" s="14">
        <v>1</v>
      </c>
      <c r="H14768" s="15" t="str">
        <f t="shared" si="461"/>
        <v>Realizar Pedido</v>
      </c>
    </row>
    <row r="14769" spans="1:8" x14ac:dyDescent="0.25">
      <c r="A14769" s="3">
        <v>42231493</v>
      </c>
      <c r="B14769" s="11" t="s">
        <v>14441</v>
      </c>
      <c r="C14769" s="16"/>
      <c r="D14769" s="15">
        <f>SUMIFS(Movimientos!F:F,Movimientos!B:B,Productos!A14769,Movimientos!D:D,$D$1)</f>
        <v>0</v>
      </c>
      <c r="E14769" s="14">
        <f>SUMIFS(Movimientos!F:F,Movimientos!B:B,Productos!A14769,Movimientos!D:D,$E$1)</f>
        <v>0</v>
      </c>
      <c r="F14769" s="17">
        <f t="shared" si="460"/>
        <v>0</v>
      </c>
      <c r="G14769" s="14">
        <v>1</v>
      </c>
      <c r="H14769" s="15" t="str">
        <f t="shared" si="461"/>
        <v>Realizar Pedido</v>
      </c>
    </row>
    <row r="14770" spans="1:8" x14ac:dyDescent="0.25">
      <c r="A14770" s="3">
        <v>4005808588114</v>
      </c>
      <c r="B14770" s="11" t="s">
        <v>14442</v>
      </c>
      <c r="C14770" s="16"/>
      <c r="D14770" s="15">
        <f>SUMIFS(Movimientos!F:F,Movimientos!B:B,Productos!A14770,Movimientos!D:D,$D$1)</f>
        <v>0</v>
      </c>
      <c r="E14770" s="14">
        <f>SUMIFS(Movimientos!F:F,Movimientos!B:B,Productos!A14770,Movimientos!D:D,$E$1)</f>
        <v>0</v>
      </c>
      <c r="F14770" s="17">
        <f t="shared" si="460"/>
        <v>0</v>
      </c>
      <c r="G14770" s="14">
        <v>1</v>
      </c>
      <c r="H14770" s="15" t="str">
        <f t="shared" si="461"/>
        <v>Realizar Pedido</v>
      </c>
    </row>
    <row r="14771" spans="1:8" x14ac:dyDescent="0.25">
      <c r="A14771" s="3">
        <v>4005808307326</v>
      </c>
      <c r="B14771" s="11" t="s">
        <v>14443</v>
      </c>
      <c r="C14771" s="16"/>
      <c r="D14771" s="15">
        <f>SUMIFS(Movimientos!F:F,Movimientos!B:B,Productos!A14771,Movimientos!D:D,$D$1)</f>
        <v>0</v>
      </c>
      <c r="E14771" s="14">
        <f>SUMIFS(Movimientos!F:F,Movimientos!B:B,Productos!A14771,Movimientos!D:D,$E$1)</f>
        <v>0</v>
      </c>
      <c r="F14771" s="17">
        <f t="shared" si="460"/>
        <v>0</v>
      </c>
      <c r="G14771" s="14">
        <v>1</v>
      </c>
      <c r="H14771" s="15" t="str">
        <f t="shared" si="461"/>
        <v>Realizar Pedido</v>
      </c>
    </row>
    <row r="14772" spans="1:8" x14ac:dyDescent="0.25">
      <c r="A14772" s="3">
        <v>42185369</v>
      </c>
      <c r="B14772" s="11" t="s">
        <v>14444</v>
      </c>
      <c r="C14772" s="16"/>
      <c r="D14772" s="15">
        <f>SUMIFS(Movimientos!F:F,Movimientos!B:B,Productos!A14772,Movimientos!D:D,$D$1)</f>
        <v>0</v>
      </c>
      <c r="E14772" s="14">
        <f>SUMIFS(Movimientos!F:F,Movimientos!B:B,Productos!A14772,Movimientos!D:D,$E$1)</f>
        <v>0</v>
      </c>
      <c r="F14772" s="17">
        <f t="shared" si="460"/>
        <v>0</v>
      </c>
      <c r="G14772" s="14">
        <v>1</v>
      </c>
      <c r="H14772" s="15" t="str">
        <f t="shared" si="461"/>
        <v>Realizar Pedido</v>
      </c>
    </row>
    <row r="14773" spans="1:8" x14ac:dyDescent="0.25">
      <c r="A14773" s="3">
        <v>4005900009562</v>
      </c>
      <c r="B14773" s="11" t="s">
        <v>14445</v>
      </c>
      <c r="C14773" s="16"/>
      <c r="D14773" s="15">
        <f>SUMIFS(Movimientos!F:F,Movimientos!B:B,Productos!A14773,Movimientos!D:D,$D$1)</f>
        <v>0</v>
      </c>
      <c r="E14773" s="14">
        <f>SUMIFS(Movimientos!F:F,Movimientos!B:B,Productos!A14773,Movimientos!D:D,$E$1)</f>
        <v>0</v>
      </c>
      <c r="F14773" s="17">
        <f t="shared" si="460"/>
        <v>0</v>
      </c>
      <c r="G14773" s="14">
        <v>1</v>
      </c>
      <c r="H14773" s="15" t="str">
        <f t="shared" si="461"/>
        <v>Realizar Pedido</v>
      </c>
    </row>
    <row r="14774" spans="1:8" x14ac:dyDescent="0.25">
      <c r="A14774" s="3">
        <v>4005808515592</v>
      </c>
      <c r="B14774" s="11" t="s">
        <v>14446</v>
      </c>
      <c r="C14774" s="16"/>
      <c r="D14774" s="15">
        <f>SUMIFS(Movimientos!F:F,Movimientos!B:B,Productos!A14774,Movimientos!D:D,$D$1)</f>
        <v>0</v>
      </c>
      <c r="E14774" s="14">
        <f>SUMIFS(Movimientos!F:F,Movimientos!B:B,Productos!A14774,Movimientos!D:D,$E$1)</f>
        <v>0</v>
      </c>
      <c r="F14774" s="17">
        <f t="shared" si="460"/>
        <v>0</v>
      </c>
      <c r="G14774" s="14">
        <v>1</v>
      </c>
      <c r="H14774" s="15" t="str">
        <f t="shared" si="461"/>
        <v>Realizar Pedido</v>
      </c>
    </row>
    <row r="14775" spans="1:8" x14ac:dyDescent="0.25">
      <c r="A14775" s="3">
        <v>42207573</v>
      </c>
      <c r="B14775" s="11" t="s">
        <v>14447</v>
      </c>
      <c r="C14775" s="16"/>
      <c r="D14775" s="15">
        <f>SUMIFS(Movimientos!F:F,Movimientos!B:B,Productos!A14775,Movimientos!D:D,$D$1)</f>
        <v>0</v>
      </c>
      <c r="E14775" s="14">
        <f>SUMIFS(Movimientos!F:F,Movimientos!B:B,Productos!A14775,Movimientos!D:D,$E$1)</f>
        <v>0</v>
      </c>
      <c r="F14775" s="17">
        <f t="shared" si="460"/>
        <v>0</v>
      </c>
      <c r="G14775" s="14">
        <v>1</v>
      </c>
      <c r="H14775" s="15" t="str">
        <f t="shared" si="461"/>
        <v>Realizar Pedido</v>
      </c>
    </row>
    <row r="14776" spans="1:8" x14ac:dyDescent="0.25">
      <c r="A14776" s="3">
        <v>4005808588107</v>
      </c>
      <c r="B14776" s="11" t="s">
        <v>14448</v>
      </c>
      <c r="C14776" s="16"/>
      <c r="D14776" s="15">
        <f>SUMIFS(Movimientos!F:F,Movimientos!B:B,Productos!A14776,Movimientos!D:D,$D$1)</f>
        <v>0</v>
      </c>
      <c r="E14776" s="14">
        <f>SUMIFS(Movimientos!F:F,Movimientos!B:B,Productos!A14776,Movimientos!D:D,$E$1)</f>
        <v>0</v>
      </c>
      <c r="F14776" s="17">
        <f t="shared" si="460"/>
        <v>0</v>
      </c>
      <c r="G14776" s="14">
        <v>1</v>
      </c>
      <c r="H14776" s="15" t="str">
        <f t="shared" si="461"/>
        <v>Realizar Pedido</v>
      </c>
    </row>
    <row r="14777" spans="1:8" x14ac:dyDescent="0.25">
      <c r="A14777" s="3">
        <v>42210313</v>
      </c>
      <c r="B14777" s="11" t="s">
        <v>14449</v>
      </c>
      <c r="C14777" s="16"/>
      <c r="D14777" s="15">
        <f>SUMIFS(Movimientos!F:F,Movimientos!B:B,Productos!A14777,Movimientos!D:D,$D$1)</f>
        <v>0</v>
      </c>
      <c r="E14777" s="14">
        <f>SUMIFS(Movimientos!F:F,Movimientos!B:B,Productos!A14777,Movimientos!D:D,$E$1)</f>
        <v>0</v>
      </c>
      <c r="F14777" s="17">
        <f t="shared" si="460"/>
        <v>0</v>
      </c>
      <c r="G14777" s="14">
        <v>1</v>
      </c>
      <c r="H14777" s="15" t="str">
        <f t="shared" si="461"/>
        <v>Realizar Pedido</v>
      </c>
    </row>
    <row r="14778" spans="1:8" x14ac:dyDescent="0.25">
      <c r="A14778" s="3">
        <v>4005808855728</v>
      </c>
      <c r="B14778" s="11" t="s">
        <v>14450</v>
      </c>
      <c r="C14778" s="16"/>
      <c r="D14778" s="15">
        <f>SUMIFS(Movimientos!F:F,Movimientos!B:B,Productos!A14778,Movimientos!D:D,$D$1)</f>
        <v>0</v>
      </c>
      <c r="E14778" s="14">
        <f>SUMIFS(Movimientos!F:F,Movimientos!B:B,Productos!A14778,Movimientos!D:D,$E$1)</f>
        <v>0</v>
      </c>
      <c r="F14778" s="17">
        <f t="shared" si="460"/>
        <v>0</v>
      </c>
      <c r="G14778" s="14">
        <v>1</v>
      </c>
      <c r="H14778" s="15" t="str">
        <f t="shared" si="461"/>
        <v>Realizar Pedido</v>
      </c>
    </row>
    <row r="14779" spans="1:8" x14ac:dyDescent="0.25">
      <c r="A14779" s="3">
        <v>42210337</v>
      </c>
      <c r="B14779" s="11" t="s">
        <v>14451</v>
      </c>
      <c r="C14779" s="16"/>
      <c r="D14779" s="15">
        <f>SUMIFS(Movimientos!F:F,Movimientos!B:B,Productos!A14779,Movimientos!D:D,$D$1)</f>
        <v>0</v>
      </c>
      <c r="E14779" s="14">
        <f>SUMIFS(Movimientos!F:F,Movimientos!B:B,Productos!A14779,Movimientos!D:D,$E$1)</f>
        <v>0</v>
      </c>
      <c r="F14779" s="17">
        <f t="shared" si="460"/>
        <v>0</v>
      </c>
      <c r="G14779" s="14">
        <v>1</v>
      </c>
      <c r="H14779" s="15" t="str">
        <f t="shared" si="461"/>
        <v>Realizar Pedido</v>
      </c>
    </row>
    <row r="14780" spans="1:8" x14ac:dyDescent="0.25">
      <c r="A14780" s="3">
        <v>42210276</v>
      </c>
      <c r="B14780" s="11" t="s">
        <v>14452</v>
      </c>
      <c r="C14780" s="16"/>
      <c r="D14780" s="15">
        <f>SUMIFS(Movimientos!F:F,Movimientos!B:B,Productos!A14780,Movimientos!D:D,$D$1)</f>
        <v>0</v>
      </c>
      <c r="E14780" s="14">
        <f>SUMIFS(Movimientos!F:F,Movimientos!B:B,Productos!A14780,Movimientos!D:D,$E$1)</f>
        <v>0</v>
      </c>
      <c r="F14780" s="17">
        <f t="shared" si="460"/>
        <v>0</v>
      </c>
      <c r="G14780" s="14">
        <v>1</v>
      </c>
      <c r="H14780" s="15" t="str">
        <f t="shared" si="461"/>
        <v>Realizar Pedido</v>
      </c>
    </row>
    <row r="14781" spans="1:8" x14ac:dyDescent="0.25">
      <c r="A14781" s="3">
        <v>4005808856756</v>
      </c>
      <c r="B14781" s="11" t="s">
        <v>14453</v>
      </c>
      <c r="C14781" s="16"/>
      <c r="D14781" s="15">
        <f>SUMIFS(Movimientos!F:F,Movimientos!B:B,Productos!A14781,Movimientos!D:D,$D$1)</f>
        <v>0</v>
      </c>
      <c r="E14781" s="14">
        <f>SUMIFS(Movimientos!F:F,Movimientos!B:B,Productos!A14781,Movimientos!D:D,$E$1)</f>
        <v>0</v>
      </c>
      <c r="F14781" s="17">
        <f t="shared" si="460"/>
        <v>0</v>
      </c>
      <c r="G14781" s="14">
        <v>1</v>
      </c>
      <c r="H14781" s="15" t="str">
        <f t="shared" si="461"/>
        <v>Realizar Pedido</v>
      </c>
    </row>
    <row r="14782" spans="1:8" x14ac:dyDescent="0.25">
      <c r="A14782" s="3">
        <v>42210290</v>
      </c>
      <c r="B14782" s="11" t="s">
        <v>14454</v>
      </c>
      <c r="C14782" s="16"/>
      <c r="D14782" s="15">
        <f>SUMIFS(Movimientos!F:F,Movimientos!B:B,Productos!A14782,Movimientos!D:D,$D$1)</f>
        <v>0</v>
      </c>
      <c r="E14782" s="14">
        <f>SUMIFS(Movimientos!F:F,Movimientos!B:B,Productos!A14782,Movimientos!D:D,$E$1)</f>
        <v>0</v>
      </c>
      <c r="F14782" s="17">
        <f t="shared" si="460"/>
        <v>0</v>
      </c>
      <c r="G14782" s="14">
        <v>1</v>
      </c>
      <c r="H14782" s="15" t="str">
        <f t="shared" si="461"/>
        <v>Realizar Pedido</v>
      </c>
    </row>
    <row r="14783" spans="1:8" x14ac:dyDescent="0.25">
      <c r="A14783" s="3">
        <v>42210283</v>
      </c>
      <c r="B14783" s="11" t="s">
        <v>14455</v>
      </c>
      <c r="C14783" s="16"/>
      <c r="D14783" s="15">
        <f>SUMIFS(Movimientos!F:F,Movimientos!B:B,Productos!A14783,Movimientos!D:D,$D$1)</f>
        <v>0</v>
      </c>
      <c r="E14783" s="14">
        <f>SUMIFS(Movimientos!F:F,Movimientos!B:B,Productos!A14783,Movimientos!D:D,$E$1)</f>
        <v>0</v>
      </c>
      <c r="F14783" s="17">
        <f t="shared" si="460"/>
        <v>0</v>
      </c>
      <c r="G14783" s="14">
        <v>1</v>
      </c>
      <c r="H14783" s="15" t="str">
        <f t="shared" si="461"/>
        <v>Realizar Pedido</v>
      </c>
    </row>
    <row r="14784" spans="1:8" x14ac:dyDescent="0.25">
      <c r="A14784" s="3">
        <v>4005808854165</v>
      </c>
      <c r="B14784" s="11" t="s">
        <v>14456</v>
      </c>
      <c r="C14784" s="16"/>
      <c r="D14784" s="15">
        <f>SUMIFS(Movimientos!F:F,Movimientos!B:B,Productos!A14784,Movimientos!D:D,$D$1)</f>
        <v>0</v>
      </c>
      <c r="E14784" s="14">
        <f>SUMIFS(Movimientos!F:F,Movimientos!B:B,Productos!A14784,Movimientos!D:D,$E$1)</f>
        <v>0</v>
      </c>
      <c r="F14784" s="17">
        <f t="shared" si="460"/>
        <v>0</v>
      </c>
      <c r="G14784" s="14">
        <v>1</v>
      </c>
      <c r="H14784" s="15" t="str">
        <f t="shared" si="461"/>
        <v>Realizar Pedido</v>
      </c>
    </row>
    <row r="14785" spans="1:8" x14ac:dyDescent="0.25">
      <c r="A14785" s="3">
        <v>4005808856619</v>
      </c>
      <c r="B14785" s="11" t="s">
        <v>14457</v>
      </c>
      <c r="C14785" s="16"/>
      <c r="D14785" s="15">
        <f>SUMIFS(Movimientos!F:F,Movimientos!B:B,Productos!A14785,Movimientos!D:D,$D$1)</f>
        <v>0</v>
      </c>
      <c r="E14785" s="14">
        <f>SUMIFS(Movimientos!F:F,Movimientos!B:B,Productos!A14785,Movimientos!D:D,$E$1)</f>
        <v>0</v>
      </c>
      <c r="F14785" s="17">
        <f t="shared" si="460"/>
        <v>0</v>
      </c>
      <c r="G14785" s="14">
        <v>1</v>
      </c>
      <c r="H14785" s="15" t="str">
        <f t="shared" si="461"/>
        <v>Realizar Pedido</v>
      </c>
    </row>
    <row r="14786" spans="1:8" x14ac:dyDescent="0.25">
      <c r="A14786" s="3">
        <v>4005808838578</v>
      </c>
      <c r="B14786" s="11" t="s">
        <v>14458</v>
      </c>
      <c r="C14786" s="16"/>
      <c r="D14786" s="15">
        <f>SUMIFS(Movimientos!F:F,Movimientos!B:B,Productos!A14786,Movimientos!D:D,$D$1)</f>
        <v>0</v>
      </c>
      <c r="E14786" s="14">
        <f>SUMIFS(Movimientos!F:F,Movimientos!B:B,Productos!A14786,Movimientos!D:D,$E$1)</f>
        <v>0</v>
      </c>
      <c r="F14786" s="17">
        <f t="shared" si="460"/>
        <v>0</v>
      </c>
      <c r="G14786" s="14">
        <v>1</v>
      </c>
      <c r="H14786" s="15" t="str">
        <f t="shared" si="461"/>
        <v>Realizar Pedido</v>
      </c>
    </row>
    <row r="14787" spans="1:8" x14ac:dyDescent="0.25">
      <c r="A14787" s="3">
        <v>4005808839063</v>
      </c>
      <c r="B14787" s="11" t="s">
        <v>14459</v>
      </c>
      <c r="C14787" s="16"/>
      <c r="D14787" s="15">
        <f>SUMIFS(Movimientos!F:F,Movimientos!B:B,Productos!A14787,Movimientos!D:D,$D$1)</f>
        <v>0</v>
      </c>
      <c r="E14787" s="14">
        <f>SUMIFS(Movimientos!F:F,Movimientos!B:B,Productos!A14787,Movimientos!D:D,$E$1)</f>
        <v>0</v>
      </c>
      <c r="F14787" s="17">
        <f t="shared" ref="F14787:F14850" si="462">D14787-E14787</f>
        <v>0</v>
      </c>
      <c r="G14787" s="14">
        <v>1</v>
      </c>
      <c r="H14787" s="15" t="str">
        <f t="shared" ref="H14787:H14850" si="463">IF(F14787&lt;G14787,"Realizar Pedido","")</f>
        <v>Realizar Pedido</v>
      </c>
    </row>
    <row r="14788" spans="1:8" x14ac:dyDescent="0.25">
      <c r="A14788" s="3">
        <v>4005808555888</v>
      </c>
      <c r="B14788" s="11" t="s">
        <v>14459</v>
      </c>
      <c r="C14788" s="16"/>
      <c r="D14788" s="15">
        <f>SUMIFS(Movimientos!F:F,Movimientos!B:B,Productos!A14788,Movimientos!D:D,$D$1)</f>
        <v>0</v>
      </c>
      <c r="E14788" s="14">
        <f>SUMIFS(Movimientos!F:F,Movimientos!B:B,Productos!A14788,Movimientos!D:D,$E$1)</f>
        <v>0</v>
      </c>
      <c r="F14788" s="17">
        <f t="shared" si="462"/>
        <v>0</v>
      </c>
      <c r="G14788" s="14">
        <v>1</v>
      </c>
      <c r="H14788" s="15" t="str">
        <f t="shared" si="463"/>
        <v>Realizar Pedido</v>
      </c>
    </row>
    <row r="14789" spans="1:8" x14ac:dyDescent="0.25">
      <c r="A14789" s="3">
        <v>4005808555840</v>
      </c>
      <c r="B14789" s="11" t="s">
        <v>14460</v>
      </c>
      <c r="C14789" s="16"/>
      <c r="D14789" s="15">
        <f>SUMIFS(Movimientos!F:F,Movimientos!B:B,Productos!A14789,Movimientos!D:D,$D$1)</f>
        <v>0</v>
      </c>
      <c r="E14789" s="14">
        <f>SUMIFS(Movimientos!F:F,Movimientos!B:B,Productos!A14789,Movimientos!D:D,$E$1)</f>
        <v>0</v>
      </c>
      <c r="F14789" s="17">
        <f t="shared" si="462"/>
        <v>0</v>
      </c>
      <c r="G14789" s="14">
        <v>1</v>
      </c>
      <c r="H14789" s="15" t="str">
        <f t="shared" si="463"/>
        <v>Realizar Pedido</v>
      </c>
    </row>
    <row r="14790" spans="1:8" x14ac:dyDescent="0.25">
      <c r="A14790" s="3">
        <v>4005808854325</v>
      </c>
      <c r="B14790" s="11" t="s">
        <v>14461</v>
      </c>
      <c r="C14790" s="16"/>
      <c r="D14790" s="15">
        <f>SUMIFS(Movimientos!F:F,Movimientos!B:B,Productos!A14790,Movimientos!D:D,$D$1)</f>
        <v>0</v>
      </c>
      <c r="E14790" s="14">
        <f>SUMIFS(Movimientos!F:F,Movimientos!B:B,Productos!A14790,Movimientos!D:D,$E$1)</f>
        <v>0</v>
      </c>
      <c r="F14790" s="17">
        <f t="shared" si="462"/>
        <v>0</v>
      </c>
      <c r="G14790" s="14">
        <v>1</v>
      </c>
      <c r="H14790" s="15" t="str">
        <f t="shared" si="463"/>
        <v>Realizar Pedido</v>
      </c>
    </row>
    <row r="14791" spans="1:8" x14ac:dyDescent="0.25">
      <c r="A14791" s="3">
        <v>4005808838929</v>
      </c>
      <c r="B14791" s="11" t="s">
        <v>14462</v>
      </c>
      <c r="C14791" s="16"/>
      <c r="D14791" s="15">
        <f>SUMIFS(Movimientos!F:F,Movimientos!B:B,Productos!A14791,Movimientos!D:D,$D$1)</f>
        <v>0</v>
      </c>
      <c r="E14791" s="14">
        <f>SUMIFS(Movimientos!F:F,Movimientos!B:B,Productos!A14791,Movimientos!D:D,$E$1)</f>
        <v>0</v>
      </c>
      <c r="F14791" s="17">
        <f t="shared" si="462"/>
        <v>0</v>
      </c>
      <c r="G14791" s="14">
        <v>1</v>
      </c>
      <c r="H14791" s="15" t="str">
        <f t="shared" si="463"/>
        <v>Realizar Pedido</v>
      </c>
    </row>
    <row r="14792" spans="1:8" x14ac:dyDescent="0.25">
      <c r="A14792" s="3">
        <v>4005808555901</v>
      </c>
      <c r="B14792" s="11" t="s">
        <v>14463</v>
      </c>
      <c r="C14792" s="16"/>
      <c r="D14792" s="15">
        <f>SUMIFS(Movimientos!F:F,Movimientos!B:B,Productos!A14792,Movimientos!D:D,$D$1)</f>
        <v>0</v>
      </c>
      <c r="E14792" s="14">
        <f>SUMIFS(Movimientos!F:F,Movimientos!B:B,Productos!A14792,Movimientos!D:D,$E$1)</f>
        <v>0</v>
      </c>
      <c r="F14792" s="17">
        <f t="shared" si="462"/>
        <v>0</v>
      </c>
      <c r="G14792" s="14">
        <v>1</v>
      </c>
      <c r="H14792" s="15" t="str">
        <f t="shared" si="463"/>
        <v>Realizar Pedido</v>
      </c>
    </row>
    <row r="14793" spans="1:8" x14ac:dyDescent="0.25">
      <c r="A14793" s="3">
        <v>4005808854875</v>
      </c>
      <c r="B14793" s="11" t="s">
        <v>14464</v>
      </c>
      <c r="C14793" s="16"/>
      <c r="D14793" s="15">
        <f>SUMIFS(Movimientos!F:F,Movimientos!B:B,Productos!A14793,Movimientos!D:D,$D$1)</f>
        <v>0</v>
      </c>
      <c r="E14793" s="14">
        <f>SUMIFS(Movimientos!F:F,Movimientos!B:B,Productos!A14793,Movimientos!D:D,$E$1)</f>
        <v>0</v>
      </c>
      <c r="F14793" s="17">
        <f t="shared" si="462"/>
        <v>0</v>
      </c>
      <c r="G14793" s="14">
        <v>1</v>
      </c>
      <c r="H14793" s="15" t="str">
        <f t="shared" si="463"/>
        <v>Realizar Pedido</v>
      </c>
    </row>
    <row r="14794" spans="1:8" x14ac:dyDescent="0.25">
      <c r="A14794" s="3">
        <v>7890704851335</v>
      </c>
      <c r="B14794" s="11" t="s">
        <v>14465</v>
      </c>
      <c r="C14794" s="16"/>
      <c r="D14794" s="15">
        <f>SUMIFS(Movimientos!F:F,Movimientos!B:B,Productos!A14794,Movimientos!D:D,$D$1)</f>
        <v>0</v>
      </c>
      <c r="E14794" s="14">
        <f>SUMIFS(Movimientos!F:F,Movimientos!B:B,Productos!A14794,Movimientos!D:D,$E$1)</f>
        <v>0</v>
      </c>
      <c r="F14794" s="17">
        <f t="shared" si="462"/>
        <v>0</v>
      </c>
      <c r="G14794" s="14">
        <v>1</v>
      </c>
      <c r="H14794" s="15" t="str">
        <f t="shared" si="463"/>
        <v>Realizar Pedido</v>
      </c>
    </row>
    <row r="14795" spans="1:8" x14ac:dyDescent="0.25">
      <c r="A14795" s="3">
        <v>4005808239603</v>
      </c>
      <c r="B14795" s="11" t="s">
        <v>14466</v>
      </c>
      <c r="C14795" s="16"/>
      <c r="D14795" s="15">
        <f>SUMIFS(Movimientos!F:F,Movimientos!B:B,Productos!A14795,Movimientos!D:D,$D$1)</f>
        <v>0</v>
      </c>
      <c r="E14795" s="14">
        <f>SUMIFS(Movimientos!F:F,Movimientos!B:B,Productos!A14795,Movimientos!D:D,$E$1)</f>
        <v>0</v>
      </c>
      <c r="F14795" s="17">
        <f t="shared" si="462"/>
        <v>0</v>
      </c>
      <c r="G14795" s="14">
        <v>1</v>
      </c>
      <c r="H14795" s="15" t="str">
        <f t="shared" si="463"/>
        <v>Realizar Pedido</v>
      </c>
    </row>
    <row r="14796" spans="1:8" x14ac:dyDescent="0.25">
      <c r="A14796" s="2">
        <v>4005808812882</v>
      </c>
      <c r="B14796" s="12" t="s">
        <v>14467</v>
      </c>
      <c r="C14796" s="16"/>
      <c r="D14796" s="15">
        <f>SUMIFS(Movimientos!F:F,Movimientos!B:B,Productos!A14796,Movimientos!D:D,$D$1)</f>
        <v>0</v>
      </c>
      <c r="E14796" s="14">
        <f>SUMIFS(Movimientos!F:F,Movimientos!B:B,Productos!A14796,Movimientos!D:D,$E$1)</f>
        <v>0</v>
      </c>
      <c r="F14796" s="17">
        <f t="shared" si="462"/>
        <v>0</v>
      </c>
      <c r="G14796" s="14">
        <v>1</v>
      </c>
      <c r="H14796" s="15" t="str">
        <f t="shared" si="463"/>
        <v>Realizar Pedido</v>
      </c>
    </row>
    <row r="14797" spans="1:8" x14ac:dyDescent="0.25">
      <c r="A14797" s="3">
        <v>7501054503187</v>
      </c>
      <c r="B14797" s="11" t="s">
        <v>14468</v>
      </c>
      <c r="C14797" s="16"/>
      <c r="D14797" s="15">
        <f>SUMIFS(Movimientos!F:F,Movimientos!B:B,Productos!A14797,Movimientos!D:D,$D$1)</f>
        <v>0</v>
      </c>
      <c r="E14797" s="14">
        <f>SUMIFS(Movimientos!F:F,Movimientos!B:B,Productos!A14797,Movimientos!D:D,$E$1)</f>
        <v>0</v>
      </c>
      <c r="F14797" s="17">
        <f t="shared" si="462"/>
        <v>0</v>
      </c>
      <c r="G14797" s="14">
        <v>1</v>
      </c>
      <c r="H14797" s="15" t="str">
        <f t="shared" si="463"/>
        <v>Realizar Pedido</v>
      </c>
    </row>
    <row r="14798" spans="1:8" x14ac:dyDescent="0.25">
      <c r="A14798" s="3">
        <v>4005808182190</v>
      </c>
      <c r="B14798" s="11" t="s">
        <v>14469</v>
      </c>
      <c r="C14798" s="16"/>
      <c r="D14798" s="15">
        <f>SUMIFS(Movimientos!F:F,Movimientos!B:B,Productos!A14798,Movimientos!D:D,$D$1)</f>
        <v>0</v>
      </c>
      <c r="E14798" s="14">
        <f>SUMIFS(Movimientos!F:F,Movimientos!B:B,Productos!A14798,Movimientos!D:D,$E$1)</f>
        <v>0</v>
      </c>
      <c r="F14798" s="17">
        <f t="shared" si="462"/>
        <v>0</v>
      </c>
      <c r="G14798" s="14">
        <v>1</v>
      </c>
      <c r="H14798" s="15" t="str">
        <f t="shared" si="463"/>
        <v>Realizar Pedido</v>
      </c>
    </row>
    <row r="14799" spans="1:8" x14ac:dyDescent="0.25">
      <c r="A14799" s="3">
        <v>4005808819416</v>
      </c>
      <c r="B14799" s="11" t="s">
        <v>14470</v>
      </c>
      <c r="C14799" s="16"/>
      <c r="D14799" s="15">
        <f>SUMIFS(Movimientos!F:F,Movimientos!B:B,Productos!A14799,Movimientos!D:D,$D$1)</f>
        <v>0</v>
      </c>
      <c r="E14799" s="14">
        <f>SUMIFS(Movimientos!F:F,Movimientos!B:B,Productos!A14799,Movimientos!D:D,$E$1)</f>
        <v>0</v>
      </c>
      <c r="F14799" s="17">
        <f t="shared" si="462"/>
        <v>0</v>
      </c>
      <c r="G14799" s="14">
        <v>1</v>
      </c>
      <c r="H14799" s="15" t="str">
        <f t="shared" si="463"/>
        <v>Realizar Pedido</v>
      </c>
    </row>
    <row r="14800" spans="1:8" x14ac:dyDescent="0.25">
      <c r="A14800" s="3">
        <v>42132349</v>
      </c>
      <c r="B14800" s="11" t="s">
        <v>14471</v>
      </c>
      <c r="C14800" s="16"/>
      <c r="D14800" s="15">
        <f>SUMIFS(Movimientos!F:F,Movimientos!B:B,Productos!A14800,Movimientos!D:D,$D$1)</f>
        <v>0</v>
      </c>
      <c r="E14800" s="14">
        <f>SUMIFS(Movimientos!F:F,Movimientos!B:B,Productos!A14800,Movimientos!D:D,$E$1)</f>
        <v>0</v>
      </c>
      <c r="F14800" s="17">
        <f t="shared" si="462"/>
        <v>0</v>
      </c>
      <c r="G14800" s="14">
        <v>1</v>
      </c>
      <c r="H14800" s="15" t="str">
        <f t="shared" si="463"/>
        <v>Realizar Pedido</v>
      </c>
    </row>
    <row r="14801" spans="1:8" x14ac:dyDescent="0.25">
      <c r="A14801" s="3">
        <v>4005808267460</v>
      </c>
      <c r="B14801" s="11" t="s">
        <v>14472</v>
      </c>
      <c r="C14801" s="16"/>
      <c r="D14801" s="15">
        <f>SUMIFS(Movimientos!F:F,Movimientos!B:B,Productos!A14801,Movimientos!D:D,$D$1)</f>
        <v>0</v>
      </c>
      <c r="E14801" s="14">
        <f>SUMIFS(Movimientos!F:F,Movimientos!B:B,Productos!A14801,Movimientos!D:D,$E$1)</f>
        <v>0</v>
      </c>
      <c r="F14801" s="17">
        <f t="shared" si="462"/>
        <v>0</v>
      </c>
      <c r="G14801" s="14">
        <v>1</v>
      </c>
      <c r="H14801" s="15" t="str">
        <f t="shared" si="463"/>
        <v>Realizar Pedido</v>
      </c>
    </row>
    <row r="14802" spans="1:8" x14ac:dyDescent="0.25">
      <c r="A14802" s="3">
        <v>4005808183043</v>
      </c>
      <c r="B14802" s="11" t="s">
        <v>14473</v>
      </c>
      <c r="C14802" s="16"/>
      <c r="D14802" s="15">
        <f>SUMIFS(Movimientos!F:F,Movimientos!B:B,Productos!A14802,Movimientos!D:D,$D$1)</f>
        <v>0</v>
      </c>
      <c r="E14802" s="14">
        <f>SUMIFS(Movimientos!F:F,Movimientos!B:B,Productos!A14802,Movimientos!D:D,$E$1)</f>
        <v>0</v>
      </c>
      <c r="F14802" s="17">
        <f t="shared" si="462"/>
        <v>0</v>
      </c>
      <c r="G14802" s="14">
        <v>1</v>
      </c>
      <c r="H14802" s="15" t="str">
        <f t="shared" si="463"/>
        <v>Realizar Pedido</v>
      </c>
    </row>
    <row r="14803" spans="1:8" x14ac:dyDescent="0.25">
      <c r="A14803" s="3">
        <v>4005808182565</v>
      </c>
      <c r="B14803" s="11" t="s">
        <v>14474</v>
      </c>
      <c r="C14803" s="16"/>
      <c r="D14803" s="15">
        <f>SUMIFS(Movimientos!F:F,Movimientos!B:B,Productos!A14803,Movimientos!D:D,$D$1)</f>
        <v>0</v>
      </c>
      <c r="E14803" s="14">
        <f>SUMIFS(Movimientos!F:F,Movimientos!B:B,Productos!A14803,Movimientos!D:D,$E$1)</f>
        <v>0</v>
      </c>
      <c r="F14803" s="17">
        <f t="shared" si="462"/>
        <v>0</v>
      </c>
      <c r="G14803" s="14">
        <v>1</v>
      </c>
      <c r="H14803" s="15" t="str">
        <f t="shared" si="463"/>
        <v>Realizar Pedido</v>
      </c>
    </row>
    <row r="14804" spans="1:8" x14ac:dyDescent="0.25">
      <c r="A14804" s="3">
        <v>8412300001182</v>
      </c>
      <c r="B14804" s="11" t="s">
        <v>14475</v>
      </c>
      <c r="C14804" s="16"/>
      <c r="D14804" s="15">
        <f>SUMIFS(Movimientos!F:F,Movimientos!B:B,Productos!A14804,Movimientos!D:D,$D$1)</f>
        <v>0</v>
      </c>
      <c r="E14804" s="14">
        <f>SUMIFS(Movimientos!F:F,Movimientos!B:B,Productos!A14804,Movimientos!D:D,$E$1)</f>
        <v>0</v>
      </c>
      <c r="F14804" s="17">
        <f t="shared" si="462"/>
        <v>0</v>
      </c>
      <c r="G14804" s="14">
        <v>1</v>
      </c>
      <c r="H14804" s="15" t="str">
        <f t="shared" si="463"/>
        <v>Realizar Pedido</v>
      </c>
    </row>
    <row r="14805" spans="1:8" x14ac:dyDescent="0.25">
      <c r="A14805" s="3">
        <v>4005808179534</v>
      </c>
      <c r="B14805" s="11" t="s">
        <v>14476</v>
      </c>
      <c r="C14805" s="16"/>
      <c r="D14805" s="15">
        <f>SUMIFS(Movimientos!F:F,Movimientos!B:B,Productos!A14805,Movimientos!D:D,$D$1)</f>
        <v>0</v>
      </c>
      <c r="E14805" s="14">
        <f>SUMIFS(Movimientos!F:F,Movimientos!B:B,Productos!A14805,Movimientos!D:D,$E$1)</f>
        <v>0</v>
      </c>
      <c r="F14805" s="17">
        <f t="shared" si="462"/>
        <v>0</v>
      </c>
      <c r="G14805" s="14">
        <v>1</v>
      </c>
      <c r="H14805" s="15" t="str">
        <f t="shared" si="463"/>
        <v>Realizar Pedido</v>
      </c>
    </row>
    <row r="14806" spans="1:8" x14ac:dyDescent="0.25">
      <c r="A14806" s="3">
        <v>4005808179688</v>
      </c>
      <c r="B14806" s="11" t="s">
        <v>14477</v>
      </c>
      <c r="C14806" s="16"/>
      <c r="D14806" s="15">
        <f>SUMIFS(Movimientos!F:F,Movimientos!B:B,Productos!A14806,Movimientos!D:D,$D$1)</f>
        <v>0</v>
      </c>
      <c r="E14806" s="14">
        <f>SUMIFS(Movimientos!F:F,Movimientos!B:B,Productos!A14806,Movimientos!D:D,$E$1)</f>
        <v>0</v>
      </c>
      <c r="F14806" s="17">
        <f t="shared" si="462"/>
        <v>0</v>
      </c>
      <c r="G14806" s="14">
        <v>1</v>
      </c>
      <c r="H14806" s="15" t="str">
        <f t="shared" si="463"/>
        <v>Realizar Pedido</v>
      </c>
    </row>
    <row r="14807" spans="1:8" x14ac:dyDescent="0.25">
      <c r="A14807" s="3">
        <v>42164173</v>
      </c>
      <c r="B14807" s="11" t="s">
        <v>14478</v>
      </c>
      <c r="C14807" s="16"/>
      <c r="D14807" s="15">
        <f>SUMIFS(Movimientos!F:F,Movimientos!B:B,Productos!A14807,Movimientos!D:D,$D$1)</f>
        <v>0</v>
      </c>
      <c r="E14807" s="14">
        <f>SUMIFS(Movimientos!F:F,Movimientos!B:B,Productos!A14807,Movimientos!D:D,$E$1)</f>
        <v>0</v>
      </c>
      <c r="F14807" s="17">
        <f t="shared" si="462"/>
        <v>0</v>
      </c>
      <c r="G14807" s="14">
        <v>1</v>
      </c>
      <c r="H14807" s="15" t="str">
        <f t="shared" si="463"/>
        <v>Realizar Pedido</v>
      </c>
    </row>
    <row r="14808" spans="1:8" x14ac:dyDescent="0.25">
      <c r="A14808" s="3">
        <v>4005808148332</v>
      </c>
      <c r="B14808" s="11" t="s">
        <v>14479</v>
      </c>
      <c r="C14808" s="16"/>
      <c r="D14808" s="15">
        <f>SUMIFS(Movimientos!F:F,Movimientos!B:B,Productos!A14808,Movimientos!D:D,$D$1)</f>
        <v>0</v>
      </c>
      <c r="E14808" s="14">
        <f>SUMIFS(Movimientos!F:F,Movimientos!B:B,Productos!A14808,Movimientos!D:D,$E$1)</f>
        <v>0</v>
      </c>
      <c r="F14808" s="17">
        <f t="shared" si="462"/>
        <v>0</v>
      </c>
      <c r="G14808" s="14">
        <v>1</v>
      </c>
      <c r="H14808" s="15" t="str">
        <f t="shared" si="463"/>
        <v>Realizar Pedido</v>
      </c>
    </row>
    <row r="14809" spans="1:8" x14ac:dyDescent="0.25">
      <c r="A14809" s="3">
        <v>70501013304</v>
      </c>
      <c r="B14809" s="11" t="s">
        <v>14479</v>
      </c>
      <c r="C14809" s="16"/>
      <c r="D14809" s="15">
        <f>SUMIFS(Movimientos!F:F,Movimientos!B:B,Productos!A14809,Movimientos!D:D,$D$1)</f>
        <v>0</v>
      </c>
      <c r="E14809" s="14">
        <f>SUMIFS(Movimientos!F:F,Movimientos!B:B,Productos!A14809,Movimientos!D:D,$E$1)</f>
        <v>0</v>
      </c>
      <c r="F14809" s="17">
        <f t="shared" si="462"/>
        <v>0</v>
      </c>
      <c r="G14809" s="14">
        <v>1</v>
      </c>
      <c r="H14809" s="15" t="str">
        <f t="shared" si="463"/>
        <v>Realizar Pedido</v>
      </c>
    </row>
    <row r="14810" spans="1:8" x14ac:dyDescent="0.25">
      <c r="A14810" s="3">
        <v>4005808148462</v>
      </c>
      <c r="B14810" s="11" t="s">
        <v>14480</v>
      </c>
      <c r="C14810" s="16"/>
      <c r="D14810" s="15">
        <f>SUMIFS(Movimientos!F:F,Movimientos!B:B,Productos!A14810,Movimientos!D:D,$D$1)</f>
        <v>0</v>
      </c>
      <c r="E14810" s="14">
        <f>SUMIFS(Movimientos!F:F,Movimientos!B:B,Productos!A14810,Movimientos!D:D,$E$1)</f>
        <v>0</v>
      </c>
      <c r="F14810" s="17">
        <f t="shared" si="462"/>
        <v>0</v>
      </c>
      <c r="G14810" s="14">
        <v>1</v>
      </c>
      <c r="H14810" s="15" t="str">
        <f t="shared" si="463"/>
        <v>Realizar Pedido</v>
      </c>
    </row>
    <row r="14811" spans="1:8" x14ac:dyDescent="0.25">
      <c r="A14811" s="3">
        <v>4005808819331</v>
      </c>
      <c r="B14811" s="11" t="s">
        <v>14481</v>
      </c>
      <c r="C14811" s="16"/>
      <c r="D14811" s="15">
        <f>SUMIFS(Movimientos!F:F,Movimientos!B:B,Productos!A14811,Movimientos!D:D,$D$1)</f>
        <v>0</v>
      </c>
      <c r="E14811" s="14">
        <f>SUMIFS(Movimientos!F:F,Movimientos!B:B,Productos!A14811,Movimientos!D:D,$E$1)</f>
        <v>0</v>
      </c>
      <c r="F14811" s="17">
        <f t="shared" si="462"/>
        <v>0</v>
      </c>
      <c r="G14811" s="14">
        <v>1</v>
      </c>
      <c r="H14811" s="15" t="str">
        <f t="shared" si="463"/>
        <v>Realizar Pedido</v>
      </c>
    </row>
    <row r="14812" spans="1:8" x14ac:dyDescent="0.25">
      <c r="A14812" s="3">
        <v>4005808200108</v>
      </c>
      <c r="B14812" s="11" t="s">
        <v>14482</v>
      </c>
      <c r="C14812" s="16"/>
      <c r="D14812" s="15">
        <f>SUMIFS(Movimientos!F:F,Movimientos!B:B,Productos!A14812,Movimientos!D:D,$D$1)</f>
        <v>0</v>
      </c>
      <c r="E14812" s="14">
        <f>SUMIFS(Movimientos!F:F,Movimientos!B:B,Productos!A14812,Movimientos!D:D,$E$1)</f>
        <v>0</v>
      </c>
      <c r="F14812" s="17">
        <f t="shared" si="462"/>
        <v>0</v>
      </c>
      <c r="G14812" s="14">
        <v>1</v>
      </c>
      <c r="H14812" s="15" t="str">
        <f t="shared" si="463"/>
        <v>Realizar Pedido</v>
      </c>
    </row>
    <row r="14813" spans="1:8" x14ac:dyDescent="0.25">
      <c r="A14813" s="3">
        <v>4005808185276</v>
      </c>
      <c r="B14813" s="11" t="s">
        <v>14483</v>
      </c>
      <c r="C14813" s="16"/>
      <c r="D14813" s="15">
        <f>SUMIFS(Movimientos!F:F,Movimientos!B:B,Productos!A14813,Movimientos!D:D,$D$1)</f>
        <v>0</v>
      </c>
      <c r="E14813" s="14">
        <f>SUMIFS(Movimientos!F:F,Movimientos!B:B,Productos!A14813,Movimientos!D:D,$E$1)</f>
        <v>0</v>
      </c>
      <c r="F14813" s="17">
        <f t="shared" si="462"/>
        <v>0</v>
      </c>
      <c r="G14813" s="14">
        <v>1</v>
      </c>
      <c r="H14813" s="15" t="str">
        <f t="shared" si="463"/>
        <v>Realizar Pedido</v>
      </c>
    </row>
    <row r="14814" spans="1:8" x14ac:dyDescent="0.25">
      <c r="A14814" s="3">
        <v>4005808806423</v>
      </c>
      <c r="B14814" s="11" t="s">
        <v>14484</v>
      </c>
      <c r="C14814" s="16"/>
      <c r="D14814" s="15">
        <f>SUMIFS(Movimientos!F:F,Movimientos!B:B,Productos!A14814,Movimientos!D:D,$D$1)</f>
        <v>0</v>
      </c>
      <c r="E14814" s="14">
        <f>SUMIFS(Movimientos!F:F,Movimientos!B:B,Productos!A14814,Movimientos!D:D,$E$1)</f>
        <v>0</v>
      </c>
      <c r="F14814" s="17">
        <f t="shared" si="462"/>
        <v>0</v>
      </c>
      <c r="G14814" s="14">
        <v>1</v>
      </c>
      <c r="H14814" s="15" t="str">
        <f t="shared" si="463"/>
        <v>Realizar Pedido</v>
      </c>
    </row>
    <row r="14815" spans="1:8" x14ac:dyDescent="0.25">
      <c r="A14815" s="3">
        <v>4005808806546</v>
      </c>
      <c r="B14815" s="11" t="s">
        <v>14485</v>
      </c>
      <c r="C14815" s="16"/>
      <c r="D14815" s="15">
        <f>SUMIFS(Movimientos!F:F,Movimientos!B:B,Productos!A14815,Movimientos!D:D,$D$1)</f>
        <v>0</v>
      </c>
      <c r="E14815" s="14">
        <f>SUMIFS(Movimientos!F:F,Movimientos!B:B,Productos!A14815,Movimientos!D:D,$E$1)</f>
        <v>0</v>
      </c>
      <c r="F14815" s="17">
        <f t="shared" si="462"/>
        <v>0</v>
      </c>
      <c r="G14815" s="14">
        <v>1</v>
      </c>
      <c r="H14815" s="15" t="str">
        <f t="shared" si="463"/>
        <v>Realizar Pedido</v>
      </c>
    </row>
    <row r="14816" spans="1:8" x14ac:dyDescent="0.25">
      <c r="A14816" s="3">
        <v>4005808838554</v>
      </c>
      <c r="B14816" s="11" t="s">
        <v>14486</v>
      </c>
      <c r="C14816" s="16"/>
      <c r="D14816" s="15">
        <f>SUMIFS(Movimientos!F:F,Movimientos!B:B,Productos!A14816,Movimientos!D:D,$D$1)</f>
        <v>0</v>
      </c>
      <c r="E14816" s="14">
        <f>SUMIFS(Movimientos!F:F,Movimientos!B:B,Productos!A14816,Movimientos!D:D,$E$1)</f>
        <v>0</v>
      </c>
      <c r="F14816" s="17">
        <f t="shared" si="462"/>
        <v>0</v>
      </c>
      <c r="G14816" s="14">
        <v>1</v>
      </c>
      <c r="H14816" s="15" t="str">
        <f t="shared" si="463"/>
        <v>Realizar Pedido</v>
      </c>
    </row>
    <row r="14817" spans="1:8" x14ac:dyDescent="0.25">
      <c r="A14817" s="3">
        <v>4005808838592</v>
      </c>
      <c r="B14817" s="11" t="s">
        <v>14487</v>
      </c>
      <c r="C14817" s="16"/>
      <c r="D14817" s="15">
        <f>SUMIFS(Movimientos!F:F,Movimientos!B:B,Productos!A14817,Movimientos!D:D,$D$1)</f>
        <v>0</v>
      </c>
      <c r="E14817" s="14">
        <f>SUMIFS(Movimientos!F:F,Movimientos!B:B,Productos!A14817,Movimientos!D:D,$E$1)</f>
        <v>0</v>
      </c>
      <c r="F14817" s="17">
        <f t="shared" si="462"/>
        <v>0</v>
      </c>
      <c r="G14817" s="14">
        <v>1</v>
      </c>
      <c r="H14817" s="15" t="str">
        <f t="shared" si="463"/>
        <v>Realizar Pedido</v>
      </c>
    </row>
    <row r="14818" spans="1:8" x14ac:dyDescent="0.25">
      <c r="A14818" s="3">
        <v>4005808838561</v>
      </c>
      <c r="B14818" s="11" t="s">
        <v>14488</v>
      </c>
      <c r="C14818" s="16"/>
      <c r="D14818" s="15">
        <f>SUMIFS(Movimientos!F:F,Movimientos!B:B,Productos!A14818,Movimientos!D:D,$D$1)</f>
        <v>0</v>
      </c>
      <c r="E14818" s="14">
        <f>SUMIFS(Movimientos!F:F,Movimientos!B:B,Productos!A14818,Movimientos!D:D,$E$1)</f>
        <v>0</v>
      </c>
      <c r="F14818" s="17">
        <f t="shared" si="462"/>
        <v>0</v>
      </c>
      <c r="G14818" s="14">
        <v>1</v>
      </c>
      <c r="H14818" s="15" t="str">
        <f t="shared" si="463"/>
        <v>Realizar Pedido</v>
      </c>
    </row>
    <row r="14819" spans="1:8" x14ac:dyDescent="0.25">
      <c r="A14819" s="3">
        <v>4005808835218</v>
      </c>
      <c r="B14819" s="11" t="s">
        <v>14489</v>
      </c>
      <c r="C14819" s="16"/>
      <c r="D14819" s="15">
        <f>SUMIFS(Movimientos!F:F,Movimientos!B:B,Productos!A14819,Movimientos!D:D,$D$1)</f>
        <v>0</v>
      </c>
      <c r="E14819" s="14">
        <f>SUMIFS(Movimientos!F:F,Movimientos!B:B,Productos!A14819,Movimientos!D:D,$E$1)</f>
        <v>0</v>
      </c>
      <c r="F14819" s="17">
        <f t="shared" si="462"/>
        <v>0</v>
      </c>
      <c r="G14819" s="14">
        <v>1</v>
      </c>
      <c r="H14819" s="15" t="str">
        <f t="shared" si="463"/>
        <v>Realizar Pedido</v>
      </c>
    </row>
    <row r="14820" spans="1:8" x14ac:dyDescent="0.25">
      <c r="A14820" s="3">
        <v>7501109906109</v>
      </c>
      <c r="B14820" s="11" t="s">
        <v>14490</v>
      </c>
      <c r="C14820" s="16"/>
      <c r="D14820" s="15">
        <f>SUMIFS(Movimientos!F:F,Movimientos!B:B,Productos!A14820,Movimientos!D:D,$D$1)</f>
        <v>0</v>
      </c>
      <c r="E14820" s="14">
        <f>SUMIFS(Movimientos!F:F,Movimientos!B:B,Productos!A14820,Movimientos!D:D,$E$1)</f>
        <v>0</v>
      </c>
      <c r="F14820" s="17">
        <f t="shared" si="462"/>
        <v>0</v>
      </c>
      <c r="G14820" s="14">
        <v>1</v>
      </c>
      <c r="H14820" s="15" t="str">
        <f t="shared" si="463"/>
        <v>Realizar Pedido</v>
      </c>
    </row>
    <row r="14821" spans="1:8" x14ac:dyDescent="0.25">
      <c r="A14821" s="3">
        <v>7501109900213</v>
      </c>
      <c r="B14821" s="11" t="s">
        <v>14491</v>
      </c>
      <c r="C14821" s="16"/>
      <c r="D14821" s="15">
        <f>SUMIFS(Movimientos!F:F,Movimientos!B:B,Productos!A14821,Movimientos!D:D,$D$1)</f>
        <v>0</v>
      </c>
      <c r="E14821" s="14">
        <f>SUMIFS(Movimientos!F:F,Movimientos!B:B,Productos!A14821,Movimientos!D:D,$E$1)</f>
        <v>0</v>
      </c>
      <c r="F14821" s="17">
        <f t="shared" si="462"/>
        <v>0</v>
      </c>
      <c r="G14821" s="14">
        <v>1</v>
      </c>
      <c r="H14821" s="15" t="str">
        <f t="shared" si="463"/>
        <v>Realizar Pedido</v>
      </c>
    </row>
    <row r="14822" spans="1:8" x14ac:dyDescent="0.25">
      <c r="A14822" s="3">
        <v>7501109906116</v>
      </c>
      <c r="B14822" s="11" t="s">
        <v>14492</v>
      </c>
      <c r="C14822" s="16"/>
      <c r="D14822" s="15">
        <f>SUMIFS(Movimientos!F:F,Movimientos!B:B,Productos!A14822,Movimientos!D:D,$D$1)</f>
        <v>0</v>
      </c>
      <c r="E14822" s="14">
        <f>SUMIFS(Movimientos!F:F,Movimientos!B:B,Productos!A14822,Movimientos!D:D,$E$1)</f>
        <v>0</v>
      </c>
      <c r="F14822" s="17">
        <f t="shared" si="462"/>
        <v>0</v>
      </c>
      <c r="G14822" s="14">
        <v>1</v>
      </c>
      <c r="H14822" s="15" t="str">
        <f t="shared" si="463"/>
        <v>Realizar Pedido</v>
      </c>
    </row>
    <row r="14823" spans="1:8" x14ac:dyDescent="0.25">
      <c r="A14823" s="3">
        <v>7501109900190</v>
      </c>
      <c r="B14823" s="11" t="s">
        <v>14493</v>
      </c>
      <c r="C14823" s="16"/>
      <c r="D14823" s="15">
        <f>SUMIFS(Movimientos!F:F,Movimientos!B:B,Productos!A14823,Movimientos!D:D,$D$1)</f>
        <v>0</v>
      </c>
      <c r="E14823" s="14">
        <f>SUMIFS(Movimientos!F:F,Movimientos!B:B,Productos!A14823,Movimientos!D:D,$E$1)</f>
        <v>0</v>
      </c>
      <c r="F14823" s="17">
        <f t="shared" si="462"/>
        <v>0</v>
      </c>
      <c r="G14823" s="14">
        <v>1</v>
      </c>
      <c r="H14823" s="15" t="str">
        <f t="shared" si="463"/>
        <v>Realizar Pedido</v>
      </c>
    </row>
    <row r="14824" spans="1:8" x14ac:dyDescent="0.25">
      <c r="A14824" s="3">
        <v>6920090554785</v>
      </c>
      <c r="B14824" s="11" t="s">
        <v>14494</v>
      </c>
      <c r="C14824" s="16"/>
      <c r="D14824" s="15">
        <f>SUMIFS(Movimientos!F:F,Movimientos!B:B,Productos!A14824,Movimientos!D:D,$D$1)</f>
        <v>0</v>
      </c>
      <c r="E14824" s="14">
        <f>SUMIFS(Movimientos!F:F,Movimientos!B:B,Productos!A14824,Movimientos!D:D,$E$1)</f>
        <v>0</v>
      </c>
      <c r="F14824" s="17">
        <f t="shared" si="462"/>
        <v>0</v>
      </c>
      <c r="G14824" s="14">
        <v>1</v>
      </c>
      <c r="H14824" s="15" t="str">
        <f t="shared" si="463"/>
        <v>Realizar Pedido</v>
      </c>
    </row>
    <row r="14825" spans="1:8" x14ac:dyDescent="0.25">
      <c r="A14825" s="3">
        <v>847610001023</v>
      </c>
      <c r="B14825" s="11" t="s">
        <v>14495</v>
      </c>
      <c r="C14825" s="16"/>
      <c r="D14825" s="15">
        <f>SUMIFS(Movimientos!F:F,Movimientos!B:B,Productos!A14825,Movimientos!D:D,$D$1)</f>
        <v>0</v>
      </c>
      <c r="E14825" s="14">
        <f>SUMIFS(Movimientos!F:F,Movimientos!B:B,Productos!A14825,Movimientos!D:D,$E$1)</f>
        <v>0</v>
      </c>
      <c r="F14825" s="17">
        <f t="shared" si="462"/>
        <v>0</v>
      </c>
      <c r="G14825" s="14">
        <v>1</v>
      </c>
      <c r="H14825" s="15" t="str">
        <f t="shared" si="463"/>
        <v>Realizar Pedido</v>
      </c>
    </row>
    <row r="14826" spans="1:8" x14ac:dyDescent="0.25">
      <c r="A14826" s="3">
        <v>847610001146</v>
      </c>
      <c r="B14826" s="11" t="s">
        <v>14496</v>
      </c>
      <c r="C14826" s="16"/>
      <c r="D14826" s="15">
        <f>SUMIFS(Movimientos!F:F,Movimientos!B:B,Productos!A14826,Movimientos!D:D,$D$1)</f>
        <v>0</v>
      </c>
      <c r="E14826" s="14">
        <f>SUMIFS(Movimientos!F:F,Movimientos!B:B,Productos!A14826,Movimientos!D:D,$E$1)</f>
        <v>0</v>
      </c>
      <c r="F14826" s="17">
        <f t="shared" si="462"/>
        <v>0</v>
      </c>
      <c r="G14826" s="14">
        <v>1</v>
      </c>
      <c r="H14826" s="15" t="str">
        <f t="shared" si="463"/>
        <v>Realizar Pedido</v>
      </c>
    </row>
    <row r="14827" spans="1:8" x14ac:dyDescent="0.25">
      <c r="A14827" s="3">
        <v>847610002822</v>
      </c>
      <c r="B14827" s="11" t="s">
        <v>14497</v>
      </c>
      <c r="C14827" s="16"/>
      <c r="D14827" s="15">
        <f>SUMIFS(Movimientos!F:F,Movimientos!B:B,Productos!A14827,Movimientos!D:D,$D$1)</f>
        <v>0</v>
      </c>
      <c r="E14827" s="14">
        <f>SUMIFS(Movimientos!F:F,Movimientos!B:B,Productos!A14827,Movimientos!D:D,$E$1)</f>
        <v>0</v>
      </c>
      <c r="F14827" s="17">
        <f t="shared" si="462"/>
        <v>0</v>
      </c>
      <c r="G14827" s="14">
        <v>1</v>
      </c>
      <c r="H14827" s="15" t="str">
        <f t="shared" si="463"/>
        <v>Realizar Pedido</v>
      </c>
    </row>
    <row r="14828" spans="1:8" x14ac:dyDescent="0.25">
      <c r="A14828" s="3">
        <v>5820080700226</v>
      </c>
      <c r="B14828" s="11" t="s">
        <v>14498</v>
      </c>
      <c r="C14828" s="16"/>
      <c r="D14828" s="15">
        <f>SUMIFS(Movimientos!F:F,Movimientos!B:B,Productos!A14828,Movimientos!D:D,$D$1)</f>
        <v>0</v>
      </c>
      <c r="E14828" s="14">
        <f>SUMIFS(Movimientos!F:F,Movimientos!B:B,Productos!A14828,Movimientos!D:D,$E$1)</f>
        <v>0</v>
      </c>
      <c r="F14828" s="17">
        <f t="shared" si="462"/>
        <v>0</v>
      </c>
      <c r="G14828" s="14">
        <v>1</v>
      </c>
      <c r="H14828" s="15" t="str">
        <f t="shared" si="463"/>
        <v>Realizar Pedido</v>
      </c>
    </row>
    <row r="14829" spans="1:8" x14ac:dyDescent="0.25">
      <c r="A14829" s="3">
        <v>847610001252</v>
      </c>
      <c r="B14829" s="11" t="s">
        <v>14499</v>
      </c>
      <c r="C14829" s="16"/>
      <c r="D14829" s="15">
        <f>SUMIFS(Movimientos!F:F,Movimientos!B:B,Productos!A14829,Movimientos!D:D,$D$1)</f>
        <v>0</v>
      </c>
      <c r="E14829" s="14">
        <f>SUMIFS(Movimientos!F:F,Movimientos!B:B,Productos!A14829,Movimientos!D:D,$E$1)</f>
        <v>0</v>
      </c>
      <c r="F14829" s="17">
        <f t="shared" si="462"/>
        <v>0</v>
      </c>
      <c r="G14829" s="14">
        <v>1</v>
      </c>
      <c r="H14829" s="15" t="str">
        <f t="shared" si="463"/>
        <v>Realizar Pedido</v>
      </c>
    </row>
    <row r="14830" spans="1:8" x14ac:dyDescent="0.25">
      <c r="A14830" s="3">
        <v>847610000705</v>
      </c>
      <c r="B14830" s="11" t="s">
        <v>14500</v>
      </c>
      <c r="C14830" s="16"/>
      <c r="D14830" s="15">
        <f>SUMIFS(Movimientos!F:F,Movimientos!B:B,Productos!A14830,Movimientos!D:D,$D$1)</f>
        <v>0</v>
      </c>
      <c r="E14830" s="14">
        <f>SUMIFS(Movimientos!F:F,Movimientos!B:B,Productos!A14830,Movimientos!D:D,$E$1)</f>
        <v>0</v>
      </c>
      <c r="F14830" s="17">
        <f t="shared" si="462"/>
        <v>0</v>
      </c>
      <c r="G14830" s="14">
        <v>1</v>
      </c>
      <c r="H14830" s="15" t="str">
        <f t="shared" si="463"/>
        <v>Realizar Pedido</v>
      </c>
    </row>
    <row r="14831" spans="1:8" x14ac:dyDescent="0.25">
      <c r="A14831" s="3">
        <v>847610001085</v>
      </c>
      <c r="B14831" s="11" t="s">
        <v>14501</v>
      </c>
      <c r="C14831" s="16"/>
      <c r="D14831" s="15">
        <f>SUMIFS(Movimientos!F:F,Movimientos!B:B,Productos!A14831,Movimientos!D:D,$D$1)</f>
        <v>0</v>
      </c>
      <c r="E14831" s="14">
        <f>SUMIFS(Movimientos!F:F,Movimientos!B:B,Productos!A14831,Movimientos!D:D,$E$1)</f>
        <v>0</v>
      </c>
      <c r="F14831" s="17">
        <f t="shared" si="462"/>
        <v>0</v>
      </c>
      <c r="G14831" s="14">
        <v>1</v>
      </c>
      <c r="H14831" s="15" t="str">
        <f t="shared" si="463"/>
        <v>Realizar Pedido</v>
      </c>
    </row>
    <row r="14832" spans="1:8" x14ac:dyDescent="0.25">
      <c r="A14832" s="3">
        <v>897640002835</v>
      </c>
      <c r="B14832" s="11" t="s">
        <v>14502</v>
      </c>
      <c r="C14832" s="16"/>
      <c r="D14832" s="15">
        <f>SUMIFS(Movimientos!F:F,Movimientos!B:B,Productos!A14832,Movimientos!D:D,$D$1)</f>
        <v>0</v>
      </c>
      <c r="E14832" s="14">
        <f>SUMIFS(Movimientos!F:F,Movimientos!B:B,Productos!A14832,Movimientos!D:D,$E$1)</f>
        <v>0</v>
      </c>
      <c r="F14832" s="17">
        <f t="shared" si="462"/>
        <v>0</v>
      </c>
      <c r="G14832" s="14">
        <v>1</v>
      </c>
      <c r="H14832" s="15" t="str">
        <f t="shared" si="463"/>
        <v>Realizar Pedido</v>
      </c>
    </row>
    <row r="14833" spans="1:8" x14ac:dyDescent="0.25">
      <c r="A14833" s="3">
        <v>897640002804</v>
      </c>
      <c r="B14833" s="11" t="s">
        <v>14503</v>
      </c>
      <c r="C14833" s="16"/>
      <c r="D14833" s="15">
        <f>SUMIFS(Movimientos!F:F,Movimientos!B:B,Productos!A14833,Movimientos!D:D,$D$1)</f>
        <v>0</v>
      </c>
      <c r="E14833" s="14">
        <f>SUMIFS(Movimientos!F:F,Movimientos!B:B,Productos!A14833,Movimientos!D:D,$E$1)</f>
        <v>0</v>
      </c>
      <c r="F14833" s="17">
        <f t="shared" si="462"/>
        <v>0</v>
      </c>
      <c r="G14833" s="14">
        <v>1</v>
      </c>
      <c r="H14833" s="15" t="str">
        <f t="shared" si="463"/>
        <v>Realizar Pedido</v>
      </c>
    </row>
    <row r="14834" spans="1:8" x14ac:dyDescent="0.25">
      <c r="A14834" s="3">
        <v>897640002323</v>
      </c>
      <c r="B14834" s="11" t="s">
        <v>14504</v>
      </c>
      <c r="C14834" s="16"/>
      <c r="D14834" s="15">
        <f>SUMIFS(Movimientos!F:F,Movimientos!B:B,Productos!A14834,Movimientos!D:D,$D$1)</f>
        <v>0</v>
      </c>
      <c r="E14834" s="14">
        <f>SUMIFS(Movimientos!F:F,Movimientos!B:B,Productos!A14834,Movimientos!D:D,$E$1)</f>
        <v>0</v>
      </c>
      <c r="F14834" s="17">
        <f t="shared" si="462"/>
        <v>0</v>
      </c>
      <c r="G14834" s="14">
        <v>1</v>
      </c>
      <c r="H14834" s="15" t="str">
        <f t="shared" si="463"/>
        <v>Realizar Pedido</v>
      </c>
    </row>
    <row r="14835" spans="1:8" x14ac:dyDescent="0.25">
      <c r="A14835" s="3">
        <v>897640002361</v>
      </c>
      <c r="B14835" s="11" t="s">
        <v>14505</v>
      </c>
      <c r="C14835" s="16"/>
      <c r="D14835" s="15">
        <f>SUMIFS(Movimientos!F:F,Movimientos!B:B,Productos!A14835,Movimientos!D:D,$D$1)</f>
        <v>0</v>
      </c>
      <c r="E14835" s="14">
        <f>SUMIFS(Movimientos!F:F,Movimientos!B:B,Productos!A14835,Movimientos!D:D,$E$1)</f>
        <v>0</v>
      </c>
      <c r="F14835" s="17">
        <f t="shared" si="462"/>
        <v>0</v>
      </c>
      <c r="G14835" s="14">
        <v>1</v>
      </c>
      <c r="H14835" s="15" t="str">
        <f t="shared" si="463"/>
        <v>Realizar Pedido</v>
      </c>
    </row>
    <row r="14836" spans="1:8" x14ac:dyDescent="0.25">
      <c r="A14836" s="3">
        <v>897640002248</v>
      </c>
      <c r="B14836" s="11" t="s">
        <v>14506</v>
      </c>
      <c r="C14836" s="16"/>
      <c r="D14836" s="15">
        <f>SUMIFS(Movimientos!F:F,Movimientos!B:B,Productos!A14836,Movimientos!D:D,$D$1)</f>
        <v>0</v>
      </c>
      <c r="E14836" s="14">
        <f>SUMIFS(Movimientos!F:F,Movimientos!B:B,Productos!A14836,Movimientos!D:D,$E$1)</f>
        <v>0</v>
      </c>
      <c r="F14836" s="17">
        <f t="shared" si="462"/>
        <v>0</v>
      </c>
      <c r="G14836" s="14">
        <v>1</v>
      </c>
      <c r="H14836" s="15" t="str">
        <f t="shared" si="463"/>
        <v>Realizar Pedido</v>
      </c>
    </row>
    <row r="14837" spans="1:8" x14ac:dyDescent="0.25">
      <c r="A14837" s="3">
        <v>897640002187</v>
      </c>
      <c r="B14837" s="11" t="s">
        <v>14507</v>
      </c>
      <c r="C14837" s="16"/>
      <c r="D14837" s="15">
        <f>SUMIFS(Movimientos!F:F,Movimientos!B:B,Productos!A14837,Movimientos!D:D,$D$1)</f>
        <v>0</v>
      </c>
      <c r="E14837" s="14">
        <f>SUMIFS(Movimientos!F:F,Movimientos!B:B,Productos!A14837,Movimientos!D:D,$E$1)</f>
        <v>0</v>
      </c>
      <c r="F14837" s="17">
        <f t="shared" si="462"/>
        <v>0</v>
      </c>
      <c r="G14837" s="14">
        <v>1</v>
      </c>
      <c r="H14837" s="15" t="str">
        <f t="shared" si="463"/>
        <v>Realizar Pedido</v>
      </c>
    </row>
    <row r="14838" spans="1:8" x14ac:dyDescent="0.25">
      <c r="A14838" s="3">
        <v>897640002415</v>
      </c>
      <c r="B14838" s="11" t="s">
        <v>14508</v>
      </c>
      <c r="C14838" s="16"/>
      <c r="D14838" s="15">
        <f>SUMIFS(Movimientos!F:F,Movimientos!B:B,Productos!A14838,Movimientos!D:D,$D$1)</f>
        <v>0</v>
      </c>
      <c r="E14838" s="14">
        <f>SUMIFS(Movimientos!F:F,Movimientos!B:B,Productos!A14838,Movimientos!D:D,$E$1)</f>
        <v>0</v>
      </c>
      <c r="F14838" s="17">
        <f t="shared" si="462"/>
        <v>0</v>
      </c>
      <c r="G14838" s="14">
        <v>1</v>
      </c>
      <c r="H14838" s="15" t="str">
        <f t="shared" si="463"/>
        <v>Realizar Pedido</v>
      </c>
    </row>
    <row r="14839" spans="1:8" x14ac:dyDescent="0.25">
      <c r="A14839" s="3">
        <v>897640002873</v>
      </c>
      <c r="B14839" s="11" t="s">
        <v>14509</v>
      </c>
      <c r="C14839" s="16"/>
      <c r="D14839" s="15">
        <f>SUMIFS(Movimientos!F:F,Movimientos!B:B,Productos!A14839,Movimientos!D:D,$D$1)</f>
        <v>0</v>
      </c>
      <c r="E14839" s="14">
        <f>SUMIFS(Movimientos!F:F,Movimientos!B:B,Productos!A14839,Movimientos!D:D,$E$1)</f>
        <v>0</v>
      </c>
      <c r="F14839" s="17">
        <f t="shared" si="462"/>
        <v>0</v>
      </c>
      <c r="G14839" s="14">
        <v>1</v>
      </c>
      <c r="H14839" s="15" t="str">
        <f t="shared" si="463"/>
        <v>Realizar Pedido</v>
      </c>
    </row>
    <row r="14840" spans="1:8" x14ac:dyDescent="0.25">
      <c r="A14840" s="3">
        <v>897640002484</v>
      </c>
      <c r="B14840" s="11" t="s">
        <v>14510</v>
      </c>
      <c r="C14840" s="16"/>
      <c r="D14840" s="15">
        <f>SUMIFS(Movimientos!F:F,Movimientos!B:B,Productos!A14840,Movimientos!D:D,$D$1)</f>
        <v>0</v>
      </c>
      <c r="E14840" s="14">
        <f>SUMIFS(Movimientos!F:F,Movimientos!B:B,Productos!A14840,Movimientos!D:D,$E$1)</f>
        <v>0</v>
      </c>
      <c r="F14840" s="17">
        <f t="shared" si="462"/>
        <v>0</v>
      </c>
      <c r="G14840" s="14">
        <v>1</v>
      </c>
      <c r="H14840" s="15" t="str">
        <f t="shared" si="463"/>
        <v>Realizar Pedido</v>
      </c>
    </row>
    <row r="14841" spans="1:8" x14ac:dyDescent="0.25">
      <c r="A14841" s="3">
        <v>897640002859</v>
      </c>
      <c r="B14841" s="11" t="s">
        <v>14511</v>
      </c>
      <c r="C14841" s="16"/>
      <c r="D14841" s="15">
        <f>SUMIFS(Movimientos!F:F,Movimientos!B:B,Productos!A14841,Movimientos!D:D,$D$1)</f>
        <v>0</v>
      </c>
      <c r="E14841" s="14">
        <f>SUMIFS(Movimientos!F:F,Movimientos!B:B,Productos!A14841,Movimientos!D:D,$E$1)</f>
        <v>0</v>
      </c>
      <c r="F14841" s="17">
        <f t="shared" si="462"/>
        <v>0</v>
      </c>
      <c r="G14841" s="14">
        <v>1</v>
      </c>
      <c r="H14841" s="15" t="str">
        <f t="shared" si="463"/>
        <v>Realizar Pedido</v>
      </c>
    </row>
    <row r="14842" spans="1:8" x14ac:dyDescent="0.25">
      <c r="A14842" s="3">
        <v>897640002897</v>
      </c>
      <c r="B14842" s="11" t="s">
        <v>14512</v>
      </c>
      <c r="C14842" s="16"/>
      <c r="D14842" s="15">
        <f>SUMIFS(Movimientos!F:F,Movimientos!B:B,Productos!A14842,Movimientos!D:D,$D$1)</f>
        <v>0</v>
      </c>
      <c r="E14842" s="14">
        <f>SUMIFS(Movimientos!F:F,Movimientos!B:B,Productos!A14842,Movimientos!D:D,$E$1)</f>
        <v>0</v>
      </c>
      <c r="F14842" s="17">
        <f t="shared" si="462"/>
        <v>0</v>
      </c>
      <c r="G14842" s="14">
        <v>1</v>
      </c>
      <c r="H14842" s="15" t="str">
        <f t="shared" si="463"/>
        <v>Realizar Pedido</v>
      </c>
    </row>
    <row r="14843" spans="1:8" x14ac:dyDescent="0.25">
      <c r="A14843" s="3">
        <v>897640002811</v>
      </c>
      <c r="B14843" s="11" t="s">
        <v>14513</v>
      </c>
      <c r="C14843" s="16"/>
      <c r="D14843" s="15">
        <f>SUMIFS(Movimientos!F:F,Movimientos!B:B,Productos!A14843,Movimientos!D:D,$D$1)</f>
        <v>0</v>
      </c>
      <c r="E14843" s="14">
        <f>SUMIFS(Movimientos!F:F,Movimientos!B:B,Productos!A14843,Movimientos!D:D,$E$1)</f>
        <v>0</v>
      </c>
      <c r="F14843" s="17">
        <f t="shared" si="462"/>
        <v>0</v>
      </c>
      <c r="G14843" s="14">
        <v>1</v>
      </c>
      <c r="H14843" s="15" t="str">
        <f t="shared" si="463"/>
        <v>Realizar Pedido</v>
      </c>
    </row>
    <row r="14844" spans="1:8" x14ac:dyDescent="0.25">
      <c r="A14844" s="3">
        <v>7592889000743</v>
      </c>
      <c r="B14844" s="11" t="s">
        <v>14514</v>
      </c>
      <c r="C14844" s="16"/>
      <c r="D14844" s="15">
        <f>SUMIFS(Movimientos!F:F,Movimientos!B:B,Productos!A14844,Movimientos!D:D,$D$1)</f>
        <v>0</v>
      </c>
      <c r="E14844" s="14">
        <f>SUMIFS(Movimientos!F:F,Movimientos!B:B,Productos!A14844,Movimientos!D:D,$E$1)</f>
        <v>0</v>
      </c>
      <c r="F14844" s="17">
        <f t="shared" si="462"/>
        <v>0</v>
      </c>
      <c r="G14844" s="14">
        <v>1</v>
      </c>
      <c r="H14844" s="15" t="str">
        <f t="shared" si="463"/>
        <v>Realizar Pedido</v>
      </c>
    </row>
    <row r="14845" spans="1:8" x14ac:dyDescent="0.25">
      <c r="A14845" s="3">
        <v>3401573886744</v>
      </c>
      <c r="B14845" s="11" t="s">
        <v>14515</v>
      </c>
      <c r="C14845" s="16"/>
      <c r="D14845" s="15">
        <f>SUMIFS(Movimientos!F:F,Movimientos!B:B,Productos!A14845,Movimientos!D:D,$D$1)</f>
        <v>0</v>
      </c>
      <c r="E14845" s="14">
        <f>SUMIFS(Movimientos!F:F,Movimientos!B:B,Productos!A14845,Movimientos!D:D,$E$1)</f>
        <v>0</v>
      </c>
      <c r="F14845" s="17">
        <f t="shared" si="462"/>
        <v>0</v>
      </c>
      <c r="G14845" s="14">
        <v>1</v>
      </c>
      <c r="H14845" s="15" t="str">
        <f t="shared" si="463"/>
        <v>Realizar Pedido</v>
      </c>
    </row>
    <row r="14846" spans="1:8" x14ac:dyDescent="0.25">
      <c r="A14846" s="3">
        <v>7388674</v>
      </c>
      <c r="B14846" s="11" t="s">
        <v>14516</v>
      </c>
      <c r="C14846" s="16"/>
      <c r="D14846" s="15">
        <f>SUMIFS(Movimientos!F:F,Movimientos!B:B,Productos!A14846,Movimientos!D:D,$D$1)</f>
        <v>0</v>
      </c>
      <c r="E14846" s="14">
        <f>SUMIFS(Movimientos!F:F,Movimientos!B:B,Productos!A14846,Movimientos!D:D,$E$1)</f>
        <v>0</v>
      </c>
      <c r="F14846" s="17">
        <f t="shared" si="462"/>
        <v>0</v>
      </c>
      <c r="G14846" s="14">
        <v>1</v>
      </c>
      <c r="H14846" s="15" t="str">
        <f t="shared" si="463"/>
        <v>Realizar Pedido</v>
      </c>
    </row>
    <row r="14847" spans="1:8" x14ac:dyDescent="0.25">
      <c r="A14847" s="3">
        <v>3401573697197</v>
      </c>
      <c r="B14847" s="11" t="s">
        <v>14517</v>
      </c>
      <c r="C14847" s="16"/>
      <c r="D14847" s="15">
        <f>SUMIFS(Movimientos!F:F,Movimientos!B:B,Productos!A14847,Movimientos!D:D,$D$1)</f>
        <v>0</v>
      </c>
      <c r="E14847" s="14">
        <f>SUMIFS(Movimientos!F:F,Movimientos!B:B,Productos!A14847,Movimientos!D:D,$E$1)</f>
        <v>0</v>
      </c>
      <c r="F14847" s="17">
        <f t="shared" si="462"/>
        <v>0</v>
      </c>
      <c r="G14847" s="14">
        <v>1</v>
      </c>
      <c r="H14847" s="15" t="str">
        <f t="shared" si="463"/>
        <v>Realizar Pedido</v>
      </c>
    </row>
    <row r="14848" spans="1:8" x14ac:dyDescent="0.25">
      <c r="A14848" s="3">
        <v>7592454363754</v>
      </c>
      <c r="B14848" s="11" t="s">
        <v>14518</v>
      </c>
      <c r="C14848" s="16"/>
      <c r="D14848" s="15">
        <f>SUMIFS(Movimientos!F:F,Movimientos!B:B,Productos!A14848,Movimientos!D:D,$D$1)</f>
        <v>0</v>
      </c>
      <c r="E14848" s="14">
        <f>SUMIFS(Movimientos!F:F,Movimientos!B:B,Productos!A14848,Movimientos!D:D,$E$1)</f>
        <v>0</v>
      </c>
      <c r="F14848" s="17">
        <f t="shared" si="462"/>
        <v>0</v>
      </c>
      <c r="G14848" s="14">
        <v>1</v>
      </c>
      <c r="H14848" s="15" t="str">
        <f t="shared" si="463"/>
        <v>Realizar Pedido</v>
      </c>
    </row>
    <row r="14849" spans="1:8" x14ac:dyDescent="0.25">
      <c r="A14849" s="2">
        <v>5000455006003</v>
      </c>
      <c r="B14849" s="12" t="s">
        <v>14519</v>
      </c>
      <c r="C14849" s="16"/>
      <c r="D14849" s="15">
        <f>SUMIFS(Movimientos!F:F,Movimientos!B:B,Productos!A14849,Movimientos!D:D,$D$1)</f>
        <v>0</v>
      </c>
      <c r="E14849" s="14">
        <f>SUMIFS(Movimientos!F:F,Movimientos!B:B,Productos!A14849,Movimientos!D:D,$E$1)</f>
        <v>0</v>
      </c>
      <c r="F14849" s="17">
        <f t="shared" si="462"/>
        <v>0</v>
      </c>
      <c r="G14849" s="14">
        <v>1</v>
      </c>
      <c r="H14849" s="15" t="str">
        <f t="shared" si="463"/>
        <v>Realizar Pedido</v>
      </c>
    </row>
    <row r="14850" spans="1:8" x14ac:dyDescent="0.25">
      <c r="A14850" s="2">
        <v>7592946005872</v>
      </c>
      <c r="B14850" s="12" t="s">
        <v>14520</v>
      </c>
      <c r="C14850" s="16"/>
      <c r="D14850" s="15">
        <f>SUMIFS(Movimientos!F:F,Movimientos!B:B,Productos!A14850,Movimientos!D:D,$D$1)</f>
        <v>0</v>
      </c>
      <c r="E14850" s="14">
        <f>SUMIFS(Movimientos!F:F,Movimientos!B:B,Productos!A14850,Movimientos!D:D,$E$1)</f>
        <v>0</v>
      </c>
      <c r="F14850" s="17">
        <f t="shared" si="462"/>
        <v>0</v>
      </c>
      <c r="G14850" s="14">
        <v>1</v>
      </c>
      <c r="H14850" s="15" t="str">
        <f t="shared" si="463"/>
        <v>Realizar Pedido</v>
      </c>
    </row>
    <row r="14851" spans="1:8" x14ac:dyDescent="0.25">
      <c r="A14851" s="3">
        <v>7592710000744</v>
      </c>
      <c r="B14851" s="11" t="s">
        <v>14521</v>
      </c>
      <c r="C14851" s="16"/>
      <c r="D14851" s="15">
        <f>SUMIFS(Movimientos!F:F,Movimientos!B:B,Productos!A14851,Movimientos!D:D,$D$1)</f>
        <v>0</v>
      </c>
      <c r="E14851" s="14">
        <f>SUMIFS(Movimientos!F:F,Movimientos!B:B,Productos!A14851,Movimientos!D:D,$E$1)</f>
        <v>0</v>
      </c>
      <c r="F14851" s="17">
        <f t="shared" ref="F14851:F14914" si="464">D14851-E14851</f>
        <v>0</v>
      </c>
      <c r="G14851" s="14">
        <v>1</v>
      </c>
      <c r="H14851" s="15" t="str">
        <f t="shared" ref="H14851:H14914" si="465">IF(F14851&lt;G14851,"Realizar Pedido","")</f>
        <v>Realizar Pedido</v>
      </c>
    </row>
    <row r="14852" spans="1:8" x14ac:dyDescent="0.25">
      <c r="A14852" s="2">
        <v>128838180234</v>
      </c>
      <c r="B14852" s="12" t="s">
        <v>14522</v>
      </c>
      <c r="C14852" s="16"/>
      <c r="D14852" s="15">
        <f>SUMIFS(Movimientos!F:F,Movimientos!B:B,Productos!A14852,Movimientos!D:D,$D$1)</f>
        <v>0</v>
      </c>
      <c r="E14852" s="14">
        <f>SUMIFS(Movimientos!F:F,Movimientos!B:B,Productos!A14852,Movimientos!D:D,$E$1)</f>
        <v>0</v>
      </c>
      <c r="F14852" s="17">
        <f t="shared" si="464"/>
        <v>0</v>
      </c>
      <c r="G14852" s="14">
        <v>1</v>
      </c>
      <c r="H14852" s="15" t="str">
        <f t="shared" si="465"/>
        <v>Realizar Pedido</v>
      </c>
    </row>
    <row r="14853" spans="1:8" x14ac:dyDescent="0.25">
      <c r="A14853" s="2">
        <v>646824143068</v>
      </c>
      <c r="B14853" s="12" t="s">
        <v>14523</v>
      </c>
      <c r="C14853" s="16"/>
      <c r="D14853" s="15">
        <f>SUMIFS(Movimientos!F:F,Movimientos!B:B,Productos!A14853,Movimientos!D:D,$D$1)</f>
        <v>0</v>
      </c>
      <c r="E14853" s="14">
        <f>SUMIFS(Movimientos!F:F,Movimientos!B:B,Productos!A14853,Movimientos!D:D,$E$1)</f>
        <v>0</v>
      </c>
      <c r="F14853" s="17">
        <f t="shared" si="464"/>
        <v>0</v>
      </c>
      <c r="G14853" s="14">
        <v>1</v>
      </c>
      <c r="H14853" s="15" t="str">
        <f t="shared" si="465"/>
        <v>Realizar Pedido</v>
      </c>
    </row>
    <row r="14854" spans="1:8" x14ac:dyDescent="0.25">
      <c r="A14854" s="2">
        <v>12883818023</v>
      </c>
      <c r="B14854" s="12" t="s">
        <v>14524</v>
      </c>
      <c r="C14854" s="16"/>
      <c r="D14854" s="15">
        <f>SUMIFS(Movimientos!F:F,Movimientos!B:B,Productos!A14854,Movimientos!D:D,$D$1)</f>
        <v>0</v>
      </c>
      <c r="E14854" s="14">
        <f>SUMIFS(Movimientos!F:F,Movimientos!B:B,Productos!A14854,Movimientos!D:D,$E$1)</f>
        <v>0</v>
      </c>
      <c r="F14854" s="17">
        <f t="shared" si="464"/>
        <v>0</v>
      </c>
      <c r="G14854" s="14">
        <v>1</v>
      </c>
      <c r="H14854" s="15" t="str">
        <f t="shared" si="465"/>
        <v>Realizar Pedido</v>
      </c>
    </row>
    <row r="14855" spans="1:8" x14ac:dyDescent="0.25">
      <c r="A14855" s="2">
        <v>7592889000330</v>
      </c>
      <c r="B14855" s="12" t="s">
        <v>14525</v>
      </c>
      <c r="C14855" s="16"/>
      <c r="D14855" s="15">
        <f>SUMIFS(Movimientos!F:F,Movimientos!B:B,Productos!A14855,Movimientos!D:D,$D$1)</f>
        <v>0</v>
      </c>
      <c r="E14855" s="14">
        <f>SUMIFS(Movimientos!F:F,Movimientos!B:B,Productos!A14855,Movimientos!D:D,$E$1)</f>
        <v>0</v>
      </c>
      <c r="F14855" s="17">
        <f t="shared" si="464"/>
        <v>0</v>
      </c>
      <c r="G14855" s="14">
        <v>1</v>
      </c>
      <c r="H14855" s="15" t="str">
        <f t="shared" si="465"/>
        <v>Realizar Pedido</v>
      </c>
    </row>
    <row r="14856" spans="1:8" x14ac:dyDescent="0.25">
      <c r="A14856" s="3">
        <v>7592889000170</v>
      </c>
      <c r="B14856" s="11" t="s">
        <v>14526</v>
      </c>
      <c r="C14856" s="16"/>
      <c r="D14856" s="15">
        <f>SUMIFS(Movimientos!F:F,Movimientos!B:B,Productos!A14856,Movimientos!D:D,$D$1)</f>
        <v>0</v>
      </c>
      <c r="E14856" s="14">
        <f>SUMIFS(Movimientos!F:F,Movimientos!B:B,Productos!A14856,Movimientos!D:D,$E$1)</f>
        <v>0</v>
      </c>
      <c r="F14856" s="17">
        <f t="shared" si="464"/>
        <v>0</v>
      </c>
      <c r="G14856" s="14">
        <v>1</v>
      </c>
      <c r="H14856" s="15" t="str">
        <f t="shared" si="465"/>
        <v>Realizar Pedido</v>
      </c>
    </row>
    <row r="14857" spans="1:8" x14ac:dyDescent="0.25">
      <c r="A14857" s="2">
        <v>7592803001559</v>
      </c>
      <c r="B14857" s="12" t="s">
        <v>14527</v>
      </c>
      <c r="C14857" s="16"/>
      <c r="D14857" s="15">
        <f>SUMIFS(Movimientos!F:F,Movimientos!B:B,Productos!A14857,Movimientos!D:D,$D$1)</f>
        <v>0</v>
      </c>
      <c r="E14857" s="14">
        <f>SUMIFS(Movimientos!F:F,Movimientos!B:B,Productos!A14857,Movimientos!D:D,$E$1)</f>
        <v>0</v>
      </c>
      <c r="F14857" s="17">
        <f t="shared" si="464"/>
        <v>0</v>
      </c>
      <c r="G14857" s="14">
        <v>1</v>
      </c>
      <c r="H14857" s="15" t="str">
        <f t="shared" si="465"/>
        <v>Realizar Pedido</v>
      </c>
    </row>
    <row r="14858" spans="1:8" x14ac:dyDescent="0.25">
      <c r="A14858" s="3">
        <v>7592803000811</v>
      </c>
      <c r="B14858" s="11" t="s">
        <v>14528</v>
      </c>
      <c r="C14858" s="16"/>
      <c r="D14858" s="15">
        <f>SUMIFS(Movimientos!F:F,Movimientos!B:B,Productos!A14858,Movimientos!D:D,$D$1)</f>
        <v>0</v>
      </c>
      <c r="E14858" s="14">
        <f>SUMIFS(Movimientos!F:F,Movimientos!B:B,Productos!A14858,Movimientos!D:D,$E$1)</f>
        <v>0</v>
      </c>
      <c r="F14858" s="17">
        <f t="shared" si="464"/>
        <v>0</v>
      </c>
      <c r="G14858" s="14">
        <v>1</v>
      </c>
      <c r="H14858" s="15" t="str">
        <f t="shared" si="465"/>
        <v>Realizar Pedido</v>
      </c>
    </row>
    <row r="14859" spans="1:8" x14ac:dyDescent="0.25">
      <c r="A14859" s="3">
        <v>7592803000835</v>
      </c>
      <c r="B14859" s="11" t="s">
        <v>14529</v>
      </c>
      <c r="C14859" s="16"/>
      <c r="D14859" s="15">
        <f>SUMIFS(Movimientos!F:F,Movimientos!B:B,Productos!A14859,Movimientos!D:D,$D$1)</f>
        <v>0</v>
      </c>
      <c r="E14859" s="14">
        <f>SUMIFS(Movimientos!F:F,Movimientos!B:B,Productos!A14859,Movimientos!D:D,$E$1)</f>
        <v>0</v>
      </c>
      <c r="F14859" s="17">
        <f t="shared" si="464"/>
        <v>0</v>
      </c>
      <c r="G14859" s="14">
        <v>1</v>
      </c>
      <c r="H14859" s="15" t="str">
        <f t="shared" si="465"/>
        <v>Realizar Pedido</v>
      </c>
    </row>
    <row r="14860" spans="1:8" x14ac:dyDescent="0.25">
      <c r="A14860" s="3">
        <v>7591592202123</v>
      </c>
      <c r="B14860" s="11" t="s">
        <v>14530</v>
      </c>
      <c r="C14860" s="16"/>
      <c r="D14860" s="15">
        <f>SUMIFS(Movimientos!F:F,Movimientos!B:B,Productos!A14860,Movimientos!D:D,$D$1)</f>
        <v>0</v>
      </c>
      <c r="E14860" s="14">
        <f>SUMIFS(Movimientos!F:F,Movimientos!B:B,Productos!A14860,Movimientos!D:D,$E$1)</f>
        <v>0</v>
      </c>
      <c r="F14860" s="17">
        <f t="shared" si="464"/>
        <v>0</v>
      </c>
      <c r="G14860" s="14">
        <v>1</v>
      </c>
      <c r="H14860" s="15" t="str">
        <f t="shared" si="465"/>
        <v>Realizar Pedido</v>
      </c>
    </row>
    <row r="14861" spans="1:8" x14ac:dyDescent="0.25">
      <c r="A14861" s="3">
        <v>7591592201324</v>
      </c>
      <c r="B14861" s="11" t="s">
        <v>14531</v>
      </c>
      <c r="C14861" s="16"/>
      <c r="D14861" s="15">
        <f>SUMIFS(Movimientos!F:F,Movimientos!B:B,Productos!A14861,Movimientos!D:D,$D$1)</f>
        <v>0</v>
      </c>
      <c r="E14861" s="14">
        <f>SUMIFS(Movimientos!F:F,Movimientos!B:B,Productos!A14861,Movimientos!D:D,$E$1)</f>
        <v>0</v>
      </c>
      <c r="F14861" s="17">
        <f t="shared" si="464"/>
        <v>0</v>
      </c>
      <c r="G14861" s="14">
        <v>1</v>
      </c>
      <c r="H14861" s="15" t="str">
        <f t="shared" si="465"/>
        <v>Realizar Pedido</v>
      </c>
    </row>
    <row r="14862" spans="1:8" x14ac:dyDescent="0.25">
      <c r="A14862" s="3">
        <v>7592349601039</v>
      </c>
      <c r="B14862" s="11" t="s">
        <v>14532</v>
      </c>
      <c r="C14862" s="16"/>
      <c r="D14862" s="15">
        <f>SUMIFS(Movimientos!F:F,Movimientos!B:B,Productos!A14862,Movimientos!D:D,$D$1)</f>
        <v>0</v>
      </c>
      <c r="E14862" s="14">
        <f>SUMIFS(Movimientos!F:F,Movimientos!B:B,Productos!A14862,Movimientos!D:D,$E$1)</f>
        <v>0</v>
      </c>
      <c r="F14862" s="17">
        <f t="shared" si="464"/>
        <v>0</v>
      </c>
      <c r="G14862" s="14">
        <v>1</v>
      </c>
      <c r="H14862" s="15" t="str">
        <f t="shared" si="465"/>
        <v>Realizar Pedido</v>
      </c>
    </row>
    <row r="14863" spans="1:8" x14ac:dyDescent="0.25">
      <c r="A14863" s="3">
        <v>7592349908527</v>
      </c>
      <c r="B14863" s="11" t="s">
        <v>14533</v>
      </c>
      <c r="C14863" s="16"/>
      <c r="D14863" s="15">
        <f>SUMIFS(Movimientos!F:F,Movimientos!B:B,Productos!A14863,Movimientos!D:D,$D$1)</f>
        <v>0</v>
      </c>
      <c r="E14863" s="14">
        <f>SUMIFS(Movimientos!F:F,Movimientos!B:B,Productos!A14863,Movimientos!D:D,$E$1)</f>
        <v>0</v>
      </c>
      <c r="F14863" s="17">
        <f t="shared" si="464"/>
        <v>0</v>
      </c>
      <c r="G14863" s="14">
        <v>1</v>
      </c>
      <c r="H14863" s="15" t="str">
        <f t="shared" si="465"/>
        <v>Realizar Pedido</v>
      </c>
    </row>
    <row r="14864" spans="1:8" x14ac:dyDescent="0.25">
      <c r="A14864" s="3">
        <v>7592349908602</v>
      </c>
      <c r="B14864" s="11" t="s">
        <v>14534</v>
      </c>
      <c r="C14864" s="16"/>
      <c r="D14864" s="15">
        <f>SUMIFS(Movimientos!F:F,Movimientos!B:B,Productos!A14864,Movimientos!D:D,$D$1)</f>
        <v>0</v>
      </c>
      <c r="E14864" s="14">
        <f>SUMIFS(Movimientos!F:F,Movimientos!B:B,Productos!A14864,Movimientos!D:D,$E$1)</f>
        <v>0</v>
      </c>
      <c r="F14864" s="17">
        <f t="shared" si="464"/>
        <v>0</v>
      </c>
      <c r="G14864" s="14">
        <v>1</v>
      </c>
      <c r="H14864" s="15" t="str">
        <f t="shared" si="465"/>
        <v>Realizar Pedido</v>
      </c>
    </row>
    <row r="14865" spans="1:8" x14ac:dyDescent="0.25">
      <c r="A14865" s="3">
        <v>7592349600049</v>
      </c>
      <c r="B14865" s="11" t="s">
        <v>14535</v>
      </c>
      <c r="C14865" s="16"/>
      <c r="D14865" s="15">
        <f>SUMIFS(Movimientos!F:F,Movimientos!B:B,Productos!A14865,Movimientos!D:D,$D$1)</f>
        <v>0</v>
      </c>
      <c r="E14865" s="14">
        <f>SUMIFS(Movimientos!F:F,Movimientos!B:B,Productos!A14865,Movimientos!D:D,$E$1)</f>
        <v>0</v>
      </c>
      <c r="F14865" s="17">
        <f t="shared" si="464"/>
        <v>0</v>
      </c>
      <c r="G14865" s="14">
        <v>1</v>
      </c>
      <c r="H14865" s="15" t="str">
        <f t="shared" si="465"/>
        <v>Realizar Pedido</v>
      </c>
    </row>
    <row r="14866" spans="1:8" x14ac:dyDescent="0.25">
      <c r="A14866" s="2">
        <v>7591585161550</v>
      </c>
      <c r="B14866" s="12" t="s">
        <v>14536</v>
      </c>
      <c r="C14866" s="16"/>
      <c r="D14866" s="15">
        <f>SUMIFS(Movimientos!F:F,Movimientos!B:B,Productos!A14866,Movimientos!D:D,$D$1)</f>
        <v>0</v>
      </c>
      <c r="E14866" s="14">
        <f>SUMIFS(Movimientos!F:F,Movimientos!B:B,Productos!A14866,Movimientos!D:D,$E$1)</f>
        <v>0</v>
      </c>
      <c r="F14866" s="17">
        <f t="shared" si="464"/>
        <v>0</v>
      </c>
      <c r="G14866" s="14">
        <v>1</v>
      </c>
      <c r="H14866" s="15" t="str">
        <f t="shared" si="465"/>
        <v>Realizar Pedido</v>
      </c>
    </row>
    <row r="14867" spans="1:8" x14ac:dyDescent="0.25">
      <c r="A14867" s="3">
        <v>7591585261557</v>
      </c>
      <c r="B14867" s="11" t="s">
        <v>14537</v>
      </c>
      <c r="C14867" s="16"/>
      <c r="D14867" s="15">
        <f>SUMIFS(Movimientos!F:F,Movimientos!B:B,Productos!A14867,Movimientos!D:D,$D$1)</f>
        <v>0</v>
      </c>
      <c r="E14867" s="14">
        <f>SUMIFS(Movimientos!F:F,Movimientos!B:B,Productos!A14867,Movimientos!D:D,$E$1)</f>
        <v>0</v>
      </c>
      <c r="F14867" s="17">
        <f t="shared" si="464"/>
        <v>0</v>
      </c>
      <c r="G14867" s="14">
        <v>1</v>
      </c>
      <c r="H14867" s="15" t="str">
        <f t="shared" si="465"/>
        <v>Realizar Pedido</v>
      </c>
    </row>
    <row r="14868" spans="1:8" x14ac:dyDescent="0.25">
      <c r="A14868" s="2">
        <v>7592454000291</v>
      </c>
      <c r="B14868" s="12" t="s">
        <v>14538</v>
      </c>
      <c r="C14868" s="16"/>
      <c r="D14868" s="15">
        <f>SUMIFS(Movimientos!F:F,Movimientos!B:B,Productos!A14868,Movimientos!D:D,$D$1)</f>
        <v>0</v>
      </c>
      <c r="E14868" s="14">
        <f>SUMIFS(Movimientos!F:F,Movimientos!B:B,Productos!A14868,Movimientos!D:D,$E$1)</f>
        <v>0</v>
      </c>
      <c r="F14868" s="17">
        <f t="shared" si="464"/>
        <v>0</v>
      </c>
      <c r="G14868" s="14">
        <v>1</v>
      </c>
      <c r="H14868" s="15" t="str">
        <f t="shared" si="465"/>
        <v>Realizar Pedido</v>
      </c>
    </row>
    <row r="14869" spans="1:8" x14ac:dyDescent="0.25">
      <c r="A14869" s="3">
        <v>7590027001676</v>
      </c>
      <c r="B14869" s="11" t="s">
        <v>14539</v>
      </c>
      <c r="C14869" s="16"/>
      <c r="D14869" s="15">
        <f>SUMIFS(Movimientos!F:F,Movimientos!B:B,Productos!A14869,Movimientos!D:D,$D$1)</f>
        <v>0</v>
      </c>
      <c r="E14869" s="14">
        <f>SUMIFS(Movimientos!F:F,Movimientos!B:B,Productos!A14869,Movimientos!D:D,$E$1)</f>
        <v>0</v>
      </c>
      <c r="F14869" s="17">
        <f t="shared" si="464"/>
        <v>0</v>
      </c>
      <c r="G14869" s="14">
        <v>1</v>
      </c>
      <c r="H14869" s="15" t="str">
        <f t="shared" si="465"/>
        <v>Realizar Pedido</v>
      </c>
    </row>
    <row r="14870" spans="1:8" x14ac:dyDescent="0.25">
      <c r="A14870" s="3">
        <v>7703763140695</v>
      </c>
      <c r="B14870" s="11" t="s">
        <v>14540</v>
      </c>
      <c r="C14870" s="16"/>
      <c r="D14870" s="15">
        <f>SUMIFS(Movimientos!F:F,Movimientos!B:B,Productos!A14870,Movimientos!D:D,$D$1)</f>
        <v>0</v>
      </c>
      <c r="E14870" s="14">
        <f>SUMIFS(Movimientos!F:F,Movimientos!B:B,Productos!A14870,Movimientos!D:D,$E$1)</f>
        <v>0</v>
      </c>
      <c r="F14870" s="17">
        <f t="shared" si="464"/>
        <v>0</v>
      </c>
      <c r="G14870" s="14">
        <v>1</v>
      </c>
      <c r="H14870" s="15" t="str">
        <f t="shared" si="465"/>
        <v>Realizar Pedido</v>
      </c>
    </row>
    <row r="14871" spans="1:8" x14ac:dyDescent="0.25">
      <c r="A14871" s="3">
        <v>7591519000917</v>
      </c>
      <c r="B14871" s="11" t="s">
        <v>14541</v>
      </c>
      <c r="C14871" s="16"/>
      <c r="D14871" s="15">
        <f>SUMIFS(Movimientos!F:F,Movimientos!B:B,Productos!A14871,Movimientos!D:D,$D$1)</f>
        <v>0</v>
      </c>
      <c r="E14871" s="14">
        <f>SUMIFS(Movimientos!F:F,Movimientos!B:B,Productos!A14871,Movimientos!D:D,$E$1)</f>
        <v>0</v>
      </c>
      <c r="F14871" s="17">
        <f t="shared" si="464"/>
        <v>0</v>
      </c>
      <c r="G14871" s="14">
        <v>1</v>
      </c>
      <c r="H14871" s="15" t="str">
        <f t="shared" si="465"/>
        <v>Realizar Pedido</v>
      </c>
    </row>
    <row r="14872" spans="1:8" x14ac:dyDescent="0.25">
      <c r="A14872" s="3">
        <v>7591585971913</v>
      </c>
      <c r="B14872" s="11" t="s">
        <v>14542</v>
      </c>
      <c r="C14872" s="16"/>
      <c r="D14872" s="15">
        <f>SUMIFS(Movimientos!F:F,Movimientos!B:B,Productos!A14872,Movimientos!D:D,$D$1)</f>
        <v>0</v>
      </c>
      <c r="E14872" s="14">
        <f>SUMIFS(Movimientos!F:F,Movimientos!B:B,Productos!A14872,Movimientos!D:D,$E$1)</f>
        <v>0</v>
      </c>
      <c r="F14872" s="17">
        <f t="shared" si="464"/>
        <v>0</v>
      </c>
      <c r="G14872" s="14">
        <v>1</v>
      </c>
      <c r="H14872" s="15" t="str">
        <f t="shared" si="465"/>
        <v>Realizar Pedido</v>
      </c>
    </row>
    <row r="14873" spans="1:8" x14ac:dyDescent="0.25">
      <c r="A14873" s="3">
        <v>7591519000900</v>
      </c>
      <c r="B14873" s="11" t="s">
        <v>14543</v>
      </c>
      <c r="C14873" s="16"/>
      <c r="D14873" s="15">
        <f>SUMIFS(Movimientos!F:F,Movimientos!B:B,Productos!A14873,Movimientos!D:D,$D$1)</f>
        <v>0</v>
      </c>
      <c r="E14873" s="14">
        <f>SUMIFS(Movimientos!F:F,Movimientos!B:B,Productos!A14873,Movimientos!D:D,$E$1)</f>
        <v>0</v>
      </c>
      <c r="F14873" s="17">
        <f t="shared" si="464"/>
        <v>0</v>
      </c>
      <c r="G14873" s="14">
        <v>1</v>
      </c>
      <c r="H14873" s="15" t="str">
        <f t="shared" si="465"/>
        <v>Realizar Pedido</v>
      </c>
    </row>
    <row r="14874" spans="1:8" x14ac:dyDescent="0.25">
      <c r="A14874" s="3">
        <v>7703763140619</v>
      </c>
      <c r="B14874" s="11" t="s">
        <v>14544</v>
      </c>
      <c r="C14874" s="16"/>
      <c r="D14874" s="15">
        <f>SUMIFS(Movimientos!F:F,Movimientos!B:B,Productos!A14874,Movimientos!D:D,$D$1)</f>
        <v>0</v>
      </c>
      <c r="E14874" s="14">
        <f>SUMIFS(Movimientos!F:F,Movimientos!B:B,Productos!A14874,Movimientos!D:D,$E$1)</f>
        <v>0</v>
      </c>
      <c r="F14874" s="17">
        <f t="shared" si="464"/>
        <v>0</v>
      </c>
      <c r="G14874" s="14">
        <v>1</v>
      </c>
      <c r="H14874" s="15" t="str">
        <f t="shared" si="465"/>
        <v>Realizar Pedido</v>
      </c>
    </row>
    <row r="14875" spans="1:8" x14ac:dyDescent="0.25">
      <c r="A14875" s="3">
        <v>7591585171917</v>
      </c>
      <c r="B14875" s="11" t="s">
        <v>14545</v>
      </c>
      <c r="C14875" s="16"/>
      <c r="D14875" s="15">
        <f>SUMIFS(Movimientos!F:F,Movimientos!B:B,Productos!A14875,Movimientos!D:D,$D$1)</f>
        <v>0</v>
      </c>
      <c r="E14875" s="14">
        <f>SUMIFS(Movimientos!F:F,Movimientos!B:B,Productos!A14875,Movimientos!D:D,$E$1)</f>
        <v>0</v>
      </c>
      <c r="F14875" s="17">
        <f t="shared" si="464"/>
        <v>0</v>
      </c>
      <c r="G14875" s="14">
        <v>1</v>
      </c>
      <c r="H14875" s="15" t="str">
        <f t="shared" si="465"/>
        <v>Realizar Pedido</v>
      </c>
    </row>
    <row r="14876" spans="1:8" x14ac:dyDescent="0.25">
      <c r="A14876" s="3">
        <v>7702605200764</v>
      </c>
      <c r="B14876" s="11" t="s">
        <v>14546</v>
      </c>
      <c r="C14876" s="16"/>
      <c r="D14876" s="15">
        <f>SUMIFS(Movimientos!F:F,Movimientos!B:B,Productos!A14876,Movimientos!D:D,$D$1)</f>
        <v>0</v>
      </c>
      <c r="E14876" s="14">
        <f>SUMIFS(Movimientos!F:F,Movimientos!B:B,Productos!A14876,Movimientos!D:D,$E$1)</f>
        <v>0</v>
      </c>
      <c r="F14876" s="17">
        <f t="shared" si="464"/>
        <v>0</v>
      </c>
      <c r="G14876" s="14">
        <v>1</v>
      </c>
      <c r="H14876" s="15" t="str">
        <f t="shared" si="465"/>
        <v>Realizar Pedido</v>
      </c>
    </row>
    <row r="14877" spans="1:8" x14ac:dyDescent="0.25">
      <c r="A14877" s="3">
        <v>7703381004034</v>
      </c>
      <c r="B14877" s="11" t="s">
        <v>14547</v>
      </c>
      <c r="C14877" s="16"/>
      <c r="D14877" s="15">
        <f>SUMIFS(Movimientos!F:F,Movimientos!B:B,Productos!A14877,Movimientos!D:D,$D$1)</f>
        <v>0</v>
      </c>
      <c r="E14877" s="14">
        <f>SUMIFS(Movimientos!F:F,Movimientos!B:B,Productos!A14877,Movimientos!D:D,$E$1)</f>
        <v>0</v>
      </c>
      <c r="F14877" s="17">
        <f t="shared" si="464"/>
        <v>0</v>
      </c>
      <c r="G14877" s="14">
        <v>1</v>
      </c>
      <c r="H14877" s="15" t="str">
        <f t="shared" si="465"/>
        <v>Realizar Pedido</v>
      </c>
    </row>
    <row r="14878" spans="1:8" x14ac:dyDescent="0.25">
      <c r="A14878" s="3">
        <v>7592349908459</v>
      </c>
      <c r="B14878" s="11" t="s">
        <v>14548</v>
      </c>
      <c r="C14878" s="16"/>
      <c r="D14878" s="15">
        <f>SUMIFS(Movimientos!F:F,Movimientos!B:B,Productos!A14878,Movimientos!D:D,$D$1)</f>
        <v>0</v>
      </c>
      <c r="E14878" s="14">
        <f>SUMIFS(Movimientos!F:F,Movimientos!B:B,Productos!A14878,Movimientos!D:D,$E$1)</f>
        <v>0</v>
      </c>
      <c r="F14878" s="17">
        <f t="shared" si="464"/>
        <v>0</v>
      </c>
      <c r="G14878" s="14">
        <v>1</v>
      </c>
      <c r="H14878" s="15" t="str">
        <f t="shared" si="465"/>
        <v>Realizar Pedido</v>
      </c>
    </row>
    <row r="14879" spans="1:8" x14ac:dyDescent="0.25">
      <c r="A14879" s="3">
        <v>7591244837017</v>
      </c>
      <c r="B14879" s="11" t="s">
        <v>14549</v>
      </c>
      <c r="C14879" s="16"/>
      <c r="D14879" s="15">
        <f>SUMIFS(Movimientos!F:F,Movimientos!B:B,Productos!A14879,Movimientos!D:D,$D$1)</f>
        <v>0</v>
      </c>
      <c r="E14879" s="14">
        <f>SUMIFS(Movimientos!F:F,Movimientos!B:B,Productos!A14879,Movimientos!D:D,$E$1)</f>
        <v>0</v>
      </c>
      <c r="F14879" s="17">
        <f t="shared" si="464"/>
        <v>0</v>
      </c>
      <c r="G14879" s="14">
        <v>1</v>
      </c>
      <c r="H14879" s="15" t="str">
        <f t="shared" si="465"/>
        <v>Realizar Pedido</v>
      </c>
    </row>
    <row r="14880" spans="1:8" x14ac:dyDescent="0.25">
      <c r="A14880" s="3">
        <v>7591244837024</v>
      </c>
      <c r="B14880" s="11" t="s">
        <v>14550</v>
      </c>
      <c r="C14880" s="16"/>
      <c r="D14880" s="15">
        <f>SUMIFS(Movimientos!F:F,Movimientos!B:B,Productos!A14880,Movimientos!D:D,$D$1)</f>
        <v>0</v>
      </c>
      <c r="E14880" s="14">
        <f>SUMIFS(Movimientos!F:F,Movimientos!B:B,Productos!A14880,Movimientos!D:D,$E$1)</f>
        <v>0</v>
      </c>
      <c r="F14880" s="17">
        <f t="shared" si="464"/>
        <v>0</v>
      </c>
      <c r="G14880" s="14">
        <v>1</v>
      </c>
      <c r="H14880" s="15" t="str">
        <f t="shared" si="465"/>
        <v>Realizar Pedido</v>
      </c>
    </row>
    <row r="14881" spans="1:8" x14ac:dyDescent="0.25">
      <c r="A14881" s="3">
        <v>7592348222600</v>
      </c>
      <c r="B14881" s="11" t="s">
        <v>14551</v>
      </c>
      <c r="C14881" s="16"/>
      <c r="D14881" s="15">
        <f>SUMIFS(Movimientos!F:F,Movimientos!B:B,Productos!A14881,Movimientos!D:D,$D$1)</f>
        <v>0</v>
      </c>
      <c r="E14881" s="14">
        <f>SUMIFS(Movimientos!F:F,Movimientos!B:B,Productos!A14881,Movimientos!D:D,$E$1)</f>
        <v>0</v>
      </c>
      <c r="F14881" s="17">
        <f t="shared" si="464"/>
        <v>0</v>
      </c>
      <c r="G14881" s="14">
        <v>1</v>
      </c>
      <c r="H14881" s="15" t="str">
        <f t="shared" si="465"/>
        <v>Realizar Pedido</v>
      </c>
    </row>
    <row r="14882" spans="1:8" x14ac:dyDescent="0.25">
      <c r="A14882" s="3">
        <v>7592348022279</v>
      </c>
      <c r="B14882" s="11" t="s">
        <v>14552</v>
      </c>
      <c r="C14882" s="16"/>
      <c r="D14882" s="15">
        <f>SUMIFS(Movimientos!F:F,Movimientos!B:B,Productos!A14882,Movimientos!D:D,$D$1)</f>
        <v>0</v>
      </c>
      <c r="E14882" s="14">
        <f>SUMIFS(Movimientos!F:F,Movimientos!B:B,Productos!A14882,Movimientos!D:D,$E$1)</f>
        <v>0</v>
      </c>
      <c r="F14882" s="17">
        <f t="shared" si="464"/>
        <v>0</v>
      </c>
      <c r="G14882" s="14">
        <v>1</v>
      </c>
      <c r="H14882" s="15" t="str">
        <f t="shared" si="465"/>
        <v>Realizar Pedido</v>
      </c>
    </row>
    <row r="14883" spans="1:8" x14ac:dyDescent="0.25">
      <c r="A14883" s="3">
        <v>7591244837048</v>
      </c>
      <c r="B14883" s="11" t="s">
        <v>14553</v>
      </c>
      <c r="C14883" s="16"/>
      <c r="D14883" s="15">
        <f>SUMIFS(Movimientos!F:F,Movimientos!B:B,Productos!A14883,Movimientos!D:D,$D$1)</f>
        <v>0</v>
      </c>
      <c r="E14883" s="14">
        <f>SUMIFS(Movimientos!F:F,Movimientos!B:B,Productos!A14883,Movimientos!D:D,$E$1)</f>
        <v>0</v>
      </c>
      <c r="F14883" s="17">
        <f t="shared" si="464"/>
        <v>0</v>
      </c>
      <c r="G14883" s="14">
        <v>1</v>
      </c>
      <c r="H14883" s="15" t="str">
        <f t="shared" si="465"/>
        <v>Realizar Pedido</v>
      </c>
    </row>
    <row r="14884" spans="1:8" x14ac:dyDescent="0.25">
      <c r="A14884" s="3">
        <v>7592432008516</v>
      </c>
      <c r="B14884" s="11" t="s">
        <v>14554</v>
      </c>
      <c r="C14884" s="16"/>
      <c r="D14884" s="15">
        <f>SUMIFS(Movimientos!F:F,Movimientos!B:B,Productos!A14884,Movimientos!D:D,$D$1)</f>
        <v>0</v>
      </c>
      <c r="E14884" s="14">
        <f>SUMIFS(Movimientos!F:F,Movimientos!B:B,Productos!A14884,Movimientos!D:D,$E$1)</f>
        <v>0</v>
      </c>
      <c r="F14884" s="17">
        <f t="shared" si="464"/>
        <v>0</v>
      </c>
      <c r="G14884" s="14">
        <v>1</v>
      </c>
      <c r="H14884" s="15" t="str">
        <f t="shared" si="465"/>
        <v>Realizar Pedido</v>
      </c>
    </row>
    <row r="14885" spans="1:8" x14ac:dyDescent="0.25">
      <c r="A14885" s="3">
        <v>7592229003250</v>
      </c>
      <c r="B14885" s="11" t="s">
        <v>14555</v>
      </c>
      <c r="C14885" s="16"/>
      <c r="D14885" s="15">
        <f>SUMIFS(Movimientos!F:F,Movimientos!B:B,Productos!A14885,Movimientos!D:D,$D$1)</f>
        <v>0</v>
      </c>
      <c r="E14885" s="14">
        <f>SUMIFS(Movimientos!F:F,Movimientos!B:B,Productos!A14885,Movimientos!D:D,$E$1)</f>
        <v>0</v>
      </c>
      <c r="F14885" s="17">
        <f t="shared" si="464"/>
        <v>0</v>
      </c>
      <c r="G14885" s="14">
        <v>1</v>
      </c>
      <c r="H14885" s="15" t="str">
        <f t="shared" si="465"/>
        <v>Realizar Pedido</v>
      </c>
    </row>
    <row r="14886" spans="1:8" x14ac:dyDescent="0.25">
      <c r="A14886" s="2">
        <v>7591585217974</v>
      </c>
      <c r="B14886" s="12" t="s">
        <v>14556</v>
      </c>
      <c r="C14886" s="16"/>
      <c r="D14886" s="15">
        <f>SUMIFS(Movimientos!F:F,Movimientos!B:B,Productos!A14886,Movimientos!D:D,$D$1)</f>
        <v>0</v>
      </c>
      <c r="E14886" s="14">
        <f>SUMIFS(Movimientos!F:F,Movimientos!B:B,Productos!A14886,Movimientos!D:D,$E$1)</f>
        <v>0</v>
      </c>
      <c r="F14886" s="17">
        <f t="shared" si="464"/>
        <v>0</v>
      </c>
      <c r="G14886" s="14">
        <v>1</v>
      </c>
      <c r="H14886" s="15" t="str">
        <f t="shared" si="465"/>
        <v>Realizar Pedido</v>
      </c>
    </row>
    <row r="14887" spans="1:8" x14ac:dyDescent="0.25">
      <c r="A14887" s="3">
        <v>7591585317971</v>
      </c>
      <c r="B14887" s="11" t="s">
        <v>14557</v>
      </c>
      <c r="C14887" s="16"/>
      <c r="D14887" s="15">
        <f>SUMIFS(Movimientos!F:F,Movimientos!B:B,Productos!A14887,Movimientos!D:D,$D$1)</f>
        <v>0</v>
      </c>
      <c r="E14887" s="14">
        <f>SUMIFS(Movimientos!F:F,Movimientos!B:B,Productos!A14887,Movimientos!D:D,$E$1)</f>
        <v>0</v>
      </c>
      <c r="F14887" s="17">
        <f t="shared" si="464"/>
        <v>0</v>
      </c>
      <c r="G14887" s="14">
        <v>1</v>
      </c>
      <c r="H14887" s="15" t="str">
        <f t="shared" si="465"/>
        <v>Realizar Pedido</v>
      </c>
    </row>
    <row r="14888" spans="1:8" x14ac:dyDescent="0.25">
      <c r="A14888" s="3">
        <v>7591585117915</v>
      </c>
      <c r="B14888" s="11" t="s">
        <v>14558</v>
      </c>
      <c r="C14888" s="16"/>
      <c r="D14888" s="15">
        <f>SUMIFS(Movimientos!F:F,Movimientos!B:B,Productos!A14888,Movimientos!D:D,$D$1)</f>
        <v>0</v>
      </c>
      <c r="E14888" s="14">
        <f>SUMIFS(Movimientos!F:F,Movimientos!B:B,Productos!A14888,Movimientos!D:D,$E$1)</f>
        <v>0</v>
      </c>
      <c r="F14888" s="17">
        <f t="shared" si="464"/>
        <v>0</v>
      </c>
      <c r="G14888" s="14">
        <v>1</v>
      </c>
      <c r="H14888" s="15" t="str">
        <f t="shared" si="465"/>
        <v>Realizar Pedido</v>
      </c>
    </row>
    <row r="14889" spans="1:8" x14ac:dyDescent="0.25">
      <c r="A14889" s="2">
        <v>7591585115713</v>
      </c>
      <c r="B14889" s="12" t="s">
        <v>14559</v>
      </c>
      <c r="C14889" s="16"/>
      <c r="D14889" s="15">
        <f>SUMIFS(Movimientos!F:F,Movimientos!B:B,Productos!A14889,Movimientos!D:D,$D$1)</f>
        <v>0</v>
      </c>
      <c r="E14889" s="14">
        <f>SUMIFS(Movimientos!F:F,Movimientos!B:B,Productos!A14889,Movimientos!D:D,$E$1)</f>
        <v>0</v>
      </c>
      <c r="F14889" s="17">
        <f t="shared" si="464"/>
        <v>0</v>
      </c>
      <c r="G14889" s="14">
        <v>1</v>
      </c>
      <c r="H14889" s="15" t="str">
        <f t="shared" si="465"/>
        <v>Realizar Pedido</v>
      </c>
    </row>
    <row r="14890" spans="1:8" x14ac:dyDescent="0.25">
      <c r="A14890" s="3">
        <v>7591585217981</v>
      </c>
      <c r="B14890" s="11" t="s">
        <v>14560</v>
      </c>
      <c r="C14890" s="16"/>
      <c r="D14890" s="15">
        <f>SUMIFS(Movimientos!F:F,Movimientos!B:B,Productos!A14890,Movimientos!D:D,$D$1)</f>
        <v>0</v>
      </c>
      <c r="E14890" s="14">
        <f>SUMIFS(Movimientos!F:F,Movimientos!B:B,Productos!A14890,Movimientos!D:D,$E$1)</f>
        <v>0</v>
      </c>
      <c r="F14890" s="17">
        <f t="shared" si="464"/>
        <v>0</v>
      </c>
      <c r="G14890" s="14">
        <v>1</v>
      </c>
      <c r="H14890" s="15" t="str">
        <f t="shared" si="465"/>
        <v>Realizar Pedido</v>
      </c>
    </row>
    <row r="14891" spans="1:8" x14ac:dyDescent="0.25">
      <c r="A14891" s="2">
        <v>7591585117984</v>
      </c>
      <c r="B14891" s="12" t="s">
        <v>14561</v>
      </c>
      <c r="C14891" s="16"/>
      <c r="D14891" s="15">
        <f>SUMIFS(Movimientos!F:F,Movimientos!B:B,Productos!A14891,Movimientos!D:D,$D$1)</f>
        <v>0</v>
      </c>
      <c r="E14891" s="14">
        <f>SUMIFS(Movimientos!F:F,Movimientos!B:B,Productos!A14891,Movimientos!D:D,$E$1)</f>
        <v>0</v>
      </c>
      <c r="F14891" s="17">
        <f t="shared" si="464"/>
        <v>0</v>
      </c>
      <c r="G14891" s="14">
        <v>1</v>
      </c>
      <c r="H14891" s="15" t="str">
        <f t="shared" si="465"/>
        <v>Realizar Pedido</v>
      </c>
    </row>
    <row r="14892" spans="1:8" x14ac:dyDescent="0.25">
      <c r="A14892" s="3">
        <v>7591242837453</v>
      </c>
      <c r="B14892" s="11" t="s">
        <v>14562</v>
      </c>
      <c r="C14892" s="16"/>
      <c r="D14892" s="15">
        <f>SUMIFS(Movimientos!F:F,Movimientos!B:B,Productos!A14892,Movimientos!D:D,$D$1)</f>
        <v>0</v>
      </c>
      <c r="E14892" s="14">
        <f>SUMIFS(Movimientos!F:F,Movimientos!B:B,Productos!A14892,Movimientos!D:D,$E$1)</f>
        <v>0</v>
      </c>
      <c r="F14892" s="17">
        <f t="shared" si="464"/>
        <v>0</v>
      </c>
      <c r="G14892" s="14">
        <v>1</v>
      </c>
      <c r="H14892" s="15" t="str">
        <f t="shared" si="465"/>
        <v>Realizar Pedido</v>
      </c>
    </row>
    <row r="14893" spans="1:8" x14ac:dyDescent="0.25">
      <c r="A14893" s="3">
        <v>7591257000699</v>
      </c>
      <c r="B14893" s="11" t="s">
        <v>14563</v>
      </c>
      <c r="C14893" s="16"/>
      <c r="D14893" s="15">
        <f>SUMIFS(Movimientos!F:F,Movimientos!B:B,Productos!A14893,Movimientos!D:D,$D$1)</f>
        <v>0</v>
      </c>
      <c r="E14893" s="14">
        <f>SUMIFS(Movimientos!F:F,Movimientos!B:B,Productos!A14893,Movimientos!D:D,$E$1)</f>
        <v>0</v>
      </c>
      <c r="F14893" s="17">
        <f t="shared" si="464"/>
        <v>0</v>
      </c>
      <c r="G14893" s="14">
        <v>1</v>
      </c>
      <c r="H14893" s="15" t="str">
        <f t="shared" si="465"/>
        <v>Realizar Pedido</v>
      </c>
    </row>
    <row r="14894" spans="1:8" x14ac:dyDescent="0.25">
      <c r="A14894" s="3">
        <v>7591257000705</v>
      </c>
      <c r="B14894" s="11" t="s">
        <v>14564</v>
      </c>
      <c r="C14894" s="16"/>
      <c r="D14894" s="15">
        <f>SUMIFS(Movimientos!F:F,Movimientos!B:B,Productos!A14894,Movimientos!D:D,$D$1)</f>
        <v>0</v>
      </c>
      <c r="E14894" s="14">
        <f>SUMIFS(Movimientos!F:F,Movimientos!B:B,Productos!A14894,Movimientos!D:D,$E$1)</f>
        <v>0</v>
      </c>
      <c r="F14894" s="17">
        <f t="shared" si="464"/>
        <v>0</v>
      </c>
      <c r="G14894" s="14">
        <v>1</v>
      </c>
      <c r="H14894" s="15" t="str">
        <f t="shared" si="465"/>
        <v>Realizar Pedido</v>
      </c>
    </row>
    <row r="14895" spans="1:8" x14ac:dyDescent="0.25">
      <c r="A14895" s="3">
        <v>7591257000712</v>
      </c>
      <c r="B14895" s="11" t="s">
        <v>14565</v>
      </c>
      <c r="C14895" s="16"/>
      <c r="D14895" s="15">
        <f>SUMIFS(Movimientos!F:F,Movimientos!B:B,Productos!A14895,Movimientos!D:D,$D$1)</f>
        <v>0</v>
      </c>
      <c r="E14895" s="14">
        <f>SUMIFS(Movimientos!F:F,Movimientos!B:B,Productos!A14895,Movimientos!D:D,$E$1)</f>
        <v>0</v>
      </c>
      <c r="F14895" s="17">
        <f t="shared" si="464"/>
        <v>0</v>
      </c>
      <c r="G14895" s="14">
        <v>1</v>
      </c>
      <c r="H14895" s="15" t="str">
        <f t="shared" si="465"/>
        <v>Realizar Pedido</v>
      </c>
    </row>
    <row r="14896" spans="1:8" x14ac:dyDescent="0.25">
      <c r="A14896" s="3">
        <v>7591257000620</v>
      </c>
      <c r="B14896" s="11" t="s">
        <v>14566</v>
      </c>
      <c r="C14896" s="16"/>
      <c r="D14896" s="15">
        <f>SUMIFS(Movimientos!F:F,Movimientos!B:B,Productos!A14896,Movimientos!D:D,$D$1)</f>
        <v>0</v>
      </c>
      <c r="E14896" s="14">
        <f>SUMIFS(Movimientos!F:F,Movimientos!B:B,Productos!A14896,Movimientos!D:D,$E$1)</f>
        <v>0</v>
      </c>
      <c r="F14896" s="17">
        <f t="shared" si="464"/>
        <v>0</v>
      </c>
      <c r="G14896" s="14">
        <v>1</v>
      </c>
      <c r="H14896" s="15" t="str">
        <f t="shared" si="465"/>
        <v>Realizar Pedido</v>
      </c>
    </row>
    <row r="14897" spans="1:8" x14ac:dyDescent="0.25">
      <c r="A14897" s="3">
        <v>7591253131281</v>
      </c>
      <c r="B14897" s="11" t="s">
        <v>14567</v>
      </c>
      <c r="C14897" s="16"/>
      <c r="D14897" s="15">
        <f>SUMIFS(Movimientos!F:F,Movimientos!B:B,Productos!A14897,Movimientos!D:D,$D$1)</f>
        <v>0</v>
      </c>
      <c r="E14897" s="14">
        <f>SUMIFS(Movimientos!F:F,Movimientos!B:B,Productos!A14897,Movimientos!D:D,$E$1)</f>
        <v>0</v>
      </c>
      <c r="F14897" s="17">
        <f t="shared" si="464"/>
        <v>0</v>
      </c>
      <c r="G14897" s="14">
        <v>1</v>
      </c>
      <c r="H14897" s="15" t="str">
        <f t="shared" si="465"/>
        <v>Realizar Pedido</v>
      </c>
    </row>
    <row r="14898" spans="1:8" x14ac:dyDescent="0.25">
      <c r="A14898" s="3">
        <v>7591253131267</v>
      </c>
      <c r="B14898" s="11" t="s">
        <v>14568</v>
      </c>
      <c r="C14898" s="16"/>
      <c r="D14898" s="15">
        <f>SUMIFS(Movimientos!F:F,Movimientos!B:B,Productos!A14898,Movimientos!D:D,$D$1)</f>
        <v>0</v>
      </c>
      <c r="E14898" s="14">
        <f>SUMIFS(Movimientos!F:F,Movimientos!B:B,Productos!A14898,Movimientos!D:D,$E$1)</f>
        <v>0</v>
      </c>
      <c r="F14898" s="17">
        <f t="shared" si="464"/>
        <v>0</v>
      </c>
      <c r="G14898" s="14">
        <v>1</v>
      </c>
      <c r="H14898" s="15" t="str">
        <f t="shared" si="465"/>
        <v>Realizar Pedido</v>
      </c>
    </row>
    <row r="14899" spans="1:8" x14ac:dyDescent="0.25">
      <c r="A14899" s="3">
        <v>7591253000587</v>
      </c>
      <c r="B14899" s="11" t="s">
        <v>14569</v>
      </c>
      <c r="C14899" s="16"/>
      <c r="D14899" s="15">
        <f>SUMIFS(Movimientos!F:F,Movimientos!B:B,Productos!A14899,Movimientos!D:D,$D$1)</f>
        <v>0</v>
      </c>
      <c r="E14899" s="14">
        <f>SUMIFS(Movimientos!F:F,Movimientos!B:B,Productos!A14899,Movimientos!D:D,$E$1)</f>
        <v>0</v>
      </c>
      <c r="F14899" s="17">
        <f t="shared" si="464"/>
        <v>0</v>
      </c>
      <c r="G14899" s="14">
        <v>1</v>
      </c>
      <c r="H14899" s="15" t="str">
        <f t="shared" si="465"/>
        <v>Realizar Pedido</v>
      </c>
    </row>
    <row r="14900" spans="1:8" x14ac:dyDescent="0.25">
      <c r="A14900" s="3">
        <v>7591253000594</v>
      </c>
      <c r="B14900" s="11" t="s">
        <v>14570</v>
      </c>
      <c r="C14900" s="16"/>
      <c r="D14900" s="15">
        <f>SUMIFS(Movimientos!F:F,Movimientos!B:B,Productos!A14900,Movimientos!D:D,$D$1)</f>
        <v>0</v>
      </c>
      <c r="E14900" s="14">
        <f>SUMIFS(Movimientos!F:F,Movimientos!B:B,Productos!A14900,Movimientos!D:D,$E$1)</f>
        <v>0</v>
      </c>
      <c r="F14900" s="17">
        <f t="shared" si="464"/>
        <v>0</v>
      </c>
      <c r="G14900" s="14">
        <v>1</v>
      </c>
      <c r="H14900" s="15" t="str">
        <f t="shared" si="465"/>
        <v>Realizar Pedido</v>
      </c>
    </row>
    <row r="14901" spans="1:8" x14ac:dyDescent="0.25">
      <c r="A14901" s="3">
        <v>7591253692096</v>
      </c>
      <c r="B14901" s="11" t="s">
        <v>14571</v>
      </c>
      <c r="C14901" s="16"/>
      <c r="D14901" s="15">
        <f>SUMIFS(Movimientos!F:F,Movimientos!B:B,Productos!A14901,Movimientos!D:D,$D$1)</f>
        <v>0</v>
      </c>
      <c r="E14901" s="14">
        <f>SUMIFS(Movimientos!F:F,Movimientos!B:B,Productos!A14901,Movimientos!D:D,$E$1)</f>
        <v>0</v>
      </c>
      <c r="F14901" s="17">
        <f t="shared" si="464"/>
        <v>0</v>
      </c>
      <c r="G14901" s="14">
        <v>1</v>
      </c>
      <c r="H14901" s="15" t="str">
        <f t="shared" si="465"/>
        <v>Realizar Pedido</v>
      </c>
    </row>
    <row r="14902" spans="1:8" x14ac:dyDescent="0.25">
      <c r="A14902" s="3" t="s">
        <v>14572</v>
      </c>
      <c r="B14902" s="11" t="s">
        <v>14573</v>
      </c>
      <c r="C14902" s="16"/>
      <c r="D14902" s="15">
        <f>SUMIFS(Movimientos!F:F,Movimientos!B:B,Productos!A14902,Movimientos!D:D,$D$1)</f>
        <v>0</v>
      </c>
      <c r="E14902" s="14">
        <f>SUMIFS(Movimientos!F:F,Movimientos!B:B,Productos!A14902,Movimientos!D:D,$E$1)</f>
        <v>0</v>
      </c>
      <c r="F14902" s="17">
        <f t="shared" si="464"/>
        <v>0</v>
      </c>
      <c r="G14902" s="14">
        <v>1</v>
      </c>
      <c r="H14902" s="15" t="str">
        <f t="shared" si="465"/>
        <v>Realizar Pedido</v>
      </c>
    </row>
    <row r="14903" spans="1:8" x14ac:dyDescent="0.25">
      <c r="A14903" s="3">
        <v>7592229002031</v>
      </c>
      <c r="B14903" s="11" t="s">
        <v>14574</v>
      </c>
      <c r="C14903" s="16"/>
      <c r="D14903" s="15">
        <f>SUMIFS(Movimientos!F:F,Movimientos!B:B,Productos!A14903,Movimientos!D:D,$D$1)</f>
        <v>0</v>
      </c>
      <c r="E14903" s="14">
        <f>SUMIFS(Movimientos!F:F,Movimientos!B:B,Productos!A14903,Movimientos!D:D,$E$1)</f>
        <v>0</v>
      </c>
      <c r="F14903" s="17">
        <f t="shared" si="464"/>
        <v>0</v>
      </c>
      <c r="G14903" s="14">
        <v>1</v>
      </c>
      <c r="H14903" s="15" t="str">
        <f t="shared" si="465"/>
        <v>Realizar Pedido</v>
      </c>
    </row>
    <row r="14904" spans="1:8" x14ac:dyDescent="0.25">
      <c r="A14904" s="3" t="s">
        <v>14575</v>
      </c>
      <c r="B14904" s="11" t="s">
        <v>14576</v>
      </c>
      <c r="C14904" s="16"/>
      <c r="D14904" s="15">
        <f>SUMIFS(Movimientos!F:F,Movimientos!B:B,Productos!A14904,Movimientos!D:D,$D$1)</f>
        <v>0</v>
      </c>
      <c r="E14904" s="14">
        <f>SUMIFS(Movimientos!F:F,Movimientos!B:B,Productos!A14904,Movimientos!D:D,$E$1)</f>
        <v>0</v>
      </c>
      <c r="F14904" s="17">
        <f t="shared" si="464"/>
        <v>0</v>
      </c>
      <c r="G14904" s="14">
        <v>1</v>
      </c>
      <c r="H14904" s="15" t="str">
        <f t="shared" si="465"/>
        <v>Realizar Pedido</v>
      </c>
    </row>
    <row r="14905" spans="1:8" x14ac:dyDescent="0.25">
      <c r="A14905" s="3">
        <v>7592229002024</v>
      </c>
      <c r="B14905" s="11" t="s">
        <v>14577</v>
      </c>
      <c r="C14905" s="16"/>
      <c r="D14905" s="15">
        <f>SUMIFS(Movimientos!F:F,Movimientos!B:B,Productos!A14905,Movimientos!D:D,$D$1)</f>
        <v>0</v>
      </c>
      <c r="E14905" s="14">
        <f>SUMIFS(Movimientos!F:F,Movimientos!B:B,Productos!A14905,Movimientos!D:D,$E$1)</f>
        <v>0</v>
      </c>
      <c r="F14905" s="17">
        <f t="shared" si="464"/>
        <v>0</v>
      </c>
      <c r="G14905" s="14">
        <v>1</v>
      </c>
      <c r="H14905" s="15" t="str">
        <f t="shared" si="465"/>
        <v>Realizar Pedido</v>
      </c>
    </row>
    <row r="14906" spans="1:8" x14ac:dyDescent="0.25">
      <c r="A14906" s="3">
        <v>7592231001299</v>
      </c>
      <c r="B14906" s="11" t="s">
        <v>14578</v>
      </c>
      <c r="C14906" s="16"/>
      <c r="D14906" s="15">
        <f>SUMIFS(Movimientos!F:F,Movimientos!B:B,Productos!A14906,Movimientos!D:D,$D$1)</f>
        <v>0</v>
      </c>
      <c r="E14906" s="14">
        <f>SUMIFS(Movimientos!F:F,Movimientos!B:B,Productos!A14906,Movimientos!D:D,$E$1)</f>
        <v>0</v>
      </c>
      <c r="F14906" s="17">
        <f t="shared" si="464"/>
        <v>0</v>
      </c>
      <c r="G14906" s="14">
        <v>1</v>
      </c>
      <c r="H14906" s="15" t="str">
        <f t="shared" si="465"/>
        <v>Realizar Pedido</v>
      </c>
    </row>
    <row r="14907" spans="1:8" x14ac:dyDescent="0.25">
      <c r="A14907" s="3">
        <v>7592229003632</v>
      </c>
      <c r="B14907" s="11" t="s">
        <v>14579</v>
      </c>
      <c r="C14907" s="16"/>
      <c r="D14907" s="15">
        <f>SUMIFS(Movimientos!F:F,Movimientos!B:B,Productos!A14907,Movimientos!D:D,$D$1)</f>
        <v>0</v>
      </c>
      <c r="E14907" s="14">
        <f>SUMIFS(Movimientos!F:F,Movimientos!B:B,Productos!A14907,Movimientos!D:D,$E$1)</f>
        <v>0</v>
      </c>
      <c r="F14907" s="17">
        <f t="shared" si="464"/>
        <v>0</v>
      </c>
      <c r="G14907" s="14">
        <v>1</v>
      </c>
      <c r="H14907" s="15" t="str">
        <f t="shared" si="465"/>
        <v>Realizar Pedido</v>
      </c>
    </row>
    <row r="14908" spans="1:8" x14ac:dyDescent="0.25">
      <c r="A14908" s="3">
        <v>7592229003625</v>
      </c>
      <c r="B14908" s="11" t="s">
        <v>14580</v>
      </c>
      <c r="C14908" s="16"/>
      <c r="D14908" s="15">
        <f>SUMIFS(Movimientos!F:F,Movimientos!B:B,Productos!A14908,Movimientos!D:D,$D$1)</f>
        <v>0</v>
      </c>
      <c r="E14908" s="14">
        <f>SUMIFS(Movimientos!F:F,Movimientos!B:B,Productos!A14908,Movimientos!D:D,$E$1)</f>
        <v>0</v>
      </c>
      <c r="F14908" s="17">
        <f t="shared" si="464"/>
        <v>0</v>
      </c>
      <c r="G14908" s="14">
        <v>1</v>
      </c>
      <c r="H14908" s="15" t="str">
        <f t="shared" si="465"/>
        <v>Realizar Pedido</v>
      </c>
    </row>
    <row r="14909" spans="1:8" x14ac:dyDescent="0.25">
      <c r="A14909" s="3">
        <v>7592229001867</v>
      </c>
      <c r="B14909" s="11" t="s">
        <v>14581</v>
      </c>
      <c r="C14909" s="16"/>
      <c r="D14909" s="15">
        <f>SUMIFS(Movimientos!F:F,Movimientos!B:B,Productos!A14909,Movimientos!D:D,$D$1)</f>
        <v>0</v>
      </c>
      <c r="E14909" s="14">
        <f>SUMIFS(Movimientos!F:F,Movimientos!B:B,Productos!A14909,Movimientos!D:D,$E$1)</f>
        <v>0</v>
      </c>
      <c r="F14909" s="17">
        <f t="shared" si="464"/>
        <v>0</v>
      </c>
      <c r="G14909" s="14">
        <v>1</v>
      </c>
      <c r="H14909" s="15" t="str">
        <f t="shared" si="465"/>
        <v>Realizar Pedido</v>
      </c>
    </row>
    <row r="14910" spans="1:8" x14ac:dyDescent="0.25">
      <c r="A14910" s="3">
        <v>7592229001874</v>
      </c>
      <c r="B14910" s="11" t="s">
        <v>14582</v>
      </c>
      <c r="C14910" s="16"/>
      <c r="D14910" s="15">
        <f>SUMIFS(Movimientos!F:F,Movimientos!B:B,Productos!A14910,Movimientos!D:D,$D$1)</f>
        <v>0</v>
      </c>
      <c r="E14910" s="14">
        <f>SUMIFS(Movimientos!F:F,Movimientos!B:B,Productos!A14910,Movimientos!D:D,$E$1)</f>
        <v>0</v>
      </c>
      <c r="F14910" s="17">
        <f t="shared" si="464"/>
        <v>0</v>
      </c>
      <c r="G14910" s="14">
        <v>1</v>
      </c>
      <c r="H14910" s="15" t="str">
        <f t="shared" si="465"/>
        <v>Realizar Pedido</v>
      </c>
    </row>
    <row r="14911" spans="1:8" x14ac:dyDescent="0.25">
      <c r="A14911" s="3">
        <v>7592229002048</v>
      </c>
      <c r="B14911" s="11" t="s">
        <v>14583</v>
      </c>
      <c r="C14911" s="16"/>
      <c r="D14911" s="15">
        <f>SUMIFS(Movimientos!F:F,Movimientos!B:B,Productos!A14911,Movimientos!D:D,$D$1)</f>
        <v>0</v>
      </c>
      <c r="E14911" s="14">
        <f>SUMIFS(Movimientos!F:F,Movimientos!B:B,Productos!A14911,Movimientos!D:D,$E$1)</f>
        <v>0</v>
      </c>
      <c r="F14911" s="17">
        <f t="shared" si="464"/>
        <v>0</v>
      </c>
      <c r="G14911" s="14">
        <v>1</v>
      </c>
      <c r="H14911" s="15" t="str">
        <f t="shared" si="465"/>
        <v>Realizar Pedido</v>
      </c>
    </row>
    <row r="14912" spans="1:8" x14ac:dyDescent="0.25">
      <c r="A14912" s="3">
        <v>8002738988645</v>
      </c>
      <c r="B14912" s="11" t="s">
        <v>14584</v>
      </c>
      <c r="C14912" s="16"/>
      <c r="D14912" s="15">
        <f>SUMIFS(Movimientos!F:F,Movimientos!B:B,Productos!A14912,Movimientos!D:D,$D$1)</f>
        <v>0</v>
      </c>
      <c r="E14912" s="14">
        <f>SUMIFS(Movimientos!F:F,Movimientos!B:B,Productos!A14912,Movimientos!D:D,$E$1)</f>
        <v>0</v>
      </c>
      <c r="F14912" s="17">
        <f t="shared" si="464"/>
        <v>0</v>
      </c>
      <c r="G14912" s="14">
        <v>1</v>
      </c>
      <c r="H14912" s="15" t="str">
        <f t="shared" si="465"/>
        <v>Realizar Pedido</v>
      </c>
    </row>
    <row r="14913" spans="1:8" x14ac:dyDescent="0.25">
      <c r="A14913" s="3">
        <v>7592782000673</v>
      </c>
      <c r="B14913" s="11" t="s">
        <v>14585</v>
      </c>
      <c r="C14913" s="16"/>
      <c r="D14913" s="15">
        <f>SUMIFS(Movimientos!F:F,Movimientos!B:B,Productos!A14913,Movimientos!D:D,$D$1)</f>
        <v>0</v>
      </c>
      <c r="E14913" s="14">
        <f>SUMIFS(Movimientos!F:F,Movimientos!B:B,Productos!A14913,Movimientos!D:D,$E$1)</f>
        <v>0</v>
      </c>
      <c r="F14913" s="17">
        <f t="shared" si="464"/>
        <v>0</v>
      </c>
      <c r="G14913" s="14">
        <v>1</v>
      </c>
      <c r="H14913" s="15" t="str">
        <f t="shared" si="465"/>
        <v>Realizar Pedido</v>
      </c>
    </row>
    <row r="14914" spans="1:8" x14ac:dyDescent="0.25">
      <c r="A14914" s="3">
        <v>8470003830676</v>
      </c>
      <c r="B14914" s="11" t="s">
        <v>14586</v>
      </c>
      <c r="C14914" s="16"/>
      <c r="D14914" s="15">
        <f>SUMIFS(Movimientos!F:F,Movimientos!B:B,Productos!A14914,Movimientos!D:D,$D$1)</f>
        <v>0</v>
      </c>
      <c r="E14914" s="14">
        <f>SUMIFS(Movimientos!F:F,Movimientos!B:B,Productos!A14914,Movimientos!D:D,$E$1)</f>
        <v>0</v>
      </c>
      <c r="F14914" s="17">
        <f t="shared" si="464"/>
        <v>0</v>
      </c>
      <c r="G14914" s="14">
        <v>1</v>
      </c>
      <c r="H14914" s="15" t="str">
        <f t="shared" si="465"/>
        <v>Realizar Pedido</v>
      </c>
    </row>
    <row r="14915" spans="1:8" x14ac:dyDescent="0.25">
      <c r="A14915" s="3">
        <v>8470001918178</v>
      </c>
      <c r="B14915" s="11" t="s">
        <v>14587</v>
      </c>
      <c r="C14915" s="16"/>
      <c r="D14915" s="15">
        <f>SUMIFS(Movimientos!F:F,Movimientos!B:B,Productos!A14915,Movimientos!D:D,$D$1)</f>
        <v>0</v>
      </c>
      <c r="E14915" s="14">
        <f>SUMIFS(Movimientos!F:F,Movimientos!B:B,Productos!A14915,Movimientos!D:D,$E$1)</f>
        <v>0</v>
      </c>
      <c r="F14915" s="17">
        <f t="shared" ref="F14915:F14978" si="466">D14915-E14915</f>
        <v>0</v>
      </c>
      <c r="G14915" s="14">
        <v>1</v>
      </c>
      <c r="H14915" s="15" t="str">
        <f t="shared" ref="H14915:H14978" si="467">IF(F14915&lt;G14915,"Realizar Pedido","")</f>
        <v>Realizar Pedido</v>
      </c>
    </row>
    <row r="14916" spans="1:8" x14ac:dyDescent="0.25">
      <c r="A14916" s="3">
        <v>8413640025616</v>
      </c>
      <c r="B14916" s="11" t="s">
        <v>14588</v>
      </c>
      <c r="C14916" s="16"/>
      <c r="D14916" s="15">
        <f>SUMIFS(Movimientos!F:F,Movimientos!B:B,Productos!A14916,Movimientos!D:D,$D$1)</f>
        <v>0</v>
      </c>
      <c r="E14916" s="14">
        <f>SUMIFS(Movimientos!F:F,Movimientos!B:B,Productos!A14916,Movimientos!D:D,$E$1)</f>
        <v>0</v>
      </c>
      <c r="F14916" s="17">
        <f t="shared" si="466"/>
        <v>0</v>
      </c>
      <c r="G14916" s="14">
        <v>1</v>
      </c>
      <c r="H14916" s="15" t="str">
        <f t="shared" si="467"/>
        <v>Realizar Pedido</v>
      </c>
    </row>
    <row r="14917" spans="1:8" x14ac:dyDescent="0.25">
      <c r="A14917" s="3">
        <v>7592349891775</v>
      </c>
      <c r="B14917" s="11" t="s">
        <v>14589</v>
      </c>
      <c r="C14917" s="16"/>
      <c r="D14917" s="15">
        <f>SUMIFS(Movimientos!F:F,Movimientos!B:B,Productos!A14917,Movimientos!D:D,$D$1)</f>
        <v>0</v>
      </c>
      <c r="E14917" s="14">
        <f>SUMIFS(Movimientos!F:F,Movimientos!B:B,Productos!A14917,Movimientos!D:D,$E$1)</f>
        <v>0</v>
      </c>
      <c r="F14917" s="17">
        <f t="shared" si="466"/>
        <v>0</v>
      </c>
      <c r="G14917" s="14">
        <v>1</v>
      </c>
      <c r="H14917" s="15" t="str">
        <f t="shared" si="467"/>
        <v>Realizar Pedido</v>
      </c>
    </row>
    <row r="14918" spans="1:8" x14ac:dyDescent="0.25">
      <c r="A14918" s="3">
        <v>7592349718522</v>
      </c>
      <c r="B14918" s="11" t="s">
        <v>14590</v>
      </c>
      <c r="C14918" s="16"/>
      <c r="D14918" s="15">
        <f>SUMIFS(Movimientos!F:F,Movimientos!B:B,Productos!A14918,Movimientos!D:D,$D$1)</f>
        <v>0</v>
      </c>
      <c r="E14918" s="14">
        <f>SUMIFS(Movimientos!F:F,Movimientos!B:B,Productos!A14918,Movimientos!D:D,$E$1)</f>
        <v>0</v>
      </c>
      <c r="F14918" s="17">
        <f t="shared" si="466"/>
        <v>0</v>
      </c>
      <c r="G14918" s="14">
        <v>1</v>
      </c>
      <c r="H14918" s="15" t="str">
        <f t="shared" si="467"/>
        <v>Realizar Pedido</v>
      </c>
    </row>
    <row r="14919" spans="1:8" x14ac:dyDescent="0.25">
      <c r="A14919" s="3">
        <v>8906012341273</v>
      </c>
      <c r="B14919" s="11" t="s">
        <v>14591</v>
      </c>
      <c r="C14919" s="16"/>
      <c r="D14919" s="15">
        <f>SUMIFS(Movimientos!F:F,Movimientos!B:B,Productos!A14919,Movimientos!D:D,$D$1)</f>
        <v>0</v>
      </c>
      <c r="E14919" s="14">
        <f>SUMIFS(Movimientos!F:F,Movimientos!B:B,Productos!A14919,Movimientos!D:D,$E$1)</f>
        <v>0</v>
      </c>
      <c r="F14919" s="17">
        <f t="shared" si="466"/>
        <v>0</v>
      </c>
      <c r="G14919" s="14">
        <v>1</v>
      </c>
      <c r="H14919" s="15" t="str">
        <f t="shared" si="467"/>
        <v>Realizar Pedido</v>
      </c>
    </row>
    <row r="14920" spans="1:8" x14ac:dyDescent="0.25">
      <c r="A14920" s="3">
        <v>7693289800169</v>
      </c>
      <c r="B14920" s="11" t="s">
        <v>14592</v>
      </c>
      <c r="C14920" s="16"/>
      <c r="D14920" s="15">
        <f>SUMIFS(Movimientos!F:F,Movimientos!B:B,Productos!A14920,Movimientos!D:D,$D$1)</f>
        <v>0</v>
      </c>
      <c r="E14920" s="14">
        <f>SUMIFS(Movimientos!F:F,Movimientos!B:B,Productos!A14920,Movimientos!D:D,$E$1)</f>
        <v>0</v>
      </c>
      <c r="F14920" s="17">
        <f t="shared" si="466"/>
        <v>0</v>
      </c>
      <c r="G14920" s="14">
        <v>1</v>
      </c>
      <c r="H14920" s="15" t="str">
        <f t="shared" si="467"/>
        <v>Realizar Pedido</v>
      </c>
    </row>
    <row r="14921" spans="1:8" x14ac:dyDescent="0.25">
      <c r="A14921" s="3">
        <v>10000099</v>
      </c>
      <c r="B14921" s="11" t="s">
        <v>14593</v>
      </c>
      <c r="C14921" s="16"/>
      <c r="D14921" s="15">
        <f>SUMIFS(Movimientos!F:F,Movimientos!B:B,Productos!A14921,Movimientos!D:D,$D$1)</f>
        <v>0</v>
      </c>
      <c r="E14921" s="14">
        <f>SUMIFS(Movimientos!F:F,Movimientos!B:B,Productos!A14921,Movimientos!D:D,$E$1)</f>
        <v>0</v>
      </c>
      <c r="F14921" s="17">
        <f t="shared" si="466"/>
        <v>0</v>
      </c>
      <c r="G14921" s="14">
        <v>1</v>
      </c>
      <c r="H14921" s="15" t="str">
        <f t="shared" si="467"/>
        <v>Realizar Pedido</v>
      </c>
    </row>
    <row r="14922" spans="1:8" x14ac:dyDescent="0.25">
      <c r="A14922" s="3">
        <v>7591044101943</v>
      </c>
      <c r="B14922" s="11" t="s">
        <v>14594</v>
      </c>
      <c r="C14922" s="16"/>
      <c r="D14922" s="15">
        <f>SUMIFS(Movimientos!F:F,Movimientos!B:B,Productos!A14922,Movimientos!D:D,$D$1)</f>
        <v>0</v>
      </c>
      <c r="E14922" s="14">
        <f>SUMIFS(Movimientos!F:F,Movimientos!B:B,Productos!A14922,Movimientos!D:D,$E$1)</f>
        <v>0</v>
      </c>
      <c r="F14922" s="17">
        <f t="shared" si="466"/>
        <v>0</v>
      </c>
      <c r="G14922" s="14">
        <v>1</v>
      </c>
      <c r="H14922" s="15" t="str">
        <f t="shared" si="467"/>
        <v>Realizar Pedido</v>
      </c>
    </row>
    <row r="14923" spans="1:8" x14ac:dyDescent="0.25">
      <c r="A14923" s="3">
        <v>7501165001916</v>
      </c>
      <c r="B14923" s="11" t="s">
        <v>14595</v>
      </c>
      <c r="C14923" s="16"/>
      <c r="D14923" s="15">
        <f>SUMIFS(Movimientos!F:F,Movimientos!B:B,Productos!A14923,Movimientos!D:D,$D$1)</f>
        <v>0</v>
      </c>
      <c r="E14923" s="14">
        <f>SUMIFS(Movimientos!F:F,Movimientos!B:B,Productos!A14923,Movimientos!D:D,$E$1)</f>
        <v>0</v>
      </c>
      <c r="F14923" s="17">
        <f t="shared" si="466"/>
        <v>0</v>
      </c>
      <c r="G14923" s="14">
        <v>1</v>
      </c>
      <c r="H14923" s="15" t="str">
        <f t="shared" si="467"/>
        <v>Realizar Pedido</v>
      </c>
    </row>
    <row r="14924" spans="1:8" x14ac:dyDescent="0.25">
      <c r="A14924" s="3">
        <v>7591044001953</v>
      </c>
      <c r="B14924" s="11" t="s">
        <v>14596</v>
      </c>
      <c r="C14924" s="16"/>
      <c r="D14924" s="15">
        <f>SUMIFS(Movimientos!F:F,Movimientos!B:B,Productos!A14924,Movimientos!D:D,$D$1)</f>
        <v>0</v>
      </c>
      <c r="E14924" s="14">
        <f>SUMIFS(Movimientos!F:F,Movimientos!B:B,Productos!A14924,Movimientos!D:D,$E$1)</f>
        <v>0</v>
      </c>
      <c r="F14924" s="17">
        <f t="shared" si="466"/>
        <v>0</v>
      </c>
      <c r="G14924" s="14">
        <v>1</v>
      </c>
      <c r="H14924" s="15" t="str">
        <f t="shared" si="467"/>
        <v>Realizar Pedido</v>
      </c>
    </row>
    <row r="14925" spans="1:8" x14ac:dyDescent="0.25">
      <c r="A14925" s="3">
        <v>7591044001960</v>
      </c>
      <c r="B14925" s="11" t="s">
        <v>14597</v>
      </c>
      <c r="C14925" s="16"/>
      <c r="D14925" s="15">
        <f>SUMIFS(Movimientos!F:F,Movimientos!B:B,Productos!A14925,Movimientos!D:D,$D$1)</f>
        <v>0</v>
      </c>
      <c r="E14925" s="14">
        <f>SUMIFS(Movimientos!F:F,Movimientos!B:B,Productos!A14925,Movimientos!D:D,$E$1)</f>
        <v>0</v>
      </c>
      <c r="F14925" s="17">
        <f t="shared" si="466"/>
        <v>0</v>
      </c>
      <c r="G14925" s="14">
        <v>1</v>
      </c>
      <c r="H14925" s="15" t="str">
        <f t="shared" si="467"/>
        <v>Realizar Pedido</v>
      </c>
    </row>
    <row r="14926" spans="1:8" x14ac:dyDescent="0.25">
      <c r="A14926" s="3">
        <v>7591044102018</v>
      </c>
      <c r="B14926" s="11" t="s">
        <v>14598</v>
      </c>
      <c r="C14926" s="16"/>
      <c r="D14926" s="15">
        <f>SUMIFS(Movimientos!F:F,Movimientos!B:B,Productos!A14926,Movimientos!D:D,$D$1)</f>
        <v>0</v>
      </c>
      <c r="E14926" s="14">
        <f>SUMIFS(Movimientos!F:F,Movimientos!B:B,Productos!A14926,Movimientos!D:D,$E$1)</f>
        <v>0</v>
      </c>
      <c r="F14926" s="17">
        <f t="shared" si="466"/>
        <v>0</v>
      </c>
      <c r="G14926" s="14">
        <v>1</v>
      </c>
      <c r="H14926" s="15" t="str">
        <f t="shared" si="467"/>
        <v>Realizar Pedido</v>
      </c>
    </row>
    <row r="14927" spans="1:8" x14ac:dyDescent="0.25">
      <c r="A14927" s="2">
        <v>7592205000297</v>
      </c>
      <c r="B14927" s="12" t="s">
        <v>14599</v>
      </c>
      <c r="C14927" s="16"/>
      <c r="D14927" s="15">
        <f>SUMIFS(Movimientos!F:F,Movimientos!B:B,Productos!A14927,Movimientos!D:D,$D$1)</f>
        <v>0</v>
      </c>
      <c r="E14927" s="14">
        <f>SUMIFS(Movimientos!F:F,Movimientos!B:B,Productos!A14927,Movimientos!D:D,$E$1)</f>
        <v>0</v>
      </c>
      <c r="F14927" s="17">
        <f t="shared" si="466"/>
        <v>0</v>
      </c>
      <c r="G14927" s="14">
        <v>1</v>
      </c>
      <c r="H14927" s="15" t="str">
        <f t="shared" si="467"/>
        <v>Realizar Pedido</v>
      </c>
    </row>
    <row r="14928" spans="1:8" x14ac:dyDescent="0.25">
      <c r="A14928" s="3">
        <v>7591044010993</v>
      </c>
      <c r="B14928" s="11" t="s">
        <v>14600</v>
      </c>
      <c r="C14928" s="16"/>
      <c r="D14928" s="15">
        <f>SUMIFS(Movimientos!F:F,Movimientos!B:B,Productos!A14928,Movimientos!D:D,$D$1)</f>
        <v>0</v>
      </c>
      <c r="E14928" s="14">
        <f>SUMIFS(Movimientos!F:F,Movimientos!B:B,Productos!A14928,Movimientos!D:D,$E$1)</f>
        <v>0</v>
      </c>
      <c r="F14928" s="17">
        <f t="shared" si="466"/>
        <v>0</v>
      </c>
      <c r="G14928" s="14">
        <v>1</v>
      </c>
      <c r="H14928" s="15" t="str">
        <f t="shared" si="467"/>
        <v>Realizar Pedido</v>
      </c>
    </row>
    <row r="14929" spans="1:8" x14ac:dyDescent="0.25">
      <c r="A14929" s="3">
        <v>7592205000112</v>
      </c>
      <c r="B14929" s="11" t="s">
        <v>14601</v>
      </c>
      <c r="C14929" s="16"/>
      <c r="D14929" s="15">
        <f>SUMIFS(Movimientos!F:F,Movimientos!B:B,Productos!A14929,Movimientos!D:D,$D$1)</f>
        <v>0</v>
      </c>
      <c r="E14929" s="14">
        <f>SUMIFS(Movimientos!F:F,Movimientos!B:B,Productos!A14929,Movimientos!D:D,$E$1)</f>
        <v>0</v>
      </c>
      <c r="F14929" s="17">
        <f t="shared" si="466"/>
        <v>0</v>
      </c>
      <c r="G14929" s="14">
        <v>1</v>
      </c>
      <c r="H14929" s="15" t="str">
        <f t="shared" si="467"/>
        <v>Realizar Pedido</v>
      </c>
    </row>
    <row r="14930" spans="1:8" x14ac:dyDescent="0.25">
      <c r="A14930" s="3">
        <v>2785640790372</v>
      </c>
      <c r="B14930" s="11" t="s">
        <v>14601</v>
      </c>
      <c r="C14930" s="16"/>
      <c r="D14930" s="15">
        <f>SUMIFS(Movimientos!F:F,Movimientos!B:B,Productos!A14930,Movimientos!D:D,$D$1)</f>
        <v>0</v>
      </c>
      <c r="E14930" s="14">
        <f>SUMIFS(Movimientos!F:F,Movimientos!B:B,Productos!A14930,Movimientos!D:D,$E$1)</f>
        <v>0</v>
      </c>
      <c r="F14930" s="17">
        <f t="shared" si="466"/>
        <v>0</v>
      </c>
      <c r="G14930" s="14">
        <v>1</v>
      </c>
      <c r="H14930" s="15" t="str">
        <f t="shared" si="467"/>
        <v>Realizar Pedido</v>
      </c>
    </row>
    <row r="14931" spans="1:8" x14ac:dyDescent="0.25">
      <c r="A14931" s="3">
        <v>7592205000099</v>
      </c>
      <c r="B14931" s="11" t="s">
        <v>14602</v>
      </c>
      <c r="C14931" s="16"/>
      <c r="D14931" s="15">
        <f>SUMIFS(Movimientos!F:F,Movimientos!B:B,Productos!A14931,Movimientos!D:D,$D$1)</f>
        <v>0</v>
      </c>
      <c r="E14931" s="14">
        <f>SUMIFS(Movimientos!F:F,Movimientos!B:B,Productos!A14931,Movimientos!D:D,$E$1)</f>
        <v>0</v>
      </c>
      <c r="F14931" s="17">
        <f t="shared" si="466"/>
        <v>0</v>
      </c>
      <c r="G14931" s="14">
        <v>1</v>
      </c>
      <c r="H14931" s="15" t="str">
        <f t="shared" si="467"/>
        <v>Realizar Pedido</v>
      </c>
    </row>
    <row r="14932" spans="1:8" x14ac:dyDescent="0.25">
      <c r="A14932" s="3">
        <v>7591044101998</v>
      </c>
      <c r="B14932" s="11" t="s">
        <v>14603</v>
      </c>
      <c r="C14932" s="16"/>
      <c r="D14932" s="15">
        <f>SUMIFS(Movimientos!F:F,Movimientos!B:B,Productos!A14932,Movimientos!D:D,$D$1)</f>
        <v>0</v>
      </c>
      <c r="E14932" s="14">
        <f>SUMIFS(Movimientos!F:F,Movimientos!B:B,Productos!A14932,Movimientos!D:D,$E$1)</f>
        <v>0</v>
      </c>
      <c r="F14932" s="17">
        <f t="shared" si="466"/>
        <v>0</v>
      </c>
      <c r="G14932" s="14">
        <v>1</v>
      </c>
      <c r="H14932" s="15" t="str">
        <f t="shared" si="467"/>
        <v>Realizar Pedido</v>
      </c>
    </row>
    <row r="14933" spans="1:8" x14ac:dyDescent="0.25">
      <c r="A14933" s="3">
        <v>7592205000129</v>
      </c>
      <c r="B14933" s="11" t="s">
        <v>14604</v>
      </c>
      <c r="C14933" s="16"/>
      <c r="D14933" s="15">
        <f>SUMIFS(Movimientos!F:F,Movimientos!B:B,Productos!A14933,Movimientos!D:D,$D$1)</f>
        <v>0</v>
      </c>
      <c r="E14933" s="14">
        <f>SUMIFS(Movimientos!F:F,Movimientos!B:B,Productos!A14933,Movimientos!D:D,$E$1)</f>
        <v>0</v>
      </c>
      <c r="F14933" s="17">
        <f t="shared" si="466"/>
        <v>0</v>
      </c>
      <c r="G14933" s="14">
        <v>1</v>
      </c>
      <c r="H14933" s="15" t="str">
        <f t="shared" si="467"/>
        <v>Realizar Pedido</v>
      </c>
    </row>
    <row r="14934" spans="1:8" x14ac:dyDescent="0.25">
      <c r="A14934" s="3">
        <v>5280</v>
      </c>
      <c r="B14934" s="11" t="s">
        <v>14605</v>
      </c>
      <c r="C14934" s="16"/>
      <c r="D14934" s="15">
        <f>SUMIFS(Movimientos!F:F,Movimientos!B:B,Productos!A14934,Movimientos!D:D,$D$1)</f>
        <v>0</v>
      </c>
      <c r="E14934" s="14">
        <f>SUMIFS(Movimientos!F:F,Movimientos!B:B,Productos!A14934,Movimientos!D:D,$E$1)</f>
        <v>0</v>
      </c>
      <c r="F14934" s="17">
        <f t="shared" si="466"/>
        <v>0</v>
      </c>
      <c r="G14934" s="14">
        <v>1</v>
      </c>
      <c r="H14934" s="15" t="str">
        <f t="shared" si="467"/>
        <v>Realizar Pedido</v>
      </c>
    </row>
    <row r="14935" spans="1:8" x14ac:dyDescent="0.25">
      <c r="A14935" s="3">
        <v>1463</v>
      </c>
      <c r="B14935" s="11" t="s">
        <v>14606</v>
      </c>
      <c r="C14935" s="16"/>
      <c r="D14935" s="15">
        <f>SUMIFS(Movimientos!F:F,Movimientos!B:B,Productos!A14935,Movimientos!D:D,$D$1)</f>
        <v>0</v>
      </c>
      <c r="E14935" s="14">
        <f>SUMIFS(Movimientos!F:F,Movimientos!B:B,Productos!A14935,Movimientos!D:D,$E$1)</f>
        <v>0</v>
      </c>
      <c r="F14935" s="17">
        <f t="shared" si="466"/>
        <v>0</v>
      </c>
      <c r="G14935" s="14">
        <v>1</v>
      </c>
      <c r="H14935" s="15" t="str">
        <f t="shared" si="467"/>
        <v>Realizar Pedido</v>
      </c>
    </row>
    <row r="14936" spans="1:8" x14ac:dyDescent="0.25">
      <c r="A14936" s="3">
        <v>7592205000136</v>
      </c>
      <c r="B14936" s="11" t="s">
        <v>14607</v>
      </c>
      <c r="C14936" s="16"/>
      <c r="D14936" s="15">
        <f>SUMIFS(Movimientos!F:F,Movimientos!B:B,Productos!A14936,Movimientos!D:D,$D$1)</f>
        <v>0</v>
      </c>
      <c r="E14936" s="14">
        <f>SUMIFS(Movimientos!F:F,Movimientos!B:B,Productos!A14936,Movimientos!D:D,$E$1)</f>
        <v>0</v>
      </c>
      <c r="F14936" s="17">
        <f t="shared" si="466"/>
        <v>0</v>
      </c>
      <c r="G14936" s="14">
        <v>1</v>
      </c>
      <c r="H14936" s="15" t="str">
        <f t="shared" si="467"/>
        <v>Realizar Pedido</v>
      </c>
    </row>
    <row r="14937" spans="1:8" x14ac:dyDescent="0.25">
      <c r="A14937" s="2">
        <v>7591044102025</v>
      </c>
      <c r="B14937" s="12" t="s">
        <v>14608</v>
      </c>
      <c r="C14937" s="16"/>
      <c r="D14937" s="15">
        <f>SUMIFS(Movimientos!F:F,Movimientos!B:B,Productos!A14937,Movimientos!D:D,$D$1)</f>
        <v>0</v>
      </c>
      <c r="E14937" s="14">
        <f>SUMIFS(Movimientos!F:F,Movimientos!B:B,Productos!A14937,Movimientos!D:D,$E$1)</f>
        <v>0</v>
      </c>
      <c r="F14937" s="17">
        <f t="shared" si="466"/>
        <v>0</v>
      </c>
      <c r="G14937" s="14">
        <v>1</v>
      </c>
      <c r="H14937" s="15" t="str">
        <f t="shared" si="467"/>
        <v>Realizar Pedido</v>
      </c>
    </row>
    <row r="14938" spans="1:8" x14ac:dyDescent="0.25">
      <c r="A14938" s="3">
        <v>7591044102056</v>
      </c>
      <c r="B14938" s="11" t="s">
        <v>14609</v>
      </c>
      <c r="C14938" s="16"/>
      <c r="D14938" s="15">
        <f>SUMIFS(Movimientos!F:F,Movimientos!B:B,Productos!A14938,Movimientos!D:D,$D$1)</f>
        <v>0</v>
      </c>
      <c r="E14938" s="14">
        <f>SUMIFS(Movimientos!F:F,Movimientos!B:B,Productos!A14938,Movimientos!D:D,$E$1)</f>
        <v>0</v>
      </c>
      <c r="F14938" s="17">
        <f t="shared" si="466"/>
        <v>0</v>
      </c>
      <c r="G14938" s="14">
        <v>1</v>
      </c>
      <c r="H14938" s="15" t="str">
        <f t="shared" si="467"/>
        <v>Realizar Pedido</v>
      </c>
    </row>
    <row r="14939" spans="1:8" x14ac:dyDescent="0.25">
      <c r="A14939" s="3">
        <v>7592205000334</v>
      </c>
      <c r="B14939" s="11" t="s">
        <v>14610</v>
      </c>
      <c r="C14939" s="16"/>
      <c r="D14939" s="15">
        <f>SUMIFS(Movimientos!F:F,Movimientos!B:B,Productos!A14939,Movimientos!D:D,$D$1)</f>
        <v>0</v>
      </c>
      <c r="E14939" s="14">
        <f>SUMIFS(Movimientos!F:F,Movimientos!B:B,Productos!A14939,Movimientos!D:D,$E$1)</f>
        <v>0</v>
      </c>
      <c r="F14939" s="17">
        <f t="shared" si="466"/>
        <v>0</v>
      </c>
      <c r="G14939" s="14">
        <v>1</v>
      </c>
      <c r="H14939" s="15" t="str">
        <f t="shared" si="467"/>
        <v>Realizar Pedido</v>
      </c>
    </row>
    <row r="14940" spans="1:8" x14ac:dyDescent="0.25">
      <c r="A14940" s="3">
        <v>10000105</v>
      </c>
      <c r="B14940" s="11" t="s">
        <v>14611</v>
      </c>
      <c r="C14940" s="16"/>
      <c r="D14940" s="15">
        <f>SUMIFS(Movimientos!F:F,Movimientos!B:B,Productos!A14940,Movimientos!D:D,$D$1)</f>
        <v>0</v>
      </c>
      <c r="E14940" s="14">
        <f>SUMIFS(Movimientos!F:F,Movimientos!B:B,Productos!A14940,Movimientos!D:D,$E$1)</f>
        <v>0</v>
      </c>
      <c r="F14940" s="17">
        <f t="shared" si="466"/>
        <v>0</v>
      </c>
      <c r="G14940" s="14">
        <v>1</v>
      </c>
      <c r="H14940" s="15" t="str">
        <f t="shared" si="467"/>
        <v>Realizar Pedido</v>
      </c>
    </row>
    <row r="14941" spans="1:8" x14ac:dyDescent="0.25">
      <c r="A14941" s="3">
        <v>5000455006010</v>
      </c>
      <c r="B14941" s="11" t="s">
        <v>14612</v>
      </c>
      <c r="C14941" s="16"/>
      <c r="D14941" s="15">
        <f>SUMIFS(Movimientos!F:F,Movimientos!B:B,Productos!A14941,Movimientos!D:D,$D$1)</f>
        <v>0</v>
      </c>
      <c r="E14941" s="14">
        <f>SUMIFS(Movimientos!F:F,Movimientos!B:B,Productos!A14941,Movimientos!D:D,$E$1)</f>
        <v>0</v>
      </c>
      <c r="F14941" s="17">
        <f t="shared" si="466"/>
        <v>0</v>
      </c>
      <c r="G14941" s="14">
        <v>1</v>
      </c>
      <c r="H14941" s="15" t="str">
        <f t="shared" si="467"/>
        <v>Realizar Pedido</v>
      </c>
    </row>
    <row r="14942" spans="1:8" x14ac:dyDescent="0.25">
      <c r="A14942" s="3">
        <v>7591585110305</v>
      </c>
      <c r="B14942" s="11" t="s">
        <v>14613</v>
      </c>
      <c r="C14942" s="16"/>
      <c r="D14942" s="15">
        <f>SUMIFS(Movimientos!F:F,Movimientos!B:B,Productos!A14942,Movimientos!D:D,$D$1)</f>
        <v>0</v>
      </c>
      <c r="E14942" s="14">
        <f>SUMIFS(Movimientos!F:F,Movimientos!B:B,Productos!A14942,Movimientos!D:D,$E$1)</f>
        <v>0</v>
      </c>
      <c r="F14942" s="17">
        <f t="shared" si="466"/>
        <v>0</v>
      </c>
      <c r="G14942" s="14">
        <v>1</v>
      </c>
      <c r="H14942" s="15" t="str">
        <f t="shared" si="467"/>
        <v>Realizar Pedido</v>
      </c>
    </row>
    <row r="14943" spans="1:8" x14ac:dyDescent="0.25">
      <c r="A14943" s="3">
        <v>7592803002068</v>
      </c>
      <c r="B14943" s="11" t="s">
        <v>14614</v>
      </c>
      <c r="C14943" s="16"/>
      <c r="D14943" s="15">
        <f>SUMIFS(Movimientos!F:F,Movimientos!B:B,Productos!A14943,Movimientos!D:D,$D$1)</f>
        <v>0</v>
      </c>
      <c r="E14943" s="14">
        <f>SUMIFS(Movimientos!F:F,Movimientos!B:B,Productos!A14943,Movimientos!D:D,$E$1)</f>
        <v>0</v>
      </c>
      <c r="F14943" s="17">
        <f t="shared" si="466"/>
        <v>0</v>
      </c>
      <c r="G14943" s="14">
        <v>1</v>
      </c>
      <c r="H14943" s="15" t="str">
        <f t="shared" si="467"/>
        <v>Realizar Pedido</v>
      </c>
    </row>
    <row r="14944" spans="1:8" x14ac:dyDescent="0.25">
      <c r="A14944" s="3">
        <v>7592803000859</v>
      </c>
      <c r="B14944" s="11" t="s">
        <v>14615</v>
      </c>
      <c r="C14944" s="16"/>
      <c r="D14944" s="15">
        <f>SUMIFS(Movimientos!F:F,Movimientos!B:B,Productos!A14944,Movimientos!D:D,$D$1)</f>
        <v>0</v>
      </c>
      <c r="E14944" s="14">
        <f>SUMIFS(Movimientos!F:F,Movimientos!B:B,Productos!A14944,Movimientos!D:D,$E$1)</f>
        <v>0</v>
      </c>
      <c r="F14944" s="17">
        <f t="shared" si="466"/>
        <v>0</v>
      </c>
      <c r="G14944" s="14">
        <v>1</v>
      </c>
      <c r="H14944" s="15" t="str">
        <f t="shared" si="467"/>
        <v>Realizar Pedido</v>
      </c>
    </row>
    <row r="14945" spans="1:8" x14ac:dyDescent="0.25">
      <c r="A14945" s="3">
        <v>7896409701579</v>
      </c>
      <c r="B14945" s="11" t="s">
        <v>14616</v>
      </c>
      <c r="C14945" s="16"/>
      <c r="D14945" s="15">
        <f>SUMIFS(Movimientos!F:F,Movimientos!B:B,Productos!A14945,Movimientos!D:D,$D$1)</f>
        <v>0</v>
      </c>
      <c r="E14945" s="14">
        <f>SUMIFS(Movimientos!F:F,Movimientos!B:B,Productos!A14945,Movimientos!D:D,$E$1)</f>
        <v>0</v>
      </c>
      <c r="F14945" s="17">
        <f t="shared" si="466"/>
        <v>0</v>
      </c>
      <c r="G14945" s="14">
        <v>1</v>
      </c>
      <c r="H14945" s="15" t="str">
        <f t="shared" si="467"/>
        <v>Realizar Pedido</v>
      </c>
    </row>
    <row r="14946" spans="1:8" x14ac:dyDescent="0.25">
      <c r="A14946" s="3">
        <v>7896013552758</v>
      </c>
      <c r="B14946" s="11" t="s">
        <v>14617</v>
      </c>
      <c r="C14946" s="16"/>
      <c r="D14946" s="15">
        <f>SUMIFS(Movimientos!F:F,Movimientos!B:B,Productos!A14946,Movimientos!D:D,$D$1)</f>
        <v>0</v>
      </c>
      <c r="E14946" s="14">
        <f>SUMIFS(Movimientos!F:F,Movimientos!B:B,Productos!A14946,Movimientos!D:D,$E$1)</f>
        <v>0</v>
      </c>
      <c r="F14946" s="17">
        <f t="shared" si="466"/>
        <v>0</v>
      </c>
      <c r="G14946" s="14">
        <v>1</v>
      </c>
      <c r="H14946" s="15" t="str">
        <f t="shared" si="467"/>
        <v>Realizar Pedido</v>
      </c>
    </row>
    <row r="14947" spans="1:8" x14ac:dyDescent="0.25">
      <c r="A14947" s="3">
        <v>876120001049</v>
      </c>
      <c r="B14947" s="11" t="s">
        <v>14618</v>
      </c>
      <c r="C14947" s="16"/>
      <c r="D14947" s="15">
        <f>SUMIFS(Movimientos!F:F,Movimientos!B:B,Productos!A14947,Movimientos!D:D,$D$1)</f>
        <v>0</v>
      </c>
      <c r="E14947" s="14">
        <f>SUMIFS(Movimientos!F:F,Movimientos!B:B,Productos!A14947,Movimientos!D:D,$E$1)</f>
        <v>0</v>
      </c>
      <c r="F14947" s="17">
        <f t="shared" si="466"/>
        <v>0</v>
      </c>
      <c r="G14947" s="14">
        <v>1</v>
      </c>
      <c r="H14947" s="15" t="str">
        <f t="shared" si="467"/>
        <v>Realizar Pedido</v>
      </c>
    </row>
    <row r="14948" spans="1:8" x14ac:dyDescent="0.25">
      <c r="A14948" s="3">
        <v>7896013549680</v>
      </c>
      <c r="B14948" s="11" t="s">
        <v>14619</v>
      </c>
      <c r="C14948" s="16"/>
      <c r="D14948" s="15">
        <f>SUMIFS(Movimientos!F:F,Movimientos!B:B,Productos!A14948,Movimientos!D:D,$D$1)</f>
        <v>0</v>
      </c>
      <c r="E14948" s="14">
        <f>SUMIFS(Movimientos!F:F,Movimientos!B:B,Productos!A14948,Movimientos!D:D,$E$1)</f>
        <v>0</v>
      </c>
      <c r="F14948" s="17">
        <f t="shared" si="466"/>
        <v>0</v>
      </c>
      <c r="G14948" s="14">
        <v>1</v>
      </c>
      <c r="H14948" s="15" t="str">
        <f t="shared" si="467"/>
        <v>Realizar Pedido</v>
      </c>
    </row>
    <row r="14949" spans="1:8" x14ac:dyDescent="0.25">
      <c r="A14949" s="3">
        <v>7896013543657</v>
      </c>
      <c r="B14949" s="11" t="s">
        <v>14620</v>
      </c>
      <c r="C14949" s="16"/>
      <c r="D14949" s="15">
        <f>SUMIFS(Movimientos!F:F,Movimientos!B:B,Productos!A14949,Movimientos!D:D,$D$1)</f>
        <v>0</v>
      </c>
      <c r="E14949" s="14">
        <f>SUMIFS(Movimientos!F:F,Movimientos!B:B,Productos!A14949,Movimientos!D:D,$E$1)</f>
        <v>0</v>
      </c>
      <c r="F14949" s="17">
        <f t="shared" si="466"/>
        <v>0</v>
      </c>
      <c r="G14949" s="14">
        <v>1</v>
      </c>
      <c r="H14949" s="15" t="str">
        <f t="shared" si="467"/>
        <v>Realizar Pedido</v>
      </c>
    </row>
    <row r="14950" spans="1:8" x14ac:dyDescent="0.25">
      <c r="A14950" s="3">
        <v>7896013544838</v>
      </c>
      <c r="B14950" s="11" t="s">
        <v>14620</v>
      </c>
      <c r="C14950" s="16"/>
      <c r="D14950" s="15">
        <f>SUMIFS(Movimientos!F:F,Movimientos!B:B,Productos!A14950,Movimientos!D:D,$D$1)</f>
        <v>0</v>
      </c>
      <c r="E14950" s="14">
        <f>SUMIFS(Movimientos!F:F,Movimientos!B:B,Productos!A14950,Movimientos!D:D,$E$1)</f>
        <v>0</v>
      </c>
      <c r="F14950" s="17">
        <f t="shared" si="466"/>
        <v>0</v>
      </c>
      <c r="G14950" s="14">
        <v>1</v>
      </c>
      <c r="H14950" s="15" t="str">
        <f t="shared" si="467"/>
        <v>Realizar Pedido</v>
      </c>
    </row>
    <row r="14951" spans="1:8" x14ac:dyDescent="0.25">
      <c r="A14951" s="3">
        <v>7896013553793</v>
      </c>
      <c r="B14951" s="11" t="s">
        <v>14621</v>
      </c>
      <c r="C14951" s="16"/>
      <c r="D14951" s="15">
        <f>SUMIFS(Movimientos!F:F,Movimientos!B:B,Productos!A14951,Movimientos!D:D,$D$1)</f>
        <v>0</v>
      </c>
      <c r="E14951" s="14">
        <f>SUMIFS(Movimientos!F:F,Movimientos!B:B,Productos!A14951,Movimientos!D:D,$E$1)</f>
        <v>0</v>
      </c>
      <c r="F14951" s="17">
        <f t="shared" si="466"/>
        <v>0</v>
      </c>
      <c r="G14951" s="14">
        <v>1</v>
      </c>
      <c r="H14951" s="15" t="str">
        <f t="shared" si="467"/>
        <v>Realizar Pedido</v>
      </c>
    </row>
    <row r="14952" spans="1:8" x14ac:dyDescent="0.25">
      <c r="A14952" s="3">
        <v>7896013553540</v>
      </c>
      <c r="B14952" s="11" t="s">
        <v>14621</v>
      </c>
      <c r="C14952" s="16"/>
      <c r="D14952" s="15">
        <f>SUMIFS(Movimientos!F:F,Movimientos!B:B,Productos!A14952,Movimientos!D:D,$D$1)</f>
        <v>0</v>
      </c>
      <c r="E14952" s="14">
        <f>SUMIFS(Movimientos!F:F,Movimientos!B:B,Productos!A14952,Movimientos!D:D,$E$1)</f>
        <v>0</v>
      </c>
      <c r="F14952" s="17">
        <f t="shared" si="466"/>
        <v>0</v>
      </c>
      <c r="G14952" s="14">
        <v>1</v>
      </c>
      <c r="H14952" s="15" t="str">
        <f t="shared" si="467"/>
        <v>Realizar Pedido</v>
      </c>
    </row>
    <row r="14953" spans="1:8" x14ac:dyDescent="0.25">
      <c r="A14953" s="3">
        <v>7896013549000</v>
      </c>
      <c r="B14953" s="11" t="s">
        <v>14622</v>
      </c>
      <c r="C14953" s="16"/>
      <c r="D14953" s="15">
        <f>SUMIFS(Movimientos!F:F,Movimientos!B:B,Productos!A14953,Movimientos!D:D,$D$1)</f>
        <v>0</v>
      </c>
      <c r="E14953" s="14">
        <f>SUMIFS(Movimientos!F:F,Movimientos!B:B,Productos!A14953,Movimientos!D:D,$E$1)</f>
        <v>0</v>
      </c>
      <c r="F14953" s="17">
        <f t="shared" si="466"/>
        <v>0</v>
      </c>
      <c r="G14953" s="14">
        <v>1</v>
      </c>
      <c r="H14953" s="15" t="str">
        <f t="shared" si="467"/>
        <v>Realizar Pedido</v>
      </c>
    </row>
    <row r="14954" spans="1:8" x14ac:dyDescent="0.25">
      <c r="A14954" s="3">
        <v>7896013540748</v>
      </c>
      <c r="B14954" s="11" t="s">
        <v>14622</v>
      </c>
      <c r="C14954" s="16"/>
      <c r="D14954" s="15">
        <f>SUMIFS(Movimientos!F:F,Movimientos!B:B,Productos!A14954,Movimientos!D:D,$D$1)</f>
        <v>0</v>
      </c>
      <c r="E14954" s="14">
        <f>SUMIFS(Movimientos!F:F,Movimientos!B:B,Productos!A14954,Movimientos!D:D,$E$1)</f>
        <v>0</v>
      </c>
      <c r="F14954" s="17">
        <f t="shared" si="466"/>
        <v>0</v>
      </c>
      <c r="G14954" s="14">
        <v>1</v>
      </c>
      <c r="H14954" s="15" t="str">
        <f t="shared" si="467"/>
        <v>Realizar Pedido</v>
      </c>
    </row>
    <row r="14955" spans="1:8" x14ac:dyDescent="0.25">
      <c r="A14955" s="3">
        <v>7896013549550</v>
      </c>
      <c r="B14955" s="11" t="s">
        <v>14623</v>
      </c>
      <c r="C14955" s="16"/>
      <c r="D14955" s="15">
        <f>SUMIFS(Movimientos!F:F,Movimientos!B:B,Productos!A14955,Movimientos!D:D,$D$1)</f>
        <v>0</v>
      </c>
      <c r="E14955" s="14">
        <f>SUMIFS(Movimientos!F:F,Movimientos!B:B,Productos!A14955,Movimientos!D:D,$E$1)</f>
        <v>0</v>
      </c>
      <c r="F14955" s="17">
        <f t="shared" si="466"/>
        <v>0</v>
      </c>
      <c r="G14955" s="14">
        <v>1</v>
      </c>
      <c r="H14955" s="15" t="str">
        <f t="shared" si="467"/>
        <v>Realizar Pedido</v>
      </c>
    </row>
    <row r="14956" spans="1:8" x14ac:dyDescent="0.25">
      <c r="A14956" s="3">
        <v>7896013551386</v>
      </c>
      <c r="B14956" s="11" t="s">
        <v>14624</v>
      </c>
      <c r="C14956" s="16"/>
      <c r="D14956" s="15">
        <f>SUMIFS(Movimientos!F:F,Movimientos!B:B,Productos!A14956,Movimientos!D:D,$D$1)</f>
        <v>0</v>
      </c>
      <c r="E14956" s="14">
        <f>SUMIFS(Movimientos!F:F,Movimientos!B:B,Productos!A14956,Movimientos!D:D,$E$1)</f>
        <v>0</v>
      </c>
      <c r="F14956" s="17">
        <f t="shared" si="466"/>
        <v>0</v>
      </c>
      <c r="G14956" s="14">
        <v>1</v>
      </c>
      <c r="H14956" s="15" t="str">
        <f t="shared" si="467"/>
        <v>Realizar Pedido</v>
      </c>
    </row>
    <row r="14957" spans="1:8" x14ac:dyDescent="0.25">
      <c r="A14957" s="3">
        <v>876120001032</v>
      </c>
      <c r="B14957" s="11" t="s">
        <v>14625</v>
      </c>
      <c r="C14957" s="16"/>
      <c r="D14957" s="15">
        <f>SUMIFS(Movimientos!F:F,Movimientos!B:B,Productos!A14957,Movimientos!D:D,$D$1)</f>
        <v>0</v>
      </c>
      <c r="E14957" s="14">
        <f>SUMIFS(Movimientos!F:F,Movimientos!B:B,Productos!A14957,Movimientos!D:D,$E$1)</f>
        <v>0</v>
      </c>
      <c r="F14957" s="17">
        <f t="shared" si="466"/>
        <v>0</v>
      </c>
      <c r="G14957" s="14">
        <v>1</v>
      </c>
      <c r="H14957" s="15" t="str">
        <f t="shared" si="467"/>
        <v>Realizar Pedido</v>
      </c>
    </row>
    <row r="14958" spans="1:8" x14ac:dyDescent="0.25">
      <c r="A14958" s="3">
        <v>7896013540205</v>
      </c>
      <c r="B14958" s="11" t="s">
        <v>14626</v>
      </c>
      <c r="C14958" s="16"/>
      <c r="D14958" s="15">
        <f>SUMIFS(Movimientos!F:F,Movimientos!B:B,Productos!A14958,Movimientos!D:D,$D$1)</f>
        <v>0</v>
      </c>
      <c r="E14958" s="14">
        <f>SUMIFS(Movimientos!F:F,Movimientos!B:B,Productos!A14958,Movimientos!D:D,$E$1)</f>
        <v>0</v>
      </c>
      <c r="F14958" s="17">
        <f t="shared" si="466"/>
        <v>0</v>
      </c>
      <c r="G14958" s="14">
        <v>1</v>
      </c>
      <c r="H14958" s="15" t="str">
        <f t="shared" si="467"/>
        <v>Realizar Pedido</v>
      </c>
    </row>
    <row r="14959" spans="1:8" x14ac:dyDescent="0.25">
      <c r="A14959" s="3">
        <v>7592782000222</v>
      </c>
      <c r="B14959" s="11" t="s">
        <v>14627</v>
      </c>
      <c r="C14959" s="16"/>
      <c r="D14959" s="15">
        <f>SUMIFS(Movimientos!F:F,Movimientos!B:B,Productos!A14959,Movimientos!D:D,$D$1)</f>
        <v>0</v>
      </c>
      <c r="E14959" s="14">
        <f>SUMIFS(Movimientos!F:F,Movimientos!B:B,Productos!A14959,Movimientos!D:D,$E$1)</f>
        <v>0</v>
      </c>
      <c r="F14959" s="17">
        <f t="shared" si="466"/>
        <v>0</v>
      </c>
      <c r="G14959" s="14">
        <v>1</v>
      </c>
      <c r="H14959" s="15" t="str">
        <f t="shared" si="467"/>
        <v>Realizar Pedido</v>
      </c>
    </row>
    <row r="14960" spans="1:8" x14ac:dyDescent="0.25">
      <c r="A14960" s="3">
        <v>7591099810401</v>
      </c>
      <c r="B14960" s="11" t="s">
        <v>14628</v>
      </c>
      <c r="C14960" s="16"/>
      <c r="D14960" s="15">
        <f>SUMIFS(Movimientos!F:F,Movimientos!B:B,Productos!A14960,Movimientos!D:D,$D$1)</f>
        <v>0</v>
      </c>
      <c r="E14960" s="14">
        <f>SUMIFS(Movimientos!F:F,Movimientos!B:B,Productos!A14960,Movimientos!D:D,$E$1)</f>
        <v>0</v>
      </c>
      <c r="F14960" s="17">
        <f t="shared" si="466"/>
        <v>0</v>
      </c>
      <c r="G14960" s="14">
        <v>1</v>
      </c>
      <c r="H14960" s="15" t="str">
        <f t="shared" si="467"/>
        <v>Realizar Pedido</v>
      </c>
    </row>
    <row r="14961" spans="1:8" x14ac:dyDescent="0.25">
      <c r="A14961" s="3">
        <v>7591365000413</v>
      </c>
      <c r="B14961" s="11" t="s">
        <v>14629</v>
      </c>
      <c r="C14961" s="16"/>
      <c r="D14961" s="15">
        <f>SUMIFS(Movimientos!F:F,Movimientos!B:B,Productos!A14961,Movimientos!D:D,$D$1)</f>
        <v>0</v>
      </c>
      <c r="E14961" s="14">
        <f>SUMIFS(Movimientos!F:F,Movimientos!B:B,Productos!A14961,Movimientos!D:D,$E$1)</f>
        <v>0</v>
      </c>
      <c r="F14961" s="17">
        <f t="shared" si="466"/>
        <v>0</v>
      </c>
      <c r="G14961" s="14">
        <v>1</v>
      </c>
      <c r="H14961" s="15" t="str">
        <f t="shared" si="467"/>
        <v>Realizar Pedido</v>
      </c>
    </row>
    <row r="14962" spans="1:8" x14ac:dyDescent="0.25">
      <c r="A14962" s="3">
        <v>7592507000483</v>
      </c>
      <c r="B14962" s="11" t="s">
        <v>14630</v>
      </c>
      <c r="C14962" s="16"/>
      <c r="D14962" s="15">
        <f>SUMIFS(Movimientos!F:F,Movimientos!B:B,Productos!A14962,Movimientos!D:D,$D$1)</f>
        <v>0</v>
      </c>
      <c r="E14962" s="14">
        <f>SUMIFS(Movimientos!F:F,Movimientos!B:B,Productos!A14962,Movimientos!D:D,$E$1)</f>
        <v>0</v>
      </c>
      <c r="F14962" s="17">
        <f t="shared" si="466"/>
        <v>0</v>
      </c>
      <c r="G14962" s="14">
        <v>1</v>
      </c>
      <c r="H14962" s="15" t="str">
        <f t="shared" si="467"/>
        <v>Realizar Pedido</v>
      </c>
    </row>
    <row r="14963" spans="1:8" x14ac:dyDescent="0.25">
      <c r="A14963" s="3">
        <v>7592507000674</v>
      </c>
      <c r="B14963" s="11" t="s">
        <v>14631</v>
      </c>
      <c r="C14963" s="16"/>
      <c r="D14963" s="15">
        <f>SUMIFS(Movimientos!F:F,Movimientos!B:B,Productos!A14963,Movimientos!D:D,$D$1)</f>
        <v>0</v>
      </c>
      <c r="E14963" s="14">
        <f>SUMIFS(Movimientos!F:F,Movimientos!B:B,Productos!A14963,Movimientos!D:D,$E$1)</f>
        <v>0</v>
      </c>
      <c r="F14963" s="17">
        <f t="shared" si="466"/>
        <v>0</v>
      </c>
      <c r="G14963" s="14">
        <v>1</v>
      </c>
      <c r="H14963" s="15" t="str">
        <f t="shared" si="467"/>
        <v>Realizar Pedido</v>
      </c>
    </row>
    <row r="14964" spans="1:8" x14ac:dyDescent="0.25">
      <c r="A14964" s="2">
        <v>7592507000063</v>
      </c>
      <c r="B14964" s="12" t="s">
        <v>14632</v>
      </c>
      <c r="C14964" s="16"/>
      <c r="D14964" s="15">
        <f>SUMIFS(Movimientos!F:F,Movimientos!B:B,Productos!A14964,Movimientos!D:D,$D$1)</f>
        <v>0</v>
      </c>
      <c r="E14964" s="14">
        <f>SUMIFS(Movimientos!F:F,Movimientos!B:B,Productos!A14964,Movimientos!D:D,$E$1)</f>
        <v>0</v>
      </c>
      <c r="F14964" s="17">
        <f t="shared" si="466"/>
        <v>0</v>
      </c>
      <c r="G14964" s="14">
        <v>1</v>
      </c>
      <c r="H14964" s="15" t="str">
        <f t="shared" si="467"/>
        <v>Realizar Pedido</v>
      </c>
    </row>
    <row r="14965" spans="1:8" x14ac:dyDescent="0.25">
      <c r="A14965" s="3">
        <v>7592507000032</v>
      </c>
      <c r="B14965" s="11" t="s">
        <v>14633</v>
      </c>
      <c r="C14965" s="16"/>
      <c r="D14965" s="15">
        <f>SUMIFS(Movimientos!F:F,Movimientos!B:B,Productos!A14965,Movimientos!D:D,$D$1)</f>
        <v>0</v>
      </c>
      <c r="E14965" s="14">
        <f>SUMIFS(Movimientos!F:F,Movimientos!B:B,Productos!A14965,Movimientos!D:D,$E$1)</f>
        <v>0</v>
      </c>
      <c r="F14965" s="17">
        <f t="shared" si="466"/>
        <v>0</v>
      </c>
      <c r="G14965" s="14">
        <v>1</v>
      </c>
      <c r="H14965" s="15" t="str">
        <f t="shared" si="467"/>
        <v>Realizar Pedido</v>
      </c>
    </row>
    <row r="14966" spans="1:8" x14ac:dyDescent="0.25">
      <c r="A14966" s="3">
        <v>7592507000025</v>
      </c>
      <c r="B14966" s="11" t="s">
        <v>14634</v>
      </c>
      <c r="C14966" s="16"/>
      <c r="D14966" s="15">
        <f>SUMIFS(Movimientos!F:F,Movimientos!B:B,Productos!A14966,Movimientos!D:D,$D$1)</f>
        <v>0</v>
      </c>
      <c r="E14966" s="14">
        <f>SUMIFS(Movimientos!F:F,Movimientos!B:B,Productos!A14966,Movimientos!D:D,$E$1)</f>
        <v>0</v>
      </c>
      <c r="F14966" s="17">
        <f t="shared" si="466"/>
        <v>0</v>
      </c>
      <c r="G14966" s="14">
        <v>1</v>
      </c>
      <c r="H14966" s="15" t="str">
        <f t="shared" si="467"/>
        <v>Realizar Pedido</v>
      </c>
    </row>
    <row r="14967" spans="1:8" x14ac:dyDescent="0.25">
      <c r="A14967" s="3">
        <v>80227</v>
      </c>
      <c r="B14967" s="11" t="s">
        <v>14635</v>
      </c>
      <c r="C14967" s="16"/>
      <c r="D14967" s="15">
        <f>SUMIFS(Movimientos!F:F,Movimientos!B:B,Productos!A14967,Movimientos!D:D,$D$1)</f>
        <v>0</v>
      </c>
      <c r="E14967" s="14">
        <f>SUMIFS(Movimientos!F:F,Movimientos!B:B,Productos!A14967,Movimientos!D:D,$E$1)</f>
        <v>0</v>
      </c>
      <c r="F14967" s="17">
        <f t="shared" si="466"/>
        <v>0</v>
      </c>
      <c r="G14967" s="14">
        <v>1</v>
      </c>
      <c r="H14967" s="15" t="str">
        <f t="shared" si="467"/>
        <v>Realizar Pedido</v>
      </c>
    </row>
    <row r="14968" spans="1:8" x14ac:dyDescent="0.25">
      <c r="A14968" s="3">
        <v>7592507000018</v>
      </c>
      <c r="B14968" s="11" t="s">
        <v>14636</v>
      </c>
      <c r="C14968" s="16"/>
      <c r="D14968" s="15">
        <f>SUMIFS(Movimientos!F:F,Movimientos!B:B,Productos!A14968,Movimientos!D:D,$D$1)</f>
        <v>0</v>
      </c>
      <c r="E14968" s="14">
        <f>SUMIFS(Movimientos!F:F,Movimientos!B:B,Productos!A14968,Movimientos!D:D,$E$1)</f>
        <v>0</v>
      </c>
      <c r="F14968" s="17">
        <f t="shared" si="466"/>
        <v>0</v>
      </c>
      <c r="G14968" s="14">
        <v>1</v>
      </c>
      <c r="H14968" s="15" t="str">
        <f t="shared" si="467"/>
        <v>Realizar Pedido</v>
      </c>
    </row>
    <row r="14969" spans="1:8" x14ac:dyDescent="0.25">
      <c r="A14969" s="3">
        <v>7592507000148</v>
      </c>
      <c r="B14969" s="11" t="s">
        <v>14637</v>
      </c>
      <c r="C14969" s="16"/>
      <c r="D14969" s="15">
        <f>SUMIFS(Movimientos!F:F,Movimientos!B:B,Productos!A14969,Movimientos!D:D,$D$1)</f>
        <v>0</v>
      </c>
      <c r="E14969" s="14">
        <f>SUMIFS(Movimientos!F:F,Movimientos!B:B,Productos!A14969,Movimientos!D:D,$E$1)</f>
        <v>0</v>
      </c>
      <c r="F14969" s="17">
        <f t="shared" si="466"/>
        <v>0</v>
      </c>
      <c r="G14969" s="14">
        <v>1</v>
      </c>
      <c r="H14969" s="15" t="str">
        <f t="shared" si="467"/>
        <v>Realizar Pedido</v>
      </c>
    </row>
    <row r="14970" spans="1:8" x14ac:dyDescent="0.25">
      <c r="A14970" s="3">
        <v>7592507000582</v>
      </c>
      <c r="B14970" s="11" t="s">
        <v>14638</v>
      </c>
      <c r="C14970" s="16"/>
      <c r="D14970" s="15">
        <f>SUMIFS(Movimientos!F:F,Movimientos!B:B,Productos!A14970,Movimientos!D:D,$D$1)</f>
        <v>0</v>
      </c>
      <c r="E14970" s="14">
        <f>SUMIFS(Movimientos!F:F,Movimientos!B:B,Productos!A14970,Movimientos!D:D,$E$1)</f>
        <v>0</v>
      </c>
      <c r="F14970" s="17">
        <f t="shared" si="466"/>
        <v>0</v>
      </c>
      <c r="G14970" s="14">
        <v>1</v>
      </c>
      <c r="H14970" s="15" t="str">
        <f t="shared" si="467"/>
        <v>Realizar Pedido</v>
      </c>
    </row>
    <row r="14971" spans="1:8" x14ac:dyDescent="0.25">
      <c r="A14971" s="3">
        <v>7592507000094</v>
      </c>
      <c r="B14971" s="11" t="s">
        <v>14639</v>
      </c>
      <c r="C14971" s="16"/>
      <c r="D14971" s="15">
        <f>SUMIFS(Movimientos!F:F,Movimientos!B:B,Productos!A14971,Movimientos!D:D,$D$1)</f>
        <v>0</v>
      </c>
      <c r="E14971" s="14">
        <f>SUMIFS(Movimientos!F:F,Movimientos!B:B,Productos!A14971,Movimientos!D:D,$E$1)</f>
        <v>0</v>
      </c>
      <c r="F14971" s="17">
        <f t="shared" si="466"/>
        <v>0</v>
      </c>
      <c r="G14971" s="14">
        <v>1</v>
      </c>
      <c r="H14971" s="15" t="str">
        <f t="shared" si="467"/>
        <v>Realizar Pedido</v>
      </c>
    </row>
    <row r="14972" spans="1:8" x14ac:dyDescent="0.25">
      <c r="A14972" s="3">
        <v>7592507000100</v>
      </c>
      <c r="B14972" s="11" t="s">
        <v>14640</v>
      </c>
      <c r="C14972" s="16"/>
      <c r="D14972" s="15">
        <f>SUMIFS(Movimientos!F:F,Movimientos!B:B,Productos!A14972,Movimientos!D:D,$D$1)</f>
        <v>0</v>
      </c>
      <c r="E14972" s="14">
        <f>SUMIFS(Movimientos!F:F,Movimientos!B:B,Productos!A14972,Movimientos!D:D,$E$1)</f>
        <v>0</v>
      </c>
      <c r="F14972" s="17">
        <f t="shared" si="466"/>
        <v>0</v>
      </c>
      <c r="G14972" s="14">
        <v>1</v>
      </c>
      <c r="H14972" s="15" t="str">
        <f t="shared" si="467"/>
        <v>Realizar Pedido</v>
      </c>
    </row>
    <row r="14973" spans="1:8" x14ac:dyDescent="0.25">
      <c r="A14973" s="3">
        <v>7592507000124</v>
      </c>
      <c r="B14973" s="11" t="s">
        <v>14641</v>
      </c>
      <c r="C14973" s="16"/>
      <c r="D14973" s="15">
        <f>SUMIFS(Movimientos!F:F,Movimientos!B:B,Productos!A14973,Movimientos!D:D,$D$1)</f>
        <v>0</v>
      </c>
      <c r="E14973" s="14">
        <f>SUMIFS(Movimientos!F:F,Movimientos!B:B,Productos!A14973,Movimientos!D:D,$E$1)</f>
        <v>0</v>
      </c>
      <c r="F14973" s="17">
        <f t="shared" si="466"/>
        <v>0</v>
      </c>
      <c r="G14973" s="14">
        <v>1</v>
      </c>
      <c r="H14973" s="15" t="str">
        <f t="shared" si="467"/>
        <v>Realizar Pedido</v>
      </c>
    </row>
    <row r="14974" spans="1:8" x14ac:dyDescent="0.25">
      <c r="A14974" s="3">
        <v>7592507000575</v>
      </c>
      <c r="B14974" s="11" t="s">
        <v>14642</v>
      </c>
      <c r="C14974" s="16"/>
      <c r="D14974" s="15">
        <f>SUMIFS(Movimientos!F:F,Movimientos!B:B,Productos!A14974,Movimientos!D:D,$D$1)</f>
        <v>0</v>
      </c>
      <c r="E14974" s="14">
        <f>SUMIFS(Movimientos!F:F,Movimientos!B:B,Productos!A14974,Movimientos!D:D,$E$1)</f>
        <v>0</v>
      </c>
      <c r="F14974" s="17">
        <f t="shared" si="466"/>
        <v>0</v>
      </c>
      <c r="G14974" s="14">
        <v>1</v>
      </c>
      <c r="H14974" s="15" t="str">
        <f t="shared" si="467"/>
        <v>Realizar Pedido</v>
      </c>
    </row>
    <row r="14975" spans="1:8" x14ac:dyDescent="0.25">
      <c r="A14975" s="3">
        <v>733739102904</v>
      </c>
      <c r="B14975" s="11" t="s">
        <v>14643</v>
      </c>
      <c r="C14975" s="16"/>
      <c r="D14975" s="15">
        <f>SUMIFS(Movimientos!F:F,Movimientos!B:B,Productos!A14975,Movimientos!D:D,$D$1)</f>
        <v>0</v>
      </c>
      <c r="E14975" s="14">
        <f>SUMIFS(Movimientos!F:F,Movimientos!B:B,Productos!A14975,Movimientos!D:D,$E$1)</f>
        <v>0</v>
      </c>
      <c r="F14975" s="17">
        <f t="shared" si="466"/>
        <v>0</v>
      </c>
      <c r="G14975" s="14">
        <v>1</v>
      </c>
      <c r="H14975" s="15" t="str">
        <f t="shared" si="467"/>
        <v>Realizar Pedido</v>
      </c>
    </row>
    <row r="14976" spans="1:8" x14ac:dyDescent="0.25">
      <c r="A14976" s="3">
        <v>44800001218</v>
      </c>
      <c r="B14976" s="11" t="s">
        <v>14644</v>
      </c>
      <c r="C14976" s="16"/>
      <c r="D14976" s="15">
        <f>SUMIFS(Movimientos!F:F,Movimientos!B:B,Productos!A14976,Movimientos!D:D,$D$1)</f>
        <v>0</v>
      </c>
      <c r="E14976" s="14">
        <f>SUMIFS(Movimientos!F:F,Movimientos!B:B,Productos!A14976,Movimientos!D:D,$E$1)</f>
        <v>0</v>
      </c>
      <c r="F14976" s="17">
        <f t="shared" si="466"/>
        <v>0</v>
      </c>
      <c r="G14976" s="14">
        <v>1</v>
      </c>
      <c r="H14976" s="15" t="str">
        <f t="shared" si="467"/>
        <v>Realizar Pedido</v>
      </c>
    </row>
    <row r="14977" spans="1:8" x14ac:dyDescent="0.25">
      <c r="A14977" s="2">
        <v>7591204432221</v>
      </c>
      <c r="B14977" s="12" t="s">
        <v>14645</v>
      </c>
      <c r="C14977" s="16"/>
      <c r="D14977" s="15">
        <f>SUMIFS(Movimientos!F:F,Movimientos!B:B,Productos!A14977,Movimientos!D:D,$D$1)</f>
        <v>0</v>
      </c>
      <c r="E14977" s="14">
        <f>SUMIFS(Movimientos!F:F,Movimientos!B:B,Productos!A14977,Movimientos!D:D,$E$1)</f>
        <v>0</v>
      </c>
      <c r="F14977" s="17">
        <f t="shared" si="466"/>
        <v>0</v>
      </c>
      <c r="G14977" s="14">
        <v>1</v>
      </c>
      <c r="H14977" s="15" t="str">
        <f t="shared" si="467"/>
        <v>Realizar Pedido</v>
      </c>
    </row>
    <row r="14978" spans="1:8" x14ac:dyDescent="0.25">
      <c r="A14978" s="3">
        <v>10011315</v>
      </c>
      <c r="B14978" s="11" t="s">
        <v>14646</v>
      </c>
      <c r="C14978" s="16"/>
      <c r="D14978" s="15">
        <f>SUMIFS(Movimientos!F:F,Movimientos!B:B,Productos!A14978,Movimientos!D:D,$D$1)</f>
        <v>0</v>
      </c>
      <c r="E14978" s="14">
        <f>SUMIFS(Movimientos!F:F,Movimientos!B:B,Productos!A14978,Movimientos!D:D,$E$1)</f>
        <v>0</v>
      </c>
      <c r="F14978" s="17">
        <f t="shared" si="466"/>
        <v>0</v>
      </c>
      <c r="G14978" s="14">
        <v>1</v>
      </c>
      <c r="H14978" s="15" t="str">
        <f t="shared" si="467"/>
        <v>Realizar Pedido</v>
      </c>
    </row>
    <row r="14979" spans="1:8" x14ac:dyDescent="0.25">
      <c r="A14979" s="3">
        <v>7591248353100</v>
      </c>
      <c r="B14979" s="11" t="s">
        <v>14647</v>
      </c>
      <c r="C14979" s="16"/>
      <c r="D14979" s="15">
        <f>SUMIFS(Movimientos!F:F,Movimientos!B:B,Productos!A14979,Movimientos!D:D,$D$1)</f>
        <v>0</v>
      </c>
      <c r="E14979" s="14">
        <f>SUMIFS(Movimientos!F:F,Movimientos!B:B,Productos!A14979,Movimientos!D:D,$E$1)</f>
        <v>0</v>
      </c>
      <c r="F14979" s="17">
        <f t="shared" ref="F14979:F15042" si="468">D14979-E14979</f>
        <v>0</v>
      </c>
      <c r="G14979" s="14">
        <v>1</v>
      </c>
      <c r="H14979" s="15" t="str">
        <f t="shared" ref="H14979:H15042" si="469">IF(F14979&lt;G14979,"Realizar Pedido","")</f>
        <v>Realizar Pedido</v>
      </c>
    </row>
    <row r="14980" spans="1:8" x14ac:dyDescent="0.25">
      <c r="A14980" s="3">
        <v>7591248311315</v>
      </c>
      <c r="B14980" s="11" t="s">
        <v>14648</v>
      </c>
      <c r="C14980" s="16"/>
      <c r="D14980" s="15">
        <f>SUMIFS(Movimientos!F:F,Movimientos!B:B,Productos!A14980,Movimientos!D:D,$D$1)</f>
        <v>0</v>
      </c>
      <c r="E14980" s="14">
        <f>SUMIFS(Movimientos!F:F,Movimientos!B:B,Productos!A14980,Movimientos!D:D,$E$1)</f>
        <v>0</v>
      </c>
      <c r="F14980" s="17">
        <f t="shared" si="468"/>
        <v>0</v>
      </c>
      <c r="G14980" s="14">
        <v>1</v>
      </c>
      <c r="H14980" s="15" t="str">
        <f t="shared" si="469"/>
        <v>Realizar Pedido</v>
      </c>
    </row>
    <row r="14981" spans="1:8" x14ac:dyDescent="0.25">
      <c r="A14981" s="3">
        <v>7591248354206</v>
      </c>
      <c r="B14981" s="11" t="s">
        <v>14649</v>
      </c>
      <c r="C14981" s="16"/>
      <c r="D14981" s="15">
        <f>SUMIFS(Movimientos!F:F,Movimientos!B:B,Productos!A14981,Movimientos!D:D,$D$1)</f>
        <v>0</v>
      </c>
      <c r="E14981" s="14">
        <f>SUMIFS(Movimientos!F:F,Movimientos!B:B,Productos!A14981,Movimientos!D:D,$E$1)</f>
        <v>0</v>
      </c>
      <c r="F14981" s="17">
        <f t="shared" si="468"/>
        <v>0</v>
      </c>
      <c r="G14981" s="14">
        <v>1</v>
      </c>
      <c r="H14981" s="15" t="str">
        <f t="shared" si="469"/>
        <v>Realizar Pedido</v>
      </c>
    </row>
    <row r="14982" spans="1:8" x14ac:dyDescent="0.25">
      <c r="A14982" s="2">
        <v>7591248312312</v>
      </c>
      <c r="B14982" s="12" t="s">
        <v>14650</v>
      </c>
      <c r="C14982" s="16"/>
      <c r="D14982" s="15">
        <f>SUMIFS(Movimientos!F:F,Movimientos!B:B,Productos!A14982,Movimientos!D:D,$D$1)</f>
        <v>0</v>
      </c>
      <c r="E14982" s="14">
        <f>SUMIFS(Movimientos!F:F,Movimientos!B:B,Productos!A14982,Movimientos!D:D,$E$1)</f>
        <v>0</v>
      </c>
      <c r="F14982" s="17">
        <f t="shared" si="468"/>
        <v>0</v>
      </c>
      <c r="G14982" s="14">
        <v>1</v>
      </c>
      <c r="H14982" s="15" t="str">
        <f t="shared" si="469"/>
        <v>Realizar Pedido</v>
      </c>
    </row>
    <row r="14983" spans="1:8" x14ac:dyDescent="0.25">
      <c r="A14983" s="3">
        <v>7591248365301</v>
      </c>
      <c r="B14983" s="11" t="s">
        <v>14651</v>
      </c>
      <c r="C14983" s="16"/>
      <c r="D14983" s="15">
        <f>SUMIFS(Movimientos!F:F,Movimientos!B:B,Productos!A14983,Movimientos!D:D,$D$1)</f>
        <v>0</v>
      </c>
      <c r="E14983" s="14">
        <f>SUMIFS(Movimientos!F:F,Movimientos!B:B,Productos!A14983,Movimientos!D:D,$E$1)</f>
        <v>0</v>
      </c>
      <c r="F14983" s="17">
        <f t="shared" si="468"/>
        <v>0</v>
      </c>
      <c r="G14983" s="14">
        <v>1</v>
      </c>
      <c r="H14983" s="15" t="str">
        <f t="shared" si="469"/>
        <v>Realizar Pedido</v>
      </c>
    </row>
    <row r="14984" spans="1:8" x14ac:dyDescent="0.25">
      <c r="A14984" s="3">
        <v>7591248330408</v>
      </c>
      <c r="B14984" s="11" t="s">
        <v>14652</v>
      </c>
      <c r="C14984" s="16"/>
      <c r="D14984" s="15">
        <f>SUMIFS(Movimientos!F:F,Movimientos!B:B,Productos!A14984,Movimientos!D:D,$D$1)</f>
        <v>0</v>
      </c>
      <c r="E14984" s="14">
        <f>SUMIFS(Movimientos!F:F,Movimientos!B:B,Productos!A14984,Movimientos!D:D,$E$1)</f>
        <v>0</v>
      </c>
      <c r="F14984" s="17">
        <f t="shared" si="468"/>
        <v>0</v>
      </c>
      <c r="G14984" s="14">
        <v>1</v>
      </c>
      <c r="H14984" s="15" t="str">
        <f t="shared" si="469"/>
        <v>Realizar Pedido</v>
      </c>
    </row>
    <row r="14985" spans="1:8" x14ac:dyDescent="0.25">
      <c r="A14985" s="3">
        <v>7591248353308</v>
      </c>
      <c r="B14985" s="11" t="s">
        <v>14653</v>
      </c>
      <c r="C14985" s="16"/>
      <c r="D14985" s="15">
        <f>SUMIFS(Movimientos!F:F,Movimientos!B:B,Productos!A14985,Movimientos!D:D,$D$1)</f>
        <v>0</v>
      </c>
      <c r="E14985" s="14">
        <f>SUMIFS(Movimientos!F:F,Movimientos!B:B,Productos!A14985,Movimientos!D:D,$E$1)</f>
        <v>0</v>
      </c>
      <c r="F14985" s="17">
        <f t="shared" si="468"/>
        <v>0</v>
      </c>
      <c r="G14985" s="14">
        <v>1</v>
      </c>
      <c r="H14985" s="15" t="str">
        <f t="shared" si="469"/>
        <v>Realizar Pedido</v>
      </c>
    </row>
    <row r="14986" spans="1:8" x14ac:dyDescent="0.25">
      <c r="A14986" s="3">
        <v>7591248310417</v>
      </c>
      <c r="B14986" s="11" t="s">
        <v>14654</v>
      </c>
      <c r="C14986" s="16"/>
      <c r="D14986" s="15">
        <f>SUMIFS(Movimientos!F:F,Movimientos!B:B,Productos!A14986,Movimientos!D:D,$D$1)</f>
        <v>0</v>
      </c>
      <c r="E14986" s="14">
        <f>SUMIFS(Movimientos!F:F,Movimientos!B:B,Productos!A14986,Movimientos!D:D,$E$1)</f>
        <v>0</v>
      </c>
      <c r="F14986" s="17">
        <f t="shared" si="468"/>
        <v>0</v>
      </c>
      <c r="G14986" s="14">
        <v>1</v>
      </c>
      <c r="H14986" s="15" t="str">
        <f t="shared" si="469"/>
        <v>Realizar Pedido</v>
      </c>
    </row>
    <row r="14987" spans="1:8" x14ac:dyDescent="0.25">
      <c r="A14987" s="2">
        <v>7591248310516</v>
      </c>
      <c r="B14987" s="12" t="s">
        <v>14655</v>
      </c>
      <c r="C14987" s="16"/>
      <c r="D14987" s="15">
        <f>SUMIFS(Movimientos!F:F,Movimientos!B:B,Productos!A14987,Movimientos!D:D,$D$1)</f>
        <v>0</v>
      </c>
      <c r="E14987" s="14">
        <f>SUMIFS(Movimientos!F:F,Movimientos!B:B,Productos!A14987,Movimientos!D:D,$E$1)</f>
        <v>0</v>
      </c>
      <c r="F14987" s="17">
        <f t="shared" si="468"/>
        <v>0</v>
      </c>
      <c r="G14987" s="14">
        <v>1</v>
      </c>
      <c r="H14987" s="15" t="str">
        <f t="shared" si="469"/>
        <v>Realizar Pedido</v>
      </c>
    </row>
    <row r="14988" spans="1:8" x14ac:dyDescent="0.25">
      <c r="A14988" s="3">
        <v>48526014569</v>
      </c>
      <c r="B14988" s="11" t="s">
        <v>14656</v>
      </c>
      <c r="C14988" s="16"/>
      <c r="D14988" s="15">
        <f>SUMIFS(Movimientos!F:F,Movimientos!B:B,Productos!A14988,Movimientos!D:D,$D$1)</f>
        <v>0</v>
      </c>
      <c r="E14988" s="14">
        <f>SUMIFS(Movimientos!F:F,Movimientos!B:B,Productos!A14988,Movimientos!D:D,$E$1)</f>
        <v>0</v>
      </c>
      <c r="F14988" s="17">
        <f t="shared" si="468"/>
        <v>0</v>
      </c>
      <c r="G14988" s="14">
        <v>1</v>
      </c>
      <c r="H14988" s="15" t="str">
        <f t="shared" si="469"/>
        <v>Realizar Pedido</v>
      </c>
    </row>
    <row r="14989" spans="1:8" x14ac:dyDescent="0.25">
      <c r="A14989" s="3">
        <v>48526007110</v>
      </c>
      <c r="B14989" s="11" t="s">
        <v>14657</v>
      </c>
      <c r="C14989" s="16"/>
      <c r="D14989" s="15">
        <f>SUMIFS(Movimientos!F:F,Movimientos!B:B,Productos!A14989,Movimientos!D:D,$D$1)</f>
        <v>0</v>
      </c>
      <c r="E14989" s="14">
        <f>SUMIFS(Movimientos!F:F,Movimientos!B:B,Productos!A14989,Movimientos!D:D,$E$1)</f>
        <v>0</v>
      </c>
      <c r="F14989" s="17">
        <f t="shared" si="468"/>
        <v>0</v>
      </c>
      <c r="G14989" s="14">
        <v>1</v>
      </c>
      <c r="H14989" s="15" t="str">
        <f t="shared" si="469"/>
        <v>Realizar Pedido</v>
      </c>
    </row>
    <row r="14990" spans="1:8" x14ac:dyDescent="0.25">
      <c r="A14990" s="3">
        <v>7591675010201</v>
      </c>
      <c r="B14990" s="11" t="s">
        <v>14658</v>
      </c>
      <c r="C14990" s="16"/>
      <c r="D14990" s="15">
        <f>SUMIFS(Movimientos!F:F,Movimientos!B:B,Productos!A14990,Movimientos!D:D,$D$1)</f>
        <v>0</v>
      </c>
      <c r="E14990" s="14">
        <f>SUMIFS(Movimientos!F:F,Movimientos!B:B,Productos!A14990,Movimientos!D:D,$E$1)</f>
        <v>0</v>
      </c>
      <c r="F14990" s="17">
        <f t="shared" si="468"/>
        <v>0</v>
      </c>
      <c r="G14990" s="14">
        <v>1</v>
      </c>
      <c r="H14990" s="15" t="str">
        <f t="shared" si="469"/>
        <v>Realizar Pedido</v>
      </c>
    </row>
    <row r="14991" spans="1:8" x14ac:dyDescent="0.25">
      <c r="A14991" s="3">
        <v>7591675010102</v>
      </c>
      <c r="B14991" s="11" t="s">
        <v>14659</v>
      </c>
      <c r="C14991" s="16"/>
      <c r="D14991" s="15">
        <f>SUMIFS(Movimientos!F:F,Movimientos!B:B,Productos!A14991,Movimientos!D:D,$D$1)</f>
        <v>0</v>
      </c>
      <c r="E14991" s="14">
        <f>SUMIFS(Movimientos!F:F,Movimientos!B:B,Productos!A14991,Movimientos!D:D,$E$1)</f>
        <v>0</v>
      </c>
      <c r="F14991" s="17">
        <f t="shared" si="468"/>
        <v>0</v>
      </c>
      <c r="G14991" s="14">
        <v>1</v>
      </c>
      <c r="H14991" s="15" t="str">
        <f t="shared" si="469"/>
        <v>Realizar Pedido</v>
      </c>
    </row>
    <row r="14992" spans="1:8" x14ac:dyDescent="0.25">
      <c r="A14992" s="3">
        <v>7591675010300</v>
      </c>
      <c r="B14992" s="11" t="s">
        <v>14660</v>
      </c>
      <c r="C14992" s="16"/>
      <c r="D14992" s="15">
        <f>SUMIFS(Movimientos!F:F,Movimientos!B:B,Productos!A14992,Movimientos!D:D,$D$1)</f>
        <v>0</v>
      </c>
      <c r="E14992" s="14">
        <f>SUMIFS(Movimientos!F:F,Movimientos!B:B,Productos!A14992,Movimientos!D:D,$E$1)</f>
        <v>0</v>
      </c>
      <c r="F14992" s="17">
        <f t="shared" si="468"/>
        <v>0</v>
      </c>
      <c r="G14992" s="14">
        <v>1</v>
      </c>
      <c r="H14992" s="15" t="str">
        <f t="shared" si="469"/>
        <v>Realizar Pedido</v>
      </c>
    </row>
    <row r="14993" spans="1:8" x14ac:dyDescent="0.25">
      <c r="A14993" s="3">
        <v>70907016213</v>
      </c>
      <c r="B14993" s="11" t="s">
        <v>14661</v>
      </c>
      <c r="C14993" s="16"/>
      <c r="D14993" s="15">
        <f>SUMIFS(Movimientos!F:F,Movimientos!B:B,Productos!A14993,Movimientos!D:D,$D$1)</f>
        <v>0</v>
      </c>
      <c r="E14993" s="14">
        <f>SUMIFS(Movimientos!F:F,Movimientos!B:B,Productos!A14993,Movimientos!D:D,$E$1)</f>
        <v>0</v>
      </c>
      <c r="F14993" s="17">
        <f t="shared" si="468"/>
        <v>0</v>
      </c>
      <c r="G14993" s="14">
        <v>1</v>
      </c>
      <c r="H14993" s="15" t="str">
        <f t="shared" si="469"/>
        <v>Realizar Pedido</v>
      </c>
    </row>
    <row r="14994" spans="1:8" x14ac:dyDescent="0.25">
      <c r="A14994" s="3">
        <v>3144</v>
      </c>
      <c r="B14994" s="11" t="s">
        <v>14662</v>
      </c>
      <c r="C14994" s="16"/>
      <c r="D14994" s="15">
        <f>SUMIFS(Movimientos!F:F,Movimientos!B:B,Productos!A14994,Movimientos!D:D,$D$1)</f>
        <v>0</v>
      </c>
      <c r="E14994" s="14">
        <f>SUMIFS(Movimientos!F:F,Movimientos!B:B,Productos!A14994,Movimientos!D:D,$E$1)</f>
        <v>0</v>
      </c>
      <c r="F14994" s="17">
        <f t="shared" si="468"/>
        <v>0</v>
      </c>
      <c r="G14994" s="14">
        <v>1</v>
      </c>
      <c r="H14994" s="15" t="str">
        <f t="shared" si="469"/>
        <v>Realizar Pedido</v>
      </c>
    </row>
    <row r="14995" spans="1:8" x14ac:dyDescent="0.25">
      <c r="A14995" s="3">
        <v>7592349603019</v>
      </c>
      <c r="B14995" s="11" t="s">
        <v>14663</v>
      </c>
      <c r="C14995" s="16"/>
      <c r="D14995" s="15">
        <f>SUMIFS(Movimientos!F:F,Movimientos!B:B,Productos!A14995,Movimientos!D:D,$D$1)</f>
        <v>0</v>
      </c>
      <c r="E14995" s="14">
        <f>SUMIFS(Movimientos!F:F,Movimientos!B:B,Productos!A14995,Movimientos!D:D,$E$1)</f>
        <v>0</v>
      </c>
      <c r="F14995" s="17">
        <f t="shared" si="468"/>
        <v>0</v>
      </c>
      <c r="G14995" s="14">
        <v>1</v>
      </c>
      <c r="H14995" s="15" t="str">
        <f t="shared" si="469"/>
        <v>Realizar Pedido</v>
      </c>
    </row>
    <row r="14996" spans="1:8" x14ac:dyDescent="0.25">
      <c r="A14996" s="3">
        <v>7592349603439</v>
      </c>
      <c r="B14996" s="11" t="s">
        <v>14664</v>
      </c>
      <c r="C14996" s="16"/>
      <c r="D14996" s="15">
        <f>SUMIFS(Movimientos!F:F,Movimientos!B:B,Productos!A14996,Movimientos!D:D,$D$1)</f>
        <v>0</v>
      </c>
      <c r="E14996" s="14">
        <f>SUMIFS(Movimientos!F:F,Movimientos!B:B,Productos!A14996,Movimientos!D:D,$E$1)</f>
        <v>0</v>
      </c>
      <c r="F14996" s="17">
        <f t="shared" si="468"/>
        <v>0</v>
      </c>
      <c r="G14996" s="14">
        <v>1</v>
      </c>
      <c r="H14996" s="15" t="str">
        <f t="shared" si="469"/>
        <v>Realizar Pedido</v>
      </c>
    </row>
    <row r="14997" spans="1:8" x14ac:dyDescent="0.25">
      <c r="A14997" s="3">
        <v>7592349603279</v>
      </c>
      <c r="B14997" s="11" t="s">
        <v>14665</v>
      </c>
      <c r="C14997" s="16"/>
      <c r="D14997" s="15">
        <f>SUMIFS(Movimientos!F:F,Movimientos!B:B,Productos!A14997,Movimientos!D:D,$D$1)</f>
        <v>0</v>
      </c>
      <c r="E14997" s="14">
        <f>SUMIFS(Movimientos!F:F,Movimientos!B:B,Productos!A14997,Movimientos!D:D,$E$1)</f>
        <v>0</v>
      </c>
      <c r="F14997" s="17">
        <f t="shared" si="468"/>
        <v>0</v>
      </c>
      <c r="G14997" s="14">
        <v>1</v>
      </c>
      <c r="H14997" s="15" t="str">
        <f t="shared" si="469"/>
        <v>Realizar Pedido</v>
      </c>
    </row>
    <row r="14998" spans="1:8" x14ac:dyDescent="0.25">
      <c r="A14998" s="3">
        <v>1467</v>
      </c>
      <c r="B14998" s="11" t="s">
        <v>14666</v>
      </c>
      <c r="C14998" s="16"/>
      <c r="D14998" s="15">
        <f>SUMIFS(Movimientos!F:F,Movimientos!B:B,Productos!A14998,Movimientos!D:D,$D$1)</f>
        <v>0</v>
      </c>
      <c r="E14998" s="14">
        <f>SUMIFS(Movimientos!F:F,Movimientos!B:B,Productos!A14998,Movimientos!D:D,$E$1)</f>
        <v>0</v>
      </c>
      <c r="F14998" s="17">
        <f t="shared" si="468"/>
        <v>0</v>
      </c>
      <c r="G14998" s="14">
        <v>1</v>
      </c>
      <c r="H14998" s="15" t="str">
        <f t="shared" si="469"/>
        <v>Realizar Pedido</v>
      </c>
    </row>
    <row r="14999" spans="1:8" x14ac:dyDescent="0.25">
      <c r="A14999" s="3">
        <v>7891024183205</v>
      </c>
      <c r="B14999" s="11" t="s">
        <v>14667</v>
      </c>
      <c r="C14999" s="16"/>
      <c r="D14999" s="15">
        <f>SUMIFS(Movimientos!F:F,Movimientos!B:B,Productos!A14999,Movimientos!D:D,$D$1)</f>
        <v>0</v>
      </c>
      <c r="E14999" s="14">
        <f>SUMIFS(Movimientos!F:F,Movimientos!B:B,Productos!A14999,Movimientos!D:D,$E$1)</f>
        <v>0</v>
      </c>
      <c r="F14999" s="17">
        <f t="shared" si="468"/>
        <v>0</v>
      </c>
      <c r="G14999" s="14">
        <v>1</v>
      </c>
      <c r="H14999" s="15" t="str">
        <f t="shared" si="469"/>
        <v>Realizar Pedido</v>
      </c>
    </row>
    <row r="15000" spans="1:8" x14ac:dyDescent="0.25">
      <c r="A15000" s="3">
        <v>7891010038892</v>
      </c>
      <c r="B15000" s="11" t="s">
        <v>14668</v>
      </c>
      <c r="C15000" s="16"/>
      <c r="D15000" s="15">
        <f>SUMIFS(Movimientos!F:F,Movimientos!B:B,Productos!A15000,Movimientos!D:D,$D$1)</f>
        <v>0</v>
      </c>
      <c r="E15000" s="14">
        <f>SUMIFS(Movimientos!F:F,Movimientos!B:B,Productos!A15000,Movimientos!D:D,$E$1)</f>
        <v>0</v>
      </c>
      <c r="F15000" s="17">
        <f t="shared" si="468"/>
        <v>0</v>
      </c>
      <c r="G15000" s="14">
        <v>1</v>
      </c>
      <c r="H15000" s="15" t="str">
        <f t="shared" si="469"/>
        <v>Realizar Pedido</v>
      </c>
    </row>
    <row r="15001" spans="1:8" x14ac:dyDescent="0.25">
      <c r="A15001" s="3">
        <v>1460</v>
      </c>
      <c r="B15001" s="11" t="s">
        <v>14669</v>
      </c>
      <c r="C15001" s="16"/>
      <c r="D15001" s="15">
        <f>SUMIFS(Movimientos!F:F,Movimientos!B:B,Productos!A15001,Movimientos!D:D,$D$1)</f>
        <v>0</v>
      </c>
      <c r="E15001" s="14">
        <f>SUMIFS(Movimientos!F:F,Movimientos!B:B,Productos!A15001,Movimientos!D:D,$E$1)</f>
        <v>0</v>
      </c>
      <c r="F15001" s="17">
        <f t="shared" si="468"/>
        <v>0</v>
      </c>
      <c r="G15001" s="14">
        <v>1</v>
      </c>
      <c r="H15001" s="15" t="str">
        <f t="shared" si="469"/>
        <v>Realizar Pedido</v>
      </c>
    </row>
    <row r="15002" spans="1:8" x14ac:dyDescent="0.25">
      <c r="A15002" s="3">
        <v>1450</v>
      </c>
      <c r="B15002" s="11" t="s">
        <v>14670</v>
      </c>
      <c r="C15002" s="16"/>
      <c r="D15002" s="15">
        <f>SUMIFS(Movimientos!F:F,Movimientos!B:B,Productos!A15002,Movimientos!D:D,$D$1)</f>
        <v>0</v>
      </c>
      <c r="E15002" s="14">
        <f>SUMIFS(Movimientos!F:F,Movimientos!B:B,Productos!A15002,Movimientos!D:D,$E$1)</f>
        <v>0</v>
      </c>
      <c r="F15002" s="17">
        <f t="shared" si="468"/>
        <v>0</v>
      </c>
      <c r="G15002" s="14">
        <v>1</v>
      </c>
      <c r="H15002" s="15" t="str">
        <f t="shared" si="469"/>
        <v>Realizar Pedido</v>
      </c>
    </row>
    <row r="15003" spans="1:8" x14ac:dyDescent="0.25">
      <c r="A15003" s="3">
        <v>7591062017691</v>
      </c>
      <c r="B15003" s="11" t="s">
        <v>14671</v>
      </c>
      <c r="C15003" s="16"/>
      <c r="D15003" s="15">
        <f>SUMIFS(Movimientos!F:F,Movimientos!B:B,Productos!A15003,Movimientos!D:D,$D$1)</f>
        <v>0</v>
      </c>
      <c r="E15003" s="14">
        <f>SUMIFS(Movimientos!F:F,Movimientos!B:B,Productos!A15003,Movimientos!D:D,$E$1)</f>
        <v>0</v>
      </c>
      <c r="F15003" s="17">
        <f t="shared" si="468"/>
        <v>0</v>
      </c>
      <c r="G15003" s="14">
        <v>1</v>
      </c>
      <c r="H15003" s="15" t="str">
        <f t="shared" si="469"/>
        <v>Realizar Pedido</v>
      </c>
    </row>
    <row r="15004" spans="1:8" x14ac:dyDescent="0.25">
      <c r="A15004" s="3">
        <v>7592194002135</v>
      </c>
      <c r="B15004" s="11" t="s">
        <v>14672</v>
      </c>
      <c r="C15004" s="16"/>
      <c r="D15004" s="15">
        <f>SUMIFS(Movimientos!F:F,Movimientos!B:B,Productos!A15004,Movimientos!D:D,$D$1)</f>
        <v>0</v>
      </c>
      <c r="E15004" s="14">
        <f>SUMIFS(Movimientos!F:F,Movimientos!B:B,Productos!A15004,Movimientos!D:D,$E$1)</f>
        <v>0</v>
      </c>
      <c r="F15004" s="17">
        <f t="shared" si="468"/>
        <v>0</v>
      </c>
      <c r="G15004" s="14">
        <v>1</v>
      </c>
      <c r="H15004" s="15" t="str">
        <f t="shared" si="469"/>
        <v>Realizar Pedido</v>
      </c>
    </row>
    <row r="15005" spans="1:8" x14ac:dyDescent="0.25">
      <c r="A15005" s="3">
        <v>7592194002159</v>
      </c>
      <c r="B15005" s="11" t="s">
        <v>14673</v>
      </c>
      <c r="C15005" s="16"/>
      <c r="D15005" s="15">
        <f>SUMIFS(Movimientos!F:F,Movimientos!B:B,Productos!A15005,Movimientos!D:D,$D$1)</f>
        <v>0</v>
      </c>
      <c r="E15005" s="14">
        <f>SUMIFS(Movimientos!F:F,Movimientos!B:B,Productos!A15005,Movimientos!D:D,$E$1)</f>
        <v>0</v>
      </c>
      <c r="F15005" s="17">
        <f t="shared" si="468"/>
        <v>0</v>
      </c>
      <c r="G15005" s="14">
        <v>1</v>
      </c>
      <c r="H15005" s="15" t="str">
        <f t="shared" si="469"/>
        <v>Realizar Pedido</v>
      </c>
    </row>
    <row r="15006" spans="1:8" x14ac:dyDescent="0.25">
      <c r="A15006" s="3">
        <v>7592446030213</v>
      </c>
      <c r="B15006" s="11" t="s">
        <v>14674</v>
      </c>
      <c r="C15006" s="16"/>
      <c r="D15006" s="15">
        <f>SUMIFS(Movimientos!F:F,Movimientos!B:B,Productos!A15006,Movimientos!D:D,$D$1)</f>
        <v>0</v>
      </c>
      <c r="E15006" s="14">
        <f>SUMIFS(Movimientos!F:F,Movimientos!B:B,Productos!A15006,Movimientos!D:D,$E$1)</f>
        <v>0</v>
      </c>
      <c r="F15006" s="17">
        <f t="shared" si="468"/>
        <v>0</v>
      </c>
      <c r="G15006" s="14">
        <v>1</v>
      </c>
      <c r="H15006" s="15" t="str">
        <f t="shared" si="469"/>
        <v>Realizar Pedido</v>
      </c>
    </row>
    <row r="15007" spans="1:8" x14ac:dyDescent="0.25">
      <c r="A15007" s="3">
        <v>7592446000803</v>
      </c>
      <c r="B15007" s="11" t="s">
        <v>14675</v>
      </c>
      <c r="C15007" s="16"/>
      <c r="D15007" s="15">
        <f>SUMIFS(Movimientos!F:F,Movimientos!B:B,Productos!A15007,Movimientos!D:D,$D$1)</f>
        <v>0</v>
      </c>
      <c r="E15007" s="14">
        <f>SUMIFS(Movimientos!F:F,Movimientos!B:B,Productos!A15007,Movimientos!D:D,$E$1)</f>
        <v>0</v>
      </c>
      <c r="F15007" s="17">
        <f t="shared" si="468"/>
        <v>0</v>
      </c>
      <c r="G15007" s="14">
        <v>1</v>
      </c>
      <c r="H15007" s="15" t="str">
        <f t="shared" si="469"/>
        <v>Realizar Pedido</v>
      </c>
    </row>
    <row r="15008" spans="1:8" x14ac:dyDescent="0.25">
      <c r="A15008" s="3">
        <v>7592446000797</v>
      </c>
      <c r="B15008" s="11" t="s">
        <v>14676</v>
      </c>
      <c r="C15008" s="16"/>
      <c r="D15008" s="15">
        <f>SUMIFS(Movimientos!F:F,Movimientos!B:B,Productos!A15008,Movimientos!D:D,$D$1)</f>
        <v>0</v>
      </c>
      <c r="E15008" s="14">
        <f>SUMIFS(Movimientos!F:F,Movimientos!B:B,Productos!A15008,Movimientos!D:D,$E$1)</f>
        <v>0</v>
      </c>
      <c r="F15008" s="17">
        <f t="shared" si="468"/>
        <v>0</v>
      </c>
      <c r="G15008" s="14">
        <v>1</v>
      </c>
      <c r="H15008" s="15" t="str">
        <f t="shared" si="469"/>
        <v>Realizar Pedido</v>
      </c>
    </row>
    <row r="15009" spans="1:8" x14ac:dyDescent="0.25">
      <c r="A15009" s="3">
        <v>7592446000834</v>
      </c>
      <c r="B15009" s="11" t="s">
        <v>14677</v>
      </c>
      <c r="C15009" s="16"/>
      <c r="D15009" s="15">
        <f>SUMIFS(Movimientos!F:F,Movimientos!B:B,Productos!A15009,Movimientos!D:D,$D$1)</f>
        <v>0</v>
      </c>
      <c r="E15009" s="14">
        <f>SUMIFS(Movimientos!F:F,Movimientos!B:B,Productos!A15009,Movimientos!D:D,$E$1)</f>
        <v>0</v>
      </c>
      <c r="F15009" s="17">
        <f t="shared" si="468"/>
        <v>0</v>
      </c>
      <c r="G15009" s="14">
        <v>1</v>
      </c>
      <c r="H15009" s="15" t="str">
        <f t="shared" si="469"/>
        <v>Realizar Pedido</v>
      </c>
    </row>
    <row r="15010" spans="1:8" x14ac:dyDescent="0.25">
      <c r="A15010" s="3">
        <v>7592446020016</v>
      </c>
      <c r="B15010" s="11" t="s">
        <v>14678</v>
      </c>
      <c r="C15010" s="16"/>
      <c r="D15010" s="15">
        <f>SUMIFS(Movimientos!F:F,Movimientos!B:B,Productos!A15010,Movimientos!D:D,$D$1)</f>
        <v>0</v>
      </c>
      <c r="E15010" s="14">
        <f>SUMIFS(Movimientos!F:F,Movimientos!B:B,Productos!A15010,Movimientos!D:D,$E$1)</f>
        <v>0</v>
      </c>
      <c r="F15010" s="17">
        <f t="shared" si="468"/>
        <v>0</v>
      </c>
      <c r="G15010" s="14">
        <v>1</v>
      </c>
      <c r="H15010" s="15" t="str">
        <f t="shared" si="469"/>
        <v>Realizar Pedido</v>
      </c>
    </row>
    <row r="15011" spans="1:8" x14ac:dyDescent="0.25">
      <c r="A15011" s="3">
        <v>7592446000896</v>
      </c>
      <c r="B15011" s="11" t="s">
        <v>14679</v>
      </c>
      <c r="C15011" s="16"/>
      <c r="D15011" s="15">
        <f>SUMIFS(Movimientos!F:F,Movimientos!B:B,Productos!A15011,Movimientos!D:D,$D$1)</f>
        <v>0</v>
      </c>
      <c r="E15011" s="14">
        <f>SUMIFS(Movimientos!F:F,Movimientos!B:B,Productos!A15011,Movimientos!D:D,$E$1)</f>
        <v>0</v>
      </c>
      <c r="F15011" s="17">
        <f t="shared" si="468"/>
        <v>0</v>
      </c>
      <c r="G15011" s="14">
        <v>1</v>
      </c>
      <c r="H15011" s="15" t="str">
        <f t="shared" si="469"/>
        <v>Realizar Pedido</v>
      </c>
    </row>
    <row r="15012" spans="1:8" x14ac:dyDescent="0.25">
      <c r="A15012" s="2">
        <v>7592446000902</v>
      </c>
      <c r="B15012" s="12" t="s">
        <v>14680</v>
      </c>
      <c r="C15012" s="16"/>
      <c r="D15012" s="15">
        <f>SUMIFS(Movimientos!F:F,Movimientos!B:B,Productos!A15012,Movimientos!D:D,$D$1)</f>
        <v>0</v>
      </c>
      <c r="E15012" s="14">
        <f>SUMIFS(Movimientos!F:F,Movimientos!B:B,Productos!A15012,Movimientos!D:D,$E$1)</f>
        <v>0</v>
      </c>
      <c r="F15012" s="17">
        <f t="shared" si="468"/>
        <v>0</v>
      </c>
      <c r="G15012" s="14">
        <v>1</v>
      </c>
      <c r="H15012" s="15" t="str">
        <f t="shared" si="469"/>
        <v>Realizar Pedido</v>
      </c>
    </row>
    <row r="15013" spans="1:8" x14ac:dyDescent="0.25">
      <c r="A15013" s="3">
        <v>7592446000872</v>
      </c>
      <c r="B15013" s="11" t="s">
        <v>14681</v>
      </c>
      <c r="C15013" s="16"/>
      <c r="D15013" s="15">
        <f>SUMIFS(Movimientos!F:F,Movimientos!B:B,Productos!A15013,Movimientos!D:D,$D$1)</f>
        <v>0</v>
      </c>
      <c r="E15013" s="14">
        <f>SUMIFS(Movimientos!F:F,Movimientos!B:B,Productos!A15013,Movimientos!D:D,$E$1)</f>
        <v>0</v>
      </c>
      <c r="F15013" s="17">
        <f t="shared" si="468"/>
        <v>0</v>
      </c>
      <c r="G15013" s="14">
        <v>1</v>
      </c>
      <c r="H15013" s="15" t="str">
        <f t="shared" si="469"/>
        <v>Realizar Pedido</v>
      </c>
    </row>
    <row r="15014" spans="1:8" x14ac:dyDescent="0.25">
      <c r="A15014" s="3">
        <v>7591592274816</v>
      </c>
      <c r="B15014" s="11" t="s">
        <v>14682</v>
      </c>
      <c r="C15014" s="16"/>
      <c r="D15014" s="15">
        <f>SUMIFS(Movimientos!F:F,Movimientos!B:B,Productos!A15014,Movimientos!D:D,$D$1)</f>
        <v>0</v>
      </c>
      <c r="E15014" s="14">
        <f>SUMIFS(Movimientos!F:F,Movimientos!B:B,Productos!A15014,Movimientos!D:D,$E$1)</f>
        <v>0</v>
      </c>
      <c r="F15014" s="17">
        <f t="shared" si="468"/>
        <v>0</v>
      </c>
      <c r="G15014" s="14">
        <v>1</v>
      </c>
      <c r="H15014" s="15" t="str">
        <f t="shared" si="469"/>
        <v>Realizar Pedido</v>
      </c>
    </row>
    <row r="15015" spans="1:8" x14ac:dyDescent="0.25">
      <c r="A15015" s="3">
        <v>345707001098</v>
      </c>
      <c r="B15015" s="11" t="s">
        <v>14683</v>
      </c>
      <c r="C15015" s="16"/>
      <c r="D15015" s="15">
        <f>SUMIFS(Movimientos!F:F,Movimientos!B:B,Productos!A15015,Movimientos!D:D,$D$1)</f>
        <v>0</v>
      </c>
      <c r="E15015" s="14">
        <f>SUMIFS(Movimientos!F:F,Movimientos!B:B,Productos!A15015,Movimientos!D:D,$E$1)</f>
        <v>0</v>
      </c>
      <c r="F15015" s="17">
        <f t="shared" si="468"/>
        <v>0</v>
      </c>
      <c r="G15015" s="14">
        <v>1</v>
      </c>
      <c r="H15015" s="15" t="str">
        <f t="shared" si="469"/>
        <v>Realizar Pedido</v>
      </c>
    </row>
    <row r="15016" spans="1:8" x14ac:dyDescent="0.25">
      <c r="A15016" s="3">
        <v>7591592292254</v>
      </c>
      <c r="B15016" s="11" t="s">
        <v>14684</v>
      </c>
      <c r="C15016" s="16"/>
      <c r="D15016" s="15">
        <f>SUMIFS(Movimientos!F:F,Movimientos!B:B,Productos!A15016,Movimientos!D:D,$D$1)</f>
        <v>0</v>
      </c>
      <c r="E15016" s="14">
        <f>SUMIFS(Movimientos!F:F,Movimientos!B:B,Productos!A15016,Movimientos!D:D,$E$1)</f>
        <v>0</v>
      </c>
      <c r="F15016" s="17">
        <f t="shared" si="468"/>
        <v>0</v>
      </c>
      <c r="G15016" s="14">
        <v>1</v>
      </c>
      <c r="H15016" s="15" t="str">
        <f t="shared" si="469"/>
        <v>Realizar Pedido</v>
      </c>
    </row>
    <row r="15017" spans="1:8" x14ac:dyDescent="0.25">
      <c r="A15017" s="3">
        <v>3515451133049</v>
      </c>
      <c r="B15017" s="11" t="s">
        <v>14685</v>
      </c>
      <c r="C15017" s="16"/>
      <c r="D15017" s="15">
        <f>SUMIFS(Movimientos!F:F,Movimientos!B:B,Productos!A15017,Movimientos!D:D,$D$1)</f>
        <v>0</v>
      </c>
      <c r="E15017" s="14">
        <f>SUMIFS(Movimientos!F:F,Movimientos!B:B,Productos!A15017,Movimientos!D:D,$E$1)</f>
        <v>0</v>
      </c>
      <c r="F15017" s="17">
        <f t="shared" si="468"/>
        <v>0</v>
      </c>
      <c r="G15017" s="14">
        <v>1</v>
      </c>
      <c r="H15017" s="15" t="str">
        <f t="shared" si="469"/>
        <v>Realizar Pedido</v>
      </c>
    </row>
    <row r="15018" spans="1:8" x14ac:dyDescent="0.25">
      <c r="A15018" s="3">
        <v>7592573000103</v>
      </c>
      <c r="B15018" s="11" t="s">
        <v>14686</v>
      </c>
      <c r="C15018" s="16"/>
      <c r="D15018" s="15">
        <f>SUMIFS(Movimientos!F:F,Movimientos!B:B,Productos!A15018,Movimientos!D:D,$D$1)</f>
        <v>0</v>
      </c>
      <c r="E15018" s="14">
        <f>SUMIFS(Movimientos!F:F,Movimientos!B:B,Productos!A15018,Movimientos!D:D,$E$1)</f>
        <v>0</v>
      </c>
      <c r="F15018" s="17">
        <f t="shared" si="468"/>
        <v>0</v>
      </c>
      <c r="G15018" s="14">
        <v>1</v>
      </c>
      <c r="H15018" s="15" t="str">
        <f t="shared" si="469"/>
        <v>Realizar Pedido</v>
      </c>
    </row>
    <row r="15019" spans="1:8" x14ac:dyDescent="0.25">
      <c r="A15019" s="3">
        <v>7592573000370</v>
      </c>
      <c r="B15019" s="11" t="s">
        <v>14687</v>
      </c>
      <c r="C15019" s="16"/>
      <c r="D15019" s="15">
        <f>SUMIFS(Movimientos!F:F,Movimientos!B:B,Productos!A15019,Movimientos!D:D,$D$1)</f>
        <v>0</v>
      </c>
      <c r="E15019" s="14">
        <f>SUMIFS(Movimientos!F:F,Movimientos!B:B,Productos!A15019,Movimientos!D:D,$E$1)</f>
        <v>0</v>
      </c>
      <c r="F15019" s="17">
        <f t="shared" si="468"/>
        <v>0</v>
      </c>
      <c r="G15019" s="14">
        <v>1</v>
      </c>
      <c r="H15019" s="15" t="str">
        <f t="shared" si="469"/>
        <v>Realizar Pedido</v>
      </c>
    </row>
    <row r="15020" spans="1:8" x14ac:dyDescent="0.25">
      <c r="A15020" s="3">
        <v>7592573001476</v>
      </c>
      <c r="B15020" s="11" t="s">
        <v>14688</v>
      </c>
      <c r="C15020" s="16"/>
      <c r="D15020" s="15">
        <f>SUMIFS(Movimientos!F:F,Movimientos!B:B,Productos!A15020,Movimientos!D:D,$D$1)</f>
        <v>0</v>
      </c>
      <c r="E15020" s="14">
        <f>SUMIFS(Movimientos!F:F,Movimientos!B:B,Productos!A15020,Movimientos!D:D,$E$1)</f>
        <v>0</v>
      </c>
      <c r="F15020" s="17">
        <f t="shared" si="468"/>
        <v>0</v>
      </c>
      <c r="G15020" s="14">
        <v>1</v>
      </c>
      <c r="H15020" s="15" t="str">
        <f t="shared" si="469"/>
        <v>Realizar Pedido</v>
      </c>
    </row>
    <row r="15021" spans="1:8" x14ac:dyDescent="0.25">
      <c r="A15021" s="3">
        <v>7592573000912</v>
      </c>
      <c r="B15021" s="11" t="s">
        <v>14689</v>
      </c>
      <c r="C15021" s="16"/>
      <c r="D15021" s="15">
        <f>SUMIFS(Movimientos!F:F,Movimientos!B:B,Productos!A15021,Movimientos!D:D,$D$1)</f>
        <v>0</v>
      </c>
      <c r="E15021" s="14">
        <f>SUMIFS(Movimientos!F:F,Movimientos!B:B,Productos!A15021,Movimientos!D:D,$E$1)</f>
        <v>0</v>
      </c>
      <c r="F15021" s="17">
        <f t="shared" si="468"/>
        <v>0</v>
      </c>
      <c r="G15021" s="14">
        <v>1</v>
      </c>
      <c r="H15021" s="15" t="str">
        <f t="shared" si="469"/>
        <v>Realizar Pedido</v>
      </c>
    </row>
    <row r="15022" spans="1:8" x14ac:dyDescent="0.25">
      <c r="A15022" s="3">
        <v>3499320001342</v>
      </c>
      <c r="B15022" s="11" t="s">
        <v>14690</v>
      </c>
      <c r="C15022" s="16"/>
      <c r="D15022" s="15">
        <f>SUMIFS(Movimientos!F:F,Movimientos!B:B,Productos!A15022,Movimientos!D:D,$D$1)</f>
        <v>0</v>
      </c>
      <c r="E15022" s="14">
        <f>SUMIFS(Movimientos!F:F,Movimientos!B:B,Productos!A15022,Movimientos!D:D,$E$1)</f>
        <v>0</v>
      </c>
      <c r="F15022" s="17">
        <f t="shared" si="468"/>
        <v>0</v>
      </c>
      <c r="G15022" s="14">
        <v>1</v>
      </c>
      <c r="H15022" s="15" t="str">
        <f t="shared" si="469"/>
        <v>Realizar Pedido</v>
      </c>
    </row>
    <row r="15023" spans="1:8" x14ac:dyDescent="0.25">
      <c r="A15023" s="3">
        <v>8712045018170</v>
      </c>
      <c r="B15023" s="11" t="s">
        <v>14691</v>
      </c>
      <c r="C15023" s="16"/>
      <c r="D15023" s="15">
        <f>SUMIFS(Movimientos!F:F,Movimientos!B:B,Productos!A15023,Movimientos!D:D,$D$1)</f>
        <v>0</v>
      </c>
      <c r="E15023" s="14">
        <f>SUMIFS(Movimientos!F:F,Movimientos!B:B,Productos!A15023,Movimientos!D:D,$E$1)</f>
        <v>0</v>
      </c>
      <c r="F15023" s="17">
        <f t="shared" si="468"/>
        <v>0</v>
      </c>
      <c r="G15023" s="14">
        <v>1</v>
      </c>
      <c r="H15023" s="15" t="str">
        <f t="shared" si="469"/>
        <v>Realizar Pedido</v>
      </c>
    </row>
    <row r="15024" spans="1:8" x14ac:dyDescent="0.25">
      <c r="A15024" s="3">
        <v>7592637001220</v>
      </c>
      <c r="B15024" s="11" t="s">
        <v>14692</v>
      </c>
      <c r="C15024" s="16"/>
      <c r="D15024" s="15">
        <f>SUMIFS(Movimientos!F:F,Movimientos!B:B,Productos!A15024,Movimientos!D:D,$D$1)</f>
        <v>0</v>
      </c>
      <c r="E15024" s="14">
        <f>SUMIFS(Movimientos!F:F,Movimientos!B:B,Productos!A15024,Movimientos!D:D,$E$1)</f>
        <v>0</v>
      </c>
      <c r="F15024" s="17">
        <f t="shared" si="468"/>
        <v>0</v>
      </c>
      <c r="G15024" s="14">
        <v>1</v>
      </c>
      <c r="H15024" s="15" t="str">
        <f t="shared" si="469"/>
        <v>Realizar Pedido</v>
      </c>
    </row>
    <row r="15025" spans="1:8" x14ac:dyDescent="0.25">
      <c r="A15025" s="3">
        <v>7591982000636</v>
      </c>
      <c r="B15025" s="11" t="s">
        <v>14693</v>
      </c>
      <c r="C15025" s="16"/>
      <c r="D15025" s="15">
        <f>SUMIFS(Movimientos!F:F,Movimientos!B:B,Productos!A15025,Movimientos!D:D,$D$1)</f>
        <v>0</v>
      </c>
      <c r="E15025" s="14">
        <f>SUMIFS(Movimientos!F:F,Movimientos!B:B,Productos!A15025,Movimientos!D:D,$E$1)</f>
        <v>0</v>
      </c>
      <c r="F15025" s="17">
        <f t="shared" si="468"/>
        <v>0</v>
      </c>
      <c r="G15025" s="14">
        <v>1</v>
      </c>
      <c r="H15025" s="15" t="str">
        <f t="shared" si="469"/>
        <v>Realizar Pedido</v>
      </c>
    </row>
    <row r="15026" spans="1:8" x14ac:dyDescent="0.25">
      <c r="A15026" s="3">
        <v>7591982000650</v>
      </c>
      <c r="B15026" s="11" t="s">
        <v>14694</v>
      </c>
      <c r="C15026" s="16"/>
      <c r="D15026" s="15">
        <f>SUMIFS(Movimientos!F:F,Movimientos!B:B,Productos!A15026,Movimientos!D:D,$D$1)</f>
        <v>0</v>
      </c>
      <c r="E15026" s="14">
        <f>SUMIFS(Movimientos!F:F,Movimientos!B:B,Productos!A15026,Movimientos!D:D,$E$1)</f>
        <v>0</v>
      </c>
      <c r="F15026" s="17">
        <f t="shared" si="468"/>
        <v>0</v>
      </c>
      <c r="G15026" s="14">
        <v>1</v>
      </c>
      <c r="H15026" s="15" t="str">
        <f t="shared" si="469"/>
        <v>Realizar Pedido</v>
      </c>
    </row>
    <row r="15027" spans="1:8" x14ac:dyDescent="0.25">
      <c r="A15027" s="3">
        <v>7591982000643</v>
      </c>
      <c r="B15027" s="11" t="s">
        <v>14695</v>
      </c>
      <c r="C15027" s="16"/>
      <c r="D15027" s="15">
        <f>SUMIFS(Movimientos!F:F,Movimientos!B:B,Productos!A15027,Movimientos!D:D,$D$1)</f>
        <v>0</v>
      </c>
      <c r="E15027" s="14">
        <f>SUMIFS(Movimientos!F:F,Movimientos!B:B,Productos!A15027,Movimientos!D:D,$E$1)</f>
        <v>0</v>
      </c>
      <c r="F15027" s="17">
        <f t="shared" si="468"/>
        <v>0</v>
      </c>
      <c r="G15027" s="14">
        <v>1</v>
      </c>
      <c r="H15027" s="15" t="str">
        <f t="shared" si="469"/>
        <v>Realizar Pedido</v>
      </c>
    </row>
    <row r="15028" spans="1:8" x14ac:dyDescent="0.25">
      <c r="A15028" s="3">
        <v>7591982000827</v>
      </c>
      <c r="B15028" s="11" t="s">
        <v>14696</v>
      </c>
      <c r="C15028" s="16"/>
      <c r="D15028" s="15">
        <f>SUMIFS(Movimientos!F:F,Movimientos!B:B,Productos!A15028,Movimientos!D:D,$D$1)</f>
        <v>0</v>
      </c>
      <c r="E15028" s="14">
        <f>SUMIFS(Movimientos!F:F,Movimientos!B:B,Productos!A15028,Movimientos!D:D,$E$1)</f>
        <v>0</v>
      </c>
      <c r="F15028" s="17">
        <f t="shared" si="468"/>
        <v>0</v>
      </c>
      <c r="G15028" s="14">
        <v>1</v>
      </c>
      <c r="H15028" s="15" t="str">
        <f t="shared" si="469"/>
        <v>Realizar Pedido</v>
      </c>
    </row>
    <row r="15029" spans="1:8" x14ac:dyDescent="0.25">
      <c r="A15029" s="2">
        <v>7501008034194</v>
      </c>
      <c r="B15029" s="12" t="s">
        <v>14697</v>
      </c>
      <c r="C15029" s="16"/>
      <c r="D15029" s="15">
        <f>SUMIFS(Movimientos!F:F,Movimientos!B:B,Productos!A15029,Movimientos!D:D,$D$1)</f>
        <v>0</v>
      </c>
      <c r="E15029" s="14">
        <f>SUMIFS(Movimientos!F:F,Movimientos!B:B,Productos!A15029,Movimientos!D:D,$E$1)</f>
        <v>0</v>
      </c>
      <c r="F15029" s="17">
        <f t="shared" si="468"/>
        <v>0</v>
      </c>
      <c r="G15029" s="14">
        <v>1</v>
      </c>
      <c r="H15029" s="15" t="str">
        <f t="shared" si="469"/>
        <v>Realizar Pedido</v>
      </c>
    </row>
    <row r="15030" spans="1:8" x14ac:dyDescent="0.25">
      <c r="A15030" s="2">
        <v>7501008045336</v>
      </c>
      <c r="B15030" s="12" t="s">
        <v>14698</v>
      </c>
      <c r="C15030" s="16"/>
      <c r="D15030" s="15">
        <f>SUMIFS(Movimientos!F:F,Movimientos!B:B,Productos!A15030,Movimientos!D:D,$D$1)</f>
        <v>0</v>
      </c>
      <c r="E15030" s="14">
        <f>SUMIFS(Movimientos!F:F,Movimientos!B:B,Productos!A15030,Movimientos!D:D,$E$1)</f>
        <v>0</v>
      </c>
      <c r="F15030" s="17">
        <f t="shared" si="468"/>
        <v>0</v>
      </c>
      <c r="G15030" s="14">
        <v>1</v>
      </c>
      <c r="H15030" s="15" t="str">
        <f t="shared" si="469"/>
        <v>Realizar Pedido</v>
      </c>
    </row>
    <row r="15031" spans="1:8" x14ac:dyDescent="0.25">
      <c r="A15031" s="2">
        <v>7501008000304</v>
      </c>
      <c r="B15031" s="12" t="s">
        <v>14699</v>
      </c>
      <c r="C15031" s="16"/>
      <c r="D15031" s="15">
        <f>SUMIFS(Movimientos!F:F,Movimientos!B:B,Productos!A15031,Movimientos!D:D,$D$1)</f>
        <v>0</v>
      </c>
      <c r="E15031" s="14">
        <f>SUMIFS(Movimientos!F:F,Movimientos!B:B,Productos!A15031,Movimientos!D:D,$E$1)</f>
        <v>0</v>
      </c>
      <c r="F15031" s="17">
        <f t="shared" si="468"/>
        <v>0</v>
      </c>
      <c r="G15031" s="14">
        <v>1</v>
      </c>
      <c r="H15031" s="15" t="str">
        <f t="shared" si="469"/>
        <v>Realizar Pedido</v>
      </c>
    </row>
    <row r="15032" spans="1:8" x14ac:dyDescent="0.25">
      <c r="A15032" s="2">
        <v>7501008000403</v>
      </c>
      <c r="B15032" s="12" t="s">
        <v>14700</v>
      </c>
      <c r="C15032" s="16"/>
      <c r="D15032" s="15">
        <f>SUMIFS(Movimientos!F:F,Movimientos!B:B,Productos!A15032,Movimientos!D:D,$D$1)</f>
        <v>0</v>
      </c>
      <c r="E15032" s="14">
        <f>SUMIFS(Movimientos!F:F,Movimientos!B:B,Productos!A15032,Movimientos!D:D,$E$1)</f>
        <v>0</v>
      </c>
      <c r="F15032" s="17">
        <f t="shared" si="468"/>
        <v>0</v>
      </c>
      <c r="G15032" s="14">
        <v>1</v>
      </c>
      <c r="H15032" s="15" t="str">
        <f t="shared" si="469"/>
        <v>Realizar Pedido</v>
      </c>
    </row>
    <row r="15033" spans="1:8" x14ac:dyDescent="0.25">
      <c r="A15033" s="3">
        <v>3515456597600</v>
      </c>
      <c r="B15033" s="11" t="s">
        <v>14701</v>
      </c>
      <c r="C15033" s="16"/>
      <c r="D15033" s="15">
        <f>SUMIFS(Movimientos!F:F,Movimientos!B:B,Productos!A15033,Movimientos!D:D,$D$1)</f>
        <v>0</v>
      </c>
      <c r="E15033" s="14">
        <f>SUMIFS(Movimientos!F:F,Movimientos!B:B,Productos!A15033,Movimientos!D:D,$E$1)</f>
        <v>0</v>
      </c>
      <c r="F15033" s="17">
        <f t="shared" si="468"/>
        <v>0</v>
      </c>
      <c r="G15033" s="14">
        <v>1</v>
      </c>
      <c r="H15033" s="15" t="str">
        <f t="shared" si="469"/>
        <v>Realizar Pedido</v>
      </c>
    </row>
    <row r="15034" spans="1:8" x14ac:dyDescent="0.25">
      <c r="A15034" s="3">
        <v>3515487934856</v>
      </c>
      <c r="B15034" s="11" t="s">
        <v>14702</v>
      </c>
      <c r="C15034" s="16"/>
      <c r="D15034" s="15">
        <f>SUMIFS(Movimientos!F:F,Movimientos!B:B,Productos!A15034,Movimientos!D:D,$D$1)</f>
        <v>0</v>
      </c>
      <c r="E15034" s="14">
        <f>SUMIFS(Movimientos!F:F,Movimientos!B:B,Productos!A15034,Movimientos!D:D,$E$1)</f>
        <v>0</v>
      </c>
      <c r="F15034" s="17">
        <f t="shared" si="468"/>
        <v>0</v>
      </c>
      <c r="G15034" s="14">
        <v>1</v>
      </c>
      <c r="H15034" s="15" t="str">
        <f t="shared" si="469"/>
        <v>Realizar Pedido</v>
      </c>
    </row>
    <row r="15035" spans="1:8" x14ac:dyDescent="0.25">
      <c r="A15035" s="3">
        <v>7591190001180</v>
      </c>
      <c r="B15035" s="11" t="s">
        <v>14703</v>
      </c>
      <c r="C15035" s="16"/>
      <c r="D15035" s="15">
        <f>SUMIFS(Movimientos!F:F,Movimientos!B:B,Productos!A15035,Movimientos!D:D,$D$1)</f>
        <v>0</v>
      </c>
      <c r="E15035" s="14">
        <f>SUMIFS(Movimientos!F:F,Movimientos!B:B,Productos!A15035,Movimientos!D:D,$E$1)</f>
        <v>0</v>
      </c>
      <c r="F15035" s="17">
        <f t="shared" si="468"/>
        <v>0</v>
      </c>
      <c r="G15035" s="14">
        <v>1</v>
      </c>
      <c r="H15035" s="15" t="str">
        <f t="shared" si="469"/>
        <v>Realizar Pedido</v>
      </c>
    </row>
    <row r="15036" spans="1:8" x14ac:dyDescent="0.25">
      <c r="A15036" s="3">
        <v>7591190001142</v>
      </c>
      <c r="B15036" s="11" t="s">
        <v>14704</v>
      </c>
      <c r="C15036" s="16"/>
      <c r="D15036" s="15">
        <f>SUMIFS(Movimientos!F:F,Movimientos!B:B,Productos!A15036,Movimientos!D:D,$D$1)</f>
        <v>0</v>
      </c>
      <c r="E15036" s="14">
        <f>SUMIFS(Movimientos!F:F,Movimientos!B:B,Productos!A15036,Movimientos!D:D,$E$1)</f>
        <v>0</v>
      </c>
      <c r="F15036" s="17">
        <f t="shared" si="468"/>
        <v>0</v>
      </c>
      <c r="G15036" s="14">
        <v>1</v>
      </c>
      <c r="H15036" s="15" t="str">
        <f t="shared" si="469"/>
        <v>Realizar Pedido</v>
      </c>
    </row>
    <row r="15037" spans="1:8" x14ac:dyDescent="0.25">
      <c r="A15037" s="3">
        <v>7591190000718</v>
      </c>
      <c r="B15037" s="11" t="s">
        <v>14705</v>
      </c>
      <c r="C15037" s="16"/>
      <c r="D15037" s="15">
        <f>SUMIFS(Movimientos!F:F,Movimientos!B:B,Productos!A15037,Movimientos!D:D,$D$1)</f>
        <v>0</v>
      </c>
      <c r="E15037" s="14">
        <f>SUMIFS(Movimientos!F:F,Movimientos!B:B,Productos!A15037,Movimientos!D:D,$E$1)</f>
        <v>0</v>
      </c>
      <c r="F15037" s="17">
        <f t="shared" si="468"/>
        <v>0</v>
      </c>
      <c r="G15037" s="14">
        <v>1</v>
      </c>
      <c r="H15037" s="15" t="str">
        <f t="shared" si="469"/>
        <v>Realizar Pedido</v>
      </c>
    </row>
    <row r="15038" spans="1:8" x14ac:dyDescent="0.25">
      <c r="A15038" s="3">
        <v>7501008024614</v>
      </c>
      <c r="B15038" s="11" t="s">
        <v>14706</v>
      </c>
      <c r="C15038" s="16"/>
      <c r="D15038" s="15">
        <f>SUMIFS(Movimientos!F:F,Movimientos!B:B,Productos!A15038,Movimientos!D:D,$D$1)</f>
        <v>0</v>
      </c>
      <c r="E15038" s="14">
        <f>SUMIFS(Movimientos!F:F,Movimientos!B:B,Productos!A15038,Movimientos!D:D,$E$1)</f>
        <v>0</v>
      </c>
      <c r="F15038" s="17">
        <f t="shared" si="468"/>
        <v>0</v>
      </c>
      <c r="G15038" s="14">
        <v>1</v>
      </c>
      <c r="H15038" s="15" t="str">
        <f t="shared" si="469"/>
        <v>Realizar Pedido</v>
      </c>
    </row>
    <row r="15039" spans="1:8" x14ac:dyDescent="0.25">
      <c r="A15039" s="3" t="s">
        <v>14707</v>
      </c>
      <c r="B15039" s="11" t="s">
        <v>14708</v>
      </c>
      <c r="C15039" s="16"/>
      <c r="D15039" s="15">
        <f>SUMIFS(Movimientos!F:F,Movimientos!B:B,Productos!A15039,Movimientos!D:D,$D$1)</f>
        <v>0</v>
      </c>
      <c r="E15039" s="14">
        <f>SUMIFS(Movimientos!F:F,Movimientos!B:B,Productos!A15039,Movimientos!D:D,$E$1)</f>
        <v>0</v>
      </c>
      <c r="F15039" s="17">
        <f t="shared" si="468"/>
        <v>0</v>
      </c>
      <c r="G15039" s="14">
        <v>1</v>
      </c>
      <c r="H15039" s="15" t="str">
        <f t="shared" si="469"/>
        <v>Realizar Pedido</v>
      </c>
    </row>
    <row r="15040" spans="1:8" x14ac:dyDescent="0.25">
      <c r="A15040" s="3">
        <v>8712400771047</v>
      </c>
      <c r="B15040" s="11" t="s">
        <v>14709</v>
      </c>
      <c r="C15040" s="16"/>
      <c r="D15040" s="15">
        <f>SUMIFS(Movimientos!F:F,Movimientos!B:B,Productos!A15040,Movimientos!D:D,$D$1)</f>
        <v>0</v>
      </c>
      <c r="E15040" s="14">
        <f>SUMIFS(Movimientos!F:F,Movimientos!B:B,Productos!A15040,Movimientos!D:D,$E$1)</f>
        <v>0</v>
      </c>
      <c r="F15040" s="17">
        <f t="shared" si="468"/>
        <v>0</v>
      </c>
      <c r="G15040" s="14">
        <v>1</v>
      </c>
      <c r="H15040" s="15" t="str">
        <f t="shared" si="469"/>
        <v>Realizar Pedido</v>
      </c>
    </row>
    <row r="15041" spans="1:8" x14ac:dyDescent="0.25">
      <c r="A15041" s="3">
        <v>8712400760027</v>
      </c>
      <c r="B15041" s="11" t="s">
        <v>14710</v>
      </c>
      <c r="C15041" s="16"/>
      <c r="D15041" s="15">
        <f>SUMIFS(Movimientos!F:F,Movimientos!B:B,Productos!A15041,Movimientos!D:D,$D$1)</f>
        <v>0</v>
      </c>
      <c r="E15041" s="14">
        <f>SUMIFS(Movimientos!F:F,Movimientos!B:B,Productos!A15041,Movimientos!D:D,$E$1)</f>
        <v>0</v>
      </c>
      <c r="F15041" s="17">
        <f t="shared" si="468"/>
        <v>0</v>
      </c>
      <c r="G15041" s="14">
        <v>1</v>
      </c>
      <c r="H15041" s="15" t="str">
        <f t="shared" si="469"/>
        <v>Realizar Pedido</v>
      </c>
    </row>
    <row r="15042" spans="1:8" x14ac:dyDescent="0.25">
      <c r="A15042" s="3">
        <v>7795323772330</v>
      </c>
      <c r="B15042" s="11" t="s">
        <v>14711</v>
      </c>
      <c r="C15042" s="16"/>
      <c r="D15042" s="15">
        <f>SUMIFS(Movimientos!F:F,Movimientos!B:B,Productos!A15042,Movimientos!D:D,$D$1)</f>
        <v>0</v>
      </c>
      <c r="E15042" s="14">
        <f>SUMIFS(Movimientos!F:F,Movimientos!B:B,Productos!A15042,Movimientos!D:D,$E$1)</f>
        <v>0</v>
      </c>
      <c r="F15042" s="17">
        <f t="shared" si="468"/>
        <v>0</v>
      </c>
      <c r="G15042" s="14">
        <v>1</v>
      </c>
      <c r="H15042" s="15" t="str">
        <f t="shared" si="469"/>
        <v>Realizar Pedido</v>
      </c>
    </row>
    <row r="15043" spans="1:8" x14ac:dyDescent="0.25">
      <c r="A15043" s="3">
        <v>7795323772354</v>
      </c>
      <c r="B15043" s="11" t="s">
        <v>14712</v>
      </c>
      <c r="C15043" s="16"/>
      <c r="D15043" s="15">
        <f>SUMIFS(Movimientos!F:F,Movimientos!B:B,Productos!A15043,Movimientos!D:D,$D$1)</f>
        <v>0</v>
      </c>
      <c r="E15043" s="14">
        <f>SUMIFS(Movimientos!F:F,Movimientos!B:B,Productos!A15043,Movimientos!D:D,$E$1)</f>
        <v>0</v>
      </c>
      <c r="F15043" s="17">
        <f t="shared" ref="F15043:F15106" si="470">D15043-E15043</f>
        <v>0</v>
      </c>
      <c r="G15043" s="14">
        <v>1</v>
      </c>
      <c r="H15043" s="15" t="str">
        <f t="shared" ref="H15043:H15106" si="471">IF(F15043&lt;G15043,"Realizar Pedido","")</f>
        <v>Realizar Pedido</v>
      </c>
    </row>
    <row r="15044" spans="1:8" x14ac:dyDescent="0.25">
      <c r="A15044" s="3">
        <v>8712400717984</v>
      </c>
      <c r="B15044" s="11" t="s">
        <v>14713</v>
      </c>
      <c r="C15044" s="16"/>
      <c r="D15044" s="15">
        <f>SUMIFS(Movimientos!F:F,Movimientos!B:B,Productos!A15044,Movimientos!D:D,$D$1)</f>
        <v>0</v>
      </c>
      <c r="E15044" s="14">
        <f>SUMIFS(Movimientos!F:F,Movimientos!B:B,Productos!A15044,Movimientos!D:D,$E$1)</f>
        <v>0</v>
      </c>
      <c r="F15044" s="17">
        <f t="shared" si="470"/>
        <v>0</v>
      </c>
      <c r="G15044" s="14">
        <v>1</v>
      </c>
      <c r="H15044" s="15" t="str">
        <f t="shared" si="471"/>
        <v>Realizar Pedido</v>
      </c>
    </row>
    <row r="15045" spans="1:8" x14ac:dyDescent="0.25">
      <c r="A15045" s="3">
        <v>8712400766517</v>
      </c>
      <c r="B15045" s="11" t="s">
        <v>14714</v>
      </c>
      <c r="C15045" s="16"/>
      <c r="D15045" s="15">
        <f>SUMIFS(Movimientos!F:F,Movimientos!B:B,Productos!A15045,Movimientos!D:D,$D$1)</f>
        <v>0</v>
      </c>
      <c r="E15045" s="14">
        <f>SUMIFS(Movimientos!F:F,Movimientos!B:B,Productos!A15045,Movimientos!D:D,$E$1)</f>
        <v>0</v>
      </c>
      <c r="F15045" s="17">
        <f t="shared" si="470"/>
        <v>0</v>
      </c>
      <c r="G15045" s="14">
        <v>1</v>
      </c>
      <c r="H15045" s="15" t="str">
        <f t="shared" si="471"/>
        <v>Realizar Pedido</v>
      </c>
    </row>
    <row r="15046" spans="1:8" x14ac:dyDescent="0.25">
      <c r="A15046" s="3">
        <v>8712400767507</v>
      </c>
      <c r="B15046" s="11" t="s">
        <v>14715</v>
      </c>
      <c r="C15046" s="16"/>
      <c r="D15046" s="15">
        <f>SUMIFS(Movimientos!F:F,Movimientos!B:B,Productos!A15046,Movimientos!D:D,$D$1)</f>
        <v>0</v>
      </c>
      <c r="E15046" s="14">
        <f>SUMIFS(Movimientos!F:F,Movimientos!B:B,Productos!A15046,Movimientos!D:D,$E$1)</f>
        <v>0</v>
      </c>
      <c r="F15046" s="17">
        <f t="shared" si="470"/>
        <v>0</v>
      </c>
      <c r="G15046" s="14">
        <v>1</v>
      </c>
      <c r="H15046" s="15" t="str">
        <f t="shared" si="471"/>
        <v>Realizar Pedido</v>
      </c>
    </row>
    <row r="15047" spans="1:8" x14ac:dyDescent="0.25">
      <c r="A15047" s="3">
        <v>7702011115232</v>
      </c>
      <c r="B15047" s="11" t="s">
        <v>14716</v>
      </c>
      <c r="C15047" s="16"/>
      <c r="D15047" s="15">
        <f>SUMIFS(Movimientos!F:F,Movimientos!B:B,Productos!A15047,Movimientos!D:D,$D$1)</f>
        <v>0</v>
      </c>
      <c r="E15047" s="14">
        <f>SUMIFS(Movimientos!F:F,Movimientos!B:B,Productos!A15047,Movimientos!D:D,$E$1)</f>
        <v>0</v>
      </c>
      <c r="F15047" s="17">
        <f t="shared" si="470"/>
        <v>0</v>
      </c>
      <c r="G15047" s="14">
        <v>1</v>
      </c>
      <c r="H15047" s="15" t="str">
        <f t="shared" si="471"/>
        <v>Realizar Pedido</v>
      </c>
    </row>
    <row r="15048" spans="1:8" x14ac:dyDescent="0.25">
      <c r="A15048" s="3">
        <v>7591079160014</v>
      </c>
      <c r="B15048" s="11" t="s">
        <v>14717</v>
      </c>
      <c r="C15048" s="16"/>
      <c r="D15048" s="15">
        <f>SUMIFS(Movimientos!F:F,Movimientos!B:B,Productos!A15048,Movimientos!D:D,$D$1)</f>
        <v>0</v>
      </c>
      <c r="E15048" s="14">
        <f>SUMIFS(Movimientos!F:F,Movimientos!B:B,Productos!A15048,Movimientos!D:D,$E$1)</f>
        <v>0</v>
      </c>
      <c r="F15048" s="17">
        <f t="shared" si="470"/>
        <v>0</v>
      </c>
      <c r="G15048" s="14">
        <v>1</v>
      </c>
      <c r="H15048" s="15" t="str">
        <f t="shared" si="471"/>
        <v>Realizar Pedido</v>
      </c>
    </row>
    <row r="15049" spans="1:8" x14ac:dyDescent="0.25">
      <c r="A15049" s="3">
        <v>7591099810609</v>
      </c>
      <c r="B15049" s="11" t="s">
        <v>14718</v>
      </c>
      <c r="C15049" s="16"/>
      <c r="D15049" s="15">
        <f>SUMIFS(Movimientos!F:F,Movimientos!B:B,Productos!A15049,Movimientos!D:D,$D$1)</f>
        <v>0</v>
      </c>
      <c r="E15049" s="14">
        <f>SUMIFS(Movimientos!F:F,Movimientos!B:B,Productos!A15049,Movimientos!D:D,$E$1)</f>
        <v>0</v>
      </c>
      <c r="F15049" s="17">
        <f t="shared" si="470"/>
        <v>0</v>
      </c>
      <c r="G15049" s="14">
        <v>1</v>
      </c>
      <c r="H15049" s="15" t="str">
        <f t="shared" si="471"/>
        <v>Realizar Pedido</v>
      </c>
    </row>
    <row r="15050" spans="1:8" x14ac:dyDescent="0.25">
      <c r="A15050" s="2">
        <v>8410520007182</v>
      </c>
      <c r="B15050" s="12" t="s">
        <v>14719</v>
      </c>
      <c r="C15050" s="16"/>
      <c r="D15050" s="15">
        <f>SUMIFS(Movimientos!F:F,Movimientos!B:B,Productos!A15050,Movimientos!D:D,$D$1)</f>
        <v>0</v>
      </c>
      <c r="E15050" s="14">
        <f>SUMIFS(Movimientos!F:F,Movimientos!B:B,Productos!A15050,Movimientos!D:D,$E$1)</f>
        <v>0</v>
      </c>
      <c r="F15050" s="17">
        <f t="shared" si="470"/>
        <v>0</v>
      </c>
      <c r="G15050" s="14">
        <v>1</v>
      </c>
      <c r="H15050" s="15" t="str">
        <f t="shared" si="471"/>
        <v>Realizar Pedido</v>
      </c>
    </row>
    <row r="15051" spans="1:8" x14ac:dyDescent="0.25">
      <c r="A15051" s="2">
        <v>8410520007359</v>
      </c>
      <c r="B15051" s="12" t="s">
        <v>14720</v>
      </c>
      <c r="C15051" s="16"/>
      <c r="D15051" s="15">
        <f>SUMIFS(Movimientos!F:F,Movimientos!B:B,Productos!A15051,Movimientos!D:D,$D$1)</f>
        <v>0</v>
      </c>
      <c r="E15051" s="14">
        <f>SUMIFS(Movimientos!F:F,Movimientos!B:B,Productos!A15051,Movimientos!D:D,$E$1)</f>
        <v>0</v>
      </c>
      <c r="F15051" s="17">
        <f t="shared" si="470"/>
        <v>0</v>
      </c>
      <c r="G15051" s="14">
        <v>1</v>
      </c>
      <c r="H15051" s="15" t="str">
        <f t="shared" si="471"/>
        <v>Realizar Pedido</v>
      </c>
    </row>
    <row r="15052" spans="1:8" x14ac:dyDescent="0.25">
      <c r="A15052" s="3">
        <v>7591201002809</v>
      </c>
      <c r="B15052" s="11" t="s">
        <v>14721</v>
      </c>
      <c r="C15052" s="16"/>
      <c r="D15052" s="15">
        <f>SUMIFS(Movimientos!F:F,Movimientos!B:B,Productos!A15052,Movimientos!D:D,$D$1)</f>
        <v>0</v>
      </c>
      <c r="E15052" s="14">
        <f>SUMIFS(Movimientos!F:F,Movimientos!B:B,Productos!A15052,Movimientos!D:D,$E$1)</f>
        <v>0</v>
      </c>
      <c r="F15052" s="17">
        <f t="shared" si="470"/>
        <v>0</v>
      </c>
      <c r="G15052" s="14">
        <v>1</v>
      </c>
      <c r="H15052" s="15" t="str">
        <f t="shared" si="471"/>
        <v>Realizar Pedido</v>
      </c>
    </row>
    <row r="15053" spans="1:8" x14ac:dyDescent="0.25">
      <c r="A15053" s="3">
        <v>164</v>
      </c>
      <c r="B15053" s="11" t="s">
        <v>14722</v>
      </c>
      <c r="C15053" s="16"/>
      <c r="D15053" s="15">
        <f>SUMIFS(Movimientos!F:F,Movimientos!B:B,Productos!A15053,Movimientos!D:D,$D$1)</f>
        <v>0</v>
      </c>
      <c r="E15053" s="14">
        <f>SUMIFS(Movimientos!F:F,Movimientos!B:B,Productos!A15053,Movimientos!D:D,$E$1)</f>
        <v>0</v>
      </c>
      <c r="F15053" s="17">
        <f t="shared" si="470"/>
        <v>0</v>
      </c>
      <c r="G15053" s="14">
        <v>1</v>
      </c>
      <c r="H15053" s="15" t="str">
        <f t="shared" si="471"/>
        <v>Realizar Pedido</v>
      </c>
    </row>
    <row r="15054" spans="1:8" x14ac:dyDescent="0.25">
      <c r="A15054" s="3">
        <v>661</v>
      </c>
      <c r="B15054" s="11" t="s">
        <v>14723</v>
      </c>
      <c r="C15054" s="16"/>
      <c r="D15054" s="15">
        <f>SUMIFS(Movimientos!F:F,Movimientos!B:B,Productos!A15054,Movimientos!D:D,$D$1)</f>
        <v>0</v>
      </c>
      <c r="E15054" s="14">
        <f>SUMIFS(Movimientos!F:F,Movimientos!B:B,Productos!A15054,Movimientos!D:D,$E$1)</f>
        <v>0</v>
      </c>
      <c r="F15054" s="17">
        <f t="shared" si="470"/>
        <v>0</v>
      </c>
      <c r="G15054" s="14">
        <v>1</v>
      </c>
      <c r="H15054" s="15" t="str">
        <f t="shared" si="471"/>
        <v>Realizar Pedido</v>
      </c>
    </row>
    <row r="15055" spans="1:8" x14ac:dyDescent="0.25">
      <c r="A15055" s="3">
        <v>163</v>
      </c>
      <c r="B15055" s="11" t="s">
        <v>14724</v>
      </c>
      <c r="C15055" s="16"/>
      <c r="D15055" s="15">
        <f>SUMIFS(Movimientos!F:F,Movimientos!B:B,Productos!A15055,Movimientos!D:D,$D$1)</f>
        <v>0</v>
      </c>
      <c r="E15055" s="14">
        <f>SUMIFS(Movimientos!F:F,Movimientos!B:B,Productos!A15055,Movimientos!D:D,$E$1)</f>
        <v>0</v>
      </c>
      <c r="F15055" s="17">
        <f t="shared" si="470"/>
        <v>0</v>
      </c>
      <c r="G15055" s="14">
        <v>1</v>
      </c>
      <c r="H15055" s="15" t="str">
        <f t="shared" si="471"/>
        <v>Realizar Pedido</v>
      </c>
    </row>
    <row r="15056" spans="1:8" x14ac:dyDescent="0.25">
      <c r="A15056" s="3">
        <v>7592432018034</v>
      </c>
      <c r="B15056" s="11" t="s">
        <v>14725</v>
      </c>
      <c r="C15056" s="16"/>
      <c r="D15056" s="15">
        <f>SUMIFS(Movimientos!F:F,Movimientos!B:B,Productos!A15056,Movimientos!D:D,$D$1)</f>
        <v>0</v>
      </c>
      <c r="E15056" s="14">
        <f>SUMIFS(Movimientos!F:F,Movimientos!B:B,Productos!A15056,Movimientos!D:D,$E$1)</f>
        <v>0</v>
      </c>
      <c r="F15056" s="17">
        <f t="shared" si="470"/>
        <v>0</v>
      </c>
      <c r="G15056" s="14">
        <v>1</v>
      </c>
      <c r="H15056" s="15" t="str">
        <f t="shared" si="471"/>
        <v>Realizar Pedido</v>
      </c>
    </row>
    <row r="15057" spans="1:8" x14ac:dyDescent="0.25">
      <c r="A15057" s="3">
        <v>7592432018010</v>
      </c>
      <c r="B15057" s="11" t="s">
        <v>14726</v>
      </c>
      <c r="C15057" s="16"/>
      <c r="D15057" s="15">
        <f>SUMIFS(Movimientos!F:F,Movimientos!B:B,Productos!A15057,Movimientos!D:D,$D$1)</f>
        <v>0</v>
      </c>
      <c r="E15057" s="14">
        <f>SUMIFS(Movimientos!F:F,Movimientos!B:B,Productos!A15057,Movimientos!D:D,$E$1)</f>
        <v>0</v>
      </c>
      <c r="F15057" s="17">
        <f t="shared" si="470"/>
        <v>0</v>
      </c>
      <c r="G15057" s="14">
        <v>1</v>
      </c>
      <c r="H15057" s="15" t="str">
        <f t="shared" si="471"/>
        <v>Realizar Pedido</v>
      </c>
    </row>
    <row r="15058" spans="1:8" x14ac:dyDescent="0.25">
      <c r="A15058" s="3">
        <v>7592432018027</v>
      </c>
      <c r="B15058" s="11" t="s">
        <v>14727</v>
      </c>
      <c r="C15058" s="16"/>
      <c r="D15058" s="15">
        <f>SUMIFS(Movimientos!F:F,Movimientos!B:B,Productos!A15058,Movimientos!D:D,$D$1)</f>
        <v>0</v>
      </c>
      <c r="E15058" s="14">
        <f>SUMIFS(Movimientos!F:F,Movimientos!B:B,Productos!A15058,Movimientos!D:D,$E$1)</f>
        <v>0</v>
      </c>
      <c r="F15058" s="17">
        <f t="shared" si="470"/>
        <v>0</v>
      </c>
      <c r="G15058" s="14">
        <v>1</v>
      </c>
      <c r="H15058" s="15" t="str">
        <f t="shared" si="471"/>
        <v>Realizar Pedido</v>
      </c>
    </row>
    <row r="15059" spans="1:8" x14ac:dyDescent="0.25">
      <c r="A15059" s="3">
        <v>7592430000147</v>
      </c>
      <c r="B15059" s="11" t="s">
        <v>14728</v>
      </c>
      <c r="C15059" s="16"/>
      <c r="D15059" s="15">
        <f>SUMIFS(Movimientos!F:F,Movimientos!B:B,Productos!A15059,Movimientos!D:D,$D$1)</f>
        <v>0</v>
      </c>
      <c r="E15059" s="14">
        <f>SUMIFS(Movimientos!F:F,Movimientos!B:B,Productos!A15059,Movimientos!D:D,$E$1)</f>
        <v>0</v>
      </c>
      <c r="F15059" s="17">
        <f t="shared" si="470"/>
        <v>0</v>
      </c>
      <c r="G15059" s="14">
        <v>1</v>
      </c>
      <c r="H15059" s="15" t="str">
        <f t="shared" si="471"/>
        <v>Realizar Pedido</v>
      </c>
    </row>
    <row r="15060" spans="1:8" x14ac:dyDescent="0.25">
      <c r="A15060" s="3">
        <v>7592946005964</v>
      </c>
      <c r="B15060" s="11" t="s">
        <v>14729</v>
      </c>
      <c r="C15060" s="16"/>
      <c r="D15060" s="15">
        <f>SUMIFS(Movimientos!F:F,Movimientos!B:B,Productos!A15060,Movimientos!D:D,$D$1)</f>
        <v>0</v>
      </c>
      <c r="E15060" s="14">
        <f>SUMIFS(Movimientos!F:F,Movimientos!B:B,Productos!A15060,Movimientos!D:D,$E$1)</f>
        <v>0</v>
      </c>
      <c r="F15060" s="17">
        <f t="shared" si="470"/>
        <v>0</v>
      </c>
      <c r="G15060" s="14">
        <v>1</v>
      </c>
      <c r="H15060" s="15" t="str">
        <f t="shared" si="471"/>
        <v>Realizar Pedido</v>
      </c>
    </row>
    <row r="15061" spans="1:8" x14ac:dyDescent="0.25">
      <c r="A15061" s="2">
        <v>7669892220809</v>
      </c>
      <c r="B15061" s="12" t="s">
        <v>14730</v>
      </c>
      <c r="C15061" s="16"/>
      <c r="D15061" s="15">
        <f>SUMIFS(Movimientos!F:F,Movimientos!B:B,Productos!A15061,Movimientos!D:D,$D$1)</f>
        <v>0</v>
      </c>
      <c r="E15061" s="14">
        <f>SUMIFS(Movimientos!F:F,Movimientos!B:B,Productos!A15061,Movimientos!D:D,$E$1)</f>
        <v>0</v>
      </c>
      <c r="F15061" s="17">
        <f t="shared" si="470"/>
        <v>0</v>
      </c>
      <c r="G15061" s="14">
        <v>1</v>
      </c>
      <c r="H15061" s="15" t="str">
        <f t="shared" si="471"/>
        <v>Realizar Pedido</v>
      </c>
    </row>
    <row r="15062" spans="1:8" x14ac:dyDescent="0.25">
      <c r="A15062" s="3">
        <v>234569917</v>
      </c>
      <c r="B15062" s="11" t="s">
        <v>14731</v>
      </c>
      <c r="C15062" s="16"/>
      <c r="D15062" s="15">
        <f>SUMIFS(Movimientos!F:F,Movimientos!B:B,Productos!A15062,Movimientos!D:D,$D$1)</f>
        <v>0</v>
      </c>
      <c r="E15062" s="14">
        <f>SUMIFS(Movimientos!F:F,Movimientos!B:B,Productos!A15062,Movimientos!D:D,$E$1)</f>
        <v>0</v>
      </c>
      <c r="F15062" s="17">
        <f t="shared" si="470"/>
        <v>0</v>
      </c>
      <c r="G15062" s="14">
        <v>1</v>
      </c>
      <c r="H15062" s="15" t="str">
        <f t="shared" si="471"/>
        <v>Realizar Pedido</v>
      </c>
    </row>
    <row r="15063" spans="1:8" x14ac:dyDescent="0.25">
      <c r="A15063" s="3">
        <v>7593500000166</v>
      </c>
      <c r="B15063" s="11" t="s">
        <v>14732</v>
      </c>
      <c r="C15063" s="16"/>
      <c r="D15063" s="15">
        <f>SUMIFS(Movimientos!F:F,Movimientos!B:B,Productos!A15063,Movimientos!D:D,$D$1)</f>
        <v>0</v>
      </c>
      <c r="E15063" s="14">
        <f>SUMIFS(Movimientos!F:F,Movimientos!B:B,Productos!A15063,Movimientos!D:D,$E$1)</f>
        <v>0</v>
      </c>
      <c r="F15063" s="17">
        <f t="shared" si="470"/>
        <v>0</v>
      </c>
      <c r="G15063" s="14">
        <v>1</v>
      </c>
      <c r="H15063" s="15" t="str">
        <f t="shared" si="471"/>
        <v>Realizar Pedido</v>
      </c>
    </row>
    <row r="15064" spans="1:8" x14ac:dyDescent="0.25">
      <c r="A15064" s="3">
        <v>7592710000751</v>
      </c>
      <c r="B15064" s="11" t="s">
        <v>14733</v>
      </c>
      <c r="C15064" s="16"/>
      <c r="D15064" s="15">
        <f>SUMIFS(Movimientos!F:F,Movimientos!B:B,Productos!A15064,Movimientos!D:D,$D$1)</f>
        <v>0</v>
      </c>
      <c r="E15064" s="14">
        <f>SUMIFS(Movimientos!F:F,Movimientos!B:B,Productos!A15064,Movimientos!D:D,$E$1)</f>
        <v>0</v>
      </c>
      <c r="F15064" s="17">
        <f t="shared" si="470"/>
        <v>0</v>
      </c>
      <c r="G15064" s="14">
        <v>1</v>
      </c>
      <c r="H15064" s="15" t="str">
        <f t="shared" si="471"/>
        <v>Realizar Pedido</v>
      </c>
    </row>
    <row r="15065" spans="1:8" x14ac:dyDescent="0.25">
      <c r="A15065" s="2">
        <v>128838115052</v>
      </c>
      <c r="B15065" s="12" t="s">
        <v>14734</v>
      </c>
      <c r="C15065" s="16"/>
      <c r="D15065" s="15">
        <f>SUMIFS(Movimientos!F:F,Movimientos!B:B,Productos!A15065,Movimientos!D:D,$D$1)</f>
        <v>0</v>
      </c>
      <c r="E15065" s="14">
        <f>SUMIFS(Movimientos!F:F,Movimientos!B:B,Productos!A15065,Movimientos!D:D,$E$1)</f>
        <v>0</v>
      </c>
      <c r="F15065" s="17">
        <f t="shared" si="470"/>
        <v>0</v>
      </c>
      <c r="G15065" s="14">
        <v>1</v>
      </c>
      <c r="H15065" s="15" t="str">
        <f t="shared" si="471"/>
        <v>Realizar Pedido</v>
      </c>
    </row>
    <row r="15066" spans="1:8" x14ac:dyDescent="0.25">
      <c r="A15066" s="3">
        <v>7891010010744</v>
      </c>
      <c r="B15066" s="11" t="s">
        <v>14735</v>
      </c>
      <c r="C15066" s="16"/>
      <c r="D15066" s="15">
        <f>SUMIFS(Movimientos!F:F,Movimientos!B:B,Productos!A15066,Movimientos!D:D,$D$1)</f>
        <v>0</v>
      </c>
      <c r="E15066" s="14">
        <f>SUMIFS(Movimientos!F:F,Movimientos!B:B,Productos!A15066,Movimientos!D:D,$E$1)</f>
        <v>0</v>
      </c>
      <c r="F15066" s="17">
        <f t="shared" si="470"/>
        <v>0</v>
      </c>
      <c r="G15066" s="14">
        <v>1</v>
      </c>
      <c r="H15066" s="15" t="str">
        <f t="shared" si="471"/>
        <v>Realizar Pedido</v>
      </c>
    </row>
    <row r="15067" spans="1:8" x14ac:dyDescent="0.25">
      <c r="A15067" s="3">
        <v>7891010010737</v>
      </c>
      <c r="B15067" s="11" t="s">
        <v>14736</v>
      </c>
      <c r="C15067" s="16"/>
      <c r="D15067" s="15">
        <f>SUMIFS(Movimientos!F:F,Movimientos!B:B,Productos!A15067,Movimientos!D:D,$D$1)</f>
        <v>0</v>
      </c>
      <c r="E15067" s="14">
        <f>SUMIFS(Movimientos!F:F,Movimientos!B:B,Productos!A15067,Movimientos!D:D,$E$1)</f>
        <v>0</v>
      </c>
      <c r="F15067" s="17">
        <f t="shared" si="470"/>
        <v>0</v>
      </c>
      <c r="G15067" s="14">
        <v>1</v>
      </c>
      <c r="H15067" s="15" t="str">
        <f t="shared" si="471"/>
        <v>Realizar Pedido</v>
      </c>
    </row>
    <row r="15068" spans="1:8" x14ac:dyDescent="0.25">
      <c r="A15068" s="3">
        <v>766989000096</v>
      </c>
      <c r="B15068" s="11" t="s">
        <v>14737</v>
      </c>
      <c r="C15068" s="16"/>
      <c r="D15068" s="15">
        <f>SUMIFS(Movimientos!F:F,Movimientos!B:B,Productos!A15068,Movimientos!D:D,$D$1)</f>
        <v>0</v>
      </c>
      <c r="E15068" s="14">
        <f>SUMIFS(Movimientos!F:F,Movimientos!B:B,Productos!A15068,Movimientos!D:D,$E$1)</f>
        <v>0</v>
      </c>
      <c r="F15068" s="17">
        <f t="shared" si="470"/>
        <v>0</v>
      </c>
      <c r="G15068" s="14">
        <v>1</v>
      </c>
      <c r="H15068" s="15" t="str">
        <f t="shared" si="471"/>
        <v>Realizar Pedido</v>
      </c>
    </row>
    <row r="15069" spans="1:8" x14ac:dyDescent="0.25">
      <c r="A15069" s="3">
        <v>1552</v>
      </c>
      <c r="B15069" s="11" t="s">
        <v>14738</v>
      </c>
      <c r="C15069" s="16"/>
      <c r="D15069" s="15">
        <f>SUMIFS(Movimientos!F:F,Movimientos!B:B,Productos!A15069,Movimientos!D:D,$D$1)</f>
        <v>0</v>
      </c>
      <c r="E15069" s="14">
        <f>SUMIFS(Movimientos!F:F,Movimientos!B:B,Productos!A15069,Movimientos!D:D,$E$1)</f>
        <v>0</v>
      </c>
      <c r="F15069" s="17">
        <f t="shared" si="470"/>
        <v>0</v>
      </c>
      <c r="G15069" s="14">
        <v>1</v>
      </c>
      <c r="H15069" s="15" t="str">
        <f t="shared" si="471"/>
        <v>Realizar Pedido</v>
      </c>
    </row>
    <row r="15070" spans="1:8" x14ac:dyDescent="0.25">
      <c r="A15070" s="3">
        <v>6921105000013</v>
      </c>
      <c r="B15070" s="11" t="s">
        <v>14739</v>
      </c>
      <c r="C15070" s="16"/>
      <c r="D15070" s="15">
        <f>SUMIFS(Movimientos!F:F,Movimientos!B:B,Productos!A15070,Movimientos!D:D,$D$1)</f>
        <v>0</v>
      </c>
      <c r="E15070" s="14">
        <f>SUMIFS(Movimientos!F:F,Movimientos!B:B,Productos!A15070,Movimientos!D:D,$E$1)</f>
        <v>0</v>
      </c>
      <c r="F15070" s="17">
        <f t="shared" si="470"/>
        <v>0</v>
      </c>
      <c r="G15070" s="14">
        <v>1</v>
      </c>
      <c r="H15070" s="15" t="str">
        <f t="shared" si="471"/>
        <v>Realizar Pedido</v>
      </c>
    </row>
    <row r="15071" spans="1:8" x14ac:dyDescent="0.25">
      <c r="A15071" s="2">
        <v>18101</v>
      </c>
      <c r="B15071" s="12" t="s">
        <v>14740</v>
      </c>
      <c r="C15071" s="16"/>
      <c r="D15071" s="15">
        <f>SUMIFS(Movimientos!F:F,Movimientos!B:B,Productos!A15071,Movimientos!D:D,$D$1)</f>
        <v>0</v>
      </c>
      <c r="E15071" s="14">
        <f>SUMIFS(Movimientos!F:F,Movimientos!B:B,Productos!A15071,Movimientos!D:D,$E$1)</f>
        <v>0</v>
      </c>
      <c r="F15071" s="17">
        <f t="shared" si="470"/>
        <v>0</v>
      </c>
      <c r="G15071" s="14">
        <v>1</v>
      </c>
      <c r="H15071" s="15" t="str">
        <f t="shared" si="471"/>
        <v>Realizar Pedido</v>
      </c>
    </row>
    <row r="15072" spans="1:8" x14ac:dyDescent="0.25">
      <c r="A15072" s="3">
        <v>7591196002266</v>
      </c>
      <c r="B15072" s="11" t="s">
        <v>14741</v>
      </c>
      <c r="C15072" s="16"/>
      <c r="D15072" s="15">
        <f>SUMIFS(Movimientos!F:F,Movimientos!B:B,Productos!A15072,Movimientos!D:D,$D$1)</f>
        <v>0</v>
      </c>
      <c r="E15072" s="14">
        <f>SUMIFS(Movimientos!F:F,Movimientos!B:B,Productos!A15072,Movimientos!D:D,$E$1)</f>
        <v>0</v>
      </c>
      <c r="F15072" s="17">
        <f t="shared" si="470"/>
        <v>0</v>
      </c>
      <c r="G15072" s="14">
        <v>1</v>
      </c>
      <c r="H15072" s="15" t="str">
        <f t="shared" si="471"/>
        <v>Realizar Pedido</v>
      </c>
    </row>
    <row r="15073" spans="1:8" x14ac:dyDescent="0.25">
      <c r="A15073" s="2">
        <v>7707236671815</v>
      </c>
      <c r="B15073" s="12" t="s">
        <v>14742</v>
      </c>
      <c r="C15073" s="16"/>
      <c r="D15073" s="15">
        <f>SUMIFS(Movimientos!F:F,Movimientos!B:B,Productos!A15073,Movimientos!D:D,$D$1)</f>
        <v>0</v>
      </c>
      <c r="E15073" s="14">
        <f>SUMIFS(Movimientos!F:F,Movimientos!B:B,Productos!A15073,Movimientos!D:D,$E$1)</f>
        <v>0</v>
      </c>
      <c r="F15073" s="17">
        <f t="shared" si="470"/>
        <v>0</v>
      </c>
      <c r="G15073" s="14">
        <v>1</v>
      </c>
      <c r="H15073" s="15" t="str">
        <f t="shared" si="471"/>
        <v>Realizar Pedido</v>
      </c>
    </row>
    <row r="15074" spans="1:8" x14ac:dyDescent="0.25">
      <c r="A15074" s="3">
        <v>7591196002242</v>
      </c>
      <c r="B15074" s="11" t="s">
        <v>14743</v>
      </c>
      <c r="C15074" s="16"/>
      <c r="D15074" s="15">
        <f>SUMIFS(Movimientos!F:F,Movimientos!B:B,Productos!A15074,Movimientos!D:D,$D$1)</f>
        <v>0</v>
      </c>
      <c r="E15074" s="14">
        <f>SUMIFS(Movimientos!F:F,Movimientos!B:B,Productos!A15074,Movimientos!D:D,$E$1)</f>
        <v>0</v>
      </c>
      <c r="F15074" s="17">
        <f t="shared" si="470"/>
        <v>0</v>
      </c>
      <c r="G15074" s="14">
        <v>1</v>
      </c>
      <c r="H15074" s="15" t="str">
        <f t="shared" si="471"/>
        <v>Realizar Pedido</v>
      </c>
    </row>
    <row r="15075" spans="1:8" x14ac:dyDescent="0.25">
      <c r="A15075" s="3">
        <v>7591938011129</v>
      </c>
      <c r="B15075" s="11" t="s">
        <v>14744</v>
      </c>
      <c r="C15075" s="16"/>
      <c r="D15075" s="15">
        <f>SUMIFS(Movimientos!F:F,Movimientos!B:B,Productos!A15075,Movimientos!D:D,$D$1)</f>
        <v>0</v>
      </c>
      <c r="E15075" s="14">
        <f>SUMIFS(Movimientos!F:F,Movimientos!B:B,Productos!A15075,Movimientos!D:D,$E$1)</f>
        <v>0</v>
      </c>
      <c r="F15075" s="17">
        <f t="shared" si="470"/>
        <v>0</v>
      </c>
      <c r="G15075" s="14">
        <v>1</v>
      </c>
      <c r="H15075" s="15" t="str">
        <f t="shared" si="471"/>
        <v>Realizar Pedido</v>
      </c>
    </row>
    <row r="15076" spans="1:8" x14ac:dyDescent="0.25">
      <c r="A15076" s="3">
        <v>7591062016472</v>
      </c>
      <c r="B15076" s="11" t="s">
        <v>14745</v>
      </c>
      <c r="C15076" s="16"/>
      <c r="D15076" s="15">
        <f>SUMIFS(Movimientos!F:F,Movimientos!B:B,Productos!A15076,Movimientos!D:D,$D$1)</f>
        <v>0</v>
      </c>
      <c r="E15076" s="14">
        <f>SUMIFS(Movimientos!F:F,Movimientos!B:B,Productos!A15076,Movimientos!D:D,$E$1)</f>
        <v>0</v>
      </c>
      <c r="F15076" s="17">
        <f t="shared" si="470"/>
        <v>0</v>
      </c>
      <c r="G15076" s="14">
        <v>1</v>
      </c>
      <c r="H15076" s="15" t="str">
        <f t="shared" si="471"/>
        <v>Realizar Pedido</v>
      </c>
    </row>
    <row r="15077" spans="1:8" x14ac:dyDescent="0.25">
      <c r="A15077" s="3">
        <v>7594002081981</v>
      </c>
      <c r="B15077" s="11" t="s">
        <v>14746</v>
      </c>
      <c r="C15077" s="16"/>
      <c r="D15077" s="15">
        <f>SUMIFS(Movimientos!F:F,Movimientos!B:B,Productos!A15077,Movimientos!D:D,$D$1)</f>
        <v>0</v>
      </c>
      <c r="E15077" s="14">
        <f>SUMIFS(Movimientos!F:F,Movimientos!B:B,Productos!A15077,Movimientos!D:D,$E$1)</f>
        <v>0</v>
      </c>
      <c r="F15077" s="17">
        <f t="shared" si="470"/>
        <v>0</v>
      </c>
      <c r="G15077" s="14">
        <v>1</v>
      </c>
      <c r="H15077" s="15" t="str">
        <f t="shared" si="471"/>
        <v>Realizar Pedido</v>
      </c>
    </row>
    <row r="15078" spans="1:8" x14ac:dyDescent="0.25">
      <c r="A15078" s="3">
        <v>7591062900894</v>
      </c>
      <c r="B15078" s="11" t="s">
        <v>14747</v>
      </c>
      <c r="C15078" s="16"/>
      <c r="D15078" s="15">
        <f>SUMIFS(Movimientos!F:F,Movimientos!B:B,Productos!A15078,Movimientos!D:D,$D$1)</f>
        <v>0</v>
      </c>
      <c r="E15078" s="14">
        <f>SUMIFS(Movimientos!F:F,Movimientos!B:B,Productos!A15078,Movimientos!D:D,$E$1)</f>
        <v>0</v>
      </c>
      <c r="F15078" s="17">
        <f t="shared" si="470"/>
        <v>0</v>
      </c>
      <c r="G15078" s="14">
        <v>1</v>
      </c>
      <c r="H15078" s="15" t="str">
        <f t="shared" si="471"/>
        <v>Realizar Pedido</v>
      </c>
    </row>
    <row r="15079" spans="1:8" x14ac:dyDescent="0.25">
      <c r="A15079" s="3">
        <v>7594002082001</v>
      </c>
      <c r="B15079" s="11" t="s">
        <v>14748</v>
      </c>
      <c r="C15079" s="16"/>
      <c r="D15079" s="15">
        <f>SUMIFS(Movimientos!F:F,Movimientos!B:B,Productos!A15079,Movimientos!D:D,$D$1)</f>
        <v>0</v>
      </c>
      <c r="E15079" s="14">
        <f>SUMIFS(Movimientos!F:F,Movimientos!B:B,Productos!A15079,Movimientos!D:D,$E$1)</f>
        <v>0</v>
      </c>
      <c r="F15079" s="17">
        <f t="shared" si="470"/>
        <v>0</v>
      </c>
      <c r="G15079" s="14">
        <v>1</v>
      </c>
      <c r="H15079" s="15" t="str">
        <f t="shared" si="471"/>
        <v>Realizar Pedido</v>
      </c>
    </row>
    <row r="15080" spans="1:8" x14ac:dyDescent="0.25">
      <c r="A15080" s="3">
        <v>7594002081967</v>
      </c>
      <c r="B15080" s="11" t="s">
        <v>14749</v>
      </c>
      <c r="C15080" s="16"/>
      <c r="D15080" s="15">
        <f>SUMIFS(Movimientos!F:F,Movimientos!B:B,Productos!A15080,Movimientos!D:D,$D$1)</f>
        <v>0</v>
      </c>
      <c r="E15080" s="14">
        <f>SUMIFS(Movimientos!F:F,Movimientos!B:B,Productos!A15080,Movimientos!D:D,$E$1)</f>
        <v>0</v>
      </c>
      <c r="F15080" s="17">
        <f t="shared" si="470"/>
        <v>0</v>
      </c>
      <c r="G15080" s="14">
        <v>1</v>
      </c>
      <c r="H15080" s="15" t="str">
        <f t="shared" si="471"/>
        <v>Realizar Pedido</v>
      </c>
    </row>
    <row r="15081" spans="1:8" x14ac:dyDescent="0.25">
      <c r="A15081" s="3">
        <v>7591062017493</v>
      </c>
      <c r="B15081" s="11" t="s">
        <v>14750</v>
      </c>
      <c r="C15081" s="16"/>
      <c r="D15081" s="15">
        <f>SUMIFS(Movimientos!F:F,Movimientos!B:B,Productos!A15081,Movimientos!D:D,$D$1)</f>
        <v>0</v>
      </c>
      <c r="E15081" s="14">
        <f>SUMIFS(Movimientos!F:F,Movimientos!B:B,Productos!A15081,Movimientos!D:D,$E$1)</f>
        <v>0</v>
      </c>
      <c r="F15081" s="17">
        <f t="shared" si="470"/>
        <v>0</v>
      </c>
      <c r="G15081" s="14">
        <v>1</v>
      </c>
      <c r="H15081" s="15" t="str">
        <f t="shared" si="471"/>
        <v>Realizar Pedido</v>
      </c>
    </row>
    <row r="15082" spans="1:8" x14ac:dyDescent="0.25">
      <c r="A15082" s="3">
        <v>7594002082018</v>
      </c>
      <c r="B15082" s="11" t="s">
        <v>14751</v>
      </c>
      <c r="C15082" s="16"/>
      <c r="D15082" s="15">
        <f>SUMIFS(Movimientos!F:F,Movimientos!B:B,Productos!A15082,Movimientos!D:D,$D$1)</f>
        <v>0</v>
      </c>
      <c r="E15082" s="14">
        <f>SUMIFS(Movimientos!F:F,Movimientos!B:B,Productos!A15082,Movimientos!D:D,$E$1)</f>
        <v>0</v>
      </c>
      <c r="F15082" s="17">
        <f t="shared" si="470"/>
        <v>0</v>
      </c>
      <c r="G15082" s="14">
        <v>1</v>
      </c>
      <c r="H15082" s="15" t="str">
        <f t="shared" si="471"/>
        <v>Realizar Pedido</v>
      </c>
    </row>
    <row r="15083" spans="1:8" x14ac:dyDescent="0.25">
      <c r="A15083" s="3">
        <v>7591005004924</v>
      </c>
      <c r="B15083" s="11" t="s">
        <v>14752</v>
      </c>
      <c r="C15083" s="16"/>
      <c r="D15083" s="15">
        <f>SUMIFS(Movimientos!F:F,Movimientos!B:B,Productos!A15083,Movimientos!D:D,$D$1)</f>
        <v>0</v>
      </c>
      <c r="E15083" s="14">
        <f>SUMIFS(Movimientos!F:F,Movimientos!B:B,Productos!A15083,Movimientos!D:D,$E$1)</f>
        <v>0</v>
      </c>
      <c r="F15083" s="17">
        <f t="shared" si="470"/>
        <v>0</v>
      </c>
      <c r="G15083" s="14">
        <v>1</v>
      </c>
      <c r="H15083" s="15" t="str">
        <f t="shared" si="471"/>
        <v>Realizar Pedido</v>
      </c>
    </row>
    <row r="15084" spans="1:8" x14ac:dyDescent="0.25">
      <c r="A15084" s="3">
        <v>7591005004931</v>
      </c>
      <c r="B15084" s="11" t="s">
        <v>14753</v>
      </c>
      <c r="C15084" s="16"/>
      <c r="D15084" s="15">
        <f>SUMIFS(Movimientos!F:F,Movimientos!B:B,Productos!A15084,Movimientos!D:D,$D$1)</f>
        <v>0</v>
      </c>
      <c r="E15084" s="14">
        <f>SUMIFS(Movimientos!F:F,Movimientos!B:B,Productos!A15084,Movimientos!D:D,$E$1)</f>
        <v>0</v>
      </c>
      <c r="F15084" s="17">
        <f t="shared" si="470"/>
        <v>0</v>
      </c>
      <c r="G15084" s="14">
        <v>1</v>
      </c>
      <c r="H15084" s="15" t="str">
        <f t="shared" si="471"/>
        <v>Realizar Pedido</v>
      </c>
    </row>
    <row r="15085" spans="1:8" x14ac:dyDescent="0.25">
      <c r="A15085" s="3">
        <v>7591005004917</v>
      </c>
      <c r="B15085" s="11" t="s">
        <v>14754</v>
      </c>
      <c r="C15085" s="16"/>
      <c r="D15085" s="15">
        <f>SUMIFS(Movimientos!F:F,Movimientos!B:B,Productos!A15085,Movimientos!D:D,$D$1)</f>
        <v>0</v>
      </c>
      <c r="E15085" s="14">
        <f>SUMIFS(Movimientos!F:F,Movimientos!B:B,Productos!A15085,Movimientos!D:D,$E$1)</f>
        <v>0</v>
      </c>
      <c r="F15085" s="17">
        <f t="shared" si="470"/>
        <v>0</v>
      </c>
      <c r="G15085" s="14">
        <v>1</v>
      </c>
      <c r="H15085" s="15" t="str">
        <f t="shared" si="471"/>
        <v>Realizar Pedido</v>
      </c>
    </row>
    <row r="15086" spans="1:8" x14ac:dyDescent="0.25">
      <c r="A15086" s="3">
        <v>7591005574137</v>
      </c>
      <c r="B15086" s="11" t="s">
        <v>14755</v>
      </c>
      <c r="C15086" s="16"/>
      <c r="D15086" s="15">
        <f>SUMIFS(Movimientos!F:F,Movimientos!B:B,Productos!A15086,Movimientos!D:D,$D$1)</f>
        <v>0</v>
      </c>
      <c r="E15086" s="14">
        <f>SUMIFS(Movimientos!F:F,Movimientos!B:B,Productos!A15086,Movimientos!D:D,$E$1)</f>
        <v>0</v>
      </c>
      <c r="F15086" s="17">
        <f t="shared" si="470"/>
        <v>0</v>
      </c>
      <c r="G15086" s="14">
        <v>1</v>
      </c>
      <c r="H15086" s="15" t="str">
        <f t="shared" si="471"/>
        <v>Realizar Pedido</v>
      </c>
    </row>
    <row r="15087" spans="1:8" x14ac:dyDescent="0.25">
      <c r="A15087" s="3">
        <v>7591005574205</v>
      </c>
      <c r="B15087" s="11" t="s">
        <v>14756</v>
      </c>
      <c r="C15087" s="16"/>
      <c r="D15087" s="15">
        <f>SUMIFS(Movimientos!F:F,Movimientos!B:B,Productos!A15087,Movimientos!D:D,$D$1)</f>
        <v>0</v>
      </c>
      <c r="E15087" s="14">
        <f>SUMIFS(Movimientos!F:F,Movimientos!B:B,Productos!A15087,Movimientos!D:D,$E$1)</f>
        <v>0</v>
      </c>
      <c r="F15087" s="17">
        <f t="shared" si="470"/>
        <v>0</v>
      </c>
      <c r="G15087" s="14">
        <v>1</v>
      </c>
      <c r="H15087" s="15" t="str">
        <f t="shared" si="471"/>
        <v>Realizar Pedido</v>
      </c>
    </row>
    <row r="15088" spans="1:8" x14ac:dyDescent="0.25">
      <c r="A15088" s="3" t="s">
        <v>14757</v>
      </c>
      <c r="B15088" s="11" t="s">
        <v>14758</v>
      </c>
      <c r="C15088" s="16"/>
      <c r="D15088" s="15">
        <f>SUMIFS(Movimientos!F:F,Movimientos!B:B,Productos!A15088,Movimientos!D:D,$D$1)</f>
        <v>0</v>
      </c>
      <c r="E15088" s="14">
        <f>SUMIFS(Movimientos!F:F,Movimientos!B:B,Productos!A15088,Movimientos!D:D,$E$1)</f>
        <v>0</v>
      </c>
      <c r="F15088" s="17">
        <f t="shared" si="470"/>
        <v>0</v>
      </c>
      <c r="G15088" s="14">
        <v>1</v>
      </c>
      <c r="H15088" s="15" t="str">
        <f t="shared" si="471"/>
        <v>Realizar Pedido</v>
      </c>
    </row>
    <row r="15089" spans="1:8" x14ac:dyDescent="0.25">
      <c r="A15089" s="3" t="s">
        <v>14759</v>
      </c>
      <c r="B15089" s="11" t="s">
        <v>14758</v>
      </c>
      <c r="C15089" s="16"/>
      <c r="D15089" s="15">
        <f>SUMIFS(Movimientos!F:F,Movimientos!B:B,Productos!A15089,Movimientos!D:D,$D$1)</f>
        <v>0</v>
      </c>
      <c r="E15089" s="14">
        <f>SUMIFS(Movimientos!F:F,Movimientos!B:B,Productos!A15089,Movimientos!D:D,$E$1)</f>
        <v>0</v>
      </c>
      <c r="F15089" s="17">
        <f t="shared" si="470"/>
        <v>0</v>
      </c>
      <c r="G15089" s="14">
        <v>1</v>
      </c>
      <c r="H15089" s="15" t="str">
        <f t="shared" si="471"/>
        <v>Realizar Pedido</v>
      </c>
    </row>
    <row r="15090" spans="1:8" x14ac:dyDescent="0.25">
      <c r="A15090" s="2">
        <v>7707236670832</v>
      </c>
      <c r="B15090" s="12" t="s">
        <v>14760</v>
      </c>
      <c r="C15090" s="16"/>
      <c r="D15090" s="15">
        <f>SUMIFS(Movimientos!F:F,Movimientos!B:B,Productos!A15090,Movimientos!D:D,$D$1)</f>
        <v>0</v>
      </c>
      <c r="E15090" s="14">
        <f>SUMIFS(Movimientos!F:F,Movimientos!B:B,Productos!A15090,Movimientos!D:D,$E$1)</f>
        <v>0</v>
      </c>
      <c r="F15090" s="17">
        <f t="shared" si="470"/>
        <v>0</v>
      </c>
      <c r="G15090" s="14">
        <v>1</v>
      </c>
      <c r="H15090" s="15" t="str">
        <f t="shared" si="471"/>
        <v>Realizar Pedido</v>
      </c>
    </row>
    <row r="15091" spans="1:8" x14ac:dyDescent="0.25">
      <c r="A15091" s="2">
        <v>7591196000392</v>
      </c>
      <c r="B15091" s="12" t="s">
        <v>14761</v>
      </c>
      <c r="C15091" s="16"/>
      <c r="D15091" s="15">
        <f>SUMIFS(Movimientos!F:F,Movimientos!B:B,Productos!A15091,Movimientos!D:D,$D$1)</f>
        <v>0</v>
      </c>
      <c r="E15091" s="14">
        <f>SUMIFS(Movimientos!F:F,Movimientos!B:B,Productos!A15091,Movimientos!D:D,$E$1)</f>
        <v>0</v>
      </c>
      <c r="F15091" s="17">
        <f t="shared" si="470"/>
        <v>0</v>
      </c>
      <c r="G15091" s="14">
        <v>1</v>
      </c>
      <c r="H15091" s="15" t="str">
        <f t="shared" si="471"/>
        <v>Realizar Pedido</v>
      </c>
    </row>
    <row r="15092" spans="1:8" x14ac:dyDescent="0.25">
      <c r="A15092" s="3">
        <v>7591196002211</v>
      </c>
      <c r="B15092" s="11" t="s">
        <v>14762</v>
      </c>
      <c r="C15092" s="16"/>
      <c r="D15092" s="15">
        <f>SUMIFS(Movimientos!F:F,Movimientos!B:B,Productos!A15092,Movimientos!D:D,$D$1)</f>
        <v>0</v>
      </c>
      <c r="E15092" s="14">
        <f>SUMIFS(Movimientos!F:F,Movimientos!B:B,Productos!A15092,Movimientos!D:D,$E$1)</f>
        <v>0</v>
      </c>
      <c r="F15092" s="17">
        <f t="shared" si="470"/>
        <v>0</v>
      </c>
      <c r="G15092" s="14">
        <v>1</v>
      </c>
      <c r="H15092" s="15" t="str">
        <f t="shared" si="471"/>
        <v>Realizar Pedido</v>
      </c>
    </row>
    <row r="15093" spans="1:8" x14ac:dyDescent="0.25">
      <c r="A15093" s="3">
        <v>7703186154118</v>
      </c>
      <c r="B15093" s="11" t="s">
        <v>14763</v>
      </c>
      <c r="C15093" s="16"/>
      <c r="D15093" s="15">
        <f>SUMIFS(Movimientos!F:F,Movimientos!B:B,Productos!A15093,Movimientos!D:D,$D$1)</f>
        <v>0</v>
      </c>
      <c r="E15093" s="14">
        <f>SUMIFS(Movimientos!F:F,Movimientos!B:B,Productos!A15093,Movimientos!D:D,$E$1)</f>
        <v>0</v>
      </c>
      <c r="F15093" s="17">
        <f t="shared" si="470"/>
        <v>0</v>
      </c>
      <c r="G15093" s="14">
        <v>1</v>
      </c>
      <c r="H15093" s="15" t="str">
        <f t="shared" si="471"/>
        <v>Realizar Pedido</v>
      </c>
    </row>
    <row r="15094" spans="1:8" x14ac:dyDescent="0.25">
      <c r="A15094" s="3">
        <v>7703186304629</v>
      </c>
      <c r="B15094" s="11" t="s">
        <v>14764</v>
      </c>
      <c r="C15094" s="16"/>
      <c r="D15094" s="15">
        <f>SUMIFS(Movimientos!F:F,Movimientos!B:B,Productos!A15094,Movimientos!D:D,$D$1)</f>
        <v>0</v>
      </c>
      <c r="E15094" s="14">
        <f>SUMIFS(Movimientos!F:F,Movimientos!B:B,Productos!A15094,Movimientos!D:D,$E$1)</f>
        <v>0</v>
      </c>
      <c r="F15094" s="17">
        <f t="shared" si="470"/>
        <v>0</v>
      </c>
      <c r="G15094" s="14">
        <v>1</v>
      </c>
      <c r="H15094" s="15" t="str">
        <f t="shared" si="471"/>
        <v>Realizar Pedido</v>
      </c>
    </row>
    <row r="15095" spans="1:8" x14ac:dyDescent="0.25">
      <c r="A15095" s="3">
        <v>7591142000629</v>
      </c>
      <c r="B15095" s="11" t="s">
        <v>14765</v>
      </c>
      <c r="C15095" s="16"/>
      <c r="D15095" s="15">
        <f>SUMIFS(Movimientos!F:F,Movimientos!B:B,Productos!A15095,Movimientos!D:D,$D$1)</f>
        <v>0</v>
      </c>
      <c r="E15095" s="14">
        <f>SUMIFS(Movimientos!F:F,Movimientos!B:B,Productos!A15095,Movimientos!D:D,$E$1)</f>
        <v>0</v>
      </c>
      <c r="F15095" s="17">
        <f t="shared" si="470"/>
        <v>0</v>
      </c>
      <c r="G15095" s="14">
        <v>1</v>
      </c>
      <c r="H15095" s="15" t="str">
        <f t="shared" si="471"/>
        <v>Realizar Pedido</v>
      </c>
    </row>
    <row r="15096" spans="1:8" x14ac:dyDescent="0.25">
      <c r="A15096" s="2">
        <v>7590019020036</v>
      </c>
      <c r="B15096" s="12" t="s">
        <v>14766</v>
      </c>
      <c r="C15096" s="16"/>
      <c r="D15096" s="15">
        <f>SUMIFS(Movimientos!F:F,Movimientos!B:B,Productos!A15096,Movimientos!D:D,$D$1)</f>
        <v>0</v>
      </c>
      <c r="E15096" s="14">
        <f>SUMIFS(Movimientos!F:F,Movimientos!B:B,Productos!A15096,Movimientos!D:D,$E$1)</f>
        <v>0</v>
      </c>
      <c r="F15096" s="17">
        <f t="shared" si="470"/>
        <v>0</v>
      </c>
      <c r="G15096" s="14">
        <v>1</v>
      </c>
      <c r="H15096" s="15" t="str">
        <f t="shared" si="471"/>
        <v>Realizar Pedido</v>
      </c>
    </row>
    <row r="15097" spans="1:8" x14ac:dyDescent="0.25">
      <c r="A15097" s="3">
        <v>6948403500922</v>
      </c>
      <c r="B15097" s="11" t="s">
        <v>14767</v>
      </c>
      <c r="C15097" s="16"/>
      <c r="D15097" s="15">
        <f>SUMIFS(Movimientos!F:F,Movimientos!B:B,Productos!A15097,Movimientos!D:D,$D$1)</f>
        <v>0</v>
      </c>
      <c r="E15097" s="14">
        <f>SUMIFS(Movimientos!F:F,Movimientos!B:B,Productos!A15097,Movimientos!D:D,$E$1)</f>
        <v>0</v>
      </c>
      <c r="F15097" s="17">
        <f t="shared" si="470"/>
        <v>0</v>
      </c>
      <c r="G15097" s="14">
        <v>1</v>
      </c>
      <c r="H15097" s="15" t="str">
        <f t="shared" si="471"/>
        <v>Realizar Pedido</v>
      </c>
    </row>
    <row r="15098" spans="1:8" x14ac:dyDescent="0.25">
      <c r="A15098" s="3">
        <v>6948403500915</v>
      </c>
      <c r="B15098" s="11" t="s">
        <v>14768</v>
      </c>
      <c r="C15098" s="16"/>
      <c r="D15098" s="15">
        <f>SUMIFS(Movimientos!F:F,Movimientos!B:B,Productos!A15098,Movimientos!D:D,$D$1)</f>
        <v>0</v>
      </c>
      <c r="E15098" s="14">
        <f>SUMIFS(Movimientos!F:F,Movimientos!B:B,Productos!A15098,Movimientos!D:D,$E$1)</f>
        <v>0</v>
      </c>
      <c r="F15098" s="17">
        <f t="shared" si="470"/>
        <v>0</v>
      </c>
      <c r="G15098" s="14">
        <v>1</v>
      </c>
      <c r="H15098" s="15" t="str">
        <f t="shared" si="471"/>
        <v>Realizar Pedido</v>
      </c>
    </row>
    <row r="15099" spans="1:8" x14ac:dyDescent="0.25">
      <c r="A15099" s="3">
        <v>6948403502087</v>
      </c>
      <c r="B15099" s="11" t="s">
        <v>14768</v>
      </c>
      <c r="C15099" s="16"/>
      <c r="D15099" s="15">
        <f>SUMIFS(Movimientos!F:F,Movimientos!B:B,Productos!A15099,Movimientos!D:D,$D$1)</f>
        <v>0</v>
      </c>
      <c r="E15099" s="14">
        <f>SUMIFS(Movimientos!F:F,Movimientos!B:B,Productos!A15099,Movimientos!D:D,$E$1)</f>
        <v>0</v>
      </c>
      <c r="F15099" s="17">
        <f t="shared" si="470"/>
        <v>0</v>
      </c>
      <c r="G15099" s="14">
        <v>1</v>
      </c>
      <c r="H15099" s="15" t="str">
        <f t="shared" si="471"/>
        <v>Realizar Pedido</v>
      </c>
    </row>
    <row r="15100" spans="1:8" x14ac:dyDescent="0.25">
      <c r="A15100" s="3">
        <v>8014002000724</v>
      </c>
      <c r="B15100" s="11" t="s">
        <v>14769</v>
      </c>
      <c r="C15100" s="16"/>
      <c r="D15100" s="15">
        <f>SUMIFS(Movimientos!F:F,Movimientos!B:B,Productos!A15100,Movimientos!D:D,$D$1)</f>
        <v>0</v>
      </c>
      <c r="E15100" s="14">
        <f>SUMIFS(Movimientos!F:F,Movimientos!B:B,Productos!A15100,Movimientos!D:D,$E$1)</f>
        <v>0</v>
      </c>
      <c r="F15100" s="17">
        <f t="shared" si="470"/>
        <v>0</v>
      </c>
      <c r="G15100" s="14">
        <v>1</v>
      </c>
      <c r="H15100" s="15" t="str">
        <f t="shared" si="471"/>
        <v>Realizar Pedido</v>
      </c>
    </row>
    <row r="15101" spans="1:8" x14ac:dyDescent="0.25">
      <c r="A15101" s="3">
        <v>8014002000243</v>
      </c>
      <c r="B15101" s="11" t="s">
        <v>14770</v>
      </c>
      <c r="C15101" s="16"/>
      <c r="D15101" s="15">
        <f>SUMIFS(Movimientos!F:F,Movimientos!B:B,Productos!A15101,Movimientos!D:D,$D$1)</f>
        <v>0</v>
      </c>
      <c r="E15101" s="14">
        <f>SUMIFS(Movimientos!F:F,Movimientos!B:B,Productos!A15101,Movimientos!D:D,$E$1)</f>
        <v>0</v>
      </c>
      <c r="F15101" s="17">
        <f t="shared" si="470"/>
        <v>0</v>
      </c>
      <c r="G15101" s="14">
        <v>1</v>
      </c>
      <c r="H15101" s="15" t="str">
        <f t="shared" si="471"/>
        <v>Realizar Pedido</v>
      </c>
    </row>
    <row r="15102" spans="1:8" x14ac:dyDescent="0.25">
      <c r="A15102" s="3">
        <v>8901148224056</v>
      </c>
      <c r="B15102" s="11" t="s">
        <v>14771</v>
      </c>
      <c r="C15102" s="16"/>
      <c r="D15102" s="15">
        <f>SUMIFS(Movimientos!F:F,Movimientos!B:B,Productos!A15102,Movimientos!D:D,$D$1)</f>
        <v>0</v>
      </c>
      <c r="E15102" s="14">
        <f>SUMIFS(Movimientos!F:F,Movimientos!B:B,Productos!A15102,Movimientos!D:D,$E$1)</f>
        <v>0</v>
      </c>
      <c r="F15102" s="17">
        <f t="shared" si="470"/>
        <v>0</v>
      </c>
      <c r="G15102" s="14">
        <v>1</v>
      </c>
      <c r="H15102" s="15" t="str">
        <f t="shared" si="471"/>
        <v>Realizar Pedido</v>
      </c>
    </row>
    <row r="15103" spans="1:8" x14ac:dyDescent="0.25">
      <c r="A15103" s="3">
        <v>8901148223790</v>
      </c>
      <c r="B15103" s="11" t="s">
        <v>14772</v>
      </c>
      <c r="C15103" s="16"/>
      <c r="D15103" s="15">
        <f>SUMIFS(Movimientos!F:F,Movimientos!B:B,Productos!A15103,Movimientos!D:D,$D$1)</f>
        <v>0</v>
      </c>
      <c r="E15103" s="14">
        <f>SUMIFS(Movimientos!F:F,Movimientos!B:B,Productos!A15103,Movimientos!D:D,$E$1)</f>
        <v>0</v>
      </c>
      <c r="F15103" s="17">
        <f t="shared" si="470"/>
        <v>0</v>
      </c>
      <c r="G15103" s="14">
        <v>1</v>
      </c>
      <c r="H15103" s="15" t="str">
        <f t="shared" si="471"/>
        <v>Realizar Pedido</v>
      </c>
    </row>
    <row r="15104" spans="1:8" x14ac:dyDescent="0.25">
      <c r="A15104" s="3">
        <v>8901148224063</v>
      </c>
      <c r="B15104" s="11" t="s">
        <v>14773</v>
      </c>
      <c r="C15104" s="16"/>
      <c r="D15104" s="15">
        <f>SUMIFS(Movimientos!F:F,Movimientos!B:B,Productos!A15104,Movimientos!D:D,$D$1)</f>
        <v>0</v>
      </c>
      <c r="E15104" s="14">
        <f>SUMIFS(Movimientos!F:F,Movimientos!B:B,Productos!A15104,Movimientos!D:D,$E$1)</f>
        <v>0</v>
      </c>
      <c r="F15104" s="17">
        <f t="shared" si="470"/>
        <v>0</v>
      </c>
      <c r="G15104" s="14">
        <v>1</v>
      </c>
      <c r="H15104" s="15" t="str">
        <f t="shared" si="471"/>
        <v>Realizar Pedido</v>
      </c>
    </row>
    <row r="15105" spans="1:8" x14ac:dyDescent="0.25">
      <c r="A15105" s="3">
        <v>8901148223783</v>
      </c>
      <c r="B15105" s="11" t="s">
        <v>14774</v>
      </c>
      <c r="C15105" s="16"/>
      <c r="D15105" s="15">
        <f>SUMIFS(Movimientos!F:F,Movimientos!B:B,Productos!A15105,Movimientos!D:D,$D$1)</f>
        <v>0</v>
      </c>
      <c r="E15105" s="14">
        <f>SUMIFS(Movimientos!F:F,Movimientos!B:B,Productos!A15105,Movimientos!D:D,$E$1)</f>
        <v>0</v>
      </c>
      <c r="F15105" s="17">
        <f t="shared" si="470"/>
        <v>0</v>
      </c>
      <c r="G15105" s="14">
        <v>1</v>
      </c>
      <c r="H15105" s="15" t="str">
        <f t="shared" si="471"/>
        <v>Realizar Pedido</v>
      </c>
    </row>
    <row r="15106" spans="1:8" x14ac:dyDescent="0.25">
      <c r="A15106" s="3">
        <v>7804606510511</v>
      </c>
      <c r="B15106" s="11" t="s">
        <v>14775</v>
      </c>
      <c r="C15106" s="16"/>
      <c r="D15106" s="15">
        <f>SUMIFS(Movimientos!F:F,Movimientos!B:B,Productos!A15106,Movimientos!D:D,$D$1)</f>
        <v>0</v>
      </c>
      <c r="E15106" s="14">
        <f>SUMIFS(Movimientos!F:F,Movimientos!B:B,Productos!A15106,Movimientos!D:D,$E$1)</f>
        <v>0</v>
      </c>
      <c r="F15106" s="17">
        <f t="shared" si="470"/>
        <v>0</v>
      </c>
      <c r="G15106" s="14">
        <v>1</v>
      </c>
      <c r="H15106" s="15" t="str">
        <f t="shared" si="471"/>
        <v>Realizar Pedido</v>
      </c>
    </row>
    <row r="15107" spans="1:8" x14ac:dyDescent="0.25">
      <c r="A15107" s="3">
        <v>7804606510504</v>
      </c>
      <c r="B15107" s="11" t="s">
        <v>14776</v>
      </c>
      <c r="C15107" s="16"/>
      <c r="D15107" s="15">
        <f>SUMIFS(Movimientos!F:F,Movimientos!B:B,Productos!A15107,Movimientos!D:D,$D$1)</f>
        <v>0</v>
      </c>
      <c r="E15107" s="14">
        <f>SUMIFS(Movimientos!F:F,Movimientos!B:B,Productos!A15107,Movimientos!D:D,$E$1)</f>
        <v>0</v>
      </c>
      <c r="F15107" s="17">
        <f t="shared" ref="F15107:F15170" si="472">D15107-E15107</f>
        <v>0</v>
      </c>
      <c r="G15107" s="14">
        <v>1</v>
      </c>
      <c r="H15107" s="15" t="str">
        <f t="shared" ref="H15107:H15170" si="473">IF(F15107&lt;G15107,"Realizar Pedido","")</f>
        <v>Realizar Pedido</v>
      </c>
    </row>
    <row r="15108" spans="1:8" x14ac:dyDescent="0.25">
      <c r="A15108" s="3">
        <v>3838957044610</v>
      </c>
      <c r="B15108" s="11" t="s">
        <v>14777</v>
      </c>
      <c r="C15108" s="16"/>
      <c r="D15108" s="15">
        <f>SUMIFS(Movimientos!F:F,Movimientos!B:B,Productos!A15108,Movimientos!D:D,$D$1)</f>
        <v>0</v>
      </c>
      <c r="E15108" s="14">
        <f>SUMIFS(Movimientos!F:F,Movimientos!B:B,Productos!A15108,Movimientos!D:D,$E$1)</f>
        <v>0</v>
      </c>
      <c r="F15108" s="17">
        <f t="shared" si="472"/>
        <v>0</v>
      </c>
      <c r="G15108" s="14">
        <v>1</v>
      </c>
      <c r="H15108" s="15" t="str">
        <f t="shared" si="473"/>
        <v>Realizar Pedido</v>
      </c>
    </row>
    <row r="15109" spans="1:8" x14ac:dyDescent="0.25">
      <c r="A15109" s="2">
        <v>7501001163983</v>
      </c>
      <c r="B15109" s="12" t="s">
        <v>14778</v>
      </c>
      <c r="C15109" s="16"/>
      <c r="D15109" s="15">
        <f>SUMIFS(Movimientos!F:F,Movimientos!B:B,Productos!A15109,Movimientos!D:D,$D$1)</f>
        <v>0</v>
      </c>
      <c r="E15109" s="14">
        <f>SUMIFS(Movimientos!F:F,Movimientos!B:B,Productos!A15109,Movimientos!D:D,$E$1)</f>
        <v>0</v>
      </c>
      <c r="F15109" s="17">
        <f t="shared" si="472"/>
        <v>0</v>
      </c>
      <c r="G15109" s="14">
        <v>1</v>
      </c>
      <c r="H15109" s="15" t="str">
        <f t="shared" si="473"/>
        <v>Realizar Pedido</v>
      </c>
    </row>
    <row r="15110" spans="1:8" x14ac:dyDescent="0.25">
      <c r="A15110" s="2">
        <v>7501001164003</v>
      </c>
      <c r="B15110" s="12" t="s">
        <v>14779</v>
      </c>
      <c r="C15110" s="16"/>
      <c r="D15110" s="15">
        <f>SUMIFS(Movimientos!F:F,Movimientos!B:B,Productos!A15110,Movimientos!D:D,$D$1)</f>
        <v>0</v>
      </c>
      <c r="E15110" s="14">
        <f>SUMIFS(Movimientos!F:F,Movimientos!B:B,Productos!A15110,Movimientos!D:D,$E$1)</f>
        <v>0</v>
      </c>
      <c r="F15110" s="17">
        <f t="shared" si="472"/>
        <v>0</v>
      </c>
      <c r="G15110" s="14">
        <v>1</v>
      </c>
      <c r="H15110" s="15" t="str">
        <f t="shared" si="473"/>
        <v>Realizar Pedido</v>
      </c>
    </row>
    <row r="15111" spans="1:8" x14ac:dyDescent="0.25">
      <c r="A15111" s="3">
        <v>75917289</v>
      </c>
      <c r="B15111" s="11" t="s">
        <v>14780</v>
      </c>
      <c r="C15111" s="16"/>
      <c r="D15111" s="15">
        <f>SUMIFS(Movimientos!F:F,Movimientos!B:B,Productos!A15111,Movimientos!D:D,$D$1)</f>
        <v>0</v>
      </c>
      <c r="E15111" s="14">
        <f>SUMIFS(Movimientos!F:F,Movimientos!B:B,Productos!A15111,Movimientos!D:D,$E$1)</f>
        <v>0</v>
      </c>
      <c r="F15111" s="17">
        <f t="shared" si="472"/>
        <v>0</v>
      </c>
      <c r="G15111" s="14">
        <v>1</v>
      </c>
      <c r="H15111" s="15" t="str">
        <f t="shared" si="473"/>
        <v>Realizar Pedido</v>
      </c>
    </row>
    <row r="15112" spans="1:8" x14ac:dyDescent="0.25">
      <c r="A15112" s="3">
        <v>75917265</v>
      </c>
      <c r="B15112" s="11" t="s">
        <v>14781</v>
      </c>
      <c r="C15112" s="16"/>
      <c r="D15112" s="15">
        <f>SUMIFS(Movimientos!F:F,Movimientos!B:B,Productos!A15112,Movimientos!D:D,$D$1)</f>
        <v>0</v>
      </c>
      <c r="E15112" s="14">
        <f>SUMIFS(Movimientos!F:F,Movimientos!B:B,Productos!A15112,Movimientos!D:D,$E$1)</f>
        <v>0</v>
      </c>
      <c r="F15112" s="17">
        <f t="shared" si="472"/>
        <v>0</v>
      </c>
      <c r="G15112" s="14">
        <v>1</v>
      </c>
      <c r="H15112" s="15" t="str">
        <f t="shared" si="473"/>
        <v>Realizar Pedido</v>
      </c>
    </row>
    <row r="15113" spans="1:8" x14ac:dyDescent="0.25">
      <c r="A15113" s="3">
        <v>20800722469</v>
      </c>
      <c r="B15113" s="11" t="s">
        <v>14782</v>
      </c>
      <c r="C15113" s="16"/>
      <c r="D15113" s="15">
        <f>SUMIFS(Movimientos!F:F,Movimientos!B:B,Productos!A15113,Movimientos!D:D,$D$1)</f>
        <v>0</v>
      </c>
      <c r="E15113" s="14">
        <f>SUMIFS(Movimientos!F:F,Movimientos!B:B,Productos!A15113,Movimientos!D:D,$E$1)</f>
        <v>0</v>
      </c>
      <c r="F15113" s="17">
        <f t="shared" si="472"/>
        <v>0</v>
      </c>
      <c r="G15113" s="14">
        <v>1</v>
      </c>
      <c r="H15113" s="15" t="str">
        <f t="shared" si="473"/>
        <v>Realizar Pedido</v>
      </c>
    </row>
    <row r="15114" spans="1:8" x14ac:dyDescent="0.25">
      <c r="A15114" s="3">
        <v>75919139</v>
      </c>
      <c r="B15114" s="11" t="s">
        <v>14783</v>
      </c>
      <c r="C15114" s="16"/>
      <c r="D15114" s="15">
        <f>SUMIFS(Movimientos!F:F,Movimientos!B:B,Productos!A15114,Movimientos!D:D,$D$1)</f>
        <v>0</v>
      </c>
      <c r="E15114" s="14">
        <f>SUMIFS(Movimientos!F:F,Movimientos!B:B,Productos!A15114,Movimientos!D:D,$E$1)</f>
        <v>0</v>
      </c>
      <c r="F15114" s="17">
        <f t="shared" si="472"/>
        <v>0</v>
      </c>
      <c r="G15114" s="14">
        <v>1</v>
      </c>
      <c r="H15114" s="15" t="str">
        <f t="shared" si="473"/>
        <v>Realizar Pedido</v>
      </c>
    </row>
    <row r="15115" spans="1:8" x14ac:dyDescent="0.25">
      <c r="A15115" s="2">
        <v>7591808510035</v>
      </c>
      <c r="B15115" s="12" t="s">
        <v>14784</v>
      </c>
      <c r="C15115" s="16"/>
      <c r="D15115" s="15">
        <f>SUMIFS(Movimientos!F:F,Movimientos!B:B,Productos!A15115,Movimientos!D:D,$D$1)</f>
        <v>0</v>
      </c>
      <c r="E15115" s="14">
        <f>SUMIFS(Movimientos!F:F,Movimientos!B:B,Productos!A15115,Movimientos!D:D,$E$1)</f>
        <v>0</v>
      </c>
      <c r="F15115" s="17">
        <f t="shared" si="472"/>
        <v>0</v>
      </c>
      <c r="G15115" s="14">
        <v>1</v>
      </c>
      <c r="H15115" s="15" t="str">
        <f t="shared" si="473"/>
        <v>Realizar Pedido</v>
      </c>
    </row>
    <row r="15116" spans="1:8" x14ac:dyDescent="0.25">
      <c r="A15116" s="3">
        <v>8430022000894</v>
      </c>
      <c r="B15116" s="11" t="s">
        <v>14785</v>
      </c>
      <c r="C15116" s="16"/>
      <c r="D15116" s="15">
        <f>SUMIFS(Movimientos!F:F,Movimientos!B:B,Productos!A15116,Movimientos!D:D,$D$1)</f>
        <v>0</v>
      </c>
      <c r="E15116" s="14">
        <f>SUMIFS(Movimientos!F:F,Movimientos!B:B,Productos!A15116,Movimientos!D:D,$E$1)</f>
        <v>0</v>
      </c>
      <c r="F15116" s="17">
        <f t="shared" si="472"/>
        <v>0</v>
      </c>
      <c r="G15116" s="14">
        <v>1</v>
      </c>
      <c r="H15116" s="15" t="str">
        <f t="shared" si="473"/>
        <v>Realizar Pedido</v>
      </c>
    </row>
    <row r="15117" spans="1:8" x14ac:dyDescent="0.25">
      <c r="A15117" s="3">
        <v>7595798000057</v>
      </c>
      <c r="B15117" s="11" t="s">
        <v>14786</v>
      </c>
      <c r="C15117" s="16"/>
      <c r="D15117" s="15">
        <f>SUMIFS(Movimientos!F:F,Movimientos!B:B,Productos!A15117,Movimientos!D:D,$D$1)</f>
        <v>0</v>
      </c>
      <c r="E15117" s="14">
        <f>SUMIFS(Movimientos!F:F,Movimientos!B:B,Productos!A15117,Movimientos!D:D,$E$1)</f>
        <v>0</v>
      </c>
      <c r="F15117" s="17">
        <f t="shared" si="472"/>
        <v>0</v>
      </c>
      <c r="G15117" s="14">
        <v>1</v>
      </c>
      <c r="H15117" s="15" t="str">
        <f t="shared" si="473"/>
        <v>Realizar Pedido</v>
      </c>
    </row>
    <row r="15118" spans="1:8" x14ac:dyDescent="0.25">
      <c r="A15118" s="3">
        <v>7595798000262</v>
      </c>
      <c r="B15118" s="11" t="s">
        <v>14787</v>
      </c>
      <c r="C15118" s="16"/>
      <c r="D15118" s="15">
        <f>SUMIFS(Movimientos!F:F,Movimientos!B:B,Productos!A15118,Movimientos!D:D,$D$1)</f>
        <v>0</v>
      </c>
      <c r="E15118" s="14">
        <f>SUMIFS(Movimientos!F:F,Movimientos!B:B,Productos!A15118,Movimientos!D:D,$E$1)</f>
        <v>0</v>
      </c>
      <c r="F15118" s="17">
        <f t="shared" si="472"/>
        <v>0</v>
      </c>
      <c r="G15118" s="14">
        <v>1</v>
      </c>
      <c r="H15118" s="15" t="str">
        <f t="shared" si="473"/>
        <v>Realizar Pedido</v>
      </c>
    </row>
    <row r="15119" spans="1:8" x14ac:dyDescent="0.25">
      <c r="A15119" s="3">
        <v>532</v>
      </c>
      <c r="B15119" s="11" t="s">
        <v>14788</v>
      </c>
      <c r="C15119" s="16"/>
      <c r="D15119" s="15">
        <f>SUMIFS(Movimientos!F:F,Movimientos!B:B,Productos!A15119,Movimientos!D:D,$D$1)</f>
        <v>0</v>
      </c>
      <c r="E15119" s="14">
        <f>SUMIFS(Movimientos!F:F,Movimientos!B:B,Productos!A15119,Movimientos!D:D,$E$1)</f>
        <v>0</v>
      </c>
      <c r="F15119" s="17">
        <f t="shared" si="472"/>
        <v>0</v>
      </c>
      <c r="G15119" s="14">
        <v>1</v>
      </c>
      <c r="H15119" s="15" t="str">
        <f t="shared" si="473"/>
        <v>Realizar Pedido</v>
      </c>
    </row>
    <row r="15120" spans="1:8" x14ac:dyDescent="0.25">
      <c r="A15120" s="3">
        <v>7595197000252</v>
      </c>
      <c r="B15120" s="11" t="s">
        <v>14789</v>
      </c>
      <c r="C15120" s="16"/>
      <c r="D15120" s="15">
        <f>SUMIFS(Movimientos!F:F,Movimientos!B:B,Productos!A15120,Movimientos!D:D,$D$1)</f>
        <v>0</v>
      </c>
      <c r="E15120" s="14">
        <f>SUMIFS(Movimientos!F:F,Movimientos!B:B,Productos!A15120,Movimientos!D:D,$E$1)</f>
        <v>0</v>
      </c>
      <c r="F15120" s="17">
        <f t="shared" si="472"/>
        <v>0</v>
      </c>
      <c r="G15120" s="14">
        <v>1</v>
      </c>
      <c r="H15120" s="15" t="str">
        <f t="shared" si="473"/>
        <v>Realizar Pedido</v>
      </c>
    </row>
    <row r="15121" spans="1:8" x14ac:dyDescent="0.25">
      <c r="A15121" s="3">
        <v>7595197000436</v>
      </c>
      <c r="B15121" s="11" t="s">
        <v>14790</v>
      </c>
      <c r="C15121" s="16"/>
      <c r="D15121" s="15">
        <f>SUMIFS(Movimientos!F:F,Movimientos!B:B,Productos!A15121,Movimientos!D:D,$D$1)</f>
        <v>0</v>
      </c>
      <c r="E15121" s="14">
        <f>SUMIFS(Movimientos!F:F,Movimientos!B:B,Productos!A15121,Movimientos!D:D,$E$1)</f>
        <v>0</v>
      </c>
      <c r="F15121" s="17">
        <f t="shared" si="472"/>
        <v>0</v>
      </c>
      <c r="G15121" s="14">
        <v>1</v>
      </c>
      <c r="H15121" s="15" t="str">
        <f t="shared" si="473"/>
        <v>Realizar Pedido</v>
      </c>
    </row>
    <row r="15122" spans="1:8" x14ac:dyDescent="0.25">
      <c r="A15122" s="3">
        <v>7595197000269</v>
      </c>
      <c r="B15122" s="11" t="s">
        <v>14791</v>
      </c>
      <c r="C15122" s="16"/>
      <c r="D15122" s="15">
        <f>SUMIFS(Movimientos!F:F,Movimientos!B:B,Productos!A15122,Movimientos!D:D,$D$1)</f>
        <v>0</v>
      </c>
      <c r="E15122" s="14">
        <f>SUMIFS(Movimientos!F:F,Movimientos!B:B,Productos!A15122,Movimientos!D:D,$E$1)</f>
        <v>0</v>
      </c>
      <c r="F15122" s="17">
        <f t="shared" si="472"/>
        <v>0</v>
      </c>
      <c r="G15122" s="14">
        <v>1</v>
      </c>
      <c r="H15122" s="15" t="str">
        <f t="shared" si="473"/>
        <v>Realizar Pedido</v>
      </c>
    </row>
    <row r="15123" spans="1:8" x14ac:dyDescent="0.25">
      <c r="A15123" s="3">
        <v>7592025101211</v>
      </c>
      <c r="B15123" s="11" t="s">
        <v>14792</v>
      </c>
      <c r="C15123" s="16"/>
      <c r="D15123" s="15">
        <f>SUMIFS(Movimientos!F:F,Movimientos!B:B,Productos!A15123,Movimientos!D:D,$D$1)</f>
        <v>0</v>
      </c>
      <c r="E15123" s="14">
        <f>SUMIFS(Movimientos!F:F,Movimientos!B:B,Productos!A15123,Movimientos!D:D,$E$1)</f>
        <v>0</v>
      </c>
      <c r="F15123" s="17">
        <f t="shared" si="472"/>
        <v>0</v>
      </c>
      <c r="G15123" s="14">
        <v>1</v>
      </c>
      <c r="H15123" s="15" t="str">
        <f t="shared" si="473"/>
        <v>Realizar Pedido</v>
      </c>
    </row>
    <row r="15124" spans="1:8" x14ac:dyDescent="0.25">
      <c r="A15124" s="3">
        <v>7591585278791</v>
      </c>
      <c r="B15124" s="11" t="s">
        <v>14793</v>
      </c>
      <c r="C15124" s="16"/>
      <c r="D15124" s="15">
        <f>SUMIFS(Movimientos!F:F,Movimientos!B:B,Productos!A15124,Movimientos!D:D,$D$1)</f>
        <v>0</v>
      </c>
      <c r="E15124" s="14">
        <f>SUMIFS(Movimientos!F:F,Movimientos!B:B,Productos!A15124,Movimientos!D:D,$E$1)</f>
        <v>0</v>
      </c>
      <c r="F15124" s="17">
        <f t="shared" si="472"/>
        <v>0</v>
      </c>
      <c r="G15124" s="14">
        <v>1</v>
      </c>
      <c r="H15124" s="15" t="str">
        <f t="shared" si="473"/>
        <v>Realizar Pedido</v>
      </c>
    </row>
    <row r="15125" spans="1:8" x14ac:dyDescent="0.25">
      <c r="A15125" s="3">
        <v>7591585278807</v>
      </c>
      <c r="B15125" s="11" t="s">
        <v>14794</v>
      </c>
      <c r="C15125" s="16"/>
      <c r="D15125" s="15">
        <f>SUMIFS(Movimientos!F:F,Movimientos!B:B,Productos!A15125,Movimientos!D:D,$D$1)</f>
        <v>0</v>
      </c>
      <c r="E15125" s="14">
        <f>SUMIFS(Movimientos!F:F,Movimientos!B:B,Productos!A15125,Movimientos!D:D,$E$1)</f>
        <v>0</v>
      </c>
      <c r="F15125" s="17">
        <f t="shared" si="472"/>
        <v>0</v>
      </c>
      <c r="G15125" s="14">
        <v>1</v>
      </c>
      <c r="H15125" s="15" t="str">
        <f t="shared" si="473"/>
        <v>Realizar Pedido</v>
      </c>
    </row>
    <row r="15126" spans="1:8" x14ac:dyDescent="0.25">
      <c r="A15126" s="3">
        <v>7591099292207</v>
      </c>
      <c r="B15126" s="11" t="s">
        <v>14795</v>
      </c>
      <c r="C15126" s="16"/>
      <c r="D15126" s="15">
        <f>SUMIFS(Movimientos!F:F,Movimientos!B:B,Productos!A15126,Movimientos!D:D,$D$1)</f>
        <v>0</v>
      </c>
      <c r="E15126" s="14">
        <f>SUMIFS(Movimientos!F:F,Movimientos!B:B,Productos!A15126,Movimientos!D:D,$E$1)</f>
        <v>0</v>
      </c>
      <c r="F15126" s="17">
        <f t="shared" si="472"/>
        <v>0</v>
      </c>
      <c r="G15126" s="14">
        <v>1</v>
      </c>
      <c r="H15126" s="15" t="str">
        <f t="shared" si="473"/>
        <v>Realizar Pedido</v>
      </c>
    </row>
    <row r="15127" spans="1:8" x14ac:dyDescent="0.25">
      <c r="A15127" s="3">
        <v>7591099298407</v>
      </c>
      <c r="B15127" s="11" t="s">
        <v>14796</v>
      </c>
      <c r="C15127" s="16"/>
      <c r="D15127" s="15">
        <f>SUMIFS(Movimientos!F:F,Movimientos!B:B,Productos!A15127,Movimientos!D:D,$D$1)</f>
        <v>0</v>
      </c>
      <c r="E15127" s="14">
        <f>SUMIFS(Movimientos!F:F,Movimientos!B:B,Productos!A15127,Movimientos!D:D,$E$1)</f>
        <v>0</v>
      </c>
      <c r="F15127" s="17">
        <f t="shared" si="472"/>
        <v>0</v>
      </c>
      <c r="G15127" s="14">
        <v>1</v>
      </c>
      <c r="H15127" s="15" t="str">
        <f t="shared" si="473"/>
        <v>Realizar Pedido</v>
      </c>
    </row>
    <row r="15128" spans="1:8" x14ac:dyDescent="0.25">
      <c r="A15128" s="3">
        <v>7591099292405</v>
      </c>
      <c r="B15128" s="11" t="s">
        <v>14797</v>
      </c>
      <c r="C15128" s="16"/>
      <c r="D15128" s="15">
        <f>SUMIFS(Movimientos!F:F,Movimientos!B:B,Productos!A15128,Movimientos!D:D,$D$1)</f>
        <v>0</v>
      </c>
      <c r="E15128" s="14">
        <f>SUMIFS(Movimientos!F:F,Movimientos!B:B,Productos!A15128,Movimientos!D:D,$E$1)</f>
        <v>0</v>
      </c>
      <c r="F15128" s="17">
        <f t="shared" si="472"/>
        <v>0</v>
      </c>
      <c r="G15128" s="14">
        <v>1</v>
      </c>
      <c r="H15128" s="15" t="str">
        <f t="shared" si="473"/>
        <v>Realizar Pedido</v>
      </c>
    </row>
    <row r="15129" spans="1:8" x14ac:dyDescent="0.25">
      <c r="A15129" s="3">
        <v>7591099298506</v>
      </c>
      <c r="B15129" s="11" t="s">
        <v>14798</v>
      </c>
      <c r="C15129" s="16"/>
      <c r="D15129" s="15">
        <f>SUMIFS(Movimientos!F:F,Movimientos!B:B,Productos!A15129,Movimientos!D:D,$D$1)</f>
        <v>0</v>
      </c>
      <c r="E15129" s="14">
        <f>SUMIFS(Movimientos!F:F,Movimientos!B:B,Productos!A15129,Movimientos!D:D,$E$1)</f>
        <v>0</v>
      </c>
      <c r="F15129" s="17">
        <f t="shared" si="472"/>
        <v>0</v>
      </c>
      <c r="G15129" s="14">
        <v>1</v>
      </c>
      <c r="H15129" s="15" t="str">
        <f t="shared" si="473"/>
        <v>Realizar Pedido</v>
      </c>
    </row>
    <row r="15130" spans="1:8" x14ac:dyDescent="0.25">
      <c r="A15130" s="3">
        <v>7591099298605</v>
      </c>
      <c r="B15130" s="11" t="s">
        <v>14799</v>
      </c>
      <c r="C15130" s="16"/>
      <c r="D15130" s="15">
        <f>SUMIFS(Movimientos!F:F,Movimientos!B:B,Productos!A15130,Movimientos!D:D,$D$1)</f>
        <v>0</v>
      </c>
      <c r="E15130" s="14">
        <f>SUMIFS(Movimientos!F:F,Movimientos!B:B,Productos!A15130,Movimientos!D:D,$E$1)</f>
        <v>0</v>
      </c>
      <c r="F15130" s="17">
        <f t="shared" si="472"/>
        <v>0</v>
      </c>
      <c r="G15130" s="14">
        <v>1</v>
      </c>
      <c r="H15130" s="15" t="str">
        <f t="shared" si="473"/>
        <v>Realizar Pedido</v>
      </c>
    </row>
    <row r="15131" spans="1:8" x14ac:dyDescent="0.25">
      <c r="A15131" s="3">
        <v>7591099675017</v>
      </c>
      <c r="B15131" s="11" t="s">
        <v>14800</v>
      </c>
      <c r="C15131" s="16"/>
      <c r="D15131" s="15">
        <f>SUMIFS(Movimientos!F:F,Movimientos!B:B,Productos!A15131,Movimientos!D:D,$D$1)</f>
        <v>0</v>
      </c>
      <c r="E15131" s="14">
        <f>SUMIFS(Movimientos!F:F,Movimientos!B:B,Productos!A15131,Movimientos!D:D,$E$1)</f>
        <v>0</v>
      </c>
      <c r="F15131" s="17">
        <f t="shared" si="472"/>
        <v>0</v>
      </c>
      <c r="G15131" s="14">
        <v>1</v>
      </c>
      <c r="H15131" s="15" t="str">
        <f t="shared" si="473"/>
        <v>Realizar Pedido</v>
      </c>
    </row>
    <row r="15132" spans="1:8" x14ac:dyDescent="0.25">
      <c r="A15132" s="3">
        <v>7591099675024</v>
      </c>
      <c r="B15132" s="11" t="s">
        <v>14801</v>
      </c>
      <c r="C15132" s="16"/>
      <c r="D15132" s="15">
        <f>SUMIFS(Movimientos!F:F,Movimientos!B:B,Productos!A15132,Movimientos!D:D,$D$1)</f>
        <v>0</v>
      </c>
      <c r="E15132" s="14">
        <f>SUMIFS(Movimientos!F:F,Movimientos!B:B,Productos!A15132,Movimientos!D:D,$E$1)</f>
        <v>0</v>
      </c>
      <c r="F15132" s="17">
        <f t="shared" si="472"/>
        <v>0</v>
      </c>
      <c r="G15132" s="14">
        <v>1</v>
      </c>
      <c r="H15132" s="15" t="str">
        <f t="shared" si="473"/>
        <v>Realizar Pedido</v>
      </c>
    </row>
    <row r="15133" spans="1:8" x14ac:dyDescent="0.25">
      <c r="A15133" s="3">
        <v>7590002008256</v>
      </c>
      <c r="B15133" s="11" t="s">
        <v>14802</v>
      </c>
      <c r="C15133" s="16"/>
      <c r="D15133" s="15">
        <f>SUMIFS(Movimientos!F:F,Movimientos!B:B,Productos!A15133,Movimientos!D:D,$D$1)</f>
        <v>0</v>
      </c>
      <c r="E15133" s="14">
        <f>SUMIFS(Movimientos!F:F,Movimientos!B:B,Productos!A15133,Movimientos!D:D,$E$1)</f>
        <v>0</v>
      </c>
      <c r="F15133" s="17">
        <f t="shared" si="472"/>
        <v>0</v>
      </c>
      <c r="G15133" s="14">
        <v>1</v>
      </c>
      <c r="H15133" s="15" t="str">
        <f t="shared" si="473"/>
        <v>Realizar Pedido</v>
      </c>
    </row>
    <row r="15134" spans="1:8" x14ac:dyDescent="0.25">
      <c r="A15134" s="3">
        <v>7591585111593</v>
      </c>
      <c r="B15134" s="11" t="s">
        <v>14803</v>
      </c>
      <c r="C15134" s="16"/>
      <c r="D15134" s="15">
        <f>SUMIFS(Movimientos!F:F,Movimientos!B:B,Productos!A15134,Movimientos!D:D,$D$1)</f>
        <v>0</v>
      </c>
      <c r="E15134" s="14">
        <f>SUMIFS(Movimientos!F:F,Movimientos!B:B,Productos!A15134,Movimientos!D:D,$E$1)</f>
        <v>0</v>
      </c>
      <c r="F15134" s="17">
        <f t="shared" si="472"/>
        <v>0</v>
      </c>
      <c r="G15134" s="14">
        <v>1</v>
      </c>
      <c r="H15134" s="15" t="str">
        <f t="shared" si="473"/>
        <v>Realizar Pedido</v>
      </c>
    </row>
    <row r="15135" spans="1:8" x14ac:dyDescent="0.25">
      <c r="A15135" s="2">
        <v>7592637002432</v>
      </c>
      <c r="B15135" s="12" t="s">
        <v>14804</v>
      </c>
      <c r="C15135" s="16"/>
      <c r="D15135" s="15">
        <f>SUMIFS(Movimientos!F:F,Movimientos!B:B,Productos!A15135,Movimientos!D:D,$D$1)</f>
        <v>0</v>
      </c>
      <c r="E15135" s="14">
        <f>SUMIFS(Movimientos!F:F,Movimientos!B:B,Productos!A15135,Movimientos!D:D,$E$1)</f>
        <v>0</v>
      </c>
      <c r="F15135" s="17">
        <f t="shared" si="472"/>
        <v>0</v>
      </c>
      <c r="G15135" s="14">
        <v>1</v>
      </c>
      <c r="H15135" s="15" t="str">
        <f t="shared" si="473"/>
        <v>Realizar Pedido</v>
      </c>
    </row>
    <row r="15136" spans="1:8" x14ac:dyDescent="0.25">
      <c r="A15136" s="3">
        <v>1547</v>
      </c>
      <c r="B15136" s="11" t="s">
        <v>14805</v>
      </c>
      <c r="C15136" s="16"/>
      <c r="D15136" s="15">
        <f>SUMIFS(Movimientos!F:F,Movimientos!B:B,Productos!A15136,Movimientos!D:D,$D$1)</f>
        <v>0</v>
      </c>
      <c r="E15136" s="14">
        <f>SUMIFS(Movimientos!F:F,Movimientos!B:B,Productos!A15136,Movimientos!D:D,$E$1)</f>
        <v>0</v>
      </c>
      <c r="F15136" s="17">
        <f t="shared" si="472"/>
        <v>0</v>
      </c>
      <c r="G15136" s="14">
        <v>1</v>
      </c>
      <c r="H15136" s="15" t="str">
        <f t="shared" si="473"/>
        <v>Realizar Pedido</v>
      </c>
    </row>
    <row r="15137" spans="1:8" x14ac:dyDescent="0.25">
      <c r="A15137" s="3">
        <v>7594000020838</v>
      </c>
      <c r="B15137" s="11" t="s">
        <v>14806</v>
      </c>
      <c r="C15137" s="16"/>
      <c r="D15137" s="15">
        <f>SUMIFS(Movimientos!F:F,Movimientos!B:B,Productos!A15137,Movimientos!D:D,$D$1)</f>
        <v>0</v>
      </c>
      <c r="E15137" s="14">
        <f>SUMIFS(Movimientos!F:F,Movimientos!B:B,Productos!A15137,Movimientos!D:D,$E$1)</f>
        <v>0</v>
      </c>
      <c r="F15137" s="17">
        <f t="shared" si="472"/>
        <v>0</v>
      </c>
      <c r="G15137" s="14">
        <v>1</v>
      </c>
      <c r="H15137" s="15" t="str">
        <f t="shared" si="473"/>
        <v>Realizar Pedido</v>
      </c>
    </row>
    <row r="15138" spans="1:8" x14ac:dyDescent="0.25">
      <c r="A15138" s="3">
        <v>755244045477</v>
      </c>
      <c r="B15138" s="11" t="s">
        <v>14807</v>
      </c>
      <c r="C15138" s="16"/>
      <c r="D15138" s="15">
        <f>SUMIFS(Movimientos!F:F,Movimientos!B:B,Productos!A15138,Movimientos!D:D,$D$1)</f>
        <v>0</v>
      </c>
      <c r="E15138" s="14">
        <f>SUMIFS(Movimientos!F:F,Movimientos!B:B,Productos!A15138,Movimientos!D:D,$E$1)</f>
        <v>0</v>
      </c>
      <c r="F15138" s="17">
        <f t="shared" si="472"/>
        <v>0</v>
      </c>
      <c r="G15138" s="14">
        <v>1</v>
      </c>
      <c r="H15138" s="15" t="str">
        <f t="shared" si="473"/>
        <v>Realizar Pedido</v>
      </c>
    </row>
    <row r="15139" spans="1:8" x14ac:dyDescent="0.25">
      <c r="A15139" s="2">
        <v>755244045460</v>
      </c>
      <c r="B15139" s="12" t="s">
        <v>14808</v>
      </c>
      <c r="C15139" s="16"/>
      <c r="D15139" s="15">
        <f>SUMIFS(Movimientos!F:F,Movimientos!B:B,Productos!A15139,Movimientos!D:D,$D$1)</f>
        <v>0</v>
      </c>
      <c r="E15139" s="14">
        <f>SUMIFS(Movimientos!F:F,Movimientos!B:B,Productos!A15139,Movimientos!D:D,$E$1)</f>
        <v>0</v>
      </c>
      <c r="F15139" s="17">
        <f t="shared" si="472"/>
        <v>0</v>
      </c>
      <c r="G15139" s="14">
        <v>1</v>
      </c>
      <c r="H15139" s="15" t="str">
        <f t="shared" si="473"/>
        <v>Realizar Pedido</v>
      </c>
    </row>
    <row r="15140" spans="1:8" x14ac:dyDescent="0.25">
      <c r="A15140" s="3">
        <v>4005800022487</v>
      </c>
      <c r="B15140" s="11" t="s">
        <v>14809</v>
      </c>
      <c r="C15140" s="16"/>
      <c r="D15140" s="15">
        <f>SUMIFS(Movimientos!F:F,Movimientos!B:B,Productos!A15140,Movimientos!D:D,$D$1)</f>
        <v>0</v>
      </c>
      <c r="E15140" s="14">
        <f>SUMIFS(Movimientos!F:F,Movimientos!B:B,Productos!A15140,Movimientos!D:D,$E$1)</f>
        <v>0</v>
      </c>
      <c r="F15140" s="17">
        <f t="shared" si="472"/>
        <v>0</v>
      </c>
      <c r="G15140" s="14">
        <v>1</v>
      </c>
      <c r="H15140" s="15" t="str">
        <f t="shared" si="473"/>
        <v>Realizar Pedido</v>
      </c>
    </row>
    <row r="15141" spans="1:8" x14ac:dyDescent="0.25">
      <c r="A15141" s="3">
        <v>91603050615</v>
      </c>
      <c r="B15141" s="11" t="s">
        <v>14809</v>
      </c>
      <c r="C15141" s="16"/>
      <c r="D15141" s="15">
        <f>SUMIFS(Movimientos!F:F,Movimientos!B:B,Productos!A15141,Movimientos!D:D,$D$1)</f>
        <v>0</v>
      </c>
      <c r="E15141" s="14">
        <f>SUMIFS(Movimientos!F:F,Movimientos!B:B,Productos!A15141,Movimientos!D:D,$E$1)</f>
        <v>0</v>
      </c>
      <c r="F15141" s="17">
        <f t="shared" si="472"/>
        <v>0</v>
      </c>
      <c r="G15141" s="14">
        <v>1</v>
      </c>
      <c r="H15141" s="15" t="str">
        <f t="shared" si="473"/>
        <v>Realizar Pedido</v>
      </c>
    </row>
    <row r="15142" spans="1:8" x14ac:dyDescent="0.25">
      <c r="A15142" s="3">
        <v>1553</v>
      </c>
      <c r="B15142" s="11" t="s">
        <v>14810</v>
      </c>
      <c r="C15142" s="16"/>
      <c r="D15142" s="15">
        <f>SUMIFS(Movimientos!F:F,Movimientos!B:B,Productos!A15142,Movimientos!D:D,$D$1)</f>
        <v>0</v>
      </c>
      <c r="E15142" s="14">
        <f>SUMIFS(Movimientos!F:F,Movimientos!B:B,Productos!A15142,Movimientos!D:D,$E$1)</f>
        <v>0</v>
      </c>
      <c r="F15142" s="17">
        <f t="shared" si="472"/>
        <v>0</v>
      </c>
      <c r="G15142" s="14">
        <v>1</v>
      </c>
      <c r="H15142" s="15" t="str">
        <f t="shared" si="473"/>
        <v>Realizar Pedido</v>
      </c>
    </row>
    <row r="15143" spans="1:8" x14ac:dyDescent="0.25">
      <c r="A15143" s="3">
        <v>766961302743</v>
      </c>
      <c r="B15143" s="11" t="s">
        <v>14811</v>
      </c>
      <c r="C15143" s="16"/>
      <c r="D15143" s="15">
        <f>SUMIFS(Movimientos!F:F,Movimientos!B:B,Productos!A15143,Movimientos!D:D,$D$1)</f>
        <v>0</v>
      </c>
      <c r="E15143" s="14">
        <f>SUMIFS(Movimientos!F:F,Movimientos!B:B,Productos!A15143,Movimientos!D:D,$E$1)</f>
        <v>0</v>
      </c>
      <c r="F15143" s="17">
        <f t="shared" si="472"/>
        <v>0</v>
      </c>
      <c r="G15143" s="14">
        <v>1</v>
      </c>
      <c r="H15143" s="15" t="str">
        <f t="shared" si="473"/>
        <v>Realizar Pedido</v>
      </c>
    </row>
    <row r="15144" spans="1:8" x14ac:dyDescent="0.25">
      <c r="A15144" s="3">
        <v>733739112750</v>
      </c>
      <c r="B15144" s="11" t="s">
        <v>14812</v>
      </c>
      <c r="C15144" s="16"/>
      <c r="D15144" s="15">
        <f>SUMIFS(Movimientos!F:F,Movimientos!B:B,Productos!A15144,Movimientos!D:D,$D$1)</f>
        <v>0</v>
      </c>
      <c r="E15144" s="14">
        <f>SUMIFS(Movimientos!F:F,Movimientos!B:B,Productos!A15144,Movimientos!D:D,$E$1)</f>
        <v>0</v>
      </c>
      <c r="F15144" s="17">
        <f t="shared" si="472"/>
        <v>0</v>
      </c>
      <c r="G15144" s="14">
        <v>1</v>
      </c>
      <c r="H15144" s="15" t="str">
        <f t="shared" si="473"/>
        <v>Realizar Pedido</v>
      </c>
    </row>
    <row r="15145" spans="1:8" x14ac:dyDescent="0.25">
      <c r="A15145" s="3">
        <v>733739110411</v>
      </c>
      <c r="B15145" s="11" t="s">
        <v>14813</v>
      </c>
      <c r="C15145" s="16"/>
      <c r="D15145" s="15">
        <f>SUMIFS(Movimientos!F:F,Movimientos!B:B,Productos!A15145,Movimientos!D:D,$D$1)</f>
        <v>0</v>
      </c>
      <c r="E15145" s="14">
        <f>SUMIFS(Movimientos!F:F,Movimientos!B:B,Productos!A15145,Movimientos!D:D,$E$1)</f>
        <v>0</v>
      </c>
      <c r="F15145" s="17">
        <f t="shared" si="472"/>
        <v>0</v>
      </c>
      <c r="G15145" s="14">
        <v>1</v>
      </c>
      <c r="H15145" s="15" t="str">
        <f t="shared" si="473"/>
        <v>Realizar Pedido</v>
      </c>
    </row>
    <row r="15146" spans="1:8" x14ac:dyDescent="0.25">
      <c r="A15146" s="3">
        <v>687859900011</v>
      </c>
      <c r="B15146" s="11" t="s">
        <v>14814</v>
      </c>
      <c r="C15146" s="16"/>
      <c r="D15146" s="15">
        <f>SUMIFS(Movimientos!F:F,Movimientos!B:B,Productos!A15146,Movimientos!D:D,$D$1)</f>
        <v>0</v>
      </c>
      <c r="E15146" s="14">
        <f>SUMIFS(Movimientos!F:F,Movimientos!B:B,Productos!A15146,Movimientos!D:D,$E$1)</f>
        <v>0</v>
      </c>
      <c r="F15146" s="17">
        <f t="shared" si="472"/>
        <v>0</v>
      </c>
      <c r="G15146" s="14">
        <v>1</v>
      </c>
      <c r="H15146" s="15" t="str">
        <f t="shared" si="473"/>
        <v>Realizar Pedido</v>
      </c>
    </row>
    <row r="15147" spans="1:8" x14ac:dyDescent="0.25">
      <c r="A15147" s="3">
        <v>669238000499</v>
      </c>
      <c r="B15147" s="11" t="s">
        <v>14815</v>
      </c>
      <c r="C15147" s="16"/>
      <c r="D15147" s="15">
        <f>SUMIFS(Movimientos!F:F,Movimientos!B:B,Productos!A15147,Movimientos!D:D,$D$1)</f>
        <v>0</v>
      </c>
      <c r="E15147" s="14">
        <f>SUMIFS(Movimientos!F:F,Movimientos!B:B,Productos!A15147,Movimientos!D:D,$E$1)</f>
        <v>0</v>
      </c>
      <c r="F15147" s="17">
        <f t="shared" si="472"/>
        <v>0</v>
      </c>
      <c r="G15147" s="14">
        <v>1</v>
      </c>
      <c r="H15147" s="15" t="str">
        <f t="shared" si="473"/>
        <v>Realizar Pedido</v>
      </c>
    </row>
    <row r="15148" spans="1:8" x14ac:dyDescent="0.25">
      <c r="A15148" s="3">
        <v>7703153021146</v>
      </c>
      <c r="B15148" s="11" t="s">
        <v>14816</v>
      </c>
      <c r="C15148" s="16"/>
      <c r="D15148" s="15">
        <f>SUMIFS(Movimientos!F:F,Movimientos!B:B,Productos!A15148,Movimientos!D:D,$D$1)</f>
        <v>0</v>
      </c>
      <c r="E15148" s="14">
        <f>SUMIFS(Movimientos!F:F,Movimientos!B:B,Productos!A15148,Movimientos!D:D,$E$1)</f>
        <v>0</v>
      </c>
      <c r="F15148" s="17">
        <f t="shared" si="472"/>
        <v>0</v>
      </c>
      <c r="G15148" s="14">
        <v>1</v>
      </c>
      <c r="H15148" s="15" t="str">
        <f t="shared" si="473"/>
        <v>Realizar Pedido</v>
      </c>
    </row>
    <row r="15149" spans="1:8" x14ac:dyDescent="0.25">
      <c r="A15149" s="3">
        <v>7703153018979</v>
      </c>
      <c r="B15149" s="11" t="s">
        <v>14817</v>
      </c>
      <c r="C15149" s="16"/>
      <c r="D15149" s="15">
        <f>SUMIFS(Movimientos!F:F,Movimientos!B:B,Productos!A15149,Movimientos!D:D,$D$1)</f>
        <v>0</v>
      </c>
      <c r="E15149" s="14">
        <f>SUMIFS(Movimientos!F:F,Movimientos!B:B,Productos!A15149,Movimientos!D:D,$E$1)</f>
        <v>0</v>
      </c>
      <c r="F15149" s="17">
        <f t="shared" si="472"/>
        <v>0</v>
      </c>
      <c r="G15149" s="14">
        <v>1</v>
      </c>
      <c r="H15149" s="15" t="str">
        <f t="shared" si="473"/>
        <v>Realizar Pedido</v>
      </c>
    </row>
    <row r="15150" spans="1:8" x14ac:dyDescent="0.25">
      <c r="A15150" s="3">
        <v>8889812029006</v>
      </c>
      <c r="B15150" s="11" t="s">
        <v>14818</v>
      </c>
      <c r="C15150" s="16"/>
      <c r="D15150" s="15">
        <f>SUMIFS(Movimientos!F:F,Movimientos!B:B,Productos!A15150,Movimientos!D:D,$D$1)</f>
        <v>0</v>
      </c>
      <c r="E15150" s="14">
        <f>SUMIFS(Movimientos!F:F,Movimientos!B:B,Productos!A15150,Movimientos!D:D,$E$1)</f>
        <v>0</v>
      </c>
      <c r="F15150" s="17">
        <f t="shared" si="472"/>
        <v>0</v>
      </c>
      <c r="G15150" s="14">
        <v>1</v>
      </c>
      <c r="H15150" s="15" t="str">
        <f t="shared" si="473"/>
        <v>Realizar Pedido</v>
      </c>
    </row>
    <row r="15151" spans="1:8" x14ac:dyDescent="0.25">
      <c r="A15151" s="3">
        <v>646824118066</v>
      </c>
      <c r="B15151" s="11" t="s">
        <v>14819</v>
      </c>
      <c r="C15151" s="16"/>
      <c r="D15151" s="15">
        <f>SUMIFS(Movimientos!F:F,Movimientos!B:B,Productos!A15151,Movimientos!D:D,$D$1)</f>
        <v>0</v>
      </c>
      <c r="E15151" s="14">
        <f>SUMIFS(Movimientos!F:F,Movimientos!B:B,Productos!A15151,Movimientos!D:D,$E$1)</f>
        <v>0</v>
      </c>
      <c r="F15151" s="17">
        <f t="shared" si="472"/>
        <v>0</v>
      </c>
      <c r="G15151" s="14">
        <v>1</v>
      </c>
      <c r="H15151" s="15" t="str">
        <f t="shared" si="473"/>
        <v>Realizar Pedido</v>
      </c>
    </row>
    <row r="15152" spans="1:8" x14ac:dyDescent="0.25">
      <c r="A15152" s="3">
        <v>608786002159</v>
      </c>
      <c r="B15152" s="11" t="s">
        <v>14820</v>
      </c>
      <c r="C15152" s="16"/>
      <c r="D15152" s="15">
        <f>SUMIFS(Movimientos!F:F,Movimientos!B:B,Productos!A15152,Movimientos!D:D,$D$1)</f>
        <v>0</v>
      </c>
      <c r="E15152" s="14">
        <f>SUMIFS(Movimientos!F:F,Movimientos!B:B,Productos!A15152,Movimientos!D:D,$E$1)</f>
        <v>0</v>
      </c>
      <c r="F15152" s="17">
        <f t="shared" si="472"/>
        <v>0</v>
      </c>
      <c r="G15152" s="14">
        <v>1</v>
      </c>
      <c r="H15152" s="15" t="str">
        <f t="shared" si="473"/>
        <v>Realizar Pedido</v>
      </c>
    </row>
    <row r="15153" spans="1:8" x14ac:dyDescent="0.25">
      <c r="A15153" s="3">
        <v>7593500000012</v>
      </c>
      <c r="B15153" s="11" t="s">
        <v>14821</v>
      </c>
      <c r="C15153" s="16"/>
      <c r="D15153" s="15">
        <f>SUMIFS(Movimientos!F:F,Movimientos!B:B,Productos!A15153,Movimientos!D:D,$D$1)</f>
        <v>0</v>
      </c>
      <c r="E15153" s="14">
        <f>SUMIFS(Movimientos!F:F,Movimientos!B:B,Productos!A15153,Movimientos!D:D,$E$1)</f>
        <v>0</v>
      </c>
      <c r="F15153" s="17">
        <f t="shared" si="472"/>
        <v>0</v>
      </c>
      <c r="G15153" s="14">
        <v>1</v>
      </c>
      <c r="H15153" s="15" t="str">
        <f t="shared" si="473"/>
        <v>Realizar Pedido</v>
      </c>
    </row>
    <row r="15154" spans="1:8" x14ac:dyDescent="0.25">
      <c r="A15154" s="3">
        <v>7593500000036</v>
      </c>
      <c r="B15154" s="11" t="s">
        <v>14822</v>
      </c>
      <c r="C15154" s="16"/>
      <c r="D15154" s="15">
        <f>SUMIFS(Movimientos!F:F,Movimientos!B:B,Productos!A15154,Movimientos!D:D,$D$1)</f>
        <v>0</v>
      </c>
      <c r="E15154" s="14">
        <f>SUMIFS(Movimientos!F:F,Movimientos!B:B,Productos!A15154,Movimientos!D:D,$E$1)</f>
        <v>0</v>
      </c>
      <c r="F15154" s="17">
        <f t="shared" si="472"/>
        <v>0</v>
      </c>
      <c r="G15154" s="14">
        <v>1</v>
      </c>
      <c r="H15154" s="15" t="str">
        <f t="shared" si="473"/>
        <v>Realizar Pedido</v>
      </c>
    </row>
    <row r="15155" spans="1:8" x14ac:dyDescent="0.25">
      <c r="A15155" s="3">
        <v>7669892220564</v>
      </c>
      <c r="B15155" s="11" t="s">
        <v>14823</v>
      </c>
      <c r="C15155" s="16"/>
      <c r="D15155" s="15">
        <f>SUMIFS(Movimientos!F:F,Movimientos!B:B,Productos!A15155,Movimientos!D:D,$D$1)</f>
        <v>0</v>
      </c>
      <c r="E15155" s="14">
        <f>SUMIFS(Movimientos!F:F,Movimientos!B:B,Productos!A15155,Movimientos!D:D,$E$1)</f>
        <v>0</v>
      </c>
      <c r="F15155" s="17">
        <f t="shared" si="472"/>
        <v>0</v>
      </c>
      <c r="G15155" s="14">
        <v>1</v>
      </c>
      <c r="H15155" s="15" t="str">
        <f t="shared" si="473"/>
        <v>Realizar Pedido</v>
      </c>
    </row>
    <row r="15156" spans="1:8" x14ac:dyDescent="0.25">
      <c r="A15156" s="3">
        <v>7593500000029</v>
      </c>
      <c r="B15156" s="11" t="s">
        <v>14824</v>
      </c>
      <c r="C15156" s="16"/>
      <c r="D15156" s="15">
        <f>SUMIFS(Movimientos!F:F,Movimientos!B:B,Productos!A15156,Movimientos!D:D,$D$1)</f>
        <v>0</v>
      </c>
      <c r="E15156" s="14">
        <f>SUMIFS(Movimientos!F:F,Movimientos!B:B,Productos!A15156,Movimientos!D:D,$E$1)</f>
        <v>0</v>
      </c>
      <c r="F15156" s="17">
        <f t="shared" si="472"/>
        <v>0</v>
      </c>
      <c r="G15156" s="14">
        <v>1</v>
      </c>
      <c r="H15156" s="15" t="str">
        <f t="shared" si="473"/>
        <v>Realizar Pedido</v>
      </c>
    </row>
    <row r="15157" spans="1:8" x14ac:dyDescent="0.25">
      <c r="A15157" s="3">
        <v>708669111302</v>
      </c>
      <c r="B15157" s="11" t="s">
        <v>14825</v>
      </c>
      <c r="C15157" s="16"/>
      <c r="D15157" s="15">
        <f>SUMIFS(Movimientos!F:F,Movimientos!B:B,Productos!A15157,Movimientos!D:D,$D$1)</f>
        <v>0</v>
      </c>
      <c r="E15157" s="14">
        <f>SUMIFS(Movimientos!F:F,Movimientos!B:B,Productos!A15157,Movimientos!D:D,$E$1)</f>
        <v>0</v>
      </c>
      <c r="F15157" s="17">
        <f t="shared" si="472"/>
        <v>0</v>
      </c>
      <c r="G15157" s="14">
        <v>1</v>
      </c>
      <c r="H15157" s="15" t="str">
        <f t="shared" si="473"/>
        <v>Realizar Pedido</v>
      </c>
    </row>
    <row r="15158" spans="1:8" x14ac:dyDescent="0.25">
      <c r="A15158" s="3">
        <v>87859100129</v>
      </c>
      <c r="B15158" s="11" t="s">
        <v>14826</v>
      </c>
      <c r="C15158" s="16"/>
      <c r="D15158" s="15">
        <f>SUMIFS(Movimientos!F:F,Movimientos!B:B,Productos!A15158,Movimientos!D:D,$D$1)</f>
        <v>0</v>
      </c>
      <c r="E15158" s="14">
        <f>SUMIFS(Movimientos!F:F,Movimientos!B:B,Productos!A15158,Movimientos!D:D,$E$1)</f>
        <v>0</v>
      </c>
      <c r="F15158" s="17">
        <f t="shared" si="472"/>
        <v>0</v>
      </c>
      <c r="G15158" s="14">
        <v>1</v>
      </c>
      <c r="H15158" s="15" t="str">
        <f t="shared" si="473"/>
        <v>Realizar Pedido</v>
      </c>
    </row>
    <row r="15159" spans="1:8" x14ac:dyDescent="0.25">
      <c r="A15159" s="3">
        <v>733739100092</v>
      </c>
      <c r="B15159" s="11" t="s">
        <v>14827</v>
      </c>
      <c r="C15159" s="16"/>
      <c r="D15159" s="15">
        <f>SUMIFS(Movimientos!F:F,Movimientos!B:B,Productos!A15159,Movimientos!D:D,$D$1)</f>
        <v>0</v>
      </c>
      <c r="E15159" s="14">
        <f>SUMIFS(Movimientos!F:F,Movimientos!B:B,Productos!A15159,Movimientos!D:D,$E$1)</f>
        <v>0</v>
      </c>
      <c r="F15159" s="17">
        <f t="shared" si="472"/>
        <v>0</v>
      </c>
      <c r="G15159" s="14">
        <v>1</v>
      </c>
      <c r="H15159" s="15" t="str">
        <f t="shared" si="473"/>
        <v>Realizar Pedido</v>
      </c>
    </row>
    <row r="15160" spans="1:8" x14ac:dyDescent="0.25">
      <c r="A15160" s="3">
        <v>7552244045460</v>
      </c>
      <c r="B15160" s="11" t="s">
        <v>14828</v>
      </c>
      <c r="C15160" s="16"/>
      <c r="D15160" s="15">
        <f>SUMIFS(Movimientos!F:F,Movimientos!B:B,Productos!A15160,Movimientos!D:D,$D$1)</f>
        <v>0</v>
      </c>
      <c r="E15160" s="14">
        <f>SUMIFS(Movimientos!F:F,Movimientos!B:B,Productos!A15160,Movimientos!D:D,$E$1)</f>
        <v>0</v>
      </c>
      <c r="F15160" s="17">
        <f t="shared" si="472"/>
        <v>0</v>
      </c>
      <c r="G15160" s="14">
        <v>1</v>
      </c>
      <c r="H15160" s="15" t="str">
        <f t="shared" si="473"/>
        <v>Realizar Pedido</v>
      </c>
    </row>
    <row r="15161" spans="1:8" x14ac:dyDescent="0.25">
      <c r="A15161" s="3">
        <v>75524404547</v>
      </c>
      <c r="B15161" s="11" t="s">
        <v>14829</v>
      </c>
      <c r="C15161" s="16"/>
      <c r="D15161" s="15">
        <f>SUMIFS(Movimientos!F:F,Movimientos!B:B,Productos!A15161,Movimientos!D:D,$D$1)</f>
        <v>0</v>
      </c>
      <c r="E15161" s="14">
        <f>SUMIFS(Movimientos!F:F,Movimientos!B:B,Productos!A15161,Movimientos!D:D,$E$1)</f>
        <v>0</v>
      </c>
      <c r="F15161" s="17">
        <f t="shared" si="472"/>
        <v>0</v>
      </c>
      <c r="G15161" s="14">
        <v>1</v>
      </c>
      <c r="H15161" s="15" t="str">
        <f t="shared" si="473"/>
        <v>Realizar Pedido</v>
      </c>
    </row>
    <row r="15162" spans="1:8" x14ac:dyDescent="0.25">
      <c r="A15162" s="3">
        <v>646824114068</v>
      </c>
      <c r="B15162" s="11" t="s">
        <v>14830</v>
      </c>
      <c r="C15162" s="16"/>
      <c r="D15162" s="15">
        <f>SUMIFS(Movimientos!F:F,Movimientos!B:B,Productos!A15162,Movimientos!D:D,$D$1)</f>
        <v>0</v>
      </c>
      <c r="E15162" s="14">
        <f>SUMIFS(Movimientos!F:F,Movimientos!B:B,Productos!A15162,Movimientos!D:D,$E$1)</f>
        <v>0</v>
      </c>
      <c r="F15162" s="17">
        <f t="shared" si="472"/>
        <v>0</v>
      </c>
      <c r="G15162" s="14">
        <v>1</v>
      </c>
      <c r="H15162" s="15" t="str">
        <f t="shared" si="473"/>
        <v>Realizar Pedido</v>
      </c>
    </row>
    <row r="15163" spans="1:8" x14ac:dyDescent="0.25">
      <c r="A15163" s="3">
        <v>7591096002434</v>
      </c>
      <c r="B15163" s="11" t="s">
        <v>14831</v>
      </c>
      <c r="C15163" s="16"/>
      <c r="D15163" s="15">
        <f>SUMIFS(Movimientos!F:F,Movimientos!B:B,Productos!A15163,Movimientos!D:D,$D$1)</f>
        <v>0</v>
      </c>
      <c r="E15163" s="14">
        <f>SUMIFS(Movimientos!F:F,Movimientos!B:B,Productos!A15163,Movimientos!D:D,$E$1)</f>
        <v>0</v>
      </c>
      <c r="F15163" s="17">
        <f t="shared" si="472"/>
        <v>0</v>
      </c>
      <c r="G15163" s="14">
        <v>1</v>
      </c>
      <c r="H15163" s="15" t="str">
        <f t="shared" si="473"/>
        <v>Realizar Pedido</v>
      </c>
    </row>
    <row r="15164" spans="1:8" x14ac:dyDescent="0.25">
      <c r="A15164" s="3">
        <v>7592616920016</v>
      </c>
      <c r="B15164" s="11" t="s">
        <v>14832</v>
      </c>
      <c r="C15164" s="16"/>
      <c r="D15164" s="15">
        <f>SUMIFS(Movimientos!F:F,Movimientos!B:B,Productos!A15164,Movimientos!D:D,$D$1)</f>
        <v>0</v>
      </c>
      <c r="E15164" s="14">
        <f>SUMIFS(Movimientos!F:F,Movimientos!B:B,Productos!A15164,Movimientos!D:D,$E$1)</f>
        <v>0</v>
      </c>
      <c r="F15164" s="17">
        <f t="shared" si="472"/>
        <v>0</v>
      </c>
      <c r="G15164" s="14">
        <v>1</v>
      </c>
      <c r="H15164" s="15" t="str">
        <f t="shared" si="473"/>
        <v>Realizar Pedido</v>
      </c>
    </row>
    <row r="15165" spans="1:8" x14ac:dyDescent="0.25">
      <c r="A15165" s="3">
        <v>7591585873811</v>
      </c>
      <c r="B15165" s="11" t="s">
        <v>14833</v>
      </c>
      <c r="C15165" s="16"/>
      <c r="D15165" s="15">
        <f>SUMIFS(Movimientos!F:F,Movimientos!B:B,Productos!A15165,Movimientos!D:D,$D$1)</f>
        <v>0</v>
      </c>
      <c r="E15165" s="14">
        <f>SUMIFS(Movimientos!F:F,Movimientos!B:B,Productos!A15165,Movimientos!D:D,$E$1)</f>
        <v>0</v>
      </c>
      <c r="F15165" s="17">
        <f t="shared" si="472"/>
        <v>0</v>
      </c>
      <c r="G15165" s="14">
        <v>1</v>
      </c>
      <c r="H15165" s="15" t="str">
        <f t="shared" si="473"/>
        <v>Realizar Pedido</v>
      </c>
    </row>
    <row r="15166" spans="1:8" x14ac:dyDescent="0.25">
      <c r="A15166" s="3">
        <v>7592616411019</v>
      </c>
      <c r="B15166" s="11" t="s">
        <v>14834</v>
      </c>
      <c r="C15166" s="16"/>
      <c r="D15166" s="15">
        <f>SUMIFS(Movimientos!F:F,Movimientos!B:B,Productos!A15166,Movimientos!D:D,$D$1)</f>
        <v>0</v>
      </c>
      <c r="E15166" s="14">
        <f>SUMIFS(Movimientos!F:F,Movimientos!B:B,Productos!A15166,Movimientos!D:D,$E$1)</f>
        <v>0</v>
      </c>
      <c r="F15166" s="17">
        <f t="shared" si="472"/>
        <v>0</v>
      </c>
      <c r="G15166" s="14">
        <v>1</v>
      </c>
      <c r="H15166" s="15" t="str">
        <f t="shared" si="473"/>
        <v>Realizar Pedido</v>
      </c>
    </row>
    <row r="15167" spans="1:8" x14ac:dyDescent="0.25">
      <c r="A15167" s="3">
        <v>7592454163705</v>
      </c>
      <c r="B15167" s="11" t="s">
        <v>14835</v>
      </c>
      <c r="C15167" s="16"/>
      <c r="D15167" s="15">
        <f>SUMIFS(Movimientos!F:F,Movimientos!B:B,Productos!A15167,Movimientos!D:D,$D$1)</f>
        <v>0</v>
      </c>
      <c r="E15167" s="14">
        <f>SUMIFS(Movimientos!F:F,Movimientos!B:B,Productos!A15167,Movimientos!D:D,$E$1)</f>
        <v>0</v>
      </c>
      <c r="F15167" s="17">
        <f t="shared" si="472"/>
        <v>0</v>
      </c>
      <c r="G15167" s="14">
        <v>1</v>
      </c>
      <c r="H15167" s="15" t="str">
        <f t="shared" si="473"/>
        <v>Realizar Pedido</v>
      </c>
    </row>
    <row r="15168" spans="1:8" x14ac:dyDescent="0.25">
      <c r="A15168" s="3">
        <v>7592454001571</v>
      </c>
      <c r="B15168" s="11" t="s">
        <v>14836</v>
      </c>
      <c r="C15168" s="16"/>
      <c r="D15168" s="15">
        <f>SUMIFS(Movimientos!F:F,Movimientos!B:B,Productos!A15168,Movimientos!D:D,$D$1)</f>
        <v>0</v>
      </c>
      <c r="E15168" s="14">
        <f>SUMIFS(Movimientos!F:F,Movimientos!B:B,Productos!A15168,Movimientos!D:D,$E$1)</f>
        <v>0</v>
      </c>
      <c r="F15168" s="17">
        <f t="shared" si="472"/>
        <v>0</v>
      </c>
      <c r="G15168" s="14">
        <v>1</v>
      </c>
      <c r="H15168" s="15" t="str">
        <f t="shared" si="473"/>
        <v>Realizar Pedido</v>
      </c>
    </row>
    <row r="15169" spans="1:8" x14ac:dyDescent="0.25">
      <c r="A15169" s="3">
        <v>7591585673817</v>
      </c>
      <c r="B15169" s="11" t="s">
        <v>14837</v>
      </c>
      <c r="C15169" s="16"/>
      <c r="D15169" s="15">
        <f>SUMIFS(Movimientos!F:F,Movimientos!B:B,Productos!A15169,Movimientos!D:D,$D$1)</f>
        <v>0</v>
      </c>
      <c r="E15169" s="14">
        <f>SUMIFS(Movimientos!F:F,Movimientos!B:B,Productos!A15169,Movimientos!D:D,$E$1)</f>
        <v>0</v>
      </c>
      <c r="F15169" s="17">
        <f t="shared" si="472"/>
        <v>0</v>
      </c>
      <c r="G15169" s="14">
        <v>1</v>
      </c>
      <c r="H15169" s="15" t="str">
        <f t="shared" si="473"/>
        <v>Realizar Pedido</v>
      </c>
    </row>
    <row r="15170" spans="1:8" x14ac:dyDescent="0.25">
      <c r="A15170" s="3">
        <v>7591196003386</v>
      </c>
      <c r="B15170" s="11" t="s">
        <v>14838</v>
      </c>
      <c r="C15170" s="16"/>
      <c r="D15170" s="15">
        <f>SUMIFS(Movimientos!F:F,Movimientos!B:B,Productos!A15170,Movimientos!D:D,$D$1)</f>
        <v>0</v>
      </c>
      <c r="E15170" s="14">
        <f>SUMIFS(Movimientos!F:F,Movimientos!B:B,Productos!A15170,Movimientos!D:D,$E$1)</f>
        <v>0</v>
      </c>
      <c r="F15170" s="17">
        <f t="shared" si="472"/>
        <v>0</v>
      </c>
      <c r="G15170" s="14">
        <v>1</v>
      </c>
      <c r="H15170" s="15" t="str">
        <f t="shared" si="473"/>
        <v>Realizar Pedido</v>
      </c>
    </row>
    <row r="15171" spans="1:8" x14ac:dyDescent="0.25">
      <c r="A15171" s="3">
        <v>7703153021450</v>
      </c>
      <c r="B15171" s="11" t="s">
        <v>14838</v>
      </c>
      <c r="C15171" s="16"/>
      <c r="D15171" s="15">
        <f>SUMIFS(Movimientos!F:F,Movimientos!B:B,Productos!A15171,Movimientos!D:D,$D$1)</f>
        <v>0</v>
      </c>
      <c r="E15171" s="14">
        <f>SUMIFS(Movimientos!F:F,Movimientos!B:B,Productos!A15171,Movimientos!D:D,$E$1)</f>
        <v>0</v>
      </c>
      <c r="F15171" s="17">
        <f t="shared" ref="F15171:F15234" si="474">D15171-E15171</f>
        <v>0</v>
      </c>
      <c r="G15171" s="14">
        <v>1</v>
      </c>
      <c r="H15171" s="15" t="str">
        <f t="shared" ref="H15171:H15234" si="475">IF(F15171&lt;G15171,"Realizar Pedido","")</f>
        <v>Realizar Pedido</v>
      </c>
    </row>
    <row r="15172" spans="1:8" x14ac:dyDescent="0.25">
      <c r="A15172" s="3">
        <v>7592205000419</v>
      </c>
      <c r="B15172" s="11" t="s">
        <v>14839</v>
      </c>
      <c r="C15172" s="16"/>
      <c r="D15172" s="15">
        <f>SUMIFS(Movimientos!F:F,Movimientos!B:B,Productos!A15172,Movimientos!D:D,$D$1)</f>
        <v>0</v>
      </c>
      <c r="E15172" s="14">
        <f>SUMIFS(Movimientos!F:F,Movimientos!B:B,Productos!A15172,Movimientos!D:D,$E$1)</f>
        <v>0</v>
      </c>
      <c r="F15172" s="17">
        <f t="shared" si="474"/>
        <v>0</v>
      </c>
      <c r="G15172" s="14">
        <v>1</v>
      </c>
      <c r="H15172" s="15" t="str">
        <f t="shared" si="475"/>
        <v>Realizar Pedido</v>
      </c>
    </row>
    <row r="15173" spans="1:8" x14ac:dyDescent="0.25">
      <c r="A15173" s="3">
        <v>7590027001041</v>
      </c>
      <c r="B15173" s="11" t="s">
        <v>14840</v>
      </c>
      <c r="C15173" s="16"/>
      <c r="D15173" s="15">
        <f>SUMIFS(Movimientos!F:F,Movimientos!B:B,Productos!A15173,Movimientos!D:D,$D$1)</f>
        <v>0</v>
      </c>
      <c r="E15173" s="14">
        <f>SUMIFS(Movimientos!F:F,Movimientos!B:B,Productos!A15173,Movimientos!D:D,$E$1)</f>
        <v>0</v>
      </c>
      <c r="F15173" s="17">
        <f t="shared" si="474"/>
        <v>0</v>
      </c>
      <c r="G15173" s="14">
        <v>1</v>
      </c>
      <c r="H15173" s="15" t="str">
        <f t="shared" si="475"/>
        <v>Realizar Pedido</v>
      </c>
    </row>
    <row r="15174" spans="1:8" x14ac:dyDescent="0.25">
      <c r="A15174" s="3">
        <v>7592020121559</v>
      </c>
      <c r="B15174" s="11" t="s">
        <v>14841</v>
      </c>
      <c r="C15174" s="16"/>
      <c r="D15174" s="15">
        <f>SUMIFS(Movimientos!F:F,Movimientos!B:B,Productos!A15174,Movimientos!D:D,$D$1)</f>
        <v>0</v>
      </c>
      <c r="E15174" s="14">
        <f>SUMIFS(Movimientos!F:F,Movimientos!B:B,Productos!A15174,Movimientos!D:D,$E$1)</f>
        <v>0</v>
      </c>
      <c r="F15174" s="17">
        <f t="shared" si="474"/>
        <v>0</v>
      </c>
      <c r="G15174" s="14">
        <v>1</v>
      </c>
      <c r="H15174" s="15" t="str">
        <f t="shared" si="475"/>
        <v>Realizar Pedido</v>
      </c>
    </row>
    <row r="15175" spans="1:8" x14ac:dyDescent="0.25">
      <c r="A15175" s="3">
        <v>7591136008952</v>
      </c>
      <c r="B15175" s="11" t="s">
        <v>14842</v>
      </c>
      <c r="C15175" s="16"/>
      <c r="D15175" s="15">
        <f>SUMIFS(Movimientos!F:F,Movimientos!B:B,Productos!A15175,Movimientos!D:D,$D$1)</f>
        <v>0</v>
      </c>
      <c r="E15175" s="14">
        <f>SUMIFS(Movimientos!F:F,Movimientos!B:B,Productos!A15175,Movimientos!D:D,$E$1)</f>
        <v>0</v>
      </c>
      <c r="F15175" s="17">
        <f t="shared" si="474"/>
        <v>0</v>
      </c>
      <c r="G15175" s="14">
        <v>1</v>
      </c>
      <c r="H15175" s="15" t="str">
        <f t="shared" si="475"/>
        <v>Realizar Pedido</v>
      </c>
    </row>
    <row r="15176" spans="1:8" x14ac:dyDescent="0.25">
      <c r="A15176" s="3">
        <v>7591136957434</v>
      </c>
      <c r="B15176" s="11" t="s">
        <v>14843</v>
      </c>
      <c r="C15176" s="16"/>
      <c r="D15176" s="15">
        <f>SUMIFS(Movimientos!F:F,Movimientos!B:B,Productos!A15176,Movimientos!D:D,$D$1)</f>
        <v>0</v>
      </c>
      <c r="E15176" s="14">
        <f>SUMIFS(Movimientos!F:F,Movimientos!B:B,Productos!A15176,Movimientos!D:D,$E$1)</f>
        <v>0</v>
      </c>
      <c r="F15176" s="17">
        <f t="shared" si="474"/>
        <v>0</v>
      </c>
      <c r="G15176" s="14">
        <v>1</v>
      </c>
      <c r="H15176" s="15" t="str">
        <f t="shared" si="475"/>
        <v>Realizar Pedido</v>
      </c>
    </row>
    <row r="15177" spans="1:8" x14ac:dyDescent="0.25">
      <c r="A15177" s="3">
        <v>7591585473813</v>
      </c>
      <c r="B15177" s="11" t="s">
        <v>14844</v>
      </c>
      <c r="C15177" s="16"/>
      <c r="D15177" s="15">
        <f>SUMIFS(Movimientos!F:F,Movimientos!B:B,Productos!A15177,Movimientos!D:D,$D$1)</f>
        <v>0</v>
      </c>
      <c r="E15177" s="14">
        <f>SUMIFS(Movimientos!F:F,Movimientos!B:B,Productos!A15177,Movimientos!D:D,$E$1)</f>
        <v>0</v>
      </c>
      <c r="F15177" s="17">
        <f t="shared" si="474"/>
        <v>0</v>
      </c>
      <c r="G15177" s="14">
        <v>1</v>
      </c>
      <c r="H15177" s="15" t="str">
        <f t="shared" si="475"/>
        <v>Realizar Pedido</v>
      </c>
    </row>
    <row r="15178" spans="1:8" x14ac:dyDescent="0.25">
      <c r="A15178" s="2">
        <v>7594002080762</v>
      </c>
      <c r="B15178" s="12" t="s">
        <v>14845</v>
      </c>
      <c r="C15178" s="16"/>
      <c r="D15178" s="15">
        <f>SUMIFS(Movimientos!F:F,Movimientos!B:B,Productos!A15178,Movimientos!D:D,$D$1)</f>
        <v>0</v>
      </c>
      <c r="E15178" s="14">
        <f>SUMIFS(Movimientos!F:F,Movimientos!B:B,Productos!A15178,Movimientos!D:D,$E$1)</f>
        <v>0</v>
      </c>
      <c r="F15178" s="17">
        <f t="shared" si="474"/>
        <v>0</v>
      </c>
      <c r="G15178" s="14">
        <v>1</v>
      </c>
      <c r="H15178" s="15" t="str">
        <f t="shared" si="475"/>
        <v>Realizar Pedido</v>
      </c>
    </row>
    <row r="15179" spans="1:8" x14ac:dyDescent="0.25">
      <c r="A15179" s="3">
        <v>7591585273819</v>
      </c>
      <c r="B15179" s="11" t="s">
        <v>14846</v>
      </c>
      <c r="C15179" s="16"/>
      <c r="D15179" s="15">
        <f>SUMIFS(Movimientos!F:F,Movimientos!B:B,Productos!A15179,Movimientos!D:D,$D$1)</f>
        <v>0</v>
      </c>
      <c r="E15179" s="14">
        <f>SUMIFS(Movimientos!F:F,Movimientos!B:B,Productos!A15179,Movimientos!D:D,$E$1)</f>
        <v>0</v>
      </c>
      <c r="F15179" s="17">
        <f t="shared" si="474"/>
        <v>0</v>
      </c>
      <c r="G15179" s="14">
        <v>1</v>
      </c>
      <c r="H15179" s="15" t="str">
        <f t="shared" si="475"/>
        <v>Realizar Pedido</v>
      </c>
    </row>
    <row r="15180" spans="1:8" x14ac:dyDescent="0.25">
      <c r="A15180" s="3">
        <v>7591585973818</v>
      </c>
      <c r="B15180" s="11" t="s">
        <v>14847</v>
      </c>
      <c r="C15180" s="16"/>
      <c r="D15180" s="15">
        <f>SUMIFS(Movimientos!F:F,Movimientos!B:B,Productos!A15180,Movimientos!D:D,$D$1)</f>
        <v>0</v>
      </c>
      <c r="E15180" s="14">
        <f>SUMIFS(Movimientos!F:F,Movimientos!B:B,Productos!A15180,Movimientos!D:D,$E$1)</f>
        <v>0</v>
      </c>
      <c r="F15180" s="17">
        <f t="shared" si="474"/>
        <v>0</v>
      </c>
      <c r="G15180" s="14">
        <v>1</v>
      </c>
      <c r="H15180" s="15" t="str">
        <f t="shared" si="475"/>
        <v>Realizar Pedido</v>
      </c>
    </row>
    <row r="15181" spans="1:8" x14ac:dyDescent="0.25">
      <c r="A15181" s="3">
        <v>7591519004045</v>
      </c>
      <c r="B15181" s="11" t="s">
        <v>14848</v>
      </c>
      <c r="C15181" s="16"/>
      <c r="D15181" s="15">
        <f>SUMIFS(Movimientos!F:F,Movimientos!B:B,Productos!A15181,Movimientos!D:D,$D$1)</f>
        <v>0</v>
      </c>
      <c r="E15181" s="14">
        <f>SUMIFS(Movimientos!F:F,Movimientos!B:B,Productos!A15181,Movimientos!D:D,$E$1)</f>
        <v>0</v>
      </c>
      <c r="F15181" s="17">
        <f t="shared" si="474"/>
        <v>0</v>
      </c>
      <c r="G15181" s="14">
        <v>1</v>
      </c>
      <c r="H15181" s="15" t="str">
        <f t="shared" si="475"/>
        <v>Realizar Pedido</v>
      </c>
    </row>
    <row r="15182" spans="1:8" x14ac:dyDescent="0.25">
      <c r="A15182" s="3">
        <v>7703763230303</v>
      </c>
      <c r="B15182" s="11" t="s">
        <v>14849</v>
      </c>
      <c r="C15182" s="16"/>
      <c r="D15182" s="15">
        <f>SUMIFS(Movimientos!F:F,Movimientos!B:B,Productos!A15182,Movimientos!D:D,$D$1)</f>
        <v>0</v>
      </c>
      <c r="E15182" s="14">
        <f>SUMIFS(Movimientos!F:F,Movimientos!B:B,Productos!A15182,Movimientos!D:D,$E$1)</f>
        <v>0</v>
      </c>
      <c r="F15182" s="17">
        <f t="shared" si="474"/>
        <v>0</v>
      </c>
      <c r="G15182" s="14">
        <v>1</v>
      </c>
      <c r="H15182" s="15" t="str">
        <f t="shared" si="475"/>
        <v>Realizar Pedido</v>
      </c>
    </row>
    <row r="15183" spans="1:8" x14ac:dyDescent="0.25">
      <c r="A15183" s="3">
        <v>7592020112199</v>
      </c>
      <c r="B15183" s="11" t="s">
        <v>14850</v>
      </c>
      <c r="C15183" s="16"/>
      <c r="D15183" s="15">
        <f>SUMIFS(Movimientos!F:F,Movimientos!B:B,Productos!A15183,Movimientos!D:D,$D$1)</f>
        <v>0</v>
      </c>
      <c r="E15183" s="14">
        <f>SUMIFS(Movimientos!F:F,Movimientos!B:B,Productos!A15183,Movimientos!D:D,$E$1)</f>
        <v>0</v>
      </c>
      <c r="F15183" s="17">
        <f t="shared" si="474"/>
        <v>0</v>
      </c>
      <c r="G15183" s="14">
        <v>1</v>
      </c>
      <c r="H15183" s="15" t="str">
        <f t="shared" si="475"/>
        <v>Realizar Pedido</v>
      </c>
    </row>
    <row r="15184" spans="1:8" x14ac:dyDescent="0.25">
      <c r="A15184" s="3">
        <v>7591585373816</v>
      </c>
      <c r="B15184" s="11" t="s">
        <v>14851</v>
      </c>
      <c r="C15184" s="16"/>
      <c r="D15184" s="15">
        <f>SUMIFS(Movimientos!F:F,Movimientos!B:B,Productos!A15184,Movimientos!D:D,$D$1)</f>
        <v>0</v>
      </c>
      <c r="E15184" s="14">
        <f>SUMIFS(Movimientos!F:F,Movimientos!B:B,Productos!A15184,Movimientos!D:D,$E$1)</f>
        <v>0</v>
      </c>
      <c r="F15184" s="17">
        <f t="shared" si="474"/>
        <v>0</v>
      </c>
      <c r="G15184" s="14">
        <v>1</v>
      </c>
      <c r="H15184" s="15" t="str">
        <f t="shared" si="475"/>
        <v>Realizar Pedido</v>
      </c>
    </row>
    <row r="15185" spans="1:8" x14ac:dyDescent="0.25">
      <c r="A15185" s="3">
        <v>7591519001907</v>
      </c>
      <c r="B15185" s="11" t="s">
        <v>14852</v>
      </c>
      <c r="C15185" s="16"/>
      <c r="D15185" s="15">
        <f>SUMIFS(Movimientos!F:F,Movimientos!B:B,Productos!A15185,Movimientos!D:D,$D$1)</f>
        <v>0</v>
      </c>
      <c r="E15185" s="14">
        <f>SUMIFS(Movimientos!F:F,Movimientos!B:B,Productos!A15185,Movimientos!D:D,$E$1)</f>
        <v>0</v>
      </c>
      <c r="F15185" s="17">
        <f t="shared" si="474"/>
        <v>0</v>
      </c>
      <c r="G15185" s="14">
        <v>1</v>
      </c>
      <c r="H15185" s="15" t="str">
        <f t="shared" si="475"/>
        <v>Realizar Pedido</v>
      </c>
    </row>
    <row r="15186" spans="1:8" x14ac:dyDescent="0.25">
      <c r="A15186" s="2">
        <v>7592637005174</v>
      </c>
      <c r="B15186" s="12" t="s">
        <v>14853</v>
      </c>
      <c r="C15186" s="16"/>
      <c r="D15186" s="15">
        <f>SUMIFS(Movimientos!F:F,Movimientos!B:B,Productos!A15186,Movimientos!D:D,$D$1)</f>
        <v>0</v>
      </c>
      <c r="E15186" s="14">
        <f>SUMIFS(Movimientos!F:F,Movimientos!B:B,Productos!A15186,Movimientos!D:D,$E$1)</f>
        <v>0</v>
      </c>
      <c r="F15186" s="17">
        <f t="shared" si="474"/>
        <v>0</v>
      </c>
      <c r="G15186" s="14">
        <v>1</v>
      </c>
      <c r="H15186" s="15" t="str">
        <f t="shared" si="475"/>
        <v>Realizar Pedido</v>
      </c>
    </row>
    <row r="15187" spans="1:8" x14ac:dyDescent="0.25">
      <c r="A15187" s="3">
        <v>7592454163699</v>
      </c>
      <c r="B15187" s="11" t="s">
        <v>14854</v>
      </c>
      <c r="C15187" s="16"/>
      <c r="D15187" s="15">
        <f>SUMIFS(Movimientos!F:F,Movimientos!B:B,Productos!A15187,Movimientos!D:D,$D$1)</f>
        <v>0</v>
      </c>
      <c r="E15187" s="14">
        <f>SUMIFS(Movimientos!F:F,Movimientos!B:B,Productos!A15187,Movimientos!D:D,$E$1)</f>
        <v>0</v>
      </c>
      <c r="F15187" s="17">
        <f t="shared" si="474"/>
        <v>0</v>
      </c>
      <c r="G15187" s="14">
        <v>1</v>
      </c>
      <c r="H15187" s="15" t="str">
        <f t="shared" si="475"/>
        <v>Realizar Pedido</v>
      </c>
    </row>
    <row r="15188" spans="1:8" x14ac:dyDescent="0.25">
      <c r="A15188" s="3">
        <v>7592616408019</v>
      </c>
      <c r="B15188" s="11" t="s">
        <v>14855</v>
      </c>
      <c r="C15188" s="16"/>
      <c r="D15188" s="15">
        <f>SUMIFS(Movimientos!F:F,Movimientos!B:B,Productos!A15188,Movimientos!D:D,$D$1)</f>
        <v>0</v>
      </c>
      <c r="E15188" s="14">
        <f>SUMIFS(Movimientos!F:F,Movimientos!B:B,Productos!A15188,Movimientos!D:D,$E$1)</f>
        <v>0</v>
      </c>
      <c r="F15188" s="17">
        <f t="shared" si="474"/>
        <v>0</v>
      </c>
      <c r="G15188" s="14">
        <v>1</v>
      </c>
      <c r="H15188" s="15" t="str">
        <f t="shared" si="475"/>
        <v>Realizar Pedido</v>
      </c>
    </row>
    <row r="15189" spans="1:8" x14ac:dyDescent="0.25">
      <c r="A15189" s="3">
        <v>7591136000130</v>
      </c>
      <c r="B15189" s="11" t="s">
        <v>14856</v>
      </c>
      <c r="C15189" s="16"/>
      <c r="D15189" s="15">
        <f>SUMIFS(Movimientos!F:F,Movimientos!B:B,Productos!A15189,Movimientos!D:D,$D$1)</f>
        <v>0</v>
      </c>
      <c r="E15189" s="14">
        <f>SUMIFS(Movimientos!F:F,Movimientos!B:B,Productos!A15189,Movimientos!D:D,$E$1)</f>
        <v>0</v>
      </c>
      <c r="F15189" s="17">
        <f t="shared" si="474"/>
        <v>0</v>
      </c>
      <c r="G15189" s="14">
        <v>1</v>
      </c>
      <c r="H15189" s="15" t="str">
        <f t="shared" si="475"/>
        <v>Realizar Pedido</v>
      </c>
    </row>
    <row r="15190" spans="1:8" x14ac:dyDescent="0.25">
      <c r="A15190" s="3">
        <v>7591519001365</v>
      </c>
      <c r="B15190" s="11" t="s">
        <v>14857</v>
      </c>
      <c r="C15190" s="16"/>
      <c r="D15190" s="15">
        <f>SUMIFS(Movimientos!F:F,Movimientos!B:B,Productos!A15190,Movimientos!D:D,$D$1)</f>
        <v>0</v>
      </c>
      <c r="E15190" s="14">
        <f>SUMIFS(Movimientos!F:F,Movimientos!B:B,Productos!A15190,Movimientos!D:D,$E$1)</f>
        <v>0</v>
      </c>
      <c r="F15190" s="17">
        <f t="shared" si="474"/>
        <v>0</v>
      </c>
      <c r="G15190" s="14">
        <v>1</v>
      </c>
      <c r="H15190" s="15" t="str">
        <f t="shared" si="475"/>
        <v>Realizar Pedido</v>
      </c>
    </row>
    <row r="15191" spans="1:8" x14ac:dyDescent="0.25">
      <c r="A15191" s="3">
        <v>7591585173812</v>
      </c>
      <c r="B15191" s="11" t="s">
        <v>14858</v>
      </c>
      <c r="C15191" s="16"/>
      <c r="D15191" s="15">
        <f>SUMIFS(Movimientos!F:F,Movimientos!B:B,Productos!A15191,Movimientos!D:D,$D$1)</f>
        <v>0</v>
      </c>
      <c r="E15191" s="14">
        <f>SUMIFS(Movimientos!F:F,Movimientos!B:B,Productos!A15191,Movimientos!D:D,$E$1)</f>
        <v>0</v>
      </c>
      <c r="F15191" s="17">
        <f t="shared" si="474"/>
        <v>0</v>
      </c>
      <c r="G15191" s="14">
        <v>1</v>
      </c>
      <c r="H15191" s="15" t="str">
        <f t="shared" si="475"/>
        <v>Realizar Pedido</v>
      </c>
    </row>
    <row r="15192" spans="1:8" x14ac:dyDescent="0.25">
      <c r="A15192" s="3">
        <v>7591136000345</v>
      </c>
      <c r="B15192" s="11" t="s">
        <v>14859</v>
      </c>
      <c r="C15192" s="16"/>
      <c r="D15192" s="15">
        <f>SUMIFS(Movimientos!F:F,Movimientos!B:B,Productos!A15192,Movimientos!D:D,$D$1)</f>
        <v>0</v>
      </c>
      <c r="E15192" s="14">
        <f>SUMIFS(Movimientos!F:F,Movimientos!B:B,Productos!A15192,Movimientos!D:D,$E$1)</f>
        <v>0</v>
      </c>
      <c r="F15192" s="17">
        <f t="shared" si="474"/>
        <v>0</v>
      </c>
      <c r="G15192" s="14">
        <v>1</v>
      </c>
      <c r="H15192" s="15" t="str">
        <f t="shared" si="475"/>
        <v>Realizar Pedido</v>
      </c>
    </row>
    <row r="15193" spans="1:8" x14ac:dyDescent="0.25">
      <c r="A15193" s="3">
        <v>7592454163682</v>
      </c>
      <c r="B15193" s="11" t="s">
        <v>14860</v>
      </c>
      <c r="C15193" s="16"/>
      <c r="D15193" s="15">
        <f>SUMIFS(Movimientos!F:F,Movimientos!B:B,Productos!A15193,Movimientos!D:D,$D$1)</f>
        <v>0</v>
      </c>
      <c r="E15193" s="14">
        <f>SUMIFS(Movimientos!F:F,Movimientos!B:B,Productos!A15193,Movimientos!D:D,$E$1)</f>
        <v>0</v>
      </c>
      <c r="F15193" s="17">
        <f t="shared" si="474"/>
        <v>0</v>
      </c>
      <c r="G15193" s="14">
        <v>1</v>
      </c>
      <c r="H15193" s="15" t="str">
        <f t="shared" si="475"/>
        <v>Realizar Pedido</v>
      </c>
    </row>
    <row r="15194" spans="1:8" x14ac:dyDescent="0.25">
      <c r="A15194" s="3">
        <v>7592826000010</v>
      </c>
      <c r="B15194" s="11" t="s">
        <v>14861</v>
      </c>
      <c r="C15194" s="16"/>
      <c r="D15194" s="15">
        <f>SUMIFS(Movimientos!F:F,Movimientos!B:B,Productos!A15194,Movimientos!D:D,$D$1)</f>
        <v>0</v>
      </c>
      <c r="E15194" s="14">
        <f>SUMIFS(Movimientos!F:F,Movimientos!B:B,Productos!A15194,Movimientos!D:D,$E$1)</f>
        <v>0</v>
      </c>
      <c r="F15194" s="17">
        <f t="shared" si="474"/>
        <v>0</v>
      </c>
      <c r="G15194" s="14">
        <v>1</v>
      </c>
      <c r="H15194" s="15" t="str">
        <f t="shared" si="475"/>
        <v>Realizar Pedido</v>
      </c>
    </row>
    <row r="15195" spans="1:8" x14ac:dyDescent="0.25">
      <c r="A15195" s="3">
        <v>7592020122273</v>
      </c>
      <c r="B15195" s="11" t="s">
        <v>14862</v>
      </c>
      <c r="C15195" s="16"/>
      <c r="D15195" s="15">
        <f>SUMIFS(Movimientos!F:F,Movimientos!B:B,Productos!A15195,Movimientos!D:D,$D$1)</f>
        <v>0</v>
      </c>
      <c r="E15195" s="14">
        <f>SUMIFS(Movimientos!F:F,Movimientos!B:B,Productos!A15195,Movimientos!D:D,$E$1)</f>
        <v>0</v>
      </c>
      <c r="F15195" s="17">
        <f t="shared" si="474"/>
        <v>0</v>
      </c>
      <c r="G15195" s="14">
        <v>1</v>
      </c>
      <c r="H15195" s="15" t="str">
        <f t="shared" si="475"/>
        <v>Realizar Pedido</v>
      </c>
    </row>
    <row r="15196" spans="1:8" x14ac:dyDescent="0.25">
      <c r="A15196" s="3">
        <v>7707236126926</v>
      </c>
      <c r="B15196" s="11" t="s">
        <v>14863</v>
      </c>
      <c r="C15196" s="16"/>
      <c r="D15196" s="15">
        <f>SUMIFS(Movimientos!F:F,Movimientos!B:B,Productos!A15196,Movimientos!D:D,$D$1)</f>
        <v>0</v>
      </c>
      <c r="E15196" s="14">
        <f>SUMIFS(Movimientos!F:F,Movimientos!B:B,Productos!A15196,Movimientos!D:D,$E$1)</f>
        <v>0</v>
      </c>
      <c r="F15196" s="17">
        <f t="shared" si="474"/>
        <v>0</v>
      </c>
      <c r="G15196" s="14">
        <v>1</v>
      </c>
      <c r="H15196" s="15" t="str">
        <f t="shared" si="475"/>
        <v>Realizar Pedido</v>
      </c>
    </row>
    <row r="15197" spans="1:8" x14ac:dyDescent="0.25">
      <c r="A15197" s="3">
        <v>7702605201099</v>
      </c>
      <c r="B15197" s="11" t="s">
        <v>14864</v>
      </c>
      <c r="C15197" s="16"/>
      <c r="D15197" s="15">
        <f>SUMIFS(Movimientos!F:F,Movimientos!B:B,Productos!A15197,Movimientos!D:D,$D$1)</f>
        <v>0</v>
      </c>
      <c r="E15197" s="14">
        <f>SUMIFS(Movimientos!F:F,Movimientos!B:B,Productos!A15197,Movimientos!D:D,$E$1)</f>
        <v>0</v>
      </c>
      <c r="F15197" s="17">
        <f t="shared" si="474"/>
        <v>0</v>
      </c>
      <c r="G15197" s="14">
        <v>1</v>
      </c>
      <c r="H15197" s="15" t="str">
        <f t="shared" si="475"/>
        <v>Realizar Pedido</v>
      </c>
    </row>
    <row r="15198" spans="1:8" x14ac:dyDescent="0.25">
      <c r="A15198" s="3">
        <v>7594002081752</v>
      </c>
      <c r="B15198" s="11" t="s">
        <v>14865</v>
      </c>
      <c r="C15198" s="16"/>
      <c r="D15198" s="15">
        <f>SUMIFS(Movimientos!F:F,Movimientos!B:B,Productos!A15198,Movimientos!D:D,$D$1)</f>
        <v>0</v>
      </c>
      <c r="E15198" s="14">
        <f>SUMIFS(Movimientos!F:F,Movimientos!B:B,Productos!A15198,Movimientos!D:D,$E$1)</f>
        <v>0</v>
      </c>
      <c r="F15198" s="17">
        <f t="shared" si="474"/>
        <v>0</v>
      </c>
      <c r="G15198" s="14">
        <v>1</v>
      </c>
      <c r="H15198" s="15" t="str">
        <f t="shared" si="475"/>
        <v>Realizar Pedido</v>
      </c>
    </row>
    <row r="15199" spans="1:8" x14ac:dyDescent="0.25">
      <c r="A15199" s="3">
        <v>7591585573810</v>
      </c>
      <c r="B15199" s="11" t="s">
        <v>14866</v>
      </c>
      <c r="C15199" s="16"/>
      <c r="D15199" s="15">
        <f>SUMIFS(Movimientos!F:F,Movimientos!B:B,Productos!A15199,Movimientos!D:D,$D$1)</f>
        <v>0</v>
      </c>
      <c r="E15199" s="14">
        <f>SUMIFS(Movimientos!F:F,Movimientos!B:B,Productos!A15199,Movimientos!D:D,$E$1)</f>
        <v>0</v>
      </c>
      <c r="F15199" s="17">
        <f t="shared" si="474"/>
        <v>0</v>
      </c>
      <c r="G15199" s="14">
        <v>1</v>
      </c>
      <c r="H15199" s="15" t="str">
        <f t="shared" si="475"/>
        <v>Realizar Pedido</v>
      </c>
    </row>
    <row r="15200" spans="1:8" x14ac:dyDescent="0.25">
      <c r="A15200" s="3">
        <v>8906012341495</v>
      </c>
      <c r="B15200" s="11" t="s">
        <v>14867</v>
      </c>
      <c r="C15200" s="16"/>
      <c r="D15200" s="15">
        <f>SUMIFS(Movimientos!F:F,Movimientos!B:B,Productos!A15200,Movimientos!D:D,$D$1)</f>
        <v>0</v>
      </c>
      <c r="E15200" s="14">
        <f>SUMIFS(Movimientos!F:F,Movimientos!B:B,Productos!A15200,Movimientos!D:D,$E$1)</f>
        <v>0</v>
      </c>
      <c r="F15200" s="17">
        <f t="shared" si="474"/>
        <v>0</v>
      </c>
      <c r="G15200" s="14">
        <v>1</v>
      </c>
      <c r="H15200" s="15" t="str">
        <f t="shared" si="475"/>
        <v>Realizar Pedido</v>
      </c>
    </row>
    <row r="15201" spans="1:8" x14ac:dyDescent="0.25">
      <c r="A15201" s="3">
        <v>8906000020555</v>
      </c>
      <c r="B15201" s="11" t="s">
        <v>14868</v>
      </c>
      <c r="C15201" s="16"/>
      <c r="D15201" s="15">
        <f>SUMIFS(Movimientos!F:F,Movimientos!B:B,Productos!A15201,Movimientos!D:D,$D$1)</f>
        <v>0</v>
      </c>
      <c r="E15201" s="14">
        <f>SUMIFS(Movimientos!F:F,Movimientos!B:B,Productos!A15201,Movimientos!D:D,$E$1)</f>
        <v>0</v>
      </c>
      <c r="F15201" s="17">
        <f t="shared" si="474"/>
        <v>0</v>
      </c>
      <c r="G15201" s="14">
        <v>1</v>
      </c>
      <c r="H15201" s="15" t="str">
        <f t="shared" si="475"/>
        <v>Realizar Pedido</v>
      </c>
    </row>
    <row r="15202" spans="1:8" x14ac:dyDescent="0.25">
      <c r="A15202" s="3">
        <v>7591241838802</v>
      </c>
      <c r="B15202" s="11" t="s">
        <v>14869</v>
      </c>
      <c r="C15202" s="16"/>
      <c r="D15202" s="15">
        <f>SUMIFS(Movimientos!F:F,Movimientos!B:B,Productos!A15202,Movimientos!D:D,$D$1)</f>
        <v>0</v>
      </c>
      <c r="E15202" s="14">
        <f>SUMIFS(Movimientos!F:F,Movimientos!B:B,Productos!A15202,Movimientos!D:D,$E$1)</f>
        <v>0</v>
      </c>
      <c r="F15202" s="17">
        <f t="shared" si="474"/>
        <v>0</v>
      </c>
      <c r="G15202" s="14">
        <v>1</v>
      </c>
      <c r="H15202" s="15" t="str">
        <f t="shared" si="475"/>
        <v>Realizar Pedido</v>
      </c>
    </row>
    <row r="15203" spans="1:8" x14ac:dyDescent="0.25">
      <c r="A15203" s="3">
        <v>7591241838871</v>
      </c>
      <c r="B15203" s="11" t="s">
        <v>14870</v>
      </c>
      <c r="C15203" s="16"/>
      <c r="D15203" s="15">
        <f>SUMIFS(Movimientos!F:F,Movimientos!B:B,Productos!A15203,Movimientos!D:D,$D$1)</f>
        <v>0</v>
      </c>
      <c r="E15203" s="14">
        <f>SUMIFS(Movimientos!F:F,Movimientos!B:B,Productos!A15203,Movimientos!D:D,$E$1)</f>
        <v>0</v>
      </c>
      <c r="F15203" s="17">
        <f t="shared" si="474"/>
        <v>0</v>
      </c>
      <c r="G15203" s="14">
        <v>1</v>
      </c>
      <c r="H15203" s="15" t="str">
        <f t="shared" si="475"/>
        <v>Realizar Pedido</v>
      </c>
    </row>
    <row r="15204" spans="1:8" x14ac:dyDescent="0.25">
      <c r="A15204" s="3">
        <v>7591241838895</v>
      </c>
      <c r="B15204" s="11" t="s">
        <v>14871</v>
      </c>
      <c r="C15204" s="16"/>
      <c r="D15204" s="15">
        <f>SUMIFS(Movimientos!F:F,Movimientos!B:B,Productos!A15204,Movimientos!D:D,$D$1)</f>
        <v>0</v>
      </c>
      <c r="E15204" s="14">
        <f>SUMIFS(Movimientos!F:F,Movimientos!B:B,Productos!A15204,Movimientos!D:D,$E$1)</f>
        <v>0</v>
      </c>
      <c r="F15204" s="17">
        <f t="shared" si="474"/>
        <v>0</v>
      </c>
      <c r="G15204" s="14">
        <v>1</v>
      </c>
      <c r="H15204" s="15" t="str">
        <f t="shared" si="475"/>
        <v>Realizar Pedido</v>
      </c>
    </row>
    <row r="15205" spans="1:8" x14ac:dyDescent="0.25">
      <c r="A15205" s="3">
        <v>7591241838833</v>
      </c>
      <c r="B15205" s="11" t="s">
        <v>14872</v>
      </c>
      <c r="C15205" s="16"/>
      <c r="D15205" s="15">
        <f>SUMIFS(Movimientos!F:F,Movimientos!B:B,Productos!A15205,Movimientos!D:D,$D$1)</f>
        <v>0</v>
      </c>
      <c r="E15205" s="14">
        <f>SUMIFS(Movimientos!F:F,Movimientos!B:B,Productos!A15205,Movimientos!D:D,$E$1)</f>
        <v>0</v>
      </c>
      <c r="F15205" s="17">
        <f t="shared" si="474"/>
        <v>0</v>
      </c>
      <c r="G15205" s="14">
        <v>1</v>
      </c>
      <c r="H15205" s="15" t="str">
        <f t="shared" si="475"/>
        <v>Realizar Pedido</v>
      </c>
    </row>
    <row r="15206" spans="1:8" x14ac:dyDescent="0.25">
      <c r="A15206" s="3">
        <v>7592432002804</v>
      </c>
      <c r="B15206" s="11" t="s">
        <v>14873</v>
      </c>
      <c r="C15206" s="16"/>
      <c r="D15206" s="15">
        <f>SUMIFS(Movimientos!F:F,Movimientos!B:B,Productos!A15206,Movimientos!D:D,$D$1)</f>
        <v>0</v>
      </c>
      <c r="E15206" s="14">
        <f>SUMIFS(Movimientos!F:F,Movimientos!B:B,Productos!A15206,Movimientos!D:D,$E$1)</f>
        <v>0</v>
      </c>
      <c r="F15206" s="17">
        <f t="shared" si="474"/>
        <v>0</v>
      </c>
      <c r="G15206" s="14">
        <v>1</v>
      </c>
      <c r="H15206" s="15" t="str">
        <f t="shared" si="475"/>
        <v>Realizar Pedido</v>
      </c>
    </row>
    <row r="15207" spans="1:8" x14ac:dyDescent="0.25">
      <c r="A15207" s="3">
        <v>7592432002835</v>
      </c>
      <c r="B15207" s="11" t="s">
        <v>14874</v>
      </c>
      <c r="C15207" s="16"/>
      <c r="D15207" s="15">
        <f>SUMIFS(Movimientos!F:F,Movimientos!B:B,Productos!A15207,Movimientos!D:D,$D$1)</f>
        <v>0</v>
      </c>
      <c r="E15207" s="14">
        <f>SUMIFS(Movimientos!F:F,Movimientos!B:B,Productos!A15207,Movimientos!D:D,$E$1)</f>
        <v>0</v>
      </c>
      <c r="F15207" s="17">
        <f t="shared" si="474"/>
        <v>0</v>
      </c>
      <c r="G15207" s="14">
        <v>1</v>
      </c>
      <c r="H15207" s="15" t="str">
        <f t="shared" si="475"/>
        <v>Realizar Pedido</v>
      </c>
    </row>
    <row r="15208" spans="1:8" x14ac:dyDescent="0.25">
      <c r="A15208" s="3">
        <v>7592432002811</v>
      </c>
      <c r="B15208" s="11" t="s">
        <v>14875</v>
      </c>
      <c r="C15208" s="16"/>
      <c r="D15208" s="15">
        <f>SUMIFS(Movimientos!F:F,Movimientos!B:B,Productos!A15208,Movimientos!D:D,$D$1)</f>
        <v>0</v>
      </c>
      <c r="E15208" s="14">
        <f>SUMIFS(Movimientos!F:F,Movimientos!B:B,Productos!A15208,Movimientos!D:D,$E$1)</f>
        <v>0</v>
      </c>
      <c r="F15208" s="17">
        <f t="shared" si="474"/>
        <v>0</v>
      </c>
      <c r="G15208" s="14">
        <v>1</v>
      </c>
      <c r="H15208" s="15" t="str">
        <f t="shared" si="475"/>
        <v>Realizar Pedido</v>
      </c>
    </row>
    <row r="15209" spans="1:8" x14ac:dyDescent="0.25">
      <c r="A15209" s="3">
        <v>7592432002828</v>
      </c>
      <c r="B15209" s="11" t="s">
        <v>14876</v>
      </c>
      <c r="C15209" s="16"/>
      <c r="D15209" s="15">
        <f>SUMIFS(Movimientos!F:F,Movimientos!B:B,Productos!A15209,Movimientos!D:D,$D$1)</f>
        <v>0</v>
      </c>
      <c r="E15209" s="14">
        <f>SUMIFS(Movimientos!F:F,Movimientos!B:B,Productos!A15209,Movimientos!D:D,$E$1)</f>
        <v>0</v>
      </c>
      <c r="F15209" s="17">
        <f t="shared" si="474"/>
        <v>0</v>
      </c>
      <c r="G15209" s="14">
        <v>1</v>
      </c>
      <c r="H15209" s="15" t="str">
        <f t="shared" si="475"/>
        <v>Realizar Pedido</v>
      </c>
    </row>
    <row r="15210" spans="1:8" x14ac:dyDescent="0.25">
      <c r="A15210" s="3">
        <v>8901148220577</v>
      </c>
      <c r="B15210" s="11" t="s">
        <v>14877</v>
      </c>
      <c r="C15210" s="16"/>
      <c r="D15210" s="15">
        <f>SUMIFS(Movimientos!F:F,Movimientos!B:B,Productos!A15210,Movimientos!D:D,$D$1)</f>
        <v>0</v>
      </c>
      <c r="E15210" s="14">
        <f>SUMIFS(Movimientos!F:F,Movimientos!B:B,Productos!A15210,Movimientos!D:D,$E$1)</f>
        <v>0</v>
      </c>
      <c r="F15210" s="17">
        <f t="shared" si="474"/>
        <v>0</v>
      </c>
      <c r="G15210" s="14">
        <v>1</v>
      </c>
      <c r="H15210" s="15" t="str">
        <f t="shared" si="475"/>
        <v>Realizar Pedido</v>
      </c>
    </row>
    <row r="15211" spans="1:8" x14ac:dyDescent="0.25">
      <c r="A15211" s="3">
        <v>8901148224599</v>
      </c>
      <c r="B15211" s="11" t="s">
        <v>14878</v>
      </c>
      <c r="C15211" s="16"/>
      <c r="D15211" s="15">
        <f>SUMIFS(Movimientos!F:F,Movimientos!B:B,Productos!A15211,Movimientos!D:D,$D$1)</f>
        <v>0</v>
      </c>
      <c r="E15211" s="14">
        <f>SUMIFS(Movimientos!F:F,Movimientos!B:B,Productos!A15211,Movimientos!D:D,$E$1)</f>
        <v>0</v>
      </c>
      <c r="F15211" s="17">
        <f t="shared" si="474"/>
        <v>0</v>
      </c>
      <c r="G15211" s="14">
        <v>1</v>
      </c>
      <c r="H15211" s="15" t="str">
        <f t="shared" si="475"/>
        <v>Realizar Pedido</v>
      </c>
    </row>
    <row r="15212" spans="1:8" x14ac:dyDescent="0.25">
      <c r="A15212" s="3">
        <v>8901148224124</v>
      </c>
      <c r="B15212" s="11" t="s">
        <v>14879</v>
      </c>
      <c r="C15212" s="16"/>
      <c r="D15212" s="15">
        <f>SUMIFS(Movimientos!F:F,Movimientos!B:B,Productos!A15212,Movimientos!D:D,$D$1)</f>
        <v>0</v>
      </c>
      <c r="E15212" s="14">
        <f>SUMIFS(Movimientos!F:F,Movimientos!B:B,Productos!A15212,Movimientos!D:D,$E$1)</f>
        <v>0</v>
      </c>
      <c r="F15212" s="17">
        <f t="shared" si="474"/>
        <v>0</v>
      </c>
      <c r="G15212" s="14">
        <v>1</v>
      </c>
      <c r="H15212" s="15" t="str">
        <f t="shared" si="475"/>
        <v>Realizar Pedido</v>
      </c>
    </row>
    <row r="15213" spans="1:8" x14ac:dyDescent="0.25">
      <c r="A15213" s="3">
        <v>8901148060050</v>
      </c>
      <c r="B15213" s="11" t="s">
        <v>14880</v>
      </c>
      <c r="C15213" s="16"/>
      <c r="D15213" s="15">
        <f>SUMIFS(Movimientos!F:F,Movimientos!B:B,Productos!A15213,Movimientos!D:D,$D$1)</f>
        <v>0</v>
      </c>
      <c r="E15213" s="14">
        <f>SUMIFS(Movimientos!F:F,Movimientos!B:B,Productos!A15213,Movimientos!D:D,$E$1)</f>
        <v>0</v>
      </c>
      <c r="F15213" s="17">
        <f t="shared" si="474"/>
        <v>0</v>
      </c>
      <c r="G15213" s="14">
        <v>1</v>
      </c>
      <c r="H15213" s="15" t="str">
        <f t="shared" si="475"/>
        <v>Realizar Pedido</v>
      </c>
    </row>
    <row r="15214" spans="1:8" x14ac:dyDescent="0.25">
      <c r="A15214" s="3">
        <v>8691148213906</v>
      </c>
      <c r="B15214" s="11" t="s">
        <v>14881</v>
      </c>
      <c r="C15214" s="16"/>
      <c r="D15214" s="15">
        <f>SUMIFS(Movimientos!F:F,Movimientos!B:B,Productos!A15214,Movimientos!D:D,$D$1)</f>
        <v>0</v>
      </c>
      <c r="E15214" s="14">
        <f>SUMIFS(Movimientos!F:F,Movimientos!B:B,Productos!A15214,Movimientos!D:D,$E$1)</f>
        <v>0</v>
      </c>
      <c r="F15214" s="17">
        <f t="shared" si="474"/>
        <v>0</v>
      </c>
      <c r="G15214" s="14">
        <v>1</v>
      </c>
      <c r="H15214" s="15" t="str">
        <f t="shared" si="475"/>
        <v>Realizar Pedido</v>
      </c>
    </row>
    <row r="15215" spans="1:8" x14ac:dyDescent="0.25">
      <c r="A15215" s="3">
        <v>8901148213906</v>
      </c>
      <c r="B15215" s="11" t="s">
        <v>14882</v>
      </c>
      <c r="C15215" s="16"/>
      <c r="D15215" s="15">
        <f>SUMIFS(Movimientos!F:F,Movimientos!B:B,Productos!A15215,Movimientos!D:D,$D$1)</f>
        <v>0</v>
      </c>
      <c r="E15215" s="14">
        <f>SUMIFS(Movimientos!F:F,Movimientos!B:B,Productos!A15215,Movimientos!D:D,$E$1)</f>
        <v>0</v>
      </c>
      <c r="F15215" s="17">
        <f t="shared" si="474"/>
        <v>0</v>
      </c>
      <c r="G15215" s="14">
        <v>1</v>
      </c>
      <c r="H15215" s="15" t="str">
        <f t="shared" si="475"/>
        <v>Realizar Pedido</v>
      </c>
    </row>
    <row r="15216" spans="1:8" x14ac:dyDescent="0.25">
      <c r="A15216" s="2">
        <v>7730698001364</v>
      </c>
      <c r="B15216" s="12" t="s">
        <v>14883</v>
      </c>
      <c r="C15216" s="16"/>
      <c r="D15216" s="15">
        <f>SUMIFS(Movimientos!F:F,Movimientos!B:B,Productos!A15216,Movimientos!D:D,$D$1)</f>
        <v>0</v>
      </c>
      <c r="E15216" s="14">
        <f>SUMIFS(Movimientos!F:F,Movimientos!B:B,Productos!A15216,Movimientos!D:D,$E$1)</f>
        <v>0</v>
      </c>
      <c r="F15216" s="17">
        <f t="shared" si="474"/>
        <v>0</v>
      </c>
      <c r="G15216" s="14">
        <v>1</v>
      </c>
      <c r="H15216" s="15" t="str">
        <f t="shared" si="475"/>
        <v>Realizar Pedido</v>
      </c>
    </row>
    <row r="15217" spans="1:8" x14ac:dyDescent="0.25">
      <c r="A15217" s="2">
        <v>8470007980582</v>
      </c>
      <c r="B15217" s="12" t="s">
        <v>14884</v>
      </c>
      <c r="C15217" s="16"/>
      <c r="D15217" s="15">
        <f>SUMIFS(Movimientos!F:F,Movimientos!B:B,Productos!A15217,Movimientos!D:D,$D$1)</f>
        <v>0</v>
      </c>
      <c r="E15217" s="14">
        <f>SUMIFS(Movimientos!F:F,Movimientos!B:B,Productos!A15217,Movimientos!D:D,$E$1)</f>
        <v>0</v>
      </c>
      <c r="F15217" s="17">
        <f t="shared" si="474"/>
        <v>0</v>
      </c>
      <c r="G15217" s="14">
        <v>1</v>
      </c>
      <c r="H15217" s="15" t="str">
        <f t="shared" si="475"/>
        <v>Realizar Pedido</v>
      </c>
    </row>
    <row r="15218" spans="1:8" x14ac:dyDescent="0.25">
      <c r="A15218" s="3">
        <v>7591585211965</v>
      </c>
      <c r="B15218" s="11" t="s">
        <v>14885</v>
      </c>
      <c r="C15218" s="16"/>
      <c r="D15218" s="15">
        <f>SUMIFS(Movimientos!F:F,Movimientos!B:B,Productos!A15218,Movimientos!D:D,$D$1)</f>
        <v>0</v>
      </c>
      <c r="E15218" s="14">
        <f>SUMIFS(Movimientos!F:F,Movimientos!B:B,Productos!A15218,Movimientos!D:D,$E$1)</f>
        <v>0</v>
      </c>
      <c r="F15218" s="17">
        <f t="shared" si="474"/>
        <v>0</v>
      </c>
      <c r="G15218" s="14">
        <v>1</v>
      </c>
      <c r="H15218" s="15" t="str">
        <f t="shared" si="475"/>
        <v>Realizar Pedido</v>
      </c>
    </row>
    <row r="15219" spans="1:8" x14ac:dyDescent="0.25">
      <c r="A15219" s="3">
        <v>7591585111609</v>
      </c>
      <c r="B15219" s="11" t="s">
        <v>14886</v>
      </c>
      <c r="C15219" s="16"/>
      <c r="D15219" s="15">
        <f>SUMIFS(Movimientos!F:F,Movimientos!B:B,Productos!A15219,Movimientos!D:D,$D$1)</f>
        <v>0</v>
      </c>
      <c r="E15219" s="14">
        <f>SUMIFS(Movimientos!F:F,Movimientos!B:B,Productos!A15219,Movimientos!D:D,$E$1)</f>
        <v>0</v>
      </c>
      <c r="F15219" s="17">
        <f t="shared" si="474"/>
        <v>0</v>
      </c>
      <c r="G15219" s="14">
        <v>1</v>
      </c>
      <c r="H15219" s="15" t="str">
        <f t="shared" si="475"/>
        <v>Realizar Pedido</v>
      </c>
    </row>
    <row r="15220" spans="1:8" x14ac:dyDescent="0.25">
      <c r="A15220" s="3">
        <v>7591585111951</v>
      </c>
      <c r="B15220" s="11" t="s">
        <v>14887</v>
      </c>
      <c r="C15220" s="16"/>
      <c r="D15220" s="15">
        <f>SUMIFS(Movimientos!F:F,Movimientos!B:B,Productos!A15220,Movimientos!D:D,$D$1)</f>
        <v>0</v>
      </c>
      <c r="E15220" s="14">
        <f>SUMIFS(Movimientos!F:F,Movimientos!B:B,Productos!A15220,Movimientos!D:D,$E$1)</f>
        <v>0</v>
      </c>
      <c r="F15220" s="17">
        <f t="shared" si="474"/>
        <v>0</v>
      </c>
      <c r="G15220" s="14">
        <v>1</v>
      </c>
      <c r="H15220" s="15" t="str">
        <f t="shared" si="475"/>
        <v>Realizar Pedido</v>
      </c>
    </row>
    <row r="15221" spans="1:8" x14ac:dyDescent="0.25">
      <c r="A15221" s="3">
        <v>7591585311955</v>
      </c>
      <c r="B15221" s="11" t="s">
        <v>14888</v>
      </c>
      <c r="C15221" s="16"/>
      <c r="D15221" s="15">
        <f>SUMIFS(Movimientos!F:F,Movimientos!B:B,Productos!A15221,Movimientos!D:D,$D$1)</f>
        <v>0</v>
      </c>
      <c r="E15221" s="14">
        <f>SUMIFS(Movimientos!F:F,Movimientos!B:B,Productos!A15221,Movimientos!D:D,$E$1)</f>
        <v>0</v>
      </c>
      <c r="F15221" s="17">
        <f t="shared" si="474"/>
        <v>0</v>
      </c>
      <c r="G15221" s="14">
        <v>1</v>
      </c>
      <c r="H15221" s="15" t="str">
        <f t="shared" si="475"/>
        <v>Realizar Pedido</v>
      </c>
    </row>
    <row r="15222" spans="1:8" x14ac:dyDescent="0.25">
      <c r="A15222" s="3">
        <v>7591585111968</v>
      </c>
      <c r="B15222" s="11" t="s">
        <v>14889</v>
      </c>
      <c r="C15222" s="16"/>
      <c r="D15222" s="15">
        <f>SUMIFS(Movimientos!F:F,Movimientos!B:B,Productos!A15222,Movimientos!D:D,$D$1)</f>
        <v>0</v>
      </c>
      <c r="E15222" s="14">
        <f>SUMIFS(Movimientos!F:F,Movimientos!B:B,Productos!A15222,Movimientos!D:D,$E$1)</f>
        <v>0</v>
      </c>
      <c r="F15222" s="17">
        <f t="shared" si="474"/>
        <v>0</v>
      </c>
      <c r="G15222" s="14">
        <v>1</v>
      </c>
      <c r="H15222" s="15" t="str">
        <f t="shared" si="475"/>
        <v>Realizar Pedido</v>
      </c>
    </row>
    <row r="15223" spans="1:8" x14ac:dyDescent="0.25">
      <c r="A15223" s="3">
        <v>7591585311603</v>
      </c>
      <c r="B15223" s="11" t="s">
        <v>14890</v>
      </c>
      <c r="C15223" s="16"/>
      <c r="D15223" s="15">
        <f>SUMIFS(Movimientos!F:F,Movimientos!B:B,Productos!A15223,Movimientos!D:D,$D$1)</f>
        <v>0</v>
      </c>
      <c r="E15223" s="14">
        <f>SUMIFS(Movimientos!F:F,Movimientos!B:B,Productos!A15223,Movimientos!D:D,$E$1)</f>
        <v>0</v>
      </c>
      <c r="F15223" s="17">
        <f t="shared" si="474"/>
        <v>0</v>
      </c>
      <c r="G15223" s="14">
        <v>1</v>
      </c>
      <c r="H15223" s="15" t="str">
        <f t="shared" si="475"/>
        <v>Realizar Pedido</v>
      </c>
    </row>
    <row r="15224" spans="1:8" x14ac:dyDescent="0.25">
      <c r="A15224" s="3">
        <v>73796710941</v>
      </c>
      <c r="B15224" s="11" t="s">
        <v>14891</v>
      </c>
      <c r="C15224" s="16"/>
      <c r="D15224" s="15">
        <f>SUMIFS(Movimientos!F:F,Movimientos!B:B,Productos!A15224,Movimientos!D:D,$D$1)</f>
        <v>0</v>
      </c>
      <c r="E15224" s="14">
        <f>SUMIFS(Movimientos!F:F,Movimientos!B:B,Productos!A15224,Movimientos!D:D,$E$1)</f>
        <v>0</v>
      </c>
      <c r="F15224" s="17">
        <f t="shared" si="474"/>
        <v>0</v>
      </c>
      <c r="G15224" s="14">
        <v>1</v>
      </c>
      <c r="H15224" s="15" t="str">
        <f t="shared" si="475"/>
        <v>Realizar Pedido</v>
      </c>
    </row>
    <row r="15225" spans="1:8" x14ac:dyDescent="0.25">
      <c r="A15225" s="3">
        <v>73796631949</v>
      </c>
      <c r="B15225" s="11" t="s">
        <v>14892</v>
      </c>
      <c r="C15225" s="16"/>
      <c r="D15225" s="15">
        <f>SUMIFS(Movimientos!F:F,Movimientos!B:B,Productos!A15225,Movimientos!D:D,$D$1)</f>
        <v>0</v>
      </c>
      <c r="E15225" s="14">
        <f>SUMIFS(Movimientos!F:F,Movimientos!B:B,Productos!A15225,Movimientos!D:D,$E$1)</f>
        <v>0</v>
      </c>
      <c r="F15225" s="17">
        <f t="shared" si="474"/>
        <v>0</v>
      </c>
      <c r="G15225" s="14">
        <v>1</v>
      </c>
      <c r="H15225" s="15" t="str">
        <f t="shared" si="475"/>
        <v>Realizar Pedido</v>
      </c>
    </row>
    <row r="15226" spans="1:8" x14ac:dyDescent="0.25">
      <c r="A15226" s="3">
        <v>73796510947</v>
      </c>
      <c r="B15226" s="11" t="s">
        <v>14893</v>
      </c>
      <c r="C15226" s="16"/>
      <c r="D15226" s="15">
        <f>SUMIFS(Movimientos!F:F,Movimientos!B:B,Productos!A15226,Movimientos!D:D,$D$1)</f>
        <v>0</v>
      </c>
      <c r="E15226" s="14">
        <f>SUMIFS(Movimientos!F:F,Movimientos!B:B,Productos!A15226,Movimientos!D:D,$E$1)</f>
        <v>0</v>
      </c>
      <c r="F15226" s="17">
        <f t="shared" si="474"/>
        <v>0</v>
      </c>
      <c r="G15226" s="14">
        <v>1</v>
      </c>
      <c r="H15226" s="15" t="str">
        <f t="shared" si="475"/>
        <v>Realizar Pedido</v>
      </c>
    </row>
    <row r="15227" spans="1:8" x14ac:dyDescent="0.25">
      <c r="A15227" s="3">
        <v>8425198082164</v>
      </c>
      <c r="B15227" s="11" t="s">
        <v>14894</v>
      </c>
      <c r="C15227" s="16"/>
      <c r="D15227" s="15">
        <f>SUMIFS(Movimientos!F:F,Movimientos!B:B,Productos!A15227,Movimientos!D:D,$D$1)</f>
        <v>0</v>
      </c>
      <c r="E15227" s="14">
        <f>SUMIFS(Movimientos!F:F,Movimientos!B:B,Productos!A15227,Movimientos!D:D,$E$1)</f>
        <v>0</v>
      </c>
      <c r="F15227" s="17">
        <f t="shared" si="474"/>
        <v>0</v>
      </c>
      <c r="G15227" s="14">
        <v>1</v>
      </c>
      <c r="H15227" s="15" t="str">
        <f t="shared" si="475"/>
        <v>Realizar Pedido</v>
      </c>
    </row>
    <row r="15228" spans="1:8" x14ac:dyDescent="0.25">
      <c r="A15228" s="3">
        <v>7590019002544</v>
      </c>
      <c r="B15228" s="11" t="s">
        <v>14895</v>
      </c>
      <c r="C15228" s="16"/>
      <c r="D15228" s="15">
        <f>SUMIFS(Movimientos!F:F,Movimientos!B:B,Productos!A15228,Movimientos!D:D,$D$1)</f>
        <v>0</v>
      </c>
      <c r="E15228" s="14">
        <f>SUMIFS(Movimientos!F:F,Movimientos!B:B,Productos!A15228,Movimientos!D:D,$E$1)</f>
        <v>0</v>
      </c>
      <c r="F15228" s="17">
        <f t="shared" si="474"/>
        <v>0</v>
      </c>
      <c r="G15228" s="14">
        <v>1</v>
      </c>
      <c r="H15228" s="15" t="str">
        <f t="shared" si="475"/>
        <v>Realizar Pedido</v>
      </c>
    </row>
    <row r="15229" spans="1:8" x14ac:dyDescent="0.25">
      <c r="A15229" s="3">
        <v>7590019002551</v>
      </c>
      <c r="B15229" s="11" t="s">
        <v>14896</v>
      </c>
      <c r="C15229" s="16"/>
      <c r="D15229" s="15">
        <f>SUMIFS(Movimientos!F:F,Movimientos!B:B,Productos!A15229,Movimientos!D:D,$D$1)</f>
        <v>0</v>
      </c>
      <c r="E15229" s="14">
        <f>SUMIFS(Movimientos!F:F,Movimientos!B:B,Productos!A15229,Movimientos!D:D,$E$1)</f>
        <v>0</v>
      </c>
      <c r="F15229" s="17">
        <f t="shared" si="474"/>
        <v>0</v>
      </c>
      <c r="G15229" s="14">
        <v>1</v>
      </c>
      <c r="H15229" s="15" t="str">
        <f t="shared" si="475"/>
        <v>Realizar Pedido</v>
      </c>
    </row>
    <row r="15230" spans="1:8" x14ac:dyDescent="0.25">
      <c r="A15230" s="3">
        <v>7594000490501</v>
      </c>
      <c r="B15230" s="11" t="s">
        <v>14897</v>
      </c>
      <c r="C15230" s="16"/>
      <c r="D15230" s="15">
        <f>SUMIFS(Movimientos!F:F,Movimientos!B:B,Productos!A15230,Movimientos!D:D,$D$1)</f>
        <v>0</v>
      </c>
      <c r="E15230" s="14">
        <f>SUMIFS(Movimientos!F:F,Movimientos!B:B,Productos!A15230,Movimientos!D:D,$E$1)</f>
        <v>0</v>
      </c>
      <c r="F15230" s="17">
        <f t="shared" si="474"/>
        <v>0</v>
      </c>
      <c r="G15230" s="14">
        <v>1</v>
      </c>
      <c r="H15230" s="15" t="str">
        <f t="shared" si="475"/>
        <v>Realizar Pedido</v>
      </c>
    </row>
    <row r="15231" spans="1:8" x14ac:dyDescent="0.25">
      <c r="A15231" s="3">
        <v>7594000490495</v>
      </c>
      <c r="B15231" s="11" t="s">
        <v>14898</v>
      </c>
      <c r="C15231" s="16"/>
      <c r="D15231" s="15">
        <f>SUMIFS(Movimientos!F:F,Movimientos!B:B,Productos!A15231,Movimientos!D:D,$D$1)</f>
        <v>0</v>
      </c>
      <c r="E15231" s="14">
        <f>SUMIFS(Movimientos!F:F,Movimientos!B:B,Productos!A15231,Movimientos!D:D,$E$1)</f>
        <v>0</v>
      </c>
      <c r="F15231" s="17">
        <f t="shared" si="474"/>
        <v>0</v>
      </c>
      <c r="G15231" s="14">
        <v>1</v>
      </c>
      <c r="H15231" s="15" t="str">
        <f t="shared" si="475"/>
        <v>Realizar Pedido</v>
      </c>
    </row>
    <row r="15232" spans="1:8" x14ac:dyDescent="0.25">
      <c r="A15232" s="3">
        <v>7591519007961</v>
      </c>
      <c r="B15232" s="11" t="s">
        <v>14899</v>
      </c>
      <c r="C15232" s="16"/>
      <c r="D15232" s="15">
        <f>SUMIFS(Movimientos!F:F,Movimientos!B:B,Productos!A15232,Movimientos!D:D,$D$1)</f>
        <v>0</v>
      </c>
      <c r="E15232" s="14">
        <f>SUMIFS(Movimientos!F:F,Movimientos!B:B,Productos!A15232,Movimientos!D:D,$E$1)</f>
        <v>0</v>
      </c>
      <c r="F15232" s="17">
        <f t="shared" si="474"/>
        <v>0</v>
      </c>
      <c r="G15232" s="14">
        <v>1</v>
      </c>
      <c r="H15232" s="15" t="str">
        <f t="shared" si="475"/>
        <v>Realizar Pedido</v>
      </c>
    </row>
    <row r="15233" spans="1:8" x14ac:dyDescent="0.25">
      <c r="A15233" s="3">
        <v>4126</v>
      </c>
      <c r="B15233" s="11" t="s">
        <v>14900</v>
      </c>
      <c r="C15233" s="16"/>
      <c r="D15233" s="15">
        <f>SUMIFS(Movimientos!F:F,Movimientos!B:B,Productos!A15233,Movimientos!D:D,$D$1)</f>
        <v>0</v>
      </c>
      <c r="E15233" s="14">
        <f>SUMIFS(Movimientos!F:F,Movimientos!B:B,Productos!A15233,Movimientos!D:D,$E$1)</f>
        <v>0</v>
      </c>
      <c r="F15233" s="17">
        <f t="shared" si="474"/>
        <v>0</v>
      </c>
      <c r="G15233" s="14">
        <v>1</v>
      </c>
      <c r="H15233" s="15" t="str">
        <f t="shared" si="475"/>
        <v>Realizar Pedido</v>
      </c>
    </row>
    <row r="15234" spans="1:8" x14ac:dyDescent="0.25">
      <c r="A15234" s="3">
        <v>7591519007978</v>
      </c>
      <c r="B15234" s="11" t="s">
        <v>14901</v>
      </c>
      <c r="C15234" s="16"/>
      <c r="D15234" s="15">
        <f>SUMIFS(Movimientos!F:F,Movimientos!B:B,Productos!A15234,Movimientos!D:D,$D$1)</f>
        <v>0</v>
      </c>
      <c r="E15234" s="14">
        <f>SUMIFS(Movimientos!F:F,Movimientos!B:B,Productos!A15234,Movimientos!D:D,$E$1)</f>
        <v>0</v>
      </c>
      <c r="F15234" s="17">
        <f t="shared" si="474"/>
        <v>0</v>
      </c>
      <c r="G15234" s="14">
        <v>1</v>
      </c>
      <c r="H15234" s="15" t="str">
        <f t="shared" si="475"/>
        <v>Realizar Pedido</v>
      </c>
    </row>
    <row r="15235" spans="1:8" x14ac:dyDescent="0.25">
      <c r="A15235" s="3">
        <v>7594000490488</v>
      </c>
      <c r="B15235" s="11" t="s">
        <v>14902</v>
      </c>
      <c r="C15235" s="16"/>
      <c r="D15235" s="15">
        <f>SUMIFS(Movimientos!F:F,Movimientos!B:B,Productos!A15235,Movimientos!D:D,$D$1)</f>
        <v>0</v>
      </c>
      <c r="E15235" s="14">
        <f>SUMIFS(Movimientos!F:F,Movimientos!B:B,Productos!A15235,Movimientos!D:D,$E$1)</f>
        <v>0</v>
      </c>
      <c r="F15235" s="17">
        <f t="shared" ref="F15235:F15298" si="476">D15235-E15235</f>
        <v>0</v>
      </c>
      <c r="G15235" s="14">
        <v>1</v>
      </c>
      <c r="H15235" s="15" t="str">
        <f t="shared" ref="H15235:H15298" si="477">IF(F15235&lt;G15235,"Realizar Pedido","")</f>
        <v>Realizar Pedido</v>
      </c>
    </row>
    <row r="15236" spans="1:8" x14ac:dyDescent="0.25">
      <c r="A15236" s="3">
        <v>8902396020513</v>
      </c>
      <c r="B15236" s="11" t="s">
        <v>14903</v>
      </c>
      <c r="C15236" s="16"/>
      <c r="D15236" s="15">
        <f>SUMIFS(Movimientos!F:F,Movimientos!B:B,Productos!A15236,Movimientos!D:D,$D$1)</f>
        <v>0</v>
      </c>
      <c r="E15236" s="14">
        <f>SUMIFS(Movimientos!F:F,Movimientos!B:B,Productos!A15236,Movimientos!D:D,$E$1)</f>
        <v>0</v>
      </c>
      <c r="F15236" s="17">
        <f t="shared" si="476"/>
        <v>0</v>
      </c>
      <c r="G15236" s="14">
        <v>1</v>
      </c>
      <c r="H15236" s="15" t="str">
        <f t="shared" si="477"/>
        <v>Realizar Pedido</v>
      </c>
    </row>
    <row r="15237" spans="1:8" x14ac:dyDescent="0.25">
      <c r="A15237" s="2">
        <v>7594000490471</v>
      </c>
      <c r="B15237" s="12" t="s">
        <v>14904</v>
      </c>
      <c r="C15237" s="16"/>
      <c r="D15237" s="15">
        <f>SUMIFS(Movimientos!F:F,Movimientos!B:B,Productos!A15237,Movimientos!D:D,$D$1)</f>
        <v>0</v>
      </c>
      <c r="E15237" s="14">
        <f>SUMIFS(Movimientos!F:F,Movimientos!B:B,Productos!A15237,Movimientos!D:D,$E$1)</f>
        <v>0</v>
      </c>
      <c r="F15237" s="17">
        <f t="shared" si="476"/>
        <v>0</v>
      </c>
      <c r="G15237" s="14">
        <v>1</v>
      </c>
      <c r="H15237" s="15" t="str">
        <f t="shared" si="477"/>
        <v>Realizar Pedido</v>
      </c>
    </row>
    <row r="15238" spans="1:8" x14ac:dyDescent="0.25">
      <c r="A15238" s="3">
        <v>7592637005679</v>
      </c>
      <c r="B15238" s="11" t="s">
        <v>14905</v>
      </c>
      <c r="C15238" s="16"/>
      <c r="D15238" s="15">
        <f>SUMIFS(Movimientos!F:F,Movimientos!B:B,Productos!A15238,Movimientos!D:D,$D$1)</f>
        <v>0</v>
      </c>
      <c r="E15238" s="14">
        <f>SUMIFS(Movimientos!F:F,Movimientos!B:B,Productos!A15238,Movimientos!D:D,$E$1)</f>
        <v>0</v>
      </c>
      <c r="F15238" s="17">
        <f t="shared" si="476"/>
        <v>0</v>
      </c>
      <c r="G15238" s="14">
        <v>1</v>
      </c>
      <c r="H15238" s="15" t="str">
        <f t="shared" si="477"/>
        <v>Realizar Pedido</v>
      </c>
    </row>
    <row r="15239" spans="1:8" x14ac:dyDescent="0.25">
      <c r="A15239" s="3">
        <v>2834339</v>
      </c>
      <c r="B15239" s="11" t="s">
        <v>14906</v>
      </c>
      <c r="C15239" s="16"/>
      <c r="D15239" s="15">
        <f>SUMIFS(Movimientos!F:F,Movimientos!B:B,Productos!A15239,Movimientos!D:D,$D$1)</f>
        <v>0</v>
      </c>
      <c r="E15239" s="14">
        <f>SUMIFS(Movimientos!F:F,Movimientos!B:B,Productos!A15239,Movimientos!D:D,$E$1)</f>
        <v>0</v>
      </c>
      <c r="F15239" s="17">
        <f t="shared" si="476"/>
        <v>0</v>
      </c>
      <c r="G15239" s="14">
        <v>1</v>
      </c>
      <c r="H15239" s="15" t="str">
        <f t="shared" si="477"/>
        <v>Realizar Pedido</v>
      </c>
    </row>
    <row r="15240" spans="1:8" x14ac:dyDescent="0.25">
      <c r="A15240" s="3">
        <v>2855853</v>
      </c>
      <c r="B15240" s="11" t="s">
        <v>14907</v>
      </c>
      <c r="C15240" s="16"/>
      <c r="D15240" s="15">
        <f>SUMIFS(Movimientos!F:F,Movimientos!B:B,Productos!A15240,Movimientos!D:D,$D$1)</f>
        <v>0</v>
      </c>
      <c r="E15240" s="14">
        <f>SUMIFS(Movimientos!F:F,Movimientos!B:B,Productos!A15240,Movimientos!D:D,$E$1)</f>
        <v>0</v>
      </c>
      <c r="F15240" s="17">
        <f t="shared" si="476"/>
        <v>0</v>
      </c>
      <c r="G15240" s="14">
        <v>1</v>
      </c>
      <c r="H15240" s="15" t="str">
        <f t="shared" si="477"/>
        <v>Realizar Pedido</v>
      </c>
    </row>
    <row r="15241" spans="1:8" x14ac:dyDescent="0.25">
      <c r="A15241" s="3">
        <v>353885160254</v>
      </c>
      <c r="B15241" s="11" t="s">
        <v>14908</v>
      </c>
      <c r="C15241" s="16"/>
      <c r="D15241" s="15">
        <f>SUMIFS(Movimientos!F:F,Movimientos!B:B,Productos!A15241,Movimientos!D:D,$D$1)</f>
        <v>0</v>
      </c>
      <c r="E15241" s="14">
        <f>SUMIFS(Movimientos!F:F,Movimientos!B:B,Productos!A15241,Movimientos!D:D,$E$1)</f>
        <v>0</v>
      </c>
      <c r="F15241" s="17">
        <f t="shared" si="476"/>
        <v>0</v>
      </c>
      <c r="G15241" s="14">
        <v>1</v>
      </c>
      <c r="H15241" s="15" t="str">
        <f t="shared" si="477"/>
        <v>Realizar Pedido</v>
      </c>
    </row>
    <row r="15242" spans="1:8" x14ac:dyDescent="0.25">
      <c r="A15242" s="3">
        <v>353885771504</v>
      </c>
      <c r="B15242" s="11" t="s">
        <v>14909</v>
      </c>
      <c r="C15242" s="16"/>
      <c r="D15242" s="15">
        <f>SUMIFS(Movimientos!F:F,Movimientos!B:B,Productos!A15242,Movimientos!D:D,$D$1)</f>
        <v>0</v>
      </c>
      <c r="E15242" s="14">
        <f>SUMIFS(Movimientos!F:F,Movimientos!B:B,Productos!A15242,Movimientos!D:D,$E$1)</f>
        <v>0</v>
      </c>
      <c r="F15242" s="17">
        <f t="shared" si="476"/>
        <v>0</v>
      </c>
      <c r="G15242" s="14">
        <v>1</v>
      </c>
      <c r="H15242" s="15" t="str">
        <f t="shared" si="477"/>
        <v>Realizar Pedido</v>
      </c>
    </row>
    <row r="15243" spans="1:8" x14ac:dyDescent="0.25">
      <c r="A15243" s="3">
        <v>8027950230266</v>
      </c>
      <c r="B15243" s="11" t="s">
        <v>14910</v>
      </c>
      <c r="C15243" s="16"/>
      <c r="D15243" s="15">
        <f>SUMIFS(Movimientos!F:F,Movimientos!B:B,Productos!A15243,Movimientos!D:D,$D$1)</f>
        <v>0</v>
      </c>
      <c r="E15243" s="14">
        <f>SUMIFS(Movimientos!F:F,Movimientos!B:B,Productos!A15243,Movimientos!D:D,$E$1)</f>
        <v>0</v>
      </c>
      <c r="F15243" s="17">
        <f t="shared" si="476"/>
        <v>0</v>
      </c>
      <c r="G15243" s="14">
        <v>1</v>
      </c>
      <c r="H15243" s="15" t="str">
        <f t="shared" si="477"/>
        <v>Realizar Pedido</v>
      </c>
    </row>
    <row r="15244" spans="1:8" x14ac:dyDescent="0.25">
      <c r="A15244" s="3">
        <v>8027950230242</v>
      </c>
      <c r="B15244" s="11" t="s">
        <v>14911</v>
      </c>
      <c r="C15244" s="16"/>
      <c r="D15244" s="15">
        <f>SUMIFS(Movimientos!F:F,Movimientos!B:B,Productos!A15244,Movimientos!D:D,$D$1)</f>
        <v>0</v>
      </c>
      <c r="E15244" s="14">
        <f>SUMIFS(Movimientos!F:F,Movimientos!B:B,Productos!A15244,Movimientos!D:D,$E$1)</f>
        <v>0</v>
      </c>
      <c r="F15244" s="17">
        <f t="shared" si="476"/>
        <v>0</v>
      </c>
      <c r="G15244" s="14">
        <v>1</v>
      </c>
      <c r="H15244" s="15" t="str">
        <f t="shared" si="477"/>
        <v>Realizar Pedido</v>
      </c>
    </row>
    <row r="15245" spans="1:8" x14ac:dyDescent="0.25">
      <c r="A15245" s="3">
        <v>7591243838985</v>
      </c>
      <c r="B15245" s="11" t="s">
        <v>14912</v>
      </c>
      <c r="C15245" s="16"/>
      <c r="D15245" s="15">
        <f>SUMIFS(Movimientos!F:F,Movimientos!B:B,Productos!A15245,Movimientos!D:D,$D$1)</f>
        <v>0</v>
      </c>
      <c r="E15245" s="14">
        <f>SUMIFS(Movimientos!F:F,Movimientos!B:B,Productos!A15245,Movimientos!D:D,$E$1)</f>
        <v>0</v>
      </c>
      <c r="F15245" s="17">
        <f t="shared" si="476"/>
        <v>0</v>
      </c>
      <c r="G15245" s="14">
        <v>1</v>
      </c>
      <c r="H15245" s="15" t="str">
        <f t="shared" si="477"/>
        <v>Realizar Pedido</v>
      </c>
    </row>
    <row r="15246" spans="1:8" x14ac:dyDescent="0.25">
      <c r="A15246" s="3">
        <v>7591196003942</v>
      </c>
      <c r="B15246" s="11" t="s">
        <v>14913</v>
      </c>
      <c r="C15246" s="16"/>
      <c r="D15246" s="15">
        <f>SUMIFS(Movimientos!F:F,Movimientos!B:B,Productos!A15246,Movimientos!D:D,$D$1)</f>
        <v>0</v>
      </c>
      <c r="E15246" s="14">
        <f>SUMIFS(Movimientos!F:F,Movimientos!B:B,Productos!A15246,Movimientos!D:D,$E$1)</f>
        <v>0</v>
      </c>
      <c r="F15246" s="17">
        <f t="shared" si="476"/>
        <v>0</v>
      </c>
      <c r="G15246" s="14">
        <v>1</v>
      </c>
      <c r="H15246" s="15" t="str">
        <f t="shared" si="477"/>
        <v>Realizar Pedido</v>
      </c>
    </row>
    <row r="15247" spans="1:8" x14ac:dyDescent="0.25">
      <c r="A15247" s="2">
        <v>7591242839242</v>
      </c>
      <c r="B15247" s="12" t="s">
        <v>14914</v>
      </c>
      <c r="C15247" s="16"/>
      <c r="D15247" s="15">
        <f>SUMIFS(Movimientos!F:F,Movimientos!B:B,Productos!A15247,Movimientos!D:D,$D$1)</f>
        <v>0</v>
      </c>
      <c r="E15247" s="14">
        <f>SUMIFS(Movimientos!F:F,Movimientos!B:B,Productos!A15247,Movimientos!D:D,$E$1)</f>
        <v>0</v>
      </c>
      <c r="F15247" s="17">
        <f t="shared" si="476"/>
        <v>0</v>
      </c>
      <c r="G15247" s="14">
        <v>1</v>
      </c>
      <c r="H15247" s="15" t="str">
        <f t="shared" si="477"/>
        <v>Realizar Pedido</v>
      </c>
    </row>
    <row r="15248" spans="1:8" x14ac:dyDescent="0.25">
      <c r="A15248" s="3">
        <v>7591242839204</v>
      </c>
      <c r="B15248" s="11" t="s">
        <v>14915</v>
      </c>
      <c r="C15248" s="16"/>
      <c r="D15248" s="15">
        <f>SUMIFS(Movimientos!F:F,Movimientos!B:B,Productos!A15248,Movimientos!D:D,$D$1)</f>
        <v>0</v>
      </c>
      <c r="E15248" s="14">
        <f>SUMIFS(Movimientos!F:F,Movimientos!B:B,Productos!A15248,Movimientos!D:D,$E$1)</f>
        <v>0</v>
      </c>
      <c r="F15248" s="17">
        <f t="shared" si="476"/>
        <v>0</v>
      </c>
      <c r="G15248" s="14">
        <v>1</v>
      </c>
      <c r="H15248" s="15" t="str">
        <f t="shared" si="477"/>
        <v>Realizar Pedido</v>
      </c>
    </row>
    <row r="15249" spans="1:8" x14ac:dyDescent="0.25">
      <c r="A15249" s="2">
        <v>7591242839327</v>
      </c>
      <c r="B15249" s="12" t="s">
        <v>14916</v>
      </c>
      <c r="C15249" s="16"/>
      <c r="D15249" s="15">
        <f>SUMIFS(Movimientos!F:F,Movimientos!B:B,Productos!A15249,Movimientos!D:D,$D$1)</f>
        <v>0</v>
      </c>
      <c r="E15249" s="14">
        <f>SUMIFS(Movimientos!F:F,Movimientos!B:B,Productos!A15249,Movimientos!D:D,$E$1)</f>
        <v>0</v>
      </c>
      <c r="F15249" s="17">
        <f t="shared" si="476"/>
        <v>0</v>
      </c>
      <c r="G15249" s="14">
        <v>1</v>
      </c>
      <c r="H15249" s="15" t="str">
        <f t="shared" si="477"/>
        <v>Realizar Pedido</v>
      </c>
    </row>
    <row r="15250" spans="1:8" x14ac:dyDescent="0.25">
      <c r="A15250" s="2">
        <v>7591242839440</v>
      </c>
      <c r="B15250" s="12" t="s">
        <v>14917</v>
      </c>
      <c r="C15250" s="16"/>
      <c r="D15250" s="15">
        <f>SUMIFS(Movimientos!F:F,Movimientos!B:B,Productos!A15250,Movimientos!D:D,$D$1)</f>
        <v>0</v>
      </c>
      <c r="E15250" s="14">
        <f>SUMIFS(Movimientos!F:F,Movimientos!B:B,Productos!A15250,Movimientos!D:D,$E$1)</f>
        <v>0</v>
      </c>
      <c r="F15250" s="17">
        <f t="shared" si="476"/>
        <v>0</v>
      </c>
      <c r="G15250" s="14">
        <v>1</v>
      </c>
      <c r="H15250" s="15" t="str">
        <f t="shared" si="477"/>
        <v>Realizar Pedido</v>
      </c>
    </row>
    <row r="15251" spans="1:8" x14ac:dyDescent="0.25">
      <c r="A15251" s="3">
        <v>8003670229407</v>
      </c>
      <c r="B15251" s="11" t="s">
        <v>14918</v>
      </c>
      <c r="C15251" s="16"/>
      <c r="D15251" s="15">
        <f>SUMIFS(Movimientos!F:F,Movimientos!B:B,Productos!A15251,Movimientos!D:D,$D$1)</f>
        <v>0</v>
      </c>
      <c r="E15251" s="14">
        <f>SUMIFS(Movimientos!F:F,Movimientos!B:B,Productos!A15251,Movimientos!D:D,$E$1)</f>
        <v>0</v>
      </c>
      <c r="F15251" s="17">
        <f t="shared" si="476"/>
        <v>0</v>
      </c>
      <c r="G15251" s="14">
        <v>1</v>
      </c>
      <c r="H15251" s="15" t="str">
        <f t="shared" si="477"/>
        <v>Realizar Pedido</v>
      </c>
    </row>
    <row r="15252" spans="1:8" x14ac:dyDescent="0.25">
      <c r="A15252" s="3">
        <v>8003670229391</v>
      </c>
      <c r="B15252" s="11" t="s">
        <v>14919</v>
      </c>
      <c r="C15252" s="16"/>
      <c r="D15252" s="15">
        <f>SUMIFS(Movimientos!F:F,Movimientos!B:B,Productos!A15252,Movimientos!D:D,$D$1)</f>
        <v>0</v>
      </c>
      <c r="E15252" s="14">
        <f>SUMIFS(Movimientos!F:F,Movimientos!B:B,Productos!A15252,Movimientos!D:D,$E$1)</f>
        <v>0</v>
      </c>
      <c r="F15252" s="17">
        <f t="shared" si="476"/>
        <v>0</v>
      </c>
      <c r="G15252" s="14">
        <v>1</v>
      </c>
      <c r="H15252" s="15" t="str">
        <f t="shared" si="477"/>
        <v>Realizar Pedido</v>
      </c>
    </row>
    <row r="15253" spans="1:8" x14ac:dyDescent="0.25">
      <c r="A15253" s="3">
        <v>8003670229414</v>
      </c>
      <c r="B15253" s="11" t="s">
        <v>14920</v>
      </c>
      <c r="C15253" s="16"/>
      <c r="D15253" s="15">
        <f>SUMIFS(Movimientos!F:F,Movimientos!B:B,Productos!A15253,Movimientos!D:D,$D$1)</f>
        <v>0</v>
      </c>
      <c r="E15253" s="14">
        <f>SUMIFS(Movimientos!F:F,Movimientos!B:B,Productos!A15253,Movimientos!D:D,$E$1)</f>
        <v>0</v>
      </c>
      <c r="F15253" s="17">
        <f t="shared" si="476"/>
        <v>0</v>
      </c>
      <c r="G15253" s="14">
        <v>1</v>
      </c>
      <c r="H15253" s="15" t="str">
        <f t="shared" si="477"/>
        <v>Realizar Pedido</v>
      </c>
    </row>
    <row r="15254" spans="1:8" x14ac:dyDescent="0.25">
      <c r="A15254" s="3">
        <v>1549</v>
      </c>
      <c r="B15254" s="11" t="s">
        <v>14921</v>
      </c>
      <c r="C15254" s="16"/>
      <c r="D15254" s="15">
        <f>SUMIFS(Movimientos!F:F,Movimientos!B:B,Productos!A15254,Movimientos!D:D,$D$1)</f>
        <v>0</v>
      </c>
      <c r="E15254" s="14">
        <f>SUMIFS(Movimientos!F:F,Movimientos!B:B,Productos!A15254,Movimientos!D:D,$E$1)</f>
        <v>0</v>
      </c>
      <c r="F15254" s="17">
        <f t="shared" si="476"/>
        <v>0</v>
      </c>
      <c r="G15254" s="14">
        <v>1</v>
      </c>
      <c r="H15254" s="15" t="str">
        <f t="shared" si="477"/>
        <v>Realizar Pedido</v>
      </c>
    </row>
    <row r="15255" spans="1:8" x14ac:dyDescent="0.25">
      <c r="A15255" s="3">
        <v>1550</v>
      </c>
      <c r="B15255" s="11" t="s">
        <v>14922</v>
      </c>
      <c r="C15255" s="16"/>
      <c r="D15255" s="15">
        <f>SUMIFS(Movimientos!F:F,Movimientos!B:B,Productos!A15255,Movimientos!D:D,$D$1)</f>
        <v>0</v>
      </c>
      <c r="E15255" s="14">
        <f>SUMIFS(Movimientos!F:F,Movimientos!B:B,Productos!A15255,Movimientos!D:D,$E$1)</f>
        <v>0</v>
      </c>
      <c r="F15255" s="17">
        <f t="shared" si="476"/>
        <v>0</v>
      </c>
      <c r="G15255" s="14">
        <v>1</v>
      </c>
      <c r="H15255" s="15" t="str">
        <f t="shared" si="477"/>
        <v>Realizar Pedido</v>
      </c>
    </row>
    <row r="15256" spans="1:8" x14ac:dyDescent="0.25">
      <c r="A15256" s="3">
        <v>1548</v>
      </c>
      <c r="B15256" s="11" t="s">
        <v>14923</v>
      </c>
      <c r="C15256" s="16"/>
      <c r="D15256" s="15">
        <f>SUMIFS(Movimientos!F:F,Movimientos!B:B,Productos!A15256,Movimientos!D:D,$D$1)</f>
        <v>0</v>
      </c>
      <c r="E15256" s="14">
        <f>SUMIFS(Movimientos!F:F,Movimientos!B:B,Productos!A15256,Movimientos!D:D,$E$1)</f>
        <v>0</v>
      </c>
      <c r="F15256" s="17">
        <f t="shared" si="476"/>
        <v>0</v>
      </c>
      <c r="G15256" s="14">
        <v>1</v>
      </c>
      <c r="H15256" s="15" t="str">
        <f t="shared" si="477"/>
        <v>Realizar Pedido</v>
      </c>
    </row>
    <row r="15257" spans="1:8" x14ac:dyDescent="0.25">
      <c r="A15257" s="3">
        <v>8003670427858</v>
      </c>
      <c r="B15257" s="11" t="s">
        <v>14924</v>
      </c>
      <c r="C15257" s="16"/>
      <c r="D15257" s="15">
        <f>SUMIFS(Movimientos!F:F,Movimientos!B:B,Productos!A15257,Movimientos!D:D,$D$1)</f>
        <v>0</v>
      </c>
      <c r="E15257" s="14">
        <f>SUMIFS(Movimientos!F:F,Movimientos!B:B,Productos!A15257,Movimientos!D:D,$E$1)</f>
        <v>0</v>
      </c>
      <c r="F15257" s="17">
        <f t="shared" si="476"/>
        <v>0</v>
      </c>
      <c r="G15257" s="14">
        <v>1</v>
      </c>
      <c r="H15257" s="15" t="str">
        <f t="shared" si="477"/>
        <v>Realizar Pedido</v>
      </c>
    </row>
    <row r="15258" spans="1:8" x14ac:dyDescent="0.25">
      <c r="A15258" s="3">
        <v>8003670562511</v>
      </c>
      <c r="B15258" s="11" t="s">
        <v>14925</v>
      </c>
      <c r="C15258" s="16"/>
      <c r="D15258" s="15">
        <f>SUMIFS(Movimientos!F:F,Movimientos!B:B,Productos!A15258,Movimientos!D:D,$D$1)</f>
        <v>0</v>
      </c>
      <c r="E15258" s="14">
        <f>SUMIFS(Movimientos!F:F,Movimientos!B:B,Productos!A15258,Movimientos!D:D,$E$1)</f>
        <v>0</v>
      </c>
      <c r="F15258" s="17">
        <f t="shared" si="476"/>
        <v>0</v>
      </c>
      <c r="G15258" s="14">
        <v>1</v>
      </c>
      <c r="H15258" s="15" t="str">
        <f t="shared" si="477"/>
        <v>Realizar Pedido</v>
      </c>
    </row>
    <row r="15259" spans="1:8" x14ac:dyDescent="0.25">
      <c r="A15259" s="3">
        <v>7702003712609</v>
      </c>
      <c r="B15259" s="11" t="s">
        <v>14926</v>
      </c>
      <c r="C15259" s="16"/>
      <c r="D15259" s="15">
        <f>SUMIFS(Movimientos!F:F,Movimientos!B:B,Productos!A15259,Movimientos!D:D,$D$1)</f>
        <v>0</v>
      </c>
      <c r="E15259" s="14">
        <f>SUMIFS(Movimientos!F:F,Movimientos!B:B,Productos!A15259,Movimientos!D:D,$E$1)</f>
        <v>0</v>
      </c>
      <c r="F15259" s="17">
        <f t="shared" si="476"/>
        <v>0</v>
      </c>
      <c r="G15259" s="14">
        <v>1</v>
      </c>
      <c r="H15259" s="15" t="str">
        <f t="shared" si="477"/>
        <v>Realizar Pedido</v>
      </c>
    </row>
    <row r="15260" spans="1:8" x14ac:dyDescent="0.25">
      <c r="A15260" s="3">
        <v>300653144916</v>
      </c>
      <c r="B15260" s="11" t="s">
        <v>14927</v>
      </c>
      <c r="C15260" s="16"/>
      <c r="D15260" s="15">
        <f>SUMIFS(Movimientos!F:F,Movimientos!B:B,Productos!A15260,Movimientos!D:D,$D$1)</f>
        <v>0</v>
      </c>
      <c r="E15260" s="14">
        <f>SUMIFS(Movimientos!F:F,Movimientos!B:B,Productos!A15260,Movimientos!D:D,$E$1)</f>
        <v>0</v>
      </c>
      <c r="F15260" s="17">
        <f t="shared" si="476"/>
        <v>0</v>
      </c>
      <c r="G15260" s="14">
        <v>1</v>
      </c>
      <c r="H15260" s="15" t="str">
        <f t="shared" si="477"/>
        <v>Realizar Pedido</v>
      </c>
    </row>
    <row r="15261" spans="1:8" x14ac:dyDescent="0.25">
      <c r="A15261" s="3">
        <v>300653144909</v>
      </c>
      <c r="B15261" s="11" t="s">
        <v>14928</v>
      </c>
      <c r="C15261" s="16"/>
      <c r="D15261" s="15">
        <f>SUMIFS(Movimientos!F:F,Movimientos!B:B,Productos!A15261,Movimientos!D:D,$D$1)</f>
        <v>0</v>
      </c>
      <c r="E15261" s="14">
        <f>SUMIFS(Movimientos!F:F,Movimientos!B:B,Productos!A15261,Movimientos!D:D,$E$1)</f>
        <v>0</v>
      </c>
      <c r="F15261" s="17">
        <f t="shared" si="476"/>
        <v>0</v>
      </c>
      <c r="G15261" s="14">
        <v>1</v>
      </c>
      <c r="H15261" s="15" t="str">
        <f t="shared" si="477"/>
        <v>Realizar Pedido</v>
      </c>
    </row>
    <row r="15262" spans="1:8" x14ac:dyDescent="0.25">
      <c r="A15262" s="3">
        <v>3515457865623</v>
      </c>
      <c r="B15262" s="11" t="s">
        <v>14929</v>
      </c>
      <c r="C15262" s="16"/>
      <c r="D15262" s="15">
        <f>SUMIFS(Movimientos!F:F,Movimientos!B:B,Productos!A15262,Movimientos!D:D,$D$1)</f>
        <v>0</v>
      </c>
      <c r="E15262" s="14">
        <f>SUMIFS(Movimientos!F:F,Movimientos!B:B,Productos!A15262,Movimientos!D:D,$E$1)</f>
        <v>0</v>
      </c>
      <c r="F15262" s="17">
        <f t="shared" si="476"/>
        <v>0</v>
      </c>
      <c r="G15262" s="14">
        <v>1</v>
      </c>
      <c r="H15262" s="15" t="str">
        <f t="shared" si="477"/>
        <v>Realizar Pedido</v>
      </c>
    </row>
    <row r="15263" spans="1:8" x14ac:dyDescent="0.25">
      <c r="A15263" s="3">
        <v>51131000230</v>
      </c>
      <c r="B15263" s="11" t="s">
        <v>14930</v>
      </c>
      <c r="C15263" s="16"/>
      <c r="D15263" s="15">
        <f>SUMIFS(Movimientos!F:F,Movimientos!B:B,Productos!A15263,Movimientos!D:D,$D$1)</f>
        <v>0</v>
      </c>
      <c r="E15263" s="14">
        <f>SUMIFS(Movimientos!F:F,Movimientos!B:B,Productos!A15263,Movimientos!D:D,$E$1)</f>
        <v>0</v>
      </c>
      <c r="F15263" s="17">
        <f t="shared" si="476"/>
        <v>0</v>
      </c>
      <c r="G15263" s="14">
        <v>1</v>
      </c>
      <c r="H15263" s="15" t="str">
        <f t="shared" si="477"/>
        <v>Realizar Pedido</v>
      </c>
    </row>
    <row r="15264" spans="1:8" x14ac:dyDescent="0.25">
      <c r="A15264" s="3">
        <v>51131000223</v>
      </c>
      <c r="B15264" s="11" t="s">
        <v>14931</v>
      </c>
      <c r="C15264" s="16"/>
      <c r="D15264" s="15">
        <f>SUMIFS(Movimientos!F:F,Movimientos!B:B,Productos!A15264,Movimientos!D:D,$D$1)</f>
        <v>0</v>
      </c>
      <c r="E15264" s="14">
        <f>SUMIFS(Movimientos!F:F,Movimientos!B:B,Productos!A15264,Movimientos!D:D,$E$1)</f>
        <v>0</v>
      </c>
      <c r="F15264" s="17">
        <f t="shared" si="476"/>
        <v>0</v>
      </c>
      <c r="G15264" s="14">
        <v>1</v>
      </c>
      <c r="H15264" s="15" t="str">
        <f t="shared" si="477"/>
        <v>Realizar Pedido</v>
      </c>
    </row>
    <row r="15265" spans="1:8" x14ac:dyDescent="0.25">
      <c r="A15265" s="2">
        <v>7896548140741</v>
      </c>
      <c r="B15265" s="12" t="s">
        <v>14932</v>
      </c>
      <c r="C15265" s="16"/>
      <c r="D15265" s="15">
        <f>SUMIFS(Movimientos!F:F,Movimientos!B:B,Productos!A15265,Movimientos!D:D,$D$1)</f>
        <v>0</v>
      </c>
      <c r="E15265" s="14">
        <f>SUMIFS(Movimientos!F:F,Movimientos!B:B,Productos!A15265,Movimientos!D:D,$E$1)</f>
        <v>0</v>
      </c>
      <c r="F15265" s="17">
        <f t="shared" si="476"/>
        <v>0</v>
      </c>
      <c r="G15265" s="14">
        <v>1</v>
      </c>
      <c r="H15265" s="15" t="str">
        <f t="shared" si="477"/>
        <v>Realizar Pedido</v>
      </c>
    </row>
    <row r="15266" spans="1:8" x14ac:dyDescent="0.25">
      <c r="A15266" s="3">
        <v>7896548132487</v>
      </c>
      <c r="B15266" s="11" t="s">
        <v>14933</v>
      </c>
      <c r="C15266" s="16"/>
      <c r="D15266" s="15">
        <f>SUMIFS(Movimientos!F:F,Movimientos!B:B,Productos!A15266,Movimientos!D:D,$D$1)</f>
        <v>0</v>
      </c>
      <c r="E15266" s="14">
        <f>SUMIFS(Movimientos!F:F,Movimientos!B:B,Productos!A15266,Movimientos!D:D,$E$1)</f>
        <v>0</v>
      </c>
      <c r="F15266" s="17">
        <f t="shared" si="476"/>
        <v>0</v>
      </c>
      <c r="G15266" s="14">
        <v>1</v>
      </c>
      <c r="H15266" s="15" t="str">
        <f t="shared" si="477"/>
        <v>Realizar Pedido</v>
      </c>
    </row>
    <row r="15267" spans="1:8" x14ac:dyDescent="0.25">
      <c r="A15267" s="2">
        <v>7896548140765</v>
      </c>
      <c r="B15267" s="12" t="s">
        <v>14934</v>
      </c>
      <c r="C15267" s="16"/>
      <c r="D15267" s="15">
        <f>SUMIFS(Movimientos!F:F,Movimientos!B:B,Productos!A15267,Movimientos!D:D,$D$1)</f>
        <v>0</v>
      </c>
      <c r="E15267" s="14">
        <f>SUMIFS(Movimientos!F:F,Movimientos!B:B,Productos!A15267,Movimientos!D:D,$E$1)</f>
        <v>0</v>
      </c>
      <c r="F15267" s="17">
        <f t="shared" si="476"/>
        <v>0</v>
      </c>
      <c r="G15267" s="14">
        <v>1</v>
      </c>
      <c r="H15267" s="15" t="str">
        <f t="shared" si="477"/>
        <v>Realizar Pedido</v>
      </c>
    </row>
    <row r="15268" spans="1:8" x14ac:dyDescent="0.25">
      <c r="A15268" s="2">
        <v>7896548169148</v>
      </c>
      <c r="B15268" s="12" t="s">
        <v>14935</v>
      </c>
      <c r="C15268" s="16"/>
      <c r="D15268" s="15">
        <f>SUMIFS(Movimientos!F:F,Movimientos!B:B,Productos!A15268,Movimientos!D:D,$D$1)</f>
        <v>0</v>
      </c>
      <c r="E15268" s="14">
        <f>SUMIFS(Movimientos!F:F,Movimientos!B:B,Productos!A15268,Movimientos!D:D,$E$1)</f>
        <v>0</v>
      </c>
      <c r="F15268" s="17">
        <f t="shared" si="476"/>
        <v>0</v>
      </c>
      <c r="G15268" s="14">
        <v>1</v>
      </c>
      <c r="H15268" s="15" t="str">
        <f t="shared" si="477"/>
        <v>Realizar Pedido</v>
      </c>
    </row>
    <row r="15269" spans="1:8" x14ac:dyDescent="0.25">
      <c r="A15269" s="2">
        <v>7703153008147</v>
      </c>
      <c r="B15269" s="12" t="s">
        <v>14936</v>
      </c>
      <c r="C15269" s="16"/>
      <c r="D15269" s="15">
        <f>SUMIFS(Movimientos!F:F,Movimientos!B:B,Productos!A15269,Movimientos!D:D,$D$1)</f>
        <v>0</v>
      </c>
      <c r="E15269" s="14">
        <f>SUMIFS(Movimientos!F:F,Movimientos!B:B,Productos!A15269,Movimientos!D:D,$E$1)</f>
        <v>0</v>
      </c>
      <c r="F15269" s="17">
        <f t="shared" si="476"/>
        <v>0</v>
      </c>
      <c r="G15269" s="14">
        <v>1</v>
      </c>
      <c r="H15269" s="15" t="str">
        <f t="shared" si="477"/>
        <v>Realizar Pedido</v>
      </c>
    </row>
    <row r="15270" spans="1:8" x14ac:dyDescent="0.25">
      <c r="A15270" s="3">
        <v>699073707956</v>
      </c>
      <c r="B15270" s="11" t="s">
        <v>14937</v>
      </c>
      <c r="C15270" s="16"/>
      <c r="D15270" s="15">
        <f>SUMIFS(Movimientos!F:F,Movimientos!B:B,Productos!A15270,Movimientos!D:D,$D$1)</f>
        <v>0</v>
      </c>
      <c r="E15270" s="14">
        <f>SUMIFS(Movimientos!F:F,Movimientos!B:B,Productos!A15270,Movimientos!D:D,$E$1)</f>
        <v>0</v>
      </c>
      <c r="F15270" s="17">
        <f t="shared" si="476"/>
        <v>0</v>
      </c>
      <c r="G15270" s="14">
        <v>1</v>
      </c>
      <c r="H15270" s="15" t="str">
        <f t="shared" si="477"/>
        <v>Realizar Pedido</v>
      </c>
    </row>
    <row r="15271" spans="1:8" x14ac:dyDescent="0.25">
      <c r="A15271" s="3">
        <v>93815996484</v>
      </c>
      <c r="B15271" s="11" t="s">
        <v>14938</v>
      </c>
      <c r="C15271" s="16"/>
      <c r="D15271" s="15">
        <f>SUMIFS(Movimientos!F:F,Movimientos!B:B,Productos!A15271,Movimientos!D:D,$D$1)</f>
        <v>0</v>
      </c>
      <c r="E15271" s="14">
        <f>SUMIFS(Movimientos!F:F,Movimientos!B:B,Productos!A15271,Movimientos!D:D,$E$1)</f>
        <v>0</v>
      </c>
      <c r="F15271" s="17">
        <f t="shared" si="476"/>
        <v>0</v>
      </c>
      <c r="G15271" s="14">
        <v>1</v>
      </c>
      <c r="H15271" s="15" t="str">
        <f t="shared" si="477"/>
        <v>Realizar Pedido</v>
      </c>
    </row>
    <row r="15272" spans="1:8" x14ac:dyDescent="0.25">
      <c r="A15272" s="3">
        <v>93815995067</v>
      </c>
      <c r="B15272" s="11" t="s">
        <v>14939</v>
      </c>
      <c r="C15272" s="16"/>
      <c r="D15272" s="15">
        <f>SUMIFS(Movimientos!F:F,Movimientos!B:B,Productos!A15272,Movimientos!D:D,$D$1)</f>
        <v>0</v>
      </c>
      <c r="E15272" s="14">
        <f>SUMIFS(Movimientos!F:F,Movimientos!B:B,Productos!A15272,Movimientos!D:D,$E$1)</f>
        <v>0</v>
      </c>
      <c r="F15272" s="17">
        <f t="shared" si="476"/>
        <v>0</v>
      </c>
      <c r="G15272" s="14">
        <v>1</v>
      </c>
      <c r="H15272" s="15" t="str">
        <f t="shared" si="477"/>
        <v>Realizar Pedido</v>
      </c>
    </row>
    <row r="15273" spans="1:8" x14ac:dyDescent="0.25">
      <c r="A15273" s="3">
        <v>93815996491</v>
      </c>
      <c r="B15273" s="11" t="s">
        <v>14940</v>
      </c>
      <c r="C15273" s="16"/>
      <c r="D15273" s="15">
        <f>SUMIFS(Movimientos!F:F,Movimientos!B:B,Productos!A15273,Movimientos!D:D,$D$1)</f>
        <v>0</v>
      </c>
      <c r="E15273" s="14">
        <f>SUMIFS(Movimientos!F:F,Movimientos!B:B,Productos!A15273,Movimientos!D:D,$E$1)</f>
        <v>0</v>
      </c>
      <c r="F15273" s="17">
        <f t="shared" si="476"/>
        <v>0</v>
      </c>
      <c r="G15273" s="14">
        <v>1</v>
      </c>
      <c r="H15273" s="15" t="str">
        <f t="shared" si="477"/>
        <v>Realizar Pedido</v>
      </c>
    </row>
    <row r="15274" spans="1:8" x14ac:dyDescent="0.25">
      <c r="A15274" s="3">
        <v>93815700982</v>
      </c>
      <c r="B15274" s="11" t="s">
        <v>14941</v>
      </c>
      <c r="C15274" s="16"/>
      <c r="D15274" s="15">
        <f>SUMIFS(Movimientos!F:F,Movimientos!B:B,Productos!A15274,Movimientos!D:D,$D$1)</f>
        <v>0</v>
      </c>
      <c r="E15274" s="14">
        <f>SUMIFS(Movimientos!F:F,Movimientos!B:B,Productos!A15274,Movimientos!D:D,$E$1)</f>
        <v>0</v>
      </c>
      <c r="F15274" s="17">
        <f t="shared" si="476"/>
        <v>0</v>
      </c>
      <c r="G15274" s="14">
        <v>1</v>
      </c>
      <c r="H15274" s="15" t="str">
        <f t="shared" si="477"/>
        <v>Realizar Pedido</v>
      </c>
    </row>
    <row r="15275" spans="1:8" x14ac:dyDescent="0.25">
      <c r="A15275" s="3">
        <v>7707236673048</v>
      </c>
      <c r="B15275" s="11" t="s">
        <v>14942</v>
      </c>
      <c r="C15275" s="16"/>
      <c r="D15275" s="15">
        <f>SUMIFS(Movimientos!F:F,Movimientos!B:B,Productos!A15275,Movimientos!D:D,$D$1)</f>
        <v>0</v>
      </c>
      <c r="E15275" s="14">
        <f>SUMIFS(Movimientos!F:F,Movimientos!B:B,Productos!A15275,Movimientos!D:D,$E$1)</f>
        <v>0</v>
      </c>
      <c r="F15275" s="17">
        <f t="shared" si="476"/>
        <v>0</v>
      </c>
      <c r="G15275" s="14">
        <v>1</v>
      </c>
      <c r="H15275" s="15" t="str">
        <f t="shared" si="477"/>
        <v>Realizar Pedido</v>
      </c>
    </row>
    <row r="15276" spans="1:8" x14ac:dyDescent="0.25">
      <c r="A15276" s="3">
        <v>7707236674274</v>
      </c>
      <c r="B15276" s="11" t="s">
        <v>14943</v>
      </c>
      <c r="C15276" s="16"/>
      <c r="D15276" s="15">
        <f>SUMIFS(Movimientos!F:F,Movimientos!B:B,Productos!A15276,Movimientos!D:D,$D$1)</f>
        <v>0</v>
      </c>
      <c r="E15276" s="14">
        <f>SUMIFS(Movimientos!F:F,Movimientos!B:B,Productos!A15276,Movimientos!D:D,$E$1)</f>
        <v>0</v>
      </c>
      <c r="F15276" s="17">
        <f t="shared" si="476"/>
        <v>0</v>
      </c>
      <c r="G15276" s="14">
        <v>1</v>
      </c>
      <c r="H15276" s="15" t="str">
        <f t="shared" si="477"/>
        <v>Realizar Pedido</v>
      </c>
    </row>
    <row r="15277" spans="1:8" x14ac:dyDescent="0.25">
      <c r="A15277" s="3">
        <v>7592228000984</v>
      </c>
      <c r="B15277" s="11" t="s">
        <v>14944</v>
      </c>
      <c r="C15277" s="16"/>
      <c r="D15277" s="15">
        <f>SUMIFS(Movimientos!F:F,Movimientos!B:B,Productos!A15277,Movimientos!D:D,$D$1)</f>
        <v>0</v>
      </c>
      <c r="E15277" s="14">
        <f>SUMIFS(Movimientos!F:F,Movimientos!B:B,Productos!A15277,Movimientos!D:D,$E$1)</f>
        <v>0</v>
      </c>
      <c r="F15277" s="17">
        <f t="shared" si="476"/>
        <v>0</v>
      </c>
      <c r="G15277" s="14">
        <v>1</v>
      </c>
      <c r="H15277" s="15" t="str">
        <f t="shared" si="477"/>
        <v>Realizar Pedido</v>
      </c>
    </row>
    <row r="15278" spans="1:8" x14ac:dyDescent="0.25">
      <c r="A15278" s="3">
        <v>7592228001080</v>
      </c>
      <c r="B15278" s="11" t="s">
        <v>14945</v>
      </c>
      <c r="C15278" s="16"/>
      <c r="D15278" s="15">
        <f>SUMIFS(Movimientos!F:F,Movimientos!B:B,Productos!A15278,Movimientos!D:D,$D$1)</f>
        <v>0</v>
      </c>
      <c r="E15278" s="14">
        <f>SUMIFS(Movimientos!F:F,Movimientos!B:B,Productos!A15278,Movimientos!D:D,$E$1)</f>
        <v>0</v>
      </c>
      <c r="F15278" s="17">
        <f t="shared" si="476"/>
        <v>0</v>
      </c>
      <c r="G15278" s="14">
        <v>1</v>
      </c>
      <c r="H15278" s="15" t="str">
        <f t="shared" si="477"/>
        <v>Realizar Pedido</v>
      </c>
    </row>
    <row r="15279" spans="1:8" x14ac:dyDescent="0.25">
      <c r="A15279" s="2">
        <v>69055831007</v>
      </c>
      <c r="B15279" s="12" t="s">
        <v>14946</v>
      </c>
      <c r="C15279" s="16"/>
      <c r="D15279" s="15">
        <f>SUMIFS(Movimientos!F:F,Movimientos!B:B,Productos!A15279,Movimientos!D:D,$D$1)</f>
        <v>0</v>
      </c>
      <c r="E15279" s="14">
        <f>SUMIFS(Movimientos!F:F,Movimientos!B:B,Productos!A15279,Movimientos!D:D,$E$1)</f>
        <v>0</v>
      </c>
      <c r="F15279" s="17">
        <f t="shared" si="476"/>
        <v>0</v>
      </c>
      <c r="G15279" s="14">
        <v>1</v>
      </c>
      <c r="H15279" s="15" t="str">
        <f t="shared" si="477"/>
        <v>Realizar Pedido</v>
      </c>
    </row>
    <row r="15280" spans="1:8" x14ac:dyDescent="0.25">
      <c r="A15280" s="2">
        <v>7702018903429</v>
      </c>
      <c r="B15280" s="12" t="s">
        <v>14947</v>
      </c>
      <c r="C15280" s="16"/>
      <c r="D15280" s="15">
        <f>SUMIFS(Movimientos!F:F,Movimientos!B:B,Productos!A15280,Movimientos!D:D,$D$1)</f>
        <v>0</v>
      </c>
      <c r="E15280" s="14">
        <f>SUMIFS(Movimientos!F:F,Movimientos!B:B,Productos!A15280,Movimientos!D:D,$E$1)</f>
        <v>0</v>
      </c>
      <c r="F15280" s="17">
        <f t="shared" si="476"/>
        <v>0</v>
      </c>
      <c r="G15280" s="14">
        <v>1</v>
      </c>
      <c r="H15280" s="15" t="str">
        <f t="shared" si="477"/>
        <v>Realizar Pedido</v>
      </c>
    </row>
    <row r="15281" spans="1:8" x14ac:dyDescent="0.25">
      <c r="A15281" s="2">
        <v>7800005090111</v>
      </c>
      <c r="B15281" s="12" t="s">
        <v>14948</v>
      </c>
      <c r="C15281" s="16"/>
      <c r="D15281" s="15">
        <f>SUMIFS(Movimientos!F:F,Movimientos!B:B,Productos!A15281,Movimientos!D:D,$D$1)</f>
        <v>0</v>
      </c>
      <c r="E15281" s="14">
        <f>SUMIFS(Movimientos!F:F,Movimientos!B:B,Productos!A15281,Movimientos!D:D,$E$1)</f>
        <v>0</v>
      </c>
      <c r="F15281" s="17">
        <f t="shared" si="476"/>
        <v>0</v>
      </c>
      <c r="G15281" s="14">
        <v>1</v>
      </c>
      <c r="H15281" s="15" t="str">
        <f t="shared" si="477"/>
        <v>Realizar Pedido</v>
      </c>
    </row>
    <row r="15282" spans="1:8" x14ac:dyDescent="0.25">
      <c r="A15282" s="3">
        <v>7702018678686</v>
      </c>
      <c r="B15282" s="11" t="s">
        <v>14949</v>
      </c>
      <c r="C15282" s="16"/>
      <c r="D15282" s="15">
        <f>SUMIFS(Movimientos!F:F,Movimientos!B:B,Productos!A15282,Movimientos!D:D,$D$1)</f>
        <v>0</v>
      </c>
      <c r="E15282" s="14">
        <f>SUMIFS(Movimientos!F:F,Movimientos!B:B,Productos!A15282,Movimientos!D:D,$E$1)</f>
        <v>0</v>
      </c>
      <c r="F15282" s="17">
        <f t="shared" si="476"/>
        <v>0</v>
      </c>
      <c r="G15282" s="14">
        <v>1</v>
      </c>
      <c r="H15282" s="15" t="str">
        <f t="shared" si="477"/>
        <v>Realizar Pedido</v>
      </c>
    </row>
    <row r="15283" spans="1:8" x14ac:dyDescent="0.25">
      <c r="A15283" s="3">
        <v>7800005081225</v>
      </c>
      <c r="B15283" s="11" t="s">
        <v>14950</v>
      </c>
      <c r="C15283" s="16"/>
      <c r="D15283" s="15">
        <f>SUMIFS(Movimientos!F:F,Movimientos!B:B,Productos!A15283,Movimientos!D:D,$D$1)</f>
        <v>0</v>
      </c>
      <c r="E15283" s="14">
        <f>SUMIFS(Movimientos!F:F,Movimientos!B:B,Productos!A15283,Movimientos!D:D,$E$1)</f>
        <v>0</v>
      </c>
      <c r="F15283" s="17">
        <f t="shared" si="476"/>
        <v>0</v>
      </c>
      <c r="G15283" s="14">
        <v>1</v>
      </c>
      <c r="H15283" s="15" t="str">
        <f t="shared" si="477"/>
        <v>Realizar Pedido</v>
      </c>
    </row>
    <row r="15284" spans="1:8" x14ac:dyDescent="0.25">
      <c r="A15284" s="3">
        <v>7891051029811</v>
      </c>
      <c r="B15284" s="11" t="s">
        <v>14951</v>
      </c>
      <c r="C15284" s="16"/>
      <c r="D15284" s="15">
        <f>SUMIFS(Movimientos!F:F,Movimientos!B:B,Productos!A15284,Movimientos!D:D,$D$1)</f>
        <v>0</v>
      </c>
      <c r="E15284" s="14">
        <f>SUMIFS(Movimientos!F:F,Movimientos!B:B,Productos!A15284,Movimientos!D:D,$E$1)</f>
        <v>0</v>
      </c>
      <c r="F15284" s="17">
        <f t="shared" si="476"/>
        <v>0</v>
      </c>
      <c r="G15284" s="14">
        <v>1</v>
      </c>
      <c r="H15284" s="15" t="str">
        <f t="shared" si="477"/>
        <v>Realizar Pedido</v>
      </c>
    </row>
    <row r="15285" spans="1:8" x14ac:dyDescent="0.25">
      <c r="A15285" s="3">
        <v>3014260318130</v>
      </c>
      <c r="B15285" s="11" t="s">
        <v>14952</v>
      </c>
      <c r="C15285" s="16"/>
      <c r="D15285" s="15">
        <f>SUMIFS(Movimientos!F:F,Movimientos!B:B,Productos!A15285,Movimientos!D:D,$D$1)</f>
        <v>0</v>
      </c>
      <c r="E15285" s="14">
        <f>SUMIFS(Movimientos!F:F,Movimientos!B:B,Productos!A15285,Movimientos!D:D,$E$1)</f>
        <v>0</v>
      </c>
      <c r="F15285" s="17">
        <f t="shared" si="476"/>
        <v>0</v>
      </c>
      <c r="G15285" s="14">
        <v>1</v>
      </c>
      <c r="H15285" s="15" t="str">
        <f t="shared" si="477"/>
        <v>Realizar Pedido</v>
      </c>
    </row>
    <row r="15286" spans="1:8" x14ac:dyDescent="0.25">
      <c r="A15286" s="2">
        <v>7702018900398</v>
      </c>
      <c r="B15286" s="12" t="s">
        <v>14953</v>
      </c>
      <c r="C15286" s="16"/>
      <c r="D15286" s="15">
        <f>SUMIFS(Movimientos!F:F,Movimientos!B:B,Productos!A15286,Movimientos!D:D,$D$1)</f>
        <v>0</v>
      </c>
      <c r="E15286" s="14">
        <f>SUMIFS(Movimientos!F:F,Movimientos!B:B,Productos!A15286,Movimientos!D:D,$E$1)</f>
        <v>0</v>
      </c>
      <c r="F15286" s="17">
        <f t="shared" si="476"/>
        <v>0</v>
      </c>
      <c r="G15286" s="14">
        <v>1</v>
      </c>
      <c r="H15286" s="15" t="str">
        <f t="shared" si="477"/>
        <v>Realizar Pedido</v>
      </c>
    </row>
    <row r="15287" spans="1:8" x14ac:dyDescent="0.25">
      <c r="A15287" s="3">
        <v>4210201335962</v>
      </c>
      <c r="B15287" s="11" t="s">
        <v>14954</v>
      </c>
      <c r="C15287" s="16"/>
      <c r="D15287" s="15">
        <f>SUMIFS(Movimientos!F:F,Movimientos!B:B,Productos!A15287,Movimientos!D:D,$D$1)</f>
        <v>0</v>
      </c>
      <c r="E15287" s="14">
        <f>SUMIFS(Movimientos!F:F,Movimientos!B:B,Productos!A15287,Movimientos!D:D,$E$1)</f>
        <v>0</v>
      </c>
      <c r="F15287" s="17">
        <f t="shared" si="476"/>
        <v>0</v>
      </c>
      <c r="G15287" s="14">
        <v>1</v>
      </c>
      <c r="H15287" s="15" t="str">
        <f t="shared" si="477"/>
        <v>Realizar Pedido</v>
      </c>
    </row>
    <row r="15288" spans="1:8" x14ac:dyDescent="0.25">
      <c r="A15288" s="3">
        <v>7506195167144</v>
      </c>
      <c r="B15288" s="11" t="s">
        <v>14955</v>
      </c>
      <c r="C15288" s="16"/>
      <c r="D15288" s="15">
        <f>SUMIFS(Movimientos!F:F,Movimientos!B:B,Productos!A15288,Movimientos!D:D,$D$1)</f>
        <v>0</v>
      </c>
      <c r="E15288" s="14">
        <f>SUMIFS(Movimientos!F:F,Movimientos!B:B,Productos!A15288,Movimientos!D:D,$E$1)</f>
        <v>0</v>
      </c>
      <c r="F15288" s="17">
        <f t="shared" si="476"/>
        <v>0</v>
      </c>
      <c r="G15288" s="14">
        <v>1</v>
      </c>
      <c r="H15288" s="15" t="str">
        <f t="shared" si="477"/>
        <v>Realizar Pedido</v>
      </c>
    </row>
    <row r="15289" spans="1:8" x14ac:dyDescent="0.25">
      <c r="A15289" s="3">
        <v>7501086453320</v>
      </c>
      <c r="B15289" s="11" t="s">
        <v>14956</v>
      </c>
      <c r="C15289" s="16"/>
      <c r="D15289" s="15">
        <f>SUMIFS(Movimientos!F:F,Movimientos!B:B,Productos!A15289,Movimientos!D:D,$D$1)</f>
        <v>0</v>
      </c>
      <c r="E15289" s="14">
        <f>SUMIFS(Movimientos!F:F,Movimientos!B:B,Productos!A15289,Movimientos!D:D,$E$1)</f>
        <v>0</v>
      </c>
      <c r="F15289" s="17">
        <f t="shared" si="476"/>
        <v>0</v>
      </c>
      <c r="G15289" s="14">
        <v>1</v>
      </c>
      <c r="H15289" s="15" t="str">
        <f t="shared" si="477"/>
        <v>Realizar Pedido</v>
      </c>
    </row>
    <row r="15290" spans="1:8" x14ac:dyDescent="0.25">
      <c r="A15290" s="2">
        <v>4210201213093</v>
      </c>
      <c r="B15290" s="12" t="s">
        <v>14957</v>
      </c>
      <c r="C15290" s="16"/>
      <c r="D15290" s="15">
        <f>SUMIFS(Movimientos!F:F,Movimientos!B:B,Productos!A15290,Movimientos!D:D,$D$1)</f>
        <v>0</v>
      </c>
      <c r="E15290" s="14">
        <f>SUMIFS(Movimientos!F:F,Movimientos!B:B,Productos!A15290,Movimientos!D:D,$E$1)</f>
        <v>0</v>
      </c>
      <c r="F15290" s="17">
        <f t="shared" si="476"/>
        <v>0</v>
      </c>
      <c r="G15290" s="14">
        <v>1</v>
      </c>
      <c r="H15290" s="15" t="str">
        <f t="shared" si="477"/>
        <v>Realizar Pedido</v>
      </c>
    </row>
    <row r="15291" spans="1:8" x14ac:dyDescent="0.25">
      <c r="A15291" s="2">
        <v>7590003730798</v>
      </c>
      <c r="B15291" s="12" t="s">
        <v>14958</v>
      </c>
      <c r="C15291" s="16"/>
      <c r="D15291" s="15">
        <f>SUMIFS(Movimientos!F:F,Movimientos!B:B,Productos!A15291,Movimientos!D:D,$D$1)</f>
        <v>0</v>
      </c>
      <c r="E15291" s="14">
        <f>SUMIFS(Movimientos!F:F,Movimientos!B:B,Productos!A15291,Movimientos!D:D,$E$1)</f>
        <v>0</v>
      </c>
      <c r="F15291" s="17">
        <f t="shared" si="476"/>
        <v>0</v>
      </c>
      <c r="G15291" s="14">
        <v>1</v>
      </c>
      <c r="H15291" s="15" t="str">
        <f t="shared" si="477"/>
        <v>Realizar Pedido</v>
      </c>
    </row>
    <row r="15292" spans="1:8" x14ac:dyDescent="0.25">
      <c r="A15292" s="3">
        <v>7506195130988</v>
      </c>
      <c r="B15292" s="11" t="s">
        <v>14959</v>
      </c>
      <c r="C15292" s="16"/>
      <c r="D15292" s="15">
        <f>SUMIFS(Movimientos!F:F,Movimientos!B:B,Productos!A15292,Movimientos!D:D,$D$1)</f>
        <v>0</v>
      </c>
      <c r="E15292" s="14">
        <f>SUMIFS(Movimientos!F:F,Movimientos!B:B,Productos!A15292,Movimientos!D:D,$E$1)</f>
        <v>0</v>
      </c>
      <c r="F15292" s="17">
        <f t="shared" si="476"/>
        <v>0</v>
      </c>
      <c r="G15292" s="14">
        <v>1</v>
      </c>
      <c r="H15292" s="15" t="str">
        <f t="shared" si="477"/>
        <v>Realizar Pedido</v>
      </c>
    </row>
    <row r="15293" spans="1:8" x14ac:dyDescent="0.25">
      <c r="A15293" s="3">
        <v>7506195130971</v>
      </c>
      <c r="B15293" s="11" t="s">
        <v>14960</v>
      </c>
      <c r="C15293" s="16"/>
      <c r="D15293" s="15">
        <f>SUMIFS(Movimientos!F:F,Movimientos!B:B,Productos!A15293,Movimientos!D:D,$D$1)</f>
        <v>0</v>
      </c>
      <c r="E15293" s="14">
        <f>SUMIFS(Movimientos!F:F,Movimientos!B:B,Productos!A15293,Movimientos!D:D,$E$1)</f>
        <v>0</v>
      </c>
      <c r="F15293" s="17">
        <f t="shared" si="476"/>
        <v>0</v>
      </c>
      <c r="G15293" s="14">
        <v>1</v>
      </c>
      <c r="H15293" s="15" t="str">
        <f t="shared" si="477"/>
        <v>Realizar Pedido</v>
      </c>
    </row>
    <row r="15294" spans="1:8" x14ac:dyDescent="0.25">
      <c r="A15294" s="2">
        <v>7501086474325</v>
      </c>
      <c r="B15294" s="12" t="s">
        <v>14961</v>
      </c>
      <c r="C15294" s="16"/>
      <c r="D15294" s="15">
        <f>SUMIFS(Movimientos!F:F,Movimientos!B:B,Productos!A15294,Movimientos!D:D,$D$1)</f>
        <v>0</v>
      </c>
      <c r="E15294" s="14">
        <f>SUMIFS(Movimientos!F:F,Movimientos!B:B,Productos!A15294,Movimientos!D:D,$E$1)</f>
        <v>0</v>
      </c>
      <c r="F15294" s="17">
        <f t="shared" si="476"/>
        <v>0</v>
      </c>
      <c r="G15294" s="14">
        <v>1</v>
      </c>
      <c r="H15294" s="15" t="str">
        <f t="shared" si="477"/>
        <v>Realizar Pedido</v>
      </c>
    </row>
    <row r="15295" spans="1:8" x14ac:dyDescent="0.25">
      <c r="A15295" s="3">
        <v>7501086484041</v>
      </c>
      <c r="B15295" s="11" t="s">
        <v>14962</v>
      </c>
      <c r="C15295" s="16"/>
      <c r="D15295" s="15">
        <f>SUMIFS(Movimientos!F:F,Movimientos!B:B,Productos!A15295,Movimientos!D:D,$D$1)</f>
        <v>0</v>
      </c>
      <c r="E15295" s="14">
        <f>SUMIFS(Movimientos!F:F,Movimientos!B:B,Productos!A15295,Movimientos!D:D,$E$1)</f>
        <v>0</v>
      </c>
      <c r="F15295" s="17">
        <f t="shared" si="476"/>
        <v>0</v>
      </c>
      <c r="G15295" s="14">
        <v>1</v>
      </c>
      <c r="H15295" s="15" t="str">
        <f t="shared" si="477"/>
        <v>Realizar Pedido</v>
      </c>
    </row>
    <row r="15296" spans="1:8" x14ac:dyDescent="0.25">
      <c r="A15296" s="3">
        <v>4210201302049</v>
      </c>
      <c r="B15296" s="11" t="s">
        <v>14963</v>
      </c>
      <c r="C15296" s="16"/>
      <c r="D15296" s="15">
        <f>SUMIFS(Movimientos!F:F,Movimientos!B:B,Productos!A15296,Movimientos!D:D,$D$1)</f>
        <v>0</v>
      </c>
      <c r="E15296" s="14">
        <f>SUMIFS(Movimientos!F:F,Movimientos!B:B,Productos!A15296,Movimientos!D:D,$E$1)</f>
        <v>0</v>
      </c>
      <c r="F15296" s="17">
        <f t="shared" si="476"/>
        <v>0</v>
      </c>
      <c r="G15296" s="14">
        <v>1</v>
      </c>
      <c r="H15296" s="15" t="str">
        <f t="shared" si="477"/>
        <v>Realizar Pedido</v>
      </c>
    </row>
    <row r="15297" spans="1:8" x14ac:dyDescent="0.25">
      <c r="A15297" s="3">
        <v>7506195167120</v>
      </c>
      <c r="B15297" s="11" t="s">
        <v>14964</v>
      </c>
      <c r="C15297" s="16"/>
      <c r="D15297" s="15">
        <f>SUMIFS(Movimientos!F:F,Movimientos!B:B,Productos!A15297,Movimientos!D:D,$D$1)</f>
        <v>0</v>
      </c>
      <c r="E15297" s="14">
        <f>SUMIFS(Movimientos!F:F,Movimientos!B:B,Productos!A15297,Movimientos!D:D,$E$1)</f>
        <v>0</v>
      </c>
      <c r="F15297" s="17">
        <f t="shared" si="476"/>
        <v>0</v>
      </c>
      <c r="G15297" s="14">
        <v>1</v>
      </c>
      <c r="H15297" s="15" t="str">
        <f t="shared" si="477"/>
        <v>Realizar Pedido</v>
      </c>
    </row>
    <row r="15298" spans="1:8" x14ac:dyDescent="0.25">
      <c r="A15298" s="3">
        <v>7501086453238</v>
      </c>
      <c r="B15298" s="11" t="s">
        <v>14965</v>
      </c>
      <c r="C15298" s="16"/>
      <c r="D15298" s="15">
        <f>SUMIFS(Movimientos!F:F,Movimientos!B:B,Productos!A15298,Movimientos!D:D,$D$1)</f>
        <v>0</v>
      </c>
      <c r="E15298" s="14">
        <f>SUMIFS(Movimientos!F:F,Movimientos!B:B,Productos!A15298,Movimientos!D:D,$E$1)</f>
        <v>0</v>
      </c>
      <c r="F15298" s="17">
        <f t="shared" si="476"/>
        <v>0</v>
      </c>
      <c r="G15298" s="14">
        <v>1</v>
      </c>
      <c r="H15298" s="15" t="str">
        <f t="shared" si="477"/>
        <v>Realizar Pedido</v>
      </c>
    </row>
    <row r="15299" spans="1:8" x14ac:dyDescent="0.25">
      <c r="A15299" s="3">
        <v>7501086453191</v>
      </c>
      <c r="B15299" s="11" t="s">
        <v>14966</v>
      </c>
      <c r="C15299" s="16"/>
      <c r="D15299" s="15">
        <f>SUMIFS(Movimientos!F:F,Movimientos!B:B,Productos!A15299,Movimientos!D:D,$D$1)</f>
        <v>0</v>
      </c>
      <c r="E15299" s="14">
        <f>SUMIFS(Movimientos!F:F,Movimientos!B:B,Productos!A15299,Movimientos!D:D,$E$1)</f>
        <v>0</v>
      </c>
      <c r="F15299" s="17">
        <f t="shared" ref="F15299:F15362" si="478">D15299-E15299</f>
        <v>0</v>
      </c>
      <c r="G15299" s="14">
        <v>1</v>
      </c>
      <c r="H15299" s="15" t="str">
        <f t="shared" ref="H15299:H15362" si="479">IF(F15299&lt;G15299,"Realizar Pedido","")</f>
        <v>Realizar Pedido</v>
      </c>
    </row>
    <row r="15300" spans="1:8" x14ac:dyDescent="0.25">
      <c r="A15300" s="2">
        <v>7501086453023</v>
      </c>
      <c r="B15300" s="12" t="s">
        <v>14967</v>
      </c>
      <c r="C15300" s="16"/>
      <c r="D15300" s="15">
        <f>SUMIFS(Movimientos!F:F,Movimientos!B:B,Productos!A15300,Movimientos!D:D,$D$1)</f>
        <v>0</v>
      </c>
      <c r="E15300" s="14">
        <f>SUMIFS(Movimientos!F:F,Movimientos!B:B,Productos!A15300,Movimientos!D:D,$E$1)</f>
        <v>0</v>
      </c>
      <c r="F15300" s="17">
        <f t="shared" si="478"/>
        <v>0</v>
      </c>
      <c r="G15300" s="14">
        <v>1</v>
      </c>
      <c r="H15300" s="15" t="str">
        <f t="shared" si="479"/>
        <v>Realizar Pedido</v>
      </c>
    </row>
    <row r="15301" spans="1:8" x14ac:dyDescent="0.25">
      <c r="A15301" s="3">
        <v>7501086453337</v>
      </c>
      <c r="B15301" s="11" t="s">
        <v>14968</v>
      </c>
      <c r="C15301" s="16"/>
      <c r="D15301" s="15">
        <f>SUMIFS(Movimientos!F:F,Movimientos!B:B,Productos!A15301,Movimientos!D:D,$D$1)</f>
        <v>0</v>
      </c>
      <c r="E15301" s="14">
        <f>SUMIFS(Movimientos!F:F,Movimientos!B:B,Productos!A15301,Movimientos!D:D,$E$1)</f>
        <v>0</v>
      </c>
      <c r="F15301" s="17">
        <f t="shared" si="478"/>
        <v>0</v>
      </c>
      <c r="G15301" s="14">
        <v>1</v>
      </c>
      <c r="H15301" s="15" t="str">
        <f t="shared" si="479"/>
        <v>Realizar Pedido</v>
      </c>
    </row>
    <row r="15302" spans="1:8" x14ac:dyDescent="0.25">
      <c r="A15302" s="2">
        <v>7800005082024</v>
      </c>
      <c r="B15302" s="12" t="s">
        <v>14969</v>
      </c>
      <c r="C15302" s="16"/>
      <c r="D15302" s="15">
        <f>SUMIFS(Movimientos!F:F,Movimientos!B:B,Productos!A15302,Movimientos!D:D,$D$1)</f>
        <v>0</v>
      </c>
      <c r="E15302" s="14">
        <f>SUMIFS(Movimientos!F:F,Movimientos!B:B,Productos!A15302,Movimientos!D:D,$E$1)</f>
        <v>0</v>
      </c>
      <c r="F15302" s="17">
        <f t="shared" si="478"/>
        <v>0</v>
      </c>
      <c r="G15302" s="14">
        <v>1</v>
      </c>
      <c r="H15302" s="15" t="str">
        <f t="shared" si="479"/>
        <v>Realizar Pedido</v>
      </c>
    </row>
    <row r="15303" spans="1:8" x14ac:dyDescent="0.25">
      <c r="A15303" s="2">
        <v>7590003730804</v>
      </c>
      <c r="B15303" s="12" t="s">
        <v>14969</v>
      </c>
      <c r="C15303" s="16"/>
      <c r="D15303" s="15">
        <f>SUMIFS(Movimientos!F:F,Movimientos!B:B,Productos!A15303,Movimientos!D:D,$D$1)</f>
        <v>0</v>
      </c>
      <c r="E15303" s="14">
        <f>SUMIFS(Movimientos!F:F,Movimientos!B:B,Productos!A15303,Movimientos!D:D,$E$1)</f>
        <v>0</v>
      </c>
      <c r="F15303" s="17">
        <f t="shared" si="478"/>
        <v>0</v>
      </c>
      <c r="G15303" s="14">
        <v>1</v>
      </c>
      <c r="H15303" s="15" t="str">
        <f t="shared" si="479"/>
        <v>Realizar Pedido</v>
      </c>
    </row>
    <row r="15304" spans="1:8" x14ac:dyDescent="0.25">
      <c r="A15304" s="2">
        <v>7800005082123</v>
      </c>
      <c r="B15304" s="12" t="s">
        <v>14970</v>
      </c>
      <c r="C15304" s="16"/>
      <c r="D15304" s="15">
        <f>SUMIFS(Movimientos!F:F,Movimientos!B:B,Productos!A15304,Movimientos!D:D,$D$1)</f>
        <v>0</v>
      </c>
      <c r="E15304" s="14">
        <f>SUMIFS(Movimientos!F:F,Movimientos!B:B,Productos!A15304,Movimientos!D:D,$E$1)</f>
        <v>0</v>
      </c>
      <c r="F15304" s="17">
        <f t="shared" si="478"/>
        <v>0</v>
      </c>
      <c r="G15304" s="14">
        <v>1</v>
      </c>
      <c r="H15304" s="15" t="str">
        <f t="shared" si="479"/>
        <v>Realizar Pedido</v>
      </c>
    </row>
    <row r="15305" spans="1:8" x14ac:dyDescent="0.25">
      <c r="A15305" s="2">
        <v>3014260318116</v>
      </c>
      <c r="B15305" s="12" t="s">
        <v>14971</v>
      </c>
      <c r="C15305" s="16"/>
      <c r="D15305" s="15">
        <f>SUMIFS(Movimientos!F:F,Movimientos!B:B,Productos!A15305,Movimientos!D:D,$D$1)</f>
        <v>0</v>
      </c>
      <c r="E15305" s="14">
        <f>SUMIFS(Movimientos!F:F,Movimientos!B:B,Productos!A15305,Movimientos!D:D,$E$1)</f>
        <v>0</v>
      </c>
      <c r="F15305" s="17">
        <f t="shared" si="478"/>
        <v>0</v>
      </c>
      <c r="G15305" s="14">
        <v>1</v>
      </c>
      <c r="H15305" s="15" t="str">
        <f t="shared" si="479"/>
        <v>Realizar Pedido</v>
      </c>
    </row>
    <row r="15306" spans="1:8" x14ac:dyDescent="0.25">
      <c r="A15306" s="3">
        <v>7501086453962</v>
      </c>
      <c r="B15306" s="11" t="s">
        <v>14972</v>
      </c>
      <c r="C15306" s="16"/>
      <c r="D15306" s="15">
        <f>SUMIFS(Movimientos!F:F,Movimientos!B:B,Productos!A15306,Movimientos!D:D,$D$1)</f>
        <v>0</v>
      </c>
      <c r="E15306" s="14">
        <f>SUMIFS(Movimientos!F:F,Movimientos!B:B,Productos!A15306,Movimientos!D:D,$E$1)</f>
        <v>0</v>
      </c>
      <c r="F15306" s="17">
        <f t="shared" si="478"/>
        <v>0</v>
      </c>
      <c r="G15306" s="14">
        <v>1</v>
      </c>
      <c r="H15306" s="15" t="str">
        <f t="shared" si="479"/>
        <v>Realizar Pedido</v>
      </c>
    </row>
    <row r="15307" spans="1:8" x14ac:dyDescent="0.25">
      <c r="A15307" s="2">
        <v>7501086453306</v>
      </c>
      <c r="B15307" s="12" t="s">
        <v>14973</v>
      </c>
      <c r="C15307" s="16"/>
      <c r="D15307" s="15">
        <f>SUMIFS(Movimientos!F:F,Movimientos!B:B,Productos!A15307,Movimientos!D:D,$D$1)</f>
        <v>0</v>
      </c>
      <c r="E15307" s="14">
        <f>SUMIFS(Movimientos!F:F,Movimientos!B:B,Productos!A15307,Movimientos!D:D,$E$1)</f>
        <v>0</v>
      </c>
      <c r="F15307" s="17">
        <f t="shared" si="478"/>
        <v>0</v>
      </c>
      <c r="G15307" s="14">
        <v>1</v>
      </c>
      <c r="H15307" s="15" t="str">
        <f t="shared" si="479"/>
        <v>Realizar Pedido</v>
      </c>
    </row>
    <row r="15308" spans="1:8" x14ac:dyDescent="0.25">
      <c r="A15308" s="3">
        <v>3014260318147</v>
      </c>
      <c r="B15308" s="11" t="s">
        <v>14974</v>
      </c>
      <c r="C15308" s="16"/>
      <c r="D15308" s="15">
        <f>SUMIFS(Movimientos!F:F,Movimientos!B:B,Productos!A15308,Movimientos!D:D,$D$1)</f>
        <v>0</v>
      </c>
      <c r="E15308" s="14">
        <f>SUMIFS(Movimientos!F:F,Movimientos!B:B,Productos!A15308,Movimientos!D:D,$E$1)</f>
        <v>0</v>
      </c>
      <c r="F15308" s="17">
        <f t="shared" si="478"/>
        <v>0</v>
      </c>
      <c r="G15308" s="14">
        <v>1</v>
      </c>
      <c r="H15308" s="15" t="str">
        <f t="shared" si="479"/>
        <v>Realizar Pedido</v>
      </c>
    </row>
    <row r="15309" spans="1:8" x14ac:dyDescent="0.25">
      <c r="A15309" s="3">
        <v>7506309804347</v>
      </c>
      <c r="B15309" s="11" t="s">
        <v>14975</v>
      </c>
      <c r="C15309" s="16"/>
      <c r="D15309" s="15">
        <f>SUMIFS(Movimientos!F:F,Movimientos!B:B,Productos!A15309,Movimientos!D:D,$D$1)</f>
        <v>0</v>
      </c>
      <c r="E15309" s="14">
        <f>SUMIFS(Movimientos!F:F,Movimientos!B:B,Productos!A15309,Movimientos!D:D,$E$1)</f>
        <v>0</v>
      </c>
      <c r="F15309" s="17">
        <f t="shared" si="478"/>
        <v>0</v>
      </c>
      <c r="G15309" s="14">
        <v>1</v>
      </c>
      <c r="H15309" s="15" t="str">
        <f t="shared" si="479"/>
        <v>Realizar Pedido</v>
      </c>
    </row>
    <row r="15310" spans="1:8" x14ac:dyDescent="0.25">
      <c r="A15310" s="3">
        <v>3014260799755</v>
      </c>
      <c r="B15310" s="11" t="s">
        <v>14976</v>
      </c>
      <c r="C15310" s="16"/>
      <c r="D15310" s="15">
        <f>SUMIFS(Movimientos!F:F,Movimientos!B:B,Productos!A15310,Movimientos!D:D,$D$1)</f>
        <v>0</v>
      </c>
      <c r="E15310" s="14">
        <f>SUMIFS(Movimientos!F:F,Movimientos!B:B,Productos!A15310,Movimientos!D:D,$E$1)</f>
        <v>0</v>
      </c>
      <c r="F15310" s="17">
        <f t="shared" si="478"/>
        <v>0</v>
      </c>
      <c r="G15310" s="14">
        <v>1</v>
      </c>
      <c r="H15310" s="15" t="str">
        <f t="shared" si="479"/>
        <v>Realizar Pedido</v>
      </c>
    </row>
    <row r="15311" spans="1:8" x14ac:dyDescent="0.25">
      <c r="A15311" s="3">
        <v>3014260732639</v>
      </c>
      <c r="B15311" s="11" t="s">
        <v>14977</v>
      </c>
      <c r="C15311" s="16"/>
      <c r="D15311" s="15">
        <f>SUMIFS(Movimientos!F:F,Movimientos!B:B,Productos!A15311,Movimientos!D:D,$D$1)</f>
        <v>0</v>
      </c>
      <c r="E15311" s="14">
        <f>SUMIFS(Movimientos!F:F,Movimientos!B:B,Productos!A15311,Movimientos!D:D,$E$1)</f>
        <v>0</v>
      </c>
      <c r="F15311" s="17">
        <f t="shared" si="478"/>
        <v>0</v>
      </c>
      <c r="G15311" s="14">
        <v>1</v>
      </c>
      <c r="H15311" s="15" t="str">
        <f t="shared" si="479"/>
        <v>Realizar Pedido</v>
      </c>
    </row>
    <row r="15312" spans="1:8" x14ac:dyDescent="0.25">
      <c r="A15312" s="3">
        <v>3014260278922</v>
      </c>
      <c r="B15312" s="11" t="s">
        <v>14978</v>
      </c>
      <c r="C15312" s="16"/>
      <c r="D15312" s="15">
        <f>SUMIFS(Movimientos!F:F,Movimientos!B:B,Productos!A15312,Movimientos!D:D,$D$1)</f>
        <v>0</v>
      </c>
      <c r="E15312" s="14">
        <f>SUMIFS(Movimientos!F:F,Movimientos!B:B,Productos!A15312,Movimientos!D:D,$E$1)</f>
        <v>0</v>
      </c>
      <c r="F15312" s="17">
        <f t="shared" si="478"/>
        <v>0</v>
      </c>
      <c r="G15312" s="14">
        <v>1</v>
      </c>
      <c r="H15312" s="15" t="str">
        <f t="shared" si="479"/>
        <v>Realizar Pedido</v>
      </c>
    </row>
    <row r="15313" spans="1:8" x14ac:dyDescent="0.25">
      <c r="A15313" s="2">
        <v>7501086475117</v>
      </c>
      <c r="B15313" s="12" t="s">
        <v>14979</v>
      </c>
      <c r="C15313" s="16"/>
      <c r="D15313" s="15">
        <f>SUMIFS(Movimientos!F:F,Movimientos!B:B,Productos!A15313,Movimientos!D:D,$D$1)</f>
        <v>0</v>
      </c>
      <c r="E15313" s="14">
        <f>SUMIFS(Movimientos!F:F,Movimientos!B:B,Productos!A15313,Movimientos!D:D,$E$1)</f>
        <v>0</v>
      </c>
      <c r="F15313" s="17">
        <f t="shared" si="478"/>
        <v>0</v>
      </c>
      <c r="G15313" s="14">
        <v>1</v>
      </c>
      <c r="H15313" s="15" t="str">
        <f t="shared" si="479"/>
        <v>Realizar Pedido</v>
      </c>
    </row>
    <row r="15314" spans="1:8" x14ac:dyDescent="0.25">
      <c r="A15314" s="2">
        <v>7501086475100</v>
      </c>
      <c r="B15314" s="12" t="s">
        <v>14980</v>
      </c>
      <c r="C15314" s="16"/>
      <c r="D15314" s="15">
        <f>SUMIFS(Movimientos!F:F,Movimientos!B:B,Productos!A15314,Movimientos!D:D,$D$1)</f>
        <v>0</v>
      </c>
      <c r="E15314" s="14">
        <f>SUMIFS(Movimientos!F:F,Movimientos!B:B,Productos!A15314,Movimientos!D:D,$E$1)</f>
        <v>0</v>
      </c>
      <c r="F15314" s="17">
        <f t="shared" si="478"/>
        <v>0</v>
      </c>
      <c r="G15314" s="14">
        <v>1</v>
      </c>
      <c r="H15314" s="15" t="str">
        <f t="shared" si="479"/>
        <v>Realizar Pedido</v>
      </c>
    </row>
    <row r="15315" spans="1:8" x14ac:dyDescent="0.25">
      <c r="A15315" s="3">
        <v>3014260318345</v>
      </c>
      <c r="B15315" s="11" t="s">
        <v>14981</v>
      </c>
      <c r="C15315" s="16"/>
      <c r="D15315" s="15">
        <f>SUMIFS(Movimientos!F:F,Movimientos!B:B,Productos!A15315,Movimientos!D:D,$D$1)</f>
        <v>0</v>
      </c>
      <c r="E15315" s="14">
        <f>SUMIFS(Movimientos!F:F,Movimientos!B:B,Productos!A15315,Movimientos!D:D,$E$1)</f>
        <v>0</v>
      </c>
      <c r="F15315" s="17">
        <f t="shared" si="478"/>
        <v>0</v>
      </c>
      <c r="G15315" s="14">
        <v>1</v>
      </c>
      <c r="H15315" s="15" t="str">
        <f t="shared" si="479"/>
        <v>Realizar Pedido</v>
      </c>
    </row>
    <row r="15316" spans="1:8" x14ac:dyDescent="0.25">
      <c r="A15316" s="3">
        <v>3014260318352</v>
      </c>
      <c r="B15316" s="11" t="s">
        <v>14982</v>
      </c>
      <c r="C15316" s="16"/>
      <c r="D15316" s="15">
        <f>SUMIFS(Movimientos!F:F,Movimientos!B:B,Productos!A15316,Movimientos!D:D,$D$1)</f>
        <v>0</v>
      </c>
      <c r="E15316" s="14">
        <f>SUMIFS(Movimientos!F:F,Movimientos!B:B,Productos!A15316,Movimientos!D:D,$E$1)</f>
        <v>0</v>
      </c>
      <c r="F15316" s="17">
        <f t="shared" si="478"/>
        <v>0</v>
      </c>
      <c r="G15316" s="14">
        <v>1</v>
      </c>
      <c r="H15316" s="15" t="str">
        <f t="shared" si="479"/>
        <v>Realizar Pedido</v>
      </c>
    </row>
    <row r="15317" spans="1:8" x14ac:dyDescent="0.25">
      <c r="A15317" s="3">
        <v>4210201324010</v>
      </c>
      <c r="B15317" s="11" t="s">
        <v>14983</v>
      </c>
      <c r="C15317" s="16"/>
      <c r="D15317" s="15">
        <f>SUMIFS(Movimientos!F:F,Movimientos!B:B,Productos!A15317,Movimientos!D:D,$D$1)</f>
        <v>0</v>
      </c>
      <c r="E15317" s="14">
        <f>SUMIFS(Movimientos!F:F,Movimientos!B:B,Productos!A15317,Movimientos!D:D,$E$1)</f>
        <v>0</v>
      </c>
      <c r="F15317" s="17">
        <f t="shared" si="478"/>
        <v>0</v>
      </c>
      <c r="G15317" s="14">
        <v>1</v>
      </c>
      <c r="H15317" s="15" t="str">
        <f t="shared" si="479"/>
        <v>Realizar Pedido</v>
      </c>
    </row>
    <row r="15318" spans="1:8" x14ac:dyDescent="0.25">
      <c r="A15318" s="3">
        <v>7501086494651</v>
      </c>
      <c r="B15318" s="11" t="s">
        <v>14984</v>
      </c>
      <c r="C15318" s="16"/>
      <c r="D15318" s="15">
        <f>SUMIFS(Movimientos!F:F,Movimientos!B:B,Productos!A15318,Movimientos!D:D,$D$1)</f>
        <v>0</v>
      </c>
      <c r="E15318" s="14">
        <f>SUMIFS(Movimientos!F:F,Movimientos!B:B,Productos!A15318,Movimientos!D:D,$E$1)</f>
        <v>0</v>
      </c>
      <c r="F15318" s="17">
        <f t="shared" si="478"/>
        <v>0</v>
      </c>
      <c r="G15318" s="14">
        <v>1</v>
      </c>
      <c r="H15318" s="15" t="str">
        <f t="shared" si="479"/>
        <v>Realizar Pedido</v>
      </c>
    </row>
    <row r="15319" spans="1:8" x14ac:dyDescent="0.25">
      <c r="A15319" s="3">
        <v>7501001100285</v>
      </c>
      <c r="B15319" s="11" t="s">
        <v>14985</v>
      </c>
      <c r="C15319" s="16"/>
      <c r="D15319" s="15">
        <f>SUMIFS(Movimientos!F:F,Movimientos!B:B,Productos!A15319,Movimientos!D:D,$D$1)</f>
        <v>0</v>
      </c>
      <c r="E15319" s="14">
        <f>SUMIFS(Movimientos!F:F,Movimientos!B:B,Productos!A15319,Movimientos!D:D,$E$1)</f>
        <v>0</v>
      </c>
      <c r="F15319" s="17">
        <f t="shared" si="478"/>
        <v>0</v>
      </c>
      <c r="G15319" s="14">
        <v>1</v>
      </c>
      <c r="H15319" s="15" t="str">
        <f t="shared" si="479"/>
        <v>Realizar Pedido</v>
      </c>
    </row>
    <row r="15320" spans="1:8" x14ac:dyDescent="0.25">
      <c r="A15320" s="2">
        <v>7501086453276</v>
      </c>
      <c r="B15320" s="12" t="s">
        <v>14986</v>
      </c>
      <c r="C15320" s="16"/>
      <c r="D15320" s="15">
        <f>SUMIFS(Movimientos!F:F,Movimientos!B:B,Productos!A15320,Movimientos!D:D,$D$1)</f>
        <v>0</v>
      </c>
      <c r="E15320" s="14">
        <f>SUMIFS(Movimientos!F:F,Movimientos!B:B,Productos!A15320,Movimientos!D:D,$E$1)</f>
        <v>0</v>
      </c>
      <c r="F15320" s="17">
        <f t="shared" si="478"/>
        <v>0</v>
      </c>
      <c r="G15320" s="14">
        <v>1</v>
      </c>
      <c r="H15320" s="15" t="str">
        <f t="shared" si="479"/>
        <v>Realizar Pedido</v>
      </c>
    </row>
    <row r="15321" spans="1:8" x14ac:dyDescent="0.25">
      <c r="A15321" s="2">
        <v>7501086453283</v>
      </c>
      <c r="B15321" s="12" t="s">
        <v>14986</v>
      </c>
      <c r="C15321" s="16"/>
      <c r="D15321" s="15">
        <f>SUMIFS(Movimientos!F:F,Movimientos!B:B,Productos!A15321,Movimientos!D:D,$D$1)</f>
        <v>0</v>
      </c>
      <c r="E15321" s="14">
        <f>SUMIFS(Movimientos!F:F,Movimientos!B:B,Productos!A15321,Movimientos!D:D,$E$1)</f>
        <v>0</v>
      </c>
      <c r="F15321" s="17">
        <f t="shared" si="478"/>
        <v>0</v>
      </c>
      <c r="G15321" s="14">
        <v>1</v>
      </c>
      <c r="H15321" s="15" t="str">
        <f t="shared" si="479"/>
        <v>Realizar Pedido</v>
      </c>
    </row>
    <row r="15322" spans="1:8" x14ac:dyDescent="0.25">
      <c r="A15322" s="3">
        <v>3014260820930</v>
      </c>
      <c r="B15322" s="11" t="s">
        <v>14987</v>
      </c>
      <c r="C15322" s="16"/>
      <c r="D15322" s="15">
        <f>SUMIFS(Movimientos!F:F,Movimientos!B:B,Productos!A15322,Movimientos!D:D,$D$1)</f>
        <v>0</v>
      </c>
      <c r="E15322" s="14">
        <f>SUMIFS(Movimientos!F:F,Movimientos!B:B,Productos!A15322,Movimientos!D:D,$E$1)</f>
        <v>0</v>
      </c>
      <c r="F15322" s="17">
        <f t="shared" si="478"/>
        <v>0</v>
      </c>
      <c r="G15322" s="14">
        <v>1</v>
      </c>
      <c r="H15322" s="15" t="str">
        <f t="shared" si="479"/>
        <v>Realizar Pedido</v>
      </c>
    </row>
    <row r="15323" spans="1:8" x14ac:dyDescent="0.25">
      <c r="A15323" s="3">
        <v>3014260802189</v>
      </c>
      <c r="B15323" s="11" t="s">
        <v>14988</v>
      </c>
      <c r="C15323" s="16"/>
      <c r="D15323" s="15">
        <f>SUMIFS(Movimientos!F:F,Movimientos!B:B,Productos!A15323,Movimientos!D:D,$D$1)</f>
        <v>0</v>
      </c>
      <c r="E15323" s="14">
        <f>SUMIFS(Movimientos!F:F,Movimientos!B:B,Productos!A15323,Movimientos!D:D,$E$1)</f>
        <v>0</v>
      </c>
      <c r="F15323" s="17">
        <f t="shared" si="478"/>
        <v>0</v>
      </c>
      <c r="G15323" s="14">
        <v>1</v>
      </c>
      <c r="H15323" s="15" t="str">
        <f t="shared" si="479"/>
        <v>Realizar Pedido</v>
      </c>
    </row>
    <row r="15324" spans="1:8" x14ac:dyDescent="0.25">
      <c r="A15324" s="3">
        <v>3014260777210</v>
      </c>
      <c r="B15324" s="11" t="s">
        <v>14989</v>
      </c>
      <c r="C15324" s="16"/>
      <c r="D15324" s="15">
        <f>SUMIFS(Movimientos!F:F,Movimientos!B:B,Productos!A15324,Movimientos!D:D,$D$1)</f>
        <v>0</v>
      </c>
      <c r="E15324" s="14">
        <f>SUMIFS(Movimientos!F:F,Movimientos!B:B,Productos!A15324,Movimientos!D:D,$E$1)</f>
        <v>0</v>
      </c>
      <c r="F15324" s="17">
        <f t="shared" si="478"/>
        <v>0</v>
      </c>
      <c r="G15324" s="14">
        <v>1</v>
      </c>
      <c r="H15324" s="15" t="str">
        <f t="shared" si="479"/>
        <v>Realizar Pedido</v>
      </c>
    </row>
    <row r="15325" spans="1:8" x14ac:dyDescent="0.25">
      <c r="A15325" s="3">
        <v>7506195167656</v>
      </c>
      <c r="B15325" s="11" t="s">
        <v>14990</v>
      </c>
      <c r="C15325" s="16"/>
      <c r="D15325" s="15">
        <f>SUMIFS(Movimientos!F:F,Movimientos!B:B,Productos!A15325,Movimientos!D:D,$D$1)</f>
        <v>0</v>
      </c>
      <c r="E15325" s="14">
        <f>SUMIFS(Movimientos!F:F,Movimientos!B:B,Productos!A15325,Movimientos!D:D,$E$1)</f>
        <v>0</v>
      </c>
      <c r="F15325" s="17">
        <f t="shared" si="478"/>
        <v>0</v>
      </c>
      <c r="G15325" s="14">
        <v>1</v>
      </c>
      <c r="H15325" s="15" t="str">
        <f t="shared" si="479"/>
        <v>Realizar Pedido</v>
      </c>
    </row>
    <row r="15326" spans="1:8" x14ac:dyDescent="0.25">
      <c r="A15326" s="3">
        <v>7506195131046</v>
      </c>
      <c r="B15326" s="11" t="s">
        <v>14991</v>
      </c>
      <c r="C15326" s="16"/>
      <c r="D15326" s="15">
        <f>SUMIFS(Movimientos!F:F,Movimientos!B:B,Productos!A15326,Movimientos!D:D,$D$1)</f>
        <v>0</v>
      </c>
      <c r="E15326" s="14">
        <f>SUMIFS(Movimientos!F:F,Movimientos!B:B,Productos!A15326,Movimientos!D:D,$E$1)</f>
        <v>0</v>
      </c>
      <c r="F15326" s="17">
        <f t="shared" si="478"/>
        <v>0</v>
      </c>
      <c r="G15326" s="14">
        <v>1</v>
      </c>
      <c r="H15326" s="15" t="str">
        <f t="shared" si="479"/>
        <v>Realizar Pedido</v>
      </c>
    </row>
    <row r="15327" spans="1:8" x14ac:dyDescent="0.25">
      <c r="A15327" s="3">
        <v>3014260806767</v>
      </c>
      <c r="B15327" s="11" t="s">
        <v>14992</v>
      </c>
      <c r="C15327" s="16"/>
      <c r="D15327" s="15">
        <f>SUMIFS(Movimientos!F:F,Movimientos!B:B,Productos!A15327,Movimientos!D:D,$D$1)</f>
        <v>0</v>
      </c>
      <c r="E15327" s="14">
        <f>SUMIFS(Movimientos!F:F,Movimientos!B:B,Productos!A15327,Movimientos!D:D,$E$1)</f>
        <v>0</v>
      </c>
      <c r="F15327" s="17">
        <f t="shared" si="478"/>
        <v>0</v>
      </c>
      <c r="G15327" s="14">
        <v>1</v>
      </c>
      <c r="H15327" s="15" t="str">
        <f t="shared" si="479"/>
        <v>Realizar Pedido</v>
      </c>
    </row>
    <row r="15328" spans="1:8" x14ac:dyDescent="0.25">
      <c r="A15328" s="3">
        <v>7501086494378</v>
      </c>
      <c r="B15328" s="11" t="s">
        <v>14993</v>
      </c>
      <c r="C15328" s="16"/>
      <c r="D15328" s="15">
        <f>SUMIFS(Movimientos!F:F,Movimientos!B:B,Productos!A15328,Movimientos!D:D,$D$1)</f>
        <v>0</v>
      </c>
      <c r="E15328" s="14">
        <f>SUMIFS(Movimientos!F:F,Movimientos!B:B,Productos!A15328,Movimientos!D:D,$E$1)</f>
        <v>0</v>
      </c>
      <c r="F15328" s="17">
        <f t="shared" si="478"/>
        <v>0</v>
      </c>
      <c r="G15328" s="14">
        <v>1</v>
      </c>
      <c r="H15328" s="15" t="str">
        <f t="shared" si="479"/>
        <v>Realizar Pedido</v>
      </c>
    </row>
    <row r="15329" spans="1:8" x14ac:dyDescent="0.25">
      <c r="A15329" s="3">
        <v>7702018652372</v>
      </c>
      <c r="B15329" s="11" t="s">
        <v>14994</v>
      </c>
      <c r="C15329" s="16"/>
      <c r="D15329" s="15">
        <f>SUMIFS(Movimientos!F:F,Movimientos!B:B,Productos!A15329,Movimientos!D:D,$D$1)</f>
        <v>0</v>
      </c>
      <c r="E15329" s="14">
        <f>SUMIFS(Movimientos!F:F,Movimientos!B:B,Productos!A15329,Movimientos!D:D,$E$1)</f>
        <v>0</v>
      </c>
      <c r="F15329" s="17">
        <f t="shared" si="478"/>
        <v>0</v>
      </c>
      <c r="G15329" s="14">
        <v>1</v>
      </c>
      <c r="H15329" s="15" t="str">
        <f t="shared" si="479"/>
        <v>Realizar Pedido</v>
      </c>
    </row>
    <row r="15330" spans="1:8" x14ac:dyDescent="0.25">
      <c r="A15330" s="2">
        <v>7702018652365</v>
      </c>
      <c r="B15330" s="12" t="s">
        <v>14995</v>
      </c>
      <c r="C15330" s="16"/>
      <c r="D15330" s="15">
        <f>SUMIFS(Movimientos!F:F,Movimientos!B:B,Productos!A15330,Movimientos!D:D,$D$1)</f>
        <v>0</v>
      </c>
      <c r="E15330" s="14">
        <f>SUMIFS(Movimientos!F:F,Movimientos!B:B,Productos!A15330,Movimientos!D:D,$E$1)</f>
        <v>0</v>
      </c>
      <c r="F15330" s="17">
        <f t="shared" si="478"/>
        <v>0</v>
      </c>
      <c r="G15330" s="14">
        <v>1</v>
      </c>
      <c r="H15330" s="15" t="str">
        <f t="shared" si="479"/>
        <v>Realizar Pedido</v>
      </c>
    </row>
    <row r="15331" spans="1:8" x14ac:dyDescent="0.25">
      <c r="A15331" s="2">
        <v>4210201322399</v>
      </c>
      <c r="B15331" s="12" t="s">
        <v>14996</v>
      </c>
      <c r="C15331" s="16"/>
      <c r="D15331" s="15">
        <f>SUMIFS(Movimientos!F:F,Movimientos!B:B,Productos!A15331,Movimientos!D:D,$D$1)</f>
        <v>0</v>
      </c>
      <c r="E15331" s="14">
        <f>SUMIFS(Movimientos!F:F,Movimientos!B:B,Productos!A15331,Movimientos!D:D,$E$1)</f>
        <v>0</v>
      </c>
      <c r="F15331" s="17">
        <f t="shared" si="478"/>
        <v>0</v>
      </c>
      <c r="G15331" s="14">
        <v>1</v>
      </c>
      <c r="H15331" s="15" t="str">
        <f t="shared" si="479"/>
        <v>Realizar Pedido</v>
      </c>
    </row>
    <row r="15332" spans="1:8" x14ac:dyDescent="0.25">
      <c r="A15332" s="2">
        <v>7501086453047</v>
      </c>
      <c r="B15332" s="12" t="s">
        <v>14997</v>
      </c>
      <c r="C15332" s="16"/>
      <c r="D15332" s="15">
        <f>SUMIFS(Movimientos!F:F,Movimientos!B:B,Productos!A15332,Movimientos!D:D,$D$1)</f>
        <v>0</v>
      </c>
      <c r="E15332" s="14">
        <f>SUMIFS(Movimientos!F:F,Movimientos!B:B,Productos!A15332,Movimientos!D:D,$E$1)</f>
        <v>0</v>
      </c>
      <c r="F15332" s="17">
        <f t="shared" si="478"/>
        <v>0</v>
      </c>
      <c r="G15332" s="14">
        <v>1</v>
      </c>
      <c r="H15332" s="15" t="str">
        <f t="shared" si="479"/>
        <v>Realizar Pedido</v>
      </c>
    </row>
    <row r="15333" spans="1:8" x14ac:dyDescent="0.25">
      <c r="A15333" s="3">
        <v>7506195114759</v>
      </c>
      <c r="B15333" s="11" t="s">
        <v>14998</v>
      </c>
      <c r="C15333" s="16"/>
      <c r="D15333" s="15">
        <f>SUMIFS(Movimientos!F:F,Movimientos!B:B,Productos!A15333,Movimientos!D:D,$D$1)</f>
        <v>0</v>
      </c>
      <c r="E15333" s="14">
        <f>SUMIFS(Movimientos!F:F,Movimientos!B:B,Productos!A15333,Movimientos!D:D,$E$1)</f>
        <v>0</v>
      </c>
      <c r="F15333" s="17">
        <f t="shared" si="478"/>
        <v>0</v>
      </c>
      <c r="G15333" s="14">
        <v>1</v>
      </c>
      <c r="H15333" s="15" t="str">
        <f t="shared" si="479"/>
        <v>Realizar Pedido</v>
      </c>
    </row>
    <row r="15334" spans="1:8" x14ac:dyDescent="0.25">
      <c r="A15334" s="2">
        <v>7702018947034</v>
      </c>
      <c r="B15334" s="12" t="s">
        <v>14999</v>
      </c>
      <c r="C15334" s="16"/>
      <c r="D15334" s="15">
        <f>SUMIFS(Movimientos!F:F,Movimientos!B:B,Productos!A15334,Movimientos!D:D,$D$1)</f>
        <v>0</v>
      </c>
      <c r="E15334" s="14">
        <f>SUMIFS(Movimientos!F:F,Movimientos!B:B,Productos!A15334,Movimientos!D:D,$E$1)</f>
        <v>0</v>
      </c>
      <c r="F15334" s="17">
        <f t="shared" si="478"/>
        <v>0</v>
      </c>
      <c r="G15334" s="14">
        <v>1</v>
      </c>
      <c r="H15334" s="15" t="str">
        <f t="shared" si="479"/>
        <v>Realizar Pedido</v>
      </c>
    </row>
    <row r="15335" spans="1:8" x14ac:dyDescent="0.25">
      <c r="A15335" s="2">
        <v>7590003730835</v>
      </c>
      <c r="B15335" s="12" t="s">
        <v>15000</v>
      </c>
      <c r="C15335" s="16"/>
      <c r="D15335" s="15">
        <f>SUMIFS(Movimientos!F:F,Movimientos!B:B,Productos!A15335,Movimientos!D:D,$D$1)</f>
        <v>0</v>
      </c>
      <c r="E15335" s="14">
        <f>SUMIFS(Movimientos!F:F,Movimientos!B:B,Productos!A15335,Movimientos!D:D,$E$1)</f>
        <v>0</v>
      </c>
      <c r="F15335" s="17">
        <f t="shared" si="478"/>
        <v>0</v>
      </c>
      <c r="G15335" s="14">
        <v>1</v>
      </c>
      <c r="H15335" s="15" t="str">
        <f t="shared" si="479"/>
        <v>Realizar Pedido</v>
      </c>
    </row>
    <row r="15336" spans="1:8" x14ac:dyDescent="0.25">
      <c r="A15336" s="3">
        <v>7702018678693</v>
      </c>
      <c r="B15336" s="11" t="s">
        <v>15001</v>
      </c>
      <c r="C15336" s="16"/>
      <c r="D15336" s="15">
        <f>SUMIFS(Movimientos!F:F,Movimientos!B:B,Productos!A15336,Movimientos!D:D,$D$1)</f>
        <v>0</v>
      </c>
      <c r="E15336" s="14">
        <f>SUMIFS(Movimientos!F:F,Movimientos!B:B,Productos!A15336,Movimientos!D:D,$E$1)</f>
        <v>0</v>
      </c>
      <c r="F15336" s="17">
        <f t="shared" si="478"/>
        <v>0</v>
      </c>
      <c r="G15336" s="14">
        <v>1</v>
      </c>
      <c r="H15336" s="15" t="str">
        <f t="shared" si="479"/>
        <v>Realizar Pedido</v>
      </c>
    </row>
    <row r="15337" spans="1:8" x14ac:dyDescent="0.25">
      <c r="A15337" s="2">
        <v>7501086495122</v>
      </c>
      <c r="B15337" s="12" t="s">
        <v>15002</v>
      </c>
      <c r="C15337" s="16"/>
      <c r="D15337" s="15">
        <f>SUMIFS(Movimientos!F:F,Movimientos!B:B,Productos!A15337,Movimientos!D:D,$D$1)</f>
        <v>0</v>
      </c>
      <c r="E15337" s="14">
        <f>SUMIFS(Movimientos!F:F,Movimientos!B:B,Productos!A15337,Movimientos!D:D,$E$1)</f>
        <v>0</v>
      </c>
      <c r="F15337" s="17">
        <f t="shared" si="478"/>
        <v>0</v>
      </c>
      <c r="G15337" s="14">
        <v>1</v>
      </c>
      <c r="H15337" s="15" t="str">
        <f t="shared" si="479"/>
        <v>Realizar Pedido</v>
      </c>
    </row>
    <row r="15338" spans="1:8" x14ac:dyDescent="0.25">
      <c r="A15338" s="2">
        <v>7891051030466</v>
      </c>
      <c r="B15338" s="12" t="s">
        <v>15003</v>
      </c>
      <c r="C15338" s="16"/>
      <c r="D15338" s="15">
        <f>SUMIFS(Movimientos!F:F,Movimientos!B:B,Productos!A15338,Movimientos!D:D,$D$1)</f>
        <v>0</v>
      </c>
      <c r="E15338" s="14">
        <f>SUMIFS(Movimientos!F:F,Movimientos!B:B,Productos!A15338,Movimientos!D:D,$E$1)</f>
        <v>0</v>
      </c>
      <c r="F15338" s="17">
        <f t="shared" si="478"/>
        <v>0</v>
      </c>
      <c r="G15338" s="14">
        <v>1</v>
      </c>
      <c r="H15338" s="15" t="str">
        <f t="shared" si="479"/>
        <v>Realizar Pedido</v>
      </c>
    </row>
    <row r="15339" spans="1:8" x14ac:dyDescent="0.25">
      <c r="A15339" s="3">
        <v>7702134707581</v>
      </c>
      <c r="B15339" s="11" t="s">
        <v>15004</v>
      </c>
      <c r="C15339" s="16"/>
      <c r="D15339" s="15">
        <f>SUMIFS(Movimientos!F:F,Movimientos!B:B,Productos!A15339,Movimientos!D:D,$D$1)</f>
        <v>0</v>
      </c>
      <c r="E15339" s="14">
        <f>SUMIFS(Movimientos!F:F,Movimientos!B:B,Productos!A15339,Movimientos!D:D,$E$1)</f>
        <v>0</v>
      </c>
      <c r="F15339" s="17">
        <f t="shared" si="478"/>
        <v>0</v>
      </c>
      <c r="G15339" s="14">
        <v>1</v>
      </c>
      <c r="H15339" s="15" t="str">
        <f t="shared" si="479"/>
        <v>Realizar Pedido</v>
      </c>
    </row>
    <row r="15340" spans="1:8" x14ac:dyDescent="0.25">
      <c r="A15340" s="3" t="s">
        <v>15005</v>
      </c>
      <c r="B15340" s="11" t="s">
        <v>15006</v>
      </c>
      <c r="C15340" s="16"/>
      <c r="D15340" s="15">
        <f>SUMIFS(Movimientos!F:F,Movimientos!B:B,Productos!A15340,Movimientos!D:D,$D$1)</f>
        <v>0</v>
      </c>
      <c r="E15340" s="14">
        <f>SUMIFS(Movimientos!F:F,Movimientos!B:B,Productos!A15340,Movimientos!D:D,$E$1)</f>
        <v>0</v>
      </c>
      <c r="F15340" s="17">
        <f t="shared" si="478"/>
        <v>0</v>
      </c>
      <c r="G15340" s="14">
        <v>1</v>
      </c>
      <c r="H15340" s="15" t="str">
        <f t="shared" si="479"/>
        <v>Realizar Pedido</v>
      </c>
    </row>
    <row r="15341" spans="1:8" x14ac:dyDescent="0.25">
      <c r="A15341" s="3" t="s">
        <v>15007</v>
      </c>
      <c r="B15341" s="11" t="s">
        <v>15006</v>
      </c>
      <c r="C15341" s="16"/>
      <c r="D15341" s="15">
        <f>SUMIFS(Movimientos!F:F,Movimientos!B:B,Productos!A15341,Movimientos!D:D,$D$1)</f>
        <v>0</v>
      </c>
      <c r="E15341" s="14">
        <f>SUMIFS(Movimientos!F:F,Movimientos!B:B,Productos!A15341,Movimientos!D:D,$E$1)</f>
        <v>0</v>
      </c>
      <c r="F15341" s="17">
        <f t="shared" si="478"/>
        <v>0</v>
      </c>
      <c r="G15341" s="14">
        <v>1</v>
      </c>
      <c r="H15341" s="15" t="str">
        <f t="shared" si="479"/>
        <v>Realizar Pedido</v>
      </c>
    </row>
    <row r="15342" spans="1:8" x14ac:dyDescent="0.25">
      <c r="A15342" s="3">
        <v>7592349858945</v>
      </c>
      <c r="B15342" s="11" t="s">
        <v>15008</v>
      </c>
      <c r="C15342" s="16"/>
      <c r="D15342" s="15">
        <f>SUMIFS(Movimientos!F:F,Movimientos!B:B,Productos!A15342,Movimientos!D:D,$D$1)</f>
        <v>0</v>
      </c>
      <c r="E15342" s="14">
        <f>SUMIFS(Movimientos!F:F,Movimientos!B:B,Productos!A15342,Movimientos!D:D,$E$1)</f>
        <v>0</v>
      </c>
      <c r="F15342" s="17">
        <f t="shared" si="478"/>
        <v>0</v>
      </c>
      <c r="G15342" s="14">
        <v>1</v>
      </c>
      <c r="H15342" s="15" t="str">
        <f t="shared" si="479"/>
        <v>Realizar Pedido</v>
      </c>
    </row>
    <row r="15343" spans="1:8" x14ac:dyDescent="0.25">
      <c r="A15343" s="3">
        <v>7592349868500</v>
      </c>
      <c r="B15343" s="11" t="s">
        <v>15009</v>
      </c>
      <c r="C15343" s="16"/>
      <c r="D15343" s="15">
        <f>SUMIFS(Movimientos!F:F,Movimientos!B:B,Productos!A15343,Movimientos!D:D,$D$1)</f>
        <v>0</v>
      </c>
      <c r="E15343" s="14">
        <f>SUMIFS(Movimientos!F:F,Movimientos!B:B,Productos!A15343,Movimientos!D:D,$E$1)</f>
        <v>0</v>
      </c>
      <c r="F15343" s="17">
        <f t="shared" si="478"/>
        <v>0</v>
      </c>
      <c r="G15343" s="14">
        <v>1</v>
      </c>
      <c r="H15343" s="15" t="str">
        <f t="shared" si="479"/>
        <v>Realizar Pedido</v>
      </c>
    </row>
    <row r="15344" spans="1:8" x14ac:dyDescent="0.25">
      <c r="A15344" s="3">
        <v>7591651000875</v>
      </c>
      <c r="B15344" s="11" t="s">
        <v>15010</v>
      </c>
      <c r="C15344" s="16"/>
      <c r="D15344" s="15">
        <f>SUMIFS(Movimientos!F:F,Movimientos!B:B,Productos!A15344,Movimientos!D:D,$D$1)</f>
        <v>0</v>
      </c>
      <c r="E15344" s="14">
        <f>SUMIFS(Movimientos!F:F,Movimientos!B:B,Productos!A15344,Movimientos!D:D,$E$1)</f>
        <v>0</v>
      </c>
      <c r="F15344" s="17">
        <f t="shared" si="478"/>
        <v>0</v>
      </c>
      <c r="G15344" s="14">
        <v>1</v>
      </c>
      <c r="H15344" s="15" t="str">
        <f t="shared" si="479"/>
        <v>Realizar Pedido</v>
      </c>
    </row>
    <row r="15345" spans="1:8" x14ac:dyDescent="0.25">
      <c r="A15345" s="3">
        <v>7591651000882</v>
      </c>
      <c r="B15345" s="11" t="s">
        <v>15011</v>
      </c>
      <c r="C15345" s="16"/>
      <c r="D15345" s="15">
        <f>SUMIFS(Movimientos!F:F,Movimientos!B:B,Productos!A15345,Movimientos!D:D,$D$1)</f>
        <v>0</v>
      </c>
      <c r="E15345" s="14">
        <f>SUMIFS(Movimientos!F:F,Movimientos!B:B,Productos!A15345,Movimientos!D:D,$E$1)</f>
        <v>0</v>
      </c>
      <c r="F15345" s="17">
        <f t="shared" si="478"/>
        <v>0</v>
      </c>
      <c r="G15345" s="14">
        <v>1</v>
      </c>
      <c r="H15345" s="15" t="str">
        <f t="shared" si="479"/>
        <v>Realizar Pedido</v>
      </c>
    </row>
    <row r="15346" spans="1:8" x14ac:dyDescent="0.25">
      <c r="A15346" s="3">
        <v>7591651000899</v>
      </c>
      <c r="B15346" s="11" t="s">
        <v>15012</v>
      </c>
      <c r="C15346" s="16"/>
      <c r="D15346" s="15">
        <f>SUMIFS(Movimientos!F:F,Movimientos!B:B,Productos!A15346,Movimientos!D:D,$D$1)</f>
        <v>0</v>
      </c>
      <c r="E15346" s="14">
        <f>SUMIFS(Movimientos!F:F,Movimientos!B:B,Productos!A15346,Movimientos!D:D,$E$1)</f>
        <v>0</v>
      </c>
      <c r="F15346" s="17">
        <f t="shared" si="478"/>
        <v>0</v>
      </c>
      <c r="G15346" s="14">
        <v>1</v>
      </c>
      <c r="H15346" s="15" t="str">
        <f t="shared" si="479"/>
        <v>Realizar Pedido</v>
      </c>
    </row>
    <row r="15347" spans="1:8" x14ac:dyDescent="0.25">
      <c r="A15347" s="2">
        <v>300259999163</v>
      </c>
      <c r="B15347" s="12" t="s">
        <v>15013</v>
      </c>
      <c r="C15347" s="16"/>
      <c r="D15347" s="15">
        <f>SUMIFS(Movimientos!F:F,Movimientos!B:B,Productos!A15347,Movimientos!D:D,$D$1)</f>
        <v>0</v>
      </c>
      <c r="E15347" s="14">
        <f>SUMIFS(Movimientos!F:F,Movimientos!B:B,Productos!A15347,Movimientos!D:D,$E$1)</f>
        <v>0</v>
      </c>
      <c r="F15347" s="17">
        <f t="shared" si="478"/>
        <v>0</v>
      </c>
      <c r="G15347" s="14">
        <v>1</v>
      </c>
      <c r="H15347" s="15" t="str">
        <f t="shared" si="479"/>
        <v>Realizar Pedido</v>
      </c>
    </row>
    <row r="15348" spans="1:8" x14ac:dyDescent="0.25">
      <c r="A15348" s="3">
        <v>7453024031261</v>
      </c>
      <c r="B15348" s="11" t="s">
        <v>15014</v>
      </c>
      <c r="C15348" s="16"/>
      <c r="D15348" s="15">
        <f>SUMIFS(Movimientos!F:F,Movimientos!B:B,Productos!A15348,Movimientos!D:D,$D$1)</f>
        <v>0</v>
      </c>
      <c r="E15348" s="14">
        <f>SUMIFS(Movimientos!F:F,Movimientos!B:B,Productos!A15348,Movimientos!D:D,$E$1)</f>
        <v>0</v>
      </c>
      <c r="F15348" s="17">
        <f t="shared" si="478"/>
        <v>0</v>
      </c>
      <c r="G15348" s="14">
        <v>1</v>
      </c>
      <c r="H15348" s="15" t="str">
        <f t="shared" si="479"/>
        <v>Realizar Pedido</v>
      </c>
    </row>
    <row r="15349" spans="1:8" x14ac:dyDescent="0.25">
      <c r="A15349" s="3">
        <v>7590011151615</v>
      </c>
      <c r="B15349" s="11" t="s">
        <v>15015</v>
      </c>
      <c r="C15349" s="16"/>
      <c r="D15349" s="15">
        <f>SUMIFS(Movimientos!F:F,Movimientos!B:B,Productos!A15349,Movimientos!D:D,$D$1)</f>
        <v>0</v>
      </c>
      <c r="E15349" s="14">
        <f>SUMIFS(Movimientos!F:F,Movimientos!B:B,Productos!A15349,Movimientos!D:D,$E$1)</f>
        <v>0</v>
      </c>
      <c r="F15349" s="17">
        <f t="shared" si="478"/>
        <v>0</v>
      </c>
      <c r="G15349" s="14">
        <v>1</v>
      </c>
      <c r="H15349" s="15" t="str">
        <f t="shared" si="479"/>
        <v>Realizar Pedido</v>
      </c>
    </row>
    <row r="15350" spans="1:8" x14ac:dyDescent="0.25">
      <c r="A15350" s="3">
        <v>7590011117611</v>
      </c>
      <c r="B15350" s="11" t="s">
        <v>15016</v>
      </c>
      <c r="C15350" s="16"/>
      <c r="D15350" s="15">
        <f>SUMIFS(Movimientos!F:F,Movimientos!B:B,Productos!A15350,Movimientos!D:D,$D$1)</f>
        <v>0</v>
      </c>
      <c r="E15350" s="14">
        <f>SUMIFS(Movimientos!F:F,Movimientos!B:B,Productos!A15350,Movimientos!D:D,$E$1)</f>
        <v>0</v>
      </c>
      <c r="F15350" s="17">
        <f t="shared" si="478"/>
        <v>0</v>
      </c>
      <c r="G15350" s="14">
        <v>1</v>
      </c>
      <c r="H15350" s="15" t="str">
        <f t="shared" si="479"/>
        <v>Realizar Pedido</v>
      </c>
    </row>
    <row r="15351" spans="1:8" x14ac:dyDescent="0.25">
      <c r="A15351" s="2">
        <v>7590011251407</v>
      </c>
      <c r="B15351" s="12" t="s">
        <v>15017</v>
      </c>
      <c r="C15351" s="16"/>
      <c r="D15351" s="15">
        <f>SUMIFS(Movimientos!F:F,Movimientos!B:B,Productos!A15351,Movimientos!D:D,$D$1)</f>
        <v>0</v>
      </c>
      <c r="E15351" s="14">
        <f>SUMIFS(Movimientos!F:F,Movimientos!B:B,Productos!A15351,Movimientos!D:D,$E$1)</f>
        <v>0</v>
      </c>
      <c r="F15351" s="17">
        <f t="shared" si="478"/>
        <v>0</v>
      </c>
      <c r="G15351" s="14">
        <v>1</v>
      </c>
      <c r="H15351" s="15" t="str">
        <f t="shared" si="479"/>
        <v>Realizar Pedido</v>
      </c>
    </row>
    <row r="15352" spans="1:8" x14ac:dyDescent="0.25">
      <c r="A15352" s="3">
        <v>7590011217427</v>
      </c>
      <c r="B15352" s="11" t="s">
        <v>15018</v>
      </c>
      <c r="C15352" s="16"/>
      <c r="D15352" s="15">
        <f>SUMIFS(Movimientos!F:F,Movimientos!B:B,Productos!A15352,Movimientos!D:D,$D$1)</f>
        <v>0</v>
      </c>
      <c r="E15352" s="14">
        <f>SUMIFS(Movimientos!F:F,Movimientos!B:B,Productos!A15352,Movimientos!D:D,$E$1)</f>
        <v>0</v>
      </c>
      <c r="F15352" s="17">
        <f t="shared" si="478"/>
        <v>0</v>
      </c>
      <c r="G15352" s="14">
        <v>1</v>
      </c>
      <c r="H15352" s="15" t="str">
        <f t="shared" si="479"/>
        <v>Realizar Pedido</v>
      </c>
    </row>
    <row r="15353" spans="1:8" x14ac:dyDescent="0.25">
      <c r="A15353" s="3">
        <v>7591114001067</v>
      </c>
      <c r="B15353" s="11" t="s">
        <v>15019</v>
      </c>
      <c r="C15353" s="16"/>
      <c r="D15353" s="15">
        <f>SUMIFS(Movimientos!F:F,Movimientos!B:B,Productos!A15353,Movimientos!D:D,$D$1)</f>
        <v>0</v>
      </c>
      <c r="E15353" s="14">
        <f>SUMIFS(Movimientos!F:F,Movimientos!B:B,Productos!A15353,Movimientos!D:D,$E$1)</f>
        <v>0</v>
      </c>
      <c r="F15353" s="17">
        <f t="shared" si="478"/>
        <v>0</v>
      </c>
      <c r="G15353" s="14">
        <v>1</v>
      </c>
      <c r="H15353" s="15" t="str">
        <f t="shared" si="479"/>
        <v>Realizar Pedido</v>
      </c>
    </row>
    <row r="15354" spans="1:8" x14ac:dyDescent="0.25">
      <c r="A15354" s="3">
        <v>7590011117604</v>
      </c>
      <c r="B15354" s="11" t="s">
        <v>15020</v>
      </c>
      <c r="C15354" s="16"/>
      <c r="D15354" s="15">
        <f>SUMIFS(Movimientos!F:F,Movimientos!B:B,Productos!A15354,Movimientos!D:D,$D$1)</f>
        <v>0</v>
      </c>
      <c r="E15354" s="14">
        <f>SUMIFS(Movimientos!F:F,Movimientos!B:B,Productos!A15354,Movimientos!D:D,$E$1)</f>
        <v>0</v>
      </c>
      <c r="F15354" s="17">
        <f t="shared" si="478"/>
        <v>0</v>
      </c>
      <c r="G15354" s="14">
        <v>1</v>
      </c>
      <c r="H15354" s="15" t="str">
        <f t="shared" si="479"/>
        <v>Realizar Pedido</v>
      </c>
    </row>
    <row r="15355" spans="1:8" x14ac:dyDescent="0.25">
      <c r="A15355" s="3">
        <v>7590011000302</v>
      </c>
      <c r="B15355" s="11" t="s">
        <v>15021</v>
      </c>
      <c r="C15355" s="16"/>
      <c r="D15355" s="15">
        <f>SUMIFS(Movimientos!F:F,Movimientos!B:B,Productos!A15355,Movimientos!D:D,$D$1)</f>
        <v>0</v>
      </c>
      <c r="E15355" s="14">
        <f>SUMIFS(Movimientos!F:F,Movimientos!B:B,Productos!A15355,Movimientos!D:D,$E$1)</f>
        <v>0</v>
      </c>
      <c r="F15355" s="17">
        <f t="shared" si="478"/>
        <v>0</v>
      </c>
      <c r="G15355" s="14">
        <v>1</v>
      </c>
      <c r="H15355" s="15" t="str">
        <f t="shared" si="479"/>
        <v>Realizar Pedido</v>
      </c>
    </row>
    <row r="15356" spans="1:8" x14ac:dyDescent="0.25">
      <c r="A15356" s="3">
        <v>7591114008080</v>
      </c>
      <c r="B15356" s="11" t="s">
        <v>15022</v>
      </c>
      <c r="C15356" s="16"/>
      <c r="D15356" s="15">
        <f>SUMIFS(Movimientos!F:F,Movimientos!B:B,Productos!A15356,Movimientos!D:D,$D$1)</f>
        <v>0</v>
      </c>
      <c r="E15356" s="14">
        <f>SUMIFS(Movimientos!F:F,Movimientos!B:B,Productos!A15356,Movimientos!D:D,$E$1)</f>
        <v>0</v>
      </c>
      <c r="F15356" s="17">
        <f t="shared" si="478"/>
        <v>0</v>
      </c>
      <c r="G15356" s="14">
        <v>1</v>
      </c>
      <c r="H15356" s="15" t="str">
        <f t="shared" si="479"/>
        <v>Realizar Pedido</v>
      </c>
    </row>
    <row r="15357" spans="1:8" x14ac:dyDescent="0.25">
      <c r="A15357" s="3">
        <v>7590011000401</v>
      </c>
      <c r="B15357" s="11" t="s">
        <v>15023</v>
      </c>
      <c r="C15357" s="16"/>
      <c r="D15357" s="15">
        <f>SUMIFS(Movimientos!F:F,Movimientos!B:B,Productos!A15357,Movimientos!D:D,$D$1)</f>
        <v>0</v>
      </c>
      <c r="E15357" s="14">
        <f>SUMIFS(Movimientos!F:F,Movimientos!B:B,Productos!A15357,Movimientos!D:D,$E$1)</f>
        <v>0</v>
      </c>
      <c r="F15357" s="17">
        <f t="shared" si="478"/>
        <v>0</v>
      </c>
      <c r="G15357" s="14">
        <v>1</v>
      </c>
      <c r="H15357" s="15" t="str">
        <f t="shared" si="479"/>
        <v>Realizar Pedido</v>
      </c>
    </row>
    <row r="15358" spans="1:8" x14ac:dyDescent="0.25">
      <c r="A15358" s="3">
        <v>7590011151608</v>
      </c>
      <c r="B15358" s="11" t="s">
        <v>15024</v>
      </c>
      <c r="C15358" s="16"/>
      <c r="D15358" s="15">
        <f>SUMIFS(Movimientos!F:F,Movimientos!B:B,Productos!A15358,Movimientos!D:D,$D$1)</f>
        <v>0</v>
      </c>
      <c r="E15358" s="14">
        <f>SUMIFS(Movimientos!F:F,Movimientos!B:B,Productos!A15358,Movimientos!D:D,$E$1)</f>
        <v>0</v>
      </c>
      <c r="F15358" s="17">
        <f t="shared" si="478"/>
        <v>0</v>
      </c>
      <c r="G15358" s="14">
        <v>1</v>
      </c>
      <c r="H15358" s="15" t="str">
        <f t="shared" si="479"/>
        <v>Realizar Pedido</v>
      </c>
    </row>
    <row r="15359" spans="1:8" x14ac:dyDescent="0.25">
      <c r="A15359" s="3">
        <v>7590011116607</v>
      </c>
      <c r="B15359" s="11" t="s">
        <v>15025</v>
      </c>
      <c r="C15359" s="16"/>
      <c r="D15359" s="15">
        <f>SUMIFS(Movimientos!F:F,Movimientos!B:B,Productos!A15359,Movimientos!D:D,$D$1)</f>
        <v>0</v>
      </c>
      <c r="E15359" s="14">
        <f>SUMIFS(Movimientos!F:F,Movimientos!B:B,Productos!A15359,Movimientos!D:D,$E$1)</f>
        <v>0</v>
      </c>
      <c r="F15359" s="17">
        <f t="shared" si="478"/>
        <v>0</v>
      </c>
      <c r="G15359" s="14">
        <v>1</v>
      </c>
      <c r="H15359" s="15" t="str">
        <f t="shared" si="479"/>
        <v>Realizar Pedido</v>
      </c>
    </row>
    <row r="15360" spans="1:8" x14ac:dyDescent="0.25">
      <c r="A15360" s="3">
        <v>7590011116614</v>
      </c>
      <c r="B15360" s="11" t="s">
        <v>15026</v>
      </c>
      <c r="C15360" s="16"/>
      <c r="D15360" s="15">
        <f>SUMIFS(Movimientos!F:F,Movimientos!B:B,Productos!A15360,Movimientos!D:D,$D$1)</f>
        <v>0</v>
      </c>
      <c r="E15360" s="14">
        <f>SUMIFS(Movimientos!F:F,Movimientos!B:B,Productos!A15360,Movimientos!D:D,$E$1)</f>
        <v>0</v>
      </c>
      <c r="F15360" s="17">
        <f t="shared" si="478"/>
        <v>0</v>
      </c>
      <c r="G15360" s="14">
        <v>1</v>
      </c>
      <c r="H15360" s="15" t="str">
        <f t="shared" si="479"/>
        <v>Realizar Pedido</v>
      </c>
    </row>
    <row r="15361" spans="1:8" x14ac:dyDescent="0.25">
      <c r="A15361" s="3">
        <v>7590011216420</v>
      </c>
      <c r="B15361" s="11" t="s">
        <v>15027</v>
      </c>
      <c r="C15361" s="16"/>
      <c r="D15361" s="15">
        <f>SUMIFS(Movimientos!F:F,Movimientos!B:B,Productos!A15361,Movimientos!D:D,$D$1)</f>
        <v>0</v>
      </c>
      <c r="E15361" s="14">
        <f>SUMIFS(Movimientos!F:F,Movimientos!B:B,Productos!A15361,Movimientos!D:D,$E$1)</f>
        <v>0</v>
      </c>
      <c r="F15361" s="17">
        <f t="shared" si="478"/>
        <v>0</v>
      </c>
      <c r="G15361" s="14">
        <v>1</v>
      </c>
      <c r="H15361" s="15" t="str">
        <f t="shared" si="479"/>
        <v>Realizar Pedido</v>
      </c>
    </row>
    <row r="15362" spans="1:8" x14ac:dyDescent="0.25">
      <c r="A15362" s="3">
        <v>7591114003924</v>
      </c>
      <c r="B15362" s="11" t="s">
        <v>15028</v>
      </c>
      <c r="C15362" s="16"/>
      <c r="D15362" s="15">
        <f>SUMIFS(Movimientos!F:F,Movimientos!B:B,Productos!A15362,Movimientos!D:D,$D$1)</f>
        <v>0</v>
      </c>
      <c r="E15362" s="14">
        <f>SUMIFS(Movimientos!F:F,Movimientos!B:B,Productos!A15362,Movimientos!D:D,$E$1)</f>
        <v>0</v>
      </c>
      <c r="F15362" s="17">
        <f t="shared" si="478"/>
        <v>0</v>
      </c>
      <c r="G15362" s="14">
        <v>1</v>
      </c>
      <c r="H15362" s="15" t="str">
        <f t="shared" si="479"/>
        <v>Realizar Pedido</v>
      </c>
    </row>
    <row r="15363" spans="1:8" x14ac:dyDescent="0.25">
      <c r="A15363" s="3">
        <v>7591114008141</v>
      </c>
      <c r="B15363" s="11" t="s">
        <v>15029</v>
      </c>
      <c r="C15363" s="16"/>
      <c r="D15363" s="15">
        <f>SUMIFS(Movimientos!F:F,Movimientos!B:B,Productos!A15363,Movimientos!D:D,$D$1)</f>
        <v>0</v>
      </c>
      <c r="E15363" s="14">
        <f>SUMIFS(Movimientos!F:F,Movimientos!B:B,Productos!A15363,Movimientos!D:D,$E$1)</f>
        <v>0</v>
      </c>
      <c r="F15363" s="17">
        <f t="shared" ref="F15363:F15426" si="480">D15363-E15363</f>
        <v>0</v>
      </c>
      <c r="G15363" s="14">
        <v>1</v>
      </c>
      <c r="H15363" s="15" t="str">
        <f t="shared" ref="H15363:H15426" si="481">IF(F15363&lt;G15363,"Realizar Pedido","")</f>
        <v>Realizar Pedido</v>
      </c>
    </row>
    <row r="15364" spans="1:8" x14ac:dyDescent="0.25">
      <c r="A15364" s="3">
        <v>7591619000244</v>
      </c>
      <c r="B15364" s="11" t="s">
        <v>15030</v>
      </c>
      <c r="C15364" s="16"/>
      <c r="D15364" s="15">
        <f>SUMIFS(Movimientos!F:F,Movimientos!B:B,Productos!A15364,Movimientos!D:D,$D$1)</f>
        <v>0</v>
      </c>
      <c r="E15364" s="14">
        <f>SUMIFS(Movimientos!F:F,Movimientos!B:B,Productos!A15364,Movimientos!D:D,$E$1)</f>
        <v>0</v>
      </c>
      <c r="F15364" s="17">
        <f t="shared" si="480"/>
        <v>0</v>
      </c>
      <c r="G15364" s="14">
        <v>1</v>
      </c>
      <c r="H15364" s="15" t="str">
        <f t="shared" si="481"/>
        <v>Realizar Pedido</v>
      </c>
    </row>
    <row r="15365" spans="1:8" x14ac:dyDescent="0.25">
      <c r="A15365" s="3">
        <v>7591619000251</v>
      </c>
      <c r="B15365" s="11" t="s">
        <v>15031</v>
      </c>
      <c r="C15365" s="16"/>
      <c r="D15365" s="15">
        <f>SUMIFS(Movimientos!F:F,Movimientos!B:B,Productos!A15365,Movimientos!D:D,$D$1)</f>
        <v>0</v>
      </c>
      <c r="E15365" s="14">
        <f>SUMIFS(Movimientos!F:F,Movimientos!B:B,Productos!A15365,Movimientos!D:D,$E$1)</f>
        <v>0</v>
      </c>
      <c r="F15365" s="17">
        <f t="shared" si="480"/>
        <v>0</v>
      </c>
      <c r="G15365" s="14">
        <v>1</v>
      </c>
      <c r="H15365" s="15" t="str">
        <f t="shared" si="481"/>
        <v>Realizar Pedido</v>
      </c>
    </row>
    <row r="15366" spans="1:8" x14ac:dyDescent="0.25">
      <c r="A15366" s="3">
        <v>7591619000237</v>
      </c>
      <c r="B15366" s="11" t="s">
        <v>15032</v>
      </c>
      <c r="C15366" s="16"/>
      <c r="D15366" s="15">
        <f>SUMIFS(Movimientos!F:F,Movimientos!B:B,Productos!A15366,Movimientos!D:D,$D$1)</f>
        <v>0</v>
      </c>
      <c r="E15366" s="14">
        <f>SUMIFS(Movimientos!F:F,Movimientos!B:B,Productos!A15366,Movimientos!D:D,$E$1)</f>
        <v>0</v>
      </c>
      <c r="F15366" s="17">
        <f t="shared" si="480"/>
        <v>0</v>
      </c>
      <c r="G15366" s="14">
        <v>1</v>
      </c>
      <c r="H15366" s="15" t="str">
        <f t="shared" si="481"/>
        <v>Realizar Pedido</v>
      </c>
    </row>
    <row r="15367" spans="1:8" x14ac:dyDescent="0.25">
      <c r="A15367" s="3">
        <v>7591619519050</v>
      </c>
      <c r="B15367" s="11" t="s">
        <v>15033</v>
      </c>
      <c r="C15367" s="16"/>
      <c r="D15367" s="15">
        <f>SUMIFS(Movimientos!F:F,Movimientos!B:B,Productos!A15367,Movimientos!D:D,$D$1)</f>
        <v>0</v>
      </c>
      <c r="E15367" s="14">
        <f>SUMIFS(Movimientos!F:F,Movimientos!B:B,Productos!A15367,Movimientos!D:D,$E$1)</f>
        <v>0</v>
      </c>
      <c r="F15367" s="17">
        <f t="shared" si="480"/>
        <v>0</v>
      </c>
      <c r="G15367" s="14">
        <v>1</v>
      </c>
      <c r="H15367" s="15" t="str">
        <f t="shared" si="481"/>
        <v>Realizar Pedido</v>
      </c>
    </row>
    <row r="15368" spans="1:8" x14ac:dyDescent="0.25">
      <c r="A15368" s="3">
        <v>7592454001946</v>
      </c>
      <c r="B15368" s="11" t="s">
        <v>15034</v>
      </c>
      <c r="C15368" s="16"/>
      <c r="D15368" s="15">
        <f>SUMIFS(Movimientos!F:F,Movimientos!B:B,Productos!A15368,Movimientos!D:D,$D$1)</f>
        <v>0</v>
      </c>
      <c r="E15368" s="14">
        <f>SUMIFS(Movimientos!F:F,Movimientos!B:B,Productos!A15368,Movimientos!D:D,$E$1)</f>
        <v>0</v>
      </c>
      <c r="F15368" s="17">
        <f t="shared" si="480"/>
        <v>0</v>
      </c>
      <c r="G15368" s="14">
        <v>1</v>
      </c>
      <c r="H15368" s="15" t="str">
        <f t="shared" si="481"/>
        <v>Realizar Pedido</v>
      </c>
    </row>
    <row r="15369" spans="1:8" x14ac:dyDescent="0.25">
      <c r="A15369" s="3">
        <v>7591585275486</v>
      </c>
      <c r="B15369" s="11" t="s">
        <v>15035</v>
      </c>
      <c r="C15369" s="16"/>
      <c r="D15369" s="15">
        <f>SUMIFS(Movimientos!F:F,Movimientos!B:B,Productos!A15369,Movimientos!D:D,$D$1)</f>
        <v>0</v>
      </c>
      <c r="E15369" s="14">
        <f>SUMIFS(Movimientos!F:F,Movimientos!B:B,Productos!A15369,Movimientos!D:D,$E$1)</f>
        <v>0</v>
      </c>
      <c r="F15369" s="17">
        <f t="shared" si="480"/>
        <v>0</v>
      </c>
      <c r="G15369" s="14">
        <v>1</v>
      </c>
      <c r="H15369" s="15" t="str">
        <f t="shared" si="481"/>
        <v>Realizar Pedido</v>
      </c>
    </row>
    <row r="15370" spans="1:8" x14ac:dyDescent="0.25">
      <c r="A15370" s="3">
        <v>7591585475480</v>
      </c>
      <c r="B15370" s="11" t="s">
        <v>15036</v>
      </c>
      <c r="C15370" s="16"/>
      <c r="D15370" s="15">
        <f>SUMIFS(Movimientos!F:F,Movimientos!B:B,Productos!A15370,Movimientos!D:D,$D$1)</f>
        <v>0</v>
      </c>
      <c r="E15370" s="14">
        <f>SUMIFS(Movimientos!F:F,Movimientos!B:B,Productos!A15370,Movimientos!D:D,$E$1)</f>
        <v>0</v>
      </c>
      <c r="F15370" s="17">
        <f t="shared" si="480"/>
        <v>0</v>
      </c>
      <c r="G15370" s="14">
        <v>1</v>
      </c>
      <c r="H15370" s="15" t="str">
        <f t="shared" si="481"/>
        <v>Realizar Pedido</v>
      </c>
    </row>
    <row r="15371" spans="1:8" x14ac:dyDescent="0.25">
      <c r="A15371" s="3">
        <v>7591585975485</v>
      </c>
      <c r="B15371" s="11" t="s">
        <v>15037</v>
      </c>
      <c r="C15371" s="16"/>
      <c r="D15371" s="15">
        <f>SUMIFS(Movimientos!F:F,Movimientos!B:B,Productos!A15371,Movimientos!D:D,$D$1)</f>
        <v>0</v>
      </c>
      <c r="E15371" s="14">
        <f>SUMIFS(Movimientos!F:F,Movimientos!B:B,Productos!A15371,Movimientos!D:D,$E$1)</f>
        <v>0</v>
      </c>
      <c r="F15371" s="17">
        <f t="shared" si="480"/>
        <v>0</v>
      </c>
      <c r="G15371" s="14">
        <v>1</v>
      </c>
      <c r="H15371" s="15" t="str">
        <f t="shared" si="481"/>
        <v>Realizar Pedido</v>
      </c>
    </row>
    <row r="15372" spans="1:8" x14ac:dyDescent="0.25">
      <c r="A15372" s="3">
        <v>7591242839754</v>
      </c>
      <c r="B15372" s="11" t="s">
        <v>15038</v>
      </c>
      <c r="C15372" s="16"/>
      <c r="D15372" s="15">
        <f>SUMIFS(Movimientos!F:F,Movimientos!B:B,Productos!A15372,Movimientos!D:D,$D$1)</f>
        <v>0</v>
      </c>
      <c r="E15372" s="14">
        <f>SUMIFS(Movimientos!F:F,Movimientos!B:B,Productos!A15372,Movimientos!D:D,$E$1)</f>
        <v>0</v>
      </c>
      <c r="F15372" s="17">
        <f t="shared" si="480"/>
        <v>0</v>
      </c>
      <c r="G15372" s="14">
        <v>1</v>
      </c>
      <c r="H15372" s="15" t="str">
        <f t="shared" si="481"/>
        <v>Realizar Pedido</v>
      </c>
    </row>
    <row r="15373" spans="1:8" x14ac:dyDescent="0.25">
      <c r="A15373" s="3">
        <v>7592262000179</v>
      </c>
      <c r="B15373" s="11" t="s">
        <v>15039</v>
      </c>
      <c r="C15373" s="16"/>
      <c r="D15373" s="15">
        <f>SUMIFS(Movimientos!F:F,Movimientos!B:B,Productos!A15373,Movimientos!D:D,$D$1)</f>
        <v>0</v>
      </c>
      <c r="E15373" s="14">
        <f>SUMIFS(Movimientos!F:F,Movimientos!B:B,Productos!A15373,Movimientos!D:D,$E$1)</f>
        <v>0</v>
      </c>
      <c r="F15373" s="17">
        <f t="shared" si="480"/>
        <v>0</v>
      </c>
      <c r="G15373" s="14">
        <v>1</v>
      </c>
      <c r="H15373" s="15" t="str">
        <f t="shared" si="481"/>
        <v>Realizar Pedido</v>
      </c>
    </row>
    <row r="15374" spans="1:8" x14ac:dyDescent="0.25">
      <c r="A15374" s="3">
        <v>7592946168379</v>
      </c>
      <c r="B15374" s="11" t="s">
        <v>15040</v>
      </c>
      <c r="C15374" s="16"/>
      <c r="D15374" s="15">
        <f>SUMIFS(Movimientos!F:F,Movimientos!B:B,Productos!A15374,Movimientos!D:D,$D$1)</f>
        <v>0</v>
      </c>
      <c r="E15374" s="14">
        <f>SUMIFS(Movimientos!F:F,Movimientos!B:B,Productos!A15374,Movimientos!D:D,$E$1)</f>
        <v>0</v>
      </c>
      <c r="F15374" s="17">
        <f t="shared" si="480"/>
        <v>0</v>
      </c>
      <c r="G15374" s="14">
        <v>1</v>
      </c>
      <c r="H15374" s="15" t="str">
        <f t="shared" si="481"/>
        <v>Realizar Pedido</v>
      </c>
    </row>
    <row r="15375" spans="1:8" x14ac:dyDescent="0.25">
      <c r="A15375" s="3">
        <v>7592262000186</v>
      </c>
      <c r="B15375" s="11" t="s">
        <v>15041</v>
      </c>
      <c r="C15375" s="16"/>
      <c r="D15375" s="15">
        <f>SUMIFS(Movimientos!F:F,Movimientos!B:B,Productos!A15375,Movimientos!D:D,$D$1)</f>
        <v>0</v>
      </c>
      <c r="E15375" s="14">
        <f>SUMIFS(Movimientos!F:F,Movimientos!B:B,Productos!A15375,Movimientos!D:D,$E$1)</f>
        <v>0</v>
      </c>
      <c r="F15375" s="17">
        <f t="shared" si="480"/>
        <v>0</v>
      </c>
      <c r="G15375" s="14">
        <v>1</v>
      </c>
      <c r="H15375" s="15" t="str">
        <f t="shared" si="481"/>
        <v>Realizar Pedido</v>
      </c>
    </row>
    <row r="15376" spans="1:8" x14ac:dyDescent="0.25">
      <c r="A15376" s="3">
        <v>7591044109376</v>
      </c>
      <c r="B15376" s="11" t="s">
        <v>15042</v>
      </c>
      <c r="C15376" s="16"/>
      <c r="D15376" s="15">
        <f>SUMIFS(Movimientos!F:F,Movimientos!B:B,Productos!A15376,Movimientos!D:D,$D$1)</f>
        <v>0</v>
      </c>
      <c r="E15376" s="14">
        <f>SUMIFS(Movimientos!F:F,Movimientos!B:B,Productos!A15376,Movimientos!D:D,$E$1)</f>
        <v>0</v>
      </c>
      <c r="F15376" s="17">
        <f t="shared" si="480"/>
        <v>0</v>
      </c>
      <c r="G15376" s="14">
        <v>1</v>
      </c>
      <c r="H15376" s="15" t="str">
        <f t="shared" si="481"/>
        <v>Realizar Pedido</v>
      </c>
    </row>
    <row r="15377" spans="1:8" x14ac:dyDescent="0.25">
      <c r="A15377" s="3">
        <v>7591044109260</v>
      </c>
      <c r="B15377" s="11" t="s">
        <v>15043</v>
      </c>
      <c r="C15377" s="16"/>
      <c r="D15377" s="15">
        <f>SUMIFS(Movimientos!F:F,Movimientos!B:B,Productos!A15377,Movimientos!D:D,$D$1)</f>
        <v>0</v>
      </c>
      <c r="E15377" s="14">
        <f>SUMIFS(Movimientos!F:F,Movimientos!B:B,Productos!A15377,Movimientos!D:D,$E$1)</f>
        <v>0</v>
      </c>
      <c r="F15377" s="17">
        <f t="shared" si="480"/>
        <v>0</v>
      </c>
      <c r="G15377" s="14">
        <v>1</v>
      </c>
      <c r="H15377" s="15" t="str">
        <f t="shared" si="481"/>
        <v>Realizar Pedido</v>
      </c>
    </row>
    <row r="15378" spans="1:8" x14ac:dyDescent="0.25">
      <c r="A15378" s="3">
        <v>8470005108940</v>
      </c>
      <c r="B15378" s="11" t="s">
        <v>15044</v>
      </c>
      <c r="C15378" s="16"/>
      <c r="D15378" s="15">
        <f>SUMIFS(Movimientos!F:F,Movimientos!B:B,Productos!A15378,Movimientos!D:D,$D$1)</f>
        <v>0</v>
      </c>
      <c r="E15378" s="14">
        <f>SUMIFS(Movimientos!F:F,Movimientos!B:B,Productos!A15378,Movimientos!D:D,$E$1)</f>
        <v>0</v>
      </c>
      <c r="F15378" s="17">
        <f t="shared" si="480"/>
        <v>0</v>
      </c>
      <c r="G15378" s="14">
        <v>1</v>
      </c>
      <c r="H15378" s="15" t="str">
        <f t="shared" si="481"/>
        <v>Realizar Pedido</v>
      </c>
    </row>
    <row r="15379" spans="1:8" x14ac:dyDescent="0.25">
      <c r="A15379" s="3">
        <v>7592432900186</v>
      </c>
      <c r="B15379" s="11" t="s">
        <v>15045</v>
      </c>
      <c r="C15379" s="16"/>
      <c r="D15379" s="15">
        <f>SUMIFS(Movimientos!F:F,Movimientos!B:B,Productos!A15379,Movimientos!D:D,$D$1)</f>
        <v>0</v>
      </c>
      <c r="E15379" s="14">
        <f>SUMIFS(Movimientos!F:F,Movimientos!B:B,Productos!A15379,Movimientos!D:D,$E$1)</f>
        <v>0</v>
      </c>
      <c r="F15379" s="17">
        <f t="shared" si="480"/>
        <v>0</v>
      </c>
      <c r="G15379" s="14">
        <v>1</v>
      </c>
      <c r="H15379" s="15" t="str">
        <f t="shared" si="481"/>
        <v>Realizar Pedido</v>
      </c>
    </row>
    <row r="15380" spans="1:8" x14ac:dyDescent="0.25">
      <c r="A15380" s="3">
        <v>7591224000707</v>
      </c>
      <c r="B15380" s="11" t="s">
        <v>15046</v>
      </c>
      <c r="C15380" s="16"/>
      <c r="D15380" s="15">
        <f>SUMIFS(Movimientos!F:F,Movimientos!B:B,Productos!A15380,Movimientos!D:D,$D$1)</f>
        <v>0</v>
      </c>
      <c r="E15380" s="14">
        <f>SUMIFS(Movimientos!F:F,Movimientos!B:B,Productos!A15380,Movimientos!D:D,$E$1)</f>
        <v>0</v>
      </c>
      <c r="F15380" s="17">
        <f t="shared" si="480"/>
        <v>0</v>
      </c>
      <c r="G15380" s="14">
        <v>1</v>
      </c>
      <c r="H15380" s="15" t="str">
        <f t="shared" si="481"/>
        <v>Realizar Pedido</v>
      </c>
    </row>
    <row r="15381" spans="1:8" x14ac:dyDescent="0.25">
      <c r="A15381" s="3">
        <v>7591224000066</v>
      </c>
      <c r="B15381" s="11" t="s">
        <v>15047</v>
      </c>
      <c r="C15381" s="16"/>
      <c r="D15381" s="15">
        <f>SUMIFS(Movimientos!F:F,Movimientos!B:B,Productos!A15381,Movimientos!D:D,$D$1)</f>
        <v>0</v>
      </c>
      <c r="E15381" s="14">
        <f>SUMIFS(Movimientos!F:F,Movimientos!B:B,Productos!A15381,Movimientos!D:D,$E$1)</f>
        <v>0</v>
      </c>
      <c r="F15381" s="17">
        <f t="shared" si="480"/>
        <v>0</v>
      </c>
      <c r="G15381" s="14">
        <v>1</v>
      </c>
      <c r="H15381" s="15" t="str">
        <f t="shared" si="481"/>
        <v>Realizar Pedido</v>
      </c>
    </row>
    <row r="15382" spans="1:8" x14ac:dyDescent="0.25">
      <c r="A15382" s="3">
        <v>7591224004385</v>
      </c>
      <c r="B15382" s="11" t="s">
        <v>15048</v>
      </c>
      <c r="C15382" s="16"/>
      <c r="D15382" s="15">
        <f>SUMIFS(Movimientos!F:F,Movimientos!B:B,Productos!A15382,Movimientos!D:D,$D$1)</f>
        <v>0</v>
      </c>
      <c r="E15382" s="14">
        <f>SUMIFS(Movimientos!F:F,Movimientos!B:B,Productos!A15382,Movimientos!D:D,$E$1)</f>
        <v>0</v>
      </c>
      <c r="F15382" s="17">
        <f t="shared" si="480"/>
        <v>0</v>
      </c>
      <c r="G15382" s="14">
        <v>1</v>
      </c>
      <c r="H15382" s="15" t="str">
        <f t="shared" si="481"/>
        <v>Realizar Pedido</v>
      </c>
    </row>
    <row r="15383" spans="1:8" x14ac:dyDescent="0.25">
      <c r="A15383" s="3">
        <v>7591224003166</v>
      </c>
      <c r="B15383" s="11" t="s">
        <v>15049</v>
      </c>
      <c r="C15383" s="16"/>
      <c r="D15383" s="15">
        <f>SUMIFS(Movimientos!F:F,Movimientos!B:B,Productos!A15383,Movimientos!D:D,$D$1)</f>
        <v>0</v>
      </c>
      <c r="E15383" s="14">
        <f>SUMIFS(Movimientos!F:F,Movimientos!B:B,Productos!A15383,Movimientos!D:D,$E$1)</f>
        <v>0</v>
      </c>
      <c r="F15383" s="17">
        <f t="shared" si="480"/>
        <v>0</v>
      </c>
      <c r="G15383" s="14">
        <v>1</v>
      </c>
      <c r="H15383" s="15" t="str">
        <f t="shared" si="481"/>
        <v>Realizar Pedido</v>
      </c>
    </row>
    <row r="15384" spans="1:8" x14ac:dyDescent="0.25">
      <c r="A15384" s="2">
        <v>7314381183157</v>
      </c>
      <c r="B15384" s="12" t="s">
        <v>15050</v>
      </c>
      <c r="C15384" s="16"/>
      <c r="D15384" s="15">
        <f>SUMIFS(Movimientos!F:F,Movimientos!B:B,Productos!A15384,Movimientos!D:D,$D$1)</f>
        <v>0</v>
      </c>
      <c r="E15384" s="14">
        <f>SUMIFS(Movimientos!F:F,Movimientos!B:B,Productos!A15384,Movimientos!D:D,$E$1)</f>
        <v>0</v>
      </c>
      <c r="F15384" s="17">
        <f t="shared" si="480"/>
        <v>0</v>
      </c>
      <c r="G15384" s="14">
        <v>1</v>
      </c>
      <c r="H15384" s="15" t="str">
        <f t="shared" si="481"/>
        <v>Realizar Pedido</v>
      </c>
    </row>
    <row r="15385" spans="1:8" x14ac:dyDescent="0.25">
      <c r="A15385" s="3">
        <v>1009367</v>
      </c>
      <c r="B15385" s="11" t="s">
        <v>15051</v>
      </c>
      <c r="C15385" s="16"/>
      <c r="D15385" s="15">
        <f>SUMIFS(Movimientos!F:F,Movimientos!B:B,Productos!A15385,Movimientos!D:D,$D$1)</f>
        <v>0</v>
      </c>
      <c r="E15385" s="14">
        <f>SUMIFS(Movimientos!F:F,Movimientos!B:B,Productos!A15385,Movimientos!D:D,$E$1)</f>
        <v>0</v>
      </c>
      <c r="F15385" s="17">
        <f t="shared" si="480"/>
        <v>0</v>
      </c>
      <c r="G15385" s="14">
        <v>1</v>
      </c>
      <c r="H15385" s="15" t="str">
        <f t="shared" si="481"/>
        <v>Realizar Pedido</v>
      </c>
    </row>
    <row r="15386" spans="1:8" x14ac:dyDescent="0.25">
      <c r="A15386" s="3" t="s">
        <v>15052</v>
      </c>
      <c r="B15386" s="11" t="s">
        <v>15053</v>
      </c>
      <c r="C15386" s="16"/>
      <c r="D15386" s="15">
        <f>SUMIFS(Movimientos!F:F,Movimientos!B:B,Productos!A15386,Movimientos!D:D,$D$1)</f>
        <v>0</v>
      </c>
      <c r="E15386" s="14">
        <f>SUMIFS(Movimientos!F:F,Movimientos!B:B,Productos!A15386,Movimientos!D:D,$E$1)</f>
        <v>0</v>
      </c>
      <c r="F15386" s="17">
        <f t="shared" si="480"/>
        <v>0</v>
      </c>
      <c r="G15386" s="14">
        <v>1</v>
      </c>
      <c r="H15386" s="15" t="str">
        <f t="shared" si="481"/>
        <v>Realizar Pedido</v>
      </c>
    </row>
    <row r="15387" spans="1:8" x14ac:dyDescent="0.25">
      <c r="A15387" s="3" t="s">
        <v>15054</v>
      </c>
      <c r="B15387" s="11" t="s">
        <v>15053</v>
      </c>
      <c r="C15387" s="16"/>
      <c r="D15387" s="15">
        <f>SUMIFS(Movimientos!F:F,Movimientos!B:B,Productos!A15387,Movimientos!D:D,$D$1)</f>
        <v>0</v>
      </c>
      <c r="E15387" s="14">
        <f>SUMIFS(Movimientos!F:F,Movimientos!B:B,Productos!A15387,Movimientos!D:D,$E$1)</f>
        <v>0</v>
      </c>
      <c r="F15387" s="17">
        <f t="shared" si="480"/>
        <v>0</v>
      </c>
      <c r="G15387" s="14">
        <v>1</v>
      </c>
      <c r="H15387" s="15" t="str">
        <f t="shared" si="481"/>
        <v>Realizar Pedido</v>
      </c>
    </row>
    <row r="15388" spans="1:8" x14ac:dyDescent="0.25">
      <c r="A15388" s="3">
        <v>7592432002934</v>
      </c>
      <c r="B15388" s="11" t="s">
        <v>15055</v>
      </c>
      <c r="C15388" s="16"/>
      <c r="D15388" s="15">
        <f>SUMIFS(Movimientos!F:F,Movimientos!B:B,Productos!A15388,Movimientos!D:D,$D$1)</f>
        <v>0</v>
      </c>
      <c r="E15388" s="14">
        <f>SUMIFS(Movimientos!F:F,Movimientos!B:B,Productos!A15388,Movimientos!D:D,$E$1)</f>
        <v>0</v>
      </c>
      <c r="F15388" s="17">
        <f t="shared" si="480"/>
        <v>0</v>
      </c>
      <c r="G15388" s="14">
        <v>1</v>
      </c>
      <c r="H15388" s="15" t="str">
        <f t="shared" si="481"/>
        <v>Realizar Pedido</v>
      </c>
    </row>
    <row r="15389" spans="1:8" x14ac:dyDescent="0.25">
      <c r="A15389" s="2">
        <v>7592432002958</v>
      </c>
      <c r="B15389" s="12" t="s">
        <v>15056</v>
      </c>
      <c r="C15389" s="16"/>
      <c r="D15389" s="15">
        <f>SUMIFS(Movimientos!F:F,Movimientos!B:B,Productos!A15389,Movimientos!D:D,$D$1)</f>
        <v>0</v>
      </c>
      <c r="E15389" s="14">
        <f>SUMIFS(Movimientos!F:F,Movimientos!B:B,Productos!A15389,Movimientos!D:D,$E$1)</f>
        <v>0</v>
      </c>
      <c r="F15389" s="17">
        <f t="shared" si="480"/>
        <v>0</v>
      </c>
      <c r="G15389" s="14">
        <v>1</v>
      </c>
      <c r="H15389" s="15" t="str">
        <f t="shared" si="481"/>
        <v>Realizar Pedido</v>
      </c>
    </row>
    <row r="15390" spans="1:8" x14ac:dyDescent="0.25">
      <c r="A15390" s="3">
        <v>7592432002903</v>
      </c>
      <c r="B15390" s="11" t="s">
        <v>15057</v>
      </c>
      <c r="C15390" s="16"/>
      <c r="D15390" s="15">
        <f>SUMIFS(Movimientos!F:F,Movimientos!B:B,Productos!A15390,Movimientos!D:D,$D$1)</f>
        <v>0</v>
      </c>
      <c r="E15390" s="14">
        <f>SUMIFS(Movimientos!F:F,Movimientos!B:B,Productos!A15390,Movimientos!D:D,$E$1)</f>
        <v>0</v>
      </c>
      <c r="F15390" s="17">
        <f t="shared" si="480"/>
        <v>0</v>
      </c>
      <c r="G15390" s="14">
        <v>1</v>
      </c>
      <c r="H15390" s="15" t="str">
        <f t="shared" si="481"/>
        <v>Realizar Pedido</v>
      </c>
    </row>
    <row r="15391" spans="1:8" x14ac:dyDescent="0.25">
      <c r="A15391" s="3">
        <v>7591196003263</v>
      </c>
      <c r="B15391" s="11" t="s">
        <v>15058</v>
      </c>
      <c r="C15391" s="16"/>
      <c r="D15391" s="15">
        <f>SUMIFS(Movimientos!F:F,Movimientos!B:B,Productos!A15391,Movimientos!D:D,$D$1)</f>
        <v>0</v>
      </c>
      <c r="E15391" s="14">
        <f>SUMIFS(Movimientos!F:F,Movimientos!B:B,Productos!A15391,Movimientos!D:D,$E$1)</f>
        <v>0</v>
      </c>
      <c r="F15391" s="17">
        <f t="shared" si="480"/>
        <v>0</v>
      </c>
      <c r="G15391" s="14">
        <v>1</v>
      </c>
      <c r="H15391" s="15" t="str">
        <f t="shared" si="481"/>
        <v>Realizar Pedido</v>
      </c>
    </row>
    <row r="15392" spans="1:8" x14ac:dyDescent="0.25">
      <c r="A15392" s="3">
        <v>7591196002662</v>
      </c>
      <c r="B15392" s="11" t="s">
        <v>15059</v>
      </c>
      <c r="C15392" s="16"/>
      <c r="D15392" s="15">
        <f>SUMIFS(Movimientos!F:F,Movimientos!B:B,Productos!A15392,Movimientos!D:D,$D$1)</f>
        <v>0</v>
      </c>
      <c r="E15392" s="14">
        <f>SUMIFS(Movimientos!F:F,Movimientos!B:B,Productos!A15392,Movimientos!D:D,$E$1)</f>
        <v>0</v>
      </c>
      <c r="F15392" s="17">
        <f t="shared" si="480"/>
        <v>0</v>
      </c>
      <c r="G15392" s="14">
        <v>1</v>
      </c>
      <c r="H15392" s="15" t="str">
        <f t="shared" si="481"/>
        <v>Realizar Pedido</v>
      </c>
    </row>
    <row r="15393" spans="1:8" x14ac:dyDescent="0.25">
      <c r="A15393" s="3">
        <v>7591196002679</v>
      </c>
      <c r="B15393" s="11" t="s">
        <v>15060</v>
      </c>
      <c r="C15393" s="16"/>
      <c r="D15393" s="15">
        <f>SUMIFS(Movimientos!F:F,Movimientos!B:B,Productos!A15393,Movimientos!D:D,$D$1)</f>
        <v>0</v>
      </c>
      <c r="E15393" s="14">
        <f>SUMIFS(Movimientos!F:F,Movimientos!B:B,Productos!A15393,Movimientos!D:D,$E$1)</f>
        <v>0</v>
      </c>
      <c r="F15393" s="17">
        <f t="shared" si="480"/>
        <v>0</v>
      </c>
      <c r="G15393" s="14">
        <v>1</v>
      </c>
      <c r="H15393" s="15" t="str">
        <f t="shared" si="481"/>
        <v>Realizar Pedido</v>
      </c>
    </row>
    <row r="15394" spans="1:8" x14ac:dyDescent="0.25">
      <c r="A15394" s="3">
        <v>7730698004518</v>
      </c>
      <c r="B15394" s="11" t="s">
        <v>15061</v>
      </c>
      <c r="C15394" s="16"/>
      <c r="D15394" s="15">
        <f>SUMIFS(Movimientos!F:F,Movimientos!B:B,Productos!A15394,Movimientos!D:D,$D$1)</f>
        <v>0</v>
      </c>
      <c r="E15394" s="14">
        <f>SUMIFS(Movimientos!F:F,Movimientos!B:B,Productos!A15394,Movimientos!D:D,$E$1)</f>
        <v>0</v>
      </c>
      <c r="F15394" s="17">
        <f t="shared" si="480"/>
        <v>0</v>
      </c>
      <c r="G15394" s="14">
        <v>1</v>
      </c>
      <c r="H15394" s="15" t="str">
        <f t="shared" si="481"/>
        <v>Realizar Pedido</v>
      </c>
    </row>
    <row r="15395" spans="1:8" x14ac:dyDescent="0.25">
      <c r="A15395" s="2">
        <v>7795345011264</v>
      </c>
      <c r="B15395" s="12" t="s">
        <v>15062</v>
      </c>
      <c r="C15395" s="16"/>
      <c r="D15395" s="15">
        <f>SUMIFS(Movimientos!F:F,Movimientos!B:B,Productos!A15395,Movimientos!D:D,$D$1)</f>
        <v>0</v>
      </c>
      <c r="E15395" s="14">
        <f>SUMIFS(Movimientos!F:F,Movimientos!B:B,Productos!A15395,Movimientos!D:D,$E$1)</f>
        <v>0</v>
      </c>
      <c r="F15395" s="17">
        <f t="shared" si="480"/>
        <v>0</v>
      </c>
      <c r="G15395" s="14">
        <v>1</v>
      </c>
      <c r="H15395" s="15" t="str">
        <f t="shared" si="481"/>
        <v>Realizar Pedido</v>
      </c>
    </row>
    <row r="15396" spans="1:8" x14ac:dyDescent="0.25">
      <c r="A15396" s="3">
        <v>7592116000133</v>
      </c>
      <c r="B15396" s="11" t="s">
        <v>15063</v>
      </c>
      <c r="C15396" s="16"/>
      <c r="D15396" s="15">
        <f>SUMIFS(Movimientos!F:F,Movimientos!B:B,Productos!A15396,Movimientos!D:D,$D$1)</f>
        <v>0</v>
      </c>
      <c r="E15396" s="14">
        <f>SUMIFS(Movimientos!F:F,Movimientos!B:B,Productos!A15396,Movimientos!D:D,$E$1)</f>
        <v>0</v>
      </c>
      <c r="F15396" s="17">
        <f t="shared" si="480"/>
        <v>0</v>
      </c>
      <c r="G15396" s="14">
        <v>1</v>
      </c>
      <c r="H15396" s="15" t="str">
        <f t="shared" si="481"/>
        <v>Realizar Pedido</v>
      </c>
    </row>
    <row r="15397" spans="1:8" x14ac:dyDescent="0.25">
      <c r="A15397" s="3">
        <v>7592229003892</v>
      </c>
      <c r="B15397" s="11" t="s">
        <v>15063</v>
      </c>
      <c r="C15397" s="16"/>
      <c r="D15397" s="15">
        <f>SUMIFS(Movimientos!F:F,Movimientos!B:B,Productos!A15397,Movimientos!D:D,$D$1)</f>
        <v>0</v>
      </c>
      <c r="E15397" s="14">
        <f>SUMIFS(Movimientos!F:F,Movimientos!B:B,Productos!A15397,Movimientos!D:D,$E$1)</f>
        <v>0</v>
      </c>
      <c r="F15397" s="17">
        <f t="shared" si="480"/>
        <v>0</v>
      </c>
      <c r="G15397" s="14">
        <v>1</v>
      </c>
      <c r="H15397" s="15" t="str">
        <f t="shared" si="481"/>
        <v>Realizar Pedido</v>
      </c>
    </row>
    <row r="15398" spans="1:8" x14ac:dyDescent="0.25">
      <c r="A15398" s="3">
        <v>7592116000348</v>
      </c>
      <c r="B15398" s="11" t="s">
        <v>15064</v>
      </c>
      <c r="C15398" s="16"/>
      <c r="D15398" s="15">
        <f>SUMIFS(Movimientos!F:F,Movimientos!B:B,Productos!A15398,Movimientos!D:D,$D$1)</f>
        <v>0</v>
      </c>
      <c r="E15398" s="14">
        <f>SUMIFS(Movimientos!F:F,Movimientos!B:B,Productos!A15398,Movimientos!D:D,$E$1)</f>
        <v>0</v>
      </c>
      <c r="F15398" s="17">
        <f t="shared" si="480"/>
        <v>0</v>
      </c>
      <c r="G15398" s="14">
        <v>1</v>
      </c>
      <c r="H15398" s="15" t="str">
        <f t="shared" si="481"/>
        <v>Realizar Pedido</v>
      </c>
    </row>
    <row r="15399" spans="1:8" x14ac:dyDescent="0.25">
      <c r="A15399" s="3">
        <v>7592229003908</v>
      </c>
      <c r="B15399" s="11" t="s">
        <v>15065</v>
      </c>
      <c r="C15399" s="16"/>
      <c r="D15399" s="15">
        <f>SUMIFS(Movimientos!F:F,Movimientos!B:B,Productos!A15399,Movimientos!D:D,$D$1)</f>
        <v>0</v>
      </c>
      <c r="E15399" s="14">
        <f>SUMIFS(Movimientos!F:F,Movimientos!B:B,Productos!A15399,Movimientos!D:D,$E$1)</f>
        <v>0</v>
      </c>
      <c r="F15399" s="17">
        <f t="shared" si="480"/>
        <v>0</v>
      </c>
      <c r="G15399" s="14">
        <v>1</v>
      </c>
      <c r="H15399" s="15" t="str">
        <f t="shared" si="481"/>
        <v>Realizar Pedido</v>
      </c>
    </row>
    <row r="15400" spans="1:8" x14ac:dyDescent="0.25">
      <c r="A15400" s="3">
        <v>7592782000567</v>
      </c>
      <c r="B15400" s="11" t="s">
        <v>15066</v>
      </c>
      <c r="C15400" s="16"/>
      <c r="D15400" s="15">
        <f>SUMIFS(Movimientos!F:F,Movimientos!B:B,Productos!A15400,Movimientos!D:D,$D$1)</f>
        <v>0</v>
      </c>
      <c r="E15400" s="14">
        <f>SUMIFS(Movimientos!F:F,Movimientos!B:B,Productos!A15400,Movimientos!D:D,$E$1)</f>
        <v>0</v>
      </c>
      <c r="F15400" s="17">
        <f t="shared" si="480"/>
        <v>0</v>
      </c>
      <c r="G15400" s="14">
        <v>1</v>
      </c>
      <c r="H15400" s="15" t="str">
        <f t="shared" si="481"/>
        <v>Realizar Pedido</v>
      </c>
    </row>
    <row r="15401" spans="1:8" x14ac:dyDescent="0.25">
      <c r="A15401" s="3">
        <v>7592782000246</v>
      </c>
      <c r="B15401" s="11" t="s">
        <v>15067</v>
      </c>
      <c r="C15401" s="16"/>
      <c r="D15401" s="15">
        <f>SUMIFS(Movimientos!F:F,Movimientos!B:B,Productos!A15401,Movimientos!D:D,$D$1)</f>
        <v>0</v>
      </c>
      <c r="E15401" s="14">
        <f>SUMIFS(Movimientos!F:F,Movimientos!B:B,Productos!A15401,Movimientos!D:D,$E$1)</f>
        <v>0</v>
      </c>
      <c r="F15401" s="17">
        <f t="shared" si="480"/>
        <v>0</v>
      </c>
      <c r="G15401" s="14">
        <v>1</v>
      </c>
      <c r="H15401" s="15" t="str">
        <f t="shared" si="481"/>
        <v>Realizar Pedido</v>
      </c>
    </row>
    <row r="15402" spans="1:8" x14ac:dyDescent="0.25">
      <c r="A15402" s="3">
        <v>7592889000132</v>
      </c>
      <c r="B15402" s="11" t="s">
        <v>15068</v>
      </c>
      <c r="C15402" s="16"/>
      <c r="D15402" s="15">
        <f>SUMIFS(Movimientos!F:F,Movimientos!B:B,Productos!A15402,Movimientos!D:D,$D$1)</f>
        <v>0</v>
      </c>
      <c r="E15402" s="14">
        <f>SUMIFS(Movimientos!F:F,Movimientos!B:B,Productos!A15402,Movimientos!D:D,$E$1)</f>
        <v>0</v>
      </c>
      <c r="F15402" s="17">
        <f t="shared" si="480"/>
        <v>0</v>
      </c>
      <c r="G15402" s="14">
        <v>1</v>
      </c>
      <c r="H15402" s="15" t="str">
        <f t="shared" si="481"/>
        <v>Realizar Pedido</v>
      </c>
    </row>
    <row r="15403" spans="1:8" x14ac:dyDescent="0.25">
      <c r="A15403" s="3">
        <v>7441129800295</v>
      </c>
      <c r="B15403" s="11" t="s">
        <v>15069</v>
      </c>
      <c r="C15403" s="16"/>
      <c r="D15403" s="15">
        <f>SUMIFS(Movimientos!F:F,Movimientos!B:B,Productos!A15403,Movimientos!D:D,$D$1)</f>
        <v>0</v>
      </c>
      <c r="E15403" s="14">
        <f>SUMIFS(Movimientos!F:F,Movimientos!B:B,Productos!A15403,Movimientos!D:D,$E$1)</f>
        <v>0</v>
      </c>
      <c r="F15403" s="17">
        <f t="shared" si="480"/>
        <v>0</v>
      </c>
      <c r="G15403" s="14">
        <v>1</v>
      </c>
      <c r="H15403" s="15" t="str">
        <f t="shared" si="481"/>
        <v>Realizar Pedido</v>
      </c>
    </row>
    <row r="15404" spans="1:8" x14ac:dyDescent="0.25">
      <c r="A15404" s="3">
        <v>7441145400332</v>
      </c>
      <c r="B15404" s="11" t="s">
        <v>15070</v>
      </c>
      <c r="C15404" s="16"/>
      <c r="D15404" s="15">
        <f>SUMIFS(Movimientos!F:F,Movimientos!B:B,Productos!A15404,Movimientos!D:D,$D$1)</f>
        <v>0</v>
      </c>
      <c r="E15404" s="14">
        <f>SUMIFS(Movimientos!F:F,Movimientos!B:B,Productos!A15404,Movimientos!D:D,$E$1)</f>
        <v>0</v>
      </c>
      <c r="F15404" s="17">
        <f t="shared" si="480"/>
        <v>0</v>
      </c>
      <c r="G15404" s="14">
        <v>1</v>
      </c>
      <c r="H15404" s="15" t="str">
        <f t="shared" si="481"/>
        <v>Realizar Pedido</v>
      </c>
    </row>
    <row r="15405" spans="1:8" x14ac:dyDescent="0.25">
      <c r="A15405" s="3">
        <v>7595578000680</v>
      </c>
      <c r="B15405" s="11" t="s">
        <v>15071</v>
      </c>
      <c r="C15405" s="16"/>
      <c r="D15405" s="15">
        <f>SUMIFS(Movimientos!F:F,Movimientos!B:B,Productos!A15405,Movimientos!D:D,$D$1)</f>
        <v>0</v>
      </c>
      <c r="E15405" s="14">
        <f>SUMIFS(Movimientos!F:F,Movimientos!B:B,Productos!A15405,Movimientos!D:D,$E$1)</f>
        <v>0</v>
      </c>
      <c r="F15405" s="17">
        <f t="shared" si="480"/>
        <v>0</v>
      </c>
      <c r="G15405" s="14">
        <v>1</v>
      </c>
      <c r="H15405" s="15" t="str">
        <f t="shared" si="481"/>
        <v>Realizar Pedido</v>
      </c>
    </row>
    <row r="15406" spans="1:8" x14ac:dyDescent="0.25">
      <c r="A15406" s="3">
        <v>7595578000222</v>
      </c>
      <c r="B15406" s="11" t="s">
        <v>15072</v>
      </c>
      <c r="C15406" s="16"/>
      <c r="D15406" s="15">
        <f>SUMIFS(Movimientos!F:F,Movimientos!B:B,Productos!A15406,Movimientos!D:D,$D$1)</f>
        <v>0</v>
      </c>
      <c r="E15406" s="14">
        <f>SUMIFS(Movimientos!F:F,Movimientos!B:B,Productos!A15406,Movimientos!D:D,$E$1)</f>
        <v>0</v>
      </c>
      <c r="F15406" s="17">
        <f t="shared" si="480"/>
        <v>0</v>
      </c>
      <c r="G15406" s="14">
        <v>1</v>
      </c>
      <c r="H15406" s="15" t="str">
        <f t="shared" si="481"/>
        <v>Realizar Pedido</v>
      </c>
    </row>
    <row r="15407" spans="1:8" x14ac:dyDescent="0.25">
      <c r="A15407" s="3">
        <v>6101184074703</v>
      </c>
      <c r="B15407" s="11" t="s">
        <v>15073</v>
      </c>
      <c r="C15407" s="16"/>
      <c r="D15407" s="15">
        <f>SUMIFS(Movimientos!F:F,Movimientos!B:B,Productos!A15407,Movimientos!D:D,$D$1)</f>
        <v>0</v>
      </c>
      <c r="E15407" s="14">
        <f>SUMIFS(Movimientos!F:F,Movimientos!B:B,Productos!A15407,Movimientos!D:D,$E$1)</f>
        <v>0</v>
      </c>
      <c r="F15407" s="17">
        <f t="shared" si="480"/>
        <v>0</v>
      </c>
      <c r="G15407" s="14">
        <v>1</v>
      </c>
      <c r="H15407" s="15" t="str">
        <f t="shared" si="481"/>
        <v>Realizar Pedido</v>
      </c>
    </row>
    <row r="15408" spans="1:8" x14ac:dyDescent="0.25">
      <c r="A15408" s="3">
        <v>7595578000215</v>
      </c>
      <c r="B15408" s="11" t="s">
        <v>15074</v>
      </c>
      <c r="C15408" s="16"/>
      <c r="D15408" s="15">
        <f>SUMIFS(Movimientos!F:F,Movimientos!B:B,Productos!A15408,Movimientos!D:D,$D$1)</f>
        <v>0</v>
      </c>
      <c r="E15408" s="14">
        <f>SUMIFS(Movimientos!F:F,Movimientos!B:B,Productos!A15408,Movimientos!D:D,$E$1)</f>
        <v>0</v>
      </c>
      <c r="F15408" s="17">
        <f t="shared" si="480"/>
        <v>0</v>
      </c>
      <c r="G15408" s="14">
        <v>1</v>
      </c>
      <c r="H15408" s="15" t="str">
        <f t="shared" si="481"/>
        <v>Realizar Pedido</v>
      </c>
    </row>
    <row r="15409" spans="1:8" x14ac:dyDescent="0.25">
      <c r="A15409" s="3">
        <v>7595578000208</v>
      </c>
      <c r="B15409" s="11" t="s">
        <v>15074</v>
      </c>
      <c r="C15409" s="16"/>
      <c r="D15409" s="15">
        <f>SUMIFS(Movimientos!F:F,Movimientos!B:B,Productos!A15409,Movimientos!D:D,$D$1)</f>
        <v>0</v>
      </c>
      <c r="E15409" s="14">
        <f>SUMIFS(Movimientos!F:F,Movimientos!B:B,Productos!A15409,Movimientos!D:D,$E$1)</f>
        <v>0</v>
      </c>
      <c r="F15409" s="17">
        <f t="shared" si="480"/>
        <v>0</v>
      </c>
      <c r="G15409" s="14">
        <v>1</v>
      </c>
      <c r="H15409" s="15" t="str">
        <f t="shared" si="481"/>
        <v>Realizar Pedido</v>
      </c>
    </row>
    <row r="15410" spans="1:8" x14ac:dyDescent="0.25">
      <c r="A15410" s="3">
        <v>7595578000185</v>
      </c>
      <c r="B15410" s="11" t="s">
        <v>15075</v>
      </c>
      <c r="C15410" s="16"/>
      <c r="D15410" s="15">
        <f>SUMIFS(Movimientos!F:F,Movimientos!B:B,Productos!A15410,Movimientos!D:D,$D$1)</f>
        <v>0</v>
      </c>
      <c r="E15410" s="14">
        <f>SUMIFS(Movimientos!F:F,Movimientos!B:B,Productos!A15410,Movimientos!D:D,$E$1)</f>
        <v>0</v>
      </c>
      <c r="F15410" s="17">
        <f t="shared" si="480"/>
        <v>0</v>
      </c>
      <c r="G15410" s="14">
        <v>1</v>
      </c>
      <c r="H15410" s="15" t="str">
        <f t="shared" si="481"/>
        <v>Realizar Pedido</v>
      </c>
    </row>
    <row r="15411" spans="1:8" x14ac:dyDescent="0.25">
      <c r="A15411" s="3">
        <v>7591309003586</v>
      </c>
      <c r="B15411" s="11" t="s">
        <v>15076</v>
      </c>
      <c r="C15411" s="16"/>
      <c r="D15411" s="15">
        <f>SUMIFS(Movimientos!F:F,Movimientos!B:B,Productos!A15411,Movimientos!D:D,$D$1)</f>
        <v>0</v>
      </c>
      <c r="E15411" s="14">
        <f>SUMIFS(Movimientos!F:F,Movimientos!B:B,Productos!A15411,Movimientos!D:D,$E$1)</f>
        <v>0</v>
      </c>
      <c r="F15411" s="17">
        <f t="shared" si="480"/>
        <v>0</v>
      </c>
      <c r="G15411" s="14">
        <v>1</v>
      </c>
      <c r="H15411" s="15" t="str">
        <f t="shared" si="481"/>
        <v>Realizar Pedido</v>
      </c>
    </row>
    <row r="15412" spans="1:8" x14ac:dyDescent="0.25">
      <c r="A15412" s="3">
        <v>7591309004828</v>
      </c>
      <c r="B15412" s="11" t="s">
        <v>15077</v>
      </c>
      <c r="C15412" s="16"/>
      <c r="D15412" s="15">
        <f>SUMIFS(Movimientos!F:F,Movimientos!B:B,Productos!A15412,Movimientos!D:D,$D$1)</f>
        <v>0</v>
      </c>
      <c r="E15412" s="14">
        <f>SUMIFS(Movimientos!F:F,Movimientos!B:B,Productos!A15412,Movimientos!D:D,$E$1)</f>
        <v>0</v>
      </c>
      <c r="F15412" s="17">
        <f t="shared" si="480"/>
        <v>0</v>
      </c>
      <c r="G15412" s="14">
        <v>1</v>
      </c>
      <c r="H15412" s="15" t="str">
        <f t="shared" si="481"/>
        <v>Realizar Pedido</v>
      </c>
    </row>
    <row r="15413" spans="1:8" x14ac:dyDescent="0.25">
      <c r="A15413" s="2">
        <v>7591309000622</v>
      </c>
      <c r="B15413" s="12" t="s">
        <v>15078</v>
      </c>
      <c r="C15413" s="16"/>
      <c r="D15413" s="15">
        <f>SUMIFS(Movimientos!F:F,Movimientos!B:B,Productos!A15413,Movimientos!D:D,$D$1)</f>
        <v>0</v>
      </c>
      <c r="E15413" s="14">
        <f>SUMIFS(Movimientos!F:F,Movimientos!B:B,Productos!A15413,Movimientos!D:D,$E$1)</f>
        <v>0</v>
      </c>
      <c r="F15413" s="17">
        <f t="shared" si="480"/>
        <v>0</v>
      </c>
      <c r="G15413" s="14">
        <v>1</v>
      </c>
      <c r="H15413" s="15" t="str">
        <f t="shared" si="481"/>
        <v>Realizar Pedido</v>
      </c>
    </row>
    <row r="15414" spans="1:8" x14ac:dyDescent="0.25">
      <c r="A15414" s="3">
        <v>7591309900274</v>
      </c>
      <c r="B15414" s="11" t="s">
        <v>15079</v>
      </c>
      <c r="C15414" s="16"/>
      <c r="D15414" s="15">
        <f>SUMIFS(Movimientos!F:F,Movimientos!B:B,Productos!A15414,Movimientos!D:D,$D$1)</f>
        <v>0</v>
      </c>
      <c r="E15414" s="14">
        <f>SUMIFS(Movimientos!F:F,Movimientos!B:B,Productos!A15414,Movimientos!D:D,$E$1)</f>
        <v>0</v>
      </c>
      <c r="F15414" s="17">
        <f t="shared" si="480"/>
        <v>0</v>
      </c>
      <c r="G15414" s="14">
        <v>1</v>
      </c>
      <c r="H15414" s="15" t="str">
        <f t="shared" si="481"/>
        <v>Realizar Pedido</v>
      </c>
    </row>
    <row r="15415" spans="1:8" x14ac:dyDescent="0.25">
      <c r="A15415" s="3">
        <v>7591309900922</v>
      </c>
      <c r="B15415" s="11" t="s">
        <v>15080</v>
      </c>
      <c r="C15415" s="16"/>
      <c r="D15415" s="15">
        <f>SUMIFS(Movimientos!F:F,Movimientos!B:B,Productos!A15415,Movimientos!D:D,$D$1)</f>
        <v>0</v>
      </c>
      <c r="E15415" s="14">
        <f>SUMIFS(Movimientos!F:F,Movimientos!B:B,Productos!A15415,Movimientos!D:D,$E$1)</f>
        <v>0</v>
      </c>
      <c r="F15415" s="17">
        <f t="shared" si="480"/>
        <v>0</v>
      </c>
      <c r="G15415" s="14">
        <v>1</v>
      </c>
      <c r="H15415" s="15" t="str">
        <f t="shared" si="481"/>
        <v>Realizar Pedido</v>
      </c>
    </row>
    <row r="15416" spans="1:8" x14ac:dyDescent="0.25">
      <c r="A15416" s="3">
        <v>7591365000055</v>
      </c>
      <c r="B15416" s="11" t="s">
        <v>15081</v>
      </c>
      <c r="C15416" s="16"/>
      <c r="D15416" s="15">
        <f>SUMIFS(Movimientos!F:F,Movimientos!B:B,Productos!A15416,Movimientos!D:D,$D$1)</f>
        <v>0</v>
      </c>
      <c r="E15416" s="14">
        <f>SUMIFS(Movimientos!F:F,Movimientos!B:B,Productos!A15416,Movimientos!D:D,$E$1)</f>
        <v>0</v>
      </c>
      <c r="F15416" s="17">
        <f t="shared" si="480"/>
        <v>0</v>
      </c>
      <c r="G15416" s="14">
        <v>1</v>
      </c>
      <c r="H15416" s="15" t="str">
        <f t="shared" si="481"/>
        <v>Realizar Pedido</v>
      </c>
    </row>
    <row r="15417" spans="1:8" x14ac:dyDescent="0.25">
      <c r="A15417" s="3">
        <v>7897572001169</v>
      </c>
      <c r="B15417" s="11" t="s">
        <v>15082</v>
      </c>
      <c r="C15417" s="16"/>
      <c r="D15417" s="15">
        <f>SUMIFS(Movimientos!F:F,Movimientos!B:B,Productos!A15417,Movimientos!D:D,$D$1)</f>
        <v>0</v>
      </c>
      <c r="E15417" s="14">
        <f>SUMIFS(Movimientos!F:F,Movimientos!B:B,Productos!A15417,Movimientos!D:D,$E$1)</f>
        <v>0</v>
      </c>
      <c r="F15417" s="17">
        <f t="shared" si="480"/>
        <v>0</v>
      </c>
      <c r="G15417" s="14">
        <v>1</v>
      </c>
      <c r="H15417" s="15" t="str">
        <f t="shared" si="481"/>
        <v>Realizar Pedido</v>
      </c>
    </row>
    <row r="15418" spans="1:8" x14ac:dyDescent="0.25">
      <c r="A15418" s="3">
        <v>7897572001145</v>
      </c>
      <c r="B15418" s="11" t="s">
        <v>15083</v>
      </c>
      <c r="C15418" s="16"/>
      <c r="D15418" s="15">
        <f>SUMIFS(Movimientos!F:F,Movimientos!B:B,Productos!A15418,Movimientos!D:D,$D$1)</f>
        <v>0</v>
      </c>
      <c r="E15418" s="14">
        <f>SUMIFS(Movimientos!F:F,Movimientos!B:B,Productos!A15418,Movimientos!D:D,$E$1)</f>
        <v>0</v>
      </c>
      <c r="F15418" s="17">
        <f t="shared" si="480"/>
        <v>0</v>
      </c>
      <c r="G15418" s="14">
        <v>1</v>
      </c>
      <c r="H15418" s="15" t="str">
        <f t="shared" si="481"/>
        <v>Realizar Pedido</v>
      </c>
    </row>
    <row r="15419" spans="1:8" x14ac:dyDescent="0.25">
      <c r="A15419" s="3">
        <v>7897572001152</v>
      </c>
      <c r="B15419" s="11" t="s">
        <v>15084</v>
      </c>
      <c r="C15419" s="16"/>
      <c r="D15419" s="15">
        <f>SUMIFS(Movimientos!F:F,Movimientos!B:B,Productos!A15419,Movimientos!D:D,$D$1)</f>
        <v>0</v>
      </c>
      <c r="E15419" s="14">
        <f>SUMIFS(Movimientos!F:F,Movimientos!B:B,Productos!A15419,Movimientos!D:D,$E$1)</f>
        <v>0</v>
      </c>
      <c r="F15419" s="17">
        <f t="shared" si="480"/>
        <v>0</v>
      </c>
      <c r="G15419" s="14">
        <v>1</v>
      </c>
      <c r="H15419" s="15" t="str">
        <f t="shared" si="481"/>
        <v>Realizar Pedido</v>
      </c>
    </row>
    <row r="15420" spans="1:8" x14ac:dyDescent="0.25">
      <c r="A15420" s="3">
        <v>7591099820202</v>
      </c>
      <c r="B15420" s="11" t="s">
        <v>15085</v>
      </c>
      <c r="C15420" s="16"/>
      <c r="D15420" s="15">
        <f>SUMIFS(Movimientos!F:F,Movimientos!B:B,Productos!A15420,Movimientos!D:D,$D$1)</f>
        <v>0</v>
      </c>
      <c r="E15420" s="14">
        <f>SUMIFS(Movimientos!F:F,Movimientos!B:B,Productos!A15420,Movimientos!D:D,$E$1)</f>
        <v>0</v>
      </c>
      <c r="F15420" s="17">
        <f t="shared" si="480"/>
        <v>0</v>
      </c>
      <c r="G15420" s="14">
        <v>1</v>
      </c>
      <c r="H15420" s="15" t="str">
        <f t="shared" si="481"/>
        <v>Realizar Pedido</v>
      </c>
    </row>
    <row r="15421" spans="1:8" x14ac:dyDescent="0.25">
      <c r="A15421" s="3">
        <v>75930455</v>
      </c>
      <c r="B15421" s="11" t="s">
        <v>15086</v>
      </c>
      <c r="C15421" s="16"/>
      <c r="D15421" s="15">
        <f>SUMIFS(Movimientos!F:F,Movimientos!B:B,Productos!A15421,Movimientos!D:D,$D$1)</f>
        <v>0</v>
      </c>
      <c r="E15421" s="14">
        <f>SUMIFS(Movimientos!F:F,Movimientos!B:B,Productos!A15421,Movimientos!D:D,$E$1)</f>
        <v>0</v>
      </c>
      <c r="F15421" s="17">
        <f t="shared" si="480"/>
        <v>0</v>
      </c>
      <c r="G15421" s="14">
        <v>1</v>
      </c>
      <c r="H15421" s="15" t="str">
        <f t="shared" si="481"/>
        <v>Realizar Pedido</v>
      </c>
    </row>
    <row r="15422" spans="1:8" x14ac:dyDescent="0.25">
      <c r="A15422" s="3">
        <v>7591592200365</v>
      </c>
      <c r="B15422" s="11" t="s">
        <v>15087</v>
      </c>
      <c r="C15422" s="16"/>
      <c r="D15422" s="15">
        <f>SUMIFS(Movimientos!F:F,Movimientos!B:B,Productos!A15422,Movimientos!D:D,$D$1)</f>
        <v>0</v>
      </c>
      <c r="E15422" s="14">
        <f>SUMIFS(Movimientos!F:F,Movimientos!B:B,Productos!A15422,Movimientos!D:D,$E$1)</f>
        <v>0</v>
      </c>
      <c r="F15422" s="17">
        <f t="shared" si="480"/>
        <v>0</v>
      </c>
      <c r="G15422" s="14">
        <v>1</v>
      </c>
      <c r="H15422" s="15" t="str">
        <f t="shared" si="481"/>
        <v>Realizar Pedido</v>
      </c>
    </row>
    <row r="15423" spans="1:8" x14ac:dyDescent="0.25">
      <c r="A15423" s="3">
        <v>7796285273231</v>
      </c>
      <c r="B15423" s="11" t="s">
        <v>15088</v>
      </c>
      <c r="C15423" s="16"/>
      <c r="D15423" s="15">
        <f>SUMIFS(Movimientos!F:F,Movimientos!B:B,Productos!A15423,Movimientos!D:D,$D$1)</f>
        <v>0</v>
      </c>
      <c r="E15423" s="14">
        <f>SUMIFS(Movimientos!F:F,Movimientos!B:B,Productos!A15423,Movimientos!D:D,$E$1)</f>
        <v>0</v>
      </c>
      <c r="F15423" s="17">
        <f t="shared" si="480"/>
        <v>0</v>
      </c>
      <c r="G15423" s="14">
        <v>1</v>
      </c>
      <c r="H15423" s="15" t="str">
        <f t="shared" si="481"/>
        <v>Realizar Pedido</v>
      </c>
    </row>
    <row r="15424" spans="1:8" x14ac:dyDescent="0.25">
      <c r="A15424" s="3">
        <v>7592020140895</v>
      </c>
      <c r="B15424" s="11" t="s">
        <v>15089</v>
      </c>
      <c r="C15424" s="16"/>
      <c r="D15424" s="15">
        <f>SUMIFS(Movimientos!F:F,Movimientos!B:B,Productos!A15424,Movimientos!D:D,$D$1)</f>
        <v>0</v>
      </c>
      <c r="E15424" s="14">
        <f>SUMIFS(Movimientos!F:F,Movimientos!B:B,Productos!A15424,Movimientos!D:D,$E$1)</f>
        <v>0</v>
      </c>
      <c r="F15424" s="17">
        <f t="shared" si="480"/>
        <v>0</v>
      </c>
      <c r="G15424" s="14">
        <v>1</v>
      </c>
      <c r="H15424" s="15" t="str">
        <f t="shared" si="481"/>
        <v>Realizar Pedido</v>
      </c>
    </row>
    <row r="15425" spans="1:8" x14ac:dyDescent="0.25">
      <c r="A15425" s="3">
        <v>895</v>
      </c>
      <c r="B15425" s="11" t="s">
        <v>15089</v>
      </c>
      <c r="C15425" s="16"/>
      <c r="D15425" s="15">
        <f>SUMIFS(Movimientos!F:F,Movimientos!B:B,Productos!A15425,Movimientos!D:D,$D$1)</f>
        <v>0</v>
      </c>
      <c r="E15425" s="14">
        <f>SUMIFS(Movimientos!F:F,Movimientos!B:B,Productos!A15425,Movimientos!D:D,$E$1)</f>
        <v>0</v>
      </c>
      <c r="F15425" s="17">
        <f t="shared" si="480"/>
        <v>0</v>
      </c>
      <c r="G15425" s="14">
        <v>1</v>
      </c>
      <c r="H15425" s="15" t="str">
        <f t="shared" si="481"/>
        <v>Realizar Pedido</v>
      </c>
    </row>
    <row r="15426" spans="1:8" x14ac:dyDescent="0.25">
      <c r="A15426" s="3">
        <v>7703153027285</v>
      </c>
      <c r="B15426" s="11" t="s">
        <v>15090</v>
      </c>
      <c r="C15426" s="16"/>
      <c r="D15426" s="15">
        <f>SUMIFS(Movimientos!F:F,Movimientos!B:B,Productos!A15426,Movimientos!D:D,$D$1)</f>
        <v>0</v>
      </c>
      <c r="E15426" s="14">
        <f>SUMIFS(Movimientos!F:F,Movimientos!B:B,Productos!A15426,Movimientos!D:D,$E$1)</f>
        <v>0</v>
      </c>
      <c r="F15426" s="17">
        <f t="shared" si="480"/>
        <v>0</v>
      </c>
      <c r="G15426" s="14">
        <v>1</v>
      </c>
      <c r="H15426" s="15" t="str">
        <f t="shared" si="481"/>
        <v>Realizar Pedido</v>
      </c>
    </row>
    <row r="15427" spans="1:8" x14ac:dyDescent="0.25">
      <c r="A15427" s="2">
        <v>7591585171689</v>
      </c>
      <c r="B15427" s="12" t="s">
        <v>15091</v>
      </c>
      <c r="C15427" s="16"/>
      <c r="D15427" s="15">
        <f>SUMIFS(Movimientos!F:F,Movimientos!B:B,Productos!A15427,Movimientos!D:D,$D$1)</f>
        <v>0</v>
      </c>
      <c r="E15427" s="14">
        <f>SUMIFS(Movimientos!F:F,Movimientos!B:B,Productos!A15427,Movimientos!D:D,$E$1)</f>
        <v>0</v>
      </c>
      <c r="F15427" s="17">
        <f t="shared" ref="F15427:F15490" si="482">D15427-E15427</f>
        <v>0</v>
      </c>
      <c r="G15427" s="14">
        <v>1</v>
      </c>
      <c r="H15427" s="15" t="str">
        <f t="shared" ref="H15427:H15490" si="483">IF(F15427&lt;G15427,"Realizar Pedido","")</f>
        <v>Realizar Pedido</v>
      </c>
    </row>
    <row r="15428" spans="1:8" x14ac:dyDescent="0.25">
      <c r="A15428" s="3">
        <v>7591020001502</v>
      </c>
      <c r="B15428" s="11" t="s">
        <v>15092</v>
      </c>
      <c r="C15428" s="16"/>
      <c r="D15428" s="15">
        <f>SUMIFS(Movimientos!F:F,Movimientos!B:B,Productos!A15428,Movimientos!D:D,$D$1)</f>
        <v>0</v>
      </c>
      <c r="E15428" s="14">
        <f>SUMIFS(Movimientos!F:F,Movimientos!B:B,Productos!A15428,Movimientos!D:D,$E$1)</f>
        <v>0</v>
      </c>
      <c r="F15428" s="17">
        <f t="shared" si="482"/>
        <v>0</v>
      </c>
      <c r="G15428" s="14">
        <v>1</v>
      </c>
      <c r="H15428" s="15" t="str">
        <f t="shared" si="483"/>
        <v>Realizar Pedido</v>
      </c>
    </row>
    <row r="15429" spans="1:8" x14ac:dyDescent="0.25">
      <c r="A15429" s="2">
        <v>7591585170996</v>
      </c>
      <c r="B15429" s="12" t="s">
        <v>15093</v>
      </c>
      <c r="C15429" s="16"/>
      <c r="D15429" s="15">
        <f>SUMIFS(Movimientos!F:F,Movimientos!B:B,Productos!A15429,Movimientos!D:D,$D$1)</f>
        <v>0</v>
      </c>
      <c r="E15429" s="14">
        <f>SUMIFS(Movimientos!F:F,Movimientos!B:B,Productos!A15429,Movimientos!D:D,$E$1)</f>
        <v>0</v>
      </c>
      <c r="F15429" s="17">
        <f t="shared" si="482"/>
        <v>0</v>
      </c>
      <c r="G15429" s="14">
        <v>1</v>
      </c>
      <c r="H15429" s="15" t="str">
        <f t="shared" si="483"/>
        <v>Realizar Pedido</v>
      </c>
    </row>
    <row r="15430" spans="1:8" x14ac:dyDescent="0.25">
      <c r="A15430" s="3">
        <v>7591020001489</v>
      </c>
      <c r="B15430" s="11" t="s">
        <v>15094</v>
      </c>
      <c r="C15430" s="16"/>
      <c r="D15430" s="15">
        <f>SUMIFS(Movimientos!F:F,Movimientos!B:B,Productos!A15430,Movimientos!D:D,$D$1)</f>
        <v>0</v>
      </c>
      <c r="E15430" s="14">
        <f>SUMIFS(Movimientos!F:F,Movimientos!B:B,Productos!A15430,Movimientos!D:D,$E$1)</f>
        <v>0</v>
      </c>
      <c r="F15430" s="17">
        <f t="shared" si="482"/>
        <v>0</v>
      </c>
      <c r="G15430" s="14">
        <v>1</v>
      </c>
      <c r="H15430" s="15" t="str">
        <f t="shared" si="483"/>
        <v>Realizar Pedido</v>
      </c>
    </row>
    <row r="15431" spans="1:8" x14ac:dyDescent="0.25">
      <c r="A15431" s="3">
        <v>7592020122686</v>
      </c>
      <c r="B15431" s="11" t="s">
        <v>15095</v>
      </c>
      <c r="C15431" s="16"/>
      <c r="D15431" s="15">
        <f>SUMIFS(Movimientos!F:F,Movimientos!B:B,Productos!A15431,Movimientos!D:D,$D$1)</f>
        <v>0</v>
      </c>
      <c r="E15431" s="14">
        <f>SUMIFS(Movimientos!F:F,Movimientos!B:B,Productos!A15431,Movimientos!D:D,$E$1)</f>
        <v>0</v>
      </c>
      <c r="F15431" s="17">
        <f t="shared" si="482"/>
        <v>0</v>
      </c>
      <c r="G15431" s="14">
        <v>1</v>
      </c>
      <c r="H15431" s="15" t="str">
        <f t="shared" si="483"/>
        <v>Realizar Pedido</v>
      </c>
    </row>
    <row r="15432" spans="1:8" x14ac:dyDescent="0.25">
      <c r="A15432" s="3">
        <v>7591585174505</v>
      </c>
      <c r="B15432" s="11" t="s">
        <v>15096</v>
      </c>
      <c r="C15432" s="16"/>
      <c r="D15432" s="15">
        <f>SUMIFS(Movimientos!F:F,Movimientos!B:B,Productos!A15432,Movimientos!D:D,$D$1)</f>
        <v>0</v>
      </c>
      <c r="E15432" s="14">
        <f>SUMIFS(Movimientos!F:F,Movimientos!B:B,Productos!A15432,Movimientos!D:D,$E$1)</f>
        <v>0</v>
      </c>
      <c r="F15432" s="17">
        <f t="shared" si="482"/>
        <v>0</v>
      </c>
      <c r="G15432" s="14">
        <v>1</v>
      </c>
      <c r="H15432" s="15" t="str">
        <f t="shared" si="483"/>
        <v>Realizar Pedido</v>
      </c>
    </row>
    <row r="15433" spans="1:8" x14ac:dyDescent="0.25">
      <c r="A15433" s="2">
        <v>7592020140567</v>
      </c>
      <c r="B15433" s="12" t="s">
        <v>15097</v>
      </c>
      <c r="C15433" s="16"/>
      <c r="D15433" s="15">
        <f>SUMIFS(Movimientos!F:F,Movimientos!B:B,Productos!A15433,Movimientos!D:D,$D$1)</f>
        <v>0</v>
      </c>
      <c r="E15433" s="14">
        <f>SUMIFS(Movimientos!F:F,Movimientos!B:B,Productos!A15433,Movimientos!D:D,$E$1)</f>
        <v>0</v>
      </c>
      <c r="F15433" s="17">
        <f t="shared" si="482"/>
        <v>0</v>
      </c>
      <c r="G15433" s="14">
        <v>1</v>
      </c>
      <c r="H15433" s="15" t="str">
        <f t="shared" si="483"/>
        <v>Realizar Pedido</v>
      </c>
    </row>
    <row r="15434" spans="1:8" x14ac:dyDescent="0.25">
      <c r="A15434" s="3" t="s">
        <v>15098</v>
      </c>
      <c r="B15434" s="11" t="s">
        <v>15099</v>
      </c>
      <c r="C15434" s="16"/>
      <c r="D15434" s="15">
        <f>SUMIFS(Movimientos!F:F,Movimientos!B:B,Productos!A15434,Movimientos!D:D,$D$1)</f>
        <v>0</v>
      </c>
      <c r="E15434" s="14">
        <f>SUMIFS(Movimientos!F:F,Movimientos!B:B,Productos!A15434,Movimientos!D:D,$E$1)</f>
        <v>0</v>
      </c>
      <c r="F15434" s="17">
        <f t="shared" si="482"/>
        <v>0</v>
      </c>
      <c r="G15434" s="14">
        <v>1</v>
      </c>
      <c r="H15434" s="15" t="str">
        <f t="shared" si="483"/>
        <v>Realizar Pedido</v>
      </c>
    </row>
    <row r="15435" spans="1:8" x14ac:dyDescent="0.25">
      <c r="A15435" s="3" t="s">
        <v>15100</v>
      </c>
      <c r="B15435" s="11" t="s">
        <v>15101</v>
      </c>
      <c r="C15435" s="16"/>
      <c r="D15435" s="15">
        <f>SUMIFS(Movimientos!F:F,Movimientos!B:B,Productos!A15435,Movimientos!D:D,$D$1)</f>
        <v>0</v>
      </c>
      <c r="E15435" s="14">
        <f>SUMIFS(Movimientos!F:F,Movimientos!B:B,Productos!A15435,Movimientos!D:D,$E$1)</f>
        <v>0</v>
      </c>
      <c r="F15435" s="17">
        <f t="shared" si="482"/>
        <v>0</v>
      </c>
      <c r="G15435" s="14">
        <v>1</v>
      </c>
      <c r="H15435" s="15" t="str">
        <f t="shared" si="483"/>
        <v>Realizar Pedido</v>
      </c>
    </row>
    <row r="15436" spans="1:8" x14ac:dyDescent="0.25">
      <c r="A15436" s="3">
        <v>7591020001496</v>
      </c>
      <c r="B15436" s="11" t="s">
        <v>15102</v>
      </c>
      <c r="C15436" s="16"/>
      <c r="D15436" s="15">
        <f>SUMIFS(Movimientos!F:F,Movimientos!B:B,Productos!A15436,Movimientos!D:D,$D$1)</f>
        <v>0</v>
      </c>
      <c r="E15436" s="14">
        <f>SUMIFS(Movimientos!F:F,Movimientos!B:B,Productos!A15436,Movimientos!D:D,$E$1)</f>
        <v>0</v>
      </c>
      <c r="F15436" s="17">
        <f t="shared" si="482"/>
        <v>0</v>
      </c>
      <c r="G15436" s="14">
        <v>1</v>
      </c>
      <c r="H15436" s="15" t="str">
        <f t="shared" si="483"/>
        <v>Realizar Pedido</v>
      </c>
    </row>
    <row r="15437" spans="1:8" x14ac:dyDescent="0.25">
      <c r="A15437" s="3">
        <v>7591020001472</v>
      </c>
      <c r="B15437" s="11" t="s">
        <v>15103</v>
      </c>
      <c r="C15437" s="16"/>
      <c r="D15437" s="15">
        <f>SUMIFS(Movimientos!F:F,Movimientos!B:B,Productos!A15437,Movimientos!D:D,$D$1)</f>
        <v>0</v>
      </c>
      <c r="E15437" s="14">
        <f>SUMIFS(Movimientos!F:F,Movimientos!B:B,Productos!A15437,Movimientos!D:D,$E$1)</f>
        <v>0</v>
      </c>
      <c r="F15437" s="17">
        <f t="shared" si="482"/>
        <v>0</v>
      </c>
      <c r="G15437" s="14">
        <v>1</v>
      </c>
      <c r="H15437" s="15" t="str">
        <f t="shared" si="483"/>
        <v>Realizar Pedido</v>
      </c>
    </row>
    <row r="15438" spans="1:8" x14ac:dyDescent="0.25">
      <c r="A15438" s="3">
        <v>7591519000962</v>
      </c>
      <c r="B15438" s="11" t="s">
        <v>15104</v>
      </c>
      <c r="C15438" s="16"/>
      <c r="D15438" s="15">
        <f>SUMIFS(Movimientos!F:F,Movimientos!B:B,Productos!A15438,Movimientos!D:D,$D$1)</f>
        <v>0</v>
      </c>
      <c r="E15438" s="14">
        <f>SUMIFS(Movimientos!F:F,Movimientos!B:B,Productos!A15438,Movimientos!D:D,$E$1)</f>
        <v>0</v>
      </c>
      <c r="F15438" s="17">
        <f t="shared" si="482"/>
        <v>0</v>
      </c>
      <c r="G15438" s="14">
        <v>1</v>
      </c>
      <c r="H15438" s="15" t="str">
        <f t="shared" si="483"/>
        <v>Realizar Pedido</v>
      </c>
    </row>
    <row r="15439" spans="1:8" x14ac:dyDescent="0.25">
      <c r="A15439" s="3">
        <v>7594000020333</v>
      </c>
      <c r="B15439" s="11" t="s">
        <v>15105</v>
      </c>
      <c r="C15439" s="16"/>
      <c r="D15439" s="15">
        <f>SUMIFS(Movimientos!F:F,Movimientos!B:B,Productos!A15439,Movimientos!D:D,$D$1)</f>
        <v>0</v>
      </c>
      <c r="E15439" s="14">
        <f>SUMIFS(Movimientos!F:F,Movimientos!B:B,Productos!A15439,Movimientos!D:D,$E$1)</f>
        <v>0</v>
      </c>
      <c r="F15439" s="17">
        <f t="shared" si="482"/>
        <v>0</v>
      </c>
      <c r="G15439" s="14">
        <v>1</v>
      </c>
      <c r="H15439" s="15" t="str">
        <f t="shared" si="483"/>
        <v>Realizar Pedido</v>
      </c>
    </row>
    <row r="15440" spans="1:8" x14ac:dyDescent="0.25">
      <c r="A15440" s="3">
        <v>315313</v>
      </c>
      <c r="B15440" s="11" t="s">
        <v>15106</v>
      </c>
      <c r="C15440" s="16"/>
      <c r="D15440" s="15">
        <f>SUMIFS(Movimientos!F:F,Movimientos!B:B,Productos!A15440,Movimientos!D:D,$D$1)</f>
        <v>0</v>
      </c>
      <c r="E15440" s="14">
        <f>SUMIFS(Movimientos!F:F,Movimientos!B:B,Productos!A15440,Movimientos!D:D,$E$1)</f>
        <v>0</v>
      </c>
      <c r="F15440" s="17">
        <f t="shared" si="482"/>
        <v>0</v>
      </c>
      <c r="G15440" s="14">
        <v>1</v>
      </c>
      <c r="H15440" s="15" t="str">
        <f t="shared" si="483"/>
        <v>Realizar Pedido</v>
      </c>
    </row>
    <row r="15441" spans="1:8" x14ac:dyDescent="0.25">
      <c r="A15441" s="3">
        <v>7592432008981</v>
      </c>
      <c r="B15441" s="11" t="s">
        <v>15107</v>
      </c>
      <c r="C15441" s="16"/>
      <c r="D15441" s="15">
        <f>SUMIFS(Movimientos!F:F,Movimientos!B:B,Productos!A15441,Movimientos!D:D,$D$1)</f>
        <v>0</v>
      </c>
      <c r="E15441" s="14">
        <f>SUMIFS(Movimientos!F:F,Movimientos!B:B,Productos!A15441,Movimientos!D:D,$E$1)</f>
        <v>0</v>
      </c>
      <c r="F15441" s="17">
        <f t="shared" si="482"/>
        <v>0</v>
      </c>
      <c r="G15441" s="14">
        <v>1</v>
      </c>
      <c r="H15441" s="15" t="str">
        <f t="shared" si="483"/>
        <v>Realizar Pedido</v>
      </c>
    </row>
    <row r="15442" spans="1:8" x14ac:dyDescent="0.25">
      <c r="A15442" s="3">
        <v>7592432008998</v>
      </c>
      <c r="B15442" s="11" t="s">
        <v>15108</v>
      </c>
      <c r="C15442" s="16"/>
      <c r="D15442" s="15">
        <f>SUMIFS(Movimientos!F:F,Movimientos!B:B,Productos!A15442,Movimientos!D:D,$D$1)</f>
        <v>0</v>
      </c>
      <c r="E15442" s="14">
        <f>SUMIFS(Movimientos!F:F,Movimientos!B:B,Productos!A15442,Movimientos!D:D,$E$1)</f>
        <v>0</v>
      </c>
      <c r="F15442" s="17">
        <f t="shared" si="482"/>
        <v>0</v>
      </c>
      <c r="G15442" s="14">
        <v>1</v>
      </c>
      <c r="H15442" s="15" t="str">
        <f t="shared" si="483"/>
        <v>Realizar Pedido</v>
      </c>
    </row>
    <row r="15443" spans="1:8" x14ac:dyDescent="0.25">
      <c r="A15443" s="3" t="s">
        <v>15109</v>
      </c>
      <c r="B15443" s="11" t="s">
        <v>15110</v>
      </c>
      <c r="C15443" s="16"/>
      <c r="D15443" s="15">
        <f>SUMIFS(Movimientos!F:F,Movimientos!B:B,Productos!A15443,Movimientos!D:D,$D$1)</f>
        <v>0</v>
      </c>
      <c r="E15443" s="14">
        <f>SUMIFS(Movimientos!F:F,Movimientos!B:B,Productos!A15443,Movimientos!D:D,$E$1)</f>
        <v>0</v>
      </c>
      <c r="F15443" s="17">
        <f t="shared" si="482"/>
        <v>0</v>
      </c>
      <c r="G15443" s="14">
        <v>1</v>
      </c>
      <c r="H15443" s="15" t="str">
        <f t="shared" si="483"/>
        <v>Realizar Pedido</v>
      </c>
    </row>
    <row r="15444" spans="1:8" x14ac:dyDescent="0.25">
      <c r="A15444" s="3" t="s">
        <v>15111</v>
      </c>
      <c r="B15444" s="11" t="s">
        <v>15110</v>
      </c>
      <c r="C15444" s="16"/>
      <c r="D15444" s="15">
        <f>SUMIFS(Movimientos!F:F,Movimientos!B:B,Productos!A15444,Movimientos!D:D,$D$1)</f>
        <v>0</v>
      </c>
      <c r="E15444" s="14">
        <f>SUMIFS(Movimientos!F:F,Movimientos!B:B,Productos!A15444,Movimientos!D:D,$E$1)</f>
        <v>0</v>
      </c>
      <c r="F15444" s="17">
        <f t="shared" si="482"/>
        <v>0</v>
      </c>
      <c r="G15444" s="14">
        <v>1</v>
      </c>
      <c r="H15444" s="15" t="str">
        <f t="shared" si="483"/>
        <v>Realizar Pedido</v>
      </c>
    </row>
    <row r="15445" spans="1:8" x14ac:dyDescent="0.25">
      <c r="A15445" s="3" t="s">
        <v>15112</v>
      </c>
      <c r="B15445" s="11" t="s">
        <v>15110</v>
      </c>
      <c r="C15445" s="16"/>
      <c r="D15445" s="15">
        <f>SUMIFS(Movimientos!F:F,Movimientos!B:B,Productos!A15445,Movimientos!D:D,$D$1)</f>
        <v>0</v>
      </c>
      <c r="E15445" s="14">
        <f>SUMIFS(Movimientos!F:F,Movimientos!B:B,Productos!A15445,Movimientos!D:D,$E$1)</f>
        <v>0</v>
      </c>
      <c r="F15445" s="17">
        <f t="shared" si="482"/>
        <v>0</v>
      </c>
      <c r="G15445" s="14">
        <v>1</v>
      </c>
      <c r="H15445" s="15" t="str">
        <f t="shared" si="483"/>
        <v>Realizar Pedido</v>
      </c>
    </row>
    <row r="15446" spans="1:8" x14ac:dyDescent="0.25">
      <c r="A15446" s="3">
        <v>1544</v>
      </c>
      <c r="B15446" s="11" t="s">
        <v>15113</v>
      </c>
      <c r="C15446" s="16"/>
      <c r="D15446" s="15">
        <f>SUMIFS(Movimientos!F:F,Movimientos!B:B,Productos!A15446,Movimientos!D:D,$D$1)</f>
        <v>0</v>
      </c>
      <c r="E15446" s="14">
        <f>SUMIFS(Movimientos!F:F,Movimientos!B:B,Productos!A15446,Movimientos!D:D,$E$1)</f>
        <v>0</v>
      </c>
      <c r="F15446" s="17">
        <f t="shared" si="482"/>
        <v>0</v>
      </c>
      <c r="G15446" s="14">
        <v>1</v>
      </c>
      <c r="H15446" s="15" t="str">
        <f t="shared" si="483"/>
        <v>Realizar Pedido</v>
      </c>
    </row>
    <row r="15447" spans="1:8" x14ac:dyDescent="0.25">
      <c r="A15447" s="3">
        <v>7591585112552</v>
      </c>
      <c r="B15447" s="11" t="s">
        <v>15114</v>
      </c>
      <c r="C15447" s="16"/>
      <c r="D15447" s="15">
        <f>SUMIFS(Movimientos!F:F,Movimientos!B:B,Productos!A15447,Movimientos!D:D,$D$1)</f>
        <v>0</v>
      </c>
      <c r="E15447" s="14">
        <f>SUMIFS(Movimientos!F:F,Movimientos!B:B,Productos!A15447,Movimientos!D:D,$E$1)</f>
        <v>0</v>
      </c>
      <c r="F15447" s="17">
        <f t="shared" si="482"/>
        <v>0</v>
      </c>
      <c r="G15447" s="14">
        <v>1</v>
      </c>
      <c r="H15447" s="15" t="str">
        <f t="shared" si="483"/>
        <v>Realizar Pedido</v>
      </c>
    </row>
    <row r="15448" spans="1:8" x14ac:dyDescent="0.25">
      <c r="A15448" s="3">
        <v>7591585270948</v>
      </c>
      <c r="B15448" s="11" t="s">
        <v>15115</v>
      </c>
      <c r="C15448" s="16"/>
      <c r="D15448" s="15">
        <f>SUMIFS(Movimientos!F:F,Movimientos!B:B,Productos!A15448,Movimientos!D:D,$D$1)</f>
        <v>0</v>
      </c>
      <c r="E15448" s="14">
        <f>SUMIFS(Movimientos!F:F,Movimientos!B:B,Productos!A15448,Movimientos!D:D,$E$1)</f>
        <v>0</v>
      </c>
      <c r="F15448" s="17">
        <f t="shared" si="482"/>
        <v>0</v>
      </c>
      <c r="G15448" s="14">
        <v>1</v>
      </c>
      <c r="H15448" s="15" t="str">
        <f t="shared" si="483"/>
        <v>Realizar Pedido</v>
      </c>
    </row>
    <row r="15449" spans="1:8" x14ac:dyDescent="0.25">
      <c r="A15449" s="3">
        <v>7591585170934</v>
      </c>
      <c r="B15449" s="11" t="s">
        <v>15116</v>
      </c>
      <c r="C15449" s="16"/>
      <c r="D15449" s="15">
        <f>SUMIFS(Movimientos!F:F,Movimientos!B:B,Productos!A15449,Movimientos!D:D,$D$1)</f>
        <v>0</v>
      </c>
      <c r="E15449" s="14">
        <f>SUMIFS(Movimientos!F:F,Movimientos!B:B,Productos!A15449,Movimientos!D:D,$E$1)</f>
        <v>0</v>
      </c>
      <c r="F15449" s="17">
        <f t="shared" si="482"/>
        <v>0</v>
      </c>
      <c r="G15449" s="14">
        <v>1</v>
      </c>
      <c r="H15449" s="15" t="str">
        <f t="shared" si="483"/>
        <v>Realizar Pedido</v>
      </c>
    </row>
    <row r="15450" spans="1:8" x14ac:dyDescent="0.25">
      <c r="A15450" s="3">
        <v>7591020007528</v>
      </c>
      <c r="B15450" s="11" t="s">
        <v>15117</v>
      </c>
      <c r="C15450" s="16"/>
      <c r="D15450" s="15">
        <f>SUMIFS(Movimientos!F:F,Movimientos!B:B,Productos!A15450,Movimientos!D:D,$D$1)</f>
        <v>0</v>
      </c>
      <c r="E15450" s="14">
        <f>SUMIFS(Movimientos!F:F,Movimientos!B:B,Productos!A15450,Movimientos!D:D,$E$1)</f>
        <v>0</v>
      </c>
      <c r="F15450" s="17">
        <f t="shared" si="482"/>
        <v>0</v>
      </c>
      <c r="G15450" s="14">
        <v>1</v>
      </c>
      <c r="H15450" s="15" t="str">
        <f t="shared" si="483"/>
        <v>Realizar Pedido</v>
      </c>
    </row>
    <row r="15451" spans="1:8" x14ac:dyDescent="0.25">
      <c r="A15451" s="3">
        <v>7591020007511</v>
      </c>
      <c r="B15451" s="11" t="s">
        <v>15118</v>
      </c>
      <c r="C15451" s="16"/>
      <c r="D15451" s="15">
        <f>SUMIFS(Movimientos!F:F,Movimientos!B:B,Productos!A15451,Movimientos!D:D,$D$1)</f>
        <v>0</v>
      </c>
      <c r="E15451" s="14">
        <f>SUMIFS(Movimientos!F:F,Movimientos!B:B,Productos!A15451,Movimientos!D:D,$E$1)</f>
        <v>0</v>
      </c>
      <c r="F15451" s="17">
        <f t="shared" si="482"/>
        <v>0</v>
      </c>
      <c r="G15451" s="14">
        <v>1</v>
      </c>
      <c r="H15451" s="15" t="str">
        <f t="shared" si="483"/>
        <v>Realizar Pedido</v>
      </c>
    </row>
    <row r="15452" spans="1:8" x14ac:dyDescent="0.25">
      <c r="A15452" s="3">
        <v>7591585170941</v>
      </c>
      <c r="B15452" s="11" t="s">
        <v>15119</v>
      </c>
      <c r="C15452" s="16"/>
      <c r="D15452" s="15">
        <f>SUMIFS(Movimientos!F:F,Movimientos!B:B,Productos!A15452,Movimientos!D:D,$D$1)</f>
        <v>0</v>
      </c>
      <c r="E15452" s="14">
        <f>SUMIFS(Movimientos!F:F,Movimientos!B:B,Productos!A15452,Movimientos!D:D,$E$1)</f>
        <v>0</v>
      </c>
      <c r="F15452" s="17">
        <f t="shared" si="482"/>
        <v>0</v>
      </c>
      <c r="G15452" s="14">
        <v>1</v>
      </c>
      <c r="H15452" s="15" t="str">
        <f t="shared" si="483"/>
        <v>Realizar Pedido</v>
      </c>
    </row>
    <row r="15453" spans="1:8" x14ac:dyDescent="0.25">
      <c r="A15453" s="3">
        <v>7591096000393</v>
      </c>
      <c r="B15453" s="11" t="s">
        <v>15120</v>
      </c>
      <c r="C15453" s="16"/>
      <c r="D15453" s="15">
        <f>SUMIFS(Movimientos!F:F,Movimientos!B:B,Productos!A15453,Movimientos!D:D,$D$1)</f>
        <v>0</v>
      </c>
      <c r="E15453" s="14">
        <f>SUMIFS(Movimientos!F:F,Movimientos!B:B,Productos!A15453,Movimientos!D:D,$E$1)</f>
        <v>0</v>
      </c>
      <c r="F15453" s="17">
        <f t="shared" si="482"/>
        <v>0</v>
      </c>
      <c r="G15453" s="14">
        <v>1</v>
      </c>
      <c r="H15453" s="15" t="str">
        <f t="shared" si="483"/>
        <v>Realizar Pedido</v>
      </c>
    </row>
    <row r="15454" spans="1:8" x14ac:dyDescent="0.25">
      <c r="A15454" s="3" t="s">
        <v>15121</v>
      </c>
      <c r="B15454" s="11" t="s">
        <v>15122</v>
      </c>
      <c r="C15454" s="16"/>
      <c r="D15454" s="15">
        <f>SUMIFS(Movimientos!F:F,Movimientos!B:B,Productos!A15454,Movimientos!D:D,$D$1)</f>
        <v>0</v>
      </c>
      <c r="E15454" s="14">
        <f>SUMIFS(Movimientos!F:F,Movimientos!B:B,Productos!A15454,Movimientos!D:D,$E$1)</f>
        <v>0</v>
      </c>
      <c r="F15454" s="17">
        <f t="shared" si="482"/>
        <v>0</v>
      </c>
      <c r="G15454" s="14">
        <v>1</v>
      </c>
      <c r="H15454" s="15" t="str">
        <f t="shared" si="483"/>
        <v>Realizar Pedido</v>
      </c>
    </row>
    <row r="15455" spans="1:8" x14ac:dyDescent="0.25">
      <c r="A15455" s="3" t="s">
        <v>15123</v>
      </c>
      <c r="B15455" s="11" t="s">
        <v>15122</v>
      </c>
      <c r="C15455" s="16"/>
      <c r="D15455" s="15">
        <f>SUMIFS(Movimientos!F:F,Movimientos!B:B,Productos!A15455,Movimientos!D:D,$D$1)</f>
        <v>0</v>
      </c>
      <c r="E15455" s="14">
        <f>SUMIFS(Movimientos!F:F,Movimientos!B:B,Productos!A15455,Movimientos!D:D,$E$1)</f>
        <v>0</v>
      </c>
      <c r="F15455" s="17">
        <f t="shared" si="482"/>
        <v>0</v>
      </c>
      <c r="G15455" s="14">
        <v>1</v>
      </c>
      <c r="H15455" s="15" t="str">
        <f t="shared" si="483"/>
        <v>Realizar Pedido</v>
      </c>
    </row>
    <row r="15456" spans="1:8" x14ac:dyDescent="0.25">
      <c r="A15456" s="2">
        <v>7591577000119</v>
      </c>
      <c r="B15456" s="12" t="s">
        <v>15124</v>
      </c>
      <c r="C15456" s="16"/>
      <c r="D15456" s="15">
        <f>SUMIFS(Movimientos!F:F,Movimientos!B:B,Productos!A15456,Movimientos!D:D,$D$1)</f>
        <v>0</v>
      </c>
      <c r="E15456" s="14">
        <f>SUMIFS(Movimientos!F:F,Movimientos!B:B,Productos!A15456,Movimientos!D:D,$E$1)</f>
        <v>0</v>
      </c>
      <c r="F15456" s="17">
        <f t="shared" si="482"/>
        <v>0</v>
      </c>
      <c r="G15456" s="14">
        <v>1</v>
      </c>
      <c r="H15456" s="15" t="str">
        <f t="shared" si="483"/>
        <v>Realizar Pedido</v>
      </c>
    </row>
    <row r="15457" spans="1:8" x14ac:dyDescent="0.25">
      <c r="A15457" s="2">
        <v>7591577000423</v>
      </c>
      <c r="B15457" s="12" t="s">
        <v>15125</v>
      </c>
      <c r="C15457" s="16"/>
      <c r="D15457" s="15">
        <f>SUMIFS(Movimientos!F:F,Movimientos!B:B,Productos!A15457,Movimientos!D:D,$D$1)</f>
        <v>0</v>
      </c>
      <c r="E15457" s="14">
        <f>SUMIFS(Movimientos!F:F,Movimientos!B:B,Productos!A15457,Movimientos!D:D,$E$1)</f>
        <v>0</v>
      </c>
      <c r="F15457" s="17">
        <f t="shared" si="482"/>
        <v>0</v>
      </c>
      <c r="G15457" s="14">
        <v>1</v>
      </c>
      <c r="H15457" s="15" t="str">
        <f t="shared" si="483"/>
        <v>Realizar Pedido</v>
      </c>
    </row>
    <row r="15458" spans="1:8" x14ac:dyDescent="0.25">
      <c r="A15458" s="3">
        <v>7591136009959</v>
      </c>
      <c r="B15458" s="11" t="s">
        <v>15126</v>
      </c>
      <c r="C15458" s="16"/>
      <c r="D15458" s="15">
        <f>SUMIFS(Movimientos!F:F,Movimientos!B:B,Productos!A15458,Movimientos!D:D,$D$1)</f>
        <v>0</v>
      </c>
      <c r="E15458" s="14">
        <f>SUMIFS(Movimientos!F:F,Movimientos!B:B,Productos!A15458,Movimientos!D:D,$E$1)</f>
        <v>0</v>
      </c>
      <c r="F15458" s="17">
        <f t="shared" si="482"/>
        <v>0</v>
      </c>
      <c r="G15458" s="14">
        <v>1</v>
      </c>
      <c r="H15458" s="15" t="str">
        <f t="shared" si="483"/>
        <v>Realizar Pedido</v>
      </c>
    </row>
    <row r="15459" spans="1:8" x14ac:dyDescent="0.25">
      <c r="A15459" s="3">
        <v>7591519001006</v>
      </c>
      <c r="B15459" s="11" t="s">
        <v>15127</v>
      </c>
      <c r="C15459" s="16"/>
      <c r="D15459" s="15">
        <f>SUMIFS(Movimientos!F:F,Movimientos!B:B,Productos!A15459,Movimientos!D:D,$D$1)</f>
        <v>0</v>
      </c>
      <c r="E15459" s="14">
        <f>SUMIFS(Movimientos!F:F,Movimientos!B:B,Productos!A15459,Movimientos!D:D,$E$1)</f>
        <v>0</v>
      </c>
      <c r="F15459" s="17">
        <f t="shared" si="482"/>
        <v>0</v>
      </c>
      <c r="G15459" s="14">
        <v>1</v>
      </c>
      <c r="H15459" s="15" t="str">
        <f t="shared" si="483"/>
        <v>Realizar Pedido</v>
      </c>
    </row>
    <row r="15460" spans="1:8" x14ac:dyDescent="0.25">
      <c r="A15460" s="3">
        <v>7591519007725</v>
      </c>
      <c r="B15460" s="11" t="s">
        <v>15128</v>
      </c>
      <c r="C15460" s="16"/>
      <c r="D15460" s="15">
        <f>SUMIFS(Movimientos!F:F,Movimientos!B:B,Productos!A15460,Movimientos!D:D,$D$1)</f>
        <v>0</v>
      </c>
      <c r="E15460" s="14">
        <f>SUMIFS(Movimientos!F:F,Movimientos!B:B,Productos!A15460,Movimientos!D:D,$E$1)</f>
        <v>0</v>
      </c>
      <c r="F15460" s="17">
        <f t="shared" si="482"/>
        <v>0</v>
      </c>
      <c r="G15460" s="14">
        <v>1</v>
      </c>
      <c r="H15460" s="15" t="str">
        <f t="shared" si="483"/>
        <v>Realizar Pedido</v>
      </c>
    </row>
    <row r="15461" spans="1:8" x14ac:dyDescent="0.25">
      <c r="A15461" s="3">
        <v>7591519000993</v>
      </c>
      <c r="B15461" s="11" t="s">
        <v>15129</v>
      </c>
      <c r="C15461" s="16"/>
      <c r="D15461" s="15">
        <f>SUMIFS(Movimientos!F:F,Movimientos!B:B,Productos!A15461,Movimientos!D:D,$D$1)</f>
        <v>0</v>
      </c>
      <c r="E15461" s="14">
        <f>SUMIFS(Movimientos!F:F,Movimientos!B:B,Productos!A15461,Movimientos!D:D,$E$1)</f>
        <v>0</v>
      </c>
      <c r="F15461" s="17">
        <f t="shared" si="482"/>
        <v>0</v>
      </c>
      <c r="G15461" s="14">
        <v>1</v>
      </c>
      <c r="H15461" s="15" t="str">
        <f t="shared" si="483"/>
        <v>Realizar Pedido</v>
      </c>
    </row>
    <row r="15462" spans="1:8" x14ac:dyDescent="0.25">
      <c r="A15462" s="3">
        <v>7592349918014</v>
      </c>
      <c r="B15462" s="11" t="s">
        <v>15130</v>
      </c>
      <c r="C15462" s="16"/>
      <c r="D15462" s="15">
        <f>SUMIFS(Movimientos!F:F,Movimientos!B:B,Productos!A15462,Movimientos!D:D,$D$1)</f>
        <v>0</v>
      </c>
      <c r="E15462" s="14">
        <f>SUMIFS(Movimientos!F:F,Movimientos!B:B,Productos!A15462,Movimientos!D:D,$E$1)</f>
        <v>0</v>
      </c>
      <c r="F15462" s="17">
        <f t="shared" si="482"/>
        <v>0</v>
      </c>
      <c r="G15462" s="14">
        <v>1</v>
      </c>
      <c r="H15462" s="15" t="str">
        <f t="shared" si="483"/>
        <v>Realizar Pedido</v>
      </c>
    </row>
    <row r="15463" spans="1:8" x14ac:dyDescent="0.25">
      <c r="A15463" s="3">
        <v>1551</v>
      </c>
      <c r="B15463" s="11" t="s">
        <v>15131</v>
      </c>
      <c r="C15463" s="16"/>
      <c r="D15463" s="15">
        <f>SUMIFS(Movimientos!F:F,Movimientos!B:B,Productos!A15463,Movimientos!D:D,$D$1)</f>
        <v>0</v>
      </c>
      <c r="E15463" s="14">
        <f>SUMIFS(Movimientos!F:F,Movimientos!B:B,Productos!A15463,Movimientos!D:D,$E$1)</f>
        <v>0</v>
      </c>
      <c r="F15463" s="17">
        <f t="shared" si="482"/>
        <v>0</v>
      </c>
      <c r="G15463" s="14">
        <v>1</v>
      </c>
      <c r="H15463" s="15" t="str">
        <f t="shared" si="483"/>
        <v>Realizar Pedido</v>
      </c>
    </row>
    <row r="15464" spans="1:8" x14ac:dyDescent="0.25">
      <c r="A15464" s="3">
        <v>6459</v>
      </c>
      <c r="B15464" s="11" t="s">
        <v>15132</v>
      </c>
      <c r="C15464" s="16"/>
      <c r="D15464" s="15">
        <f>SUMIFS(Movimientos!F:F,Movimientos!B:B,Productos!A15464,Movimientos!D:D,$D$1)</f>
        <v>0</v>
      </c>
      <c r="E15464" s="14">
        <f>SUMIFS(Movimientos!F:F,Movimientos!B:B,Productos!A15464,Movimientos!D:D,$E$1)</f>
        <v>0</v>
      </c>
      <c r="F15464" s="17">
        <f t="shared" si="482"/>
        <v>0</v>
      </c>
      <c r="G15464" s="14">
        <v>1</v>
      </c>
      <c r="H15464" s="15" t="str">
        <f t="shared" si="483"/>
        <v>Realizar Pedido</v>
      </c>
    </row>
    <row r="15465" spans="1:8" x14ac:dyDescent="0.25">
      <c r="A15465" s="3">
        <v>81515</v>
      </c>
      <c r="B15465" s="11" t="s">
        <v>15133</v>
      </c>
      <c r="C15465" s="16"/>
      <c r="D15465" s="15">
        <f>SUMIFS(Movimientos!F:F,Movimientos!B:B,Productos!A15465,Movimientos!D:D,$D$1)</f>
        <v>0</v>
      </c>
      <c r="E15465" s="14">
        <f>SUMIFS(Movimientos!F:F,Movimientos!B:B,Productos!A15465,Movimientos!D:D,$E$1)</f>
        <v>0</v>
      </c>
      <c r="F15465" s="17">
        <f t="shared" si="482"/>
        <v>0</v>
      </c>
      <c r="G15465" s="14">
        <v>1</v>
      </c>
      <c r="H15465" s="15" t="str">
        <f t="shared" si="483"/>
        <v>Realizar Pedido</v>
      </c>
    </row>
    <row r="15466" spans="1:8" x14ac:dyDescent="0.25">
      <c r="A15466" s="3">
        <v>7592236002253</v>
      </c>
      <c r="B15466" s="11" t="s">
        <v>15134</v>
      </c>
      <c r="C15466" s="16"/>
      <c r="D15466" s="15">
        <f>SUMIFS(Movimientos!F:F,Movimientos!B:B,Productos!A15466,Movimientos!D:D,$D$1)</f>
        <v>0</v>
      </c>
      <c r="E15466" s="14">
        <f>SUMIFS(Movimientos!F:F,Movimientos!B:B,Productos!A15466,Movimientos!D:D,$E$1)</f>
        <v>0</v>
      </c>
      <c r="F15466" s="17">
        <f t="shared" si="482"/>
        <v>0</v>
      </c>
      <c r="G15466" s="14">
        <v>1</v>
      </c>
      <c r="H15466" s="15" t="str">
        <f t="shared" si="483"/>
        <v>Realizar Pedido</v>
      </c>
    </row>
    <row r="15467" spans="1:8" x14ac:dyDescent="0.25">
      <c r="A15467" s="3">
        <v>7592236002260</v>
      </c>
      <c r="B15467" s="11" t="s">
        <v>15135</v>
      </c>
      <c r="C15467" s="16"/>
      <c r="D15467" s="15">
        <f>SUMIFS(Movimientos!F:F,Movimientos!B:B,Productos!A15467,Movimientos!D:D,$D$1)</f>
        <v>0</v>
      </c>
      <c r="E15467" s="14">
        <f>SUMIFS(Movimientos!F:F,Movimientos!B:B,Productos!A15467,Movimientos!D:D,$E$1)</f>
        <v>0</v>
      </c>
      <c r="F15467" s="17">
        <f t="shared" si="482"/>
        <v>0</v>
      </c>
      <c r="G15467" s="14">
        <v>1</v>
      </c>
      <c r="H15467" s="15" t="str">
        <f t="shared" si="483"/>
        <v>Realizar Pedido</v>
      </c>
    </row>
    <row r="15468" spans="1:8" x14ac:dyDescent="0.25">
      <c r="A15468" s="3">
        <v>1009</v>
      </c>
      <c r="B15468" s="11" t="s">
        <v>15136</v>
      </c>
      <c r="C15468" s="16"/>
      <c r="D15468" s="15">
        <f>SUMIFS(Movimientos!F:F,Movimientos!B:B,Productos!A15468,Movimientos!D:D,$D$1)</f>
        <v>0</v>
      </c>
      <c r="E15468" s="14">
        <f>SUMIFS(Movimientos!F:F,Movimientos!B:B,Productos!A15468,Movimientos!D:D,$E$1)</f>
        <v>0</v>
      </c>
      <c r="F15468" s="17">
        <f t="shared" si="482"/>
        <v>0</v>
      </c>
      <c r="G15468" s="14">
        <v>1</v>
      </c>
      <c r="H15468" s="15" t="str">
        <f t="shared" si="483"/>
        <v>Realizar Pedido</v>
      </c>
    </row>
    <row r="15469" spans="1:8" x14ac:dyDescent="0.25">
      <c r="A15469" s="3">
        <v>7592020147511</v>
      </c>
      <c r="B15469" s="11" t="s">
        <v>15137</v>
      </c>
      <c r="C15469" s="16"/>
      <c r="D15469" s="15">
        <f>SUMIFS(Movimientos!F:F,Movimientos!B:B,Productos!A15469,Movimientos!D:D,$D$1)</f>
        <v>0</v>
      </c>
      <c r="E15469" s="14">
        <f>SUMIFS(Movimientos!F:F,Movimientos!B:B,Productos!A15469,Movimientos!D:D,$E$1)</f>
        <v>0</v>
      </c>
      <c r="F15469" s="17">
        <f t="shared" si="482"/>
        <v>0</v>
      </c>
      <c r="G15469" s="14">
        <v>1</v>
      </c>
      <c r="H15469" s="15" t="str">
        <f t="shared" si="483"/>
        <v>Realizar Pedido</v>
      </c>
    </row>
    <row r="15470" spans="1:8" x14ac:dyDescent="0.25">
      <c r="A15470" s="3">
        <v>7592205000570</v>
      </c>
      <c r="B15470" s="11" t="s">
        <v>15138</v>
      </c>
      <c r="C15470" s="16"/>
      <c r="D15470" s="15">
        <f>SUMIFS(Movimientos!F:F,Movimientos!B:B,Productos!A15470,Movimientos!D:D,$D$1)</f>
        <v>0</v>
      </c>
      <c r="E15470" s="14">
        <f>SUMIFS(Movimientos!F:F,Movimientos!B:B,Productos!A15470,Movimientos!D:D,$E$1)</f>
        <v>0</v>
      </c>
      <c r="F15470" s="17">
        <f t="shared" si="482"/>
        <v>0</v>
      </c>
      <c r="G15470" s="14">
        <v>1</v>
      </c>
      <c r="H15470" s="15" t="str">
        <f t="shared" si="483"/>
        <v>Realizar Pedido</v>
      </c>
    </row>
    <row r="15471" spans="1:8" x14ac:dyDescent="0.25">
      <c r="A15471" s="3">
        <v>7591585178121</v>
      </c>
      <c r="B15471" s="11" t="s">
        <v>15139</v>
      </c>
      <c r="C15471" s="16"/>
      <c r="D15471" s="15">
        <f>SUMIFS(Movimientos!F:F,Movimientos!B:B,Productos!A15471,Movimientos!D:D,$D$1)</f>
        <v>0</v>
      </c>
      <c r="E15471" s="14">
        <f>SUMIFS(Movimientos!F:F,Movimientos!B:B,Productos!A15471,Movimientos!D:D,$E$1)</f>
        <v>0</v>
      </c>
      <c r="F15471" s="17">
        <f t="shared" si="482"/>
        <v>0</v>
      </c>
      <c r="G15471" s="14">
        <v>1</v>
      </c>
      <c r="H15471" s="15" t="str">
        <f t="shared" si="483"/>
        <v>Realizar Pedido</v>
      </c>
    </row>
    <row r="15472" spans="1:8" x14ac:dyDescent="0.25">
      <c r="A15472" s="2">
        <v>7592215000249</v>
      </c>
      <c r="B15472" s="12" t="s">
        <v>15140</v>
      </c>
      <c r="C15472" s="16"/>
      <c r="D15472" s="15">
        <f>SUMIFS(Movimientos!F:F,Movimientos!B:B,Productos!A15472,Movimientos!D:D,$D$1)</f>
        <v>0</v>
      </c>
      <c r="E15472" s="14">
        <f>SUMIFS(Movimientos!F:F,Movimientos!B:B,Productos!A15472,Movimientos!D:D,$E$1)</f>
        <v>0</v>
      </c>
      <c r="F15472" s="17">
        <f t="shared" si="482"/>
        <v>0</v>
      </c>
      <c r="G15472" s="14">
        <v>1</v>
      </c>
      <c r="H15472" s="15" t="str">
        <f t="shared" si="483"/>
        <v>Realizar Pedido</v>
      </c>
    </row>
    <row r="15473" spans="1:8" x14ac:dyDescent="0.25">
      <c r="A15473" s="3">
        <v>7592205000563</v>
      </c>
      <c r="B15473" s="11" t="s">
        <v>15141</v>
      </c>
      <c r="C15473" s="16"/>
      <c r="D15473" s="15">
        <f>SUMIFS(Movimientos!F:F,Movimientos!B:B,Productos!A15473,Movimientos!D:D,$D$1)</f>
        <v>0</v>
      </c>
      <c r="E15473" s="14">
        <f>SUMIFS(Movimientos!F:F,Movimientos!B:B,Productos!A15473,Movimientos!D:D,$E$1)</f>
        <v>0</v>
      </c>
      <c r="F15473" s="17">
        <f t="shared" si="482"/>
        <v>0</v>
      </c>
      <c r="G15473" s="14">
        <v>1</v>
      </c>
      <c r="H15473" s="15" t="str">
        <f t="shared" si="483"/>
        <v>Realizar Pedido</v>
      </c>
    </row>
    <row r="15474" spans="1:8" x14ac:dyDescent="0.25">
      <c r="A15474" s="3">
        <v>7591585178114</v>
      </c>
      <c r="B15474" s="11" t="s">
        <v>15142</v>
      </c>
      <c r="C15474" s="16"/>
      <c r="D15474" s="15">
        <f>SUMIFS(Movimientos!F:F,Movimientos!B:B,Productos!A15474,Movimientos!D:D,$D$1)</f>
        <v>0</v>
      </c>
      <c r="E15474" s="14">
        <f>SUMIFS(Movimientos!F:F,Movimientos!B:B,Productos!A15474,Movimientos!D:D,$E$1)</f>
        <v>0</v>
      </c>
      <c r="F15474" s="17">
        <f t="shared" si="482"/>
        <v>0</v>
      </c>
      <c r="G15474" s="14">
        <v>1</v>
      </c>
      <c r="H15474" s="15" t="str">
        <f t="shared" si="483"/>
        <v>Realizar Pedido</v>
      </c>
    </row>
    <row r="15475" spans="1:8" x14ac:dyDescent="0.25">
      <c r="A15475" s="3" t="s">
        <v>15143</v>
      </c>
      <c r="B15475" s="11" t="s">
        <v>15144</v>
      </c>
      <c r="C15475" s="16"/>
      <c r="D15475" s="15">
        <f>SUMIFS(Movimientos!F:F,Movimientos!B:B,Productos!A15475,Movimientos!D:D,$D$1)</f>
        <v>0</v>
      </c>
      <c r="E15475" s="14">
        <f>SUMIFS(Movimientos!F:F,Movimientos!B:B,Productos!A15475,Movimientos!D:D,$E$1)</f>
        <v>0</v>
      </c>
      <c r="F15475" s="17">
        <f t="shared" si="482"/>
        <v>0</v>
      </c>
      <c r="G15475" s="14">
        <v>1</v>
      </c>
      <c r="H15475" s="15" t="str">
        <f t="shared" si="483"/>
        <v>Realizar Pedido</v>
      </c>
    </row>
    <row r="15476" spans="1:8" x14ac:dyDescent="0.25">
      <c r="A15476" s="3" t="s">
        <v>15145</v>
      </c>
      <c r="B15476" s="11" t="s">
        <v>15144</v>
      </c>
      <c r="C15476" s="16"/>
      <c r="D15476" s="15">
        <f>SUMIFS(Movimientos!F:F,Movimientos!B:B,Productos!A15476,Movimientos!D:D,$D$1)</f>
        <v>0</v>
      </c>
      <c r="E15476" s="14">
        <f>SUMIFS(Movimientos!F:F,Movimientos!B:B,Productos!A15476,Movimientos!D:D,$E$1)</f>
        <v>0</v>
      </c>
      <c r="F15476" s="17">
        <f t="shared" si="482"/>
        <v>0</v>
      </c>
      <c r="G15476" s="14">
        <v>1</v>
      </c>
      <c r="H15476" s="15" t="str">
        <f t="shared" si="483"/>
        <v>Realizar Pedido</v>
      </c>
    </row>
    <row r="15477" spans="1:8" x14ac:dyDescent="0.25">
      <c r="A15477" s="3">
        <v>7590027000792</v>
      </c>
      <c r="B15477" s="11" t="s">
        <v>15146</v>
      </c>
      <c r="C15477" s="16"/>
      <c r="D15477" s="15">
        <f>SUMIFS(Movimientos!F:F,Movimientos!B:B,Productos!A15477,Movimientos!D:D,$D$1)</f>
        <v>0</v>
      </c>
      <c r="E15477" s="14">
        <f>SUMIFS(Movimientos!F:F,Movimientos!B:B,Productos!A15477,Movimientos!D:D,$E$1)</f>
        <v>0</v>
      </c>
      <c r="F15477" s="17">
        <f t="shared" si="482"/>
        <v>0</v>
      </c>
      <c r="G15477" s="14">
        <v>1</v>
      </c>
      <c r="H15477" s="15" t="str">
        <f t="shared" si="483"/>
        <v>Realizar Pedido</v>
      </c>
    </row>
    <row r="15478" spans="1:8" x14ac:dyDescent="0.25">
      <c r="A15478" s="3">
        <v>7591020001526</v>
      </c>
      <c r="B15478" s="11" t="s">
        <v>15147</v>
      </c>
      <c r="C15478" s="16"/>
      <c r="D15478" s="15">
        <f>SUMIFS(Movimientos!F:F,Movimientos!B:B,Productos!A15478,Movimientos!D:D,$D$1)</f>
        <v>0</v>
      </c>
      <c r="E15478" s="14">
        <f>SUMIFS(Movimientos!F:F,Movimientos!B:B,Productos!A15478,Movimientos!D:D,$E$1)</f>
        <v>0</v>
      </c>
      <c r="F15478" s="17">
        <f t="shared" si="482"/>
        <v>0</v>
      </c>
      <c r="G15478" s="14">
        <v>1</v>
      </c>
      <c r="H15478" s="15" t="str">
        <f t="shared" si="483"/>
        <v>Realizar Pedido</v>
      </c>
    </row>
    <row r="15479" spans="1:8" x14ac:dyDescent="0.25">
      <c r="A15479" s="3">
        <v>7591585178107</v>
      </c>
      <c r="B15479" s="11" t="s">
        <v>15148</v>
      </c>
      <c r="C15479" s="16"/>
      <c r="D15479" s="15">
        <f>SUMIFS(Movimientos!F:F,Movimientos!B:B,Productos!A15479,Movimientos!D:D,$D$1)</f>
        <v>0</v>
      </c>
      <c r="E15479" s="14">
        <f>SUMIFS(Movimientos!F:F,Movimientos!B:B,Productos!A15479,Movimientos!D:D,$E$1)</f>
        <v>0</v>
      </c>
      <c r="F15479" s="17">
        <f t="shared" si="482"/>
        <v>0</v>
      </c>
      <c r="G15479" s="14">
        <v>1</v>
      </c>
      <c r="H15479" s="15" t="str">
        <f t="shared" si="483"/>
        <v>Realizar Pedido</v>
      </c>
    </row>
    <row r="15480" spans="1:8" x14ac:dyDescent="0.25">
      <c r="A15480" s="3" t="s">
        <v>15149</v>
      </c>
      <c r="B15480" s="11" t="s">
        <v>15150</v>
      </c>
      <c r="C15480" s="16"/>
      <c r="D15480" s="15">
        <f>SUMIFS(Movimientos!F:F,Movimientos!B:B,Productos!A15480,Movimientos!D:D,$D$1)</f>
        <v>0</v>
      </c>
      <c r="E15480" s="14">
        <f>SUMIFS(Movimientos!F:F,Movimientos!B:B,Productos!A15480,Movimientos!D:D,$E$1)</f>
        <v>0</v>
      </c>
      <c r="F15480" s="17">
        <f t="shared" si="482"/>
        <v>0</v>
      </c>
      <c r="G15480" s="14">
        <v>1</v>
      </c>
      <c r="H15480" s="15" t="str">
        <f t="shared" si="483"/>
        <v>Realizar Pedido</v>
      </c>
    </row>
    <row r="15481" spans="1:8" x14ac:dyDescent="0.25">
      <c r="A15481" s="3">
        <v>7591020001519</v>
      </c>
      <c r="B15481" s="11" t="s">
        <v>15151</v>
      </c>
      <c r="C15481" s="16"/>
      <c r="D15481" s="15">
        <f>SUMIFS(Movimientos!F:F,Movimientos!B:B,Productos!A15481,Movimientos!D:D,$D$1)</f>
        <v>0</v>
      </c>
      <c r="E15481" s="14">
        <f>SUMIFS(Movimientos!F:F,Movimientos!B:B,Productos!A15481,Movimientos!D:D,$E$1)</f>
        <v>0</v>
      </c>
      <c r="F15481" s="17">
        <f t="shared" si="482"/>
        <v>0</v>
      </c>
      <c r="G15481" s="14">
        <v>1</v>
      </c>
      <c r="H15481" s="15" t="str">
        <f t="shared" si="483"/>
        <v>Realizar Pedido</v>
      </c>
    </row>
    <row r="15482" spans="1:8" x14ac:dyDescent="0.25">
      <c r="A15482" s="3" t="s">
        <v>15152</v>
      </c>
      <c r="B15482" s="11" t="s">
        <v>15153</v>
      </c>
      <c r="C15482" s="16"/>
      <c r="D15482" s="15">
        <f>SUMIFS(Movimientos!F:F,Movimientos!B:B,Productos!A15482,Movimientos!D:D,$D$1)</f>
        <v>0</v>
      </c>
      <c r="E15482" s="14">
        <f>SUMIFS(Movimientos!F:F,Movimientos!B:B,Productos!A15482,Movimientos!D:D,$E$1)</f>
        <v>0</v>
      </c>
      <c r="F15482" s="17">
        <f t="shared" si="482"/>
        <v>0</v>
      </c>
      <c r="G15482" s="14">
        <v>1</v>
      </c>
      <c r="H15482" s="15" t="str">
        <f t="shared" si="483"/>
        <v>Realizar Pedido</v>
      </c>
    </row>
    <row r="15483" spans="1:8" x14ac:dyDescent="0.25">
      <c r="A15483" s="3">
        <v>7591392840280</v>
      </c>
      <c r="B15483" s="11" t="s">
        <v>15154</v>
      </c>
      <c r="C15483" s="16"/>
      <c r="D15483" s="15">
        <f>SUMIFS(Movimientos!F:F,Movimientos!B:B,Productos!A15483,Movimientos!D:D,$D$1)</f>
        <v>0</v>
      </c>
      <c r="E15483" s="14">
        <f>SUMIFS(Movimientos!F:F,Movimientos!B:B,Productos!A15483,Movimientos!D:D,$E$1)</f>
        <v>0</v>
      </c>
      <c r="F15483" s="17">
        <f t="shared" si="482"/>
        <v>0</v>
      </c>
      <c r="G15483" s="14">
        <v>1</v>
      </c>
      <c r="H15483" s="15" t="str">
        <f t="shared" si="483"/>
        <v>Realizar Pedido</v>
      </c>
    </row>
    <row r="15484" spans="1:8" x14ac:dyDescent="0.25">
      <c r="A15484" s="3">
        <v>7590030001212</v>
      </c>
      <c r="B15484" s="11" t="s">
        <v>15155</v>
      </c>
      <c r="C15484" s="16"/>
      <c r="D15484" s="15">
        <f>SUMIFS(Movimientos!F:F,Movimientos!B:B,Productos!A15484,Movimientos!D:D,$D$1)</f>
        <v>0</v>
      </c>
      <c r="E15484" s="14">
        <f>SUMIFS(Movimientos!F:F,Movimientos!B:B,Productos!A15484,Movimientos!D:D,$E$1)</f>
        <v>0</v>
      </c>
      <c r="F15484" s="17">
        <f t="shared" si="482"/>
        <v>0</v>
      </c>
      <c r="G15484" s="14">
        <v>1</v>
      </c>
      <c r="H15484" s="15" t="str">
        <f t="shared" si="483"/>
        <v>Realizar Pedido</v>
      </c>
    </row>
    <row r="15485" spans="1:8" x14ac:dyDescent="0.25">
      <c r="A15485" s="3">
        <v>7590027000785</v>
      </c>
      <c r="B15485" s="11" t="s">
        <v>15156</v>
      </c>
      <c r="C15485" s="16"/>
      <c r="D15485" s="15">
        <f>SUMIFS(Movimientos!F:F,Movimientos!B:B,Productos!A15485,Movimientos!D:D,$D$1)</f>
        <v>0</v>
      </c>
      <c r="E15485" s="14">
        <f>SUMIFS(Movimientos!F:F,Movimientos!B:B,Productos!A15485,Movimientos!D:D,$E$1)</f>
        <v>0</v>
      </c>
      <c r="F15485" s="17">
        <f t="shared" si="482"/>
        <v>0</v>
      </c>
      <c r="G15485" s="14">
        <v>1</v>
      </c>
      <c r="H15485" s="15" t="str">
        <f t="shared" si="483"/>
        <v>Realizar Pedido</v>
      </c>
    </row>
    <row r="15486" spans="1:8" x14ac:dyDescent="0.25">
      <c r="A15486" s="3">
        <v>7594002080779</v>
      </c>
      <c r="B15486" s="11" t="s">
        <v>15157</v>
      </c>
      <c r="C15486" s="16"/>
      <c r="D15486" s="15">
        <f>SUMIFS(Movimientos!F:F,Movimientos!B:B,Productos!A15486,Movimientos!D:D,$D$1)</f>
        <v>0</v>
      </c>
      <c r="E15486" s="14">
        <f>SUMIFS(Movimientos!F:F,Movimientos!B:B,Productos!A15486,Movimientos!D:D,$E$1)</f>
        <v>0</v>
      </c>
      <c r="F15486" s="17">
        <f t="shared" si="482"/>
        <v>0</v>
      </c>
      <c r="G15486" s="14">
        <v>1</v>
      </c>
      <c r="H15486" s="15" t="str">
        <f t="shared" si="483"/>
        <v>Realizar Pedido</v>
      </c>
    </row>
    <row r="15487" spans="1:8" x14ac:dyDescent="0.25">
      <c r="A15487" s="3">
        <v>7594002080786</v>
      </c>
      <c r="B15487" s="11" t="s">
        <v>15158</v>
      </c>
      <c r="C15487" s="16"/>
      <c r="D15487" s="15">
        <f>SUMIFS(Movimientos!F:F,Movimientos!B:B,Productos!A15487,Movimientos!D:D,$D$1)</f>
        <v>0</v>
      </c>
      <c r="E15487" s="14">
        <f>SUMIFS(Movimientos!F:F,Movimientos!B:B,Productos!A15487,Movimientos!D:D,$E$1)</f>
        <v>0</v>
      </c>
      <c r="F15487" s="17">
        <f t="shared" si="482"/>
        <v>0</v>
      </c>
      <c r="G15487" s="14">
        <v>1</v>
      </c>
      <c r="H15487" s="15" t="str">
        <f t="shared" si="483"/>
        <v>Realizar Pedido</v>
      </c>
    </row>
    <row r="15488" spans="1:8" x14ac:dyDescent="0.25">
      <c r="A15488" s="2">
        <v>7592215000232</v>
      </c>
      <c r="B15488" s="12" t="s">
        <v>15159</v>
      </c>
      <c r="C15488" s="16"/>
      <c r="D15488" s="15">
        <f>SUMIFS(Movimientos!F:F,Movimientos!B:B,Productos!A15488,Movimientos!D:D,$D$1)</f>
        <v>0</v>
      </c>
      <c r="E15488" s="14">
        <f>SUMIFS(Movimientos!F:F,Movimientos!B:B,Productos!A15488,Movimientos!D:D,$E$1)</f>
        <v>0</v>
      </c>
      <c r="F15488" s="17">
        <f t="shared" si="482"/>
        <v>0</v>
      </c>
      <c r="G15488" s="14">
        <v>1</v>
      </c>
      <c r="H15488" s="15" t="str">
        <f t="shared" si="483"/>
        <v>Realizar Pedido</v>
      </c>
    </row>
    <row r="15489" spans="1:8" x14ac:dyDescent="0.25">
      <c r="A15489" s="3">
        <v>7592020113165</v>
      </c>
      <c r="B15489" s="11" t="s">
        <v>15159</v>
      </c>
      <c r="C15489" s="16"/>
      <c r="D15489" s="15">
        <f>SUMIFS(Movimientos!F:F,Movimientos!B:B,Productos!A15489,Movimientos!D:D,$D$1)</f>
        <v>0</v>
      </c>
      <c r="E15489" s="14">
        <f>SUMIFS(Movimientos!F:F,Movimientos!B:B,Productos!A15489,Movimientos!D:D,$E$1)</f>
        <v>0</v>
      </c>
      <c r="F15489" s="17">
        <f t="shared" si="482"/>
        <v>0</v>
      </c>
      <c r="G15489" s="14">
        <v>1</v>
      </c>
      <c r="H15489" s="15" t="str">
        <f t="shared" si="483"/>
        <v>Realizar Pedido</v>
      </c>
    </row>
    <row r="15490" spans="1:8" x14ac:dyDescent="0.25">
      <c r="A15490" s="2">
        <v>7592782000239</v>
      </c>
      <c r="B15490" s="12" t="s">
        <v>15160</v>
      </c>
      <c r="C15490" s="16"/>
      <c r="D15490" s="15">
        <f>SUMIFS(Movimientos!F:F,Movimientos!B:B,Productos!A15490,Movimientos!D:D,$D$1)</f>
        <v>0</v>
      </c>
      <c r="E15490" s="14">
        <f>SUMIFS(Movimientos!F:F,Movimientos!B:B,Productos!A15490,Movimientos!D:D,$E$1)</f>
        <v>0</v>
      </c>
      <c r="F15490" s="17">
        <f t="shared" si="482"/>
        <v>0</v>
      </c>
      <c r="G15490" s="14">
        <v>1</v>
      </c>
      <c r="H15490" s="15" t="str">
        <f t="shared" si="483"/>
        <v>Realizar Pedido</v>
      </c>
    </row>
    <row r="15491" spans="1:8" x14ac:dyDescent="0.25">
      <c r="A15491" s="2">
        <v>7592349621419</v>
      </c>
      <c r="B15491" s="12" t="s">
        <v>15161</v>
      </c>
      <c r="C15491" s="16"/>
      <c r="D15491" s="15">
        <f>SUMIFS(Movimientos!F:F,Movimientos!B:B,Productos!A15491,Movimientos!D:D,$D$1)</f>
        <v>0</v>
      </c>
      <c r="E15491" s="14">
        <f>SUMIFS(Movimientos!F:F,Movimientos!B:B,Productos!A15491,Movimientos!D:D,$E$1)</f>
        <v>0</v>
      </c>
      <c r="F15491" s="17">
        <f t="shared" ref="F15491:F15554" si="484">D15491-E15491</f>
        <v>0</v>
      </c>
      <c r="G15491" s="14">
        <v>1</v>
      </c>
      <c r="H15491" s="15" t="str">
        <f t="shared" ref="H15491:H15554" si="485">IF(F15491&lt;G15491,"Realizar Pedido","")</f>
        <v>Realizar Pedido</v>
      </c>
    </row>
    <row r="15492" spans="1:8" x14ac:dyDescent="0.25">
      <c r="A15492" s="3">
        <v>7592349621334</v>
      </c>
      <c r="B15492" s="11" t="s">
        <v>15162</v>
      </c>
      <c r="C15492" s="16"/>
      <c r="D15492" s="15">
        <f>SUMIFS(Movimientos!F:F,Movimientos!B:B,Productos!A15492,Movimientos!D:D,$D$1)</f>
        <v>0</v>
      </c>
      <c r="E15492" s="14">
        <f>SUMIFS(Movimientos!F:F,Movimientos!B:B,Productos!A15492,Movimientos!D:D,$E$1)</f>
        <v>0</v>
      </c>
      <c r="F15492" s="17">
        <f t="shared" si="484"/>
        <v>0</v>
      </c>
      <c r="G15492" s="14">
        <v>1</v>
      </c>
      <c r="H15492" s="15" t="str">
        <f t="shared" si="485"/>
        <v>Realizar Pedido</v>
      </c>
    </row>
    <row r="15493" spans="1:8" x14ac:dyDescent="0.25">
      <c r="A15493" s="2">
        <v>7592573000660</v>
      </c>
      <c r="B15493" s="12" t="s">
        <v>15163</v>
      </c>
      <c r="C15493" s="16"/>
      <c r="D15493" s="15">
        <f>SUMIFS(Movimientos!F:F,Movimientos!B:B,Productos!A15493,Movimientos!D:D,$D$1)</f>
        <v>0</v>
      </c>
      <c r="E15493" s="14">
        <f>SUMIFS(Movimientos!F:F,Movimientos!B:B,Productos!A15493,Movimientos!D:D,$E$1)</f>
        <v>0</v>
      </c>
      <c r="F15493" s="17">
        <f t="shared" si="484"/>
        <v>0</v>
      </c>
      <c r="G15493" s="14">
        <v>1</v>
      </c>
      <c r="H15493" s="15" t="str">
        <f t="shared" si="485"/>
        <v>Realizar Pedido</v>
      </c>
    </row>
    <row r="15494" spans="1:8" x14ac:dyDescent="0.25">
      <c r="A15494" s="3">
        <v>80603306198</v>
      </c>
      <c r="B15494" s="11" t="s">
        <v>15164</v>
      </c>
      <c r="C15494" s="16"/>
      <c r="D15494" s="15">
        <f>SUMIFS(Movimientos!F:F,Movimientos!B:B,Productos!A15494,Movimientos!D:D,$D$1)</f>
        <v>0</v>
      </c>
      <c r="E15494" s="14">
        <f>SUMIFS(Movimientos!F:F,Movimientos!B:B,Productos!A15494,Movimientos!D:D,$E$1)</f>
        <v>0</v>
      </c>
      <c r="F15494" s="17">
        <f t="shared" si="484"/>
        <v>0</v>
      </c>
      <c r="G15494" s="14">
        <v>1</v>
      </c>
      <c r="H15494" s="15" t="str">
        <f t="shared" si="485"/>
        <v>Realizar Pedido</v>
      </c>
    </row>
    <row r="15495" spans="1:8" x14ac:dyDescent="0.25">
      <c r="A15495" s="3">
        <v>80603306211</v>
      </c>
      <c r="B15495" s="11" t="s">
        <v>15165</v>
      </c>
      <c r="C15495" s="16"/>
      <c r="D15495" s="15">
        <f>SUMIFS(Movimientos!F:F,Movimientos!B:B,Productos!A15495,Movimientos!D:D,$D$1)</f>
        <v>0</v>
      </c>
      <c r="E15495" s="14">
        <f>SUMIFS(Movimientos!F:F,Movimientos!B:B,Productos!A15495,Movimientos!D:D,$E$1)</f>
        <v>0</v>
      </c>
      <c r="F15495" s="17">
        <f t="shared" si="484"/>
        <v>0</v>
      </c>
      <c r="G15495" s="14">
        <v>1</v>
      </c>
      <c r="H15495" s="15" t="str">
        <f t="shared" si="485"/>
        <v>Realizar Pedido</v>
      </c>
    </row>
    <row r="15496" spans="1:8" x14ac:dyDescent="0.25">
      <c r="A15496" s="3">
        <v>80603306235</v>
      </c>
      <c r="B15496" s="11" t="s">
        <v>15166</v>
      </c>
      <c r="C15496" s="16"/>
      <c r="D15496" s="15">
        <f>SUMIFS(Movimientos!F:F,Movimientos!B:B,Productos!A15496,Movimientos!D:D,$D$1)</f>
        <v>0</v>
      </c>
      <c r="E15496" s="14">
        <f>SUMIFS(Movimientos!F:F,Movimientos!B:B,Productos!A15496,Movimientos!D:D,$E$1)</f>
        <v>0</v>
      </c>
      <c r="F15496" s="17">
        <f t="shared" si="484"/>
        <v>0</v>
      </c>
      <c r="G15496" s="14">
        <v>1</v>
      </c>
      <c r="H15496" s="15" t="str">
        <f t="shared" si="485"/>
        <v>Realizar Pedido</v>
      </c>
    </row>
    <row r="15497" spans="1:8" x14ac:dyDescent="0.25">
      <c r="A15497" s="3">
        <v>80603306167</v>
      </c>
      <c r="B15497" s="11" t="s">
        <v>15167</v>
      </c>
      <c r="C15497" s="16"/>
      <c r="D15497" s="15">
        <f>SUMIFS(Movimientos!F:F,Movimientos!B:B,Productos!A15497,Movimientos!D:D,$D$1)</f>
        <v>0</v>
      </c>
      <c r="E15497" s="14">
        <f>SUMIFS(Movimientos!F:F,Movimientos!B:B,Productos!A15497,Movimientos!D:D,$E$1)</f>
        <v>0</v>
      </c>
      <c r="F15497" s="17">
        <f t="shared" si="484"/>
        <v>0</v>
      </c>
      <c r="G15497" s="14">
        <v>1</v>
      </c>
      <c r="H15497" s="15" t="str">
        <f t="shared" si="485"/>
        <v>Realizar Pedido</v>
      </c>
    </row>
    <row r="15498" spans="1:8" x14ac:dyDescent="0.25">
      <c r="A15498" s="3">
        <v>80603306075</v>
      </c>
      <c r="B15498" s="11" t="s">
        <v>15168</v>
      </c>
      <c r="C15498" s="16"/>
      <c r="D15498" s="15">
        <f>SUMIFS(Movimientos!F:F,Movimientos!B:B,Productos!A15498,Movimientos!D:D,$D$1)</f>
        <v>0</v>
      </c>
      <c r="E15498" s="14">
        <f>SUMIFS(Movimientos!F:F,Movimientos!B:B,Productos!A15498,Movimientos!D:D,$E$1)</f>
        <v>0</v>
      </c>
      <c r="F15498" s="17">
        <f t="shared" si="484"/>
        <v>0</v>
      </c>
      <c r="G15498" s="14">
        <v>1</v>
      </c>
      <c r="H15498" s="15" t="str">
        <f t="shared" si="485"/>
        <v>Realizar Pedido</v>
      </c>
    </row>
    <row r="15499" spans="1:8" x14ac:dyDescent="0.25">
      <c r="A15499" s="3">
        <v>80603339189</v>
      </c>
      <c r="B15499" s="11" t="s">
        <v>15169</v>
      </c>
      <c r="C15499" s="16"/>
      <c r="D15499" s="15">
        <f>SUMIFS(Movimientos!F:F,Movimientos!B:B,Productos!A15499,Movimientos!D:D,$D$1)</f>
        <v>0</v>
      </c>
      <c r="E15499" s="14">
        <f>SUMIFS(Movimientos!F:F,Movimientos!B:B,Productos!A15499,Movimientos!D:D,$E$1)</f>
        <v>0</v>
      </c>
      <c r="F15499" s="17">
        <f t="shared" si="484"/>
        <v>0</v>
      </c>
      <c r="G15499" s="14">
        <v>1</v>
      </c>
      <c r="H15499" s="15" t="str">
        <f t="shared" si="485"/>
        <v>Realizar Pedido</v>
      </c>
    </row>
    <row r="15500" spans="1:8" x14ac:dyDescent="0.25">
      <c r="A15500" s="3">
        <v>80603306907</v>
      </c>
      <c r="B15500" s="11" t="s">
        <v>15170</v>
      </c>
      <c r="C15500" s="16"/>
      <c r="D15500" s="15">
        <f>SUMIFS(Movimientos!F:F,Movimientos!B:B,Productos!A15500,Movimientos!D:D,$D$1)</f>
        <v>0</v>
      </c>
      <c r="E15500" s="14">
        <f>SUMIFS(Movimientos!F:F,Movimientos!B:B,Productos!A15500,Movimientos!D:D,$E$1)</f>
        <v>0</v>
      </c>
      <c r="F15500" s="17">
        <f t="shared" si="484"/>
        <v>0</v>
      </c>
      <c r="G15500" s="14">
        <v>1</v>
      </c>
      <c r="H15500" s="15" t="str">
        <f t="shared" si="485"/>
        <v>Realizar Pedido</v>
      </c>
    </row>
    <row r="15501" spans="1:8" x14ac:dyDescent="0.25">
      <c r="A15501" s="3">
        <v>7453049852605</v>
      </c>
      <c r="B15501" s="11" t="s">
        <v>15171</v>
      </c>
      <c r="C15501" s="16"/>
      <c r="D15501" s="15">
        <f>SUMIFS(Movimientos!F:F,Movimientos!B:B,Productos!A15501,Movimientos!D:D,$D$1)</f>
        <v>0</v>
      </c>
      <c r="E15501" s="14">
        <f>SUMIFS(Movimientos!F:F,Movimientos!B:B,Productos!A15501,Movimientos!D:D,$E$1)</f>
        <v>0</v>
      </c>
      <c r="F15501" s="17">
        <f t="shared" si="484"/>
        <v>0</v>
      </c>
      <c r="G15501" s="14">
        <v>1</v>
      </c>
      <c r="H15501" s="15" t="str">
        <f t="shared" si="485"/>
        <v>Realizar Pedido</v>
      </c>
    </row>
    <row r="15502" spans="1:8" x14ac:dyDescent="0.25">
      <c r="A15502" s="2">
        <v>7453003508609</v>
      </c>
      <c r="B15502" s="12" t="s">
        <v>15172</v>
      </c>
      <c r="C15502" s="16"/>
      <c r="D15502" s="15">
        <f>SUMIFS(Movimientos!F:F,Movimientos!B:B,Productos!A15502,Movimientos!D:D,$D$1)</f>
        <v>0</v>
      </c>
      <c r="E15502" s="14">
        <f>SUMIFS(Movimientos!F:F,Movimientos!B:B,Productos!A15502,Movimientos!D:D,$E$1)</f>
        <v>0</v>
      </c>
      <c r="F15502" s="17">
        <f t="shared" si="484"/>
        <v>0</v>
      </c>
      <c r="G15502" s="14">
        <v>1</v>
      </c>
      <c r="H15502" s="15" t="str">
        <f t="shared" si="485"/>
        <v>Realizar Pedido</v>
      </c>
    </row>
    <row r="15503" spans="1:8" x14ac:dyDescent="0.25">
      <c r="A15503" s="3">
        <v>7453003508098</v>
      </c>
      <c r="B15503" s="11" t="s">
        <v>15173</v>
      </c>
      <c r="C15503" s="16"/>
      <c r="D15503" s="15">
        <f>SUMIFS(Movimientos!F:F,Movimientos!B:B,Productos!A15503,Movimientos!D:D,$D$1)</f>
        <v>0</v>
      </c>
      <c r="E15503" s="14">
        <f>SUMIFS(Movimientos!F:F,Movimientos!B:B,Productos!A15503,Movimientos!D:D,$E$1)</f>
        <v>0</v>
      </c>
      <c r="F15503" s="17">
        <f t="shared" si="484"/>
        <v>0</v>
      </c>
      <c r="G15503" s="14">
        <v>1</v>
      </c>
      <c r="H15503" s="15" t="str">
        <f t="shared" si="485"/>
        <v>Realizar Pedido</v>
      </c>
    </row>
    <row r="15504" spans="1:8" x14ac:dyDescent="0.25">
      <c r="A15504" s="3">
        <v>7453003500429</v>
      </c>
      <c r="B15504" s="11" t="s">
        <v>15174</v>
      </c>
      <c r="C15504" s="16"/>
      <c r="D15504" s="15">
        <f>SUMIFS(Movimientos!F:F,Movimientos!B:B,Productos!A15504,Movimientos!D:D,$D$1)</f>
        <v>0</v>
      </c>
      <c r="E15504" s="14">
        <f>SUMIFS(Movimientos!F:F,Movimientos!B:B,Productos!A15504,Movimientos!D:D,$E$1)</f>
        <v>0</v>
      </c>
      <c r="F15504" s="17">
        <f t="shared" si="484"/>
        <v>0</v>
      </c>
      <c r="G15504" s="14">
        <v>1</v>
      </c>
      <c r="H15504" s="15" t="str">
        <f t="shared" si="485"/>
        <v>Realizar Pedido</v>
      </c>
    </row>
    <row r="15505" spans="1:8" x14ac:dyDescent="0.25">
      <c r="A15505" s="3">
        <v>7453024030707</v>
      </c>
      <c r="B15505" s="11" t="s">
        <v>15175</v>
      </c>
      <c r="C15505" s="16"/>
      <c r="D15505" s="15">
        <f>SUMIFS(Movimientos!F:F,Movimientos!B:B,Productos!A15505,Movimientos!D:D,$D$1)</f>
        <v>0</v>
      </c>
      <c r="E15505" s="14">
        <f>SUMIFS(Movimientos!F:F,Movimientos!B:B,Productos!A15505,Movimientos!D:D,$E$1)</f>
        <v>0</v>
      </c>
      <c r="F15505" s="17">
        <f t="shared" si="484"/>
        <v>0</v>
      </c>
      <c r="G15505" s="14">
        <v>1</v>
      </c>
      <c r="H15505" s="15" t="str">
        <f t="shared" si="485"/>
        <v>Realizar Pedido</v>
      </c>
    </row>
    <row r="15506" spans="1:8" x14ac:dyDescent="0.25">
      <c r="A15506" s="3">
        <v>7453003500122</v>
      </c>
      <c r="B15506" s="11" t="s">
        <v>15176</v>
      </c>
      <c r="C15506" s="16"/>
      <c r="D15506" s="15">
        <f>SUMIFS(Movimientos!F:F,Movimientos!B:B,Productos!A15506,Movimientos!D:D,$D$1)</f>
        <v>0</v>
      </c>
      <c r="E15506" s="14">
        <f>SUMIFS(Movimientos!F:F,Movimientos!B:B,Productos!A15506,Movimientos!D:D,$E$1)</f>
        <v>0</v>
      </c>
      <c r="F15506" s="17">
        <f t="shared" si="484"/>
        <v>0</v>
      </c>
      <c r="G15506" s="14">
        <v>1</v>
      </c>
      <c r="H15506" s="15" t="str">
        <f t="shared" si="485"/>
        <v>Realizar Pedido</v>
      </c>
    </row>
    <row r="15507" spans="1:8" x14ac:dyDescent="0.25">
      <c r="A15507" s="3">
        <v>7453026414116</v>
      </c>
      <c r="B15507" s="11" t="s">
        <v>15177</v>
      </c>
      <c r="C15507" s="16"/>
      <c r="D15507" s="15">
        <f>SUMIFS(Movimientos!F:F,Movimientos!B:B,Productos!A15507,Movimientos!D:D,$D$1)</f>
        <v>0</v>
      </c>
      <c r="E15507" s="14">
        <f>SUMIFS(Movimientos!F:F,Movimientos!B:B,Productos!A15507,Movimientos!D:D,$E$1)</f>
        <v>0</v>
      </c>
      <c r="F15507" s="17">
        <f t="shared" si="484"/>
        <v>0</v>
      </c>
      <c r="G15507" s="14">
        <v>1</v>
      </c>
      <c r="H15507" s="15" t="str">
        <f t="shared" si="485"/>
        <v>Realizar Pedido</v>
      </c>
    </row>
    <row r="15508" spans="1:8" x14ac:dyDescent="0.25">
      <c r="A15508" s="3">
        <v>7453021103602</v>
      </c>
      <c r="B15508" s="11" t="s">
        <v>15178</v>
      </c>
      <c r="C15508" s="16"/>
      <c r="D15508" s="15">
        <f>SUMIFS(Movimientos!F:F,Movimientos!B:B,Productos!A15508,Movimientos!D:D,$D$1)</f>
        <v>0</v>
      </c>
      <c r="E15508" s="14">
        <f>SUMIFS(Movimientos!F:F,Movimientos!B:B,Productos!A15508,Movimientos!D:D,$E$1)</f>
        <v>0</v>
      </c>
      <c r="F15508" s="17">
        <f t="shared" si="484"/>
        <v>0</v>
      </c>
      <c r="G15508" s="14">
        <v>1</v>
      </c>
      <c r="H15508" s="15" t="str">
        <f t="shared" si="485"/>
        <v>Realizar Pedido</v>
      </c>
    </row>
    <row r="15509" spans="1:8" x14ac:dyDescent="0.25">
      <c r="A15509" s="3">
        <v>7453026413560</v>
      </c>
      <c r="B15509" s="11" t="s">
        <v>15179</v>
      </c>
      <c r="C15509" s="16"/>
      <c r="D15509" s="15">
        <f>SUMIFS(Movimientos!F:F,Movimientos!B:B,Productos!A15509,Movimientos!D:D,$D$1)</f>
        <v>0</v>
      </c>
      <c r="E15509" s="14">
        <f>SUMIFS(Movimientos!F:F,Movimientos!B:B,Productos!A15509,Movimientos!D:D,$E$1)</f>
        <v>0</v>
      </c>
      <c r="F15509" s="17">
        <f t="shared" si="484"/>
        <v>0</v>
      </c>
      <c r="G15509" s="14">
        <v>1</v>
      </c>
      <c r="H15509" s="15" t="str">
        <f t="shared" si="485"/>
        <v>Realizar Pedido</v>
      </c>
    </row>
    <row r="15510" spans="1:8" x14ac:dyDescent="0.25">
      <c r="A15510" s="3">
        <v>7453026415601</v>
      </c>
      <c r="B15510" s="11" t="s">
        <v>15180</v>
      </c>
      <c r="C15510" s="16"/>
      <c r="D15510" s="15">
        <f>SUMIFS(Movimientos!F:F,Movimientos!B:B,Productos!A15510,Movimientos!D:D,$D$1)</f>
        <v>0</v>
      </c>
      <c r="E15510" s="14">
        <f>SUMIFS(Movimientos!F:F,Movimientos!B:B,Productos!A15510,Movimientos!D:D,$E$1)</f>
        <v>0</v>
      </c>
      <c r="F15510" s="17">
        <f t="shared" si="484"/>
        <v>0</v>
      </c>
      <c r="G15510" s="14">
        <v>1</v>
      </c>
      <c r="H15510" s="15" t="str">
        <f t="shared" si="485"/>
        <v>Realizar Pedido</v>
      </c>
    </row>
    <row r="15511" spans="1:8" x14ac:dyDescent="0.25">
      <c r="A15511" s="3">
        <v>1748</v>
      </c>
      <c r="B15511" s="11" t="s">
        <v>15181</v>
      </c>
      <c r="C15511" s="16"/>
      <c r="D15511" s="15">
        <f>SUMIFS(Movimientos!F:F,Movimientos!B:B,Productos!A15511,Movimientos!D:D,$D$1)</f>
        <v>0</v>
      </c>
      <c r="E15511" s="14">
        <f>SUMIFS(Movimientos!F:F,Movimientos!B:B,Productos!A15511,Movimientos!D:D,$E$1)</f>
        <v>0</v>
      </c>
      <c r="F15511" s="17">
        <f t="shared" si="484"/>
        <v>0</v>
      </c>
      <c r="G15511" s="14">
        <v>1</v>
      </c>
      <c r="H15511" s="15" t="str">
        <f t="shared" si="485"/>
        <v>Realizar Pedido</v>
      </c>
    </row>
    <row r="15512" spans="1:8" x14ac:dyDescent="0.25">
      <c r="A15512" s="3">
        <v>7453003508449</v>
      </c>
      <c r="B15512" s="11" t="s">
        <v>15182</v>
      </c>
      <c r="C15512" s="16"/>
      <c r="D15512" s="15">
        <f>SUMIFS(Movimientos!F:F,Movimientos!B:B,Productos!A15512,Movimientos!D:D,$D$1)</f>
        <v>0</v>
      </c>
      <c r="E15512" s="14">
        <f>SUMIFS(Movimientos!F:F,Movimientos!B:B,Productos!A15512,Movimientos!D:D,$E$1)</f>
        <v>0</v>
      </c>
      <c r="F15512" s="17">
        <f t="shared" si="484"/>
        <v>0</v>
      </c>
      <c r="G15512" s="14">
        <v>1</v>
      </c>
      <c r="H15512" s="15" t="str">
        <f t="shared" si="485"/>
        <v>Realizar Pedido</v>
      </c>
    </row>
    <row r="15513" spans="1:8" x14ac:dyDescent="0.25">
      <c r="A15513" s="3">
        <v>48526983131</v>
      </c>
      <c r="B15513" s="11" t="s">
        <v>15183</v>
      </c>
      <c r="C15513" s="16"/>
      <c r="D15513" s="15">
        <f>SUMIFS(Movimientos!F:F,Movimientos!B:B,Productos!A15513,Movimientos!D:D,$D$1)</f>
        <v>0</v>
      </c>
      <c r="E15513" s="14">
        <f>SUMIFS(Movimientos!F:F,Movimientos!B:B,Productos!A15513,Movimientos!D:D,$E$1)</f>
        <v>0</v>
      </c>
      <c r="F15513" s="17">
        <f t="shared" si="484"/>
        <v>0</v>
      </c>
      <c r="G15513" s="14">
        <v>1</v>
      </c>
      <c r="H15513" s="15" t="str">
        <f t="shared" si="485"/>
        <v>Realizar Pedido</v>
      </c>
    </row>
    <row r="15514" spans="1:8" x14ac:dyDescent="0.25">
      <c r="A15514" s="2">
        <v>4710962441303</v>
      </c>
      <c r="B15514" s="12" t="s">
        <v>15184</v>
      </c>
      <c r="C15514" s="16"/>
      <c r="D15514" s="15">
        <f>SUMIFS(Movimientos!F:F,Movimientos!B:B,Productos!A15514,Movimientos!D:D,$D$1)</f>
        <v>0</v>
      </c>
      <c r="E15514" s="14">
        <f>SUMIFS(Movimientos!F:F,Movimientos!B:B,Productos!A15514,Movimientos!D:D,$E$1)</f>
        <v>0</v>
      </c>
      <c r="F15514" s="17">
        <f t="shared" si="484"/>
        <v>0</v>
      </c>
      <c r="G15514" s="14">
        <v>1</v>
      </c>
      <c r="H15514" s="15" t="str">
        <f t="shared" si="485"/>
        <v>Realizar Pedido</v>
      </c>
    </row>
    <row r="15515" spans="1:8" x14ac:dyDescent="0.25">
      <c r="A15515" s="3">
        <v>4587458684458</v>
      </c>
      <c r="B15515" s="11" t="s">
        <v>15185</v>
      </c>
      <c r="C15515" s="16"/>
      <c r="D15515" s="15">
        <f>SUMIFS(Movimientos!F:F,Movimientos!B:B,Productos!A15515,Movimientos!D:D,$D$1)</f>
        <v>0</v>
      </c>
      <c r="E15515" s="14">
        <f>SUMIFS(Movimientos!F:F,Movimientos!B:B,Productos!A15515,Movimientos!D:D,$E$1)</f>
        <v>0</v>
      </c>
      <c r="F15515" s="17">
        <f t="shared" si="484"/>
        <v>0</v>
      </c>
      <c r="G15515" s="14">
        <v>1</v>
      </c>
      <c r="H15515" s="15" t="str">
        <f t="shared" si="485"/>
        <v>Realizar Pedido</v>
      </c>
    </row>
    <row r="15516" spans="1:8" x14ac:dyDescent="0.25">
      <c r="A15516" s="3">
        <v>7591873000554</v>
      </c>
      <c r="B15516" s="11" t="s">
        <v>15186</v>
      </c>
      <c r="C15516" s="16"/>
      <c r="D15516" s="15">
        <f>SUMIFS(Movimientos!F:F,Movimientos!B:B,Productos!A15516,Movimientos!D:D,$D$1)</f>
        <v>0</v>
      </c>
      <c r="E15516" s="14">
        <f>SUMIFS(Movimientos!F:F,Movimientos!B:B,Productos!A15516,Movimientos!D:D,$E$1)</f>
        <v>0</v>
      </c>
      <c r="F15516" s="17">
        <f t="shared" si="484"/>
        <v>0</v>
      </c>
      <c r="G15516" s="14">
        <v>1</v>
      </c>
      <c r="H15516" s="15" t="str">
        <f t="shared" si="485"/>
        <v>Realizar Pedido</v>
      </c>
    </row>
    <row r="15517" spans="1:8" x14ac:dyDescent="0.25">
      <c r="A15517" s="3">
        <v>85720</v>
      </c>
      <c r="B15517" s="11" t="s">
        <v>15187</v>
      </c>
      <c r="C15517" s="16"/>
      <c r="D15517" s="15">
        <f>SUMIFS(Movimientos!F:F,Movimientos!B:B,Productos!A15517,Movimientos!D:D,$D$1)</f>
        <v>0</v>
      </c>
      <c r="E15517" s="14">
        <f>SUMIFS(Movimientos!F:F,Movimientos!B:B,Productos!A15517,Movimientos!D:D,$E$1)</f>
        <v>0</v>
      </c>
      <c r="F15517" s="17">
        <f t="shared" si="484"/>
        <v>0</v>
      </c>
      <c r="G15517" s="14">
        <v>1</v>
      </c>
      <c r="H15517" s="15" t="str">
        <f t="shared" si="485"/>
        <v>Realizar Pedido</v>
      </c>
    </row>
    <row r="15518" spans="1:8" x14ac:dyDescent="0.25">
      <c r="A15518" s="3">
        <v>1749</v>
      </c>
      <c r="B15518" s="11" t="s">
        <v>15188</v>
      </c>
      <c r="C15518" s="16"/>
      <c r="D15518" s="15">
        <f>SUMIFS(Movimientos!F:F,Movimientos!B:B,Productos!A15518,Movimientos!D:D,$D$1)</f>
        <v>0</v>
      </c>
      <c r="E15518" s="14">
        <f>SUMIFS(Movimientos!F:F,Movimientos!B:B,Productos!A15518,Movimientos!D:D,$E$1)</f>
        <v>0</v>
      </c>
      <c r="F15518" s="17">
        <f t="shared" si="484"/>
        <v>0</v>
      </c>
      <c r="G15518" s="14">
        <v>1</v>
      </c>
      <c r="H15518" s="15" t="str">
        <f t="shared" si="485"/>
        <v>Realizar Pedido</v>
      </c>
    </row>
    <row r="15519" spans="1:8" x14ac:dyDescent="0.25">
      <c r="A15519" s="3">
        <v>805579523116</v>
      </c>
      <c r="B15519" s="11" t="s">
        <v>15189</v>
      </c>
      <c r="C15519" s="16"/>
      <c r="D15519" s="15">
        <f>SUMIFS(Movimientos!F:F,Movimientos!B:B,Productos!A15519,Movimientos!D:D,$D$1)</f>
        <v>0</v>
      </c>
      <c r="E15519" s="14">
        <f>SUMIFS(Movimientos!F:F,Movimientos!B:B,Productos!A15519,Movimientos!D:D,$E$1)</f>
        <v>0</v>
      </c>
      <c r="F15519" s="17">
        <f t="shared" si="484"/>
        <v>0</v>
      </c>
      <c r="G15519" s="14">
        <v>1</v>
      </c>
      <c r="H15519" s="15" t="str">
        <f t="shared" si="485"/>
        <v>Realizar Pedido</v>
      </c>
    </row>
    <row r="15520" spans="1:8" x14ac:dyDescent="0.25">
      <c r="A15520" s="3">
        <v>71603610002</v>
      </c>
      <c r="B15520" s="11" t="s">
        <v>15190</v>
      </c>
      <c r="C15520" s="16"/>
      <c r="D15520" s="15">
        <f>SUMIFS(Movimientos!F:F,Movimientos!B:B,Productos!A15520,Movimientos!D:D,$D$1)</f>
        <v>0</v>
      </c>
      <c r="E15520" s="14">
        <f>SUMIFS(Movimientos!F:F,Movimientos!B:B,Productos!A15520,Movimientos!D:D,$E$1)</f>
        <v>0</v>
      </c>
      <c r="F15520" s="17">
        <f t="shared" si="484"/>
        <v>0</v>
      </c>
      <c r="G15520" s="14">
        <v>1</v>
      </c>
      <c r="H15520" s="15" t="str">
        <f t="shared" si="485"/>
        <v>Realizar Pedido</v>
      </c>
    </row>
    <row r="15521" spans="1:8" x14ac:dyDescent="0.25">
      <c r="A15521" s="3">
        <v>7593884000516</v>
      </c>
      <c r="B15521" s="11" t="s">
        <v>15191</v>
      </c>
      <c r="C15521" s="16"/>
      <c r="D15521" s="15">
        <f>SUMIFS(Movimientos!F:F,Movimientos!B:B,Productos!A15521,Movimientos!D:D,$D$1)</f>
        <v>0</v>
      </c>
      <c r="E15521" s="14">
        <f>SUMIFS(Movimientos!F:F,Movimientos!B:B,Productos!A15521,Movimientos!D:D,$E$1)</f>
        <v>0</v>
      </c>
      <c r="F15521" s="17">
        <f t="shared" si="484"/>
        <v>0</v>
      </c>
      <c r="G15521" s="14">
        <v>1</v>
      </c>
      <c r="H15521" s="15" t="str">
        <f t="shared" si="485"/>
        <v>Realizar Pedido</v>
      </c>
    </row>
    <row r="15522" spans="1:8" x14ac:dyDescent="0.25">
      <c r="A15522" s="3">
        <v>7891024174715</v>
      </c>
      <c r="B15522" s="11" t="s">
        <v>15192</v>
      </c>
      <c r="C15522" s="16"/>
      <c r="D15522" s="15">
        <f>SUMIFS(Movimientos!F:F,Movimientos!B:B,Productos!A15522,Movimientos!D:D,$D$1)</f>
        <v>0</v>
      </c>
      <c r="E15522" s="14">
        <f>SUMIFS(Movimientos!F:F,Movimientos!B:B,Productos!A15522,Movimientos!D:D,$E$1)</f>
        <v>0</v>
      </c>
      <c r="F15522" s="17">
        <f t="shared" si="484"/>
        <v>0</v>
      </c>
      <c r="G15522" s="14">
        <v>1</v>
      </c>
      <c r="H15522" s="15" t="str">
        <f t="shared" si="485"/>
        <v>Realizar Pedido</v>
      </c>
    </row>
    <row r="15523" spans="1:8" x14ac:dyDescent="0.25">
      <c r="A15523" s="2">
        <v>7891024172339</v>
      </c>
      <c r="B15523" s="12" t="s">
        <v>15193</v>
      </c>
      <c r="C15523" s="16"/>
      <c r="D15523" s="15">
        <f>SUMIFS(Movimientos!F:F,Movimientos!B:B,Productos!A15523,Movimientos!D:D,$D$1)</f>
        <v>0</v>
      </c>
      <c r="E15523" s="14">
        <f>SUMIFS(Movimientos!F:F,Movimientos!B:B,Productos!A15523,Movimientos!D:D,$E$1)</f>
        <v>0</v>
      </c>
      <c r="F15523" s="17">
        <f t="shared" si="484"/>
        <v>0</v>
      </c>
      <c r="G15523" s="14">
        <v>1</v>
      </c>
      <c r="H15523" s="15" t="str">
        <f t="shared" si="485"/>
        <v>Realizar Pedido</v>
      </c>
    </row>
    <row r="15524" spans="1:8" x14ac:dyDescent="0.25">
      <c r="A15524" s="3">
        <v>7891024158715</v>
      </c>
      <c r="B15524" s="11" t="s">
        <v>15194</v>
      </c>
      <c r="C15524" s="16"/>
      <c r="D15524" s="15">
        <f>SUMIFS(Movimientos!F:F,Movimientos!B:B,Productos!A15524,Movimientos!D:D,$D$1)</f>
        <v>0</v>
      </c>
      <c r="E15524" s="14">
        <f>SUMIFS(Movimientos!F:F,Movimientos!B:B,Productos!A15524,Movimientos!D:D,$E$1)</f>
        <v>0</v>
      </c>
      <c r="F15524" s="17">
        <f t="shared" si="484"/>
        <v>0</v>
      </c>
      <c r="G15524" s="14">
        <v>1</v>
      </c>
      <c r="H15524" s="15" t="str">
        <f t="shared" si="485"/>
        <v>Realizar Pedido</v>
      </c>
    </row>
    <row r="15525" spans="1:8" x14ac:dyDescent="0.25">
      <c r="A15525" s="2">
        <v>7891024161944</v>
      </c>
      <c r="B15525" s="12" t="s">
        <v>15195</v>
      </c>
      <c r="C15525" s="16"/>
      <c r="D15525" s="15">
        <f>SUMIFS(Movimientos!F:F,Movimientos!B:B,Productos!A15525,Movimientos!D:D,$D$1)</f>
        <v>0</v>
      </c>
      <c r="E15525" s="14">
        <f>SUMIFS(Movimientos!F:F,Movimientos!B:B,Productos!A15525,Movimientos!D:D,$E$1)</f>
        <v>0</v>
      </c>
      <c r="F15525" s="17">
        <f t="shared" si="484"/>
        <v>0</v>
      </c>
      <c r="G15525" s="14">
        <v>1</v>
      </c>
      <c r="H15525" s="15" t="str">
        <f t="shared" si="485"/>
        <v>Realizar Pedido</v>
      </c>
    </row>
    <row r="15526" spans="1:8" x14ac:dyDescent="0.25">
      <c r="A15526" s="3">
        <v>7702010910609</v>
      </c>
      <c r="B15526" s="11" t="s">
        <v>15196</v>
      </c>
      <c r="C15526" s="16"/>
      <c r="D15526" s="15">
        <f>SUMIFS(Movimientos!F:F,Movimientos!B:B,Productos!A15526,Movimientos!D:D,$D$1)</f>
        <v>0</v>
      </c>
      <c r="E15526" s="14">
        <f>SUMIFS(Movimientos!F:F,Movimientos!B:B,Productos!A15526,Movimientos!D:D,$E$1)</f>
        <v>0</v>
      </c>
      <c r="F15526" s="17">
        <f t="shared" si="484"/>
        <v>0</v>
      </c>
      <c r="G15526" s="14">
        <v>1</v>
      </c>
      <c r="H15526" s="15" t="str">
        <f t="shared" si="485"/>
        <v>Realizar Pedido</v>
      </c>
    </row>
    <row r="15527" spans="1:8" x14ac:dyDescent="0.25">
      <c r="A15527" s="3">
        <v>7891024158739</v>
      </c>
      <c r="B15527" s="11" t="s">
        <v>15197</v>
      </c>
      <c r="C15527" s="16"/>
      <c r="D15527" s="15">
        <f>SUMIFS(Movimientos!F:F,Movimientos!B:B,Productos!A15527,Movimientos!D:D,$D$1)</f>
        <v>0</v>
      </c>
      <c r="E15527" s="14">
        <f>SUMIFS(Movimientos!F:F,Movimientos!B:B,Productos!A15527,Movimientos!D:D,$E$1)</f>
        <v>0</v>
      </c>
      <c r="F15527" s="17">
        <f t="shared" si="484"/>
        <v>0</v>
      </c>
      <c r="G15527" s="14">
        <v>1</v>
      </c>
      <c r="H15527" s="15" t="str">
        <f t="shared" si="485"/>
        <v>Realizar Pedido</v>
      </c>
    </row>
    <row r="15528" spans="1:8" x14ac:dyDescent="0.25">
      <c r="A15528" s="3">
        <v>7891024158708</v>
      </c>
      <c r="B15528" s="11" t="s">
        <v>15198</v>
      </c>
      <c r="C15528" s="16"/>
      <c r="D15528" s="15">
        <f>SUMIFS(Movimientos!F:F,Movimientos!B:B,Productos!A15528,Movimientos!D:D,$D$1)</f>
        <v>0</v>
      </c>
      <c r="E15528" s="14">
        <f>SUMIFS(Movimientos!F:F,Movimientos!B:B,Productos!A15528,Movimientos!D:D,$E$1)</f>
        <v>0</v>
      </c>
      <c r="F15528" s="17">
        <f t="shared" si="484"/>
        <v>0</v>
      </c>
      <c r="G15528" s="14">
        <v>1</v>
      </c>
      <c r="H15528" s="15" t="str">
        <f t="shared" si="485"/>
        <v>Realizar Pedido</v>
      </c>
    </row>
    <row r="15529" spans="1:8" x14ac:dyDescent="0.25">
      <c r="A15529" s="3">
        <v>7891024158722</v>
      </c>
      <c r="B15529" s="11" t="s">
        <v>15199</v>
      </c>
      <c r="C15529" s="16"/>
      <c r="D15529" s="15">
        <f>SUMIFS(Movimientos!F:F,Movimientos!B:B,Productos!A15529,Movimientos!D:D,$D$1)</f>
        <v>0</v>
      </c>
      <c r="E15529" s="14">
        <f>SUMIFS(Movimientos!F:F,Movimientos!B:B,Productos!A15529,Movimientos!D:D,$E$1)</f>
        <v>0</v>
      </c>
      <c r="F15529" s="17">
        <f t="shared" si="484"/>
        <v>0</v>
      </c>
      <c r="G15529" s="14">
        <v>1</v>
      </c>
      <c r="H15529" s="15" t="str">
        <f t="shared" si="485"/>
        <v>Realizar Pedido</v>
      </c>
    </row>
    <row r="15530" spans="1:8" x14ac:dyDescent="0.25">
      <c r="A15530" s="2">
        <v>7501035912601</v>
      </c>
      <c r="B15530" s="12" t="s">
        <v>15200</v>
      </c>
      <c r="C15530" s="16"/>
      <c r="D15530" s="15">
        <f>SUMIFS(Movimientos!F:F,Movimientos!B:B,Productos!A15530,Movimientos!D:D,$D$1)</f>
        <v>0</v>
      </c>
      <c r="E15530" s="14">
        <f>SUMIFS(Movimientos!F:F,Movimientos!B:B,Productos!A15530,Movimientos!D:D,$E$1)</f>
        <v>0</v>
      </c>
      <c r="F15530" s="17">
        <f t="shared" si="484"/>
        <v>0</v>
      </c>
      <c r="G15530" s="14">
        <v>1</v>
      </c>
      <c r="H15530" s="15" t="str">
        <f t="shared" si="485"/>
        <v>Realizar Pedido</v>
      </c>
    </row>
    <row r="15531" spans="1:8" x14ac:dyDescent="0.25">
      <c r="A15531" s="2">
        <v>7501035912571</v>
      </c>
      <c r="B15531" s="12" t="s">
        <v>15201</v>
      </c>
      <c r="C15531" s="16"/>
      <c r="D15531" s="15">
        <f>SUMIFS(Movimientos!F:F,Movimientos!B:B,Productos!A15531,Movimientos!D:D,$D$1)</f>
        <v>0</v>
      </c>
      <c r="E15531" s="14">
        <f>SUMIFS(Movimientos!F:F,Movimientos!B:B,Productos!A15531,Movimientos!D:D,$E$1)</f>
        <v>0</v>
      </c>
      <c r="F15531" s="17">
        <f t="shared" si="484"/>
        <v>0</v>
      </c>
      <c r="G15531" s="14">
        <v>1</v>
      </c>
      <c r="H15531" s="15" t="str">
        <f t="shared" si="485"/>
        <v>Realizar Pedido</v>
      </c>
    </row>
    <row r="15532" spans="1:8" x14ac:dyDescent="0.25">
      <c r="A15532" s="3">
        <v>7891024174784</v>
      </c>
      <c r="B15532" s="11" t="s">
        <v>15202</v>
      </c>
      <c r="C15532" s="16"/>
      <c r="D15532" s="15">
        <f>SUMIFS(Movimientos!F:F,Movimientos!B:B,Productos!A15532,Movimientos!D:D,$D$1)</f>
        <v>0</v>
      </c>
      <c r="E15532" s="14">
        <f>SUMIFS(Movimientos!F:F,Movimientos!B:B,Productos!A15532,Movimientos!D:D,$E$1)</f>
        <v>0</v>
      </c>
      <c r="F15532" s="17">
        <f t="shared" si="484"/>
        <v>0</v>
      </c>
      <c r="G15532" s="14">
        <v>1</v>
      </c>
      <c r="H15532" s="15" t="str">
        <f t="shared" si="485"/>
        <v>Realizar Pedido</v>
      </c>
    </row>
    <row r="15533" spans="1:8" x14ac:dyDescent="0.25">
      <c r="A15533" s="3">
        <v>7891024158838</v>
      </c>
      <c r="B15533" s="11" t="s">
        <v>15203</v>
      </c>
      <c r="C15533" s="16"/>
      <c r="D15533" s="15">
        <f>SUMIFS(Movimientos!F:F,Movimientos!B:B,Productos!A15533,Movimientos!D:D,$D$1)</f>
        <v>0</v>
      </c>
      <c r="E15533" s="14">
        <f>SUMIFS(Movimientos!F:F,Movimientos!B:B,Productos!A15533,Movimientos!D:D,$E$1)</f>
        <v>0</v>
      </c>
      <c r="F15533" s="17">
        <f t="shared" si="484"/>
        <v>0</v>
      </c>
      <c r="G15533" s="14">
        <v>1</v>
      </c>
      <c r="H15533" s="15" t="str">
        <f t="shared" si="485"/>
        <v>Realizar Pedido</v>
      </c>
    </row>
    <row r="15534" spans="1:8" x14ac:dyDescent="0.25">
      <c r="A15534" s="3">
        <v>7891024170489</v>
      </c>
      <c r="B15534" s="11" t="s">
        <v>15204</v>
      </c>
      <c r="C15534" s="16"/>
      <c r="D15534" s="15">
        <f>SUMIFS(Movimientos!F:F,Movimientos!B:B,Productos!A15534,Movimientos!D:D,$D$1)</f>
        <v>0</v>
      </c>
      <c r="E15534" s="14">
        <f>SUMIFS(Movimientos!F:F,Movimientos!B:B,Productos!A15534,Movimientos!D:D,$E$1)</f>
        <v>0</v>
      </c>
      <c r="F15534" s="17">
        <f t="shared" si="484"/>
        <v>0</v>
      </c>
      <c r="G15534" s="14">
        <v>1</v>
      </c>
      <c r="H15534" s="15" t="str">
        <f t="shared" si="485"/>
        <v>Realizar Pedido</v>
      </c>
    </row>
    <row r="15535" spans="1:8" x14ac:dyDescent="0.25">
      <c r="A15535" s="3">
        <v>7891024158821</v>
      </c>
      <c r="B15535" s="11" t="s">
        <v>15205</v>
      </c>
      <c r="C15535" s="16"/>
      <c r="D15535" s="15">
        <f>SUMIFS(Movimientos!F:F,Movimientos!B:B,Productos!A15535,Movimientos!D:D,$D$1)</f>
        <v>0</v>
      </c>
      <c r="E15535" s="14">
        <f>SUMIFS(Movimientos!F:F,Movimientos!B:B,Productos!A15535,Movimientos!D:D,$E$1)</f>
        <v>0</v>
      </c>
      <c r="F15535" s="17">
        <f t="shared" si="484"/>
        <v>0</v>
      </c>
      <c r="G15535" s="14">
        <v>1</v>
      </c>
      <c r="H15535" s="15" t="str">
        <f t="shared" si="485"/>
        <v>Realizar Pedido</v>
      </c>
    </row>
    <row r="15536" spans="1:8" x14ac:dyDescent="0.25">
      <c r="A15536" s="3">
        <v>7891024158814</v>
      </c>
      <c r="B15536" s="11" t="s">
        <v>15206</v>
      </c>
      <c r="C15536" s="16"/>
      <c r="D15536" s="15">
        <f>SUMIFS(Movimientos!F:F,Movimientos!B:B,Productos!A15536,Movimientos!D:D,$D$1)</f>
        <v>0</v>
      </c>
      <c r="E15536" s="14">
        <f>SUMIFS(Movimientos!F:F,Movimientos!B:B,Productos!A15536,Movimientos!D:D,$E$1)</f>
        <v>0</v>
      </c>
      <c r="F15536" s="17">
        <f t="shared" si="484"/>
        <v>0</v>
      </c>
      <c r="G15536" s="14">
        <v>1</v>
      </c>
      <c r="H15536" s="15" t="str">
        <f t="shared" si="485"/>
        <v>Realizar Pedido</v>
      </c>
    </row>
    <row r="15537" spans="1:8" x14ac:dyDescent="0.25">
      <c r="A15537" s="2">
        <v>7891024149409</v>
      </c>
      <c r="B15537" s="12" t="s">
        <v>15207</v>
      </c>
      <c r="C15537" s="16"/>
      <c r="D15537" s="15">
        <f>SUMIFS(Movimientos!F:F,Movimientos!B:B,Productos!A15537,Movimientos!D:D,$D$1)</f>
        <v>0</v>
      </c>
      <c r="E15537" s="14">
        <f>SUMIFS(Movimientos!F:F,Movimientos!B:B,Productos!A15537,Movimientos!D:D,$E$1)</f>
        <v>0</v>
      </c>
      <c r="F15537" s="17">
        <f t="shared" si="484"/>
        <v>0</v>
      </c>
      <c r="G15537" s="14">
        <v>1</v>
      </c>
      <c r="H15537" s="15" t="str">
        <f t="shared" si="485"/>
        <v>Realizar Pedido</v>
      </c>
    </row>
    <row r="15538" spans="1:8" x14ac:dyDescent="0.25">
      <c r="A15538" s="3">
        <v>7702010910555</v>
      </c>
      <c r="B15538" s="11" t="s">
        <v>15208</v>
      </c>
      <c r="C15538" s="16"/>
      <c r="D15538" s="15">
        <f>SUMIFS(Movimientos!F:F,Movimientos!B:B,Productos!A15538,Movimientos!D:D,$D$1)</f>
        <v>0</v>
      </c>
      <c r="E15538" s="14">
        <f>SUMIFS(Movimientos!F:F,Movimientos!B:B,Productos!A15538,Movimientos!D:D,$E$1)</f>
        <v>0</v>
      </c>
      <c r="F15538" s="17">
        <f t="shared" si="484"/>
        <v>0</v>
      </c>
      <c r="G15538" s="14">
        <v>1</v>
      </c>
      <c r="H15538" s="15" t="str">
        <f t="shared" si="485"/>
        <v>Realizar Pedido</v>
      </c>
    </row>
    <row r="15539" spans="1:8" x14ac:dyDescent="0.25">
      <c r="A15539" s="3">
        <v>7702010410277</v>
      </c>
      <c r="B15539" s="11" t="s">
        <v>15208</v>
      </c>
      <c r="C15539" s="16"/>
      <c r="D15539" s="15">
        <f>SUMIFS(Movimientos!F:F,Movimientos!B:B,Productos!A15539,Movimientos!D:D,$D$1)</f>
        <v>0</v>
      </c>
      <c r="E15539" s="14">
        <f>SUMIFS(Movimientos!F:F,Movimientos!B:B,Productos!A15539,Movimientos!D:D,$E$1)</f>
        <v>0</v>
      </c>
      <c r="F15539" s="17">
        <f t="shared" si="484"/>
        <v>0</v>
      </c>
      <c r="G15539" s="14">
        <v>1</v>
      </c>
      <c r="H15539" s="15" t="str">
        <f t="shared" si="485"/>
        <v>Realizar Pedido</v>
      </c>
    </row>
    <row r="15540" spans="1:8" x14ac:dyDescent="0.25">
      <c r="A15540" s="2">
        <v>7891024158807</v>
      </c>
      <c r="B15540" s="12" t="s">
        <v>15209</v>
      </c>
      <c r="C15540" s="16"/>
      <c r="D15540" s="15">
        <f>SUMIFS(Movimientos!F:F,Movimientos!B:B,Productos!A15540,Movimientos!D:D,$D$1)</f>
        <v>0</v>
      </c>
      <c r="E15540" s="14">
        <f>SUMIFS(Movimientos!F:F,Movimientos!B:B,Productos!A15540,Movimientos!D:D,$E$1)</f>
        <v>0</v>
      </c>
      <c r="F15540" s="17">
        <f t="shared" si="484"/>
        <v>0</v>
      </c>
      <c r="G15540" s="14">
        <v>1</v>
      </c>
      <c r="H15540" s="15" t="str">
        <f t="shared" si="485"/>
        <v>Realizar Pedido</v>
      </c>
    </row>
    <row r="15541" spans="1:8" x14ac:dyDescent="0.25">
      <c r="A15541" s="3">
        <v>7891024179710</v>
      </c>
      <c r="B15541" s="11" t="s">
        <v>15210</v>
      </c>
      <c r="C15541" s="16"/>
      <c r="D15541" s="15">
        <f>SUMIFS(Movimientos!F:F,Movimientos!B:B,Productos!A15541,Movimientos!D:D,$D$1)</f>
        <v>0</v>
      </c>
      <c r="E15541" s="14">
        <f>SUMIFS(Movimientos!F:F,Movimientos!B:B,Productos!A15541,Movimientos!D:D,$E$1)</f>
        <v>0</v>
      </c>
      <c r="F15541" s="17">
        <f t="shared" si="484"/>
        <v>0</v>
      </c>
      <c r="G15541" s="14">
        <v>1</v>
      </c>
      <c r="H15541" s="15" t="str">
        <f t="shared" si="485"/>
        <v>Realizar Pedido</v>
      </c>
    </row>
    <row r="15542" spans="1:8" x14ac:dyDescent="0.25">
      <c r="A15542" s="3">
        <v>7891024178034</v>
      </c>
      <c r="B15542" s="11" t="s">
        <v>15211</v>
      </c>
      <c r="C15542" s="16"/>
      <c r="D15542" s="15">
        <f>SUMIFS(Movimientos!F:F,Movimientos!B:B,Productos!A15542,Movimientos!D:D,$D$1)</f>
        <v>0</v>
      </c>
      <c r="E15542" s="14">
        <f>SUMIFS(Movimientos!F:F,Movimientos!B:B,Productos!A15542,Movimientos!D:D,$E$1)</f>
        <v>0</v>
      </c>
      <c r="F15542" s="17">
        <f t="shared" si="484"/>
        <v>0</v>
      </c>
      <c r="G15542" s="14">
        <v>1</v>
      </c>
      <c r="H15542" s="15" t="str">
        <f t="shared" si="485"/>
        <v>Realizar Pedido</v>
      </c>
    </row>
    <row r="15543" spans="1:8" x14ac:dyDescent="0.25">
      <c r="A15543" s="3">
        <v>7891024178584</v>
      </c>
      <c r="B15543" s="11" t="s">
        <v>15212</v>
      </c>
      <c r="C15543" s="16"/>
      <c r="D15543" s="15">
        <f>SUMIFS(Movimientos!F:F,Movimientos!B:B,Productos!A15543,Movimientos!D:D,$D$1)</f>
        <v>0</v>
      </c>
      <c r="E15543" s="14">
        <f>SUMIFS(Movimientos!F:F,Movimientos!B:B,Productos!A15543,Movimientos!D:D,$E$1)</f>
        <v>0</v>
      </c>
      <c r="F15543" s="17">
        <f t="shared" si="484"/>
        <v>0</v>
      </c>
      <c r="G15543" s="14">
        <v>1</v>
      </c>
      <c r="H15543" s="15" t="str">
        <f t="shared" si="485"/>
        <v>Realizar Pedido</v>
      </c>
    </row>
    <row r="15544" spans="1:8" x14ac:dyDescent="0.25">
      <c r="A15544" s="3">
        <v>7509546021775</v>
      </c>
      <c r="B15544" s="11" t="s">
        <v>15213</v>
      </c>
      <c r="C15544" s="16"/>
      <c r="D15544" s="15">
        <f>SUMIFS(Movimientos!F:F,Movimientos!B:B,Productos!A15544,Movimientos!D:D,$D$1)</f>
        <v>0</v>
      </c>
      <c r="E15544" s="14">
        <f>SUMIFS(Movimientos!F:F,Movimientos!B:B,Productos!A15544,Movimientos!D:D,$E$1)</f>
        <v>0</v>
      </c>
      <c r="F15544" s="17">
        <f t="shared" si="484"/>
        <v>0</v>
      </c>
      <c r="G15544" s="14">
        <v>1</v>
      </c>
      <c r="H15544" s="15" t="str">
        <f t="shared" si="485"/>
        <v>Realizar Pedido</v>
      </c>
    </row>
    <row r="15545" spans="1:8" x14ac:dyDescent="0.25">
      <c r="A15545" s="3">
        <v>7891024177624</v>
      </c>
      <c r="B15545" s="11" t="s">
        <v>15214</v>
      </c>
      <c r="C15545" s="16"/>
      <c r="D15545" s="15">
        <f>SUMIFS(Movimientos!F:F,Movimientos!B:B,Productos!A15545,Movimientos!D:D,$D$1)</f>
        <v>0</v>
      </c>
      <c r="E15545" s="14">
        <f>SUMIFS(Movimientos!F:F,Movimientos!B:B,Productos!A15545,Movimientos!D:D,$E$1)</f>
        <v>0</v>
      </c>
      <c r="F15545" s="17">
        <f t="shared" si="484"/>
        <v>0</v>
      </c>
      <c r="G15545" s="14">
        <v>1</v>
      </c>
      <c r="H15545" s="15" t="str">
        <f t="shared" si="485"/>
        <v>Realizar Pedido</v>
      </c>
    </row>
    <row r="15546" spans="1:8" x14ac:dyDescent="0.25">
      <c r="A15546" s="3">
        <v>7891024178317</v>
      </c>
      <c r="B15546" s="11" t="s">
        <v>15215</v>
      </c>
      <c r="C15546" s="16"/>
      <c r="D15546" s="15">
        <f>SUMIFS(Movimientos!F:F,Movimientos!B:B,Productos!A15546,Movimientos!D:D,$D$1)</f>
        <v>0</v>
      </c>
      <c r="E15546" s="14">
        <f>SUMIFS(Movimientos!F:F,Movimientos!B:B,Productos!A15546,Movimientos!D:D,$E$1)</f>
        <v>0</v>
      </c>
      <c r="F15546" s="17">
        <f t="shared" si="484"/>
        <v>0</v>
      </c>
      <c r="G15546" s="14">
        <v>1</v>
      </c>
      <c r="H15546" s="15" t="str">
        <f t="shared" si="485"/>
        <v>Realizar Pedido</v>
      </c>
    </row>
    <row r="15547" spans="1:8" x14ac:dyDescent="0.25">
      <c r="A15547" s="3">
        <v>7702010410345</v>
      </c>
      <c r="B15547" s="11" t="s">
        <v>15216</v>
      </c>
      <c r="C15547" s="16"/>
      <c r="D15547" s="15">
        <f>SUMIFS(Movimientos!F:F,Movimientos!B:B,Productos!A15547,Movimientos!D:D,$D$1)</f>
        <v>0</v>
      </c>
      <c r="E15547" s="14">
        <f>SUMIFS(Movimientos!F:F,Movimientos!B:B,Productos!A15547,Movimientos!D:D,$E$1)</f>
        <v>0</v>
      </c>
      <c r="F15547" s="17">
        <f t="shared" si="484"/>
        <v>0</v>
      </c>
      <c r="G15547" s="14">
        <v>1</v>
      </c>
      <c r="H15547" s="15" t="str">
        <f t="shared" si="485"/>
        <v>Realizar Pedido</v>
      </c>
    </row>
    <row r="15548" spans="1:8" x14ac:dyDescent="0.25">
      <c r="A15548" s="3">
        <v>7509546021751</v>
      </c>
      <c r="B15548" s="11" t="s">
        <v>15217</v>
      </c>
      <c r="C15548" s="16"/>
      <c r="D15548" s="15">
        <f>SUMIFS(Movimientos!F:F,Movimientos!B:B,Productos!A15548,Movimientos!D:D,$D$1)</f>
        <v>0</v>
      </c>
      <c r="E15548" s="14">
        <f>SUMIFS(Movimientos!F:F,Movimientos!B:B,Productos!A15548,Movimientos!D:D,$E$1)</f>
        <v>0</v>
      </c>
      <c r="F15548" s="17">
        <f t="shared" si="484"/>
        <v>0</v>
      </c>
      <c r="G15548" s="14">
        <v>1</v>
      </c>
      <c r="H15548" s="15" t="str">
        <f t="shared" si="485"/>
        <v>Realizar Pedido</v>
      </c>
    </row>
    <row r="15549" spans="1:8" x14ac:dyDescent="0.25">
      <c r="A15549" s="3">
        <v>7702010410369</v>
      </c>
      <c r="B15549" s="11" t="s">
        <v>15218</v>
      </c>
      <c r="C15549" s="16"/>
      <c r="D15549" s="15">
        <f>SUMIFS(Movimientos!F:F,Movimientos!B:B,Productos!A15549,Movimientos!D:D,$D$1)</f>
        <v>0</v>
      </c>
      <c r="E15549" s="14">
        <f>SUMIFS(Movimientos!F:F,Movimientos!B:B,Productos!A15549,Movimientos!D:D,$E$1)</f>
        <v>0</v>
      </c>
      <c r="F15549" s="17">
        <f t="shared" si="484"/>
        <v>0</v>
      </c>
      <c r="G15549" s="14">
        <v>1</v>
      </c>
      <c r="H15549" s="15" t="str">
        <f t="shared" si="485"/>
        <v>Realizar Pedido</v>
      </c>
    </row>
    <row r="15550" spans="1:8" x14ac:dyDescent="0.25">
      <c r="A15550" s="3">
        <v>7891024178782</v>
      </c>
      <c r="B15550" s="11" t="s">
        <v>15219</v>
      </c>
      <c r="C15550" s="16"/>
      <c r="D15550" s="15">
        <f>SUMIFS(Movimientos!F:F,Movimientos!B:B,Productos!A15550,Movimientos!D:D,$D$1)</f>
        <v>0</v>
      </c>
      <c r="E15550" s="14">
        <f>SUMIFS(Movimientos!F:F,Movimientos!B:B,Productos!A15550,Movimientos!D:D,$E$1)</f>
        <v>0</v>
      </c>
      <c r="F15550" s="17">
        <f t="shared" si="484"/>
        <v>0</v>
      </c>
      <c r="G15550" s="14">
        <v>1</v>
      </c>
      <c r="H15550" s="15" t="str">
        <f t="shared" si="485"/>
        <v>Realizar Pedido</v>
      </c>
    </row>
    <row r="15551" spans="1:8" x14ac:dyDescent="0.25">
      <c r="A15551" s="3">
        <v>7702010410284</v>
      </c>
      <c r="B15551" s="11" t="s">
        <v>15220</v>
      </c>
      <c r="C15551" s="16"/>
      <c r="D15551" s="15">
        <f>SUMIFS(Movimientos!F:F,Movimientos!B:B,Productos!A15551,Movimientos!D:D,$D$1)</f>
        <v>0</v>
      </c>
      <c r="E15551" s="14">
        <f>SUMIFS(Movimientos!F:F,Movimientos!B:B,Productos!A15551,Movimientos!D:D,$E$1)</f>
        <v>0</v>
      </c>
      <c r="F15551" s="17">
        <f t="shared" si="484"/>
        <v>0</v>
      </c>
      <c r="G15551" s="14">
        <v>1</v>
      </c>
      <c r="H15551" s="15" t="str">
        <f t="shared" si="485"/>
        <v>Realizar Pedido</v>
      </c>
    </row>
    <row r="15552" spans="1:8" x14ac:dyDescent="0.25">
      <c r="A15552" s="3">
        <v>7891024178560</v>
      </c>
      <c r="B15552" s="11" t="s">
        <v>15221</v>
      </c>
      <c r="C15552" s="16"/>
      <c r="D15552" s="15">
        <f>SUMIFS(Movimientos!F:F,Movimientos!B:B,Productos!A15552,Movimientos!D:D,$D$1)</f>
        <v>0</v>
      </c>
      <c r="E15552" s="14">
        <f>SUMIFS(Movimientos!F:F,Movimientos!B:B,Productos!A15552,Movimientos!D:D,$E$1)</f>
        <v>0</v>
      </c>
      <c r="F15552" s="17">
        <f t="shared" si="484"/>
        <v>0</v>
      </c>
      <c r="G15552" s="14">
        <v>1</v>
      </c>
      <c r="H15552" s="15" t="str">
        <f t="shared" si="485"/>
        <v>Realizar Pedido</v>
      </c>
    </row>
    <row r="15553" spans="1:8" x14ac:dyDescent="0.25">
      <c r="A15553" s="3">
        <v>7891024178676</v>
      </c>
      <c r="B15553" s="11" t="s">
        <v>15222</v>
      </c>
      <c r="C15553" s="16"/>
      <c r="D15553" s="15">
        <f>SUMIFS(Movimientos!F:F,Movimientos!B:B,Productos!A15553,Movimientos!D:D,$D$1)</f>
        <v>0</v>
      </c>
      <c r="E15553" s="14">
        <f>SUMIFS(Movimientos!F:F,Movimientos!B:B,Productos!A15553,Movimientos!D:D,$E$1)</f>
        <v>0</v>
      </c>
      <c r="F15553" s="17">
        <f t="shared" si="484"/>
        <v>0</v>
      </c>
      <c r="G15553" s="14">
        <v>1</v>
      </c>
      <c r="H15553" s="15" t="str">
        <f t="shared" si="485"/>
        <v>Realizar Pedido</v>
      </c>
    </row>
    <row r="15554" spans="1:8" x14ac:dyDescent="0.25">
      <c r="A15554" s="2">
        <v>7891024174760</v>
      </c>
      <c r="B15554" s="12" t="s">
        <v>15223</v>
      </c>
      <c r="C15554" s="16"/>
      <c r="D15554" s="15">
        <f>SUMIFS(Movimientos!F:F,Movimientos!B:B,Productos!A15554,Movimientos!D:D,$D$1)</f>
        <v>0</v>
      </c>
      <c r="E15554" s="14">
        <f>SUMIFS(Movimientos!F:F,Movimientos!B:B,Productos!A15554,Movimientos!D:D,$E$1)</f>
        <v>0</v>
      </c>
      <c r="F15554" s="17">
        <f t="shared" si="484"/>
        <v>0</v>
      </c>
      <c r="G15554" s="14">
        <v>1</v>
      </c>
      <c r="H15554" s="15" t="str">
        <f t="shared" si="485"/>
        <v>Realizar Pedido</v>
      </c>
    </row>
    <row r="15555" spans="1:8" x14ac:dyDescent="0.25">
      <c r="A15555" s="2">
        <v>7891024178799</v>
      </c>
      <c r="B15555" s="12" t="s">
        <v>15224</v>
      </c>
      <c r="C15555" s="16"/>
      <c r="D15555" s="15">
        <f>SUMIFS(Movimientos!F:F,Movimientos!B:B,Productos!A15555,Movimientos!D:D,$D$1)</f>
        <v>0</v>
      </c>
      <c r="E15555" s="14">
        <f>SUMIFS(Movimientos!F:F,Movimientos!B:B,Productos!A15555,Movimientos!D:D,$E$1)</f>
        <v>0</v>
      </c>
      <c r="F15555" s="17">
        <f t="shared" ref="F15555:F15618" si="486">D15555-E15555</f>
        <v>0</v>
      </c>
      <c r="G15555" s="14">
        <v>1</v>
      </c>
      <c r="H15555" s="15" t="str">
        <f t="shared" ref="H15555:H15618" si="487">IF(F15555&lt;G15555,"Realizar Pedido","")</f>
        <v>Realizar Pedido</v>
      </c>
    </row>
    <row r="15556" spans="1:8" x14ac:dyDescent="0.25">
      <c r="A15556" s="2">
        <v>7891024161968</v>
      </c>
      <c r="B15556" s="12" t="s">
        <v>15225</v>
      </c>
      <c r="C15556" s="16"/>
      <c r="D15556" s="15">
        <f>SUMIFS(Movimientos!F:F,Movimientos!B:B,Productos!A15556,Movimientos!D:D,$D$1)</f>
        <v>0</v>
      </c>
      <c r="E15556" s="14">
        <f>SUMIFS(Movimientos!F:F,Movimientos!B:B,Productos!A15556,Movimientos!D:D,$E$1)</f>
        <v>0</v>
      </c>
      <c r="F15556" s="17">
        <f t="shared" si="486"/>
        <v>0</v>
      </c>
      <c r="G15556" s="14">
        <v>1</v>
      </c>
      <c r="H15556" s="15" t="str">
        <f t="shared" si="487"/>
        <v>Realizar Pedido</v>
      </c>
    </row>
    <row r="15557" spans="1:8" x14ac:dyDescent="0.25">
      <c r="A15557" s="2">
        <v>7509546015354</v>
      </c>
      <c r="B15557" s="12" t="s">
        <v>15226</v>
      </c>
      <c r="C15557" s="16"/>
      <c r="D15557" s="15">
        <f>SUMIFS(Movimientos!F:F,Movimientos!B:B,Productos!A15557,Movimientos!D:D,$D$1)</f>
        <v>0</v>
      </c>
      <c r="E15557" s="14">
        <f>SUMIFS(Movimientos!F:F,Movimientos!B:B,Productos!A15557,Movimientos!D:D,$E$1)</f>
        <v>0</v>
      </c>
      <c r="F15557" s="17">
        <f t="shared" si="486"/>
        <v>0</v>
      </c>
      <c r="G15557" s="14">
        <v>1</v>
      </c>
      <c r="H15557" s="15" t="str">
        <f t="shared" si="487"/>
        <v>Realizar Pedido</v>
      </c>
    </row>
    <row r="15558" spans="1:8" x14ac:dyDescent="0.25">
      <c r="A15558" s="3">
        <v>7891024112861</v>
      </c>
      <c r="B15558" s="11" t="s">
        <v>15227</v>
      </c>
      <c r="C15558" s="16"/>
      <c r="D15558" s="15">
        <f>SUMIFS(Movimientos!F:F,Movimientos!B:B,Productos!A15558,Movimientos!D:D,$D$1)</f>
        <v>0</v>
      </c>
      <c r="E15558" s="14">
        <f>SUMIFS(Movimientos!F:F,Movimientos!B:B,Productos!A15558,Movimientos!D:D,$E$1)</f>
        <v>0</v>
      </c>
      <c r="F15558" s="17">
        <f t="shared" si="486"/>
        <v>0</v>
      </c>
      <c r="G15558" s="14">
        <v>1</v>
      </c>
      <c r="H15558" s="15" t="str">
        <f t="shared" si="487"/>
        <v>Realizar Pedido</v>
      </c>
    </row>
    <row r="15559" spans="1:8" x14ac:dyDescent="0.25">
      <c r="A15559" s="3">
        <v>7702010910562</v>
      </c>
      <c r="B15559" s="11" t="s">
        <v>15228</v>
      </c>
      <c r="C15559" s="16"/>
      <c r="D15559" s="15">
        <f>SUMIFS(Movimientos!F:F,Movimientos!B:B,Productos!A15559,Movimientos!D:D,$D$1)</f>
        <v>0</v>
      </c>
      <c r="E15559" s="14">
        <f>SUMIFS(Movimientos!F:F,Movimientos!B:B,Productos!A15559,Movimientos!D:D,$E$1)</f>
        <v>0</v>
      </c>
      <c r="F15559" s="17">
        <f t="shared" si="486"/>
        <v>0</v>
      </c>
      <c r="G15559" s="14">
        <v>1</v>
      </c>
      <c r="H15559" s="15" t="str">
        <f t="shared" si="487"/>
        <v>Realizar Pedido</v>
      </c>
    </row>
    <row r="15560" spans="1:8" x14ac:dyDescent="0.25">
      <c r="A15560" s="2">
        <v>7891024170465</v>
      </c>
      <c r="B15560" s="12" t="s">
        <v>15229</v>
      </c>
      <c r="C15560" s="16"/>
      <c r="D15560" s="15">
        <f>SUMIFS(Movimientos!F:F,Movimientos!B:B,Productos!A15560,Movimientos!D:D,$D$1)</f>
        <v>0</v>
      </c>
      <c r="E15560" s="14">
        <f>SUMIFS(Movimientos!F:F,Movimientos!B:B,Productos!A15560,Movimientos!D:D,$E$1)</f>
        <v>0</v>
      </c>
      <c r="F15560" s="17">
        <f t="shared" si="486"/>
        <v>0</v>
      </c>
      <c r="G15560" s="14">
        <v>1</v>
      </c>
      <c r="H15560" s="15" t="str">
        <f t="shared" si="487"/>
        <v>Realizar Pedido</v>
      </c>
    </row>
    <row r="15561" spans="1:8" x14ac:dyDescent="0.25">
      <c r="A15561" s="3">
        <v>7891024178218</v>
      </c>
      <c r="B15561" s="11" t="s">
        <v>15230</v>
      </c>
      <c r="C15561" s="16"/>
      <c r="D15561" s="15">
        <f>SUMIFS(Movimientos!F:F,Movimientos!B:B,Productos!A15561,Movimientos!D:D,$D$1)</f>
        <v>0</v>
      </c>
      <c r="E15561" s="14">
        <f>SUMIFS(Movimientos!F:F,Movimientos!B:B,Productos!A15561,Movimientos!D:D,$E$1)</f>
        <v>0</v>
      </c>
      <c r="F15561" s="17">
        <f t="shared" si="486"/>
        <v>0</v>
      </c>
      <c r="G15561" s="14">
        <v>1</v>
      </c>
      <c r="H15561" s="15" t="str">
        <f t="shared" si="487"/>
        <v>Realizar Pedido</v>
      </c>
    </row>
    <row r="15562" spans="1:8" x14ac:dyDescent="0.25">
      <c r="A15562" s="3">
        <v>7891024158630</v>
      </c>
      <c r="B15562" s="11" t="s">
        <v>15231</v>
      </c>
      <c r="C15562" s="16"/>
      <c r="D15562" s="15">
        <f>SUMIFS(Movimientos!F:F,Movimientos!B:B,Productos!A15562,Movimientos!D:D,$D$1)</f>
        <v>0</v>
      </c>
      <c r="E15562" s="14">
        <f>SUMIFS(Movimientos!F:F,Movimientos!B:B,Productos!A15562,Movimientos!D:D,$E$1)</f>
        <v>0</v>
      </c>
      <c r="F15562" s="17">
        <f t="shared" si="486"/>
        <v>0</v>
      </c>
      <c r="G15562" s="14">
        <v>1</v>
      </c>
      <c r="H15562" s="15" t="str">
        <f t="shared" si="487"/>
        <v>Realizar Pedido</v>
      </c>
    </row>
    <row r="15563" spans="1:8" x14ac:dyDescent="0.25">
      <c r="A15563" s="3">
        <v>7891024174210</v>
      </c>
      <c r="B15563" s="11" t="s">
        <v>15232</v>
      </c>
      <c r="C15563" s="16"/>
      <c r="D15563" s="15">
        <f>SUMIFS(Movimientos!F:F,Movimientos!B:B,Productos!A15563,Movimientos!D:D,$D$1)</f>
        <v>0</v>
      </c>
      <c r="E15563" s="14">
        <f>SUMIFS(Movimientos!F:F,Movimientos!B:B,Productos!A15563,Movimientos!D:D,$E$1)</f>
        <v>0</v>
      </c>
      <c r="F15563" s="17">
        <f t="shared" si="486"/>
        <v>0</v>
      </c>
      <c r="G15563" s="14">
        <v>1</v>
      </c>
      <c r="H15563" s="15" t="str">
        <f t="shared" si="487"/>
        <v>Realizar Pedido</v>
      </c>
    </row>
    <row r="15564" spans="1:8" x14ac:dyDescent="0.25">
      <c r="A15564" s="3">
        <v>7891024158609</v>
      </c>
      <c r="B15564" s="11" t="s">
        <v>15233</v>
      </c>
      <c r="C15564" s="16"/>
      <c r="D15564" s="15">
        <f>SUMIFS(Movimientos!F:F,Movimientos!B:B,Productos!A15564,Movimientos!D:D,$D$1)</f>
        <v>0</v>
      </c>
      <c r="E15564" s="14">
        <f>SUMIFS(Movimientos!F:F,Movimientos!B:B,Productos!A15564,Movimientos!D:D,$E$1)</f>
        <v>0</v>
      </c>
      <c r="F15564" s="17">
        <f t="shared" si="486"/>
        <v>0</v>
      </c>
      <c r="G15564" s="14">
        <v>1</v>
      </c>
      <c r="H15564" s="15" t="str">
        <f t="shared" si="487"/>
        <v>Realizar Pedido</v>
      </c>
    </row>
    <row r="15565" spans="1:8" x14ac:dyDescent="0.25">
      <c r="A15565" s="3">
        <v>7891024170731</v>
      </c>
      <c r="B15565" s="11" t="s">
        <v>15234</v>
      </c>
      <c r="C15565" s="16"/>
      <c r="D15565" s="15">
        <f>SUMIFS(Movimientos!F:F,Movimientos!B:B,Productos!A15565,Movimientos!D:D,$D$1)</f>
        <v>0</v>
      </c>
      <c r="E15565" s="14">
        <f>SUMIFS(Movimientos!F:F,Movimientos!B:B,Productos!A15565,Movimientos!D:D,$E$1)</f>
        <v>0</v>
      </c>
      <c r="F15565" s="17">
        <f t="shared" si="486"/>
        <v>0</v>
      </c>
      <c r="G15565" s="14">
        <v>1</v>
      </c>
      <c r="H15565" s="15" t="str">
        <f t="shared" si="487"/>
        <v>Realizar Pedido</v>
      </c>
    </row>
    <row r="15566" spans="1:8" x14ac:dyDescent="0.25">
      <c r="A15566" s="3">
        <v>7891024158623</v>
      </c>
      <c r="B15566" s="11" t="s">
        <v>15235</v>
      </c>
      <c r="C15566" s="16"/>
      <c r="D15566" s="15">
        <f>SUMIFS(Movimientos!F:F,Movimientos!B:B,Productos!A15566,Movimientos!D:D,$D$1)</f>
        <v>0</v>
      </c>
      <c r="E15566" s="14">
        <f>SUMIFS(Movimientos!F:F,Movimientos!B:B,Productos!A15566,Movimientos!D:D,$E$1)</f>
        <v>0</v>
      </c>
      <c r="F15566" s="17">
        <f t="shared" si="486"/>
        <v>0</v>
      </c>
      <c r="G15566" s="14">
        <v>1</v>
      </c>
      <c r="H15566" s="15" t="str">
        <f t="shared" si="487"/>
        <v>Realizar Pedido</v>
      </c>
    </row>
    <row r="15567" spans="1:8" x14ac:dyDescent="0.25">
      <c r="A15567" s="3">
        <v>7891024158616</v>
      </c>
      <c r="B15567" s="11" t="s">
        <v>15236</v>
      </c>
      <c r="C15567" s="16"/>
      <c r="D15567" s="15">
        <f>SUMIFS(Movimientos!F:F,Movimientos!B:B,Productos!A15567,Movimientos!D:D,$D$1)</f>
        <v>0</v>
      </c>
      <c r="E15567" s="14">
        <f>SUMIFS(Movimientos!F:F,Movimientos!B:B,Productos!A15567,Movimientos!D:D,$E$1)</f>
        <v>0</v>
      </c>
      <c r="F15567" s="17">
        <f t="shared" si="486"/>
        <v>0</v>
      </c>
      <c r="G15567" s="14">
        <v>1</v>
      </c>
      <c r="H15567" s="15" t="str">
        <f t="shared" si="487"/>
        <v>Realizar Pedido</v>
      </c>
    </row>
    <row r="15568" spans="1:8" x14ac:dyDescent="0.25">
      <c r="A15568" s="2">
        <v>7891024171639</v>
      </c>
      <c r="B15568" s="12" t="s">
        <v>15237</v>
      </c>
      <c r="C15568" s="16"/>
      <c r="D15568" s="15">
        <f>SUMIFS(Movimientos!F:F,Movimientos!B:B,Productos!A15568,Movimientos!D:D,$D$1)</f>
        <v>0</v>
      </c>
      <c r="E15568" s="14">
        <f>SUMIFS(Movimientos!F:F,Movimientos!B:B,Productos!A15568,Movimientos!D:D,$E$1)</f>
        <v>0</v>
      </c>
      <c r="F15568" s="17">
        <f t="shared" si="486"/>
        <v>0</v>
      </c>
      <c r="G15568" s="14">
        <v>1</v>
      </c>
      <c r="H15568" s="15" t="str">
        <f t="shared" si="487"/>
        <v>Realizar Pedido</v>
      </c>
    </row>
    <row r="15569" spans="1:8" x14ac:dyDescent="0.25">
      <c r="A15569" s="3">
        <v>7891024158920</v>
      </c>
      <c r="B15569" s="11" t="s">
        <v>15238</v>
      </c>
      <c r="C15569" s="16"/>
      <c r="D15569" s="15">
        <f>SUMIFS(Movimientos!F:F,Movimientos!B:B,Productos!A15569,Movimientos!D:D,$D$1)</f>
        <v>0</v>
      </c>
      <c r="E15569" s="14">
        <f>SUMIFS(Movimientos!F:F,Movimientos!B:B,Productos!A15569,Movimientos!D:D,$E$1)</f>
        <v>0</v>
      </c>
      <c r="F15569" s="17">
        <f t="shared" si="486"/>
        <v>0</v>
      </c>
      <c r="G15569" s="14">
        <v>1</v>
      </c>
      <c r="H15569" s="15" t="str">
        <f t="shared" si="487"/>
        <v>Realizar Pedido</v>
      </c>
    </row>
    <row r="15570" spans="1:8" x14ac:dyDescent="0.25">
      <c r="A15570" s="3">
        <v>7891024158913</v>
      </c>
      <c r="B15570" s="11" t="s">
        <v>15239</v>
      </c>
      <c r="C15570" s="16"/>
      <c r="D15570" s="15">
        <f>SUMIFS(Movimientos!F:F,Movimientos!B:B,Productos!A15570,Movimientos!D:D,$D$1)</f>
        <v>0</v>
      </c>
      <c r="E15570" s="14">
        <f>SUMIFS(Movimientos!F:F,Movimientos!B:B,Productos!A15570,Movimientos!D:D,$E$1)</f>
        <v>0</v>
      </c>
      <c r="F15570" s="17">
        <f t="shared" si="486"/>
        <v>0</v>
      </c>
      <c r="G15570" s="14">
        <v>1</v>
      </c>
      <c r="H15570" s="15" t="str">
        <f t="shared" si="487"/>
        <v>Realizar Pedido</v>
      </c>
    </row>
    <row r="15571" spans="1:8" x14ac:dyDescent="0.25">
      <c r="A15571" s="3">
        <v>7891024158937</v>
      </c>
      <c r="B15571" s="11" t="s">
        <v>15240</v>
      </c>
      <c r="C15571" s="16"/>
      <c r="D15571" s="15">
        <f>SUMIFS(Movimientos!F:F,Movimientos!B:B,Productos!A15571,Movimientos!D:D,$D$1)</f>
        <v>0</v>
      </c>
      <c r="E15571" s="14">
        <f>SUMIFS(Movimientos!F:F,Movimientos!B:B,Productos!A15571,Movimientos!D:D,$E$1)</f>
        <v>0</v>
      </c>
      <c r="F15571" s="17">
        <f t="shared" si="486"/>
        <v>0</v>
      </c>
      <c r="G15571" s="14">
        <v>1</v>
      </c>
      <c r="H15571" s="15" t="str">
        <f t="shared" si="487"/>
        <v>Realizar Pedido</v>
      </c>
    </row>
    <row r="15572" spans="1:8" x14ac:dyDescent="0.25">
      <c r="A15572" s="3">
        <v>7891024158906</v>
      </c>
      <c r="B15572" s="11" t="s">
        <v>15241</v>
      </c>
      <c r="C15572" s="16"/>
      <c r="D15572" s="15">
        <f>SUMIFS(Movimientos!F:F,Movimientos!B:B,Productos!A15572,Movimientos!D:D,$D$1)</f>
        <v>0</v>
      </c>
      <c r="E15572" s="14">
        <f>SUMIFS(Movimientos!F:F,Movimientos!B:B,Productos!A15572,Movimientos!D:D,$E$1)</f>
        <v>0</v>
      </c>
      <c r="F15572" s="17">
        <f t="shared" si="486"/>
        <v>0</v>
      </c>
      <c r="G15572" s="14">
        <v>1</v>
      </c>
      <c r="H15572" s="15" t="str">
        <f t="shared" si="487"/>
        <v>Realizar Pedido</v>
      </c>
    </row>
    <row r="15573" spans="1:8" x14ac:dyDescent="0.25">
      <c r="A15573" s="3">
        <v>7702010410307</v>
      </c>
      <c r="B15573" s="11" t="s">
        <v>15242</v>
      </c>
      <c r="C15573" s="16"/>
      <c r="D15573" s="15">
        <f>SUMIFS(Movimientos!F:F,Movimientos!B:B,Productos!A15573,Movimientos!D:D,$D$1)</f>
        <v>0</v>
      </c>
      <c r="E15573" s="14">
        <f>SUMIFS(Movimientos!F:F,Movimientos!B:B,Productos!A15573,Movimientos!D:D,$E$1)</f>
        <v>0</v>
      </c>
      <c r="F15573" s="17">
        <f t="shared" si="486"/>
        <v>0</v>
      </c>
      <c r="G15573" s="14">
        <v>1</v>
      </c>
      <c r="H15573" s="15" t="str">
        <f t="shared" si="487"/>
        <v>Realizar Pedido</v>
      </c>
    </row>
    <row r="15574" spans="1:8" x14ac:dyDescent="0.25">
      <c r="A15574" s="2">
        <v>7501035901872</v>
      </c>
      <c r="B15574" s="12" t="s">
        <v>15243</v>
      </c>
      <c r="C15574" s="16"/>
      <c r="D15574" s="15">
        <f>SUMIFS(Movimientos!F:F,Movimientos!B:B,Productos!A15574,Movimientos!D:D,$D$1)</f>
        <v>0</v>
      </c>
      <c r="E15574" s="14">
        <f>SUMIFS(Movimientos!F:F,Movimientos!B:B,Productos!A15574,Movimientos!D:D,$E$1)</f>
        <v>0</v>
      </c>
      <c r="F15574" s="17">
        <f t="shared" si="486"/>
        <v>0</v>
      </c>
      <c r="G15574" s="14">
        <v>1</v>
      </c>
      <c r="H15574" s="15" t="str">
        <f t="shared" si="487"/>
        <v>Realizar Pedido</v>
      </c>
    </row>
    <row r="15575" spans="1:8" x14ac:dyDescent="0.25">
      <c r="A15575" s="3" t="s">
        <v>15244</v>
      </c>
      <c r="B15575" s="11" t="s">
        <v>15245</v>
      </c>
      <c r="C15575" s="16"/>
      <c r="D15575" s="15">
        <f>SUMIFS(Movimientos!F:F,Movimientos!B:B,Productos!A15575,Movimientos!D:D,$D$1)</f>
        <v>0</v>
      </c>
      <c r="E15575" s="14">
        <f>SUMIFS(Movimientos!F:F,Movimientos!B:B,Productos!A15575,Movimientos!D:D,$E$1)</f>
        <v>0</v>
      </c>
      <c r="F15575" s="17">
        <f t="shared" si="486"/>
        <v>0</v>
      </c>
      <c r="G15575" s="14">
        <v>1</v>
      </c>
      <c r="H15575" s="15" t="str">
        <f t="shared" si="487"/>
        <v>Realizar Pedido</v>
      </c>
    </row>
    <row r="15576" spans="1:8" x14ac:dyDescent="0.25">
      <c r="A15576" s="3" t="s">
        <v>15246</v>
      </c>
      <c r="B15576" s="11" t="s">
        <v>15245</v>
      </c>
      <c r="C15576" s="16"/>
      <c r="D15576" s="15">
        <f>SUMIFS(Movimientos!F:F,Movimientos!B:B,Productos!A15576,Movimientos!D:D,$D$1)</f>
        <v>0</v>
      </c>
      <c r="E15576" s="14">
        <f>SUMIFS(Movimientos!F:F,Movimientos!B:B,Productos!A15576,Movimientos!D:D,$E$1)</f>
        <v>0</v>
      </c>
      <c r="F15576" s="17">
        <f t="shared" si="486"/>
        <v>0</v>
      </c>
      <c r="G15576" s="14">
        <v>1</v>
      </c>
      <c r="H15576" s="15" t="str">
        <f t="shared" si="487"/>
        <v>Realizar Pedido</v>
      </c>
    </row>
    <row r="15577" spans="1:8" x14ac:dyDescent="0.25">
      <c r="A15577" s="3">
        <v>7592946168386</v>
      </c>
      <c r="B15577" s="11" t="s">
        <v>15245</v>
      </c>
      <c r="C15577" s="16"/>
      <c r="D15577" s="15">
        <f>SUMIFS(Movimientos!F:F,Movimientos!B:B,Productos!A15577,Movimientos!D:D,$D$1)</f>
        <v>0</v>
      </c>
      <c r="E15577" s="14">
        <f>SUMIFS(Movimientos!F:F,Movimientos!B:B,Productos!A15577,Movimientos!D:D,$E$1)</f>
        <v>0</v>
      </c>
      <c r="F15577" s="17">
        <f t="shared" si="486"/>
        <v>0</v>
      </c>
      <c r="G15577" s="14">
        <v>1</v>
      </c>
      <c r="H15577" s="15" t="str">
        <f t="shared" si="487"/>
        <v>Realizar Pedido</v>
      </c>
    </row>
    <row r="15578" spans="1:8" x14ac:dyDescent="0.25">
      <c r="A15578" s="3">
        <v>7592946001577</v>
      </c>
      <c r="B15578" s="11" t="s">
        <v>15247</v>
      </c>
      <c r="C15578" s="16"/>
      <c r="D15578" s="15">
        <f>SUMIFS(Movimientos!F:F,Movimientos!B:B,Productos!A15578,Movimientos!D:D,$D$1)</f>
        <v>0</v>
      </c>
      <c r="E15578" s="14">
        <f>SUMIFS(Movimientos!F:F,Movimientos!B:B,Productos!A15578,Movimientos!D:D,$E$1)</f>
        <v>0</v>
      </c>
      <c r="F15578" s="17">
        <f t="shared" si="486"/>
        <v>0</v>
      </c>
      <c r="G15578" s="14">
        <v>1</v>
      </c>
      <c r="H15578" s="15" t="str">
        <f t="shared" si="487"/>
        <v>Realizar Pedido</v>
      </c>
    </row>
    <row r="15579" spans="1:8" x14ac:dyDescent="0.25">
      <c r="A15579" s="2">
        <v>128838115168</v>
      </c>
      <c r="B15579" s="12" t="s">
        <v>15248</v>
      </c>
      <c r="C15579" s="16"/>
      <c r="D15579" s="15">
        <f>SUMIFS(Movimientos!F:F,Movimientos!B:B,Productos!A15579,Movimientos!D:D,$D$1)</f>
        <v>0</v>
      </c>
      <c r="E15579" s="14">
        <f>SUMIFS(Movimientos!F:F,Movimientos!B:B,Productos!A15579,Movimientos!D:D,$E$1)</f>
        <v>0</v>
      </c>
      <c r="F15579" s="17">
        <f t="shared" si="486"/>
        <v>0</v>
      </c>
      <c r="G15579" s="14">
        <v>1</v>
      </c>
      <c r="H15579" s="15" t="str">
        <f t="shared" si="487"/>
        <v>Realizar Pedido</v>
      </c>
    </row>
    <row r="15580" spans="1:8" x14ac:dyDescent="0.25">
      <c r="A15580" s="3">
        <v>7703133021166</v>
      </c>
      <c r="B15580" s="11" t="s">
        <v>15249</v>
      </c>
      <c r="C15580" s="16"/>
      <c r="D15580" s="15">
        <f>SUMIFS(Movimientos!F:F,Movimientos!B:B,Productos!A15580,Movimientos!D:D,$D$1)</f>
        <v>0</v>
      </c>
      <c r="E15580" s="14">
        <f>SUMIFS(Movimientos!F:F,Movimientos!B:B,Productos!A15580,Movimientos!D:D,$E$1)</f>
        <v>0</v>
      </c>
      <c r="F15580" s="17">
        <f t="shared" si="486"/>
        <v>0</v>
      </c>
      <c r="G15580" s="14">
        <v>1</v>
      </c>
      <c r="H15580" s="15" t="str">
        <f t="shared" si="487"/>
        <v>Realizar Pedido</v>
      </c>
    </row>
    <row r="15581" spans="1:8" x14ac:dyDescent="0.25">
      <c r="A15581" s="3">
        <v>7592395001562</v>
      </c>
      <c r="B15581" s="11" t="s">
        <v>15250</v>
      </c>
      <c r="C15581" s="16"/>
      <c r="D15581" s="15">
        <f>SUMIFS(Movimientos!F:F,Movimientos!B:B,Productos!A15581,Movimientos!D:D,$D$1)</f>
        <v>0</v>
      </c>
      <c r="E15581" s="14">
        <f>SUMIFS(Movimientos!F:F,Movimientos!B:B,Productos!A15581,Movimientos!D:D,$E$1)</f>
        <v>0</v>
      </c>
      <c r="F15581" s="17">
        <f t="shared" si="486"/>
        <v>0</v>
      </c>
      <c r="G15581" s="14">
        <v>1</v>
      </c>
      <c r="H15581" s="15" t="str">
        <f t="shared" si="487"/>
        <v>Realizar Pedido</v>
      </c>
    </row>
    <row r="15582" spans="1:8" x14ac:dyDescent="0.25">
      <c r="A15582" s="3">
        <v>7460536558193</v>
      </c>
      <c r="B15582" s="11" t="s">
        <v>15251</v>
      </c>
      <c r="C15582" s="16"/>
      <c r="D15582" s="15">
        <f>SUMIFS(Movimientos!F:F,Movimientos!B:B,Productos!A15582,Movimientos!D:D,$D$1)</f>
        <v>0</v>
      </c>
      <c r="E15582" s="14">
        <f>SUMIFS(Movimientos!F:F,Movimientos!B:B,Productos!A15582,Movimientos!D:D,$E$1)</f>
        <v>0</v>
      </c>
      <c r="F15582" s="17">
        <f t="shared" si="486"/>
        <v>0</v>
      </c>
      <c r="G15582" s="14">
        <v>1</v>
      </c>
      <c r="H15582" s="15" t="str">
        <f t="shared" si="487"/>
        <v>Realizar Pedido</v>
      </c>
    </row>
    <row r="15583" spans="1:8" x14ac:dyDescent="0.25">
      <c r="A15583" s="3">
        <v>7460536558179</v>
      </c>
      <c r="B15583" s="11" t="s">
        <v>15252</v>
      </c>
      <c r="C15583" s="16"/>
      <c r="D15583" s="15">
        <f>SUMIFS(Movimientos!F:F,Movimientos!B:B,Productos!A15583,Movimientos!D:D,$D$1)</f>
        <v>0</v>
      </c>
      <c r="E15583" s="14">
        <f>SUMIFS(Movimientos!F:F,Movimientos!B:B,Productos!A15583,Movimientos!D:D,$E$1)</f>
        <v>0</v>
      </c>
      <c r="F15583" s="17">
        <f t="shared" si="486"/>
        <v>0</v>
      </c>
      <c r="G15583" s="14">
        <v>1</v>
      </c>
      <c r="H15583" s="15" t="str">
        <f t="shared" si="487"/>
        <v>Realizar Pedido</v>
      </c>
    </row>
    <row r="15584" spans="1:8" x14ac:dyDescent="0.25">
      <c r="A15584" s="3">
        <v>7460536558209</v>
      </c>
      <c r="B15584" s="11" t="s">
        <v>15253</v>
      </c>
      <c r="C15584" s="16"/>
      <c r="D15584" s="15">
        <f>SUMIFS(Movimientos!F:F,Movimientos!B:B,Productos!A15584,Movimientos!D:D,$D$1)</f>
        <v>0</v>
      </c>
      <c r="E15584" s="14">
        <f>SUMIFS(Movimientos!F:F,Movimientos!B:B,Productos!A15584,Movimientos!D:D,$E$1)</f>
        <v>0</v>
      </c>
      <c r="F15584" s="17">
        <f t="shared" si="486"/>
        <v>0</v>
      </c>
      <c r="G15584" s="14">
        <v>1</v>
      </c>
      <c r="H15584" s="15" t="str">
        <f t="shared" si="487"/>
        <v>Realizar Pedido</v>
      </c>
    </row>
    <row r="15585" spans="1:8" x14ac:dyDescent="0.25">
      <c r="A15585" s="3">
        <v>7460536558186</v>
      </c>
      <c r="B15585" s="11" t="s">
        <v>15254</v>
      </c>
      <c r="C15585" s="16"/>
      <c r="D15585" s="15">
        <f>SUMIFS(Movimientos!F:F,Movimientos!B:B,Productos!A15585,Movimientos!D:D,$D$1)</f>
        <v>0</v>
      </c>
      <c r="E15585" s="14">
        <f>SUMIFS(Movimientos!F:F,Movimientos!B:B,Productos!A15585,Movimientos!D:D,$E$1)</f>
        <v>0</v>
      </c>
      <c r="F15585" s="17">
        <f t="shared" si="486"/>
        <v>0</v>
      </c>
      <c r="G15585" s="14">
        <v>1</v>
      </c>
      <c r="H15585" s="15" t="str">
        <f t="shared" si="487"/>
        <v>Realizar Pedido</v>
      </c>
    </row>
    <row r="15586" spans="1:8" x14ac:dyDescent="0.25">
      <c r="A15586" s="3">
        <v>7592454183376</v>
      </c>
      <c r="B15586" s="11" t="s">
        <v>15255</v>
      </c>
      <c r="C15586" s="16"/>
      <c r="D15586" s="15">
        <f>SUMIFS(Movimientos!F:F,Movimientos!B:B,Productos!A15586,Movimientos!D:D,$D$1)</f>
        <v>0</v>
      </c>
      <c r="E15586" s="14">
        <f>SUMIFS(Movimientos!F:F,Movimientos!B:B,Productos!A15586,Movimientos!D:D,$E$1)</f>
        <v>0</v>
      </c>
      <c r="F15586" s="17">
        <f t="shared" si="486"/>
        <v>0</v>
      </c>
      <c r="G15586" s="14">
        <v>1</v>
      </c>
      <c r="H15586" s="15" t="str">
        <f t="shared" si="487"/>
        <v>Realizar Pedido</v>
      </c>
    </row>
    <row r="15587" spans="1:8" x14ac:dyDescent="0.25">
      <c r="A15587" s="3">
        <v>7592454183277</v>
      </c>
      <c r="B15587" s="11" t="s">
        <v>15256</v>
      </c>
      <c r="C15587" s="16"/>
      <c r="D15587" s="15">
        <f>SUMIFS(Movimientos!F:F,Movimientos!B:B,Productos!A15587,Movimientos!D:D,$D$1)</f>
        <v>0</v>
      </c>
      <c r="E15587" s="14">
        <f>SUMIFS(Movimientos!F:F,Movimientos!B:B,Productos!A15587,Movimientos!D:D,$E$1)</f>
        <v>0</v>
      </c>
      <c r="F15587" s="17">
        <f t="shared" si="486"/>
        <v>0</v>
      </c>
      <c r="G15587" s="14">
        <v>1</v>
      </c>
      <c r="H15587" s="15" t="str">
        <f t="shared" si="487"/>
        <v>Realizar Pedido</v>
      </c>
    </row>
    <row r="15588" spans="1:8" x14ac:dyDescent="0.25">
      <c r="A15588" s="3">
        <v>7501001321390</v>
      </c>
      <c r="B15588" s="11" t="s">
        <v>15257</v>
      </c>
      <c r="C15588" s="16"/>
      <c r="D15588" s="15">
        <f>SUMIFS(Movimientos!F:F,Movimientos!B:B,Productos!A15588,Movimientos!D:D,$D$1)</f>
        <v>0</v>
      </c>
      <c r="E15588" s="14">
        <f>SUMIFS(Movimientos!F:F,Movimientos!B:B,Productos!A15588,Movimientos!D:D,$E$1)</f>
        <v>0</v>
      </c>
      <c r="F15588" s="17">
        <f t="shared" si="486"/>
        <v>0</v>
      </c>
      <c r="G15588" s="14">
        <v>1</v>
      </c>
      <c r="H15588" s="15" t="str">
        <f t="shared" si="487"/>
        <v>Realizar Pedido</v>
      </c>
    </row>
    <row r="15589" spans="1:8" x14ac:dyDescent="0.25">
      <c r="A15589" s="2">
        <v>7501001124922</v>
      </c>
      <c r="B15589" s="12" t="s">
        <v>15258</v>
      </c>
      <c r="C15589" s="16"/>
      <c r="D15589" s="15">
        <f>SUMIFS(Movimientos!F:F,Movimientos!B:B,Productos!A15589,Movimientos!D:D,$D$1)</f>
        <v>0</v>
      </c>
      <c r="E15589" s="14">
        <f>SUMIFS(Movimientos!F:F,Movimientos!B:B,Productos!A15589,Movimientos!D:D,$E$1)</f>
        <v>0</v>
      </c>
      <c r="F15589" s="17">
        <f t="shared" si="486"/>
        <v>0</v>
      </c>
      <c r="G15589" s="14">
        <v>1</v>
      </c>
      <c r="H15589" s="15" t="str">
        <f t="shared" si="487"/>
        <v>Realizar Pedido</v>
      </c>
    </row>
    <row r="15590" spans="1:8" x14ac:dyDescent="0.25">
      <c r="A15590" s="2">
        <v>7501001350239</v>
      </c>
      <c r="B15590" s="12" t="s">
        <v>15259</v>
      </c>
      <c r="C15590" s="16"/>
      <c r="D15590" s="15">
        <f>SUMIFS(Movimientos!F:F,Movimientos!B:B,Productos!A15590,Movimientos!D:D,$D$1)</f>
        <v>0</v>
      </c>
      <c r="E15590" s="14">
        <f>SUMIFS(Movimientos!F:F,Movimientos!B:B,Productos!A15590,Movimientos!D:D,$E$1)</f>
        <v>0</v>
      </c>
      <c r="F15590" s="17">
        <f t="shared" si="486"/>
        <v>0</v>
      </c>
      <c r="G15590" s="14">
        <v>1</v>
      </c>
      <c r="H15590" s="15" t="str">
        <f t="shared" si="487"/>
        <v>Realizar Pedido</v>
      </c>
    </row>
    <row r="15591" spans="1:8" x14ac:dyDescent="0.25">
      <c r="A15591" s="3">
        <v>7501007421483</v>
      </c>
      <c r="B15591" s="11" t="s">
        <v>15260</v>
      </c>
      <c r="C15591" s="16"/>
      <c r="D15591" s="15">
        <f>SUMIFS(Movimientos!F:F,Movimientos!B:B,Productos!A15591,Movimientos!D:D,$D$1)</f>
        <v>0</v>
      </c>
      <c r="E15591" s="14">
        <f>SUMIFS(Movimientos!F:F,Movimientos!B:B,Productos!A15591,Movimientos!D:D,$E$1)</f>
        <v>0</v>
      </c>
      <c r="F15591" s="17">
        <f t="shared" si="486"/>
        <v>0</v>
      </c>
      <c r="G15591" s="14">
        <v>1</v>
      </c>
      <c r="H15591" s="15" t="str">
        <f t="shared" si="487"/>
        <v>Realizar Pedido</v>
      </c>
    </row>
    <row r="15592" spans="1:8" x14ac:dyDescent="0.25">
      <c r="A15592" s="2">
        <v>7590002045756</v>
      </c>
      <c r="B15592" s="12" t="s">
        <v>15261</v>
      </c>
      <c r="C15592" s="16"/>
      <c r="D15592" s="15">
        <f>SUMIFS(Movimientos!F:F,Movimientos!B:B,Productos!A15592,Movimientos!D:D,$D$1)</f>
        <v>0</v>
      </c>
      <c r="E15592" s="14">
        <f>SUMIFS(Movimientos!F:F,Movimientos!B:B,Productos!A15592,Movimientos!D:D,$E$1)</f>
        <v>0</v>
      </c>
      <c r="F15592" s="17">
        <f t="shared" si="486"/>
        <v>0</v>
      </c>
      <c r="G15592" s="14">
        <v>1</v>
      </c>
      <c r="H15592" s="15" t="str">
        <f t="shared" si="487"/>
        <v>Realizar Pedido</v>
      </c>
    </row>
    <row r="15593" spans="1:8" x14ac:dyDescent="0.25">
      <c r="A15593" s="2">
        <v>7590002045763</v>
      </c>
      <c r="B15593" s="12" t="s">
        <v>15262</v>
      </c>
      <c r="C15593" s="16"/>
      <c r="D15593" s="15">
        <f>SUMIFS(Movimientos!F:F,Movimientos!B:B,Productos!A15593,Movimientos!D:D,$D$1)</f>
        <v>0</v>
      </c>
      <c r="E15593" s="14">
        <f>SUMIFS(Movimientos!F:F,Movimientos!B:B,Productos!A15593,Movimientos!D:D,$E$1)</f>
        <v>0</v>
      </c>
      <c r="F15593" s="17">
        <f t="shared" si="486"/>
        <v>0</v>
      </c>
      <c r="G15593" s="14">
        <v>1</v>
      </c>
      <c r="H15593" s="15" t="str">
        <f t="shared" si="487"/>
        <v>Realizar Pedido</v>
      </c>
    </row>
    <row r="15594" spans="1:8" x14ac:dyDescent="0.25">
      <c r="A15594" s="2">
        <v>7590002045770</v>
      </c>
      <c r="B15594" s="12" t="s">
        <v>15263</v>
      </c>
      <c r="C15594" s="16"/>
      <c r="D15594" s="15">
        <f>SUMIFS(Movimientos!F:F,Movimientos!B:B,Productos!A15594,Movimientos!D:D,$D$1)</f>
        <v>0</v>
      </c>
      <c r="E15594" s="14">
        <f>SUMIFS(Movimientos!F:F,Movimientos!B:B,Productos!A15594,Movimientos!D:D,$E$1)</f>
        <v>0</v>
      </c>
      <c r="F15594" s="17">
        <f t="shared" si="486"/>
        <v>0</v>
      </c>
      <c r="G15594" s="14">
        <v>1</v>
      </c>
      <c r="H15594" s="15" t="str">
        <f t="shared" si="487"/>
        <v>Realizar Pedido</v>
      </c>
    </row>
    <row r="15595" spans="1:8" x14ac:dyDescent="0.25">
      <c r="A15595" s="3">
        <v>37000060826</v>
      </c>
      <c r="B15595" s="11" t="s">
        <v>15264</v>
      </c>
      <c r="C15595" s="16"/>
      <c r="D15595" s="15">
        <f>SUMIFS(Movimientos!F:F,Movimientos!B:B,Productos!A15595,Movimientos!D:D,$D$1)</f>
        <v>0</v>
      </c>
      <c r="E15595" s="14">
        <f>SUMIFS(Movimientos!F:F,Movimientos!B:B,Productos!A15595,Movimientos!D:D,$E$1)</f>
        <v>0</v>
      </c>
      <c r="F15595" s="17">
        <f t="shared" si="486"/>
        <v>0</v>
      </c>
      <c r="G15595" s="14">
        <v>1</v>
      </c>
      <c r="H15595" s="15" t="str">
        <f t="shared" si="487"/>
        <v>Realizar Pedido</v>
      </c>
    </row>
    <row r="15596" spans="1:8" x14ac:dyDescent="0.25">
      <c r="A15596" s="3">
        <v>4015400422341</v>
      </c>
      <c r="B15596" s="11" t="s">
        <v>15265</v>
      </c>
      <c r="C15596" s="16"/>
      <c r="D15596" s="15">
        <f>SUMIFS(Movimientos!F:F,Movimientos!B:B,Productos!A15596,Movimientos!D:D,$D$1)</f>
        <v>0</v>
      </c>
      <c r="E15596" s="14">
        <f>SUMIFS(Movimientos!F:F,Movimientos!B:B,Productos!A15596,Movimientos!D:D,$E$1)</f>
        <v>0</v>
      </c>
      <c r="F15596" s="17">
        <f t="shared" si="486"/>
        <v>0</v>
      </c>
      <c r="G15596" s="14">
        <v>1</v>
      </c>
      <c r="H15596" s="15" t="str">
        <f t="shared" si="487"/>
        <v>Realizar Pedido</v>
      </c>
    </row>
    <row r="15597" spans="1:8" x14ac:dyDescent="0.25">
      <c r="A15597" s="3">
        <v>4015400011699</v>
      </c>
      <c r="B15597" s="11" t="s">
        <v>15266</v>
      </c>
      <c r="C15597" s="16"/>
      <c r="D15597" s="15">
        <f>SUMIFS(Movimientos!F:F,Movimientos!B:B,Productos!A15597,Movimientos!D:D,$D$1)</f>
        <v>0</v>
      </c>
      <c r="E15597" s="14">
        <f>SUMIFS(Movimientos!F:F,Movimientos!B:B,Productos!A15597,Movimientos!D:D,$E$1)</f>
        <v>0</v>
      </c>
      <c r="F15597" s="17">
        <f t="shared" si="486"/>
        <v>0</v>
      </c>
      <c r="G15597" s="14">
        <v>1</v>
      </c>
      <c r="H15597" s="15" t="str">
        <f t="shared" si="487"/>
        <v>Realizar Pedido</v>
      </c>
    </row>
    <row r="15598" spans="1:8" x14ac:dyDescent="0.25">
      <c r="A15598" s="3">
        <v>7501001350963</v>
      </c>
      <c r="B15598" s="11" t="s">
        <v>15267</v>
      </c>
      <c r="C15598" s="16"/>
      <c r="D15598" s="15">
        <f>SUMIFS(Movimientos!F:F,Movimientos!B:B,Productos!A15598,Movimientos!D:D,$D$1)</f>
        <v>0</v>
      </c>
      <c r="E15598" s="14">
        <f>SUMIFS(Movimientos!F:F,Movimientos!B:B,Productos!A15598,Movimientos!D:D,$E$1)</f>
        <v>0</v>
      </c>
      <c r="F15598" s="17">
        <f t="shared" si="486"/>
        <v>0</v>
      </c>
      <c r="G15598" s="14">
        <v>1</v>
      </c>
      <c r="H15598" s="15" t="str">
        <f t="shared" si="487"/>
        <v>Realizar Pedido</v>
      </c>
    </row>
    <row r="15599" spans="1:8" x14ac:dyDescent="0.25">
      <c r="A15599" s="3">
        <v>7501001350956</v>
      </c>
      <c r="B15599" s="11" t="s">
        <v>15268</v>
      </c>
      <c r="C15599" s="16"/>
      <c r="D15599" s="15">
        <f>SUMIFS(Movimientos!F:F,Movimientos!B:B,Productos!A15599,Movimientos!D:D,$D$1)</f>
        <v>0</v>
      </c>
      <c r="E15599" s="14">
        <f>SUMIFS(Movimientos!F:F,Movimientos!B:B,Productos!A15599,Movimientos!D:D,$E$1)</f>
        <v>0</v>
      </c>
      <c r="F15599" s="17">
        <f t="shared" si="486"/>
        <v>0</v>
      </c>
      <c r="G15599" s="14">
        <v>1</v>
      </c>
      <c r="H15599" s="15" t="str">
        <f t="shared" si="487"/>
        <v>Realizar Pedido</v>
      </c>
    </row>
    <row r="15600" spans="1:8" x14ac:dyDescent="0.25">
      <c r="A15600" s="3">
        <v>7501001350949</v>
      </c>
      <c r="B15600" s="11" t="s">
        <v>15269</v>
      </c>
      <c r="C15600" s="16"/>
      <c r="D15600" s="15">
        <f>SUMIFS(Movimientos!F:F,Movimientos!B:B,Productos!A15600,Movimientos!D:D,$D$1)</f>
        <v>0</v>
      </c>
      <c r="E15600" s="14">
        <f>SUMIFS(Movimientos!F:F,Movimientos!B:B,Productos!A15600,Movimientos!D:D,$E$1)</f>
        <v>0</v>
      </c>
      <c r="F15600" s="17">
        <f t="shared" si="486"/>
        <v>0</v>
      </c>
      <c r="G15600" s="14">
        <v>1</v>
      </c>
      <c r="H15600" s="15" t="str">
        <f t="shared" si="487"/>
        <v>Realizar Pedido</v>
      </c>
    </row>
    <row r="15601" spans="1:8" x14ac:dyDescent="0.25">
      <c r="A15601" s="3">
        <v>7501006729764</v>
      </c>
      <c r="B15601" s="11" t="s">
        <v>15270</v>
      </c>
      <c r="C15601" s="16"/>
      <c r="D15601" s="15">
        <f>SUMIFS(Movimientos!F:F,Movimientos!B:B,Productos!A15601,Movimientos!D:D,$D$1)</f>
        <v>0</v>
      </c>
      <c r="E15601" s="14">
        <f>SUMIFS(Movimientos!F:F,Movimientos!B:B,Productos!A15601,Movimientos!D:D,$E$1)</f>
        <v>0</v>
      </c>
      <c r="F15601" s="17">
        <f t="shared" si="486"/>
        <v>0</v>
      </c>
      <c r="G15601" s="14">
        <v>1</v>
      </c>
      <c r="H15601" s="15" t="str">
        <f t="shared" si="487"/>
        <v>Realizar Pedido</v>
      </c>
    </row>
    <row r="15602" spans="1:8" x14ac:dyDescent="0.25">
      <c r="A15602" s="3">
        <v>7590002041697</v>
      </c>
      <c r="B15602" s="11" t="s">
        <v>15271</v>
      </c>
      <c r="C15602" s="16"/>
      <c r="D15602" s="15">
        <f>SUMIFS(Movimientos!F:F,Movimientos!B:B,Productos!A15602,Movimientos!D:D,$D$1)</f>
        <v>0</v>
      </c>
      <c r="E15602" s="14">
        <f>SUMIFS(Movimientos!F:F,Movimientos!B:B,Productos!A15602,Movimientos!D:D,$E$1)</f>
        <v>0</v>
      </c>
      <c r="F15602" s="17">
        <f t="shared" si="486"/>
        <v>0</v>
      </c>
      <c r="G15602" s="14">
        <v>1</v>
      </c>
      <c r="H15602" s="15" t="str">
        <f t="shared" si="487"/>
        <v>Realizar Pedido</v>
      </c>
    </row>
    <row r="15603" spans="1:8" x14ac:dyDescent="0.25">
      <c r="A15603" s="3">
        <v>7501001397937</v>
      </c>
      <c r="B15603" s="11" t="s">
        <v>15272</v>
      </c>
      <c r="C15603" s="16"/>
      <c r="D15603" s="15">
        <f>SUMIFS(Movimientos!F:F,Movimientos!B:B,Productos!A15603,Movimientos!D:D,$D$1)</f>
        <v>0</v>
      </c>
      <c r="E15603" s="14">
        <f>SUMIFS(Movimientos!F:F,Movimientos!B:B,Productos!A15603,Movimientos!D:D,$E$1)</f>
        <v>0</v>
      </c>
      <c r="F15603" s="17">
        <f t="shared" si="486"/>
        <v>0</v>
      </c>
      <c r="G15603" s="14">
        <v>1</v>
      </c>
      <c r="H15603" s="15" t="str">
        <f t="shared" si="487"/>
        <v>Realizar Pedido</v>
      </c>
    </row>
    <row r="15604" spans="1:8" x14ac:dyDescent="0.25">
      <c r="A15604" s="3">
        <v>37000064015</v>
      </c>
      <c r="B15604" s="11" t="s">
        <v>15273</v>
      </c>
      <c r="C15604" s="16"/>
      <c r="D15604" s="15">
        <f>SUMIFS(Movimientos!F:F,Movimientos!B:B,Productos!A15604,Movimientos!D:D,$D$1)</f>
        <v>0</v>
      </c>
      <c r="E15604" s="14">
        <f>SUMIFS(Movimientos!F:F,Movimientos!B:B,Productos!A15604,Movimientos!D:D,$E$1)</f>
        <v>0</v>
      </c>
      <c r="F15604" s="17">
        <f t="shared" si="486"/>
        <v>0</v>
      </c>
      <c r="G15604" s="14">
        <v>1</v>
      </c>
      <c r="H15604" s="15" t="str">
        <f t="shared" si="487"/>
        <v>Realizar Pedido</v>
      </c>
    </row>
    <row r="15605" spans="1:8" x14ac:dyDescent="0.25">
      <c r="A15605" s="3">
        <v>7501001321505</v>
      </c>
      <c r="B15605" s="11" t="s">
        <v>15274</v>
      </c>
      <c r="C15605" s="16"/>
      <c r="D15605" s="15">
        <f>SUMIFS(Movimientos!F:F,Movimientos!B:B,Productos!A15605,Movimientos!D:D,$D$1)</f>
        <v>0</v>
      </c>
      <c r="E15605" s="14">
        <f>SUMIFS(Movimientos!F:F,Movimientos!B:B,Productos!A15605,Movimientos!D:D,$E$1)</f>
        <v>0</v>
      </c>
      <c r="F15605" s="17">
        <f t="shared" si="486"/>
        <v>0</v>
      </c>
      <c r="G15605" s="14">
        <v>1</v>
      </c>
      <c r="H15605" s="15" t="str">
        <f t="shared" si="487"/>
        <v>Realizar Pedido</v>
      </c>
    </row>
    <row r="15606" spans="1:8" x14ac:dyDescent="0.25">
      <c r="A15606" s="2">
        <v>7501001321413</v>
      </c>
      <c r="B15606" s="12" t="s">
        <v>15275</v>
      </c>
      <c r="C15606" s="16"/>
      <c r="D15606" s="15">
        <f>SUMIFS(Movimientos!F:F,Movimientos!B:B,Productos!A15606,Movimientos!D:D,$D$1)</f>
        <v>0</v>
      </c>
      <c r="E15606" s="14">
        <f>SUMIFS(Movimientos!F:F,Movimientos!B:B,Productos!A15606,Movimientos!D:D,$E$1)</f>
        <v>0</v>
      </c>
      <c r="F15606" s="17">
        <f t="shared" si="486"/>
        <v>0</v>
      </c>
      <c r="G15606" s="14">
        <v>1</v>
      </c>
      <c r="H15606" s="15" t="str">
        <f t="shared" si="487"/>
        <v>Realizar Pedido</v>
      </c>
    </row>
    <row r="15607" spans="1:8" x14ac:dyDescent="0.25">
      <c r="A15607" s="3">
        <v>7590002017791</v>
      </c>
      <c r="B15607" s="11" t="s">
        <v>15276</v>
      </c>
      <c r="C15607" s="16"/>
      <c r="D15607" s="15">
        <f>SUMIFS(Movimientos!F:F,Movimientos!B:B,Productos!A15607,Movimientos!D:D,$D$1)</f>
        <v>0</v>
      </c>
      <c r="E15607" s="14">
        <f>SUMIFS(Movimientos!F:F,Movimientos!B:B,Productos!A15607,Movimientos!D:D,$E$1)</f>
        <v>0</v>
      </c>
      <c r="F15607" s="17">
        <f t="shared" si="486"/>
        <v>0</v>
      </c>
      <c r="G15607" s="14">
        <v>1</v>
      </c>
      <c r="H15607" s="15" t="str">
        <f t="shared" si="487"/>
        <v>Realizar Pedido</v>
      </c>
    </row>
    <row r="15608" spans="1:8" x14ac:dyDescent="0.25">
      <c r="A15608" s="3">
        <v>7590002023358</v>
      </c>
      <c r="B15608" s="11" t="s">
        <v>15277</v>
      </c>
      <c r="C15608" s="16"/>
      <c r="D15608" s="15">
        <f>SUMIFS(Movimientos!F:F,Movimientos!B:B,Productos!A15608,Movimientos!D:D,$D$1)</f>
        <v>0</v>
      </c>
      <c r="E15608" s="14">
        <f>SUMIFS(Movimientos!F:F,Movimientos!B:B,Productos!A15608,Movimientos!D:D,$E$1)</f>
        <v>0</v>
      </c>
      <c r="F15608" s="17">
        <f t="shared" si="486"/>
        <v>0</v>
      </c>
      <c r="G15608" s="14">
        <v>1</v>
      </c>
      <c r="H15608" s="15" t="str">
        <f t="shared" si="487"/>
        <v>Realizar Pedido</v>
      </c>
    </row>
    <row r="15609" spans="1:8" x14ac:dyDescent="0.25">
      <c r="A15609" s="3">
        <v>7590002008195</v>
      </c>
      <c r="B15609" s="11" t="s">
        <v>15278</v>
      </c>
      <c r="C15609" s="16"/>
      <c r="D15609" s="15">
        <f>SUMIFS(Movimientos!F:F,Movimientos!B:B,Productos!A15609,Movimientos!D:D,$D$1)</f>
        <v>0</v>
      </c>
      <c r="E15609" s="14">
        <f>SUMIFS(Movimientos!F:F,Movimientos!B:B,Productos!A15609,Movimientos!D:D,$E$1)</f>
        <v>0</v>
      </c>
      <c r="F15609" s="17">
        <f t="shared" si="486"/>
        <v>0</v>
      </c>
      <c r="G15609" s="14">
        <v>1</v>
      </c>
      <c r="H15609" s="15" t="str">
        <f t="shared" si="487"/>
        <v>Realizar Pedido</v>
      </c>
    </row>
    <row r="15610" spans="1:8" x14ac:dyDescent="0.25">
      <c r="A15610" s="3">
        <v>7590002023341</v>
      </c>
      <c r="B15610" s="11" t="s">
        <v>15279</v>
      </c>
      <c r="C15610" s="16"/>
      <c r="D15610" s="15">
        <f>SUMIFS(Movimientos!F:F,Movimientos!B:B,Productos!A15610,Movimientos!D:D,$D$1)</f>
        <v>0</v>
      </c>
      <c r="E15610" s="14">
        <f>SUMIFS(Movimientos!F:F,Movimientos!B:B,Productos!A15610,Movimientos!D:D,$E$1)</f>
        <v>0</v>
      </c>
      <c r="F15610" s="17">
        <f t="shared" si="486"/>
        <v>0</v>
      </c>
      <c r="G15610" s="14">
        <v>1</v>
      </c>
      <c r="H15610" s="15" t="str">
        <f t="shared" si="487"/>
        <v>Realizar Pedido</v>
      </c>
    </row>
    <row r="15611" spans="1:8" x14ac:dyDescent="0.25">
      <c r="A15611" s="3">
        <v>7590002008201</v>
      </c>
      <c r="B15611" s="11" t="s">
        <v>15280</v>
      </c>
      <c r="C15611" s="16"/>
      <c r="D15611" s="15">
        <f>SUMIFS(Movimientos!F:F,Movimientos!B:B,Productos!A15611,Movimientos!D:D,$D$1)</f>
        <v>0</v>
      </c>
      <c r="E15611" s="14">
        <f>SUMIFS(Movimientos!F:F,Movimientos!B:B,Productos!A15611,Movimientos!D:D,$E$1)</f>
        <v>0</v>
      </c>
      <c r="F15611" s="17">
        <f t="shared" si="486"/>
        <v>0</v>
      </c>
      <c r="G15611" s="14">
        <v>1</v>
      </c>
      <c r="H15611" s="15" t="str">
        <f t="shared" si="487"/>
        <v>Realizar Pedido</v>
      </c>
    </row>
    <row r="15612" spans="1:8" x14ac:dyDescent="0.25">
      <c r="A15612" s="2">
        <v>7590002016336</v>
      </c>
      <c r="B15612" s="12" t="s">
        <v>15281</v>
      </c>
      <c r="C15612" s="16"/>
      <c r="D15612" s="15">
        <f>SUMIFS(Movimientos!F:F,Movimientos!B:B,Productos!A15612,Movimientos!D:D,$D$1)</f>
        <v>0</v>
      </c>
      <c r="E15612" s="14">
        <f>SUMIFS(Movimientos!F:F,Movimientos!B:B,Productos!A15612,Movimientos!D:D,$E$1)</f>
        <v>0</v>
      </c>
      <c r="F15612" s="17">
        <f t="shared" si="486"/>
        <v>0</v>
      </c>
      <c r="G15612" s="14">
        <v>1</v>
      </c>
      <c r="H15612" s="15" t="str">
        <f t="shared" si="487"/>
        <v>Realizar Pedido</v>
      </c>
    </row>
    <row r="15613" spans="1:8" x14ac:dyDescent="0.25">
      <c r="A15613" s="2">
        <v>7590002008188</v>
      </c>
      <c r="B15613" s="12" t="s">
        <v>15282</v>
      </c>
      <c r="C15613" s="16"/>
      <c r="D15613" s="15">
        <f>SUMIFS(Movimientos!F:F,Movimientos!B:B,Productos!A15613,Movimientos!D:D,$D$1)</f>
        <v>0</v>
      </c>
      <c r="E15613" s="14">
        <f>SUMIFS(Movimientos!F:F,Movimientos!B:B,Productos!A15613,Movimientos!D:D,$E$1)</f>
        <v>0</v>
      </c>
      <c r="F15613" s="17">
        <f t="shared" si="486"/>
        <v>0</v>
      </c>
      <c r="G15613" s="14">
        <v>1</v>
      </c>
      <c r="H15613" s="15" t="str">
        <f t="shared" si="487"/>
        <v>Realizar Pedido</v>
      </c>
    </row>
    <row r="15614" spans="1:8" x14ac:dyDescent="0.25">
      <c r="A15614" s="3">
        <v>7590002016329</v>
      </c>
      <c r="B15614" s="11" t="s">
        <v>15283</v>
      </c>
      <c r="C15614" s="16"/>
      <c r="D15614" s="15">
        <f>SUMIFS(Movimientos!F:F,Movimientos!B:B,Productos!A15614,Movimientos!D:D,$D$1)</f>
        <v>0</v>
      </c>
      <c r="E15614" s="14">
        <f>SUMIFS(Movimientos!F:F,Movimientos!B:B,Productos!A15614,Movimientos!D:D,$E$1)</f>
        <v>0</v>
      </c>
      <c r="F15614" s="17">
        <f t="shared" si="486"/>
        <v>0</v>
      </c>
      <c r="G15614" s="14">
        <v>1</v>
      </c>
      <c r="H15614" s="15" t="str">
        <f t="shared" si="487"/>
        <v>Realizar Pedido</v>
      </c>
    </row>
    <row r="15615" spans="1:8" x14ac:dyDescent="0.25">
      <c r="A15615" s="3">
        <v>7506195172353</v>
      </c>
      <c r="B15615" s="11" t="s">
        <v>15284</v>
      </c>
      <c r="C15615" s="16"/>
      <c r="D15615" s="15">
        <f>SUMIFS(Movimientos!F:F,Movimientos!B:B,Productos!A15615,Movimientos!D:D,$D$1)</f>
        <v>0</v>
      </c>
      <c r="E15615" s="14">
        <f>SUMIFS(Movimientos!F:F,Movimientos!B:B,Productos!A15615,Movimientos!D:D,$E$1)</f>
        <v>0</v>
      </c>
      <c r="F15615" s="17">
        <f t="shared" si="486"/>
        <v>0</v>
      </c>
      <c r="G15615" s="14">
        <v>1</v>
      </c>
      <c r="H15615" s="15" t="str">
        <f t="shared" si="487"/>
        <v>Realizar Pedido</v>
      </c>
    </row>
    <row r="15616" spans="1:8" x14ac:dyDescent="0.25">
      <c r="A15616" s="3">
        <v>7501007421490</v>
      </c>
      <c r="B15616" s="11" t="s">
        <v>15285</v>
      </c>
      <c r="C15616" s="16"/>
      <c r="D15616" s="15">
        <f>SUMIFS(Movimientos!F:F,Movimientos!B:B,Productos!A15616,Movimientos!D:D,$D$1)</f>
        <v>0</v>
      </c>
      <c r="E15616" s="14">
        <f>SUMIFS(Movimientos!F:F,Movimientos!B:B,Productos!A15616,Movimientos!D:D,$E$1)</f>
        <v>0</v>
      </c>
      <c r="F15616" s="17">
        <f t="shared" si="486"/>
        <v>0</v>
      </c>
      <c r="G15616" s="14">
        <v>1</v>
      </c>
      <c r="H15616" s="15" t="str">
        <f t="shared" si="487"/>
        <v>Realizar Pedido</v>
      </c>
    </row>
    <row r="15617" spans="1:8" x14ac:dyDescent="0.25">
      <c r="A15617" s="2">
        <v>7501001321475</v>
      </c>
      <c r="B15617" s="12" t="s">
        <v>15286</v>
      </c>
      <c r="C15617" s="16"/>
      <c r="D15617" s="15">
        <f>SUMIFS(Movimientos!F:F,Movimientos!B:B,Productos!A15617,Movimientos!D:D,$D$1)</f>
        <v>0</v>
      </c>
      <c r="E15617" s="14">
        <f>SUMIFS(Movimientos!F:F,Movimientos!B:B,Productos!A15617,Movimientos!D:D,$E$1)</f>
        <v>0</v>
      </c>
      <c r="F15617" s="17">
        <f t="shared" si="486"/>
        <v>0</v>
      </c>
      <c r="G15617" s="14">
        <v>1</v>
      </c>
      <c r="H15617" s="15" t="str">
        <f t="shared" si="487"/>
        <v>Realizar Pedido</v>
      </c>
    </row>
    <row r="15618" spans="1:8" x14ac:dyDescent="0.25">
      <c r="A15618" s="3">
        <v>7501001321468</v>
      </c>
      <c r="B15618" s="11" t="s">
        <v>15287</v>
      </c>
      <c r="C15618" s="16"/>
      <c r="D15618" s="15">
        <f>SUMIFS(Movimientos!F:F,Movimientos!B:B,Productos!A15618,Movimientos!D:D,$D$1)</f>
        <v>0</v>
      </c>
      <c r="E15618" s="14">
        <f>SUMIFS(Movimientos!F:F,Movimientos!B:B,Productos!A15618,Movimientos!D:D,$E$1)</f>
        <v>0</v>
      </c>
      <c r="F15618" s="17">
        <f t="shared" si="486"/>
        <v>0</v>
      </c>
      <c r="G15618" s="14">
        <v>1</v>
      </c>
      <c r="H15618" s="15" t="str">
        <f t="shared" si="487"/>
        <v>Realizar Pedido</v>
      </c>
    </row>
    <row r="15619" spans="1:8" x14ac:dyDescent="0.25">
      <c r="A15619" s="3">
        <v>7501006720136</v>
      </c>
      <c r="B15619" s="11" t="s">
        <v>15288</v>
      </c>
      <c r="C15619" s="16"/>
      <c r="D15619" s="15">
        <f>SUMIFS(Movimientos!F:F,Movimientos!B:B,Productos!A15619,Movimientos!D:D,$D$1)</f>
        <v>0</v>
      </c>
      <c r="E15619" s="14">
        <f>SUMIFS(Movimientos!F:F,Movimientos!B:B,Productos!A15619,Movimientos!D:D,$E$1)</f>
        <v>0</v>
      </c>
      <c r="F15619" s="17">
        <f t="shared" ref="F15619:F15682" si="488">D15619-E15619</f>
        <v>0</v>
      </c>
      <c r="G15619" s="14">
        <v>1</v>
      </c>
      <c r="H15619" s="15" t="str">
        <f t="shared" ref="H15619:H15682" si="489">IF(F15619&lt;G15619,"Realizar Pedido","")</f>
        <v>Realizar Pedido</v>
      </c>
    </row>
    <row r="15620" spans="1:8" x14ac:dyDescent="0.25">
      <c r="A15620" s="3">
        <v>7506195182314</v>
      </c>
      <c r="B15620" s="11" t="s">
        <v>15289</v>
      </c>
      <c r="C15620" s="16"/>
      <c r="D15620" s="15">
        <f>SUMIFS(Movimientos!F:F,Movimientos!B:B,Productos!A15620,Movimientos!D:D,$D$1)</f>
        <v>0</v>
      </c>
      <c r="E15620" s="14">
        <f>SUMIFS(Movimientos!F:F,Movimientos!B:B,Productos!A15620,Movimientos!D:D,$E$1)</f>
        <v>0</v>
      </c>
      <c r="F15620" s="17">
        <f t="shared" si="488"/>
        <v>0</v>
      </c>
      <c r="G15620" s="14">
        <v>1</v>
      </c>
      <c r="H15620" s="15" t="str">
        <f t="shared" si="489"/>
        <v>Realizar Pedido</v>
      </c>
    </row>
    <row r="15621" spans="1:8" x14ac:dyDescent="0.25">
      <c r="A15621" s="3">
        <v>7501006713862</v>
      </c>
      <c r="B15621" s="11" t="s">
        <v>15290</v>
      </c>
      <c r="C15621" s="16"/>
      <c r="D15621" s="15">
        <f>SUMIFS(Movimientos!F:F,Movimientos!B:B,Productos!A15621,Movimientos!D:D,$D$1)</f>
        <v>0</v>
      </c>
      <c r="E15621" s="14">
        <f>SUMIFS(Movimientos!F:F,Movimientos!B:B,Productos!A15621,Movimientos!D:D,$E$1)</f>
        <v>0</v>
      </c>
      <c r="F15621" s="17">
        <f t="shared" si="488"/>
        <v>0</v>
      </c>
      <c r="G15621" s="14">
        <v>1</v>
      </c>
      <c r="H15621" s="15" t="str">
        <f t="shared" si="489"/>
        <v>Realizar Pedido</v>
      </c>
    </row>
    <row r="15622" spans="1:8" x14ac:dyDescent="0.25">
      <c r="A15622" s="3">
        <v>7501006713893</v>
      </c>
      <c r="B15622" s="11" t="s">
        <v>15291</v>
      </c>
      <c r="C15622" s="16"/>
      <c r="D15622" s="15">
        <f>SUMIFS(Movimientos!F:F,Movimientos!B:B,Productos!A15622,Movimientos!D:D,$D$1)</f>
        <v>0</v>
      </c>
      <c r="E15622" s="14">
        <f>SUMIFS(Movimientos!F:F,Movimientos!B:B,Productos!A15622,Movimientos!D:D,$E$1)</f>
        <v>0</v>
      </c>
      <c r="F15622" s="17">
        <f t="shared" si="488"/>
        <v>0</v>
      </c>
      <c r="G15622" s="14">
        <v>1</v>
      </c>
      <c r="H15622" s="15" t="str">
        <f t="shared" si="489"/>
        <v>Realizar Pedido</v>
      </c>
    </row>
    <row r="15623" spans="1:8" x14ac:dyDescent="0.25">
      <c r="A15623" s="3">
        <v>7506195172346</v>
      </c>
      <c r="B15623" s="11" t="s">
        <v>15292</v>
      </c>
      <c r="C15623" s="16"/>
      <c r="D15623" s="15">
        <f>SUMIFS(Movimientos!F:F,Movimientos!B:B,Productos!A15623,Movimientos!D:D,$D$1)</f>
        <v>0</v>
      </c>
      <c r="E15623" s="14">
        <f>SUMIFS(Movimientos!F:F,Movimientos!B:B,Productos!A15623,Movimientos!D:D,$E$1)</f>
        <v>0</v>
      </c>
      <c r="F15623" s="17">
        <f t="shared" si="488"/>
        <v>0</v>
      </c>
      <c r="G15623" s="14">
        <v>1</v>
      </c>
      <c r="H15623" s="15" t="str">
        <f t="shared" si="489"/>
        <v>Realizar Pedido</v>
      </c>
    </row>
    <row r="15624" spans="1:8" x14ac:dyDescent="0.25">
      <c r="A15624" s="3">
        <v>7501001321420</v>
      </c>
      <c r="B15624" s="11" t="s">
        <v>15293</v>
      </c>
      <c r="C15624" s="16"/>
      <c r="D15624" s="15">
        <f>SUMIFS(Movimientos!F:F,Movimientos!B:B,Productos!A15624,Movimientos!D:D,$D$1)</f>
        <v>0</v>
      </c>
      <c r="E15624" s="14">
        <f>SUMIFS(Movimientos!F:F,Movimientos!B:B,Productos!A15624,Movimientos!D:D,$E$1)</f>
        <v>0</v>
      </c>
      <c r="F15624" s="17">
        <f t="shared" si="488"/>
        <v>0</v>
      </c>
      <c r="G15624" s="14">
        <v>1</v>
      </c>
      <c r="H15624" s="15" t="str">
        <f t="shared" si="489"/>
        <v>Realizar Pedido</v>
      </c>
    </row>
    <row r="15625" spans="1:8" x14ac:dyDescent="0.25">
      <c r="A15625" s="3">
        <v>7501006720129</v>
      </c>
      <c r="B15625" s="11" t="s">
        <v>15294</v>
      </c>
      <c r="C15625" s="16"/>
      <c r="D15625" s="15">
        <f>SUMIFS(Movimientos!F:F,Movimientos!B:B,Productos!A15625,Movimientos!D:D,$D$1)</f>
        <v>0</v>
      </c>
      <c r="E15625" s="14">
        <f>SUMIFS(Movimientos!F:F,Movimientos!B:B,Productos!A15625,Movimientos!D:D,$E$1)</f>
        <v>0</v>
      </c>
      <c r="F15625" s="17">
        <f t="shared" si="488"/>
        <v>0</v>
      </c>
      <c r="G15625" s="14">
        <v>1</v>
      </c>
      <c r="H15625" s="15" t="str">
        <f t="shared" si="489"/>
        <v>Realizar Pedido</v>
      </c>
    </row>
    <row r="15626" spans="1:8" x14ac:dyDescent="0.25">
      <c r="A15626" s="3">
        <v>20800008877</v>
      </c>
      <c r="B15626" s="11" t="s">
        <v>15295</v>
      </c>
      <c r="C15626" s="16"/>
      <c r="D15626" s="15">
        <f>SUMIFS(Movimientos!F:F,Movimientos!B:B,Productos!A15626,Movimientos!D:D,$D$1)</f>
        <v>0</v>
      </c>
      <c r="E15626" s="14">
        <f>SUMIFS(Movimientos!F:F,Movimientos!B:B,Productos!A15626,Movimientos!D:D,$E$1)</f>
        <v>0</v>
      </c>
      <c r="F15626" s="17">
        <f t="shared" si="488"/>
        <v>0</v>
      </c>
      <c r="G15626" s="14">
        <v>1</v>
      </c>
      <c r="H15626" s="15" t="str">
        <f t="shared" si="489"/>
        <v>Realizar Pedido</v>
      </c>
    </row>
    <row r="15627" spans="1:8" x14ac:dyDescent="0.25">
      <c r="A15627" s="3">
        <v>20800009058</v>
      </c>
      <c r="B15627" s="11" t="s">
        <v>15296</v>
      </c>
      <c r="C15627" s="16"/>
      <c r="D15627" s="15">
        <f>SUMIFS(Movimientos!F:F,Movimientos!B:B,Productos!A15627,Movimientos!D:D,$D$1)</f>
        <v>0</v>
      </c>
      <c r="E15627" s="14">
        <f>SUMIFS(Movimientos!F:F,Movimientos!B:B,Productos!A15627,Movimientos!D:D,$E$1)</f>
        <v>0</v>
      </c>
      <c r="F15627" s="17">
        <f t="shared" si="488"/>
        <v>0</v>
      </c>
      <c r="G15627" s="14">
        <v>1</v>
      </c>
      <c r="H15627" s="15" t="str">
        <f t="shared" si="489"/>
        <v>Realizar Pedido</v>
      </c>
    </row>
    <row r="15628" spans="1:8" x14ac:dyDescent="0.25">
      <c r="A15628" s="3">
        <v>7501001312275</v>
      </c>
      <c r="B15628" s="11" t="s">
        <v>15297</v>
      </c>
      <c r="C15628" s="16"/>
      <c r="D15628" s="15">
        <f>SUMIFS(Movimientos!F:F,Movimientos!B:B,Productos!A15628,Movimientos!D:D,$D$1)</f>
        <v>0</v>
      </c>
      <c r="E15628" s="14">
        <f>SUMIFS(Movimientos!F:F,Movimientos!B:B,Productos!A15628,Movimientos!D:D,$E$1)</f>
        <v>0</v>
      </c>
      <c r="F15628" s="17">
        <f t="shared" si="488"/>
        <v>0</v>
      </c>
      <c r="G15628" s="14">
        <v>1</v>
      </c>
      <c r="H15628" s="15" t="str">
        <f t="shared" si="489"/>
        <v>Realizar Pedido</v>
      </c>
    </row>
    <row r="15629" spans="1:8" x14ac:dyDescent="0.25">
      <c r="A15629" s="3">
        <v>7501006720112</v>
      </c>
      <c r="B15629" s="11" t="s">
        <v>15298</v>
      </c>
      <c r="C15629" s="16"/>
      <c r="D15629" s="15">
        <f>SUMIFS(Movimientos!F:F,Movimientos!B:B,Productos!A15629,Movimientos!D:D,$D$1)</f>
        <v>0</v>
      </c>
      <c r="E15629" s="14">
        <f>SUMIFS(Movimientos!F:F,Movimientos!B:B,Productos!A15629,Movimientos!D:D,$E$1)</f>
        <v>0</v>
      </c>
      <c r="F15629" s="17">
        <f t="shared" si="488"/>
        <v>0</v>
      </c>
      <c r="G15629" s="14">
        <v>1</v>
      </c>
      <c r="H15629" s="15" t="str">
        <f t="shared" si="489"/>
        <v>Realizar Pedido</v>
      </c>
    </row>
    <row r="15630" spans="1:8" x14ac:dyDescent="0.25">
      <c r="A15630" s="3">
        <v>7501007447391</v>
      </c>
      <c r="B15630" s="11" t="s">
        <v>15299</v>
      </c>
      <c r="C15630" s="16"/>
      <c r="D15630" s="15">
        <f>SUMIFS(Movimientos!F:F,Movimientos!B:B,Productos!A15630,Movimientos!D:D,$D$1)</f>
        <v>0</v>
      </c>
      <c r="E15630" s="14">
        <f>SUMIFS(Movimientos!F:F,Movimientos!B:B,Productos!A15630,Movimientos!D:D,$E$1)</f>
        <v>0</v>
      </c>
      <c r="F15630" s="17">
        <f t="shared" si="488"/>
        <v>0</v>
      </c>
      <c r="G15630" s="14">
        <v>1</v>
      </c>
      <c r="H15630" s="15" t="str">
        <f t="shared" si="489"/>
        <v>Realizar Pedido</v>
      </c>
    </row>
    <row r="15631" spans="1:8" x14ac:dyDescent="0.25">
      <c r="A15631" s="3">
        <v>4015400325420</v>
      </c>
      <c r="B15631" s="11" t="s">
        <v>15300</v>
      </c>
      <c r="C15631" s="16"/>
      <c r="D15631" s="15">
        <f>SUMIFS(Movimientos!F:F,Movimientos!B:B,Productos!A15631,Movimientos!D:D,$D$1)</f>
        <v>0</v>
      </c>
      <c r="E15631" s="14">
        <f>SUMIFS(Movimientos!F:F,Movimientos!B:B,Productos!A15631,Movimientos!D:D,$E$1)</f>
        <v>0</v>
      </c>
      <c r="F15631" s="17">
        <f t="shared" si="488"/>
        <v>0</v>
      </c>
      <c r="G15631" s="14">
        <v>1</v>
      </c>
      <c r="H15631" s="15" t="str">
        <f t="shared" si="489"/>
        <v>Realizar Pedido</v>
      </c>
    </row>
    <row r="15632" spans="1:8" x14ac:dyDescent="0.25">
      <c r="A15632" s="3">
        <v>7806530535653</v>
      </c>
      <c r="B15632" s="11" t="s">
        <v>15301</v>
      </c>
      <c r="C15632" s="16"/>
      <c r="D15632" s="15">
        <f>SUMIFS(Movimientos!F:F,Movimientos!B:B,Productos!A15632,Movimientos!D:D,$D$1)</f>
        <v>0</v>
      </c>
      <c r="E15632" s="14">
        <f>SUMIFS(Movimientos!F:F,Movimientos!B:B,Productos!A15632,Movimientos!D:D,$E$1)</f>
        <v>0</v>
      </c>
      <c r="F15632" s="17">
        <f t="shared" si="488"/>
        <v>0</v>
      </c>
      <c r="G15632" s="14">
        <v>1</v>
      </c>
      <c r="H15632" s="15" t="str">
        <f t="shared" si="489"/>
        <v>Realizar Pedido</v>
      </c>
    </row>
    <row r="15633" spans="1:8" x14ac:dyDescent="0.25">
      <c r="A15633" s="3">
        <v>7506195100943</v>
      </c>
      <c r="B15633" s="11" t="s">
        <v>15302</v>
      </c>
      <c r="C15633" s="16"/>
      <c r="D15633" s="15">
        <f>SUMIFS(Movimientos!F:F,Movimientos!B:B,Productos!A15633,Movimientos!D:D,$D$1)</f>
        <v>0</v>
      </c>
      <c r="E15633" s="14">
        <f>SUMIFS(Movimientos!F:F,Movimientos!B:B,Productos!A15633,Movimientos!D:D,$E$1)</f>
        <v>0</v>
      </c>
      <c r="F15633" s="17">
        <f t="shared" si="488"/>
        <v>0</v>
      </c>
      <c r="G15633" s="14">
        <v>1</v>
      </c>
      <c r="H15633" s="15" t="str">
        <f t="shared" si="489"/>
        <v>Realizar Pedido</v>
      </c>
    </row>
    <row r="15634" spans="1:8" x14ac:dyDescent="0.25">
      <c r="A15634" s="3">
        <v>7506195174760</v>
      </c>
      <c r="B15634" s="11" t="s">
        <v>15303</v>
      </c>
      <c r="C15634" s="16"/>
      <c r="D15634" s="15">
        <f>SUMIFS(Movimientos!F:F,Movimientos!B:B,Productos!A15634,Movimientos!D:D,$D$1)</f>
        <v>0</v>
      </c>
      <c r="E15634" s="14">
        <f>SUMIFS(Movimientos!F:F,Movimientos!B:B,Productos!A15634,Movimientos!D:D,$E$1)</f>
        <v>0</v>
      </c>
      <c r="F15634" s="17">
        <f t="shared" si="488"/>
        <v>0</v>
      </c>
      <c r="G15634" s="14">
        <v>1</v>
      </c>
      <c r="H15634" s="15" t="str">
        <f t="shared" si="489"/>
        <v>Realizar Pedido</v>
      </c>
    </row>
    <row r="15635" spans="1:8" x14ac:dyDescent="0.25">
      <c r="A15635" s="3">
        <v>7506195174753</v>
      </c>
      <c r="B15635" s="11" t="s">
        <v>15304</v>
      </c>
      <c r="C15635" s="16"/>
      <c r="D15635" s="15">
        <f>SUMIFS(Movimientos!F:F,Movimientos!B:B,Productos!A15635,Movimientos!D:D,$D$1)</f>
        <v>0</v>
      </c>
      <c r="E15635" s="14">
        <f>SUMIFS(Movimientos!F:F,Movimientos!B:B,Productos!A15635,Movimientos!D:D,$E$1)</f>
        <v>0</v>
      </c>
      <c r="F15635" s="17">
        <f t="shared" si="488"/>
        <v>0</v>
      </c>
      <c r="G15635" s="14">
        <v>1</v>
      </c>
      <c r="H15635" s="15" t="str">
        <f t="shared" si="489"/>
        <v>Realizar Pedido</v>
      </c>
    </row>
    <row r="15636" spans="1:8" x14ac:dyDescent="0.25">
      <c r="A15636" s="3">
        <v>7506195174746</v>
      </c>
      <c r="B15636" s="11" t="s">
        <v>15305</v>
      </c>
      <c r="C15636" s="16"/>
      <c r="D15636" s="15">
        <f>SUMIFS(Movimientos!F:F,Movimientos!B:B,Productos!A15636,Movimientos!D:D,$D$1)</f>
        <v>0</v>
      </c>
      <c r="E15636" s="14">
        <f>SUMIFS(Movimientos!F:F,Movimientos!B:B,Productos!A15636,Movimientos!D:D,$E$1)</f>
        <v>0</v>
      </c>
      <c r="F15636" s="17">
        <f t="shared" si="488"/>
        <v>0</v>
      </c>
      <c r="G15636" s="14">
        <v>1</v>
      </c>
      <c r="H15636" s="15" t="str">
        <f t="shared" si="489"/>
        <v>Realizar Pedido</v>
      </c>
    </row>
    <row r="15637" spans="1:8" x14ac:dyDescent="0.25">
      <c r="A15637" s="3">
        <v>4015400011576</v>
      </c>
      <c r="B15637" s="11" t="s">
        <v>15306</v>
      </c>
      <c r="C15637" s="16"/>
      <c r="D15637" s="15">
        <f>SUMIFS(Movimientos!F:F,Movimientos!B:B,Productos!A15637,Movimientos!D:D,$D$1)</f>
        <v>0</v>
      </c>
      <c r="E15637" s="14">
        <f>SUMIFS(Movimientos!F:F,Movimientos!B:B,Productos!A15637,Movimientos!D:D,$E$1)</f>
        <v>0</v>
      </c>
      <c r="F15637" s="17">
        <f t="shared" si="488"/>
        <v>0</v>
      </c>
      <c r="G15637" s="14">
        <v>1</v>
      </c>
      <c r="H15637" s="15" t="str">
        <f t="shared" si="489"/>
        <v>Realizar Pedido</v>
      </c>
    </row>
    <row r="15638" spans="1:8" x14ac:dyDescent="0.25">
      <c r="A15638" s="3">
        <v>1700</v>
      </c>
      <c r="B15638" s="11" t="s">
        <v>15307</v>
      </c>
      <c r="C15638" s="16"/>
      <c r="D15638" s="15">
        <f>SUMIFS(Movimientos!F:F,Movimientos!B:B,Productos!A15638,Movimientos!D:D,$D$1)</f>
        <v>0</v>
      </c>
      <c r="E15638" s="14">
        <f>SUMIFS(Movimientos!F:F,Movimientos!B:B,Productos!A15638,Movimientos!D:D,$E$1)</f>
        <v>0</v>
      </c>
      <c r="F15638" s="17">
        <f t="shared" si="488"/>
        <v>0</v>
      </c>
      <c r="G15638" s="14">
        <v>1</v>
      </c>
      <c r="H15638" s="15" t="str">
        <f t="shared" si="489"/>
        <v>Realizar Pedido</v>
      </c>
    </row>
    <row r="15639" spans="1:8" x14ac:dyDescent="0.25">
      <c r="A15639" s="2">
        <v>7501001350192</v>
      </c>
      <c r="B15639" s="12" t="s">
        <v>15308</v>
      </c>
      <c r="C15639" s="16"/>
      <c r="D15639" s="15">
        <f>SUMIFS(Movimientos!F:F,Movimientos!B:B,Productos!A15639,Movimientos!D:D,$D$1)</f>
        <v>0</v>
      </c>
      <c r="E15639" s="14">
        <f>SUMIFS(Movimientos!F:F,Movimientos!B:B,Productos!A15639,Movimientos!D:D,$E$1)</f>
        <v>0</v>
      </c>
      <c r="F15639" s="17">
        <f t="shared" si="488"/>
        <v>0</v>
      </c>
      <c r="G15639" s="14">
        <v>1</v>
      </c>
      <c r="H15639" s="15" t="str">
        <f t="shared" si="489"/>
        <v>Realizar Pedido</v>
      </c>
    </row>
    <row r="15640" spans="1:8" x14ac:dyDescent="0.25">
      <c r="A15640" s="2">
        <v>7501007421506</v>
      </c>
      <c r="B15640" s="12" t="s">
        <v>15309</v>
      </c>
      <c r="C15640" s="16"/>
      <c r="D15640" s="15">
        <f>SUMIFS(Movimientos!F:F,Movimientos!B:B,Productos!A15640,Movimientos!D:D,$D$1)</f>
        <v>0</v>
      </c>
      <c r="E15640" s="14">
        <f>SUMIFS(Movimientos!F:F,Movimientos!B:B,Productos!A15640,Movimientos!D:D,$E$1)</f>
        <v>0</v>
      </c>
      <c r="F15640" s="17">
        <f t="shared" si="488"/>
        <v>0</v>
      </c>
      <c r="G15640" s="14">
        <v>1</v>
      </c>
      <c r="H15640" s="15" t="str">
        <f t="shared" si="489"/>
        <v>Realizar Pedido</v>
      </c>
    </row>
    <row r="15641" spans="1:8" x14ac:dyDescent="0.25">
      <c r="A15641" s="2">
        <v>7501001349943</v>
      </c>
      <c r="B15641" s="12" t="s">
        <v>15310</v>
      </c>
      <c r="C15641" s="16"/>
      <c r="D15641" s="15">
        <f>SUMIFS(Movimientos!F:F,Movimientos!B:B,Productos!A15641,Movimientos!D:D,$D$1)</f>
        <v>0</v>
      </c>
      <c r="E15641" s="14">
        <f>SUMIFS(Movimientos!F:F,Movimientos!B:B,Productos!A15641,Movimientos!D:D,$E$1)</f>
        <v>0</v>
      </c>
      <c r="F15641" s="17">
        <f t="shared" si="488"/>
        <v>0</v>
      </c>
      <c r="G15641" s="14">
        <v>1</v>
      </c>
      <c r="H15641" s="15" t="str">
        <f t="shared" si="489"/>
        <v>Realizar Pedido</v>
      </c>
    </row>
    <row r="15642" spans="1:8" x14ac:dyDescent="0.25">
      <c r="A15642" s="2">
        <v>7501001349936</v>
      </c>
      <c r="B15642" s="12" t="s">
        <v>15311</v>
      </c>
      <c r="C15642" s="16"/>
      <c r="D15642" s="15">
        <f>SUMIFS(Movimientos!F:F,Movimientos!B:B,Productos!A15642,Movimientos!D:D,$D$1)</f>
        <v>0</v>
      </c>
      <c r="E15642" s="14">
        <f>SUMIFS(Movimientos!F:F,Movimientos!B:B,Productos!A15642,Movimientos!D:D,$E$1)</f>
        <v>0</v>
      </c>
      <c r="F15642" s="17">
        <f t="shared" si="488"/>
        <v>0</v>
      </c>
      <c r="G15642" s="14">
        <v>1</v>
      </c>
      <c r="H15642" s="15" t="str">
        <f t="shared" si="489"/>
        <v>Realizar Pedido</v>
      </c>
    </row>
    <row r="15643" spans="1:8" x14ac:dyDescent="0.25">
      <c r="A15643" s="3">
        <v>7501065920461</v>
      </c>
      <c r="B15643" s="11" t="s">
        <v>15312</v>
      </c>
      <c r="C15643" s="16"/>
      <c r="D15643" s="15">
        <f>SUMIFS(Movimientos!F:F,Movimientos!B:B,Productos!A15643,Movimientos!D:D,$D$1)</f>
        <v>0</v>
      </c>
      <c r="E15643" s="14">
        <f>SUMIFS(Movimientos!F:F,Movimientos!B:B,Productos!A15643,Movimientos!D:D,$E$1)</f>
        <v>0</v>
      </c>
      <c r="F15643" s="17">
        <f t="shared" si="488"/>
        <v>0</v>
      </c>
      <c r="G15643" s="14">
        <v>1</v>
      </c>
      <c r="H15643" s="15" t="str">
        <f t="shared" si="489"/>
        <v>Realizar Pedido</v>
      </c>
    </row>
    <row r="15644" spans="1:8" x14ac:dyDescent="0.25">
      <c r="A15644" s="2">
        <v>7501001349929</v>
      </c>
      <c r="B15644" s="12" t="s">
        <v>15313</v>
      </c>
      <c r="C15644" s="16"/>
      <c r="D15644" s="15">
        <f>SUMIFS(Movimientos!F:F,Movimientos!B:B,Productos!A15644,Movimientos!D:D,$D$1)</f>
        <v>0</v>
      </c>
      <c r="E15644" s="14">
        <f>SUMIFS(Movimientos!F:F,Movimientos!B:B,Productos!A15644,Movimientos!D:D,$E$1)</f>
        <v>0</v>
      </c>
      <c r="F15644" s="17">
        <f t="shared" si="488"/>
        <v>0</v>
      </c>
      <c r="G15644" s="14">
        <v>1</v>
      </c>
      <c r="H15644" s="15" t="str">
        <f t="shared" si="489"/>
        <v>Realizar Pedido</v>
      </c>
    </row>
    <row r="15645" spans="1:8" x14ac:dyDescent="0.25">
      <c r="A15645" s="2">
        <v>7501001349950</v>
      </c>
      <c r="B15645" s="12" t="s">
        <v>15314</v>
      </c>
      <c r="C15645" s="16"/>
      <c r="D15645" s="15">
        <f>SUMIFS(Movimientos!F:F,Movimientos!B:B,Productos!A15645,Movimientos!D:D,$D$1)</f>
        <v>0</v>
      </c>
      <c r="E15645" s="14">
        <f>SUMIFS(Movimientos!F:F,Movimientos!B:B,Productos!A15645,Movimientos!D:D,$E$1)</f>
        <v>0</v>
      </c>
      <c r="F15645" s="17">
        <f t="shared" si="488"/>
        <v>0</v>
      </c>
      <c r="G15645" s="14">
        <v>1</v>
      </c>
      <c r="H15645" s="15" t="str">
        <f t="shared" si="489"/>
        <v>Realizar Pedido</v>
      </c>
    </row>
    <row r="15646" spans="1:8" x14ac:dyDescent="0.25">
      <c r="A15646" s="3">
        <v>7501006720143</v>
      </c>
      <c r="B15646" s="11" t="s">
        <v>15315</v>
      </c>
      <c r="C15646" s="16"/>
      <c r="D15646" s="15">
        <f>SUMIFS(Movimientos!F:F,Movimientos!B:B,Productos!A15646,Movimientos!D:D,$D$1)</f>
        <v>0</v>
      </c>
      <c r="E15646" s="14">
        <f>SUMIFS(Movimientos!F:F,Movimientos!B:B,Productos!A15646,Movimientos!D:D,$E$1)</f>
        <v>0</v>
      </c>
      <c r="F15646" s="17">
        <f t="shared" si="488"/>
        <v>0</v>
      </c>
      <c r="G15646" s="14">
        <v>1</v>
      </c>
      <c r="H15646" s="15" t="str">
        <f t="shared" si="489"/>
        <v>Realizar Pedido</v>
      </c>
    </row>
    <row r="15647" spans="1:8" x14ac:dyDescent="0.25">
      <c r="A15647" s="2">
        <v>7501001321512</v>
      </c>
      <c r="B15647" s="12" t="s">
        <v>15316</v>
      </c>
      <c r="C15647" s="16"/>
      <c r="D15647" s="15">
        <f>SUMIFS(Movimientos!F:F,Movimientos!B:B,Productos!A15647,Movimientos!D:D,$D$1)</f>
        <v>0</v>
      </c>
      <c r="E15647" s="14">
        <f>SUMIFS(Movimientos!F:F,Movimientos!B:B,Productos!A15647,Movimientos!D:D,$E$1)</f>
        <v>0</v>
      </c>
      <c r="F15647" s="17">
        <f t="shared" si="488"/>
        <v>0</v>
      </c>
      <c r="G15647" s="14">
        <v>1</v>
      </c>
      <c r="H15647" s="15" t="str">
        <f t="shared" si="489"/>
        <v>Realizar Pedido</v>
      </c>
    </row>
    <row r="15648" spans="1:8" x14ac:dyDescent="0.25">
      <c r="A15648" s="3">
        <v>7501006713879</v>
      </c>
      <c r="B15648" s="11" t="s">
        <v>15317</v>
      </c>
      <c r="C15648" s="16"/>
      <c r="D15648" s="15">
        <f>SUMIFS(Movimientos!F:F,Movimientos!B:B,Productos!A15648,Movimientos!D:D,$D$1)</f>
        <v>0</v>
      </c>
      <c r="E15648" s="14">
        <f>SUMIFS(Movimientos!F:F,Movimientos!B:B,Productos!A15648,Movimientos!D:D,$E$1)</f>
        <v>0</v>
      </c>
      <c r="F15648" s="17">
        <f t="shared" si="488"/>
        <v>0</v>
      </c>
      <c r="G15648" s="14">
        <v>1</v>
      </c>
      <c r="H15648" s="15" t="str">
        <f t="shared" si="489"/>
        <v>Realizar Pedido</v>
      </c>
    </row>
    <row r="15649" spans="1:8" x14ac:dyDescent="0.25">
      <c r="A15649" s="3">
        <v>7506295358121</v>
      </c>
      <c r="B15649" s="11" t="s">
        <v>15318</v>
      </c>
      <c r="C15649" s="16"/>
      <c r="D15649" s="15">
        <f>SUMIFS(Movimientos!F:F,Movimientos!B:B,Productos!A15649,Movimientos!D:D,$D$1)</f>
        <v>0</v>
      </c>
      <c r="E15649" s="14">
        <f>SUMIFS(Movimientos!F:F,Movimientos!B:B,Productos!A15649,Movimientos!D:D,$E$1)</f>
        <v>0</v>
      </c>
      <c r="F15649" s="17">
        <f t="shared" si="488"/>
        <v>0</v>
      </c>
      <c r="G15649" s="14">
        <v>1</v>
      </c>
      <c r="H15649" s="15" t="str">
        <f t="shared" si="489"/>
        <v>Realizar Pedido</v>
      </c>
    </row>
    <row r="15650" spans="1:8" x14ac:dyDescent="0.25">
      <c r="A15650" s="3">
        <v>7501001169091</v>
      </c>
      <c r="B15650" s="11" t="s">
        <v>15319</v>
      </c>
      <c r="C15650" s="16"/>
      <c r="D15650" s="15">
        <f>SUMIFS(Movimientos!F:F,Movimientos!B:B,Productos!A15650,Movimientos!D:D,$D$1)</f>
        <v>0</v>
      </c>
      <c r="E15650" s="14">
        <f>SUMIFS(Movimientos!F:F,Movimientos!B:B,Productos!A15650,Movimientos!D:D,$E$1)</f>
        <v>0</v>
      </c>
      <c r="F15650" s="17">
        <f t="shared" si="488"/>
        <v>0</v>
      </c>
      <c r="G15650" s="14">
        <v>1</v>
      </c>
      <c r="H15650" s="15" t="str">
        <f t="shared" si="489"/>
        <v>Realizar Pedido</v>
      </c>
    </row>
    <row r="15651" spans="1:8" x14ac:dyDescent="0.25">
      <c r="A15651" s="2">
        <v>7702425521117</v>
      </c>
      <c r="B15651" s="12" t="s">
        <v>15320</v>
      </c>
      <c r="C15651" s="16"/>
      <c r="D15651" s="15">
        <f>SUMIFS(Movimientos!F:F,Movimientos!B:B,Productos!A15651,Movimientos!D:D,$D$1)</f>
        <v>0</v>
      </c>
      <c r="E15651" s="14">
        <f>SUMIFS(Movimientos!F:F,Movimientos!B:B,Productos!A15651,Movimientos!D:D,$E$1)</f>
        <v>0</v>
      </c>
      <c r="F15651" s="17">
        <f t="shared" si="488"/>
        <v>0</v>
      </c>
      <c r="G15651" s="14">
        <v>1</v>
      </c>
      <c r="H15651" s="15" t="str">
        <f t="shared" si="489"/>
        <v>Realizar Pedido</v>
      </c>
    </row>
    <row r="15652" spans="1:8" x14ac:dyDescent="0.25">
      <c r="A15652" s="3">
        <v>7592349908039</v>
      </c>
      <c r="B15652" s="11" t="s">
        <v>15321</v>
      </c>
      <c r="C15652" s="16"/>
      <c r="D15652" s="15">
        <f>SUMIFS(Movimientos!F:F,Movimientos!B:B,Productos!A15652,Movimientos!D:D,$D$1)</f>
        <v>0</v>
      </c>
      <c r="E15652" s="14">
        <f>SUMIFS(Movimientos!F:F,Movimientos!B:B,Productos!A15652,Movimientos!D:D,$E$1)</f>
        <v>0</v>
      </c>
      <c r="F15652" s="17">
        <f t="shared" si="488"/>
        <v>0</v>
      </c>
      <c r="G15652" s="14">
        <v>1</v>
      </c>
      <c r="H15652" s="15" t="str">
        <f t="shared" si="489"/>
        <v>Realizar Pedido</v>
      </c>
    </row>
    <row r="15653" spans="1:8" x14ac:dyDescent="0.25">
      <c r="A15653" s="3">
        <v>7592349632064</v>
      </c>
      <c r="B15653" s="11" t="s">
        <v>15322</v>
      </c>
      <c r="C15653" s="16"/>
      <c r="D15653" s="15">
        <f>SUMIFS(Movimientos!F:F,Movimientos!B:B,Productos!A15653,Movimientos!D:D,$D$1)</f>
        <v>0</v>
      </c>
      <c r="E15653" s="14">
        <f>SUMIFS(Movimientos!F:F,Movimientos!B:B,Productos!A15653,Movimientos!D:D,$E$1)</f>
        <v>0</v>
      </c>
      <c r="F15653" s="17">
        <f t="shared" si="488"/>
        <v>0</v>
      </c>
      <c r="G15653" s="14">
        <v>1</v>
      </c>
      <c r="H15653" s="15" t="str">
        <f t="shared" si="489"/>
        <v>Realizar Pedido</v>
      </c>
    </row>
    <row r="15654" spans="1:8" x14ac:dyDescent="0.25">
      <c r="A15654" s="3">
        <v>7592349924947</v>
      </c>
      <c r="B15654" s="11" t="s">
        <v>15323</v>
      </c>
      <c r="C15654" s="16"/>
      <c r="D15654" s="15">
        <f>SUMIFS(Movimientos!F:F,Movimientos!B:B,Productos!A15654,Movimientos!D:D,$D$1)</f>
        <v>0</v>
      </c>
      <c r="E15654" s="14">
        <f>SUMIFS(Movimientos!F:F,Movimientos!B:B,Productos!A15654,Movimientos!D:D,$E$1)</f>
        <v>0</v>
      </c>
      <c r="F15654" s="17">
        <f t="shared" si="488"/>
        <v>0</v>
      </c>
      <c r="G15654" s="14">
        <v>1</v>
      </c>
      <c r="H15654" s="15" t="str">
        <f t="shared" si="489"/>
        <v>Realizar Pedido</v>
      </c>
    </row>
    <row r="15655" spans="1:8" x14ac:dyDescent="0.25">
      <c r="A15655" s="3">
        <v>7591244840888</v>
      </c>
      <c r="B15655" s="11" t="s">
        <v>15324</v>
      </c>
      <c r="C15655" s="16"/>
      <c r="D15655" s="15">
        <f>SUMIFS(Movimientos!F:F,Movimientos!B:B,Productos!A15655,Movimientos!D:D,$D$1)</f>
        <v>0</v>
      </c>
      <c r="E15655" s="14">
        <f>SUMIFS(Movimientos!F:F,Movimientos!B:B,Productos!A15655,Movimientos!D:D,$E$1)</f>
        <v>0</v>
      </c>
      <c r="F15655" s="17">
        <f t="shared" si="488"/>
        <v>0</v>
      </c>
      <c r="G15655" s="14">
        <v>1</v>
      </c>
      <c r="H15655" s="15" t="str">
        <f t="shared" si="489"/>
        <v>Realizar Pedido</v>
      </c>
    </row>
    <row r="15656" spans="1:8" x14ac:dyDescent="0.25">
      <c r="A15656" s="3">
        <v>7591244840925</v>
      </c>
      <c r="B15656" s="11" t="s">
        <v>15325</v>
      </c>
      <c r="C15656" s="16"/>
      <c r="D15656" s="15">
        <f>SUMIFS(Movimientos!F:F,Movimientos!B:B,Productos!A15656,Movimientos!D:D,$D$1)</f>
        <v>0</v>
      </c>
      <c r="E15656" s="14">
        <f>SUMIFS(Movimientos!F:F,Movimientos!B:B,Productos!A15656,Movimientos!D:D,$E$1)</f>
        <v>0</v>
      </c>
      <c r="F15656" s="17">
        <f t="shared" si="488"/>
        <v>0</v>
      </c>
      <c r="G15656" s="14">
        <v>1</v>
      </c>
      <c r="H15656" s="15" t="str">
        <f t="shared" si="489"/>
        <v>Realizar Pedido</v>
      </c>
    </row>
    <row r="15657" spans="1:8" x14ac:dyDescent="0.25">
      <c r="A15657" s="2">
        <v>75919504</v>
      </c>
      <c r="B15657" s="12" t="s">
        <v>15326</v>
      </c>
      <c r="C15657" s="16"/>
      <c r="D15657" s="15">
        <f>SUMIFS(Movimientos!F:F,Movimientos!B:B,Productos!A15657,Movimientos!D:D,$D$1)</f>
        <v>0</v>
      </c>
      <c r="E15657" s="14">
        <f>SUMIFS(Movimientos!F:F,Movimientos!B:B,Productos!A15657,Movimientos!D:D,$E$1)</f>
        <v>0</v>
      </c>
      <c r="F15657" s="17">
        <f t="shared" si="488"/>
        <v>0</v>
      </c>
      <c r="G15657" s="14">
        <v>1</v>
      </c>
      <c r="H15657" s="15" t="str">
        <f t="shared" si="489"/>
        <v>Realizar Pedido</v>
      </c>
    </row>
    <row r="15658" spans="1:8" x14ac:dyDescent="0.25">
      <c r="A15658" s="3">
        <v>10024947</v>
      </c>
      <c r="B15658" s="11" t="s">
        <v>15327</v>
      </c>
      <c r="C15658" s="16"/>
      <c r="D15658" s="15">
        <f>SUMIFS(Movimientos!F:F,Movimientos!B:B,Productos!A15658,Movimientos!D:D,$D$1)</f>
        <v>0</v>
      </c>
      <c r="E15658" s="14">
        <f>SUMIFS(Movimientos!F:F,Movimientos!B:B,Productos!A15658,Movimientos!D:D,$E$1)</f>
        <v>0</v>
      </c>
      <c r="F15658" s="17">
        <f t="shared" si="488"/>
        <v>0</v>
      </c>
      <c r="G15658" s="14">
        <v>1</v>
      </c>
      <c r="H15658" s="15" t="str">
        <f t="shared" si="489"/>
        <v>Realizar Pedido</v>
      </c>
    </row>
    <row r="15659" spans="1:8" x14ac:dyDescent="0.25">
      <c r="A15659" s="3">
        <v>7592349718041</v>
      </c>
      <c r="B15659" s="11" t="s">
        <v>15328</v>
      </c>
      <c r="C15659" s="16"/>
      <c r="D15659" s="15">
        <f>SUMIFS(Movimientos!F:F,Movimientos!B:B,Productos!A15659,Movimientos!D:D,$D$1)</f>
        <v>0</v>
      </c>
      <c r="E15659" s="14">
        <f>SUMIFS(Movimientos!F:F,Movimientos!B:B,Productos!A15659,Movimientos!D:D,$E$1)</f>
        <v>0</v>
      </c>
      <c r="F15659" s="17">
        <f t="shared" si="488"/>
        <v>0</v>
      </c>
      <c r="G15659" s="14">
        <v>1</v>
      </c>
      <c r="H15659" s="15" t="str">
        <f t="shared" si="489"/>
        <v>Realizar Pedido</v>
      </c>
    </row>
    <row r="15660" spans="1:8" x14ac:dyDescent="0.25">
      <c r="A15660" s="3">
        <v>7592349924602</v>
      </c>
      <c r="B15660" s="11" t="s">
        <v>15329</v>
      </c>
      <c r="C15660" s="16"/>
      <c r="D15660" s="15">
        <f>SUMIFS(Movimientos!F:F,Movimientos!B:B,Productos!A15660,Movimientos!D:D,$D$1)</f>
        <v>0</v>
      </c>
      <c r="E15660" s="14">
        <f>SUMIFS(Movimientos!F:F,Movimientos!B:B,Productos!A15660,Movimientos!D:D,$E$1)</f>
        <v>0</v>
      </c>
      <c r="F15660" s="17">
        <f t="shared" si="488"/>
        <v>0</v>
      </c>
      <c r="G15660" s="14">
        <v>1</v>
      </c>
      <c r="H15660" s="15" t="str">
        <f t="shared" si="489"/>
        <v>Realizar Pedido</v>
      </c>
    </row>
    <row r="15661" spans="1:8" x14ac:dyDescent="0.25">
      <c r="A15661" s="2">
        <v>7592349927917</v>
      </c>
      <c r="B15661" s="12" t="s">
        <v>15330</v>
      </c>
      <c r="C15661" s="16"/>
      <c r="D15661" s="15">
        <f>SUMIFS(Movimientos!F:F,Movimientos!B:B,Productos!A15661,Movimientos!D:D,$D$1)</f>
        <v>0</v>
      </c>
      <c r="E15661" s="14">
        <f>SUMIFS(Movimientos!F:F,Movimientos!B:B,Productos!A15661,Movimientos!D:D,$E$1)</f>
        <v>0</v>
      </c>
      <c r="F15661" s="17">
        <f t="shared" si="488"/>
        <v>0</v>
      </c>
      <c r="G15661" s="14">
        <v>1</v>
      </c>
      <c r="H15661" s="15" t="str">
        <f t="shared" si="489"/>
        <v>Realizar Pedido</v>
      </c>
    </row>
    <row r="15662" spans="1:8" x14ac:dyDescent="0.25">
      <c r="A15662" s="3">
        <v>7592349633542</v>
      </c>
      <c r="B15662" s="11" t="s">
        <v>15331</v>
      </c>
      <c r="C15662" s="16"/>
      <c r="D15662" s="15">
        <f>SUMIFS(Movimientos!F:F,Movimientos!B:B,Productos!A15662,Movimientos!D:D,$D$1)</f>
        <v>0</v>
      </c>
      <c r="E15662" s="14">
        <f>SUMIFS(Movimientos!F:F,Movimientos!B:B,Productos!A15662,Movimientos!D:D,$E$1)</f>
        <v>0</v>
      </c>
      <c r="F15662" s="17">
        <f t="shared" si="488"/>
        <v>0</v>
      </c>
      <c r="G15662" s="14">
        <v>1</v>
      </c>
      <c r="H15662" s="15" t="str">
        <f t="shared" si="489"/>
        <v>Realizar Pedido</v>
      </c>
    </row>
    <row r="15663" spans="1:8" x14ac:dyDescent="0.25">
      <c r="A15663" s="3">
        <v>8002660008732</v>
      </c>
      <c r="B15663" s="11" t="s">
        <v>15332</v>
      </c>
      <c r="C15663" s="16"/>
      <c r="D15663" s="15">
        <f>SUMIFS(Movimientos!F:F,Movimientos!B:B,Productos!A15663,Movimientos!D:D,$D$1)</f>
        <v>0</v>
      </c>
      <c r="E15663" s="14">
        <f>SUMIFS(Movimientos!F:F,Movimientos!B:B,Productos!A15663,Movimientos!D:D,$E$1)</f>
        <v>0</v>
      </c>
      <c r="F15663" s="17">
        <f t="shared" si="488"/>
        <v>0</v>
      </c>
      <c r="G15663" s="14">
        <v>1</v>
      </c>
      <c r="H15663" s="15" t="str">
        <f t="shared" si="489"/>
        <v>Realizar Pedido</v>
      </c>
    </row>
    <row r="15664" spans="1:8" x14ac:dyDescent="0.25">
      <c r="A15664" s="3">
        <v>8002660008749</v>
      </c>
      <c r="B15664" s="11" t="s">
        <v>15333</v>
      </c>
      <c r="C15664" s="16"/>
      <c r="D15664" s="15">
        <f>SUMIFS(Movimientos!F:F,Movimientos!B:B,Productos!A15664,Movimientos!D:D,$D$1)</f>
        <v>0</v>
      </c>
      <c r="E15664" s="14">
        <f>SUMIFS(Movimientos!F:F,Movimientos!B:B,Productos!A15664,Movimientos!D:D,$E$1)</f>
        <v>0</v>
      </c>
      <c r="F15664" s="17">
        <f t="shared" si="488"/>
        <v>0</v>
      </c>
      <c r="G15664" s="14">
        <v>1</v>
      </c>
      <c r="H15664" s="15" t="str">
        <f t="shared" si="489"/>
        <v>Realizar Pedido</v>
      </c>
    </row>
    <row r="15665" spans="1:8" x14ac:dyDescent="0.25">
      <c r="A15665" s="3">
        <v>10031825</v>
      </c>
      <c r="B15665" s="11" t="s">
        <v>15334</v>
      </c>
      <c r="C15665" s="16"/>
      <c r="D15665" s="15">
        <f>SUMIFS(Movimientos!F:F,Movimientos!B:B,Productos!A15665,Movimientos!D:D,$D$1)</f>
        <v>0</v>
      </c>
      <c r="E15665" s="14">
        <f>SUMIFS(Movimientos!F:F,Movimientos!B:B,Productos!A15665,Movimientos!D:D,$E$1)</f>
        <v>0</v>
      </c>
      <c r="F15665" s="17">
        <f t="shared" si="488"/>
        <v>0</v>
      </c>
      <c r="G15665" s="14">
        <v>1</v>
      </c>
      <c r="H15665" s="15" t="str">
        <f t="shared" si="489"/>
        <v>Realizar Pedido</v>
      </c>
    </row>
    <row r="15666" spans="1:8" x14ac:dyDescent="0.25">
      <c r="A15666" s="3">
        <v>7591651001179</v>
      </c>
      <c r="B15666" s="11" t="s">
        <v>15335</v>
      </c>
      <c r="C15666" s="16"/>
      <c r="D15666" s="15">
        <f>SUMIFS(Movimientos!F:F,Movimientos!B:B,Productos!A15666,Movimientos!D:D,$D$1)</f>
        <v>0</v>
      </c>
      <c r="E15666" s="14">
        <f>SUMIFS(Movimientos!F:F,Movimientos!B:B,Productos!A15666,Movimientos!D:D,$E$1)</f>
        <v>0</v>
      </c>
      <c r="F15666" s="17">
        <f t="shared" si="488"/>
        <v>0</v>
      </c>
      <c r="G15666" s="14">
        <v>1</v>
      </c>
      <c r="H15666" s="15" t="str">
        <f t="shared" si="489"/>
        <v>Realizar Pedido</v>
      </c>
    </row>
    <row r="15667" spans="1:8" x14ac:dyDescent="0.25">
      <c r="A15667" s="3">
        <v>7592349956276</v>
      </c>
      <c r="B15667" s="11" t="s">
        <v>15336</v>
      </c>
      <c r="C15667" s="16"/>
      <c r="D15667" s="15">
        <f>SUMIFS(Movimientos!F:F,Movimientos!B:B,Productos!A15667,Movimientos!D:D,$D$1)</f>
        <v>0</v>
      </c>
      <c r="E15667" s="14">
        <f>SUMIFS(Movimientos!F:F,Movimientos!B:B,Productos!A15667,Movimientos!D:D,$E$1)</f>
        <v>0</v>
      </c>
      <c r="F15667" s="17">
        <f t="shared" si="488"/>
        <v>0</v>
      </c>
      <c r="G15667" s="14">
        <v>1</v>
      </c>
      <c r="H15667" s="15" t="str">
        <f t="shared" si="489"/>
        <v>Realizar Pedido</v>
      </c>
    </row>
    <row r="15668" spans="1:8" x14ac:dyDescent="0.25">
      <c r="A15668" s="3">
        <v>7592349634044</v>
      </c>
      <c r="B15668" s="11" t="s">
        <v>15337</v>
      </c>
      <c r="C15668" s="16"/>
      <c r="D15668" s="15">
        <f>SUMIFS(Movimientos!F:F,Movimientos!B:B,Productos!A15668,Movimientos!D:D,$D$1)</f>
        <v>0</v>
      </c>
      <c r="E15668" s="14">
        <f>SUMIFS(Movimientos!F:F,Movimientos!B:B,Productos!A15668,Movimientos!D:D,$E$1)</f>
        <v>0</v>
      </c>
      <c r="F15668" s="17">
        <f t="shared" si="488"/>
        <v>0</v>
      </c>
      <c r="G15668" s="14">
        <v>1</v>
      </c>
      <c r="H15668" s="15" t="str">
        <f t="shared" si="489"/>
        <v>Realizar Pedido</v>
      </c>
    </row>
    <row r="15669" spans="1:8" x14ac:dyDescent="0.25">
      <c r="A15669" s="3">
        <v>7592349831825</v>
      </c>
      <c r="B15669" s="11" t="s">
        <v>15338</v>
      </c>
      <c r="C15669" s="16"/>
      <c r="D15669" s="15">
        <f>SUMIFS(Movimientos!F:F,Movimientos!B:B,Productos!A15669,Movimientos!D:D,$D$1)</f>
        <v>0</v>
      </c>
      <c r="E15669" s="14">
        <f>SUMIFS(Movimientos!F:F,Movimientos!B:B,Productos!A15669,Movimientos!D:D,$E$1)</f>
        <v>0</v>
      </c>
      <c r="F15669" s="17">
        <f t="shared" si="488"/>
        <v>0</v>
      </c>
      <c r="G15669" s="14">
        <v>1</v>
      </c>
      <c r="H15669" s="15" t="str">
        <f t="shared" si="489"/>
        <v>Realizar Pedido</v>
      </c>
    </row>
    <row r="15670" spans="1:8" x14ac:dyDescent="0.25">
      <c r="A15670" s="3">
        <v>7591651001186</v>
      </c>
      <c r="B15670" s="11" t="s">
        <v>15339</v>
      </c>
      <c r="C15670" s="16"/>
      <c r="D15670" s="15">
        <f>SUMIFS(Movimientos!F:F,Movimientos!B:B,Productos!A15670,Movimientos!D:D,$D$1)</f>
        <v>0</v>
      </c>
      <c r="E15670" s="14">
        <f>SUMIFS(Movimientos!F:F,Movimientos!B:B,Productos!A15670,Movimientos!D:D,$E$1)</f>
        <v>0</v>
      </c>
      <c r="F15670" s="17">
        <f t="shared" si="488"/>
        <v>0</v>
      </c>
      <c r="G15670" s="14">
        <v>1</v>
      </c>
      <c r="H15670" s="15" t="str">
        <f t="shared" si="489"/>
        <v>Realizar Pedido</v>
      </c>
    </row>
    <row r="15671" spans="1:8" x14ac:dyDescent="0.25">
      <c r="A15671" s="3">
        <v>7590002008218</v>
      </c>
      <c r="B15671" s="11" t="s">
        <v>15340</v>
      </c>
      <c r="C15671" s="16"/>
      <c r="D15671" s="15">
        <f>SUMIFS(Movimientos!F:F,Movimientos!B:B,Productos!A15671,Movimientos!D:D,$D$1)</f>
        <v>0</v>
      </c>
      <c r="E15671" s="14">
        <f>SUMIFS(Movimientos!F:F,Movimientos!B:B,Productos!A15671,Movimientos!D:D,$E$1)</f>
        <v>0</v>
      </c>
      <c r="F15671" s="17">
        <f t="shared" si="488"/>
        <v>0</v>
      </c>
      <c r="G15671" s="14">
        <v>1</v>
      </c>
      <c r="H15671" s="15" t="str">
        <f t="shared" si="489"/>
        <v>Realizar Pedido</v>
      </c>
    </row>
    <row r="15672" spans="1:8" x14ac:dyDescent="0.25">
      <c r="A15672" s="3">
        <v>7594001300236</v>
      </c>
      <c r="B15672" s="11" t="s">
        <v>15341</v>
      </c>
      <c r="C15672" s="16"/>
      <c r="D15672" s="15">
        <f>SUMIFS(Movimientos!F:F,Movimientos!B:B,Productos!A15672,Movimientos!D:D,$D$1)</f>
        <v>0</v>
      </c>
      <c r="E15672" s="14">
        <f>SUMIFS(Movimientos!F:F,Movimientos!B:B,Productos!A15672,Movimientos!D:D,$E$1)</f>
        <v>0</v>
      </c>
      <c r="F15672" s="17">
        <f t="shared" si="488"/>
        <v>0</v>
      </c>
      <c r="G15672" s="14">
        <v>1</v>
      </c>
      <c r="H15672" s="15" t="str">
        <f t="shared" si="489"/>
        <v>Realizar Pedido</v>
      </c>
    </row>
    <row r="15673" spans="1:8" x14ac:dyDescent="0.25">
      <c r="A15673" s="3">
        <v>7594001300229</v>
      </c>
      <c r="B15673" s="11" t="s">
        <v>15342</v>
      </c>
      <c r="C15673" s="16"/>
      <c r="D15673" s="15">
        <f>SUMIFS(Movimientos!F:F,Movimientos!B:B,Productos!A15673,Movimientos!D:D,$D$1)</f>
        <v>0</v>
      </c>
      <c r="E15673" s="14">
        <f>SUMIFS(Movimientos!F:F,Movimientos!B:B,Productos!A15673,Movimientos!D:D,$E$1)</f>
        <v>0</v>
      </c>
      <c r="F15673" s="17">
        <f t="shared" si="488"/>
        <v>0</v>
      </c>
      <c r="G15673" s="14">
        <v>1</v>
      </c>
      <c r="H15673" s="15" t="str">
        <f t="shared" si="489"/>
        <v>Realizar Pedido</v>
      </c>
    </row>
    <row r="15674" spans="1:8" x14ac:dyDescent="0.25">
      <c r="A15674" s="3">
        <v>7591672001905</v>
      </c>
      <c r="B15674" s="11" t="s">
        <v>15343</v>
      </c>
      <c r="C15674" s="16"/>
      <c r="D15674" s="15">
        <f>SUMIFS(Movimientos!F:F,Movimientos!B:B,Productos!A15674,Movimientos!D:D,$D$1)</f>
        <v>0</v>
      </c>
      <c r="E15674" s="14">
        <f>SUMIFS(Movimientos!F:F,Movimientos!B:B,Productos!A15674,Movimientos!D:D,$E$1)</f>
        <v>0</v>
      </c>
      <c r="F15674" s="17">
        <f t="shared" si="488"/>
        <v>0</v>
      </c>
      <c r="G15674" s="14">
        <v>1</v>
      </c>
      <c r="H15674" s="15" t="str">
        <f t="shared" si="489"/>
        <v>Realizar Pedido</v>
      </c>
    </row>
    <row r="15675" spans="1:8" x14ac:dyDescent="0.25">
      <c r="A15675" s="3">
        <v>7501001168988</v>
      </c>
      <c r="B15675" s="11" t="s">
        <v>15344</v>
      </c>
      <c r="C15675" s="16"/>
      <c r="D15675" s="15">
        <f>SUMIFS(Movimientos!F:F,Movimientos!B:B,Productos!A15675,Movimientos!D:D,$D$1)</f>
        <v>0</v>
      </c>
      <c r="E15675" s="14">
        <f>SUMIFS(Movimientos!F:F,Movimientos!B:B,Productos!A15675,Movimientos!D:D,$E$1)</f>
        <v>0</v>
      </c>
      <c r="F15675" s="17">
        <f t="shared" si="488"/>
        <v>0</v>
      </c>
      <c r="G15675" s="14">
        <v>1</v>
      </c>
      <c r="H15675" s="15" t="str">
        <f t="shared" si="489"/>
        <v>Realizar Pedido</v>
      </c>
    </row>
    <row r="15676" spans="1:8" x14ac:dyDescent="0.25">
      <c r="A15676" s="3">
        <v>7501001169008</v>
      </c>
      <c r="B15676" s="11" t="s">
        <v>15345</v>
      </c>
      <c r="C15676" s="16"/>
      <c r="D15676" s="15">
        <f>SUMIFS(Movimientos!F:F,Movimientos!B:B,Productos!A15676,Movimientos!D:D,$D$1)</f>
        <v>0</v>
      </c>
      <c r="E15676" s="14">
        <f>SUMIFS(Movimientos!F:F,Movimientos!B:B,Productos!A15676,Movimientos!D:D,$E$1)</f>
        <v>0</v>
      </c>
      <c r="F15676" s="17">
        <f t="shared" si="488"/>
        <v>0</v>
      </c>
      <c r="G15676" s="14">
        <v>1</v>
      </c>
      <c r="H15676" s="15" t="str">
        <f t="shared" si="489"/>
        <v>Realizar Pedido</v>
      </c>
    </row>
    <row r="15677" spans="1:8" x14ac:dyDescent="0.25">
      <c r="A15677" s="2">
        <v>7501001303501</v>
      </c>
      <c r="B15677" s="12" t="s">
        <v>15346</v>
      </c>
      <c r="C15677" s="16"/>
      <c r="D15677" s="15">
        <f>SUMIFS(Movimientos!F:F,Movimientos!B:B,Productos!A15677,Movimientos!D:D,$D$1)</f>
        <v>0</v>
      </c>
      <c r="E15677" s="14">
        <f>SUMIFS(Movimientos!F:F,Movimientos!B:B,Productos!A15677,Movimientos!D:D,$E$1)</f>
        <v>0</v>
      </c>
      <c r="F15677" s="17">
        <f t="shared" si="488"/>
        <v>0</v>
      </c>
      <c r="G15677" s="14">
        <v>1</v>
      </c>
      <c r="H15677" s="15" t="str">
        <f t="shared" si="489"/>
        <v>Realizar Pedido</v>
      </c>
    </row>
    <row r="15678" spans="1:8" x14ac:dyDescent="0.25">
      <c r="A15678" s="3">
        <v>7501006721133</v>
      </c>
      <c r="B15678" s="11" t="s">
        <v>15347</v>
      </c>
      <c r="C15678" s="16"/>
      <c r="D15678" s="15">
        <f>SUMIFS(Movimientos!F:F,Movimientos!B:B,Productos!A15678,Movimientos!D:D,$D$1)</f>
        <v>0</v>
      </c>
      <c r="E15678" s="14">
        <f>SUMIFS(Movimientos!F:F,Movimientos!B:B,Productos!A15678,Movimientos!D:D,$E$1)</f>
        <v>0</v>
      </c>
      <c r="F15678" s="17">
        <f t="shared" si="488"/>
        <v>0</v>
      </c>
      <c r="G15678" s="14">
        <v>1</v>
      </c>
      <c r="H15678" s="15" t="str">
        <f t="shared" si="489"/>
        <v>Realizar Pedido</v>
      </c>
    </row>
    <row r="15679" spans="1:8" x14ac:dyDescent="0.25">
      <c r="A15679" s="2">
        <v>7501001170288</v>
      </c>
      <c r="B15679" s="12" t="s">
        <v>15348</v>
      </c>
      <c r="C15679" s="16"/>
      <c r="D15679" s="15">
        <f>SUMIFS(Movimientos!F:F,Movimientos!B:B,Productos!A15679,Movimientos!D:D,$D$1)</f>
        <v>0</v>
      </c>
      <c r="E15679" s="14">
        <f>SUMIFS(Movimientos!F:F,Movimientos!B:B,Productos!A15679,Movimientos!D:D,$E$1)</f>
        <v>0</v>
      </c>
      <c r="F15679" s="17">
        <f t="shared" si="488"/>
        <v>0</v>
      </c>
      <c r="G15679" s="14">
        <v>1</v>
      </c>
      <c r="H15679" s="15" t="str">
        <f t="shared" si="489"/>
        <v>Realizar Pedido</v>
      </c>
    </row>
    <row r="15680" spans="1:8" x14ac:dyDescent="0.25">
      <c r="A15680" s="2">
        <v>7501001168995</v>
      </c>
      <c r="B15680" s="12" t="s">
        <v>15349</v>
      </c>
      <c r="C15680" s="16"/>
      <c r="D15680" s="15">
        <f>SUMIFS(Movimientos!F:F,Movimientos!B:B,Productos!A15680,Movimientos!D:D,$D$1)</f>
        <v>0</v>
      </c>
      <c r="E15680" s="14">
        <f>SUMIFS(Movimientos!F:F,Movimientos!B:B,Productos!A15680,Movimientos!D:D,$E$1)</f>
        <v>0</v>
      </c>
      <c r="F15680" s="17">
        <f t="shared" si="488"/>
        <v>0</v>
      </c>
      <c r="G15680" s="14">
        <v>1</v>
      </c>
      <c r="H15680" s="15" t="str">
        <f t="shared" si="489"/>
        <v>Realizar Pedido</v>
      </c>
    </row>
    <row r="15681" spans="1:8" x14ac:dyDescent="0.25">
      <c r="A15681" s="3">
        <v>7501001169053</v>
      </c>
      <c r="B15681" s="11" t="s">
        <v>15350</v>
      </c>
      <c r="C15681" s="16"/>
      <c r="D15681" s="15">
        <f>SUMIFS(Movimientos!F:F,Movimientos!B:B,Productos!A15681,Movimientos!D:D,$D$1)</f>
        <v>0</v>
      </c>
      <c r="E15681" s="14">
        <f>SUMIFS(Movimientos!F:F,Movimientos!B:B,Productos!A15681,Movimientos!D:D,$E$1)</f>
        <v>0</v>
      </c>
      <c r="F15681" s="17">
        <f t="shared" si="488"/>
        <v>0</v>
      </c>
      <c r="G15681" s="14">
        <v>1</v>
      </c>
      <c r="H15681" s="15" t="str">
        <f t="shared" si="489"/>
        <v>Realizar Pedido</v>
      </c>
    </row>
    <row r="15682" spans="1:8" x14ac:dyDescent="0.25">
      <c r="A15682" s="2">
        <v>7501001165307</v>
      </c>
      <c r="B15682" s="12" t="s">
        <v>15351</v>
      </c>
      <c r="C15682" s="16"/>
      <c r="D15682" s="15">
        <f>SUMIFS(Movimientos!F:F,Movimientos!B:B,Productos!A15682,Movimientos!D:D,$D$1)</f>
        <v>0</v>
      </c>
      <c r="E15682" s="14">
        <f>SUMIFS(Movimientos!F:F,Movimientos!B:B,Productos!A15682,Movimientos!D:D,$E$1)</f>
        <v>0</v>
      </c>
      <c r="F15682" s="17">
        <f t="shared" si="488"/>
        <v>0</v>
      </c>
      <c r="G15682" s="14">
        <v>1</v>
      </c>
      <c r="H15682" s="15" t="str">
        <f t="shared" si="489"/>
        <v>Realizar Pedido</v>
      </c>
    </row>
    <row r="15683" spans="1:8" x14ac:dyDescent="0.25">
      <c r="A15683" s="3">
        <v>7506195126493</v>
      </c>
      <c r="B15683" s="11" t="s">
        <v>15352</v>
      </c>
      <c r="C15683" s="16"/>
      <c r="D15683" s="15">
        <f>SUMIFS(Movimientos!F:F,Movimientos!B:B,Productos!A15683,Movimientos!D:D,$D$1)</f>
        <v>0</v>
      </c>
      <c r="E15683" s="14">
        <f>SUMIFS(Movimientos!F:F,Movimientos!B:B,Productos!A15683,Movimientos!D:D,$E$1)</f>
        <v>0</v>
      </c>
      <c r="F15683" s="17">
        <f t="shared" ref="F15683:F15746" si="490">D15683-E15683</f>
        <v>0</v>
      </c>
      <c r="G15683" s="14">
        <v>1</v>
      </c>
      <c r="H15683" s="15" t="str">
        <f t="shared" ref="H15683:H15746" si="491">IF(F15683&lt;G15683,"Realizar Pedido","")</f>
        <v>Realizar Pedido</v>
      </c>
    </row>
    <row r="15684" spans="1:8" x14ac:dyDescent="0.25">
      <c r="A15684" s="3">
        <v>7506195126325</v>
      </c>
      <c r="B15684" s="11" t="s">
        <v>15353</v>
      </c>
      <c r="C15684" s="16"/>
      <c r="D15684" s="15">
        <f>SUMIFS(Movimientos!F:F,Movimientos!B:B,Productos!A15684,Movimientos!D:D,$D$1)</f>
        <v>0</v>
      </c>
      <c r="E15684" s="14">
        <f>SUMIFS(Movimientos!F:F,Movimientos!B:B,Productos!A15684,Movimientos!D:D,$E$1)</f>
        <v>0</v>
      </c>
      <c r="F15684" s="17">
        <f t="shared" si="490"/>
        <v>0</v>
      </c>
      <c r="G15684" s="14">
        <v>1</v>
      </c>
      <c r="H15684" s="15" t="str">
        <f t="shared" si="491"/>
        <v>Realizar Pedido</v>
      </c>
    </row>
    <row r="15685" spans="1:8" x14ac:dyDescent="0.25">
      <c r="A15685" s="2">
        <v>7590002012857</v>
      </c>
      <c r="B15685" s="12" t="s">
        <v>15354</v>
      </c>
      <c r="C15685" s="16"/>
      <c r="D15685" s="15">
        <f>SUMIFS(Movimientos!F:F,Movimientos!B:B,Productos!A15685,Movimientos!D:D,$D$1)</f>
        <v>0</v>
      </c>
      <c r="E15685" s="14">
        <f>SUMIFS(Movimientos!F:F,Movimientos!B:B,Productos!A15685,Movimientos!D:D,$E$1)</f>
        <v>0</v>
      </c>
      <c r="F15685" s="17">
        <f t="shared" si="490"/>
        <v>0</v>
      </c>
      <c r="G15685" s="14">
        <v>1</v>
      </c>
      <c r="H15685" s="15" t="str">
        <f t="shared" si="491"/>
        <v>Realizar Pedido</v>
      </c>
    </row>
    <row r="15686" spans="1:8" x14ac:dyDescent="0.25">
      <c r="A15686" s="3">
        <v>7506195126530</v>
      </c>
      <c r="B15686" s="11" t="s">
        <v>15355</v>
      </c>
      <c r="C15686" s="16"/>
      <c r="D15686" s="15">
        <f>SUMIFS(Movimientos!F:F,Movimientos!B:B,Productos!A15686,Movimientos!D:D,$D$1)</f>
        <v>0</v>
      </c>
      <c r="E15686" s="14">
        <f>SUMIFS(Movimientos!F:F,Movimientos!B:B,Productos!A15686,Movimientos!D:D,$E$1)</f>
        <v>0</v>
      </c>
      <c r="F15686" s="17">
        <f t="shared" si="490"/>
        <v>0</v>
      </c>
      <c r="G15686" s="14">
        <v>1</v>
      </c>
      <c r="H15686" s="15" t="str">
        <f t="shared" si="491"/>
        <v>Realizar Pedido</v>
      </c>
    </row>
    <row r="15687" spans="1:8" x14ac:dyDescent="0.25">
      <c r="A15687" s="2">
        <v>7590002012949</v>
      </c>
      <c r="B15687" s="12" t="s">
        <v>15356</v>
      </c>
      <c r="C15687" s="16"/>
      <c r="D15687" s="15">
        <f>SUMIFS(Movimientos!F:F,Movimientos!B:B,Productos!A15687,Movimientos!D:D,$D$1)</f>
        <v>0</v>
      </c>
      <c r="E15687" s="14">
        <f>SUMIFS(Movimientos!F:F,Movimientos!B:B,Productos!A15687,Movimientos!D:D,$E$1)</f>
        <v>0</v>
      </c>
      <c r="F15687" s="17">
        <f t="shared" si="490"/>
        <v>0</v>
      </c>
      <c r="G15687" s="14">
        <v>1</v>
      </c>
      <c r="H15687" s="15" t="str">
        <f t="shared" si="491"/>
        <v>Realizar Pedido</v>
      </c>
    </row>
    <row r="15688" spans="1:8" x14ac:dyDescent="0.25">
      <c r="A15688" s="3">
        <v>7501006721317</v>
      </c>
      <c r="B15688" s="11" t="s">
        <v>15356</v>
      </c>
      <c r="C15688" s="16"/>
      <c r="D15688" s="15">
        <f>SUMIFS(Movimientos!F:F,Movimientos!B:B,Productos!A15688,Movimientos!D:D,$D$1)</f>
        <v>0</v>
      </c>
      <c r="E15688" s="14">
        <f>SUMIFS(Movimientos!F:F,Movimientos!B:B,Productos!A15688,Movimientos!D:D,$E$1)</f>
        <v>0</v>
      </c>
      <c r="F15688" s="17">
        <f t="shared" si="490"/>
        <v>0</v>
      </c>
      <c r="G15688" s="14">
        <v>1</v>
      </c>
      <c r="H15688" s="15" t="str">
        <f t="shared" si="491"/>
        <v>Realizar Pedido</v>
      </c>
    </row>
    <row r="15689" spans="1:8" x14ac:dyDescent="0.25">
      <c r="A15689" s="3">
        <v>7506195196687</v>
      </c>
      <c r="B15689" s="11" t="s">
        <v>15357</v>
      </c>
      <c r="C15689" s="16"/>
      <c r="D15689" s="15">
        <f>SUMIFS(Movimientos!F:F,Movimientos!B:B,Productos!A15689,Movimientos!D:D,$D$1)</f>
        <v>0</v>
      </c>
      <c r="E15689" s="14">
        <f>SUMIFS(Movimientos!F:F,Movimientos!B:B,Productos!A15689,Movimientos!D:D,$E$1)</f>
        <v>0</v>
      </c>
      <c r="F15689" s="17">
        <f t="shared" si="490"/>
        <v>0</v>
      </c>
      <c r="G15689" s="14">
        <v>1</v>
      </c>
      <c r="H15689" s="15" t="str">
        <f t="shared" si="491"/>
        <v>Realizar Pedido</v>
      </c>
    </row>
    <row r="15690" spans="1:8" x14ac:dyDescent="0.25">
      <c r="A15690" s="3">
        <v>7501007457819</v>
      </c>
      <c r="B15690" s="11" t="s">
        <v>15358</v>
      </c>
      <c r="C15690" s="16"/>
      <c r="D15690" s="15">
        <f>SUMIFS(Movimientos!F:F,Movimientos!B:B,Productos!A15690,Movimientos!D:D,$D$1)</f>
        <v>0</v>
      </c>
      <c r="E15690" s="14">
        <f>SUMIFS(Movimientos!F:F,Movimientos!B:B,Productos!A15690,Movimientos!D:D,$E$1)</f>
        <v>0</v>
      </c>
      <c r="F15690" s="17">
        <f t="shared" si="490"/>
        <v>0</v>
      </c>
      <c r="G15690" s="14">
        <v>1</v>
      </c>
      <c r="H15690" s="15" t="str">
        <f t="shared" si="491"/>
        <v>Realizar Pedido</v>
      </c>
    </row>
    <row r="15691" spans="1:8" x14ac:dyDescent="0.25">
      <c r="A15691" s="3">
        <v>7501007457789</v>
      </c>
      <c r="B15691" s="11" t="s">
        <v>15359</v>
      </c>
      <c r="C15691" s="16"/>
      <c r="D15691" s="15">
        <f>SUMIFS(Movimientos!F:F,Movimientos!B:B,Productos!A15691,Movimientos!D:D,$D$1)</f>
        <v>0</v>
      </c>
      <c r="E15691" s="14">
        <f>SUMIFS(Movimientos!F:F,Movimientos!B:B,Productos!A15691,Movimientos!D:D,$E$1)</f>
        <v>0</v>
      </c>
      <c r="F15691" s="17">
        <f t="shared" si="490"/>
        <v>0</v>
      </c>
      <c r="G15691" s="14">
        <v>1</v>
      </c>
      <c r="H15691" s="15" t="str">
        <f t="shared" si="491"/>
        <v>Realizar Pedido</v>
      </c>
    </row>
    <row r="15692" spans="1:8" x14ac:dyDescent="0.25">
      <c r="A15692" s="3">
        <v>7506195126301</v>
      </c>
      <c r="B15692" s="11" t="s">
        <v>15360</v>
      </c>
      <c r="C15692" s="16"/>
      <c r="D15692" s="15">
        <f>SUMIFS(Movimientos!F:F,Movimientos!B:B,Productos!A15692,Movimientos!D:D,$D$1)</f>
        <v>0</v>
      </c>
      <c r="E15692" s="14">
        <f>SUMIFS(Movimientos!F:F,Movimientos!B:B,Productos!A15692,Movimientos!D:D,$E$1)</f>
        <v>0</v>
      </c>
      <c r="F15692" s="17">
        <f t="shared" si="490"/>
        <v>0</v>
      </c>
      <c r="G15692" s="14">
        <v>1</v>
      </c>
      <c r="H15692" s="15" t="str">
        <f t="shared" si="491"/>
        <v>Realizar Pedido</v>
      </c>
    </row>
    <row r="15693" spans="1:8" x14ac:dyDescent="0.25">
      <c r="A15693" s="2">
        <v>7590002031407</v>
      </c>
      <c r="B15693" s="12" t="s">
        <v>15361</v>
      </c>
      <c r="C15693" s="16"/>
      <c r="D15693" s="15">
        <f>SUMIFS(Movimientos!F:F,Movimientos!B:B,Productos!A15693,Movimientos!D:D,$D$1)</f>
        <v>0</v>
      </c>
      <c r="E15693" s="14">
        <f>SUMIFS(Movimientos!F:F,Movimientos!B:B,Productos!A15693,Movimientos!D:D,$E$1)</f>
        <v>0</v>
      </c>
      <c r="F15693" s="17">
        <f t="shared" si="490"/>
        <v>0</v>
      </c>
      <c r="G15693" s="14">
        <v>1</v>
      </c>
      <c r="H15693" s="15" t="str">
        <f t="shared" si="491"/>
        <v>Realizar Pedido</v>
      </c>
    </row>
    <row r="15694" spans="1:8" x14ac:dyDescent="0.25">
      <c r="A15694" s="2">
        <v>7590002013915</v>
      </c>
      <c r="B15694" s="12" t="s">
        <v>15361</v>
      </c>
      <c r="C15694" s="16"/>
      <c r="D15694" s="15">
        <f>SUMIFS(Movimientos!F:F,Movimientos!B:B,Productos!A15694,Movimientos!D:D,$D$1)</f>
        <v>0</v>
      </c>
      <c r="E15694" s="14">
        <f>SUMIFS(Movimientos!F:F,Movimientos!B:B,Productos!A15694,Movimientos!D:D,$E$1)</f>
        <v>0</v>
      </c>
      <c r="F15694" s="17">
        <f t="shared" si="490"/>
        <v>0</v>
      </c>
      <c r="G15694" s="14">
        <v>1</v>
      </c>
      <c r="H15694" s="15" t="str">
        <f t="shared" si="491"/>
        <v>Realizar Pedido</v>
      </c>
    </row>
    <row r="15695" spans="1:8" x14ac:dyDescent="0.25">
      <c r="A15695" s="3">
        <v>7501001303464</v>
      </c>
      <c r="B15695" s="11" t="s">
        <v>15362</v>
      </c>
      <c r="C15695" s="16"/>
      <c r="D15695" s="15">
        <f>SUMIFS(Movimientos!F:F,Movimientos!B:B,Productos!A15695,Movimientos!D:D,$D$1)</f>
        <v>0</v>
      </c>
      <c r="E15695" s="14">
        <f>SUMIFS(Movimientos!F:F,Movimientos!B:B,Productos!A15695,Movimientos!D:D,$E$1)</f>
        <v>0</v>
      </c>
      <c r="F15695" s="17">
        <f t="shared" si="490"/>
        <v>0</v>
      </c>
      <c r="G15695" s="14">
        <v>1</v>
      </c>
      <c r="H15695" s="15" t="str">
        <f t="shared" si="491"/>
        <v>Realizar Pedido</v>
      </c>
    </row>
    <row r="15696" spans="1:8" x14ac:dyDescent="0.25">
      <c r="A15696" s="3">
        <v>7506195144947</v>
      </c>
      <c r="B15696" s="11" t="s">
        <v>15363</v>
      </c>
      <c r="C15696" s="16"/>
      <c r="D15696" s="15">
        <f>SUMIFS(Movimientos!F:F,Movimientos!B:B,Productos!A15696,Movimientos!D:D,$D$1)</f>
        <v>0</v>
      </c>
      <c r="E15696" s="14">
        <f>SUMIFS(Movimientos!F:F,Movimientos!B:B,Productos!A15696,Movimientos!D:D,$E$1)</f>
        <v>0</v>
      </c>
      <c r="F15696" s="17">
        <f t="shared" si="490"/>
        <v>0</v>
      </c>
      <c r="G15696" s="14">
        <v>1</v>
      </c>
      <c r="H15696" s="15" t="str">
        <f t="shared" si="491"/>
        <v>Realizar Pedido</v>
      </c>
    </row>
    <row r="15697" spans="1:8" x14ac:dyDescent="0.25">
      <c r="A15697" s="3">
        <v>7501001319885</v>
      </c>
      <c r="B15697" s="11" t="s">
        <v>15364</v>
      </c>
      <c r="C15697" s="16"/>
      <c r="D15697" s="15">
        <f>SUMIFS(Movimientos!F:F,Movimientos!B:B,Productos!A15697,Movimientos!D:D,$D$1)</f>
        <v>0</v>
      </c>
      <c r="E15697" s="14">
        <f>SUMIFS(Movimientos!F:F,Movimientos!B:B,Productos!A15697,Movimientos!D:D,$E$1)</f>
        <v>0</v>
      </c>
      <c r="F15697" s="17">
        <f t="shared" si="490"/>
        <v>0</v>
      </c>
      <c r="G15697" s="14">
        <v>1</v>
      </c>
      <c r="H15697" s="15" t="str">
        <f t="shared" si="491"/>
        <v>Realizar Pedido</v>
      </c>
    </row>
    <row r="15698" spans="1:8" x14ac:dyDescent="0.25">
      <c r="A15698" s="3">
        <v>7501001169022</v>
      </c>
      <c r="B15698" s="11" t="s">
        <v>15364</v>
      </c>
      <c r="C15698" s="16"/>
      <c r="D15698" s="15">
        <f>SUMIFS(Movimientos!F:F,Movimientos!B:B,Productos!A15698,Movimientos!D:D,$D$1)</f>
        <v>0</v>
      </c>
      <c r="E15698" s="14">
        <f>SUMIFS(Movimientos!F:F,Movimientos!B:B,Productos!A15698,Movimientos!D:D,$E$1)</f>
        <v>0</v>
      </c>
      <c r="F15698" s="17">
        <f t="shared" si="490"/>
        <v>0</v>
      </c>
      <c r="G15698" s="14">
        <v>1</v>
      </c>
      <c r="H15698" s="15" t="str">
        <f t="shared" si="491"/>
        <v>Realizar Pedido</v>
      </c>
    </row>
    <row r="15699" spans="1:8" x14ac:dyDescent="0.25">
      <c r="A15699" s="3">
        <v>7506195126479</v>
      </c>
      <c r="B15699" s="11" t="s">
        <v>15365</v>
      </c>
      <c r="C15699" s="16"/>
      <c r="D15699" s="15">
        <f>SUMIFS(Movimientos!F:F,Movimientos!B:B,Productos!A15699,Movimientos!D:D,$D$1)</f>
        <v>0</v>
      </c>
      <c r="E15699" s="14">
        <f>SUMIFS(Movimientos!F:F,Movimientos!B:B,Productos!A15699,Movimientos!D:D,$E$1)</f>
        <v>0</v>
      </c>
      <c r="F15699" s="17">
        <f t="shared" si="490"/>
        <v>0</v>
      </c>
      <c r="G15699" s="14">
        <v>1</v>
      </c>
      <c r="H15699" s="15" t="str">
        <f t="shared" si="491"/>
        <v>Realizar Pedido</v>
      </c>
    </row>
    <row r="15700" spans="1:8" x14ac:dyDescent="0.25">
      <c r="A15700" s="3">
        <v>7506195103333</v>
      </c>
      <c r="B15700" s="11" t="s">
        <v>15366</v>
      </c>
      <c r="C15700" s="16"/>
      <c r="D15700" s="15">
        <f>SUMIFS(Movimientos!F:F,Movimientos!B:B,Productos!A15700,Movimientos!D:D,$D$1)</f>
        <v>0</v>
      </c>
      <c r="E15700" s="14">
        <f>SUMIFS(Movimientos!F:F,Movimientos!B:B,Productos!A15700,Movimientos!D:D,$E$1)</f>
        <v>0</v>
      </c>
      <c r="F15700" s="17">
        <f t="shared" si="490"/>
        <v>0</v>
      </c>
      <c r="G15700" s="14">
        <v>1</v>
      </c>
      <c r="H15700" s="15" t="str">
        <f t="shared" si="491"/>
        <v>Realizar Pedido</v>
      </c>
    </row>
    <row r="15701" spans="1:8" x14ac:dyDescent="0.25">
      <c r="A15701" s="3">
        <v>7501001165246</v>
      </c>
      <c r="B15701" s="11" t="s">
        <v>15367</v>
      </c>
      <c r="C15701" s="16"/>
      <c r="D15701" s="15">
        <f>SUMIFS(Movimientos!F:F,Movimientos!B:B,Productos!A15701,Movimientos!D:D,$D$1)</f>
        <v>0</v>
      </c>
      <c r="E15701" s="14">
        <f>SUMIFS(Movimientos!F:F,Movimientos!B:B,Productos!A15701,Movimientos!D:D,$E$1)</f>
        <v>0</v>
      </c>
      <c r="F15701" s="17">
        <f t="shared" si="490"/>
        <v>0</v>
      </c>
      <c r="G15701" s="14">
        <v>1</v>
      </c>
      <c r="H15701" s="15" t="str">
        <f t="shared" si="491"/>
        <v>Realizar Pedido</v>
      </c>
    </row>
    <row r="15702" spans="1:8" x14ac:dyDescent="0.25">
      <c r="A15702" s="2">
        <v>7501001169039</v>
      </c>
      <c r="B15702" s="12" t="s">
        <v>15368</v>
      </c>
      <c r="C15702" s="16"/>
      <c r="D15702" s="15">
        <f>SUMIFS(Movimientos!F:F,Movimientos!B:B,Productos!A15702,Movimientos!D:D,$D$1)</f>
        <v>0</v>
      </c>
      <c r="E15702" s="14">
        <f>SUMIFS(Movimientos!F:F,Movimientos!B:B,Productos!A15702,Movimientos!D:D,$E$1)</f>
        <v>0</v>
      </c>
      <c r="F15702" s="17">
        <f t="shared" si="490"/>
        <v>0</v>
      </c>
      <c r="G15702" s="14">
        <v>1</v>
      </c>
      <c r="H15702" s="15" t="str">
        <f t="shared" si="491"/>
        <v>Realizar Pedido</v>
      </c>
    </row>
    <row r="15703" spans="1:8" x14ac:dyDescent="0.25">
      <c r="A15703" s="3">
        <v>20800077545</v>
      </c>
      <c r="B15703" s="11" t="s">
        <v>15369</v>
      </c>
      <c r="C15703" s="16"/>
      <c r="D15703" s="15">
        <f>SUMIFS(Movimientos!F:F,Movimientos!B:B,Productos!A15703,Movimientos!D:D,$D$1)</f>
        <v>0</v>
      </c>
      <c r="E15703" s="14">
        <f>SUMIFS(Movimientos!F:F,Movimientos!B:B,Productos!A15703,Movimientos!D:D,$E$1)</f>
        <v>0</v>
      </c>
      <c r="F15703" s="17">
        <f t="shared" si="490"/>
        <v>0</v>
      </c>
      <c r="G15703" s="14">
        <v>1</v>
      </c>
      <c r="H15703" s="15" t="str">
        <f t="shared" si="491"/>
        <v>Realizar Pedido</v>
      </c>
    </row>
    <row r="15704" spans="1:8" x14ac:dyDescent="0.25">
      <c r="A15704" s="3">
        <v>7501001397173</v>
      </c>
      <c r="B15704" s="11" t="s">
        <v>15370</v>
      </c>
      <c r="C15704" s="16"/>
      <c r="D15704" s="15">
        <f>SUMIFS(Movimientos!F:F,Movimientos!B:B,Productos!A15704,Movimientos!D:D,$D$1)</f>
        <v>0</v>
      </c>
      <c r="E15704" s="14">
        <f>SUMIFS(Movimientos!F:F,Movimientos!B:B,Productos!A15704,Movimientos!D:D,$E$1)</f>
        <v>0</v>
      </c>
      <c r="F15704" s="17">
        <f t="shared" si="490"/>
        <v>0</v>
      </c>
      <c r="G15704" s="14">
        <v>1</v>
      </c>
      <c r="H15704" s="15" t="str">
        <f t="shared" si="491"/>
        <v>Realizar Pedido</v>
      </c>
    </row>
    <row r="15705" spans="1:8" x14ac:dyDescent="0.25">
      <c r="A15705" s="3">
        <v>7501007457796</v>
      </c>
      <c r="B15705" s="11" t="s">
        <v>15371</v>
      </c>
      <c r="C15705" s="16"/>
      <c r="D15705" s="15">
        <f>SUMIFS(Movimientos!F:F,Movimientos!B:B,Productos!A15705,Movimientos!D:D,$D$1)</f>
        <v>0</v>
      </c>
      <c r="E15705" s="14">
        <f>SUMIFS(Movimientos!F:F,Movimientos!B:B,Productos!A15705,Movimientos!D:D,$E$1)</f>
        <v>0</v>
      </c>
      <c r="F15705" s="17">
        <f t="shared" si="490"/>
        <v>0</v>
      </c>
      <c r="G15705" s="14">
        <v>1</v>
      </c>
      <c r="H15705" s="15" t="str">
        <f t="shared" si="491"/>
        <v>Realizar Pedido</v>
      </c>
    </row>
    <row r="15706" spans="1:8" x14ac:dyDescent="0.25">
      <c r="A15706" s="3">
        <v>7501001303549</v>
      </c>
      <c r="B15706" s="11" t="s">
        <v>15372</v>
      </c>
      <c r="C15706" s="16"/>
      <c r="D15706" s="15">
        <f>SUMIFS(Movimientos!F:F,Movimientos!B:B,Productos!A15706,Movimientos!D:D,$D$1)</f>
        <v>0</v>
      </c>
      <c r="E15706" s="14">
        <f>SUMIFS(Movimientos!F:F,Movimientos!B:B,Productos!A15706,Movimientos!D:D,$E$1)</f>
        <v>0</v>
      </c>
      <c r="F15706" s="17">
        <f t="shared" si="490"/>
        <v>0</v>
      </c>
      <c r="G15706" s="14">
        <v>1</v>
      </c>
      <c r="H15706" s="15" t="str">
        <f t="shared" si="491"/>
        <v>Realizar Pedido</v>
      </c>
    </row>
    <row r="15707" spans="1:8" x14ac:dyDescent="0.25">
      <c r="A15707" s="3">
        <v>7501001170073</v>
      </c>
      <c r="B15707" s="11" t="s">
        <v>15373</v>
      </c>
      <c r="C15707" s="16"/>
      <c r="D15707" s="15">
        <f>SUMIFS(Movimientos!F:F,Movimientos!B:B,Productos!A15707,Movimientos!D:D,$D$1)</f>
        <v>0</v>
      </c>
      <c r="E15707" s="14">
        <f>SUMIFS(Movimientos!F:F,Movimientos!B:B,Productos!A15707,Movimientos!D:D,$E$1)</f>
        <v>0</v>
      </c>
      <c r="F15707" s="17">
        <f t="shared" si="490"/>
        <v>0</v>
      </c>
      <c r="G15707" s="14">
        <v>1</v>
      </c>
      <c r="H15707" s="15" t="str">
        <f t="shared" si="491"/>
        <v>Realizar Pedido</v>
      </c>
    </row>
    <row r="15708" spans="1:8" x14ac:dyDescent="0.25">
      <c r="A15708" s="3">
        <v>7501001170080</v>
      </c>
      <c r="B15708" s="11" t="s">
        <v>15374</v>
      </c>
      <c r="C15708" s="16"/>
      <c r="D15708" s="15">
        <f>SUMIFS(Movimientos!F:F,Movimientos!B:B,Productos!A15708,Movimientos!D:D,$D$1)</f>
        <v>0</v>
      </c>
      <c r="E15708" s="14">
        <f>SUMIFS(Movimientos!F:F,Movimientos!B:B,Productos!A15708,Movimientos!D:D,$E$1)</f>
        <v>0</v>
      </c>
      <c r="F15708" s="17">
        <f t="shared" si="490"/>
        <v>0</v>
      </c>
      <c r="G15708" s="14">
        <v>1</v>
      </c>
      <c r="H15708" s="15" t="str">
        <f t="shared" si="491"/>
        <v>Realizar Pedido</v>
      </c>
    </row>
    <row r="15709" spans="1:8" x14ac:dyDescent="0.25">
      <c r="A15709" s="3">
        <v>7501001164669</v>
      </c>
      <c r="B15709" s="11" t="s">
        <v>15375</v>
      </c>
      <c r="C15709" s="16"/>
      <c r="D15709" s="15">
        <f>SUMIFS(Movimientos!F:F,Movimientos!B:B,Productos!A15709,Movimientos!D:D,$D$1)</f>
        <v>0</v>
      </c>
      <c r="E15709" s="14">
        <f>SUMIFS(Movimientos!F:F,Movimientos!B:B,Productos!A15709,Movimientos!D:D,$E$1)</f>
        <v>0</v>
      </c>
      <c r="F15709" s="17">
        <f t="shared" si="490"/>
        <v>0</v>
      </c>
      <c r="G15709" s="14">
        <v>1</v>
      </c>
      <c r="H15709" s="15" t="str">
        <f t="shared" si="491"/>
        <v>Realizar Pedido</v>
      </c>
    </row>
    <row r="15710" spans="1:8" x14ac:dyDescent="0.25">
      <c r="A15710" s="3">
        <v>20800306423</v>
      </c>
      <c r="B15710" s="11" t="s">
        <v>15376</v>
      </c>
      <c r="C15710" s="16"/>
      <c r="D15710" s="15">
        <f>SUMIFS(Movimientos!F:F,Movimientos!B:B,Productos!A15710,Movimientos!D:D,$D$1)</f>
        <v>0</v>
      </c>
      <c r="E15710" s="14">
        <f>SUMIFS(Movimientos!F:F,Movimientos!B:B,Productos!A15710,Movimientos!D:D,$E$1)</f>
        <v>0</v>
      </c>
      <c r="F15710" s="17">
        <f t="shared" si="490"/>
        <v>0</v>
      </c>
      <c r="G15710" s="14">
        <v>1</v>
      </c>
      <c r="H15710" s="15" t="str">
        <f t="shared" si="491"/>
        <v>Realizar Pedido</v>
      </c>
    </row>
    <row r="15711" spans="1:8" x14ac:dyDescent="0.25">
      <c r="A15711" s="3">
        <v>7590002012932</v>
      </c>
      <c r="B15711" s="11" t="s">
        <v>15377</v>
      </c>
      <c r="C15711" s="16"/>
      <c r="D15711" s="15">
        <f>SUMIFS(Movimientos!F:F,Movimientos!B:B,Productos!A15711,Movimientos!D:D,$D$1)</f>
        <v>0</v>
      </c>
      <c r="E15711" s="14">
        <f>SUMIFS(Movimientos!F:F,Movimientos!B:B,Productos!A15711,Movimientos!D:D,$E$1)</f>
        <v>0</v>
      </c>
      <c r="F15711" s="17">
        <f t="shared" si="490"/>
        <v>0</v>
      </c>
      <c r="G15711" s="14">
        <v>1</v>
      </c>
      <c r="H15711" s="15" t="str">
        <f t="shared" si="491"/>
        <v>Realizar Pedido</v>
      </c>
    </row>
    <row r="15712" spans="1:8" x14ac:dyDescent="0.25">
      <c r="A15712" s="3">
        <v>7501001319823</v>
      </c>
      <c r="B15712" s="11" t="s">
        <v>15378</v>
      </c>
      <c r="C15712" s="16"/>
      <c r="D15712" s="15">
        <f>SUMIFS(Movimientos!F:F,Movimientos!B:B,Productos!A15712,Movimientos!D:D,$D$1)</f>
        <v>0</v>
      </c>
      <c r="E15712" s="14">
        <f>SUMIFS(Movimientos!F:F,Movimientos!B:B,Productos!A15712,Movimientos!D:D,$E$1)</f>
        <v>0</v>
      </c>
      <c r="F15712" s="17">
        <f t="shared" si="490"/>
        <v>0</v>
      </c>
      <c r="G15712" s="14">
        <v>1</v>
      </c>
      <c r="H15712" s="15" t="str">
        <f t="shared" si="491"/>
        <v>Realizar Pedido</v>
      </c>
    </row>
    <row r="15713" spans="1:8" x14ac:dyDescent="0.25">
      <c r="A15713" s="3">
        <v>7501001319847</v>
      </c>
      <c r="B15713" s="11" t="s">
        <v>15378</v>
      </c>
      <c r="C15713" s="16"/>
      <c r="D15713" s="15">
        <f>SUMIFS(Movimientos!F:F,Movimientos!B:B,Productos!A15713,Movimientos!D:D,$D$1)</f>
        <v>0</v>
      </c>
      <c r="E15713" s="14">
        <f>SUMIFS(Movimientos!F:F,Movimientos!B:B,Productos!A15713,Movimientos!D:D,$E$1)</f>
        <v>0</v>
      </c>
      <c r="F15713" s="17">
        <f t="shared" si="490"/>
        <v>0</v>
      </c>
      <c r="G15713" s="14">
        <v>1</v>
      </c>
      <c r="H15713" s="15" t="str">
        <f t="shared" si="491"/>
        <v>Realizar Pedido</v>
      </c>
    </row>
    <row r="15714" spans="1:8" x14ac:dyDescent="0.25">
      <c r="A15714" s="3">
        <v>7590002034637</v>
      </c>
      <c r="B15714" s="11" t="s">
        <v>15379</v>
      </c>
      <c r="C15714" s="16"/>
      <c r="D15714" s="15">
        <f>SUMIFS(Movimientos!F:F,Movimientos!B:B,Productos!A15714,Movimientos!D:D,$D$1)</f>
        <v>0</v>
      </c>
      <c r="E15714" s="14">
        <f>SUMIFS(Movimientos!F:F,Movimientos!B:B,Productos!A15714,Movimientos!D:D,$E$1)</f>
        <v>0</v>
      </c>
      <c r="F15714" s="17">
        <f t="shared" si="490"/>
        <v>0</v>
      </c>
      <c r="G15714" s="14">
        <v>1</v>
      </c>
      <c r="H15714" s="15" t="str">
        <f t="shared" si="491"/>
        <v>Realizar Pedido</v>
      </c>
    </row>
    <row r="15715" spans="1:8" x14ac:dyDescent="0.25">
      <c r="A15715" s="3">
        <v>7501001164645</v>
      </c>
      <c r="B15715" s="11" t="s">
        <v>15380</v>
      </c>
      <c r="C15715" s="16"/>
      <c r="D15715" s="15">
        <f>SUMIFS(Movimientos!F:F,Movimientos!B:B,Productos!A15715,Movimientos!D:D,$D$1)</f>
        <v>0</v>
      </c>
      <c r="E15715" s="14">
        <f>SUMIFS(Movimientos!F:F,Movimientos!B:B,Productos!A15715,Movimientos!D:D,$E$1)</f>
        <v>0</v>
      </c>
      <c r="F15715" s="17">
        <f t="shared" si="490"/>
        <v>0</v>
      </c>
      <c r="G15715" s="14">
        <v>1</v>
      </c>
      <c r="H15715" s="15" t="str">
        <f t="shared" si="491"/>
        <v>Realizar Pedido</v>
      </c>
    </row>
    <row r="15716" spans="1:8" x14ac:dyDescent="0.25">
      <c r="A15716" s="3">
        <v>7501007413921</v>
      </c>
      <c r="B15716" s="11" t="s">
        <v>15381</v>
      </c>
      <c r="C15716" s="16"/>
      <c r="D15716" s="15">
        <f>SUMIFS(Movimientos!F:F,Movimientos!B:B,Productos!A15716,Movimientos!D:D,$D$1)</f>
        <v>0</v>
      </c>
      <c r="E15716" s="14">
        <f>SUMIFS(Movimientos!F:F,Movimientos!B:B,Productos!A15716,Movimientos!D:D,$E$1)</f>
        <v>0</v>
      </c>
      <c r="F15716" s="17">
        <f t="shared" si="490"/>
        <v>0</v>
      </c>
      <c r="G15716" s="14">
        <v>1</v>
      </c>
      <c r="H15716" s="15" t="str">
        <f t="shared" si="491"/>
        <v>Realizar Pedido</v>
      </c>
    </row>
    <row r="15717" spans="1:8" x14ac:dyDescent="0.25">
      <c r="A15717" s="3">
        <v>7501006721362</v>
      </c>
      <c r="B15717" s="11" t="s">
        <v>15382</v>
      </c>
      <c r="C15717" s="16"/>
      <c r="D15717" s="15">
        <f>SUMIFS(Movimientos!F:F,Movimientos!B:B,Productos!A15717,Movimientos!D:D,$D$1)</f>
        <v>0</v>
      </c>
      <c r="E15717" s="14">
        <f>SUMIFS(Movimientos!F:F,Movimientos!B:B,Productos!A15717,Movimientos!D:D,$E$1)</f>
        <v>0</v>
      </c>
      <c r="F15717" s="17">
        <f t="shared" si="490"/>
        <v>0</v>
      </c>
      <c r="G15717" s="14">
        <v>1</v>
      </c>
      <c r="H15717" s="15" t="str">
        <f t="shared" si="491"/>
        <v>Realizar Pedido</v>
      </c>
    </row>
    <row r="15718" spans="1:8" x14ac:dyDescent="0.25">
      <c r="A15718" s="3">
        <v>7501006721294</v>
      </c>
      <c r="B15718" s="11" t="s">
        <v>15383</v>
      </c>
      <c r="C15718" s="16"/>
      <c r="D15718" s="15">
        <f>SUMIFS(Movimientos!F:F,Movimientos!B:B,Productos!A15718,Movimientos!D:D,$D$1)</f>
        <v>0</v>
      </c>
      <c r="E15718" s="14">
        <f>SUMIFS(Movimientos!F:F,Movimientos!B:B,Productos!A15718,Movimientos!D:D,$E$1)</f>
        <v>0</v>
      </c>
      <c r="F15718" s="17">
        <f t="shared" si="490"/>
        <v>0</v>
      </c>
      <c r="G15718" s="14">
        <v>1</v>
      </c>
      <c r="H15718" s="15" t="str">
        <f t="shared" si="491"/>
        <v>Realizar Pedido</v>
      </c>
    </row>
    <row r="15719" spans="1:8" x14ac:dyDescent="0.25">
      <c r="A15719" s="3">
        <v>7501001165321</v>
      </c>
      <c r="B15719" s="11" t="s">
        <v>15384</v>
      </c>
      <c r="C15719" s="16"/>
      <c r="D15719" s="15">
        <f>SUMIFS(Movimientos!F:F,Movimientos!B:B,Productos!A15719,Movimientos!D:D,$D$1)</f>
        <v>0</v>
      </c>
      <c r="E15719" s="14">
        <f>SUMIFS(Movimientos!F:F,Movimientos!B:B,Productos!A15719,Movimientos!D:D,$E$1)</f>
        <v>0</v>
      </c>
      <c r="F15719" s="17">
        <f t="shared" si="490"/>
        <v>0</v>
      </c>
      <c r="G15719" s="14">
        <v>1</v>
      </c>
      <c r="H15719" s="15" t="str">
        <f t="shared" si="491"/>
        <v>Realizar Pedido</v>
      </c>
    </row>
    <row r="15720" spans="1:8" x14ac:dyDescent="0.25">
      <c r="A15720" s="3">
        <v>7501001397166</v>
      </c>
      <c r="B15720" s="11" t="s">
        <v>15385</v>
      </c>
      <c r="C15720" s="16"/>
      <c r="D15720" s="15">
        <f>SUMIFS(Movimientos!F:F,Movimientos!B:B,Productos!A15720,Movimientos!D:D,$D$1)</f>
        <v>0</v>
      </c>
      <c r="E15720" s="14">
        <f>SUMIFS(Movimientos!F:F,Movimientos!B:B,Productos!A15720,Movimientos!D:D,$E$1)</f>
        <v>0</v>
      </c>
      <c r="F15720" s="17">
        <f t="shared" si="490"/>
        <v>0</v>
      </c>
      <c r="G15720" s="14">
        <v>1</v>
      </c>
      <c r="H15720" s="15" t="str">
        <f t="shared" si="491"/>
        <v>Realizar Pedido</v>
      </c>
    </row>
    <row r="15721" spans="1:8" x14ac:dyDescent="0.25">
      <c r="A15721" s="3">
        <v>7506195126363</v>
      </c>
      <c r="B15721" s="11" t="s">
        <v>15386</v>
      </c>
      <c r="C15721" s="16"/>
      <c r="D15721" s="15">
        <f>SUMIFS(Movimientos!F:F,Movimientos!B:B,Productos!A15721,Movimientos!D:D,$D$1)</f>
        <v>0</v>
      </c>
      <c r="E15721" s="14">
        <f>SUMIFS(Movimientos!F:F,Movimientos!B:B,Productos!A15721,Movimientos!D:D,$E$1)</f>
        <v>0</v>
      </c>
      <c r="F15721" s="17">
        <f t="shared" si="490"/>
        <v>0</v>
      </c>
      <c r="G15721" s="14">
        <v>1</v>
      </c>
      <c r="H15721" s="15" t="str">
        <f t="shared" si="491"/>
        <v>Realizar Pedido</v>
      </c>
    </row>
    <row r="15722" spans="1:8" x14ac:dyDescent="0.25">
      <c r="A15722" s="3">
        <v>7501001168971</v>
      </c>
      <c r="B15722" s="11" t="s">
        <v>15387</v>
      </c>
      <c r="C15722" s="16"/>
      <c r="D15722" s="15">
        <f>SUMIFS(Movimientos!F:F,Movimientos!B:B,Productos!A15722,Movimientos!D:D,$D$1)</f>
        <v>0</v>
      </c>
      <c r="E15722" s="14">
        <f>SUMIFS(Movimientos!F:F,Movimientos!B:B,Productos!A15722,Movimientos!D:D,$E$1)</f>
        <v>0</v>
      </c>
      <c r="F15722" s="17">
        <f t="shared" si="490"/>
        <v>0</v>
      </c>
      <c r="G15722" s="14">
        <v>1</v>
      </c>
      <c r="H15722" s="15" t="str">
        <f t="shared" si="491"/>
        <v>Realizar Pedido</v>
      </c>
    </row>
    <row r="15723" spans="1:8" x14ac:dyDescent="0.25">
      <c r="A15723" s="3">
        <v>7501001164652</v>
      </c>
      <c r="B15723" s="11" t="s">
        <v>15388</v>
      </c>
      <c r="C15723" s="16"/>
      <c r="D15723" s="15">
        <f>SUMIFS(Movimientos!F:F,Movimientos!B:B,Productos!A15723,Movimientos!D:D,$D$1)</f>
        <v>0</v>
      </c>
      <c r="E15723" s="14">
        <f>SUMIFS(Movimientos!F:F,Movimientos!B:B,Productos!A15723,Movimientos!D:D,$E$1)</f>
        <v>0</v>
      </c>
      <c r="F15723" s="17">
        <f t="shared" si="490"/>
        <v>0</v>
      </c>
      <c r="G15723" s="14">
        <v>1</v>
      </c>
      <c r="H15723" s="15" t="str">
        <f t="shared" si="491"/>
        <v>Realizar Pedido</v>
      </c>
    </row>
    <row r="15724" spans="1:8" x14ac:dyDescent="0.25">
      <c r="A15724" s="3">
        <v>7501001319861</v>
      </c>
      <c r="B15724" s="11" t="s">
        <v>15389</v>
      </c>
      <c r="C15724" s="16"/>
      <c r="D15724" s="15">
        <f>SUMIFS(Movimientos!F:F,Movimientos!B:B,Productos!A15724,Movimientos!D:D,$D$1)</f>
        <v>0</v>
      </c>
      <c r="E15724" s="14">
        <f>SUMIFS(Movimientos!F:F,Movimientos!B:B,Productos!A15724,Movimientos!D:D,$E$1)</f>
        <v>0</v>
      </c>
      <c r="F15724" s="17">
        <f t="shared" si="490"/>
        <v>0</v>
      </c>
      <c r="G15724" s="14">
        <v>1</v>
      </c>
      <c r="H15724" s="15" t="str">
        <f t="shared" si="491"/>
        <v>Realizar Pedido</v>
      </c>
    </row>
    <row r="15725" spans="1:8" x14ac:dyDescent="0.25">
      <c r="A15725" s="3">
        <v>7501007457802</v>
      </c>
      <c r="B15725" s="11" t="s">
        <v>15390</v>
      </c>
      <c r="C15725" s="16"/>
      <c r="D15725" s="15">
        <f>SUMIFS(Movimientos!F:F,Movimientos!B:B,Productos!A15725,Movimientos!D:D,$D$1)</f>
        <v>0</v>
      </c>
      <c r="E15725" s="14">
        <f>SUMIFS(Movimientos!F:F,Movimientos!B:B,Productos!A15725,Movimientos!D:D,$E$1)</f>
        <v>0</v>
      </c>
      <c r="F15725" s="17">
        <f t="shared" si="490"/>
        <v>0</v>
      </c>
      <c r="G15725" s="14">
        <v>1</v>
      </c>
      <c r="H15725" s="15" t="str">
        <f t="shared" si="491"/>
        <v>Realizar Pedido</v>
      </c>
    </row>
    <row r="15726" spans="1:8" x14ac:dyDescent="0.25">
      <c r="A15726" s="3">
        <v>7501007457802</v>
      </c>
      <c r="B15726" s="11" t="s">
        <v>15390</v>
      </c>
      <c r="C15726" s="16"/>
      <c r="D15726" s="15">
        <f>SUMIFS(Movimientos!F:F,Movimientos!B:B,Productos!A15726,Movimientos!D:D,$D$1)</f>
        <v>0</v>
      </c>
      <c r="E15726" s="14">
        <f>SUMIFS(Movimientos!F:F,Movimientos!B:B,Productos!A15726,Movimientos!D:D,$E$1)</f>
        <v>0</v>
      </c>
      <c r="F15726" s="17">
        <f t="shared" si="490"/>
        <v>0</v>
      </c>
      <c r="G15726" s="14">
        <v>1</v>
      </c>
      <c r="H15726" s="15" t="str">
        <f t="shared" si="491"/>
        <v>Realizar Pedido</v>
      </c>
    </row>
    <row r="15727" spans="1:8" x14ac:dyDescent="0.25">
      <c r="A15727" s="3">
        <v>7501001169084</v>
      </c>
      <c r="B15727" s="11" t="s">
        <v>15391</v>
      </c>
      <c r="C15727" s="16"/>
      <c r="D15727" s="15">
        <f>SUMIFS(Movimientos!F:F,Movimientos!B:B,Productos!A15727,Movimientos!D:D,$D$1)</f>
        <v>0</v>
      </c>
      <c r="E15727" s="14">
        <f>SUMIFS(Movimientos!F:F,Movimientos!B:B,Productos!A15727,Movimientos!D:D,$E$1)</f>
        <v>0</v>
      </c>
      <c r="F15727" s="17">
        <f t="shared" si="490"/>
        <v>0</v>
      </c>
      <c r="G15727" s="14">
        <v>1</v>
      </c>
      <c r="H15727" s="15" t="str">
        <f t="shared" si="491"/>
        <v>Realizar Pedido</v>
      </c>
    </row>
    <row r="15728" spans="1:8" x14ac:dyDescent="0.25">
      <c r="A15728" s="3">
        <v>7501001303396</v>
      </c>
      <c r="B15728" s="11" t="s">
        <v>15392</v>
      </c>
      <c r="C15728" s="16"/>
      <c r="D15728" s="15">
        <f>SUMIFS(Movimientos!F:F,Movimientos!B:B,Productos!A15728,Movimientos!D:D,$D$1)</f>
        <v>0</v>
      </c>
      <c r="E15728" s="14">
        <f>SUMIFS(Movimientos!F:F,Movimientos!B:B,Productos!A15728,Movimientos!D:D,$E$1)</f>
        <v>0</v>
      </c>
      <c r="F15728" s="17">
        <f t="shared" si="490"/>
        <v>0</v>
      </c>
      <c r="G15728" s="14">
        <v>1</v>
      </c>
      <c r="H15728" s="15" t="str">
        <f t="shared" si="491"/>
        <v>Realizar Pedido</v>
      </c>
    </row>
    <row r="15729" spans="1:8" x14ac:dyDescent="0.25">
      <c r="A15729" s="3">
        <v>7501001170448</v>
      </c>
      <c r="B15729" s="11" t="s">
        <v>15393</v>
      </c>
      <c r="C15729" s="16"/>
      <c r="D15729" s="15">
        <f>SUMIFS(Movimientos!F:F,Movimientos!B:B,Productos!A15729,Movimientos!D:D,$D$1)</f>
        <v>0</v>
      </c>
      <c r="E15729" s="14">
        <f>SUMIFS(Movimientos!F:F,Movimientos!B:B,Productos!A15729,Movimientos!D:D,$E$1)</f>
        <v>0</v>
      </c>
      <c r="F15729" s="17">
        <f t="shared" si="490"/>
        <v>0</v>
      </c>
      <c r="G15729" s="14">
        <v>1</v>
      </c>
      <c r="H15729" s="15" t="str">
        <f t="shared" si="491"/>
        <v>Realizar Pedido</v>
      </c>
    </row>
    <row r="15730" spans="1:8" x14ac:dyDescent="0.25">
      <c r="A15730" s="3">
        <v>7501001169060</v>
      </c>
      <c r="B15730" s="11" t="s">
        <v>15394</v>
      </c>
      <c r="C15730" s="16"/>
      <c r="D15730" s="15">
        <f>SUMIFS(Movimientos!F:F,Movimientos!B:B,Productos!A15730,Movimientos!D:D,$D$1)</f>
        <v>0</v>
      </c>
      <c r="E15730" s="14">
        <f>SUMIFS(Movimientos!F:F,Movimientos!B:B,Productos!A15730,Movimientos!D:D,$E$1)</f>
        <v>0</v>
      </c>
      <c r="F15730" s="17">
        <f t="shared" si="490"/>
        <v>0</v>
      </c>
      <c r="G15730" s="14">
        <v>1</v>
      </c>
      <c r="H15730" s="15" t="str">
        <f t="shared" si="491"/>
        <v>Realizar Pedido</v>
      </c>
    </row>
    <row r="15731" spans="1:8" x14ac:dyDescent="0.25">
      <c r="A15731" s="3">
        <v>7501001170318</v>
      </c>
      <c r="B15731" s="11" t="s">
        <v>15395</v>
      </c>
      <c r="C15731" s="16"/>
      <c r="D15731" s="15">
        <f>SUMIFS(Movimientos!F:F,Movimientos!B:B,Productos!A15731,Movimientos!D:D,$D$1)</f>
        <v>0</v>
      </c>
      <c r="E15731" s="14">
        <f>SUMIFS(Movimientos!F:F,Movimientos!B:B,Productos!A15731,Movimientos!D:D,$E$1)</f>
        <v>0</v>
      </c>
      <c r="F15731" s="17">
        <f t="shared" si="490"/>
        <v>0</v>
      </c>
      <c r="G15731" s="14">
        <v>1</v>
      </c>
      <c r="H15731" s="15" t="str">
        <f t="shared" si="491"/>
        <v>Realizar Pedido</v>
      </c>
    </row>
    <row r="15732" spans="1:8" x14ac:dyDescent="0.25">
      <c r="A15732" s="3">
        <v>7501001165314</v>
      </c>
      <c r="B15732" s="11" t="s">
        <v>15396</v>
      </c>
      <c r="C15732" s="16"/>
      <c r="D15732" s="15">
        <f>SUMIFS(Movimientos!F:F,Movimientos!B:B,Productos!A15732,Movimientos!D:D,$D$1)</f>
        <v>0</v>
      </c>
      <c r="E15732" s="14">
        <f>SUMIFS(Movimientos!F:F,Movimientos!B:B,Productos!A15732,Movimientos!D:D,$E$1)</f>
        <v>0</v>
      </c>
      <c r="F15732" s="17">
        <f t="shared" si="490"/>
        <v>0</v>
      </c>
      <c r="G15732" s="14">
        <v>1</v>
      </c>
      <c r="H15732" s="15" t="str">
        <f t="shared" si="491"/>
        <v>Realizar Pedido</v>
      </c>
    </row>
    <row r="15733" spans="1:8" x14ac:dyDescent="0.25">
      <c r="A15733" s="3">
        <v>7501006721119</v>
      </c>
      <c r="B15733" s="11" t="s">
        <v>15397</v>
      </c>
      <c r="C15733" s="16"/>
      <c r="D15733" s="15">
        <f>SUMIFS(Movimientos!F:F,Movimientos!B:B,Productos!A15733,Movimientos!D:D,$D$1)</f>
        <v>0</v>
      </c>
      <c r="E15733" s="14">
        <f>SUMIFS(Movimientos!F:F,Movimientos!B:B,Productos!A15733,Movimientos!D:D,$E$1)</f>
        <v>0</v>
      </c>
      <c r="F15733" s="17">
        <f t="shared" si="490"/>
        <v>0</v>
      </c>
      <c r="G15733" s="14">
        <v>1</v>
      </c>
      <c r="H15733" s="15" t="str">
        <f t="shared" si="491"/>
        <v>Realizar Pedido</v>
      </c>
    </row>
    <row r="15734" spans="1:8" x14ac:dyDescent="0.25">
      <c r="A15734" s="2">
        <v>7501001164676</v>
      </c>
      <c r="B15734" s="12" t="s">
        <v>15398</v>
      </c>
      <c r="C15734" s="16"/>
      <c r="D15734" s="15">
        <f>SUMIFS(Movimientos!F:F,Movimientos!B:B,Productos!A15734,Movimientos!D:D,$D$1)</f>
        <v>0</v>
      </c>
      <c r="E15734" s="14">
        <f>SUMIFS(Movimientos!F:F,Movimientos!B:B,Productos!A15734,Movimientos!D:D,$E$1)</f>
        <v>0</v>
      </c>
      <c r="F15734" s="17">
        <f t="shared" si="490"/>
        <v>0</v>
      </c>
      <c r="G15734" s="14">
        <v>1</v>
      </c>
      <c r="H15734" s="15" t="str">
        <f t="shared" si="491"/>
        <v>Realizar Pedido</v>
      </c>
    </row>
    <row r="15735" spans="1:8" x14ac:dyDescent="0.25">
      <c r="A15735" s="3">
        <v>7501007495675</v>
      </c>
      <c r="B15735" s="11" t="s">
        <v>15399</v>
      </c>
      <c r="C15735" s="16"/>
      <c r="D15735" s="15">
        <f>SUMIFS(Movimientos!F:F,Movimientos!B:B,Productos!A15735,Movimientos!D:D,$D$1)</f>
        <v>0</v>
      </c>
      <c r="E15735" s="14">
        <f>SUMIFS(Movimientos!F:F,Movimientos!B:B,Productos!A15735,Movimientos!D:D,$E$1)</f>
        <v>0</v>
      </c>
      <c r="F15735" s="17">
        <f t="shared" si="490"/>
        <v>0</v>
      </c>
      <c r="G15735" s="14">
        <v>1</v>
      </c>
      <c r="H15735" s="15" t="str">
        <f t="shared" si="491"/>
        <v>Realizar Pedido</v>
      </c>
    </row>
    <row r="15736" spans="1:8" x14ac:dyDescent="0.25">
      <c r="A15736" s="2">
        <v>7590002012956</v>
      </c>
      <c r="B15736" s="12" t="s">
        <v>15400</v>
      </c>
      <c r="C15736" s="16"/>
      <c r="D15736" s="15">
        <f>SUMIFS(Movimientos!F:F,Movimientos!B:B,Productos!A15736,Movimientos!D:D,$D$1)</f>
        <v>0</v>
      </c>
      <c r="E15736" s="14">
        <f>SUMIFS(Movimientos!F:F,Movimientos!B:B,Productos!A15736,Movimientos!D:D,$E$1)</f>
        <v>0</v>
      </c>
      <c r="F15736" s="17">
        <f t="shared" si="490"/>
        <v>0</v>
      </c>
      <c r="G15736" s="14">
        <v>1</v>
      </c>
      <c r="H15736" s="15" t="str">
        <f t="shared" si="491"/>
        <v>Realizar Pedido</v>
      </c>
    </row>
    <row r="15737" spans="1:8" x14ac:dyDescent="0.25">
      <c r="A15737" s="3">
        <v>8901296013441</v>
      </c>
      <c r="B15737" s="11" t="s">
        <v>15401</v>
      </c>
      <c r="C15737" s="16"/>
      <c r="D15737" s="15">
        <f>SUMIFS(Movimientos!F:F,Movimientos!B:B,Productos!A15737,Movimientos!D:D,$D$1)</f>
        <v>0</v>
      </c>
      <c r="E15737" s="14">
        <f>SUMIFS(Movimientos!F:F,Movimientos!B:B,Productos!A15737,Movimientos!D:D,$E$1)</f>
        <v>0</v>
      </c>
      <c r="F15737" s="17">
        <f t="shared" si="490"/>
        <v>0</v>
      </c>
      <c r="G15737" s="14">
        <v>1</v>
      </c>
      <c r="H15737" s="15" t="str">
        <f t="shared" si="491"/>
        <v>Realizar Pedido</v>
      </c>
    </row>
    <row r="15738" spans="1:8" x14ac:dyDescent="0.25">
      <c r="A15738" s="3">
        <v>7703186386441</v>
      </c>
      <c r="B15738" s="11" t="s">
        <v>15402</v>
      </c>
      <c r="C15738" s="16"/>
      <c r="D15738" s="15">
        <f>SUMIFS(Movimientos!F:F,Movimientos!B:B,Productos!A15738,Movimientos!D:D,$D$1)</f>
        <v>0</v>
      </c>
      <c r="E15738" s="14">
        <f>SUMIFS(Movimientos!F:F,Movimientos!B:B,Productos!A15738,Movimientos!D:D,$E$1)</f>
        <v>0</v>
      </c>
      <c r="F15738" s="17">
        <f t="shared" si="490"/>
        <v>0</v>
      </c>
      <c r="G15738" s="14">
        <v>1</v>
      </c>
      <c r="H15738" s="15" t="str">
        <f t="shared" si="491"/>
        <v>Realizar Pedido</v>
      </c>
    </row>
    <row r="15739" spans="1:8" x14ac:dyDescent="0.25">
      <c r="A15739" s="2">
        <v>7591577000355</v>
      </c>
      <c r="B15739" s="12" t="s">
        <v>15403</v>
      </c>
      <c r="C15739" s="16"/>
      <c r="D15739" s="15">
        <f>SUMIFS(Movimientos!F:F,Movimientos!B:B,Productos!A15739,Movimientos!D:D,$D$1)</f>
        <v>0</v>
      </c>
      <c r="E15739" s="14">
        <f>SUMIFS(Movimientos!F:F,Movimientos!B:B,Productos!A15739,Movimientos!D:D,$E$1)</f>
        <v>0</v>
      </c>
      <c r="F15739" s="17">
        <f t="shared" si="490"/>
        <v>0</v>
      </c>
      <c r="G15739" s="14">
        <v>1</v>
      </c>
      <c r="H15739" s="15" t="str">
        <f t="shared" si="491"/>
        <v>Realizar Pedido</v>
      </c>
    </row>
    <row r="15740" spans="1:8" x14ac:dyDescent="0.25">
      <c r="A15740" s="3">
        <v>7501092777168</v>
      </c>
      <c r="B15740" s="11" t="s">
        <v>15404</v>
      </c>
      <c r="C15740" s="16"/>
      <c r="D15740" s="15">
        <f>SUMIFS(Movimientos!F:F,Movimientos!B:B,Productos!A15740,Movimientos!D:D,$D$1)</f>
        <v>0</v>
      </c>
      <c r="E15740" s="14">
        <f>SUMIFS(Movimientos!F:F,Movimientos!B:B,Productos!A15740,Movimientos!D:D,$E$1)</f>
        <v>0</v>
      </c>
      <c r="F15740" s="17">
        <f t="shared" si="490"/>
        <v>0</v>
      </c>
      <c r="G15740" s="14">
        <v>1</v>
      </c>
      <c r="H15740" s="15" t="str">
        <f t="shared" si="491"/>
        <v>Realizar Pedido</v>
      </c>
    </row>
    <row r="15741" spans="1:8" x14ac:dyDescent="0.25">
      <c r="A15741" s="3">
        <v>7501092777151</v>
      </c>
      <c r="B15741" s="11" t="s">
        <v>15405</v>
      </c>
      <c r="C15741" s="16"/>
      <c r="D15741" s="15">
        <f>SUMIFS(Movimientos!F:F,Movimientos!B:B,Productos!A15741,Movimientos!D:D,$D$1)</f>
        <v>0</v>
      </c>
      <c r="E15741" s="14">
        <f>SUMIFS(Movimientos!F:F,Movimientos!B:B,Productos!A15741,Movimientos!D:D,$E$1)</f>
        <v>0</v>
      </c>
      <c r="F15741" s="17">
        <f t="shared" si="490"/>
        <v>0</v>
      </c>
      <c r="G15741" s="14">
        <v>1</v>
      </c>
      <c r="H15741" s="15" t="str">
        <f t="shared" si="491"/>
        <v>Realizar Pedido</v>
      </c>
    </row>
    <row r="15742" spans="1:8" x14ac:dyDescent="0.25">
      <c r="A15742" s="3">
        <v>7501092774341</v>
      </c>
      <c r="B15742" s="11" t="s">
        <v>15406</v>
      </c>
      <c r="C15742" s="16"/>
      <c r="D15742" s="15">
        <f>SUMIFS(Movimientos!F:F,Movimientos!B:B,Productos!A15742,Movimientos!D:D,$D$1)</f>
        <v>0</v>
      </c>
      <c r="E15742" s="14">
        <f>SUMIFS(Movimientos!F:F,Movimientos!B:B,Productos!A15742,Movimientos!D:D,$E$1)</f>
        <v>0</v>
      </c>
      <c r="F15742" s="17">
        <f t="shared" si="490"/>
        <v>0</v>
      </c>
      <c r="G15742" s="14">
        <v>1</v>
      </c>
      <c r="H15742" s="15" t="str">
        <f t="shared" si="491"/>
        <v>Realizar Pedido</v>
      </c>
    </row>
    <row r="15743" spans="1:8" x14ac:dyDescent="0.25">
      <c r="A15743" s="3">
        <v>4031083004766</v>
      </c>
      <c r="B15743" s="11" t="s">
        <v>15407</v>
      </c>
      <c r="C15743" s="16"/>
      <c r="D15743" s="15">
        <f>SUMIFS(Movimientos!F:F,Movimientos!B:B,Productos!A15743,Movimientos!D:D,$D$1)</f>
        <v>0</v>
      </c>
      <c r="E15743" s="14">
        <f>SUMIFS(Movimientos!F:F,Movimientos!B:B,Productos!A15743,Movimientos!D:D,$E$1)</f>
        <v>0</v>
      </c>
      <c r="F15743" s="17">
        <f t="shared" si="490"/>
        <v>0</v>
      </c>
      <c r="G15743" s="14">
        <v>1</v>
      </c>
      <c r="H15743" s="15" t="str">
        <f t="shared" si="491"/>
        <v>Realizar Pedido</v>
      </c>
    </row>
    <row r="15744" spans="1:8" x14ac:dyDescent="0.25">
      <c r="A15744" s="3">
        <v>7501092777175</v>
      </c>
      <c r="B15744" s="11" t="s">
        <v>15408</v>
      </c>
      <c r="C15744" s="16"/>
      <c r="D15744" s="15">
        <f>SUMIFS(Movimientos!F:F,Movimientos!B:B,Productos!A15744,Movimientos!D:D,$D$1)</f>
        <v>0</v>
      </c>
      <c r="E15744" s="14">
        <f>SUMIFS(Movimientos!F:F,Movimientos!B:B,Productos!A15744,Movimientos!D:D,$E$1)</f>
        <v>0</v>
      </c>
      <c r="F15744" s="17">
        <f t="shared" si="490"/>
        <v>0</v>
      </c>
      <c r="G15744" s="14">
        <v>1</v>
      </c>
      <c r="H15744" s="15" t="str">
        <f t="shared" si="491"/>
        <v>Realizar Pedido</v>
      </c>
    </row>
    <row r="15745" spans="1:8" x14ac:dyDescent="0.25">
      <c r="A15745" s="3">
        <v>7501092777182</v>
      </c>
      <c r="B15745" s="11" t="s">
        <v>15409</v>
      </c>
      <c r="C15745" s="16"/>
      <c r="D15745" s="15">
        <f>SUMIFS(Movimientos!F:F,Movimientos!B:B,Productos!A15745,Movimientos!D:D,$D$1)</f>
        <v>0</v>
      </c>
      <c r="E15745" s="14">
        <f>SUMIFS(Movimientos!F:F,Movimientos!B:B,Productos!A15745,Movimientos!D:D,$E$1)</f>
        <v>0</v>
      </c>
      <c r="F15745" s="17">
        <f t="shared" si="490"/>
        <v>0</v>
      </c>
      <c r="G15745" s="14">
        <v>1</v>
      </c>
      <c r="H15745" s="15" t="str">
        <f t="shared" si="491"/>
        <v>Realizar Pedido</v>
      </c>
    </row>
    <row r="15746" spans="1:8" x14ac:dyDescent="0.25">
      <c r="A15746" s="3">
        <v>7501092772590</v>
      </c>
      <c r="B15746" s="11" t="s">
        <v>15410</v>
      </c>
      <c r="C15746" s="16"/>
      <c r="D15746" s="15">
        <f>SUMIFS(Movimientos!F:F,Movimientos!B:B,Productos!A15746,Movimientos!D:D,$D$1)</f>
        <v>0</v>
      </c>
      <c r="E15746" s="14">
        <f>SUMIFS(Movimientos!F:F,Movimientos!B:B,Productos!A15746,Movimientos!D:D,$E$1)</f>
        <v>0</v>
      </c>
      <c r="F15746" s="17">
        <f t="shared" si="490"/>
        <v>0</v>
      </c>
      <c r="G15746" s="14">
        <v>1</v>
      </c>
      <c r="H15746" s="15" t="str">
        <f t="shared" si="491"/>
        <v>Realizar Pedido</v>
      </c>
    </row>
    <row r="15747" spans="1:8" x14ac:dyDescent="0.25">
      <c r="A15747" s="3">
        <v>7501092772576</v>
      </c>
      <c r="B15747" s="11" t="s">
        <v>15411</v>
      </c>
      <c r="C15747" s="16"/>
      <c r="D15747" s="15">
        <f>SUMIFS(Movimientos!F:F,Movimientos!B:B,Productos!A15747,Movimientos!D:D,$D$1)</f>
        <v>0</v>
      </c>
      <c r="E15747" s="14">
        <f>SUMIFS(Movimientos!F:F,Movimientos!B:B,Productos!A15747,Movimientos!D:D,$E$1)</f>
        <v>0</v>
      </c>
      <c r="F15747" s="17">
        <f t="shared" ref="F15747:F15810" si="492">D15747-E15747</f>
        <v>0</v>
      </c>
      <c r="G15747" s="14">
        <v>1</v>
      </c>
      <c r="H15747" s="15" t="str">
        <f t="shared" ref="H15747:H15810" si="493">IF(F15747&lt;G15747,"Realizar Pedido","")</f>
        <v>Realizar Pedido</v>
      </c>
    </row>
    <row r="15748" spans="1:8" x14ac:dyDescent="0.25">
      <c r="A15748" s="3">
        <v>7591585470294</v>
      </c>
      <c r="B15748" s="11" t="s">
        <v>15412</v>
      </c>
      <c r="C15748" s="16"/>
      <c r="D15748" s="15">
        <f>SUMIFS(Movimientos!F:F,Movimientos!B:B,Productos!A15748,Movimientos!D:D,$D$1)</f>
        <v>0</v>
      </c>
      <c r="E15748" s="14">
        <f>SUMIFS(Movimientos!F:F,Movimientos!B:B,Productos!A15748,Movimientos!D:D,$E$1)</f>
        <v>0</v>
      </c>
      <c r="F15748" s="17">
        <f t="shared" si="492"/>
        <v>0</v>
      </c>
      <c r="G15748" s="14">
        <v>1</v>
      </c>
      <c r="H15748" s="15" t="str">
        <f t="shared" si="493"/>
        <v>Realizar Pedido</v>
      </c>
    </row>
    <row r="15749" spans="1:8" x14ac:dyDescent="0.25">
      <c r="A15749" s="3">
        <v>7591585170293</v>
      </c>
      <c r="B15749" s="11" t="s">
        <v>15413</v>
      </c>
      <c r="C15749" s="16"/>
      <c r="D15749" s="15">
        <f>SUMIFS(Movimientos!F:F,Movimientos!B:B,Productos!A15749,Movimientos!D:D,$D$1)</f>
        <v>0</v>
      </c>
      <c r="E15749" s="14">
        <f>SUMIFS(Movimientos!F:F,Movimientos!B:B,Productos!A15749,Movimientos!D:D,$E$1)</f>
        <v>0</v>
      </c>
      <c r="F15749" s="17">
        <f t="shared" si="492"/>
        <v>0</v>
      </c>
      <c r="G15749" s="14">
        <v>1</v>
      </c>
      <c r="H15749" s="15" t="str">
        <f t="shared" si="493"/>
        <v>Realizar Pedido</v>
      </c>
    </row>
    <row r="15750" spans="1:8" x14ac:dyDescent="0.25">
      <c r="A15750" s="3">
        <v>7591585970299</v>
      </c>
      <c r="B15750" s="11" t="s">
        <v>15414</v>
      </c>
      <c r="C15750" s="16"/>
      <c r="D15750" s="15">
        <f>SUMIFS(Movimientos!F:F,Movimientos!B:B,Productos!A15750,Movimientos!D:D,$D$1)</f>
        <v>0</v>
      </c>
      <c r="E15750" s="14">
        <f>SUMIFS(Movimientos!F:F,Movimientos!B:B,Productos!A15750,Movimientos!D:D,$E$1)</f>
        <v>0</v>
      </c>
      <c r="F15750" s="17">
        <f t="shared" si="492"/>
        <v>0</v>
      </c>
      <c r="G15750" s="14">
        <v>1</v>
      </c>
      <c r="H15750" s="15" t="str">
        <f t="shared" si="493"/>
        <v>Realizar Pedido</v>
      </c>
    </row>
    <row r="15751" spans="1:8" x14ac:dyDescent="0.25">
      <c r="A15751" s="3">
        <v>7594001330950</v>
      </c>
      <c r="B15751" s="11" t="s">
        <v>15415</v>
      </c>
      <c r="C15751" s="16"/>
      <c r="D15751" s="15">
        <f>SUMIFS(Movimientos!F:F,Movimientos!B:B,Productos!A15751,Movimientos!D:D,$D$1)</f>
        <v>0</v>
      </c>
      <c r="E15751" s="14">
        <f>SUMIFS(Movimientos!F:F,Movimientos!B:B,Productos!A15751,Movimientos!D:D,$E$1)</f>
        <v>0</v>
      </c>
      <c r="F15751" s="17">
        <f t="shared" si="492"/>
        <v>0</v>
      </c>
      <c r="G15751" s="14">
        <v>1</v>
      </c>
      <c r="H15751" s="15" t="str">
        <f t="shared" si="493"/>
        <v>Realizar Pedido</v>
      </c>
    </row>
    <row r="15752" spans="1:8" x14ac:dyDescent="0.25">
      <c r="A15752" s="3">
        <v>7591585370280</v>
      </c>
      <c r="B15752" s="11" t="s">
        <v>15416</v>
      </c>
      <c r="C15752" s="16"/>
      <c r="D15752" s="15">
        <f>SUMIFS(Movimientos!F:F,Movimientos!B:B,Productos!A15752,Movimientos!D:D,$D$1)</f>
        <v>0</v>
      </c>
      <c r="E15752" s="14">
        <f>SUMIFS(Movimientos!F:F,Movimientos!B:B,Productos!A15752,Movimientos!D:D,$E$1)</f>
        <v>0</v>
      </c>
      <c r="F15752" s="17">
        <f t="shared" si="492"/>
        <v>0</v>
      </c>
      <c r="G15752" s="14">
        <v>1</v>
      </c>
      <c r="H15752" s="15" t="str">
        <f t="shared" si="493"/>
        <v>Realizar Pedido</v>
      </c>
    </row>
    <row r="15753" spans="1:8" x14ac:dyDescent="0.25">
      <c r="A15753" s="3">
        <v>7592454889179</v>
      </c>
      <c r="B15753" s="11" t="s">
        <v>15417</v>
      </c>
      <c r="C15753" s="16"/>
      <c r="D15753" s="15">
        <f>SUMIFS(Movimientos!F:F,Movimientos!B:B,Productos!A15753,Movimientos!D:D,$D$1)</f>
        <v>0</v>
      </c>
      <c r="E15753" s="14">
        <f>SUMIFS(Movimientos!F:F,Movimientos!B:B,Productos!A15753,Movimientos!D:D,$E$1)</f>
        <v>0</v>
      </c>
      <c r="F15753" s="17">
        <f t="shared" si="492"/>
        <v>0</v>
      </c>
      <c r="G15753" s="14">
        <v>1</v>
      </c>
      <c r="H15753" s="15" t="str">
        <f t="shared" si="493"/>
        <v>Realizar Pedido</v>
      </c>
    </row>
    <row r="15754" spans="1:8" x14ac:dyDescent="0.25">
      <c r="A15754" s="3">
        <v>7591585170286</v>
      </c>
      <c r="B15754" s="11" t="s">
        <v>15418</v>
      </c>
      <c r="C15754" s="16"/>
      <c r="D15754" s="15">
        <f>SUMIFS(Movimientos!F:F,Movimientos!B:B,Productos!A15754,Movimientos!D:D,$D$1)</f>
        <v>0</v>
      </c>
      <c r="E15754" s="14">
        <f>SUMIFS(Movimientos!F:F,Movimientos!B:B,Productos!A15754,Movimientos!D:D,$E$1)</f>
        <v>0</v>
      </c>
      <c r="F15754" s="17">
        <f t="shared" si="492"/>
        <v>0</v>
      </c>
      <c r="G15754" s="14">
        <v>1</v>
      </c>
      <c r="H15754" s="15" t="str">
        <f t="shared" si="493"/>
        <v>Realizar Pedido</v>
      </c>
    </row>
    <row r="15755" spans="1:8" x14ac:dyDescent="0.25">
      <c r="A15755" s="3">
        <v>7594001330967</v>
      </c>
      <c r="B15755" s="11" t="s">
        <v>15418</v>
      </c>
      <c r="C15755" s="16"/>
      <c r="D15755" s="15">
        <f>SUMIFS(Movimientos!F:F,Movimientos!B:B,Productos!A15755,Movimientos!D:D,$D$1)</f>
        <v>0</v>
      </c>
      <c r="E15755" s="14">
        <f>SUMIFS(Movimientos!F:F,Movimientos!B:B,Productos!A15755,Movimientos!D:D,$E$1)</f>
        <v>0</v>
      </c>
      <c r="F15755" s="17">
        <f t="shared" si="492"/>
        <v>0</v>
      </c>
      <c r="G15755" s="14">
        <v>1</v>
      </c>
      <c r="H15755" s="15" t="str">
        <f t="shared" si="493"/>
        <v>Realizar Pedido</v>
      </c>
    </row>
    <row r="15756" spans="1:8" x14ac:dyDescent="0.25">
      <c r="A15756" s="3">
        <v>7591585570284</v>
      </c>
      <c r="B15756" s="11" t="s">
        <v>15419</v>
      </c>
      <c r="C15756" s="16"/>
      <c r="D15756" s="15">
        <f>SUMIFS(Movimientos!F:F,Movimientos!B:B,Productos!A15756,Movimientos!D:D,$D$1)</f>
        <v>0</v>
      </c>
      <c r="E15756" s="14">
        <f>SUMIFS(Movimientos!F:F,Movimientos!B:B,Productos!A15756,Movimientos!D:D,$E$1)</f>
        <v>0</v>
      </c>
      <c r="F15756" s="17">
        <f t="shared" si="492"/>
        <v>0</v>
      </c>
      <c r="G15756" s="14">
        <v>1</v>
      </c>
      <c r="H15756" s="15" t="str">
        <f t="shared" si="493"/>
        <v>Realizar Pedido</v>
      </c>
    </row>
    <row r="15757" spans="1:8" x14ac:dyDescent="0.25">
      <c r="A15757" s="3">
        <v>7591585970282</v>
      </c>
      <c r="B15757" s="11" t="s">
        <v>15420</v>
      </c>
      <c r="C15757" s="16"/>
      <c r="D15757" s="15">
        <f>SUMIFS(Movimientos!F:F,Movimientos!B:B,Productos!A15757,Movimientos!D:D,$D$1)</f>
        <v>0</v>
      </c>
      <c r="E15757" s="14">
        <f>SUMIFS(Movimientos!F:F,Movimientos!B:B,Productos!A15757,Movimientos!D:D,$E$1)</f>
        <v>0</v>
      </c>
      <c r="F15757" s="17">
        <f t="shared" si="492"/>
        <v>0</v>
      </c>
      <c r="G15757" s="14">
        <v>1</v>
      </c>
      <c r="H15757" s="15" t="str">
        <f t="shared" si="493"/>
        <v>Realizar Pedido</v>
      </c>
    </row>
    <row r="15758" spans="1:8" x14ac:dyDescent="0.25">
      <c r="A15758" s="2">
        <v>7591519005783</v>
      </c>
      <c r="B15758" s="12" t="s">
        <v>15421</v>
      </c>
      <c r="C15758" s="16"/>
      <c r="D15758" s="15">
        <f>SUMIFS(Movimientos!F:F,Movimientos!B:B,Productos!A15758,Movimientos!D:D,$D$1)</f>
        <v>0</v>
      </c>
      <c r="E15758" s="14">
        <f>SUMIFS(Movimientos!F:F,Movimientos!B:B,Productos!A15758,Movimientos!D:D,$E$1)</f>
        <v>0</v>
      </c>
      <c r="F15758" s="17">
        <f t="shared" si="492"/>
        <v>0</v>
      </c>
      <c r="G15758" s="14">
        <v>1</v>
      </c>
      <c r="H15758" s="15" t="str">
        <f t="shared" si="493"/>
        <v>Realizar Pedido</v>
      </c>
    </row>
    <row r="15759" spans="1:8" x14ac:dyDescent="0.25">
      <c r="A15759" s="2">
        <v>7591519005776</v>
      </c>
      <c r="B15759" s="12" t="s">
        <v>15422</v>
      </c>
      <c r="C15759" s="16"/>
      <c r="D15759" s="15">
        <f>SUMIFS(Movimientos!F:F,Movimientos!B:B,Productos!A15759,Movimientos!D:D,$D$1)</f>
        <v>0</v>
      </c>
      <c r="E15759" s="14">
        <f>SUMIFS(Movimientos!F:F,Movimientos!B:B,Productos!A15759,Movimientos!D:D,$E$1)</f>
        <v>0</v>
      </c>
      <c r="F15759" s="17">
        <f t="shared" si="492"/>
        <v>0</v>
      </c>
      <c r="G15759" s="14">
        <v>1</v>
      </c>
      <c r="H15759" s="15" t="str">
        <f t="shared" si="493"/>
        <v>Realizar Pedido</v>
      </c>
    </row>
    <row r="15760" spans="1:8" x14ac:dyDescent="0.25">
      <c r="A15760" s="3">
        <v>7591519006438</v>
      </c>
      <c r="B15760" s="11" t="s">
        <v>15423</v>
      </c>
      <c r="C15760" s="16"/>
      <c r="D15760" s="15">
        <f>SUMIFS(Movimientos!F:F,Movimientos!B:B,Productos!A15760,Movimientos!D:D,$D$1)</f>
        <v>0</v>
      </c>
      <c r="E15760" s="14">
        <f>SUMIFS(Movimientos!F:F,Movimientos!B:B,Productos!A15760,Movimientos!D:D,$E$1)</f>
        <v>0</v>
      </c>
      <c r="F15760" s="17">
        <f t="shared" si="492"/>
        <v>0</v>
      </c>
      <c r="G15760" s="14">
        <v>1</v>
      </c>
      <c r="H15760" s="15" t="str">
        <f t="shared" si="493"/>
        <v>Realizar Pedido</v>
      </c>
    </row>
    <row r="15761" spans="1:8" x14ac:dyDescent="0.25">
      <c r="A15761" s="2">
        <v>7591519006445</v>
      </c>
      <c r="B15761" s="12" t="s">
        <v>15424</v>
      </c>
      <c r="C15761" s="16"/>
      <c r="D15761" s="15">
        <f>SUMIFS(Movimientos!F:F,Movimientos!B:B,Productos!A15761,Movimientos!D:D,$D$1)</f>
        <v>0</v>
      </c>
      <c r="E15761" s="14">
        <f>SUMIFS(Movimientos!F:F,Movimientos!B:B,Productos!A15761,Movimientos!D:D,$E$1)</f>
        <v>0</v>
      </c>
      <c r="F15761" s="17">
        <f t="shared" si="492"/>
        <v>0</v>
      </c>
      <c r="G15761" s="14">
        <v>1</v>
      </c>
      <c r="H15761" s="15" t="str">
        <f t="shared" si="493"/>
        <v>Realizar Pedido</v>
      </c>
    </row>
    <row r="15762" spans="1:8" x14ac:dyDescent="0.25">
      <c r="A15762" s="3">
        <v>8906012341501</v>
      </c>
      <c r="B15762" s="11" t="s">
        <v>15425</v>
      </c>
      <c r="C15762" s="16"/>
      <c r="D15762" s="15">
        <f>SUMIFS(Movimientos!F:F,Movimientos!B:B,Productos!A15762,Movimientos!D:D,$D$1)</f>
        <v>0</v>
      </c>
      <c r="E15762" s="14">
        <f>SUMIFS(Movimientos!F:F,Movimientos!B:B,Productos!A15762,Movimientos!D:D,$E$1)</f>
        <v>0</v>
      </c>
      <c r="F15762" s="17">
        <f t="shared" si="492"/>
        <v>0</v>
      </c>
      <c r="G15762" s="14">
        <v>1</v>
      </c>
      <c r="H15762" s="15" t="str">
        <f t="shared" si="493"/>
        <v>Realizar Pedido</v>
      </c>
    </row>
    <row r="15763" spans="1:8" x14ac:dyDescent="0.25">
      <c r="A15763" s="3">
        <v>7502209852617</v>
      </c>
      <c r="B15763" s="11" t="s">
        <v>15426</v>
      </c>
      <c r="C15763" s="16"/>
      <c r="D15763" s="15">
        <f>SUMIFS(Movimientos!F:F,Movimientos!B:B,Productos!A15763,Movimientos!D:D,$D$1)</f>
        <v>0</v>
      </c>
      <c r="E15763" s="14">
        <f>SUMIFS(Movimientos!F:F,Movimientos!B:B,Productos!A15763,Movimientos!D:D,$E$1)</f>
        <v>0</v>
      </c>
      <c r="F15763" s="17">
        <f t="shared" si="492"/>
        <v>0</v>
      </c>
      <c r="G15763" s="14">
        <v>1</v>
      </c>
      <c r="H15763" s="15" t="str">
        <f t="shared" si="493"/>
        <v>Realizar Pedido</v>
      </c>
    </row>
    <row r="15764" spans="1:8" x14ac:dyDescent="0.25">
      <c r="A15764" s="3">
        <v>7502209852594</v>
      </c>
      <c r="B15764" s="11" t="s">
        <v>15427</v>
      </c>
      <c r="C15764" s="16"/>
      <c r="D15764" s="15">
        <f>SUMIFS(Movimientos!F:F,Movimientos!B:B,Productos!A15764,Movimientos!D:D,$D$1)</f>
        <v>0</v>
      </c>
      <c r="E15764" s="14">
        <f>SUMIFS(Movimientos!F:F,Movimientos!B:B,Productos!A15764,Movimientos!D:D,$E$1)</f>
        <v>0</v>
      </c>
      <c r="F15764" s="17">
        <f t="shared" si="492"/>
        <v>0</v>
      </c>
      <c r="G15764" s="14">
        <v>1</v>
      </c>
      <c r="H15764" s="15" t="str">
        <f t="shared" si="493"/>
        <v>Realizar Pedido</v>
      </c>
    </row>
    <row r="15765" spans="1:8" x14ac:dyDescent="0.25">
      <c r="A15765" s="3">
        <v>8901086160508</v>
      </c>
      <c r="B15765" s="11" t="s">
        <v>15428</v>
      </c>
      <c r="C15765" s="16"/>
      <c r="D15765" s="15">
        <f>SUMIFS(Movimientos!F:F,Movimientos!B:B,Productos!A15765,Movimientos!D:D,$D$1)</f>
        <v>0</v>
      </c>
      <c r="E15765" s="14">
        <f>SUMIFS(Movimientos!F:F,Movimientos!B:B,Productos!A15765,Movimientos!D:D,$E$1)</f>
        <v>0</v>
      </c>
      <c r="F15765" s="17">
        <f t="shared" si="492"/>
        <v>0</v>
      </c>
      <c r="G15765" s="14">
        <v>1</v>
      </c>
      <c r="H15765" s="15" t="str">
        <f t="shared" si="493"/>
        <v>Realizar Pedido</v>
      </c>
    </row>
    <row r="15766" spans="1:8" x14ac:dyDescent="0.25">
      <c r="A15766" s="3">
        <v>7594002109500</v>
      </c>
      <c r="B15766" s="11" t="s">
        <v>15429</v>
      </c>
      <c r="C15766" s="16"/>
      <c r="D15766" s="15">
        <f>SUMIFS(Movimientos!F:F,Movimientos!B:B,Productos!A15766,Movimientos!D:D,$D$1)</f>
        <v>0</v>
      </c>
      <c r="E15766" s="14">
        <f>SUMIFS(Movimientos!F:F,Movimientos!B:B,Productos!A15766,Movimientos!D:D,$E$1)</f>
        <v>0</v>
      </c>
      <c r="F15766" s="17">
        <f t="shared" si="492"/>
        <v>0</v>
      </c>
      <c r="G15766" s="14">
        <v>1</v>
      </c>
      <c r="H15766" s="15" t="str">
        <f t="shared" si="493"/>
        <v>Realizar Pedido</v>
      </c>
    </row>
    <row r="15767" spans="1:8" x14ac:dyDescent="0.25">
      <c r="A15767" s="3">
        <v>7591928000959</v>
      </c>
      <c r="B15767" s="11" t="s">
        <v>15430</v>
      </c>
      <c r="C15767" s="16"/>
      <c r="D15767" s="15">
        <f>SUMIFS(Movimientos!F:F,Movimientos!B:B,Productos!A15767,Movimientos!D:D,$D$1)</f>
        <v>0</v>
      </c>
      <c r="E15767" s="14">
        <f>SUMIFS(Movimientos!F:F,Movimientos!B:B,Productos!A15767,Movimientos!D:D,$E$1)</f>
        <v>0</v>
      </c>
      <c r="F15767" s="17">
        <f t="shared" si="492"/>
        <v>0</v>
      </c>
      <c r="G15767" s="14">
        <v>1</v>
      </c>
      <c r="H15767" s="15" t="str">
        <f t="shared" si="493"/>
        <v>Realizar Pedido</v>
      </c>
    </row>
    <row r="15768" spans="1:8" x14ac:dyDescent="0.25">
      <c r="A15768" s="3">
        <v>7591885001099</v>
      </c>
      <c r="B15768" s="11" t="s">
        <v>15431</v>
      </c>
      <c r="C15768" s="16"/>
      <c r="D15768" s="15">
        <f>SUMIFS(Movimientos!F:F,Movimientos!B:B,Productos!A15768,Movimientos!D:D,$D$1)</f>
        <v>0</v>
      </c>
      <c r="E15768" s="14">
        <f>SUMIFS(Movimientos!F:F,Movimientos!B:B,Productos!A15768,Movimientos!D:D,$E$1)</f>
        <v>0</v>
      </c>
      <c r="F15768" s="17">
        <f t="shared" si="492"/>
        <v>0</v>
      </c>
      <c r="G15768" s="14">
        <v>1</v>
      </c>
      <c r="H15768" s="15" t="str">
        <f t="shared" si="493"/>
        <v>Realizar Pedido</v>
      </c>
    </row>
    <row r="15769" spans="1:8" x14ac:dyDescent="0.25">
      <c r="A15769" s="3">
        <v>7591248181321</v>
      </c>
      <c r="B15769" s="11" t="s">
        <v>15432</v>
      </c>
      <c r="C15769" s="16"/>
      <c r="D15769" s="15">
        <f>SUMIFS(Movimientos!F:F,Movimientos!B:B,Productos!A15769,Movimientos!D:D,$D$1)</f>
        <v>0</v>
      </c>
      <c r="E15769" s="14">
        <f>SUMIFS(Movimientos!F:F,Movimientos!B:B,Productos!A15769,Movimientos!D:D,$E$1)</f>
        <v>0</v>
      </c>
      <c r="F15769" s="17">
        <f t="shared" si="492"/>
        <v>0</v>
      </c>
      <c r="G15769" s="14">
        <v>1</v>
      </c>
      <c r="H15769" s="15" t="str">
        <f t="shared" si="493"/>
        <v>Realizar Pedido</v>
      </c>
    </row>
    <row r="15770" spans="1:8" x14ac:dyDescent="0.25">
      <c r="A15770" s="3">
        <v>7861078304840</v>
      </c>
      <c r="B15770" s="11" t="s">
        <v>15433</v>
      </c>
      <c r="C15770" s="16"/>
      <c r="D15770" s="15">
        <f>SUMIFS(Movimientos!F:F,Movimientos!B:B,Productos!A15770,Movimientos!D:D,$D$1)</f>
        <v>0</v>
      </c>
      <c r="E15770" s="14">
        <f>SUMIFS(Movimientos!F:F,Movimientos!B:B,Productos!A15770,Movimientos!D:D,$E$1)</f>
        <v>0</v>
      </c>
      <c r="F15770" s="17">
        <f t="shared" si="492"/>
        <v>0</v>
      </c>
      <c r="G15770" s="14">
        <v>1</v>
      </c>
      <c r="H15770" s="15" t="str">
        <f t="shared" si="493"/>
        <v>Realizar Pedido</v>
      </c>
    </row>
    <row r="15771" spans="1:8" x14ac:dyDescent="0.25">
      <c r="A15771" s="3">
        <v>7861078304826</v>
      </c>
      <c r="B15771" s="11" t="s">
        <v>15434</v>
      </c>
      <c r="C15771" s="16"/>
      <c r="D15771" s="15">
        <f>SUMIFS(Movimientos!F:F,Movimientos!B:B,Productos!A15771,Movimientos!D:D,$D$1)</f>
        <v>0</v>
      </c>
      <c r="E15771" s="14">
        <f>SUMIFS(Movimientos!F:F,Movimientos!B:B,Productos!A15771,Movimientos!D:D,$E$1)</f>
        <v>0</v>
      </c>
      <c r="F15771" s="17">
        <f t="shared" si="492"/>
        <v>0</v>
      </c>
      <c r="G15771" s="14">
        <v>1</v>
      </c>
      <c r="H15771" s="15" t="str">
        <f t="shared" si="493"/>
        <v>Realizar Pedido</v>
      </c>
    </row>
    <row r="15772" spans="1:8" x14ac:dyDescent="0.25">
      <c r="A15772" s="3">
        <v>7793620922649</v>
      </c>
      <c r="B15772" s="11" t="s">
        <v>15435</v>
      </c>
      <c r="C15772" s="16"/>
      <c r="D15772" s="15">
        <f>SUMIFS(Movimientos!F:F,Movimientos!B:B,Productos!A15772,Movimientos!D:D,$D$1)</f>
        <v>0</v>
      </c>
      <c r="E15772" s="14">
        <f>SUMIFS(Movimientos!F:F,Movimientos!B:B,Productos!A15772,Movimientos!D:D,$E$1)</f>
        <v>0</v>
      </c>
      <c r="F15772" s="17">
        <f t="shared" si="492"/>
        <v>0</v>
      </c>
      <c r="G15772" s="14">
        <v>1</v>
      </c>
      <c r="H15772" s="15" t="str">
        <f t="shared" si="493"/>
        <v>Realizar Pedido</v>
      </c>
    </row>
    <row r="15773" spans="1:8" x14ac:dyDescent="0.25">
      <c r="A15773" s="3">
        <v>7591353680313</v>
      </c>
      <c r="B15773" s="11" t="s">
        <v>15436</v>
      </c>
      <c r="C15773" s="16"/>
      <c r="D15773" s="15">
        <f>SUMIFS(Movimientos!F:F,Movimientos!B:B,Productos!A15773,Movimientos!D:D,$D$1)</f>
        <v>0</v>
      </c>
      <c r="E15773" s="14">
        <f>SUMIFS(Movimientos!F:F,Movimientos!B:B,Productos!A15773,Movimientos!D:D,$E$1)</f>
        <v>0</v>
      </c>
      <c r="F15773" s="17">
        <f t="shared" si="492"/>
        <v>0</v>
      </c>
      <c r="G15773" s="14">
        <v>1</v>
      </c>
      <c r="H15773" s="15" t="str">
        <f t="shared" si="493"/>
        <v>Realizar Pedido</v>
      </c>
    </row>
    <row r="15774" spans="1:8" x14ac:dyDescent="0.25">
      <c r="A15774" s="2">
        <v>5012909007481</v>
      </c>
      <c r="B15774" s="12" t="s">
        <v>15437</v>
      </c>
      <c r="C15774" s="16"/>
      <c r="D15774" s="15">
        <f>SUMIFS(Movimientos!F:F,Movimientos!B:B,Productos!A15774,Movimientos!D:D,$D$1)</f>
        <v>0</v>
      </c>
      <c r="E15774" s="14">
        <f>SUMIFS(Movimientos!F:F,Movimientos!B:B,Productos!A15774,Movimientos!D:D,$E$1)</f>
        <v>0</v>
      </c>
      <c r="F15774" s="17">
        <f t="shared" si="492"/>
        <v>0</v>
      </c>
      <c r="G15774" s="14">
        <v>1</v>
      </c>
      <c r="H15774" s="15" t="str">
        <f t="shared" si="493"/>
        <v>Realizar Pedido</v>
      </c>
    </row>
    <row r="15775" spans="1:8" x14ac:dyDescent="0.25">
      <c r="A15775" s="3">
        <v>5010415990020</v>
      </c>
      <c r="B15775" s="11" t="s">
        <v>15438</v>
      </c>
      <c r="C15775" s="16"/>
      <c r="D15775" s="15">
        <f>SUMIFS(Movimientos!F:F,Movimientos!B:B,Productos!A15775,Movimientos!D:D,$D$1)</f>
        <v>0</v>
      </c>
      <c r="E15775" s="14">
        <f>SUMIFS(Movimientos!F:F,Movimientos!B:B,Productos!A15775,Movimientos!D:D,$E$1)</f>
        <v>0</v>
      </c>
      <c r="F15775" s="17">
        <f t="shared" si="492"/>
        <v>0</v>
      </c>
      <c r="G15775" s="14">
        <v>1</v>
      </c>
      <c r="H15775" s="15" t="str">
        <f t="shared" si="493"/>
        <v>Realizar Pedido</v>
      </c>
    </row>
    <row r="15776" spans="1:8" x14ac:dyDescent="0.25">
      <c r="A15776" s="3">
        <v>7707200720556</v>
      </c>
      <c r="B15776" s="11" t="s">
        <v>15439</v>
      </c>
      <c r="C15776" s="16"/>
      <c r="D15776" s="15">
        <f>SUMIFS(Movimientos!F:F,Movimientos!B:B,Productos!A15776,Movimientos!D:D,$D$1)</f>
        <v>0</v>
      </c>
      <c r="E15776" s="14">
        <f>SUMIFS(Movimientos!F:F,Movimientos!B:B,Productos!A15776,Movimientos!D:D,$E$1)</f>
        <v>0</v>
      </c>
      <c r="F15776" s="17">
        <f t="shared" si="492"/>
        <v>0</v>
      </c>
      <c r="G15776" s="14">
        <v>1</v>
      </c>
      <c r="H15776" s="15" t="str">
        <f t="shared" si="493"/>
        <v>Realizar Pedido</v>
      </c>
    </row>
    <row r="15777" spans="1:8" x14ac:dyDescent="0.25">
      <c r="A15777" s="3">
        <v>7591248130756</v>
      </c>
      <c r="B15777" s="11" t="s">
        <v>15440</v>
      </c>
      <c r="C15777" s="16"/>
      <c r="D15777" s="15">
        <f>SUMIFS(Movimientos!F:F,Movimientos!B:B,Productos!A15777,Movimientos!D:D,$D$1)</f>
        <v>0</v>
      </c>
      <c r="E15777" s="14">
        <f>SUMIFS(Movimientos!F:F,Movimientos!B:B,Productos!A15777,Movimientos!D:D,$E$1)</f>
        <v>0</v>
      </c>
      <c r="F15777" s="17">
        <f t="shared" si="492"/>
        <v>0</v>
      </c>
      <c r="G15777" s="14">
        <v>1</v>
      </c>
      <c r="H15777" s="15" t="str">
        <f t="shared" si="493"/>
        <v>Realizar Pedido</v>
      </c>
    </row>
    <row r="15778" spans="1:8" x14ac:dyDescent="0.25">
      <c r="A15778" s="3">
        <v>7591248150556</v>
      </c>
      <c r="B15778" s="11" t="s">
        <v>15441</v>
      </c>
      <c r="C15778" s="16"/>
      <c r="D15778" s="15">
        <f>SUMIFS(Movimientos!F:F,Movimientos!B:B,Productos!A15778,Movimientos!D:D,$D$1)</f>
        <v>0</v>
      </c>
      <c r="E15778" s="14">
        <f>SUMIFS(Movimientos!F:F,Movimientos!B:B,Productos!A15778,Movimientos!D:D,$E$1)</f>
        <v>0</v>
      </c>
      <c r="F15778" s="17">
        <f t="shared" si="492"/>
        <v>0</v>
      </c>
      <c r="G15778" s="14">
        <v>1</v>
      </c>
      <c r="H15778" s="15" t="str">
        <f t="shared" si="493"/>
        <v>Realizar Pedido</v>
      </c>
    </row>
    <row r="15779" spans="1:8" x14ac:dyDescent="0.25">
      <c r="A15779" s="2">
        <v>7591248180317</v>
      </c>
      <c r="B15779" s="12" t="s">
        <v>15442</v>
      </c>
      <c r="C15779" s="16"/>
      <c r="D15779" s="15">
        <f>SUMIFS(Movimientos!F:F,Movimientos!B:B,Productos!A15779,Movimientos!D:D,$D$1)</f>
        <v>0</v>
      </c>
      <c r="E15779" s="14">
        <f>SUMIFS(Movimientos!F:F,Movimientos!B:B,Productos!A15779,Movimientos!D:D,$E$1)</f>
        <v>0</v>
      </c>
      <c r="F15779" s="17">
        <f t="shared" si="492"/>
        <v>0</v>
      </c>
      <c r="G15779" s="14">
        <v>1</v>
      </c>
      <c r="H15779" s="15" t="str">
        <f t="shared" si="493"/>
        <v>Realizar Pedido</v>
      </c>
    </row>
    <row r="15780" spans="1:8" x14ac:dyDescent="0.25">
      <c r="A15780" s="2">
        <v>7591440122436</v>
      </c>
      <c r="B15780" s="12" t="s">
        <v>15443</v>
      </c>
      <c r="C15780" s="16"/>
      <c r="D15780" s="15">
        <f>SUMIFS(Movimientos!F:F,Movimientos!B:B,Productos!A15780,Movimientos!D:D,$D$1)</f>
        <v>0</v>
      </c>
      <c r="E15780" s="14">
        <f>SUMIFS(Movimientos!F:F,Movimientos!B:B,Productos!A15780,Movimientos!D:D,$E$1)</f>
        <v>0</v>
      </c>
      <c r="F15780" s="17">
        <f t="shared" si="492"/>
        <v>0</v>
      </c>
      <c r="G15780" s="14">
        <v>1</v>
      </c>
      <c r="H15780" s="15" t="str">
        <f t="shared" si="493"/>
        <v>Realizar Pedido</v>
      </c>
    </row>
    <row r="15781" spans="1:8" x14ac:dyDescent="0.25">
      <c r="A15781" s="3">
        <v>36000180800</v>
      </c>
      <c r="B15781" s="11" t="s">
        <v>15444</v>
      </c>
      <c r="C15781" s="16"/>
      <c r="D15781" s="15">
        <f>SUMIFS(Movimientos!F:F,Movimientos!B:B,Productos!A15781,Movimientos!D:D,$D$1)</f>
        <v>0</v>
      </c>
      <c r="E15781" s="14">
        <f>SUMIFS(Movimientos!F:F,Movimientos!B:B,Productos!A15781,Movimientos!D:D,$E$1)</f>
        <v>0</v>
      </c>
      <c r="F15781" s="17">
        <f t="shared" si="492"/>
        <v>0</v>
      </c>
      <c r="G15781" s="14">
        <v>1</v>
      </c>
      <c r="H15781" s="15" t="str">
        <f t="shared" si="493"/>
        <v>Realizar Pedido</v>
      </c>
    </row>
    <row r="15782" spans="1:8" x14ac:dyDescent="0.25">
      <c r="A15782" s="3">
        <v>7702425541702</v>
      </c>
      <c r="B15782" s="11" t="s">
        <v>15445</v>
      </c>
      <c r="C15782" s="16"/>
      <c r="D15782" s="15">
        <f>SUMIFS(Movimientos!F:F,Movimientos!B:B,Productos!A15782,Movimientos!D:D,$D$1)</f>
        <v>0</v>
      </c>
      <c r="E15782" s="14">
        <f>SUMIFS(Movimientos!F:F,Movimientos!B:B,Productos!A15782,Movimientos!D:D,$E$1)</f>
        <v>0</v>
      </c>
      <c r="F15782" s="17">
        <f t="shared" si="492"/>
        <v>0</v>
      </c>
      <c r="G15782" s="14">
        <v>1</v>
      </c>
      <c r="H15782" s="15" t="str">
        <f t="shared" si="493"/>
        <v>Realizar Pedido</v>
      </c>
    </row>
    <row r="15783" spans="1:8" x14ac:dyDescent="0.25">
      <c r="A15783" s="3">
        <v>7702425527027</v>
      </c>
      <c r="B15783" s="11" t="s">
        <v>15446</v>
      </c>
      <c r="C15783" s="16"/>
      <c r="D15783" s="15">
        <f>SUMIFS(Movimientos!F:F,Movimientos!B:B,Productos!A15783,Movimientos!D:D,$D$1)</f>
        <v>0</v>
      </c>
      <c r="E15783" s="14">
        <f>SUMIFS(Movimientos!F:F,Movimientos!B:B,Productos!A15783,Movimientos!D:D,$E$1)</f>
        <v>0</v>
      </c>
      <c r="F15783" s="17">
        <f t="shared" si="492"/>
        <v>0</v>
      </c>
      <c r="G15783" s="14">
        <v>1</v>
      </c>
      <c r="H15783" s="15" t="str">
        <f t="shared" si="493"/>
        <v>Realizar Pedido</v>
      </c>
    </row>
    <row r="15784" spans="1:8" x14ac:dyDescent="0.25">
      <c r="A15784" s="3">
        <v>7702425522589</v>
      </c>
      <c r="B15784" s="11" t="s">
        <v>15447</v>
      </c>
      <c r="C15784" s="16"/>
      <c r="D15784" s="15">
        <f>SUMIFS(Movimientos!F:F,Movimientos!B:B,Productos!A15784,Movimientos!D:D,$D$1)</f>
        <v>0</v>
      </c>
      <c r="E15784" s="14">
        <f>SUMIFS(Movimientos!F:F,Movimientos!B:B,Productos!A15784,Movimientos!D:D,$E$1)</f>
        <v>0</v>
      </c>
      <c r="F15784" s="17">
        <f t="shared" si="492"/>
        <v>0</v>
      </c>
      <c r="G15784" s="14">
        <v>1</v>
      </c>
      <c r="H15784" s="15" t="str">
        <f t="shared" si="493"/>
        <v>Realizar Pedido</v>
      </c>
    </row>
    <row r="15785" spans="1:8" x14ac:dyDescent="0.25">
      <c r="A15785" s="3">
        <v>7591059002914</v>
      </c>
      <c r="B15785" s="11" t="s">
        <v>15448</v>
      </c>
      <c r="C15785" s="16"/>
      <c r="D15785" s="15">
        <f>SUMIFS(Movimientos!F:F,Movimientos!B:B,Productos!A15785,Movimientos!D:D,$D$1)</f>
        <v>0</v>
      </c>
      <c r="E15785" s="14">
        <f>SUMIFS(Movimientos!F:F,Movimientos!B:B,Productos!A15785,Movimientos!D:D,$E$1)</f>
        <v>0</v>
      </c>
      <c r="F15785" s="17">
        <f t="shared" si="492"/>
        <v>0</v>
      </c>
      <c r="G15785" s="14">
        <v>1</v>
      </c>
      <c r="H15785" s="15" t="str">
        <f t="shared" si="493"/>
        <v>Realizar Pedido</v>
      </c>
    </row>
    <row r="15786" spans="1:8" x14ac:dyDescent="0.25">
      <c r="A15786" s="3">
        <v>7591928000133</v>
      </c>
      <c r="B15786" s="11" t="s">
        <v>15449</v>
      </c>
      <c r="C15786" s="16"/>
      <c r="D15786" s="15">
        <f>SUMIFS(Movimientos!F:F,Movimientos!B:B,Productos!A15786,Movimientos!D:D,$D$1)</f>
        <v>0</v>
      </c>
      <c r="E15786" s="14">
        <f>SUMIFS(Movimientos!F:F,Movimientos!B:B,Productos!A15786,Movimientos!D:D,$E$1)</f>
        <v>0</v>
      </c>
      <c r="F15786" s="17">
        <f t="shared" si="492"/>
        <v>0</v>
      </c>
      <c r="G15786" s="14">
        <v>1</v>
      </c>
      <c r="H15786" s="15" t="str">
        <f t="shared" si="493"/>
        <v>Realizar Pedido</v>
      </c>
    </row>
    <row r="15787" spans="1:8" x14ac:dyDescent="0.25">
      <c r="A15787" s="3">
        <v>7591066210210</v>
      </c>
      <c r="B15787" s="11" t="s">
        <v>15450</v>
      </c>
      <c r="C15787" s="16"/>
      <c r="D15787" s="15">
        <f>SUMIFS(Movimientos!F:F,Movimientos!B:B,Productos!A15787,Movimientos!D:D,$D$1)</f>
        <v>0</v>
      </c>
      <c r="E15787" s="14">
        <f>SUMIFS(Movimientos!F:F,Movimientos!B:B,Productos!A15787,Movimientos!D:D,$E$1)</f>
        <v>0</v>
      </c>
      <c r="F15787" s="17">
        <f t="shared" si="492"/>
        <v>0</v>
      </c>
      <c r="G15787" s="14">
        <v>1</v>
      </c>
      <c r="H15787" s="15" t="str">
        <f t="shared" si="493"/>
        <v>Realizar Pedido</v>
      </c>
    </row>
    <row r="15788" spans="1:8" x14ac:dyDescent="0.25">
      <c r="A15788" s="3">
        <v>7591206006727</v>
      </c>
      <c r="B15788" s="11" t="s">
        <v>15451</v>
      </c>
      <c r="C15788" s="16"/>
      <c r="D15788" s="15">
        <f>SUMIFS(Movimientos!F:F,Movimientos!B:B,Productos!A15788,Movimientos!D:D,$D$1)</f>
        <v>0</v>
      </c>
      <c r="E15788" s="14">
        <f>SUMIFS(Movimientos!F:F,Movimientos!B:B,Productos!A15788,Movimientos!D:D,$E$1)</f>
        <v>0</v>
      </c>
      <c r="F15788" s="17">
        <f t="shared" si="492"/>
        <v>0</v>
      </c>
      <c r="G15788" s="14">
        <v>1</v>
      </c>
      <c r="H15788" s="15" t="str">
        <f t="shared" si="493"/>
        <v>Realizar Pedido</v>
      </c>
    </row>
    <row r="15789" spans="1:8" x14ac:dyDescent="0.25">
      <c r="A15789" s="2">
        <v>7591206006703</v>
      </c>
      <c r="B15789" s="12" t="s">
        <v>15452</v>
      </c>
      <c r="C15789" s="16"/>
      <c r="D15789" s="15">
        <f>SUMIFS(Movimientos!F:F,Movimientos!B:B,Productos!A15789,Movimientos!D:D,$D$1)</f>
        <v>0</v>
      </c>
      <c r="E15789" s="14">
        <f>SUMIFS(Movimientos!F:F,Movimientos!B:B,Productos!A15789,Movimientos!D:D,$E$1)</f>
        <v>0</v>
      </c>
      <c r="F15789" s="17">
        <f t="shared" si="492"/>
        <v>0</v>
      </c>
      <c r="G15789" s="14">
        <v>1</v>
      </c>
      <c r="H15789" s="15" t="str">
        <f t="shared" si="493"/>
        <v>Realizar Pedido</v>
      </c>
    </row>
    <row r="15790" spans="1:8" x14ac:dyDescent="0.25">
      <c r="A15790" s="2">
        <v>7591206006741</v>
      </c>
      <c r="B15790" s="12" t="s">
        <v>15453</v>
      </c>
      <c r="C15790" s="16"/>
      <c r="D15790" s="15">
        <f>SUMIFS(Movimientos!F:F,Movimientos!B:B,Productos!A15790,Movimientos!D:D,$D$1)</f>
        <v>0</v>
      </c>
      <c r="E15790" s="14">
        <f>SUMIFS(Movimientos!F:F,Movimientos!B:B,Productos!A15790,Movimientos!D:D,$E$1)</f>
        <v>0</v>
      </c>
      <c r="F15790" s="17">
        <f t="shared" si="492"/>
        <v>0</v>
      </c>
      <c r="G15790" s="14">
        <v>1</v>
      </c>
      <c r="H15790" s="15" t="str">
        <f t="shared" si="493"/>
        <v>Realizar Pedido</v>
      </c>
    </row>
    <row r="15791" spans="1:8" x14ac:dyDescent="0.25">
      <c r="A15791" s="3">
        <v>7591499000129</v>
      </c>
      <c r="B15791" s="11" t="s">
        <v>15454</v>
      </c>
      <c r="C15791" s="16"/>
      <c r="D15791" s="15">
        <f>SUMIFS(Movimientos!F:F,Movimientos!B:B,Productos!A15791,Movimientos!D:D,$D$1)</f>
        <v>0</v>
      </c>
      <c r="E15791" s="14">
        <f>SUMIFS(Movimientos!F:F,Movimientos!B:B,Productos!A15791,Movimientos!D:D,$E$1)</f>
        <v>0</v>
      </c>
      <c r="F15791" s="17">
        <f t="shared" si="492"/>
        <v>0</v>
      </c>
      <c r="G15791" s="14">
        <v>1</v>
      </c>
      <c r="H15791" s="15" t="str">
        <f t="shared" si="493"/>
        <v>Realizar Pedido</v>
      </c>
    </row>
    <row r="15792" spans="1:8" x14ac:dyDescent="0.25">
      <c r="A15792" s="3">
        <v>7592782000253</v>
      </c>
      <c r="B15792" s="11" t="s">
        <v>15455</v>
      </c>
      <c r="C15792" s="16"/>
      <c r="D15792" s="15">
        <f>SUMIFS(Movimientos!F:F,Movimientos!B:B,Productos!A15792,Movimientos!D:D,$D$1)</f>
        <v>0</v>
      </c>
      <c r="E15792" s="14">
        <f>SUMIFS(Movimientos!F:F,Movimientos!B:B,Productos!A15792,Movimientos!D:D,$E$1)</f>
        <v>0</v>
      </c>
      <c r="F15792" s="17">
        <f t="shared" si="492"/>
        <v>0</v>
      </c>
      <c r="G15792" s="14">
        <v>1</v>
      </c>
      <c r="H15792" s="15" t="str">
        <f t="shared" si="493"/>
        <v>Realizar Pedido</v>
      </c>
    </row>
    <row r="15793" spans="1:8" x14ac:dyDescent="0.25">
      <c r="A15793" s="3">
        <v>7591392841034</v>
      </c>
      <c r="B15793" s="11" t="s">
        <v>15456</v>
      </c>
      <c r="C15793" s="16"/>
      <c r="D15793" s="15">
        <f>SUMIFS(Movimientos!F:F,Movimientos!B:B,Productos!A15793,Movimientos!D:D,$D$1)</f>
        <v>0</v>
      </c>
      <c r="E15793" s="14">
        <f>SUMIFS(Movimientos!F:F,Movimientos!B:B,Productos!A15793,Movimientos!D:D,$E$1)</f>
        <v>0</v>
      </c>
      <c r="F15793" s="17">
        <f t="shared" si="492"/>
        <v>0</v>
      </c>
      <c r="G15793" s="14">
        <v>1</v>
      </c>
      <c r="H15793" s="15" t="str">
        <f t="shared" si="493"/>
        <v>Realizar Pedido</v>
      </c>
    </row>
    <row r="15794" spans="1:8" x14ac:dyDescent="0.25">
      <c r="A15794" s="3">
        <v>7592782000611</v>
      </c>
      <c r="B15794" s="11" t="s">
        <v>15457</v>
      </c>
      <c r="C15794" s="16"/>
      <c r="D15794" s="15">
        <f>SUMIFS(Movimientos!F:F,Movimientos!B:B,Productos!A15794,Movimientos!D:D,$D$1)</f>
        <v>0</v>
      </c>
      <c r="E15794" s="14">
        <f>SUMIFS(Movimientos!F:F,Movimientos!B:B,Productos!A15794,Movimientos!D:D,$E$1)</f>
        <v>0</v>
      </c>
      <c r="F15794" s="17">
        <f t="shared" si="492"/>
        <v>0</v>
      </c>
      <c r="G15794" s="14">
        <v>1</v>
      </c>
      <c r="H15794" s="15" t="str">
        <f t="shared" si="493"/>
        <v>Realizar Pedido</v>
      </c>
    </row>
    <row r="15795" spans="1:8" x14ac:dyDescent="0.25">
      <c r="A15795" s="3">
        <v>755244078062</v>
      </c>
      <c r="B15795" s="11" t="s">
        <v>15458</v>
      </c>
      <c r="C15795" s="16"/>
      <c r="D15795" s="15">
        <f>SUMIFS(Movimientos!F:F,Movimientos!B:B,Productos!A15795,Movimientos!D:D,$D$1)</f>
        <v>0</v>
      </c>
      <c r="E15795" s="14">
        <f>SUMIFS(Movimientos!F:F,Movimientos!B:B,Productos!A15795,Movimientos!D:D,$E$1)</f>
        <v>0</v>
      </c>
      <c r="F15795" s="17">
        <f t="shared" si="492"/>
        <v>0</v>
      </c>
      <c r="G15795" s="14">
        <v>1</v>
      </c>
      <c r="H15795" s="15" t="str">
        <f t="shared" si="493"/>
        <v>Realizar Pedido</v>
      </c>
    </row>
    <row r="15796" spans="1:8" x14ac:dyDescent="0.25">
      <c r="A15796" s="3">
        <v>733739108159</v>
      </c>
      <c r="B15796" s="11" t="s">
        <v>15459</v>
      </c>
      <c r="C15796" s="16"/>
      <c r="D15796" s="15">
        <f>SUMIFS(Movimientos!F:F,Movimientos!B:B,Productos!A15796,Movimientos!D:D,$D$1)</f>
        <v>0</v>
      </c>
      <c r="E15796" s="14">
        <f>SUMIFS(Movimientos!F:F,Movimientos!B:B,Productos!A15796,Movimientos!D:D,$E$1)</f>
        <v>0</v>
      </c>
      <c r="F15796" s="17">
        <f t="shared" si="492"/>
        <v>0</v>
      </c>
      <c r="G15796" s="14">
        <v>1</v>
      </c>
      <c r="H15796" s="15" t="str">
        <f t="shared" si="493"/>
        <v>Realizar Pedido</v>
      </c>
    </row>
    <row r="15797" spans="1:8" x14ac:dyDescent="0.25">
      <c r="A15797" s="3">
        <v>1738</v>
      </c>
      <c r="B15797" s="11" t="s">
        <v>15460</v>
      </c>
      <c r="C15797" s="16"/>
      <c r="D15797" s="15">
        <f>SUMIFS(Movimientos!F:F,Movimientos!B:B,Productos!A15797,Movimientos!D:D,$D$1)</f>
        <v>0</v>
      </c>
      <c r="E15797" s="14">
        <f>SUMIFS(Movimientos!F:F,Movimientos!B:B,Productos!A15797,Movimientos!D:D,$E$1)</f>
        <v>0</v>
      </c>
      <c r="F15797" s="17">
        <f t="shared" si="492"/>
        <v>0</v>
      </c>
      <c r="G15797" s="14">
        <v>1</v>
      </c>
      <c r="H15797" s="15" t="str">
        <f t="shared" si="493"/>
        <v>Realizar Pedido</v>
      </c>
    </row>
    <row r="15798" spans="1:8" x14ac:dyDescent="0.25">
      <c r="A15798" s="3">
        <v>1020</v>
      </c>
      <c r="B15798" s="11" t="s">
        <v>15461</v>
      </c>
      <c r="C15798" s="16"/>
      <c r="D15798" s="15">
        <f>SUMIFS(Movimientos!F:F,Movimientos!B:B,Productos!A15798,Movimientos!D:D,$D$1)</f>
        <v>0</v>
      </c>
      <c r="E15798" s="14">
        <f>SUMIFS(Movimientos!F:F,Movimientos!B:B,Productos!A15798,Movimientos!D:D,$E$1)</f>
        <v>0</v>
      </c>
      <c r="F15798" s="17">
        <f t="shared" si="492"/>
        <v>0</v>
      </c>
      <c r="G15798" s="14">
        <v>1</v>
      </c>
      <c r="H15798" s="15" t="str">
        <f t="shared" si="493"/>
        <v>Realizar Pedido</v>
      </c>
    </row>
    <row r="15799" spans="1:8" x14ac:dyDescent="0.25">
      <c r="A15799" s="3">
        <v>7591098170179</v>
      </c>
      <c r="B15799" s="11" t="s">
        <v>15462</v>
      </c>
      <c r="C15799" s="16"/>
      <c r="D15799" s="15">
        <f>SUMIFS(Movimientos!F:F,Movimientos!B:B,Productos!A15799,Movimientos!D:D,$D$1)</f>
        <v>0</v>
      </c>
      <c r="E15799" s="14">
        <f>SUMIFS(Movimientos!F:F,Movimientos!B:B,Productos!A15799,Movimientos!D:D,$E$1)</f>
        <v>0</v>
      </c>
      <c r="F15799" s="17">
        <f t="shared" si="492"/>
        <v>0</v>
      </c>
      <c r="G15799" s="14">
        <v>1</v>
      </c>
      <c r="H15799" s="15" t="str">
        <f t="shared" si="493"/>
        <v>Realizar Pedido</v>
      </c>
    </row>
    <row r="15800" spans="1:8" x14ac:dyDescent="0.25">
      <c r="A15800" s="3">
        <v>7591098000247</v>
      </c>
      <c r="B15800" s="11" t="s">
        <v>15463</v>
      </c>
      <c r="C15800" s="16"/>
      <c r="D15800" s="15">
        <f>SUMIFS(Movimientos!F:F,Movimientos!B:B,Productos!A15800,Movimientos!D:D,$D$1)</f>
        <v>0</v>
      </c>
      <c r="E15800" s="14">
        <f>SUMIFS(Movimientos!F:F,Movimientos!B:B,Productos!A15800,Movimientos!D:D,$E$1)</f>
        <v>0</v>
      </c>
      <c r="F15800" s="17">
        <f t="shared" si="492"/>
        <v>0</v>
      </c>
      <c r="G15800" s="14">
        <v>1</v>
      </c>
      <c r="H15800" s="15" t="str">
        <f t="shared" si="493"/>
        <v>Realizar Pedido</v>
      </c>
    </row>
    <row r="15801" spans="1:8" x14ac:dyDescent="0.25">
      <c r="A15801" s="3">
        <v>7591098000254</v>
      </c>
      <c r="B15801" s="11" t="s">
        <v>15464</v>
      </c>
      <c r="C15801" s="16"/>
      <c r="D15801" s="15">
        <f>SUMIFS(Movimientos!F:F,Movimientos!B:B,Productos!A15801,Movimientos!D:D,$D$1)</f>
        <v>0</v>
      </c>
      <c r="E15801" s="14">
        <f>SUMIFS(Movimientos!F:F,Movimientos!B:B,Productos!A15801,Movimientos!D:D,$E$1)</f>
        <v>0</v>
      </c>
      <c r="F15801" s="17">
        <f t="shared" si="492"/>
        <v>0</v>
      </c>
      <c r="G15801" s="14">
        <v>1</v>
      </c>
      <c r="H15801" s="15" t="str">
        <f t="shared" si="493"/>
        <v>Realizar Pedido</v>
      </c>
    </row>
    <row r="15802" spans="1:8" x14ac:dyDescent="0.25">
      <c r="A15802" s="3">
        <v>7591169004822</v>
      </c>
      <c r="B15802" s="11" t="s">
        <v>15465</v>
      </c>
      <c r="C15802" s="16"/>
      <c r="D15802" s="15">
        <f>SUMIFS(Movimientos!F:F,Movimientos!B:B,Productos!A15802,Movimientos!D:D,$D$1)</f>
        <v>0</v>
      </c>
      <c r="E15802" s="14">
        <f>SUMIFS(Movimientos!F:F,Movimientos!B:B,Productos!A15802,Movimientos!D:D,$E$1)</f>
        <v>0</v>
      </c>
      <c r="F15802" s="17">
        <f t="shared" si="492"/>
        <v>0</v>
      </c>
      <c r="G15802" s="14">
        <v>1</v>
      </c>
      <c r="H15802" s="15" t="str">
        <f t="shared" si="493"/>
        <v>Realizar Pedido</v>
      </c>
    </row>
    <row r="15803" spans="1:8" x14ac:dyDescent="0.25">
      <c r="A15803" s="3">
        <v>7702425611313</v>
      </c>
      <c r="B15803" s="11" t="s">
        <v>15466</v>
      </c>
      <c r="C15803" s="16"/>
      <c r="D15803" s="15">
        <f>SUMIFS(Movimientos!F:F,Movimientos!B:B,Productos!A15803,Movimientos!D:D,$D$1)</f>
        <v>0</v>
      </c>
      <c r="E15803" s="14">
        <f>SUMIFS(Movimientos!F:F,Movimientos!B:B,Productos!A15803,Movimientos!D:D,$E$1)</f>
        <v>0</v>
      </c>
      <c r="F15803" s="17">
        <f t="shared" si="492"/>
        <v>0</v>
      </c>
      <c r="G15803" s="14">
        <v>1</v>
      </c>
      <c r="H15803" s="15" t="str">
        <f t="shared" si="493"/>
        <v>Realizar Pedido</v>
      </c>
    </row>
    <row r="15804" spans="1:8" x14ac:dyDescent="0.25">
      <c r="A15804" s="3">
        <v>7591098170230</v>
      </c>
      <c r="B15804" s="11" t="s">
        <v>15467</v>
      </c>
      <c r="C15804" s="16"/>
      <c r="D15804" s="15">
        <f>SUMIFS(Movimientos!F:F,Movimientos!B:B,Productos!A15804,Movimientos!D:D,$D$1)</f>
        <v>0</v>
      </c>
      <c r="E15804" s="14">
        <f>SUMIFS(Movimientos!F:F,Movimientos!B:B,Productos!A15804,Movimientos!D:D,$E$1)</f>
        <v>0</v>
      </c>
      <c r="F15804" s="17">
        <f t="shared" si="492"/>
        <v>0</v>
      </c>
      <c r="G15804" s="14">
        <v>1</v>
      </c>
      <c r="H15804" s="15" t="str">
        <f t="shared" si="493"/>
        <v>Realizar Pedido</v>
      </c>
    </row>
    <row r="15805" spans="1:8" x14ac:dyDescent="0.25">
      <c r="A15805" s="3">
        <v>7591098170308</v>
      </c>
      <c r="B15805" s="11" t="s">
        <v>15468</v>
      </c>
      <c r="C15805" s="16"/>
      <c r="D15805" s="15">
        <f>SUMIFS(Movimientos!F:F,Movimientos!B:B,Productos!A15805,Movimientos!D:D,$D$1)</f>
        <v>0</v>
      </c>
      <c r="E15805" s="14">
        <f>SUMIFS(Movimientos!F:F,Movimientos!B:B,Productos!A15805,Movimientos!D:D,$E$1)</f>
        <v>0</v>
      </c>
      <c r="F15805" s="17">
        <f t="shared" si="492"/>
        <v>0</v>
      </c>
      <c r="G15805" s="14">
        <v>1</v>
      </c>
      <c r="H15805" s="15" t="str">
        <f t="shared" si="493"/>
        <v>Realizar Pedido</v>
      </c>
    </row>
    <row r="15806" spans="1:8" x14ac:dyDescent="0.25">
      <c r="A15806" s="2">
        <v>75910981709</v>
      </c>
      <c r="B15806" s="12" t="s">
        <v>15469</v>
      </c>
      <c r="C15806" s="16"/>
      <c r="D15806" s="15">
        <f>SUMIFS(Movimientos!F:F,Movimientos!B:B,Productos!A15806,Movimientos!D:D,$D$1)</f>
        <v>0</v>
      </c>
      <c r="E15806" s="14">
        <f>SUMIFS(Movimientos!F:F,Movimientos!B:B,Productos!A15806,Movimientos!D:D,$E$1)</f>
        <v>0</v>
      </c>
      <c r="F15806" s="17">
        <f t="shared" si="492"/>
        <v>0</v>
      </c>
      <c r="G15806" s="14">
        <v>1</v>
      </c>
      <c r="H15806" s="15" t="str">
        <f t="shared" si="493"/>
        <v>Realizar Pedido</v>
      </c>
    </row>
    <row r="15807" spans="1:8" x14ac:dyDescent="0.25">
      <c r="A15807" s="3">
        <v>7591059000613</v>
      </c>
      <c r="B15807" s="11" t="s">
        <v>15470</v>
      </c>
      <c r="C15807" s="16"/>
      <c r="D15807" s="15">
        <f>SUMIFS(Movimientos!F:F,Movimientos!B:B,Productos!A15807,Movimientos!D:D,$D$1)</f>
        <v>0</v>
      </c>
      <c r="E15807" s="14">
        <f>SUMIFS(Movimientos!F:F,Movimientos!B:B,Productos!A15807,Movimientos!D:D,$E$1)</f>
        <v>0</v>
      </c>
      <c r="F15807" s="17">
        <f t="shared" si="492"/>
        <v>0</v>
      </c>
      <c r="G15807" s="14">
        <v>1</v>
      </c>
      <c r="H15807" s="15" t="str">
        <f t="shared" si="493"/>
        <v>Realizar Pedido</v>
      </c>
    </row>
    <row r="15808" spans="1:8" x14ac:dyDescent="0.25">
      <c r="A15808" s="3">
        <v>7591059002020</v>
      </c>
      <c r="B15808" s="11" t="s">
        <v>15471</v>
      </c>
      <c r="C15808" s="16"/>
      <c r="D15808" s="15">
        <f>SUMIFS(Movimientos!F:F,Movimientos!B:B,Productos!A15808,Movimientos!D:D,$D$1)</f>
        <v>0</v>
      </c>
      <c r="E15808" s="14">
        <f>SUMIFS(Movimientos!F:F,Movimientos!B:B,Productos!A15808,Movimientos!D:D,$E$1)</f>
        <v>0</v>
      </c>
      <c r="F15808" s="17">
        <f t="shared" si="492"/>
        <v>0</v>
      </c>
      <c r="G15808" s="14">
        <v>1</v>
      </c>
      <c r="H15808" s="15" t="str">
        <f t="shared" si="493"/>
        <v>Realizar Pedido</v>
      </c>
    </row>
    <row r="15809" spans="1:8" x14ac:dyDescent="0.25">
      <c r="A15809" s="3">
        <v>7591059002020</v>
      </c>
      <c r="B15809" s="11" t="s">
        <v>15472</v>
      </c>
      <c r="C15809" s="16"/>
      <c r="D15809" s="15">
        <f>SUMIFS(Movimientos!F:F,Movimientos!B:B,Productos!A15809,Movimientos!D:D,$D$1)</f>
        <v>0</v>
      </c>
      <c r="E15809" s="14">
        <f>SUMIFS(Movimientos!F:F,Movimientos!B:B,Productos!A15809,Movimientos!D:D,$E$1)</f>
        <v>0</v>
      </c>
      <c r="F15809" s="17">
        <f t="shared" si="492"/>
        <v>0</v>
      </c>
      <c r="G15809" s="14">
        <v>1</v>
      </c>
      <c r="H15809" s="15" t="str">
        <f t="shared" si="493"/>
        <v>Realizar Pedido</v>
      </c>
    </row>
    <row r="15810" spans="1:8" x14ac:dyDescent="0.25">
      <c r="A15810" s="3">
        <v>7591098110175</v>
      </c>
      <c r="B15810" s="11" t="s">
        <v>15473</v>
      </c>
      <c r="C15810" s="16"/>
      <c r="D15810" s="15">
        <f>SUMIFS(Movimientos!F:F,Movimientos!B:B,Productos!A15810,Movimientos!D:D,$D$1)</f>
        <v>0</v>
      </c>
      <c r="E15810" s="14">
        <f>SUMIFS(Movimientos!F:F,Movimientos!B:B,Productos!A15810,Movimientos!D:D,$E$1)</f>
        <v>0</v>
      </c>
      <c r="F15810" s="17">
        <f t="shared" si="492"/>
        <v>0</v>
      </c>
      <c r="G15810" s="14">
        <v>1</v>
      </c>
      <c r="H15810" s="15" t="str">
        <f t="shared" si="493"/>
        <v>Realizar Pedido</v>
      </c>
    </row>
    <row r="15811" spans="1:8" x14ac:dyDescent="0.25">
      <c r="A15811" s="3">
        <v>7591098110168</v>
      </c>
      <c r="B15811" s="11" t="s">
        <v>15474</v>
      </c>
      <c r="C15811" s="16"/>
      <c r="D15811" s="15">
        <f>SUMIFS(Movimientos!F:F,Movimientos!B:B,Productos!A15811,Movimientos!D:D,$D$1)</f>
        <v>0</v>
      </c>
      <c r="E15811" s="14">
        <f>SUMIFS(Movimientos!F:F,Movimientos!B:B,Productos!A15811,Movimientos!D:D,$E$1)</f>
        <v>0</v>
      </c>
      <c r="F15811" s="17">
        <f t="shared" ref="F15811:F15874" si="494">D15811-E15811</f>
        <v>0</v>
      </c>
      <c r="G15811" s="14">
        <v>1</v>
      </c>
      <c r="H15811" s="15" t="str">
        <f t="shared" ref="H15811:H15874" si="495">IF(F15811&lt;G15811,"Realizar Pedido","")</f>
        <v>Realizar Pedido</v>
      </c>
    </row>
    <row r="15812" spans="1:8" x14ac:dyDescent="0.25">
      <c r="A15812" s="3">
        <v>7591169000329</v>
      </c>
      <c r="B15812" s="11" t="s">
        <v>15475</v>
      </c>
      <c r="C15812" s="16"/>
      <c r="D15812" s="15">
        <f>SUMIFS(Movimientos!F:F,Movimientos!B:B,Productos!A15812,Movimientos!D:D,$D$1)</f>
        <v>0</v>
      </c>
      <c r="E15812" s="14">
        <f>SUMIFS(Movimientos!F:F,Movimientos!B:B,Productos!A15812,Movimientos!D:D,$E$1)</f>
        <v>0</v>
      </c>
      <c r="F15812" s="17">
        <f t="shared" si="494"/>
        <v>0</v>
      </c>
      <c r="G15812" s="14">
        <v>1</v>
      </c>
      <c r="H15812" s="15" t="str">
        <f t="shared" si="495"/>
        <v>Realizar Pedido</v>
      </c>
    </row>
    <row r="15813" spans="1:8" x14ac:dyDescent="0.25">
      <c r="A15813" s="3">
        <v>7591169000350</v>
      </c>
      <c r="B15813" s="11" t="s">
        <v>15476</v>
      </c>
      <c r="C15813" s="16"/>
      <c r="D15813" s="15">
        <f>SUMIFS(Movimientos!F:F,Movimientos!B:B,Productos!A15813,Movimientos!D:D,$D$1)</f>
        <v>0</v>
      </c>
      <c r="E15813" s="14">
        <f>SUMIFS(Movimientos!F:F,Movimientos!B:B,Productos!A15813,Movimientos!D:D,$E$1)</f>
        <v>0</v>
      </c>
      <c r="F15813" s="17">
        <f t="shared" si="494"/>
        <v>0</v>
      </c>
      <c r="G15813" s="14">
        <v>1</v>
      </c>
      <c r="H15813" s="15" t="str">
        <f t="shared" si="495"/>
        <v>Realizar Pedido</v>
      </c>
    </row>
    <row r="15814" spans="1:8" x14ac:dyDescent="0.25">
      <c r="A15814" s="3">
        <v>503</v>
      </c>
      <c r="B15814" s="11" t="s">
        <v>15477</v>
      </c>
      <c r="C15814" s="16"/>
      <c r="D15814" s="15">
        <f>SUMIFS(Movimientos!F:F,Movimientos!B:B,Productos!A15814,Movimientos!D:D,$D$1)</f>
        <v>0</v>
      </c>
      <c r="E15814" s="14">
        <f>SUMIFS(Movimientos!F:F,Movimientos!B:B,Productos!A15814,Movimientos!D:D,$E$1)</f>
        <v>0</v>
      </c>
      <c r="F15814" s="17">
        <f t="shared" si="494"/>
        <v>0</v>
      </c>
      <c r="G15814" s="14">
        <v>1</v>
      </c>
      <c r="H15814" s="15" t="str">
        <f t="shared" si="495"/>
        <v>Realizar Pedido</v>
      </c>
    </row>
    <row r="15815" spans="1:8" x14ac:dyDescent="0.25">
      <c r="A15815" s="3">
        <v>75</v>
      </c>
      <c r="B15815" s="11" t="s">
        <v>15478</v>
      </c>
      <c r="C15815" s="16"/>
      <c r="D15815" s="15">
        <f>SUMIFS(Movimientos!F:F,Movimientos!B:B,Productos!A15815,Movimientos!D:D,$D$1)</f>
        <v>0</v>
      </c>
      <c r="E15815" s="14">
        <f>SUMIFS(Movimientos!F:F,Movimientos!B:B,Productos!A15815,Movimientos!D:D,$E$1)</f>
        <v>0</v>
      </c>
      <c r="F15815" s="17">
        <f t="shared" si="494"/>
        <v>0</v>
      </c>
      <c r="G15815" s="14">
        <v>1</v>
      </c>
      <c r="H15815" s="15" t="str">
        <f t="shared" si="495"/>
        <v>Realizar Pedido</v>
      </c>
    </row>
    <row r="15816" spans="1:8" x14ac:dyDescent="0.25">
      <c r="A15816" s="3">
        <v>7591163617325</v>
      </c>
      <c r="B15816" s="11" t="s">
        <v>15479</v>
      </c>
      <c r="C15816" s="16"/>
      <c r="D15816" s="15">
        <f>SUMIFS(Movimientos!F:F,Movimientos!B:B,Productos!A15816,Movimientos!D:D,$D$1)</f>
        <v>0</v>
      </c>
      <c r="E15816" s="14">
        <f>SUMIFS(Movimientos!F:F,Movimientos!B:B,Productos!A15816,Movimientos!D:D,$E$1)</f>
        <v>0</v>
      </c>
      <c r="F15816" s="17">
        <f t="shared" si="494"/>
        <v>0</v>
      </c>
      <c r="G15816" s="14">
        <v>1</v>
      </c>
      <c r="H15816" s="15" t="str">
        <f t="shared" si="495"/>
        <v>Realizar Pedido</v>
      </c>
    </row>
    <row r="15817" spans="1:8" x14ac:dyDescent="0.25">
      <c r="A15817" s="3">
        <v>7591206006734</v>
      </c>
      <c r="B15817" s="11" t="s">
        <v>15480</v>
      </c>
      <c r="C15817" s="16"/>
      <c r="D15817" s="15">
        <f>SUMIFS(Movimientos!F:F,Movimientos!B:B,Productos!A15817,Movimientos!D:D,$D$1)</f>
        <v>0</v>
      </c>
      <c r="E15817" s="14">
        <f>SUMIFS(Movimientos!F:F,Movimientos!B:B,Productos!A15817,Movimientos!D:D,$E$1)</f>
        <v>0</v>
      </c>
      <c r="F15817" s="17">
        <f t="shared" si="494"/>
        <v>0</v>
      </c>
      <c r="G15817" s="14">
        <v>1</v>
      </c>
      <c r="H15817" s="15" t="str">
        <f t="shared" si="495"/>
        <v>Realizar Pedido</v>
      </c>
    </row>
    <row r="15818" spans="1:8" x14ac:dyDescent="0.25">
      <c r="A15818" s="2">
        <v>7591440117104</v>
      </c>
      <c r="B15818" s="12" t="s">
        <v>15481</v>
      </c>
      <c r="C15818" s="16"/>
      <c r="D15818" s="15">
        <f>SUMIFS(Movimientos!F:F,Movimientos!B:B,Productos!A15818,Movimientos!D:D,$D$1)</f>
        <v>0</v>
      </c>
      <c r="E15818" s="14">
        <f>SUMIFS(Movimientos!F:F,Movimientos!B:B,Productos!A15818,Movimientos!D:D,$E$1)</f>
        <v>0</v>
      </c>
      <c r="F15818" s="17">
        <f t="shared" si="494"/>
        <v>0</v>
      </c>
      <c r="G15818" s="14">
        <v>1</v>
      </c>
      <c r="H15818" s="15" t="str">
        <f t="shared" si="495"/>
        <v>Realizar Pedido</v>
      </c>
    </row>
    <row r="15819" spans="1:8" x14ac:dyDescent="0.25">
      <c r="A15819" s="3">
        <v>296</v>
      </c>
      <c r="B15819" s="11" t="s">
        <v>15482</v>
      </c>
      <c r="C15819" s="16"/>
      <c r="D15819" s="15">
        <f>SUMIFS(Movimientos!F:F,Movimientos!B:B,Productos!A15819,Movimientos!D:D,$D$1)</f>
        <v>0</v>
      </c>
      <c r="E15819" s="14">
        <f>SUMIFS(Movimientos!F:F,Movimientos!B:B,Productos!A15819,Movimientos!D:D,$E$1)</f>
        <v>0</v>
      </c>
      <c r="F15819" s="17">
        <f t="shared" si="494"/>
        <v>0</v>
      </c>
      <c r="G15819" s="14">
        <v>1</v>
      </c>
      <c r="H15819" s="15" t="str">
        <f t="shared" si="495"/>
        <v>Realizar Pedido</v>
      </c>
    </row>
    <row r="15820" spans="1:8" x14ac:dyDescent="0.25">
      <c r="A15820" s="3">
        <v>7796285053185</v>
      </c>
      <c r="B15820" s="11" t="s">
        <v>15483</v>
      </c>
      <c r="C15820" s="16"/>
      <c r="D15820" s="15">
        <f>SUMIFS(Movimientos!F:F,Movimientos!B:B,Productos!A15820,Movimientos!D:D,$D$1)</f>
        <v>0</v>
      </c>
      <c r="E15820" s="14">
        <f>SUMIFS(Movimientos!F:F,Movimientos!B:B,Productos!A15820,Movimientos!D:D,$E$1)</f>
        <v>0</v>
      </c>
      <c r="F15820" s="17">
        <f t="shared" si="494"/>
        <v>0</v>
      </c>
      <c r="G15820" s="14">
        <v>1</v>
      </c>
      <c r="H15820" s="15" t="str">
        <f t="shared" si="495"/>
        <v>Realizar Pedido</v>
      </c>
    </row>
    <row r="15821" spans="1:8" x14ac:dyDescent="0.25">
      <c r="A15821" s="3">
        <v>7592020132739</v>
      </c>
      <c r="B15821" s="11" t="s">
        <v>15484</v>
      </c>
      <c r="C15821" s="16"/>
      <c r="D15821" s="15">
        <f>SUMIFS(Movimientos!F:F,Movimientos!B:B,Productos!A15821,Movimientos!D:D,$D$1)</f>
        <v>0</v>
      </c>
      <c r="E15821" s="14">
        <f>SUMIFS(Movimientos!F:F,Movimientos!B:B,Productos!A15821,Movimientos!D:D,$E$1)</f>
        <v>0</v>
      </c>
      <c r="F15821" s="17">
        <f t="shared" si="494"/>
        <v>0</v>
      </c>
      <c r="G15821" s="14">
        <v>1</v>
      </c>
      <c r="H15821" s="15" t="str">
        <f t="shared" si="495"/>
        <v>Realizar Pedido</v>
      </c>
    </row>
    <row r="15822" spans="1:8" x14ac:dyDescent="0.25">
      <c r="A15822" s="3">
        <v>7592020133125</v>
      </c>
      <c r="B15822" s="11" t="s">
        <v>15485</v>
      </c>
      <c r="C15822" s="16"/>
      <c r="D15822" s="15">
        <f>SUMIFS(Movimientos!F:F,Movimientos!B:B,Productos!A15822,Movimientos!D:D,$D$1)</f>
        <v>0</v>
      </c>
      <c r="E15822" s="14">
        <f>SUMIFS(Movimientos!F:F,Movimientos!B:B,Productos!A15822,Movimientos!D:D,$E$1)</f>
        <v>0</v>
      </c>
      <c r="F15822" s="17">
        <f t="shared" si="494"/>
        <v>0</v>
      </c>
      <c r="G15822" s="14">
        <v>1</v>
      </c>
      <c r="H15822" s="15" t="str">
        <f t="shared" si="495"/>
        <v>Realizar Pedido</v>
      </c>
    </row>
    <row r="15823" spans="1:8" x14ac:dyDescent="0.25">
      <c r="A15823" s="3">
        <v>32024011</v>
      </c>
      <c r="B15823" s="11" t="s">
        <v>15486</v>
      </c>
      <c r="C15823" s="16"/>
      <c r="D15823" s="15">
        <f>SUMIFS(Movimientos!F:F,Movimientos!B:B,Productos!A15823,Movimientos!D:D,$D$1)</f>
        <v>0</v>
      </c>
      <c r="E15823" s="14">
        <f>SUMIFS(Movimientos!F:F,Movimientos!B:B,Productos!A15823,Movimientos!D:D,$E$1)</f>
        <v>0</v>
      </c>
      <c r="F15823" s="17">
        <f t="shared" si="494"/>
        <v>0</v>
      </c>
      <c r="G15823" s="14">
        <v>1</v>
      </c>
      <c r="H15823" s="15" t="str">
        <f t="shared" si="495"/>
        <v>Realizar Pedido</v>
      </c>
    </row>
    <row r="15824" spans="1:8" x14ac:dyDescent="0.25">
      <c r="A15824" s="3">
        <v>7594001451228</v>
      </c>
      <c r="B15824" s="11" t="s">
        <v>15487</v>
      </c>
      <c r="C15824" s="16"/>
      <c r="D15824" s="15">
        <f>SUMIFS(Movimientos!F:F,Movimientos!B:B,Productos!A15824,Movimientos!D:D,$D$1)</f>
        <v>0</v>
      </c>
      <c r="E15824" s="14">
        <f>SUMIFS(Movimientos!F:F,Movimientos!B:B,Productos!A15824,Movimientos!D:D,$E$1)</f>
        <v>0</v>
      </c>
      <c r="F15824" s="17">
        <f t="shared" si="494"/>
        <v>0</v>
      </c>
      <c r="G15824" s="14">
        <v>1</v>
      </c>
      <c r="H15824" s="15" t="str">
        <f t="shared" si="495"/>
        <v>Realizar Pedido</v>
      </c>
    </row>
    <row r="15825" spans="1:8" x14ac:dyDescent="0.25">
      <c r="A15825" s="3">
        <v>7592368000622</v>
      </c>
      <c r="B15825" s="11" t="s">
        <v>15488</v>
      </c>
      <c r="C15825" s="16"/>
      <c r="D15825" s="15">
        <f>SUMIFS(Movimientos!F:F,Movimientos!B:B,Productos!A15825,Movimientos!D:D,$D$1)</f>
        <v>0</v>
      </c>
      <c r="E15825" s="14">
        <f>SUMIFS(Movimientos!F:F,Movimientos!B:B,Productos!A15825,Movimientos!D:D,$E$1)</f>
        <v>0</v>
      </c>
      <c r="F15825" s="17">
        <f t="shared" si="494"/>
        <v>0</v>
      </c>
      <c r="G15825" s="14">
        <v>1</v>
      </c>
      <c r="H15825" s="15" t="str">
        <f t="shared" si="495"/>
        <v>Realizar Pedido</v>
      </c>
    </row>
    <row r="15826" spans="1:8" x14ac:dyDescent="0.25">
      <c r="A15826" s="3">
        <v>1702</v>
      </c>
      <c r="B15826" s="11" t="s">
        <v>15489</v>
      </c>
      <c r="C15826" s="16"/>
      <c r="D15826" s="15">
        <f>SUMIFS(Movimientos!F:F,Movimientos!B:B,Productos!A15826,Movimientos!D:D,$D$1)</f>
        <v>0</v>
      </c>
      <c r="E15826" s="14">
        <f>SUMIFS(Movimientos!F:F,Movimientos!B:B,Productos!A15826,Movimientos!D:D,$E$1)</f>
        <v>0</v>
      </c>
      <c r="F15826" s="17">
        <f t="shared" si="494"/>
        <v>0</v>
      </c>
      <c r="G15826" s="14">
        <v>1</v>
      </c>
      <c r="H15826" s="15" t="str">
        <f t="shared" si="495"/>
        <v>Realizar Pedido</v>
      </c>
    </row>
    <row r="15827" spans="1:8" x14ac:dyDescent="0.25">
      <c r="A15827" s="3" t="s">
        <v>15490</v>
      </c>
      <c r="B15827" s="11" t="s">
        <v>15491</v>
      </c>
      <c r="C15827" s="16"/>
      <c r="D15827" s="15">
        <f>SUMIFS(Movimientos!F:F,Movimientos!B:B,Productos!A15827,Movimientos!D:D,$D$1)</f>
        <v>0</v>
      </c>
      <c r="E15827" s="14">
        <f>SUMIFS(Movimientos!F:F,Movimientos!B:B,Productos!A15827,Movimientos!D:D,$E$1)</f>
        <v>0</v>
      </c>
      <c r="F15827" s="17">
        <f t="shared" si="494"/>
        <v>0</v>
      </c>
      <c r="G15827" s="14">
        <v>1</v>
      </c>
      <c r="H15827" s="15" t="str">
        <f t="shared" si="495"/>
        <v>Realizar Pedido</v>
      </c>
    </row>
    <row r="15828" spans="1:8" x14ac:dyDescent="0.25">
      <c r="A15828" s="3" t="s">
        <v>15492</v>
      </c>
      <c r="B15828" s="11" t="s">
        <v>15491</v>
      </c>
      <c r="C15828" s="16"/>
      <c r="D15828" s="15">
        <f>SUMIFS(Movimientos!F:F,Movimientos!B:B,Productos!A15828,Movimientos!D:D,$D$1)</f>
        <v>0</v>
      </c>
      <c r="E15828" s="14">
        <f>SUMIFS(Movimientos!F:F,Movimientos!B:B,Productos!A15828,Movimientos!D:D,$E$1)</f>
        <v>0</v>
      </c>
      <c r="F15828" s="17">
        <f t="shared" si="494"/>
        <v>0</v>
      </c>
      <c r="G15828" s="14">
        <v>1</v>
      </c>
      <c r="H15828" s="15" t="str">
        <f t="shared" si="495"/>
        <v>Realizar Pedido</v>
      </c>
    </row>
    <row r="15829" spans="1:8" x14ac:dyDescent="0.25">
      <c r="A15829" s="3">
        <v>7592430000222</v>
      </c>
      <c r="B15829" s="11" t="s">
        <v>15493</v>
      </c>
      <c r="C15829" s="16"/>
      <c r="D15829" s="15">
        <f>SUMIFS(Movimientos!F:F,Movimientos!B:B,Productos!A15829,Movimientos!D:D,$D$1)</f>
        <v>0</v>
      </c>
      <c r="E15829" s="14">
        <f>SUMIFS(Movimientos!F:F,Movimientos!B:B,Productos!A15829,Movimientos!D:D,$E$1)</f>
        <v>0</v>
      </c>
      <c r="F15829" s="17">
        <f t="shared" si="494"/>
        <v>0</v>
      </c>
      <c r="G15829" s="14">
        <v>1</v>
      </c>
      <c r="H15829" s="15" t="str">
        <f t="shared" si="495"/>
        <v>Realizar Pedido</v>
      </c>
    </row>
    <row r="15830" spans="1:8" x14ac:dyDescent="0.25">
      <c r="A15830" s="3">
        <v>7597445017616</v>
      </c>
      <c r="B15830" s="11" t="s">
        <v>15494</v>
      </c>
      <c r="C15830" s="16"/>
      <c r="D15830" s="15">
        <f>SUMIFS(Movimientos!F:F,Movimientos!B:B,Productos!A15830,Movimientos!D:D,$D$1)</f>
        <v>0</v>
      </c>
      <c r="E15830" s="14">
        <f>SUMIFS(Movimientos!F:F,Movimientos!B:B,Productos!A15830,Movimientos!D:D,$E$1)</f>
        <v>0</v>
      </c>
      <c r="F15830" s="17">
        <f t="shared" si="494"/>
        <v>0</v>
      </c>
      <c r="G15830" s="14">
        <v>1</v>
      </c>
      <c r="H15830" s="15" t="str">
        <f t="shared" si="495"/>
        <v>Realizar Pedido</v>
      </c>
    </row>
    <row r="15831" spans="1:8" x14ac:dyDescent="0.25">
      <c r="A15831" s="3">
        <v>436744501761</v>
      </c>
      <c r="B15831" s="11" t="s">
        <v>15495</v>
      </c>
      <c r="C15831" s="16"/>
      <c r="D15831" s="15">
        <f>SUMIFS(Movimientos!F:F,Movimientos!B:B,Productos!A15831,Movimientos!D:D,$D$1)</f>
        <v>0</v>
      </c>
      <c r="E15831" s="14">
        <f>SUMIFS(Movimientos!F:F,Movimientos!B:B,Productos!A15831,Movimientos!D:D,$E$1)</f>
        <v>0</v>
      </c>
      <c r="F15831" s="17">
        <f t="shared" si="494"/>
        <v>0</v>
      </c>
      <c r="G15831" s="14">
        <v>1</v>
      </c>
      <c r="H15831" s="15" t="str">
        <f t="shared" si="495"/>
        <v>Realizar Pedido</v>
      </c>
    </row>
    <row r="15832" spans="1:8" x14ac:dyDescent="0.25">
      <c r="A15832" s="3">
        <v>7591402000536</v>
      </c>
      <c r="B15832" s="11" t="s">
        <v>15496</v>
      </c>
      <c r="C15832" s="16"/>
      <c r="D15832" s="15">
        <f>SUMIFS(Movimientos!F:F,Movimientos!B:B,Productos!A15832,Movimientos!D:D,$D$1)</f>
        <v>0</v>
      </c>
      <c r="E15832" s="14">
        <f>SUMIFS(Movimientos!F:F,Movimientos!B:B,Productos!A15832,Movimientos!D:D,$E$1)</f>
        <v>0</v>
      </c>
      <c r="F15832" s="17">
        <f t="shared" si="494"/>
        <v>0</v>
      </c>
      <c r="G15832" s="14">
        <v>1</v>
      </c>
      <c r="H15832" s="15" t="str">
        <f t="shared" si="495"/>
        <v>Realizar Pedido</v>
      </c>
    </row>
    <row r="15833" spans="1:8" x14ac:dyDescent="0.25">
      <c r="A15833" s="3">
        <v>7501124892609</v>
      </c>
      <c r="B15833" s="11" t="s">
        <v>15497</v>
      </c>
      <c r="C15833" s="16"/>
      <c r="D15833" s="15">
        <f>SUMIFS(Movimientos!F:F,Movimientos!B:B,Productos!A15833,Movimientos!D:D,$D$1)</f>
        <v>0</v>
      </c>
      <c r="E15833" s="14">
        <f>SUMIFS(Movimientos!F:F,Movimientos!B:B,Productos!A15833,Movimientos!D:D,$E$1)</f>
        <v>0</v>
      </c>
      <c r="F15833" s="17">
        <f t="shared" si="494"/>
        <v>0</v>
      </c>
      <c r="G15833" s="14">
        <v>1</v>
      </c>
      <c r="H15833" s="15" t="str">
        <f t="shared" si="495"/>
        <v>Realizar Pedido</v>
      </c>
    </row>
    <row r="15834" spans="1:8" x14ac:dyDescent="0.25">
      <c r="A15834" s="3">
        <v>7501124892647</v>
      </c>
      <c r="B15834" s="11" t="s">
        <v>15498</v>
      </c>
      <c r="C15834" s="16"/>
      <c r="D15834" s="15">
        <f>SUMIFS(Movimientos!F:F,Movimientos!B:B,Productos!A15834,Movimientos!D:D,$D$1)</f>
        <v>0</v>
      </c>
      <c r="E15834" s="14">
        <f>SUMIFS(Movimientos!F:F,Movimientos!B:B,Productos!A15834,Movimientos!D:D,$E$1)</f>
        <v>0</v>
      </c>
      <c r="F15834" s="17">
        <f t="shared" si="494"/>
        <v>0</v>
      </c>
      <c r="G15834" s="14">
        <v>1</v>
      </c>
      <c r="H15834" s="15" t="str">
        <f t="shared" si="495"/>
        <v>Realizar Pedido</v>
      </c>
    </row>
    <row r="15835" spans="1:8" x14ac:dyDescent="0.25">
      <c r="A15835" s="3">
        <v>7751219139069</v>
      </c>
      <c r="B15835" s="11" t="s">
        <v>15499</v>
      </c>
      <c r="C15835" s="16"/>
      <c r="D15835" s="15">
        <f>SUMIFS(Movimientos!F:F,Movimientos!B:B,Productos!A15835,Movimientos!D:D,$D$1)</f>
        <v>0</v>
      </c>
      <c r="E15835" s="14">
        <f>SUMIFS(Movimientos!F:F,Movimientos!B:B,Productos!A15835,Movimientos!D:D,$E$1)</f>
        <v>0</v>
      </c>
      <c r="F15835" s="17">
        <f t="shared" si="494"/>
        <v>0</v>
      </c>
      <c r="G15835" s="14">
        <v>1</v>
      </c>
      <c r="H15835" s="15" t="str">
        <f t="shared" si="495"/>
        <v>Realizar Pedido</v>
      </c>
    </row>
    <row r="15836" spans="1:8" x14ac:dyDescent="0.25">
      <c r="A15836" s="3">
        <v>7702003459009</v>
      </c>
      <c r="B15836" s="11" t="s">
        <v>15500</v>
      </c>
      <c r="C15836" s="16"/>
      <c r="D15836" s="15">
        <f>SUMIFS(Movimientos!F:F,Movimientos!B:B,Productos!A15836,Movimientos!D:D,$D$1)</f>
        <v>0</v>
      </c>
      <c r="E15836" s="14">
        <f>SUMIFS(Movimientos!F:F,Movimientos!B:B,Productos!A15836,Movimientos!D:D,$E$1)</f>
        <v>0</v>
      </c>
      <c r="F15836" s="17">
        <f t="shared" si="494"/>
        <v>0</v>
      </c>
      <c r="G15836" s="14">
        <v>1</v>
      </c>
      <c r="H15836" s="15" t="str">
        <f t="shared" si="495"/>
        <v>Realizar Pedido</v>
      </c>
    </row>
    <row r="15837" spans="1:8" x14ac:dyDescent="0.25">
      <c r="A15837" s="3">
        <v>4042809244090</v>
      </c>
      <c r="B15837" s="11" t="s">
        <v>15501</v>
      </c>
      <c r="C15837" s="16"/>
      <c r="D15837" s="15">
        <f>SUMIFS(Movimientos!F:F,Movimientos!B:B,Productos!A15837,Movimientos!D:D,$D$1)</f>
        <v>0</v>
      </c>
      <c r="E15837" s="14">
        <f>SUMIFS(Movimientos!F:F,Movimientos!B:B,Productos!A15837,Movimientos!D:D,$E$1)</f>
        <v>0</v>
      </c>
      <c r="F15837" s="17">
        <f t="shared" si="494"/>
        <v>0</v>
      </c>
      <c r="G15837" s="14">
        <v>1</v>
      </c>
      <c r="H15837" s="15" t="str">
        <f t="shared" si="495"/>
        <v>Realizar Pedido</v>
      </c>
    </row>
    <row r="15838" spans="1:8" x14ac:dyDescent="0.25">
      <c r="A15838" s="3">
        <v>4005800215223</v>
      </c>
      <c r="B15838" s="11" t="s">
        <v>15502</v>
      </c>
      <c r="C15838" s="16"/>
      <c r="D15838" s="15">
        <f>SUMIFS(Movimientos!F:F,Movimientos!B:B,Productos!A15838,Movimientos!D:D,$D$1)</f>
        <v>0</v>
      </c>
      <c r="E15838" s="14">
        <f>SUMIFS(Movimientos!F:F,Movimientos!B:B,Productos!A15838,Movimientos!D:D,$E$1)</f>
        <v>0</v>
      </c>
      <c r="F15838" s="17">
        <f t="shared" si="494"/>
        <v>0</v>
      </c>
      <c r="G15838" s="14">
        <v>1</v>
      </c>
      <c r="H15838" s="15" t="str">
        <f t="shared" si="495"/>
        <v>Realizar Pedido</v>
      </c>
    </row>
    <row r="15839" spans="1:8" x14ac:dyDescent="0.25">
      <c r="A15839" s="3">
        <v>4005800055812</v>
      </c>
      <c r="B15839" s="11" t="s">
        <v>15503</v>
      </c>
      <c r="C15839" s="16"/>
      <c r="D15839" s="15">
        <f>SUMIFS(Movimientos!F:F,Movimientos!B:B,Productos!A15839,Movimientos!D:D,$D$1)</f>
        <v>0</v>
      </c>
      <c r="E15839" s="14">
        <f>SUMIFS(Movimientos!F:F,Movimientos!B:B,Productos!A15839,Movimientos!D:D,$E$1)</f>
        <v>0</v>
      </c>
      <c r="F15839" s="17">
        <f t="shared" si="494"/>
        <v>0</v>
      </c>
      <c r="G15839" s="14">
        <v>1</v>
      </c>
      <c r="H15839" s="15" t="str">
        <f t="shared" si="495"/>
        <v>Realizar Pedido</v>
      </c>
    </row>
    <row r="15840" spans="1:8" x14ac:dyDescent="0.25">
      <c r="A15840" s="3">
        <v>7592349866865</v>
      </c>
      <c r="B15840" s="11" t="s">
        <v>15504</v>
      </c>
      <c r="C15840" s="16"/>
      <c r="D15840" s="15">
        <f>SUMIFS(Movimientos!F:F,Movimientos!B:B,Productos!A15840,Movimientos!D:D,$D$1)</f>
        <v>0</v>
      </c>
      <c r="E15840" s="14">
        <f>SUMIFS(Movimientos!F:F,Movimientos!B:B,Productos!A15840,Movimientos!D:D,$E$1)</f>
        <v>0</v>
      </c>
      <c r="F15840" s="17">
        <f t="shared" si="494"/>
        <v>0</v>
      </c>
      <c r="G15840" s="14">
        <v>1</v>
      </c>
      <c r="H15840" s="15" t="str">
        <f t="shared" si="495"/>
        <v>Realizar Pedido</v>
      </c>
    </row>
    <row r="15841" spans="1:8" x14ac:dyDescent="0.25">
      <c r="A15841" s="3">
        <v>7591062017356</v>
      </c>
      <c r="B15841" s="11" t="s">
        <v>15505</v>
      </c>
      <c r="C15841" s="16"/>
      <c r="D15841" s="15">
        <f>SUMIFS(Movimientos!F:F,Movimientos!B:B,Productos!A15841,Movimientos!D:D,$D$1)</f>
        <v>0</v>
      </c>
      <c r="E15841" s="14">
        <f>SUMIFS(Movimientos!F:F,Movimientos!B:B,Productos!A15841,Movimientos!D:D,$E$1)</f>
        <v>0</v>
      </c>
      <c r="F15841" s="17">
        <f t="shared" si="494"/>
        <v>0</v>
      </c>
      <c r="G15841" s="14">
        <v>1</v>
      </c>
      <c r="H15841" s="15" t="str">
        <f t="shared" si="495"/>
        <v>Realizar Pedido</v>
      </c>
    </row>
    <row r="15842" spans="1:8" x14ac:dyDescent="0.25">
      <c r="A15842" s="3">
        <v>7501109903030</v>
      </c>
      <c r="B15842" s="11" t="s">
        <v>15506</v>
      </c>
      <c r="C15842" s="16"/>
      <c r="D15842" s="15">
        <f>SUMIFS(Movimientos!F:F,Movimientos!B:B,Productos!A15842,Movimientos!D:D,$D$1)</f>
        <v>0</v>
      </c>
      <c r="E15842" s="14">
        <f>SUMIFS(Movimientos!F:F,Movimientos!B:B,Productos!A15842,Movimientos!D:D,$E$1)</f>
        <v>0</v>
      </c>
      <c r="F15842" s="17">
        <f t="shared" si="494"/>
        <v>0</v>
      </c>
      <c r="G15842" s="14">
        <v>1</v>
      </c>
      <c r="H15842" s="15" t="str">
        <f t="shared" si="495"/>
        <v>Realizar Pedido</v>
      </c>
    </row>
    <row r="15843" spans="1:8" x14ac:dyDescent="0.25">
      <c r="A15843" s="3" t="s">
        <v>15507</v>
      </c>
      <c r="B15843" s="11" t="s">
        <v>15508</v>
      </c>
      <c r="C15843" s="16"/>
      <c r="D15843" s="15">
        <f>SUMIFS(Movimientos!F:F,Movimientos!B:B,Productos!A15843,Movimientos!D:D,$D$1)</f>
        <v>0</v>
      </c>
      <c r="E15843" s="14">
        <f>SUMIFS(Movimientos!F:F,Movimientos!B:B,Productos!A15843,Movimientos!D:D,$E$1)</f>
        <v>0</v>
      </c>
      <c r="F15843" s="17">
        <f t="shared" si="494"/>
        <v>0</v>
      </c>
      <c r="G15843" s="14">
        <v>1</v>
      </c>
      <c r="H15843" s="15" t="str">
        <f t="shared" si="495"/>
        <v>Realizar Pedido</v>
      </c>
    </row>
    <row r="15844" spans="1:8" x14ac:dyDescent="0.25">
      <c r="A15844" s="3" t="s">
        <v>15509</v>
      </c>
      <c r="B15844" s="11" t="s">
        <v>15508</v>
      </c>
      <c r="C15844" s="16"/>
      <c r="D15844" s="15">
        <f>SUMIFS(Movimientos!F:F,Movimientos!B:B,Productos!A15844,Movimientos!D:D,$D$1)</f>
        <v>0</v>
      </c>
      <c r="E15844" s="14">
        <f>SUMIFS(Movimientos!F:F,Movimientos!B:B,Productos!A15844,Movimientos!D:D,$E$1)</f>
        <v>0</v>
      </c>
      <c r="F15844" s="17">
        <f t="shared" si="494"/>
        <v>0</v>
      </c>
      <c r="G15844" s="14">
        <v>1</v>
      </c>
      <c r="H15844" s="15" t="str">
        <f t="shared" si="495"/>
        <v>Realizar Pedido</v>
      </c>
    </row>
    <row r="15845" spans="1:8" x14ac:dyDescent="0.25">
      <c r="A15845" s="3">
        <v>7501109901906</v>
      </c>
      <c r="B15845" s="11" t="s">
        <v>15510</v>
      </c>
      <c r="C15845" s="16"/>
      <c r="D15845" s="15">
        <f>SUMIFS(Movimientos!F:F,Movimientos!B:B,Productos!A15845,Movimientos!D:D,$D$1)</f>
        <v>0</v>
      </c>
      <c r="E15845" s="14">
        <f>SUMIFS(Movimientos!F:F,Movimientos!B:B,Productos!A15845,Movimientos!D:D,$E$1)</f>
        <v>0</v>
      </c>
      <c r="F15845" s="17">
        <f t="shared" si="494"/>
        <v>0</v>
      </c>
      <c r="G15845" s="14">
        <v>1</v>
      </c>
      <c r="H15845" s="15" t="str">
        <f t="shared" si="495"/>
        <v>Realizar Pedido</v>
      </c>
    </row>
    <row r="15846" spans="1:8" x14ac:dyDescent="0.25">
      <c r="A15846" s="3">
        <v>7592946012641</v>
      </c>
      <c r="B15846" s="11" t="s">
        <v>15511</v>
      </c>
      <c r="C15846" s="16"/>
      <c r="D15846" s="15">
        <f>SUMIFS(Movimientos!F:F,Movimientos!B:B,Productos!A15846,Movimientos!D:D,$D$1)</f>
        <v>0</v>
      </c>
      <c r="E15846" s="14">
        <f>SUMIFS(Movimientos!F:F,Movimientos!B:B,Productos!A15846,Movimientos!D:D,$E$1)</f>
        <v>0</v>
      </c>
      <c r="F15846" s="17">
        <f t="shared" si="494"/>
        <v>0</v>
      </c>
      <c r="G15846" s="14">
        <v>1</v>
      </c>
      <c r="H15846" s="15" t="str">
        <f t="shared" si="495"/>
        <v>Realizar Pedido</v>
      </c>
    </row>
    <row r="15847" spans="1:8" x14ac:dyDescent="0.25">
      <c r="A15847" s="2" t="s">
        <v>15512</v>
      </c>
      <c r="B15847" s="12" t="s">
        <v>15513</v>
      </c>
      <c r="C15847" s="16"/>
      <c r="D15847" s="15">
        <f>SUMIFS(Movimientos!F:F,Movimientos!B:B,Productos!A15847,Movimientos!D:D,$D$1)</f>
        <v>0</v>
      </c>
      <c r="E15847" s="14">
        <f>SUMIFS(Movimientos!F:F,Movimientos!B:B,Productos!A15847,Movimientos!D:D,$E$1)</f>
        <v>0</v>
      </c>
      <c r="F15847" s="17">
        <f t="shared" si="494"/>
        <v>0</v>
      </c>
      <c r="G15847" s="14">
        <v>1</v>
      </c>
      <c r="H15847" s="15" t="str">
        <f t="shared" si="495"/>
        <v>Realizar Pedido</v>
      </c>
    </row>
    <row r="15848" spans="1:8" x14ac:dyDescent="0.25">
      <c r="A15848" s="3" t="s">
        <v>15514</v>
      </c>
      <c r="B15848" s="11" t="s">
        <v>15513</v>
      </c>
      <c r="C15848" s="16"/>
      <c r="D15848" s="15">
        <f>SUMIFS(Movimientos!F:F,Movimientos!B:B,Productos!A15848,Movimientos!D:D,$D$1)</f>
        <v>0</v>
      </c>
      <c r="E15848" s="14">
        <f>SUMIFS(Movimientos!F:F,Movimientos!B:B,Productos!A15848,Movimientos!D:D,$E$1)</f>
        <v>0</v>
      </c>
      <c r="F15848" s="17">
        <f t="shared" si="494"/>
        <v>0</v>
      </c>
      <c r="G15848" s="14">
        <v>1</v>
      </c>
      <c r="H15848" s="15" t="str">
        <f t="shared" si="495"/>
        <v>Realizar Pedido</v>
      </c>
    </row>
    <row r="15849" spans="1:8" x14ac:dyDescent="0.25">
      <c r="A15849" s="3">
        <v>300259999156</v>
      </c>
      <c r="B15849" s="11" t="s">
        <v>15515</v>
      </c>
      <c r="C15849" s="16"/>
      <c r="D15849" s="15">
        <f>SUMIFS(Movimientos!F:F,Movimientos!B:B,Productos!A15849,Movimientos!D:D,$D$1)</f>
        <v>0</v>
      </c>
      <c r="E15849" s="14">
        <f>SUMIFS(Movimientos!F:F,Movimientos!B:B,Productos!A15849,Movimientos!D:D,$E$1)</f>
        <v>0</v>
      </c>
      <c r="F15849" s="17">
        <f t="shared" si="494"/>
        <v>0</v>
      </c>
      <c r="G15849" s="14">
        <v>1</v>
      </c>
      <c r="H15849" s="15" t="str">
        <f t="shared" si="495"/>
        <v>Realizar Pedido</v>
      </c>
    </row>
    <row r="15850" spans="1:8" x14ac:dyDescent="0.25">
      <c r="A15850" s="3">
        <v>7590019030448</v>
      </c>
      <c r="B15850" s="11" t="s">
        <v>15516</v>
      </c>
      <c r="C15850" s="16"/>
      <c r="D15850" s="15">
        <f>SUMIFS(Movimientos!F:F,Movimientos!B:B,Productos!A15850,Movimientos!D:D,$D$1)</f>
        <v>0</v>
      </c>
      <c r="E15850" s="14">
        <f>SUMIFS(Movimientos!F:F,Movimientos!B:B,Productos!A15850,Movimientos!D:D,$E$1)</f>
        <v>0</v>
      </c>
      <c r="F15850" s="17">
        <f t="shared" si="494"/>
        <v>0</v>
      </c>
      <c r="G15850" s="14">
        <v>1</v>
      </c>
      <c r="H15850" s="15" t="str">
        <f t="shared" si="495"/>
        <v>Realizar Pedido</v>
      </c>
    </row>
    <row r="15851" spans="1:8" x14ac:dyDescent="0.25">
      <c r="A15851" s="3">
        <v>7730979092913</v>
      </c>
      <c r="B15851" s="11" t="s">
        <v>15517</v>
      </c>
      <c r="C15851" s="16"/>
      <c r="D15851" s="15">
        <f>SUMIFS(Movimientos!F:F,Movimientos!B:B,Productos!A15851,Movimientos!D:D,$D$1)</f>
        <v>0</v>
      </c>
      <c r="E15851" s="14">
        <f>SUMIFS(Movimientos!F:F,Movimientos!B:B,Productos!A15851,Movimientos!D:D,$E$1)</f>
        <v>0</v>
      </c>
      <c r="F15851" s="17">
        <f t="shared" si="494"/>
        <v>0</v>
      </c>
      <c r="G15851" s="14">
        <v>1</v>
      </c>
      <c r="H15851" s="15" t="str">
        <f t="shared" si="495"/>
        <v>Realizar Pedido</v>
      </c>
    </row>
    <row r="15852" spans="1:8" x14ac:dyDescent="0.25">
      <c r="A15852" s="3">
        <v>7730979092920</v>
      </c>
      <c r="B15852" s="11" t="s">
        <v>15518</v>
      </c>
      <c r="C15852" s="16"/>
      <c r="D15852" s="15">
        <f>SUMIFS(Movimientos!F:F,Movimientos!B:B,Productos!A15852,Movimientos!D:D,$D$1)</f>
        <v>0</v>
      </c>
      <c r="E15852" s="14">
        <f>SUMIFS(Movimientos!F:F,Movimientos!B:B,Productos!A15852,Movimientos!D:D,$E$1)</f>
        <v>0</v>
      </c>
      <c r="F15852" s="17">
        <f t="shared" si="494"/>
        <v>0</v>
      </c>
      <c r="G15852" s="14">
        <v>1</v>
      </c>
      <c r="H15852" s="15" t="str">
        <f t="shared" si="495"/>
        <v>Realizar Pedido</v>
      </c>
    </row>
    <row r="15853" spans="1:8" x14ac:dyDescent="0.25">
      <c r="A15853" s="3">
        <v>7592955000257</v>
      </c>
      <c r="B15853" s="11" t="s">
        <v>15519</v>
      </c>
      <c r="C15853" s="16"/>
      <c r="D15853" s="15">
        <f>SUMIFS(Movimientos!F:F,Movimientos!B:B,Productos!A15853,Movimientos!D:D,$D$1)</f>
        <v>0</v>
      </c>
      <c r="E15853" s="14">
        <f>SUMIFS(Movimientos!F:F,Movimientos!B:B,Productos!A15853,Movimientos!D:D,$E$1)</f>
        <v>0</v>
      </c>
      <c r="F15853" s="17">
        <f t="shared" si="494"/>
        <v>0</v>
      </c>
      <c r="G15853" s="14">
        <v>1</v>
      </c>
      <c r="H15853" s="15" t="str">
        <f t="shared" si="495"/>
        <v>Realizar Pedido</v>
      </c>
    </row>
    <row r="15854" spans="1:8" x14ac:dyDescent="0.25">
      <c r="A15854" s="2">
        <v>7591585179302</v>
      </c>
      <c r="B15854" s="12" t="s">
        <v>15520</v>
      </c>
      <c r="C15854" s="16"/>
      <c r="D15854" s="15">
        <f>SUMIFS(Movimientos!F:F,Movimientos!B:B,Productos!A15854,Movimientos!D:D,$D$1)</f>
        <v>0</v>
      </c>
      <c r="E15854" s="14">
        <f>SUMIFS(Movimientos!F:F,Movimientos!B:B,Productos!A15854,Movimientos!D:D,$E$1)</f>
        <v>0</v>
      </c>
      <c r="F15854" s="17">
        <f t="shared" si="494"/>
        <v>0</v>
      </c>
      <c r="G15854" s="14">
        <v>1</v>
      </c>
      <c r="H15854" s="15" t="str">
        <f t="shared" si="495"/>
        <v>Realizar Pedido</v>
      </c>
    </row>
    <row r="15855" spans="1:8" x14ac:dyDescent="0.25">
      <c r="A15855" s="2">
        <v>7501124892685</v>
      </c>
      <c r="B15855" s="12" t="s">
        <v>15521</v>
      </c>
      <c r="C15855" s="16"/>
      <c r="D15855" s="15">
        <f>SUMIFS(Movimientos!F:F,Movimientos!B:B,Productos!A15855,Movimientos!D:D,$D$1)</f>
        <v>0</v>
      </c>
      <c r="E15855" s="14">
        <f>SUMIFS(Movimientos!F:F,Movimientos!B:B,Productos!A15855,Movimientos!D:D,$E$1)</f>
        <v>0</v>
      </c>
      <c r="F15855" s="17">
        <f t="shared" si="494"/>
        <v>0</v>
      </c>
      <c r="G15855" s="14">
        <v>1</v>
      </c>
      <c r="H15855" s="15" t="str">
        <f t="shared" si="495"/>
        <v>Realizar Pedido</v>
      </c>
    </row>
    <row r="15856" spans="1:8" x14ac:dyDescent="0.25">
      <c r="A15856" s="3">
        <v>7861004506560</v>
      </c>
      <c r="B15856" s="11" t="s">
        <v>15522</v>
      </c>
      <c r="C15856" s="16"/>
      <c r="D15856" s="15">
        <f>SUMIFS(Movimientos!F:F,Movimientos!B:B,Productos!A15856,Movimientos!D:D,$D$1)</f>
        <v>0</v>
      </c>
      <c r="E15856" s="14">
        <f>SUMIFS(Movimientos!F:F,Movimientos!B:B,Productos!A15856,Movimientos!D:D,$E$1)</f>
        <v>0</v>
      </c>
      <c r="F15856" s="17">
        <f t="shared" si="494"/>
        <v>0</v>
      </c>
      <c r="G15856" s="14">
        <v>1</v>
      </c>
      <c r="H15856" s="15" t="str">
        <f t="shared" si="495"/>
        <v>Realizar Pedido</v>
      </c>
    </row>
    <row r="15857" spans="1:8" x14ac:dyDescent="0.25">
      <c r="A15857" s="3">
        <v>7861004506522</v>
      </c>
      <c r="B15857" s="11" t="s">
        <v>15523</v>
      </c>
      <c r="C15857" s="16"/>
      <c r="D15857" s="15">
        <f>SUMIFS(Movimientos!F:F,Movimientos!B:B,Productos!A15857,Movimientos!D:D,$D$1)</f>
        <v>0</v>
      </c>
      <c r="E15857" s="14">
        <f>SUMIFS(Movimientos!F:F,Movimientos!B:B,Productos!A15857,Movimientos!D:D,$E$1)</f>
        <v>0</v>
      </c>
      <c r="F15857" s="17">
        <f t="shared" si="494"/>
        <v>0</v>
      </c>
      <c r="G15857" s="14">
        <v>1</v>
      </c>
      <c r="H15857" s="15" t="str">
        <f t="shared" si="495"/>
        <v>Realizar Pedido</v>
      </c>
    </row>
    <row r="15858" spans="1:8" x14ac:dyDescent="0.25">
      <c r="A15858" s="3">
        <v>7441145400813</v>
      </c>
      <c r="B15858" s="11" t="s">
        <v>15524</v>
      </c>
      <c r="C15858" s="16"/>
      <c r="D15858" s="15">
        <f>SUMIFS(Movimientos!F:F,Movimientos!B:B,Productos!A15858,Movimientos!D:D,$D$1)</f>
        <v>0</v>
      </c>
      <c r="E15858" s="14">
        <f>SUMIFS(Movimientos!F:F,Movimientos!B:B,Productos!A15858,Movimientos!D:D,$E$1)</f>
        <v>0</v>
      </c>
      <c r="F15858" s="17">
        <f t="shared" si="494"/>
        <v>0</v>
      </c>
      <c r="G15858" s="14">
        <v>1</v>
      </c>
      <c r="H15858" s="15" t="str">
        <f t="shared" si="495"/>
        <v>Realizar Pedido</v>
      </c>
    </row>
    <row r="15859" spans="1:8" x14ac:dyDescent="0.25">
      <c r="A15859" s="3">
        <v>7441145401421</v>
      </c>
      <c r="B15859" s="11" t="s">
        <v>15525</v>
      </c>
      <c r="C15859" s="16"/>
      <c r="D15859" s="15">
        <f>SUMIFS(Movimientos!F:F,Movimientos!B:B,Productos!A15859,Movimientos!D:D,$D$1)</f>
        <v>0</v>
      </c>
      <c r="E15859" s="14">
        <f>SUMIFS(Movimientos!F:F,Movimientos!B:B,Productos!A15859,Movimientos!D:D,$E$1)</f>
        <v>0</v>
      </c>
      <c r="F15859" s="17">
        <f t="shared" si="494"/>
        <v>0</v>
      </c>
      <c r="G15859" s="14">
        <v>1</v>
      </c>
      <c r="H15859" s="15" t="str">
        <f t="shared" si="495"/>
        <v>Realizar Pedido</v>
      </c>
    </row>
    <row r="15860" spans="1:8" x14ac:dyDescent="0.25">
      <c r="A15860" s="3">
        <v>7441145400844</v>
      </c>
      <c r="B15860" s="11" t="s">
        <v>15526</v>
      </c>
      <c r="C15860" s="16"/>
      <c r="D15860" s="15">
        <f>SUMIFS(Movimientos!F:F,Movimientos!B:B,Productos!A15860,Movimientos!D:D,$D$1)</f>
        <v>0</v>
      </c>
      <c r="E15860" s="14">
        <f>SUMIFS(Movimientos!F:F,Movimientos!B:B,Productos!A15860,Movimientos!D:D,$E$1)</f>
        <v>0</v>
      </c>
      <c r="F15860" s="17">
        <f t="shared" si="494"/>
        <v>0</v>
      </c>
      <c r="G15860" s="14">
        <v>1</v>
      </c>
      <c r="H15860" s="15" t="str">
        <f t="shared" si="495"/>
        <v>Realizar Pedido</v>
      </c>
    </row>
    <row r="15861" spans="1:8" x14ac:dyDescent="0.25">
      <c r="A15861" s="2">
        <v>7861004506539</v>
      </c>
      <c r="B15861" s="12" t="s">
        <v>15527</v>
      </c>
      <c r="C15861" s="16"/>
      <c r="D15861" s="15">
        <f>SUMIFS(Movimientos!F:F,Movimientos!B:B,Productos!A15861,Movimientos!D:D,$D$1)</f>
        <v>0</v>
      </c>
      <c r="E15861" s="14">
        <f>SUMIFS(Movimientos!F:F,Movimientos!B:B,Productos!A15861,Movimientos!D:D,$E$1)</f>
        <v>0</v>
      </c>
      <c r="F15861" s="17">
        <f t="shared" si="494"/>
        <v>0</v>
      </c>
      <c r="G15861" s="14">
        <v>1</v>
      </c>
      <c r="H15861" s="15" t="str">
        <f t="shared" si="495"/>
        <v>Realizar Pedido</v>
      </c>
    </row>
    <row r="15862" spans="1:8" x14ac:dyDescent="0.25">
      <c r="A15862" s="3">
        <v>7441145401438</v>
      </c>
      <c r="B15862" s="11" t="s">
        <v>15528</v>
      </c>
      <c r="C15862" s="16"/>
      <c r="D15862" s="15">
        <f>SUMIFS(Movimientos!F:F,Movimientos!B:B,Productos!A15862,Movimientos!D:D,$D$1)</f>
        <v>0</v>
      </c>
      <c r="E15862" s="14">
        <f>SUMIFS(Movimientos!F:F,Movimientos!B:B,Productos!A15862,Movimientos!D:D,$E$1)</f>
        <v>0</v>
      </c>
      <c r="F15862" s="17">
        <f t="shared" si="494"/>
        <v>0</v>
      </c>
      <c r="G15862" s="14">
        <v>1</v>
      </c>
      <c r="H15862" s="15" t="str">
        <f t="shared" si="495"/>
        <v>Realizar Pedido</v>
      </c>
    </row>
    <row r="15863" spans="1:8" x14ac:dyDescent="0.25">
      <c r="A15863" s="3">
        <v>10001438</v>
      </c>
      <c r="B15863" s="11" t="s">
        <v>15529</v>
      </c>
      <c r="C15863" s="16"/>
      <c r="D15863" s="15">
        <f>SUMIFS(Movimientos!F:F,Movimientos!B:B,Productos!A15863,Movimientos!D:D,$D$1)</f>
        <v>0</v>
      </c>
      <c r="E15863" s="14">
        <f>SUMIFS(Movimientos!F:F,Movimientos!B:B,Productos!A15863,Movimientos!D:D,$E$1)</f>
        <v>0</v>
      </c>
      <c r="F15863" s="17">
        <f t="shared" si="494"/>
        <v>0</v>
      </c>
      <c r="G15863" s="14">
        <v>1</v>
      </c>
      <c r="H15863" s="15" t="str">
        <f t="shared" si="495"/>
        <v>Realizar Pedido</v>
      </c>
    </row>
    <row r="15864" spans="1:8" x14ac:dyDescent="0.25">
      <c r="A15864" s="3">
        <v>7441145400899</v>
      </c>
      <c r="B15864" s="11" t="s">
        <v>15530</v>
      </c>
      <c r="C15864" s="16"/>
      <c r="D15864" s="15">
        <f>SUMIFS(Movimientos!F:F,Movimientos!B:B,Productos!A15864,Movimientos!D:D,$D$1)</f>
        <v>0</v>
      </c>
      <c r="E15864" s="14">
        <f>SUMIFS(Movimientos!F:F,Movimientos!B:B,Productos!A15864,Movimientos!D:D,$E$1)</f>
        <v>0</v>
      </c>
      <c r="F15864" s="17">
        <f t="shared" si="494"/>
        <v>0</v>
      </c>
      <c r="G15864" s="14">
        <v>1</v>
      </c>
      <c r="H15864" s="15" t="str">
        <f t="shared" si="495"/>
        <v>Realizar Pedido</v>
      </c>
    </row>
    <row r="15865" spans="1:8" x14ac:dyDescent="0.25">
      <c r="A15865" s="3">
        <v>7441145400912</v>
      </c>
      <c r="B15865" s="11" t="s">
        <v>15531</v>
      </c>
      <c r="C15865" s="16"/>
      <c r="D15865" s="15">
        <f>SUMIFS(Movimientos!F:F,Movimientos!B:B,Productos!A15865,Movimientos!D:D,$D$1)</f>
        <v>0</v>
      </c>
      <c r="E15865" s="14">
        <f>SUMIFS(Movimientos!F:F,Movimientos!B:B,Productos!A15865,Movimientos!D:D,$E$1)</f>
        <v>0</v>
      </c>
      <c r="F15865" s="17">
        <f t="shared" si="494"/>
        <v>0</v>
      </c>
      <c r="G15865" s="14">
        <v>1</v>
      </c>
      <c r="H15865" s="15" t="str">
        <f t="shared" si="495"/>
        <v>Realizar Pedido</v>
      </c>
    </row>
    <row r="15866" spans="1:8" x14ac:dyDescent="0.25">
      <c r="A15866" s="2">
        <v>7594000490808</v>
      </c>
      <c r="B15866" s="12" t="s">
        <v>15532</v>
      </c>
      <c r="C15866" s="16"/>
      <c r="D15866" s="15">
        <f>SUMIFS(Movimientos!F:F,Movimientos!B:B,Productos!A15866,Movimientos!D:D,$D$1)</f>
        <v>0</v>
      </c>
      <c r="E15866" s="14">
        <f>SUMIFS(Movimientos!F:F,Movimientos!B:B,Productos!A15866,Movimientos!D:D,$E$1)</f>
        <v>0</v>
      </c>
      <c r="F15866" s="17">
        <f t="shared" si="494"/>
        <v>0</v>
      </c>
      <c r="G15866" s="14">
        <v>1</v>
      </c>
      <c r="H15866" s="15" t="str">
        <f t="shared" si="495"/>
        <v>Realizar Pedido</v>
      </c>
    </row>
    <row r="15867" spans="1:8" x14ac:dyDescent="0.25">
      <c r="A15867" s="3">
        <v>7594000490815</v>
      </c>
      <c r="B15867" s="11" t="s">
        <v>15533</v>
      </c>
      <c r="C15867" s="16"/>
      <c r="D15867" s="15">
        <f>SUMIFS(Movimientos!F:F,Movimientos!B:B,Productos!A15867,Movimientos!D:D,$D$1)</f>
        <v>0</v>
      </c>
      <c r="E15867" s="14">
        <f>SUMIFS(Movimientos!F:F,Movimientos!B:B,Productos!A15867,Movimientos!D:D,$E$1)</f>
        <v>0</v>
      </c>
      <c r="F15867" s="17">
        <f t="shared" si="494"/>
        <v>0</v>
      </c>
      <c r="G15867" s="14">
        <v>1</v>
      </c>
      <c r="H15867" s="15" t="str">
        <f t="shared" si="495"/>
        <v>Realizar Pedido</v>
      </c>
    </row>
    <row r="15868" spans="1:8" x14ac:dyDescent="0.25">
      <c r="A15868" s="3">
        <v>25715678306</v>
      </c>
      <c r="B15868" s="11" t="s">
        <v>15534</v>
      </c>
      <c r="C15868" s="16"/>
      <c r="D15868" s="15">
        <f>SUMIFS(Movimientos!F:F,Movimientos!B:B,Productos!A15868,Movimientos!D:D,$D$1)</f>
        <v>0</v>
      </c>
      <c r="E15868" s="14">
        <f>SUMIFS(Movimientos!F:F,Movimientos!B:B,Productos!A15868,Movimientos!D:D,$E$1)</f>
        <v>0</v>
      </c>
      <c r="F15868" s="17">
        <f t="shared" si="494"/>
        <v>0</v>
      </c>
      <c r="G15868" s="14">
        <v>1</v>
      </c>
      <c r="H15868" s="15" t="str">
        <f t="shared" si="495"/>
        <v>Realizar Pedido</v>
      </c>
    </row>
    <row r="15869" spans="1:8" x14ac:dyDescent="0.25">
      <c r="A15869" s="3">
        <v>7591231100315</v>
      </c>
      <c r="B15869" s="11" t="s">
        <v>15535</v>
      </c>
      <c r="C15869" s="16"/>
      <c r="D15869" s="15">
        <f>SUMIFS(Movimientos!F:F,Movimientos!B:B,Productos!A15869,Movimientos!D:D,$D$1)</f>
        <v>0</v>
      </c>
      <c r="E15869" s="14">
        <f>SUMIFS(Movimientos!F:F,Movimientos!B:B,Productos!A15869,Movimientos!D:D,$E$1)</f>
        <v>0</v>
      </c>
      <c r="F15869" s="17">
        <f t="shared" si="494"/>
        <v>0</v>
      </c>
      <c r="G15869" s="14">
        <v>1</v>
      </c>
      <c r="H15869" s="15" t="str">
        <f t="shared" si="495"/>
        <v>Realizar Pedido</v>
      </c>
    </row>
    <row r="15870" spans="1:8" x14ac:dyDescent="0.25">
      <c r="A15870" s="3">
        <v>7592636000231</v>
      </c>
      <c r="B15870" s="11" t="s">
        <v>15536</v>
      </c>
      <c r="C15870" s="16"/>
      <c r="D15870" s="15">
        <f>SUMIFS(Movimientos!F:F,Movimientos!B:B,Productos!A15870,Movimientos!D:D,$D$1)</f>
        <v>0</v>
      </c>
      <c r="E15870" s="14">
        <f>SUMIFS(Movimientos!F:F,Movimientos!B:B,Productos!A15870,Movimientos!D:D,$E$1)</f>
        <v>0</v>
      </c>
      <c r="F15870" s="17">
        <f t="shared" si="494"/>
        <v>0</v>
      </c>
      <c r="G15870" s="14">
        <v>1</v>
      </c>
      <c r="H15870" s="15" t="str">
        <f t="shared" si="495"/>
        <v>Realizar Pedido</v>
      </c>
    </row>
    <row r="15871" spans="1:8" x14ac:dyDescent="0.25">
      <c r="A15871" s="3" t="s">
        <v>15537</v>
      </c>
      <c r="B15871" s="11" t="s">
        <v>15536</v>
      </c>
      <c r="C15871" s="16"/>
      <c r="D15871" s="15">
        <f>SUMIFS(Movimientos!F:F,Movimientos!B:B,Productos!A15871,Movimientos!D:D,$D$1)</f>
        <v>0</v>
      </c>
      <c r="E15871" s="14">
        <f>SUMIFS(Movimientos!F:F,Movimientos!B:B,Productos!A15871,Movimientos!D:D,$E$1)</f>
        <v>0</v>
      </c>
      <c r="F15871" s="17">
        <f t="shared" si="494"/>
        <v>0</v>
      </c>
      <c r="G15871" s="14">
        <v>1</v>
      </c>
      <c r="H15871" s="15" t="str">
        <f t="shared" si="495"/>
        <v>Realizar Pedido</v>
      </c>
    </row>
    <row r="15872" spans="1:8" x14ac:dyDescent="0.25">
      <c r="A15872" s="3">
        <v>7453003508685</v>
      </c>
      <c r="B15872" s="11" t="s">
        <v>15538</v>
      </c>
      <c r="C15872" s="16"/>
      <c r="D15872" s="15">
        <f>SUMIFS(Movimientos!F:F,Movimientos!B:B,Productos!A15872,Movimientos!D:D,$D$1)</f>
        <v>0</v>
      </c>
      <c r="E15872" s="14">
        <f>SUMIFS(Movimientos!F:F,Movimientos!B:B,Productos!A15872,Movimientos!D:D,$E$1)</f>
        <v>0</v>
      </c>
      <c r="F15872" s="17">
        <f t="shared" si="494"/>
        <v>0</v>
      </c>
      <c r="G15872" s="14">
        <v>1</v>
      </c>
      <c r="H15872" s="15" t="str">
        <f t="shared" si="495"/>
        <v>Realizar Pedido</v>
      </c>
    </row>
    <row r="15873" spans="1:8" x14ac:dyDescent="0.25">
      <c r="A15873" s="3">
        <v>6937266900239</v>
      </c>
      <c r="B15873" s="11" t="s">
        <v>15539</v>
      </c>
      <c r="C15873" s="16"/>
      <c r="D15873" s="15">
        <f>SUMIFS(Movimientos!F:F,Movimientos!B:B,Productos!A15873,Movimientos!D:D,$D$1)</f>
        <v>0</v>
      </c>
      <c r="E15873" s="14">
        <f>SUMIFS(Movimientos!F:F,Movimientos!B:B,Productos!A15873,Movimientos!D:D,$E$1)</f>
        <v>0</v>
      </c>
      <c r="F15873" s="17">
        <f t="shared" si="494"/>
        <v>0</v>
      </c>
      <c r="G15873" s="14">
        <v>1</v>
      </c>
      <c r="H15873" s="15" t="str">
        <f t="shared" si="495"/>
        <v>Realizar Pedido</v>
      </c>
    </row>
    <row r="15874" spans="1:8" x14ac:dyDescent="0.25">
      <c r="A15874" s="3">
        <v>8850217000094</v>
      </c>
      <c r="B15874" s="11" t="s">
        <v>15540</v>
      </c>
      <c r="C15874" s="16"/>
      <c r="D15874" s="15">
        <f>SUMIFS(Movimientos!F:F,Movimientos!B:B,Productos!A15874,Movimientos!D:D,$D$1)</f>
        <v>0</v>
      </c>
      <c r="E15874" s="14">
        <f>SUMIFS(Movimientos!F:F,Movimientos!B:B,Productos!A15874,Movimientos!D:D,$E$1)</f>
        <v>0</v>
      </c>
      <c r="F15874" s="17">
        <f t="shared" si="494"/>
        <v>0</v>
      </c>
      <c r="G15874" s="14">
        <v>1</v>
      </c>
      <c r="H15874" s="15" t="str">
        <f t="shared" si="495"/>
        <v>Realizar Pedido</v>
      </c>
    </row>
    <row r="15875" spans="1:8" x14ac:dyDescent="0.25">
      <c r="A15875" s="3">
        <v>7453024032275</v>
      </c>
      <c r="B15875" s="11" t="s">
        <v>15541</v>
      </c>
      <c r="C15875" s="16"/>
      <c r="D15875" s="15">
        <f>SUMIFS(Movimientos!F:F,Movimientos!B:B,Productos!A15875,Movimientos!D:D,$D$1)</f>
        <v>0</v>
      </c>
      <c r="E15875" s="14">
        <f>SUMIFS(Movimientos!F:F,Movimientos!B:B,Productos!A15875,Movimientos!D:D,$E$1)</f>
        <v>0</v>
      </c>
      <c r="F15875" s="17">
        <f t="shared" ref="F15875:F15938" si="496">D15875-E15875</f>
        <v>0</v>
      </c>
      <c r="G15875" s="14">
        <v>1</v>
      </c>
      <c r="H15875" s="15" t="str">
        <f t="shared" ref="H15875:H15938" si="497">IF(F15875&lt;G15875,"Realizar Pedido","")</f>
        <v>Realizar Pedido</v>
      </c>
    </row>
    <row r="15876" spans="1:8" x14ac:dyDescent="0.25">
      <c r="A15876" s="3">
        <v>7453024032268</v>
      </c>
      <c r="B15876" s="11" t="s">
        <v>15541</v>
      </c>
      <c r="C15876" s="16"/>
      <c r="D15876" s="15">
        <f>SUMIFS(Movimientos!F:F,Movimientos!B:B,Productos!A15876,Movimientos!D:D,$D$1)</f>
        <v>0</v>
      </c>
      <c r="E15876" s="14">
        <f>SUMIFS(Movimientos!F:F,Movimientos!B:B,Productos!A15876,Movimientos!D:D,$E$1)</f>
        <v>0</v>
      </c>
      <c r="F15876" s="17">
        <f t="shared" si="496"/>
        <v>0</v>
      </c>
      <c r="G15876" s="14">
        <v>1</v>
      </c>
      <c r="H15876" s="15" t="str">
        <f t="shared" si="497"/>
        <v>Realizar Pedido</v>
      </c>
    </row>
    <row r="15877" spans="1:8" x14ac:dyDescent="0.25">
      <c r="A15877" s="3">
        <v>7453026416226</v>
      </c>
      <c r="B15877" s="11" t="s">
        <v>15542</v>
      </c>
      <c r="C15877" s="16"/>
      <c r="D15877" s="15">
        <f>SUMIFS(Movimientos!F:F,Movimientos!B:B,Productos!A15877,Movimientos!D:D,$D$1)</f>
        <v>0</v>
      </c>
      <c r="E15877" s="14">
        <f>SUMIFS(Movimientos!F:F,Movimientos!B:B,Productos!A15877,Movimientos!D:D,$E$1)</f>
        <v>0</v>
      </c>
      <c r="F15877" s="17">
        <f t="shared" si="496"/>
        <v>0</v>
      </c>
      <c r="G15877" s="14">
        <v>1</v>
      </c>
      <c r="H15877" s="15" t="str">
        <f t="shared" si="497"/>
        <v>Realizar Pedido</v>
      </c>
    </row>
    <row r="15878" spans="1:8" x14ac:dyDescent="0.25">
      <c r="A15878" s="3">
        <v>7453024032404</v>
      </c>
      <c r="B15878" s="11" t="s">
        <v>15543</v>
      </c>
      <c r="C15878" s="16"/>
      <c r="D15878" s="15">
        <f>SUMIFS(Movimientos!F:F,Movimientos!B:B,Productos!A15878,Movimientos!D:D,$D$1)</f>
        <v>0</v>
      </c>
      <c r="E15878" s="14">
        <f>SUMIFS(Movimientos!F:F,Movimientos!B:B,Productos!A15878,Movimientos!D:D,$E$1)</f>
        <v>0</v>
      </c>
      <c r="F15878" s="17">
        <f t="shared" si="496"/>
        <v>0</v>
      </c>
      <c r="G15878" s="14">
        <v>1</v>
      </c>
      <c r="H15878" s="15" t="str">
        <f t="shared" si="497"/>
        <v>Realizar Pedido</v>
      </c>
    </row>
    <row r="15879" spans="1:8" x14ac:dyDescent="0.25">
      <c r="A15879" s="3">
        <v>7453049852704</v>
      </c>
      <c r="B15879" s="11" t="s">
        <v>15544</v>
      </c>
      <c r="C15879" s="16"/>
      <c r="D15879" s="15">
        <f>SUMIFS(Movimientos!F:F,Movimientos!B:B,Productos!A15879,Movimientos!D:D,$D$1)</f>
        <v>0</v>
      </c>
      <c r="E15879" s="14">
        <f>SUMIFS(Movimientos!F:F,Movimientos!B:B,Productos!A15879,Movimientos!D:D,$E$1)</f>
        <v>0</v>
      </c>
      <c r="F15879" s="17">
        <f t="shared" si="496"/>
        <v>0</v>
      </c>
      <c r="G15879" s="14">
        <v>1</v>
      </c>
      <c r="H15879" s="15" t="str">
        <f t="shared" si="497"/>
        <v>Realizar Pedido</v>
      </c>
    </row>
    <row r="15880" spans="1:8" x14ac:dyDescent="0.25">
      <c r="A15880" s="3">
        <v>7592946012788</v>
      </c>
      <c r="B15880" s="11" t="s">
        <v>15545</v>
      </c>
      <c r="C15880" s="16"/>
      <c r="D15880" s="15">
        <f>SUMIFS(Movimientos!F:F,Movimientos!B:B,Productos!A15880,Movimientos!D:D,$D$1)</f>
        <v>0</v>
      </c>
      <c r="E15880" s="14">
        <f>SUMIFS(Movimientos!F:F,Movimientos!B:B,Productos!A15880,Movimientos!D:D,$E$1)</f>
        <v>0</v>
      </c>
      <c r="F15880" s="17">
        <f t="shared" si="496"/>
        <v>0</v>
      </c>
      <c r="G15880" s="14">
        <v>1</v>
      </c>
      <c r="H15880" s="15" t="str">
        <f t="shared" si="497"/>
        <v>Realizar Pedido</v>
      </c>
    </row>
    <row r="15881" spans="1:8" x14ac:dyDescent="0.25">
      <c r="A15881" s="3">
        <v>7592116000140</v>
      </c>
      <c r="B15881" s="11" t="s">
        <v>15546</v>
      </c>
      <c r="C15881" s="16"/>
      <c r="D15881" s="15">
        <f>SUMIFS(Movimientos!F:F,Movimientos!B:B,Productos!A15881,Movimientos!D:D,$D$1)</f>
        <v>0</v>
      </c>
      <c r="E15881" s="14">
        <f>SUMIFS(Movimientos!F:F,Movimientos!B:B,Productos!A15881,Movimientos!D:D,$E$1)</f>
        <v>0</v>
      </c>
      <c r="F15881" s="17">
        <f t="shared" si="496"/>
        <v>0</v>
      </c>
      <c r="G15881" s="14">
        <v>1</v>
      </c>
      <c r="H15881" s="15" t="str">
        <f t="shared" si="497"/>
        <v>Realizar Pedido</v>
      </c>
    </row>
    <row r="15882" spans="1:8" x14ac:dyDescent="0.25">
      <c r="A15882" s="2" t="s">
        <v>15547</v>
      </c>
      <c r="B15882" s="12" t="s">
        <v>15548</v>
      </c>
      <c r="C15882" s="16"/>
      <c r="D15882" s="15">
        <f>SUMIFS(Movimientos!F:F,Movimientos!B:B,Productos!A15882,Movimientos!D:D,$D$1)</f>
        <v>0</v>
      </c>
      <c r="E15882" s="14">
        <f>SUMIFS(Movimientos!F:F,Movimientos!B:B,Productos!A15882,Movimientos!D:D,$E$1)</f>
        <v>0</v>
      </c>
      <c r="F15882" s="17">
        <f t="shared" si="496"/>
        <v>0</v>
      </c>
      <c r="G15882" s="14">
        <v>1</v>
      </c>
      <c r="H15882" s="15" t="str">
        <f t="shared" si="497"/>
        <v>Realizar Pedido</v>
      </c>
    </row>
    <row r="15883" spans="1:8" x14ac:dyDescent="0.25">
      <c r="A15883" s="3" t="s">
        <v>15549</v>
      </c>
      <c r="B15883" s="11" t="s">
        <v>15548</v>
      </c>
      <c r="C15883" s="16"/>
      <c r="D15883" s="15">
        <f>SUMIFS(Movimientos!F:F,Movimientos!B:B,Productos!A15883,Movimientos!D:D,$D$1)</f>
        <v>0</v>
      </c>
      <c r="E15883" s="14">
        <f>SUMIFS(Movimientos!F:F,Movimientos!B:B,Productos!A15883,Movimientos!D:D,$E$1)</f>
        <v>0</v>
      </c>
      <c r="F15883" s="17">
        <f t="shared" si="496"/>
        <v>0</v>
      </c>
      <c r="G15883" s="14">
        <v>1</v>
      </c>
      <c r="H15883" s="15" t="str">
        <f t="shared" si="497"/>
        <v>Realizar Pedido</v>
      </c>
    </row>
    <row r="15884" spans="1:8" x14ac:dyDescent="0.25">
      <c r="A15884" s="3">
        <v>7591231100292</v>
      </c>
      <c r="B15884" s="11" t="s">
        <v>15550</v>
      </c>
      <c r="C15884" s="16"/>
      <c r="D15884" s="15">
        <f>SUMIFS(Movimientos!F:F,Movimientos!B:B,Productos!A15884,Movimientos!D:D,$D$1)</f>
        <v>0</v>
      </c>
      <c r="E15884" s="14">
        <f>SUMIFS(Movimientos!F:F,Movimientos!B:B,Productos!A15884,Movimientos!D:D,$E$1)</f>
        <v>0</v>
      </c>
      <c r="F15884" s="17">
        <f t="shared" si="496"/>
        <v>0</v>
      </c>
      <c r="G15884" s="14">
        <v>1</v>
      </c>
      <c r="H15884" s="15" t="str">
        <f t="shared" si="497"/>
        <v>Realizar Pedido</v>
      </c>
    </row>
    <row r="15885" spans="1:8" x14ac:dyDescent="0.25">
      <c r="A15885" s="3">
        <v>7592349940862</v>
      </c>
      <c r="B15885" s="11" t="s">
        <v>15551</v>
      </c>
      <c r="C15885" s="16"/>
      <c r="D15885" s="15">
        <f>SUMIFS(Movimientos!F:F,Movimientos!B:B,Productos!A15885,Movimientos!D:D,$D$1)</f>
        <v>0</v>
      </c>
      <c r="E15885" s="14">
        <f>SUMIFS(Movimientos!F:F,Movimientos!B:B,Productos!A15885,Movimientos!D:D,$E$1)</f>
        <v>0</v>
      </c>
      <c r="F15885" s="17">
        <f t="shared" si="496"/>
        <v>0</v>
      </c>
      <c r="G15885" s="14">
        <v>1</v>
      </c>
      <c r="H15885" s="15" t="str">
        <f t="shared" si="497"/>
        <v>Realizar Pedido</v>
      </c>
    </row>
    <row r="15886" spans="1:8" x14ac:dyDescent="0.25">
      <c r="A15886" s="3">
        <v>7591136009843</v>
      </c>
      <c r="B15886" s="11" t="s">
        <v>15552</v>
      </c>
      <c r="C15886" s="16"/>
      <c r="D15886" s="15">
        <f>SUMIFS(Movimientos!F:F,Movimientos!B:B,Productos!A15886,Movimientos!D:D,$D$1)</f>
        <v>0</v>
      </c>
      <c r="E15886" s="14">
        <f>SUMIFS(Movimientos!F:F,Movimientos!B:B,Productos!A15886,Movimientos!D:D,$E$1)</f>
        <v>0</v>
      </c>
      <c r="F15886" s="17">
        <f t="shared" si="496"/>
        <v>0</v>
      </c>
      <c r="G15886" s="14">
        <v>1</v>
      </c>
      <c r="H15886" s="15" t="str">
        <f t="shared" si="497"/>
        <v>Realizar Pedido</v>
      </c>
    </row>
    <row r="15887" spans="1:8" x14ac:dyDescent="0.25">
      <c r="A15887" s="2">
        <v>7592349665222</v>
      </c>
      <c r="B15887" s="12" t="s">
        <v>15553</v>
      </c>
      <c r="C15887" s="16"/>
      <c r="D15887" s="15">
        <f>SUMIFS(Movimientos!F:F,Movimientos!B:B,Productos!A15887,Movimientos!D:D,$D$1)</f>
        <v>0</v>
      </c>
      <c r="E15887" s="14">
        <f>SUMIFS(Movimientos!F:F,Movimientos!B:B,Productos!A15887,Movimientos!D:D,$E$1)</f>
        <v>0</v>
      </c>
      <c r="F15887" s="17">
        <f t="shared" si="496"/>
        <v>0</v>
      </c>
      <c r="G15887" s="14">
        <v>1</v>
      </c>
      <c r="H15887" s="15" t="str">
        <f t="shared" si="497"/>
        <v>Realizar Pedido</v>
      </c>
    </row>
    <row r="15888" spans="1:8" x14ac:dyDescent="0.25">
      <c r="A15888" s="2">
        <v>7592368000967</v>
      </c>
      <c r="B15888" s="12" t="s">
        <v>15554</v>
      </c>
      <c r="C15888" s="16"/>
      <c r="D15888" s="15">
        <f>SUMIFS(Movimientos!F:F,Movimientos!B:B,Productos!A15888,Movimientos!D:D,$D$1)</f>
        <v>0</v>
      </c>
      <c r="E15888" s="14">
        <f>SUMIFS(Movimientos!F:F,Movimientos!B:B,Productos!A15888,Movimientos!D:D,$E$1)</f>
        <v>0</v>
      </c>
      <c r="F15888" s="17">
        <f t="shared" si="496"/>
        <v>0</v>
      </c>
      <c r="G15888" s="14">
        <v>1</v>
      </c>
      <c r="H15888" s="15" t="str">
        <f t="shared" si="497"/>
        <v>Realizar Pedido</v>
      </c>
    </row>
    <row r="15889" spans="1:8" x14ac:dyDescent="0.25">
      <c r="A15889" s="3">
        <v>7592368000950</v>
      </c>
      <c r="B15889" s="11" t="s">
        <v>15554</v>
      </c>
      <c r="C15889" s="16"/>
      <c r="D15889" s="15">
        <f>SUMIFS(Movimientos!F:F,Movimientos!B:B,Productos!A15889,Movimientos!D:D,$D$1)</f>
        <v>0</v>
      </c>
      <c r="E15889" s="14">
        <f>SUMIFS(Movimientos!F:F,Movimientos!B:B,Productos!A15889,Movimientos!D:D,$E$1)</f>
        <v>0</v>
      </c>
      <c r="F15889" s="17">
        <f t="shared" si="496"/>
        <v>0</v>
      </c>
      <c r="G15889" s="14">
        <v>1</v>
      </c>
      <c r="H15889" s="15" t="str">
        <f t="shared" si="497"/>
        <v>Realizar Pedido</v>
      </c>
    </row>
    <row r="15890" spans="1:8" x14ac:dyDescent="0.25">
      <c r="A15890" s="3">
        <v>7592368002626</v>
      </c>
      <c r="B15890" s="11" t="s">
        <v>15554</v>
      </c>
      <c r="C15890" s="16"/>
      <c r="D15890" s="15">
        <f>SUMIFS(Movimientos!F:F,Movimientos!B:B,Productos!A15890,Movimientos!D:D,$D$1)</f>
        <v>0</v>
      </c>
      <c r="E15890" s="14">
        <f>SUMIFS(Movimientos!F:F,Movimientos!B:B,Productos!A15890,Movimientos!D:D,$E$1)</f>
        <v>0</v>
      </c>
      <c r="F15890" s="17">
        <f t="shared" si="496"/>
        <v>0</v>
      </c>
      <c r="G15890" s="14">
        <v>1</v>
      </c>
      <c r="H15890" s="15" t="str">
        <f t="shared" si="497"/>
        <v>Realizar Pedido</v>
      </c>
    </row>
    <row r="15891" spans="1:8" x14ac:dyDescent="0.25">
      <c r="A15891" s="3">
        <v>7594001451273</v>
      </c>
      <c r="B15891" s="11" t="s">
        <v>15554</v>
      </c>
      <c r="C15891" s="16"/>
      <c r="D15891" s="15">
        <f>SUMIFS(Movimientos!F:F,Movimientos!B:B,Productos!A15891,Movimientos!D:D,$D$1)</f>
        <v>0</v>
      </c>
      <c r="E15891" s="14">
        <f>SUMIFS(Movimientos!F:F,Movimientos!B:B,Productos!A15891,Movimientos!D:D,$E$1)</f>
        <v>0</v>
      </c>
      <c r="F15891" s="17">
        <f t="shared" si="496"/>
        <v>0</v>
      </c>
      <c r="G15891" s="14">
        <v>1</v>
      </c>
      <c r="H15891" s="15" t="str">
        <f t="shared" si="497"/>
        <v>Realizar Pedido</v>
      </c>
    </row>
    <row r="15892" spans="1:8" x14ac:dyDescent="0.25">
      <c r="A15892" s="3">
        <v>1692</v>
      </c>
      <c r="B15892" s="11" t="s">
        <v>15555</v>
      </c>
      <c r="C15892" s="16"/>
      <c r="D15892" s="15">
        <f>SUMIFS(Movimientos!F:F,Movimientos!B:B,Productos!A15892,Movimientos!D:D,$D$1)</f>
        <v>0</v>
      </c>
      <c r="E15892" s="14">
        <f>SUMIFS(Movimientos!F:F,Movimientos!B:B,Productos!A15892,Movimientos!D:D,$E$1)</f>
        <v>0</v>
      </c>
      <c r="F15892" s="17">
        <f t="shared" si="496"/>
        <v>0</v>
      </c>
      <c r="G15892" s="14">
        <v>1</v>
      </c>
      <c r="H15892" s="15" t="str">
        <f t="shared" si="497"/>
        <v>Realizar Pedido</v>
      </c>
    </row>
    <row r="15893" spans="1:8" x14ac:dyDescent="0.25">
      <c r="A15893" s="3">
        <v>7591547000996</v>
      </c>
      <c r="B15893" s="11" t="s">
        <v>15556</v>
      </c>
      <c r="C15893" s="16"/>
      <c r="D15893" s="15">
        <f>SUMIFS(Movimientos!F:F,Movimientos!B:B,Productos!A15893,Movimientos!D:D,$D$1)</f>
        <v>0</v>
      </c>
      <c r="E15893" s="14">
        <f>SUMIFS(Movimientos!F:F,Movimientos!B:B,Productos!A15893,Movimientos!D:D,$E$1)</f>
        <v>0</v>
      </c>
      <c r="F15893" s="17">
        <f t="shared" si="496"/>
        <v>0</v>
      </c>
      <c r="G15893" s="14">
        <v>1</v>
      </c>
      <c r="H15893" s="15" t="str">
        <f t="shared" si="497"/>
        <v>Realizar Pedido</v>
      </c>
    </row>
    <row r="15894" spans="1:8" x14ac:dyDescent="0.25">
      <c r="A15894" s="3">
        <v>7591616000988</v>
      </c>
      <c r="B15894" s="11" t="s">
        <v>15557</v>
      </c>
      <c r="C15894" s="16"/>
      <c r="D15894" s="15">
        <f>SUMIFS(Movimientos!F:F,Movimientos!B:B,Productos!A15894,Movimientos!D:D,$D$1)</f>
        <v>0</v>
      </c>
      <c r="E15894" s="14">
        <f>SUMIFS(Movimientos!F:F,Movimientos!B:B,Productos!A15894,Movimientos!D:D,$E$1)</f>
        <v>0</v>
      </c>
      <c r="F15894" s="17">
        <f t="shared" si="496"/>
        <v>0</v>
      </c>
      <c r="G15894" s="14">
        <v>1</v>
      </c>
      <c r="H15894" s="15" t="str">
        <f t="shared" si="497"/>
        <v>Realizar Pedido</v>
      </c>
    </row>
    <row r="15895" spans="1:8" x14ac:dyDescent="0.25">
      <c r="A15895" s="3">
        <v>7594002991907</v>
      </c>
      <c r="B15895" s="11" t="s">
        <v>15558</v>
      </c>
      <c r="C15895" s="16"/>
      <c r="D15895" s="15">
        <f>SUMIFS(Movimientos!F:F,Movimientos!B:B,Productos!A15895,Movimientos!D:D,$D$1)</f>
        <v>0</v>
      </c>
      <c r="E15895" s="14">
        <f>SUMIFS(Movimientos!F:F,Movimientos!B:B,Productos!A15895,Movimientos!D:D,$E$1)</f>
        <v>0</v>
      </c>
      <c r="F15895" s="17">
        <f t="shared" si="496"/>
        <v>0</v>
      </c>
      <c r="G15895" s="14">
        <v>1</v>
      </c>
      <c r="H15895" s="15" t="str">
        <f t="shared" si="497"/>
        <v>Realizar Pedido</v>
      </c>
    </row>
    <row r="15896" spans="1:8" x14ac:dyDescent="0.25">
      <c r="A15896" s="3">
        <v>7594005622389</v>
      </c>
      <c r="B15896" s="11" t="s">
        <v>15559</v>
      </c>
      <c r="C15896" s="16"/>
      <c r="D15896" s="15">
        <f>SUMIFS(Movimientos!F:F,Movimientos!B:B,Productos!A15896,Movimientos!D:D,$D$1)</f>
        <v>0</v>
      </c>
      <c r="E15896" s="14">
        <f>SUMIFS(Movimientos!F:F,Movimientos!B:B,Productos!A15896,Movimientos!D:D,$E$1)</f>
        <v>0</v>
      </c>
      <c r="F15896" s="17">
        <f t="shared" si="496"/>
        <v>0</v>
      </c>
      <c r="G15896" s="14">
        <v>1</v>
      </c>
      <c r="H15896" s="15" t="str">
        <f t="shared" si="497"/>
        <v>Realizar Pedido</v>
      </c>
    </row>
    <row r="15897" spans="1:8" x14ac:dyDescent="0.25">
      <c r="A15897" s="3">
        <v>7702018980505</v>
      </c>
      <c r="B15897" s="11" t="s">
        <v>15560</v>
      </c>
      <c r="C15897" s="16"/>
      <c r="D15897" s="15">
        <f>SUMIFS(Movimientos!F:F,Movimientos!B:B,Productos!A15897,Movimientos!D:D,$D$1)</f>
        <v>0</v>
      </c>
      <c r="E15897" s="14">
        <f>SUMIFS(Movimientos!F:F,Movimientos!B:B,Productos!A15897,Movimientos!D:D,$E$1)</f>
        <v>0</v>
      </c>
      <c r="F15897" s="17">
        <f t="shared" si="496"/>
        <v>0</v>
      </c>
      <c r="G15897" s="14">
        <v>1</v>
      </c>
      <c r="H15897" s="15" t="str">
        <f t="shared" si="497"/>
        <v>Realizar Pedido</v>
      </c>
    </row>
    <row r="15898" spans="1:8" x14ac:dyDescent="0.25">
      <c r="A15898" s="3">
        <v>3014260279202</v>
      </c>
      <c r="B15898" s="11" t="s">
        <v>15561</v>
      </c>
      <c r="C15898" s="16"/>
      <c r="D15898" s="15">
        <f>SUMIFS(Movimientos!F:F,Movimientos!B:B,Productos!A15898,Movimientos!D:D,$D$1)</f>
        <v>0</v>
      </c>
      <c r="E15898" s="14">
        <f>SUMIFS(Movimientos!F:F,Movimientos!B:B,Productos!A15898,Movimientos!D:D,$E$1)</f>
        <v>0</v>
      </c>
      <c r="F15898" s="17">
        <f t="shared" si="496"/>
        <v>0</v>
      </c>
      <c r="G15898" s="14">
        <v>1</v>
      </c>
      <c r="H15898" s="15" t="str">
        <f t="shared" si="497"/>
        <v>Realizar Pedido</v>
      </c>
    </row>
    <row r="15899" spans="1:8" x14ac:dyDescent="0.25">
      <c r="A15899" s="3">
        <v>7591277000051</v>
      </c>
      <c r="B15899" s="11" t="s">
        <v>15562</v>
      </c>
      <c r="C15899" s="16"/>
      <c r="D15899" s="15">
        <f>SUMIFS(Movimientos!F:F,Movimientos!B:B,Productos!A15899,Movimientos!D:D,$D$1)</f>
        <v>0</v>
      </c>
      <c r="E15899" s="14">
        <f>SUMIFS(Movimientos!F:F,Movimientos!B:B,Productos!A15899,Movimientos!D:D,$E$1)</f>
        <v>0</v>
      </c>
      <c r="F15899" s="17">
        <f t="shared" si="496"/>
        <v>0</v>
      </c>
      <c r="G15899" s="14">
        <v>1</v>
      </c>
      <c r="H15899" s="15" t="str">
        <f t="shared" si="497"/>
        <v>Realizar Pedido</v>
      </c>
    </row>
    <row r="15900" spans="1:8" x14ac:dyDescent="0.25">
      <c r="A15900" s="3">
        <v>7591277000013</v>
      </c>
      <c r="B15900" s="11" t="s">
        <v>15563</v>
      </c>
      <c r="C15900" s="16"/>
      <c r="D15900" s="15">
        <f>SUMIFS(Movimientos!F:F,Movimientos!B:B,Productos!A15900,Movimientos!D:D,$D$1)</f>
        <v>0</v>
      </c>
      <c r="E15900" s="14">
        <f>SUMIFS(Movimientos!F:F,Movimientos!B:B,Productos!A15900,Movimientos!D:D,$E$1)</f>
        <v>0</v>
      </c>
      <c r="F15900" s="17">
        <f t="shared" si="496"/>
        <v>0</v>
      </c>
      <c r="G15900" s="14">
        <v>1</v>
      </c>
      <c r="H15900" s="15" t="str">
        <f t="shared" si="497"/>
        <v>Realizar Pedido</v>
      </c>
    </row>
    <row r="15901" spans="1:8" x14ac:dyDescent="0.25">
      <c r="A15901" s="3">
        <v>7591277000075</v>
      </c>
      <c r="B15901" s="11" t="s">
        <v>15564</v>
      </c>
      <c r="C15901" s="16"/>
      <c r="D15901" s="15">
        <f>SUMIFS(Movimientos!F:F,Movimientos!B:B,Productos!A15901,Movimientos!D:D,$D$1)</f>
        <v>0</v>
      </c>
      <c r="E15901" s="14">
        <f>SUMIFS(Movimientos!F:F,Movimientos!B:B,Productos!A15901,Movimientos!D:D,$E$1)</f>
        <v>0</v>
      </c>
      <c r="F15901" s="17">
        <f t="shared" si="496"/>
        <v>0</v>
      </c>
      <c r="G15901" s="14">
        <v>1</v>
      </c>
      <c r="H15901" s="15" t="str">
        <f t="shared" si="497"/>
        <v>Realizar Pedido</v>
      </c>
    </row>
    <row r="15902" spans="1:8" x14ac:dyDescent="0.25">
      <c r="A15902" s="2">
        <v>3014260279165</v>
      </c>
      <c r="B15902" s="12" t="s">
        <v>15565</v>
      </c>
      <c r="C15902" s="16"/>
      <c r="D15902" s="15">
        <f>SUMIFS(Movimientos!F:F,Movimientos!B:B,Productos!A15902,Movimientos!D:D,$D$1)</f>
        <v>0</v>
      </c>
      <c r="E15902" s="14">
        <f>SUMIFS(Movimientos!F:F,Movimientos!B:B,Productos!A15902,Movimientos!D:D,$E$1)</f>
        <v>0</v>
      </c>
      <c r="F15902" s="17">
        <f t="shared" si="496"/>
        <v>0</v>
      </c>
      <c r="G15902" s="14">
        <v>1</v>
      </c>
      <c r="H15902" s="15" t="str">
        <f t="shared" si="497"/>
        <v>Realizar Pedido</v>
      </c>
    </row>
    <row r="15903" spans="1:8" x14ac:dyDescent="0.25">
      <c r="A15903" s="3">
        <v>7593884000561</v>
      </c>
      <c r="B15903" s="11" t="s">
        <v>15566</v>
      </c>
      <c r="C15903" s="16"/>
      <c r="D15903" s="15">
        <f>SUMIFS(Movimientos!F:F,Movimientos!B:B,Productos!A15903,Movimientos!D:D,$D$1)</f>
        <v>0</v>
      </c>
      <c r="E15903" s="14">
        <f>SUMIFS(Movimientos!F:F,Movimientos!B:B,Productos!A15903,Movimientos!D:D,$E$1)</f>
        <v>0</v>
      </c>
      <c r="F15903" s="17">
        <f t="shared" si="496"/>
        <v>0</v>
      </c>
      <c r="G15903" s="14">
        <v>1</v>
      </c>
      <c r="H15903" s="15" t="str">
        <f t="shared" si="497"/>
        <v>Realizar Pedido</v>
      </c>
    </row>
    <row r="15904" spans="1:8" x14ac:dyDescent="0.25">
      <c r="A15904" s="3">
        <v>7592607000260</v>
      </c>
      <c r="B15904" s="11" t="s">
        <v>15567</v>
      </c>
      <c r="C15904" s="16"/>
      <c r="D15904" s="15">
        <f>SUMIFS(Movimientos!F:F,Movimientos!B:B,Productos!A15904,Movimientos!D:D,$D$1)</f>
        <v>0</v>
      </c>
      <c r="E15904" s="14">
        <f>SUMIFS(Movimientos!F:F,Movimientos!B:B,Productos!A15904,Movimientos!D:D,$E$1)</f>
        <v>0</v>
      </c>
      <c r="F15904" s="17">
        <f t="shared" si="496"/>
        <v>0</v>
      </c>
      <c r="G15904" s="14">
        <v>1</v>
      </c>
      <c r="H15904" s="15" t="str">
        <f t="shared" si="497"/>
        <v>Realizar Pedido</v>
      </c>
    </row>
    <row r="15905" spans="1:8" x14ac:dyDescent="0.25">
      <c r="A15905" s="3">
        <v>79573009185</v>
      </c>
      <c r="B15905" s="11" t="s">
        <v>15568</v>
      </c>
      <c r="C15905" s="16"/>
      <c r="D15905" s="15">
        <f>SUMIFS(Movimientos!F:F,Movimientos!B:B,Productos!A15905,Movimientos!D:D,$D$1)</f>
        <v>0</v>
      </c>
      <c r="E15905" s="14">
        <f>SUMIFS(Movimientos!F:F,Movimientos!B:B,Productos!A15905,Movimientos!D:D,$E$1)</f>
        <v>0</v>
      </c>
      <c r="F15905" s="17">
        <f t="shared" si="496"/>
        <v>0</v>
      </c>
      <c r="G15905" s="14">
        <v>1</v>
      </c>
      <c r="H15905" s="15" t="str">
        <f t="shared" si="497"/>
        <v>Realizar Pedido</v>
      </c>
    </row>
    <row r="15906" spans="1:8" x14ac:dyDescent="0.25">
      <c r="A15906" s="3">
        <v>25044638</v>
      </c>
      <c r="B15906" s="11" t="s">
        <v>15568</v>
      </c>
      <c r="C15906" s="16"/>
      <c r="D15906" s="15">
        <f>SUMIFS(Movimientos!F:F,Movimientos!B:B,Productos!A15906,Movimientos!D:D,$D$1)</f>
        <v>0</v>
      </c>
      <c r="E15906" s="14">
        <f>SUMIFS(Movimientos!F:F,Movimientos!B:B,Productos!A15906,Movimientos!D:D,$E$1)</f>
        <v>0</v>
      </c>
      <c r="F15906" s="17">
        <f t="shared" si="496"/>
        <v>0</v>
      </c>
      <c r="G15906" s="14">
        <v>1</v>
      </c>
      <c r="H15906" s="15" t="str">
        <f t="shared" si="497"/>
        <v>Realizar Pedido</v>
      </c>
    </row>
    <row r="15907" spans="1:8" x14ac:dyDescent="0.25">
      <c r="A15907" s="3">
        <v>25025408</v>
      </c>
      <c r="B15907" s="11" t="s">
        <v>15569</v>
      </c>
      <c r="C15907" s="16"/>
      <c r="D15907" s="15">
        <f>SUMIFS(Movimientos!F:F,Movimientos!B:B,Productos!A15907,Movimientos!D:D,$D$1)</f>
        <v>0</v>
      </c>
      <c r="E15907" s="14">
        <f>SUMIFS(Movimientos!F:F,Movimientos!B:B,Productos!A15907,Movimientos!D:D,$E$1)</f>
        <v>0</v>
      </c>
      <c r="F15907" s="17">
        <f t="shared" si="496"/>
        <v>0</v>
      </c>
      <c r="G15907" s="14">
        <v>1</v>
      </c>
      <c r="H15907" s="15" t="str">
        <f t="shared" si="497"/>
        <v>Realizar Pedido</v>
      </c>
    </row>
    <row r="15908" spans="1:8" x14ac:dyDescent="0.25">
      <c r="A15908" s="3">
        <v>7896548197547</v>
      </c>
      <c r="B15908" s="11" t="s">
        <v>15570</v>
      </c>
      <c r="C15908" s="16"/>
      <c r="D15908" s="15">
        <f>SUMIFS(Movimientos!F:F,Movimientos!B:B,Productos!A15908,Movimientos!D:D,$D$1)</f>
        <v>0</v>
      </c>
      <c r="E15908" s="14">
        <f>SUMIFS(Movimientos!F:F,Movimientos!B:B,Productos!A15908,Movimientos!D:D,$E$1)</f>
        <v>0</v>
      </c>
      <c r="F15908" s="17">
        <f t="shared" si="496"/>
        <v>0</v>
      </c>
      <c r="G15908" s="14">
        <v>1</v>
      </c>
      <c r="H15908" s="15" t="str">
        <f t="shared" si="497"/>
        <v>Realizar Pedido</v>
      </c>
    </row>
    <row r="15909" spans="1:8" x14ac:dyDescent="0.25">
      <c r="A15909" s="3">
        <v>7896548197769</v>
      </c>
      <c r="B15909" s="11" t="s">
        <v>15571</v>
      </c>
      <c r="C15909" s="16"/>
      <c r="D15909" s="15">
        <f>SUMIFS(Movimientos!F:F,Movimientos!B:B,Productos!A15909,Movimientos!D:D,$D$1)</f>
        <v>0</v>
      </c>
      <c r="E15909" s="14">
        <f>SUMIFS(Movimientos!F:F,Movimientos!B:B,Productos!A15909,Movimientos!D:D,$E$1)</f>
        <v>0</v>
      </c>
      <c r="F15909" s="17">
        <f t="shared" si="496"/>
        <v>0</v>
      </c>
      <c r="G15909" s="14">
        <v>1</v>
      </c>
      <c r="H15909" s="15" t="str">
        <f t="shared" si="497"/>
        <v>Realizar Pedido</v>
      </c>
    </row>
    <row r="15910" spans="1:8" x14ac:dyDescent="0.25">
      <c r="A15910" s="3">
        <v>5413895090677</v>
      </c>
      <c r="B15910" s="11" t="s">
        <v>15572</v>
      </c>
      <c r="C15910" s="16"/>
      <c r="D15910" s="15">
        <f>SUMIFS(Movimientos!F:F,Movimientos!B:B,Productos!A15910,Movimientos!D:D,$D$1)</f>
        <v>0</v>
      </c>
      <c r="E15910" s="14">
        <f>SUMIFS(Movimientos!F:F,Movimientos!B:B,Productos!A15910,Movimientos!D:D,$E$1)</f>
        <v>0</v>
      </c>
      <c r="F15910" s="17">
        <f t="shared" si="496"/>
        <v>0</v>
      </c>
      <c r="G15910" s="14">
        <v>1</v>
      </c>
      <c r="H15910" s="15" t="str">
        <f t="shared" si="497"/>
        <v>Realizar Pedido</v>
      </c>
    </row>
    <row r="15911" spans="1:8" x14ac:dyDescent="0.25">
      <c r="A15911" s="3">
        <v>7896548135266</v>
      </c>
      <c r="B15911" s="11" t="s">
        <v>15573</v>
      </c>
      <c r="C15911" s="16"/>
      <c r="D15911" s="15">
        <f>SUMIFS(Movimientos!F:F,Movimientos!B:B,Productos!A15911,Movimientos!D:D,$D$1)</f>
        <v>0</v>
      </c>
      <c r="E15911" s="14">
        <f>SUMIFS(Movimientos!F:F,Movimientos!B:B,Productos!A15911,Movimientos!D:D,$E$1)</f>
        <v>0</v>
      </c>
      <c r="F15911" s="17">
        <f t="shared" si="496"/>
        <v>0</v>
      </c>
      <c r="G15911" s="14">
        <v>1</v>
      </c>
      <c r="H15911" s="15" t="str">
        <f t="shared" si="497"/>
        <v>Realizar Pedido</v>
      </c>
    </row>
    <row r="15912" spans="1:8" x14ac:dyDescent="0.25">
      <c r="A15912" s="2">
        <v>1709</v>
      </c>
      <c r="B15912" s="12" t="s">
        <v>15574</v>
      </c>
      <c r="C15912" s="16"/>
      <c r="D15912" s="15">
        <f>SUMIFS(Movimientos!F:F,Movimientos!B:B,Productos!A15912,Movimientos!D:D,$D$1)</f>
        <v>0</v>
      </c>
      <c r="E15912" s="14">
        <f>SUMIFS(Movimientos!F:F,Movimientos!B:B,Productos!A15912,Movimientos!D:D,$E$1)</f>
        <v>0</v>
      </c>
      <c r="F15912" s="17">
        <f t="shared" si="496"/>
        <v>0</v>
      </c>
      <c r="G15912" s="14">
        <v>1</v>
      </c>
      <c r="H15912" s="15" t="str">
        <f t="shared" si="497"/>
        <v>Realizar Pedido</v>
      </c>
    </row>
    <row r="15913" spans="1:8" x14ac:dyDescent="0.25">
      <c r="A15913" s="3">
        <v>52</v>
      </c>
      <c r="B15913" s="11" t="s">
        <v>15575</v>
      </c>
      <c r="C15913" s="16"/>
      <c r="D15913" s="15">
        <f>SUMIFS(Movimientos!F:F,Movimientos!B:B,Productos!A15913,Movimientos!D:D,$D$1)</f>
        <v>0</v>
      </c>
      <c r="E15913" s="14">
        <f>SUMIFS(Movimientos!F:F,Movimientos!B:B,Productos!A15913,Movimientos!D:D,$E$1)</f>
        <v>0</v>
      </c>
      <c r="F15913" s="17">
        <f t="shared" si="496"/>
        <v>0</v>
      </c>
      <c r="G15913" s="14">
        <v>1</v>
      </c>
      <c r="H15913" s="15" t="str">
        <f t="shared" si="497"/>
        <v>Realizar Pedido</v>
      </c>
    </row>
    <row r="15914" spans="1:8" x14ac:dyDescent="0.25">
      <c r="A15914" s="3">
        <v>7594003060039</v>
      </c>
      <c r="B15914" s="11" t="s">
        <v>15576</v>
      </c>
      <c r="C15914" s="16"/>
      <c r="D15914" s="15">
        <f>SUMIFS(Movimientos!F:F,Movimientos!B:B,Productos!A15914,Movimientos!D:D,$D$1)</f>
        <v>0</v>
      </c>
      <c r="E15914" s="14">
        <f>SUMIFS(Movimientos!F:F,Movimientos!B:B,Productos!A15914,Movimientos!D:D,$E$1)</f>
        <v>0</v>
      </c>
      <c r="F15914" s="17">
        <f t="shared" si="496"/>
        <v>0</v>
      </c>
      <c r="G15914" s="14">
        <v>1</v>
      </c>
      <c r="H15914" s="15" t="str">
        <f t="shared" si="497"/>
        <v>Realizar Pedido</v>
      </c>
    </row>
    <row r="15915" spans="1:8" x14ac:dyDescent="0.25">
      <c r="A15915" s="3">
        <v>7501043199247</v>
      </c>
      <c r="B15915" s="11" t="s">
        <v>15577</v>
      </c>
      <c r="C15915" s="16"/>
      <c r="D15915" s="15">
        <f>SUMIFS(Movimientos!F:F,Movimientos!B:B,Productos!A15915,Movimientos!D:D,$D$1)</f>
        <v>0</v>
      </c>
      <c r="E15915" s="14">
        <f>SUMIFS(Movimientos!F:F,Movimientos!B:B,Productos!A15915,Movimientos!D:D,$E$1)</f>
        <v>0</v>
      </c>
      <c r="F15915" s="17">
        <f t="shared" si="496"/>
        <v>0</v>
      </c>
      <c r="G15915" s="14">
        <v>1</v>
      </c>
      <c r="H15915" s="15" t="str">
        <f t="shared" si="497"/>
        <v>Realizar Pedido</v>
      </c>
    </row>
    <row r="15916" spans="1:8" x14ac:dyDescent="0.25">
      <c r="A15916" s="2">
        <v>7501043199223</v>
      </c>
      <c r="B15916" s="12" t="s">
        <v>15578</v>
      </c>
      <c r="C15916" s="16"/>
      <c r="D15916" s="15">
        <f>SUMIFS(Movimientos!F:F,Movimientos!B:B,Productos!A15916,Movimientos!D:D,$D$1)</f>
        <v>0</v>
      </c>
      <c r="E15916" s="14">
        <f>SUMIFS(Movimientos!F:F,Movimientos!B:B,Productos!A15916,Movimientos!D:D,$E$1)</f>
        <v>0</v>
      </c>
      <c r="F15916" s="17">
        <f t="shared" si="496"/>
        <v>0</v>
      </c>
      <c r="G15916" s="14">
        <v>1</v>
      </c>
      <c r="H15916" s="15" t="str">
        <f t="shared" si="497"/>
        <v>Realizar Pedido</v>
      </c>
    </row>
    <row r="15917" spans="1:8" x14ac:dyDescent="0.25">
      <c r="A15917" s="3">
        <v>5050278003567</v>
      </c>
      <c r="B15917" s="11" t="s">
        <v>15579</v>
      </c>
      <c r="C15917" s="16"/>
      <c r="D15917" s="15">
        <f>SUMIFS(Movimientos!F:F,Movimientos!B:B,Productos!A15917,Movimientos!D:D,$D$1)</f>
        <v>0</v>
      </c>
      <c r="E15917" s="14">
        <f>SUMIFS(Movimientos!F:F,Movimientos!B:B,Productos!A15917,Movimientos!D:D,$E$1)</f>
        <v>0</v>
      </c>
      <c r="F15917" s="17">
        <f t="shared" si="496"/>
        <v>0</v>
      </c>
      <c r="G15917" s="14">
        <v>1</v>
      </c>
      <c r="H15917" s="15" t="str">
        <f t="shared" si="497"/>
        <v>Realizar Pedido</v>
      </c>
    </row>
    <row r="15918" spans="1:8" x14ac:dyDescent="0.25">
      <c r="A15918" s="3">
        <v>5050278003666</v>
      </c>
      <c r="B15918" s="11" t="s">
        <v>15580</v>
      </c>
      <c r="C15918" s="16"/>
      <c r="D15918" s="15">
        <f>SUMIFS(Movimientos!F:F,Movimientos!B:B,Productos!A15918,Movimientos!D:D,$D$1)</f>
        <v>0</v>
      </c>
      <c r="E15918" s="14">
        <f>SUMIFS(Movimientos!F:F,Movimientos!B:B,Productos!A15918,Movimientos!D:D,$E$1)</f>
        <v>0</v>
      </c>
      <c r="F15918" s="17">
        <f t="shared" si="496"/>
        <v>0</v>
      </c>
      <c r="G15918" s="14">
        <v>1</v>
      </c>
      <c r="H15918" s="15" t="str">
        <f t="shared" si="497"/>
        <v>Realizar Pedido</v>
      </c>
    </row>
    <row r="15919" spans="1:8" x14ac:dyDescent="0.25">
      <c r="A15919" s="3">
        <v>5050274199004</v>
      </c>
      <c r="B15919" s="11" t="s">
        <v>15581</v>
      </c>
      <c r="C15919" s="16"/>
      <c r="D15919" s="15">
        <f>SUMIFS(Movimientos!F:F,Movimientos!B:B,Productos!A15919,Movimientos!D:D,$D$1)</f>
        <v>0</v>
      </c>
      <c r="E15919" s="14">
        <f>SUMIFS(Movimientos!F:F,Movimientos!B:B,Productos!A15919,Movimientos!D:D,$E$1)</f>
        <v>0</v>
      </c>
      <c r="F15919" s="17">
        <f t="shared" si="496"/>
        <v>0</v>
      </c>
      <c r="G15919" s="14">
        <v>1</v>
      </c>
      <c r="H15919" s="15" t="str">
        <f t="shared" si="497"/>
        <v>Realizar Pedido</v>
      </c>
    </row>
    <row r="15920" spans="1:8" x14ac:dyDescent="0.25">
      <c r="A15920" s="3">
        <v>5050278421200</v>
      </c>
      <c r="B15920" s="11" t="s">
        <v>15582</v>
      </c>
      <c r="C15920" s="16"/>
      <c r="D15920" s="15">
        <f>SUMIFS(Movimientos!F:F,Movimientos!B:B,Productos!A15920,Movimientos!D:D,$D$1)</f>
        <v>0</v>
      </c>
      <c r="E15920" s="14">
        <f>SUMIFS(Movimientos!F:F,Movimientos!B:B,Productos!A15920,Movimientos!D:D,$E$1)</f>
        <v>0</v>
      </c>
      <c r="F15920" s="17">
        <f t="shared" si="496"/>
        <v>0</v>
      </c>
      <c r="G15920" s="14">
        <v>1</v>
      </c>
      <c r="H15920" s="15" t="str">
        <f t="shared" si="497"/>
        <v>Realizar Pedido</v>
      </c>
    </row>
    <row r="15921" spans="1:8" x14ac:dyDescent="0.25">
      <c r="A15921" s="3">
        <v>4005808837311</v>
      </c>
      <c r="B15921" s="11" t="s">
        <v>15583</v>
      </c>
      <c r="C15921" s="16"/>
      <c r="D15921" s="15">
        <f>SUMIFS(Movimientos!F:F,Movimientos!B:B,Productos!A15921,Movimientos!D:D,$D$1)</f>
        <v>0</v>
      </c>
      <c r="E15921" s="14">
        <f>SUMIFS(Movimientos!F:F,Movimientos!B:B,Productos!A15921,Movimientos!D:D,$E$1)</f>
        <v>0</v>
      </c>
      <c r="F15921" s="17">
        <f t="shared" si="496"/>
        <v>0</v>
      </c>
      <c r="G15921" s="14">
        <v>1</v>
      </c>
      <c r="H15921" s="15" t="str">
        <f t="shared" si="497"/>
        <v>Realizar Pedido</v>
      </c>
    </row>
    <row r="15922" spans="1:8" x14ac:dyDescent="0.25">
      <c r="A15922" s="2">
        <v>7591402000680</v>
      </c>
      <c r="B15922" s="12" t="s">
        <v>15584</v>
      </c>
      <c r="C15922" s="16"/>
      <c r="D15922" s="15">
        <f>SUMIFS(Movimientos!F:F,Movimientos!B:B,Productos!A15922,Movimientos!D:D,$D$1)</f>
        <v>0</v>
      </c>
      <c r="E15922" s="14">
        <f>SUMIFS(Movimientos!F:F,Movimientos!B:B,Productos!A15922,Movimientos!D:D,$E$1)</f>
        <v>0</v>
      </c>
      <c r="F15922" s="17">
        <f t="shared" si="496"/>
        <v>0</v>
      </c>
      <c r="G15922" s="14">
        <v>1</v>
      </c>
      <c r="H15922" s="15" t="str">
        <f t="shared" si="497"/>
        <v>Realizar Pedido</v>
      </c>
    </row>
    <row r="15923" spans="1:8" x14ac:dyDescent="0.25">
      <c r="A15923" s="3">
        <v>7592430000390</v>
      </c>
      <c r="B15923" s="11" t="s">
        <v>15585</v>
      </c>
      <c r="C15923" s="16"/>
      <c r="D15923" s="15">
        <f>SUMIFS(Movimientos!F:F,Movimientos!B:B,Productos!A15923,Movimientos!D:D,$D$1)</f>
        <v>0</v>
      </c>
      <c r="E15923" s="14">
        <f>SUMIFS(Movimientos!F:F,Movimientos!B:B,Productos!A15923,Movimientos!D:D,$E$1)</f>
        <v>0</v>
      </c>
      <c r="F15923" s="17">
        <f t="shared" si="496"/>
        <v>0</v>
      </c>
      <c r="G15923" s="14">
        <v>1</v>
      </c>
      <c r="H15923" s="15" t="str">
        <f t="shared" si="497"/>
        <v>Realizar Pedido</v>
      </c>
    </row>
    <row r="15924" spans="1:8" x14ac:dyDescent="0.25">
      <c r="A15924" s="3">
        <v>7592430000444</v>
      </c>
      <c r="B15924" s="11" t="s">
        <v>15586</v>
      </c>
      <c r="C15924" s="16"/>
      <c r="D15924" s="15">
        <f>SUMIFS(Movimientos!F:F,Movimientos!B:B,Productos!A15924,Movimientos!D:D,$D$1)</f>
        <v>0</v>
      </c>
      <c r="E15924" s="14">
        <f>SUMIFS(Movimientos!F:F,Movimientos!B:B,Productos!A15924,Movimientos!D:D,$E$1)</f>
        <v>0</v>
      </c>
      <c r="F15924" s="17">
        <f t="shared" si="496"/>
        <v>0</v>
      </c>
      <c r="G15924" s="14">
        <v>1</v>
      </c>
      <c r="H15924" s="15" t="str">
        <f t="shared" si="497"/>
        <v>Realizar Pedido</v>
      </c>
    </row>
    <row r="15925" spans="1:8" x14ac:dyDescent="0.25">
      <c r="A15925" s="3">
        <v>6987646091613</v>
      </c>
      <c r="B15925" s="11" t="s">
        <v>15587</v>
      </c>
      <c r="C15925" s="16"/>
      <c r="D15925" s="15">
        <f>SUMIFS(Movimientos!F:F,Movimientos!B:B,Productos!A15925,Movimientos!D:D,$D$1)</f>
        <v>0</v>
      </c>
      <c r="E15925" s="14">
        <f>SUMIFS(Movimientos!F:F,Movimientos!B:B,Productos!A15925,Movimientos!D:D,$E$1)</f>
        <v>0</v>
      </c>
      <c r="F15925" s="17">
        <f t="shared" si="496"/>
        <v>0</v>
      </c>
      <c r="G15925" s="14">
        <v>1</v>
      </c>
      <c r="H15925" s="15" t="str">
        <f t="shared" si="497"/>
        <v>Realizar Pedido</v>
      </c>
    </row>
    <row r="15926" spans="1:8" x14ac:dyDescent="0.25">
      <c r="A15926" s="3">
        <v>7591196003713</v>
      </c>
      <c r="B15926" s="11" t="s">
        <v>15588</v>
      </c>
      <c r="C15926" s="16"/>
      <c r="D15926" s="15">
        <f>SUMIFS(Movimientos!F:F,Movimientos!B:B,Productos!A15926,Movimientos!D:D,$D$1)</f>
        <v>0</v>
      </c>
      <c r="E15926" s="14">
        <f>SUMIFS(Movimientos!F:F,Movimientos!B:B,Productos!A15926,Movimientos!D:D,$E$1)</f>
        <v>0</v>
      </c>
      <c r="F15926" s="17">
        <f t="shared" si="496"/>
        <v>0</v>
      </c>
      <c r="G15926" s="14">
        <v>1</v>
      </c>
      <c r="H15926" s="15" t="str">
        <f t="shared" si="497"/>
        <v>Realizar Pedido</v>
      </c>
    </row>
    <row r="15927" spans="1:8" x14ac:dyDescent="0.25">
      <c r="A15927" s="3">
        <v>76053</v>
      </c>
      <c r="B15927" s="11" t="s">
        <v>15589</v>
      </c>
      <c r="C15927" s="16"/>
      <c r="D15927" s="15">
        <f>SUMIFS(Movimientos!F:F,Movimientos!B:B,Productos!A15927,Movimientos!D:D,$D$1)</f>
        <v>0</v>
      </c>
      <c r="E15927" s="14">
        <f>SUMIFS(Movimientos!F:F,Movimientos!B:B,Productos!A15927,Movimientos!D:D,$E$1)</f>
        <v>0</v>
      </c>
      <c r="F15927" s="17">
        <f t="shared" si="496"/>
        <v>0</v>
      </c>
      <c r="G15927" s="14">
        <v>1</v>
      </c>
      <c r="H15927" s="15" t="str">
        <f t="shared" si="497"/>
        <v>Realizar Pedido</v>
      </c>
    </row>
    <row r="15928" spans="1:8" x14ac:dyDescent="0.25">
      <c r="A15928" s="3">
        <v>7501033957918</v>
      </c>
      <c r="B15928" s="11" t="s">
        <v>15590</v>
      </c>
      <c r="C15928" s="16"/>
      <c r="D15928" s="15">
        <f>SUMIFS(Movimientos!F:F,Movimientos!B:B,Productos!A15928,Movimientos!D:D,$D$1)</f>
        <v>0</v>
      </c>
      <c r="E15928" s="14">
        <f>SUMIFS(Movimientos!F:F,Movimientos!B:B,Productos!A15928,Movimientos!D:D,$E$1)</f>
        <v>0</v>
      </c>
      <c r="F15928" s="17">
        <f t="shared" si="496"/>
        <v>0</v>
      </c>
      <c r="G15928" s="14">
        <v>1</v>
      </c>
      <c r="H15928" s="15" t="str">
        <f t="shared" si="497"/>
        <v>Realizar Pedido</v>
      </c>
    </row>
    <row r="15929" spans="1:8" x14ac:dyDescent="0.25">
      <c r="A15929" s="3">
        <v>7501033957932</v>
      </c>
      <c r="B15929" s="11" t="s">
        <v>15591</v>
      </c>
      <c r="C15929" s="16"/>
      <c r="D15929" s="15">
        <f>SUMIFS(Movimientos!F:F,Movimientos!B:B,Productos!A15929,Movimientos!D:D,$D$1)</f>
        <v>0</v>
      </c>
      <c r="E15929" s="14">
        <f>SUMIFS(Movimientos!F:F,Movimientos!B:B,Productos!A15929,Movimientos!D:D,$E$1)</f>
        <v>0</v>
      </c>
      <c r="F15929" s="17">
        <f t="shared" si="496"/>
        <v>0</v>
      </c>
      <c r="G15929" s="14">
        <v>1</v>
      </c>
      <c r="H15929" s="15" t="str">
        <f t="shared" si="497"/>
        <v>Realizar Pedido</v>
      </c>
    </row>
    <row r="15930" spans="1:8" x14ac:dyDescent="0.25">
      <c r="A15930" s="2">
        <v>7591142000087</v>
      </c>
      <c r="B15930" s="12" t="s">
        <v>15592</v>
      </c>
      <c r="C15930" s="16"/>
      <c r="D15930" s="15">
        <f>SUMIFS(Movimientos!F:F,Movimientos!B:B,Productos!A15930,Movimientos!D:D,$D$1)</f>
        <v>0</v>
      </c>
      <c r="E15930" s="14">
        <f>SUMIFS(Movimientos!F:F,Movimientos!B:B,Productos!A15930,Movimientos!D:D,$E$1)</f>
        <v>0</v>
      </c>
      <c r="F15930" s="17">
        <f t="shared" si="496"/>
        <v>0</v>
      </c>
      <c r="G15930" s="14">
        <v>1</v>
      </c>
      <c r="H15930" s="15" t="str">
        <f t="shared" si="497"/>
        <v>Realizar Pedido</v>
      </c>
    </row>
    <row r="15931" spans="1:8" x14ac:dyDescent="0.25">
      <c r="A15931" s="3">
        <v>7591142000063</v>
      </c>
      <c r="B15931" s="11" t="s">
        <v>15593</v>
      </c>
      <c r="C15931" s="16"/>
      <c r="D15931" s="15">
        <f>SUMIFS(Movimientos!F:F,Movimientos!B:B,Productos!A15931,Movimientos!D:D,$D$1)</f>
        <v>0</v>
      </c>
      <c r="E15931" s="14">
        <f>SUMIFS(Movimientos!F:F,Movimientos!B:B,Productos!A15931,Movimientos!D:D,$E$1)</f>
        <v>0</v>
      </c>
      <c r="F15931" s="17">
        <f t="shared" si="496"/>
        <v>0</v>
      </c>
      <c r="G15931" s="14">
        <v>1</v>
      </c>
      <c r="H15931" s="15" t="str">
        <f t="shared" si="497"/>
        <v>Realizar Pedido</v>
      </c>
    </row>
    <row r="15932" spans="1:8" x14ac:dyDescent="0.25">
      <c r="A15932" s="3">
        <v>7591142000049</v>
      </c>
      <c r="B15932" s="11" t="s">
        <v>15594</v>
      </c>
      <c r="C15932" s="16"/>
      <c r="D15932" s="15">
        <f>SUMIFS(Movimientos!F:F,Movimientos!B:B,Productos!A15932,Movimientos!D:D,$D$1)</f>
        <v>0</v>
      </c>
      <c r="E15932" s="14">
        <f>SUMIFS(Movimientos!F:F,Movimientos!B:B,Productos!A15932,Movimientos!D:D,$E$1)</f>
        <v>0</v>
      </c>
      <c r="F15932" s="17">
        <f t="shared" si="496"/>
        <v>0</v>
      </c>
      <c r="G15932" s="14">
        <v>1</v>
      </c>
      <c r="H15932" s="15" t="str">
        <f t="shared" si="497"/>
        <v>Realizar Pedido</v>
      </c>
    </row>
    <row r="15933" spans="1:8" x14ac:dyDescent="0.25">
      <c r="A15933" s="3">
        <v>7591142000056</v>
      </c>
      <c r="B15933" s="11" t="s">
        <v>15595</v>
      </c>
      <c r="C15933" s="16"/>
      <c r="D15933" s="15">
        <f>SUMIFS(Movimientos!F:F,Movimientos!B:B,Productos!A15933,Movimientos!D:D,$D$1)</f>
        <v>0</v>
      </c>
      <c r="E15933" s="14">
        <f>SUMIFS(Movimientos!F:F,Movimientos!B:B,Productos!A15933,Movimientos!D:D,$E$1)</f>
        <v>0</v>
      </c>
      <c r="F15933" s="17">
        <f t="shared" si="496"/>
        <v>0</v>
      </c>
      <c r="G15933" s="14">
        <v>1</v>
      </c>
      <c r="H15933" s="15" t="str">
        <f t="shared" si="497"/>
        <v>Realizar Pedido</v>
      </c>
    </row>
    <row r="15934" spans="1:8" x14ac:dyDescent="0.25">
      <c r="A15934" s="3">
        <v>7591142000094</v>
      </c>
      <c r="B15934" s="11" t="s">
        <v>15596</v>
      </c>
      <c r="C15934" s="16"/>
      <c r="D15934" s="15">
        <f>SUMIFS(Movimientos!F:F,Movimientos!B:B,Productos!A15934,Movimientos!D:D,$D$1)</f>
        <v>0</v>
      </c>
      <c r="E15934" s="14">
        <f>SUMIFS(Movimientos!F:F,Movimientos!B:B,Productos!A15934,Movimientos!D:D,$E$1)</f>
        <v>0</v>
      </c>
      <c r="F15934" s="17">
        <f t="shared" si="496"/>
        <v>0</v>
      </c>
      <c r="G15934" s="14">
        <v>1</v>
      </c>
      <c r="H15934" s="15" t="str">
        <f t="shared" si="497"/>
        <v>Realizar Pedido</v>
      </c>
    </row>
    <row r="15935" spans="1:8" x14ac:dyDescent="0.25">
      <c r="A15935" s="3">
        <v>7501033956430</v>
      </c>
      <c r="B15935" s="11" t="s">
        <v>15597</v>
      </c>
      <c r="C15935" s="16"/>
      <c r="D15935" s="15">
        <f>SUMIFS(Movimientos!F:F,Movimientos!B:B,Productos!A15935,Movimientos!D:D,$D$1)</f>
        <v>0</v>
      </c>
      <c r="E15935" s="14">
        <f>SUMIFS(Movimientos!F:F,Movimientos!B:B,Productos!A15935,Movimientos!D:D,$E$1)</f>
        <v>0</v>
      </c>
      <c r="F15935" s="17">
        <f t="shared" si="496"/>
        <v>0</v>
      </c>
      <c r="G15935" s="14">
        <v>1</v>
      </c>
      <c r="H15935" s="15" t="str">
        <f t="shared" si="497"/>
        <v>Realizar Pedido</v>
      </c>
    </row>
    <row r="15936" spans="1:8" x14ac:dyDescent="0.25">
      <c r="A15936" s="3">
        <v>7501033956423</v>
      </c>
      <c r="B15936" s="11" t="s">
        <v>15598</v>
      </c>
      <c r="C15936" s="16"/>
      <c r="D15936" s="15">
        <f>SUMIFS(Movimientos!F:F,Movimientos!B:B,Productos!A15936,Movimientos!D:D,$D$1)</f>
        <v>0</v>
      </c>
      <c r="E15936" s="14">
        <f>SUMIFS(Movimientos!F:F,Movimientos!B:B,Productos!A15936,Movimientos!D:D,$E$1)</f>
        <v>0</v>
      </c>
      <c r="F15936" s="17">
        <f t="shared" si="496"/>
        <v>0</v>
      </c>
      <c r="G15936" s="14">
        <v>1</v>
      </c>
      <c r="H15936" s="15" t="str">
        <f t="shared" si="497"/>
        <v>Realizar Pedido</v>
      </c>
    </row>
    <row r="15937" spans="1:8" x14ac:dyDescent="0.25">
      <c r="A15937" s="3">
        <v>7591142000216</v>
      </c>
      <c r="B15937" s="11" t="s">
        <v>15599</v>
      </c>
      <c r="C15937" s="16"/>
      <c r="D15937" s="15">
        <f>SUMIFS(Movimientos!F:F,Movimientos!B:B,Productos!A15937,Movimientos!D:D,$D$1)</f>
        <v>0</v>
      </c>
      <c r="E15937" s="14">
        <f>SUMIFS(Movimientos!F:F,Movimientos!B:B,Productos!A15937,Movimientos!D:D,$E$1)</f>
        <v>0</v>
      </c>
      <c r="F15937" s="17">
        <f t="shared" si="496"/>
        <v>0</v>
      </c>
      <c r="G15937" s="14">
        <v>1</v>
      </c>
      <c r="H15937" s="15" t="str">
        <f t="shared" si="497"/>
        <v>Realizar Pedido</v>
      </c>
    </row>
    <row r="15938" spans="1:8" x14ac:dyDescent="0.25">
      <c r="A15938" s="3">
        <v>70074002460</v>
      </c>
      <c r="B15938" s="11" t="s">
        <v>15600</v>
      </c>
      <c r="C15938" s="16"/>
      <c r="D15938" s="15">
        <f>SUMIFS(Movimientos!F:F,Movimientos!B:B,Productos!A15938,Movimientos!D:D,$D$1)</f>
        <v>0</v>
      </c>
      <c r="E15938" s="14">
        <f>SUMIFS(Movimientos!F:F,Movimientos!B:B,Productos!A15938,Movimientos!D:D,$E$1)</f>
        <v>0</v>
      </c>
      <c r="F15938" s="17">
        <f t="shared" si="496"/>
        <v>0</v>
      </c>
      <c r="G15938" s="14">
        <v>1</v>
      </c>
      <c r="H15938" s="15" t="str">
        <f t="shared" si="497"/>
        <v>Realizar Pedido</v>
      </c>
    </row>
    <row r="15939" spans="1:8" x14ac:dyDescent="0.25">
      <c r="A15939" s="3">
        <v>7591142001121</v>
      </c>
      <c r="B15939" s="11" t="s">
        <v>15600</v>
      </c>
      <c r="C15939" s="16"/>
      <c r="D15939" s="15">
        <f>SUMIFS(Movimientos!F:F,Movimientos!B:B,Productos!A15939,Movimientos!D:D,$D$1)</f>
        <v>0</v>
      </c>
      <c r="E15939" s="14">
        <f>SUMIFS(Movimientos!F:F,Movimientos!B:B,Productos!A15939,Movimientos!D:D,$E$1)</f>
        <v>0</v>
      </c>
      <c r="F15939" s="17">
        <f t="shared" ref="F15939:F16002" si="498">D15939-E15939</f>
        <v>0</v>
      </c>
      <c r="G15939" s="14">
        <v>1</v>
      </c>
      <c r="H15939" s="15" t="str">
        <f t="shared" ref="H15939:H16002" si="499">IF(F15939&lt;G15939,"Realizar Pedido","")</f>
        <v>Realizar Pedido</v>
      </c>
    </row>
    <row r="15940" spans="1:8" x14ac:dyDescent="0.25">
      <c r="A15940" s="3">
        <v>7501033957895</v>
      </c>
      <c r="B15940" s="11" t="s">
        <v>15601</v>
      </c>
      <c r="C15940" s="16"/>
      <c r="D15940" s="15">
        <f>SUMIFS(Movimientos!F:F,Movimientos!B:B,Productos!A15940,Movimientos!D:D,$D$1)</f>
        <v>0</v>
      </c>
      <c r="E15940" s="14">
        <f>SUMIFS(Movimientos!F:F,Movimientos!B:B,Productos!A15940,Movimientos!D:D,$E$1)</f>
        <v>0</v>
      </c>
      <c r="F15940" s="17">
        <f t="shared" si="498"/>
        <v>0</v>
      </c>
      <c r="G15940" s="14">
        <v>1</v>
      </c>
      <c r="H15940" s="15" t="str">
        <f t="shared" si="499"/>
        <v>Realizar Pedido</v>
      </c>
    </row>
    <row r="15941" spans="1:8" x14ac:dyDescent="0.25">
      <c r="A15941" s="3">
        <v>7591142000643</v>
      </c>
      <c r="B15941" s="11" t="s">
        <v>15602</v>
      </c>
      <c r="C15941" s="16"/>
      <c r="D15941" s="15">
        <f>SUMIFS(Movimientos!F:F,Movimientos!B:B,Productos!A15941,Movimientos!D:D,$D$1)</f>
        <v>0</v>
      </c>
      <c r="E15941" s="14">
        <f>SUMIFS(Movimientos!F:F,Movimientos!B:B,Productos!A15941,Movimientos!D:D,$E$1)</f>
        <v>0</v>
      </c>
      <c r="F15941" s="17">
        <f t="shared" si="498"/>
        <v>0</v>
      </c>
      <c r="G15941" s="14">
        <v>1</v>
      </c>
      <c r="H15941" s="15" t="str">
        <f t="shared" si="499"/>
        <v>Realizar Pedido</v>
      </c>
    </row>
    <row r="15942" spans="1:8" x14ac:dyDescent="0.25">
      <c r="A15942" s="3">
        <v>7501033957901</v>
      </c>
      <c r="B15942" s="11" t="s">
        <v>15603</v>
      </c>
      <c r="C15942" s="16"/>
      <c r="D15942" s="15">
        <f>SUMIFS(Movimientos!F:F,Movimientos!B:B,Productos!A15942,Movimientos!D:D,$D$1)</f>
        <v>0</v>
      </c>
      <c r="E15942" s="14">
        <f>SUMIFS(Movimientos!F:F,Movimientos!B:B,Productos!A15942,Movimientos!D:D,$E$1)</f>
        <v>0</v>
      </c>
      <c r="F15942" s="17">
        <f t="shared" si="498"/>
        <v>0</v>
      </c>
      <c r="G15942" s="14">
        <v>1</v>
      </c>
      <c r="H15942" s="15" t="str">
        <f t="shared" si="499"/>
        <v>Realizar Pedido</v>
      </c>
    </row>
    <row r="15943" spans="1:8" x14ac:dyDescent="0.25">
      <c r="A15943" s="3">
        <v>7501033957925</v>
      </c>
      <c r="B15943" s="11" t="s">
        <v>15604</v>
      </c>
      <c r="C15943" s="16"/>
      <c r="D15943" s="15">
        <f>SUMIFS(Movimientos!F:F,Movimientos!B:B,Productos!A15943,Movimientos!D:D,$D$1)</f>
        <v>0</v>
      </c>
      <c r="E15943" s="14">
        <f>SUMIFS(Movimientos!F:F,Movimientos!B:B,Productos!A15943,Movimientos!D:D,$E$1)</f>
        <v>0</v>
      </c>
      <c r="F15943" s="17">
        <f t="shared" si="498"/>
        <v>0</v>
      </c>
      <c r="G15943" s="14">
        <v>1</v>
      </c>
      <c r="H15943" s="15" t="str">
        <f t="shared" si="499"/>
        <v>Realizar Pedido</v>
      </c>
    </row>
    <row r="15944" spans="1:8" x14ac:dyDescent="0.25">
      <c r="A15944" s="3">
        <v>7591142000131</v>
      </c>
      <c r="B15944" s="11" t="s">
        <v>15605</v>
      </c>
      <c r="C15944" s="16"/>
      <c r="D15944" s="15">
        <f>SUMIFS(Movimientos!F:F,Movimientos!B:B,Productos!A15944,Movimientos!D:D,$D$1)</f>
        <v>0</v>
      </c>
      <c r="E15944" s="14">
        <f>SUMIFS(Movimientos!F:F,Movimientos!B:B,Productos!A15944,Movimientos!D:D,$E$1)</f>
        <v>0</v>
      </c>
      <c r="F15944" s="17">
        <f t="shared" si="498"/>
        <v>0</v>
      </c>
      <c r="G15944" s="14">
        <v>1</v>
      </c>
      <c r="H15944" s="15" t="str">
        <f t="shared" si="499"/>
        <v>Realizar Pedido</v>
      </c>
    </row>
    <row r="15945" spans="1:8" x14ac:dyDescent="0.25">
      <c r="A15945" s="3">
        <v>7591142000032</v>
      </c>
      <c r="B15945" s="11" t="s">
        <v>15606</v>
      </c>
      <c r="C15945" s="16"/>
      <c r="D15945" s="15">
        <f>SUMIFS(Movimientos!F:F,Movimientos!B:B,Productos!A15945,Movimientos!D:D,$D$1)</f>
        <v>0</v>
      </c>
      <c r="E15945" s="14">
        <f>SUMIFS(Movimientos!F:F,Movimientos!B:B,Productos!A15945,Movimientos!D:D,$E$1)</f>
        <v>0</v>
      </c>
      <c r="F15945" s="17">
        <f t="shared" si="498"/>
        <v>0</v>
      </c>
      <c r="G15945" s="14">
        <v>1</v>
      </c>
      <c r="H15945" s="15" t="str">
        <f t="shared" si="499"/>
        <v>Realizar Pedido</v>
      </c>
    </row>
    <row r="15946" spans="1:8" x14ac:dyDescent="0.25">
      <c r="A15946" s="2">
        <v>55325870227</v>
      </c>
      <c r="B15946" s="12" t="s">
        <v>15607</v>
      </c>
      <c r="C15946" s="16"/>
      <c r="D15946" s="15">
        <f>SUMIFS(Movimientos!F:F,Movimientos!B:B,Productos!A15946,Movimientos!D:D,$D$1)</f>
        <v>0</v>
      </c>
      <c r="E15946" s="14">
        <f>SUMIFS(Movimientos!F:F,Movimientos!B:B,Productos!A15946,Movimientos!D:D,$E$1)</f>
        <v>0</v>
      </c>
      <c r="F15946" s="17">
        <f t="shared" si="498"/>
        <v>0</v>
      </c>
      <c r="G15946" s="14">
        <v>1</v>
      </c>
      <c r="H15946" s="15" t="str">
        <f t="shared" si="499"/>
        <v>Realizar Pedido</v>
      </c>
    </row>
    <row r="15947" spans="1:8" x14ac:dyDescent="0.25">
      <c r="A15947" s="3">
        <v>55325033509</v>
      </c>
      <c r="B15947" s="11" t="s">
        <v>15608</v>
      </c>
      <c r="C15947" s="16"/>
      <c r="D15947" s="15">
        <f>SUMIFS(Movimientos!F:F,Movimientos!B:B,Productos!A15947,Movimientos!D:D,$D$1)</f>
        <v>0</v>
      </c>
      <c r="E15947" s="14">
        <f>SUMIFS(Movimientos!F:F,Movimientos!B:B,Productos!A15947,Movimientos!D:D,$E$1)</f>
        <v>0</v>
      </c>
      <c r="F15947" s="17">
        <f t="shared" si="498"/>
        <v>0</v>
      </c>
      <c r="G15947" s="14">
        <v>1</v>
      </c>
      <c r="H15947" s="15" t="str">
        <f t="shared" si="499"/>
        <v>Realizar Pedido</v>
      </c>
    </row>
    <row r="15948" spans="1:8" x14ac:dyDescent="0.25">
      <c r="A15948" s="3">
        <v>8886451042033</v>
      </c>
      <c r="B15948" s="11" t="s">
        <v>15609</v>
      </c>
      <c r="C15948" s="16"/>
      <c r="D15948" s="15">
        <f>SUMIFS(Movimientos!F:F,Movimientos!B:B,Productos!A15948,Movimientos!D:D,$D$1)</f>
        <v>0</v>
      </c>
      <c r="E15948" s="14">
        <f>SUMIFS(Movimientos!F:F,Movimientos!B:B,Productos!A15948,Movimientos!D:D,$E$1)</f>
        <v>0</v>
      </c>
      <c r="F15948" s="17">
        <f t="shared" si="498"/>
        <v>0</v>
      </c>
      <c r="G15948" s="14">
        <v>1</v>
      </c>
      <c r="H15948" s="15" t="str">
        <f t="shared" si="499"/>
        <v>Realizar Pedido</v>
      </c>
    </row>
    <row r="15949" spans="1:8" x14ac:dyDescent="0.25">
      <c r="A15949" s="3">
        <v>8710428020475</v>
      </c>
      <c r="B15949" s="11" t="s">
        <v>15610</v>
      </c>
      <c r="C15949" s="16"/>
      <c r="D15949" s="15">
        <f>SUMIFS(Movimientos!F:F,Movimientos!B:B,Productos!A15949,Movimientos!D:D,$D$1)</f>
        <v>0</v>
      </c>
      <c r="E15949" s="14">
        <f>SUMIFS(Movimientos!F:F,Movimientos!B:B,Productos!A15949,Movimientos!D:D,$E$1)</f>
        <v>0</v>
      </c>
      <c r="F15949" s="17">
        <f t="shared" si="498"/>
        <v>0</v>
      </c>
      <c r="G15949" s="14">
        <v>1</v>
      </c>
      <c r="H15949" s="15" t="str">
        <f t="shared" si="499"/>
        <v>Realizar Pedido</v>
      </c>
    </row>
    <row r="15950" spans="1:8" x14ac:dyDescent="0.25">
      <c r="A15950" s="3">
        <v>8710428020826</v>
      </c>
      <c r="B15950" s="11" t="s">
        <v>15611</v>
      </c>
      <c r="C15950" s="16"/>
      <c r="D15950" s="15">
        <f>SUMIFS(Movimientos!F:F,Movimientos!B:B,Productos!A15950,Movimientos!D:D,$D$1)</f>
        <v>0</v>
      </c>
      <c r="E15950" s="14">
        <f>SUMIFS(Movimientos!F:F,Movimientos!B:B,Productos!A15950,Movimientos!D:D,$E$1)</f>
        <v>0</v>
      </c>
      <c r="F15950" s="17">
        <f t="shared" si="498"/>
        <v>0</v>
      </c>
      <c r="G15950" s="14">
        <v>1</v>
      </c>
      <c r="H15950" s="15" t="str">
        <f t="shared" si="499"/>
        <v>Realizar Pedido</v>
      </c>
    </row>
    <row r="15951" spans="1:8" x14ac:dyDescent="0.25">
      <c r="A15951" s="2">
        <v>55325870234</v>
      </c>
      <c r="B15951" s="12" t="s">
        <v>15612</v>
      </c>
      <c r="C15951" s="16"/>
      <c r="D15951" s="15">
        <f>SUMIFS(Movimientos!F:F,Movimientos!B:B,Productos!A15951,Movimientos!D:D,$D$1)</f>
        <v>0</v>
      </c>
      <c r="E15951" s="14">
        <f>SUMIFS(Movimientos!F:F,Movimientos!B:B,Productos!A15951,Movimientos!D:D,$E$1)</f>
        <v>0</v>
      </c>
      <c r="F15951" s="17">
        <f t="shared" si="498"/>
        <v>0</v>
      </c>
      <c r="G15951" s="14">
        <v>1</v>
      </c>
      <c r="H15951" s="15" t="str">
        <f t="shared" si="499"/>
        <v>Realizar Pedido</v>
      </c>
    </row>
    <row r="15952" spans="1:8" x14ac:dyDescent="0.25">
      <c r="A15952" s="2">
        <v>55325870210</v>
      </c>
      <c r="B15952" s="12" t="s">
        <v>15613</v>
      </c>
      <c r="C15952" s="16"/>
      <c r="D15952" s="15">
        <f>SUMIFS(Movimientos!F:F,Movimientos!B:B,Productos!A15952,Movimientos!D:D,$D$1)</f>
        <v>0</v>
      </c>
      <c r="E15952" s="14">
        <f>SUMIFS(Movimientos!F:F,Movimientos!B:B,Productos!A15952,Movimientos!D:D,$E$1)</f>
        <v>0</v>
      </c>
      <c r="F15952" s="17">
        <f t="shared" si="498"/>
        <v>0</v>
      </c>
      <c r="G15952" s="14">
        <v>1</v>
      </c>
      <c r="H15952" s="15" t="str">
        <f t="shared" si="499"/>
        <v>Realizar Pedido</v>
      </c>
    </row>
    <row r="15953" spans="1:8" x14ac:dyDescent="0.25">
      <c r="A15953" s="3">
        <v>55325033608</v>
      </c>
      <c r="B15953" s="11" t="s">
        <v>15614</v>
      </c>
      <c r="C15953" s="16"/>
      <c r="D15953" s="15">
        <f>SUMIFS(Movimientos!F:F,Movimientos!B:B,Productos!A15953,Movimientos!D:D,$D$1)</f>
        <v>0</v>
      </c>
      <c r="E15953" s="14">
        <f>SUMIFS(Movimientos!F:F,Movimientos!B:B,Productos!A15953,Movimientos!D:D,$E$1)</f>
        <v>0</v>
      </c>
      <c r="F15953" s="17">
        <f t="shared" si="498"/>
        <v>0</v>
      </c>
      <c r="G15953" s="14">
        <v>1</v>
      </c>
      <c r="H15953" s="15" t="str">
        <f t="shared" si="499"/>
        <v>Realizar Pedido</v>
      </c>
    </row>
    <row r="15954" spans="1:8" x14ac:dyDescent="0.25">
      <c r="A15954" s="3">
        <v>7591142000278</v>
      </c>
      <c r="B15954" s="11" t="s">
        <v>15615</v>
      </c>
      <c r="C15954" s="16"/>
      <c r="D15954" s="15">
        <f>SUMIFS(Movimientos!F:F,Movimientos!B:B,Productos!A15954,Movimientos!D:D,$D$1)</f>
        <v>0</v>
      </c>
      <c r="E15954" s="14">
        <f>SUMIFS(Movimientos!F:F,Movimientos!B:B,Productos!A15954,Movimientos!D:D,$E$1)</f>
        <v>0</v>
      </c>
      <c r="F15954" s="17">
        <f t="shared" si="498"/>
        <v>0</v>
      </c>
      <c r="G15954" s="14">
        <v>1</v>
      </c>
      <c r="H15954" s="15" t="str">
        <f t="shared" si="499"/>
        <v>Realizar Pedido</v>
      </c>
    </row>
    <row r="15955" spans="1:8" x14ac:dyDescent="0.25">
      <c r="A15955" s="3">
        <v>55325033707</v>
      </c>
      <c r="B15955" s="11" t="s">
        <v>15616</v>
      </c>
      <c r="C15955" s="16"/>
      <c r="D15955" s="15">
        <f>SUMIFS(Movimientos!F:F,Movimientos!B:B,Productos!A15955,Movimientos!D:D,$D$1)</f>
        <v>0</v>
      </c>
      <c r="E15955" s="14">
        <f>SUMIFS(Movimientos!F:F,Movimientos!B:B,Productos!A15955,Movimientos!D:D,$E$1)</f>
        <v>0</v>
      </c>
      <c r="F15955" s="17">
        <f t="shared" si="498"/>
        <v>0</v>
      </c>
      <c r="G15955" s="14">
        <v>1</v>
      </c>
      <c r="H15955" s="15" t="str">
        <f t="shared" si="499"/>
        <v>Realizar Pedido</v>
      </c>
    </row>
    <row r="15956" spans="1:8" x14ac:dyDescent="0.25">
      <c r="A15956" s="3">
        <v>8886451042040</v>
      </c>
      <c r="B15956" s="11" t="s">
        <v>15617</v>
      </c>
      <c r="C15956" s="16"/>
      <c r="D15956" s="15">
        <f>SUMIFS(Movimientos!F:F,Movimientos!B:B,Productos!A15956,Movimientos!D:D,$D$1)</f>
        <v>0</v>
      </c>
      <c r="E15956" s="14">
        <f>SUMIFS(Movimientos!F:F,Movimientos!B:B,Productos!A15956,Movimientos!D:D,$E$1)</f>
        <v>0</v>
      </c>
      <c r="F15956" s="17">
        <f t="shared" si="498"/>
        <v>0</v>
      </c>
      <c r="G15956" s="14">
        <v>1</v>
      </c>
      <c r="H15956" s="15" t="str">
        <f t="shared" si="499"/>
        <v>Realizar Pedido</v>
      </c>
    </row>
    <row r="15957" spans="1:8" x14ac:dyDescent="0.25">
      <c r="A15957" s="3">
        <v>8886451042057</v>
      </c>
      <c r="B15957" s="11" t="s">
        <v>15618</v>
      </c>
      <c r="C15957" s="16"/>
      <c r="D15957" s="15">
        <f>SUMIFS(Movimientos!F:F,Movimientos!B:B,Productos!A15957,Movimientos!D:D,$D$1)</f>
        <v>0</v>
      </c>
      <c r="E15957" s="14">
        <f>SUMIFS(Movimientos!F:F,Movimientos!B:B,Productos!A15957,Movimientos!D:D,$E$1)</f>
        <v>0</v>
      </c>
      <c r="F15957" s="17">
        <f t="shared" si="498"/>
        <v>0</v>
      </c>
      <c r="G15957" s="14">
        <v>1</v>
      </c>
      <c r="H15957" s="15" t="str">
        <f t="shared" si="499"/>
        <v>Realizar Pedido</v>
      </c>
    </row>
    <row r="15958" spans="1:8" x14ac:dyDescent="0.25">
      <c r="A15958" s="3">
        <v>8886451042019</v>
      </c>
      <c r="B15958" s="11" t="s">
        <v>15619</v>
      </c>
      <c r="C15958" s="16"/>
      <c r="D15958" s="15">
        <f>SUMIFS(Movimientos!F:F,Movimientos!B:B,Productos!A15958,Movimientos!D:D,$D$1)</f>
        <v>0</v>
      </c>
      <c r="E15958" s="14">
        <f>SUMIFS(Movimientos!F:F,Movimientos!B:B,Productos!A15958,Movimientos!D:D,$E$1)</f>
        <v>0</v>
      </c>
      <c r="F15958" s="17">
        <f t="shared" si="498"/>
        <v>0</v>
      </c>
      <c r="G15958" s="14">
        <v>1</v>
      </c>
      <c r="H15958" s="15" t="str">
        <f t="shared" si="499"/>
        <v>Realizar Pedido</v>
      </c>
    </row>
    <row r="15959" spans="1:8" x14ac:dyDescent="0.25">
      <c r="A15959" s="3">
        <v>8886451042026</v>
      </c>
      <c r="B15959" s="11" t="s">
        <v>15620</v>
      </c>
      <c r="C15959" s="16"/>
      <c r="D15959" s="15">
        <f>SUMIFS(Movimientos!F:F,Movimientos!B:B,Productos!A15959,Movimientos!D:D,$D$1)</f>
        <v>0</v>
      </c>
      <c r="E15959" s="14">
        <f>SUMIFS(Movimientos!F:F,Movimientos!B:B,Productos!A15959,Movimientos!D:D,$E$1)</f>
        <v>0</v>
      </c>
      <c r="F15959" s="17">
        <f t="shared" si="498"/>
        <v>0</v>
      </c>
      <c r="G15959" s="14">
        <v>1</v>
      </c>
      <c r="H15959" s="15" t="str">
        <f t="shared" si="499"/>
        <v>Realizar Pedido</v>
      </c>
    </row>
    <row r="15960" spans="1:8" x14ac:dyDescent="0.25">
      <c r="A15960" s="3">
        <v>8710428001320</v>
      </c>
      <c r="B15960" s="11" t="s">
        <v>15621</v>
      </c>
      <c r="C15960" s="16"/>
      <c r="D15960" s="15">
        <f>SUMIFS(Movimientos!F:F,Movimientos!B:B,Productos!A15960,Movimientos!D:D,$D$1)</f>
        <v>0</v>
      </c>
      <c r="E15960" s="14">
        <f>SUMIFS(Movimientos!F:F,Movimientos!B:B,Productos!A15960,Movimientos!D:D,$E$1)</f>
        <v>0</v>
      </c>
      <c r="F15960" s="17">
        <f t="shared" si="498"/>
        <v>0</v>
      </c>
      <c r="G15960" s="14">
        <v>1</v>
      </c>
      <c r="H15960" s="15" t="str">
        <f t="shared" si="499"/>
        <v>Realizar Pedido</v>
      </c>
    </row>
    <row r="15961" spans="1:8" x14ac:dyDescent="0.25">
      <c r="A15961" s="3">
        <v>8710428020758</v>
      </c>
      <c r="B15961" s="11" t="s">
        <v>15622</v>
      </c>
      <c r="C15961" s="16"/>
      <c r="D15961" s="15">
        <f>SUMIFS(Movimientos!F:F,Movimientos!B:B,Productos!A15961,Movimientos!D:D,$D$1)</f>
        <v>0</v>
      </c>
      <c r="E15961" s="14">
        <f>SUMIFS(Movimientos!F:F,Movimientos!B:B,Productos!A15961,Movimientos!D:D,$E$1)</f>
        <v>0</v>
      </c>
      <c r="F15961" s="17">
        <f t="shared" si="498"/>
        <v>0</v>
      </c>
      <c r="G15961" s="14">
        <v>1</v>
      </c>
      <c r="H15961" s="15" t="str">
        <f t="shared" si="499"/>
        <v>Realizar Pedido</v>
      </c>
    </row>
    <row r="15962" spans="1:8" x14ac:dyDescent="0.25">
      <c r="A15962" s="3">
        <v>8710428020468</v>
      </c>
      <c r="B15962" s="11" t="s">
        <v>15623</v>
      </c>
      <c r="C15962" s="16"/>
      <c r="D15962" s="15">
        <f>SUMIFS(Movimientos!F:F,Movimientos!B:B,Productos!A15962,Movimientos!D:D,$D$1)</f>
        <v>0</v>
      </c>
      <c r="E15962" s="14">
        <f>SUMIFS(Movimientos!F:F,Movimientos!B:B,Productos!A15962,Movimientos!D:D,$E$1)</f>
        <v>0</v>
      </c>
      <c r="F15962" s="17">
        <f t="shared" si="498"/>
        <v>0</v>
      </c>
      <c r="G15962" s="14">
        <v>1</v>
      </c>
      <c r="H15962" s="15" t="str">
        <f t="shared" si="499"/>
        <v>Realizar Pedido</v>
      </c>
    </row>
    <row r="15963" spans="1:8" x14ac:dyDescent="0.25">
      <c r="A15963" s="3">
        <v>8710428763259</v>
      </c>
      <c r="B15963" s="11" t="s">
        <v>15624</v>
      </c>
      <c r="C15963" s="16"/>
      <c r="D15963" s="15">
        <f>SUMIFS(Movimientos!F:F,Movimientos!B:B,Productos!A15963,Movimientos!D:D,$D$1)</f>
        <v>0</v>
      </c>
      <c r="E15963" s="14">
        <f>SUMIFS(Movimientos!F:F,Movimientos!B:B,Productos!A15963,Movimientos!D:D,$E$1)</f>
        <v>0</v>
      </c>
      <c r="F15963" s="17">
        <f t="shared" si="498"/>
        <v>0</v>
      </c>
      <c r="G15963" s="14">
        <v>1</v>
      </c>
      <c r="H15963" s="15" t="str">
        <f t="shared" si="499"/>
        <v>Realizar Pedido</v>
      </c>
    </row>
    <row r="15964" spans="1:8" x14ac:dyDescent="0.25">
      <c r="A15964" s="3">
        <v>8710428020819</v>
      </c>
      <c r="B15964" s="11" t="s">
        <v>15625</v>
      </c>
      <c r="C15964" s="16"/>
      <c r="D15964" s="15">
        <f>SUMIFS(Movimientos!F:F,Movimientos!B:B,Productos!A15964,Movimientos!D:D,$D$1)</f>
        <v>0</v>
      </c>
      <c r="E15964" s="14">
        <f>SUMIFS(Movimientos!F:F,Movimientos!B:B,Productos!A15964,Movimientos!D:D,$E$1)</f>
        <v>0</v>
      </c>
      <c r="F15964" s="17">
        <f t="shared" si="498"/>
        <v>0</v>
      </c>
      <c r="G15964" s="14">
        <v>1</v>
      </c>
      <c r="H15964" s="15" t="str">
        <f t="shared" si="499"/>
        <v>Realizar Pedido</v>
      </c>
    </row>
    <row r="15965" spans="1:8" x14ac:dyDescent="0.25">
      <c r="A15965" s="3">
        <v>7592349907469</v>
      </c>
      <c r="B15965" s="11" t="s">
        <v>15626</v>
      </c>
      <c r="C15965" s="16"/>
      <c r="D15965" s="15">
        <f>SUMIFS(Movimientos!F:F,Movimientos!B:B,Productos!A15965,Movimientos!D:D,$D$1)</f>
        <v>0</v>
      </c>
      <c r="E15965" s="14">
        <f>SUMIFS(Movimientos!F:F,Movimientos!B:B,Productos!A15965,Movimientos!D:D,$E$1)</f>
        <v>0</v>
      </c>
      <c r="F15965" s="17">
        <f t="shared" si="498"/>
        <v>0</v>
      </c>
      <c r="G15965" s="14">
        <v>1</v>
      </c>
      <c r="H15965" s="15" t="str">
        <f t="shared" si="499"/>
        <v>Realizar Pedido</v>
      </c>
    </row>
    <row r="15966" spans="1:8" x14ac:dyDescent="0.25">
      <c r="A15966" s="3">
        <v>7591664000046</v>
      </c>
      <c r="B15966" s="11" t="s">
        <v>15627</v>
      </c>
      <c r="C15966" s="16"/>
      <c r="D15966" s="15">
        <f>SUMIFS(Movimientos!F:F,Movimientos!B:B,Productos!A15966,Movimientos!D:D,$D$1)</f>
        <v>0</v>
      </c>
      <c r="E15966" s="14">
        <f>SUMIFS(Movimientos!F:F,Movimientos!B:B,Productos!A15966,Movimientos!D:D,$E$1)</f>
        <v>0</v>
      </c>
      <c r="F15966" s="17">
        <f t="shared" si="498"/>
        <v>0</v>
      </c>
      <c r="G15966" s="14">
        <v>1</v>
      </c>
      <c r="H15966" s="15" t="str">
        <f t="shared" si="499"/>
        <v>Realizar Pedido</v>
      </c>
    </row>
    <row r="15967" spans="1:8" x14ac:dyDescent="0.25">
      <c r="A15967" s="2">
        <v>7591664000039</v>
      </c>
      <c r="B15967" s="12" t="s">
        <v>15628</v>
      </c>
      <c r="C15967" s="16"/>
      <c r="D15967" s="15">
        <f>SUMIFS(Movimientos!F:F,Movimientos!B:B,Productos!A15967,Movimientos!D:D,$D$1)</f>
        <v>0</v>
      </c>
      <c r="E15967" s="14">
        <f>SUMIFS(Movimientos!F:F,Movimientos!B:B,Productos!A15967,Movimientos!D:D,$E$1)</f>
        <v>0</v>
      </c>
      <c r="F15967" s="17">
        <f t="shared" si="498"/>
        <v>0</v>
      </c>
      <c r="G15967" s="14">
        <v>1</v>
      </c>
      <c r="H15967" s="15" t="str">
        <f t="shared" si="499"/>
        <v>Realizar Pedido</v>
      </c>
    </row>
    <row r="15968" spans="1:8" x14ac:dyDescent="0.25">
      <c r="A15968" s="3">
        <v>7591585317018</v>
      </c>
      <c r="B15968" s="11" t="s">
        <v>15629</v>
      </c>
      <c r="C15968" s="16"/>
      <c r="D15968" s="15">
        <f>SUMIFS(Movimientos!F:F,Movimientos!B:B,Productos!A15968,Movimientos!D:D,$D$1)</f>
        <v>0</v>
      </c>
      <c r="E15968" s="14">
        <f>SUMIFS(Movimientos!F:F,Movimientos!B:B,Productos!A15968,Movimientos!D:D,$E$1)</f>
        <v>0</v>
      </c>
      <c r="F15968" s="17">
        <f t="shared" si="498"/>
        <v>0</v>
      </c>
      <c r="G15968" s="14">
        <v>1</v>
      </c>
      <c r="H15968" s="15" t="str">
        <f t="shared" si="499"/>
        <v>Realizar Pedido</v>
      </c>
    </row>
    <row r="15969" spans="1:8" x14ac:dyDescent="0.25">
      <c r="A15969" s="3">
        <v>80603306242</v>
      </c>
      <c r="B15969" s="11" t="s">
        <v>15630</v>
      </c>
      <c r="C15969" s="16"/>
      <c r="D15969" s="15">
        <f>SUMIFS(Movimientos!F:F,Movimientos!B:B,Productos!A15969,Movimientos!D:D,$D$1)</f>
        <v>0</v>
      </c>
      <c r="E15969" s="14">
        <f>SUMIFS(Movimientos!F:F,Movimientos!B:B,Productos!A15969,Movimientos!D:D,$E$1)</f>
        <v>0</v>
      </c>
      <c r="F15969" s="17">
        <f t="shared" si="498"/>
        <v>0</v>
      </c>
      <c r="G15969" s="14">
        <v>1</v>
      </c>
      <c r="H15969" s="15" t="str">
        <f t="shared" si="499"/>
        <v>Realizar Pedido</v>
      </c>
    </row>
    <row r="15970" spans="1:8" x14ac:dyDescent="0.25">
      <c r="A15970" s="3">
        <v>7591130979104</v>
      </c>
      <c r="B15970" s="11" t="s">
        <v>15631</v>
      </c>
      <c r="C15970" s="16"/>
      <c r="D15970" s="15">
        <f>SUMIFS(Movimientos!F:F,Movimientos!B:B,Productos!A15970,Movimientos!D:D,$D$1)</f>
        <v>0</v>
      </c>
      <c r="E15970" s="14">
        <f>SUMIFS(Movimientos!F:F,Movimientos!B:B,Productos!A15970,Movimientos!D:D,$E$1)</f>
        <v>0</v>
      </c>
      <c r="F15970" s="17">
        <f t="shared" si="498"/>
        <v>0</v>
      </c>
      <c r="G15970" s="14">
        <v>1</v>
      </c>
      <c r="H15970" s="15" t="str">
        <f t="shared" si="499"/>
        <v>Realizar Pedido</v>
      </c>
    </row>
    <row r="15971" spans="1:8" x14ac:dyDescent="0.25">
      <c r="A15971" s="3">
        <v>7595803000010</v>
      </c>
      <c r="B15971" s="11" t="s">
        <v>15632</v>
      </c>
      <c r="C15971" s="16"/>
      <c r="D15971" s="15">
        <f>SUMIFS(Movimientos!F:F,Movimientos!B:B,Productos!A15971,Movimientos!D:D,$D$1)</f>
        <v>0</v>
      </c>
      <c r="E15971" s="14">
        <f>SUMIFS(Movimientos!F:F,Movimientos!B:B,Productos!A15971,Movimientos!D:D,$E$1)</f>
        <v>0</v>
      </c>
      <c r="F15971" s="17">
        <f t="shared" si="498"/>
        <v>0</v>
      </c>
      <c r="G15971" s="14">
        <v>1</v>
      </c>
      <c r="H15971" s="15" t="str">
        <f t="shared" si="499"/>
        <v>Realizar Pedido</v>
      </c>
    </row>
    <row r="15972" spans="1:8" x14ac:dyDescent="0.25">
      <c r="A15972" s="3">
        <v>1696</v>
      </c>
      <c r="B15972" s="11" t="s">
        <v>15633</v>
      </c>
      <c r="C15972" s="16"/>
      <c r="D15972" s="15">
        <f>SUMIFS(Movimientos!F:F,Movimientos!B:B,Productos!A15972,Movimientos!D:D,$D$1)</f>
        <v>0</v>
      </c>
      <c r="E15972" s="14">
        <f>SUMIFS(Movimientos!F:F,Movimientos!B:B,Productos!A15972,Movimientos!D:D,$E$1)</f>
        <v>0</v>
      </c>
      <c r="F15972" s="17">
        <f t="shared" si="498"/>
        <v>0</v>
      </c>
      <c r="G15972" s="14">
        <v>1</v>
      </c>
      <c r="H15972" s="15" t="str">
        <f t="shared" si="499"/>
        <v>Realizar Pedido</v>
      </c>
    </row>
    <row r="15973" spans="1:8" x14ac:dyDescent="0.25">
      <c r="A15973" s="3">
        <v>7591</v>
      </c>
      <c r="B15973" s="11" t="s">
        <v>15634</v>
      </c>
      <c r="C15973" s="16"/>
      <c r="D15973" s="15">
        <f>SUMIFS(Movimientos!F:F,Movimientos!B:B,Productos!A15973,Movimientos!D:D,$D$1)</f>
        <v>0</v>
      </c>
      <c r="E15973" s="14">
        <f>SUMIFS(Movimientos!F:F,Movimientos!B:B,Productos!A15973,Movimientos!D:D,$E$1)</f>
        <v>0</v>
      </c>
      <c r="F15973" s="17">
        <f t="shared" si="498"/>
        <v>0</v>
      </c>
      <c r="G15973" s="14">
        <v>1</v>
      </c>
      <c r="H15973" s="15" t="str">
        <f t="shared" si="499"/>
        <v>Realizar Pedido</v>
      </c>
    </row>
    <row r="15974" spans="1:8" x14ac:dyDescent="0.25">
      <c r="A15974" s="3">
        <v>7591608004000</v>
      </c>
      <c r="B15974" s="11" t="s">
        <v>15634</v>
      </c>
      <c r="C15974" s="16"/>
      <c r="D15974" s="15">
        <f>SUMIFS(Movimientos!F:F,Movimientos!B:B,Productos!A15974,Movimientos!D:D,$D$1)</f>
        <v>0</v>
      </c>
      <c r="E15974" s="14">
        <f>SUMIFS(Movimientos!F:F,Movimientos!B:B,Productos!A15974,Movimientos!D:D,$E$1)</f>
        <v>0</v>
      </c>
      <c r="F15974" s="17">
        <f t="shared" si="498"/>
        <v>0</v>
      </c>
      <c r="G15974" s="14">
        <v>1</v>
      </c>
      <c r="H15974" s="15" t="str">
        <f t="shared" si="499"/>
        <v>Realizar Pedido</v>
      </c>
    </row>
    <row r="15975" spans="1:8" x14ac:dyDescent="0.25">
      <c r="A15975" s="3">
        <v>75916</v>
      </c>
      <c r="B15975" s="11" t="s">
        <v>15634</v>
      </c>
      <c r="C15975" s="16"/>
      <c r="D15975" s="15">
        <f>SUMIFS(Movimientos!F:F,Movimientos!B:B,Productos!A15975,Movimientos!D:D,$D$1)</f>
        <v>0</v>
      </c>
      <c r="E15975" s="14">
        <f>SUMIFS(Movimientos!F:F,Movimientos!B:B,Productos!A15975,Movimientos!D:D,$E$1)</f>
        <v>0</v>
      </c>
      <c r="F15975" s="17">
        <f t="shared" si="498"/>
        <v>0</v>
      </c>
      <c r="G15975" s="14">
        <v>1</v>
      </c>
      <c r="H15975" s="15" t="str">
        <f t="shared" si="499"/>
        <v>Realizar Pedido</v>
      </c>
    </row>
    <row r="15976" spans="1:8" x14ac:dyDescent="0.25">
      <c r="A15976" s="3">
        <v>7591130996200</v>
      </c>
      <c r="B15976" s="11" t="s">
        <v>15635</v>
      </c>
      <c r="C15976" s="16"/>
      <c r="D15976" s="15">
        <f>SUMIFS(Movimientos!F:F,Movimientos!B:B,Productos!A15976,Movimientos!D:D,$D$1)</f>
        <v>0</v>
      </c>
      <c r="E15976" s="14">
        <f>SUMIFS(Movimientos!F:F,Movimientos!B:B,Productos!A15976,Movimientos!D:D,$E$1)</f>
        <v>0</v>
      </c>
      <c r="F15976" s="17">
        <f t="shared" si="498"/>
        <v>0</v>
      </c>
      <c r="G15976" s="14">
        <v>1</v>
      </c>
      <c r="H15976" s="15" t="str">
        <f t="shared" si="499"/>
        <v>Realizar Pedido</v>
      </c>
    </row>
    <row r="15977" spans="1:8" x14ac:dyDescent="0.25">
      <c r="A15977" s="3">
        <v>7593090000188</v>
      </c>
      <c r="B15977" s="11" t="s">
        <v>15636</v>
      </c>
      <c r="C15977" s="16"/>
      <c r="D15977" s="15">
        <f>SUMIFS(Movimientos!F:F,Movimientos!B:B,Productos!A15977,Movimientos!D:D,$D$1)</f>
        <v>0</v>
      </c>
      <c r="E15977" s="14">
        <f>SUMIFS(Movimientos!F:F,Movimientos!B:B,Productos!A15977,Movimientos!D:D,$E$1)</f>
        <v>0</v>
      </c>
      <c r="F15977" s="17">
        <f t="shared" si="498"/>
        <v>0</v>
      </c>
      <c r="G15977" s="14">
        <v>1</v>
      </c>
      <c r="H15977" s="15" t="str">
        <f t="shared" si="499"/>
        <v>Realizar Pedido</v>
      </c>
    </row>
    <row r="15978" spans="1:8" x14ac:dyDescent="0.25">
      <c r="A15978" s="3">
        <v>1704</v>
      </c>
      <c r="B15978" s="11" t="s">
        <v>15637</v>
      </c>
      <c r="C15978" s="16"/>
      <c r="D15978" s="15">
        <f>SUMIFS(Movimientos!F:F,Movimientos!B:B,Productos!A15978,Movimientos!D:D,$D$1)</f>
        <v>0</v>
      </c>
      <c r="E15978" s="14">
        <f>SUMIFS(Movimientos!F:F,Movimientos!B:B,Productos!A15978,Movimientos!D:D,$E$1)</f>
        <v>0</v>
      </c>
      <c r="F15978" s="17">
        <f t="shared" si="498"/>
        <v>0</v>
      </c>
      <c r="G15978" s="14">
        <v>1</v>
      </c>
      <c r="H15978" s="15" t="str">
        <f t="shared" si="499"/>
        <v>Realizar Pedido</v>
      </c>
    </row>
    <row r="15979" spans="1:8" x14ac:dyDescent="0.25">
      <c r="A15979" s="3">
        <v>1740</v>
      </c>
      <c r="B15979" s="11" t="s">
        <v>15638</v>
      </c>
      <c r="C15979" s="16"/>
      <c r="D15979" s="15">
        <f>SUMIFS(Movimientos!F:F,Movimientos!B:B,Productos!A15979,Movimientos!D:D,$D$1)</f>
        <v>0</v>
      </c>
      <c r="E15979" s="14">
        <f>SUMIFS(Movimientos!F:F,Movimientos!B:B,Productos!A15979,Movimientos!D:D,$E$1)</f>
        <v>0</v>
      </c>
      <c r="F15979" s="17">
        <f t="shared" si="498"/>
        <v>0</v>
      </c>
      <c r="G15979" s="14">
        <v>1</v>
      </c>
      <c r="H15979" s="15" t="str">
        <f t="shared" si="499"/>
        <v>Realizar Pedido</v>
      </c>
    </row>
    <row r="15980" spans="1:8" x14ac:dyDescent="0.25">
      <c r="A15980" s="3">
        <v>7591130966609</v>
      </c>
      <c r="B15980" s="11" t="s">
        <v>15639</v>
      </c>
      <c r="C15980" s="16"/>
      <c r="D15980" s="15">
        <f>SUMIFS(Movimientos!F:F,Movimientos!B:B,Productos!A15980,Movimientos!D:D,$D$1)</f>
        <v>0</v>
      </c>
      <c r="E15980" s="14">
        <f>SUMIFS(Movimientos!F:F,Movimientos!B:B,Productos!A15980,Movimientos!D:D,$E$1)</f>
        <v>0</v>
      </c>
      <c r="F15980" s="17">
        <f t="shared" si="498"/>
        <v>0</v>
      </c>
      <c r="G15980" s="14">
        <v>1</v>
      </c>
      <c r="H15980" s="15" t="str">
        <f t="shared" si="499"/>
        <v>Realizar Pedido</v>
      </c>
    </row>
    <row r="15981" spans="1:8" x14ac:dyDescent="0.25">
      <c r="A15981" s="3">
        <v>6800088017846</v>
      </c>
      <c r="B15981" s="11" t="s">
        <v>15640</v>
      </c>
      <c r="C15981" s="16"/>
      <c r="D15981" s="15">
        <f>SUMIFS(Movimientos!F:F,Movimientos!B:B,Productos!A15981,Movimientos!D:D,$D$1)</f>
        <v>0</v>
      </c>
      <c r="E15981" s="14">
        <f>SUMIFS(Movimientos!F:F,Movimientos!B:B,Productos!A15981,Movimientos!D:D,$E$1)</f>
        <v>0</v>
      </c>
      <c r="F15981" s="17">
        <f t="shared" si="498"/>
        <v>0</v>
      </c>
      <c r="G15981" s="14">
        <v>1</v>
      </c>
      <c r="H15981" s="15" t="str">
        <f t="shared" si="499"/>
        <v>Realizar Pedido</v>
      </c>
    </row>
    <row r="15982" spans="1:8" x14ac:dyDescent="0.25">
      <c r="A15982" s="3">
        <v>7591684186645</v>
      </c>
      <c r="B15982" s="11" t="s">
        <v>15641</v>
      </c>
      <c r="C15982" s="16"/>
      <c r="D15982" s="15">
        <f>SUMIFS(Movimientos!F:F,Movimientos!B:B,Productos!A15982,Movimientos!D:D,$D$1)</f>
        <v>0</v>
      </c>
      <c r="E15982" s="14">
        <f>SUMIFS(Movimientos!F:F,Movimientos!B:B,Productos!A15982,Movimientos!D:D,$E$1)</f>
        <v>0</v>
      </c>
      <c r="F15982" s="17">
        <f t="shared" si="498"/>
        <v>0</v>
      </c>
      <c r="G15982" s="14">
        <v>1</v>
      </c>
      <c r="H15982" s="15" t="str">
        <f t="shared" si="499"/>
        <v>Realizar Pedido</v>
      </c>
    </row>
    <row r="15983" spans="1:8" x14ac:dyDescent="0.25">
      <c r="A15983" s="3">
        <v>1711</v>
      </c>
      <c r="B15983" s="11" t="s">
        <v>15642</v>
      </c>
      <c r="C15983" s="16"/>
      <c r="D15983" s="15">
        <f>SUMIFS(Movimientos!F:F,Movimientos!B:B,Productos!A15983,Movimientos!D:D,$D$1)</f>
        <v>0</v>
      </c>
      <c r="E15983" s="14">
        <f>SUMIFS(Movimientos!F:F,Movimientos!B:B,Productos!A15983,Movimientos!D:D,$E$1)</f>
        <v>0</v>
      </c>
      <c r="F15983" s="17">
        <f t="shared" si="498"/>
        <v>0</v>
      </c>
      <c r="G15983" s="14">
        <v>1</v>
      </c>
      <c r="H15983" s="15" t="str">
        <f t="shared" si="499"/>
        <v>Realizar Pedido</v>
      </c>
    </row>
    <row r="15984" spans="1:8" x14ac:dyDescent="0.25">
      <c r="A15984" s="3">
        <v>7595803000034</v>
      </c>
      <c r="B15984" s="11" t="s">
        <v>15642</v>
      </c>
      <c r="C15984" s="16"/>
      <c r="D15984" s="15">
        <f>SUMIFS(Movimientos!F:F,Movimientos!B:B,Productos!A15984,Movimientos!D:D,$D$1)</f>
        <v>0</v>
      </c>
      <c r="E15984" s="14">
        <f>SUMIFS(Movimientos!F:F,Movimientos!B:B,Productos!A15984,Movimientos!D:D,$E$1)</f>
        <v>0</v>
      </c>
      <c r="F15984" s="17">
        <f t="shared" si="498"/>
        <v>0</v>
      </c>
      <c r="G15984" s="14">
        <v>1</v>
      </c>
      <c r="H15984" s="15" t="str">
        <f t="shared" si="499"/>
        <v>Realizar Pedido</v>
      </c>
    </row>
    <row r="15985" spans="1:8" x14ac:dyDescent="0.25">
      <c r="A15985" s="3">
        <v>7507</v>
      </c>
      <c r="B15985" s="11" t="s">
        <v>15643</v>
      </c>
      <c r="C15985" s="16"/>
      <c r="D15985" s="15">
        <f>SUMIFS(Movimientos!F:F,Movimientos!B:B,Productos!A15985,Movimientos!D:D,$D$1)</f>
        <v>0</v>
      </c>
      <c r="E15985" s="14">
        <f>SUMIFS(Movimientos!F:F,Movimientos!B:B,Productos!A15985,Movimientos!D:D,$E$1)</f>
        <v>0</v>
      </c>
      <c r="F15985" s="17">
        <f t="shared" si="498"/>
        <v>0</v>
      </c>
      <c r="G15985" s="14">
        <v>1</v>
      </c>
      <c r="H15985" s="15" t="str">
        <f t="shared" si="499"/>
        <v>Realizar Pedido</v>
      </c>
    </row>
    <row r="15986" spans="1:8" x14ac:dyDescent="0.25">
      <c r="A15986" s="2">
        <v>7591130967507</v>
      </c>
      <c r="B15986" s="12" t="s">
        <v>15644</v>
      </c>
      <c r="C15986" s="16"/>
      <c r="D15986" s="15">
        <f>SUMIFS(Movimientos!F:F,Movimientos!B:B,Productos!A15986,Movimientos!D:D,$D$1)</f>
        <v>0</v>
      </c>
      <c r="E15986" s="14">
        <f>SUMIFS(Movimientos!F:F,Movimientos!B:B,Productos!A15986,Movimientos!D:D,$E$1)</f>
        <v>0</v>
      </c>
      <c r="F15986" s="17">
        <f t="shared" si="498"/>
        <v>0</v>
      </c>
      <c r="G15986" s="14">
        <v>1</v>
      </c>
      <c r="H15986" s="15" t="str">
        <f t="shared" si="499"/>
        <v>Realizar Pedido</v>
      </c>
    </row>
    <row r="15987" spans="1:8" x14ac:dyDescent="0.25">
      <c r="A15987" s="3">
        <v>8850217080072</v>
      </c>
      <c r="B15987" s="11" t="s">
        <v>15645</v>
      </c>
      <c r="C15987" s="16"/>
      <c r="D15987" s="15">
        <f>SUMIFS(Movimientos!F:F,Movimientos!B:B,Productos!A15987,Movimientos!D:D,$D$1)</f>
        <v>0</v>
      </c>
      <c r="E15987" s="14">
        <f>SUMIFS(Movimientos!F:F,Movimientos!B:B,Productos!A15987,Movimientos!D:D,$E$1)</f>
        <v>0</v>
      </c>
      <c r="F15987" s="17">
        <f t="shared" si="498"/>
        <v>0</v>
      </c>
      <c r="G15987" s="14">
        <v>1</v>
      </c>
      <c r="H15987" s="15" t="str">
        <f t="shared" si="499"/>
        <v>Realizar Pedido</v>
      </c>
    </row>
    <row r="15988" spans="1:8" x14ac:dyDescent="0.25">
      <c r="A15988" s="3">
        <v>21290</v>
      </c>
      <c r="B15988" s="11" t="s">
        <v>15646</v>
      </c>
      <c r="C15988" s="16"/>
      <c r="D15988" s="15">
        <f>SUMIFS(Movimientos!F:F,Movimientos!B:B,Productos!A15988,Movimientos!D:D,$D$1)</f>
        <v>0</v>
      </c>
      <c r="E15988" s="14">
        <f>SUMIFS(Movimientos!F:F,Movimientos!B:B,Productos!A15988,Movimientos!D:D,$E$1)</f>
        <v>0</v>
      </c>
      <c r="F15988" s="17">
        <f t="shared" si="498"/>
        <v>0</v>
      </c>
      <c r="G15988" s="14">
        <v>1</v>
      </c>
      <c r="H15988" s="15" t="str">
        <f t="shared" si="499"/>
        <v>Realizar Pedido</v>
      </c>
    </row>
    <row r="15989" spans="1:8" x14ac:dyDescent="0.25">
      <c r="A15989" s="2">
        <v>1706</v>
      </c>
      <c r="B15989" s="12" t="s">
        <v>15647</v>
      </c>
      <c r="C15989" s="16"/>
      <c r="D15989" s="15">
        <f>SUMIFS(Movimientos!F:F,Movimientos!B:B,Productos!A15989,Movimientos!D:D,$D$1)</f>
        <v>0</v>
      </c>
      <c r="E15989" s="14">
        <f>SUMIFS(Movimientos!F:F,Movimientos!B:B,Productos!A15989,Movimientos!D:D,$E$1)</f>
        <v>0</v>
      </c>
      <c r="F15989" s="17">
        <f t="shared" si="498"/>
        <v>0</v>
      </c>
      <c r="G15989" s="14">
        <v>1</v>
      </c>
      <c r="H15989" s="15" t="str">
        <f t="shared" si="499"/>
        <v>Realizar Pedido</v>
      </c>
    </row>
    <row r="15990" spans="1:8" x14ac:dyDescent="0.25">
      <c r="A15990" s="3">
        <v>42299023681</v>
      </c>
      <c r="B15990" s="11" t="s">
        <v>15648</v>
      </c>
      <c r="C15990" s="16"/>
      <c r="D15990" s="15">
        <f>SUMIFS(Movimientos!F:F,Movimientos!B:B,Productos!A15990,Movimientos!D:D,$D$1)</f>
        <v>0</v>
      </c>
      <c r="E15990" s="14">
        <f>SUMIFS(Movimientos!F:F,Movimientos!B:B,Productos!A15990,Movimientos!D:D,$E$1)</f>
        <v>0</v>
      </c>
      <c r="F15990" s="17">
        <f t="shared" si="498"/>
        <v>0</v>
      </c>
      <c r="G15990" s="14">
        <v>1</v>
      </c>
      <c r="H15990" s="15" t="str">
        <f t="shared" si="499"/>
        <v>Realizar Pedido</v>
      </c>
    </row>
    <row r="15991" spans="1:8" x14ac:dyDescent="0.25">
      <c r="A15991" s="3">
        <v>1698</v>
      </c>
      <c r="B15991" s="11" t="s">
        <v>15649</v>
      </c>
      <c r="C15991" s="16"/>
      <c r="D15991" s="15">
        <f>SUMIFS(Movimientos!F:F,Movimientos!B:B,Productos!A15991,Movimientos!D:D,$D$1)</f>
        <v>0</v>
      </c>
      <c r="E15991" s="14">
        <f>SUMIFS(Movimientos!F:F,Movimientos!B:B,Productos!A15991,Movimientos!D:D,$E$1)</f>
        <v>0</v>
      </c>
      <c r="F15991" s="17">
        <f t="shared" si="498"/>
        <v>0</v>
      </c>
      <c r="G15991" s="14">
        <v>1</v>
      </c>
      <c r="H15991" s="15" t="str">
        <f t="shared" si="499"/>
        <v>Realizar Pedido</v>
      </c>
    </row>
    <row r="15992" spans="1:8" x14ac:dyDescent="0.25">
      <c r="A15992" s="3">
        <v>1739</v>
      </c>
      <c r="B15992" s="11" t="s">
        <v>15650</v>
      </c>
      <c r="C15992" s="16"/>
      <c r="D15992" s="15">
        <f>SUMIFS(Movimientos!F:F,Movimientos!B:B,Productos!A15992,Movimientos!D:D,$D$1)</f>
        <v>0</v>
      </c>
      <c r="E15992" s="14">
        <f>SUMIFS(Movimientos!F:F,Movimientos!B:B,Productos!A15992,Movimientos!D:D,$E$1)</f>
        <v>0</v>
      </c>
      <c r="F15992" s="17">
        <f t="shared" si="498"/>
        <v>0</v>
      </c>
      <c r="G15992" s="14">
        <v>1</v>
      </c>
      <c r="H15992" s="15" t="str">
        <f t="shared" si="499"/>
        <v>Realizar Pedido</v>
      </c>
    </row>
    <row r="15993" spans="1:8" x14ac:dyDescent="0.25">
      <c r="A15993" s="3">
        <v>4019</v>
      </c>
      <c r="B15993" s="11" t="s">
        <v>15651</v>
      </c>
      <c r="C15993" s="16"/>
      <c r="D15993" s="15">
        <f>SUMIFS(Movimientos!F:F,Movimientos!B:B,Productos!A15993,Movimientos!D:D,$D$1)</f>
        <v>0</v>
      </c>
      <c r="E15993" s="14">
        <f>SUMIFS(Movimientos!F:F,Movimientos!B:B,Productos!A15993,Movimientos!D:D,$E$1)</f>
        <v>0</v>
      </c>
      <c r="F15993" s="17">
        <f t="shared" si="498"/>
        <v>0</v>
      </c>
      <c r="G15993" s="14">
        <v>1</v>
      </c>
      <c r="H15993" s="15" t="str">
        <f t="shared" si="499"/>
        <v>Realizar Pedido</v>
      </c>
    </row>
    <row r="15994" spans="1:8" x14ac:dyDescent="0.25">
      <c r="A15994" s="3">
        <v>7591592260246</v>
      </c>
      <c r="B15994" s="11" t="s">
        <v>15652</v>
      </c>
      <c r="C15994" s="16"/>
      <c r="D15994" s="15">
        <f>SUMIFS(Movimientos!F:F,Movimientos!B:B,Productos!A15994,Movimientos!D:D,$D$1)</f>
        <v>0</v>
      </c>
      <c r="E15994" s="14">
        <f>SUMIFS(Movimientos!F:F,Movimientos!B:B,Productos!A15994,Movimientos!D:D,$E$1)</f>
        <v>0</v>
      </c>
      <c r="F15994" s="17">
        <f t="shared" si="498"/>
        <v>0</v>
      </c>
      <c r="G15994" s="14">
        <v>1</v>
      </c>
      <c r="H15994" s="15" t="str">
        <f t="shared" si="499"/>
        <v>Realizar Pedido</v>
      </c>
    </row>
    <row r="15995" spans="1:8" x14ac:dyDescent="0.25">
      <c r="A15995" s="3">
        <v>7591592260161</v>
      </c>
      <c r="B15995" s="11" t="s">
        <v>15653</v>
      </c>
      <c r="C15995" s="16"/>
      <c r="D15995" s="15">
        <f>SUMIFS(Movimientos!F:F,Movimientos!B:B,Productos!A15995,Movimientos!D:D,$D$1)</f>
        <v>0</v>
      </c>
      <c r="E15995" s="14">
        <f>SUMIFS(Movimientos!F:F,Movimientos!B:B,Productos!A15995,Movimientos!D:D,$E$1)</f>
        <v>0</v>
      </c>
      <c r="F15995" s="17">
        <f t="shared" si="498"/>
        <v>0</v>
      </c>
      <c r="G15995" s="14">
        <v>1</v>
      </c>
      <c r="H15995" s="15" t="str">
        <f t="shared" si="499"/>
        <v>Realizar Pedido</v>
      </c>
    </row>
    <row r="15996" spans="1:8" x14ac:dyDescent="0.25">
      <c r="A15996" s="3" t="s">
        <v>15654</v>
      </c>
      <c r="B15996" s="11" t="s">
        <v>15655</v>
      </c>
      <c r="C15996" s="16"/>
      <c r="D15996" s="15">
        <f>SUMIFS(Movimientos!F:F,Movimientos!B:B,Productos!A15996,Movimientos!D:D,$D$1)</f>
        <v>0</v>
      </c>
      <c r="E15996" s="14">
        <f>SUMIFS(Movimientos!F:F,Movimientos!B:B,Productos!A15996,Movimientos!D:D,$E$1)</f>
        <v>0</v>
      </c>
      <c r="F15996" s="17">
        <f t="shared" si="498"/>
        <v>0</v>
      </c>
      <c r="G15996" s="14">
        <v>1</v>
      </c>
      <c r="H15996" s="15" t="str">
        <f t="shared" si="499"/>
        <v>Realizar Pedido</v>
      </c>
    </row>
    <row r="15997" spans="1:8" x14ac:dyDescent="0.25">
      <c r="A15997" s="3" t="s">
        <v>15656</v>
      </c>
      <c r="B15997" s="11" t="s">
        <v>15657</v>
      </c>
      <c r="C15997" s="16"/>
      <c r="D15997" s="15">
        <f>SUMIFS(Movimientos!F:F,Movimientos!B:B,Productos!A15997,Movimientos!D:D,$D$1)</f>
        <v>0</v>
      </c>
      <c r="E15997" s="14">
        <f>SUMIFS(Movimientos!F:F,Movimientos!B:B,Productos!A15997,Movimientos!D:D,$E$1)</f>
        <v>0</v>
      </c>
      <c r="F15997" s="17">
        <f t="shared" si="498"/>
        <v>0</v>
      </c>
      <c r="G15997" s="14">
        <v>1</v>
      </c>
      <c r="H15997" s="15" t="str">
        <f t="shared" si="499"/>
        <v>Realizar Pedido</v>
      </c>
    </row>
    <row r="15998" spans="1:8" x14ac:dyDescent="0.25">
      <c r="A15998" s="3">
        <v>7591257001559</v>
      </c>
      <c r="B15998" s="11" t="s">
        <v>15658</v>
      </c>
      <c r="C15998" s="16"/>
      <c r="D15998" s="15">
        <f>SUMIFS(Movimientos!F:F,Movimientos!B:B,Productos!A15998,Movimientos!D:D,$D$1)</f>
        <v>0</v>
      </c>
      <c r="E15998" s="14">
        <f>SUMIFS(Movimientos!F:F,Movimientos!B:B,Productos!A15998,Movimientos!D:D,$E$1)</f>
        <v>0</v>
      </c>
      <c r="F15998" s="17">
        <f t="shared" si="498"/>
        <v>0</v>
      </c>
      <c r="G15998" s="14">
        <v>1</v>
      </c>
      <c r="H15998" s="15" t="str">
        <f t="shared" si="499"/>
        <v>Realizar Pedido</v>
      </c>
    </row>
    <row r="15999" spans="1:8" x14ac:dyDescent="0.25">
      <c r="A15999" s="3">
        <v>7707236123451</v>
      </c>
      <c r="B15999" s="11" t="s">
        <v>15659</v>
      </c>
      <c r="C15999" s="16"/>
      <c r="D15999" s="15">
        <f>SUMIFS(Movimientos!F:F,Movimientos!B:B,Productos!A15999,Movimientos!D:D,$D$1)</f>
        <v>0</v>
      </c>
      <c r="E15999" s="14">
        <f>SUMIFS(Movimientos!F:F,Movimientos!B:B,Productos!A15999,Movimientos!D:D,$E$1)</f>
        <v>0</v>
      </c>
      <c r="F15999" s="17">
        <f t="shared" si="498"/>
        <v>0</v>
      </c>
      <c r="G15999" s="14">
        <v>1</v>
      </c>
      <c r="H15999" s="15" t="str">
        <f t="shared" si="499"/>
        <v>Realizar Pedido</v>
      </c>
    </row>
    <row r="16000" spans="1:8" x14ac:dyDescent="0.25">
      <c r="A16000" s="3">
        <v>7707236123635</v>
      </c>
      <c r="B16000" s="11" t="s">
        <v>15660</v>
      </c>
      <c r="C16000" s="16"/>
      <c r="D16000" s="15">
        <f>SUMIFS(Movimientos!F:F,Movimientos!B:B,Productos!A16000,Movimientos!D:D,$D$1)</f>
        <v>0</v>
      </c>
      <c r="E16000" s="14">
        <f>SUMIFS(Movimientos!F:F,Movimientos!B:B,Productos!A16000,Movimientos!D:D,$E$1)</f>
        <v>0</v>
      </c>
      <c r="F16000" s="17">
        <f t="shared" si="498"/>
        <v>0</v>
      </c>
      <c r="G16000" s="14">
        <v>1</v>
      </c>
      <c r="H16000" s="15" t="str">
        <f t="shared" si="499"/>
        <v>Realizar Pedido</v>
      </c>
    </row>
    <row r="16001" spans="1:8" x14ac:dyDescent="0.25">
      <c r="A16001" s="3">
        <v>7707236124038</v>
      </c>
      <c r="B16001" s="11" t="s">
        <v>15661</v>
      </c>
      <c r="C16001" s="16"/>
      <c r="D16001" s="15">
        <f>SUMIFS(Movimientos!F:F,Movimientos!B:B,Productos!A16001,Movimientos!D:D,$D$1)</f>
        <v>0</v>
      </c>
      <c r="E16001" s="14">
        <f>SUMIFS(Movimientos!F:F,Movimientos!B:B,Productos!A16001,Movimientos!D:D,$E$1)</f>
        <v>0</v>
      </c>
      <c r="F16001" s="17">
        <f t="shared" si="498"/>
        <v>0</v>
      </c>
      <c r="G16001" s="14">
        <v>1</v>
      </c>
      <c r="H16001" s="15" t="str">
        <f t="shared" si="499"/>
        <v>Realizar Pedido</v>
      </c>
    </row>
    <row r="16002" spans="1:8" x14ac:dyDescent="0.25">
      <c r="A16002" s="3" t="s">
        <v>15662</v>
      </c>
      <c r="B16002" s="11" t="s">
        <v>15663</v>
      </c>
      <c r="C16002" s="16"/>
      <c r="D16002" s="15">
        <f>SUMIFS(Movimientos!F:F,Movimientos!B:B,Productos!A16002,Movimientos!D:D,$D$1)</f>
        <v>0</v>
      </c>
      <c r="E16002" s="14">
        <f>SUMIFS(Movimientos!F:F,Movimientos!B:B,Productos!A16002,Movimientos!D:D,$E$1)</f>
        <v>0</v>
      </c>
      <c r="F16002" s="17">
        <f t="shared" si="498"/>
        <v>0</v>
      </c>
      <c r="G16002" s="14">
        <v>1</v>
      </c>
      <c r="H16002" s="15" t="str">
        <f t="shared" si="499"/>
        <v>Realizar Pedido</v>
      </c>
    </row>
    <row r="16003" spans="1:8" x14ac:dyDescent="0.25">
      <c r="A16003" s="3">
        <v>1760</v>
      </c>
      <c r="B16003" s="11" t="s">
        <v>15664</v>
      </c>
      <c r="C16003" s="16"/>
      <c r="D16003" s="15">
        <f>SUMIFS(Movimientos!F:F,Movimientos!B:B,Productos!A16003,Movimientos!D:D,$D$1)</f>
        <v>0</v>
      </c>
      <c r="E16003" s="14">
        <f>SUMIFS(Movimientos!F:F,Movimientos!B:B,Productos!A16003,Movimientos!D:D,$E$1)</f>
        <v>0</v>
      </c>
      <c r="F16003" s="17">
        <f t="shared" ref="F16003:F16066" si="500">D16003-E16003</f>
        <v>0</v>
      </c>
      <c r="G16003" s="14">
        <v>1</v>
      </c>
      <c r="H16003" s="15" t="str">
        <f t="shared" ref="H16003:H16066" si="501">IF(F16003&lt;G16003,"Realizar Pedido","")</f>
        <v>Realizar Pedido</v>
      </c>
    </row>
    <row r="16004" spans="1:8" x14ac:dyDescent="0.25">
      <c r="A16004" s="3">
        <v>4045</v>
      </c>
      <c r="B16004" s="11" t="s">
        <v>15665</v>
      </c>
      <c r="C16004" s="16"/>
      <c r="D16004" s="15">
        <f>SUMIFS(Movimientos!F:F,Movimientos!B:B,Productos!A16004,Movimientos!D:D,$D$1)</f>
        <v>0</v>
      </c>
      <c r="E16004" s="14">
        <f>SUMIFS(Movimientos!F:F,Movimientos!B:B,Productos!A16004,Movimientos!D:D,$E$1)</f>
        <v>0</v>
      </c>
      <c r="F16004" s="17">
        <f t="shared" si="500"/>
        <v>0</v>
      </c>
      <c r="G16004" s="14">
        <v>1</v>
      </c>
      <c r="H16004" s="15" t="str">
        <f t="shared" si="501"/>
        <v>Realizar Pedido</v>
      </c>
    </row>
    <row r="16005" spans="1:8" x14ac:dyDescent="0.25">
      <c r="A16005" s="3">
        <v>7592020140680</v>
      </c>
      <c r="B16005" s="11" t="s">
        <v>15666</v>
      </c>
      <c r="C16005" s="16"/>
      <c r="D16005" s="15">
        <f>SUMIFS(Movimientos!F:F,Movimientos!B:B,Productos!A16005,Movimientos!D:D,$D$1)</f>
        <v>0</v>
      </c>
      <c r="E16005" s="14">
        <f>SUMIFS(Movimientos!F:F,Movimientos!B:B,Productos!A16005,Movimientos!D:D,$E$1)</f>
        <v>0</v>
      </c>
      <c r="F16005" s="17">
        <f t="shared" si="500"/>
        <v>0</v>
      </c>
      <c r="G16005" s="14">
        <v>1</v>
      </c>
      <c r="H16005" s="15" t="str">
        <f t="shared" si="501"/>
        <v>Realizar Pedido</v>
      </c>
    </row>
    <row r="16006" spans="1:8" x14ac:dyDescent="0.25">
      <c r="A16006" s="3">
        <v>7702605201105</v>
      </c>
      <c r="B16006" s="11" t="s">
        <v>15667</v>
      </c>
      <c r="C16006" s="16"/>
      <c r="D16006" s="15">
        <f>SUMIFS(Movimientos!F:F,Movimientos!B:B,Productos!A16006,Movimientos!D:D,$D$1)</f>
        <v>0</v>
      </c>
      <c r="E16006" s="14">
        <f>SUMIFS(Movimientos!F:F,Movimientos!B:B,Productos!A16006,Movimientos!D:D,$E$1)</f>
        <v>0</v>
      </c>
      <c r="F16006" s="17">
        <f t="shared" si="500"/>
        <v>0</v>
      </c>
      <c r="G16006" s="14">
        <v>1</v>
      </c>
      <c r="H16006" s="15" t="str">
        <f t="shared" si="501"/>
        <v>Realizar Pedido</v>
      </c>
    </row>
    <row r="16007" spans="1:8" x14ac:dyDescent="0.25">
      <c r="A16007" s="3">
        <v>7707236123833</v>
      </c>
      <c r="B16007" s="11" t="s">
        <v>15668</v>
      </c>
      <c r="C16007" s="16"/>
      <c r="D16007" s="15">
        <f>SUMIFS(Movimientos!F:F,Movimientos!B:B,Productos!A16007,Movimientos!D:D,$D$1)</f>
        <v>0</v>
      </c>
      <c r="E16007" s="14">
        <f>SUMIFS(Movimientos!F:F,Movimientos!B:B,Productos!A16007,Movimientos!D:D,$E$1)</f>
        <v>0</v>
      </c>
      <c r="F16007" s="17">
        <f t="shared" si="500"/>
        <v>0</v>
      </c>
      <c r="G16007" s="14">
        <v>1</v>
      </c>
      <c r="H16007" s="15" t="str">
        <f t="shared" si="501"/>
        <v>Realizar Pedido</v>
      </c>
    </row>
    <row r="16008" spans="1:8" x14ac:dyDescent="0.25">
      <c r="A16008" s="3">
        <v>1716</v>
      </c>
      <c r="B16008" s="11" t="s">
        <v>15669</v>
      </c>
      <c r="C16008" s="16"/>
      <c r="D16008" s="15">
        <f>SUMIFS(Movimientos!F:F,Movimientos!B:B,Productos!A16008,Movimientos!D:D,$D$1)</f>
        <v>0</v>
      </c>
      <c r="E16008" s="14">
        <f>SUMIFS(Movimientos!F:F,Movimientos!B:B,Productos!A16008,Movimientos!D:D,$E$1)</f>
        <v>0</v>
      </c>
      <c r="F16008" s="17">
        <f t="shared" si="500"/>
        <v>0</v>
      </c>
      <c r="G16008" s="14">
        <v>1</v>
      </c>
      <c r="H16008" s="15" t="str">
        <f t="shared" si="501"/>
        <v>Realizar Pedido</v>
      </c>
    </row>
    <row r="16009" spans="1:8" x14ac:dyDescent="0.25">
      <c r="A16009" s="3" t="s">
        <v>15670</v>
      </c>
      <c r="B16009" s="11" t="s">
        <v>15669</v>
      </c>
      <c r="C16009" s="16"/>
      <c r="D16009" s="15">
        <f>SUMIFS(Movimientos!F:F,Movimientos!B:B,Productos!A16009,Movimientos!D:D,$D$1)</f>
        <v>0</v>
      </c>
      <c r="E16009" s="14">
        <f>SUMIFS(Movimientos!F:F,Movimientos!B:B,Productos!A16009,Movimientos!D:D,$E$1)</f>
        <v>0</v>
      </c>
      <c r="F16009" s="17">
        <f t="shared" si="500"/>
        <v>0</v>
      </c>
      <c r="G16009" s="14">
        <v>1</v>
      </c>
      <c r="H16009" s="15" t="str">
        <f t="shared" si="501"/>
        <v>Realizar Pedido</v>
      </c>
    </row>
    <row r="16010" spans="1:8" x14ac:dyDescent="0.25">
      <c r="A16010" s="3">
        <v>7702605201433</v>
      </c>
      <c r="B16010" s="11" t="s">
        <v>15671</v>
      </c>
      <c r="C16010" s="16"/>
      <c r="D16010" s="15">
        <f>SUMIFS(Movimientos!F:F,Movimientos!B:B,Productos!A16010,Movimientos!D:D,$D$1)</f>
        <v>0</v>
      </c>
      <c r="E16010" s="14">
        <f>SUMIFS(Movimientos!F:F,Movimientos!B:B,Productos!A16010,Movimientos!D:D,$E$1)</f>
        <v>0</v>
      </c>
      <c r="F16010" s="17">
        <f t="shared" si="500"/>
        <v>0</v>
      </c>
      <c r="G16010" s="14">
        <v>1</v>
      </c>
      <c r="H16010" s="15" t="str">
        <f t="shared" si="501"/>
        <v>Realizar Pedido</v>
      </c>
    </row>
    <row r="16011" spans="1:8" x14ac:dyDescent="0.25">
      <c r="A16011" s="3">
        <v>22610</v>
      </c>
      <c r="B16011" s="11" t="s">
        <v>15672</v>
      </c>
      <c r="C16011" s="16"/>
      <c r="D16011" s="15">
        <f>SUMIFS(Movimientos!F:F,Movimientos!B:B,Productos!A16011,Movimientos!D:D,$D$1)</f>
        <v>0</v>
      </c>
      <c r="E16011" s="14">
        <f>SUMIFS(Movimientos!F:F,Movimientos!B:B,Productos!A16011,Movimientos!D:D,$E$1)</f>
        <v>0</v>
      </c>
      <c r="F16011" s="17">
        <f t="shared" si="500"/>
        <v>0</v>
      </c>
      <c r="G16011" s="14">
        <v>1</v>
      </c>
      <c r="H16011" s="15" t="str">
        <f t="shared" si="501"/>
        <v>Realizar Pedido</v>
      </c>
    </row>
    <row r="16012" spans="1:8" x14ac:dyDescent="0.25">
      <c r="A16012" s="3">
        <v>7592020140673</v>
      </c>
      <c r="B16012" s="11" t="s">
        <v>15673</v>
      </c>
      <c r="C16012" s="16"/>
      <c r="D16012" s="15">
        <f>SUMIFS(Movimientos!F:F,Movimientos!B:B,Productos!A16012,Movimientos!D:D,$D$1)</f>
        <v>0</v>
      </c>
      <c r="E16012" s="14">
        <f>SUMIFS(Movimientos!F:F,Movimientos!B:B,Productos!A16012,Movimientos!D:D,$E$1)</f>
        <v>0</v>
      </c>
      <c r="F16012" s="17">
        <f t="shared" si="500"/>
        <v>0</v>
      </c>
      <c r="G16012" s="14">
        <v>1</v>
      </c>
      <c r="H16012" s="15" t="str">
        <f t="shared" si="501"/>
        <v>Realizar Pedido</v>
      </c>
    </row>
    <row r="16013" spans="1:8" x14ac:dyDescent="0.25">
      <c r="A16013" s="3">
        <v>7216</v>
      </c>
      <c r="B16013" s="11" t="s">
        <v>15674</v>
      </c>
      <c r="C16013" s="16"/>
      <c r="D16013" s="15">
        <f>SUMIFS(Movimientos!F:F,Movimientos!B:B,Productos!A16013,Movimientos!D:D,$D$1)</f>
        <v>0</v>
      </c>
      <c r="E16013" s="14">
        <f>SUMIFS(Movimientos!F:F,Movimientos!B:B,Productos!A16013,Movimientos!D:D,$E$1)</f>
        <v>0</v>
      </c>
      <c r="F16013" s="17">
        <f t="shared" si="500"/>
        <v>0</v>
      </c>
      <c r="G16013" s="14">
        <v>1</v>
      </c>
      <c r="H16013" s="15" t="str">
        <f t="shared" si="501"/>
        <v>Realizar Pedido</v>
      </c>
    </row>
    <row r="16014" spans="1:8" x14ac:dyDescent="0.25">
      <c r="A16014" s="2">
        <v>41333270647</v>
      </c>
      <c r="B16014" s="12" t="s">
        <v>15675</v>
      </c>
      <c r="C16014" s="16"/>
      <c r="D16014" s="15">
        <f>SUMIFS(Movimientos!F:F,Movimientos!B:B,Productos!A16014,Movimientos!D:D,$D$1)</f>
        <v>0</v>
      </c>
      <c r="E16014" s="14">
        <f>SUMIFS(Movimientos!F:F,Movimientos!B:B,Productos!A16014,Movimientos!D:D,$E$1)</f>
        <v>0</v>
      </c>
      <c r="F16014" s="17">
        <f t="shared" si="500"/>
        <v>0</v>
      </c>
      <c r="G16014" s="14">
        <v>1</v>
      </c>
      <c r="H16014" s="15" t="str">
        <f t="shared" si="501"/>
        <v>Realizar Pedido</v>
      </c>
    </row>
    <row r="16015" spans="1:8" x14ac:dyDescent="0.25">
      <c r="A16015" s="3">
        <v>7591585277657</v>
      </c>
      <c r="B16015" s="11" t="s">
        <v>15676</v>
      </c>
      <c r="C16015" s="16"/>
      <c r="D16015" s="15">
        <f>SUMIFS(Movimientos!F:F,Movimientos!B:B,Productos!A16015,Movimientos!D:D,$D$1)</f>
        <v>0</v>
      </c>
      <c r="E16015" s="14">
        <f>SUMIFS(Movimientos!F:F,Movimientos!B:B,Productos!A16015,Movimientos!D:D,$E$1)</f>
        <v>0</v>
      </c>
      <c r="F16015" s="17">
        <f t="shared" si="500"/>
        <v>0</v>
      </c>
      <c r="G16015" s="14">
        <v>1</v>
      </c>
      <c r="H16015" s="15" t="str">
        <f t="shared" si="501"/>
        <v>Realizar Pedido</v>
      </c>
    </row>
    <row r="16016" spans="1:8" x14ac:dyDescent="0.25">
      <c r="A16016" s="3">
        <v>7594002080793</v>
      </c>
      <c r="B16016" s="11" t="s">
        <v>15677</v>
      </c>
      <c r="C16016" s="16"/>
      <c r="D16016" s="15">
        <f>SUMIFS(Movimientos!F:F,Movimientos!B:B,Productos!A16016,Movimientos!D:D,$D$1)</f>
        <v>0</v>
      </c>
      <c r="E16016" s="14">
        <f>SUMIFS(Movimientos!F:F,Movimientos!B:B,Productos!A16016,Movimientos!D:D,$E$1)</f>
        <v>0</v>
      </c>
      <c r="F16016" s="17">
        <f t="shared" si="500"/>
        <v>0</v>
      </c>
      <c r="G16016" s="14">
        <v>1</v>
      </c>
      <c r="H16016" s="15" t="str">
        <f t="shared" si="501"/>
        <v>Realizar Pedido</v>
      </c>
    </row>
    <row r="16017" spans="1:8" x14ac:dyDescent="0.25">
      <c r="A16017" s="3">
        <v>7591585877659</v>
      </c>
      <c r="B16017" s="11" t="s">
        <v>15678</v>
      </c>
      <c r="C16017" s="16"/>
      <c r="D16017" s="15">
        <f>SUMIFS(Movimientos!F:F,Movimientos!B:B,Productos!A16017,Movimientos!D:D,$D$1)</f>
        <v>0</v>
      </c>
      <c r="E16017" s="14">
        <f>SUMIFS(Movimientos!F:F,Movimientos!B:B,Productos!A16017,Movimientos!D:D,$E$1)</f>
        <v>0</v>
      </c>
      <c r="F16017" s="17">
        <f t="shared" si="500"/>
        <v>0</v>
      </c>
      <c r="G16017" s="14">
        <v>1</v>
      </c>
      <c r="H16017" s="15" t="str">
        <f t="shared" si="501"/>
        <v>Realizar Pedido</v>
      </c>
    </row>
    <row r="16018" spans="1:8" x14ac:dyDescent="0.25">
      <c r="A16018" s="3">
        <v>7702605200498</v>
      </c>
      <c r="B16018" s="11" t="s">
        <v>15679</v>
      </c>
      <c r="C16018" s="16"/>
      <c r="D16018" s="15">
        <f>SUMIFS(Movimientos!F:F,Movimientos!B:B,Productos!A16018,Movimientos!D:D,$D$1)</f>
        <v>0</v>
      </c>
      <c r="E16018" s="14">
        <f>SUMIFS(Movimientos!F:F,Movimientos!B:B,Productos!A16018,Movimientos!D:D,$E$1)</f>
        <v>0</v>
      </c>
      <c r="F16018" s="17">
        <f t="shared" si="500"/>
        <v>0</v>
      </c>
      <c r="G16018" s="14">
        <v>1</v>
      </c>
      <c r="H16018" s="15" t="str">
        <f t="shared" si="501"/>
        <v>Realizar Pedido</v>
      </c>
    </row>
    <row r="16019" spans="1:8" x14ac:dyDescent="0.25">
      <c r="A16019" s="2">
        <v>7591519002164</v>
      </c>
      <c r="B16019" s="12" t="s">
        <v>15680</v>
      </c>
      <c r="C16019" s="16"/>
      <c r="D16019" s="15">
        <f>SUMIFS(Movimientos!F:F,Movimientos!B:B,Productos!A16019,Movimientos!D:D,$D$1)</f>
        <v>0</v>
      </c>
      <c r="E16019" s="14">
        <f>SUMIFS(Movimientos!F:F,Movimientos!B:B,Productos!A16019,Movimientos!D:D,$E$1)</f>
        <v>0</v>
      </c>
      <c r="F16019" s="17">
        <f t="shared" si="500"/>
        <v>0</v>
      </c>
      <c r="G16019" s="14">
        <v>1</v>
      </c>
      <c r="H16019" s="15" t="str">
        <f t="shared" si="501"/>
        <v>Realizar Pedido</v>
      </c>
    </row>
    <row r="16020" spans="1:8" x14ac:dyDescent="0.25">
      <c r="A16020" s="3">
        <v>7591206010410</v>
      </c>
      <c r="B16020" s="11" t="s">
        <v>15681</v>
      </c>
      <c r="C16020" s="16"/>
      <c r="D16020" s="15">
        <f>SUMIFS(Movimientos!F:F,Movimientos!B:B,Productos!A16020,Movimientos!D:D,$D$1)</f>
        <v>0</v>
      </c>
      <c r="E16020" s="14">
        <f>SUMIFS(Movimientos!F:F,Movimientos!B:B,Productos!A16020,Movimientos!D:D,$E$1)</f>
        <v>0</v>
      </c>
      <c r="F16020" s="17">
        <f t="shared" si="500"/>
        <v>0</v>
      </c>
      <c r="G16020" s="14">
        <v>1</v>
      </c>
      <c r="H16020" s="15" t="str">
        <f t="shared" si="501"/>
        <v>Realizar Pedido</v>
      </c>
    </row>
    <row r="16021" spans="1:8" x14ac:dyDescent="0.25">
      <c r="A16021" s="3">
        <v>759120600886</v>
      </c>
      <c r="B16021" s="11" t="s">
        <v>15682</v>
      </c>
      <c r="C16021" s="16"/>
      <c r="D16021" s="15">
        <f>SUMIFS(Movimientos!F:F,Movimientos!B:B,Productos!A16021,Movimientos!D:D,$D$1)</f>
        <v>0</v>
      </c>
      <c r="E16021" s="14">
        <f>SUMIFS(Movimientos!F:F,Movimientos!B:B,Productos!A16021,Movimientos!D:D,$E$1)</f>
        <v>0</v>
      </c>
      <c r="F16021" s="17">
        <f t="shared" si="500"/>
        <v>0</v>
      </c>
      <c r="G16021" s="14">
        <v>1</v>
      </c>
      <c r="H16021" s="15" t="str">
        <f t="shared" si="501"/>
        <v>Realizar Pedido</v>
      </c>
    </row>
    <row r="16022" spans="1:8" x14ac:dyDescent="0.25">
      <c r="A16022" s="2">
        <v>7591206006567</v>
      </c>
      <c r="B16022" s="12" t="s">
        <v>15683</v>
      </c>
      <c r="C16022" s="16"/>
      <c r="D16022" s="15">
        <f>SUMIFS(Movimientos!F:F,Movimientos!B:B,Productos!A16022,Movimientos!D:D,$D$1)</f>
        <v>0</v>
      </c>
      <c r="E16022" s="14">
        <f>SUMIFS(Movimientos!F:F,Movimientos!B:B,Productos!A16022,Movimientos!D:D,$E$1)</f>
        <v>0</v>
      </c>
      <c r="F16022" s="17">
        <f t="shared" si="500"/>
        <v>0</v>
      </c>
      <c r="G16022" s="14">
        <v>1</v>
      </c>
      <c r="H16022" s="15" t="str">
        <f t="shared" si="501"/>
        <v>Realizar Pedido</v>
      </c>
    </row>
    <row r="16023" spans="1:8" x14ac:dyDescent="0.25">
      <c r="A16023" s="3">
        <v>7591206000886</v>
      </c>
      <c r="B16023" s="11" t="s">
        <v>15684</v>
      </c>
      <c r="C16023" s="16"/>
      <c r="D16023" s="15">
        <f>SUMIFS(Movimientos!F:F,Movimientos!B:B,Productos!A16023,Movimientos!D:D,$D$1)</f>
        <v>0</v>
      </c>
      <c r="E16023" s="14">
        <f>SUMIFS(Movimientos!F:F,Movimientos!B:B,Productos!A16023,Movimientos!D:D,$E$1)</f>
        <v>0</v>
      </c>
      <c r="F16023" s="17">
        <f t="shared" si="500"/>
        <v>0</v>
      </c>
      <c r="G16023" s="14">
        <v>1</v>
      </c>
      <c r="H16023" s="15" t="str">
        <f t="shared" si="501"/>
        <v>Realizar Pedido</v>
      </c>
    </row>
    <row r="16024" spans="1:8" x14ac:dyDescent="0.25">
      <c r="A16024" s="3">
        <v>7591206007311</v>
      </c>
      <c r="B16024" s="11" t="s">
        <v>15685</v>
      </c>
      <c r="C16024" s="16"/>
      <c r="D16024" s="15">
        <f>SUMIFS(Movimientos!F:F,Movimientos!B:B,Productos!A16024,Movimientos!D:D,$D$1)</f>
        <v>0</v>
      </c>
      <c r="E16024" s="14">
        <f>SUMIFS(Movimientos!F:F,Movimientos!B:B,Productos!A16024,Movimientos!D:D,$E$1)</f>
        <v>0</v>
      </c>
      <c r="F16024" s="17">
        <f t="shared" si="500"/>
        <v>0</v>
      </c>
      <c r="G16024" s="14">
        <v>1</v>
      </c>
      <c r="H16024" s="15" t="str">
        <f t="shared" si="501"/>
        <v>Realizar Pedido</v>
      </c>
    </row>
    <row r="16025" spans="1:8" x14ac:dyDescent="0.25">
      <c r="A16025" s="3">
        <v>7591206016214</v>
      </c>
      <c r="B16025" s="11" t="s">
        <v>15686</v>
      </c>
      <c r="C16025" s="16"/>
      <c r="D16025" s="15">
        <f>SUMIFS(Movimientos!F:F,Movimientos!B:B,Productos!A16025,Movimientos!D:D,$D$1)</f>
        <v>0</v>
      </c>
      <c r="E16025" s="14">
        <f>SUMIFS(Movimientos!F:F,Movimientos!B:B,Productos!A16025,Movimientos!D:D,$E$1)</f>
        <v>0</v>
      </c>
      <c r="F16025" s="17">
        <f t="shared" si="500"/>
        <v>0</v>
      </c>
      <c r="G16025" s="14">
        <v>1</v>
      </c>
      <c r="H16025" s="15" t="str">
        <f t="shared" si="501"/>
        <v>Realizar Pedido</v>
      </c>
    </row>
    <row r="16026" spans="1:8" x14ac:dyDescent="0.25">
      <c r="A16026" s="3">
        <v>7591206016221</v>
      </c>
      <c r="B16026" s="11" t="s">
        <v>15687</v>
      </c>
      <c r="C16026" s="16"/>
      <c r="D16026" s="15">
        <f>SUMIFS(Movimientos!F:F,Movimientos!B:B,Productos!A16026,Movimientos!D:D,$D$1)</f>
        <v>0</v>
      </c>
      <c r="E16026" s="14">
        <f>SUMIFS(Movimientos!F:F,Movimientos!B:B,Productos!A16026,Movimientos!D:D,$E$1)</f>
        <v>0</v>
      </c>
      <c r="F16026" s="17">
        <f t="shared" si="500"/>
        <v>0</v>
      </c>
      <c r="G16026" s="14">
        <v>1</v>
      </c>
      <c r="H16026" s="15" t="str">
        <f t="shared" si="501"/>
        <v>Realizar Pedido</v>
      </c>
    </row>
    <row r="16027" spans="1:8" x14ac:dyDescent="0.25">
      <c r="A16027" s="3">
        <v>7591031003267</v>
      </c>
      <c r="B16027" s="11" t="s">
        <v>15688</v>
      </c>
      <c r="C16027" s="16"/>
      <c r="D16027" s="15">
        <f>SUMIFS(Movimientos!F:F,Movimientos!B:B,Productos!A16027,Movimientos!D:D,$D$1)</f>
        <v>0</v>
      </c>
      <c r="E16027" s="14">
        <f>SUMIFS(Movimientos!F:F,Movimientos!B:B,Productos!A16027,Movimientos!D:D,$E$1)</f>
        <v>0</v>
      </c>
      <c r="F16027" s="17">
        <f t="shared" si="500"/>
        <v>0</v>
      </c>
      <c r="G16027" s="14">
        <v>1</v>
      </c>
      <c r="H16027" s="15" t="str">
        <f t="shared" si="501"/>
        <v>Realizar Pedido</v>
      </c>
    </row>
    <row r="16028" spans="1:8" x14ac:dyDescent="0.25">
      <c r="A16028" s="3">
        <v>7591031003304</v>
      </c>
      <c r="B16028" s="11" t="s">
        <v>15689</v>
      </c>
      <c r="C16028" s="16"/>
      <c r="D16028" s="15">
        <f>SUMIFS(Movimientos!F:F,Movimientos!B:B,Productos!A16028,Movimientos!D:D,$D$1)</f>
        <v>0</v>
      </c>
      <c r="E16028" s="14">
        <f>SUMIFS(Movimientos!F:F,Movimientos!B:B,Productos!A16028,Movimientos!D:D,$E$1)</f>
        <v>0</v>
      </c>
      <c r="F16028" s="17">
        <f t="shared" si="500"/>
        <v>0</v>
      </c>
      <c r="G16028" s="14">
        <v>1</v>
      </c>
      <c r="H16028" s="15" t="str">
        <f t="shared" si="501"/>
        <v>Realizar Pedido</v>
      </c>
    </row>
    <row r="16029" spans="1:8" x14ac:dyDescent="0.25">
      <c r="A16029" s="3">
        <v>7591031004370</v>
      </c>
      <c r="B16029" s="11" t="s">
        <v>15690</v>
      </c>
      <c r="C16029" s="16"/>
      <c r="D16029" s="15">
        <f>SUMIFS(Movimientos!F:F,Movimientos!B:B,Productos!A16029,Movimientos!D:D,$D$1)</f>
        <v>0</v>
      </c>
      <c r="E16029" s="14">
        <f>SUMIFS(Movimientos!F:F,Movimientos!B:B,Productos!A16029,Movimientos!D:D,$E$1)</f>
        <v>0</v>
      </c>
      <c r="F16029" s="17">
        <f t="shared" si="500"/>
        <v>0</v>
      </c>
      <c r="G16029" s="14">
        <v>1</v>
      </c>
      <c r="H16029" s="15" t="str">
        <f t="shared" si="501"/>
        <v>Realizar Pedido</v>
      </c>
    </row>
    <row r="16030" spans="1:8" x14ac:dyDescent="0.25">
      <c r="A16030" s="3">
        <v>7591031003281</v>
      </c>
      <c r="B16030" s="11" t="s">
        <v>15691</v>
      </c>
      <c r="C16030" s="16"/>
      <c r="D16030" s="15">
        <f>SUMIFS(Movimientos!F:F,Movimientos!B:B,Productos!A16030,Movimientos!D:D,$D$1)</f>
        <v>0</v>
      </c>
      <c r="E16030" s="14">
        <f>SUMIFS(Movimientos!F:F,Movimientos!B:B,Productos!A16030,Movimientos!D:D,$E$1)</f>
        <v>0</v>
      </c>
      <c r="F16030" s="17">
        <f t="shared" si="500"/>
        <v>0</v>
      </c>
      <c r="G16030" s="14">
        <v>1</v>
      </c>
      <c r="H16030" s="15" t="str">
        <f t="shared" si="501"/>
        <v>Realizar Pedido</v>
      </c>
    </row>
    <row r="16031" spans="1:8" x14ac:dyDescent="0.25">
      <c r="A16031" s="3">
        <v>7591031003243</v>
      </c>
      <c r="B16031" s="11" t="s">
        <v>15692</v>
      </c>
      <c r="C16031" s="16"/>
      <c r="D16031" s="15">
        <f>SUMIFS(Movimientos!F:F,Movimientos!B:B,Productos!A16031,Movimientos!D:D,$D$1)</f>
        <v>0</v>
      </c>
      <c r="E16031" s="14">
        <f>SUMIFS(Movimientos!F:F,Movimientos!B:B,Productos!A16031,Movimientos!D:D,$E$1)</f>
        <v>0</v>
      </c>
      <c r="F16031" s="17">
        <f t="shared" si="500"/>
        <v>0</v>
      </c>
      <c r="G16031" s="14">
        <v>1</v>
      </c>
      <c r="H16031" s="15" t="str">
        <f t="shared" si="501"/>
        <v>Realizar Pedido</v>
      </c>
    </row>
    <row r="16032" spans="1:8" x14ac:dyDescent="0.25">
      <c r="A16032" s="3">
        <v>7591031003229</v>
      </c>
      <c r="B16032" s="11" t="s">
        <v>15693</v>
      </c>
      <c r="C16032" s="16"/>
      <c r="D16032" s="15">
        <f>SUMIFS(Movimientos!F:F,Movimientos!B:B,Productos!A16032,Movimientos!D:D,$D$1)</f>
        <v>0</v>
      </c>
      <c r="E16032" s="14">
        <f>SUMIFS(Movimientos!F:F,Movimientos!B:B,Productos!A16032,Movimientos!D:D,$E$1)</f>
        <v>0</v>
      </c>
      <c r="F16032" s="17">
        <f t="shared" si="500"/>
        <v>0</v>
      </c>
      <c r="G16032" s="14">
        <v>1</v>
      </c>
      <c r="H16032" s="15" t="str">
        <f t="shared" si="501"/>
        <v>Realizar Pedido</v>
      </c>
    </row>
    <row r="16033" spans="1:8" x14ac:dyDescent="0.25">
      <c r="A16033" s="3">
        <v>7591031003328</v>
      </c>
      <c r="B16033" s="11" t="s">
        <v>15694</v>
      </c>
      <c r="C16033" s="16"/>
      <c r="D16033" s="15">
        <f>SUMIFS(Movimientos!F:F,Movimientos!B:B,Productos!A16033,Movimientos!D:D,$D$1)</f>
        <v>0</v>
      </c>
      <c r="E16033" s="14">
        <f>SUMIFS(Movimientos!F:F,Movimientos!B:B,Productos!A16033,Movimientos!D:D,$E$1)</f>
        <v>0</v>
      </c>
      <c r="F16033" s="17">
        <f t="shared" si="500"/>
        <v>0</v>
      </c>
      <c r="G16033" s="14">
        <v>1</v>
      </c>
      <c r="H16033" s="15" t="str">
        <f t="shared" si="501"/>
        <v>Realizar Pedido</v>
      </c>
    </row>
    <row r="16034" spans="1:8" x14ac:dyDescent="0.25">
      <c r="A16034" s="3">
        <v>7591031011736</v>
      </c>
      <c r="B16034" s="11" t="s">
        <v>15695</v>
      </c>
      <c r="C16034" s="16"/>
      <c r="D16034" s="15">
        <f>SUMIFS(Movimientos!F:F,Movimientos!B:B,Productos!A16034,Movimientos!D:D,$D$1)</f>
        <v>0</v>
      </c>
      <c r="E16034" s="14">
        <f>SUMIFS(Movimientos!F:F,Movimientos!B:B,Productos!A16034,Movimientos!D:D,$E$1)</f>
        <v>0</v>
      </c>
      <c r="F16034" s="17">
        <f t="shared" si="500"/>
        <v>0</v>
      </c>
      <c r="G16034" s="14">
        <v>1</v>
      </c>
      <c r="H16034" s="15" t="str">
        <f t="shared" si="501"/>
        <v>Realizar Pedido</v>
      </c>
    </row>
    <row r="16035" spans="1:8" x14ac:dyDescent="0.25">
      <c r="A16035" s="3">
        <v>7591031000457</v>
      </c>
      <c r="B16035" s="11" t="s">
        <v>15696</v>
      </c>
      <c r="C16035" s="16"/>
      <c r="D16035" s="15">
        <f>SUMIFS(Movimientos!F:F,Movimientos!B:B,Productos!A16035,Movimientos!D:D,$D$1)</f>
        <v>0</v>
      </c>
      <c r="E16035" s="14">
        <f>SUMIFS(Movimientos!F:F,Movimientos!B:B,Productos!A16035,Movimientos!D:D,$E$1)</f>
        <v>0</v>
      </c>
      <c r="F16035" s="17">
        <f t="shared" si="500"/>
        <v>0</v>
      </c>
      <c r="G16035" s="14">
        <v>1</v>
      </c>
      <c r="H16035" s="15" t="str">
        <f t="shared" si="501"/>
        <v>Realizar Pedido</v>
      </c>
    </row>
    <row r="16036" spans="1:8" x14ac:dyDescent="0.25">
      <c r="A16036" s="2">
        <v>301490039083</v>
      </c>
      <c r="B16036" s="12" t="s">
        <v>15697</v>
      </c>
      <c r="C16036" s="16"/>
      <c r="D16036" s="15">
        <f>SUMIFS(Movimientos!F:F,Movimientos!B:B,Productos!A16036,Movimientos!D:D,$D$1)</f>
        <v>0</v>
      </c>
      <c r="E16036" s="14">
        <f>SUMIFS(Movimientos!F:F,Movimientos!B:B,Productos!A16036,Movimientos!D:D,$E$1)</f>
        <v>0</v>
      </c>
      <c r="F16036" s="17">
        <f t="shared" si="500"/>
        <v>0</v>
      </c>
      <c r="G16036" s="14">
        <v>1</v>
      </c>
      <c r="H16036" s="15" t="str">
        <f t="shared" si="501"/>
        <v>Realizar Pedido</v>
      </c>
    </row>
    <row r="16037" spans="1:8" x14ac:dyDescent="0.25">
      <c r="A16037" s="2">
        <v>301490039045</v>
      </c>
      <c r="B16037" s="12" t="s">
        <v>15698</v>
      </c>
      <c r="C16037" s="16"/>
      <c r="D16037" s="15">
        <f>SUMIFS(Movimientos!F:F,Movimientos!B:B,Productos!A16037,Movimientos!D:D,$D$1)</f>
        <v>0</v>
      </c>
      <c r="E16037" s="14">
        <f>SUMIFS(Movimientos!F:F,Movimientos!B:B,Productos!A16037,Movimientos!D:D,$E$1)</f>
        <v>0</v>
      </c>
      <c r="F16037" s="17">
        <f t="shared" si="500"/>
        <v>0</v>
      </c>
      <c r="G16037" s="14">
        <v>1</v>
      </c>
      <c r="H16037" s="15" t="str">
        <f t="shared" si="501"/>
        <v>Realizar Pedido</v>
      </c>
    </row>
    <row r="16038" spans="1:8" x14ac:dyDescent="0.25">
      <c r="A16038" s="3">
        <v>7592946000877</v>
      </c>
      <c r="B16038" s="11" t="s">
        <v>15699</v>
      </c>
      <c r="C16038" s="16"/>
      <c r="D16038" s="15">
        <f>SUMIFS(Movimientos!F:F,Movimientos!B:B,Productos!A16038,Movimientos!D:D,$D$1)</f>
        <v>0</v>
      </c>
      <c r="E16038" s="14">
        <f>SUMIFS(Movimientos!F:F,Movimientos!B:B,Productos!A16038,Movimientos!D:D,$E$1)</f>
        <v>0</v>
      </c>
      <c r="F16038" s="17">
        <f t="shared" si="500"/>
        <v>0</v>
      </c>
      <c r="G16038" s="14">
        <v>1</v>
      </c>
      <c r="H16038" s="15" t="str">
        <f t="shared" si="501"/>
        <v>Realizar Pedido</v>
      </c>
    </row>
    <row r="16039" spans="1:8" x14ac:dyDescent="0.25">
      <c r="A16039" s="3">
        <v>1728</v>
      </c>
      <c r="B16039" s="11" t="s">
        <v>15700</v>
      </c>
      <c r="C16039" s="16"/>
      <c r="D16039" s="15">
        <f>SUMIFS(Movimientos!F:F,Movimientos!B:B,Productos!A16039,Movimientos!D:D,$D$1)</f>
        <v>0</v>
      </c>
      <c r="E16039" s="14">
        <f>SUMIFS(Movimientos!F:F,Movimientos!B:B,Productos!A16039,Movimientos!D:D,$E$1)</f>
        <v>0</v>
      </c>
      <c r="F16039" s="17">
        <f t="shared" si="500"/>
        <v>0</v>
      </c>
      <c r="G16039" s="14">
        <v>1</v>
      </c>
      <c r="H16039" s="15" t="str">
        <f t="shared" si="501"/>
        <v>Realizar Pedido</v>
      </c>
    </row>
    <row r="16040" spans="1:8" x14ac:dyDescent="0.25">
      <c r="A16040" s="3">
        <v>1006</v>
      </c>
      <c r="B16040" s="11" t="s">
        <v>15701</v>
      </c>
      <c r="C16040" s="16"/>
      <c r="D16040" s="15">
        <f>SUMIFS(Movimientos!F:F,Movimientos!B:B,Productos!A16040,Movimientos!D:D,$D$1)</f>
        <v>0</v>
      </c>
      <c r="E16040" s="14">
        <f>SUMIFS(Movimientos!F:F,Movimientos!B:B,Productos!A16040,Movimientos!D:D,$E$1)</f>
        <v>0</v>
      </c>
      <c r="F16040" s="17">
        <f t="shared" si="500"/>
        <v>0</v>
      </c>
      <c r="G16040" s="14">
        <v>1</v>
      </c>
      <c r="H16040" s="15" t="str">
        <f t="shared" si="501"/>
        <v>Realizar Pedido</v>
      </c>
    </row>
    <row r="16041" spans="1:8" x14ac:dyDescent="0.25">
      <c r="A16041" s="3">
        <v>1745</v>
      </c>
      <c r="B16041" s="11" t="s">
        <v>15702</v>
      </c>
      <c r="C16041" s="16"/>
      <c r="D16041" s="15">
        <f>SUMIFS(Movimientos!F:F,Movimientos!B:B,Productos!A16041,Movimientos!D:D,$D$1)</f>
        <v>0</v>
      </c>
      <c r="E16041" s="14">
        <f>SUMIFS(Movimientos!F:F,Movimientos!B:B,Productos!A16041,Movimientos!D:D,$E$1)</f>
        <v>0</v>
      </c>
      <c r="F16041" s="17">
        <f t="shared" si="500"/>
        <v>0</v>
      </c>
      <c r="G16041" s="14">
        <v>1</v>
      </c>
      <c r="H16041" s="15" t="str">
        <f t="shared" si="501"/>
        <v>Realizar Pedido</v>
      </c>
    </row>
    <row r="16042" spans="1:8" x14ac:dyDescent="0.25">
      <c r="A16042" s="3">
        <v>7592827000330</v>
      </c>
      <c r="B16042" s="11" t="s">
        <v>15703</v>
      </c>
      <c r="C16042" s="16"/>
      <c r="D16042" s="15">
        <f>SUMIFS(Movimientos!F:F,Movimientos!B:B,Productos!A16042,Movimientos!D:D,$D$1)</f>
        <v>0</v>
      </c>
      <c r="E16042" s="14">
        <f>SUMIFS(Movimientos!F:F,Movimientos!B:B,Productos!A16042,Movimientos!D:D,$E$1)</f>
        <v>0</v>
      </c>
      <c r="F16042" s="17">
        <f t="shared" si="500"/>
        <v>0</v>
      </c>
      <c r="G16042" s="14">
        <v>1</v>
      </c>
      <c r="H16042" s="15" t="str">
        <f t="shared" si="501"/>
        <v>Realizar Pedido</v>
      </c>
    </row>
    <row r="16043" spans="1:8" x14ac:dyDescent="0.25">
      <c r="A16043" s="3">
        <v>7592827000323</v>
      </c>
      <c r="B16043" s="11" t="s">
        <v>15704</v>
      </c>
      <c r="C16043" s="16"/>
      <c r="D16043" s="15">
        <f>SUMIFS(Movimientos!F:F,Movimientos!B:B,Productos!A16043,Movimientos!D:D,$D$1)</f>
        <v>0</v>
      </c>
      <c r="E16043" s="14">
        <f>SUMIFS(Movimientos!F:F,Movimientos!B:B,Productos!A16043,Movimientos!D:D,$E$1)</f>
        <v>0</v>
      </c>
      <c r="F16043" s="17">
        <f t="shared" si="500"/>
        <v>0</v>
      </c>
      <c r="G16043" s="14">
        <v>1</v>
      </c>
      <c r="H16043" s="15" t="str">
        <f t="shared" si="501"/>
        <v>Realizar Pedido</v>
      </c>
    </row>
    <row r="16044" spans="1:8" x14ac:dyDescent="0.25">
      <c r="A16044" s="3">
        <v>7592827000347</v>
      </c>
      <c r="B16044" s="11" t="s">
        <v>15705</v>
      </c>
      <c r="C16044" s="16"/>
      <c r="D16044" s="15">
        <f>SUMIFS(Movimientos!F:F,Movimientos!B:B,Productos!A16044,Movimientos!D:D,$D$1)</f>
        <v>0</v>
      </c>
      <c r="E16044" s="14">
        <f>SUMIFS(Movimientos!F:F,Movimientos!B:B,Productos!A16044,Movimientos!D:D,$E$1)</f>
        <v>0</v>
      </c>
      <c r="F16044" s="17">
        <f t="shared" si="500"/>
        <v>0</v>
      </c>
      <c r="G16044" s="14">
        <v>1</v>
      </c>
      <c r="H16044" s="15" t="str">
        <f t="shared" si="501"/>
        <v>Realizar Pedido</v>
      </c>
    </row>
    <row r="16045" spans="1:8" x14ac:dyDescent="0.25">
      <c r="A16045" s="3">
        <v>7707321020108</v>
      </c>
      <c r="B16045" s="11" t="s">
        <v>15706</v>
      </c>
      <c r="C16045" s="16"/>
      <c r="D16045" s="15">
        <f>SUMIFS(Movimientos!F:F,Movimientos!B:B,Productos!A16045,Movimientos!D:D,$D$1)</f>
        <v>0</v>
      </c>
      <c r="E16045" s="14">
        <f>SUMIFS(Movimientos!F:F,Movimientos!B:B,Productos!A16045,Movimientos!D:D,$E$1)</f>
        <v>0</v>
      </c>
      <c r="F16045" s="17">
        <f t="shared" si="500"/>
        <v>0</v>
      </c>
      <c r="G16045" s="14">
        <v>1</v>
      </c>
      <c r="H16045" s="15" t="str">
        <f t="shared" si="501"/>
        <v>Realizar Pedido</v>
      </c>
    </row>
    <row r="16046" spans="1:8" x14ac:dyDescent="0.25">
      <c r="A16046" s="3">
        <v>7591395000056</v>
      </c>
      <c r="B16046" s="11" t="s">
        <v>15707</v>
      </c>
      <c r="C16046" s="16"/>
      <c r="D16046" s="15">
        <f>SUMIFS(Movimientos!F:F,Movimientos!B:B,Productos!A16046,Movimientos!D:D,$D$1)</f>
        <v>0</v>
      </c>
      <c r="E16046" s="14">
        <f>SUMIFS(Movimientos!F:F,Movimientos!B:B,Productos!A16046,Movimientos!D:D,$E$1)</f>
        <v>0</v>
      </c>
      <c r="F16046" s="17">
        <f t="shared" si="500"/>
        <v>0</v>
      </c>
      <c r="G16046" s="14">
        <v>1</v>
      </c>
      <c r="H16046" s="15" t="str">
        <f t="shared" si="501"/>
        <v>Realizar Pedido</v>
      </c>
    </row>
    <row r="16047" spans="1:8" x14ac:dyDescent="0.25">
      <c r="A16047" s="2">
        <v>7591395000063</v>
      </c>
      <c r="B16047" s="12" t="s">
        <v>15708</v>
      </c>
      <c r="C16047" s="16"/>
      <c r="D16047" s="15">
        <f>SUMIFS(Movimientos!F:F,Movimientos!B:B,Productos!A16047,Movimientos!D:D,$D$1)</f>
        <v>0</v>
      </c>
      <c r="E16047" s="14">
        <f>SUMIFS(Movimientos!F:F,Movimientos!B:B,Productos!A16047,Movimientos!D:D,$E$1)</f>
        <v>0</v>
      </c>
      <c r="F16047" s="17">
        <f t="shared" si="500"/>
        <v>0</v>
      </c>
      <c r="G16047" s="14">
        <v>1</v>
      </c>
      <c r="H16047" s="15" t="str">
        <f t="shared" si="501"/>
        <v>Realizar Pedido</v>
      </c>
    </row>
    <row r="16048" spans="1:8" x14ac:dyDescent="0.25">
      <c r="A16048" s="3">
        <v>1736</v>
      </c>
      <c r="B16048" s="11" t="s">
        <v>15709</v>
      </c>
      <c r="C16048" s="16"/>
      <c r="D16048" s="15">
        <f>SUMIFS(Movimientos!F:F,Movimientos!B:B,Productos!A16048,Movimientos!D:D,$D$1)</f>
        <v>0</v>
      </c>
      <c r="E16048" s="14">
        <f>SUMIFS(Movimientos!F:F,Movimientos!B:B,Productos!A16048,Movimientos!D:D,$E$1)</f>
        <v>0</v>
      </c>
      <c r="F16048" s="17">
        <f t="shared" si="500"/>
        <v>0</v>
      </c>
      <c r="G16048" s="14">
        <v>1</v>
      </c>
      <c r="H16048" s="15" t="str">
        <f t="shared" si="501"/>
        <v>Realizar Pedido</v>
      </c>
    </row>
    <row r="16049" spans="1:8" x14ac:dyDescent="0.25">
      <c r="A16049" s="3">
        <v>1744</v>
      </c>
      <c r="B16049" s="11" t="s">
        <v>15710</v>
      </c>
      <c r="C16049" s="16"/>
      <c r="D16049" s="15">
        <f>SUMIFS(Movimientos!F:F,Movimientos!B:B,Productos!A16049,Movimientos!D:D,$D$1)</f>
        <v>0</v>
      </c>
      <c r="E16049" s="14">
        <f>SUMIFS(Movimientos!F:F,Movimientos!B:B,Productos!A16049,Movimientos!D:D,$E$1)</f>
        <v>0</v>
      </c>
      <c r="F16049" s="17">
        <f t="shared" si="500"/>
        <v>0</v>
      </c>
      <c r="G16049" s="14">
        <v>1</v>
      </c>
      <c r="H16049" s="15" t="str">
        <f t="shared" si="501"/>
        <v>Realizar Pedido</v>
      </c>
    </row>
    <row r="16050" spans="1:8" x14ac:dyDescent="0.25">
      <c r="A16050" s="3">
        <v>1721</v>
      </c>
      <c r="B16050" s="11" t="s">
        <v>15711</v>
      </c>
      <c r="C16050" s="16"/>
      <c r="D16050" s="15">
        <f>SUMIFS(Movimientos!F:F,Movimientos!B:B,Productos!A16050,Movimientos!D:D,$D$1)</f>
        <v>0</v>
      </c>
      <c r="E16050" s="14">
        <f>SUMIFS(Movimientos!F:F,Movimientos!B:B,Productos!A16050,Movimientos!D:D,$E$1)</f>
        <v>0</v>
      </c>
      <c r="F16050" s="17">
        <f t="shared" si="500"/>
        <v>0</v>
      </c>
      <c r="G16050" s="14">
        <v>1</v>
      </c>
      <c r="H16050" s="15" t="str">
        <f t="shared" si="501"/>
        <v>Realizar Pedido</v>
      </c>
    </row>
    <row r="16051" spans="1:8" x14ac:dyDescent="0.25">
      <c r="A16051" s="3">
        <v>450</v>
      </c>
      <c r="B16051" s="11" t="s">
        <v>15712</v>
      </c>
      <c r="C16051" s="16"/>
      <c r="D16051" s="15">
        <f>SUMIFS(Movimientos!F:F,Movimientos!B:B,Productos!A16051,Movimientos!D:D,$D$1)</f>
        <v>0</v>
      </c>
      <c r="E16051" s="14">
        <f>SUMIFS(Movimientos!F:F,Movimientos!B:B,Productos!A16051,Movimientos!D:D,$E$1)</f>
        <v>0</v>
      </c>
      <c r="F16051" s="17">
        <f t="shared" si="500"/>
        <v>0</v>
      </c>
      <c r="G16051" s="14">
        <v>1</v>
      </c>
      <c r="H16051" s="15" t="str">
        <f t="shared" si="501"/>
        <v>Realizar Pedido</v>
      </c>
    </row>
    <row r="16052" spans="1:8" x14ac:dyDescent="0.25">
      <c r="A16052" s="3">
        <v>1701</v>
      </c>
      <c r="B16052" s="11" t="s">
        <v>15713</v>
      </c>
      <c r="C16052" s="16"/>
      <c r="D16052" s="15">
        <f>SUMIFS(Movimientos!F:F,Movimientos!B:B,Productos!A16052,Movimientos!D:D,$D$1)</f>
        <v>0</v>
      </c>
      <c r="E16052" s="14">
        <f>SUMIFS(Movimientos!F:F,Movimientos!B:B,Productos!A16052,Movimientos!D:D,$E$1)</f>
        <v>0</v>
      </c>
      <c r="F16052" s="17">
        <f t="shared" si="500"/>
        <v>0</v>
      </c>
      <c r="G16052" s="14">
        <v>1</v>
      </c>
      <c r="H16052" s="15" t="str">
        <f t="shared" si="501"/>
        <v>Realizar Pedido</v>
      </c>
    </row>
    <row r="16053" spans="1:8" x14ac:dyDescent="0.25">
      <c r="A16053" s="3">
        <v>7592827000354</v>
      </c>
      <c r="B16053" s="11" t="s">
        <v>15714</v>
      </c>
      <c r="C16053" s="16"/>
      <c r="D16053" s="15">
        <f>SUMIFS(Movimientos!F:F,Movimientos!B:B,Productos!A16053,Movimientos!D:D,$D$1)</f>
        <v>0</v>
      </c>
      <c r="E16053" s="14">
        <f>SUMIFS(Movimientos!F:F,Movimientos!B:B,Productos!A16053,Movimientos!D:D,$E$1)</f>
        <v>0</v>
      </c>
      <c r="F16053" s="17">
        <f t="shared" si="500"/>
        <v>0</v>
      </c>
      <c r="G16053" s="14">
        <v>1</v>
      </c>
      <c r="H16053" s="15" t="str">
        <f t="shared" si="501"/>
        <v>Realizar Pedido</v>
      </c>
    </row>
    <row r="16054" spans="1:8" x14ac:dyDescent="0.25">
      <c r="A16054" s="3">
        <v>1720</v>
      </c>
      <c r="B16054" s="11" t="s">
        <v>15715</v>
      </c>
      <c r="C16054" s="16"/>
      <c r="D16054" s="15">
        <f>SUMIFS(Movimientos!F:F,Movimientos!B:B,Productos!A16054,Movimientos!D:D,$D$1)</f>
        <v>0</v>
      </c>
      <c r="E16054" s="14">
        <f>SUMIFS(Movimientos!F:F,Movimientos!B:B,Productos!A16054,Movimientos!D:D,$E$1)</f>
        <v>0</v>
      </c>
      <c r="F16054" s="17">
        <f t="shared" si="500"/>
        <v>0</v>
      </c>
      <c r="G16054" s="14">
        <v>1</v>
      </c>
      <c r="H16054" s="15" t="str">
        <f t="shared" si="501"/>
        <v>Realizar Pedido</v>
      </c>
    </row>
    <row r="16055" spans="1:8" x14ac:dyDescent="0.25">
      <c r="A16055" s="3">
        <v>130223</v>
      </c>
      <c r="B16055" s="11" t="s">
        <v>15716</v>
      </c>
      <c r="C16055" s="16"/>
      <c r="D16055" s="15">
        <f>SUMIFS(Movimientos!F:F,Movimientos!B:B,Productos!A16055,Movimientos!D:D,$D$1)</f>
        <v>0</v>
      </c>
      <c r="E16055" s="14">
        <f>SUMIFS(Movimientos!F:F,Movimientos!B:B,Productos!A16055,Movimientos!D:D,$E$1)</f>
        <v>0</v>
      </c>
      <c r="F16055" s="17">
        <f t="shared" si="500"/>
        <v>0</v>
      </c>
      <c r="G16055" s="14">
        <v>1</v>
      </c>
      <c r="H16055" s="15" t="str">
        <f t="shared" si="501"/>
        <v>Realizar Pedido</v>
      </c>
    </row>
    <row r="16056" spans="1:8" x14ac:dyDescent="0.25">
      <c r="A16056" s="3">
        <v>709862651244</v>
      </c>
      <c r="B16056" s="11" t="s">
        <v>15717</v>
      </c>
      <c r="C16056" s="16"/>
      <c r="D16056" s="15">
        <f>SUMIFS(Movimientos!F:F,Movimientos!B:B,Productos!A16056,Movimientos!D:D,$D$1)</f>
        <v>0</v>
      </c>
      <c r="E16056" s="14">
        <f>SUMIFS(Movimientos!F:F,Movimientos!B:B,Productos!A16056,Movimientos!D:D,$E$1)</f>
        <v>0</v>
      </c>
      <c r="F16056" s="17">
        <f t="shared" si="500"/>
        <v>0</v>
      </c>
      <c r="G16056" s="14">
        <v>1</v>
      </c>
      <c r="H16056" s="15" t="str">
        <f t="shared" si="501"/>
        <v>Realizar Pedido</v>
      </c>
    </row>
    <row r="16057" spans="1:8" x14ac:dyDescent="0.25">
      <c r="A16057" s="3">
        <v>1747</v>
      </c>
      <c r="B16057" s="11" t="s">
        <v>15718</v>
      </c>
      <c r="C16057" s="16"/>
      <c r="D16057" s="15">
        <f>SUMIFS(Movimientos!F:F,Movimientos!B:B,Productos!A16057,Movimientos!D:D,$D$1)</f>
        <v>0</v>
      </c>
      <c r="E16057" s="14">
        <f>SUMIFS(Movimientos!F:F,Movimientos!B:B,Productos!A16057,Movimientos!D:D,$E$1)</f>
        <v>0</v>
      </c>
      <c r="F16057" s="17">
        <f t="shared" si="500"/>
        <v>0</v>
      </c>
      <c r="G16057" s="14">
        <v>1</v>
      </c>
      <c r="H16057" s="15" t="str">
        <f t="shared" si="501"/>
        <v>Realizar Pedido</v>
      </c>
    </row>
    <row r="16058" spans="1:8" x14ac:dyDescent="0.25">
      <c r="A16058" s="3" t="s">
        <v>15719</v>
      </c>
      <c r="B16058" s="11" t="s">
        <v>15720</v>
      </c>
      <c r="C16058" s="16"/>
      <c r="D16058" s="15">
        <f>SUMIFS(Movimientos!F:F,Movimientos!B:B,Productos!A16058,Movimientos!D:D,$D$1)</f>
        <v>0</v>
      </c>
      <c r="E16058" s="14">
        <f>SUMIFS(Movimientos!F:F,Movimientos!B:B,Productos!A16058,Movimientos!D:D,$E$1)</f>
        <v>0</v>
      </c>
      <c r="F16058" s="17">
        <f t="shared" si="500"/>
        <v>0</v>
      </c>
      <c r="G16058" s="14">
        <v>1</v>
      </c>
      <c r="H16058" s="15" t="str">
        <f t="shared" si="501"/>
        <v>Realizar Pedido</v>
      </c>
    </row>
    <row r="16059" spans="1:8" x14ac:dyDescent="0.25">
      <c r="A16059" s="2">
        <v>7591062011279</v>
      </c>
      <c r="B16059" s="12" t="s">
        <v>15721</v>
      </c>
      <c r="C16059" s="16"/>
      <c r="D16059" s="15">
        <f>SUMIFS(Movimientos!F:F,Movimientos!B:B,Productos!A16059,Movimientos!D:D,$D$1)</f>
        <v>0</v>
      </c>
      <c r="E16059" s="14">
        <f>SUMIFS(Movimientos!F:F,Movimientos!B:B,Productos!A16059,Movimientos!D:D,$E$1)</f>
        <v>0</v>
      </c>
      <c r="F16059" s="17">
        <f t="shared" si="500"/>
        <v>0</v>
      </c>
      <c r="G16059" s="14">
        <v>1</v>
      </c>
      <c r="H16059" s="15" t="str">
        <f t="shared" si="501"/>
        <v>Realizar Pedido</v>
      </c>
    </row>
    <row r="16060" spans="1:8" x14ac:dyDescent="0.25">
      <c r="A16060" s="2">
        <v>7591062011224</v>
      </c>
      <c r="B16060" s="12" t="s">
        <v>15722</v>
      </c>
      <c r="C16060" s="16"/>
      <c r="D16060" s="15">
        <f>SUMIFS(Movimientos!F:F,Movimientos!B:B,Productos!A16060,Movimientos!D:D,$D$1)</f>
        <v>0</v>
      </c>
      <c r="E16060" s="14">
        <f>SUMIFS(Movimientos!F:F,Movimientos!B:B,Productos!A16060,Movimientos!D:D,$E$1)</f>
        <v>0</v>
      </c>
      <c r="F16060" s="17">
        <f t="shared" si="500"/>
        <v>0</v>
      </c>
      <c r="G16060" s="14">
        <v>1</v>
      </c>
      <c r="H16060" s="15" t="str">
        <f t="shared" si="501"/>
        <v>Realizar Pedido</v>
      </c>
    </row>
    <row r="16061" spans="1:8" x14ac:dyDescent="0.25">
      <c r="A16061" s="3">
        <v>7591062011255</v>
      </c>
      <c r="B16061" s="11" t="s">
        <v>15723</v>
      </c>
      <c r="C16061" s="16"/>
      <c r="D16061" s="15">
        <f>SUMIFS(Movimientos!F:F,Movimientos!B:B,Productos!A16061,Movimientos!D:D,$D$1)</f>
        <v>0</v>
      </c>
      <c r="E16061" s="14">
        <f>SUMIFS(Movimientos!F:F,Movimientos!B:B,Productos!A16061,Movimientos!D:D,$E$1)</f>
        <v>0</v>
      </c>
      <c r="F16061" s="17">
        <f t="shared" si="500"/>
        <v>0</v>
      </c>
      <c r="G16061" s="14">
        <v>1</v>
      </c>
      <c r="H16061" s="15" t="str">
        <f t="shared" si="501"/>
        <v>Realizar Pedido</v>
      </c>
    </row>
    <row r="16062" spans="1:8" x14ac:dyDescent="0.25">
      <c r="A16062" s="3">
        <v>7591062011217</v>
      </c>
      <c r="B16062" s="11" t="s">
        <v>15724</v>
      </c>
      <c r="C16062" s="16"/>
      <c r="D16062" s="15">
        <f>SUMIFS(Movimientos!F:F,Movimientos!B:B,Productos!A16062,Movimientos!D:D,$D$1)</f>
        <v>0</v>
      </c>
      <c r="E16062" s="14">
        <f>SUMIFS(Movimientos!F:F,Movimientos!B:B,Productos!A16062,Movimientos!D:D,$E$1)</f>
        <v>0</v>
      </c>
      <c r="F16062" s="17">
        <f t="shared" si="500"/>
        <v>0</v>
      </c>
      <c r="G16062" s="14">
        <v>1</v>
      </c>
      <c r="H16062" s="15" t="str">
        <f t="shared" si="501"/>
        <v>Realizar Pedido</v>
      </c>
    </row>
    <row r="16063" spans="1:8" x14ac:dyDescent="0.25">
      <c r="A16063" s="3">
        <v>7591062011200</v>
      </c>
      <c r="B16063" s="11" t="s">
        <v>15725</v>
      </c>
      <c r="C16063" s="16"/>
      <c r="D16063" s="15">
        <f>SUMIFS(Movimientos!F:F,Movimientos!B:B,Productos!A16063,Movimientos!D:D,$D$1)</f>
        <v>0</v>
      </c>
      <c r="E16063" s="14">
        <f>SUMIFS(Movimientos!F:F,Movimientos!B:B,Productos!A16063,Movimientos!D:D,$E$1)</f>
        <v>0</v>
      </c>
      <c r="F16063" s="17">
        <f t="shared" si="500"/>
        <v>0</v>
      </c>
      <c r="G16063" s="14">
        <v>1</v>
      </c>
      <c r="H16063" s="15" t="str">
        <f t="shared" si="501"/>
        <v>Realizar Pedido</v>
      </c>
    </row>
    <row r="16064" spans="1:8" x14ac:dyDescent="0.25">
      <c r="A16064" s="3">
        <v>7591062011262</v>
      </c>
      <c r="B16064" s="11" t="s">
        <v>15726</v>
      </c>
      <c r="C16064" s="16"/>
      <c r="D16064" s="15">
        <f>SUMIFS(Movimientos!F:F,Movimientos!B:B,Productos!A16064,Movimientos!D:D,$D$1)</f>
        <v>0</v>
      </c>
      <c r="E16064" s="14">
        <f>SUMIFS(Movimientos!F:F,Movimientos!B:B,Productos!A16064,Movimientos!D:D,$E$1)</f>
        <v>0</v>
      </c>
      <c r="F16064" s="17">
        <f t="shared" si="500"/>
        <v>0</v>
      </c>
      <c r="G16064" s="14">
        <v>1</v>
      </c>
      <c r="H16064" s="15" t="str">
        <f t="shared" si="501"/>
        <v>Realizar Pedido</v>
      </c>
    </row>
    <row r="16065" spans="1:8" x14ac:dyDescent="0.25">
      <c r="A16065" s="2">
        <v>7591062011248</v>
      </c>
      <c r="B16065" s="12" t="s">
        <v>15727</v>
      </c>
      <c r="C16065" s="16"/>
      <c r="D16065" s="15">
        <f>SUMIFS(Movimientos!F:F,Movimientos!B:B,Productos!A16065,Movimientos!D:D,$D$1)</f>
        <v>0</v>
      </c>
      <c r="E16065" s="14">
        <f>SUMIFS(Movimientos!F:F,Movimientos!B:B,Productos!A16065,Movimientos!D:D,$E$1)</f>
        <v>0</v>
      </c>
      <c r="F16065" s="17">
        <f t="shared" si="500"/>
        <v>0</v>
      </c>
      <c r="G16065" s="14">
        <v>1</v>
      </c>
      <c r="H16065" s="15" t="str">
        <f t="shared" si="501"/>
        <v>Realizar Pedido</v>
      </c>
    </row>
    <row r="16066" spans="1:8" x14ac:dyDescent="0.25">
      <c r="A16066" s="3">
        <v>7595066000017</v>
      </c>
      <c r="B16066" s="11" t="s">
        <v>15728</v>
      </c>
      <c r="C16066" s="16"/>
      <c r="D16066" s="15">
        <f>SUMIFS(Movimientos!F:F,Movimientos!B:B,Productos!A16066,Movimientos!D:D,$D$1)</f>
        <v>0</v>
      </c>
      <c r="E16066" s="14">
        <f>SUMIFS(Movimientos!F:F,Movimientos!B:B,Productos!A16066,Movimientos!D:D,$E$1)</f>
        <v>0</v>
      </c>
      <c r="F16066" s="17">
        <f t="shared" si="500"/>
        <v>0</v>
      </c>
      <c r="G16066" s="14">
        <v>1</v>
      </c>
      <c r="H16066" s="15" t="str">
        <f t="shared" si="501"/>
        <v>Realizar Pedido</v>
      </c>
    </row>
    <row r="16067" spans="1:8" x14ac:dyDescent="0.25">
      <c r="A16067" s="3" t="s">
        <v>15729</v>
      </c>
      <c r="B16067" s="11" t="s">
        <v>15730</v>
      </c>
      <c r="C16067" s="16"/>
      <c r="D16067" s="15">
        <f>SUMIFS(Movimientos!F:F,Movimientos!B:B,Productos!A16067,Movimientos!D:D,$D$1)</f>
        <v>0</v>
      </c>
      <c r="E16067" s="14">
        <f>SUMIFS(Movimientos!F:F,Movimientos!B:B,Productos!A16067,Movimientos!D:D,$E$1)</f>
        <v>0</v>
      </c>
      <c r="F16067" s="17">
        <f t="shared" ref="F16067:F16130" si="502">D16067-E16067</f>
        <v>0</v>
      </c>
      <c r="G16067" s="14">
        <v>1</v>
      </c>
      <c r="H16067" s="15" t="str">
        <f t="shared" ref="H16067:H16130" si="503">IF(F16067&lt;G16067,"Realizar Pedido","")</f>
        <v>Realizar Pedido</v>
      </c>
    </row>
    <row r="16068" spans="1:8" x14ac:dyDescent="0.25">
      <c r="A16068" s="2" t="s">
        <v>15731</v>
      </c>
      <c r="B16068" s="12" t="s">
        <v>15732</v>
      </c>
      <c r="C16068" s="16"/>
      <c r="D16068" s="15">
        <f>SUMIFS(Movimientos!F:F,Movimientos!B:B,Productos!A16068,Movimientos!D:D,$D$1)</f>
        <v>0</v>
      </c>
      <c r="E16068" s="14">
        <f>SUMIFS(Movimientos!F:F,Movimientos!B:B,Productos!A16068,Movimientos!D:D,$E$1)</f>
        <v>0</v>
      </c>
      <c r="F16068" s="17">
        <f t="shared" si="502"/>
        <v>0</v>
      </c>
      <c r="G16068" s="14">
        <v>1</v>
      </c>
      <c r="H16068" s="15" t="str">
        <f t="shared" si="503"/>
        <v>Realizar Pedido</v>
      </c>
    </row>
    <row r="16069" spans="1:8" x14ac:dyDescent="0.25">
      <c r="A16069" s="3">
        <v>707</v>
      </c>
      <c r="B16069" s="11" t="s">
        <v>15733</v>
      </c>
      <c r="C16069" s="16"/>
      <c r="D16069" s="15">
        <f>SUMIFS(Movimientos!F:F,Movimientos!B:B,Productos!A16069,Movimientos!D:D,$D$1)</f>
        <v>0</v>
      </c>
      <c r="E16069" s="14">
        <f>SUMIFS(Movimientos!F:F,Movimientos!B:B,Productos!A16069,Movimientos!D:D,$E$1)</f>
        <v>0</v>
      </c>
      <c r="F16069" s="17">
        <f t="shared" si="502"/>
        <v>0</v>
      </c>
      <c r="G16069" s="14">
        <v>1</v>
      </c>
      <c r="H16069" s="15" t="str">
        <f t="shared" si="503"/>
        <v>Realizar Pedido</v>
      </c>
    </row>
    <row r="16070" spans="1:8" x14ac:dyDescent="0.25">
      <c r="A16070" s="3">
        <v>7592194001695</v>
      </c>
      <c r="B16070" s="11" t="s">
        <v>15734</v>
      </c>
      <c r="C16070" s="16"/>
      <c r="D16070" s="15">
        <f>SUMIFS(Movimientos!F:F,Movimientos!B:B,Productos!A16070,Movimientos!D:D,$D$1)</f>
        <v>0</v>
      </c>
      <c r="E16070" s="14">
        <f>SUMIFS(Movimientos!F:F,Movimientos!B:B,Productos!A16070,Movimientos!D:D,$E$1)</f>
        <v>0</v>
      </c>
      <c r="F16070" s="17">
        <f t="shared" si="502"/>
        <v>0</v>
      </c>
      <c r="G16070" s="14">
        <v>1</v>
      </c>
      <c r="H16070" s="15" t="str">
        <f t="shared" si="503"/>
        <v>Realizar Pedido</v>
      </c>
    </row>
    <row r="16071" spans="1:8" x14ac:dyDescent="0.25">
      <c r="A16071" s="2">
        <v>1707</v>
      </c>
      <c r="B16071" s="12" t="s">
        <v>15735</v>
      </c>
      <c r="C16071" s="16"/>
      <c r="D16071" s="15">
        <f>SUMIFS(Movimientos!F:F,Movimientos!B:B,Productos!A16071,Movimientos!D:D,$D$1)</f>
        <v>0</v>
      </c>
      <c r="E16071" s="14">
        <f>SUMIFS(Movimientos!F:F,Movimientos!B:B,Productos!A16071,Movimientos!D:D,$E$1)</f>
        <v>0</v>
      </c>
      <c r="F16071" s="17">
        <f t="shared" si="502"/>
        <v>0</v>
      </c>
      <c r="G16071" s="14">
        <v>1</v>
      </c>
      <c r="H16071" s="15" t="str">
        <f t="shared" si="503"/>
        <v>Realizar Pedido</v>
      </c>
    </row>
    <row r="16072" spans="1:8" x14ac:dyDescent="0.25">
      <c r="A16072" s="3">
        <v>7592194005259</v>
      </c>
      <c r="B16072" s="11" t="s">
        <v>15736</v>
      </c>
      <c r="C16072" s="16"/>
      <c r="D16072" s="15">
        <f>SUMIFS(Movimientos!F:F,Movimientos!B:B,Productos!A16072,Movimientos!D:D,$D$1)</f>
        <v>0</v>
      </c>
      <c r="E16072" s="14">
        <f>SUMIFS(Movimientos!F:F,Movimientos!B:B,Productos!A16072,Movimientos!D:D,$E$1)</f>
        <v>0</v>
      </c>
      <c r="F16072" s="17">
        <f t="shared" si="502"/>
        <v>0</v>
      </c>
      <c r="G16072" s="14">
        <v>1</v>
      </c>
      <c r="H16072" s="15" t="str">
        <f t="shared" si="503"/>
        <v>Realizar Pedido</v>
      </c>
    </row>
    <row r="16073" spans="1:8" x14ac:dyDescent="0.25">
      <c r="A16073" s="3">
        <v>7591196001375</v>
      </c>
      <c r="B16073" s="11" t="s">
        <v>15737</v>
      </c>
      <c r="C16073" s="16"/>
      <c r="D16073" s="15">
        <f>SUMIFS(Movimientos!F:F,Movimientos!B:B,Productos!A16073,Movimientos!D:D,$D$1)</f>
        <v>0</v>
      </c>
      <c r="E16073" s="14">
        <f>SUMIFS(Movimientos!F:F,Movimientos!B:B,Productos!A16073,Movimientos!D:D,$E$1)</f>
        <v>0</v>
      </c>
      <c r="F16073" s="17">
        <f t="shared" si="502"/>
        <v>0</v>
      </c>
      <c r="G16073" s="14">
        <v>1</v>
      </c>
      <c r="H16073" s="15" t="str">
        <f t="shared" si="503"/>
        <v>Realizar Pedido</v>
      </c>
    </row>
    <row r="16074" spans="1:8" x14ac:dyDescent="0.25">
      <c r="A16074" s="3">
        <v>7591196003393</v>
      </c>
      <c r="B16074" s="11" t="s">
        <v>15738</v>
      </c>
      <c r="C16074" s="16"/>
      <c r="D16074" s="15">
        <f>SUMIFS(Movimientos!F:F,Movimientos!B:B,Productos!A16074,Movimientos!D:D,$D$1)</f>
        <v>0</v>
      </c>
      <c r="E16074" s="14">
        <f>SUMIFS(Movimientos!F:F,Movimientos!B:B,Productos!A16074,Movimientos!D:D,$E$1)</f>
        <v>0</v>
      </c>
      <c r="F16074" s="17">
        <f t="shared" si="502"/>
        <v>0</v>
      </c>
      <c r="G16074" s="14">
        <v>1</v>
      </c>
      <c r="H16074" s="15" t="str">
        <f t="shared" si="503"/>
        <v>Realizar Pedido</v>
      </c>
    </row>
    <row r="16075" spans="1:8" x14ac:dyDescent="0.25">
      <c r="A16075" s="3">
        <v>7591196004215</v>
      </c>
      <c r="B16075" s="11" t="s">
        <v>15739</v>
      </c>
      <c r="C16075" s="16"/>
      <c r="D16075" s="15">
        <f>SUMIFS(Movimientos!F:F,Movimientos!B:B,Productos!A16075,Movimientos!D:D,$D$1)</f>
        <v>0</v>
      </c>
      <c r="E16075" s="14">
        <f>SUMIFS(Movimientos!F:F,Movimientos!B:B,Productos!A16075,Movimientos!D:D,$E$1)</f>
        <v>0</v>
      </c>
      <c r="F16075" s="17">
        <f t="shared" si="502"/>
        <v>0</v>
      </c>
      <c r="G16075" s="14">
        <v>1</v>
      </c>
      <c r="H16075" s="15" t="str">
        <f t="shared" si="503"/>
        <v>Realizar Pedido</v>
      </c>
    </row>
    <row r="16076" spans="1:8" x14ac:dyDescent="0.25">
      <c r="A16076" s="3">
        <v>7891024179901</v>
      </c>
      <c r="B16076" s="11" t="s">
        <v>15740</v>
      </c>
      <c r="C16076" s="16"/>
      <c r="D16076" s="15">
        <f>SUMIFS(Movimientos!F:F,Movimientos!B:B,Productos!A16076,Movimientos!D:D,$D$1)</f>
        <v>0</v>
      </c>
      <c r="E16076" s="14">
        <f>SUMIFS(Movimientos!F:F,Movimientos!B:B,Productos!A16076,Movimientos!D:D,$E$1)</f>
        <v>0</v>
      </c>
      <c r="F16076" s="17">
        <f t="shared" si="502"/>
        <v>0</v>
      </c>
      <c r="G16076" s="14">
        <v>1</v>
      </c>
      <c r="H16076" s="15" t="str">
        <f t="shared" si="503"/>
        <v>Realizar Pedido</v>
      </c>
    </row>
    <row r="16077" spans="1:8" x14ac:dyDescent="0.25">
      <c r="A16077" s="3">
        <v>7592916000036</v>
      </c>
      <c r="B16077" s="11" t="s">
        <v>15741</v>
      </c>
      <c r="C16077" s="16"/>
      <c r="D16077" s="15">
        <f>SUMIFS(Movimientos!F:F,Movimientos!B:B,Productos!A16077,Movimientos!D:D,$D$1)</f>
        <v>0</v>
      </c>
      <c r="E16077" s="14">
        <f>SUMIFS(Movimientos!F:F,Movimientos!B:B,Productos!A16077,Movimientos!D:D,$E$1)</f>
        <v>0</v>
      </c>
      <c r="F16077" s="17">
        <f t="shared" si="502"/>
        <v>0</v>
      </c>
      <c r="G16077" s="14">
        <v>1</v>
      </c>
      <c r="H16077" s="15" t="str">
        <f t="shared" si="503"/>
        <v>Realizar Pedido</v>
      </c>
    </row>
    <row r="16078" spans="1:8" x14ac:dyDescent="0.25">
      <c r="A16078" s="3">
        <v>7592916000029</v>
      </c>
      <c r="B16078" s="11" t="s">
        <v>15742</v>
      </c>
      <c r="C16078" s="16"/>
      <c r="D16078" s="15">
        <f>SUMIFS(Movimientos!F:F,Movimientos!B:B,Productos!A16078,Movimientos!D:D,$D$1)</f>
        <v>0</v>
      </c>
      <c r="E16078" s="14">
        <f>SUMIFS(Movimientos!F:F,Movimientos!B:B,Productos!A16078,Movimientos!D:D,$E$1)</f>
        <v>0</v>
      </c>
      <c r="F16078" s="17">
        <f t="shared" si="502"/>
        <v>0</v>
      </c>
      <c r="G16078" s="14">
        <v>1</v>
      </c>
      <c r="H16078" s="15" t="str">
        <f t="shared" si="503"/>
        <v>Realizar Pedido</v>
      </c>
    </row>
    <row r="16079" spans="1:8" x14ac:dyDescent="0.25">
      <c r="A16079" s="3">
        <v>7592916000050</v>
      </c>
      <c r="B16079" s="11" t="s">
        <v>15743</v>
      </c>
      <c r="C16079" s="16"/>
      <c r="D16079" s="15">
        <f>SUMIFS(Movimientos!F:F,Movimientos!B:B,Productos!A16079,Movimientos!D:D,$D$1)</f>
        <v>0</v>
      </c>
      <c r="E16079" s="14">
        <f>SUMIFS(Movimientos!F:F,Movimientos!B:B,Productos!A16079,Movimientos!D:D,$E$1)</f>
        <v>0</v>
      </c>
      <c r="F16079" s="17">
        <f t="shared" si="502"/>
        <v>0</v>
      </c>
      <c r="G16079" s="14">
        <v>1</v>
      </c>
      <c r="H16079" s="15" t="str">
        <f t="shared" si="503"/>
        <v>Realizar Pedido</v>
      </c>
    </row>
    <row r="16080" spans="1:8" x14ac:dyDescent="0.25">
      <c r="A16080" s="3">
        <v>805</v>
      </c>
      <c r="B16080" s="11" t="s">
        <v>15744</v>
      </c>
      <c r="C16080" s="16"/>
      <c r="D16080" s="15">
        <f>SUMIFS(Movimientos!F:F,Movimientos!B:B,Productos!A16080,Movimientos!D:D,$D$1)</f>
        <v>0</v>
      </c>
      <c r="E16080" s="14">
        <f>SUMIFS(Movimientos!F:F,Movimientos!B:B,Productos!A16080,Movimientos!D:D,$E$1)</f>
        <v>0</v>
      </c>
      <c r="F16080" s="17">
        <f t="shared" si="502"/>
        <v>0</v>
      </c>
      <c r="G16080" s="14">
        <v>1</v>
      </c>
      <c r="H16080" s="15" t="str">
        <f t="shared" si="503"/>
        <v>Realizar Pedido</v>
      </c>
    </row>
    <row r="16081" spans="1:8" x14ac:dyDescent="0.25">
      <c r="A16081" s="3">
        <v>7591223433834</v>
      </c>
      <c r="B16081" s="11" t="s">
        <v>15745</v>
      </c>
      <c r="C16081" s="16"/>
      <c r="D16081" s="15">
        <f>SUMIFS(Movimientos!F:F,Movimientos!B:B,Productos!A16081,Movimientos!D:D,$D$1)</f>
        <v>0</v>
      </c>
      <c r="E16081" s="14">
        <f>SUMIFS(Movimientos!F:F,Movimientos!B:B,Productos!A16081,Movimientos!D:D,$E$1)</f>
        <v>0</v>
      </c>
      <c r="F16081" s="17">
        <f t="shared" si="502"/>
        <v>0</v>
      </c>
      <c r="G16081" s="14">
        <v>1</v>
      </c>
      <c r="H16081" s="15" t="str">
        <f t="shared" si="503"/>
        <v>Realizar Pedido</v>
      </c>
    </row>
    <row r="16082" spans="1:8" x14ac:dyDescent="0.25">
      <c r="A16082" s="3">
        <v>75902926</v>
      </c>
      <c r="B16082" s="11" t="s">
        <v>15746</v>
      </c>
      <c r="C16082" s="16"/>
      <c r="D16082" s="15">
        <f>SUMIFS(Movimientos!F:F,Movimientos!B:B,Productos!A16082,Movimientos!D:D,$D$1)</f>
        <v>0</v>
      </c>
      <c r="E16082" s="14">
        <f>SUMIFS(Movimientos!F:F,Movimientos!B:B,Productos!A16082,Movimientos!D:D,$E$1)</f>
        <v>0</v>
      </c>
      <c r="F16082" s="17">
        <f t="shared" si="502"/>
        <v>0</v>
      </c>
      <c r="G16082" s="14">
        <v>1</v>
      </c>
      <c r="H16082" s="15" t="str">
        <f t="shared" si="503"/>
        <v>Realizar Pedido</v>
      </c>
    </row>
    <row r="16083" spans="1:8" x14ac:dyDescent="0.25">
      <c r="A16083" s="3">
        <v>7591223435500</v>
      </c>
      <c r="B16083" s="11" t="s">
        <v>15747</v>
      </c>
      <c r="C16083" s="16"/>
      <c r="D16083" s="15">
        <f>SUMIFS(Movimientos!F:F,Movimientos!B:B,Productos!A16083,Movimientos!D:D,$D$1)</f>
        <v>0</v>
      </c>
      <c r="E16083" s="14">
        <f>SUMIFS(Movimientos!F:F,Movimientos!B:B,Productos!A16083,Movimientos!D:D,$E$1)</f>
        <v>0</v>
      </c>
      <c r="F16083" s="17">
        <f t="shared" si="502"/>
        <v>0</v>
      </c>
      <c r="G16083" s="14">
        <v>1</v>
      </c>
      <c r="H16083" s="15" t="str">
        <f t="shared" si="503"/>
        <v>Realizar Pedido</v>
      </c>
    </row>
    <row r="16084" spans="1:8" x14ac:dyDescent="0.25">
      <c r="A16084" s="3">
        <v>7592443024468</v>
      </c>
      <c r="B16084" s="11" t="s">
        <v>15748</v>
      </c>
      <c r="C16084" s="16"/>
      <c r="D16084" s="15">
        <f>SUMIFS(Movimientos!F:F,Movimientos!B:B,Productos!A16084,Movimientos!D:D,$D$1)</f>
        <v>0</v>
      </c>
      <c r="E16084" s="14">
        <f>SUMIFS(Movimientos!F:F,Movimientos!B:B,Productos!A16084,Movimientos!D:D,$E$1)</f>
        <v>0</v>
      </c>
      <c r="F16084" s="17">
        <f t="shared" si="502"/>
        <v>0</v>
      </c>
      <c r="G16084" s="14">
        <v>1</v>
      </c>
      <c r="H16084" s="15" t="str">
        <f t="shared" si="503"/>
        <v>Realizar Pedido</v>
      </c>
    </row>
    <row r="16085" spans="1:8" x14ac:dyDescent="0.25">
      <c r="A16085" s="3">
        <v>7898291211037</v>
      </c>
      <c r="B16085" s="11" t="s">
        <v>15749</v>
      </c>
      <c r="C16085" s="16"/>
      <c r="D16085" s="15">
        <f>SUMIFS(Movimientos!F:F,Movimientos!B:B,Productos!A16085,Movimientos!D:D,$D$1)</f>
        <v>0</v>
      </c>
      <c r="E16085" s="14">
        <f>SUMIFS(Movimientos!F:F,Movimientos!B:B,Productos!A16085,Movimientos!D:D,$E$1)</f>
        <v>0</v>
      </c>
      <c r="F16085" s="17">
        <f t="shared" si="502"/>
        <v>0</v>
      </c>
      <c r="G16085" s="14">
        <v>1</v>
      </c>
      <c r="H16085" s="15" t="str">
        <f t="shared" si="503"/>
        <v>Realizar Pedido</v>
      </c>
    </row>
    <row r="16086" spans="1:8" x14ac:dyDescent="0.25">
      <c r="A16086" s="3">
        <v>7501006720594</v>
      </c>
      <c r="B16086" s="11" t="s">
        <v>15750</v>
      </c>
      <c r="C16086" s="16"/>
      <c r="D16086" s="15">
        <f>SUMIFS(Movimientos!F:F,Movimientos!B:B,Productos!A16086,Movimientos!D:D,$D$1)</f>
        <v>0</v>
      </c>
      <c r="E16086" s="14">
        <f>SUMIFS(Movimientos!F:F,Movimientos!B:B,Productos!A16086,Movimientos!D:D,$E$1)</f>
        <v>0</v>
      </c>
      <c r="F16086" s="17">
        <f t="shared" si="502"/>
        <v>0</v>
      </c>
      <c r="G16086" s="14">
        <v>1</v>
      </c>
      <c r="H16086" s="15" t="str">
        <f t="shared" si="503"/>
        <v>Realizar Pedido</v>
      </c>
    </row>
    <row r="16087" spans="1:8" x14ac:dyDescent="0.25">
      <c r="A16087" s="3">
        <v>7590002032008</v>
      </c>
      <c r="B16087" s="11" t="s">
        <v>15751</v>
      </c>
      <c r="C16087" s="16"/>
      <c r="D16087" s="15">
        <f>SUMIFS(Movimientos!F:F,Movimientos!B:B,Productos!A16087,Movimientos!D:D,$D$1)</f>
        <v>0</v>
      </c>
      <c r="E16087" s="14">
        <f>SUMIFS(Movimientos!F:F,Movimientos!B:B,Productos!A16087,Movimientos!D:D,$E$1)</f>
        <v>0</v>
      </c>
      <c r="F16087" s="17">
        <f t="shared" si="502"/>
        <v>0</v>
      </c>
      <c r="G16087" s="14">
        <v>1</v>
      </c>
      <c r="H16087" s="15" t="str">
        <f t="shared" si="503"/>
        <v>Realizar Pedido</v>
      </c>
    </row>
    <row r="16088" spans="1:8" x14ac:dyDescent="0.25">
      <c r="A16088" s="3">
        <v>7501006720532</v>
      </c>
      <c r="B16088" s="11" t="s">
        <v>15752</v>
      </c>
      <c r="C16088" s="16"/>
      <c r="D16088" s="15">
        <f>SUMIFS(Movimientos!F:F,Movimientos!B:B,Productos!A16088,Movimientos!D:D,$D$1)</f>
        <v>0</v>
      </c>
      <c r="E16088" s="14">
        <f>SUMIFS(Movimientos!F:F,Movimientos!B:B,Productos!A16088,Movimientos!D:D,$E$1)</f>
        <v>0</v>
      </c>
      <c r="F16088" s="17">
        <f t="shared" si="502"/>
        <v>0</v>
      </c>
      <c r="G16088" s="14">
        <v>1</v>
      </c>
      <c r="H16088" s="15" t="str">
        <f t="shared" si="503"/>
        <v>Realizar Pedido</v>
      </c>
    </row>
    <row r="16089" spans="1:8" x14ac:dyDescent="0.25">
      <c r="A16089" s="3">
        <v>7501007465739</v>
      </c>
      <c r="B16089" s="11" t="s">
        <v>15753</v>
      </c>
      <c r="C16089" s="16"/>
      <c r="D16089" s="15">
        <f>SUMIFS(Movimientos!F:F,Movimientos!B:B,Productos!A16089,Movimientos!D:D,$D$1)</f>
        <v>0</v>
      </c>
      <c r="E16089" s="14">
        <f>SUMIFS(Movimientos!F:F,Movimientos!B:B,Productos!A16089,Movimientos!D:D,$E$1)</f>
        <v>0</v>
      </c>
      <c r="F16089" s="17">
        <f t="shared" si="502"/>
        <v>0</v>
      </c>
      <c r="G16089" s="14">
        <v>1</v>
      </c>
      <c r="H16089" s="15" t="str">
        <f t="shared" si="503"/>
        <v>Realizar Pedido</v>
      </c>
    </row>
    <row r="16090" spans="1:8" x14ac:dyDescent="0.25">
      <c r="A16090" s="3">
        <v>7501001321666</v>
      </c>
      <c r="B16090" s="11" t="s">
        <v>15754</v>
      </c>
      <c r="C16090" s="16"/>
      <c r="D16090" s="15">
        <f>SUMIFS(Movimientos!F:F,Movimientos!B:B,Productos!A16090,Movimientos!D:D,$D$1)</f>
        <v>0</v>
      </c>
      <c r="E16090" s="14">
        <f>SUMIFS(Movimientos!F:F,Movimientos!B:B,Productos!A16090,Movimientos!D:D,$E$1)</f>
        <v>0</v>
      </c>
      <c r="F16090" s="17">
        <f t="shared" si="502"/>
        <v>0</v>
      </c>
      <c r="G16090" s="14">
        <v>1</v>
      </c>
      <c r="H16090" s="15" t="str">
        <f t="shared" si="503"/>
        <v>Realizar Pedido</v>
      </c>
    </row>
    <row r="16091" spans="1:8" x14ac:dyDescent="0.25">
      <c r="A16091" s="3">
        <v>7501006712025</v>
      </c>
      <c r="B16091" s="11" t="s">
        <v>15755</v>
      </c>
      <c r="C16091" s="16"/>
      <c r="D16091" s="15">
        <f>SUMIFS(Movimientos!F:F,Movimientos!B:B,Productos!A16091,Movimientos!D:D,$D$1)</f>
        <v>0</v>
      </c>
      <c r="E16091" s="14">
        <f>SUMIFS(Movimientos!F:F,Movimientos!B:B,Productos!A16091,Movimientos!D:D,$E$1)</f>
        <v>0</v>
      </c>
      <c r="F16091" s="17">
        <f t="shared" si="502"/>
        <v>0</v>
      </c>
      <c r="G16091" s="14">
        <v>1</v>
      </c>
      <c r="H16091" s="15" t="str">
        <f t="shared" si="503"/>
        <v>Realizar Pedido</v>
      </c>
    </row>
    <row r="16092" spans="1:8" x14ac:dyDescent="0.25">
      <c r="A16092" s="3">
        <v>7501006712001</v>
      </c>
      <c r="B16092" s="11" t="s">
        <v>15756</v>
      </c>
      <c r="C16092" s="16"/>
      <c r="D16092" s="15">
        <f>SUMIFS(Movimientos!F:F,Movimientos!B:B,Productos!A16092,Movimientos!D:D,$D$1)</f>
        <v>0</v>
      </c>
      <c r="E16092" s="14">
        <f>SUMIFS(Movimientos!F:F,Movimientos!B:B,Productos!A16092,Movimientos!D:D,$E$1)</f>
        <v>0</v>
      </c>
      <c r="F16092" s="17">
        <f t="shared" si="502"/>
        <v>0</v>
      </c>
      <c r="G16092" s="14">
        <v>1</v>
      </c>
      <c r="H16092" s="15" t="str">
        <f t="shared" si="503"/>
        <v>Realizar Pedido</v>
      </c>
    </row>
    <row r="16093" spans="1:8" x14ac:dyDescent="0.25">
      <c r="A16093" s="3">
        <v>7501007465777</v>
      </c>
      <c r="B16093" s="11" t="s">
        <v>15757</v>
      </c>
      <c r="C16093" s="16"/>
      <c r="D16093" s="15">
        <f>SUMIFS(Movimientos!F:F,Movimientos!B:B,Productos!A16093,Movimientos!D:D,$D$1)</f>
        <v>0</v>
      </c>
      <c r="E16093" s="14">
        <f>SUMIFS(Movimientos!F:F,Movimientos!B:B,Productos!A16093,Movimientos!D:D,$E$1)</f>
        <v>0</v>
      </c>
      <c r="F16093" s="17">
        <f t="shared" si="502"/>
        <v>0</v>
      </c>
      <c r="G16093" s="14">
        <v>1</v>
      </c>
      <c r="H16093" s="15" t="str">
        <f t="shared" si="503"/>
        <v>Realizar Pedido</v>
      </c>
    </row>
    <row r="16094" spans="1:8" x14ac:dyDescent="0.25">
      <c r="A16094" s="3">
        <v>7501006720556</v>
      </c>
      <c r="B16094" s="11" t="s">
        <v>15758</v>
      </c>
      <c r="C16094" s="16"/>
      <c r="D16094" s="15">
        <f>SUMIFS(Movimientos!F:F,Movimientos!B:B,Productos!A16094,Movimientos!D:D,$D$1)</f>
        <v>0</v>
      </c>
      <c r="E16094" s="14">
        <f>SUMIFS(Movimientos!F:F,Movimientos!B:B,Productos!A16094,Movimientos!D:D,$E$1)</f>
        <v>0</v>
      </c>
      <c r="F16094" s="17">
        <f t="shared" si="502"/>
        <v>0</v>
      </c>
      <c r="G16094" s="14">
        <v>1</v>
      </c>
      <c r="H16094" s="15" t="str">
        <f t="shared" si="503"/>
        <v>Realizar Pedido</v>
      </c>
    </row>
    <row r="16095" spans="1:8" x14ac:dyDescent="0.25">
      <c r="A16095" s="3">
        <v>7501001277512</v>
      </c>
      <c r="B16095" s="11" t="s">
        <v>15759</v>
      </c>
      <c r="C16095" s="16"/>
      <c r="D16095" s="15">
        <f>SUMIFS(Movimientos!F:F,Movimientos!B:B,Productos!A16095,Movimientos!D:D,$D$1)</f>
        <v>0</v>
      </c>
      <c r="E16095" s="14">
        <f>SUMIFS(Movimientos!F:F,Movimientos!B:B,Productos!A16095,Movimientos!D:D,$E$1)</f>
        <v>0</v>
      </c>
      <c r="F16095" s="17">
        <f t="shared" si="502"/>
        <v>0</v>
      </c>
      <c r="G16095" s="14">
        <v>1</v>
      </c>
      <c r="H16095" s="15" t="str">
        <f t="shared" si="503"/>
        <v>Realizar Pedido</v>
      </c>
    </row>
    <row r="16096" spans="1:8" x14ac:dyDescent="0.25">
      <c r="A16096" s="3">
        <v>7501007465722</v>
      </c>
      <c r="B16096" s="11" t="s">
        <v>15760</v>
      </c>
      <c r="C16096" s="16"/>
      <c r="D16096" s="15">
        <f>SUMIFS(Movimientos!F:F,Movimientos!B:B,Productos!A16096,Movimientos!D:D,$D$1)</f>
        <v>0</v>
      </c>
      <c r="E16096" s="14">
        <f>SUMIFS(Movimientos!F:F,Movimientos!B:B,Productos!A16096,Movimientos!D:D,$E$1)</f>
        <v>0</v>
      </c>
      <c r="F16096" s="17">
        <f t="shared" si="502"/>
        <v>0</v>
      </c>
      <c r="G16096" s="14">
        <v>1</v>
      </c>
      <c r="H16096" s="15" t="str">
        <f t="shared" si="503"/>
        <v>Realizar Pedido</v>
      </c>
    </row>
    <row r="16097" spans="1:8" x14ac:dyDescent="0.25">
      <c r="A16097" s="3">
        <v>7590002031698</v>
      </c>
      <c r="B16097" s="11" t="s">
        <v>15761</v>
      </c>
      <c r="C16097" s="16"/>
      <c r="D16097" s="15">
        <f>SUMIFS(Movimientos!F:F,Movimientos!B:B,Productos!A16097,Movimientos!D:D,$D$1)</f>
        <v>0</v>
      </c>
      <c r="E16097" s="14">
        <f>SUMIFS(Movimientos!F:F,Movimientos!B:B,Productos!A16097,Movimientos!D:D,$E$1)</f>
        <v>0</v>
      </c>
      <c r="F16097" s="17">
        <f t="shared" si="502"/>
        <v>0</v>
      </c>
      <c r="G16097" s="14">
        <v>1</v>
      </c>
      <c r="H16097" s="15" t="str">
        <f t="shared" si="503"/>
        <v>Realizar Pedido</v>
      </c>
    </row>
    <row r="16098" spans="1:8" x14ac:dyDescent="0.25">
      <c r="A16098" s="3">
        <v>7590002045787</v>
      </c>
      <c r="B16098" s="11" t="s">
        <v>15762</v>
      </c>
      <c r="C16098" s="16"/>
      <c r="D16098" s="15">
        <f>SUMIFS(Movimientos!F:F,Movimientos!B:B,Productos!A16098,Movimientos!D:D,$D$1)</f>
        <v>0</v>
      </c>
      <c r="E16098" s="14">
        <f>SUMIFS(Movimientos!F:F,Movimientos!B:B,Productos!A16098,Movimientos!D:D,$E$1)</f>
        <v>0</v>
      </c>
      <c r="F16098" s="17">
        <f t="shared" si="502"/>
        <v>0</v>
      </c>
      <c r="G16098" s="14">
        <v>1</v>
      </c>
      <c r="H16098" s="15" t="str">
        <f t="shared" si="503"/>
        <v>Realizar Pedido</v>
      </c>
    </row>
    <row r="16099" spans="1:8" x14ac:dyDescent="0.25">
      <c r="A16099" s="3">
        <v>7501001277529</v>
      </c>
      <c r="B16099" s="11" t="s">
        <v>15763</v>
      </c>
      <c r="C16099" s="16"/>
      <c r="D16099" s="15">
        <f>SUMIFS(Movimientos!F:F,Movimientos!B:B,Productos!A16099,Movimientos!D:D,$D$1)</f>
        <v>0</v>
      </c>
      <c r="E16099" s="14">
        <f>SUMIFS(Movimientos!F:F,Movimientos!B:B,Productos!A16099,Movimientos!D:D,$E$1)</f>
        <v>0</v>
      </c>
      <c r="F16099" s="17">
        <f t="shared" si="502"/>
        <v>0</v>
      </c>
      <c r="G16099" s="14">
        <v>1</v>
      </c>
      <c r="H16099" s="15" t="str">
        <f t="shared" si="503"/>
        <v>Realizar Pedido</v>
      </c>
    </row>
    <row r="16100" spans="1:8" x14ac:dyDescent="0.25">
      <c r="A16100" s="3">
        <v>7590002031681</v>
      </c>
      <c r="B16100" s="11" t="s">
        <v>15764</v>
      </c>
      <c r="C16100" s="16"/>
      <c r="D16100" s="15">
        <f>SUMIFS(Movimientos!F:F,Movimientos!B:B,Productos!A16100,Movimientos!D:D,$D$1)</f>
        <v>0</v>
      </c>
      <c r="E16100" s="14">
        <f>SUMIFS(Movimientos!F:F,Movimientos!B:B,Productos!A16100,Movimientos!D:D,$E$1)</f>
        <v>0</v>
      </c>
      <c r="F16100" s="17">
        <f t="shared" si="502"/>
        <v>0</v>
      </c>
      <c r="G16100" s="14">
        <v>1</v>
      </c>
      <c r="H16100" s="15" t="str">
        <f t="shared" si="503"/>
        <v>Realizar Pedido</v>
      </c>
    </row>
    <row r="16101" spans="1:8" x14ac:dyDescent="0.25">
      <c r="A16101" s="3">
        <v>7501001321635</v>
      </c>
      <c r="B16101" s="11" t="s">
        <v>15765</v>
      </c>
      <c r="C16101" s="16"/>
      <c r="D16101" s="15">
        <f>SUMIFS(Movimientos!F:F,Movimientos!B:B,Productos!A16101,Movimientos!D:D,$D$1)</f>
        <v>0</v>
      </c>
      <c r="E16101" s="14">
        <f>SUMIFS(Movimientos!F:F,Movimientos!B:B,Productos!A16101,Movimientos!D:D,$E$1)</f>
        <v>0</v>
      </c>
      <c r="F16101" s="17">
        <f t="shared" si="502"/>
        <v>0</v>
      </c>
      <c r="G16101" s="14">
        <v>1</v>
      </c>
      <c r="H16101" s="15" t="str">
        <f t="shared" si="503"/>
        <v>Realizar Pedido</v>
      </c>
    </row>
    <row r="16102" spans="1:8" x14ac:dyDescent="0.25">
      <c r="A16102" s="3">
        <v>7592601101154</v>
      </c>
      <c r="B16102" s="11" t="s">
        <v>15766</v>
      </c>
      <c r="C16102" s="16"/>
      <c r="D16102" s="15">
        <f>SUMIFS(Movimientos!F:F,Movimientos!B:B,Productos!A16102,Movimientos!D:D,$D$1)</f>
        <v>0</v>
      </c>
      <c r="E16102" s="14">
        <f>SUMIFS(Movimientos!F:F,Movimientos!B:B,Productos!A16102,Movimientos!D:D,$E$1)</f>
        <v>0</v>
      </c>
      <c r="F16102" s="17">
        <f t="shared" si="502"/>
        <v>0</v>
      </c>
      <c r="G16102" s="14">
        <v>1</v>
      </c>
      <c r="H16102" s="15" t="str">
        <f t="shared" si="503"/>
        <v>Realizar Pedido</v>
      </c>
    </row>
    <row r="16103" spans="1:8" x14ac:dyDescent="0.25">
      <c r="A16103" s="3">
        <v>1697</v>
      </c>
      <c r="B16103" s="11" t="s">
        <v>15767</v>
      </c>
      <c r="C16103" s="16"/>
      <c r="D16103" s="15">
        <f>SUMIFS(Movimientos!F:F,Movimientos!B:B,Productos!A16103,Movimientos!D:D,$D$1)</f>
        <v>0</v>
      </c>
      <c r="E16103" s="14">
        <f>SUMIFS(Movimientos!F:F,Movimientos!B:B,Productos!A16103,Movimientos!D:D,$E$1)</f>
        <v>0</v>
      </c>
      <c r="F16103" s="17">
        <f t="shared" si="502"/>
        <v>0</v>
      </c>
      <c r="G16103" s="14">
        <v>1</v>
      </c>
      <c r="H16103" s="15" t="str">
        <f t="shared" si="503"/>
        <v>Realizar Pedido</v>
      </c>
    </row>
    <row r="16104" spans="1:8" x14ac:dyDescent="0.25">
      <c r="A16104" s="3">
        <v>82197105522</v>
      </c>
      <c r="B16104" s="11" t="s">
        <v>15768</v>
      </c>
      <c r="C16104" s="16"/>
      <c r="D16104" s="15">
        <f>SUMIFS(Movimientos!F:F,Movimientos!B:B,Productos!A16104,Movimientos!D:D,$D$1)</f>
        <v>0</v>
      </c>
      <c r="E16104" s="14">
        <f>SUMIFS(Movimientos!F:F,Movimientos!B:B,Productos!A16104,Movimientos!D:D,$E$1)</f>
        <v>0</v>
      </c>
      <c r="F16104" s="17">
        <f t="shared" si="502"/>
        <v>0</v>
      </c>
      <c r="G16104" s="14">
        <v>1</v>
      </c>
      <c r="H16104" s="15" t="str">
        <f t="shared" si="503"/>
        <v>Realizar Pedido</v>
      </c>
    </row>
    <row r="16105" spans="1:8" x14ac:dyDescent="0.25">
      <c r="A16105" s="3">
        <v>82197103573</v>
      </c>
      <c r="B16105" s="11" t="s">
        <v>15769</v>
      </c>
      <c r="C16105" s="16"/>
      <c r="D16105" s="15">
        <f>SUMIFS(Movimientos!F:F,Movimientos!B:B,Productos!A16105,Movimientos!D:D,$D$1)</f>
        <v>0</v>
      </c>
      <c r="E16105" s="14">
        <f>SUMIFS(Movimientos!F:F,Movimientos!B:B,Productos!A16105,Movimientos!D:D,$E$1)</f>
        <v>0</v>
      </c>
      <c r="F16105" s="17">
        <f t="shared" si="502"/>
        <v>0</v>
      </c>
      <c r="G16105" s="14">
        <v>1</v>
      </c>
      <c r="H16105" s="15" t="str">
        <f t="shared" si="503"/>
        <v>Realizar Pedido</v>
      </c>
    </row>
    <row r="16106" spans="1:8" x14ac:dyDescent="0.25">
      <c r="A16106" s="3">
        <v>10000663</v>
      </c>
      <c r="B16106" s="11" t="s">
        <v>15770</v>
      </c>
      <c r="C16106" s="16"/>
      <c r="D16106" s="15">
        <f>SUMIFS(Movimientos!F:F,Movimientos!B:B,Productos!A16106,Movimientos!D:D,$D$1)</f>
        <v>0</v>
      </c>
      <c r="E16106" s="14">
        <f>SUMIFS(Movimientos!F:F,Movimientos!B:B,Productos!A16106,Movimientos!D:D,$E$1)</f>
        <v>0</v>
      </c>
      <c r="F16106" s="17">
        <f t="shared" si="502"/>
        <v>0</v>
      </c>
      <c r="G16106" s="14">
        <v>1</v>
      </c>
      <c r="H16106" s="15" t="str">
        <f t="shared" si="503"/>
        <v>Realizar Pedido</v>
      </c>
    </row>
    <row r="16107" spans="1:8" x14ac:dyDescent="0.25">
      <c r="A16107" s="2">
        <v>7591669001123</v>
      </c>
      <c r="B16107" s="12" t="s">
        <v>15771</v>
      </c>
      <c r="C16107" s="16"/>
      <c r="D16107" s="15">
        <f>SUMIFS(Movimientos!F:F,Movimientos!B:B,Productos!A16107,Movimientos!D:D,$D$1)</f>
        <v>0</v>
      </c>
      <c r="E16107" s="14">
        <f>SUMIFS(Movimientos!F:F,Movimientos!B:B,Productos!A16107,Movimientos!D:D,$E$1)</f>
        <v>0</v>
      </c>
      <c r="F16107" s="17">
        <f t="shared" si="502"/>
        <v>0</v>
      </c>
      <c r="G16107" s="14">
        <v>1</v>
      </c>
      <c r="H16107" s="15" t="str">
        <f t="shared" si="503"/>
        <v>Realizar Pedido</v>
      </c>
    </row>
    <row r="16108" spans="1:8" x14ac:dyDescent="0.25">
      <c r="A16108" s="3">
        <v>7591789610120</v>
      </c>
      <c r="B16108" s="11" t="s">
        <v>15772</v>
      </c>
      <c r="C16108" s="16"/>
      <c r="D16108" s="15">
        <f>SUMIFS(Movimientos!F:F,Movimientos!B:B,Productos!A16108,Movimientos!D:D,$D$1)</f>
        <v>0</v>
      </c>
      <c r="E16108" s="14">
        <f>SUMIFS(Movimientos!F:F,Movimientos!B:B,Productos!A16108,Movimientos!D:D,$E$1)</f>
        <v>0</v>
      </c>
      <c r="F16108" s="17">
        <f t="shared" si="502"/>
        <v>0</v>
      </c>
      <c r="G16108" s="14">
        <v>1</v>
      </c>
      <c r="H16108" s="15" t="str">
        <f t="shared" si="503"/>
        <v>Realizar Pedido</v>
      </c>
    </row>
    <row r="16109" spans="1:8" x14ac:dyDescent="0.25">
      <c r="A16109" s="3">
        <v>7458000910059</v>
      </c>
      <c r="B16109" s="11" t="s">
        <v>15773</v>
      </c>
      <c r="C16109" s="16"/>
      <c r="D16109" s="15">
        <f>SUMIFS(Movimientos!F:F,Movimientos!B:B,Productos!A16109,Movimientos!D:D,$D$1)</f>
        <v>0</v>
      </c>
      <c r="E16109" s="14">
        <f>SUMIFS(Movimientos!F:F,Movimientos!B:B,Productos!A16109,Movimientos!D:D,$E$1)</f>
        <v>0</v>
      </c>
      <c r="F16109" s="17">
        <f t="shared" si="502"/>
        <v>0</v>
      </c>
      <c r="G16109" s="14">
        <v>1</v>
      </c>
      <c r="H16109" s="15" t="str">
        <f t="shared" si="503"/>
        <v>Realizar Pedido</v>
      </c>
    </row>
    <row r="16110" spans="1:8" x14ac:dyDescent="0.25">
      <c r="A16110" s="3">
        <v>7458000910028</v>
      </c>
      <c r="B16110" s="11" t="s">
        <v>15774</v>
      </c>
      <c r="C16110" s="16"/>
      <c r="D16110" s="15">
        <f>SUMIFS(Movimientos!F:F,Movimientos!B:B,Productos!A16110,Movimientos!D:D,$D$1)</f>
        <v>0</v>
      </c>
      <c r="E16110" s="14">
        <f>SUMIFS(Movimientos!F:F,Movimientos!B:B,Productos!A16110,Movimientos!D:D,$E$1)</f>
        <v>0</v>
      </c>
      <c r="F16110" s="17">
        <f t="shared" si="502"/>
        <v>0</v>
      </c>
      <c r="G16110" s="14">
        <v>1</v>
      </c>
      <c r="H16110" s="15" t="str">
        <f t="shared" si="503"/>
        <v>Realizar Pedido</v>
      </c>
    </row>
    <row r="16111" spans="1:8" x14ac:dyDescent="0.25">
      <c r="A16111" s="3">
        <v>1714</v>
      </c>
      <c r="B16111" s="11" t="s">
        <v>15775</v>
      </c>
      <c r="C16111" s="16"/>
      <c r="D16111" s="15">
        <f>SUMIFS(Movimientos!F:F,Movimientos!B:B,Productos!A16111,Movimientos!D:D,$D$1)</f>
        <v>0</v>
      </c>
      <c r="E16111" s="14">
        <f>SUMIFS(Movimientos!F:F,Movimientos!B:B,Productos!A16111,Movimientos!D:D,$E$1)</f>
        <v>0</v>
      </c>
      <c r="F16111" s="17">
        <f t="shared" si="502"/>
        <v>0</v>
      </c>
      <c r="G16111" s="14">
        <v>1</v>
      </c>
      <c r="H16111" s="15" t="str">
        <f t="shared" si="503"/>
        <v>Realizar Pedido</v>
      </c>
    </row>
    <row r="16112" spans="1:8" x14ac:dyDescent="0.25">
      <c r="A16112" s="3">
        <v>7592946007111</v>
      </c>
      <c r="B16112" s="11" t="s">
        <v>15775</v>
      </c>
      <c r="C16112" s="16"/>
      <c r="D16112" s="15">
        <f>SUMIFS(Movimientos!F:F,Movimientos!B:B,Productos!A16112,Movimientos!D:D,$D$1)</f>
        <v>0</v>
      </c>
      <c r="E16112" s="14">
        <f>SUMIFS(Movimientos!F:F,Movimientos!B:B,Productos!A16112,Movimientos!D:D,$E$1)</f>
        <v>0</v>
      </c>
      <c r="F16112" s="17">
        <f t="shared" si="502"/>
        <v>0</v>
      </c>
      <c r="G16112" s="14">
        <v>1</v>
      </c>
      <c r="H16112" s="15" t="str">
        <f t="shared" si="503"/>
        <v>Realizar Pedido</v>
      </c>
    </row>
    <row r="16113" spans="1:8" x14ac:dyDescent="0.25">
      <c r="A16113" s="3">
        <v>7592262000193</v>
      </c>
      <c r="B16113" s="11" t="s">
        <v>15776</v>
      </c>
      <c r="C16113" s="16"/>
      <c r="D16113" s="15">
        <f>SUMIFS(Movimientos!F:F,Movimientos!B:B,Productos!A16113,Movimientos!D:D,$D$1)</f>
        <v>0</v>
      </c>
      <c r="E16113" s="14">
        <f>SUMIFS(Movimientos!F:F,Movimientos!B:B,Productos!A16113,Movimientos!D:D,$E$1)</f>
        <v>0</v>
      </c>
      <c r="F16113" s="17">
        <f t="shared" si="502"/>
        <v>0</v>
      </c>
      <c r="G16113" s="14">
        <v>1</v>
      </c>
      <c r="H16113" s="15" t="str">
        <f t="shared" si="503"/>
        <v>Realizar Pedido</v>
      </c>
    </row>
    <row r="16114" spans="1:8" x14ac:dyDescent="0.25">
      <c r="A16114" s="2">
        <v>7592262000216</v>
      </c>
      <c r="B16114" s="12" t="s">
        <v>15777</v>
      </c>
      <c r="C16114" s="16"/>
      <c r="D16114" s="15">
        <f>SUMIFS(Movimientos!F:F,Movimientos!B:B,Productos!A16114,Movimientos!D:D,$D$1)</f>
        <v>0</v>
      </c>
      <c r="E16114" s="14">
        <f>SUMIFS(Movimientos!F:F,Movimientos!B:B,Productos!A16114,Movimientos!D:D,$E$1)</f>
        <v>0</v>
      </c>
      <c r="F16114" s="17">
        <f t="shared" si="502"/>
        <v>0</v>
      </c>
      <c r="G16114" s="14">
        <v>1</v>
      </c>
      <c r="H16114" s="15" t="str">
        <f t="shared" si="503"/>
        <v>Realizar Pedido</v>
      </c>
    </row>
    <row r="16115" spans="1:8" x14ac:dyDescent="0.25">
      <c r="A16115" s="3">
        <v>1695</v>
      </c>
      <c r="B16115" s="11" t="s">
        <v>15778</v>
      </c>
      <c r="C16115" s="16"/>
      <c r="D16115" s="15">
        <f>SUMIFS(Movimientos!F:F,Movimientos!B:B,Productos!A16115,Movimientos!D:D,$D$1)</f>
        <v>0</v>
      </c>
      <c r="E16115" s="14">
        <f>SUMIFS(Movimientos!F:F,Movimientos!B:B,Productos!A16115,Movimientos!D:D,$E$1)</f>
        <v>0</v>
      </c>
      <c r="F16115" s="17">
        <f t="shared" si="502"/>
        <v>0</v>
      </c>
      <c r="G16115" s="14">
        <v>1</v>
      </c>
      <c r="H16115" s="15" t="str">
        <f t="shared" si="503"/>
        <v>Realizar Pedido</v>
      </c>
    </row>
    <row r="16116" spans="1:8" x14ac:dyDescent="0.25">
      <c r="A16116" s="3">
        <v>9044400841000</v>
      </c>
      <c r="B16116" s="11" t="s">
        <v>15779</v>
      </c>
      <c r="C16116" s="16"/>
      <c r="D16116" s="15">
        <f>SUMIFS(Movimientos!F:F,Movimientos!B:B,Productos!A16116,Movimientos!D:D,$D$1)</f>
        <v>0</v>
      </c>
      <c r="E16116" s="14">
        <f>SUMIFS(Movimientos!F:F,Movimientos!B:B,Productos!A16116,Movimientos!D:D,$E$1)</f>
        <v>0</v>
      </c>
      <c r="F16116" s="17">
        <f t="shared" si="502"/>
        <v>0</v>
      </c>
      <c r="G16116" s="14">
        <v>1</v>
      </c>
      <c r="H16116" s="15" t="str">
        <f t="shared" si="503"/>
        <v>Realizar Pedido</v>
      </c>
    </row>
    <row r="16117" spans="1:8" x14ac:dyDescent="0.25">
      <c r="A16117" s="3" t="s">
        <v>15780</v>
      </c>
      <c r="B16117" s="11" t="s">
        <v>15781</v>
      </c>
      <c r="C16117" s="16"/>
      <c r="D16117" s="15">
        <f>SUMIFS(Movimientos!F:F,Movimientos!B:B,Productos!A16117,Movimientos!D:D,$D$1)</f>
        <v>0</v>
      </c>
      <c r="E16117" s="14">
        <f>SUMIFS(Movimientos!F:F,Movimientos!B:B,Productos!A16117,Movimientos!D:D,$E$1)</f>
        <v>0</v>
      </c>
      <c r="F16117" s="17">
        <f t="shared" si="502"/>
        <v>0</v>
      </c>
      <c r="G16117" s="14">
        <v>1</v>
      </c>
      <c r="H16117" s="15" t="str">
        <f t="shared" si="503"/>
        <v>Realizar Pedido</v>
      </c>
    </row>
    <row r="16118" spans="1:8" x14ac:dyDescent="0.25">
      <c r="A16118" s="3" t="s">
        <v>15782</v>
      </c>
      <c r="B16118" s="11" t="s">
        <v>15781</v>
      </c>
      <c r="C16118" s="16"/>
      <c r="D16118" s="15">
        <f>SUMIFS(Movimientos!F:F,Movimientos!B:B,Productos!A16118,Movimientos!D:D,$D$1)</f>
        <v>0</v>
      </c>
      <c r="E16118" s="14">
        <f>SUMIFS(Movimientos!F:F,Movimientos!B:B,Productos!A16118,Movimientos!D:D,$E$1)</f>
        <v>0</v>
      </c>
      <c r="F16118" s="17">
        <f t="shared" si="502"/>
        <v>0</v>
      </c>
      <c r="G16118" s="14">
        <v>1</v>
      </c>
      <c r="H16118" s="15" t="str">
        <f t="shared" si="503"/>
        <v>Realizar Pedido</v>
      </c>
    </row>
    <row r="16119" spans="1:8" x14ac:dyDescent="0.25">
      <c r="A16119" s="2">
        <v>7591577000225</v>
      </c>
      <c r="B16119" s="12" t="s">
        <v>15783</v>
      </c>
      <c r="C16119" s="16"/>
      <c r="D16119" s="15">
        <f>SUMIFS(Movimientos!F:F,Movimientos!B:B,Productos!A16119,Movimientos!D:D,$D$1)</f>
        <v>0</v>
      </c>
      <c r="E16119" s="14">
        <f>SUMIFS(Movimientos!F:F,Movimientos!B:B,Productos!A16119,Movimientos!D:D,$E$1)</f>
        <v>0</v>
      </c>
      <c r="F16119" s="17">
        <f t="shared" si="502"/>
        <v>0</v>
      </c>
      <c r="G16119" s="14">
        <v>1</v>
      </c>
      <c r="H16119" s="15" t="str">
        <f t="shared" si="503"/>
        <v>Realizar Pedido</v>
      </c>
    </row>
    <row r="16120" spans="1:8" x14ac:dyDescent="0.25">
      <c r="A16120" s="2">
        <v>7591577000607</v>
      </c>
      <c r="B16120" s="12" t="s">
        <v>15784</v>
      </c>
      <c r="C16120" s="16"/>
      <c r="D16120" s="15">
        <f>SUMIFS(Movimientos!F:F,Movimientos!B:B,Productos!A16120,Movimientos!D:D,$D$1)</f>
        <v>0</v>
      </c>
      <c r="E16120" s="14">
        <f>SUMIFS(Movimientos!F:F,Movimientos!B:B,Productos!A16120,Movimientos!D:D,$E$1)</f>
        <v>0</v>
      </c>
      <c r="F16120" s="17">
        <f t="shared" si="502"/>
        <v>0</v>
      </c>
      <c r="G16120" s="14">
        <v>1</v>
      </c>
      <c r="H16120" s="15" t="str">
        <f t="shared" si="503"/>
        <v>Realizar Pedido</v>
      </c>
    </row>
    <row r="16121" spans="1:8" x14ac:dyDescent="0.25">
      <c r="A16121" s="3">
        <v>7591577000140</v>
      </c>
      <c r="B16121" s="11" t="s">
        <v>15785</v>
      </c>
      <c r="C16121" s="16"/>
      <c r="D16121" s="15">
        <f>SUMIFS(Movimientos!F:F,Movimientos!B:B,Productos!A16121,Movimientos!D:D,$D$1)</f>
        <v>0</v>
      </c>
      <c r="E16121" s="14">
        <f>SUMIFS(Movimientos!F:F,Movimientos!B:B,Productos!A16121,Movimientos!D:D,$E$1)</f>
        <v>0</v>
      </c>
      <c r="F16121" s="17">
        <f t="shared" si="502"/>
        <v>0</v>
      </c>
      <c r="G16121" s="14">
        <v>1</v>
      </c>
      <c r="H16121" s="15" t="str">
        <f t="shared" si="503"/>
        <v>Realizar Pedido</v>
      </c>
    </row>
    <row r="16122" spans="1:8" x14ac:dyDescent="0.25">
      <c r="A16122" s="3">
        <v>7592946032069</v>
      </c>
      <c r="B16122" s="11" t="s">
        <v>15786</v>
      </c>
      <c r="C16122" s="16"/>
      <c r="D16122" s="15">
        <f>SUMIFS(Movimientos!F:F,Movimientos!B:B,Productos!A16122,Movimientos!D:D,$D$1)</f>
        <v>0</v>
      </c>
      <c r="E16122" s="14">
        <f>SUMIFS(Movimientos!F:F,Movimientos!B:B,Productos!A16122,Movimientos!D:D,$E$1)</f>
        <v>0</v>
      </c>
      <c r="F16122" s="17">
        <f t="shared" si="502"/>
        <v>0</v>
      </c>
      <c r="G16122" s="14">
        <v>1</v>
      </c>
      <c r="H16122" s="15" t="str">
        <f t="shared" si="503"/>
        <v>Realizar Pedido</v>
      </c>
    </row>
    <row r="16123" spans="1:8" x14ac:dyDescent="0.25">
      <c r="A16123" s="3">
        <v>7591577000300</v>
      </c>
      <c r="B16123" s="11" t="s">
        <v>15787</v>
      </c>
      <c r="C16123" s="16"/>
      <c r="D16123" s="15">
        <f>SUMIFS(Movimientos!F:F,Movimientos!B:B,Productos!A16123,Movimientos!D:D,$D$1)</f>
        <v>0</v>
      </c>
      <c r="E16123" s="14">
        <f>SUMIFS(Movimientos!F:F,Movimientos!B:B,Productos!A16123,Movimientos!D:D,$E$1)</f>
        <v>0</v>
      </c>
      <c r="F16123" s="17">
        <f t="shared" si="502"/>
        <v>0</v>
      </c>
      <c r="G16123" s="14">
        <v>1</v>
      </c>
      <c r="H16123" s="15" t="str">
        <f t="shared" si="503"/>
        <v>Realizar Pedido</v>
      </c>
    </row>
    <row r="16124" spans="1:8" x14ac:dyDescent="0.25">
      <c r="A16124" s="3">
        <v>4048846006134</v>
      </c>
      <c r="B16124" s="11" t="s">
        <v>15788</v>
      </c>
      <c r="C16124" s="16"/>
      <c r="D16124" s="15">
        <f>SUMIFS(Movimientos!F:F,Movimientos!B:B,Productos!A16124,Movimientos!D:D,$D$1)</f>
        <v>0</v>
      </c>
      <c r="E16124" s="14">
        <f>SUMIFS(Movimientos!F:F,Movimientos!B:B,Productos!A16124,Movimientos!D:D,$E$1)</f>
        <v>0</v>
      </c>
      <c r="F16124" s="17">
        <f t="shared" si="502"/>
        <v>0</v>
      </c>
      <c r="G16124" s="14">
        <v>1</v>
      </c>
      <c r="H16124" s="15" t="str">
        <f t="shared" si="503"/>
        <v>Realizar Pedido</v>
      </c>
    </row>
    <row r="16125" spans="1:8" x14ac:dyDescent="0.25">
      <c r="A16125" s="3">
        <v>7610939001080</v>
      </c>
      <c r="B16125" s="11" t="s">
        <v>15789</v>
      </c>
      <c r="C16125" s="16"/>
      <c r="D16125" s="15">
        <f>SUMIFS(Movimientos!F:F,Movimientos!B:B,Productos!A16125,Movimientos!D:D,$D$1)</f>
        <v>0</v>
      </c>
      <c r="E16125" s="14">
        <f>SUMIFS(Movimientos!F:F,Movimientos!B:B,Productos!A16125,Movimientos!D:D,$E$1)</f>
        <v>0</v>
      </c>
      <c r="F16125" s="17">
        <f t="shared" si="502"/>
        <v>0</v>
      </c>
      <c r="G16125" s="14">
        <v>1</v>
      </c>
      <c r="H16125" s="15" t="str">
        <f t="shared" si="503"/>
        <v>Realizar Pedido</v>
      </c>
    </row>
    <row r="16126" spans="1:8" x14ac:dyDescent="0.25">
      <c r="A16126" s="3">
        <v>7610939000953</v>
      </c>
      <c r="B16126" s="11" t="s">
        <v>15790</v>
      </c>
      <c r="C16126" s="16"/>
      <c r="D16126" s="15">
        <f>SUMIFS(Movimientos!F:F,Movimientos!B:B,Productos!A16126,Movimientos!D:D,$D$1)</f>
        <v>0</v>
      </c>
      <c r="E16126" s="14">
        <f>SUMIFS(Movimientos!F:F,Movimientos!B:B,Productos!A16126,Movimientos!D:D,$E$1)</f>
        <v>0</v>
      </c>
      <c r="F16126" s="17">
        <f t="shared" si="502"/>
        <v>0</v>
      </c>
      <c r="G16126" s="14">
        <v>1</v>
      </c>
      <c r="H16126" s="15" t="str">
        <f t="shared" si="503"/>
        <v>Realizar Pedido</v>
      </c>
    </row>
    <row r="16127" spans="1:8" x14ac:dyDescent="0.25">
      <c r="A16127" s="3">
        <v>7591585914743</v>
      </c>
      <c r="B16127" s="11" t="s">
        <v>15791</v>
      </c>
      <c r="C16127" s="16"/>
      <c r="D16127" s="15">
        <f>SUMIFS(Movimientos!F:F,Movimientos!B:B,Productos!A16127,Movimientos!D:D,$D$1)</f>
        <v>0</v>
      </c>
      <c r="E16127" s="14">
        <f>SUMIFS(Movimientos!F:F,Movimientos!B:B,Productos!A16127,Movimientos!D:D,$E$1)</f>
        <v>0</v>
      </c>
      <c r="F16127" s="17">
        <f t="shared" si="502"/>
        <v>0</v>
      </c>
      <c r="G16127" s="14">
        <v>1</v>
      </c>
      <c r="H16127" s="15" t="str">
        <f t="shared" si="503"/>
        <v>Realizar Pedido</v>
      </c>
    </row>
    <row r="16128" spans="1:8" x14ac:dyDescent="0.25">
      <c r="A16128" s="3">
        <v>7591585614759</v>
      </c>
      <c r="B16128" s="11" t="s">
        <v>15792</v>
      </c>
      <c r="C16128" s="16"/>
      <c r="D16128" s="15">
        <f>SUMIFS(Movimientos!F:F,Movimientos!B:B,Productos!A16128,Movimientos!D:D,$D$1)</f>
        <v>0</v>
      </c>
      <c r="E16128" s="14">
        <f>SUMIFS(Movimientos!F:F,Movimientos!B:B,Productos!A16128,Movimientos!D:D,$E$1)</f>
        <v>0</v>
      </c>
      <c r="F16128" s="17">
        <f t="shared" si="502"/>
        <v>0</v>
      </c>
      <c r="G16128" s="14">
        <v>1</v>
      </c>
      <c r="H16128" s="15" t="str">
        <f t="shared" si="503"/>
        <v>Realizar Pedido</v>
      </c>
    </row>
    <row r="16129" spans="1:8" x14ac:dyDescent="0.25">
      <c r="A16129" s="3">
        <v>7591585814753</v>
      </c>
      <c r="B16129" s="11" t="s">
        <v>15793</v>
      </c>
      <c r="C16129" s="16"/>
      <c r="D16129" s="15">
        <f>SUMIFS(Movimientos!F:F,Movimientos!B:B,Productos!A16129,Movimientos!D:D,$D$1)</f>
        <v>0</v>
      </c>
      <c r="E16129" s="14">
        <f>SUMIFS(Movimientos!F:F,Movimientos!B:B,Productos!A16129,Movimientos!D:D,$E$1)</f>
        <v>0</v>
      </c>
      <c r="F16129" s="17">
        <f t="shared" si="502"/>
        <v>0</v>
      </c>
      <c r="G16129" s="14">
        <v>1</v>
      </c>
      <c r="H16129" s="15" t="str">
        <f t="shared" si="503"/>
        <v>Realizar Pedido</v>
      </c>
    </row>
    <row r="16130" spans="1:8" x14ac:dyDescent="0.25">
      <c r="A16130" s="3">
        <v>7591585414755</v>
      </c>
      <c r="B16130" s="11" t="s">
        <v>15794</v>
      </c>
      <c r="C16130" s="16"/>
      <c r="D16130" s="15">
        <f>SUMIFS(Movimientos!F:F,Movimientos!B:B,Productos!A16130,Movimientos!D:D,$D$1)</f>
        <v>0</v>
      </c>
      <c r="E16130" s="14">
        <f>SUMIFS(Movimientos!F:F,Movimientos!B:B,Productos!A16130,Movimientos!D:D,$E$1)</f>
        <v>0</v>
      </c>
      <c r="F16130" s="17">
        <f t="shared" si="502"/>
        <v>0</v>
      </c>
      <c r="G16130" s="14">
        <v>1</v>
      </c>
      <c r="H16130" s="15" t="str">
        <f t="shared" si="503"/>
        <v>Realizar Pedido</v>
      </c>
    </row>
    <row r="16131" spans="1:8" x14ac:dyDescent="0.25">
      <c r="A16131" s="3">
        <v>7591585914774</v>
      </c>
      <c r="B16131" s="11" t="s">
        <v>15795</v>
      </c>
      <c r="C16131" s="16"/>
      <c r="D16131" s="15">
        <f>SUMIFS(Movimientos!F:F,Movimientos!B:B,Productos!A16131,Movimientos!D:D,$D$1)</f>
        <v>0</v>
      </c>
      <c r="E16131" s="14">
        <f>SUMIFS(Movimientos!F:F,Movimientos!B:B,Productos!A16131,Movimientos!D:D,$E$1)</f>
        <v>0</v>
      </c>
      <c r="F16131" s="17">
        <f t="shared" ref="F16131:F16194" si="504">D16131-E16131</f>
        <v>0</v>
      </c>
      <c r="G16131" s="14">
        <v>1</v>
      </c>
      <c r="H16131" s="15" t="str">
        <f t="shared" ref="H16131:H16194" si="505">IF(F16131&lt;G16131,"Realizar Pedido","")</f>
        <v>Realizar Pedido</v>
      </c>
    </row>
    <row r="16132" spans="1:8" x14ac:dyDescent="0.25">
      <c r="A16132" s="3">
        <v>7591585314772</v>
      </c>
      <c r="B16132" s="11" t="s">
        <v>15796</v>
      </c>
      <c r="C16132" s="16"/>
      <c r="D16132" s="15">
        <f>SUMIFS(Movimientos!F:F,Movimientos!B:B,Productos!A16132,Movimientos!D:D,$D$1)</f>
        <v>0</v>
      </c>
      <c r="E16132" s="14">
        <f>SUMIFS(Movimientos!F:F,Movimientos!B:B,Productos!A16132,Movimientos!D:D,$E$1)</f>
        <v>0</v>
      </c>
      <c r="F16132" s="17">
        <f t="shared" si="504"/>
        <v>0</v>
      </c>
      <c r="G16132" s="14">
        <v>1</v>
      </c>
      <c r="H16132" s="15" t="str">
        <f t="shared" si="505"/>
        <v>Realizar Pedido</v>
      </c>
    </row>
    <row r="16133" spans="1:8" x14ac:dyDescent="0.25">
      <c r="A16133" s="3">
        <v>7591585114778</v>
      </c>
      <c r="B16133" s="11" t="s">
        <v>15797</v>
      </c>
      <c r="C16133" s="16"/>
      <c r="D16133" s="15">
        <f>SUMIFS(Movimientos!F:F,Movimientos!B:B,Productos!A16133,Movimientos!D:D,$D$1)</f>
        <v>0</v>
      </c>
      <c r="E16133" s="14">
        <f>SUMIFS(Movimientos!F:F,Movimientos!B:B,Productos!A16133,Movimientos!D:D,$E$1)</f>
        <v>0</v>
      </c>
      <c r="F16133" s="17">
        <f t="shared" si="504"/>
        <v>0</v>
      </c>
      <c r="G16133" s="14">
        <v>1</v>
      </c>
      <c r="H16133" s="15" t="str">
        <f t="shared" si="505"/>
        <v>Realizar Pedido</v>
      </c>
    </row>
    <row r="16134" spans="1:8" x14ac:dyDescent="0.25">
      <c r="A16134" s="3">
        <v>7591577000065</v>
      </c>
      <c r="B16134" s="11" t="s">
        <v>15798</v>
      </c>
      <c r="C16134" s="16"/>
      <c r="D16134" s="15">
        <f>SUMIFS(Movimientos!F:F,Movimientos!B:B,Productos!A16134,Movimientos!D:D,$D$1)</f>
        <v>0</v>
      </c>
      <c r="E16134" s="14">
        <f>SUMIFS(Movimientos!F:F,Movimientos!B:B,Productos!A16134,Movimientos!D:D,$E$1)</f>
        <v>0</v>
      </c>
      <c r="F16134" s="17">
        <f t="shared" si="504"/>
        <v>0</v>
      </c>
      <c r="G16134" s="14">
        <v>1</v>
      </c>
      <c r="H16134" s="15" t="str">
        <f t="shared" si="505"/>
        <v>Realizar Pedido</v>
      </c>
    </row>
    <row r="16135" spans="1:8" x14ac:dyDescent="0.25">
      <c r="A16135" s="3">
        <v>7591577000362</v>
      </c>
      <c r="B16135" s="11" t="s">
        <v>15799</v>
      </c>
      <c r="C16135" s="16"/>
      <c r="D16135" s="15">
        <f>SUMIFS(Movimientos!F:F,Movimientos!B:B,Productos!A16135,Movimientos!D:D,$D$1)</f>
        <v>0</v>
      </c>
      <c r="E16135" s="14">
        <f>SUMIFS(Movimientos!F:F,Movimientos!B:B,Productos!A16135,Movimientos!D:D,$E$1)</f>
        <v>0</v>
      </c>
      <c r="F16135" s="17">
        <f t="shared" si="504"/>
        <v>0</v>
      </c>
      <c r="G16135" s="14">
        <v>1</v>
      </c>
      <c r="H16135" s="15" t="str">
        <f t="shared" si="505"/>
        <v>Realizar Pedido</v>
      </c>
    </row>
    <row r="16136" spans="1:8" x14ac:dyDescent="0.25">
      <c r="A16136" s="3">
        <v>7591577000232</v>
      </c>
      <c r="B16136" s="11" t="s">
        <v>15800</v>
      </c>
      <c r="C16136" s="16"/>
      <c r="D16136" s="15">
        <f>SUMIFS(Movimientos!F:F,Movimientos!B:B,Productos!A16136,Movimientos!D:D,$D$1)</f>
        <v>0</v>
      </c>
      <c r="E16136" s="14">
        <f>SUMIFS(Movimientos!F:F,Movimientos!B:B,Productos!A16136,Movimientos!D:D,$E$1)</f>
        <v>0</v>
      </c>
      <c r="F16136" s="17">
        <f t="shared" si="504"/>
        <v>0</v>
      </c>
      <c r="G16136" s="14">
        <v>1</v>
      </c>
      <c r="H16136" s="15" t="str">
        <f t="shared" si="505"/>
        <v>Realizar Pedido</v>
      </c>
    </row>
    <row r="16137" spans="1:8" x14ac:dyDescent="0.25">
      <c r="A16137" s="3">
        <v>7591577000133</v>
      </c>
      <c r="B16137" s="11" t="s">
        <v>15801</v>
      </c>
      <c r="C16137" s="16"/>
      <c r="D16137" s="15">
        <f>SUMIFS(Movimientos!F:F,Movimientos!B:B,Productos!A16137,Movimientos!D:D,$D$1)</f>
        <v>0</v>
      </c>
      <c r="E16137" s="14">
        <f>SUMIFS(Movimientos!F:F,Movimientos!B:B,Productos!A16137,Movimientos!D:D,$E$1)</f>
        <v>0</v>
      </c>
      <c r="F16137" s="17">
        <f t="shared" si="504"/>
        <v>0</v>
      </c>
      <c r="G16137" s="14">
        <v>1</v>
      </c>
      <c r="H16137" s="15" t="str">
        <f t="shared" si="505"/>
        <v>Realizar Pedido</v>
      </c>
    </row>
    <row r="16138" spans="1:8" x14ac:dyDescent="0.25">
      <c r="A16138" s="2">
        <v>7591577000164</v>
      </c>
      <c r="B16138" s="12" t="s">
        <v>15802</v>
      </c>
      <c r="C16138" s="16"/>
      <c r="D16138" s="15">
        <f>SUMIFS(Movimientos!F:F,Movimientos!B:B,Productos!A16138,Movimientos!D:D,$D$1)</f>
        <v>0</v>
      </c>
      <c r="E16138" s="14">
        <f>SUMIFS(Movimientos!F:F,Movimientos!B:B,Productos!A16138,Movimientos!D:D,$E$1)</f>
        <v>0</v>
      </c>
      <c r="F16138" s="17">
        <f t="shared" si="504"/>
        <v>0</v>
      </c>
      <c r="G16138" s="14">
        <v>1</v>
      </c>
      <c r="H16138" s="15" t="str">
        <f t="shared" si="505"/>
        <v>Realizar Pedido</v>
      </c>
    </row>
    <row r="16139" spans="1:8" x14ac:dyDescent="0.25">
      <c r="A16139" s="3">
        <v>74410248</v>
      </c>
      <c r="B16139" s="11" t="s">
        <v>15803</v>
      </c>
      <c r="C16139" s="16"/>
      <c r="D16139" s="15">
        <f>SUMIFS(Movimientos!F:F,Movimientos!B:B,Productos!A16139,Movimientos!D:D,$D$1)</f>
        <v>0</v>
      </c>
      <c r="E16139" s="14">
        <f>SUMIFS(Movimientos!F:F,Movimientos!B:B,Productos!A16139,Movimientos!D:D,$E$1)</f>
        <v>0</v>
      </c>
      <c r="F16139" s="17">
        <f t="shared" si="504"/>
        <v>0</v>
      </c>
      <c r="G16139" s="14">
        <v>1</v>
      </c>
      <c r="H16139" s="15" t="str">
        <f t="shared" si="505"/>
        <v>Realizar Pedido</v>
      </c>
    </row>
    <row r="16140" spans="1:8" x14ac:dyDescent="0.25">
      <c r="A16140" s="3">
        <v>4030142011936</v>
      </c>
      <c r="B16140" s="11" t="s">
        <v>15804</v>
      </c>
      <c r="C16140" s="16"/>
      <c r="D16140" s="15">
        <f>SUMIFS(Movimientos!F:F,Movimientos!B:B,Productos!A16140,Movimientos!D:D,$D$1)</f>
        <v>0</v>
      </c>
      <c r="E16140" s="14">
        <f>SUMIFS(Movimientos!F:F,Movimientos!B:B,Productos!A16140,Movimientos!D:D,$E$1)</f>
        <v>0</v>
      </c>
      <c r="F16140" s="17">
        <f t="shared" si="504"/>
        <v>0</v>
      </c>
      <c r="G16140" s="14">
        <v>1</v>
      </c>
      <c r="H16140" s="15" t="str">
        <f t="shared" si="505"/>
        <v>Realizar Pedido</v>
      </c>
    </row>
    <row r="16141" spans="1:8" x14ac:dyDescent="0.25">
      <c r="A16141" s="2">
        <v>3401575518841</v>
      </c>
      <c r="B16141" s="12" t="s">
        <v>15805</v>
      </c>
      <c r="C16141" s="16"/>
      <c r="D16141" s="15">
        <f>SUMIFS(Movimientos!F:F,Movimientos!B:B,Productos!A16141,Movimientos!D:D,$D$1)</f>
        <v>0</v>
      </c>
      <c r="E16141" s="14">
        <f>SUMIFS(Movimientos!F:F,Movimientos!B:B,Productos!A16141,Movimientos!D:D,$E$1)</f>
        <v>0</v>
      </c>
      <c r="F16141" s="17">
        <f t="shared" si="504"/>
        <v>0</v>
      </c>
      <c r="G16141" s="14">
        <v>1</v>
      </c>
      <c r="H16141" s="15" t="str">
        <f t="shared" si="505"/>
        <v>Realizar Pedido</v>
      </c>
    </row>
    <row r="16142" spans="1:8" x14ac:dyDescent="0.25">
      <c r="A16142" s="3">
        <v>3401342283903</v>
      </c>
      <c r="B16142" s="11" t="s">
        <v>15806</v>
      </c>
      <c r="C16142" s="16"/>
      <c r="D16142" s="15">
        <f>SUMIFS(Movimientos!F:F,Movimientos!B:B,Productos!A16142,Movimientos!D:D,$D$1)</f>
        <v>0</v>
      </c>
      <c r="E16142" s="14">
        <f>SUMIFS(Movimientos!F:F,Movimientos!B:B,Productos!A16142,Movimientos!D:D,$E$1)</f>
        <v>0</v>
      </c>
      <c r="F16142" s="17">
        <f t="shared" si="504"/>
        <v>0</v>
      </c>
      <c r="G16142" s="14">
        <v>1</v>
      </c>
      <c r="H16142" s="15" t="str">
        <f t="shared" si="505"/>
        <v>Realizar Pedido</v>
      </c>
    </row>
    <row r="16143" spans="1:8" x14ac:dyDescent="0.25">
      <c r="A16143" s="3">
        <v>3401353789739</v>
      </c>
      <c r="B16143" s="11" t="s">
        <v>15807</v>
      </c>
      <c r="C16143" s="16"/>
      <c r="D16143" s="15">
        <f>SUMIFS(Movimientos!F:F,Movimientos!B:B,Productos!A16143,Movimientos!D:D,$D$1)</f>
        <v>0</v>
      </c>
      <c r="E16143" s="14">
        <f>SUMIFS(Movimientos!F:F,Movimientos!B:B,Productos!A16143,Movimientos!D:D,$E$1)</f>
        <v>0</v>
      </c>
      <c r="F16143" s="17">
        <f t="shared" si="504"/>
        <v>0</v>
      </c>
      <c r="G16143" s="14">
        <v>1</v>
      </c>
      <c r="H16143" s="15" t="str">
        <f t="shared" si="505"/>
        <v>Realizar Pedido</v>
      </c>
    </row>
    <row r="16144" spans="1:8" x14ac:dyDescent="0.25">
      <c r="A16144" s="3">
        <v>3401573670862</v>
      </c>
      <c r="B16144" s="11" t="s">
        <v>15808</v>
      </c>
      <c r="C16144" s="16"/>
      <c r="D16144" s="15">
        <f>SUMIFS(Movimientos!F:F,Movimientos!B:B,Productos!A16144,Movimientos!D:D,$D$1)</f>
        <v>0</v>
      </c>
      <c r="E16144" s="14">
        <f>SUMIFS(Movimientos!F:F,Movimientos!B:B,Productos!A16144,Movimientos!D:D,$E$1)</f>
        <v>0</v>
      </c>
      <c r="F16144" s="17">
        <f t="shared" si="504"/>
        <v>0</v>
      </c>
      <c r="G16144" s="14">
        <v>1</v>
      </c>
      <c r="H16144" s="15" t="str">
        <f t="shared" si="505"/>
        <v>Realizar Pedido</v>
      </c>
    </row>
    <row r="16145" spans="1:8" x14ac:dyDescent="0.25">
      <c r="A16145" s="3">
        <v>3401353790049</v>
      </c>
      <c r="B16145" s="11" t="s">
        <v>15809</v>
      </c>
      <c r="C16145" s="16"/>
      <c r="D16145" s="15">
        <f>SUMIFS(Movimientos!F:F,Movimientos!B:B,Productos!A16145,Movimientos!D:D,$D$1)</f>
        <v>0</v>
      </c>
      <c r="E16145" s="14">
        <f>SUMIFS(Movimientos!F:F,Movimientos!B:B,Productos!A16145,Movimientos!D:D,$E$1)</f>
        <v>0</v>
      </c>
      <c r="F16145" s="17">
        <f t="shared" si="504"/>
        <v>0</v>
      </c>
      <c r="G16145" s="14">
        <v>1</v>
      </c>
      <c r="H16145" s="15" t="str">
        <f t="shared" si="505"/>
        <v>Realizar Pedido</v>
      </c>
    </row>
    <row r="16146" spans="1:8" x14ac:dyDescent="0.25">
      <c r="A16146" s="2">
        <v>7367057</v>
      </c>
      <c r="B16146" s="12" t="s">
        <v>15810</v>
      </c>
      <c r="C16146" s="16"/>
      <c r="D16146" s="15">
        <f>SUMIFS(Movimientos!F:F,Movimientos!B:B,Productos!A16146,Movimientos!D:D,$D$1)</f>
        <v>0</v>
      </c>
      <c r="E16146" s="14">
        <f>SUMIFS(Movimientos!F:F,Movimientos!B:B,Productos!A16146,Movimientos!D:D,$E$1)</f>
        <v>0</v>
      </c>
      <c r="F16146" s="17">
        <f t="shared" si="504"/>
        <v>0</v>
      </c>
      <c r="G16146" s="14">
        <v>1</v>
      </c>
      <c r="H16146" s="15" t="str">
        <f t="shared" si="505"/>
        <v>Realizar Pedido</v>
      </c>
    </row>
    <row r="16147" spans="1:8" x14ac:dyDescent="0.25">
      <c r="A16147" s="3">
        <v>3401573670572</v>
      </c>
      <c r="B16147" s="11" t="s">
        <v>15810</v>
      </c>
      <c r="C16147" s="16"/>
      <c r="D16147" s="15">
        <f>SUMIFS(Movimientos!F:F,Movimientos!B:B,Productos!A16147,Movimientos!D:D,$D$1)</f>
        <v>0</v>
      </c>
      <c r="E16147" s="14">
        <f>SUMIFS(Movimientos!F:F,Movimientos!B:B,Productos!A16147,Movimientos!D:D,$E$1)</f>
        <v>0</v>
      </c>
      <c r="F16147" s="17">
        <f t="shared" si="504"/>
        <v>0</v>
      </c>
      <c r="G16147" s="14">
        <v>1</v>
      </c>
      <c r="H16147" s="15" t="str">
        <f t="shared" si="505"/>
        <v>Realizar Pedido</v>
      </c>
    </row>
    <row r="16148" spans="1:8" x14ac:dyDescent="0.25">
      <c r="A16148" s="3">
        <v>3401573670633</v>
      </c>
      <c r="B16148" s="11" t="s">
        <v>15811</v>
      </c>
      <c r="C16148" s="16"/>
      <c r="D16148" s="15">
        <f>SUMIFS(Movimientos!F:F,Movimientos!B:B,Productos!A16148,Movimientos!D:D,$D$1)</f>
        <v>0</v>
      </c>
      <c r="E16148" s="14">
        <f>SUMIFS(Movimientos!F:F,Movimientos!B:B,Productos!A16148,Movimientos!D:D,$E$1)</f>
        <v>0</v>
      </c>
      <c r="F16148" s="17">
        <f t="shared" si="504"/>
        <v>0</v>
      </c>
      <c r="G16148" s="14">
        <v>1</v>
      </c>
      <c r="H16148" s="15" t="str">
        <f t="shared" si="505"/>
        <v>Realizar Pedido</v>
      </c>
    </row>
    <row r="16149" spans="1:8" x14ac:dyDescent="0.25">
      <c r="A16149" s="3">
        <v>3401344037009</v>
      </c>
      <c r="B16149" s="11" t="s">
        <v>15812</v>
      </c>
      <c r="C16149" s="16"/>
      <c r="D16149" s="15">
        <f>SUMIFS(Movimientos!F:F,Movimientos!B:B,Productos!A16149,Movimientos!D:D,$D$1)</f>
        <v>0</v>
      </c>
      <c r="E16149" s="14">
        <f>SUMIFS(Movimientos!F:F,Movimientos!B:B,Productos!A16149,Movimientos!D:D,$E$1)</f>
        <v>0</v>
      </c>
      <c r="F16149" s="17">
        <f t="shared" si="504"/>
        <v>0</v>
      </c>
      <c r="G16149" s="14">
        <v>1</v>
      </c>
      <c r="H16149" s="15" t="str">
        <f t="shared" si="505"/>
        <v>Realizar Pedido</v>
      </c>
    </row>
    <row r="16150" spans="1:8" x14ac:dyDescent="0.25">
      <c r="A16150" s="3">
        <v>3401325636351</v>
      </c>
      <c r="B16150" s="11" t="s">
        <v>15813</v>
      </c>
      <c r="C16150" s="16"/>
      <c r="D16150" s="15">
        <f>SUMIFS(Movimientos!F:F,Movimientos!B:B,Productos!A16150,Movimientos!D:D,$D$1)</f>
        <v>0</v>
      </c>
      <c r="E16150" s="14">
        <f>SUMIFS(Movimientos!F:F,Movimientos!B:B,Productos!A16150,Movimientos!D:D,$E$1)</f>
        <v>0</v>
      </c>
      <c r="F16150" s="17">
        <f t="shared" si="504"/>
        <v>0</v>
      </c>
      <c r="G16150" s="14">
        <v>1</v>
      </c>
      <c r="H16150" s="15" t="str">
        <f t="shared" si="505"/>
        <v>Realizar Pedido</v>
      </c>
    </row>
    <row r="16151" spans="1:8" x14ac:dyDescent="0.25">
      <c r="A16151" s="3">
        <v>7702011025395</v>
      </c>
      <c r="B16151" s="11" t="s">
        <v>15814</v>
      </c>
      <c r="C16151" s="16"/>
      <c r="D16151" s="15">
        <f>SUMIFS(Movimientos!F:F,Movimientos!B:B,Productos!A16151,Movimientos!D:D,$D$1)</f>
        <v>0</v>
      </c>
      <c r="E16151" s="14">
        <f>SUMIFS(Movimientos!F:F,Movimientos!B:B,Productos!A16151,Movimientos!D:D,$E$1)</f>
        <v>0</v>
      </c>
      <c r="F16151" s="17">
        <f t="shared" si="504"/>
        <v>0</v>
      </c>
      <c r="G16151" s="14">
        <v>1</v>
      </c>
      <c r="H16151" s="15" t="str">
        <f t="shared" si="505"/>
        <v>Realizar Pedido</v>
      </c>
    </row>
    <row r="16152" spans="1:8" x14ac:dyDescent="0.25">
      <c r="A16152" s="3">
        <v>7702011003133</v>
      </c>
      <c r="B16152" s="11" t="s">
        <v>15815</v>
      </c>
      <c r="C16152" s="16"/>
      <c r="D16152" s="15">
        <f>SUMIFS(Movimientos!F:F,Movimientos!B:B,Productos!A16152,Movimientos!D:D,$D$1)</f>
        <v>0</v>
      </c>
      <c r="E16152" s="14">
        <f>SUMIFS(Movimientos!F:F,Movimientos!B:B,Productos!A16152,Movimientos!D:D,$E$1)</f>
        <v>0</v>
      </c>
      <c r="F16152" s="17">
        <f t="shared" si="504"/>
        <v>0</v>
      </c>
      <c r="G16152" s="14">
        <v>1</v>
      </c>
      <c r="H16152" s="15" t="str">
        <f t="shared" si="505"/>
        <v>Realizar Pedido</v>
      </c>
    </row>
    <row r="16153" spans="1:8" x14ac:dyDescent="0.25">
      <c r="A16153" s="3">
        <v>7702011027832</v>
      </c>
      <c r="B16153" s="11" t="s">
        <v>15816</v>
      </c>
      <c r="C16153" s="16"/>
      <c r="D16153" s="15">
        <f>SUMIFS(Movimientos!F:F,Movimientos!B:B,Productos!A16153,Movimientos!D:D,$D$1)</f>
        <v>0</v>
      </c>
      <c r="E16153" s="14">
        <f>SUMIFS(Movimientos!F:F,Movimientos!B:B,Productos!A16153,Movimientos!D:D,$E$1)</f>
        <v>0</v>
      </c>
      <c r="F16153" s="17">
        <f t="shared" si="504"/>
        <v>0</v>
      </c>
      <c r="G16153" s="14">
        <v>1</v>
      </c>
      <c r="H16153" s="15" t="str">
        <f t="shared" si="505"/>
        <v>Realizar Pedido</v>
      </c>
    </row>
    <row r="16154" spans="1:8" x14ac:dyDescent="0.25">
      <c r="A16154" s="3">
        <v>7595803000065</v>
      </c>
      <c r="B16154" s="11" t="s">
        <v>15817</v>
      </c>
      <c r="C16154" s="16"/>
      <c r="D16154" s="15">
        <f>SUMIFS(Movimientos!F:F,Movimientos!B:B,Productos!A16154,Movimientos!D:D,$D$1)</f>
        <v>0</v>
      </c>
      <c r="E16154" s="14">
        <f>SUMIFS(Movimientos!F:F,Movimientos!B:B,Productos!A16154,Movimientos!D:D,$E$1)</f>
        <v>0</v>
      </c>
      <c r="F16154" s="17">
        <f t="shared" si="504"/>
        <v>0</v>
      </c>
      <c r="G16154" s="14">
        <v>1</v>
      </c>
      <c r="H16154" s="15" t="str">
        <f t="shared" si="505"/>
        <v>Realizar Pedido</v>
      </c>
    </row>
    <row r="16155" spans="1:8" x14ac:dyDescent="0.25">
      <c r="A16155" s="2">
        <v>7592116000164</v>
      </c>
      <c r="B16155" s="12" t="s">
        <v>15818</v>
      </c>
      <c r="C16155" s="16"/>
      <c r="D16155" s="15">
        <f>SUMIFS(Movimientos!F:F,Movimientos!B:B,Productos!A16155,Movimientos!D:D,$D$1)</f>
        <v>0</v>
      </c>
      <c r="E16155" s="14">
        <f>SUMIFS(Movimientos!F:F,Movimientos!B:B,Productos!A16155,Movimientos!D:D,$E$1)</f>
        <v>0</v>
      </c>
      <c r="F16155" s="17">
        <f t="shared" si="504"/>
        <v>0</v>
      </c>
      <c r="G16155" s="14">
        <v>1</v>
      </c>
      <c r="H16155" s="15" t="str">
        <f t="shared" si="505"/>
        <v>Realizar Pedido</v>
      </c>
    </row>
    <row r="16156" spans="1:8" x14ac:dyDescent="0.25">
      <c r="A16156" s="3" t="s">
        <v>15819</v>
      </c>
      <c r="B16156" s="11" t="s">
        <v>15820</v>
      </c>
      <c r="C16156" s="16"/>
      <c r="D16156" s="15">
        <f>SUMIFS(Movimientos!F:F,Movimientos!B:B,Productos!A16156,Movimientos!D:D,$D$1)</f>
        <v>0</v>
      </c>
      <c r="E16156" s="14">
        <f>SUMIFS(Movimientos!F:F,Movimientos!B:B,Productos!A16156,Movimientos!D:D,$E$1)</f>
        <v>0</v>
      </c>
      <c r="F16156" s="17">
        <f t="shared" si="504"/>
        <v>0</v>
      </c>
      <c r="G16156" s="14">
        <v>1</v>
      </c>
      <c r="H16156" s="15" t="str">
        <f t="shared" si="505"/>
        <v>Realizar Pedido</v>
      </c>
    </row>
    <row r="16157" spans="1:8" x14ac:dyDescent="0.25">
      <c r="A16157" s="3">
        <v>7592116000157</v>
      </c>
      <c r="B16157" s="11" t="s">
        <v>15821</v>
      </c>
      <c r="C16157" s="16"/>
      <c r="D16157" s="15">
        <f>SUMIFS(Movimientos!F:F,Movimientos!B:B,Productos!A16157,Movimientos!D:D,$D$1)</f>
        <v>0</v>
      </c>
      <c r="E16157" s="14">
        <f>SUMIFS(Movimientos!F:F,Movimientos!B:B,Productos!A16157,Movimientos!D:D,$E$1)</f>
        <v>0</v>
      </c>
      <c r="F16157" s="17">
        <f t="shared" si="504"/>
        <v>0</v>
      </c>
      <c r="G16157" s="14">
        <v>1</v>
      </c>
      <c r="H16157" s="15" t="str">
        <f t="shared" si="505"/>
        <v>Realizar Pedido</v>
      </c>
    </row>
    <row r="16158" spans="1:8" x14ac:dyDescent="0.25">
      <c r="A16158" s="3">
        <v>7590000031041</v>
      </c>
      <c r="B16158" s="11" t="s">
        <v>15822</v>
      </c>
      <c r="C16158" s="16"/>
      <c r="D16158" s="15">
        <f>SUMIFS(Movimientos!F:F,Movimientos!B:B,Productos!A16158,Movimientos!D:D,$D$1)</f>
        <v>0</v>
      </c>
      <c r="E16158" s="14">
        <f>SUMIFS(Movimientos!F:F,Movimientos!B:B,Productos!A16158,Movimientos!D:D,$E$1)</f>
        <v>0</v>
      </c>
      <c r="F16158" s="17">
        <f t="shared" si="504"/>
        <v>0</v>
      </c>
      <c r="G16158" s="14">
        <v>1</v>
      </c>
      <c r="H16158" s="15" t="str">
        <f t="shared" si="505"/>
        <v>Realizar Pedido</v>
      </c>
    </row>
    <row r="16159" spans="1:8" x14ac:dyDescent="0.25">
      <c r="A16159" s="3">
        <v>6987500604690</v>
      </c>
      <c r="B16159" s="11" t="s">
        <v>15823</v>
      </c>
      <c r="C16159" s="16"/>
      <c r="D16159" s="15">
        <f>SUMIFS(Movimientos!F:F,Movimientos!B:B,Productos!A16159,Movimientos!D:D,$D$1)</f>
        <v>0</v>
      </c>
      <c r="E16159" s="14">
        <f>SUMIFS(Movimientos!F:F,Movimientos!B:B,Productos!A16159,Movimientos!D:D,$E$1)</f>
        <v>0</v>
      </c>
      <c r="F16159" s="17">
        <f t="shared" si="504"/>
        <v>0</v>
      </c>
      <c r="G16159" s="14">
        <v>1</v>
      </c>
      <c r="H16159" s="15" t="str">
        <f t="shared" si="505"/>
        <v>Realizar Pedido</v>
      </c>
    </row>
    <row r="16160" spans="1:8" x14ac:dyDescent="0.25">
      <c r="A16160" s="3">
        <v>1734</v>
      </c>
      <c r="B16160" s="11" t="s">
        <v>15824</v>
      </c>
      <c r="C16160" s="16"/>
      <c r="D16160" s="15">
        <f>SUMIFS(Movimientos!F:F,Movimientos!B:B,Productos!A16160,Movimientos!D:D,$D$1)</f>
        <v>0</v>
      </c>
      <c r="E16160" s="14">
        <f>SUMIFS(Movimientos!F:F,Movimientos!B:B,Productos!A16160,Movimientos!D:D,$E$1)</f>
        <v>0</v>
      </c>
      <c r="F16160" s="17">
        <f t="shared" si="504"/>
        <v>0</v>
      </c>
      <c r="G16160" s="14">
        <v>1</v>
      </c>
      <c r="H16160" s="15" t="str">
        <f t="shared" si="505"/>
        <v>Realizar Pedido</v>
      </c>
    </row>
    <row r="16161" spans="1:8" x14ac:dyDescent="0.25">
      <c r="A16161" s="3">
        <v>1735</v>
      </c>
      <c r="B16161" s="11" t="s">
        <v>15825</v>
      </c>
      <c r="C16161" s="16"/>
      <c r="D16161" s="15">
        <f>SUMIFS(Movimientos!F:F,Movimientos!B:B,Productos!A16161,Movimientos!D:D,$D$1)</f>
        <v>0</v>
      </c>
      <c r="E16161" s="14">
        <f>SUMIFS(Movimientos!F:F,Movimientos!B:B,Productos!A16161,Movimientos!D:D,$E$1)</f>
        <v>0</v>
      </c>
      <c r="F16161" s="17">
        <f t="shared" si="504"/>
        <v>0</v>
      </c>
      <c r="G16161" s="14">
        <v>1</v>
      </c>
      <c r="H16161" s="15" t="str">
        <f t="shared" si="505"/>
        <v>Realizar Pedido</v>
      </c>
    </row>
    <row r="16162" spans="1:8" x14ac:dyDescent="0.25">
      <c r="A16162" s="3">
        <v>6943448920063</v>
      </c>
      <c r="B16162" s="11" t="s">
        <v>15826</v>
      </c>
      <c r="C16162" s="16"/>
      <c r="D16162" s="15">
        <f>SUMIFS(Movimientos!F:F,Movimientos!B:B,Productos!A16162,Movimientos!D:D,$D$1)</f>
        <v>0</v>
      </c>
      <c r="E16162" s="14">
        <f>SUMIFS(Movimientos!F:F,Movimientos!B:B,Productos!A16162,Movimientos!D:D,$E$1)</f>
        <v>0</v>
      </c>
      <c r="F16162" s="17">
        <f t="shared" si="504"/>
        <v>0</v>
      </c>
      <c r="G16162" s="14">
        <v>1</v>
      </c>
      <c r="H16162" s="15" t="str">
        <f t="shared" si="505"/>
        <v>Realizar Pedido</v>
      </c>
    </row>
    <row r="16163" spans="1:8" x14ac:dyDescent="0.25">
      <c r="A16163" s="3">
        <v>759343400096</v>
      </c>
      <c r="B16163" s="11" t="s">
        <v>15827</v>
      </c>
      <c r="C16163" s="16"/>
      <c r="D16163" s="15">
        <f>SUMIFS(Movimientos!F:F,Movimientos!B:B,Productos!A16163,Movimientos!D:D,$D$1)</f>
        <v>0</v>
      </c>
      <c r="E16163" s="14">
        <f>SUMIFS(Movimientos!F:F,Movimientos!B:B,Productos!A16163,Movimientos!D:D,$E$1)</f>
        <v>0</v>
      </c>
      <c r="F16163" s="17">
        <f t="shared" si="504"/>
        <v>0</v>
      </c>
      <c r="G16163" s="14">
        <v>1</v>
      </c>
      <c r="H16163" s="15" t="str">
        <f t="shared" si="505"/>
        <v>Realizar Pedido</v>
      </c>
    </row>
    <row r="16164" spans="1:8" x14ac:dyDescent="0.25">
      <c r="A16164" s="3">
        <v>7593319000050</v>
      </c>
      <c r="B16164" s="11" t="s">
        <v>15828</v>
      </c>
      <c r="C16164" s="16"/>
      <c r="D16164" s="15">
        <f>SUMIFS(Movimientos!F:F,Movimientos!B:B,Productos!A16164,Movimientos!D:D,$D$1)</f>
        <v>0</v>
      </c>
      <c r="E16164" s="14">
        <f>SUMIFS(Movimientos!F:F,Movimientos!B:B,Productos!A16164,Movimientos!D:D,$E$1)</f>
        <v>0</v>
      </c>
      <c r="F16164" s="17">
        <f t="shared" si="504"/>
        <v>0</v>
      </c>
      <c r="G16164" s="14">
        <v>1</v>
      </c>
      <c r="H16164" s="15" t="str">
        <f t="shared" si="505"/>
        <v>Realizar Pedido</v>
      </c>
    </row>
    <row r="16165" spans="1:8" x14ac:dyDescent="0.25">
      <c r="A16165" s="3">
        <v>7593319000173</v>
      </c>
      <c r="B16165" s="11" t="s">
        <v>15829</v>
      </c>
      <c r="C16165" s="16"/>
      <c r="D16165" s="15">
        <f>SUMIFS(Movimientos!F:F,Movimientos!B:B,Productos!A16165,Movimientos!D:D,$D$1)</f>
        <v>0</v>
      </c>
      <c r="E16165" s="14">
        <f>SUMIFS(Movimientos!F:F,Movimientos!B:B,Productos!A16165,Movimientos!D:D,$E$1)</f>
        <v>0</v>
      </c>
      <c r="F16165" s="17">
        <f t="shared" si="504"/>
        <v>0</v>
      </c>
      <c r="G16165" s="14">
        <v>1</v>
      </c>
      <c r="H16165" s="15" t="str">
        <f t="shared" si="505"/>
        <v>Realizar Pedido</v>
      </c>
    </row>
    <row r="16166" spans="1:8" x14ac:dyDescent="0.25">
      <c r="A16166" s="2">
        <v>72239006009</v>
      </c>
      <c r="B16166" s="12" t="s">
        <v>15830</v>
      </c>
      <c r="C16166" s="16"/>
      <c r="D16166" s="15">
        <f>SUMIFS(Movimientos!F:F,Movimientos!B:B,Productos!A16166,Movimientos!D:D,$D$1)</f>
        <v>0</v>
      </c>
      <c r="E16166" s="14">
        <f>SUMIFS(Movimientos!F:F,Movimientos!B:B,Productos!A16166,Movimientos!D:D,$E$1)</f>
        <v>0</v>
      </c>
      <c r="F16166" s="17">
        <f t="shared" si="504"/>
        <v>0</v>
      </c>
      <c r="G16166" s="14">
        <v>1</v>
      </c>
      <c r="H16166" s="15" t="str">
        <f t="shared" si="505"/>
        <v>Realizar Pedido</v>
      </c>
    </row>
    <row r="16167" spans="1:8" x14ac:dyDescent="0.25">
      <c r="A16167" s="2">
        <v>7590030001243</v>
      </c>
      <c r="B16167" s="12" t="s">
        <v>15831</v>
      </c>
      <c r="C16167" s="16"/>
      <c r="D16167" s="15">
        <f>SUMIFS(Movimientos!F:F,Movimientos!B:B,Productos!A16167,Movimientos!D:D,$D$1)</f>
        <v>0</v>
      </c>
      <c r="E16167" s="14">
        <f>SUMIFS(Movimientos!F:F,Movimientos!B:B,Productos!A16167,Movimientos!D:D,$E$1)</f>
        <v>0</v>
      </c>
      <c r="F16167" s="17">
        <f t="shared" si="504"/>
        <v>0</v>
      </c>
      <c r="G16167" s="14">
        <v>1</v>
      </c>
      <c r="H16167" s="15" t="str">
        <f t="shared" si="505"/>
        <v>Realizar Pedido</v>
      </c>
    </row>
    <row r="16168" spans="1:8" x14ac:dyDescent="0.25">
      <c r="A16168" s="2">
        <v>7590030001250</v>
      </c>
      <c r="B16168" s="12" t="s">
        <v>15832</v>
      </c>
      <c r="C16168" s="16"/>
      <c r="D16168" s="15">
        <f>SUMIFS(Movimientos!F:F,Movimientos!B:B,Productos!A16168,Movimientos!D:D,$D$1)</f>
        <v>0</v>
      </c>
      <c r="E16168" s="14">
        <f>SUMIFS(Movimientos!F:F,Movimientos!B:B,Productos!A16168,Movimientos!D:D,$E$1)</f>
        <v>0</v>
      </c>
      <c r="F16168" s="17">
        <f t="shared" si="504"/>
        <v>0</v>
      </c>
      <c r="G16168" s="14">
        <v>1</v>
      </c>
      <c r="H16168" s="15" t="str">
        <f t="shared" si="505"/>
        <v>Realizar Pedido</v>
      </c>
    </row>
    <row r="16169" spans="1:8" x14ac:dyDescent="0.25">
      <c r="A16169" s="3">
        <v>8888021204223</v>
      </c>
      <c r="B16169" s="11" t="s">
        <v>15833</v>
      </c>
      <c r="C16169" s="16"/>
      <c r="D16169" s="15">
        <f>SUMIFS(Movimientos!F:F,Movimientos!B:B,Productos!A16169,Movimientos!D:D,$D$1)</f>
        <v>0</v>
      </c>
      <c r="E16169" s="14">
        <f>SUMIFS(Movimientos!F:F,Movimientos!B:B,Productos!A16169,Movimientos!D:D,$E$1)</f>
        <v>0</v>
      </c>
      <c r="F16169" s="17">
        <f t="shared" si="504"/>
        <v>0</v>
      </c>
      <c r="G16169" s="14">
        <v>1</v>
      </c>
      <c r="H16169" s="15" t="str">
        <f t="shared" si="505"/>
        <v>Realizar Pedido</v>
      </c>
    </row>
    <row r="16170" spans="1:8" x14ac:dyDescent="0.25">
      <c r="A16170" s="3">
        <v>8888021204254</v>
      </c>
      <c r="B16170" s="11" t="s">
        <v>15834</v>
      </c>
      <c r="C16170" s="16"/>
      <c r="D16170" s="15">
        <f>SUMIFS(Movimientos!F:F,Movimientos!B:B,Productos!A16170,Movimientos!D:D,$D$1)</f>
        <v>0</v>
      </c>
      <c r="E16170" s="14">
        <f>SUMIFS(Movimientos!F:F,Movimientos!B:B,Productos!A16170,Movimientos!D:D,$E$1)</f>
        <v>0</v>
      </c>
      <c r="F16170" s="17">
        <f t="shared" si="504"/>
        <v>0</v>
      </c>
      <c r="G16170" s="14">
        <v>1</v>
      </c>
      <c r="H16170" s="15" t="str">
        <f t="shared" si="505"/>
        <v>Realizar Pedido</v>
      </c>
    </row>
    <row r="16171" spans="1:8" x14ac:dyDescent="0.25">
      <c r="A16171" s="3">
        <v>4891199042140</v>
      </c>
      <c r="B16171" s="11" t="s">
        <v>15835</v>
      </c>
      <c r="C16171" s="16"/>
      <c r="D16171" s="15">
        <f>SUMIFS(Movimientos!F:F,Movimientos!B:B,Productos!A16171,Movimientos!D:D,$D$1)</f>
        <v>0</v>
      </c>
      <c r="E16171" s="14">
        <f>SUMIFS(Movimientos!F:F,Movimientos!B:B,Productos!A16171,Movimientos!D:D,$E$1)</f>
        <v>0</v>
      </c>
      <c r="F16171" s="17">
        <f t="shared" si="504"/>
        <v>0</v>
      </c>
      <c r="G16171" s="14">
        <v>1</v>
      </c>
      <c r="H16171" s="15" t="str">
        <f t="shared" si="505"/>
        <v>Realizar Pedido</v>
      </c>
    </row>
    <row r="16172" spans="1:8" x14ac:dyDescent="0.25">
      <c r="A16172" s="3">
        <v>4891199011504</v>
      </c>
      <c r="B16172" s="11" t="s">
        <v>15836</v>
      </c>
      <c r="C16172" s="16"/>
      <c r="D16172" s="15">
        <f>SUMIFS(Movimientos!F:F,Movimientos!B:B,Productos!A16172,Movimientos!D:D,$D$1)</f>
        <v>0</v>
      </c>
      <c r="E16172" s="14">
        <f>SUMIFS(Movimientos!F:F,Movimientos!B:B,Productos!A16172,Movimientos!D:D,$E$1)</f>
        <v>0</v>
      </c>
      <c r="F16172" s="17">
        <f t="shared" si="504"/>
        <v>0</v>
      </c>
      <c r="G16172" s="14">
        <v>1</v>
      </c>
      <c r="H16172" s="15" t="str">
        <f t="shared" si="505"/>
        <v>Realizar Pedido</v>
      </c>
    </row>
    <row r="16173" spans="1:8" x14ac:dyDescent="0.25">
      <c r="A16173" s="3">
        <v>4891199002311</v>
      </c>
      <c r="B16173" s="11" t="s">
        <v>15837</v>
      </c>
      <c r="C16173" s="16"/>
      <c r="D16173" s="15">
        <f>SUMIFS(Movimientos!F:F,Movimientos!B:B,Productos!A16173,Movimientos!D:D,$D$1)</f>
        <v>0</v>
      </c>
      <c r="E16173" s="14">
        <f>SUMIFS(Movimientos!F:F,Movimientos!B:B,Productos!A16173,Movimientos!D:D,$E$1)</f>
        <v>0</v>
      </c>
      <c r="F16173" s="17">
        <f t="shared" si="504"/>
        <v>0</v>
      </c>
      <c r="G16173" s="14">
        <v>1</v>
      </c>
      <c r="H16173" s="15" t="str">
        <f t="shared" si="505"/>
        <v>Realizar Pedido</v>
      </c>
    </row>
    <row r="16174" spans="1:8" x14ac:dyDescent="0.25">
      <c r="A16174" s="3">
        <v>4891199095436</v>
      </c>
      <c r="B16174" s="11" t="s">
        <v>15838</v>
      </c>
      <c r="C16174" s="16"/>
      <c r="D16174" s="15">
        <f>SUMIFS(Movimientos!F:F,Movimientos!B:B,Productos!A16174,Movimientos!D:D,$D$1)</f>
        <v>0</v>
      </c>
      <c r="E16174" s="14">
        <f>SUMIFS(Movimientos!F:F,Movimientos!B:B,Productos!A16174,Movimientos!D:D,$E$1)</f>
        <v>0</v>
      </c>
      <c r="F16174" s="17">
        <f t="shared" si="504"/>
        <v>0</v>
      </c>
      <c r="G16174" s="14">
        <v>1</v>
      </c>
      <c r="H16174" s="15" t="str">
        <f t="shared" si="505"/>
        <v>Realizar Pedido</v>
      </c>
    </row>
    <row r="16175" spans="1:8" x14ac:dyDescent="0.25">
      <c r="A16175" s="3">
        <v>4891199095443</v>
      </c>
      <c r="B16175" s="11" t="s">
        <v>15839</v>
      </c>
      <c r="C16175" s="16"/>
      <c r="D16175" s="15">
        <f>SUMIFS(Movimientos!F:F,Movimientos!B:B,Productos!A16175,Movimientos!D:D,$D$1)</f>
        <v>0</v>
      </c>
      <c r="E16175" s="14">
        <f>SUMIFS(Movimientos!F:F,Movimientos!B:B,Productos!A16175,Movimientos!D:D,$E$1)</f>
        <v>0</v>
      </c>
      <c r="F16175" s="17">
        <f t="shared" si="504"/>
        <v>0</v>
      </c>
      <c r="G16175" s="14">
        <v>1</v>
      </c>
      <c r="H16175" s="15" t="str">
        <f t="shared" si="505"/>
        <v>Realizar Pedido</v>
      </c>
    </row>
    <row r="16176" spans="1:8" x14ac:dyDescent="0.25">
      <c r="A16176" s="3">
        <v>4891199001123</v>
      </c>
      <c r="B16176" s="11" t="s">
        <v>15840</v>
      </c>
      <c r="C16176" s="16"/>
      <c r="D16176" s="15">
        <f>SUMIFS(Movimientos!F:F,Movimientos!B:B,Productos!A16176,Movimientos!D:D,$D$1)</f>
        <v>0</v>
      </c>
      <c r="E16176" s="14">
        <f>SUMIFS(Movimientos!F:F,Movimientos!B:B,Productos!A16176,Movimientos!D:D,$E$1)</f>
        <v>0</v>
      </c>
      <c r="F16176" s="17">
        <f t="shared" si="504"/>
        <v>0</v>
      </c>
      <c r="G16176" s="14">
        <v>1</v>
      </c>
      <c r="H16176" s="15" t="str">
        <f t="shared" si="505"/>
        <v>Realizar Pedido</v>
      </c>
    </row>
    <row r="16177" spans="1:8" x14ac:dyDescent="0.25">
      <c r="A16177" s="3">
        <v>4891199001130</v>
      </c>
      <c r="B16177" s="11" t="s">
        <v>15841</v>
      </c>
      <c r="C16177" s="16"/>
      <c r="D16177" s="15">
        <f>SUMIFS(Movimientos!F:F,Movimientos!B:B,Productos!A16177,Movimientos!D:D,$D$1)</f>
        <v>0</v>
      </c>
      <c r="E16177" s="14">
        <f>SUMIFS(Movimientos!F:F,Movimientos!B:B,Productos!A16177,Movimientos!D:D,$E$1)</f>
        <v>0</v>
      </c>
      <c r="F16177" s="17">
        <f t="shared" si="504"/>
        <v>0</v>
      </c>
      <c r="G16177" s="14">
        <v>1</v>
      </c>
      <c r="H16177" s="15" t="str">
        <f t="shared" si="505"/>
        <v>Realizar Pedido</v>
      </c>
    </row>
    <row r="16178" spans="1:8" x14ac:dyDescent="0.25">
      <c r="A16178" s="3">
        <v>4891199001147</v>
      </c>
      <c r="B16178" s="11" t="s">
        <v>15842</v>
      </c>
      <c r="C16178" s="16"/>
      <c r="D16178" s="15">
        <f>SUMIFS(Movimientos!F:F,Movimientos!B:B,Productos!A16178,Movimientos!D:D,$D$1)</f>
        <v>0</v>
      </c>
      <c r="E16178" s="14">
        <f>SUMIFS(Movimientos!F:F,Movimientos!B:B,Productos!A16178,Movimientos!D:D,$E$1)</f>
        <v>0</v>
      </c>
      <c r="F16178" s="17">
        <f t="shared" si="504"/>
        <v>0</v>
      </c>
      <c r="G16178" s="14">
        <v>1</v>
      </c>
      <c r="H16178" s="15" t="str">
        <f t="shared" si="505"/>
        <v>Realizar Pedido</v>
      </c>
    </row>
    <row r="16179" spans="1:8" x14ac:dyDescent="0.25">
      <c r="A16179" s="3">
        <v>4891199005145</v>
      </c>
      <c r="B16179" s="11" t="s">
        <v>15843</v>
      </c>
      <c r="C16179" s="16"/>
      <c r="D16179" s="15">
        <f>SUMIFS(Movimientos!F:F,Movimientos!B:B,Productos!A16179,Movimientos!D:D,$D$1)</f>
        <v>0</v>
      </c>
      <c r="E16179" s="14">
        <f>SUMIFS(Movimientos!F:F,Movimientos!B:B,Productos!A16179,Movimientos!D:D,$E$1)</f>
        <v>0</v>
      </c>
      <c r="F16179" s="17">
        <f t="shared" si="504"/>
        <v>0</v>
      </c>
      <c r="G16179" s="14">
        <v>1</v>
      </c>
      <c r="H16179" s="15" t="str">
        <f t="shared" si="505"/>
        <v>Realizar Pedido</v>
      </c>
    </row>
    <row r="16180" spans="1:8" x14ac:dyDescent="0.25">
      <c r="A16180" s="3">
        <v>4891199005152</v>
      </c>
      <c r="B16180" s="11" t="s">
        <v>15844</v>
      </c>
      <c r="C16180" s="16"/>
      <c r="D16180" s="15">
        <f>SUMIFS(Movimientos!F:F,Movimientos!B:B,Productos!A16180,Movimientos!D:D,$D$1)</f>
        <v>0</v>
      </c>
      <c r="E16180" s="14">
        <f>SUMIFS(Movimientos!F:F,Movimientos!B:B,Productos!A16180,Movimientos!D:D,$E$1)</f>
        <v>0</v>
      </c>
      <c r="F16180" s="17">
        <f t="shared" si="504"/>
        <v>0</v>
      </c>
      <c r="G16180" s="14">
        <v>1</v>
      </c>
      <c r="H16180" s="15" t="str">
        <f t="shared" si="505"/>
        <v>Realizar Pedido</v>
      </c>
    </row>
    <row r="16181" spans="1:8" x14ac:dyDescent="0.25">
      <c r="A16181" s="3">
        <v>4891199005169</v>
      </c>
      <c r="B16181" s="11" t="s">
        <v>15845</v>
      </c>
      <c r="C16181" s="16"/>
      <c r="D16181" s="15">
        <f>SUMIFS(Movimientos!F:F,Movimientos!B:B,Productos!A16181,Movimientos!D:D,$D$1)</f>
        <v>0</v>
      </c>
      <c r="E16181" s="14">
        <f>SUMIFS(Movimientos!F:F,Movimientos!B:B,Productos!A16181,Movimientos!D:D,$E$1)</f>
        <v>0</v>
      </c>
      <c r="F16181" s="17">
        <f t="shared" si="504"/>
        <v>0</v>
      </c>
      <c r="G16181" s="14">
        <v>1</v>
      </c>
      <c r="H16181" s="15" t="str">
        <f t="shared" si="505"/>
        <v>Realizar Pedido</v>
      </c>
    </row>
    <row r="16182" spans="1:8" x14ac:dyDescent="0.25">
      <c r="A16182" s="3">
        <v>4891199005176</v>
      </c>
      <c r="B16182" s="11" t="s">
        <v>15846</v>
      </c>
      <c r="C16182" s="16"/>
      <c r="D16182" s="15">
        <f>SUMIFS(Movimientos!F:F,Movimientos!B:B,Productos!A16182,Movimientos!D:D,$D$1)</f>
        <v>0</v>
      </c>
      <c r="E16182" s="14">
        <f>SUMIFS(Movimientos!F:F,Movimientos!B:B,Productos!A16182,Movimientos!D:D,$E$1)</f>
        <v>0</v>
      </c>
      <c r="F16182" s="17">
        <f t="shared" si="504"/>
        <v>0</v>
      </c>
      <c r="G16182" s="14">
        <v>1</v>
      </c>
      <c r="H16182" s="15" t="str">
        <f t="shared" si="505"/>
        <v>Realizar Pedido</v>
      </c>
    </row>
    <row r="16183" spans="1:8" x14ac:dyDescent="0.25">
      <c r="A16183" s="3">
        <v>8888021204216</v>
      </c>
      <c r="B16183" s="11" t="s">
        <v>15847</v>
      </c>
      <c r="C16183" s="16"/>
      <c r="D16183" s="15">
        <f>SUMIFS(Movimientos!F:F,Movimientos!B:B,Productos!A16183,Movimientos!D:D,$D$1)</f>
        <v>0</v>
      </c>
      <c r="E16183" s="14">
        <f>SUMIFS(Movimientos!F:F,Movimientos!B:B,Productos!A16183,Movimientos!D:D,$E$1)</f>
        <v>0</v>
      </c>
      <c r="F16183" s="17">
        <f t="shared" si="504"/>
        <v>0</v>
      </c>
      <c r="G16183" s="14">
        <v>1</v>
      </c>
      <c r="H16183" s="15" t="str">
        <f t="shared" si="505"/>
        <v>Realizar Pedido</v>
      </c>
    </row>
    <row r="16184" spans="1:8" x14ac:dyDescent="0.25">
      <c r="A16184" s="3">
        <v>8888021204261</v>
      </c>
      <c r="B16184" s="11" t="s">
        <v>15848</v>
      </c>
      <c r="C16184" s="16"/>
      <c r="D16184" s="15">
        <f>SUMIFS(Movimientos!F:F,Movimientos!B:B,Productos!A16184,Movimientos!D:D,$D$1)</f>
        <v>0</v>
      </c>
      <c r="E16184" s="14">
        <f>SUMIFS(Movimientos!F:F,Movimientos!B:B,Productos!A16184,Movimientos!D:D,$E$1)</f>
        <v>0</v>
      </c>
      <c r="F16184" s="17">
        <f t="shared" si="504"/>
        <v>0</v>
      </c>
      <c r="G16184" s="14">
        <v>1</v>
      </c>
      <c r="H16184" s="15" t="str">
        <f t="shared" si="505"/>
        <v>Realizar Pedido</v>
      </c>
    </row>
    <row r="16185" spans="1:8" x14ac:dyDescent="0.25">
      <c r="A16185" s="3">
        <v>7591667001651</v>
      </c>
      <c r="B16185" s="11" t="s">
        <v>15849</v>
      </c>
      <c r="C16185" s="16"/>
      <c r="D16185" s="15">
        <f>SUMIFS(Movimientos!F:F,Movimientos!B:B,Productos!A16185,Movimientos!D:D,$D$1)</f>
        <v>0</v>
      </c>
      <c r="E16185" s="14">
        <f>SUMIFS(Movimientos!F:F,Movimientos!B:B,Productos!A16185,Movimientos!D:D,$E$1)</f>
        <v>0</v>
      </c>
      <c r="F16185" s="17">
        <f t="shared" si="504"/>
        <v>0</v>
      </c>
      <c r="G16185" s="14">
        <v>1</v>
      </c>
      <c r="H16185" s="15" t="str">
        <f t="shared" si="505"/>
        <v>Realizar Pedido</v>
      </c>
    </row>
    <row r="16186" spans="1:8" x14ac:dyDescent="0.25">
      <c r="A16186" s="2">
        <v>41333001074</v>
      </c>
      <c r="B16186" s="12" t="s">
        <v>15850</v>
      </c>
      <c r="C16186" s="16"/>
      <c r="D16186" s="15">
        <f>SUMIFS(Movimientos!F:F,Movimientos!B:B,Productos!A16186,Movimientos!D:D,$D$1)</f>
        <v>0</v>
      </c>
      <c r="E16186" s="14">
        <f>SUMIFS(Movimientos!F:F,Movimientos!B:B,Productos!A16186,Movimientos!D:D,$E$1)</f>
        <v>0</v>
      </c>
      <c r="F16186" s="17">
        <f t="shared" si="504"/>
        <v>0</v>
      </c>
      <c r="G16186" s="14">
        <v>1</v>
      </c>
      <c r="H16186" s="15" t="str">
        <f t="shared" si="505"/>
        <v>Realizar Pedido</v>
      </c>
    </row>
    <row r="16187" spans="1:8" x14ac:dyDescent="0.25">
      <c r="A16187" s="3">
        <v>8712581543983</v>
      </c>
      <c r="B16187" s="11" t="s">
        <v>15851</v>
      </c>
      <c r="C16187" s="16"/>
      <c r="D16187" s="15">
        <f>SUMIFS(Movimientos!F:F,Movimientos!B:B,Productos!A16187,Movimientos!D:D,$D$1)</f>
        <v>0</v>
      </c>
      <c r="E16187" s="14">
        <f>SUMIFS(Movimientos!F:F,Movimientos!B:B,Productos!A16187,Movimientos!D:D,$E$1)</f>
        <v>0</v>
      </c>
      <c r="F16187" s="17">
        <f t="shared" si="504"/>
        <v>0</v>
      </c>
      <c r="G16187" s="14">
        <v>1</v>
      </c>
      <c r="H16187" s="15" t="str">
        <f t="shared" si="505"/>
        <v>Realizar Pedido</v>
      </c>
    </row>
    <row r="16188" spans="1:8" x14ac:dyDescent="0.25">
      <c r="A16188" s="3">
        <v>41333014630</v>
      </c>
      <c r="B16188" s="11" t="s">
        <v>15852</v>
      </c>
      <c r="C16188" s="16"/>
      <c r="D16188" s="15">
        <f>SUMIFS(Movimientos!F:F,Movimientos!B:B,Productos!A16188,Movimientos!D:D,$D$1)</f>
        <v>0</v>
      </c>
      <c r="E16188" s="14">
        <f>SUMIFS(Movimientos!F:F,Movimientos!B:B,Productos!A16188,Movimientos!D:D,$E$1)</f>
        <v>0</v>
      </c>
      <c r="F16188" s="17">
        <f t="shared" si="504"/>
        <v>0</v>
      </c>
      <c r="G16188" s="14">
        <v>1</v>
      </c>
      <c r="H16188" s="15" t="str">
        <f t="shared" si="505"/>
        <v>Realizar Pedido</v>
      </c>
    </row>
    <row r="16189" spans="1:8" x14ac:dyDescent="0.25">
      <c r="A16189" s="2">
        <v>8888021203257</v>
      </c>
      <c r="B16189" s="12" t="s">
        <v>15853</v>
      </c>
      <c r="C16189" s="16"/>
      <c r="D16189" s="15">
        <f>SUMIFS(Movimientos!F:F,Movimientos!B:B,Productos!A16189,Movimientos!D:D,$D$1)</f>
        <v>0</v>
      </c>
      <c r="E16189" s="14">
        <f>SUMIFS(Movimientos!F:F,Movimientos!B:B,Productos!A16189,Movimientos!D:D,$E$1)</f>
        <v>0</v>
      </c>
      <c r="F16189" s="17">
        <f t="shared" si="504"/>
        <v>0</v>
      </c>
      <c r="G16189" s="14">
        <v>1</v>
      </c>
      <c r="H16189" s="15" t="str">
        <f t="shared" si="505"/>
        <v>Realizar Pedido</v>
      </c>
    </row>
    <row r="16190" spans="1:8" x14ac:dyDescent="0.25">
      <c r="A16190" s="2">
        <v>8888021203189</v>
      </c>
      <c r="B16190" s="12" t="s">
        <v>15854</v>
      </c>
      <c r="C16190" s="16"/>
      <c r="D16190" s="15">
        <f>SUMIFS(Movimientos!F:F,Movimientos!B:B,Productos!A16190,Movimientos!D:D,$D$1)</f>
        <v>0</v>
      </c>
      <c r="E16190" s="14">
        <f>SUMIFS(Movimientos!F:F,Movimientos!B:B,Productos!A16190,Movimientos!D:D,$E$1)</f>
        <v>0</v>
      </c>
      <c r="F16190" s="17">
        <f t="shared" si="504"/>
        <v>0</v>
      </c>
      <c r="G16190" s="14">
        <v>1</v>
      </c>
      <c r="H16190" s="15" t="str">
        <f t="shared" si="505"/>
        <v>Realizar Pedido</v>
      </c>
    </row>
    <row r="16191" spans="1:8" x14ac:dyDescent="0.25">
      <c r="A16191" s="3">
        <v>39800047441</v>
      </c>
      <c r="B16191" s="11" t="s">
        <v>15855</v>
      </c>
      <c r="C16191" s="16"/>
      <c r="D16191" s="15">
        <f>SUMIFS(Movimientos!F:F,Movimientos!B:B,Productos!A16191,Movimientos!D:D,$D$1)</f>
        <v>0</v>
      </c>
      <c r="E16191" s="14">
        <f>SUMIFS(Movimientos!F:F,Movimientos!B:B,Productos!A16191,Movimientos!D:D,$E$1)</f>
        <v>0</v>
      </c>
      <c r="F16191" s="17">
        <f t="shared" si="504"/>
        <v>0</v>
      </c>
      <c r="G16191" s="14">
        <v>1</v>
      </c>
      <c r="H16191" s="15" t="str">
        <f t="shared" si="505"/>
        <v>Realizar Pedido</v>
      </c>
    </row>
    <row r="16192" spans="1:8" x14ac:dyDescent="0.25">
      <c r="A16192" s="3">
        <v>39800047458</v>
      </c>
      <c r="B16192" s="11" t="s">
        <v>15856</v>
      </c>
      <c r="C16192" s="16"/>
      <c r="D16192" s="15">
        <f>SUMIFS(Movimientos!F:F,Movimientos!B:B,Productos!A16192,Movimientos!D:D,$D$1)</f>
        <v>0</v>
      </c>
      <c r="E16192" s="14">
        <f>SUMIFS(Movimientos!F:F,Movimientos!B:B,Productos!A16192,Movimientos!D:D,$E$1)</f>
        <v>0</v>
      </c>
      <c r="F16192" s="17">
        <f t="shared" si="504"/>
        <v>0</v>
      </c>
      <c r="G16192" s="14">
        <v>1</v>
      </c>
      <c r="H16192" s="15" t="str">
        <f t="shared" si="505"/>
        <v>Realizar Pedido</v>
      </c>
    </row>
    <row r="16193" spans="1:8" x14ac:dyDescent="0.25">
      <c r="A16193" s="3">
        <v>39800034083</v>
      </c>
      <c r="B16193" s="11" t="s">
        <v>15857</v>
      </c>
      <c r="C16193" s="16"/>
      <c r="D16193" s="15">
        <f>SUMIFS(Movimientos!F:F,Movimientos!B:B,Productos!A16193,Movimientos!D:D,$D$1)</f>
        <v>0</v>
      </c>
      <c r="E16193" s="14">
        <f>SUMIFS(Movimientos!F:F,Movimientos!B:B,Productos!A16193,Movimientos!D:D,$E$1)</f>
        <v>0</v>
      </c>
      <c r="F16193" s="17">
        <f t="shared" si="504"/>
        <v>0</v>
      </c>
      <c r="G16193" s="14">
        <v>1</v>
      </c>
      <c r="H16193" s="15" t="str">
        <f t="shared" si="505"/>
        <v>Realizar Pedido</v>
      </c>
    </row>
    <row r="16194" spans="1:8" x14ac:dyDescent="0.25">
      <c r="A16194" s="3">
        <v>12800183173</v>
      </c>
      <c r="B16194" s="11" t="s">
        <v>15858</v>
      </c>
      <c r="C16194" s="16"/>
      <c r="D16194" s="15">
        <f>SUMIFS(Movimientos!F:F,Movimientos!B:B,Productos!A16194,Movimientos!D:D,$D$1)</f>
        <v>0</v>
      </c>
      <c r="E16194" s="14">
        <f>SUMIFS(Movimientos!F:F,Movimientos!B:B,Productos!A16194,Movimientos!D:D,$E$1)</f>
        <v>0</v>
      </c>
      <c r="F16194" s="17">
        <f t="shared" si="504"/>
        <v>0</v>
      </c>
      <c r="G16194" s="14">
        <v>1</v>
      </c>
      <c r="H16194" s="15" t="str">
        <f t="shared" si="505"/>
        <v>Realizar Pedido</v>
      </c>
    </row>
    <row r="16195" spans="1:8" x14ac:dyDescent="0.25">
      <c r="A16195" s="2">
        <v>8901138502942</v>
      </c>
      <c r="B16195" s="12" t="s">
        <v>15859</v>
      </c>
      <c r="C16195" s="16"/>
      <c r="D16195" s="15">
        <f>SUMIFS(Movimientos!F:F,Movimientos!B:B,Productos!A16195,Movimientos!D:D,$D$1)</f>
        <v>0</v>
      </c>
      <c r="E16195" s="14">
        <f>SUMIFS(Movimientos!F:F,Movimientos!B:B,Productos!A16195,Movimientos!D:D,$E$1)</f>
        <v>0</v>
      </c>
      <c r="F16195" s="17">
        <f t="shared" ref="F16195:F16258" si="506">D16195-E16195</f>
        <v>0</v>
      </c>
      <c r="G16195" s="14">
        <v>1</v>
      </c>
      <c r="H16195" s="15" t="str">
        <f t="shared" ref="H16195:H16258" si="507">IF(F16195&lt;G16195,"Realizar Pedido","")</f>
        <v>Realizar Pedido</v>
      </c>
    </row>
    <row r="16196" spans="1:8" x14ac:dyDescent="0.25">
      <c r="A16196" s="2">
        <v>8901138150891</v>
      </c>
      <c r="B16196" s="12" t="s">
        <v>15860</v>
      </c>
      <c r="C16196" s="16"/>
      <c r="D16196" s="15">
        <f>SUMIFS(Movimientos!F:F,Movimientos!B:B,Productos!A16196,Movimientos!D:D,$D$1)</f>
        <v>0</v>
      </c>
      <c r="E16196" s="14">
        <f>SUMIFS(Movimientos!F:F,Movimientos!B:B,Productos!A16196,Movimientos!D:D,$E$1)</f>
        <v>0</v>
      </c>
      <c r="F16196" s="17">
        <f t="shared" si="506"/>
        <v>0</v>
      </c>
      <c r="G16196" s="14">
        <v>1</v>
      </c>
      <c r="H16196" s="15" t="str">
        <f t="shared" si="507"/>
        <v>Realizar Pedido</v>
      </c>
    </row>
    <row r="16197" spans="1:8" x14ac:dyDescent="0.25">
      <c r="A16197" s="2">
        <v>41333001043</v>
      </c>
      <c r="B16197" s="12" t="s">
        <v>15861</v>
      </c>
      <c r="C16197" s="16"/>
      <c r="D16197" s="15">
        <f>SUMIFS(Movimientos!F:F,Movimientos!B:B,Productos!A16197,Movimientos!D:D,$D$1)</f>
        <v>0</v>
      </c>
      <c r="E16197" s="14">
        <f>SUMIFS(Movimientos!F:F,Movimientos!B:B,Productos!A16197,Movimientos!D:D,$E$1)</f>
        <v>0</v>
      </c>
      <c r="F16197" s="17">
        <f t="shared" si="506"/>
        <v>0</v>
      </c>
      <c r="G16197" s="14">
        <v>1</v>
      </c>
      <c r="H16197" s="15" t="str">
        <f t="shared" si="507"/>
        <v>Realizar Pedido</v>
      </c>
    </row>
    <row r="16198" spans="1:8" x14ac:dyDescent="0.25">
      <c r="A16198" s="2">
        <v>41778633755</v>
      </c>
      <c r="B16198" s="12" t="s">
        <v>15862</v>
      </c>
      <c r="C16198" s="16"/>
      <c r="D16198" s="15">
        <f>SUMIFS(Movimientos!F:F,Movimientos!B:B,Productos!A16198,Movimientos!D:D,$D$1)</f>
        <v>0</v>
      </c>
      <c r="E16198" s="14">
        <f>SUMIFS(Movimientos!F:F,Movimientos!B:B,Productos!A16198,Movimientos!D:D,$E$1)</f>
        <v>0</v>
      </c>
      <c r="F16198" s="17">
        <f t="shared" si="506"/>
        <v>0</v>
      </c>
      <c r="G16198" s="14">
        <v>1</v>
      </c>
      <c r="H16198" s="15" t="str">
        <f t="shared" si="507"/>
        <v>Realizar Pedido</v>
      </c>
    </row>
    <row r="16199" spans="1:8" x14ac:dyDescent="0.25">
      <c r="A16199" s="2">
        <v>41778171677</v>
      </c>
      <c r="B16199" s="12" t="s">
        <v>15863</v>
      </c>
      <c r="C16199" s="16"/>
      <c r="D16199" s="15">
        <f>SUMIFS(Movimientos!F:F,Movimientos!B:B,Productos!A16199,Movimientos!D:D,$D$1)</f>
        <v>0</v>
      </c>
      <c r="E16199" s="14">
        <f>SUMIFS(Movimientos!F:F,Movimientos!B:B,Productos!A16199,Movimientos!D:D,$E$1)</f>
        <v>0</v>
      </c>
      <c r="F16199" s="17">
        <f t="shared" si="506"/>
        <v>0</v>
      </c>
      <c r="G16199" s="14">
        <v>1</v>
      </c>
      <c r="H16199" s="15" t="str">
        <f t="shared" si="507"/>
        <v>Realizar Pedido</v>
      </c>
    </row>
    <row r="16200" spans="1:8" x14ac:dyDescent="0.25">
      <c r="A16200" s="2">
        <v>79573011157</v>
      </c>
      <c r="B16200" s="12" t="s">
        <v>15864</v>
      </c>
      <c r="C16200" s="16"/>
      <c r="D16200" s="15">
        <f>SUMIFS(Movimientos!F:F,Movimientos!B:B,Productos!A16200,Movimientos!D:D,$D$1)</f>
        <v>0</v>
      </c>
      <c r="E16200" s="14">
        <f>SUMIFS(Movimientos!F:F,Movimientos!B:B,Productos!A16200,Movimientos!D:D,$E$1)</f>
        <v>0</v>
      </c>
      <c r="F16200" s="17">
        <f t="shared" si="506"/>
        <v>0</v>
      </c>
      <c r="G16200" s="14">
        <v>1</v>
      </c>
      <c r="H16200" s="15" t="str">
        <f t="shared" si="507"/>
        <v>Realizar Pedido</v>
      </c>
    </row>
    <row r="16201" spans="1:8" x14ac:dyDescent="0.25">
      <c r="A16201" s="3">
        <v>7591196000415</v>
      </c>
      <c r="B16201" s="11" t="s">
        <v>15865</v>
      </c>
      <c r="C16201" s="16"/>
      <c r="D16201" s="15">
        <f>SUMIFS(Movimientos!F:F,Movimientos!B:B,Productos!A16201,Movimientos!D:D,$D$1)</f>
        <v>0</v>
      </c>
      <c r="E16201" s="14">
        <f>SUMIFS(Movimientos!F:F,Movimientos!B:B,Productos!A16201,Movimientos!D:D,$E$1)</f>
        <v>0</v>
      </c>
      <c r="F16201" s="17">
        <f t="shared" si="506"/>
        <v>0</v>
      </c>
      <c r="G16201" s="14">
        <v>1</v>
      </c>
      <c r="H16201" s="15" t="str">
        <f t="shared" si="507"/>
        <v>Realizar Pedido</v>
      </c>
    </row>
    <row r="16202" spans="1:8" x14ac:dyDescent="0.25">
      <c r="A16202" s="3">
        <v>7591196000422</v>
      </c>
      <c r="B16202" s="11" t="s">
        <v>15866</v>
      </c>
      <c r="C16202" s="16"/>
      <c r="D16202" s="15">
        <f>SUMIFS(Movimientos!F:F,Movimientos!B:B,Productos!A16202,Movimientos!D:D,$D$1)</f>
        <v>0</v>
      </c>
      <c r="E16202" s="14">
        <f>SUMIFS(Movimientos!F:F,Movimientos!B:B,Productos!A16202,Movimientos!D:D,$E$1)</f>
        <v>0</v>
      </c>
      <c r="F16202" s="17">
        <f t="shared" si="506"/>
        <v>0</v>
      </c>
      <c r="G16202" s="14">
        <v>1</v>
      </c>
      <c r="H16202" s="15" t="str">
        <f t="shared" si="507"/>
        <v>Realizar Pedido</v>
      </c>
    </row>
    <row r="16203" spans="1:8" x14ac:dyDescent="0.25">
      <c r="A16203" s="3">
        <v>7702174061476</v>
      </c>
      <c r="B16203" s="11" t="s">
        <v>15867</v>
      </c>
      <c r="C16203" s="16"/>
      <c r="D16203" s="15">
        <f>SUMIFS(Movimientos!F:F,Movimientos!B:B,Productos!A16203,Movimientos!D:D,$D$1)</f>
        <v>0</v>
      </c>
      <c r="E16203" s="14">
        <f>SUMIFS(Movimientos!F:F,Movimientos!B:B,Productos!A16203,Movimientos!D:D,$E$1)</f>
        <v>0</v>
      </c>
      <c r="F16203" s="17">
        <f t="shared" si="506"/>
        <v>0</v>
      </c>
      <c r="G16203" s="14">
        <v>1</v>
      </c>
      <c r="H16203" s="15" t="str">
        <f t="shared" si="507"/>
        <v>Realizar Pedido</v>
      </c>
    </row>
    <row r="16204" spans="1:8" x14ac:dyDescent="0.25">
      <c r="A16204" s="2">
        <v>7592601200802</v>
      </c>
      <c r="B16204" s="12" t="s">
        <v>15868</v>
      </c>
      <c r="C16204" s="16"/>
      <c r="D16204" s="15">
        <f>SUMIFS(Movimientos!F:F,Movimientos!B:B,Productos!A16204,Movimientos!D:D,$D$1)</f>
        <v>0</v>
      </c>
      <c r="E16204" s="14">
        <f>SUMIFS(Movimientos!F:F,Movimientos!B:B,Productos!A16204,Movimientos!D:D,$E$1)</f>
        <v>0</v>
      </c>
      <c r="F16204" s="17">
        <f t="shared" si="506"/>
        <v>0</v>
      </c>
      <c r="G16204" s="14">
        <v>1</v>
      </c>
      <c r="H16204" s="15" t="str">
        <f t="shared" si="507"/>
        <v>Realizar Pedido</v>
      </c>
    </row>
    <row r="16205" spans="1:8" x14ac:dyDescent="0.25">
      <c r="A16205" s="2">
        <v>7592601200376</v>
      </c>
      <c r="B16205" s="12" t="s">
        <v>15869</v>
      </c>
      <c r="C16205" s="16"/>
      <c r="D16205" s="15">
        <f>SUMIFS(Movimientos!F:F,Movimientos!B:B,Productos!A16205,Movimientos!D:D,$D$1)</f>
        <v>0</v>
      </c>
      <c r="E16205" s="14">
        <f>SUMIFS(Movimientos!F:F,Movimientos!B:B,Productos!A16205,Movimientos!D:D,$E$1)</f>
        <v>0</v>
      </c>
      <c r="F16205" s="17">
        <f t="shared" si="506"/>
        <v>0</v>
      </c>
      <c r="G16205" s="14">
        <v>1</v>
      </c>
      <c r="H16205" s="15" t="str">
        <f t="shared" si="507"/>
        <v>Realizar Pedido</v>
      </c>
    </row>
    <row r="16206" spans="1:8" x14ac:dyDescent="0.25">
      <c r="A16206" s="2">
        <v>7592601200352</v>
      </c>
      <c r="B16206" s="12" t="s">
        <v>15870</v>
      </c>
      <c r="C16206" s="16"/>
      <c r="D16206" s="15">
        <f>SUMIFS(Movimientos!F:F,Movimientos!B:B,Productos!A16206,Movimientos!D:D,$D$1)</f>
        <v>0</v>
      </c>
      <c r="E16206" s="14">
        <f>SUMIFS(Movimientos!F:F,Movimientos!B:B,Productos!A16206,Movimientos!D:D,$E$1)</f>
        <v>0</v>
      </c>
      <c r="F16206" s="17">
        <f t="shared" si="506"/>
        <v>0</v>
      </c>
      <c r="G16206" s="14">
        <v>1</v>
      </c>
      <c r="H16206" s="15" t="str">
        <f t="shared" si="507"/>
        <v>Realizar Pedido</v>
      </c>
    </row>
    <row r="16207" spans="1:8" x14ac:dyDescent="0.25">
      <c r="A16207" s="3">
        <v>7591519008623</v>
      </c>
      <c r="B16207" s="11" t="s">
        <v>15871</v>
      </c>
      <c r="C16207" s="16"/>
      <c r="D16207" s="15">
        <f>SUMIFS(Movimientos!F:F,Movimientos!B:B,Productos!A16207,Movimientos!D:D,$D$1)</f>
        <v>0</v>
      </c>
      <c r="E16207" s="14">
        <f>SUMIFS(Movimientos!F:F,Movimientos!B:B,Productos!A16207,Movimientos!D:D,$E$1)</f>
        <v>0</v>
      </c>
      <c r="F16207" s="17">
        <f t="shared" si="506"/>
        <v>0</v>
      </c>
      <c r="G16207" s="14">
        <v>1</v>
      </c>
      <c r="H16207" s="15" t="str">
        <f t="shared" si="507"/>
        <v>Realizar Pedido</v>
      </c>
    </row>
    <row r="16208" spans="1:8" x14ac:dyDescent="0.25">
      <c r="A16208" s="3">
        <v>7591519008630</v>
      </c>
      <c r="B16208" s="11" t="s">
        <v>15872</v>
      </c>
      <c r="C16208" s="16"/>
      <c r="D16208" s="15">
        <f>SUMIFS(Movimientos!F:F,Movimientos!B:B,Productos!A16208,Movimientos!D:D,$D$1)</f>
        <v>0</v>
      </c>
      <c r="E16208" s="14">
        <f>SUMIFS(Movimientos!F:F,Movimientos!B:B,Productos!A16208,Movimientos!D:D,$E$1)</f>
        <v>0</v>
      </c>
      <c r="F16208" s="17">
        <f t="shared" si="506"/>
        <v>0</v>
      </c>
      <c r="G16208" s="14">
        <v>1</v>
      </c>
      <c r="H16208" s="15" t="str">
        <f t="shared" si="507"/>
        <v>Realizar Pedido</v>
      </c>
    </row>
    <row r="16209" spans="1:8" x14ac:dyDescent="0.25">
      <c r="A16209" s="3">
        <v>7592228002636</v>
      </c>
      <c r="B16209" s="11" t="s">
        <v>15873</v>
      </c>
      <c r="C16209" s="16"/>
      <c r="D16209" s="15">
        <f>SUMIFS(Movimientos!F:F,Movimientos!B:B,Productos!A16209,Movimientos!D:D,$D$1)</f>
        <v>0</v>
      </c>
      <c r="E16209" s="14">
        <f>SUMIFS(Movimientos!F:F,Movimientos!B:B,Productos!A16209,Movimientos!D:D,$E$1)</f>
        <v>0</v>
      </c>
      <c r="F16209" s="17">
        <f t="shared" si="506"/>
        <v>0</v>
      </c>
      <c r="G16209" s="14">
        <v>1</v>
      </c>
      <c r="H16209" s="15" t="str">
        <f t="shared" si="507"/>
        <v>Realizar Pedido</v>
      </c>
    </row>
    <row r="16210" spans="1:8" x14ac:dyDescent="0.25">
      <c r="A16210" s="2">
        <v>7592116000171</v>
      </c>
      <c r="B16210" s="12" t="s">
        <v>15874</v>
      </c>
      <c r="C16210" s="16"/>
      <c r="D16210" s="15">
        <f>SUMIFS(Movimientos!F:F,Movimientos!B:B,Productos!A16210,Movimientos!D:D,$D$1)</f>
        <v>0</v>
      </c>
      <c r="E16210" s="14">
        <f>SUMIFS(Movimientos!F:F,Movimientos!B:B,Productos!A16210,Movimientos!D:D,$E$1)</f>
        <v>0</v>
      </c>
      <c r="F16210" s="17">
        <f t="shared" si="506"/>
        <v>0</v>
      </c>
      <c r="G16210" s="14">
        <v>1</v>
      </c>
      <c r="H16210" s="15" t="str">
        <f t="shared" si="507"/>
        <v>Realizar Pedido</v>
      </c>
    </row>
    <row r="16211" spans="1:8" x14ac:dyDescent="0.25">
      <c r="A16211" s="3">
        <v>7591016163146</v>
      </c>
      <c r="B16211" s="11" t="s">
        <v>15875</v>
      </c>
      <c r="C16211" s="16"/>
      <c r="D16211" s="15">
        <f>SUMIFS(Movimientos!F:F,Movimientos!B:B,Productos!A16211,Movimientos!D:D,$D$1)</f>
        <v>0</v>
      </c>
      <c r="E16211" s="14">
        <f>SUMIFS(Movimientos!F:F,Movimientos!B:B,Productos!A16211,Movimientos!D:D,$E$1)</f>
        <v>0</v>
      </c>
      <c r="F16211" s="17">
        <f t="shared" si="506"/>
        <v>0</v>
      </c>
      <c r="G16211" s="14">
        <v>1</v>
      </c>
      <c r="H16211" s="15" t="str">
        <f t="shared" si="507"/>
        <v>Realizar Pedido</v>
      </c>
    </row>
    <row r="16212" spans="1:8" x14ac:dyDescent="0.25">
      <c r="A16212" s="3">
        <v>7591016863114</v>
      </c>
      <c r="B16212" s="11" t="s">
        <v>15876</v>
      </c>
      <c r="C16212" s="16"/>
      <c r="D16212" s="15">
        <f>SUMIFS(Movimientos!F:F,Movimientos!B:B,Productos!A16212,Movimientos!D:D,$D$1)</f>
        <v>0</v>
      </c>
      <c r="E16212" s="14">
        <f>SUMIFS(Movimientos!F:F,Movimientos!B:B,Productos!A16212,Movimientos!D:D,$E$1)</f>
        <v>0</v>
      </c>
      <c r="F16212" s="17">
        <f t="shared" si="506"/>
        <v>0</v>
      </c>
      <c r="G16212" s="14">
        <v>1</v>
      </c>
      <c r="H16212" s="15" t="str">
        <f t="shared" si="507"/>
        <v>Realizar Pedido</v>
      </c>
    </row>
    <row r="16213" spans="1:8" x14ac:dyDescent="0.25">
      <c r="A16213" s="3">
        <v>1689</v>
      </c>
      <c r="B16213" s="11" t="s">
        <v>15877</v>
      </c>
      <c r="C16213" s="16"/>
      <c r="D16213" s="15">
        <f>SUMIFS(Movimientos!F:F,Movimientos!B:B,Productos!A16213,Movimientos!D:D,$D$1)</f>
        <v>0</v>
      </c>
      <c r="E16213" s="14">
        <f>SUMIFS(Movimientos!F:F,Movimientos!B:B,Productos!A16213,Movimientos!D:D,$E$1)</f>
        <v>0</v>
      </c>
      <c r="F16213" s="17">
        <f t="shared" si="506"/>
        <v>0</v>
      </c>
      <c r="G16213" s="14">
        <v>1</v>
      </c>
      <c r="H16213" s="15" t="str">
        <f t="shared" si="507"/>
        <v>Realizar Pedido</v>
      </c>
    </row>
    <row r="16214" spans="1:8" x14ac:dyDescent="0.25">
      <c r="A16214" s="3">
        <v>7592395001937</v>
      </c>
      <c r="B16214" s="11" t="s">
        <v>15878</v>
      </c>
      <c r="C16214" s="16"/>
      <c r="D16214" s="15">
        <f>SUMIFS(Movimientos!F:F,Movimientos!B:B,Productos!A16214,Movimientos!D:D,$D$1)</f>
        <v>0</v>
      </c>
      <c r="E16214" s="14">
        <f>SUMIFS(Movimientos!F:F,Movimientos!B:B,Productos!A16214,Movimientos!D:D,$E$1)</f>
        <v>0</v>
      </c>
      <c r="F16214" s="17">
        <f t="shared" si="506"/>
        <v>0</v>
      </c>
      <c r="G16214" s="14">
        <v>1</v>
      </c>
      <c r="H16214" s="15" t="str">
        <f t="shared" si="507"/>
        <v>Realizar Pedido</v>
      </c>
    </row>
    <row r="16215" spans="1:8" x14ac:dyDescent="0.25">
      <c r="A16215" s="3">
        <v>7703799118538</v>
      </c>
      <c r="B16215" s="11" t="s">
        <v>15879</v>
      </c>
      <c r="C16215" s="16"/>
      <c r="D16215" s="15">
        <f>SUMIFS(Movimientos!F:F,Movimientos!B:B,Productos!A16215,Movimientos!D:D,$D$1)</f>
        <v>0</v>
      </c>
      <c r="E16215" s="14">
        <f>SUMIFS(Movimientos!F:F,Movimientos!B:B,Productos!A16215,Movimientos!D:D,$E$1)</f>
        <v>0</v>
      </c>
      <c r="F16215" s="17">
        <f t="shared" si="506"/>
        <v>0</v>
      </c>
      <c r="G16215" s="14">
        <v>1</v>
      </c>
      <c r="H16215" s="15" t="str">
        <f t="shared" si="507"/>
        <v>Realizar Pedido</v>
      </c>
    </row>
    <row r="16216" spans="1:8" x14ac:dyDescent="0.25">
      <c r="A16216" s="3">
        <v>7703799116596</v>
      </c>
      <c r="B16216" s="11" t="s">
        <v>15880</v>
      </c>
      <c r="C16216" s="16"/>
      <c r="D16216" s="15">
        <f>SUMIFS(Movimientos!F:F,Movimientos!B:B,Productos!A16216,Movimientos!D:D,$D$1)</f>
        <v>0</v>
      </c>
      <c r="E16216" s="14">
        <f>SUMIFS(Movimientos!F:F,Movimientos!B:B,Productos!A16216,Movimientos!D:D,$E$1)</f>
        <v>0</v>
      </c>
      <c r="F16216" s="17">
        <f t="shared" si="506"/>
        <v>0</v>
      </c>
      <c r="G16216" s="14">
        <v>1</v>
      </c>
      <c r="H16216" s="15" t="str">
        <f t="shared" si="507"/>
        <v>Realizar Pedido</v>
      </c>
    </row>
    <row r="16217" spans="1:8" x14ac:dyDescent="0.25">
      <c r="A16217" s="3">
        <v>7703799116657</v>
      </c>
      <c r="B16217" s="11" t="s">
        <v>15880</v>
      </c>
      <c r="C16217" s="16"/>
      <c r="D16217" s="15">
        <f>SUMIFS(Movimientos!F:F,Movimientos!B:B,Productos!A16217,Movimientos!D:D,$D$1)</f>
        <v>0</v>
      </c>
      <c r="E16217" s="14">
        <f>SUMIFS(Movimientos!F:F,Movimientos!B:B,Productos!A16217,Movimientos!D:D,$E$1)</f>
        <v>0</v>
      </c>
      <c r="F16217" s="17">
        <f t="shared" si="506"/>
        <v>0</v>
      </c>
      <c r="G16217" s="14">
        <v>1</v>
      </c>
      <c r="H16217" s="15" t="str">
        <f t="shared" si="507"/>
        <v>Realizar Pedido</v>
      </c>
    </row>
    <row r="16218" spans="1:8" x14ac:dyDescent="0.25">
      <c r="A16218" s="3">
        <v>7703799117036</v>
      </c>
      <c r="B16218" s="11" t="s">
        <v>15880</v>
      </c>
      <c r="C16218" s="16"/>
      <c r="D16218" s="15">
        <f>SUMIFS(Movimientos!F:F,Movimientos!B:B,Productos!A16218,Movimientos!D:D,$D$1)</f>
        <v>0</v>
      </c>
      <c r="E16218" s="14">
        <f>SUMIFS(Movimientos!F:F,Movimientos!B:B,Productos!A16218,Movimientos!D:D,$E$1)</f>
        <v>0</v>
      </c>
      <c r="F16218" s="17">
        <f t="shared" si="506"/>
        <v>0</v>
      </c>
      <c r="G16218" s="14">
        <v>1</v>
      </c>
      <c r="H16218" s="15" t="str">
        <f t="shared" si="507"/>
        <v>Realizar Pedido</v>
      </c>
    </row>
    <row r="16219" spans="1:8" x14ac:dyDescent="0.25">
      <c r="A16219" s="3">
        <v>7703799116510</v>
      </c>
      <c r="B16219" s="11" t="s">
        <v>15880</v>
      </c>
      <c r="C16219" s="16"/>
      <c r="D16219" s="15">
        <f>SUMIFS(Movimientos!F:F,Movimientos!B:B,Productos!A16219,Movimientos!D:D,$D$1)</f>
        <v>0</v>
      </c>
      <c r="E16219" s="14">
        <f>SUMIFS(Movimientos!F:F,Movimientos!B:B,Productos!A16219,Movimientos!D:D,$E$1)</f>
        <v>0</v>
      </c>
      <c r="F16219" s="17">
        <f t="shared" si="506"/>
        <v>0</v>
      </c>
      <c r="G16219" s="14">
        <v>1</v>
      </c>
      <c r="H16219" s="15" t="str">
        <f t="shared" si="507"/>
        <v>Realizar Pedido</v>
      </c>
    </row>
    <row r="16220" spans="1:8" x14ac:dyDescent="0.25">
      <c r="A16220" s="3">
        <v>7703799116541</v>
      </c>
      <c r="B16220" s="11" t="s">
        <v>15880</v>
      </c>
      <c r="C16220" s="16"/>
      <c r="D16220" s="15">
        <f>SUMIFS(Movimientos!F:F,Movimientos!B:B,Productos!A16220,Movimientos!D:D,$D$1)</f>
        <v>0</v>
      </c>
      <c r="E16220" s="14">
        <f>SUMIFS(Movimientos!F:F,Movimientos!B:B,Productos!A16220,Movimientos!D:D,$E$1)</f>
        <v>0</v>
      </c>
      <c r="F16220" s="17">
        <f t="shared" si="506"/>
        <v>0</v>
      </c>
      <c r="G16220" s="14">
        <v>1</v>
      </c>
      <c r="H16220" s="15" t="str">
        <f t="shared" si="507"/>
        <v>Realizar Pedido</v>
      </c>
    </row>
    <row r="16221" spans="1:8" x14ac:dyDescent="0.25">
      <c r="A16221" s="3">
        <v>7703799116534</v>
      </c>
      <c r="B16221" s="11" t="s">
        <v>15880</v>
      </c>
      <c r="C16221" s="16"/>
      <c r="D16221" s="15">
        <f>SUMIFS(Movimientos!F:F,Movimientos!B:B,Productos!A16221,Movimientos!D:D,$D$1)</f>
        <v>0</v>
      </c>
      <c r="E16221" s="14">
        <f>SUMIFS(Movimientos!F:F,Movimientos!B:B,Productos!A16221,Movimientos!D:D,$E$1)</f>
        <v>0</v>
      </c>
      <c r="F16221" s="17">
        <f t="shared" si="506"/>
        <v>0</v>
      </c>
      <c r="G16221" s="14">
        <v>1</v>
      </c>
      <c r="H16221" s="15" t="str">
        <f t="shared" si="507"/>
        <v>Realizar Pedido</v>
      </c>
    </row>
    <row r="16222" spans="1:8" x14ac:dyDescent="0.25">
      <c r="A16222" s="3">
        <v>7703799117029</v>
      </c>
      <c r="B16222" s="11" t="s">
        <v>15880</v>
      </c>
      <c r="C16222" s="16"/>
      <c r="D16222" s="15">
        <f>SUMIFS(Movimientos!F:F,Movimientos!B:B,Productos!A16222,Movimientos!D:D,$D$1)</f>
        <v>0</v>
      </c>
      <c r="E16222" s="14">
        <f>SUMIFS(Movimientos!F:F,Movimientos!B:B,Productos!A16222,Movimientos!D:D,$E$1)</f>
        <v>0</v>
      </c>
      <c r="F16222" s="17">
        <f t="shared" si="506"/>
        <v>0</v>
      </c>
      <c r="G16222" s="14">
        <v>1</v>
      </c>
      <c r="H16222" s="15" t="str">
        <f t="shared" si="507"/>
        <v>Realizar Pedido</v>
      </c>
    </row>
    <row r="16223" spans="1:8" x14ac:dyDescent="0.25">
      <c r="A16223" s="3">
        <v>7703799118569</v>
      </c>
      <c r="B16223" s="11" t="s">
        <v>15880</v>
      </c>
      <c r="C16223" s="16"/>
      <c r="D16223" s="15">
        <f>SUMIFS(Movimientos!F:F,Movimientos!B:B,Productos!A16223,Movimientos!D:D,$D$1)</f>
        <v>0</v>
      </c>
      <c r="E16223" s="14">
        <f>SUMIFS(Movimientos!F:F,Movimientos!B:B,Productos!A16223,Movimientos!D:D,$E$1)</f>
        <v>0</v>
      </c>
      <c r="F16223" s="17">
        <f t="shared" si="506"/>
        <v>0</v>
      </c>
      <c r="G16223" s="14">
        <v>1</v>
      </c>
      <c r="H16223" s="15" t="str">
        <f t="shared" si="507"/>
        <v>Realizar Pedido</v>
      </c>
    </row>
    <row r="16224" spans="1:8" x14ac:dyDescent="0.25">
      <c r="A16224" s="3">
        <v>7702433061490</v>
      </c>
      <c r="B16224" s="11" t="s">
        <v>15881</v>
      </c>
      <c r="C16224" s="16"/>
      <c r="D16224" s="15">
        <f>SUMIFS(Movimientos!F:F,Movimientos!B:B,Productos!A16224,Movimientos!D:D,$D$1)</f>
        <v>0</v>
      </c>
      <c r="E16224" s="14">
        <f>SUMIFS(Movimientos!F:F,Movimientos!B:B,Productos!A16224,Movimientos!D:D,$E$1)</f>
        <v>0</v>
      </c>
      <c r="F16224" s="17">
        <f t="shared" si="506"/>
        <v>0</v>
      </c>
      <c r="G16224" s="14">
        <v>1</v>
      </c>
      <c r="H16224" s="15" t="str">
        <f t="shared" si="507"/>
        <v>Realizar Pedido</v>
      </c>
    </row>
    <row r="16225" spans="1:8" x14ac:dyDescent="0.25">
      <c r="A16225" s="3">
        <v>7702433214902</v>
      </c>
      <c r="B16225" s="11" t="s">
        <v>15881</v>
      </c>
      <c r="C16225" s="16"/>
      <c r="D16225" s="15">
        <f>SUMIFS(Movimientos!F:F,Movimientos!B:B,Productos!A16225,Movimientos!D:D,$D$1)</f>
        <v>0</v>
      </c>
      <c r="E16225" s="14">
        <f>SUMIFS(Movimientos!F:F,Movimientos!B:B,Productos!A16225,Movimientos!D:D,$E$1)</f>
        <v>0</v>
      </c>
      <c r="F16225" s="17">
        <f t="shared" si="506"/>
        <v>0</v>
      </c>
      <c r="G16225" s="14">
        <v>1</v>
      </c>
      <c r="H16225" s="15" t="str">
        <f t="shared" si="507"/>
        <v>Realizar Pedido</v>
      </c>
    </row>
    <row r="16226" spans="1:8" x14ac:dyDescent="0.25">
      <c r="A16226" s="3">
        <v>7702433220026</v>
      </c>
      <c r="B16226" s="11" t="s">
        <v>15881</v>
      </c>
      <c r="C16226" s="16"/>
      <c r="D16226" s="15">
        <f>SUMIFS(Movimientos!F:F,Movimientos!B:B,Productos!A16226,Movimientos!D:D,$D$1)</f>
        <v>0</v>
      </c>
      <c r="E16226" s="14">
        <f>SUMIFS(Movimientos!F:F,Movimientos!B:B,Productos!A16226,Movimientos!D:D,$E$1)</f>
        <v>0</v>
      </c>
      <c r="F16226" s="17">
        <f t="shared" si="506"/>
        <v>0</v>
      </c>
      <c r="G16226" s="14">
        <v>1</v>
      </c>
      <c r="H16226" s="15" t="str">
        <f t="shared" si="507"/>
        <v>Realizar Pedido</v>
      </c>
    </row>
    <row r="16227" spans="1:8" x14ac:dyDescent="0.25">
      <c r="A16227" s="3">
        <v>7702433255585</v>
      </c>
      <c r="B16227" s="11" t="s">
        <v>15881</v>
      </c>
      <c r="C16227" s="16"/>
      <c r="D16227" s="15">
        <f>SUMIFS(Movimientos!F:F,Movimientos!B:B,Productos!A16227,Movimientos!D:D,$D$1)</f>
        <v>0</v>
      </c>
      <c r="E16227" s="14">
        <f>SUMIFS(Movimientos!F:F,Movimientos!B:B,Productos!A16227,Movimientos!D:D,$E$1)</f>
        <v>0</v>
      </c>
      <c r="F16227" s="17">
        <f t="shared" si="506"/>
        <v>0</v>
      </c>
      <c r="G16227" s="14">
        <v>1</v>
      </c>
      <c r="H16227" s="15" t="str">
        <f t="shared" si="507"/>
        <v>Realizar Pedido</v>
      </c>
    </row>
    <row r="16228" spans="1:8" x14ac:dyDescent="0.25">
      <c r="A16228" s="3">
        <v>7702433260404</v>
      </c>
      <c r="B16228" s="11" t="s">
        <v>15881</v>
      </c>
      <c r="C16228" s="16"/>
      <c r="D16228" s="15">
        <f>SUMIFS(Movimientos!F:F,Movimientos!B:B,Productos!A16228,Movimientos!D:D,$D$1)</f>
        <v>0</v>
      </c>
      <c r="E16228" s="14">
        <f>SUMIFS(Movimientos!F:F,Movimientos!B:B,Productos!A16228,Movimientos!D:D,$E$1)</f>
        <v>0</v>
      </c>
      <c r="F16228" s="17">
        <f t="shared" si="506"/>
        <v>0</v>
      </c>
      <c r="G16228" s="14">
        <v>1</v>
      </c>
      <c r="H16228" s="15" t="str">
        <f t="shared" si="507"/>
        <v>Realizar Pedido</v>
      </c>
    </row>
    <row r="16229" spans="1:8" x14ac:dyDescent="0.25">
      <c r="A16229" s="3">
        <v>7702433224673</v>
      </c>
      <c r="B16229" s="11" t="s">
        <v>15881</v>
      </c>
      <c r="C16229" s="16"/>
      <c r="D16229" s="15">
        <f>SUMIFS(Movimientos!F:F,Movimientos!B:B,Productos!A16229,Movimientos!D:D,$D$1)</f>
        <v>0</v>
      </c>
      <c r="E16229" s="14">
        <f>SUMIFS(Movimientos!F:F,Movimientos!B:B,Productos!A16229,Movimientos!D:D,$E$1)</f>
        <v>0</v>
      </c>
      <c r="F16229" s="17">
        <f t="shared" si="506"/>
        <v>0</v>
      </c>
      <c r="G16229" s="14">
        <v>1</v>
      </c>
      <c r="H16229" s="15" t="str">
        <f t="shared" si="507"/>
        <v>Realizar Pedido</v>
      </c>
    </row>
    <row r="16230" spans="1:8" x14ac:dyDescent="0.25">
      <c r="A16230" s="3">
        <v>7702433241694</v>
      </c>
      <c r="B16230" s="11" t="s">
        <v>15881</v>
      </c>
      <c r="C16230" s="16"/>
      <c r="D16230" s="15">
        <f>SUMIFS(Movimientos!F:F,Movimientos!B:B,Productos!A16230,Movimientos!D:D,$D$1)</f>
        <v>0</v>
      </c>
      <c r="E16230" s="14">
        <f>SUMIFS(Movimientos!F:F,Movimientos!B:B,Productos!A16230,Movimientos!D:D,$E$1)</f>
        <v>0</v>
      </c>
      <c r="F16230" s="17">
        <f t="shared" si="506"/>
        <v>0</v>
      </c>
      <c r="G16230" s="14">
        <v>1</v>
      </c>
      <c r="H16230" s="15" t="str">
        <f t="shared" si="507"/>
        <v>Realizar Pedido</v>
      </c>
    </row>
    <row r="16231" spans="1:8" x14ac:dyDescent="0.25">
      <c r="A16231" s="3">
        <v>7702433255639</v>
      </c>
      <c r="B16231" s="11" t="s">
        <v>15881</v>
      </c>
      <c r="C16231" s="16"/>
      <c r="D16231" s="15">
        <f>SUMIFS(Movimientos!F:F,Movimientos!B:B,Productos!A16231,Movimientos!D:D,$D$1)</f>
        <v>0</v>
      </c>
      <c r="E16231" s="14">
        <f>SUMIFS(Movimientos!F:F,Movimientos!B:B,Productos!A16231,Movimientos!D:D,$E$1)</f>
        <v>0</v>
      </c>
      <c r="F16231" s="17">
        <f t="shared" si="506"/>
        <v>0</v>
      </c>
      <c r="G16231" s="14">
        <v>1</v>
      </c>
      <c r="H16231" s="15" t="str">
        <f t="shared" si="507"/>
        <v>Realizar Pedido</v>
      </c>
    </row>
    <row r="16232" spans="1:8" x14ac:dyDescent="0.25">
      <c r="A16232" s="3">
        <v>7702433255615</v>
      </c>
      <c r="B16232" s="11" t="s">
        <v>15881</v>
      </c>
      <c r="C16232" s="16"/>
      <c r="D16232" s="15">
        <f>SUMIFS(Movimientos!F:F,Movimientos!B:B,Productos!A16232,Movimientos!D:D,$D$1)</f>
        <v>0</v>
      </c>
      <c r="E16232" s="14">
        <f>SUMIFS(Movimientos!F:F,Movimientos!B:B,Productos!A16232,Movimientos!D:D,$E$1)</f>
        <v>0</v>
      </c>
      <c r="F16232" s="17">
        <f t="shared" si="506"/>
        <v>0</v>
      </c>
      <c r="G16232" s="14">
        <v>1</v>
      </c>
      <c r="H16232" s="15" t="str">
        <f t="shared" si="507"/>
        <v>Realizar Pedido</v>
      </c>
    </row>
    <row r="16233" spans="1:8" x14ac:dyDescent="0.25">
      <c r="A16233" s="3">
        <v>7702433248327</v>
      </c>
      <c r="B16233" s="11" t="s">
        <v>15881</v>
      </c>
      <c r="C16233" s="16"/>
      <c r="D16233" s="15">
        <f>SUMIFS(Movimientos!F:F,Movimientos!B:B,Productos!A16233,Movimientos!D:D,$D$1)</f>
        <v>0</v>
      </c>
      <c r="E16233" s="14">
        <f>SUMIFS(Movimientos!F:F,Movimientos!B:B,Productos!A16233,Movimientos!D:D,$E$1)</f>
        <v>0</v>
      </c>
      <c r="F16233" s="17">
        <f t="shared" si="506"/>
        <v>0</v>
      </c>
      <c r="G16233" s="14">
        <v>1</v>
      </c>
      <c r="H16233" s="15" t="str">
        <f t="shared" si="507"/>
        <v>Realizar Pedido</v>
      </c>
    </row>
    <row r="16234" spans="1:8" x14ac:dyDescent="0.25">
      <c r="A16234" s="3">
        <v>7702433241724</v>
      </c>
      <c r="B16234" s="11" t="s">
        <v>15881</v>
      </c>
      <c r="C16234" s="16"/>
      <c r="D16234" s="15">
        <f>SUMIFS(Movimientos!F:F,Movimientos!B:B,Productos!A16234,Movimientos!D:D,$D$1)</f>
        <v>0</v>
      </c>
      <c r="E16234" s="14">
        <f>SUMIFS(Movimientos!F:F,Movimientos!B:B,Productos!A16234,Movimientos!D:D,$E$1)</f>
        <v>0</v>
      </c>
      <c r="F16234" s="17">
        <f t="shared" si="506"/>
        <v>0</v>
      </c>
      <c r="G16234" s="14">
        <v>1</v>
      </c>
      <c r="H16234" s="15" t="str">
        <f t="shared" si="507"/>
        <v>Realizar Pedido</v>
      </c>
    </row>
    <row r="16235" spans="1:8" x14ac:dyDescent="0.25">
      <c r="A16235" s="3">
        <v>7702433251693</v>
      </c>
      <c r="B16235" s="11" t="s">
        <v>15881</v>
      </c>
      <c r="C16235" s="16"/>
      <c r="D16235" s="15">
        <f>SUMIFS(Movimientos!F:F,Movimientos!B:B,Productos!A16235,Movimientos!D:D,$D$1)</f>
        <v>0</v>
      </c>
      <c r="E16235" s="14">
        <f>SUMIFS(Movimientos!F:F,Movimientos!B:B,Productos!A16235,Movimientos!D:D,$E$1)</f>
        <v>0</v>
      </c>
      <c r="F16235" s="17">
        <f t="shared" si="506"/>
        <v>0</v>
      </c>
      <c r="G16235" s="14">
        <v>1</v>
      </c>
      <c r="H16235" s="15" t="str">
        <f t="shared" si="507"/>
        <v>Realizar Pedido</v>
      </c>
    </row>
    <row r="16236" spans="1:8" x14ac:dyDescent="0.25">
      <c r="A16236" s="3">
        <v>7702433241823</v>
      </c>
      <c r="B16236" s="11" t="s">
        <v>15881</v>
      </c>
      <c r="C16236" s="16"/>
      <c r="D16236" s="15">
        <f>SUMIFS(Movimientos!F:F,Movimientos!B:B,Productos!A16236,Movimientos!D:D,$D$1)</f>
        <v>0</v>
      </c>
      <c r="E16236" s="14">
        <f>SUMIFS(Movimientos!F:F,Movimientos!B:B,Productos!A16236,Movimientos!D:D,$E$1)</f>
        <v>0</v>
      </c>
      <c r="F16236" s="17">
        <f t="shared" si="506"/>
        <v>0</v>
      </c>
      <c r="G16236" s="14">
        <v>1</v>
      </c>
      <c r="H16236" s="15" t="str">
        <f t="shared" si="507"/>
        <v>Realizar Pedido</v>
      </c>
    </row>
    <row r="16237" spans="1:8" x14ac:dyDescent="0.25">
      <c r="A16237" s="3">
        <v>7702433241755</v>
      </c>
      <c r="B16237" s="11" t="s">
        <v>15881</v>
      </c>
      <c r="C16237" s="16"/>
      <c r="D16237" s="15">
        <f>SUMIFS(Movimientos!F:F,Movimientos!B:B,Productos!A16237,Movimientos!D:D,$D$1)</f>
        <v>0</v>
      </c>
      <c r="E16237" s="14">
        <f>SUMIFS(Movimientos!F:F,Movimientos!B:B,Productos!A16237,Movimientos!D:D,$E$1)</f>
        <v>0</v>
      </c>
      <c r="F16237" s="17">
        <f t="shared" si="506"/>
        <v>0</v>
      </c>
      <c r="G16237" s="14">
        <v>1</v>
      </c>
      <c r="H16237" s="15" t="str">
        <f t="shared" si="507"/>
        <v>Realizar Pedido</v>
      </c>
    </row>
    <row r="16238" spans="1:8" x14ac:dyDescent="0.25">
      <c r="A16238" s="3">
        <v>7702433098335</v>
      </c>
      <c r="B16238" s="11" t="s">
        <v>15881</v>
      </c>
      <c r="C16238" s="16"/>
      <c r="D16238" s="15">
        <f>SUMIFS(Movimientos!F:F,Movimientos!B:B,Productos!A16238,Movimientos!D:D,$D$1)</f>
        <v>0</v>
      </c>
      <c r="E16238" s="14">
        <f>SUMIFS(Movimientos!F:F,Movimientos!B:B,Productos!A16238,Movimientos!D:D,$E$1)</f>
        <v>0</v>
      </c>
      <c r="F16238" s="17">
        <f t="shared" si="506"/>
        <v>0</v>
      </c>
      <c r="G16238" s="14">
        <v>1</v>
      </c>
      <c r="H16238" s="15" t="str">
        <f t="shared" si="507"/>
        <v>Realizar Pedido</v>
      </c>
    </row>
    <row r="16239" spans="1:8" x14ac:dyDescent="0.25">
      <c r="A16239" s="3">
        <v>7702433253055</v>
      </c>
      <c r="B16239" s="11" t="s">
        <v>15882</v>
      </c>
      <c r="C16239" s="16"/>
      <c r="D16239" s="15">
        <f>SUMIFS(Movimientos!F:F,Movimientos!B:B,Productos!A16239,Movimientos!D:D,$D$1)</f>
        <v>0</v>
      </c>
      <c r="E16239" s="14">
        <f>SUMIFS(Movimientos!F:F,Movimientos!B:B,Productos!A16239,Movimientos!D:D,$E$1)</f>
        <v>0</v>
      </c>
      <c r="F16239" s="17">
        <f t="shared" si="506"/>
        <v>0</v>
      </c>
      <c r="G16239" s="14">
        <v>1</v>
      </c>
      <c r="H16239" s="15" t="str">
        <f t="shared" si="507"/>
        <v>Realizar Pedido</v>
      </c>
    </row>
    <row r="16240" spans="1:8" x14ac:dyDescent="0.25">
      <c r="A16240" s="3">
        <v>7702433241731</v>
      </c>
      <c r="B16240" s="11" t="s">
        <v>15883</v>
      </c>
      <c r="C16240" s="16"/>
      <c r="D16240" s="15">
        <f>SUMIFS(Movimientos!F:F,Movimientos!B:B,Productos!A16240,Movimientos!D:D,$D$1)</f>
        <v>0</v>
      </c>
      <c r="E16240" s="14">
        <f>SUMIFS(Movimientos!F:F,Movimientos!B:B,Productos!A16240,Movimientos!D:D,$E$1)</f>
        <v>0</v>
      </c>
      <c r="F16240" s="17">
        <f t="shared" si="506"/>
        <v>0</v>
      </c>
      <c r="G16240" s="14">
        <v>1</v>
      </c>
      <c r="H16240" s="15" t="str">
        <f t="shared" si="507"/>
        <v>Realizar Pedido</v>
      </c>
    </row>
    <row r="16241" spans="1:8" x14ac:dyDescent="0.25">
      <c r="A16241" s="3">
        <v>7702433222730</v>
      </c>
      <c r="B16241" s="11" t="s">
        <v>15883</v>
      </c>
      <c r="C16241" s="16"/>
      <c r="D16241" s="15">
        <f>SUMIFS(Movimientos!F:F,Movimientos!B:B,Productos!A16241,Movimientos!D:D,$D$1)</f>
        <v>0</v>
      </c>
      <c r="E16241" s="14">
        <f>SUMIFS(Movimientos!F:F,Movimientos!B:B,Productos!A16241,Movimientos!D:D,$E$1)</f>
        <v>0</v>
      </c>
      <c r="F16241" s="17">
        <f t="shared" si="506"/>
        <v>0</v>
      </c>
      <c r="G16241" s="14">
        <v>1</v>
      </c>
      <c r="H16241" s="15" t="str">
        <f t="shared" si="507"/>
        <v>Realizar Pedido</v>
      </c>
    </row>
    <row r="16242" spans="1:8" x14ac:dyDescent="0.25">
      <c r="A16242" s="3">
        <v>7591818111055</v>
      </c>
      <c r="B16242" s="11" t="s">
        <v>15884</v>
      </c>
      <c r="C16242" s="16"/>
      <c r="D16242" s="15">
        <f>SUMIFS(Movimientos!F:F,Movimientos!B:B,Productos!A16242,Movimientos!D:D,$D$1)</f>
        <v>0</v>
      </c>
      <c r="E16242" s="14">
        <f>SUMIFS(Movimientos!F:F,Movimientos!B:B,Productos!A16242,Movimientos!D:D,$E$1)</f>
        <v>0</v>
      </c>
      <c r="F16242" s="17">
        <f t="shared" si="506"/>
        <v>0</v>
      </c>
      <c r="G16242" s="14">
        <v>1</v>
      </c>
      <c r="H16242" s="15" t="str">
        <f t="shared" si="507"/>
        <v>Realizar Pedido</v>
      </c>
    </row>
    <row r="16243" spans="1:8" x14ac:dyDescent="0.25">
      <c r="A16243" s="3">
        <v>1811</v>
      </c>
      <c r="B16243" s="11" t="s">
        <v>15885</v>
      </c>
      <c r="C16243" s="16"/>
      <c r="D16243" s="15">
        <f>SUMIFS(Movimientos!F:F,Movimientos!B:B,Productos!A16243,Movimientos!D:D,$D$1)</f>
        <v>0</v>
      </c>
      <c r="E16243" s="14">
        <f>SUMIFS(Movimientos!F:F,Movimientos!B:B,Productos!A16243,Movimientos!D:D,$E$1)</f>
        <v>0</v>
      </c>
      <c r="F16243" s="17">
        <f t="shared" si="506"/>
        <v>0</v>
      </c>
      <c r="G16243" s="14">
        <v>1</v>
      </c>
      <c r="H16243" s="15" t="str">
        <f t="shared" si="507"/>
        <v>Realizar Pedido</v>
      </c>
    </row>
    <row r="16244" spans="1:8" x14ac:dyDescent="0.25">
      <c r="A16244" s="3">
        <v>616513707048</v>
      </c>
      <c r="B16244" s="11" t="s">
        <v>15886</v>
      </c>
      <c r="C16244" s="16"/>
      <c r="D16244" s="15">
        <f>SUMIFS(Movimientos!F:F,Movimientos!B:B,Productos!A16244,Movimientos!D:D,$D$1)</f>
        <v>0</v>
      </c>
      <c r="E16244" s="14">
        <f>SUMIFS(Movimientos!F:F,Movimientos!B:B,Productos!A16244,Movimientos!D:D,$E$1)</f>
        <v>0</v>
      </c>
      <c r="F16244" s="17">
        <f t="shared" si="506"/>
        <v>0</v>
      </c>
      <c r="G16244" s="14">
        <v>1</v>
      </c>
      <c r="H16244" s="15" t="str">
        <f t="shared" si="507"/>
        <v>Realizar Pedido</v>
      </c>
    </row>
    <row r="16245" spans="1:8" x14ac:dyDescent="0.25">
      <c r="A16245" s="3">
        <v>616513707185</v>
      </c>
      <c r="B16245" s="11" t="s">
        <v>15887</v>
      </c>
      <c r="C16245" s="16"/>
      <c r="D16245" s="15">
        <f>SUMIFS(Movimientos!F:F,Movimientos!B:B,Productos!A16245,Movimientos!D:D,$D$1)</f>
        <v>0</v>
      </c>
      <c r="E16245" s="14">
        <f>SUMIFS(Movimientos!F:F,Movimientos!B:B,Productos!A16245,Movimientos!D:D,$E$1)</f>
        <v>0</v>
      </c>
      <c r="F16245" s="17">
        <f t="shared" si="506"/>
        <v>0</v>
      </c>
      <c r="G16245" s="14">
        <v>1</v>
      </c>
      <c r="H16245" s="15" t="str">
        <f t="shared" si="507"/>
        <v>Realizar Pedido</v>
      </c>
    </row>
    <row r="16246" spans="1:8" x14ac:dyDescent="0.25">
      <c r="A16246" s="3">
        <v>71603002258</v>
      </c>
      <c r="B16246" s="11" t="s">
        <v>15888</v>
      </c>
      <c r="C16246" s="16"/>
      <c r="D16246" s="15">
        <f>SUMIFS(Movimientos!F:F,Movimientos!B:B,Productos!A16246,Movimientos!D:D,$D$1)</f>
        <v>0</v>
      </c>
      <c r="E16246" s="14">
        <f>SUMIFS(Movimientos!F:F,Movimientos!B:B,Productos!A16246,Movimientos!D:D,$E$1)</f>
        <v>0</v>
      </c>
      <c r="F16246" s="17">
        <f t="shared" si="506"/>
        <v>0</v>
      </c>
      <c r="G16246" s="14">
        <v>1</v>
      </c>
      <c r="H16246" s="15" t="str">
        <f t="shared" si="507"/>
        <v>Realizar Pedido</v>
      </c>
    </row>
    <row r="16247" spans="1:8" x14ac:dyDescent="0.25">
      <c r="A16247" s="3">
        <v>656</v>
      </c>
      <c r="B16247" s="11" t="s">
        <v>15889</v>
      </c>
      <c r="C16247" s="16"/>
      <c r="D16247" s="15">
        <f>SUMIFS(Movimientos!F:F,Movimientos!B:B,Productos!A16247,Movimientos!D:D,$D$1)</f>
        <v>0</v>
      </c>
      <c r="E16247" s="14">
        <f>SUMIFS(Movimientos!F:F,Movimientos!B:B,Productos!A16247,Movimientos!D:D,$E$1)</f>
        <v>0</v>
      </c>
      <c r="F16247" s="17">
        <f t="shared" si="506"/>
        <v>0</v>
      </c>
      <c r="G16247" s="14">
        <v>1</v>
      </c>
      <c r="H16247" s="15" t="str">
        <f t="shared" si="507"/>
        <v>Realizar Pedido</v>
      </c>
    </row>
    <row r="16248" spans="1:8" x14ac:dyDescent="0.25">
      <c r="A16248" s="3">
        <v>1733</v>
      </c>
      <c r="B16248" s="11" t="s">
        <v>15890</v>
      </c>
      <c r="C16248" s="16"/>
      <c r="D16248" s="15">
        <f>SUMIFS(Movimientos!F:F,Movimientos!B:B,Productos!A16248,Movimientos!D:D,$D$1)</f>
        <v>0</v>
      </c>
      <c r="E16248" s="14">
        <f>SUMIFS(Movimientos!F:F,Movimientos!B:B,Productos!A16248,Movimientos!D:D,$E$1)</f>
        <v>0</v>
      </c>
      <c r="F16248" s="17">
        <f t="shared" si="506"/>
        <v>0</v>
      </c>
      <c r="G16248" s="14">
        <v>1</v>
      </c>
      <c r="H16248" s="15" t="str">
        <f t="shared" si="507"/>
        <v>Realizar Pedido</v>
      </c>
    </row>
    <row r="16249" spans="1:8" x14ac:dyDescent="0.25">
      <c r="A16249" s="3">
        <v>1040</v>
      </c>
      <c r="B16249" s="11" t="s">
        <v>15891</v>
      </c>
      <c r="C16249" s="16"/>
      <c r="D16249" s="15">
        <f>SUMIFS(Movimientos!F:F,Movimientos!B:B,Productos!A16249,Movimientos!D:D,$D$1)</f>
        <v>0</v>
      </c>
      <c r="E16249" s="14">
        <f>SUMIFS(Movimientos!F:F,Movimientos!B:B,Productos!A16249,Movimientos!D:D,$E$1)</f>
        <v>0</v>
      </c>
      <c r="F16249" s="17">
        <f t="shared" si="506"/>
        <v>0</v>
      </c>
      <c r="G16249" s="14">
        <v>1</v>
      </c>
      <c r="H16249" s="15" t="str">
        <f t="shared" si="507"/>
        <v>Realizar Pedido</v>
      </c>
    </row>
    <row r="16250" spans="1:8" x14ac:dyDescent="0.25">
      <c r="A16250" s="3">
        <v>3404</v>
      </c>
      <c r="B16250" s="11" t="s">
        <v>15892</v>
      </c>
      <c r="C16250" s="16"/>
      <c r="D16250" s="15">
        <f>SUMIFS(Movimientos!F:F,Movimientos!B:B,Productos!A16250,Movimientos!D:D,$D$1)</f>
        <v>0</v>
      </c>
      <c r="E16250" s="14">
        <f>SUMIFS(Movimientos!F:F,Movimientos!B:B,Productos!A16250,Movimientos!D:D,$E$1)</f>
        <v>0</v>
      </c>
      <c r="F16250" s="17">
        <f t="shared" si="506"/>
        <v>0</v>
      </c>
      <c r="G16250" s="14">
        <v>1</v>
      </c>
      <c r="H16250" s="15" t="str">
        <f t="shared" si="507"/>
        <v>Realizar Pedido</v>
      </c>
    </row>
    <row r="16251" spans="1:8" x14ac:dyDescent="0.25">
      <c r="A16251" s="3">
        <v>1746</v>
      </c>
      <c r="B16251" s="11" t="s">
        <v>15893</v>
      </c>
      <c r="C16251" s="16"/>
      <c r="D16251" s="15">
        <f>SUMIFS(Movimientos!F:F,Movimientos!B:B,Productos!A16251,Movimientos!D:D,$D$1)</f>
        <v>0</v>
      </c>
      <c r="E16251" s="14">
        <f>SUMIFS(Movimientos!F:F,Movimientos!B:B,Productos!A16251,Movimientos!D:D,$E$1)</f>
        <v>0</v>
      </c>
      <c r="F16251" s="17">
        <f t="shared" si="506"/>
        <v>0</v>
      </c>
      <c r="G16251" s="14">
        <v>1</v>
      </c>
      <c r="H16251" s="15" t="str">
        <f t="shared" si="507"/>
        <v>Realizar Pedido</v>
      </c>
    </row>
    <row r="16252" spans="1:8" x14ac:dyDescent="0.25">
      <c r="A16252" s="3">
        <v>1742</v>
      </c>
      <c r="B16252" s="11" t="s">
        <v>15894</v>
      </c>
      <c r="C16252" s="16"/>
      <c r="D16252" s="15">
        <f>SUMIFS(Movimientos!F:F,Movimientos!B:B,Productos!A16252,Movimientos!D:D,$D$1)</f>
        <v>0</v>
      </c>
      <c r="E16252" s="14">
        <f>SUMIFS(Movimientos!F:F,Movimientos!B:B,Productos!A16252,Movimientos!D:D,$E$1)</f>
        <v>0</v>
      </c>
      <c r="F16252" s="17">
        <f t="shared" si="506"/>
        <v>0</v>
      </c>
      <c r="G16252" s="14">
        <v>1</v>
      </c>
      <c r="H16252" s="15" t="str">
        <f t="shared" si="507"/>
        <v>Realizar Pedido</v>
      </c>
    </row>
    <row r="16253" spans="1:8" x14ac:dyDescent="0.25">
      <c r="A16253" s="3">
        <v>4710962442324</v>
      </c>
      <c r="B16253" s="11" t="s">
        <v>15895</v>
      </c>
      <c r="C16253" s="16"/>
      <c r="D16253" s="15">
        <f>SUMIFS(Movimientos!F:F,Movimientos!B:B,Productos!A16253,Movimientos!D:D,$D$1)</f>
        <v>0</v>
      </c>
      <c r="E16253" s="14">
        <f>SUMIFS(Movimientos!F:F,Movimientos!B:B,Productos!A16253,Movimientos!D:D,$E$1)</f>
        <v>0</v>
      </c>
      <c r="F16253" s="17">
        <f t="shared" si="506"/>
        <v>0</v>
      </c>
      <c r="G16253" s="14">
        <v>1</v>
      </c>
      <c r="H16253" s="15" t="str">
        <f t="shared" si="507"/>
        <v>Realizar Pedido</v>
      </c>
    </row>
    <row r="16254" spans="1:8" x14ac:dyDescent="0.25">
      <c r="A16254" s="3">
        <v>7896075701040</v>
      </c>
      <c r="B16254" s="11" t="s">
        <v>15896</v>
      </c>
      <c r="C16254" s="16"/>
      <c r="D16254" s="15">
        <f>SUMIFS(Movimientos!F:F,Movimientos!B:B,Productos!A16254,Movimientos!D:D,$D$1)</f>
        <v>0</v>
      </c>
      <c r="E16254" s="14">
        <f>SUMIFS(Movimientos!F:F,Movimientos!B:B,Productos!A16254,Movimientos!D:D,$E$1)</f>
        <v>0</v>
      </c>
      <c r="F16254" s="17">
        <f t="shared" si="506"/>
        <v>0</v>
      </c>
      <c r="G16254" s="14">
        <v>1</v>
      </c>
      <c r="H16254" s="15" t="str">
        <f t="shared" si="507"/>
        <v>Realizar Pedido</v>
      </c>
    </row>
    <row r="16255" spans="1:8" x14ac:dyDescent="0.25">
      <c r="A16255" s="3">
        <v>3888</v>
      </c>
      <c r="B16255" s="11" t="s">
        <v>15897</v>
      </c>
      <c r="C16255" s="16"/>
      <c r="D16255" s="15">
        <f>SUMIFS(Movimientos!F:F,Movimientos!B:B,Productos!A16255,Movimientos!D:D,$D$1)</f>
        <v>0</v>
      </c>
      <c r="E16255" s="14">
        <f>SUMIFS(Movimientos!F:F,Movimientos!B:B,Productos!A16255,Movimientos!D:D,$E$1)</f>
        <v>0</v>
      </c>
      <c r="F16255" s="17">
        <f t="shared" si="506"/>
        <v>0</v>
      </c>
      <c r="G16255" s="14">
        <v>1</v>
      </c>
      <c r="H16255" s="15" t="str">
        <f t="shared" si="507"/>
        <v>Realizar Pedido</v>
      </c>
    </row>
    <row r="16256" spans="1:8" x14ac:dyDescent="0.25">
      <c r="A16256" s="3">
        <v>7591031000013</v>
      </c>
      <c r="B16256" s="11" t="s">
        <v>15898</v>
      </c>
      <c r="C16256" s="16"/>
      <c r="D16256" s="15">
        <f>SUMIFS(Movimientos!F:F,Movimientos!B:B,Productos!A16256,Movimientos!D:D,$D$1)</f>
        <v>0</v>
      </c>
      <c r="E16256" s="14">
        <f>SUMIFS(Movimientos!F:F,Movimientos!B:B,Productos!A16256,Movimientos!D:D,$E$1)</f>
        <v>0</v>
      </c>
      <c r="F16256" s="17">
        <f t="shared" si="506"/>
        <v>0</v>
      </c>
      <c r="G16256" s="14">
        <v>1</v>
      </c>
      <c r="H16256" s="15" t="str">
        <f t="shared" si="507"/>
        <v>Realizar Pedido</v>
      </c>
    </row>
    <row r="16257" spans="1:8" x14ac:dyDescent="0.25">
      <c r="A16257" s="3">
        <v>7592946001652</v>
      </c>
      <c r="B16257" s="11" t="s">
        <v>15899</v>
      </c>
      <c r="C16257" s="16"/>
      <c r="D16257" s="15">
        <f>SUMIFS(Movimientos!F:F,Movimientos!B:B,Productos!A16257,Movimientos!D:D,$D$1)</f>
        <v>0</v>
      </c>
      <c r="E16257" s="14">
        <f>SUMIFS(Movimientos!F:F,Movimientos!B:B,Productos!A16257,Movimientos!D:D,$E$1)</f>
        <v>0</v>
      </c>
      <c r="F16257" s="17">
        <f t="shared" si="506"/>
        <v>0</v>
      </c>
      <c r="G16257" s="14">
        <v>1</v>
      </c>
      <c r="H16257" s="15" t="str">
        <f t="shared" si="507"/>
        <v>Realizar Pedido</v>
      </c>
    </row>
    <row r="16258" spans="1:8" x14ac:dyDescent="0.25">
      <c r="A16258" s="2">
        <v>7592946000082</v>
      </c>
      <c r="B16258" s="12" t="s">
        <v>15900</v>
      </c>
      <c r="C16258" s="16"/>
      <c r="D16258" s="15">
        <f>SUMIFS(Movimientos!F:F,Movimientos!B:B,Productos!A16258,Movimientos!D:D,$D$1)</f>
        <v>0</v>
      </c>
      <c r="E16258" s="14">
        <f>SUMIFS(Movimientos!F:F,Movimientos!B:B,Productos!A16258,Movimientos!D:D,$E$1)</f>
        <v>0</v>
      </c>
      <c r="F16258" s="17">
        <f t="shared" si="506"/>
        <v>0</v>
      </c>
      <c r="G16258" s="14">
        <v>1</v>
      </c>
      <c r="H16258" s="15" t="str">
        <f t="shared" si="507"/>
        <v>Realizar Pedido</v>
      </c>
    </row>
    <row r="16259" spans="1:8" x14ac:dyDescent="0.25">
      <c r="A16259" s="3">
        <v>7592349685282</v>
      </c>
      <c r="B16259" s="11" t="s">
        <v>15901</v>
      </c>
      <c r="C16259" s="16"/>
      <c r="D16259" s="15">
        <f>SUMIFS(Movimientos!F:F,Movimientos!B:B,Productos!A16259,Movimientos!D:D,$D$1)</f>
        <v>0</v>
      </c>
      <c r="E16259" s="14">
        <f>SUMIFS(Movimientos!F:F,Movimientos!B:B,Productos!A16259,Movimientos!D:D,$E$1)</f>
        <v>0</v>
      </c>
      <c r="F16259" s="17">
        <f t="shared" ref="F16259:F16322" si="508">D16259-E16259</f>
        <v>0</v>
      </c>
      <c r="G16259" s="14">
        <v>1</v>
      </c>
      <c r="H16259" s="15" t="str">
        <f t="shared" ref="H16259:H16322" si="509">IF(F16259&lt;G16259,"Realizar Pedido","")</f>
        <v>Realizar Pedido</v>
      </c>
    </row>
    <row r="16260" spans="1:8" x14ac:dyDescent="0.25">
      <c r="A16260" s="3">
        <v>7592349685442</v>
      </c>
      <c r="B16260" s="11" t="s">
        <v>15902</v>
      </c>
      <c r="C16260" s="16"/>
      <c r="D16260" s="15">
        <f>SUMIFS(Movimientos!F:F,Movimientos!B:B,Productos!A16260,Movimientos!D:D,$D$1)</f>
        <v>0</v>
      </c>
      <c r="E16260" s="14">
        <f>SUMIFS(Movimientos!F:F,Movimientos!B:B,Productos!A16260,Movimientos!D:D,$E$1)</f>
        <v>0</v>
      </c>
      <c r="F16260" s="17">
        <f t="shared" si="508"/>
        <v>0</v>
      </c>
      <c r="G16260" s="14">
        <v>1</v>
      </c>
      <c r="H16260" s="15" t="str">
        <f t="shared" si="509"/>
        <v>Realizar Pedido</v>
      </c>
    </row>
    <row r="16261" spans="1:8" x14ac:dyDescent="0.25">
      <c r="A16261" s="2">
        <v>7592349685022</v>
      </c>
      <c r="B16261" s="12" t="s">
        <v>15903</v>
      </c>
      <c r="C16261" s="16"/>
      <c r="D16261" s="15">
        <f>SUMIFS(Movimientos!F:F,Movimientos!B:B,Productos!A16261,Movimientos!D:D,$D$1)</f>
        <v>0</v>
      </c>
      <c r="E16261" s="14">
        <f>SUMIFS(Movimientos!F:F,Movimientos!B:B,Productos!A16261,Movimientos!D:D,$E$1)</f>
        <v>0</v>
      </c>
      <c r="F16261" s="17">
        <f t="shared" si="508"/>
        <v>0</v>
      </c>
      <c r="G16261" s="14">
        <v>1</v>
      </c>
      <c r="H16261" s="15" t="str">
        <f t="shared" si="509"/>
        <v>Realizar Pedido</v>
      </c>
    </row>
    <row r="16262" spans="1:8" x14ac:dyDescent="0.25">
      <c r="A16262" s="3">
        <v>7592803001900</v>
      </c>
      <c r="B16262" s="11" t="s">
        <v>15904</v>
      </c>
      <c r="C16262" s="16"/>
      <c r="D16262" s="15">
        <f>SUMIFS(Movimientos!F:F,Movimientos!B:B,Productos!A16262,Movimientos!D:D,$D$1)</f>
        <v>0</v>
      </c>
      <c r="E16262" s="14">
        <f>SUMIFS(Movimientos!F:F,Movimientos!B:B,Productos!A16262,Movimientos!D:D,$E$1)</f>
        <v>0</v>
      </c>
      <c r="F16262" s="17">
        <f t="shared" si="508"/>
        <v>0</v>
      </c>
      <c r="G16262" s="14">
        <v>1</v>
      </c>
      <c r="H16262" s="15" t="str">
        <f t="shared" si="509"/>
        <v>Realizar Pedido</v>
      </c>
    </row>
    <row r="16263" spans="1:8" x14ac:dyDescent="0.25">
      <c r="A16263" s="3">
        <v>7592228000670</v>
      </c>
      <c r="B16263" s="11" t="s">
        <v>15905</v>
      </c>
      <c r="C16263" s="16"/>
      <c r="D16263" s="15">
        <f>SUMIFS(Movimientos!F:F,Movimientos!B:B,Productos!A16263,Movimientos!D:D,$D$1)</f>
        <v>0</v>
      </c>
      <c r="E16263" s="14">
        <f>SUMIFS(Movimientos!F:F,Movimientos!B:B,Productos!A16263,Movimientos!D:D,$E$1)</f>
        <v>0</v>
      </c>
      <c r="F16263" s="17">
        <f t="shared" si="508"/>
        <v>0</v>
      </c>
      <c r="G16263" s="14">
        <v>1</v>
      </c>
      <c r="H16263" s="15" t="str">
        <f t="shared" si="509"/>
        <v>Realizar Pedido</v>
      </c>
    </row>
    <row r="16264" spans="1:8" x14ac:dyDescent="0.25">
      <c r="A16264" s="3" t="s">
        <v>15906</v>
      </c>
      <c r="B16264" s="11" t="s">
        <v>15907</v>
      </c>
      <c r="C16264" s="16"/>
      <c r="D16264" s="15">
        <f>SUMIFS(Movimientos!F:F,Movimientos!B:B,Productos!A16264,Movimientos!D:D,$D$1)</f>
        <v>0</v>
      </c>
      <c r="E16264" s="14">
        <f>SUMIFS(Movimientos!F:F,Movimientos!B:B,Productos!A16264,Movimientos!D:D,$E$1)</f>
        <v>0</v>
      </c>
      <c r="F16264" s="17">
        <f t="shared" si="508"/>
        <v>0</v>
      </c>
      <c r="G16264" s="14">
        <v>1</v>
      </c>
      <c r="H16264" s="15" t="str">
        <f t="shared" si="509"/>
        <v>Realizar Pedido</v>
      </c>
    </row>
    <row r="16265" spans="1:8" x14ac:dyDescent="0.25">
      <c r="A16265" s="2" t="s">
        <v>15908</v>
      </c>
      <c r="B16265" s="12" t="s">
        <v>15909</v>
      </c>
      <c r="C16265" s="16"/>
      <c r="D16265" s="15">
        <f>SUMIFS(Movimientos!F:F,Movimientos!B:B,Productos!A16265,Movimientos!D:D,$D$1)</f>
        <v>0</v>
      </c>
      <c r="E16265" s="14">
        <f>SUMIFS(Movimientos!F:F,Movimientos!B:B,Productos!A16265,Movimientos!D:D,$E$1)</f>
        <v>0</v>
      </c>
      <c r="F16265" s="17">
        <f t="shared" si="508"/>
        <v>0</v>
      </c>
      <c r="G16265" s="14">
        <v>1</v>
      </c>
      <c r="H16265" s="15" t="str">
        <f t="shared" si="509"/>
        <v>Realizar Pedido</v>
      </c>
    </row>
    <row r="16266" spans="1:8" x14ac:dyDescent="0.25">
      <c r="A16266" s="2" t="s">
        <v>15910</v>
      </c>
      <c r="B16266" s="12" t="s">
        <v>15911</v>
      </c>
      <c r="C16266" s="16"/>
      <c r="D16266" s="15">
        <f>SUMIFS(Movimientos!F:F,Movimientos!B:B,Productos!A16266,Movimientos!D:D,$D$1)</f>
        <v>0</v>
      </c>
      <c r="E16266" s="14">
        <f>SUMIFS(Movimientos!F:F,Movimientos!B:B,Productos!A16266,Movimientos!D:D,$E$1)</f>
        <v>0</v>
      </c>
      <c r="F16266" s="17">
        <f t="shared" si="508"/>
        <v>0</v>
      </c>
      <c r="G16266" s="14">
        <v>1</v>
      </c>
      <c r="H16266" s="15" t="str">
        <f t="shared" si="509"/>
        <v>Realizar Pedido</v>
      </c>
    </row>
    <row r="16267" spans="1:8" x14ac:dyDescent="0.25">
      <c r="A16267" s="3" t="s">
        <v>15912</v>
      </c>
      <c r="B16267" s="11" t="s">
        <v>15911</v>
      </c>
      <c r="C16267" s="16"/>
      <c r="D16267" s="15">
        <f>SUMIFS(Movimientos!F:F,Movimientos!B:B,Productos!A16267,Movimientos!D:D,$D$1)</f>
        <v>0</v>
      </c>
      <c r="E16267" s="14">
        <f>SUMIFS(Movimientos!F:F,Movimientos!B:B,Productos!A16267,Movimientos!D:D,$E$1)</f>
        <v>0</v>
      </c>
      <c r="F16267" s="17">
        <f t="shared" si="508"/>
        <v>0</v>
      </c>
      <c r="G16267" s="14">
        <v>1</v>
      </c>
      <c r="H16267" s="15" t="str">
        <f t="shared" si="509"/>
        <v>Realizar Pedido</v>
      </c>
    </row>
    <row r="16268" spans="1:8" x14ac:dyDescent="0.25">
      <c r="A16268" s="3">
        <v>7592806121025</v>
      </c>
      <c r="B16268" s="11" t="s">
        <v>15913</v>
      </c>
      <c r="C16268" s="16"/>
      <c r="D16268" s="15">
        <f>SUMIFS(Movimientos!F:F,Movimientos!B:B,Productos!A16268,Movimientos!D:D,$D$1)</f>
        <v>0</v>
      </c>
      <c r="E16268" s="14">
        <f>SUMIFS(Movimientos!F:F,Movimientos!B:B,Productos!A16268,Movimientos!D:D,$E$1)</f>
        <v>0</v>
      </c>
      <c r="F16268" s="17">
        <f t="shared" si="508"/>
        <v>0</v>
      </c>
      <c r="G16268" s="14">
        <v>1</v>
      </c>
      <c r="H16268" s="15" t="str">
        <f t="shared" si="509"/>
        <v>Realizar Pedido</v>
      </c>
    </row>
    <row r="16269" spans="1:8" x14ac:dyDescent="0.25">
      <c r="A16269" s="2">
        <v>7592020147559</v>
      </c>
      <c r="B16269" s="12" t="s">
        <v>15914</v>
      </c>
      <c r="C16269" s="16"/>
      <c r="D16269" s="15">
        <f>SUMIFS(Movimientos!F:F,Movimientos!B:B,Productos!A16269,Movimientos!D:D,$D$1)</f>
        <v>0</v>
      </c>
      <c r="E16269" s="14">
        <f>SUMIFS(Movimientos!F:F,Movimientos!B:B,Productos!A16269,Movimientos!D:D,$E$1)</f>
        <v>0</v>
      </c>
      <c r="F16269" s="17">
        <f t="shared" si="508"/>
        <v>0</v>
      </c>
      <c r="G16269" s="14">
        <v>1</v>
      </c>
      <c r="H16269" s="15" t="str">
        <f t="shared" si="509"/>
        <v>Realizar Pedido</v>
      </c>
    </row>
    <row r="16270" spans="1:8" x14ac:dyDescent="0.25">
      <c r="A16270" s="3">
        <v>7594000850084</v>
      </c>
      <c r="B16270" s="11" t="s">
        <v>15915</v>
      </c>
      <c r="C16270" s="16"/>
      <c r="D16270" s="15">
        <f>SUMIFS(Movimientos!F:F,Movimientos!B:B,Productos!A16270,Movimientos!D:D,$D$1)</f>
        <v>0</v>
      </c>
      <c r="E16270" s="14">
        <f>SUMIFS(Movimientos!F:F,Movimientos!B:B,Productos!A16270,Movimientos!D:D,$E$1)</f>
        <v>0</v>
      </c>
      <c r="F16270" s="17">
        <f t="shared" si="508"/>
        <v>0</v>
      </c>
      <c r="G16270" s="14">
        <v>1</v>
      </c>
      <c r="H16270" s="15" t="str">
        <f t="shared" si="509"/>
        <v>Realizar Pedido</v>
      </c>
    </row>
    <row r="16271" spans="1:8" x14ac:dyDescent="0.25">
      <c r="A16271" s="3">
        <v>7592215000270</v>
      </c>
      <c r="B16271" s="11" t="s">
        <v>15916</v>
      </c>
      <c r="C16271" s="16"/>
      <c r="D16271" s="15">
        <f>SUMIFS(Movimientos!F:F,Movimientos!B:B,Productos!A16271,Movimientos!D:D,$D$1)</f>
        <v>0</v>
      </c>
      <c r="E16271" s="14">
        <f>SUMIFS(Movimientos!F:F,Movimientos!B:B,Productos!A16271,Movimientos!D:D,$E$1)</f>
        <v>0</v>
      </c>
      <c r="F16271" s="17">
        <f t="shared" si="508"/>
        <v>0</v>
      </c>
      <c r="G16271" s="14">
        <v>1</v>
      </c>
      <c r="H16271" s="15" t="str">
        <f t="shared" si="509"/>
        <v>Realizar Pedido</v>
      </c>
    </row>
    <row r="16272" spans="1:8" x14ac:dyDescent="0.25">
      <c r="A16272" s="3">
        <v>7592236002277</v>
      </c>
      <c r="B16272" s="11" t="s">
        <v>15917</v>
      </c>
      <c r="C16272" s="16"/>
      <c r="D16272" s="15">
        <f>SUMIFS(Movimientos!F:F,Movimientos!B:B,Productos!A16272,Movimientos!D:D,$D$1)</f>
        <v>0</v>
      </c>
      <c r="E16272" s="14">
        <f>SUMIFS(Movimientos!F:F,Movimientos!B:B,Productos!A16272,Movimientos!D:D,$E$1)</f>
        <v>0</v>
      </c>
      <c r="F16272" s="17">
        <f t="shared" si="508"/>
        <v>0</v>
      </c>
      <c r="G16272" s="14">
        <v>1</v>
      </c>
      <c r="H16272" s="15" t="str">
        <f t="shared" si="509"/>
        <v>Realizar Pedido</v>
      </c>
    </row>
    <row r="16273" spans="1:8" x14ac:dyDescent="0.25">
      <c r="A16273" s="3">
        <v>7592074004746</v>
      </c>
      <c r="B16273" s="11" t="s">
        <v>15918</v>
      </c>
      <c r="C16273" s="16"/>
      <c r="D16273" s="15">
        <f>SUMIFS(Movimientos!F:F,Movimientos!B:B,Productos!A16273,Movimientos!D:D,$D$1)</f>
        <v>0</v>
      </c>
      <c r="E16273" s="14">
        <f>SUMIFS(Movimientos!F:F,Movimientos!B:B,Productos!A16273,Movimientos!D:D,$E$1)</f>
        <v>0</v>
      </c>
      <c r="F16273" s="17">
        <f t="shared" si="508"/>
        <v>0</v>
      </c>
      <c r="G16273" s="14">
        <v>1</v>
      </c>
      <c r="H16273" s="15" t="str">
        <f t="shared" si="509"/>
        <v>Realizar Pedido</v>
      </c>
    </row>
    <row r="16274" spans="1:8" x14ac:dyDescent="0.25">
      <c r="A16274" s="3">
        <v>2252</v>
      </c>
      <c r="B16274" s="11" t="s">
        <v>15919</v>
      </c>
      <c r="C16274" s="16"/>
      <c r="D16274" s="15">
        <f>SUMIFS(Movimientos!F:F,Movimientos!B:B,Productos!A16274,Movimientos!D:D,$D$1)</f>
        <v>0</v>
      </c>
      <c r="E16274" s="14">
        <f>SUMIFS(Movimientos!F:F,Movimientos!B:B,Productos!A16274,Movimientos!D:D,$E$1)</f>
        <v>0</v>
      </c>
      <c r="F16274" s="17">
        <f t="shared" si="508"/>
        <v>0</v>
      </c>
      <c r="G16274" s="14">
        <v>1</v>
      </c>
      <c r="H16274" s="15" t="str">
        <f t="shared" si="509"/>
        <v>Realizar Pedido</v>
      </c>
    </row>
    <row r="16275" spans="1:8" x14ac:dyDescent="0.25">
      <c r="A16275" s="2">
        <v>9002260008445</v>
      </c>
      <c r="B16275" s="12" t="s">
        <v>15920</v>
      </c>
      <c r="C16275" s="16"/>
      <c r="D16275" s="15">
        <f>SUMIFS(Movimientos!F:F,Movimientos!B:B,Productos!A16275,Movimientos!D:D,$D$1)</f>
        <v>0</v>
      </c>
      <c r="E16275" s="14">
        <f>SUMIFS(Movimientos!F:F,Movimientos!B:B,Productos!A16275,Movimientos!D:D,$E$1)</f>
        <v>0</v>
      </c>
      <c r="F16275" s="17">
        <f t="shared" si="508"/>
        <v>0</v>
      </c>
      <c r="G16275" s="14">
        <v>1</v>
      </c>
      <c r="H16275" s="15" t="str">
        <f t="shared" si="509"/>
        <v>Realizar Pedido</v>
      </c>
    </row>
    <row r="16276" spans="1:8" x14ac:dyDescent="0.25">
      <c r="A16276" s="2">
        <v>9002260008452</v>
      </c>
      <c r="B16276" s="12" t="s">
        <v>15921</v>
      </c>
      <c r="C16276" s="16"/>
      <c r="D16276" s="15">
        <f>SUMIFS(Movimientos!F:F,Movimientos!B:B,Productos!A16276,Movimientos!D:D,$D$1)</f>
        <v>0</v>
      </c>
      <c r="E16276" s="14">
        <f>SUMIFS(Movimientos!F:F,Movimientos!B:B,Productos!A16276,Movimientos!D:D,$E$1)</f>
        <v>0</v>
      </c>
      <c r="F16276" s="17">
        <f t="shared" si="508"/>
        <v>0</v>
      </c>
      <c r="G16276" s="14">
        <v>1</v>
      </c>
      <c r="H16276" s="15" t="str">
        <f t="shared" si="509"/>
        <v>Realizar Pedido</v>
      </c>
    </row>
    <row r="16277" spans="1:8" x14ac:dyDescent="0.25">
      <c r="A16277" s="3">
        <v>10000504</v>
      </c>
      <c r="B16277" s="11" t="s">
        <v>15922</v>
      </c>
      <c r="C16277" s="16"/>
      <c r="D16277" s="15">
        <f>SUMIFS(Movimientos!F:F,Movimientos!B:B,Productos!A16277,Movimientos!D:D,$D$1)</f>
        <v>0</v>
      </c>
      <c r="E16277" s="14">
        <f>SUMIFS(Movimientos!F:F,Movimientos!B:B,Productos!A16277,Movimientos!D:D,$E$1)</f>
        <v>0</v>
      </c>
      <c r="F16277" s="17">
        <f t="shared" si="508"/>
        <v>0</v>
      </c>
      <c r="G16277" s="14">
        <v>1</v>
      </c>
      <c r="H16277" s="15" t="str">
        <f t="shared" si="509"/>
        <v>Realizar Pedido</v>
      </c>
    </row>
    <row r="16278" spans="1:8" x14ac:dyDescent="0.25">
      <c r="A16278" s="3">
        <v>7702605202058</v>
      </c>
      <c r="B16278" s="11" t="s">
        <v>15923</v>
      </c>
      <c r="C16278" s="16"/>
      <c r="D16278" s="15">
        <f>SUMIFS(Movimientos!F:F,Movimientos!B:B,Productos!A16278,Movimientos!D:D,$D$1)</f>
        <v>0</v>
      </c>
      <c r="E16278" s="14">
        <f>SUMIFS(Movimientos!F:F,Movimientos!B:B,Productos!A16278,Movimientos!D:D,$E$1)</f>
        <v>0</v>
      </c>
      <c r="F16278" s="17">
        <f t="shared" si="508"/>
        <v>0</v>
      </c>
      <c r="G16278" s="14">
        <v>1</v>
      </c>
      <c r="H16278" s="15" t="str">
        <f t="shared" si="509"/>
        <v>Realizar Pedido</v>
      </c>
    </row>
    <row r="16279" spans="1:8" x14ac:dyDescent="0.25">
      <c r="A16279" s="3">
        <v>7702605200504</v>
      </c>
      <c r="B16279" s="11" t="s">
        <v>15924</v>
      </c>
      <c r="C16279" s="16"/>
      <c r="D16279" s="15">
        <f>SUMIFS(Movimientos!F:F,Movimientos!B:B,Productos!A16279,Movimientos!D:D,$D$1)</f>
        <v>0</v>
      </c>
      <c r="E16279" s="14">
        <f>SUMIFS(Movimientos!F:F,Movimientos!B:B,Productos!A16279,Movimientos!D:D,$E$1)</f>
        <v>0</v>
      </c>
      <c r="F16279" s="17">
        <f t="shared" si="508"/>
        <v>0</v>
      </c>
      <c r="G16279" s="14">
        <v>1</v>
      </c>
      <c r="H16279" s="15" t="str">
        <f t="shared" si="509"/>
        <v>Realizar Pedido</v>
      </c>
    </row>
    <row r="16280" spans="1:8" x14ac:dyDescent="0.25">
      <c r="A16280" s="3">
        <v>7591585111012</v>
      </c>
      <c r="B16280" s="11" t="s">
        <v>15925</v>
      </c>
      <c r="C16280" s="16"/>
      <c r="D16280" s="15">
        <f>SUMIFS(Movimientos!F:F,Movimientos!B:B,Productos!A16280,Movimientos!D:D,$D$1)</f>
        <v>0</v>
      </c>
      <c r="E16280" s="14">
        <f>SUMIFS(Movimientos!F:F,Movimientos!B:B,Productos!A16280,Movimientos!D:D,$E$1)</f>
        <v>0</v>
      </c>
      <c r="F16280" s="17">
        <f t="shared" si="508"/>
        <v>0</v>
      </c>
      <c r="G16280" s="14">
        <v>1</v>
      </c>
      <c r="H16280" s="15" t="str">
        <f t="shared" si="509"/>
        <v>Realizar Pedido</v>
      </c>
    </row>
    <row r="16281" spans="1:8" x14ac:dyDescent="0.25">
      <c r="A16281" s="3">
        <v>2727</v>
      </c>
      <c r="B16281" s="11" t="s">
        <v>15926</v>
      </c>
      <c r="C16281" s="16"/>
      <c r="D16281" s="15">
        <f>SUMIFS(Movimientos!F:F,Movimientos!B:B,Productos!A16281,Movimientos!D:D,$D$1)</f>
        <v>0</v>
      </c>
      <c r="E16281" s="14">
        <f>SUMIFS(Movimientos!F:F,Movimientos!B:B,Productos!A16281,Movimientos!D:D,$E$1)</f>
        <v>0</v>
      </c>
      <c r="F16281" s="17">
        <f t="shared" si="508"/>
        <v>0</v>
      </c>
      <c r="G16281" s="14">
        <v>1</v>
      </c>
      <c r="H16281" s="15" t="str">
        <f t="shared" si="509"/>
        <v>Realizar Pedido</v>
      </c>
    </row>
    <row r="16282" spans="1:8" x14ac:dyDescent="0.25">
      <c r="A16282" s="2">
        <v>7703332003550</v>
      </c>
      <c r="B16282" s="12" t="s">
        <v>15927</v>
      </c>
      <c r="C16282" s="16"/>
      <c r="D16282" s="15">
        <f>SUMIFS(Movimientos!F:F,Movimientos!B:B,Productos!A16282,Movimientos!D:D,$D$1)</f>
        <v>0</v>
      </c>
      <c r="E16282" s="14">
        <f>SUMIFS(Movimientos!F:F,Movimientos!B:B,Productos!A16282,Movimientos!D:D,$E$1)</f>
        <v>0</v>
      </c>
      <c r="F16282" s="17">
        <f t="shared" si="508"/>
        <v>0</v>
      </c>
      <c r="G16282" s="14">
        <v>1</v>
      </c>
      <c r="H16282" s="15" t="str">
        <f t="shared" si="509"/>
        <v>Realizar Pedido</v>
      </c>
    </row>
    <row r="16283" spans="1:8" x14ac:dyDescent="0.25">
      <c r="A16283" s="3">
        <v>7591585111029</v>
      </c>
      <c r="B16283" s="11" t="s">
        <v>15928</v>
      </c>
      <c r="C16283" s="16"/>
      <c r="D16283" s="15">
        <f>SUMIFS(Movimientos!F:F,Movimientos!B:B,Productos!A16283,Movimientos!D:D,$D$1)</f>
        <v>0</v>
      </c>
      <c r="E16283" s="14">
        <f>SUMIFS(Movimientos!F:F,Movimientos!B:B,Productos!A16283,Movimientos!D:D,$E$1)</f>
        <v>0</v>
      </c>
      <c r="F16283" s="17">
        <f t="shared" si="508"/>
        <v>0</v>
      </c>
      <c r="G16283" s="14">
        <v>1</v>
      </c>
      <c r="H16283" s="15" t="str">
        <f t="shared" si="509"/>
        <v>Realizar Pedido</v>
      </c>
    </row>
    <row r="16284" spans="1:8" x14ac:dyDescent="0.25">
      <c r="A16284" s="3">
        <v>7591585213273</v>
      </c>
      <c r="B16284" s="11" t="s">
        <v>15929</v>
      </c>
      <c r="C16284" s="16"/>
      <c r="D16284" s="15">
        <f>SUMIFS(Movimientos!F:F,Movimientos!B:B,Productos!A16284,Movimientos!D:D,$D$1)</f>
        <v>0</v>
      </c>
      <c r="E16284" s="14">
        <f>SUMIFS(Movimientos!F:F,Movimientos!B:B,Productos!A16284,Movimientos!D:D,$E$1)</f>
        <v>0</v>
      </c>
      <c r="F16284" s="17">
        <f t="shared" si="508"/>
        <v>0</v>
      </c>
      <c r="G16284" s="14">
        <v>1</v>
      </c>
      <c r="H16284" s="15" t="str">
        <f t="shared" si="509"/>
        <v>Realizar Pedido</v>
      </c>
    </row>
    <row r="16285" spans="1:8" x14ac:dyDescent="0.25">
      <c r="A16285" s="3">
        <v>75900755</v>
      </c>
      <c r="B16285" s="11" t="s">
        <v>15930</v>
      </c>
      <c r="C16285" s="16"/>
      <c r="D16285" s="15">
        <f>SUMIFS(Movimientos!F:F,Movimientos!B:B,Productos!A16285,Movimientos!D:D,$D$1)</f>
        <v>0</v>
      </c>
      <c r="E16285" s="14">
        <f>SUMIFS(Movimientos!F:F,Movimientos!B:B,Productos!A16285,Movimientos!D:D,$E$1)</f>
        <v>0</v>
      </c>
      <c r="F16285" s="17">
        <f t="shared" si="508"/>
        <v>0</v>
      </c>
      <c r="G16285" s="14">
        <v>1</v>
      </c>
      <c r="H16285" s="15" t="str">
        <f t="shared" si="509"/>
        <v>Realizar Pedido</v>
      </c>
    </row>
    <row r="16286" spans="1:8" x14ac:dyDescent="0.25">
      <c r="A16286" s="2">
        <v>7591619512013</v>
      </c>
      <c r="B16286" s="12" t="s">
        <v>15931</v>
      </c>
      <c r="C16286" s="16"/>
      <c r="D16286" s="15">
        <f>SUMIFS(Movimientos!F:F,Movimientos!B:B,Productos!A16286,Movimientos!D:D,$D$1)</f>
        <v>0</v>
      </c>
      <c r="E16286" s="14">
        <f>SUMIFS(Movimientos!F:F,Movimientos!B:B,Productos!A16286,Movimientos!D:D,$E$1)</f>
        <v>0</v>
      </c>
      <c r="F16286" s="17">
        <f t="shared" si="508"/>
        <v>0</v>
      </c>
      <c r="G16286" s="14">
        <v>1</v>
      </c>
      <c r="H16286" s="15" t="str">
        <f t="shared" si="509"/>
        <v>Realizar Pedido</v>
      </c>
    </row>
    <row r="16287" spans="1:8" x14ac:dyDescent="0.25">
      <c r="A16287" s="3">
        <v>7592452172073</v>
      </c>
      <c r="B16287" s="11" t="s">
        <v>15932</v>
      </c>
      <c r="C16287" s="16"/>
      <c r="D16287" s="15">
        <f>SUMIFS(Movimientos!F:F,Movimientos!B:B,Productos!A16287,Movimientos!D:D,$D$1)</f>
        <v>0</v>
      </c>
      <c r="E16287" s="14">
        <f>SUMIFS(Movimientos!F:F,Movimientos!B:B,Productos!A16287,Movimientos!D:D,$E$1)</f>
        <v>0</v>
      </c>
      <c r="F16287" s="17">
        <f t="shared" si="508"/>
        <v>0</v>
      </c>
      <c r="G16287" s="14">
        <v>1</v>
      </c>
      <c r="H16287" s="15" t="str">
        <f t="shared" si="509"/>
        <v>Realizar Pedido</v>
      </c>
    </row>
    <row r="16288" spans="1:8" x14ac:dyDescent="0.25">
      <c r="A16288" s="3">
        <v>7702605200528</v>
      </c>
      <c r="B16288" s="11" t="s">
        <v>15933</v>
      </c>
      <c r="C16288" s="16"/>
      <c r="D16288" s="15">
        <f>SUMIFS(Movimientos!F:F,Movimientos!B:B,Productos!A16288,Movimientos!D:D,$D$1)</f>
        <v>0</v>
      </c>
      <c r="E16288" s="14">
        <f>SUMIFS(Movimientos!F:F,Movimientos!B:B,Productos!A16288,Movimientos!D:D,$E$1)</f>
        <v>0</v>
      </c>
      <c r="F16288" s="17">
        <f t="shared" si="508"/>
        <v>0</v>
      </c>
      <c r="G16288" s="14">
        <v>1</v>
      </c>
      <c r="H16288" s="15" t="str">
        <f t="shared" si="509"/>
        <v>Realizar Pedido</v>
      </c>
    </row>
    <row r="16289" spans="1:8" x14ac:dyDescent="0.25">
      <c r="A16289" s="3">
        <v>7702605202096</v>
      </c>
      <c r="B16289" s="11" t="s">
        <v>15934</v>
      </c>
      <c r="C16289" s="16"/>
      <c r="D16289" s="15">
        <f>SUMIFS(Movimientos!F:F,Movimientos!B:B,Productos!A16289,Movimientos!D:D,$D$1)</f>
        <v>0</v>
      </c>
      <c r="E16289" s="14">
        <f>SUMIFS(Movimientos!F:F,Movimientos!B:B,Productos!A16289,Movimientos!D:D,$E$1)</f>
        <v>0</v>
      </c>
      <c r="F16289" s="17">
        <f t="shared" si="508"/>
        <v>0</v>
      </c>
      <c r="G16289" s="14">
        <v>1</v>
      </c>
      <c r="H16289" s="15" t="str">
        <f t="shared" si="509"/>
        <v>Realizar Pedido</v>
      </c>
    </row>
    <row r="16290" spans="1:8" x14ac:dyDescent="0.25">
      <c r="A16290" s="3">
        <v>7592616410029</v>
      </c>
      <c r="B16290" s="11" t="s">
        <v>15935</v>
      </c>
      <c r="C16290" s="16"/>
      <c r="D16290" s="15">
        <f>SUMIFS(Movimientos!F:F,Movimientos!B:B,Productos!A16290,Movimientos!D:D,$D$1)</f>
        <v>0</v>
      </c>
      <c r="E16290" s="14">
        <f>SUMIFS(Movimientos!F:F,Movimientos!B:B,Productos!A16290,Movimientos!D:D,$E$1)</f>
        <v>0</v>
      </c>
      <c r="F16290" s="17">
        <f t="shared" si="508"/>
        <v>0</v>
      </c>
      <c r="G16290" s="14">
        <v>1</v>
      </c>
      <c r="H16290" s="15" t="str">
        <f t="shared" si="509"/>
        <v>Realizar Pedido</v>
      </c>
    </row>
    <row r="16291" spans="1:8" x14ac:dyDescent="0.25">
      <c r="A16291" s="3">
        <v>7592454172073</v>
      </c>
      <c r="B16291" s="11" t="s">
        <v>15936</v>
      </c>
      <c r="C16291" s="16"/>
      <c r="D16291" s="15">
        <f>SUMIFS(Movimientos!F:F,Movimientos!B:B,Productos!A16291,Movimientos!D:D,$D$1)</f>
        <v>0</v>
      </c>
      <c r="E16291" s="14">
        <f>SUMIFS(Movimientos!F:F,Movimientos!B:B,Productos!A16291,Movimientos!D:D,$E$1)</f>
        <v>0</v>
      </c>
      <c r="F16291" s="17">
        <f t="shared" si="508"/>
        <v>0</v>
      </c>
      <c r="G16291" s="14">
        <v>1</v>
      </c>
      <c r="H16291" s="15" t="str">
        <f t="shared" si="509"/>
        <v>Realizar Pedido</v>
      </c>
    </row>
    <row r="16292" spans="1:8" x14ac:dyDescent="0.25">
      <c r="A16292" s="2">
        <v>7592020140543</v>
      </c>
      <c r="B16292" s="12" t="s">
        <v>15937</v>
      </c>
      <c r="C16292" s="16"/>
      <c r="D16292" s="15">
        <f>SUMIFS(Movimientos!F:F,Movimientos!B:B,Productos!A16292,Movimientos!D:D,$D$1)</f>
        <v>0</v>
      </c>
      <c r="E16292" s="14">
        <f>SUMIFS(Movimientos!F:F,Movimientos!B:B,Productos!A16292,Movimientos!D:D,$E$1)</f>
        <v>0</v>
      </c>
      <c r="F16292" s="17">
        <f t="shared" si="508"/>
        <v>0</v>
      </c>
      <c r="G16292" s="14">
        <v>1</v>
      </c>
      <c r="H16292" s="15" t="str">
        <f t="shared" si="509"/>
        <v>Realizar Pedido</v>
      </c>
    </row>
    <row r="16293" spans="1:8" x14ac:dyDescent="0.25">
      <c r="A16293" s="3">
        <v>7591620020590</v>
      </c>
      <c r="B16293" s="11" t="s">
        <v>15938</v>
      </c>
      <c r="C16293" s="16"/>
      <c r="D16293" s="15">
        <f>SUMIFS(Movimientos!F:F,Movimientos!B:B,Productos!A16293,Movimientos!D:D,$D$1)</f>
        <v>0</v>
      </c>
      <c r="E16293" s="14">
        <f>SUMIFS(Movimientos!F:F,Movimientos!B:B,Productos!A16293,Movimientos!D:D,$E$1)</f>
        <v>0</v>
      </c>
      <c r="F16293" s="17">
        <f t="shared" si="508"/>
        <v>0</v>
      </c>
      <c r="G16293" s="14">
        <v>1</v>
      </c>
      <c r="H16293" s="15" t="str">
        <f t="shared" si="509"/>
        <v>Realizar Pedido</v>
      </c>
    </row>
    <row r="16294" spans="1:8" x14ac:dyDescent="0.25">
      <c r="A16294" s="3">
        <v>7591675010805</v>
      </c>
      <c r="B16294" s="11" t="s">
        <v>15939</v>
      </c>
      <c r="C16294" s="16"/>
      <c r="D16294" s="15">
        <f>SUMIFS(Movimientos!F:F,Movimientos!B:B,Productos!A16294,Movimientos!D:D,$D$1)</f>
        <v>0</v>
      </c>
      <c r="E16294" s="14">
        <f>SUMIFS(Movimientos!F:F,Movimientos!B:B,Productos!A16294,Movimientos!D:D,$E$1)</f>
        <v>0</v>
      </c>
      <c r="F16294" s="17">
        <f t="shared" si="508"/>
        <v>0</v>
      </c>
      <c r="G16294" s="14">
        <v>1</v>
      </c>
      <c r="H16294" s="15" t="str">
        <f t="shared" si="509"/>
        <v>Realizar Pedido</v>
      </c>
    </row>
    <row r="16295" spans="1:8" x14ac:dyDescent="0.25">
      <c r="A16295" s="3">
        <v>7591675010607</v>
      </c>
      <c r="B16295" s="11" t="s">
        <v>15940</v>
      </c>
      <c r="C16295" s="16"/>
      <c r="D16295" s="15">
        <f>SUMIFS(Movimientos!F:F,Movimientos!B:B,Productos!A16295,Movimientos!D:D,$D$1)</f>
        <v>0</v>
      </c>
      <c r="E16295" s="14">
        <f>SUMIFS(Movimientos!F:F,Movimientos!B:B,Productos!A16295,Movimientos!D:D,$E$1)</f>
        <v>0</v>
      </c>
      <c r="F16295" s="17">
        <f t="shared" si="508"/>
        <v>0</v>
      </c>
      <c r="G16295" s="14">
        <v>1</v>
      </c>
      <c r="H16295" s="15" t="str">
        <f t="shared" si="509"/>
        <v>Realizar Pedido</v>
      </c>
    </row>
    <row r="16296" spans="1:8" x14ac:dyDescent="0.25">
      <c r="A16296" s="3">
        <v>7591675005504</v>
      </c>
      <c r="B16296" s="11" t="s">
        <v>15941</v>
      </c>
      <c r="C16296" s="16"/>
      <c r="D16296" s="15">
        <f>SUMIFS(Movimientos!F:F,Movimientos!B:B,Productos!A16296,Movimientos!D:D,$D$1)</f>
        <v>0</v>
      </c>
      <c r="E16296" s="14">
        <f>SUMIFS(Movimientos!F:F,Movimientos!B:B,Productos!A16296,Movimientos!D:D,$E$1)</f>
        <v>0</v>
      </c>
      <c r="F16296" s="17">
        <f t="shared" si="508"/>
        <v>0</v>
      </c>
      <c r="G16296" s="14">
        <v>1</v>
      </c>
      <c r="H16296" s="15" t="str">
        <f t="shared" si="509"/>
        <v>Realizar Pedido</v>
      </c>
    </row>
    <row r="16297" spans="1:8" x14ac:dyDescent="0.25">
      <c r="A16297" s="3">
        <v>7592349685855</v>
      </c>
      <c r="B16297" s="11" t="s">
        <v>15942</v>
      </c>
      <c r="C16297" s="16"/>
      <c r="D16297" s="15">
        <f>SUMIFS(Movimientos!F:F,Movimientos!B:B,Productos!A16297,Movimientos!D:D,$D$1)</f>
        <v>0</v>
      </c>
      <c r="E16297" s="14">
        <f>SUMIFS(Movimientos!F:F,Movimientos!B:B,Productos!A16297,Movimientos!D:D,$E$1)</f>
        <v>0</v>
      </c>
      <c r="F16297" s="17">
        <f t="shared" si="508"/>
        <v>0</v>
      </c>
      <c r="G16297" s="14">
        <v>1</v>
      </c>
      <c r="H16297" s="15" t="str">
        <f t="shared" si="509"/>
        <v>Realizar Pedido</v>
      </c>
    </row>
    <row r="16298" spans="1:8" x14ac:dyDescent="0.25">
      <c r="A16298" s="3">
        <v>7592349685695</v>
      </c>
      <c r="B16298" s="11" t="s">
        <v>15943</v>
      </c>
      <c r="C16298" s="16"/>
      <c r="D16298" s="15">
        <f>SUMIFS(Movimientos!F:F,Movimientos!B:B,Productos!A16298,Movimientos!D:D,$D$1)</f>
        <v>0</v>
      </c>
      <c r="E16298" s="14">
        <f>SUMIFS(Movimientos!F:F,Movimientos!B:B,Productos!A16298,Movimientos!D:D,$E$1)</f>
        <v>0</v>
      </c>
      <c r="F16298" s="17">
        <f t="shared" si="508"/>
        <v>0</v>
      </c>
      <c r="G16298" s="14">
        <v>1</v>
      </c>
      <c r="H16298" s="15" t="str">
        <f t="shared" si="509"/>
        <v>Realizar Pedido</v>
      </c>
    </row>
    <row r="16299" spans="1:8" x14ac:dyDescent="0.25">
      <c r="A16299" s="3">
        <v>738169120335</v>
      </c>
      <c r="B16299" s="11" t="s">
        <v>15944</v>
      </c>
      <c r="C16299" s="16"/>
      <c r="D16299" s="15">
        <f>SUMIFS(Movimientos!F:F,Movimientos!B:B,Productos!A16299,Movimientos!D:D,$D$1)</f>
        <v>0</v>
      </c>
      <c r="E16299" s="14">
        <f>SUMIFS(Movimientos!F:F,Movimientos!B:B,Productos!A16299,Movimientos!D:D,$E$1)</f>
        <v>0</v>
      </c>
      <c r="F16299" s="17">
        <f t="shared" si="508"/>
        <v>0</v>
      </c>
      <c r="G16299" s="14">
        <v>1</v>
      </c>
      <c r="H16299" s="15" t="str">
        <f t="shared" si="509"/>
        <v>Realizar Pedido</v>
      </c>
    </row>
    <row r="16300" spans="1:8" x14ac:dyDescent="0.25">
      <c r="A16300" s="3">
        <v>3928</v>
      </c>
      <c r="B16300" s="11" t="s">
        <v>15944</v>
      </c>
      <c r="C16300" s="16"/>
      <c r="D16300" s="15">
        <f>SUMIFS(Movimientos!F:F,Movimientos!B:B,Productos!A16300,Movimientos!D:D,$D$1)</f>
        <v>0</v>
      </c>
      <c r="E16300" s="14">
        <f>SUMIFS(Movimientos!F:F,Movimientos!B:B,Productos!A16300,Movimientos!D:D,$E$1)</f>
        <v>0</v>
      </c>
      <c r="F16300" s="17">
        <f t="shared" si="508"/>
        <v>0</v>
      </c>
      <c r="G16300" s="14">
        <v>1</v>
      </c>
      <c r="H16300" s="15" t="str">
        <f t="shared" si="509"/>
        <v>Realizar Pedido</v>
      </c>
    </row>
    <row r="16301" spans="1:8" x14ac:dyDescent="0.25">
      <c r="A16301" s="3">
        <v>7591973003943</v>
      </c>
      <c r="B16301" s="11" t="s">
        <v>15945</v>
      </c>
      <c r="C16301" s="16"/>
      <c r="D16301" s="15">
        <f>SUMIFS(Movimientos!F:F,Movimientos!B:B,Productos!A16301,Movimientos!D:D,$D$1)</f>
        <v>0</v>
      </c>
      <c r="E16301" s="14">
        <f>SUMIFS(Movimientos!F:F,Movimientos!B:B,Productos!A16301,Movimientos!D:D,$E$1)</f>
        <v>0</v>
      </c>
      <c r="F16301" s="17">
        <f t="shared" si="508"/>
        <v>0</v>
      </c>
      <c r="G16301" s="14">
        <v>1</v>
      </c>
      <c r="H16301" s="15" t="str">
        <f t="shared" si="509"/>
        <v>Realizar Pedido</v>
      </c>
    </row>
    <row r="16302" spans="1:8" x14ac:dyDescent="0.25">
      <c r="A16302" s="3">
        <v>738169120235</v>
      </c>
      <c r="B16302" s="11" t="s">
        <v>15946</v>
      </c>
      <c r="C16302" s="16"/>
      <c r="D16302" s="15">
        <f>SUMIFS(Movimientos!F:F,Movimientos!B:B,Productos!A16302,Movimientos!D:D,$D$1)</f>
        <v>0</v>
      </c>
      <c r="E16302" s="14">
        <f>SUMIFS(Movimientos!F:F,Movimientos!B:B,Productos!A16302,Movimientos!D:D,$E$1)</f>
        <v>0</v>
      </c>
      <c r="F16302" s="17">
        <f t="shared" si="508"/>
        <v>0</v>
      </c>
      <c r="G16302" s="14">
        <v>1</v>
      </c>
      <c r="H16302" s="15" t="str">
        <f t="shared" si="509"/>
        <v>Realizar Pedido</v>
      </c>
    </row>
    <row r="16303" spans="1:8" x14ac:dyDescent="0.25">
      <c r="A16303" s="3">
        <v>606889070112</v>
      </c>
      <c r="B16303" s="11" t="s">
        <v>15947</v>
      </c>
      <c r="C16303" s="16"/>
      <c r="D16303" s="15">
        <f>SUMIFS(Movimientos!F:F,Movimientos!B:B,Productos!A16303,Movimientos!D:D,$D$1)</f>
        <v>0</v>
      </c>
      <c r="E16303" s="14">
        <f>SUMIFS(Movimientos!F:F,Movimientos!B:B,Productos!A16303,Movimientos!D:D,$E$1)</f>
        <v>0</v>
      </c>
      <c r="F16303" s="17">
        <f t="shared" si="508"/>
        <v>0</v>
      </c>
      <c r="G16303" s="14">
        <v>1</v>
      </c>
      <c r="H16303" s="15" t="str">
        <f t="shared" si="509"/>
        <v>Realizar Pedido</v>
      </c>
    </row>
    <row r="16304" spans="1:8" x14ac:dyDescent="0.25">
      <c r="A16304" s="3">
        <v>1712</v>
      </c>
      <c r="B16304" s="11" t="s">
        <v>15948</v>
      </c>
      <c r="C16304" s="16"/>
      <c r="D16304" s="15">
        <f>SUMIFS(Movimientos!F:F,Movimientos!B:B,Productos!A16304,Movimientos!D:D,$D$1)</f>
        <v>0</v>
      </c>
      <c r="E16304" s="14">
        <f>SUMIFS(Movimientos!F:F,Movimientos!B:B,Productos!A16304,Movimientos!D:D,$E$1)</f>
        <v>0</v>
      </c>
      <c r="F16304" s="17">
        <f t="shared" si="508"/>
        <v>0</v>
      </c>
      <c r="G16304" s="14">
        <v>1</v>
      </c>
      <c r="H16304" s="15" t="str">
        <f t="shared" si="509"/>
        <v>Realizar Pedido</v>
      </c>
    </row>
    <row r="16305" spans="1:8" x14ac:dyDescent="0.25">
      <c r="A16305" s="3">
        <v>7591619135014</v>
      </c>
      <c r="B16305" s="11" t="s">
        <v>15949</v>
      </c>
      <c r="C16305" s="16"/>
      <c r="D16305" s="15">
        <f>SUMIFS(Movimientos!F:F,Movimientos!B:B,Productos!A16305,Movimientos!D:D,$D$1)</f>
        <v>0</v>
      </c>
      <c r="E16305" s="14">
        <f>SUMIFS(Movimientos!F:F,Movimientos!B:B,Productos!A16305,Movimientos!D:D,$E$1)</f>
        <v>0</v>
      </c>
      <c r="F16305" s="17">
        <f t="shared" si="508"/>
        <v>0</v>
      </c>
      <c r="G16305" s="14">
        <v>1</v>
      </c>
      <c r="H16305" s="15" t="str">
        <f t="shared" si="509"/>
        <v>Realizar Pedido</v>
      </c>
    </row>
    <row r="16306" spans="1:8" x14ac:dyDescent="0.25">
      <c r="A16306" s="2">
        <v>7591619135021</v>
      </c>
      <c r="B16306" s="12" t="s">
        <v>15950</v>
      </c>
      <c r="C16306" s="16"/>
      <c r="D16306" s="15">
        <f>SUMIFS(Movimientos!F:F,Movimientos!B:B,Productos!A16306,Movimientos!D:D,$D$1)</f>
        <v>0</v>
      </c>
      <c r="E16306" s="14">
        <f>SUMIFS(Movimientos!F:F,Movimientos!B:B,Productos!A16306,Movimientos!D:D,$E$1)</f>
        <v>0</v>
      </c>
      <c r="F16306" s="17">
        <f t="shared" si="508"/>
        <v>0</v>
      </c>
      <c r="G16306" s="14">
        <v>1</v>
      </c>
      <c r="H16306" s="15" t="str">
        <f t="shared" si="509"/>
        <v>Realizar Pedido</v>
      </c>
    </row>
    <row r="16307" spans="1:8" x14ac:dyDescent="0.25">
      <c r="A16307" s="3">
        <v>4003084880410</v>
      </c>
      <c r="B16307" s="11" t="s">
        <v>15951</v>
      </c>
      <c r="C16307" s="16"/>
      <c r="D16307" s="15">
        <f>SUMIFS(Movimientos!F:F,Movimientos!B:B,Productos!A16307,Movimientos!D:D,$D$1)</f>
        <v>0</v>
      </c>
      <c r="E16307" s="14">
        <f>SUMIFS(Movimientos!F:F,Movimientos!B:B,Productos!A16307,Movimientos!D:D,$E$1)</f>
        <v>0</v>
      </c>
      <c r="F16307" s="17">
        <f t="shared" si="508"/>
        <v>0</v>
      </c>
      <c r="G16307" s="14">
        <v>1</v>
      </c>
      <c r="H16307" s="15" t="str">
        <f t="shared" si="509"/>
        <v>Realizar Pedido</v>
      </c>
    </row>
    <row r="16308" spans="1:8" x14ac:dyDescent="0.25">
      <c r="A16308" s="3">
        <v>6942449511218</v>
      </c>
      <c r="B16308" s="11" t="s">
        <v>15952</v>
      </c>
      <c r="C16308" s="16"/>
      <c r="D16308" s="15">
        <f>SUMIFS(Movimientos!F:F,Movimientos!B:B,Productos!A16308,Movimientos!D:D,$D$1)</f>
        <v>0</v>
      </c>
      <c r="E16308" s="14">
        <f>SUMIFS(Movimientos!F:F,Movimientos!B:B,Productos!A16308,Movimientos!D:D,$E$1)</f>
        <v>0</v>
      </c>
      <c r="F16308" s="17">
        <f t="shared" si="508"/>
        <v>0</v>
      </c>
      <c r="G16308" s="14">
        <v>1</v>
      </c>
      <c r="H16308" s="15" t="str">
        <f t="shared" si="509"/>
        <v>Realizar Pedido</v>
      </c>
    </row>
    <row r="16309" spans="1:8" x14ac:dyDescent="0.25">
      <c r="A16309" s="3">
        <v>6942449511911</v>
      </c>
      <c r="B16309" s="11" t="s">
        <v>15953</v>
      </c>
      <c r="C16309" s="16"/>
      <c r="D16309" s="15">
        <f>SUMIFS(Movimientos!F:F,Movimientos!B:B,Productos!A16309,Movimientos!D:D,$D$1)</f>
        <v>0</v>
      </c>
      <c r="E16309" s="14">
        <f>SUMIFS(Movimientos!F:F,Movimientos!B:B,Productos!A16309,Movimientos!D:D,$E$1)</f>
        <v>0</v>
      </c>
      <c r="F16309" s="17">
        <f t="shared" si="508"/>
        <v>0</v>
      </c>
      <c r="G16309" s="14">
        <v>1</v>
      </c>
      <c r="H16309" s="15" t="str">
        <f t="shared" si="509"/>
        <v>Realizar Pedido</v>
      </c>
    </row>
    <row r="16310" spans="1:8" x14ac:dyDescent="0.25">
      <c r="A16310" s="3">
        <v>6942449561831</v>
      </c>
      <c r="B16310" s="11" t="s">
        <v>15954</v>
      </c>
      <c r="C16310" s="16"/>
      <c r="D16310" s="15">
        <f>SUMIFS(Movimientos!F:F,Movimientos!B:B,Productos!A16310,Movimientos!D:D,$D$1)</f>
        <v>0</v>
      </c>
      <c r="E16310" s="14">
        <f>SUMIFS(Movimientos!F:F,Movimientos!B:B,Productos!A16310,Movimientos!D:D,$E$1)</f>
        <v>0</v>
      </c>
      <c r="F16310" s="17">
        <f t="shared" si="508"/>
        <v>0</v>
      </c>
      <c r="G16310" s="14">
        <v>1</v>
      </c>
      <c r="H16310" s="15" t="str">
        <f t="shared" si="509"/>
        <v>Realizar Pedido</v>
      </c>
    </row>
    <row r="16311" spans="1:8" x14ac:dyDescent="0.25">
      <c r="A16311" s="3">
        <v>7592936005967</v>
      </c>
      <c r="B16311" s="11" t="s">
        <v>15955</v>
      </c>
      <c r="C16311" s="16"/>
      <c r="D16311" s="15">
        <f>SUMIFS(Movimientos!F:F,Movimientos!B:B,Productos!A16311,Movimientos!D:D,$D$1)</f>
        <v>0</v>
      </c>
      <c r="E16311" s="14">
        <f>SUMIFS(Movimientos!F:F,Movimientos!B:B,Productos!A16311,Movimientos!D:D,$E$1)</f>
        <v>0</v>
      </c>
      <c r="F16311" s="17">
        <f t="shared" si="508"/>
        <v>0</v>
      </c>
      <c r="G16311" s="14">
        <v>1</v>
      </c>
      <c r="H16311" s="15" t="str">
        <f t="shared" si="509"/>
        <v>Realizar Pedido</v>
      </c>
    </row>
    <row r="16312" spans="1:8" x14ac:dyDescent="0.25">
      <c r="A16312" s="3">
        <v>7591818261200</v>
      </c>
      <c r="B16312" s="11" t="s">
        <v>15956</v>
      </c>
      <c r="C16312" s="16"/>
      <c r="D16312" s="15">
        <f>SUMIFS(Movimientos!F:F,Movimientos!B:B,Productos!A16312,Movimientos!D:D,$D$1)</f>
        <v>0</v>
      </c>
      <c r="E16312" s="14">
        <f>SUMIFS(Movimientos!F:F,Movimientos!B:B,Productos!A16312,Movimientos!D:D,$E$1)</f>
        <v>0</v>
      </c>
      <c r="F16312" s="17">
        <f t="shared" si="508"/>
        <v>0</v>
      </c>
      <c r="G16312" s="14">
        <v>1</v>
      </c>
      <c r="H16312" s="15" t="str">
        <f t="shared" si="509"/>
        <v>Realizar Pedido</v>
      </c>
    </row>
    <row r="16313" spans="1:8" x14ac:dyDescent="0.25">
      <c r="A16313" s="3">
        <v>7591818261217</v>
      </c>
      <c r="B16313" s="11" t="s">
        <v>15957</v>
      </c>
      <c r="C16313" s="16"/>
      <c r="D16313" s="15">
        <f>SUMIFS(Movimientos!F:F,Movimientos!B:B,Productos!A16313,Movimientos!D:D,$D$1)</f>
        <v>0</v>
      </c>
      <c r="E16313" s="14">
        <f>SUMIFS(Movimientos!F:F,Movimientos!B:B,Productos!A16313,Movimientos!D:D,$E$1)</f>
        <v>0</v>
      </c>
      <c r="F16313" s="17">
        <f t="shared" si="508"/>
        <v>0</v>
      </c>
      <c r="G16313" s="14">
        <v>1</v>
      </c>
      <c r="H16313" s="15" t="str">
        <f t="shared" si="509"/>
        <v>Realizar Pedido</v>
      </c>
    </row>
    <row r="16314" spans="1:8" x14ac:dyDescent="0.25">
      <c r="A16314" s="3">
        <v>7441039710028</v>
      </c>
      <c r="B16314" s="11" t="s">
        <v>15958</v>
      </c>
      <c r="C16314" s="16"/>
      <c r="D16314" s="15">
        <f>SUMIFS(Movimientos!F:F,Movimientos!B:B,Productos!A16314,Movimientos!D:D,$D$1)</f>
        <v>0</v>
      </c>
      <c r="E16314" s="14">
        <f>SUMIFS(Movimientos!F:F,Movimientos!B:B,Productos!A16314,Movimientos!D:D,$E$1)</f>
        <v>0</v>
      </c>
      <c r="F16314" s="17">
        <f t="shared" si="508"/>
        <v>0</v>
      </c>
      <c r="G16314" s="14">
        <v>1</v>
      </c>
      <c r="H16314" s="15" t="str">
        <f t="shared" si="509"/>
        <v>Realizar Pedido</v>
      </c>
    </row>
    <row r="16315" spans="1:8" x14ac:dyDescent="0.25">
      <c r="A16315" s="3">
        <v>7592527000029</v>
      </c>
      <c r="B16315" s="11" t="s">
        <v>15959</v>
      </c>
      <c r="C16315" s="16"/>
      <c r="D16315" s="15">
        <f>SUMIFS(Movimientos!F:F,Movimientos!B:B,Productos!A16315,Movimientos!D:D,$D$1)</f>
        <v>0</v>
      </c>
      <c r="E16315" s="14">
        <f>SUMIFS(Movimientos!F:F,Movimientos!B:B,Productos!A16315,Movimientos!D:D,$E$1)</f>
        <v>0</v>
      </c>
      <c r="F16315" s="17">
        <f t="shared" si="508"/>
        <v>0</v>
      </c>
      <c r="G16315" s="14">
        <v>1</v>
      </c>
      <c r="H16315" s="15" t="str">
        <f t="shared" si="509"/>
        <v>Realizar Pedido</v>
      </c>
    </row>
    <row r="16316" spans="1:8" x14ac:dyDescent="0.25">
      <c r="A16316" s="3">
        <v>7591224001902</v>
      </c>
      <c r="B16316" s="11" t="s">
        <v>15960</v>
      </c>
      <c r="C16316" s="16"/>
      <c r="D16316" s="15">
        <f>SUMIFS(Movimientos!F:F,Movimientos!B:B,Productos!A16316,Movimientos!D:D,$D$1)</f>
        <v>0</v>
      </c>
      <c r="E16316" s="14">
        <f>SUMIFS(Movimientos!F:F,Movimientos!B:B,Productos!A16316,Movimientos!D:D,$E$1)</f>
        <v>0</v>
      </c>
      <c r="F16316" s="17">
        <f t="shared" si="508"/>
        <v>0</v>
      </c>
      <c r="G16316" s="14">
        <v>1</v>
      </c>
      <c r="H16316" s="15" t="str">
        <f t="shared" si="509"/>
        <v>Realizar Pedido</v>
      </c>
    </row>
    <row r="16317" spans="1:8" x14ac:dyDescent="0.25">
      <c r="A16317" s="3">
        <v>1688</v>
      </c>
      <c r="B16317" s="11" t="s">
        <v>15961</v>
      </c>
      <c r="C16317" s="16"/>
      <c r="D16317" s="15">
        <f>SUMIFS(Movimientos!F:F,Movimientos!B:B,Productos!A16317,Movimientos!D:D,$D$1)</f>
        <v>0</v>
      </c>
      <c r="E16317" s="14">
        <f>SUMIFS(Movimientos!F:F,Movimientos!B:B,Productos!A16317,Movimientos!D:D,$E$1)</f>
        <v>0</v>
      </c>
      <c r="F16317" s="17">
        <f t="shared" si="508"/>
        <v>0</v>
      </c>
      <c r="G16317" s="14">
        <v>1</v>
      </c>
      <c r="H16317" s="15" t="str">
        <f t="shared" si="509"/>
        <v>Realizar Pedido</v>
      </c>
    </row>
    <row r="16318" spans="1:8" x14ac:dyDescent="0.25">
      <c r="A16318" s="3">
        <v>7591224000028</v>
      </c>
      <c r="B16318" s="11" t="s">
        <v>15962</v>
      </c>
      <c r="C16318" s="16"/>
      <c r="D16318" s="15">
        <f>SUMIFS(Movimientos!F:F,Movimientos!B:B,Productos!A16318,Movimientos!D:D,$D$1)</f>
        <v>0</v>
      </c>
      <c r="E16318" s="14">
        <f>SUMIFS(Movimientos!F:F,Movimientos!B:B,Productos!A16318,Movimientos!D:D,$E$1)</f>
        <v>0</v>
      </c>
      <c r="F16318" s="17">
        <f t="shared" si="508"/>
        <v>0</v>
      </c>
      <c r="G16318" s="14">
        <v>1</v>
      </c>
      <c r="H16318" s="15" t="str">
        <f t="shared" si="509"/>
        <v>Realizar Pedido</v>
      </c>
    </row>
    <row r="16319" spans="1:8" x14ac:dyDescent="0.25">
      <c r="A16319" s="2">
        <v>7591224000011</v>
      </c>
      <c r="B16319" s="12" t="s">
        <v>15963</v>
      </c>
      <c r="C16319" s="16"/>
      <c r="D16319" s="15">
        <f>SUMIFS(Movimientos!F:F,Movimientos!B:B,Productos!A16319,Movimientos!D:D,$D$1)</f>
        <v>0</v>
      </c>
      <c r="E16319" s="14">
        <f>SUMIFS(Movimientos!F:F,Movimientos!B:B,Productos!A16319,Movimientos!D:D,$E$1)</f>
        <v>0</v>
      </c>
      <c r="F16319" s="17">
        <f t="shared" si="508"/>
        <v>0</v>
      </c>
      <c r="G16319" s="14">
        <v>1</v>
      </c>
      <c r="H16319" s="15" t="str">
        <f t="shared" si="509"/>
        <v>Realizar Pedido</v>
      </c>
    </row>
    <row r="16320" spans="1:8" x14ac:dyDescent="0.25">
      <c r="A16320" s="3">
        <v>7591224002183</v>
      </c>
      <c r="B16320" s="11" t="s">
        <v>15964</v>
      </c>
      <c r="C16320" s="16"/>
      <c r="D16320" s="15">
        <f>SUMIFS(Movimientos!F:F,Movimientos!B:B,Productos!A16320,Movimientos!D:D,$D$1)</f>
        <v>0</v>
      </c>
      <c r="E16320" s="14">
        <f>SUMIFS(Movimientos!F:F,Movimientos!B:B,Productos!A16320,Movimientos!D:D,$E$1)</f>
        <v>0</v>
      </c>
      <c r="F16320" s="17">
        <f t="shared" si="508"/>
        <v>0</v>
      </c>
      <c r="G16320" s="14">
        <v>1</v>
      </c>
      <c r="H16320" s="15" t="str">
        <f t="shared" si="509"/>
        <v>Realizar Pedido</v>
      </c>
    </row>
    <row r="16321" spans="1:8" x14ac:dyDescent="0.25">
      <c r="A16321" s="3">
        <v>8901148226081</v>
      </c>
      <c r="B16321" s="11" t="s">
        <v>15965</v>
      </c>
      <c r="C16321" s="16"/>
      <c r="D16321" s="15">
        <f>SUMIFS(Movimientos!F:F,Movimientos!B:B,Productos!A16321,Movimientos!D:D,$D$1)</f>
        <v>0</v>
      </c>
      <c r="E16321" s="14">
        <f>SUMIFS(Movimientos!F:F,Movimientos!B:B,Productos!A16321,Movimientos!D:D,$E$1)</f>
        <v>0</v>
      </c>
      <c r="F16321" s="17">
        <f t="shared" si="508"/>
        <v>0</v>
      </c>
      <c r="G16321" s="14">
        <v>1</v>
      </c>
      <c r="H16321" s="15" t="str">
        <f t="shared" si="509"/>
        <v>Realizar Pedido</v>
      </c>
    </row>
    <row r="16322" spans="1:8" x14ac:dyDescent="0.25">
      <c r="A16322" s="3">
        <v>8901148217140</v>
      </c>
      <c r="B16322" s="11" t="s">
        <v>15966</v>
      </c>
      <c r="C16322" s="16"/>
      <c r="D16322" s="15">
        <f>SUMIFS(Movimientos!F:F,Movimientos!B:B,Productos!A16322,Movimientos!D:D,$D$1)</f>
        <v>0</v>
      </c>
      <c r="E16322" s="14">
        <f>SUMIFS(Movimientos!F:F,Movimientos!B:B,Productos!A16322,Movimientos!D:D,$E$1)</f>
        <v>0</v>
      </c>
      <c r="F16322" s="17">
        <f t="shared" si="508"/>
        <v>0</v>
      </c>
      <c r="G16322" s="14">
        <v>1</v>
      </c>
      <c r="H16322" s="15" t="str">
        <f t="shared" si="509"/>
        <v>Realizar Pedido</v>
      </c>
    </row>
    <row r="16323" spans="1:8" x14ac:dyDescent="0.25">
      <c r="A16323" s="3">
        <v>8901148226074</v>
      </c>
      <c r="B16323" s="11" t="s">
        <v>15967</v>
      </c>
      <c r="C16323" s="16"/>
      <c r="D16323" s="15">
        <f>SUMIFS(Movimientos!F:F,Movimientos!B:B,Productos!A16323,Movimientos!D:D,$D$1)</f>
        <v>0</v>
      </c>
      <c r="E16323" s="14">
        <f>SUMIFS(Movimientos!F:F,Movimientos!B:B,Productos!A16323,Movimientos!D:D,$E$1)</f>
        <v>0</v>
      </c>
      <c r="F16323" s="17">
        <f t="shared" ref="F16323:F16386" si="510">D16323-E16323</f>
        <v>0</v>
      </c>
      <c r="G16323" s="14">
        <v>1</v>
      </c>
      <c r="H16323" s="15" t="str">
        <f t="shared" ref="H16323:H16386" si="511">IF(F16323&lt;G16323,"Realizar Pedido","")</f>
        <v>Realizar Pedido</v>
      </c>
    </row>
    <row r="16324" spans="1:8" x14ac:dyDescent="0.25">
      <c r="A16324" s="2">
        <v>7591309242503</v>
      </c>
      <c r="B16324" s="12" t="s">
        <v>15968</v>
      </c>
      <c r="C16324" s="16"/>
      <c r="D16324" s="15">
        <f>SUMIFS(Movimientos!F:F,Movimientos!B:B,Productos!A16324,Movimientos!D:D,$D$1)</f>
        <v>0</v>
      </c>
      <c r="E16324" s="14">
        <f>SUMIFS(Movimientos!F:F,Movimientos!B:B,Productos!A16324,Movimientos!D:D,$E$1)</f>
        <v>0</v>
      </c>
      <c r="F16324" s="17">
        <f t="shared" si="510"/>
        <v>0</v>
      </c>
      <c r="G16324" s="14">
        <v>1</v>
      </c>
      <c r="H16324" s="15" t="str">
        <f t="shared" si="511"/>
        <v>Realizar Pedido</v>
      </c>
    </row>
    <row r="16325" spans="1:8" x14ac:dyDescent="0.25">
      <c r="A16325" s="2">
        <v>7591309242510</v>
      </c>
      <c r="B16325" s="12" t="s">
        <v>15968</v>
      </c>
      <c r="C16325" s="16"/>
      <c r="D16325" s="15">
        <f>SUMIFS(Movimientos!F:F,Movimientos!B:B,Productos!A16325,Movimientos!D:D,$D$1)</f>
        <v>0</v>
      </c>
      <c r="E16325" s="14">
        <f>SUMIFS(Movimientos!F:F,Movimientos!B:B,Productos!A16325,Movimientos!D:D,$E$1)</f>
        <v>0</v>
      </c>
      <c r="F16325" s="17">
        <f t="shared" si="510"/>
        <v>0</v>
      </c>
      <c r="G16325" s="14">
        <v>1</v>
      </c>
      <c r="H16325" s="15" t="str">
        <f t="shared" si="511"/>
        <v>Realizar Pedido</v>
      </c>
    </row>
    <row r="16326" spans="1:8" x14ac:dyDescent="0.25">
      <c r="A16326" s="3">
        <v>7798008290297</v>
      </c>
      <c r="B16326" s="11" t="s">
        <v>15969</v>
      </c>
      <c r="C16326" s="16"/>
      <c r="D16326" s="15">
        <f>SUMIFS(Movimientos!F:F,Movimientos!B:B,Productos!A16326,Movimientos!D:D,$D$1)</f>
        <v>0</v>
      </c>
      <c r="E16326" s="14">
        <f>SUMIFS(Movimientos!F:F,Movimientos!B:B,Productos!A16326,Movimientos!D:D,$E$1)</f>
        <v>0</v>
      </c>
      <c r="F16326" s="17">
        <f t="shared" si="510"/>
        <v>0</v>
      </c>
      <c r="G16326" s="14">
        <v>1</v>
      </c>
      <c r="H16326" s="15" t="str">
        <f t="shared" si="511"/>
        <v>Realizar Pedido</v>
      </c>
    </row>
    <row r="16327" spans="1:8" x14ac:dyDescent="0.25">
      <c r="A16327" s="3">
        <v>8023277084544</v>
      </c>
      <c r="B16327" s="11" t="s">
        <v>15970</v>
      </c>
      <c r="C16327" s="16"/>
      <c r="D16327" s="15">
        <f>SUMIFS(Movimientos!F:F,Movimientos!B:B,Productos!A16327,Movimientos!D:D,$D$1)</f>
        <v>0</v>
      </c>
      <c r="E16327" s="14">
        <f>SUMIFS(Movimientos!F:F,Movimientos!B:B,Productos!A16327,Movimientos!D:D,$E$1)</f>
        <v>0</v>
      </c>
      <c r="F16327" s="17">
        <f t="shared" si="510"/>
        <v>0</v>
      </c>
      <c r="G16327" s="14">
        <v>1</v>
      </c>
      <c r="H16327" s="15" t="str">
        <f t="shared" si="511"/>
        <v>Realizar Pedido</v>
      </c>
    </row>
    <row r="16328" spans="1:8" x14ac:dyDescent="0.25">
      <c r="A16328" s="3">
        <v>8431851144421</v>
      </c>
      <c r="B16328" s="11" t="s">
        <v>15971</v>
      </c>
      <c r="C16328" s="16"/>
      <c r="D16328" s="15">
        <f>SUMIFS(Movimientos!F:F,Movimientos!B:B,Productos!A16328,Movimientos!D:D,$D$1)</f>
        <v>0</v>
      </c>
      <c r="E16328" s="14">
        <f>SUMIFS(Movimientos!F:F,Movimientos!B:B,Productos!A16328,Movimientos!D:D,$E$1)</f>
        <v>0</v>
      </c>
      <c r="F16328" s="17">
        <f t="shared" si="510"/>
        <v>0</v>
      </c>
      <c r="G16328" s="14">
        <v>1</v>
      </c>
      <c r="H16328" s="15" t="str">
        <f t="shared" si="511"/>
        <v>Realizar Pedido</v>
      </c>
    </row>
    <row r="16329" spans="1:8" x14ac:dyDescent="0.25">
      <c r="A16329" s="2">
        <v>7591948130193</v>
      </c>
      <c r="B16329" s="12" t="s">
        <v>15972</v>
      </c>
      <c r="C16329" s="16"/>
      <c r="D16329" s="15">
        <f>SUMIFS(Movimientos!F:F,Movimientos!B:B,Productos!A16329,Movimientos!D:D,$D$1)</f>
        <v>0</v>
      </c>
      <c r="E16329" s="14">
        <f>SUMIFS(Movimientos!F:F,Movimientos!B:B,Productos!A16329,Movimientos!D:D,$E$1)</f>
        <v>0</v>
      </c>
      <c r="F16329" s="17">
        <f t="shared" si="510"/>
        <v>0</v>
      </c>
      <c r="G16329" s="14">
        <v>1</v>
      </c>
      <c r="H16329" s="15" t="str">
        <f t="shared" si="511"/>
        <v>Realizar Pedido</v>
      </c>
    </row>
    <row r="16330" spans="1:8" x14ac:dyDescent="0.25">
      <c r="A16330" s="3">
        <v>7591948000069</v>
      </c>
      <c r="B16330" s="11" t="s">
        <v>15973</v>
      </c>
      <c r="C16330" s="16"/>
      <c r="D16330" s="15">
        <f>SUMIFS(Movimientos!F:F,Movimientos!B:B,Productos!A16330,Movimientos!D:D,$D$1)</f>
        <v>0</v>
      </c>
      <c r="E16330" s="14">
        <f>SUMIFS(Movimientos!F:F,Movimientos!B:B,Productos!A16330,Movimientos!D:D,$E$1)</f>
        <v>0</v>
      </c>
      <c r="F16330" s="17">
        <f t="shared" si="510"/>
        <v>0</v>
      </c>
      <c r="G16330" s="14">
        <v>1</v>
      </c>
      <c r="H16330" s="15" t="str">
        <f t="shared" si="511"/>
        <v>Realizar Pedido</v>
      </c>
    </row>
    <row r="16331" spans="1:8" x14ac:dyDescent="0.25">
      <c r="A16331" s="2">
        <v>7591948130148</v>
      </c>
      <c r="B16331" s="12" t="s">
        <v>15974</v>
      </c>
      <c r="C16331" s="16"/>
      <c r="D16331" s="15">
        <f>SUMIFS(Movimientos!F:F,Movimientos!B:B,Productos!A16331,Movimientos!D:D,$D$1)</f>
        <v>0</v>
      </c>
      <c r="E16331" s="14">
        <f>SUMIFS(Movimientos!F:F,Movimientos!B:B,Productos!A16331,Movimientos!D:D,$E$1)</f>
        <v>0</v>
      </c>
      <c r="F16331" s="17">
        <f t="shared" si="510"/>
        <v>0</v>
      </c>
      <c r="G16331" s="14">
        <v>1</v>
      </c>
      <c r="H16331" s="15" t="str">
        <f t="shared" si="511"/>
        <v>Realizar Pedido</v>
      </c>
    </row>
    <row r="16332" spans="1:8" x14ac:dyDescent="0.25">
      <c r="A16332" s="2">
        <v>7591948130155</v>
      </c>
      <c r="B16332" s="12" t="s">
        <v>15975</v>
      </c>
      <c r="C16332" s="16"/>
      <c r="D16332" s="15">
        <f>SUMIFS(Movimientos!F:F,Movimientos!B:B,Productos!A16332,Movimientos!D:D,$D$1)</f>
        <v>0</v>
      </c>
      <c r="E16332" s="14">
        <f>SUMIFS(Movimientos!F:F,Movimientos!B:B,Productos!A16332,Movimientos!D:D,$E$1)</f>
        <v>0</v>
      </c>
      <c r="F16332" s="17">
        <f t="shared" si="510"/>
        <v>0</v>
      </c>
      <c r="G16332" s="14">
        <v>1</v>
      </c>
      <c r="H16332" s="15" t="str">
        <f t="shared" si="511"/>
        <v>Realizar Pedido</v>
      </c>
    </row>
    <row r="16333" spans="1:8" x14ac:dyDescent="0.25">
      <c r="A16333" s="3">
        <v>1727</v>
      </c>
      <c r="B16333" s="11" t="s">
        <v>15976</v>
      </c>
      <c r="C16333" s="16"/>
      <c r="D16333" s="15">
        <f>SUMIFS(Movimientos!F:F,Movimientos!B:B,Productos!A16333,Movimientos!D:D,$D$1)</f>
        <v>0</v>
      </c>
      <c r="E16333" s="14">
        <f>SUMIFS(Movimientos!F:F,Movimientos!B:B,Productos!A16333,Movimientos!D:D,$E$1)</f>
        <v>0</v>
      </c>
      <c r="F16333" s="17">
        <f t="shared" si="510"/>
        <v>0</v>
      </c>
      <c r="G16333" s="14">
        <v>1</v>
      </c>
      <c r="H16333" s="15" t="str">
        <f t="shared" si="511"/>
        <v>Realizar Pedido</v>
      </c>
    </row>
    <row r="16334" spans="1:8" x14ac:dyDescent="0.25">
      <c r="A16334" s="3">
        <v>1737</v>
      </c>
      <c r="B16334" s="11" t="s">
        <v>15977</v>
      </c>
      <c r="C16334" s="16"/>
      <c r="D16334" s="15">
        <f>SUMIFS(Movimientos!F:F,Movimientos!B:B,Productos!A16334,Movimientos!D:D,$D$1)</f>
        <v>0</v>
      </c>
      <c r="E16334" s="14">
        <f>SUMIFS(Movimientos!F:F,Movimientos!B:B,Productos!A16334,Movimientos!D:D,$E$1)</f>
        <v>0</v>
      </c>
      <c r="F16334" s="17">
        <f t="shared" si="510"/>
        <v>0</v>
      </c>
      <c r="G16334" s="14">
        <v>1</v>
      </c>
      <c r="H16334" s="15" t="str">
        <f t="shared" si="511"/>
        <v>Realizar Pedido</v>
      </c>
    </row>
    <row r="16335" spans="1:8" x14ac:dyDescent="0.25">
      <c r="A16335" s="2">
        <v>7591948130179</v>
      </c>
      <c r="B16335" s="12" t="s">
        <v>15978</v>
      </c>
      <c r="C16335" s="16"/>
      <c r="D16335" s="15">
        <f>SUMIFS(Movimientos!F:F,Movimientos!B:B,Productos!A16335,Movimientos!D:D,$D$1)</f>
        <v>0</v>
      </c>
      <c r="E16335" s="14">
        <f>SUMIFS(Movimientos!F:F,Movimientos!B:B,Productos!A16335,Movimientos!D:D,$E$1)</f>
        <v>0</v>
      </c>
      <c r="F16335" s="17">
        <f t="shared" si="510"/>
        <v>0</v>
      </c>
      <c r="G16335" s="14">
        <v>1</v>
      </c>
      <c r="H16335" s="15" t="str">
        <f t="shared" si="511"/>
        <v>Realizar Pedido</v>
      </c>
    </row>
    <row r="16336" spans="1:8" x14ac:dyDescent="0.25">
      <c r="A16336" s="3">
        <v>38016100803</v>
      </c>
      <c r="B16336" s="11" t="s">
        <v>15979</v>
      </c>
      <c r="C16336" s="16"/>
      <c r="D16336" s="15">
        <f>SUMIFS(Movimientos!F:F,Movimientos!B:B,Productos!A16336,Movimientos!D:D,$D$1)</f>
        <v>0</v>
      </c>
      <c r="E16336" s="14">
        <f>SUMIFS(Movimientos!F:F,Movimientos!B:B,Productos!A16336,Movimientos!D:D,$E$1)</f>
        <v>0</v>
      </c>
      <c r="F16336" s="17">
        <f t="shared" si="510"/>
        <v>0</v>
      </c>
      <c r="G16336" s="14">
        <v>1</v>
      </c>
      <c r="H16336" s="15" t="str">
        <f t="shared" si="511"/>
        <v>Realizar Pedido</v>
      </c>
    </row>
    <row r="16337" spans="1:8" x14ac:dyDescent="0.25">
      <c r="A16337" s="3">
        <v>7591527010410</v>
      </c>
      <c r="B16337" s="11" t="s">
        <v>15980</v>
      </c>
      <c r="C16337" s="16"/>
      <c r="D16337" s="15">
        <f>SUMIFS(Movimientos!F:F,Movimientos!B:B,Productos!A16337,Movimientos!D:D,$D$1)</f>
        <v>0</v>
      </c>
      <c r="E16337" s="14">
        <f>SUMIFS(Movimientos!F:F,Movimientos!B:B,Productos!A16337,Movimientos!D:D,$E$1)</f>
        <v>0</v>
      </c>
      <c r="F16337" s="17">
        <f t="shared" si="510"/>
        <v>0</v>
      </c>
      <c r="G16337" s="14">
        <v>1</v>
      </c>
      <c r="H16337" s="15" t="str">
        <f t="shared" si="511"/>
        <v>Realizar Pedido</v>
      </c>
    </row>
    <row r="16338" spans="1:8" x14ac:dyDescent="0.25">
      <c r="A16338" s="3">
        <v>7591527010823</v>
      </c>
      <c r="B16338" s="11" t="s">
        <v>15981</v>
      </c>
      <c r="C16338" s="16"/>
      <c r="D16338" s="15">
        <f>SUMIFS(Movimientos!F:F,Movimientos!B:B,Productos!A16338,Movimientos!D:D,$D$1)</f>
        <v>0</v>
      </c>
      <c r="E16338" s="14">
        <f>SUMIFS(Movimientos!F:F,Movimientos!B:B,Productos!A16338,Movimientos!D:D,$E$1)</f>
        <v>0</v>
      </c>
      <c r="F16338" s="17">
        <f t="shared" si="510"/>
        <v>0</v>
      </c>
      <c r="G16338" s="14">
        <v>1</v>
      </c>
      <c r="H16338" s="15" t="str">
        <f t="shared" si="511"/>
        <v>Realizar Pedido</v>
      </c>
    </row>
    <row r="16339" spans="1:8" x14ac:dyDescent="0.25">
      <c r="A16339" s="3">
        <v>7591527010182</v>
      </c>
      <c r="B16339" s="11" t="s">
        <v>15982</v>
      </c>
      <c r="C16339" s="16"/>
      <c r="D16339" s="15">
        <f>SUMIFS(Movimientos!F:F,Movimientos!B:B,Productos!A16339,Movimientos!D:D,$D$1)</f>
        <v>0</v>
      </c>
      <c r="E16339" s="14">
        <f>SUMIFS(Movimientos!F:F,Movimientos!B:B,Productos!A16339,Movimientos!D:D,$E$1)</f>
        <v>0</v>
      </c>
      <c r="F16339" s="17">
        <f t="shared" si="510"/>
        <v>0</v>
      </c>
      <c r="G16339" s="14">
        <v>1</v>
      </c>
      <c r="H16339" s="15" t="str">
        <f t="shared" si="511"/>
        <v>Realizar Pedido</v>
      </c>
    </row>
    <row r="16340" spans="1:8" x14ac:dyDescent="0.25">
      <c r="A16340" s="3">
        <v>7591527010304</v>
      </c>
      <c r="B16340" s="11" t="s">
        <v>15983</v>
      </c>
      <c r="C16340" s="16"/>
      <c r="D16340" s="15">
        <f>SUMIFS(Movimientos!F:F,Movimientos!B:B,Productos!A16340,Movimientos!D:D,$D$1)</f>
        <v>0</v>
      </c>
      <c r="E16340" s="14">
        <f>SUMIFS(Movimientos!F:F,Movimientos!B:B,Productos!A16340,Movimientos!D:D,$E$1)</f>
        <v>0</v>
      </c>
      <c r="F16340" s="17">
        <f t="shared" si="510"/>
        <v>0</v>
      </c>
      <c r="G16340" s="14">
        <v>1</v>
      </c>
      <c r="H16340" s="15" t="str">
        <f t="shared" si="511"/>
        <v>Realizar Pedido</v>
      </c>
    </row>
    <row r="16341" spans="1:8" x14ac:dyDescent="0.25">
      <c r="A16341" s="3">
        <v>7591527010779</v>
      </c>
      <c r="B16341" s="11" t="s">
        <v>15983</v>
      </c>
      <c r="C16341" s="16"/>
      <c r="D16341" s="15">
        <f>SUMIFS(Movimientos!F:F,Movimientos!B:B,Productos!A16341,Movimientos!D:D,$D$1)</f>
        <v>0</v>
      </c>
      <c r="E16341" s="14">
        <f>SUMIFS(Movimientos!F:F,Movimientos!B:B,Productos!A16341,Movimientos!D:D,$E$1)</f>
        <v>0</v>
      </c>
      <c r="F16341" s="17">
        <f t="shared" si="510"/>
        <v>0</v>
      </c>
      <c r="G16341" s="14">
        <v>1</v>
      </c>
      <c r="H16341" s="15" t="str">
        <f t="shared" si="511"/>
        <v>Realizar Pedido</v>
      </c>
    </row>
    <row r="16342" spans="1:8" x14ac:dyDescent="0.25">
      <c r="A16342" s="3">
        <v>7593434000232</v>
      </c>
      <c r="B16342" s="11" t="s">
        <v>15983</v>
      </c>
      <c r="C16342" s="16"/>
      <c r="D16342" s="15">
        <f>SUMIFS(Movimientos!F:F,Movimientos!B:B,Productos!A16342,Movimientos!D:D,$D$1)</f>
        <v>0</v>
      </c>
      <c r="E16342" s="14">
        <f>SUMIFS(Movimientos!F:F,Movimientos!B:B,Productos!A16342,Movimientos!D:D,$E$1)</f>
        <v>0</v>
      </c>
      <c r="F16342" s="17">
        <f t="shared" si="510"/>
        <v>0</v>
      </c>
      <c r="G16342" s="14">
        <v>1</v>
      </c>
      <c r="H16342" s="15" t="str">
        <f t="shared" si="511"/>
        <v>Realizar Pedido</v>
      </c>
    </row>
    <row r="16343" spans="1:8" x14ac:dyDescent="0.25">
      <c r="A16343" s="3">
        <v>7591527013626</v>
      </c>
      <c r="B16343" s="11" t="s">
        <v>15984</v>
      </c>
      <c r="C16343" s="16"/>
      <c r="D16343" s="15">
        <f>SUMIFS(Movimientos!F:F,Movimientos!B:B,Productos!A16343,Movimientos!D:D,$D$1)</f>
        <v>0</v>
      </c>
      <c r="E16343" s="14">
        <f>SUMIFS(Movimientos!F:F,Movimientos!B:B,Productos!A16343,Movimientos!D:D,$E$1)</f>
        <v>0</v>
      </c>
      <c r="F16343" s="17">
        <f t="shared" si="510"/>
        <v>0</v>
      </c>
      <c r="G16343" s="14">
        <v>1</v>
      </c>
      <c r="H16343" s="15" t="str">
        <f t="shared" si="511"/>
        <v>Realizar Pedido</v>
      </c>
    </row>
    <row r="16344" spans="1:8" x14ac:dyDescent="0.25">
      <c r="A16344" s="3">
        <v>7591527013671</v>
      </c>
      <c r="B16344" s="11" t="s">
        <v>15985</v>
      </c>
      <c r="C16344" s="16"/>
      <c r="D16344" s="15">
        <f>SUMIFS(Movimientos!F:F,Movimientos!B:B,Productos!A16344,Movimientos!D:D,$D$1)</f>
        <v>0</v>
      </c>
      <c r="E16344" s="14">
        <f>SUMIFS(Movimientos!F:F,Movimientos!B:B,Productos!A16344,Movimientos!D:D,$E$1)</f>
        <v>0</v>
      </c>
      <c r="F16344" s="17">
        <f t="shared" si="510"/>
        <v>0</v>
      </c>
      <c r="G16344" s="14">
        <v>1</v>
      </c>
      <c r="H16344" s="15" t="str">
        <f t="shared" si="511"/>
        <v>Realizar Pedido</v>
      </c>
    </row>
    <row r="16345" spans="1:8" x14ac:dyDescent="0.25">
      <c r="A16345" s="3">
        <v>7591527013572</v>
      </c>
      <c r="B16345" s="11" t="s">
        <v>15985</v>
      </c>
      <c r="C16345" s="16"/>
      <c r="D16345" s="15">
        <f>SUMIFS(Movimientos!F:F,Movimientos!B:B,Productos!A16345,Movimientos!D:D,$D$1)</f>
        <v>0</v>
      </c>
      <c r="E16345" s="14">
        <f>SUMIFS(Movimientos!F:F,Movimientos!B:B,Productos!A16345,Movimientos!D:D,$E$1)</f>
        <v>0</v>
      </c>
      <c r="F16345" s="17">
        <f t="shared" si="510"/>
        <v>0</v>
      </c>
      <c r="G16345" s="14">
        <v>1</v>
      </c>
      <c r="H16345" s="15" t="str">
        <f t="shared" si="511"/>
        <v>Realizar Pedido</v>
      </c>
    </row>
    <row r="16346" spans="1:8" x14ac:dyDescent="0.25">
      <c r="A16346" s="3">
        <v>7591527013725</v>
      </c>
      <c r="B16346" s="11" t="s">
        <v>15986</v>
      </c>
      <c r="C16346" s="16"/>
      <c r="D16346" s="15">
        <f>SUMIFS(Movimientos!F:F,Movimientos!B:B,Productos!A16346,Movimientos!D:D,$D$1)</f>
        <v>0</v>
      </c>
      <c r="E16346" s="14">
        <f>SUMIFS(Movimientos!F:F,Movimientos!B:B,Productos!A16346,Movimientos!D:D,$E$1)</f>
        <v>0</v>
      </c>
      <c r="F16346" s="17">
        <f t="shared" si="510"/>
        <v>0</v>
      </c>
      <c r="G16346" s="14">
        <v>1</v>
      </c>
      <c r="H16346" s="15" t="str">
        <f t="shared" si="511"/>
        <v>Realizar Pedido</v>
      </c>
    </row>
    <row r="16347" spans="1:8" x14ac:dyDescent="0.25">
      <c r="A16347" s="3">
        <v>7706263033856</v>
      </c>
      <c r="B16347" s="11" t="s">
        <v>15987</v>
      </c>
      <c r="C16347" s="16"/>
      <c r="D16347" s="15">
        <f>SUMIFS(Movimientos!F:F,Movimientos!B:B,Productos!A16347,Movimientos!D:D,$D$1)</f>
        <v>0</v>
      </c>
      <c r="E16347" s="14">
        <f>SUMIFS(Movimientos!F:F,Movimientos!B:B,Productos!A16347,Movimientos!D:D,$E$1)</f>
        <v>0</v>
      </c>
      <c r="F16347" s="17">
        <f t="shared" si="510"/>
        <v>0</v>
      </c>
      <c r="G16347" s="14">
        <v>1</v>
      </c>
      <c r="H16347" s="15" t="str">
        <f t="shared" si="511"/>
        <v>Realizar Pedido</v>
      </c>
    </row>
    <row r="16348" spans="1:8" x14ac:dyDescent="0.25">
      <c r="A16348" s="3">
        <v>7706263033832</v>
      </c>
      <c r="B16348" s="11" t="s">
        <v>15988</v>
      </c>
      <c r="C16348" s="16"/>
      <c r="D16348" s="15">
        <f>SUMIFS(Movimientos!F:F,Movimientos!B:B,Productos!A16348,Movimientos!D:D,$D$1)</f>
        <v>0</v>
      </c>
      <c r="E16348" s="14">
        <f>SUMIFS(Movimientos!F:F,Movimientos!B:B,Productos!A16348,Movimientos!D:D,$E$1)</f>
        <v>0</v>
      </c>
      <c r="F16348" s="17">
        <f t="shared" si="510"/>
        <v>0</v>
      </c>
      <c r="G16348" s="14">
        <v>1</v>
      </c>
      <c r="H16348" s="15" t="str">
        <f t="shared" si="511"/>
        <v>Realizar Pedido</v>
      </c>
    </row>
    <row r="16349" spans="1:8" x14ac:dyDescent="0.25">
      <c r="A16349" s="3">
        <v>7591224001926</v>
      </c>
      <c r="B16349" s="11" t="s">
        <v>15989</v>
      </c>
      <c r="C16349" s="16"/>
      <c r="D16349" s="15">
        <f>SUMIFS(Movimientos!F:F,Movimientos!B:B,Productos!A16349,Movimientos!D:D,$D$1)</f>
        <v>0</v>
      </c>
      <c r="E16349" s="14">
        <f>SUMIFS(Movimientos!F:F,Movimientos!B:B,Productos!A16349,Movimientos!D:D,$E$1)</f>
        <v>0</v>
      </c>
      <c r="F16349" s="17">
        <f t="shared" si="510"/>
        <v>0</v>
      </c>
      <c r="G16349" s="14">
        <v>1</v>
      </c>
      <c r="H16349" s="15" t="str">
        <f t="shared" si="511"/>
        <v>Realizar Pedido</v>
      </c>
    </row>
    <row r="16350" spans="1:8" x14ac:dyDescent="0.25">
      <c r="A16350" s="2">
        <v>7592527000012</v>
      </c>
      <c r="B16350" s="12" t="s">
        <v>15990</v>
      </c>
      <c r="C16350" s="16"/>
      <c r="D16350" s="15">
        <f>SUMIFS(Movimientos!F:F,Movimientos!B:B,Productos!A16350,Movimientos!D:D,$D$1)</f>
        <v>0</v>
      </c>
      <c r="E16350" s="14">
        <f>SUMIFS(Movimientos!F:F,Movimientos!B:B,Productos!A16350,Movimientos!D:D,$E$1)</f>
        <v>0</v>
      </c>
      <c r="F16350" s="17">
        <f t="shared" si="510"/>
        <v>0</v>
      </c>
      <c r="G16350" s="14">
        <v>1</v>
      </c>
      <c r="H16350" s="15" t="str">
        <f t="shared" si="511"/>
        <v>Realizar Pedido</v>
      </c>
    </row>
    <row r="16351" spans="1:8" x14ac:dyDescent="0.25">
      <c r="A16351" s="3">
        <v>7591206006659</v>
      </c>
      <c r="B16351" s="11" t="s">
        <v>15991</v>
      </c>
      <c r="C16351" s="16"/>
      <c r="D16351" s="15">
        <f>SUMIFS(Movimientos!F:F,Movimientos!B:B,Productos!A16351,Movimientos!D:D,$D$1)</f>
        <v>0</v>
      </c>
      <c r="E16351" s="14">
        <f>SUMIFS(Movimientos!F:F,Movimientos!B:B,Productos!A16351,Movimientos!D:D,$E$1)</f>
        <v>0</v>
      </c>
      <c r="F16351" s="17">
        <f t="shared" si="510"/>
        <v>0</v>
      </c>
      <c r="G16351" s="14">
        <v>1</v>
      </c>
      <c r="H16351" s="15" t="str">
        <f t="shared" si="511"/>
        <v>Realizar Pedido</v>
      </c>
    </row>
    <row r="16352" spans="1:8" x14ac:dyDescent="0.25">
      <c r="A16352" s="2">
        <v>7591206006499</v>
      </c>
      <c r="B16352" s="12" t="s">
        <v>15992</v>
      </c>
      <c r="C16352" s="16"/>
      <c r="D16352" s="15">
        <f>SUMIFS(Movimientos!F:F,Movimientos!B:B,Productos!A16352,Movimientos!D:D,$D$1)</f>
        <v>0</v>
      </c>
      <c r="E16352" s="14">
        <f>SUMIFS(Movimientos!F:F,Movimientos!B:B,Productos!A16352,Movimientos!D:D,$E$1)</f>
        <v>0</v>
      </c>
      <c r="F16352" s="17">
        <f t="shared" si="510"/>
        <v>0</v>
      </c>
      <c r="G16352" s="14">
        <v>1</v>
      </c>
      <c r="H16352" s="15" t="str">
        <f t="shared" si="511"/>
        <v>Realizar Pedido</v>
      </c>
    </row>
    <row r="16353" spans="1:8" x14ac:dyDescent="0.25">
      <c r="A16353" s="3">
        <v>7595108000012</v>
      </c>
      <c r="B16353" s="11" t="s">
        <v>15993</v>
      </c>
      <c r="C16353" s="16"/>
      <c r="D16353" s="15">
        <f>SUMIFS(Movimientos!F:F,Movimientos!B:B,Productos!A16353,Movimientos!D:D,$D$1)</f>
        <v>0</v>
      </c>
      <c r="E16353" s="14">
        <f>SUMIFS(Movimientos!F:F,Movimientos!B:B,Productos!A16353,Movimientos!D:D,$E$1)</f>
        <v>0</v>
      </c>
      <c r="F16353" s="17">
        <f t="shared" si="510"/>
        <v>0</v>
      </c>
      <c r="G16353" s="14">
        <v>1</v>
      </c>
      <c r="H16353" s="15" t="str">
        <f t="shared" si="511"/>
        <v>Realizar Pedido</v>
      </c>
    </row>
    <row r="16354" spans="1:8" x14ac:dyDescent="0.25">
      <c r="A16354" s="3">
        <v>7595108000029</v>
      </c>
      <c r="B16354" s="11" t="s">
        <v>15994</v>
      </c>
      <c r="C16354" s="16"/>
      <c r="D16354" s="15">
        <f>SUMIFS(Movimientos!F:F,Movimientos!B:B,Productos!A16354,Movimientos!D:D,$D$1)</f>
        <v>0</v>
      </c>
      <c r="E16354" s="14">
        <f>SUMIFS(Movimientos!F:F,Movimientos!B:B,Productos!A16354,Movimientos!D:D,$E$1)</f>
        <v>0</v>
      </c>
      <c r="F16354" s="17">
        <f t="shared" si="510"/>
        <v>0</v>
      </c>
      <c r="G16354" s="14">
        <v>1</v>
      </c>
      <c r="H16354" s="15" t="str">
        <f t="shared" si="511"/>
        <v>Realizar Pedido</v>
      </c>
    </row>
    <row r="16355" spans="1:8" x14ac:dyDescent="0.25">
      <c r="A16355" s="3">
        <v>759108000029</v>
      </c>
      <c r="B16355" s="11" t="s">
        <v>15995</v>
      </c>
      <c r="C16355" s="16"/>
      <c r="D16355" s="15">
        <f>SUMIFS(Movimientos!F:F,Movimientos!B:B,Productos!A16355,Movimientos!D:D,$D$1)</f>
        <v>0</v>
      </c>
      <c r="E16355" s="14">
        <f>SUMIFS(Movimientos!F:F,Movimientos!B:B,Productos!A16355,Movimientos!D:D,$E$1)</f>
        <v>0</v>
      </c>
      <c r="F16355" s="17">
        <f t="shared" si="510"/>
        <v>0</v>
      </c>
      <c r="G16355" s="14">
        <v>1</v>
      </c>
      <c r="H16355" s="15" t="str">
        <f t="shared" si="511"/>
        <v>Realizar Pedido</v>
      </c>
    </row>
    <row r="16356" spans="1:8" x14ac:dyDescent="0.25">
      <c r="A16356" s="3">
        <v>7591206006925</v>
      </c>
      <c r="B16356" s="11" t="s">
        <v>15996</v>
      </c>
      <c r="C16356" s="16"/>
      <c r="D16356" s="15">
        <f>SUMIFS(Movimientos!F:F,Movimientos!B:B,Productos!A16356,Movimientos!D:D,$D$1)</f>
        <v>0</v>
      </c>
      <c r="E16356" s="14">
        <f>SUMIFS(Movimientos!F:F,Movimientos!B:B,Productos!A16356,Movimientos!D:D,$E$1)</f>
        <v>0</v>
      </c>
      <c r="F16356" s="17">
        <f t="shared" si="510"/>
        <v>0</v>
      </c>
      <c r="G16356" s="14">
        <v>1</v>
      </c>
      <c r="H16356" s="15" t="str">
        <f t="shared" si="511"/>
        <v>Realizar Pedido</v>
      </c>
    </row>
    <row r="16357" spans="1:8" x14ac:dyDescent="0.25">
      <c r="A16357" s="2">
        <v>7591206001043</v>
      </c>
      <c r="B16357" s="12" t="s">
        <v>15997</v>
      </c>
      <c r="C16357" s="16"/>
      <c r="D16357" s="15">
        <f>SUMIFS(Movimientos!F:F,Movimientos!B:B,Productos!A16357,Movimientos!D:D,$D$1)</f>
        <v>0</v>
      </c>
      <c r="E16357" s="14">
        <f>SUMIFS(Movimientos!F:F,Movimientos!B:B,Productos!A16357,Movimientos!D:D,$E$1)</f>
        <v>0</v>
      </c>
      <c r="F16357" s="17">
        <f t="shared" si="510"/>
        <v>0</v>
      </c>
      <c r="G16357" s="14">
        <v>1</v>
      </c>
      <c r="H16357" s="15" t="str">
        <f t="shared" si="511"/>
        <v>Realizar Pedido</v>
      </c>
    </row>
    <row r="16358" spans="1:8" x14ac:dyDescent="0.25">
      <c r="A16358" s="2">
        <v>80213005702</v>
      </c>
      <c r="B16358" s="12" t="s">
        <v>15998</v>
      </c>
      <c r="C16358" s="16"/>
      <c r="D16358" s="15">
        <f>SUMIFS(Movimientos!F:F,Movimientos!B:B,Productos!A16358,Movimientos!D:D,$D$1)</f>
        <v>0</v>
      </c>
      <c r="E16358" s="14">
        <f>SUMIFS(Movimientos!F:F,Movimientos!B:B,Productos!A16358,Movimientos!D:D,$E$1)</f>
        <v>0</v>
      </c>
      <c r="F16358" s="17">
        <f t="shared" si="510"/>
        <v>0</v>
      </c>
      <c r="G16358" s="14">
        <v>1</v>
      </c>
      <c r="H16358" s="15" t="str">
        <f t="shared" si="511"/>
        <v>Realizar Pedido</v>
      </c>
    </row>
    <row r="16359" spans="1:8" x14ac:dyDescent="0.25">
      <c r="A16359" s="3">
        <v>6941096096727</v>
      </c>
      <c r="B16359" s="11" t="s">
        <v>15999</v>
      </c>
      <c r="C16359" s="16"/>
      <c r="D16359" s="15">
        <f>SUMIFS(Movimientos!F:F,Movimientos!B:B,Productos!A16359,Movimientos!D:D,$D$1)</f>
        <v>0</v>
      </c>
      <c r="E16359" s="14">
        <f>SUMIFS(Movimientos!F:F,Movimientos!B:B,Productos!A16359,Movimientos!D:D,$E$1)</f>
        <v>0</v>
      </c>
      <c r="F16359" s="17">
        <f t="shared" si="510"/>
        <v>0</v>
      </c>
      <c r="G16359" s="14">
        <v>1</v>
      </c>
      <c r="H16359" s="15" t="str">
        <f t="shared" si="511"/>
        <v>Realizar Pedido</v>
      </c>
    </row>
    <row r="16360" spans="1:8" x14ac:dyDescent="0.25">
      <c r="A16360" s="3">
        <v>48526052127</v>
      </c>
      <c r="B16360" s="11" t="s">
        <v>16000</v>
      </c>
      <c r="C16360" s="16"/>
      <c r="D16360" s="15">
        <f>SUMIFS(Movimientos!F:F,Movimientos!B:B,Productos!A16360,Movimientos!D:D,$D$1)</f>
        <v>0</v>
      </c>
      <c r="E16360" s="14">
        <f>SUMIFS(Movimientos!F:F,Movimientos!B:B,Productos!A16360,Movimientos!D:D,$E$1)</f>
        <v>0</v>
      </c>
      <c r="F16360" s="17">
        <f t="shared" si="510"/>
        <v>0</v>
      </c>
      <c r="G16360" s="14">
        <v>1</v>
      </c>
      <c r="H16360" s="15" t="str">
        <f t="shared" si="511"/>
        <v>Realizar Pedido</v>
      </c>
    </row>
    <row r="16361" spans="1:8" x14ac:dyDescent="0.25">
      <c r="A16361" s="3">
        <v>4893014865569</v>
      </c>
      <c r="B16361" s="11" t="s">
        <v>16001</v>
      </c>
      <c r="C16361" s="16"/>
      <c r="D16361" s="15">
        <f>SUMIFS(Movimientos!F:F,Movimientos!B:B,Productos!A16361,Movimientos!D:D,$D$1)</f>
        <v>0</v>
      </c>
      <c r="E16361" s="14">
        <f>SUMIFS(Movimientos!F:F,Movimientos!B:B,Productos!A16361,Movimientos!D:D,$E$1)</f>
        <v>0</v>
      </c>
      <c r="F16361" s="17">
        <f t="shared" si="510"/>
        <v>0</v>
      </c>
      <c r="G16361" s="14">
        <v>1</v>
      </c>
      <c r="H16361" s="15" t="str">
        <f t="shared" si="511"/>
        <v>Realizar Pedido</v>
      </c>
    </row>
    <row r="16362" spans="1:8" x14ac:dyDescent="0.25">
      <c r="A16362" s="3">
        <v>7795312108102</v>
      </c>
      <c r="B16362" s="11" t="s">
        <v>16002</v>
      </c>
      <c r="C16362" s="16"/>
      <c r="D16362" s="15">
        <f>SUMIFS(Movimientos!F:F,Movimientos!B:B,Productos!A16362,Movimientos!D:D,$D$1)</f>
        <v>0</v>
      </c>
      <c r="E16362" s="14">
        <f>SUMIFS(Movimientos!F:F,Movimientos!B:B,Productos!A16362,Movimientos!D:D,$E$1)</f>
        <v>0</v>
      </c>
      <c r="F16362" s="17">
        <f t="shared" si="510"/>
        <v>0</v>
      </c>
      <c r="G16362" s="14">
        <v>1</v>
      </c>
      <c r="H16362" s="15" t="str">
        <f t="shared" si="511"/>
        <v>Realizar Pedido</v>
      </c>
    </row>
    <row r="16363" spans="1:8" x14ac:dyDescent="0.25">
      <c r="A16363" s="3">
        <v>3582910040095</v>
      </c>
      <c r="B16363" s="11" t="s">
        <v>16003</v>
      </c>
      <c r="C16363" s="16"/>
      <c r="D16363" s="15">
        <f>SUMIFS(Movimientos!F:F,Movimientos!B:B,Productos!A16363,Movimientos!D:D,$D$1)</f>
        <v>0</v>
      </c>
      <c r="E16363" s="14">
        <f>SUMIFS(Movimientos!F:F,Movimientos!B:B,Productos!A16363,Movimientos!D:D,$E$1)</f>
        <v>0</v>
      </c>
      <c r="F16363" s="17">
        <f t="shared" si="510"/>
        <v>0</v>
      </c>
      <c r="G16363" s="14">
        <v>1</v>
      </c>
      <c r="H16363" s="15" t="str">
        <f t="shared" si="511"/>
        <v>Realizar Pedido</v>
      </c>
    </row>
    <row r="16364" spans="1:8" x14ac:dyDescent="0.25">
      <c r="A16364" s="3">
        <v>3582913025808</v>
      </c>
      <c r="B16364" s="11" t="s">
        <v>16004</v>
      </c>
      <c r="C16364" s="16"/>
      <c r="D16364" s="15">
        <f>SUMIFS(Movimientos!F:F,Movimientos!B:B,Productos!A16364,Movimientos!D:D,$D$1)</f>
        <v>0</v>
      </c>
      <c r="E16364" s="14">
        <f>SUMIFS(Movimientos!F:F,Movimientos!B:B,Productos!A16364,Movimientos!D:D,$E$1)</f>
        <v>0</v>
      </c>
      <c r="F16364" s="17">
        <f t="shared" si="510"/>
        <v>0</v>
      </c>
      <c r="G16364" s="14">
        <v>1</v>
      </c>
      <c r="H16364" s="15" t="str">
        <f t="shared" si="511"/>
        <v>Realizar Pedido</v>
      </c>
    </row>
    <row r="16365" spans="1:8" x14ac:dyDescent="0.25">
      <c r="A16365" s="3">
        <v>3582910007647</v>
      </c>
      <c r="B16365" s="11" t="s">
        <v>16005</v>
      </c>
      <c r="C16365" s="16"/>
      <c r="D16365" s="15">
        <f>SUMIFS(Movimientos!F:F,Movimientos!B:B,Productos!A16365,Movimientos!D:D,$D$1)</f>
        <v>0</v>
      </c>
      <c r="E16365" s="14">
        <f>SUMIFS(Movimientos!F:F,Movimientos!B:B,Productos!A16365,Movimientos!D:D,$E$1)</f>
        <v>0</v>
      </c>
      <c r="F16365" s="17">
        <f t="shared" si="510"/>
        <v>0</v>
      </c>
      <c r="G16365" s="14">
        <v>1</v>
      </c>
      <c r="H16365" s="15" t="str">
        <f t="shared" si="511"/>
        <v>Realizar Pedido</v>
      </c>
    </row>
    <row r="16366" spans="1:8" x14ac:dyDescent="0.25">
      <c r="A16366" s="3">
        <v>857784002306</v>
      </c>
      <c r="B16366" s="11" t="s">
        <v>16006</v>
      </c>
      <c r="C16366" s="16"/>
      <c r="D16366" s="15">
        <f>SUMIFS(Movimientos!F:F,Movimientos!B:B,Productos!A16366,Movimientos!D:D,$D$1)</f>
        <v>0</v>
      </c>
      <c r="E16366" s="14">
        <f>SUMIFS(Movimientos!F:F,Movimientos!B:B,Productos!A16366,Movimientos!D:D,$E$1)</f>
        <v>0</v>
      </c>
      <c r="F16366" s="17">
        <f t="shared" si="510"/>
        <v>0</v>
      </c>
      <c r="G16366" s="14">
        <v>1</v>
      </c>
      <c r="H16366" s="15" t="str">
        <f t="shared" si="511"/>
        <v>Realizar Pedido</v>
      </c>
    </row>
    <row r="16367" spans="1:8" x14ac:dyDescent="0.25">
      <c r="A16367" s="3">
        <v>857784002313</v>
      </c>
      <c r="B16367" s="11" t="s">
        <v>16007</v>
      </c>
      <c r="C16367" s="16"/>
      <c r="D16367" s="15">
        <f>SUMIFS(Movimientos!F:F,Movimientos!B:B,Productos!A16367,Movimientos!D:D,$D$1)</f>
        <v>0</v>
      </c>
      <c r="E16367" s="14">
        <f>SUMIFS(Movimientos!F:F,Movimientos!B:B,Productos!A16367,Movimientos!D:D,$E$1)</f>
        <v>0</v>
      </c>
      <c r="F16367" s="17">
        <f t="shared" si="510"/>
        <v>0</v>
      </c>
      <c r="G16367" s="14">
        <v>1</v>
      </c>
      <c r="H16367" s="15" t="str">
        <f t="shared" si="511"/>
        <v>Realizar Pedido</v>
      </c>
    </row>
    <row r="16368" spans="1:8" x14ac:dyDescent="0.25">
      <c r="A16368" s="3">
        <v>818546010571</v>
      </c>
      <c r="B16368" s="11" t="s">
        <v>16008</v>
      </c>
      <c r="C16368" s="16"/>
      <c r="D16368" s="15">
        <f>SUMIFS(Movimientos!F:F,Movimientos!B:B,Productos!A16368,Movimientos!D:D,$D$1)</f>
        <v>0</v>
      </c>
      <c r="E16368" s="14">
        <f>SUMIFS(Movimientos!F:F,Movimientos!B:B,Productos!A16368,Movimientos!D:D,$E$1)</f>
        <v>0</v>
      </c>
      <c r="F16368" s="17">
        <f t="shared" si="510"/>
        <v>0</v>
      </c>
      <c r="G16368" s="14">
        <v>1</v>
      </c>
      <c r="H16368" s="15" t="str">
        <f t="shared" si="511"/>
        <v>Realizar Pedido</v>
      </c>
    </row>
    <row r="16369" spans="1:8" x14ac:dyDescent="0.25">
      <c r="A16369" s="3">
        <v>857784002320</v>
      </c>
      <c r="B16369" s="11" t="s">
        <v>16009</v>
      </c>
      <c r="C16369" s="16"/>
      <c r="D16369" s="15">
        <f>SUMIFS(Movimientos!F:F,Movimientos!B:B,Productos!A16369,Movimientos!D:D,$D$1)</f>
        <v>0</v>
      </c>
      <c r="E16369" s="14">
        <f>SUMIFS(Movimientos!F:F,Movimientos!B:B,Productos!A16369,Movimientos!D:D,$E$1)</f>
        <v>0</v>
      </c>
      <c r="F16369" s="17">
        <f t="shared" si="510"/>
        <v>0</v>
      </c>
      <c r="G16369" s="14">
        <v>1</v>
      </c>
      <c r="H16369" s="15" t="str">
        <f t="shared" si="511"/>
        <v>Realizar Pedido</v>
      </c>
    </row>
    <row r="16370" spans="1:8" x14ac:dyDescent="0.25">
      <c r="A16370" s="3">
        <v>78300685586</v>
      </c>
      <c r="B16370" s="11" t="s">
        <v>16010</v>
      </c>
      <c r="C16370" s="16"/>
      <c r="D16370" s="15">
        <f>SUMIFS(Movimientos!F:F,Movimientos!B:B,Productos!A16370,Movimientos!D:D,$D$1)</f>
        <v>0</v>
      </c>
      <c r="E16370" s="14">
        <f>SUMIFS(Movimientos!F:F,Movimientos!B:B,Productos!A16370,Movimientos!D:D,$E$1)</f>
        <v>0</v>
      </c>
      <c r="F16370" s="17">
        <f t="shared" si="510"/>
        <v>0</v>
      </c>
      <c r="G16370" s="14">
        <v>1</v>
      </c>
      <c r="H16370" s="15" t="str">
        <f t="shared" si="511"/>
        <v>Realizar Pedido</v>
      </c>
    </row>
    <row r="16371" spans="1:8" x14ac:dyDescent="0.25">
      <c r="A16371" s="3">
        <v>78300084778</v>
      </c>
      <c r="B16371" s="11" t="s">
        <v>16011</v>
      </c>
      <c r="C16371" s="16"/>
      <c r="D16371" s="15">
        <f>SUMIFS(Movimientos!F:F,Movimientos!B:B,Productos!A16371,Movimientos!D:D,$D$1)</f>
        <v>0</v>
      </c>
      <c r="E16371" s="14">
        <f>SUMIFS(Movimientos!F:F,Movimientos!B:B,Productos!A16371,Movimientos!D:D,$E$1)</f>
        <v>0</v>
      </c>
      <c r="F16371" s="17">
        <f t="shared" si="510"/>
        <v>0</v>
      </c>
      <c r="G16371" s="14">
        <v>1</v>
      </c>
      <c r="H16371" s="15" t="str">
        <f t="shared" si="511"/>
        <v>Realizar Pedido</v>
      </c>
    </row>
    <row r="16372" spans="1:8" x14ac:dyDescent="0.25">
      <c r="A16372" s="3">
        <v>78300084808</v>
      </c>
      <c r="B16372" s="11" t="s">
        <v>16012</v>
      </c>
      <c r="C16372" s="16"/>
      <c r="D16372" s="15">
        <f>SUMIFS(Movimientos!F:F,Movimientos!B:B,Productos!A16372,Movimientos!D:D,$D$1)</f>
        <v>0</v>
      </c>
      <c r="E16372" s="14">
        <f>SUMIFS(Movimientos!F:F,Movimientos!B:B,Productos!A16372,Movimientos!D:D,$E$1)</f>
        <v>0</v>
      </c>
      <c r="F16372" s="17">
        <f t="shared" si="510"/>
        <v>0</v>
      </c>
      <c r="G16372" s="14">
        <v>1</v>
      </c>
      <c r="H16372" s="15" t="str">
        <f t="shared" si="511"/>
        <v>Realizar Pedido</v>
      </c>
    </row>
    <row r="16373" spans="1:8" x14ac:dyDescent="0.25">
      <c r="A16373" s="3">
        <v>7321837591930</v>
      </c>
      <c r="B16373" s="11" t="s">
        <v>16013</v>
      </c>
      <c r="C16373" s="16"/>
      <c r="D16373" s="15">
        <f>SUMIFS(Movimientos!F:F,Movimientos!B:B,Productos!A16373,Movimientos!D:D,$D$1)</f>
        <v>0</v>
      </c>
      <c r="E16373" s="14">
        <f>SUMIFS(Movimientos!F:F,Movimientos!B:B,Productos!A16373,Movimientos!D:D,$E$1)</f>
        <v>0</v>
      </c>
      <c r="F16373" s="17">
        <f t="shared" si="510"/>
        <v>0</v>
      </c>
      <c r="G16373" s="14">
        <v>1</v>
      </c>
      <c r="H16373" s="15" t="str">
        <f t="shared" si="511"/>
        <v>Realizar Pedido</v>
      </c>
    </row>
    <row r="16374" spans="1:8" x14ac:dyDescent="0.25">
      <c r="A16374" s="3">
        <v>7321837591923</v>
      </c>
      <c r="B16374" s="11" t="s">
        <v>16014</v>
      </c>
      <c r="C16374" s="16"/>
      <c r="D16374" s="15">
        <f>SUMIFS(Movimientos!F:F,Movimientos!B:B,Productos!A16374,Movimientos!D:D,$D$1)</f>
        <v>0</v>
      </c>
      <c r="E16374" s="14">
        <f>SUMIFS(Movimientos!F:F,Movimientos!B:B,Productos!A16374,Movimientos!D:D,$E$1)</f>
        <v>0</v>
      </c>
      <c r="F16374" s="17">
        <f t="shared" si="510"/>
        <v>0</v>
      </c>
      <c r="G16374" s="14">
        <v>1</v>
      </c>
      <c r="H16374" s="15" t="str">
        <f t="shared" si="511"/>
        <v>Realizar Pedido</v>
      </c>
    </row>
    <row r="16375" spans="1:8" x14ac:dyDescent="0.25">
      <c r="A16375" s="3">
        <v>7751493264723</v>
      </c>
      <c r="B16375" s="11" t="s">
        <v>16015</v>
      </c>
      <c r="C16375" s="16"/>
      <c r="D16375" s="15">
        <f>SUMIFS(Movimientos!F:F,Movimientos!B:B,Productos!A16375,Movimientos!D:D,$D$1)</f>
        <v>0</v>
      </c>
      <c r="E16375" s="14">
        <f>SUMIFS(Movimientos!F:F,Movimientos!B:B,Productos!A16375,Movimientos!D:D,$E$1)</f>
        <v>0</v>
      </c>
      <c r="F16375" s="17">
        <f t="shared" si="510"/>
        <v>0</v>
      </c>
      <c r="G16375" s="14">
        <v>1</v>
      </c>
      <c r="H16375" s="15" t="str">
        <f t="shared" si="511"/>
        <v>Realizar Pedido</v>
      </c>
    </row>
    <row r="16376" spans="1:8" x14ac:dyDescent="0.25">
      <c r="A16376" s="3">
        <v>7793620922281</v>
      </c>
      <c r="B16376" s="11" t="s">
        <v>16016</v>
      </c>
      <c r="C16376" s="16"/>
      <c r="D16376" s="15">
        <f>SUMIFS(Movimientos!F:F,Movimientos!B:B,Productos!A16376,Movimientos!D:D,$D$1)</f>
        <v>0</v>
      </c>
      <c r="E16376" s="14">
        <f>SUMIFS(Movimientos!F:F,Movimientos!B:B,Productos!A16376,Movimientos!D:D,$E$1)</f>
        <v>0</v>
      </c>
      <c r="F16376" s="17">
        <f t="shared" si="510"/>
        <v>0</v>
      </c>
      <c r="G16376" s="14">
        <v>1</v>
      </c>
      <c r="H16376" s="15" t="str">
        <f t="shared" si="511"/>
        <v>Realizar Pedido</v>
      </c>
    </row>
    <row r="16377" spans="1:8" x14ac:dyDescent="0.25">
      <c r="A16377" s="3">
        <v>7751493001380</v>
      </c>
      <c r="B16377" s="11" t="s">
        <v>16017</v>
      </c>
      <c r="C16377" s="16"/>
      <c r="D16377" s="15">
        <f>SUMIFS(Movimientos!F:F,Movimientos!B:B,Productos!A16377,Movimientos!D:D,$D$1)</f>
        <v>0</v>
      </c>
      <c r="E16377" s="14">
        <f>SUMIFS(Movimientos!F:F,Movimientos!B:B,Productos!A16377,Movimientos!D:D,$E$1)</f>
        <v>0</v>
      </c>
      <c r="F16377" s="17">
        <f t="shared" si="510"/>
        <v>0</v>
      </c>
      <c r="G16377" s="14">
        <v>1</v>
      </c>
      <c r="H16377" s="15" t="str">
        <f t="shared" si="511"/>
        <v>Realizar Pedido</v>
      </c>
    </row>
    <row r="16378" spans="1:8" x14ac:dyDescent="0.25">
      <c r="A16378" s="3">
        <v>7793620922656</v>
      </c>
      <c r="B16378" s="11" t="s">
        <v>16018</v>
      </c>
      <c r="C16378" s="16"/>
      <c r="D16378" s="15">
        <f>SUMIFS(Movimientos!F:F,Movimientos!B:B,Productos!A16378,Movimientos!D:D,$D$1)</f>
        <v>0</v>
      </c>
      <c r="E16378" s="14">
        <f>SUMIFS(Movimientos!F:F,Movimientos!B:B,Productos!A16378,Movimientos!D:D,$E$1)</f>
        <v>0</v>
      </c>
      <c r="F16378" s="17">
        <f t="shared" si="510"/>
        <v>0</v>
      </c>
      <c r="G16378" s="14">
        <v>1</v>
      </c>
      <c r="H16378" s="15" t="str">
        <f t="shared" si="511"/>
        <v>Realizar Pedido</v>
      </c>
    </row>
    <row r="16379" spans="1:8" x14ac:dyDescent="0.25">
      <c r="A16379" s="3">
        <v>7751493002547</v>
      </c>
      <c r="B16379" s="11" t="s">
        <v>16018</v>
      </c>
      <c r="C16379" s="16"/>
      <c r="D16379" s="15">
        <f>SUMIFS(Movimientos!F:F,Movimientos!B:B,Productos!A16379,Movimientos!D:D,$D$1)</f>
        <v>0</v>
      </c>
      <c r="E16379" s="14">
        <f>SUMIFS(Movimientos!F:F,Movimientos!B:B,Productos!A16379,Movimientos!D:D,$E$1)</f>
        <v>0</v>
      </c>
      <c r="F16379" s="17">
        <f t="shared" si="510"/>
        <v>0</v>
      </c>
      <c r="G16379" s="14">
        <v>1</v>
      </c>
      <c r="H16379" s="15" t="str">
        <f t="shared" si="511"/>
        <v>Realizar Pedido</v>
      </c>
    </row>
    <row r="16380" spans="1:8" x14ac:dyDescent="0.25">
      <c r="A16380" s="3">
        <v>7751493000826</v>
      </c>
      <c r="B16380" s="11" t="s">
        <v>16019</v>
      </c>
      <c r="C16380" s="16"/>
      <c r="D16380" s="15">
        <f>SUMIFS(Movimientos!F:F,Movimientos!B:B,Productos!A16380,Movimientos!D:D,$D$1)</f>
        <v>0</v>
      </c>
      <c r="E16380" s="14">
        <f>SUMIFS(Movimientos!F:F,Movimientos!B:B,Productos!A16380,Movimientos!D:D,$E$1)</f>
        <v>0</v>
      </c>
      <c r="F16380" s="17">
        <f t="shared" si="510"/>
        <v>0</v>
      </c>
      <c r="G16380" s="14">
        <v>1</v>
      </c>
      <c r="H16380" s="15" t="str">
        <f t="shared" si="511"/>
        <v>Realizar Pedido</v>
      </c>
    </row>
    <row r="16381" spans="1:8" x14ac:dyDescent="0.25">
      <c r="A16381" s="3">
        <v>7751493000512</v>
      </c>
      <c r="B16381" s="11" t="s">
        <v>16020</v>
      </c>
      <c r="C16381" s="16"/>
      <c r="D16381" s="15">
        <f>SUMIFS(Movimientos!F:F,Movimientos!B:B,Productos!A16381,Movimientos!D:D,$D$1)</f>
        <v>0</v>
      </c>
      <c r="E16381" s="14">
        <f>SUMIFS(Movimientos!F:F,Movimientos!B:B,Productos!A16381,Movimientos!D:D,$E$1)</f>
        <v>0</v>
      </c>
      <c r="F16381" s="17">
        <f t="shared" si="510"/>
        <v>0</v>
      </c>
      <c r="G16381" s="14">
        <v>1</v>
      </c>
      <c r="H16381" s="15" t="str">
        <f t="shared" si="511"/>
        <v>Realizar Pedido</v>
      </c>
    </row>
    <row r="16382" spans="1:8" x14ac:dyDescent="0.25">
      <c r="A16382" s="3">
        <v>7751493715508</v>
      </c>
      <c r="B16382" s="11" t="s">
        <v>16021</v>
      </c>
      <c r="C16382" s="16"/>
      <c r="D16382" s="15">
        <f>SUMIFS(Movimientos!F:F,Movimientos!B:B,Productos!A16382,Movimientos!D:D,$D$1)</f>
        <v>0</v>
      </c>
      <c r="E16382" s="14">
        <f>SUMIFS(Movimientos!F:F,Movimientos!B:B,Productos!A16382,Movimientos!D:D,$E$1)</f>
        <v>0</v>
      </c>
      <c r="F16382" s="17">
        <f t="shared" si="510"/>
        <v>0</v>
      </c>
      <c r="G16382" s="14">
        <v>1</v>
      </c>
      <c r="H16382" s="15" t="str">
        <f t="shared" si="511"/>
        <v>Realizar Pedido</v>
      </c>
    </row>
    <row r="16383" spans="1:8" x14ac:dyDescent="0.25">
      <c r="A16383" s="3">
        <v>7592601100904</v>
      </c>
      <c r="B16383" s="11" t="s">
        <v>16022</v>
      </c>
      <c r="C16383" s="16"/>
      <c r="D16383" s="15">
        <f>SUMIFS(Movimientos!F:F,Movimientos!B:B,Productos!A16383,Movimientos!D:D,$D$1)</f>
        <v>0</v>
      </c>
      <c r="E16383" s="14">
        <f>SUMIFS(Movimientos!F:F,Movimientos!B:B,Productos!A16383,Movimientos!D:D,$E$1)</f>
        <v>0</v>
      </c>
      <c r="F16383" s="17">
        <f t="shared" si="510"/>
        <v>0</v>
      </c>
      <c r="G16383" s="14">
        <v>1</v>
      </c>
      <c r="H16383" s="15" t="str">
        <f t="shared" si="511"/>
        <v>Realizar Pedido</v>
      </c>
    </row>
    <row r="16384" spans="1:8" x14ac:dyDescent="0.25">
      <c r="A16384" s="3">
        <v>7592601200413</v>
      </c>
      <c r="B16384" s="11" t="s">
        <v>16023</v>
      </c>
      <c r="C16384" s="16"/>
      <c r="D16384" s="15">
        <f>SUMIFS(Movimientos!F:F,Movimientos!B:B,Productos!A16384,Movimientos!D:D,$D$1)</f>
        <v>0</v>
      </c>
      <c r="E16384" s="14">
        <f>SUMIFS(Movimientos!F:F,Movimientos!B:B,Productos!A16384,Movimientos!D:D,$E$1)</f>
        <v>0</v>
      </c>
      <c r="F16384" s="17">
        <f t="shared" si="510"/>
        <v>0</v>
      </c>
      <c r="G16384" s="14">
        <v>1</v>
      </c>
      <c r="H16384" s="15" t="str">
        <f t="shared" si="511"/>
        <v>Realizar Pedido</v>
      </c>
    </row>
    <row r="16385" spans="1:8" x14ac:dyDescent="0.25">
      <c r="A16385" s="3">
        <v>7730698002729</v>
      </c>
      <c r="B16385" s="11" t="s">
        <v>16024</v>
      </c>
      <c r="C16385" s="16"/>
      <c r="D16385" s="15">
        <f>SUMIFS(Movimientos!F:F,Movimientos!B:B,Productos!A16385,Movimientos!D:D,$D$1)</f>
        <v>0</v>
      </c>
      <c r="E16385" s="14">
        <f>SUMIFS(Movimientos!F:F,Movimientos!B:B,Productos!A16385,Movimientos!D:D,$E$1)</f>
        <v>0</v>
      </c>
      <c r="F16385" s="17">
        <f t="shared" si="510"/>
        <v>0</v>
      </c>
      <c r="G16385" s="14">
        <v>1</v>
      </c>
      <c r="H16385" s="15" t="str">
        <f t="shared" si="511"/>
        <v>Realizar Pedido</v>
      </c>
    </row>
    <row r="16386" spans="1:8" x14ac:dyDescent="0.25">
      <c r="A16386" s="2">
        <v>7730698002699</v>
      </c>
      <c r="B16386" s="12" t="s">
        <v>16025</v>
      </c>
      <c r="C16386" s="16"/>
      <c r="D16386" s="15">
        <f>SUMIFS(Movimientos!F:F,Movimientos!B:B,Productos!A16386,Movimientos!D:D,$D$1)</f>
        <v>0</v>
      </c>
      <c r="E16386" s="14">
        <f>SUMIFS(Movimientos!F:F,Movimientos!B:B,Productos!A16386,Movimientos!D:D,$E$1)</f>
        <v>0</v>
      </c>
      <c r="F16386" s="17">
        <f t="shared" si="510"/>
        <v>0</v>
      </c>
      <c r="G16386" s="14">
        <v>1</v>
      </c>
      <c r="H16386" s="15" t="str">
        <f t="shared" si="511"/>
        <v>Realizar Pedido</v>
      </c>
    </row>
    <row r="16387" spans="1:8" x14ac:dyDescent="0.25">
      <c r="A16387" s="3">
        <v>7730698006093</v>
      </c>
      <c r="B16387" s="11" t="s">
        <v>16026</v>
      </c>
      <c r="C16387" s="16"/>
      <c r="D16387" s="15">
        <f>SUMIFS(Movimientos!F:F,Movimientos!B:B,Productos!A16387,Movimientos!D:D,$D$1)</f>
        <v>0</v>
      </c>
      <c r="E16387" s="14">
        <f>SUMIFS(Movimientos!F:F,Movimientos!B:B,Productos!A16387,Movimientos!D:D,$E$1)</f>
        <v>0</v>
      </c>
      <c r="F16387" s="17">
        <f t="shared" ref="F16387:F16450" si="512">D16387-E16387</f>
        <v>0</v>
      </c>
      <c r="G16387" s="14">
        <v>1</v>
      </c>
      <c r="H16387" s="15" t="str">
        <f t="shared" ref="H16387:H16450" si="513">IF(F16387&lt;G16387,"Realizar Pedido","")</f>
        <v>Realizar Pedido</v>
      </c>
    </row>
    <row r="16388" spans="1:8" x14ac:dyDescent="0.25">
      <c r="A16388" s="3">
        <v>7795345011011</v>
      </c>
      <c r="B16388" s="11" t="s">
        <v>16027</v>
      </c>
      <c r="C16388" s="16"/>
      <c r="D16388" s="15">
        <f>SUMIFS(Movimientos!F:F,Movimientos!B:B,Productos!A16388,Movimientos!D:D,$D$1)</f>
        <v>0</v>
      </c>
      <c r="E16388" s="14">
        <f>SUMIFS(Movimientos!F:F,Movimientos!B:B,Productos!A16388,Movimientos!D:D,$E$1)</f>
        <v>0</v>
      </c>
      <c r="F16388" s="17">
        <f t="shared" si="512"/>
        <v>0</v>
      </c>
      <c r="G16388" s="14">
        <v>1</v>
      </c>
      <c r="H16388" s="15" t="str">
        <f t="shared" si="513"/>
        <v>Realizar Pedido</v>
      </c>
    </row>
    <row r="16389" spans="1:8" x14ac:dyDescent="0.25">
      <c r="A16389" s="3">
        <v>7730698014616</v>
      </c>
      <c r="B16389" s="11" t="s">
        <v>16028</v>
      </c>
      <c r="C16389" s="16"/>
      <c r="D16389" s="15">
        <f>SUMIFS(Movimientos!F:F,Movimientos!B:B,Productos!A16389,Movimientos!D:D,$D$1)</f>
        <v>0</v>
      </c>
      <c r="E16389" s="14">
        <f>SUMIFS(Movimientos!F:F,Movimientos!B:B,Productos!A16389,Movimientos!D:D,$E$1)</f>
        <v>0</v>
      </c>
      <c r="F16389" s="17">
        <f t="shared" si="512"/>
        <v>0</v>
      </c>
      <c r="G16389" s="14">
        <v>1</v>
      </c>
      <c r="H16389" s="15" t="str">
        <f t="shared" si="513"/>
        <v>Realizar Pedido</v>
      </c>
    </row>
    <row r="16390" spans="1:8" x14ac:dyDescent="0.25">
      <c r="A16390" s="3">
        <v>7730698000152</v>
      </c>
      <c r="B16390" s="11" t="s">
        <v>16029</v>
      </c>
      <c r="C16390" s="16"/>
      <c r="D16390" s="15">
        <f>SUMIFS(Movimientos!F:F,Movimientos!B:B,Productos!A16390,Movimientos!D:D,$D$1)</f>
        <v>0</v>
      </c>
      <c r="E16390" s="14">
        <f>SUMIFS(Movimientos!F:F,Movimientos!B:B,Productos!A16390,Movimientos!D:D,$E$1)</f>
        <v>0</v>
      </c>
      <c r="F16390" s="17">
        <f t="shared" si="512"/>
        <v>0</v>
      </c>
      <c r="G16390" s="14">
        <v>1</v>
      </c>
      <c r="H16390" s="15" t="str">
        <f t="shared" si="513"/>
        <v>Realizar Pedido</v>
      </c>
    </row>
    <row r="16391" spans="1:8" x14ac:dyDescent="0.25">
      <c r="A16391" s="3">
        <v>7790740622329</v>
      </c>
      <c r="B16391" s="11" t="s">
        <v>16030</v>
      </c>
      <c r="C16391" s="16"/>
      <c r="D16391" s="15">
        <f>SUMIFS(Movimientos!F:F,Movimientos!B:B,Productos!A16391,Movimientos!D:D,$D$1)</f>
        <v>0</v>
      </c>
      <c r="E16391" s="14">
        <f>SUMIFS(Movimientos!F:F,Movimientos!B:B,Productos!A16391,Movimientos!D:D,$E$1)</f>
        <v>0</v>
      </c>
      <c r="F16391" s="17">
        <f t="shared" si="512"/>
        <v>0</v>
      </c>
      <c r="G16391" s="14">
        <v>1</v>
      </c>
      <c r="H16391" s="15" t="str">
        <f t="shared" si="513"/>
        <v>Realizar Pedido</v>
      </c>
    </row>
    <row r="16392" spans="1:8" x14ac:dyDescent="0.25">
      <c r="A16392" s="3">
        <v>7790740528669</v>
      </c>
      <c r="B16392" s="11" t="s">
        <v>16031</v>
      </c>
      <c r="C16392" s="16"/>
      <c r="D16392" s="15">
        <f>SUMIFS(Movimientos!F:F,Movimientos!B:B,Productos!A16392,Movimientos!D:D,$D$1)</f>
        <v>0</v>
      </c>
      <c r="E16392" s="14">
        <f>SUMIFS(Movimientos!F:F,Movimientos!B:B,Productos!A16392,Movimientos!D:D,$E$1)</f>
        <v>0</v>
      </c>
      <c r="F16392" s="17">
        <f t="shared" si="512"/>
        <v>0</v>
      </c>
      <c r="G16392" s="14">
        <v>1</v>
      </c>
      <c r="H16392" s="15" t="str">
        <f t="shared" si="513"/>
        <v>Realizar Pedido</v>
      </c>
    </row>
    <row r="16393" spans="1:8" x14ac:dyDescent="0.25">
      <c r="A16393" s="3">
        <v>7790740622251</v>
      </c>
      <c r="B16393" s="11" t="s">
        <v>16032</v>
      </c>
      <c r="C16393" s="16"/>
      <c r="D16393" s="15">
        <f>SUMIFS(Movimientos!F:F,Movimientos!B:B,Productos!A16393,Movimientos!D:D,$D$1)</f>
        <v>0</v>
      </c>
      <c r="E16393" s="14">
        <f>SUMIFS(Movimientos!F:F,Movimientos!B:B,Productos!A16393,Movimientos!D:D,$E$1)</f>
        <v>0</v>
      </c>
      <c r="F16393" s="17">
        <f t="shared" si="512"/>
        <v>0</v>
      </c>
      <c r="G16393" s="14">
        <v>1</v>
      </c>
      <c r="H16393" s="15" t="str">
        <f t="shared" si="513"/>
        <v>Realizar Pedido</v>
      </c>
    </row>
    <row r="16394" spans="1:8" x14ac:dyDescent="0.25">
      <c r="A16394" s="3">
        <v>7790740622299</v>
      </c>
      <c r="B16394" s="11" t="s">
        <v>16033</v>
      </c>
      <c r="C16394" s="16"/>
      <c r="D16394" s="15">
        <f>SUMIFS(Movimientos!F:F,Movimientos!B:B,Productos!A16394,Movimientos!D:D,$D$1)</f>
        <v>0</v>
      </c>
      <c r="E16394" s="14">
        <f>SUMIFS(Movimientos!F:F,Movimientos!B:B,Productos!A16394,Movimientos!D:D,$E$1)</f>
        <v>0</v>
      </c>
      <c r="F16394" s="17">
        <f t="shared" si="512"/>
        <v>0</v>
      </c>
      <c r="G16394" s="14">
        <v>1</v>
      </c>
      <c r="H16394" s="15" t="str">
        <f t="shared" si="513"/>
        <v>Realizar Pedido</v>
      </c>
    </row>
    <row r="16395" spans="1:8" x14ac:dyDescent="0.25">
      <c r="A16395" s="3">
        <v>7790740622220</v>
      </c>
      <c r="B16395" s="11" t="s">
        <v>16034</v>
      </c>
      <c r="C16395" s="16"/>
      <c r="D16395" s="15">
        <f>SUMIFS(Movimientos!F:F,Movimientos!B:B,Productos!A16395,Movimientos!D:D,$D$1)</f>
        <v>0</v>
      </c>
      <c r="E16395" s="14">
        <f>SUMIFS(Movimientos!F:F,Movimientos!B:B,Productos!A16395,Movimientos!D:D,$E$1)</f>
        <v>0</v>
      </c>
      <c r="F16395" s="17">
        <f t="shared" si="512"/>
        <v>0</v>
      </c>
      <c r="G16395" s="14">
        <v>1</v>
      </c>
      <c r="H16395" s="15" t="str">
        <f t="shared" si="513"/>
        <v>Realizar Pedido</v>
      </c>
    </row>
    <row r="16396" spans="1:8" x14ac:dyDescent="0.25">
      <c r="A16396" s="3">
        <v>7790740528645</v>
      </c>
      <c r="B16396" s="11" t="s">
        <v>16035</v>
      </c>
      <c r="C16396" s="16"/>
      <c r="D16396" s="15">
        <f>SUMIFS(Movimientos!F:F,Movimientos!B:B,Productos!A16396,Movimientos!D:D,$D$1)</f>
        <v>0</v>
      </c>
      <c r="E16396" s="14">
        <f>SUMIFS(Movimientos!F:F,Movimientos!B:B,Productos!A16396,Movimientos!D:D,$E$1)</f>
        <v>0</v>
      </c>
      <c r="F16396" s="17">
        <f t="shared" si="512"/>
        <v>0</v>
      </c>
      <c r="G16396" s="14">
        <v>1</v>
      </c>
      <c r="H16396" s="15" t="str">
        <f t="shared" si="513"/>
        <v>Realizar Pedido</v>
      </c>
    </row>
    <row r="16397" spans="1:8" x14ac:dyDescent="0.25">
      <c r="A16397" s="3">
        <v>7790740528638</v>
      </c>
      <c r="B16397" s="11" t="s">
        <v>16036</v>
      </c>
      <c r="C16397" s="16"/>
      <c r="D16397" s="15">
        <f>SUMIFS(Movimientos!F:F,Movimientos!B:B,Productos!A16397,Movimientos!D:D,$D$1)</f>
        <v>0</v>
      </c>
      <c r="E16397" s="14">
        <f>SUMIFS(Movimientos!F:F,Movimientos!B:B,Productos!A16397,Movimientos!D:D,$E$1)</f>
        <v>0</v>
      </c>
      <c r="F16397" s="17">
        <f t="shared" si="512"/>
        <v>0</v>
      </c>
      <c r="G16397" s="14">
        <v>1</v>
      </c>
      <c r="H16397" s="15" t="str">
        <f t="shared" si="513"/>
        <v>Realizar Pedido</v>
      </c>
    </row>
    <row r="16398" spans="1:8" x14ac:dyDescent="0.25">
      <c r="A16398" s="3">
        <v>7790740528713</v>
      </c>
      <c r="B16398" s="11" t="s">
        <v>16037</v>
      </c>
      <c r="C16398" s="16"/>
      <c r="D16398" s="15">
        <f>SUMIFS(Movimientos!F:F,Movimientos!B:B,Productos!A16398,Movimientos!D:D,$D$1)</f>
        <v>0</v>
      </c>
      <c r="E16398" s="14">
        <f>SUMIFS(Movimientos!F:F,Movimientos!B:B,Productos!A16398,Movimientos!D:D,$E$1)</f>
        <v>0</v>
      </c>
      <c r="F16398" s="17">
        <f t="shared" si="512"/>
        <v>0</v>
      </c>
      <c r="G16398" s="14">
        <v>1</v>
      </c>
      <c r="H16398" s="15" t="str">
        <f t="shared" si="513"/>
        <v>Realizar Pedido</v>
      </c>
    </row>
    <row r="16399" spans="1:8" x14ac:dyDescent="0.25">
      <c r="A16399" s="3">
        <v>7790740622237</v>
      </c>
      <c r="B16399" s="11" t="s">
        <v>16038</v>
      </c>
      <c r="C16399" s="16"/>
      <c r="D16399" s="15">
        <f>SUMIFS(Movimientos!F:F,Movimientos!B:B,Productos!A16399,Movimientos!D:D,$D$1)</f>
        <v>0</v>
      </c>
      <c r="E16399" s="14">
        <f>SUMIFS(Movimientos!F:F,Movimientos!B:B,Productos!A16399,Movimientos!D:D,$E$1)</f>
        <v>0</v>
      </c>
      <c r="F16399" s="17">
        <f t="shared" si="512"/>
        <v>0</v>
      </c>
      <c r="G16399" s="14">
        <v>1</v>
      </c>
      <c r="H16399" s="15" t="str">
        <f t="shared" si="513"/>
        <v>Realizar Pedido</v>
      </c>
    </row>
    <row r="16400" spans="1:8" x14ac:dyDescent="0.25">
      <c r="A16400" s="3">
        <v>7593272000166</v>
      </c>
      <c r="B16400" s="11" t="s">
        <v>16039</v>
      </c>
      <c r="C16400" s="16"/>
      <c r="D16400" s="15">
        <f>SUMIFS(Movimientos!F:F,Movimientos!B:B,Productos!A16400,Movimientos!D:D,$D$1)</f>
        <v>0</v>
      </c>
      <c r="E16400" s="14">
        <f>SUMIFS(Movimientos!F:F,Movimientos!B:B,Productos!A16400,Movimientos!D:D,$E$1)</f>
        <v>0</v>
      </c>
      <c r="F16400" s="17">
        <f t="shared" si="512"/>
        <v>0</v>
      </c>
      <c r="G16400" s="14">
        <v>1</v>
      </c>
      <c r="H16400" s="15" t="str">
        <f t="shared" si="513"/>
        <v>Realizar Pedido</v>
      </c>
    </row>
    <row r="16401" spans="1:8" x14ac:dyDescent="0.25">
      <c r="A16401" s="3">
        <v>7795368055153</v>
      </c>
      <c r="B16401" s="11" t="s">
        <v>16040</v>
      </c>
      <c r="C16401" s="16"/>
      <c r="D16401" s="15">
        <f>SUMIFS(Movimientos!F:F,Movimientos!B:B,Productos!A16401,Movimientos!D:D,$D$1)</f>
        <v>0</v>
      </c>
      <c r="E16401" s="14">
        <f>SUMIFS(Movimientos!F:F,Movimientos!B:B,Productos!A16401,Movimientos!D:D,$E$1)</f>
        <v>0</v>
      </c>
      <c r="F16401" s="17">
        <f t="shared" si="512"/>
        <v>0</v>
      </c>
      <c r="G16401" s="14">
        <v>1</v>
      </c>
      <c r="H16401" s="15" t="str">
        <f t="shared" si="513"/>
        <v>Realizar Pedido</v>
      </c>
    </row>
    <row r="16402" spans="1:8" x14ac:dyDescent="0.25">
      <c r="A16402" s="3">
        <v>7795368055252</v>
      </c>
      <c r="B16402" s="11" t="s">
        <v>16041</v>
      </c>
      <c r="C16402" s="16"/>
      <c r="D16402" s="15">
        <f>SUMIFS(Movimientos!F:F,Movimientos!B:B,Productos!A16402,Movimientos!D:D,$D$1)</f>
        <v>0</v>
      </c>
      <c r="E16402" s="14">
        <f>SUMIFS(Movimientos!F:F,Movimientos!B:B,Productos!A16402,Movimientos!D:D,$E$1)</f>
        <v>0</v>
      </c>
      <c r="F16402" s="17">
        <f t="shared" si="512"/>
        <v>0</v>
      </c>
      <c r="G16402" s="14">
        <v>1</v>
      </c>
      <c r="H16402" s="15" t="str">
        <f t="shared" si="513"/>
        <v>Realizar Pedido</v>
      </c>
    </row>
    <row r="16403" spans="1:8" x14ac:dyDescent="0.25">
      <c r="A16403" s="2">
        <v>7795368001761</v>
      </c>
      <c r="B16403" s="12" t="s">
        <v>16042</v>
      </c>
      <c r="C16403" s="16"/>
      <c r="D16403" s="15">
        <f>SUMIFS(Movimientos!F:F,Movimientos!B:B,Productos!A16403,Movimientos!D:D,$D$1)</f>
        <v>0</v>
      </c>
      <c r="E16403" s="14">
        <f>SUMIFS(Movimientos!F:F,Movimientos!B:B,Productos!A16403,Movimientos!D:D,$E$1)</f>
        <v>0</v>
      </c>
      <c r="F16403" s="17">
        <f t="shared" si="512"/>
        <v>0</v>
      </c>
      <c r="G16403" s="14">
        <v>1</v>
      </c>
      <c r="H16403" s="15" t="str">
        <f t="shared" si="513"/>
        <v>Realizar Pedido</v>
      </c>
    </row>
    <row r="16404" spans="1:8" x14ac:dyDescent="0.25">
      <c r="A16404" s="3">
        <v>7795368001846</v>
      </c>
      <c r="B16404" s="11" t="s">
        <v>16043</v>
      </c>
      <c r="C16404" s="16"/>
      <c r="D16404" s="15">
        <f>SUMIFS(Movimientos!F:F,Movimientos!B:B,Productos!A16404,Movimientos!D:D,$D$1)</f>
        <v>0</v>
      </c>
      <c r="E16404" s="14">
        <f>SUMIFS(Movimientos!F:F,Movimientos!B:B,Productos!A16404,Movimientos!D:D,$E$1)</f>
        <v>0</v>
      </c>
      <c r="F16404" s="17">
        <f t="shared" si="512"/>
        <v>0</v>
      </c>
      <c r="G16404" s="14">
        <v>1</v>
      </c>
      <c r="H16404" s="15" t="str">
        <f t="shared" si="513"/>
        <v>Realizar Pedido</v>
      </c>
    </row>
    <row r="16405" spans="1:8" x14ac:dyDescent="0.25">
      <c r="A16405" s="3">
        <v>7795368001785</v>
      </c>
      <c r="B16405" s="11" t="s">
        <v>16044</v>
      </c>
      <c r="C16405" s="16"/>
      <c r="D16405" s="15">
        <f>SUMIFS(Movimientos!F:F,Movimientos!B:B,Productos!A16405,Movimientos!D:D,$D$1)</f>
        <v>0</v>
      </c>
      <c r="E16405" s="14">
        <f>SUMIFS(Movimientos!F:F,Movimientos!B:B,Productos!A16405,Movimientos!D:D,$E$1)</f>
        <v>0</v>
      </c>
      <c r="F16405" s="17">
        <f t="shared" si="512"/>
        <v>0</v>
      </c>
      <c r="G16405" s="14">
        <v>1</v>
      </c>
      <c r="H16405" s="15" t="str">
        <f t="shared" si="513"/>
        <v>Realizar Pedido</v>
      </c>
    </row>
    <row r="16406" spans="1:8" x14ac:dyDescent="0.25">
      <c r="A16406" s="3">
        <v>7795368054682</v>
      </c>
      <c r="B16406" s="11" t="s">
        <v>16045</v>
      </c>
      <c r="C16406" s="16"/>
      <c r="D16406" s="15">
        <f>SUMIFS(Movimientos!F:F,Movimientos!B:B,Productos!A16406,Movimientos!D:D,$D$1)</f>
        <v>0</v>
      </c>
      <c r="E16406" s="14">
        <f>SUMIFS(Movimientos!F:F,Movimientos!B:B,Productos!A16406,Movimientos!D:D,$E$1)</f>
        <v>0</v>
      </c>
      <c r="F16406" s="17">
        <f t="shared" si="512"/>
        <v>0</v>
      </c>
      <c r="G16406" s="14">
        <v>1</v>
      </c>
      <c r="H16406" s="15" t="str">
        <f t="shared" si="513"/>
        <v>Realizar Pedido</v>
      </c>
    </row>
    <row r="16407" spans="1:8" x14ac:dyDescent="0.25">
      <c r="A16407" s="2">
        <v>7795368001792</v>
      </c>
      <c r="B16407" s="12" t="s">
        <v>16046</v>
      </c>
      <c r="C16407" s="16"/>
      <c r="D16407" s="15">
        <f>SUMIFS(Movimientos!F:F,Movimientos!B:B,Productos!A16407,Movimientos!D:D,$D$1)</f>
        <v>0</v>
      </c>
      <c r="E16407" s="14">
        <f>SUMIFS(Movimientos!F:F,Movimientos!B:B,Productos!A16407,Movimientos!D:D,$E$1)</f>
        <v>0</v>
      </c>
      <c r="F16407" s="17">
        <f t="shared" si="512"/>
        <v>0</v>
      </c>
      <c r="G16407" s="14">
        <v>1</v>
      </c>
      <c r="H16407" s="15" t="str">
        <f t="shared" si="513"/>
        <v>Realizar Pedido</v>
      </c>
    </row>
    <row r="16408" spans="1:8" x14ac:dyDescent="0.25">
      <c r="A16408" s="3">
        <v>7591973003929</v>
      </c>
      <c r="B16408" s="11" t="s">
        <v>16047</v>
      </c>
      <c r="C16408" s="16"/>
      <c r="D16408" s="15">
        <f>SUMIFS(Movimientos!F:F,Movimientos!B:B,Productos!A16408,Movimientos!D:D,$D$1)</f>
        <v>0</v>
      </c>
      <c r="E16408" s="14">
        <f>SUMIFS(Movimientos!F:F,Movimientos!B:B,Productos!A16408,Movimientos!D:D,$E$1)</f>
        <v>0</v>
      </c>
      <c r="F16408" s="17">
        <f t="shared" si="512"/>
        <v>0</v>
      </c>
      <c r="G16408" s="14">
        <v>1</v>
      </c>
      <c r="H16408" s="15" t="str">
        <f t="shared" si="513"/>
        <v>Realizar Pedido</v>
      </c>
    </row>
    <row r="16409" spans="1:8" x14ac:dyDescent="0.25">
      <c r="A16409" s="3">
        <v>7592348227018</v>
      </c>
      <c r="B16409" s="11" t="s">
        <v>16048</v>
      </c>
      <c r="C16409" s="16"/>
      <c r="D16409" s="15">
        <f>SUMIFS(Movimientos!F:F,Movimientos!B:B,Productos!A16409,Movimientos!D:D,$D$1)</f>
        <v>0</v>
      </c>
      <c r="E16409" s="14">
        <f>SUMIFS(Movimientos!F:F,Movimientos!B:B,Productos!A16409,Movimientos!D:D,$E$1)</f>
        <v>0</v>
      </c>
      <c r="F16409" s="17">
        <f t="shared" si="512"/>
        <v>0</v>
      </c>
      <c r="G16409" s="14">
        <v>1</v>
      </c>
      <c r="H16409" s="15" t="str">
        <f t="shared" si="513"/>
        <v>Realizar Pedido</v>
      </c>
    </row>
    <row r="16410" spans="1:8" x14ac:dyDescent="0.25">
      <c r="A16410" s="2">
        <v>7591099269209</v>
      </c>
      <c r="B16410" s="12" t="s">
        <v>16049</v>
      </c>
      <c r="C16410" s="16"/>
      <c r="D16410" s="15">
        <f>SUMIFS(Movimientos!F:F,Movimientos!B:B,Productos!A16410,Movimientos!D:D,$D$1)</f>
        <v>0</v>
      </c>
      <c r="E16410" s="14">
        <f>SUMIFS(Movimientos!F:F,Movimientos!B:B,Productos!A16410,Movimientos!D:D,$E$1)</f>
        <v>0</v>
      </c>
      <c r="F16410" s="17">
        <f t="shared" si="512"/>
        <v>0</v>
      </c>
      <c r="G16410" s="14">
        <v>1</v>
      </c>
      <c r="H16410" s="15" t="str">
        <f t="shared" si="513"/>
        <v>Realizar Pedido</v>
      </c>
    </row>
    <row r="16411" spans="1:8" x14ac:dyDescent="0.25">
      <c r="A16411" s="3">
        <v>7591099268301</v>
      </c>
      <c r="B16411" s="11" t="s">
        <v>16050</v>
      </c>
      <c r="C16411" s="16"/>
      <c r="D16411" s="15">
        <f>SUMIFS(Movimientos!F:F,Movimientos!B:B,Productos!A16411,Movimientos!D:D,$D$1)</f>
        <v>0</v>
      </c>
      <c r="E16411" s="14">
        <f>SUMIFS(Movimientos!F:F,Movimientos!B:B,Productos!A16411,Movimientos!D:D,$E$1)</f>
        <v>0</v>
      </c>
      <c r="F16411" s="17">
        <f t="shared" si="512"/>
        <v>0</v>
      </c>
      <c r="G16411" s="14">
        <v>1</v>
      </c>
      <c r="H16411" s="15" t="str">
        <f t="shared" si="513"/>
        <v>Realizar Pedido</v>
      </c>
    </row>
    <row r="16412" spans="1:8" x14ac:dyDescent="0.25">
      <c r="A16412" s="2">
        <v>7591099150804</v>
      </c>
      <c r="B16412" s="12" t="s">
        <v>16051</v>
      </c>
      <c r="C16412" s="16"/>
      <c r="D16412" s="15">
        <f>SUMIFS(Movimientos!F:F,Movimientos!B:B,Productos!A16412,Movimientos!D:D,$D$1)</f>
        <v>0</v>
      </c>
      <c r="E16412" s="14">
        <f>SUMIFS(Movimientos!F:F,Movimientos!B:B,Productos!A16412,Movimientos!D:D,$E$1)</f>
        <v>0</v>
      </c>
      <c r="F16412" s="17">
        <f t="shared" si="512"/>
        <v>0</v>
      </c>
      <c r="G16412" s="14">
        <v>1</v>
      </c>
      <c r="H16412" s="15" t="str">
        <f t="shared" si="513"/>
        <v>Realizar Pedido</v>
      </c>
    </row>
    <row r="16413" spans="1:8" x14ac:dyDescent="0.25">
      <c r="A16413" s="3" t="s">
        <v>16052</v>
      </c>
      <c r="B16413" s="11" t="s">
        <v>16053</v>
      </c>
      <c r="C16413" s="16"/>
      <c r="D16413" s="15">
        <f>SUMIFS(Movimientos!F:F,Movimientos!B:B,Productos!A16413,Movimientos!D:D,$D$1)</f>
        <v>0</v>
      </c>
      <c r="E16413" s="14">
        <f>SUMIFS(Movimientos!F:F,Movimientos!B:B,Productos!A16413,Movimientos!D:D,$E$1)</f>
        <v>0</v>
      </c>
      <c r="F16413" s="17">
        <f t="shared" si="512"/>
        <v>0</v>
      </c>
      <c r="G16413" s="14">
        <v>1</v>
      </c>
      <c r="H16413" s="15" t="str">
        <f t="shared" si="513"/>
        <v>Realizar Pedido</v>
      </c>
    </row>
    <row r="16414" spans="1:8" x14ac:dyDescent="0.25">
      <c r="A16414" s="3" t="s">
        <v>16054</v>
      </c>
      <c r="B16414" s="11" t="s">
        <v>16053</v>
      </c>
      <c r="C16414" s="16"/>
      <c r="D16414" s="15">
        <f>SUMIFS(Movimientos!F:F,Movimientos!B:B,Productos!A16414,Movimientos!D:D,$D$1)</f>
        <v>0</v>
      </c>
      <c r="E16414" s="14">
        <f>SUMIFS(Movimientos!F:F,Movimientos!B:B,Productos!A16414,Movimientos!D:D,$E$1)</f>
        <v>0</v>
      </c>
      <c r="F16414" s="17">
        <f t="shared" si="512"/>
        <v>0</v>
      </c>
      <c r="G16414" s="14">
        <v>1</v>
      </c>
      <c r="H16414" s="15" t="str">
        <f t="shared" si="513"/>
        <v>Realizar Pedido</v>
      </c>
    </row>
    <row r="16415" spans="1:8" x14ac:dyDescent="0.25">
      <c r="A16415" s="3">
        <v>7592946012795</v>
      </c>
      <c r="B16415" s="11" t="s">
        <v>16055</v>
      </c>
      <c r="C16415" s="16"/>
      <c r="D16415" s="15">
        <f>SUMIFS(Movimientos!F:F,Movimientos!B:B,Productos!A16415,Movimientos!D:D,$D$1)</f>
        <v>0</v>
      </c>
      <c r="E16415" s="14">
        <f>SUMIFS(Movimientos!F:F,Movimientos!B:B,Productos!A16415,Movimientos!D:D,$E$1)</f>
        <v>0</v>
      </c>
      <c r="F16415" s="17">
        <f t="shared" si="512"/>
        <v>0</v>
      </c>
      <c r="G16415" s="14">
        <v>1</v>
      </c>
      <c r="H16415" s="15" t="str">
        <f t="shared" si="513"/>
        <v>Realizar Pedido</v>
      </c>
    </row>
    <row r="16416" spans="1:8" x14ac:dyDescent="0.25">
      <c r="A16416" s="3">
        <v>7592946015048</v>
      </c>
      <c r="B16416" s="11" t="s">
        <v>16056</v>
      </c>
      <c r="C16416" s="16"/>
      <c r="D16416" s="15">
        <f>SUMIFS(Movimientos!F:F,Movimientos!B:B,Productos!A16416,Movimientos!D:D,$D$1)</f>
        <v>0</v>
      </c>
      <c r="E16416" s="14">
        <f>SUMIFS(Movimientos!F:F,Movimientos!B:B,Productos!A16416,Movimientos!D:D,$E$1)</f>
        <v>0</v>
      </c>
      <c r="F16416" s="17">
        <f t="shared" si="512"/>
        <v>0</v>
      </c>
      <c r="G16416" s="14">
        <v>1</v>
      </c>
      <c r="H16416" s="15" t="str">
        <f t="shared" si="513"/>
        <v>Realizar Pedido</v>
      </c>
    </row>
    <row r="16417" spans="1:8" x14ac:dyDescent="0.25">
      <c r="A16417" s="2">
        <v>7591204091091</v>
      </c>
      <c r="B16417" s="12" t="s">
        <v>16057</v>
      </c>
      <c r="C16417" s="16"/>
      <c r="D16417" s="15">
        <f>SUMIFS(Movimientos!F:F,Movimientos!B:B,Productos!A16417,Movimientos!D:D,$D$1)</f>
        <v>0</v>
      </c>
      <c r="E16417" s="14">
        <f>SUMIFS(Movimientos!F:F,Movimientos!B:B,Productos!A16417,Movimientos!D:D,$E$1)</f>
        <v>0</v>
      </c>
      <c r="F16417" s="17">
        <f t="shared" si="512"/>
        <v>0</v>
      </c>
      <c r="G16417" s="14">
        <v>1</v>
      </c>
      <c r="H16417" s="15" t="str">
        <f t="shared" si="513"/>
        <v>Realizar Pedido</v>
      </c>
    </row>
    <row r="16418" spans="1:8" x14ac:dyDescent="0.25">
      <c r="A16418" s="3">
        <v>7590030001274</v>
      </c>
      <c r="B16418" s="11" t="s">
        <v>16058</v>
      </c>
      <c r="C16418" s="16"/>
      <c r="D16418" s="15">
        <f>SUMIFS(Movimientos!F:F,Movimientos!B:B,Productos!A16418,Movimientos!D:D,$D$1)</f>
        <v>0</v>
      </c>
      <c r="E16418" s="14">
        <f>SUMIFS(Movimientos!F:F,Movimientos!B:B,Productos!A16418,Movimientos!D:D,$E$1)</f>
        <v>0</v>
      </c>
      <c r="F16418" s="17">
        <f t="shared" si="512"/>
        <v>0</v>
      </c>
      <c r="G16418" s="14">
        <v>1</v>
      </c>
      <c r="H16418" s="15" t="str">
        <f t="shared" si="513"/>
        <v>Realizar Pedido</v>
      </c>
    </row>
    <row r="16419" spans="1:8" x14ac:dyDescent="0.25">
      <c r="A16419" s="3">
        <v>7592348227506</v>
      </c>
      <c r="B16419" s="11" t="s">
        <v>16059</v>
      </c>
      <c r="C16419" s="16"/>
      <c r="D16419" s="15">
        <f>SUMIFS(Movimientos!F:F,Movimientos!B:B,Productos!A16419,Movimientos!D:D,$D$1)</f>
        <v>0</v>
      </c>
      <c r="E16419" s="14">
        <f>SUMIFS(Movimientos!F:F,Movimientos!B:B,Productos!A16419,Movimientos!D:D,$E$1)</f>
        <v>0</v>
      </c>
      <c r="F16419" s="17">
        <f t="shared" si="512"/>
        <v>0</v>
      </c>
      <c r="G16419" s="14">
        <v>1</v>
      </c>
      <c r="H16419" s="15" t="str">
        <f t="shared" si="513"/>
        <v>Realizar Pedido</v>
      </c>
    </row>
    <row r="16420" spans="1:8" x14ac:dyDescent="0.25">
      <c r="A16420" s="3">
        <v>7592348227513</v>
      </c>
      <c r="B16420" s="11" t="s">
        <v>16060</v>
      </c>
      <c r="C16420" s="16"/>
      <c r="D16420" s="15">
        <f>SUMIFS(Movimientos!F:F,Movimientos!B:B,Productos!A16420,Movimientos!D:D,$D$1)</f>
        <v>0</v>
      </c>
      <c r="E16420" s="14">
        <f>SUMIFS(Movimientos!F:F,Movimientos!B:B,Productos!A16420,Movimientos!D:D,$E$1)</f>
        <v>0</v>
      </c>
      <c r="F16420" s="17">
        <f t="shared" si="512"/>
        <v>0</v>
      </c>
      <c r="G16420" s="14">
        <v>1</v>
      </c>
      <c r="H16420" s="15" t="str">
        <f t="shared" si="513"/>
        <v>Realizar Pedido</v>
      </c>
    </row>
    <row r="16421" spans="1:8" x14ac:dyDescent="0.25">
      <c r="A16421" s="2">
        <v>7591585217455</v>
      </c>
      <c r="B16421" s="12" t="s">
        <v>16061</v>
      </c>
      <c r="C16421" s="16"/>
      <c r="D16421" s="15">
        <f>SUMIFS(Movimientos!F:F,Movimientos!B:B,Productos!A16421,Movimientos!D:D,$D$1)</f>
        <v>0</v>
      </c>
      <c r="E16421" s="14">
        <f>SUMIFS(Movimientos!F:F,Movimientos!B:B,Productos!A16421,Movimientos!D:D,$E$1)</f>
        <v>0</v>
      </c>
      <c r="F16421" s="17">
        <f t="shared" si="512"/>
        <v>0</v>
      </c>
      <c r="G16421" s="14">
        <v>1</v>
      </c>
      <c r="H16421" s="15" t="str">
        <f t="shared" si="513"/>
        <v>Realizar Pedido</v>
      </c>
    </row>
    <row r="16422" spans="1:8" x14ac:dyDescent="0.25">
      <c r="A16422" s="2">
        <v>7591585114082</v>
      </c>
      <c r="B16422" s="12" t="s">
        <v>16062</v>
      </c>
      <c r="C16422" s="16"/>
      <c r="D16422" s="15">
        <f>SUMIFS(Movimientos!F:F,Movimientos!B:B,Productos!A16422,Movimientos!D:D,$D$1)</f>
        <v>0</v>
      </c>
      <c r="E16422" s="14">
        <f>SUMIFS(Movimientos!F:F,Movimientos!B:B,Productos!A16422,Movimientos!D:D,$E$1)</f>
        <v>0</v>
      </c>
      <c r="F16422" s="17">
        <f t="shared" si="512"/>
        <v>0</v>
      </c>
      <c r="G16422" s="14">
        <v>1</v>
      </c>
      <c r="H16422" s="15" t="str">
        <f t="shared" si="513"/>
        <v>Realizar Pedido</v>
      </c>
    </row>
    <row r="16423" spans="1:8" x14ac:dyDescent="0.25">
      <c r="A16423" s="3">
        <v>7591955002278</v>
      </c>
      <c r="B16423" s="11" t="s">
        <v>16063</v>
      </c>
      <c r="C16423" s="16"/>
      <c r="D16423" s="15">
        <f>SUMIFS(Movimientos!F:F,Movimientos!B:B,Productos!A16423,Movimientos!D:D,$D$1)</f>
        <v>0</v>
      </c>
      <c r="E16423" s="14">
        <f>SUMIFS(Movimientos!F:F,Movimientos!B:B,Productos!A16423,Movimientos!D:D,$E$1)</f>
        <v>0</v>
      </c>
      <c r="F16423" s="17">
        <f t="shared" si="512"/>
        <v>0</v>
      </c>
      <c r="G16423" s="14">
        <v>1</v>
      </c>
      <c r="H16423" s="15" t="str">
        <f t="shared" si="513"/>
        <v>Realizar Pedido</v>
      </c>
    </row>
    <row r="16424" spans="1:8" x14ac:dyDescent="0.25">
      <c r="A16424" s="3">
        <v>7501409202833</v>
      </c>
      <c r="B16424" s="11" t="s">
        <v>16064</v>
      </c>
      <c r="C16424" s="16"/>
      <c r="D16424" s="15">
        <f>SUMIFS(Movimientos!F:F,Movimientos!B:B,Productos!A16424,Movimientos!D:D,$D$1)</f>
        <v>0</v>
      </c>
      <c r="E16424" s="14">
        <f>SUMIFS(Movimientos!F:F,Movimientos!B:B,Productos!A16424,Movimientos!D:D,$E$1)</f>
        <v>0</v>
      </c>
      <c r="F16424" s="17">
        <f t="shared" si="512"/>
        <v>0</v>
      </c>
      <c r="G16424" s="14">
        <v>1</v>
      </c>
      <c r="H16424" s="15" t="str">
        <f t="shared" si="513"/>
        <v>Realizar Pedido</v>
      </c>
    </row>
    <row r="16425" spans="1:8" x14ac:dyDescent="0.25">
      <c r="A16425" s="3">
        <v>7592116000195</v>
      </c>
      <c r="B16425" s="11" t="s">
        <v>16065</v>
      </c>
      <c r="C16425" s="16"/>
      <c r="D16425" s="15">
        <f>SUMIFS(Movimientos!F:F,Movimientos!B:B,Productos!A16425,Movimientos!D:D,$D$1)</f>
        <v>0</v>
      </c>
      <c r="E16425" s="14">
        <f>SUMIFS(Movimientos!F:F,Movimientos!B:B,Productos!A16425,Movimientos!D:D,$E$1)</f>
        <v>0</v>
      </c>
      <c r="F16425" s="17">
        <f t="shared" si="512"/>
        <v>0</v>
      </c>
      <c r="G16425" s="14">
        <v>1</v>
      </c>
      <c r="H16425" s="15" t="str">
        <f t="shared" si="513"/>
        <v>Realizar Pedido</v>
      </c>
    </row>
    <row r="16426" spans="1:8" x14ac:dyDescent="0.25">
      <c r="A16426" s="3">
        <v>7592116000188</v>
      </c>
      <c r="B16426" s="11" t="s">
        <v>16066</v>
      </c>
      <c r="C16426" s="16"/>
      <c r="D16426" s="15">
        <f>SUMIFS(Movimientos!F:F,Movimientos!B:B,Productos!A16426,Movimientos!D:D,$D$1)</f>
        <v>0</v>
      </c>
      <c r="E16426" s="14">
        <f>SUMIFS(Movimientos!F:F,Movimientos!B:B,Productos!A16426,Movimientos!D:D,$E$1)</f>
        <v>0</v>
      </c>
      <c r="F16426" s="17">
        <f t="shared" si="512"/>
        <v>0</v>
      </c>
      <c r="G16426" s="14">
        <v>1</v>
      </c>
      <c r="H16426" s="15" t="str">
        <f t="shared" si="513"/>
        <v>Realizar Pedido</v>
      </c>
    </row>
    <row r="16427" spans="1:8" x14ac:dyDescent="0.25">
      <c r="A16427" s="2" t="s">
        <v>16067</v>
      </c>
      <c r="B16427" s="12" t="s">
        <v>16068</v>
      </c>
      <c r="C16427" s="16"/>
      <c r="D16427" s="15">
        <f>SUMIFS(Movimientos!F:F,Movimientos!B:B,Productos!A16427,Movimientos!D:D,$D$1)</f>
        <v>0</v>
      </c>
      <c r="E16427" s="14">
        <f>SUMIFS(Movimientos!F:F,Movimientos!B:B,Productos!A16427,Movimientos!D:D,$E$1)</f>
        <v>0</v>
      </c>
      <c r="F16427" s="17">
        <f t="shared" si="512"/>
        <v>0</v>
      </c>
      <c r="G16427" s="14">
        <v>1</v>
      </c>
      <c r="H16427" s="15" t="str">
        <f t="shared" si="513"/>
        <v>Realizar Pedido</v>
      </c>
    </row>
    <row r="16428" spans="1:8" x14ac:dyDescent="0.25">
      <c r="A16428" s="3" t="s">
        <v>16069</v>
      </c>
      <c r="B16428" s="11" t="s">
        <v>16068</v>
      </c>
      <c r="C16428" s="16"/>
      <c r="D16428" s="15">
        <f>SUMIFS(Movimientos!F:F,Movimientos!B:B,Productos!A16428,Movimientos!D:D,$D$1)</f>
        <v>0</v>
      </c>
      <c r="E16428" s="14">
        <f>SUMIFS(Movimientos!F:F,Movimientos!B:B,Productos!A16428,Movimientos!D:D,$E$1)</f>
        <v>0</v>
      </c>
      <c r="F16428" s="17">
        <f t="shared" si="512"/>
        <v>0</v>
      </c>
      <c r="G16428" s="14">
        <v>1</v>
      </c>
      <c r="H16428" s="15" t="str">
        <f t="shared" si="513"/>
        <v>Realizar Pedido</v>
      </c>
    </row>
    <row r="16429" spans="1:8" x14ac:dyDescent="0.25">
      <c r="A16429" s="3">
        <v>7591585114051</v>
      </c>
      <c r="B16429" s="11" t="s">
        <v>16070</v>
      </c>
      <c r="C16429" s="16"/>
      <c r="D16429" s="15">
        <f>SUMIFS(Movimientos!F:F,Movimientos!B:B,Productos!A16429,Movimientos!D:D,$D$1)</f>
        <v>0</v>
      </c>
      <c r="E16429" s="14">
        <f>SUMIFS(Movimientos!F:F,Movimientos!B:B,Productos!A16429,Movimientos!D:D,$E$1)</f>
        <v>0</v>
      </c>
      <c r="F16429" s="17">
        <f t="shared" si="512"/>
        <v>0</v>
      </c>
      <c r="G16429" s="14">
        <v>1</v>
      </c>
      <c r="H16429" s="15" t="str">
        <f t="shared" si="513"/>
        <v>Realizar Pedido</v>
      </c>
    </row>
    <row r="16430" spans="1:8" x14ac:dyDescent="0.25">
      <c r="A16430" s="3">
        <v>7891010037208</v>
      </c>
      <c r="B16430" s="11" t="s">
        <v>16071</v>
      </c>
      <c r="C16430" s="16"/>
      <c r="D16430" s="15">
        <f>SUMIFS(Movimientos!F:F,Movimientos!B:B,Productos!A16430,Movimientos!D:D,$D$1)</f>
        <v>0</v>
      </c>
      <c r="E16430" s="14">
        <f>SUMIFS(Movimientos!F:F,Movimientos!B:B,Productos!A16430,Movimientos!D:D,$E$1)</f>
        <v>0</v>
      </c>
      <c r="F16430" s="17">
        <f t="shared" si="512"/>
        <v>0</v>
      </c>
      <c r="G16430" s="14">
        <v>1</v>
      </c>
      <c r="H16430" s="15" t="str">
        <f t="shared" si="513"/>
        <v>Realizar Pedido</v>
      </c>
    </row>
    <row r="16431" spans="1:8" x14ac:dyDescent="0.25">
      <c r="A16431" s="3">
        <v>7591765111047</v>
      </c>
      <c r="B16431" s="11" t="s">
        <v>16072</v>
      </c>
      <c r="C16431" s="16"/>
      <c r="D16431" s="15">
        <f>SUMIFS(Movimientos!F:F,Movimientos!B:B,Productos!A16431,Movimientos!D:D,$D$1)</f>
        <v>0</v>
      </c>
      <c r="E16431" s="14">
        <f>SUMIFS(Movimientos!F:F,Movimientos!B:B,Productos!A16431,Movimientos!D:D,$E$1)</f>
        <v>0</v>
      </c>
      <c r="F16431" s="17">
        <f t="shared" si="512"/>
        <v>0</v>
      </c>
      <c r="G16431" s="14">
        <v>1</v>
      </c>
      <c r="H16431" s="15" t="str">
        <f t="shared" si="513"/>
        <v>Realizar Pedido</v>
      </c>
    </row>
    <row r="16432" spans="1:8" x14ac:dyDescent="0.25">
      <c r="A16432" s="3">
        <v>736674020029</v>
      </c>
      <c r="B16432" s="11" t="s">
        <v>16073</v>
      </c>
      <c r="C16432" s="16"/>
      <c r="D16432" s="15">
        <f>SUMIFS(Movimientos!F:F,Movimientos!B:B,Productos!A16432,Movimientos!D:D,$D$1)</f>
        <v>0</v>
      </c>
      <c r="E16432" s="14">
        <f>SUMIFS(Movimientos!F:F,Movimientos!B:B,Productos!A16432,Movimientos!D:D,$E$1)</f>
        <v>0</v>
      </c>
      <c r="F16432" s="17">
        <f t="shared" si="512"/>
        <v>0</v>
      </c>
      <c r="G16432" s="14">
        <v>1</v>
      </c>
      <c r="H16432" s="15" t="str">
        <f t="shared" si="513"/>
        <v>Realizar Pedido</v>
      </c>
    </row>
    <row r="16433" spans="1:8" x14ac:dyDescent="0.25">
      <c r="A16433" s="3">
        <v>7591319000063</v>
      </c>
      <c r="B16433" s="11" t="s">
        <v>16074</v>
      </c>
      <c r="C16433" s="16"/>
      <c r="D16433" s="15">
        <f>SUMIFS(Movimientos!F:F,Movimientos!B:B,Productos!A16433,Movimientos!D:D,$D$1)</f>
        <v>0</v>
      </c>
      <c r="E16433" s="14">
        <f>SUMIFS(Movimientos!F:F,Movimientos!B:B,Productos!A16433,Movimientos!D:D,$E$1)</f>
        <v>0</v>
      </c>
      <c r="F16433" s="17">
        <f t="shared" si="512"/>
        <v>0</v>
      </c>
      <c r="G16433" s="14">
        <v>1</v>
      </c>
      <c r="H16433" s="15" t="str">
        <f t="shared" si="513"/>
        <v>Realizar Pedido</v>
      </c>
    </row>
    <row r="16434" spans="1:8" x14ac:dyDescent="0.25">
      <c r="A16434" s="3">
        <v>7591167022514</v>
      </c>
      <c r="B16434" s="11" t="s">
        <v>16075</v>
      </c>
      <c r="C16434" s="16"/>
      <c r="D16434" s="15">
        <f>SUMIFS(Movimientos!F:F,Movimientos!B:B,Productos!A16434,Movimientos!D:D,$D$1)</f>
        <v>0</v>
      </c>
      <c r="E16434" s="14">
        <f>SUMIFS(Movimientos!F:F,Movimientos!B:B,Productos!A16434,Movimientos!D:D,$E$1)</f>
        <v>0</v>
      </c>
      <c r="F16434" s="17">
        <f t="shared" si="512"/>
        <v>0</v>
      </c>
      <c r="G16434" s="14">
        <v>1</v>
      </c>
      <c r="H16434" s="15" t="str">
        <f t="shared" si="513"/>
        <v>Realizar Pedido</v>
      </c>
    </row>
    <row r="16435" spans="1:8" x14ac:dyDescent="0.25">
      <c r="A16435" s="3">
        <v>7591319000018</v>
      </c>
      <c r="B16435" s="11" t="s">
        <v>16076</v>
      </c>
      <c r="C16435" s="16"/>
      <c r="D16435" s="15">
        <f>SUMIFS(Movimientos!F:F,Movimientos!B:B,Productos!A16435,Movimientos!D:D,$D$1)</f>
        <v>0</v>
      </c>
      <c r="E16435" s="14">
        <f>SUMIFS(Movimientos!F:F,Movimientos!B:B,Productos!A16435,Movimientos!D:D,$E$1)</f>
        <v>0</v>
      </c>
      <c r="F16435" s="17">
        <f t="shared" si="512"/>
        <v>0</v>
      </c>
      <c r="G16435" s="14">
        <v>1</v>
      </c>
      <c r="H16435" s="15" t="str">
        <f t="shared" si="513"/>
        <v>Realizar Pedido</v>
      </c>
    </row>
    <row r="16436" spans="1:8" x14ac:dyDescent="0.25">
      <c r="A16436" s="3">
        <v>7591319000025</v>
      </c>
      <c r="B16436" s="11" t="s">
        <v>16077</v>
      </c>
      <c r="C16436" s="16"/>
      <c r="D16436" s="15">
        <f>SUMIFS(Movimientos!F:F,Movimientos!B:B,Productos!A16436,Movimientos!D:D,$D$1)</f>
        <v>0</v>
      </c>
      <c r="E16436" s="14">
        <f>SUMIFS(Movimientos!F:F,Movimientos!B:B,Productos!A16436,Movimientos!D:D,$E$1)</f>
        <v>0</v>
      </c>
      <c r="F16436" s="17">
        <f t="shared" si="512"/>
        <v>0</v>
      </c>
      <c r="G16436" s="14">
        <v>1</v>
      </c>
      <c r="H16436" s="15" t="str">
        <f t="shared" si="513"/>
        <v>Realizar Pedido</v>
      </c>
    </row>
    <row r="16437" spans="1:8" x14ac:dyDescent="0.25">
      <c r="A16437" s="3">
        <v>7591099820806</v>
      </c>
      <c r="B16437" s="11" t="s">
        <v>16078</v>
      </c>
      <c r="C16437" s="16"/>
      <c r="D16437" s="15">
        <f>SUMIFS(Movimientos!F:F,Movimientos!B:B,Productos!A16437,Movimientos!D:D,$D$1)</f>
        <v>0</v>
      </c>
      <c r="E16437" s="14">
        <f>SUMIFS(Movimientos!F:F,Movimientos!B:B,Productos!A16437,Movimientos!D:D,$E$1)</f>
        <v>0</v>
      </c>
      <c r="F16437" s="17">
        <f t="shared" si="512"/>
        <v>0</v>
      </c>
      <c r="G16437" s="14">
        <v>1</v>
      </c>
      <c r="H16437" s="15" t="str">
        <f t="shared" si="513"/>
        <v>Realizar Pedido</v>
      </c>
    </row>
    <row r="16438" spans="1:8" x14ac:dyDescent="0.25">
      <c r="A16438" s="3">
        <v>7897572001176</v>
      </c>
      <c r="B16438" s="11" t="s">
        <v>16079</v>
      </c>
      <c r="C16438" s="16"/>
      <c r="D16438" s="15">
        <f>SUMIFS(Movimientos!F:F,Movimientos!B:B,Productos!A16438,Movimientos!D:D,$D$1)</f>
        <v>0</v>
      </c>
      <c r="E16438" s="14">
        <f>SUMIFS(Movimientos!F:F,Movimientos!B:B,Productos!A16438,Movimientos!D:D,$E$1)</f>
        <v>0</v>
      </c>
      <c r="F16438" s="17">
        <f t="shared" si="512"/>
        <v>0</v>
      </c>
      <c r="G16438" s="14">
        <v>1</v>
      </c>
      <c r="H16438" s="15" t="str">
        <f t="shared" si="513"/>
        <v>Realizar Pedido</v>
      </c>
    </row>
    <row r="16439" spans="1:8" x14ac:dyDescent="0.25">
      <c r="A16439" s="3">
        <v>7594001451358</v>
      </c>
      <c r="B16439" s="11" t="s">
        <v>16080</v>
      </c>
      <c r="C16439" s="16"/>
      <c r="D16439" s="15">
        <f>SUMIFS(Movimientos!F:F,Movimientos!B:B,Productos!A16439,Movimientos!D:D,$D$1)</f>
        <v>0</v>
      </c>
      <c r="E16439" s="14">
        <f>SUMIFS(Movimientos!F:F,Movimientos!B:B,Productos!A16439,Movimientos!D:D,$E$1)</f>
        <v>0</v>
      </c>
      <c r="F16439" s="17">
        <f t="shared" si="512"/>
        <v>0</v>
      </c>
      <c r="G16439" s="14">
        <v>1</v>
      </c>
      <c r="H16439" s="15" t="str">
        <f t="shared" si="513"/>
        <v>Realizar Pedido</v>
      </c>
    </row>
    <row r="16440" spans="1:8" x14ac:dyDescent="0.25">
      <c r="A16440" s="3">
        <v>7594001451419</v>
      </c>
      <c r="B16440" s="11" t="s">
        <v>16081</v>
      </c>
      <c r="C16440" s="16"/>
      <c r="D16440" s="15">
        <f>SUMIFS(Movimientos!F:F,Movimientos!B:B,Productos!A16440,Movimientos!D:D,$D$1)</f>
        <v>0</v>
      </c>
      <c r="E16440" s="14">
        <f>SUMIFS(Movimientos!F:F,Movimientos!B:B,Productos!A16440,Movimientos!D:D,$E$1)</f>
        <v>0</v>
      </c>
      <c r="F16440" s="17">
        <f t="shared" si="512"/>
        <v>0</v>
      </c>
      <c r="G16440" s="14">
        <v>1</v>
      </c>
      <c r="H16440" s="15" t="str">
        <f t="shared" si="513"/>
        <v>Realizar Pedido</v>
      </c>
    </row>
    <row r="16441" spans="1:8" x14ac:dyDescent="0.25">
      <c r="A16441" s="3">
        <v>7594001451433</v>
      </c>
      <c r="B16441" s="11" t="s">
        <v>16082</v>
      </c>
      <c r="C16441" s="16"/>
      <c r="D16441" s="15">
        <f>SUMIFS(Movimientos!F:F,Movimientos!B:B,Productos!A16441,Movimientos!D:D,$D$1)</f>
        <v>0</v>
      </c>
      <c r="E16441" s="14">
        <f>SUMIFS(Movimientos!F:F,Movimientos!B:B,Productos!A16441,Movimientos!D:D,$E$1)</f>
        <v>0</v>
      </c>
      <c r="F16441" s="17">
        <f t="shared" si="512"/>
        <v>0</v>
      </c>
      <c r="G16441" s="14">
        <v>1</v>
      </c>
      <c r="H16441" s="15" t="str">
        <f t="shared" si="513"/>
        <v>Realizar Pedido</v>
      </c>
    </row>
    <row r="16442" spans="1:8" x14ac:dyDescent="0.25">
      <c r="A16442" s="3">
        <v>1691</v>
      </c>
      <c r="B16442" s="11" t="s">
        <v>16083</v>
      </c>
      <c r="C16442" s="16"/>
      <c r="D16442" s="15">
        <f>SUMIFS(Movimientos!F:F,Movimientos!B:B,Productos!A16442,Movimientos!D:D,$D$1)</f>
        <v>0</v>
      </c>
      <c r="E16442" s="14">
        <f>SUMIFS(Movimientos!F:F,Movimientos!B:B,Productos!A16442,Movimientos!D:D,$E$1)</f>
        <v>0</v>
      </c>
      <c r="F16442" s="17">
        <f t="shared" si="512"/>
        <v>0</v>
      </c>
      <c r="G16442" s="14">
        <v>1</v>
      </c>
      <c r="H16442" s="15" t="str">
        <f t="shared" si="513"/>
        <v>Realizar Pedido</v>
      </c>
    </row>
    <row r="16443" spans="1:8" x14ac:dyDescent="0.25">
      <c r="A16443" s="3">
        <v>7592368002817</v>
      </c>
      <c r="B16443" s="11" t="s">
        <v>16084</v>
      </c>
      <c r="C16443" s="16"/>
      <c r="D16443" s="15">
        <f>SUMIFS(Movimientos!F:F,Movimientos!B:B,Productos!A16443,Movimientos!D:D,$D$1)</f>
        <v>0</v>
      </c>
      <c r="E16443" s="14">
        <f>SUMIFS(Movimientos!F:F,Movimientos!B:B,Productos!A16443,Movimientos!D:D,$E$1)</f>
        <v>0</v>
      </c>
      <c r="F16443" s="17">
        <f t="shared" si="512"/>
        <v>0</v>
      </c>
      <c r="G16443" s="14">
        <v>1</v>
      </c>
      <c r="H16443" s="15" t="str">
        <f t="shared" si="513"/>
        <v>Realizar Pedido</v>
      </c>
    </row>
    <row r="16444" spans="1:8" x14ac:dyDescent="0.25">
      <c r="A16444" s="3">
        <v>7591005620484</v>
      </c>
      <c r="B16444" s="11" t="s">
        <v>16085</v>
      </c>
      <c r="C16444" s="16"/>
      <c r="D16444" s="15">
        <f>SUMIFS(Movimientos!F:F,Movimientos!B:B,Productos!A16444,Movimientos!D:D,$D$1)</f>
        <v>0</v>
      </c>
      <c r="E16444" s="14">
        <f>SUMIFS(Movimientos!F:F,Movimientos!B:B,Productos!A16444,Movimientos!D:D,$E$1)</f>
        <v>0</v>
      </c>
      <c r="F16444" s="17">
        <f t="shared" si="512"/>
        <v>0</v>
      </c>
      <c r="G16444" s="14">
        <v>1</v>
      </c>
      <c r="H16444" s="15" t="str">
        <f t="shared" si="513"/>
        <v>Realizar Pedido</v>
      </c>
    </row>
    <row r="16445" spans="1:8" x14ac:dyDescent="0.25">
      <c r="A16445" s="3">
        <v>7592368001018</v>
      </c>
      <c r="B16445" s="11" t="s">
        <v>16086</v>
      </c>
      <c r="C16445" s="16"/>
      <c r="D16445" s="15">
        <f>SUMIFS(Movimientos!F:F,Movimientos!B:B,Productos!A16445,Movimientos!D:D,$D$1)</f>
        <v>0</v>
      </c>
      <c r="E16445" s="14">
        <f>SUMIFS(Movimientos!F:F,Movimientos!B:B,Productos!A16445,Movimientos!D:D,$E$1)</f>
        <v>0</v>
      </c>
      <c r="F16445" s="17">
        <f t="shared" si="512"/>
        <v>0</v>
      </c>
      <c r="G16445" s="14">
        <v>1</v>
      </c>
      <c r="H16445" s="15" t="str">
        <f t="shared" si="513"/>
        <v>Realizar Pedido</v>
      </c>
    </row>
    <row r="16446" spans="1:8" x14ac:dyDescent="0.25">
      <c r="A16446" s="3">
        <v>7592368000981</v>
      </c>
      <c r="B16446" s="11" t="s">
        <v>16087</v>
      </c>
      <c r="C16446" s="16"/>
      <c r="D16446" s="15">
        <f>SUMIFS(Movimientos!F:F,Movimientos!B:B,Productos!A16446,Movimientos!D:D,$D$1)</f>
        <v>0</v>
      </c>
      <c r="E16446" s="14">
        <f>SUMIFS(Movimientos!F:F,Movimientos!B:B,Productos!A16446,Movimientos!D:D,$E$1)</f>
        <v>0</v>
      </c>
      <c r="F16446" s="17">
        <f t="shared" si="512"/>
        <v>0</v>
      </c>
      <c r="G16446" s="14">
        <v>1</v>
      </c>
      <c r="H16446" s="15" t="str">
        <f t="shared" si="513"/>
        <v>Realizar Pedido</v>
      </c>
    </row>
    <row r="16447" spans="1:8" x14ac:dyDescent="0.25">
      <c r="A16447" s="3">
        <v>1690</v>
      </c>
      <c r="B16447" s="11" t="s">
        <v>16088</v>
      </c>
      <c r="C16447" s="16"/>
      <c r="D16447" s="15">
        <f>SUMIFS(Movimientos!F:F,Movimientos!B:B,Productos!A16447,Movimientos!D:D,$D$1)</f>
        <v>0</v>
      </c>
      <c r="E16447" s="14">
        <f>SUMIFS(Movimientos!F:F,Movimientos!B:B,Productos!A16447,Movimientos!D:D,$E$1)</f>
        <v>0</v>
      </c>
      <c r="F16447" s="17">
        <f t="shared" si="512"/>
        <v>0</v>
      </c>
      <c r="G16447" s="14">
        <v>1</v>
      </c>
      <c r="H16447" s="15" t="str">
        <f t="shared" si="513"/>
        <v>Realizar Pedido</v>
      </c>
    </row>
    <row r="16448" spans="1:8" x14ac:dyDescent="0.25">
      <c r="A16448" s="3">
        <v>7501020626438</v>
      </c>
      <c r="B16448" s="11" t="s">
        <v>16089</v>
      </c>
      <c r="C16448" s="16"/>
      <c r="D16448" s="15">
        <f>SUMIFS(Movimientos!F:F,Movimientos!B:B,Productos!A16448,Movimientos!D:D,$D$1)</f>
        <v>0</v>
      </c>
      <c r="E16448" s="14">
        <f>SUMIFS(Movimientos!F:F,Movimientos!B:B,Productos!A16448,Movimientos!D:D,$E$1)</f>
        <v>0</v>
      </c>
      <c r="F16448" s="17">
        <f t="shared" si="512"/>
        <v>0</v>
      </c>
      <c r="G16448" s="14">
        <v>1</v>
      </c>
      <c r="H16448" s="15" t="str">
        <f t="shared" si="513"/>
        <v>Realizar Pedido</v>
      </c>
    </row>
    <row r="16449" spans="1:8" x14ac:dyDescent="0.25">
      <c r="A16449" s="2">
        <v>7861078302365</v>
      </c>
      <c r="B16449" s="12" t="s">
        <v>16090</v>
      </c>
      <c r="C16449" s="16"/>
      <c r="D16449" s="15">
        <f>SUMIFS(Movimientos!F:F,Movimientos!B:B,Productos!A16449,Movimientos!D:D,$D$1)</f>
        <v>0</v>
      </c>
      <c r="E16449" s="14">
        <f>SUMIFS(Movimientos!F:F,Movimientos!B:B,Productos!A16449,Movimientos!D:D,$E$1)</f>
        <v>0</v>
      </c>
      <c r="F16449" s="17">
        <f t="shared" si="512"/>
        <v>0</v>
      </c>
      <c r="G16449" s="14">
        <v>1</v>
      </c>
      <c r="H16449" s="15" t="str">
        <f t="shared" si="513"/>
        <v>Realizar Pedido</v>
      </c>
    </row>
    <row r="16450" spans="1:8" x14ac:dyDescent="0.25">
      <c r="A16450" s="3">
        <v>7591395000094</v>
      </c>
      <c r="B16450" s="11" t="s">
        <v>16091</v>
      </c>
      <c r="C16450" s="16"/>
      <c r="D16450" s="15">
        <f>SUMIFS(Movimientos!F:F,Movimientos!B:B,Productos!A16450,Movimientos!D:D,$D$1)</f>
        <v>0</v>
      </c>
      <c r="E16450" s="14">
        <f>SUMIFS(Movimientos!F:F,Movimientos!B:B,Productos!A16450,Movimientos!D:D,$E$1)</f>
        <v>0</v>
      </c>
      <c r="F16450" s="17">
        <f t="shared" si="512"/>
        <v>0</v>
      </c>
      <c r="G16450" s="14">
        <v>1</v>
      </c>
      <c r="H16450" s="15" t="str">
        <f t="shared" si="513"/>
        <v>Realizar Pedido</v>
      </c>
    </row>
    <row r="16451" spans="1:8" x14ac:dyDescent="0.25">
      <c r="A16451" s="3">
        <v>7501056342821</v>
      </c>
      <c r="B16451" s="11" t="s">
        <v>16092</v>
      </c>
      <c r="C16451" s="16"/>
      <c r="D16451" s="15">
        <f>SUMIFS(Movimientos!F:F,Movimientos!B:B,Productos!A16451,Movimientos!D:D,$D$1)</f>
        <v>0</v>
      </c>
      <c r="E16451" s="14">
        <f>SUMIFS(Movimientos!F:F,Movimientos!B:B,Productos!A16451,Movimientos!D:D,$E$1)</f>
        <v>0</v>
      </c>
      <c r="F16451" s="17">
        <f t="shared" ref="F16451:F16514" si="514">D16451-E16451</f>
        <v>0</v>
      </c>
      <c r="G16451" s="14">
        <v>1</v>
      </c>
      <c r="H16451" s="15" t="str">
        <f t="shared" ref="H16451:H16514" si="515">IF(F16451&lt;G16451,"Realizar Pedido","")</f>
        <v>Realizar Pedido</v>
      </c>
    </row>
    <row r="16452" spans="1:8" x14ac:dyDescent="0.25">
      <c r="A16452" s="3">
        <v>7501056330484</v>
      </c>
      <c r="B16452" s="11" t="s">
        <v>16093</v>
      </c>
      <c r="C16452" s="16"/>
      <c r="D16452" s="15">
        <f>SUMIFS(Movimientos!F:F,Movimientos!B:B,Productos!A16452,Movimientos!D:D,$D$1)</f>
        <v>0</v>
      </c>
      <c r="E16452" s="14">
        <f>SUMIFS(Movimientos!F:F,Movimientos!B:B,Productos!A16452,Movimientos!D:D,$E$1)</f>
        <v>0</v>
      </c>
      <c r="F16452" s="17">
        <f t="shared" si="514"/>
        <v>0</v>
      </c>
      <c r="G16452" s="14">
        <v>1</v>
      </c>
      <c r="H16452" s="15" t="str">
        <f t="shared" si="515"/>
        <v>Realizar Pedido</v>
      </c>
    </row>
    <row r="16453" spans="1:8" x14ac:dyDescent="0.25">
      <c r="A16453" s="3">
        <v>7501056330323</v>
      </c>
      <c r="B16453" s="11" t="s">
        <v>16094</v>
      </c>
      <c r="C16453" s="16"/>
      <c r="D16453" s="15">
        <f>SUMIFS(Movimientos!F:F,Movimientos!B:B,Productos!A16453,Movimientos!D:D,$D$1)</f>
        <v>0</v>
      </c>
      <c r="E16453" s="14">
        <f>SUMIFS(Movimientos!F:F,Movimientos!B:B,Productos!A16453,Movimientos!D:D,$E$1)</f>
        <v>0</v>
      </c>
      <c r="F16453" s="17">
        <f t="shared" si="514"/>
        <v>0</v>
      </c>
      <c r="G16453" s="14">
        <v>1</v>
      </c>
      <c r="H16453" s="15" t="str">
        <f t="shared" si="515"/>
        <v>Realizar Pedido</v>
      </c>
    </row>
    <row r="16454" spans="1:8" x14ac:dyDescent="0.25">
      <c r="A16454" s="2">
        <v>7501056324889</v>
      </c>
      <c r="B16454" s="12" t="s">
        <v>16095</v>
      </c>
      <c r="C16454" s="16"/>
      <c r="D16454" s="15">
        <f>SUMIFS(Movimientos!F:F,Movimientos!B:B,Productos!A16454,Movimientos!D:D,$D$1)</f>
        <v>0</v>
      </c>
      <c r="E16454" s="14">
        <f>SUMIFS(Movimientos!F:F,Movimientos!B:B,Productos!A16454,Movimientos!D:D,$E$1)</f>
        <v>0</v>
      </c>
      <c r="F16454" s="17">
        <f t="shared" si="514"/>
        <v>0</v>
      </c>
      <c r="G16454" s="14">
        <v>1</v>
      </c>
      <c r="H16454" s="15" t="str">
        <f t="shared" si="515"/>
        <v>Realizar Pedido</v>
      </c>
    </row>
    <row r="16455" spans="1:8" x14ac:dyDescent="0.25">
      <c r="A16455" s="2">
        <v>7501056326166</v>
      </c>
      <c r="B16455" s="12" t="s">
        <v>16096</v>
      </c>
      <c r="C16455" s="16"/>
      <c r="D16455" s="15">
        <f>SUMIFS(Movimientos!F:F,Movimientos!B:B,Productos!A16455,Movimientos!D:D,$D$1)</f>
        <v>0</v>
      </c>
      <c r="E16455" s="14">
        <f>SUMIFS(Movimientos!F:F,Movimientos!B:B,Productos!A16455,Movimientos!D:D,$E$1)</f>
        <v>0</v>
      </c>
      <c r="F16455" s="17">
        <f t="shared" si="514"/>
        <v>0</v>
      </c>
      <c r="G16455" s="14">
        <v>1</v>
      </c>
      <c r="H16455" s="15" t="str">
        <f t="shared" si="515"/>
        <v>Realizar Pedido</v>
      </c>
    </row>
    <row r="16456" spans="1:8" x14ac:dyDescent="0.25">
      <c r="A16456" s="2">
        <v>7501056325176</v>
      </c>
      <c r="B16456" s="12" t="s">
        <v>16097</v>
      </c>
      <c r="C16456" s="16"/>
      <c r="D16456" s="15">
        <f>SUMIFS(Movimientos!F:F,Movimientos!B:B,Productos!A16456,Movimientos!D:D,$D$1)</f>
        <v>0</v>
      </c>
      <c r="E16456" s="14">
        <f>SUMIFS(Movimientos!F:F,Movimientos!B:B,Productos!A16456,Movimientos!D:D,$E$1)</f>
        <v>0</v>
      </c>
      <c r="F16456" s="17">
        <f t="shared" si="514"/>
        <v>0</v>
      </c>
      <c r="G16456" s="14">
        <v>1</v>
      </c>
      <c r="H16456" s="15" t="str">
        <f t="shared" si="515"/>
        <v>Realizar Pedido</v>
      </c>
    </row>
    <row r="16457" spans="1:8" x14ac:dyDescent="0.25">
      <c r="A16457" s="2">
        <v>7501056330361</v>
      </c>
      <c r="B16457" s="12" t="s">
        <v>16098</v>
      </c>
      <c r="C16457" s="16"/>
      <c r="D16457" s="15">
        <f>SUMIFS(Movimientos!F:F,Movimientos!B:B,Productos!A16457,Movimientos!D:D,$D$1)</f>
        <v>0</v>
      </c>
      <c r="E16457" s="14">
        <f>SUMIFS(Movimientos!F:F,Movimientos!B:B,Productos!A16457,Movimientos!D:D,$E$1)</f>
        <v>0</v>
      </c>
      <c r="F16457" s="17">
        <f t="shared" si="514"/>
        <v>0</v>
      </c>
      <c r="G16457" s="14">
        <v>1</v>
      </c>
      <c r="H16457" s="15" t="str">
        <f t="shared" si="515"/>
        <v>Realizar Pedido</v>
      </c>
    </row>
    <row r="16458" spans="1:8" x14ac:dyDescent="0.25">
      <c r="A16458" s="2">
        <v>7501056330392</v>
      </c>
      <c r="B16458" s="12" t="s">
        <v>16099</v>
      </c>
      <c r="C16458" s="16"/>
      <c r="D16458" s="15">
        <f>SUMIFS(Movimientos!F:F,Movimientos!B:B,Productos!A16458,Movimientos!D:D,$D$1)</f>
        <v>0</v>
      </c>
      <c r="E16458" s="14">
        <f>SUMIFS(Movimientos!F:F,Movimientos!B:B,Productos!A16458,Movimientos!D:D,$E$1)</f>
        <v>0</v>
      </c>
      <c r="F16458" s="17">
        <f t="shared" si="514"/>
        <v>0</v>
      </c>
      <c r="G16458" s="14">
        <v>1</v>
      </c>
      <c r="H16458" s="15" t="str">
        <f t="shared" si="515"/>
        <v>Realizar Pedido</v>
      </c>
    </row>
    <row r="16459" spans="1:8" x14ac:dyDescent="0.25">
      <c r="A16459" s="2">
        <v>7501056330552</v>
      </c>
      <c r="B16459" s="12" t="s">
        <v>16100</v>
      </c>
      <c r="C16459" s="16"/>
      <c r="D16459" s="15">
        <f>SUMIFS(Movimientos!F:F,Movimientos!B:B,Productos!A16459,Movimientos!D:D,$D$1)</f>
        <v>0</v>
      </c>
      <c r="E16459" s="14">
        <f>SUMIFS(Movimientos!F:F,Movimientos!B:B,Productos!A16459,Movimientos!D:D,$E$1)</f>
        <v>0</v>
      </c>
      <c r="F16459" s="17">
        <f t="shared" si="514"/>
        <v>0</v>
      </c>
      <c r="G16459" s="14">
        <v>1</v>
      </c>
      <c r="H16459" s="15" t="str">
        <f t="shared" si="515"/>
        <v>Realizar Pedido</v>
      </c>
    </row>
    <row r="16460" spans="1:8" x14ac:dyDescent="0.25">
      <c r="A16460" s="2">
        <v>7702006910842</v>
      </c>
      <c r="B16460" s="12" t="s">
        <v>16101</v>
      </c>
      <c r="C16460" s="16"/>
      <c r="D16460" s="15">
        <f>SUMIFS(Movimientos!F:F,Movimientos!B:B,Productos!A16460,Movimientos!D:D,$D$1)</f>
        <v>0</v>
      </c>
      <c r="E16460" s="14">
        <f>SUMIFS(Movimientos!F:F,Movimientos!B:B,Productos!A16460,Movimientos!D:D,$E$1)</f>
        <v>0</v>
      </c>
      <c r="F16460" s="17">
        <f t="shared" si="514"/>
        <v>0</v>
      </c>
      <c r="G16460" s="14">
        <v>1</v>
      </c>
      <c r="H16460" s="15" t="str">
        <f t="shared" si="515"/>
        <v>Realizar Pedido</v>
      </c>
    </row>
    <row r="16461" spans="1:8" x14ac:dyDescent="0.25">
      <c r="A16461" s="3">
        <v>7501056332174</v>
      </c>
      <c r="B16461" s="11" t="s">
        <v>16102</v>
      </c>
      <c r="C16461" s="16"/>
      <c r="D16461" s="15">
        <f>SUMIFS(Movimientos!F:F,Movimientos!B:B,Productos!A16461,Movimientos!D:D,$D$1)</f>
        <v>0</v>
      </c>
      <c r="E16461" s="14">
        <f>SUMIFS(Movimientos!F:F,Movimientos!B:B,Productos!A16461,Movimientos!D:D,$E$1)</f>
        <v>0</v>
      </c>
      <c r="F16461" s="17">
        <f t="shared" si="514"/>
        <v>0</v>
      </c>
      <c r="G16461" s="14">
        <v>1</v>
      </c>
      <c r="H16461" s="15" t="str">
        <f t="shared" si="515"/>
        <v>Realizar Pedido</v>
      </c>
    </row>
    <row r="16462" spans="1:8" x14ac:dyDescent="0.25">
      <c r="A16462" s="3">
        <v>7501056332150</v>
      </c>
      <c r="B16462" s="11" t="s">
        <v>16103</v>
      </c>
      <c r="C16462" s="16"/>
      <c r="D16462" s="15">
        <f>SUMIFS(Movimientos!F:F,Movimientos!B:B,Productos!A16462,Movimientos!D:D,$D$1)</f>
        <v>0</v>
      </c>
      <c r="E16462" s="14">
        <f>SUMIFS(Movimientos!F:F,Movimientos!B:B,Productos!A16462,Movimientos!D:D,$E$1)</f>
        <v>0</v>
      </c>
      <c r="F16462" s="17">
        <f t="shared" si="514"/>
        <v>0</v>
      </c>
      <c r="G16462" s="14">
        <v>1</v>
      </c>
      <c r="H16462" s="15" t="str">
        <f t="shared" si="515"/>
        <v>Realizar Pedido</v>
      </c>
    </row>
    <row r="16463" spans="1:8" x14ac:dyDescent="0.25">
      <c r="A16463" s="3">
        <v>7501056330309</v>
      </c>
      <c r="B16463" s="11" t="s">
        <v>16104</v>
      </c>
      <c r="C16463" s="16"/>
      <c r="D16463" s="15">
        <f>SUMIFS(Movimientos!F:F,Movimientos!B:B,Productos!A16463,Movimientos!D:D,$D$1)</f>
        <v>0</v>
      </c>
      <c r="E16463" s="14">
        <f>SUMIFS(Movimientos!F:F,Movimientos!B:B,Productos!A16463,Movimientos!D:D,$E$1)</f>
        <v>0</v>
      </c>
      <c r="F16463" s="17">
        <f t="shared" si="514"/>
        <v>0</v>
      </c>
      <c r="G16463" s="14">
        <v>1</v>
      </c>
      <c r="H16463" s="15" t="str">
        <f t="shared" si="515"/>
        <v>Realizar Pedido</v>
      </c>
    </row>
    <row r="16464" spans="1:8" x14ac:dyDescent="0.25">
      <c r="A16464" s="3">
        <v>7501056330262</v>
      </c>
      <c r="B16464" s="11" t="s">
        <v>16105</v>
      </c>
      <c r="C16464" s="16"/>
      <c r="D16464" s="15">
        <f>SUMIFS(Movimientos!F:F,Movimientos!B:B,Productos!A16464,Movimientos!D:D,$D$1)</f>
        <v>0</v>
      </c>
      <c r="E16464" s="14">
        <f>SUMIFS(Movimientos!F:F,Movimientos!B:B,Productos!A16464,Movimientos!D:D,$E$1)</f>
        <v>0</v>
      </c>
      <c r="F16464" s="17">
        <f t="shared" si="514"/>
        <v>0</v>
      </c>
      <c r="G16464" s="14">
        <v>1</v>
      </c>
      <c r="H16464" s="15" t="str">
        <f t="shared" si="515"/>
        <v>Realizar Pedido</v>
      </c>
    </row>
    <row r="16465" spans="1:8" x14ac:dyDescent="0.25">
      <c r="A16465" s="2">
        <v>7501056324803</v>
      </c>
      <c r="B16465" s="12" t="s">
        <v>16106</v>
      </c>
      <c r="C16465" s="16"/>
      <c r="D16465" s="15">
        <f>SUMIFS(Movimientos!F:F,Movimientos!B:B,Productos!A16465,Movimientos!D:D,$D$1)</f>
        <v>0</v>
      </c>
      <c r="E16465" s="14">
        <f>SUMIFS(Movimientos!F:F,Movimientos!B:B,Productos!A16465,Movimientos!D:D,$E$1)</f>
        <v>0</v>
      </c>
      <c r="F16465" s="17">
        <f t="shared" si="514"/>
        <v>0</v>
      </c>
      <c r="G16465" s="14">
        <v>1</v>
      </c>
      <c r="H16465" s="15" t="str">
        <f t="shared" si="515"/>
        <v>Realizar Pedido</v>
      </c>
    </row>
    <row r="16466" spans="1:8" x14ac:dyDescent="0.25">
      <c r="A16466" s="2">
        <v>7501056325381</v>
      </c>
      <c r="B16466" s="12" t="s">
        <v>16107</v>
      </c>
      <c r="C16466" s="16"/>
      <c r="D16466" s="15">
        <f>SUMIFS(Movimientos!F:F,Movimientos!B:B,Productos!A16466,Movimientos!D:D,$D$1)</f>
        <v>0</v>
      </c>
      <c r="E16466" s="14">
        <f>SUMIFS(Movimientos!F:F,Movimientos!B:B,Productos!A16466,Movimientos!D:D,$E$1)</f>
        <v>0</v>
      </c>
      <c r="F16466" s="17">
        <f t="shared" si="514"/>
        <v>0</v>
      </c>
      <c r="G16466" s="14">
        <v>1</v>
      </c>
      <c r="H16466" s="15" t="str">
        <f t="shared" si="515"/>
        <v>Realizar Pedido</v>
      </c>
    </row>
    <row r="16467" spans="1:8" x14ac:dyDescent="0.25">
      <c r="A16467" s="2">
        <v>7501056320348</v>
      </c>
      <c r="B16467" s="12" t="s">
        <v>16108</v>
      </c>
      <c r="C16467" s="16"/>
      <c r="D16467" s="15">
        <f>SUMIFS(Movimientos!F:F,Movimientos!B:B,Productos!A16467,Movimientos!D:D,$D$1)</f>
        <v>0</v>
      </c>
      <c r="E16467" s="14">
        <f>SUMIFS(Movimientos!F:F,Movimientos!B:B,Productos!A16467,Movimientos!D:D,$E$1)</f>
        <v>0</v>
      </c>
      <c r="F16467" s="17">
        <f t="shared" si="514"/>
        <v>0</v>
      </c>
      <c r="G16467" s="14">
        <v>1</v>
      </c>
      <c r="H16467" s="15" t="str">
        <f t="shared" si="515"/>
        <v>Realizar Pedido</v>
      </c>
    </row>
    <row r="16468" spans="1:8" x14ac:dyDescent="0.25">
      <c r="A16468" s="3">
        <v>7501056325398</v>
      </c>
      <c r="B16468" s="11" t="s">
        <v>16109</v>
      </c>
      <c r="C16468" s="16"/>
      <c r="D16468" s="15">
        <f>SUMIFS(Movimientos!F:F,Movimientos!B:B,Productos!A16468,Movimientos!D:D,$D$1)</f>
        <v>0</v>
      </c>
      <c r="E16468" s="14">
        <f>SUMIFS(Movimientos!F:F,Movimientos!B:B,Productos!A16468,Movimientos!D:D,$E$1)</f>
        <v>0</v>
      </c>
      <c r="F16468" s="17">
        <f t="shared" si="514"/>
        <v>0</v>
      </c>
      <c r="G16468" s="14">
        <v>1</v>
      </c>
      <c r="H16468" s="15" t="str">
        <f t="shared" si="515"/>
        <v>Realizar Pedido</v>
      </c>
    </row>
    <row r="16469" spans="1:8" x14ac:dyDescent="0.25">
      <c r="A16469" s="3">
        <v>7501056330491</v>
      </c>
      <c r="B16469" s="11" t="s">
        <v>16110</v>
      </c>
      <c r="C16469" s="16"/>
      <c r="D16469" s="15">
        <f>SUMIFS(Movimientos!F:F,Movimientos!B:B,Productos!A16469,Movimientos!D:D,$D$1)</f>
        <v>0</v>
      </c>
      <c r="E16469" s="14">
        <f>SUMIFS(Movimientos!F:F,Movimientos!B:B,Productos!A16469,Movimientos!D:D,$E$1)</f>
        <v>0</v>
      </c>
      <c r="F16469" s="17">
        <f t="shared" si="514"/>
        <v>0</v>
      </c>
      <c r="G16469" s="14">
        <v>1</v>
      </c>
      <c r="H16469" s="15" t="str">
        <f t="shared" si="515"/>
        <v>Realizar Pedido</v>
      </c>
    </row>
    <row r="16470" spans="1:8" x14ac:dyDescent="0.25">
      <c r="A16470" s="3">
        <v>7501056326142</v>
      </c>
      <c r="B16470" s="11" t="s">
        <v>16111</v>
      </c>
      <c r="C16470" s="16"/>
      <c r="D16470" s="15">
        <f>SUMIFS(Movimientos!F:F,Movimientos!B:B,Productos!A16470,Movimientos!D:D,$D$1)</f>
        <v>0</v>
      </c>
      <c r="E16470" s="14">
        <f>SUMIFS(Movimientos!F:F,Movimientos!B:B,Productos!A16470,Movimientos!D:D,$E$1)</f>
        <v>0</v>
      </c>
      <c r="F16470" s="17">
        <f t="shared" si="514"/>
        <v>0</v>
      </c>
      <c r="G16470" s="14">
        <v>1</v>
      </c>
      <c r="H16470" s="15" t="str">
        <f t="shared" si="515"/>
        <v>Realizar Pedido</v>
      </c>
    </row>
    <row r="16471" spans="1:8" x14ac:dyDescent="0.25">
      <c r="A16471" s="3">
        <v>7501056342838</v>
      </c>
      <c r="B16471" s="11" t="s">
        <v>16112</v>
      </c>
      <c r="C16471" s="16"/>
      <c r="D16471" s="15">
        <f>SUMIFS(Movimientos!F:F,Movimientos!B:B,Productos!A16471,Movimientos!D:D,$D$1)</f>
        <v>0</v>
      </c>
      <c r="E16471" s="14">
        <f>SUMIFS(Movimientos!F:F,Movimientos!B:B,Productos!A16471,Movimientos!D:D,$E$1)</f>
        <v>0</v>
      </c>
      <c r="F16471" s="17">
        <f t="shared" si="514"/>
        <v>0</v>
      </c>
      <c r="G16471" s="14">
        <v>1</v>
      </c>
      <c r="H16471" s="15" t="str">
        <f t="shared" si="515"/>
        <v>Realizar Pedido</v>
      </c>
    </row>
    <row r="16472" spans="1:8" x14ac:dyDescent="0.25">
      <c r="A16472" s="3">
        <v>8851932190022</v>
      </c>
      <c r="B16472" s="11" t="s">
        <v>16113</v>
      </c>
      <c r="C16472" s="16"/>
      <c r="D16472" s="15">
        <f>SUMIFS(Movimientos!F:F,Movimientos!B:B,Productos!A16472,Movimientos!D:D,$D$1)</f>
        <v>0</v>
      </c>
      <c r="E16472" s="14">
        <f>SUMIFS(Movimientos!F:F,Movimientos!B:B,Productos!A16472,Movimientos!D:D,$E$1)</f>
        <v>0</v>
      </c>
      <c r="F16472" s="17">
        <f t="shared" si="514"/>
        <v>0</v>
      </c>
      <c r="G16472" s="14">
        <v>1</v>
      </c>
      <c r="H16472" s="15" t="str">
        <f t="shared" si="515"/>
        <v>Realizar Pedido</v>
      </c>
    </row>
    <row r="16473" spans="1:8" x14ac:dyDescent="0.25">
      <c r="A16473" s="3">
        <v>7501056330378</v>
      </c>
      <c r="B16473" s="11" t="s">
        <v>16114</v>
      </c>
      <c r="C16473" s="16"/>
      <c r="D16473" s="15">
        <f>SUMIFS(Movimientos!F:F,Movimientos!B:B,Productos!A16473,Movimientos!D:D,$D$1)</f>
        <v>0</v>
      </c>
      <c r="E16473" s="14">
        <f>SUMIFS(Movimientos!F:F,Movimientos!B:B,Productos!A16473,Movimientos!D:D,$E$1)</f>
        <v>0</v>
      </c>
      <c r="F16473" s="17">
        <f t="shared" si="514"/>
        <v>0</v>
      </c>
      <c r="G16473" s="14">
        <v>1</v>
      </c>
      <c r="H16473" s="15" t="str">
        <f t="shared" si="515"/>
        <v>Realizar Pedido</v>
      </c>
    </row>
    <row r="16474" spans="1:8" x14ac:dyDescent="0.25">
      <c r="A16474" s="3">
        <v>7501056330385</v>
      </c>
      <c r="B16474" s="11" t="s">
        <v>16115</v>
      </c>
      <c r="C16474" s="16"/>
      <c r="D16474" s="15">
        <f>SUMIFS(Movimientos!F:F,Movimientos!B:B,Productos!A16474,Movimientos!D:D,$D$1)</f>
        <v>0</v>
      </c>
      <c r="E16474" s="14">
        <f>SUMIFS(Movimientos!F:F,Movimientos!B:B,Productos!A16474,Movimientos!D:D,$E$1)</f>
        <v>0</v>
      </c>
      <c r="F16474" s="17">
        <f t="shared" si="514"/>
        <v>0</v>
      </c>
      <c r="G16474" s="14">
        <v>1</v>
      </c>
      <c r="H16474" s="15" t="str">
        <f t="shared" si="515"/>
        <v>Realizar Pedido</v>
      </c>
    </row>
    <row r="16475" spans="1:8" x14ac:dyDescent="0.25">
      <c r="A16475" s="3">
        <v>7501056330330</v>
      </c>
      <c r="B16475" s="11" t="s">
        <v>16116</v>
      </c>
      <c r="C16475" s="16"/>
      <c r="D16475" s="15">
        <f>SUMIFS(Movimientos!F:F,Movimientos!B:B,Productos!A16475,Movimientos!D:D,$D$1)</f>
        <v>0</v>
      </c>
      <c r="E16475" s="14">
        <f>SUMIFS(Movimientos!F:F,Movimientos!B:B,Productos!A16475,Movimientos!D:D,$E$1)</f>
        <v>0</v>
      </c>
      <c r="F16475" s="17">
        <f t="shared" si="514"/>
        <v>0</v>
      </c>
      <c r="G16475" s="14">
        <v>1</v>
      </c>
      <c r="H16475" s="15" t="str">
        <f t="shared" si="515"/>
        <v>Realizar Pedido</v>
      </c>
    </row>
    <row r="16476" spans="1:8" x14ac:dyDescent="0.25">
      <c r="A16476" s="3">
        <v>7501056325169</v>
      </c>
      <c r="B16476" s="11" t="s">
        <v>16117</v>
      </c>
      <c r="C16476" s="16"/>
      <c r="D16476" s="15">
        <f>SUMIFS(Movimientos!F:F,Movimientos!B:B,Productos!A16476,Movimientos!D:D,$D$1)</f>
        <v>0</v>
      </c>
      <c r="E16476" s="14">
        <f>SUMIFS(Movimientos!F:F,Movimientos!B:B,Productos!A16476,Movimientos!D:D,$E$1)</f>
        <v>0</v>
      </c>
      <c r="F16476" s="17">
        <f t="shared" si="514"/>
        <v>0</v>
      </c>
      <c r="G16476" s="14">
        <v>1</v>
      </c>
      <c r="H16476" s="15" t="str">
        <f t="shared" si="515"/>
        <v>Realizar Pedido</v>
      </c>
    </row>
    <row r="16477" spans="1:8" x14ac:dyDescent="0.25">
      <c r="A16477" s="3">
        <v>7501056326265</v>
      </c>
      <c r="B16477" s="11" t="s">
        <v>16118</v>
      </c>
      <c r="C16477" s="16"/>
      <c r="D16477" s="15">
        <f>SUMIFS(Movimientos!F:F,Movimientos!B:B,Productos!A16477,Movimientos!D:D,$D$1)</f>
        <v>0</v>
      </c>
      <c r="E16477" s="14">
        <f>SUMIFS(Movimientos!F:F,Movimientos!B:B,Productos!A16477,Movimientos!D:D,$E$1)</f>
        <v>0</v>
      </c>
      <c r="F16477" s="17">
        <f t="shared" si="514"/>
        <v>0</v>
      </c>
      <c r="G16477" s="14">
        <v>1</v>
      </c>
      <c r="H16477" s="15" t="str">
        <f t="shared" si="515"/>
        <v>Realizar Pedido</v>
      </c>
    </row>
    <row r="16478" spans="1:8" x14ac:dyDescent="0.25">
      <c r="A16478" s="3">
        <v>7501056331573</v>
      </c>
      <c r="B16478" s="11" t="s">
        <v>16119</v>
      </c>
      <c r="C16478" s="16"/>
      <c r="D16478" s="15">
        <f>SUMIFS(Movimientos!F:F,Movimientos!B:B,Productos!A16478,Movimientos!D:D,$D$1)</f>
        <v>0</v>
      </c>
      <c r="E16478" s="14">
        <f>SUMIFS(Movimientos!F:F,Movimientos!B:B,Productos!A16478,Movimientos!D:D,$E$1)</f>
        <v>0</v>
      </c>
      <c r="F16478" s="17">
        <f t="shared" si="514"/>
        <v>0</v>
      </c>
      <c r="G16478" s="14">
        <v>1</v>
      </c>
      <c r="H16478" s="15" t="str">
        <f t="shared" si="515"/>
        <v>Realizar Pedido</v>
      </c>
    </row>
    <row r="16479" spans="1:8" x14ac:dyDescent="0.25">
      <c r="A16479" s="3">
        <v>7702006920575</v>
      </c>
      <c r="B16479" s="11" t="s">
        <v>16120</v>
      </c>
      <c r="C16479" s="16"/>
      <c r="D16479" s="15">
        <f>SUMIFS(Movimientos!F:F,Movimientos!B:B,Productos!A16479,Movimientos!D:D,$D$1)</f>
        <v>0</v>
      </c>
      <c r="E16479" s="14">
        <f>SUMIFS(Movimientos!F:F,Movimientos!B:B,Productos!A16479,Movimientos!D:D,$E$1)</f>
        <v>0</v>
      </c>
      <c r="F16479" s="17">
        <f t="shared" si="514"/>
        <v>0</v>
      </c>
      <c r="G16479" s="14">
        <v>1</v>
      </c>
      <c r="H16479" s="15" t="str">
        <f t="shared" si="515"/>
        <v>Realizar Pedido</v>
      </c>
    </row>
    <row r="16480" spans="1:8" x14ac:dyDescent="0.25">
      <c r="A16480" s="3">
        <v>7501056330293</v>
      </c>
      <c r="B16480" s="11" t="s">
        <v>16121</v>
      </c>
      <c r="C16480" s="16"/>
      <c r="D16480" s="15">
        <f>SUMIFS(Movimientos!F:F,Movimientos!B:B,Productos!A16480,Movimientos!D:D,$D$1)</f>
        <v>0</v>
      </c>
      <c r="E16480" s="14">
        <f>SUMIFS(Movimientos!F:F,Movimientos!B:B,Productos!A16480,Movimientos!D:D,$E$1)</f>
        <v>0</v>
      </c>
      <c r="F16480" s="17">
        <f t="shared" si="514"/>
        <v>0</v>
      </c>
      <c r="G16480" s="14">
        <v>1</v>
      </c>
      <c r="H16480" s="15" t="str">
        <f t="shared" si="515"/>
        <v>Realizar Pedido</v>
      </c>
    </row>
    <row r="16481" spans="1:8" x14ac:dyDescent="0.25">
      <c r="A16481" s="3">
        <v>7501056330255</v>
      </c>
      <c r="B16481" s="11" t="s">
        <v>16122</v>
      </c>
      <c r="C16481" s="16"/>
      <c r="D16481" s="15">
        <f>SUMIFS(Movimientos!F:F,Movimientos!B:B,Productos!A16481,Movimientos!D:D,$D$1)</f>
        <v>0</v>
      </c>
      <c r="E16481" s="14">
        <f>SUMIFS(Movimientos!F:F,Movimientos!B:B,Productos!A16481,Movimientos!D:D,$E$1)</f>
        <v>0</v>
      </c>
      <c r="F16481" s="17">
        <f t="shared" si="514"/>
        <v>0</v>
      </c>
      <c r="G16481" s="14">
        <v>1</v>
      </c>
      <c r="H16481" s="15" t="str">
        <f t="shared" si="515"/>
        <v>Realizar Pedido</v>
      </c>
    </row>
    <row r="16482" spans="1:8" x14ac:dyDescent="0.25">
      <c r="A16482" s="3">
        <v>7501056346287</v>
      </c>
      <c r="B16482" s="11" t="s">
        <v>16123</v>
      </c>
      <c r="C16482" s="16"/>
      <c r="D16482" s="15">
        <f>SUMIFS(Movimientos!F:F,Movimientos!B:B,Productos!A16482,Movimientos!D:D,$D$1)</f>
        <v>0</v>
      </c>
      <c r="E16482" s="14">
        <f>SUMIFS(Movimientos!F:F,Movimientos!B:B,Productos!A16482,Movimientos!D:D,$E$1)</f>
        <v>0</v>
      </c>
      <c r="F16482" s="17">
        <f t="shared" si="514"/>
        <v>0</v>
      </c>
      <c r="G16482" s="14">
        <v>1</v>
      </c>
      <c r="H16482" s="15" t="str">
        <f t="shared" si="515"/>
        <v>Realizar Pedido</v>
      </c>
    </row>
    <row r="16483" spans="1:8" x14ac:dyDescent="0.25">
      <c r="A16483" s="2">
        <v>7501056320140</v>
      </c>
      <c r="B16483" s="12" t="s">
        <v>16124</v>
      </c>
      <c r="C16483" s="16"/>
      <c r="D16483" s="15">
        <f>SUMIFS(Movimientos!F:F,Movimientos!B:B,Productos!A16483,Movimientos!D:D,$D$1)</f>
        <v>0</v>
      </c>
      <c r="E16483" s="14">
        <f>SUMIFS(Movimientos!F:F,Movimientos!B:B,Productos!A16483,Movimientos!D:D,$E$1)</f>
        <v>0</v>
      </c>
      <c r="F16483" s="17">
        <f t="shared" si="514"/>
        <v>0</v>
      </c>
      <c r="G16483" s="14">
        <v>1</v>
      </c>
      <c r="H16483" s="15" t="str">
        <f t="shared" si="515"/>
        <v>Realizar Pedido</v>
      </c>
    </row>
    <row r="16484" spans="1:8" x14ac:dyDescent="0.25">
      <c r="A16484" s="3">
        <v>7702006920582</v>
      </c>
      <c r="B16484" s="11" t="s">
        <v>16125</v>
      </c>
      <c r="C16484" s="16"/>
      <c r="D16484" s="15">
        <f>SUMIFS(Movimientos!F:F,Movimientos!B:B,Productos!A16484,Movimientos!D:D,$D$1)</f>
        <v>0</v>
      </c>
      <c r="E16484" s="14">
        <f>SUMIFS(Movimientos!F:F,Movimientos!B:B,Productos!A16484,Movimientos!D:D,$E$1)</f>
        <v>0</v>
      </c>
      <c r="F16484" s="17">
        <f t="shared" si="514"/>
        <v>0</v>
      </c>
      <c r="G16484" s="14">
        <v>1</v>
      </c>
      <c r="H16484" s="15" t="str">
        <f t="shared" si="515"/>
        <v>Realizar Pedido</v>
      </c>
    </row>
    <row r="16485" spans="1:8" x14ac:dyDescent="0.25">
      <c r="A16485" s="3">
        <v>6902088408065</v>
      </c>
      <c r="B16485" s="11" t="s">
        <v>16126</v>
      </c>
      <c r="C16485" s="16"/>
      <c r="D16485" s="15">
        <f>SUMIFS(Movimientos!F:F,Movimientos!B:B,Productos!A16485,Movimientos!D:D,$D$1)</f>
        <v>0</v>
      </c>
      <c r="E16485" s="14">
        <f>SUMIFS(Movimientos!F:F,Movimientos!B:B,Productos!A16485,Movimientos!D:D,$E$1)</f>
        <v>0</v>
      </c>
      <c r="F16485" s="17">
        <f t="shared" si="514"/>
        <v>0</v>
      </c>
      <c r="G16485" s="14">
        <v>1</v>
      </c>
      <c r="H16485" s="15" t="str">
        <f t="shared" si="515"/>
        <v>Realizar Pedido</v>
      </c>
    </row>
    <row r="16486" spans="1:8" x14ac:dyDescent="0.25">
      <c r="A16486" s="3">
        <v>7702006920735</v>
      </c>
      <c r="B16486" s="11" t="s">
        <v>16127</v>
      </c>
      <c r="C16486" s="16"/>
      <c r="D16486" s="15">
        <f>SUMIFS(Movimientos!F:F,Movimientos!B:B,Productos!A16486,Movimientos!D:D,$D$1)</f>
        <v>0</v>
      </c>
      <c r="E16486" s="14">
        <f>SUMIFS(Movimientos!F:F,Movimientos!B:B,Productos!A16486,Movimientos!D:D,$E$1)</f>
        <v>0</v>
      </c>
      <c r="F16486" s="17">
        <f t="shared" si="514"/>
        <v>0</v>
      </c>
      <c r="G16486" s="14">
        <v>1</v>
      </c>
      <c r="H16486" s="15" t="str">
        <f t="shared" si="515"/>
        <v>Realizar Pedido</v>
      </c>
    </row>
    <row r="16487" spans="1:8" x14ac:dyDescent="0.25">
      <c r="A16487" s="2">
        <v>7501056326036</v>
      </c>
      <c r="B16487" s="12" t="s">
        <v>16128</v>
      </c>
      <c r="C16487" s="16"/>
      <c r="D16487" s="15">
        <f>SUMIFS(Movimientos!F:F,Movimientos!B:B,Productos!A16487,Movimientos!D:D,$D$1)</f>
        <v>0</v>
      </c>
      <c r="E16487" s="14">
        <f>SUMIFS(Movimientos!F:F,Movimientos!B:B,Productos!A16487,Movimientos!D:D,$E$1)</f>
        <v>0</v>
      </c>
      <c r="F16487" s="17">
        <f t="shared" si="514"/>
        <v>0</v>
      </c>
      <c r="G16487" s="14">
        <v>1</v>
      </c>
      <c r="H16487" s="15" t="str">
        <f t="shared" si="515"/>
        <v>Realizar Pedido</v>
      </c>
    </row>
    <row r="16488" spans="1:8" x14ac:dyDescent="0.25">
      <c r="A16488" s="3">
        <v>7501056325442</v>
      </c>
      <c r="B16488" s="11" t="s">
        <v>16129</v>
      </c>
      <c r="C16488" s="16"/>
      <c r="D16488" s="15">
        <f>SUMIFS(Movimientos!F:F,Movimientos!B:B,Productos!A16488,Movimientos!D:D,$D$1)</f>
        <v>0</v>
      </c>
      <c r="E16488" s="14">
        <f>SUMIFS(Movimientos!F:F,Movimientos!B:B,Productos!A16488,Movimientos!D:D,$E$1)</f>
        <v>0</v>
      </c>
      <c r="F16488" s="17">
        <f t="shared" si="514"/>
        <v>0</v>
      </c>
      <c r="G16488" s="14">
        <v>1</v>
      </c>
      <c r="H16488" s="15" t="str">
        <f t="shared" si="515"/>
        <v>Realizar Pedido</v>
      </c>
    </row>
    <row r="16489" spans="1:8" x14ac:dyDescent="0.25">
      <c r="A16489" s="2">
        <v>7501056320270</v>
      </c>
      <c r="B16489" s="12" t="s">
        <v>16130</v>
      </c>
      <c r="C16489" s="16"/>
      <c r="D16489" s="15">
        <f>SUMIFS(Movimientos!F:F,Movimientos!B:B,Productos!A16489,Movimientos!D:D,$D$1)</f>
        <v>0</v>
      </c>
      <c r="E16489" s="14">
        <f>SUMIFS(Movimientos!F:F,Movimientos!B:B,Productos!A16489,Movimientos!D:D,$E$1)</f>
        <v>0</v>
      </c>
      <c r="F16489" s="17">
        <f t="shared" si="514"/>
        <v>0</v>
      </c>
      <c r="G16489" s="14">
        <v>1</v>
      </c>
      <c r="H16489" s="15" t="str">
        <f t="shared" si="515"/>
        <v>Realizar Pedido</v>
      </c>
    </row>
    <row r="16490" spans="1:8" x14ac:dyDescent="0.25">
      <c r="A16490" s="3">
        <v>7501056342791</v>
      </c>
      <c r="B16490" s="11" t="s">
        <v>16131</v>
      </c>
      <c r="C16490" s="16"/>
      <c r="D16490" s="15">
        <f>SUMIFS(Movimientos!F:F,Movimientos!B:B,Productos!A16490,Movimientos!D:D,$D$1)</f>
        <v>0</v>
      </c>
      <c r="E16490" s="14">
        <f>SUMIFS(Movimientos!F:F,Movimientos!B:B,Productos!A16490,Movimientos!D:D,$E$1)</f>
        <v>0</v>
      </c>
      <c r="F16490" s="17">
        <f t="shared" si="514"/>
        <v>0</v>
      </c>
      <c r="G16490" s="14">
        <v>1</v>
      </c>
      <c r="H16490" s="15" t="str">
        <f t="shared" si="515"/>
        <v>Realizar Pedido</v>
      </c>
    </row>
    <row r="16491" spans="1:8" x14ac:dyDescent="0.25">
      <c r="A16491" s="3">
        <v>7501056342845</v>
      </c>
      <c r="B16491" s="11" t="s">
        <v>16132</v>
      </c>
      <c r="C16491" s="16"/>
      <c r="D16491" s="15">
        <f>SUMIFS(Movimientos!F:F,Movimientos!B:B,Productos!A16491,Movimientos!D:D,$D$1)</f>
        <v>0</v>
      </c>
      <c r="E16491" s="14">
        <f>SUMIFS(Movimientos!F:F,Movimientos!B:B,Productos!A16491,Movimientos!D:D,$E$1)</f>
        <v>0</v>
      </c>
      <c r="F16491" s="17">
        <f t="shared" si="514"/>
        <v>0</v>
      </c>
      <c r="G16491" s="14">
        <v>1</v>
      </c>
      <c r="H16491" s="15" t="str">
        <f t="shared" si="515"/>
        <v>Realizar Pedido</v>
      </c>
    </row>
    <row r="16492" spans="1:8" x14ac:dyDescent="0.25">
      <c r="A16492" s="3">
        <v>7592052000167</v>
      </c>
      <c r="B16492" s="11" t="s">
        <v>16133</v>
      </c>
      <c r="C16492" s="16"/>
      <c r="D16492" s="15">
        <f>SUMIFS(Movimientos!F:F,Movimientos!B:B,Productos!A16492,Movimientos!D:D,$D$1)</f>
        <v>0</v>
      </c>
      <c r="E16492" s="14">
        <f>SUMIFS(Movimientos!F:F,Movimientos!B:B,Productos!A16492,Movimientos!D:D,$E$1)</f>
        <v>0</v>
      </c>
      <c r="F16492" s="17">
        <f t="shared" si="514"/>
        <v>0</v>
      </c>
      <c r="G16492" s="14">
        <v>1</v>
      </c>
      <c r="H16492" s="15" t="str">
        <f t="shared" si="515"/>
        <v>Realizar Pedido</v>
      </c>
    </row>
    <row r="16493" spans="1:8" x14ac:dyDescent="0.25">
      <c r="A16493" s="3">
        <v>8901030237379</v>
      </c>
      <c r="B16493" s="11" t="s">
        <v>16134</v>
      </c>
      <c r="C16493" s="16"/>
      <c r="D16493" s="15">
        <f>SUMIFS(Movimientos!F:F,Movimientos!B:B,Productos!A16493,Movimientos!D:D,$D$1)</f>
        <v>0</v>
      </c>
      <c r="E16493" s="14">
        <f>SUMIFS(Movimientos!F:F,Movimientos!B:B,Productos!A16493,Movimientos!D:D,$E$1)</f>
        <v>0</v>
      </c>
      <c r="F16493" s="17">
        <f t="shared" si="514"/>
        <v>0</v>
      </c>
      <c r="G16493" s="14">
        <v>1</v>
      </c>
      <c r="H16493" s="15" t="str">
        <f t="shared" si="515"/>
        <v>Realizar Pedido</v>
      </c>
    </row>
    <row r="16494" spans="1:8" x14ac:dyDescent="0.25">
      <c r="A16494" s="3">
        <v>8901030237386</v>
      </c>
      <c r="B16494" s="11" t="s">
        <v>16135</v>
      </c>
      <c r="C16494" s="16"/>
      <c r="D16494" s="15">
        <f>SUMIFS(Movimientos!F:F,Movimientos!B:B,Productos!A16494,Movimientos!D:D,$D$1)</f>
        <v>0</v>
      </c>
      <c r="E16494" s="14">
        <f>SUMIFS(Movimientos!F:F,Movimientos!B:B,Productos!A16494,Movimientos!D:D,$E$1)</f>
        <v>0</v>
      </c>
      <c r="F16494" s="17">
        <f t="shared" si="514"/>
        <v>0</v>
      </c>
      <c r="G16494" s="14">
        <v>1</v>
      </c>
      <c r="H16494" s="15" t="str">
        <f t="shared" si="515"/>
        <v>Realizar Pedido</v>
      </c>
    </row>
    <row r="16495" spans="1:8" x14ac:dyDescent="0.25">
      <c r="A16495" s="3">
        <v>88544</v>
      </c>
      <c r="B16495" s="11" t="s">
        <v>16136</v>
      </c>
      <c r="C16495" s="16"/>
      <c r="D16495" s="15">
        <f>SUMIFS(Movimientos!F:F,Movimientos!B:B,Productos!A16495,Movimientos!D:D,$D$1)</f>
        <v>0</v>
      </c>
      <c r="E16495" s="14">
        <f>SUMIFS(Movimientos!F:F,Movimientos!B:B,Productos!A16495,Movimientos!D:D,$E$1)</f>
        <v>0</v>
      </c>
      <c r="F16495" s="17">
        <f t="shared" si="514"/>
        <v>0</v>
      </c>
      <c r="G16495" s="14">
        <v>1</v>
      </c>
      <c r="H16495" s="15" t="str">
        <f t="shared" si="515"/>
        <v>Realizar Pedido</v>
      </c>
    </row>
    <row r="16496" spans="1:8" x14ac:dyDescent="0.25">
      <c r="A16496" s="3">
        <v>7702134702456</v>
      </c>
      <c r="B16496" s="11" t="s">
        <v>16137</v>
      </c>
      <c r="C16496" s="16"/>
      <c r="D16496" s="15">
        <f>SUMIFS(Movimientos!F:F,Movimientos!B:B,Productos!A16496,Movimientos!D:D,$D$1)</f>
        <v>0</v>
      </c>
      <c r="E16496" s="14">
        <f>SUMIFS(Movimientos!F:F,Movimientos!B:B,Productos!A16496,Movimientos!D:D,$E$1)</f>
        <v>0</v>
      </c>
      <c r="F16496" s="17">
        <f t="shared" si="514"/>
        <v>0</v>
      </c>
      <c r="G16496" s="14">
        <v>1</v>
      </c>
      <c r="H16496" s="15" t="str">
        <f t="shared" si="515"/>
        <v>Realizar Pedido</v>
      </c>
    </row>
    <row r="16497" spans="1:8" x14ac:dyDescent="0.25">
      <c r="A16497" s="3">
        <v>7591257014757</v>
      </c>
      <c r="B16497" s="11" t="s">
        <v>16138</v>
      </c>
      <c r="C16497" s="16"/>
      <c r="D16497" s="15">
        <f>SUMIFS(Movimientos!F:F,Movimientos!B:B,Productos!A16497,Movimientos!D:D,$D$1)</f>
        <v>0</v>
      </c>
      <c r="E16497" s="14">
        <f>SUMIFS(Movimientos!F:F,Movimientos!B:B,Productos!A16497,Movimientos!D:D,$E$1)</f>
        <v>0</v>
      </c>
      <c r="F16497" s="17">
        <f t="shared" si="514"/>
        <v>0</v>
      </c>
      <c r="G16497" s="14">
        <v>1</v>
      </c>
      <c r="H16497" s="15" t="str">
        <f t="shared" si="515"/>
        <v>Realizar Pedido</v>
      </c>
    </row>
    <row r="16498" spans="1:8" x14ac:dyDescent="0.25">
      <c r="A16498" s="3">
        <v>7702134388544</v>
      </c>
      <c r="B16498" s="11" t="s">
        <v>16139</v>
      </c>
      <c r="C16498" s="16"/>
      <c r="D16498" s="15">
        <f>SUMIFS(Movimientos!F:F,Movimientos!B:B,Productos!A16498,Movimientos!D:D,$D$1)</f>
        <v>0</v>
      </c>
      <c r="E16498" s="14">
        <f>SUMIFS(Movimientos!F:F,Movimientos!B:B,Productos!A16498,Movimientos!D:D,$E$1)</f>
        <v>0</v>
      </c>
      <c r="F16498" s="17">
        <f t="shared" si="514"/>
        <v>0</v>
      </c>
      <c r="G16498" s="14">
        <v>1</v>
      </c>
      <c r="H16498" s="15" t="str">
        <f t="shared" si="515"/>
        <v>Realizar Pedido</v>
      </c>
    </row>
    <row r="16499" spans="1:8" x14ac:dyDescent="0.25">
      <c r="A16499" s="3">
        <v>10014757</v>
      </c>
      <c r="B16499" s="11" t="s">
        <v>16140</v>
      </c>
      <c r="C16499" s="16"/>
      <c r="D16499" s="15">
        <f>SUMIFS(Movimientos!F:F,Movimientos!B:B,Productos!A16499,Movimientos!D:D,$D$1)</f>
        <v>0</v>
      </c>
      <c r="E16499" s="14">
        <f>SUMIFS(Movimientos!F:F,Movimientos!B:B,Productos!A16499,Movimientos!D:D,$E$1)</f>
        <v>0</v>
      </c>
      <c r="F16499" s="17">
        <f t="shared" si="514"/>
        <v>0</v>
      </c>
      <c r="G16499" s="14">
        <v>1</v>
      </c>
      <c r="H16499" s="15" t="str">
        <f t="shared" si="515"/>
        <v>Realizar Pedido</v>
      </c>
    </row>
    <row r="16500" spans="1:8" x14ac:dyDescent="0.25">
      <c r="A16500" s="3">
        <v>78920040</v>
      </c>
      <c r="B16500" s="11" t="s">
        <v>16141</v>
      </c>
      <c r="C16500" s="16"/>
      <c r="D16500" s="15">
        <f>SUMIFS(Movimientos!F:F,Movimientos!B:B,Productos!A16500,Movimientos!D:D,$D$1)</f>
        <v>0</v>
      </c>
      <c r="E16500" s="14">
        <f>SUMIFS(Movimientos!F:F,Movimientos!B:B,Productos!A16500,Movimientos!D:D,$E$1)</f>
        <v>0</v>
      </c>
      <c r="F16500" s="17">
        <f t="shared" si="514"/>
        <v>0</v>
      </c>
      <c r="G16500" s="14">
        <v>1</v>
      </c>
      <c r="H16500" s="15" t="str">
        <f t="shared" si="515"/>
        <v>Realizar Pedido</v>
      </c>
    </row>
    <row r="16501" spans="1:8" x14ac:dyDescent="0.25">
      <c r="A16501" s="3">
        <v>78920071</v>
      </c>
      <c r="B16501" s="11" t="s">
        <v>16142</v>
      </c>
      <c r="C16501" s="16"/>
      <c r="D16501" s="15">
        <f>SUMIFS(Movimientos!F:F,Movimientos!B:B,Productos!A16501,Movimientos!D:D,$D$1)</f>
        <v>0</v>
      </c>
      <c r="E16501" s="14">
        <f>SUMIFS(Movimientos!F:F,Movimientos!B:B,Productos!A16501,Movimientos!D:D,$E$1)</f>
        <v>0</v>
      </c>
      <c r="F16501" s="17">
        <f t="shared" si="514"/>
        <v>0</v>
      </c>
      <c r="G16501" s="14">
        <v>1</v>
      </c>
      <c r="H16501" s="15" t="str">
        <f t="shared" si="515"/>
        <v>Realizar Pedido</v>
      </c>
    </row>
    <row r="16502" spans="1:8" x14ac:dyDescent="0.25">
      <c r="A16502" s="3">
        <v>7591039451022</v>
      </c>
      <c r="B16502" s="11" t="s">
        <v>16143</v>
      </c>
      <c r="C16502" s="16"/>
      <c r="D16502" s="15">
        <f>SUMIFS(Movimientos!F:F,Movimientos!B:B,Productos!A16502,Movimientos!D:D,$D$1)</f>
        <v>0</v>
      </c>
      <c r="E16502" s="14">
        <f>SUMIFS(Movimientos!F:F,Movimientos!B:B,Productos!A16502,Movimientos!D:D,$E$1)</f>
        <v>0</v>
      </c>
      <c r="F16502" s="17">
        <f t="shared" si="514"/>
        <v>0</v>
      </c>
      <c r="G16502" s="14">
        <v>1</v>
      </c>
      <c r="H16502" s="15" t="str">
        <f t="shared" si="515"/>
        <v>Realizar Pedido</v>
      </c>
    </row>
    <row r="16503" spans="1:8" x14ac:dyDescent="0.25">
      <c r="A16503" s="2">
        <v>7592601200918</v>
      </c>
      <c r="B16503" s="12" t="s">
        <v>16144</v>
      </c>
      <c r="C16503" s="16"/>
      <c r="D16503" s="15">
        <f>SUMIFS(Movimientos!F:F,Movimientos!B:B,Productos!A16503,Movimientos!D:D,$D$1)</f>
        <v>0</v>
      </c>
      <c r="E16503" s="14">
        <f>SUMIFS(Movimientos!F:F,Movimientos!B:B,Productos!A16503,Movimientos!D:D,$E$1)</f>
        <v>0</v>
      </c>
      <c r="F16503" s="17">
        <f t="shared" si="514"/>
        <v>0</v>
      </c>
      <c r="G16503" s="14">
        <v>1</v>
      </c>
      <c r="H16503" s="15" t="str">
        <f t="shared" si="515"/>
        <v>Realizar Pedido</v>
      </c>
    </row>
    <row r="16504" spans="1:8" x14ac:dyDescent="0.25">
      <c r="A16504" s="2">
        <v>7592601200901</v>
      </c>
      <c r="B16504" s="12" t="s">
        <v>16145</v>
      </c>
      <c r="C16504" s="16"/>
      <c r="D16504" s="15">
        <f>SUMIFS(Movimientos!F:F,Movimientos!B:B,Productos!A16504,Movimientos!D:D,$D$1)</f>
        <v>0</v>
      </c>
      <c r="E16504" s="14">
        <f>SUMIFS(Movimientos!F:F,Movimientos!B:B,Productos!A16504,Movimientos!D:D,$E$1)</f>
        <v>0</v>
      </c>
      <c r="F16504" s="17">
        <f t="shared" si="514"/>
        <v>0</v>
      </c>
      <c r="G16504" s="14">
        <v>1</v>
      </c>
      <c r="H16504" s="15" t="str">
        <f t="shared" si="515"/>
        <v>Realizar Pedido</v>
      </c>
    </row>
    <row r="16505" spans="1:8" x14ac:dyDescent="0.25">
      <c r="A16505" s="3">
        <v>7453002438013</v>
      </c>
      <c r="B16505" s="11" t="s">
        <v>16146</v>
      </c>
      <c r="C16505" s="16"/>
      <c r="D16505" s="15">
        <f>SUMIFS(Movimientos!F:F,Movimientos!B:B,Productos!A16505,Movimientos!D:D,$D$1)</f>
        <v>0</v>
      </c>
      <c r="E16505" s="14">
        <f>SUMIFS(Movimientos!F:F,Movimientos!B:B,Productos!A16505,Movimientos!D:D,$E$1)</f>
        <v>0</v>
      </c>
      <c r="F16505" s="17">
        <f t="shared" si="514"/>
        <v>0</v>
      </c>
      <c r="G16505" s="14">
        <v>1</v>
      </c>
      <c r="H16505" s="15" t="str">
        <f t="shared" si="515"/>
        <v>Realizar Pedido</v>
      </c>
    </row>
    <row r="16506" spans="1:8" x14ac:dyDescent="0.25">
      <c r="A16506" s="3">
        <v>7453008600933</v>
      </c>
      <c r="B16506" s="11" t="s">
        <v>16147</v>
      </c>
      <c r="C16506" s="16"/>
      <c r="D16506" s="15">
        <f>SUMIFS(Movimientos!F:F,Movimientos!B:B,Productos!A16506,Movimientos!D:D,$D$1)</f>
        <v>0</v>
      </c>
      <c r="E16506" s="14">
        <f>SUMIFS(Movimientos!F:F,Movimientos!B:B,Productos!A16506,Movimientos!D:D,$E$1)</f>
        <v>0</v>
      </c>
      <c r="F16506" s="17">
        <f t="shared" si="514"/>
        <v>0</v>
      </c>
      <c r="G16506" s="14">
        <v>1</v>
      </c>
      <c r="H16506" s="15" t="str">
        <f t="shared" si="515"/>
        <v>Realizar Pedido</v>
      </c>
    </row>
    <row r="16507" spans="1:8" x14ac:dyDescent="0.25">
      <c r="A16507" s="3">
        <v>7452100850130</v>
      </c>
      <c r="B16507" s="11" t="s">
        <v>16148</v>
      </c>
      <c r="C16507" s="16"/>
      <c r="D16507" s="15">
        <f>SUMIFS(Movimientos!F:F,Movimientos!B:B,Productos!A16507,Movimientos!D:D,$D$1)</f>
        <v>0</v>
      </c>
      <c r="E16507" s="14">
        <f>SUMIFS(Movimientos!F:F,Movimientos!B:B,Productos!A16507,Movimientos!D:D,$E$1)</f>
        <v>0</v>
      </c>
      <c r="F16507" s="17">
        <f t="shared" si="514"/>
        <v>0</v>
      </c>
      <c r="G16507" s="14">
        <v>1</v>
      </c>
      <c r="H16507" s="15" t="str">
        <f t="shared" si="515"/>
        <v>Realizar Pedido</v>
      </c>
    </row>
    <row r="16508" spans="1:8" x14ac:dyDescent="0.25">
      <c r="A16508" s="3">
        <v>885021704294</v>
      </c>
      <c r="B16508" s="11" t="s">
        <v>16149</v>
      </c>
      <c r="C16508" s="16"/>
      <c r="D16508" s="15">
        <f>SUMIFS(Movimientos!F:F,Movimientos!B:B,Productos!A16508,Movimientos!D:D,$D$1)</f>
        <v>0</v>
      </c>
      <c r="E16508" s="14">
        <f>SUMIFS(Movimientos!F:F,Movimientos!B:B,Productos!A16508,Movimientos!D:D,$E$1)</f>
        <v>0</v>
      </c>
      <c r="F16508" s="17">
        <f t="shared" si="514"/>
        <v>0</v>
      </c>
      <c r="G16508" s="14">
        <v>1</v>
      </c>
      <c r="H16508" s="15" t="str">
        <f t="shared" si="515"/>
        <v>Realizar Pedido</v>
      </c>
    </row>
    <row r="16509" spans="1:8" x14ac:dyDescent="0.25">
      <c r="A16509" s="3">
        <v>48526053056</v>
      </c>
      <c r="B16509" s="11" t="s">
        <v>16150</v>
      </c>
      <c r="C16509" s="16"/>
      <c r="D16509" s="15">
        <f>SUMIFS(Movimientos!F:F,Movimientos!B:B,Productos!A16509,Movimientos!D:D,$D$1)</f>
        <v>0</v>
      </c>
      <c r="E16509" s="14">
        <f>SUMIFS(Movimientos!F:F,Movimientos!B:B,Productos!A16509,Movimientos!D:D,$E$1)</f>
        <v>0</v>
      </c>
      <c r="F16509" s="17">
        <f t="shared" si="514"/>
        <v>0</v>
      </c>
      <c r="G16509" s="14">
        <v>1</v>
      </c>
      <c r="H16509" s="15" t="str">
        <f t="shared" si="515"/>
        <v>Realizar Pedido</v>
      </c>
    </row>
    <row r="16510" spans="1:8" x14ac:dyDescent="0.25">
      <c r="A16510" s="2">
        <v>8850217095045</v>
      </c>
      <c r="B16510" s="12" t="s">
        <v>16151</v>
      </c>
      <c r="C16510" s="16"/>
      <c r="D16510" s="15">
        <f>SUMIFS(Movimientos!F:F,Movimientos!B:B,Productos!A16510,Movimientos!D:D,$D$1)</f>
        <v>0</v>
      </c>
      <c r="E16510" s="14">
        <f>SUMIFS(Movimientos!F:F,Movimientos!B:B,Productos!A16510,Movimientos!D:D,$E$1)</f>
        <v>0</v>
      </c>
      <c r="F16510" s="17">
        <f t="shared" si="514"/>
        <v>0</v>
      </c>
      <c r="G16510" s="14">
        <v>1</v>
      </c>
      <c r="H16510" s="15" t="str">
        <f t="shared" si="515"/>
        <v>Realizar Pedido</v>
      </c>
    </row>
    <row r="16511" spans="1:8" x14ac:dyDescent="0.25">
      <c r="A16511" s="3">
        <v>7033023000484</v>
      </c>
      <c r="B16511" s="11" t="s">
        <v>16152</v>
      </c>
      <c r="C16511" s="16"/>
      <c r="D16511" s="15">
        <f>SUMIFS(Movimientos!F:F,Movimientos!B:B,Productos!A16511,Movimientos!D:D,$D$1)</f>
        <v>0</v>
      </c>
      <c r="E16511" s="14">
        <f>SUMIFS(Movimientos!F:F,Movimientos!B:B,Productos!A16511,Movimientos!D:D,$E$1)</f>
        <v>0</v>
      </c>
      <c r="F16511" s="17">
        <f t="shared" si="514"/>
        <v>0</v>
      </c>
      <c r="G16511" s="14">
        <v>1</v>
      </c>
      <c r="H16511" s="15" t="str">
        <f t="shared" si="515"/>
        <v>Realizar Pedido</v>
      </c>
    </row>
    <row r="16512" spans="1:8" x14ac:dyDescent="0.25">
      <c r="A16512" s="3">
        <v>7592620000124</v>
      </c>
      <c r="B16512" s="11" t="s">
        <v>16153</v>
      </c>
      <c r="C16512" s="16"/>
      <c r="D16512" s="15">
        <f>SUMIFS(Movimientos!F:F,Movimientos!B:B,Productos!A16512,Movimientos!D:D,$D$1)</f>
        <v>0</v>
      </c>
      <c r="E16512" s="14">
        <f>SUMIFS(Movimientos!F:F,Movimientos!B:B,Productos!A16512,Movimientos!D:D,$E$1)</f>
        <v>0</v>
      </c>
      <c r="F16512" s="17">
        <f t="shared" si="514"/>
        <v>0</v>
      </c>
      <c r="G16512" s="14">
        <v>1</v>
      </c>
      <c r="H16512" s="15" t="str">
        <f t="shared" si="515"/>
        <v>Realizar Pedido</v>
      </c>
    </row>
    <row r="16513" spans="1:8" x14ac:dyDescent="0.25">
      <c r="A16513" s="3">
        <v>7592620000063</v>
      </c>
      <c r="B16513" s="11" t="s">
        <v>16154</v>
      </c>
      <c r="C16513" s="16"/>
      <c r="D16513" s="15">
        <f>SUMIFS(Movimientos!F:F,Movimientos!B:B,Productos!A16513,Movimientos!D:D,$D$1)</f>
        <v>0</v>
      </c>
      <c r="E16513" s="14">
        <f>SUMIFS(Movimientos!F:F,Movimientos!B:B,Productos!A16513,Movimientos!D:D,$E$1)</f>
        <v>0</v>
      </c>
      <c r="F16513" s="17">
        <f t="shared" si="514"/>
        <v>0</v>
      </c>
      <c r="G16513" s="14">
        <v>1</v>
      </c>
      <c r="H16513" s="15" t="str">
        <f t="shared" si="515"/>
        <v>Realizar Pedido</v>
      </c>
    </row>
    <row r="16514" spans="1:8" x14ac:dyDescent="0.25">
      <c r="A16514" s="3">
        <v>7592620000278</v>
      </c>
      <c r="B16514" s="11" t="s">
        <v>16155</v>
      </c>
      <c r="C16514" s="16"/>
      <c r="D16514" s="15">
        <f>SUMIFS(Movimientos!F:F,Movimientos!B:B,Productos!A16514,Movimientos!D:D,$D$1)</f>
        <v>0</v>
      </c>
      <c r="E16514" s="14">
        <f>SUMIFS(Movimientos!F:F,Movimientos!B:B,Productos!A16514,Movimientos!D:D,$E$1)</f>
        <v>0</v>
      </c>
      <c r="F16514" s="17">
        <f t="shared" si="514"/>
        <v>0</v>
      </c>
      <c r="G16514" s="14">
        <v>1</v>
      </c>
      <c r="H16514" s="15" t="str">
        <f t="shared" si="515"/>
        <v>Realizar Pedido</v>
      </c>
    </row>
    <row r="16515" spans="1:8" x14ac:dyDescent="0.25">
      <c r="A16515" s="3">
        <v>7592620000148</v>
      </c>
      <c r="B16515" s="11" t="s">
        <v>16156</v>
      </c>
      <c r="C16515" s="16"/>
      <c r="D16515" s="15">
        <f>SUMIFS(Movimientos!F:F,Movimientos!B:B,Productos!A16515,Movimientos!D:D,$D$1)</f>
        <v>0</v>
      </c>
      <c r="E16515" s="14">
        <f>SUMIFS(Movimientos!F:F,Movimientos!B:B,Productos!A16515,Movimientos!D:D,$E$1)</f>
        <v>0</v>
      </c>
      <c r="F16515" s="17">
        <f t="shared" ref="F16515:F16578" si="516">D16515-E16515</f>
        <v>0</v>
      </c>
      <c r="G16515" s="14">
        <v>1</v>
      </c>
      <c r="H16515" s="15" t="str">
        <f t="shared" ref="H16515:H16578" si="517">IF(F16515&lt;G16515,"Realizar Pedido","")</f>
        <v>Realizar Pedido</v>
      </c>
    </row>
    <row r="16516" spans="1:8" x14ac:dyDescent="0.25">
      <c r="A16516" s="3">
        <v>7707333630548</v>
      </c>
      <c r="B16516" s="11" t="s">
        <v>16157</v>
      </c>
      <c r="C16516" s="16"/>
      <c r="D16516" s="15">
        <f>SUMIFS(Movimientos!F:F,Movimientos!B:B,Productos!A16516,Movimientos!D:D,$D$1)</f>
        <v>0</v>
      </c>
      <c r="E16516" s="14">
        <f>SUMIFS(Movimientos!F:F,Movimientos!B:B,Productos!A16516,Movimientos!D:D,$E$1)</f>
        <v>0</v>
      </c>
      <c r="F16516" s="17">
        <f t="shared" si="516"/>
        <v>0</v>
      </c>
      <c r="G16516" s="14">
        <v>1</v>
      </c>
      <c r="H16516" s="15" t="str">
        <f t="shared" si="517"/>
        <v>Realizar Pedido</v>
      </c>
    </row>
    <row r="16517" spans="1:8" x14ac:dyDescent="0.25">
      <c r="A16517" s="3">
        <v>7707333630234</v>
      </c>
      <c r="B16517" s="11" t="s">
        <v>16158</v>
      </c>
      <c r="C16517" s="16"/>
      <c r="D16517" s="15">
        <f>SUMIFS(Movimientos!F:F,Movimientos!B:B,Productos!A16517,Movimientos!D:D,$D$1)</f>
        <v>0</v>
      </c>
      <c r="E16517" s="14">
        <f>SUMIFS(Movimientos!F:F,Movimientos!B:B,Productos!A16517,Movimientos!D:D,$E$1)</f>
        <v>0</v>
      </c>
      <c r="F16517" s="17">
        <f t="shared" si="516"/>
        <v>0</v>
      </c>
      <c r="G16517" s="14">
        <v>1</v>
      </c>
      <c r="H16517" s="15" t="str">
        <f t="shared" si="517"/>
        <v>Realizar Pedido</v>
      </c>
    </row>
    <row r="16518" spans="1:8" x14ac:dyDescent="0.25">
      <c r="A16518" s="3">
        <v>7591016323038</v>
      </c>
      <c r="B16518" s="11" t="s">
        <v>16159</v>
      </c>
      <c r="C16518" s="16"/>
      <c r="D16518" s="15">
        <f>SUMIFS(Movimientos!F:F,Movimientos!B:B,Productos!A16518,Movimientos!D:D,$D$1)</f>
        <v>0</v>
      </c>
      <c r="E16518" s="14">
        <f>SUMIFS(Movimientos!F:F,Movimientos!B:B,Productos!A16518,Movimientos!D:D,$E$1)</f>
        <v>0</v>
      </c>
      <c r="F16518" s="17">
        <f t="shared" si="516"/>
        <v>0</v>
      </c>
      <c r="G16518" s="14">
        <v>1</v>
      </c>
      <c r="H16518" s="15" t="str">
        <f t="shared" si="517"/>
        <v>Realizar Pedido</v>
      </c>
    </row>
    <row r="16519" spans="1:8" x14ac:dyDescent="0.25">
      <c r="A16519" s="3">
        <v>75916077</v>
      </c>
      <c r="B16519" s="11" t="s">
        <v>16160</v>
      </c>
      <c r="C16519" s="16"/>
      <c r="D16519" s="15">
        <f>SUMIFS(Movimientos!F:F,Movimientos!B:B,Productos!A16519,Movimientos!D:D,$D$1)</f>
        <v>0</v>
      </c>
      <c r="E16519" s="14">
        <f>SUMIFS(Movimientos!F:F,Movimientos!B:B,Productos!A16519,Movimientos!D:D,$E$1)</f>
        <v>0</v>
      </c>
      <c r="F16519" s="17">
        <f t="shared" si="516"/>
        <v>0</v>
      </c>
      <c r="G16519" s="14">
        <v>1</v>
      </c>
      <c r="H16519" s="15" t="str">
        <f t="shared" si="517"/>
        <v>Realizar Pedido</v>
      </c>
    </row>
    <row r="16520" spans="1:8" x14ac:dyDescent="0.25">
      <c r="A16520" s="2">
        <v>48107070236</v>
      </c>
      <c r="B16520" s="12" t="s">
        <v>16161</v>
      </c>
      <c r="C16520" s="16"/>
      <c r="D16520" s="15">
        <f>SUMIFS(Movimientos!F:F,Movimientos!B:B,Productos!A16520,Movimientos!D:D,$D$1)</f>
        <v>0</v>
      </c>
      <c r="E16520" s="14">
        <f>SUMIFS(Movimientos!F:F,Movimientos!B:B,Productos!A16520,Movimientos!D:D,$E$1)</f>
        <v>0</v>
      </c>
      <c r="F16520" s="17">
        <f t="shared" si="516"/>
        <v>0</v>
      </c>
      <c r="G16520" s="14">
        <v>1</v>
      </c>
      <c r="H16520" s="15" t="str">
        <f t="shared" si="517"/>
        <v>Realizar Pedido</v>
      </c>
    </row>
    <row r="16521" spans="1:8" x14ac:dyDescent="0.25">
      <c r="A16521" s="3">
        <v>733739108104</v>
      </c>
      <c r="B16521" s="11" t="s">
        <v>16162</v>
      </c>
      <c r="C16521" s="16"/>
      <c r="D16521" s="15">
        <f>SUMIFS(Movimientos!F:F,Movimientos!B:B,Productos!A16521,Movimientos!D:D,$D$1)</f>
        <v>0</v>
      </c>
      <c r="E16521" s="14">
        <f>SUMIFS(Movimientos!F:F,Movimientos!B:B,Productos!A16521,Movimientos!D:D,$E$1)</f>
        <v>0</v>
      </c>
      <c r="F16521" s="17">
        <f t="shared" si="516"/>
        <v>0</v>
      </c>
      <c r="G16521" s="14">
        <v>1</v>
      </c>
      <c r="H16521" s="15" t="str">
        <f t="shared" si="517"/>
        <v>Realizar Pedido</v>
      </c>
    </row>
    <row r="16522" spans="1:8" x14ac:dyDescent="0.25">
      <c r="A16522" s="3">
        <v>31604013585</v>
      </c>
      <c r="B16522" s="11" t="s">
        <v>16163</v>
      </c>
      <c r="C16522" s="16"/>
      <c r="D16522" s="15">
        <f>SUMIFS(Movimientos!F:F,Movimientos!B:B,Productos!A16522,Movimientos!D:D,$D$1)</f>
        <v>0</v>
      </c>
      <c r="E16522" s="14">
        <f>SUMIFS(Movimientos!F:F,Movimientos!B:B,Productos!A16522,Movimientos!D:D,$E$1)</f>
        <v>0</v>
      </c>
      <c r="F16522" s="17">
        <f t="shared" si="516"/>
        <v>0</v>
      </c>
      <c r="G16522" s="14">
        <v>1</v>
      </c>
      <c r="H16522" s="15" t="str">
        <f t="shared" si="517"/>
        <v>Realizar Pedido</v>
      </c>
    </row>
    <row r="16523" spans="1:8" x14ac:dyDescent="0.25">
      <c r="A16523" s="2">
        <v>48107000578</v>
      </c>
      <c r="B16523" s="12" t="s">
        <v>16164</v>
      </c>
      <c r="C16523" s="16"/>
      <c r="D16523" s="15">
        <f>SUMIFS(Movimientos!F:F,Movimientos!B:B,Productos!A16523,Movimientos!D:D,$D$1)</f>
        <v>0</v>
      </c>
      <c r="E16523" s="14">
        <f>SUMIFS(Movimientos!F:F,Movimientos!B:B,Productos!A16523,Movimientos!D:D,$E$1)</f>
        <v>0</v>
      </c>
      <c r="F16523" s="17">
        <f t="shared" si="516"/>
        <v>0</v>
      </c>
      <c r="G16523" s="14">
        <v>1</v>
      </c>
      <c r="H16523" s="15" t="str">
        <f t="shared" si="517"/>
        <v>Realizar Pedido</v>
      </c>
    </row>
    <row r="16524" spans="1:8" x14ac:dyDescent="0.25">
      <c r="A16524" s="3">
        <v>4001100008077</v>
      </c>
      <c r="B16524" s="11" t="s">
        <v>16165</v>
      </c>
      <c r="C16524" s="16"/>
      <c r="D16524" s="15">
        <f>SUMIFS(Movimientos!F:F,Movimientos!B:B,Productos!A16524,Movimientos!D:D,$D$1)</f>
        <v>0</v>
      </c>
      <c r="E16524" s="14">
        <f>SUMIFS(Movimientos!F:F,Movimientos!B:B,Productos!A16524,Movimientos!D:D,$E$1)</f>
        <v>0</v>
      </c>
      <c r="F16524" s="17">
        <f t="shared" si="516"/>
        <v>0</v>
      </c>
      <c r="G16524" s="14">
        <v>1</v>
      </c>
      <c r="H16524" s="15" t="str">
        <f t="shared" si="517"/>
        <v>Realizar Pedido</v>
      </c>
    </row>
    <row r="16525" spans="1:8" x14ac:dyDescent="0.25">
      <c r="A16525" s="3">
        <v>7591257002297</v>
      </c>
      <c r="B16525" s="11" t="s">
        <v>16166</v>
      </c>
      <c r="C16525" s="16"/>
      <c r="D16525" s="15">
        <f>SUMIFS(Movimientos!F:F,Movimientos!B:B,Productos!A16525,Movimientos!D:D,$D$1)</f>
        <v>0</v>
      </c>
      <c r="E16525" s="14">
        <f>SUMIFS(Movimientos!F:F,Movimientos!B:B,Productos!A16525,Movimientos!D:D,$E$1)</f>
        <v>0</v>
      </c>
      <c r="F16525" s="17">
        <f t="shared" si="516"/>
        <v>0</v>
      </c>
      <c r="G16525" s="14">
        <v>1</v>
      </c>
      <c r="H16525" s="15" t="str">
        <f t="shared" si="517"/>
        <v>Realizar Pedido</v>
      </c>
    </row>
    <row r="16526" spans="1:8" x14ac:dyDescent="0.25">
      <c r="A16526" s="3">
        <v>300259999248</v>
      </c>
      <c r="B16526" s="11" t="s">
        <v>16167</v>
      </c>
      <c r="C16526" s="16"/>
      <c r="D16526" s="15">
        <f>SUMIFS(Movimientos!F:F,Movimientos!B:B,Productos!A16526,Movimientos!D:D,$D$1)</f>
        <v>0</v>
      </c>
      <c r="E16526" s="14">
        <f>SUMIFS(Movimientos!F:F,Movimientos!B:B,Productos!A16526,Movimientos!D:D,$E$1)</f>
        <v>0</v>
      </c>
      <c r="F16526" s="17">
        <f t="shared" si="516"/>
        <v>0</v>
      </c>
      <c r="G16526" s="14">
        <v>1</v>
      </c>
      <c r="H16526" s="15" t="str">
        <f t="shared" si="517"/>
        <v>Realizar Pedido</v>
      </c>
    </row>
    <row r="16527" spans="1:8" x14ac:dyDescent="0.25">
      <c r="A16527" s="3">
        <v>300259999231</v>
      </c>
      <c r="B16527" s="11" t="s">
        <v>16168</v>
      </c>
      <c r="C16527" s="16"/>
      <c r="D16527" s="15">
        <f>SUMIFS(Movimientos!F:F,Movimientos!B:B,Productos!A16527,Movimientos!D:D,$D$1)</f>
        <v>0</v>
      </c>
      <c r="E16527" s="14">
        <f>SUMIFS(Movimientos!F:F,Movimientos!B:B,Productos!A16527,Movimientos!D:D,$E$1)</f>
        <v>0</v>
      </c>
      <c r="F16527" s="17">
        <f t="shared" si="516"/>
        <v>0</v>
      </c>
      <c r="G16527" s="14">
        <v>1</v>
      </c>
      <c r="H16527" s="15" t="str">
        <f t="shared" si="517"/>
        <v>Realizar Pedido</v>
      </c>
    </row>
    <row r="16528" spans="1:8" x14ac:dyDescent="0.25">
      <c r="A16528" s="2">
        <v>7592020140949</v>
      </c>
      <c r="B16528" s="12" t="s">
        <v>16169</v>
      </c>
      <c r="C16528" s="16"/>
      <c r="D16528" s="15">
        <f>SUMIFS(Movimientos!F:F,Movimientos!B:B,Productos!A16528,Movimientos!D:D,$D$1)</f>
        <v>0</v>
      </c>
      <c r="E16528" s="14">
        <f>SUMIFS(Movimientos!F:F,Movimientos!B:B,Productos!A16528,Movimientos!D:D,$E$1)</f>
        <v>0</v>
      </c>
      <c r="F16528" s="17">
        <f t="shared" si="516"/>
        <v>0</v>
      </c>
      <c r="G16528" s="14">
        <v>1</v>
      </c>
      <c r="H16528" s="15" t="str">
        <f t="shared" si="517"/>
        <v>Realizar Pedido</v>
      </c>
    </row>
    <row r="16529" spans="1:8" x14ac:dyDescent="0.25">
      <c r="A16529" s="2">
        <v>7592020140932</v>
      </c>
      <c r="B16529" s="12" t="s">
        <v>16170</v>
      </c>
      <c r="C16529" s="16"/>
      <c r="D16529" s="15">
        <f>SUMIFS(Movimientos!F:F,Movimientos!B:B,Productos!A16529,Movimientos!D:D,$D$1)</f>
        <v>0</v>
      </c>
      <c r="E16529" s="14">
        <f>SUMIFS(Movimientos!F:F,Movimientos!B:B,Productos!A16529,Movimientos!D:D,$E$1)</f>
        <v>0</v>
      </c>
      <c r="F16529" s="17">
        <f t="shared" si="516"/>
        <v>0</v>
      </c>
      <c r="G16529" s="14">
        <v>1</v>
      </c>
      <c r="H16529" s="15" t="str">
        <f t="shared" si="517"/>
        <v>Realizar Pedido</v>
      </c>
    </row>
    <row r="16530" spans="1:8" x14ac:dyDescent="0.25">
      <c r="A16530" s="3">
        <v>1730</v>
      </c>
      <c r="B16530" s="11" t="s">
        <v>16171</v>
      </c>
      <c r="C16530" s="16"/>
      <c r="D16530" s="15">
        <f>SUMIFS(Movimientos!F:F,Movimientos!B:B,Productos!A16530,Movimientos!D:D,$D$1)</f>
        <v>0</v>
      </c>
      <c r="E16530" s="14">
        <f>SUMIFS(Movimientos!F:F,Movimientos!B:B,Productos!A16530,Movimientos!D:D,$E$1)</f>
        <v>0</v>
      </c>
      <c r="F16530" s="17">
        <f t="shared" si="516"/>
        <v>0</v>
      </c>
      <c r="G16530" s="14">
        <v>1</v>
      </c>
      <c r="H16530" s="15" t="str">
        <f t="shared" si="517"/>
        <v>Realizar Pedido</v>
      </c>
    </row>
    <row r="16531" spans="1:8" x14ac:dyDescent="0.25">
      <c r="A16531" s="3">
        <v>7591127241863</v>
      </c>
      <c r="B16531" s="11" t="s">
        <v>16172</v>
      </c>
      <c r="C16531" s="16"/>
      <c r="D16531" s="15">
        <f>SUMIFS(Movimientos!F:F,Movimientos!B:B,Productos!A16531,Movimientos!D:D,$D$1)</f>
        <v>0</v>
      </c>
      <c r="E16531" s="14">
        <f>SUMIFS(Movimientos!F:F,Movimientos!B:B,Productos!A16531,Movimientos!D:D,$E$1)</f>
        <v>0</v>
      </c>
      <c r="F16531" s="17">
        <f t="shared" si="516"/>
        <v>0</v>
      </c>
      <c r="G16531" s="14">
        <v>1</v>
      </c>
      <c r="H16531" s="15" t="str">
        <f t="shared" si="517"/>
        <v>Realizar Pedido</v>
      </c>
    </row>
    <row r="16532" spans="1:8" x14ac:dyDescent="0.25">
      <c r="A16532" s="3">
        <v>7591127251862</v>
      </c>
      <c r="B16532" s="11" t="s">
        <v>16173</v>
      </c>
      <c r="C16532" s="16"/>
      <c r="D16532" s="15">
        <f>SUMIFS(Movimientos!F:F,Movimientos!B:B,Productos!A16532,Movimientos!D:D,$D$1)</f>
        <v>0</v>
      </c>
      <c r="E16532" s="14">
        <f>SUMIFS(Movimientos!F:F,Movimientos!B:B,Productos!A16532,Movimientos!D:D,$E$1)</f>
        <v>0</v>
      </c>
      <c r="F16532" s="17">
        <f t="shared" si="516"/>
        <v>0</v>
      </c>
      <c r="G16532" s="14">
        <v>1</v>
      </c>
      <c r="H16532" s="15" t="str">
        <f t="shared" si="517"/>
        <v>Realizar Pedido</v>
      </c>
    </row>
    <row r="16533" spans="1:8" x14ac:dyDescent="0.25">
      <c r="A16533" s="3">
        <v>7591127221865</v>
      </c>
      <c r="B16533" s="11" t="s">
        <v>16174</v>
      </c>
      <c r="C16533" s="16"/>
      <c r="D16533" s="15">
        <f>SUMIFS(Movimientos!F:F,Movimientos!B:B,Productos!A16533,Movimientos!D:D,$D$1)</f>
        <v>0</v>
      </c>
      <c r="E16533" s="14">
        <f>SUMIFS(Movimientos!F:F,Movimientos!B:B,Productos!A16533,Movimientos!D:D,$E$1)</f>
        <v>0</v>
      </c>
      <c r="F16533" s="17">
        <f t="shared" si="516"/>
        <v>0</v>
      </c>
      <c r="G16533" s="14">
        <v>1</v>
      </c>
      <c r="H16533" s="15" t="str">
        <f t="shared" si="517"/>
        <v>Realizar Pedido</v>
      </c>
    </row>
    <row r="16534" spans="1:8" x14ac:dyDescent="0.25">
      <c r="A16534" s="2">
        <v>7590003102700</v>
      </c>
      <c r="B16534" s="12" t="s">
        <v>16175</v>
      </c>
      <c r="C16534" s="16"/>
      <c r="D16534" s="15">
        <f>SUMIFS(Movimientos!F:F,Movimientos!B:B,Productos!A16534,Movimientos!D:D,$D$1)</f>
        <v>0</v>
      </c>
      <c r="E16534" s="14">
        <f>SUMIFS(Movimientos!F:F,Movimientos!B:B,Productos!A16534,Movimientos!D:D,$E$1)</f>
        <v>0</v>
      </c>
      <c r="F16534" s="17">
        <f t="shared" si="516"/>
        <v>0</v>
      </c>
      <c r="G16534" s="14">
        <v>1</v>
      </c>
      <c r="H16534" s="15" t="str">
        <f t="shared" si="517"/>
        <v>Realizar Pedido</v>
      </c>
    </row>
    <row r="16535" spans="1:8" x14ac:dyDescent="0.25">
      <c r="A16535" s="2">
        <v>7591440108195</v>
      </c>
      <c r="B16535" s="12" t="s">
        <v>16176</v>
      </c>
      <c r="C16535" s="16"/>
      <c r="D16535" s="15">
        <f>SUMIFS(Movimientos!F:F,Movimientos!B:B,Productos!A16535,Movimientos!D:D,$D$1)</f>
        <v>0</v>
      </c>
      <c r="E16535" s="14">
        <f>SUMIFS(Movimientos!F:F,Movimientos!B:B,Productos!A16535,Movimientos!D:D,$E$1)</f>
        <v>0</v>
      </c>
      <c r="F16535" s="17">
        <f t="shared" si="516"/>
        <v>0</v>
      </c>
      <c r="G16535" s="14">
        <v>1</v>
      </c>
      <c r="H16535" s="15" t="str">
        <f t="shared" si="517"/>
        <v>Realizar Pedido</v>
      </c>
    </row>
    <row r="16536" spans="1:8" x14ac:dyDescent="0.25">
      <c r="A16536" s="2">
        <v>3014260288730</v>
      </c>
      <c r="B16536" s="12" t="s">
        <v>16177</v>
      </c>
      <c r="C16536" s="16"/>
      <c r="D16536" s="15">
        <f>SUMIFS(Movimientos!F:F,Movimientos!B:B,Productos!A16536,Movimientos!D:D,$D$1)</f>
        <v>0</v>
      </c>
      <c r="E16536" s="14">
        <f>SUMIFS(Movimientos!F:F,Movimientos!B:B,Productos!A16536,Movimientos!D:D,$E$1)</f>
        <v>0</v>
      </c>
      <c r="F16536" s="17">
        <f t="shared" si="516"/>
        <v>0</v>
      </c>
      <c r="G16536" s="14">
        <v>1</v>
      </c>
      <c r="H16536" s="15" t="str">
        <f t="shared" si="517"/>
        <v>Realizar Pedido</v>
      </c>
    </row>
    <row r="16537" spans="1:8" x14ac:dyDescent="0.25">
      <c r="A16537" s="3">
        <v>7591127243805</v>
      </c>
      <c r="B16537" s="11" t="s">
        <v>16178</v>
      </c>
      <c r="C16537" s="16"/>
      <c r="D16537" s="15">
        <f>SUMIFS(Movimientos!F:F,Movimientos!B:B,Productos!A16537,Movimientos!D:D,$D$1)</f>
        <v>0</v>
      </c>
      <c r="E16537" s="14">
        <f>SUMIFS(Movimientos!F:F,Movimientos!B:B,Productos!A16537,Movimientos!D:D,$E$1)</f>
        <v>0</v>
      </c>
      <c r="F16537" s="17">
        <f t="shared" si="516"/>
        <v>0</v>
      </c>
      <c r="G16537" s="14">
        <v>1</v>
      </c>
      <c r="H16537" s="15" t="str">
        <f t="shared" si="517"/>
        <v>Realizar Pedido</v>
      </c>
    </row>
    <row r="16538" spans="1:8" x14ac:dyDescent="0.25">
      <c r="A16538" s="3">
        <v>123578430212</v>
      </c>
      <c r="B16538" s="11" t="s">
        <v>16179</v>
      </c>
      <c r="C16538" s="16"/>
      <c r="D16538" s="15">
        <f>SUMIFS(Movimientos!F:F,Movimientos!B:B,Productos!A16538,Movimientos!D:D,$D$1)</f>
        <v>0</v>
      </c>
      <c r="E16538" s="14">
        <f>SUMIFS(Movimientos!F:F,Movimientos!B:B,Productos!A16538,Movimientos!D:D,$E$1)</f>
        <v>0</v>
      </c>
      <c r="F16538" s="17">
        <f t="shared" si="516"/>
        <v>0</v>
      </c>
      <c r="G16538" s="14">
        <v>1</v>
      </c>
      <c r="H16538" s="15" t="str">
        <f t="shared" si="517"/>
        <v>Realizar Pedido</v>
      </c>
    </row>
    <row r="16539" spans="1:8" x14ac:dyDescent="0.25">
      <c r="A16539" s="3">
        <v>7591938001229</v>
      </c>
      <c r="B16539" s="11" t="s">
        <v>16180</v>
      </c>
      <c r="C16539" s="16"/>
      <c r="D16539" s="15">
        <f>SUMIFS(Movimientos!F:F,Movimientos!B:B,Productos!A16539,Movimientos!D:D,$D$1)</f>
        <v>0</v>
      </c>
      <c r="E16539" s="14">
        <f>SUMIFS(Movimientos!F:F,Movimientos!B:B,Productos!A16539,Movimientos!D:D,$E$1)</f>
        <v>0</v>
      </c>
      <c r="F16539" s="17">
        <f t="shared" si="516"/>
        <v>0</v>
      </c>
      <c r="G16539" s="14">
        <v>1</v>
      </c>
      <c r="H16539" s="15" t="str">
        <f t="shared" si="517"/>
        <v>Realizar Pedido</v>
      </c>
    </row>
    <row r="16540" spans="1:8" x14ac:dyDescent="0.25">
      <c r="A16540" s="3">
        <v>7591061508015</v>
      </c>
      <c r="B16540" s="11" t="s">
        <v>16181</v>
      </c>
      <c r="C16540" s="16"/>
      <c r="D16540" s="15">
        <f>SUMIFS(Movimientos!F:F,Movimientos!B:B,Productos!A16540,Movimientos!D:D,$D$1)</f>
        <v>0</v>
      </c>
      <c r="E16540" s="14">
        <f>SUMIFS(Movimientos!F:F,Movimientos!B:B,Productos!A16540,Movimientos!D:D,$E$1)</f>
        <v>0</v>
      </c>
      <c r="F16540" s="17">
        <f t="shared" si="516"/>
        <v>0</v>
      </c>
      <c r="G16540" s="14">
        <v>1</v>
      </c>
      <c r="H16540" s="15" t="str">
        <f t="shared" si="517"/>
        <v>Realizar Pedido</v>
      </c>
    </row>
    <row r="16541" spans="1:8" x14ac:dyDescent="0.25">
      <c r="A16541" s="3">
        <v>7591061507001</v>
      </c>
      <c r="B16541" s="11" t="s">
        <v>16182</v>
      </c>
      <c r="C16541" s="16"/>
      <c r="D16541" s="15">
        <f>SUMIFS(Movimientos!F:F,Movimientos!B:B,Productos!A16541,Movimientos!D:D,$D$1)</f>
        <v>0</v>
      </c>
      <c r="E16541" s="14">
        <f>SUMIFS(Movimientos!F:F,Movimientos!B:B,Productos!A16541,Movimientos!D:D,$E$1)</f>
        <v>0</v>
      </c>
      <c r="F16541" s="17">
        <f t="shared" si="516"/>
        <v>0</v>
      </c>
      <c r="G16541" s="14">
        <v>1</v>
      </c>
      <c r="H16541" s="15" t="str">
        <f t="shared" si="517"/>
        <v>Realizar Pedido</v>
      </c>
    </row>
    <row r="16542" spans="1:8" x14ac:dyDescent="0.25">
      <c r="A16542" s="3">
        <v>7591061507094</v>
      </c>
      <c r="B16542" s="11" t="s">
        <v>16183</v>
      </c>
      <c r="C16542" s="16"/>
      <c r="D16542" s="15">
        <f>SUMIFS(Movimientos!F:F,Movimientos!B:B,Productos!A16542,Movimientos!D:D,$D$1)</f>
        <v>0</v>
      </c>
      <c r="E16542" s="14">
        <f>SUMIFS(Movimientos!F:F,Movimientos!B:B,Productos!A16542,Movimientos!D:D,$E$1)</f>
        <v>0</v>
      </c>
      <c r="F16542" s="17">
        <f t="shared" si="516"/>
        <v>0</v>
      </c>
      <c r="G16542" s="14">
        <v>1</v>
      </c>
      <c r="H16542" s="15" t="str">
        <f t="shared" si="517"/>
        <v>Realizar Pedido</v>
      </c>
    </row>
    <row r="16543" spans="1:8" x14ac:dyDescent="0.25">
      <c r="A16543" s="3">
        <v>7591061507018</v>
      </c>
      <c r="B16543" s="11" t="s">
        <v>16184</v>
      </c>
      <c r="C16543" s="16"/>
      <c r="D16543" s="15">
        <f>SUMIFS(Movimientos!F:F,Movimientos!B:B,Productos!A16543,Movimientos!D:D,$D$1)</f>
        <v>0</v>
      </c>
      <c r="E16543" s="14">
        <f>SUMIFS(Movimientos!F:F,Movimientos!B:B,Productos!A16543,Movimientos!D:D,$E$1)</f>
        <v>0</v>
      </c>
      <c r="F16543" s="17">
        <f t="shared" si="516"/>
        <v>0</v>
      </c>
      <c r="G16543" s="14">
        <v>1</v>
      </c>
      <c r="H16543" s="15" t="str">
        <f t="shared" si="517"/>
        <v>Realizar Pedido</v>
      </c>
    </row>
    <row r="16544" spans="1:8" x14ac:dyDescent="0.25">
      <c r="A16544" s="3">
        <v>7591099165402</v>
      </c>
      <c r="B16544" s="11" t="s">
        <v>16185</v>
      </c>
      <c r="C16544" s="16"/>
      <c r="D16544" s="15">
        <f>SUMIFS(Movimientos!F:F,Movimientos!B:B,Productos!A16544,Movimientos!D:D,$D$1)</f>
        <v>0</v>
      </c>
      <c r="E16544" s="14">
        <f>SUMIFS(Movimientos!F:F,Movimientos!B:B,Productos!A16544,Movimientos!D:D,$E$1)</f>
        <v>0</v>
      </c>
      <c r="F16544" s="17">
        <f t="shared" si="516"/>
        <v>0</v>
      </c>
      <c r="G16544" s="14">
        <v>1</v>
      </c>
      <c r="H16544" s="15" t="str">
        <f t="shared" si="517"/>
        <v>Realizar Pedido</v>
      </c>
    </row>
    <row r="16545" spans="1:8" x14ac:dyDescent="0.25">
      <c r="A16545" s="3" t="s">
        <v>16186</v>
      </c>
      <c r="B16545" s="11" t="s">
        <v>16187</v>
      </c>
      <c r="C16545" s="16"/>
      <c r="D16545" s="15">
        <f>SUMIFS(Movimientos!F:F,Movimientos!B:B,Productos!A16545,Movimientos!D:D,$D$1)</f>
        <v>0</v>
      </c>
      <c r="E16545" s="14">
        <f>SUMIFS(Movimientos!F:F,Movimientos!B:B,Productos!A16545,Movimientos!D:D,$E$1)</f>
        <v>0</v>
      </c>
      <c r="F16545" s="17">
        <f t="shared" si="516"/>
        <v>0</v>
      </c>
      <c r="G16545" s="14">
        <v>1</v>
      </c>
      <c r="H16545" s="15" t="str">
        <f t="shared" si="517"/>
        <v>Realizar Pedido</v>
      </c>
    </row>
    <row r="16546" spans="1:8" x14ac:dyDescent="0.25">
      <c r="A16546" s="3" t="s">
        <v>16188</v>
      </c>
      <c r="B16546" s="11" t="s">
        <v>16187</v>
      </c>
      <c r="C16546" s="16"/>
      <c r="D16546" s="15">
        <f>SUMIFS(Movimientos!F:F,Movimientos!B:B,Productos!A16546,Movimientos!D:D,$D$1)</f>
        <v>0</v>
      </c>
      <c r="E16546" s="14">
        <f>SUMIFS(Movimientos!F:F,Movimientos!B:B,Productos!A16546,Movimientos!D:D,$E$1)</f>
        <v>0</v>
      </c>
      <c r="F16546" s="17">
        <f t="shared" si="516"/>
        <v>0</v>
      </c>
      <c r="G16546" s="14">
        <v>1</v>
      </c>
      <c r="H16546" s="15" t="str">
        <f t="shared" si="517"/>
        <v>Realizar Pedido</v>
      </c>
    </row>
    <row r="16547" spans="1:8" x14ac:dyDescent="0.25">
      <c r="A16547" s="3">
        <v>7591020001588</v>
      </c>
      <c r="B16547" s="11" t="s">
        <v>16189</v>
      </c>
      <c r="C16547" s="16"/>
      <c r="D16547" s="15">
        <f>SUMIFS(Movimientos!F:F,Movimientos!B:B,Productos!A16547,Movimientos!D:D,$D$1)</f>
        <v>0</v>
      </c>
      <c r="E16547" s="14">
        <f>SUMIFS(Movimientos!F:F,Movimientos!B:B,Productos!A16547,Movimientos!D:D,$E$1)</f>
        <v>0</v>
      </c>
      <c r="F16547" s="17">
        <f t="shared" si="516"/>
        <v>0</v>
      </c>
      <c r="G16547" s="14">
        <v>1</v>
      </c>
      <c r="H16547" s="15" t="str">
        <f t="shared" si="517"/>
        <v>Realizar Pedido</v>
      </c>
    </row>
    <row r="16548" spans="1:8" x14ac:dyDescent="0.25">
      <c r="A16548" s="3">
        <v>4048846009180</v>
      </c>
      <c r="B16548" s="11" t="s">
        <v>16190</v>
      </c>
      <c r="C16548" s="16"/>
      <c r="D16548" s="15">
        <f>SUMIFS(Movimientos!F:F,Movimientos!B:B,Productos!A16548,Movimientos!D:D,$D$1)</f>
        <v>0</v>
      </c>
      <c r="E16548" s="14">
        <f>SUMIFS(Movimientos!F:F,Movimientos!B:B,Productos!A16548,Movimientos!D:D,$E$1)</f>
        <v>0</v>
      </c>
      <c r="F16548" s="17">
        <f t="shared" si="516"/>
        <v>0</v>
      </c>
      <c r="G16548" s="14">
        <v>1</v>
      </c>
      <c r="H16548" s="15" t="str">
        <f t="shared" si="517"/>
        <v>Realizar Pedido</v>
      </c>
    </row>
    <row r="16549" spans="1:8" x14ac:dyDescent="0.25">
      <c r="A16549" s="3">
        <v>4048846001450</v>
      </c>
      <c r="B16549" s="11" t="s">
        <v>16191</v>
      </c>
      <c r="C16549" s="16"/>
      <c r="D16549" s="15">
        <f>SUMIFS(Movimientos!F:F,Movimientos!B:B,Productos!A16549,Movimientos!D:D,$D$1)</f>
        <v>0</v>
      </c>
      <c r="E16549" s="14">
        <f>SUMIFS(Movimientos!F:F,Movimientos!B:B,Productos!A16549,Movimientos!D:D,$E$1)</f>
        <v>0</v>
      </c>
      <c r="F16549" s="17">
        <f t="shared" si="516"/>
        <v>0</v>
      </c>
      <c r="G16549" s="14">
        <v>1</v>
      </c>
      <c r="H16549" s="15" t="str">
        <f t="shared" si="517"/>
        <v>Realizar Pedido</v>
      </c>
    </row>
    <row r="16550" spans="1:8" x14ac:dyDescent="0.25">
      <c r="A16550" s="3">
        <v>4048846001498</v>
      </c>
      <c r="B16550" s="11" t="s">
        <v>16192</v>
      </c>
      <c r="C16550" s="16"/>
      <c r="D16550" s="15">
        <f>SUMIFS(Movimientos!F:F,Movimientos!B:B,Productos!A16550,Movimientos!D:D,$D$1)</f>
        <v>0</v>
      </c>
      <c r="E16550" s="14">
        <f>SUMIFS(Movimientos!F:F,Movimientos!B:B,Productos!A16550,Movimientos!D:D,$E$1)</f>
        <v>0</v>
      </c>
      <c r="F16550" s="17">
        <f t="shared" si="516"/>
        <v>0</v>
      </c>
      <c r="G16550" s="14">
        <v>1</v>
      </c>
      <c r="H16550" s="15" t="str">
        <f t="shared" si="517"/>
        <v>Realizar Pedido</v>
      </c>
    </row>
    <row r="16551" spans="1:8" x14ac:dyDescent="0.25">
      <c r="A16551" s="3">
        <v>4048846010001</v>
      </c>
      <c r="B16551" s="11" t="s">
        <v>16193</v>
      </c>
      <c r="C16551" s="16"/>
      <c r="D16551" s="15">
        <f>SUMIFS(Movimientos!F:F,Movimientos!B:B,Productos!A16551,Movimientos!D:D,$D$1)</f>
        <v>0</v>
      </c>
      <c r="E16551" s="14">
        <f>SUMIFS(Movimientos!F:F,Movimientos!B:B,Productos!A16551,Movimientos!D:D,$E$1)</f>
        <v>0</v>
      </c>
      <c r="F16551" s="17">
        <f t="shared" si="516"/>
        <v>0</v>
      </c>
      <c r="G16551" s="14">
        <v>1</v>
      </c>
      <c r="H16551" s="15" t="str">
        <f t="shared" si="517"/>
        <v>Realizar Pedido</v>
      </c>
    </row>
    <row r="16552" spans="1:8" x14ac:dyDescent="0.25">
      <c r="A16552" s="3">
        <v>4048846009197</v>
      </c>
      <c r="B16552" s="11" t="s">
        <v>16194</v>
      </c>
      <c r="C16552" s="16"/>
      <c r="D16552" s="15">
        <f>SUMIFS(Movimientos!F:F,Movimientos!B:B,Productos!A16552,Movimientos!D:D,$D$1)</f>
        <v>0</v>
      </c>
      <c r="E16552" s="14">
        <f>SUMIFS(Movimientos!F:F,Movimientos!B:B,Productos!A16552,Movimientos!D:D,$E$1)</f>
        <v>0</v>
      </c>
      <c r="F16552" s="17">
        <f t="shared" si="516"/>
        <v>0</v>
      </c>
      <c r="G16552" s="14">
        <v>1</v>
      </c>
      <c r="H16552" s="15" t="str">
        <f t="shared" si="517"/>
        <v>Realizar Pedido</v>
      </c>
    </row>
    <row r="16553" spans="1:8" x14ac:dyDescent="0.25">
      <c r="A16553" s="3">
        <v>4048846005441</v>
      </c>
      <c r="B16553" s="11" t="s">
        <v>16195</v>
      </c>
      <c r="C16553" s="16"/>
      <c r="D16553" s="15">
        <f>SUMIFS(Movimientos!F:F,Movimientos!B:B,Productos!A16553,Movimientos!D:D,$D$1)</f>
        <v>0</v>
      </c>
      <c r="E16553" s="14">
        <f>SUMIFS(Movimientos!F:F,Movimientos!B:B,Productos!A16553,Movimientos!D:D,$E$1)</f>
        <v>0</v>
      </c>
      <c r="F16553" s="17">
        <f t="shared" si="516"/>
        <v>0</v>
      </c>
      <c r="G16553" s="14">
        <v>1</v>
      </c>
      <c r="H16553" s="15" t="str">
        <f t="shared" si="517"/>
        <v>Realizar Pedido</v>
      </c>
    </row>
    <row r="16554" spans="1:8" x14ac:dyDescent="0.25">
      <c r="A16554" s="3">
        <v>4048846004635</v>
      </c>
      <c r="B16554" s="11" t="s">
        <v>16196</v>
      </c>
      <c r="C16554" s="16"/>
      <c r="D16554" s="15">
        <f>SUMIFS(Movimientos!F:F,Movimientos!B:B,Productos!A16554,Movimientos!D:D,$D$1)</f>
        <v>0</v>
      </c>
      <c r="E16554" s="14">
        <f>SUMIFS(Movimientos!F:F,Movimientos!B:B,Productos!A16554,Movimientos!D:D,$E$1)</f>
        <v>0</v>
      </c>
      <c r="F16554" s="17">
        <f t="shared" si="516"/>
        <v>0</v>
      </c>
      <c r="G16554" s="14">
        <v>1</v>
      </c>
      <c r="H16554" s="15" t="str">
        <f t="shared" si="517"/>
        <v>Realizar Pedido</v>
      </c>
    </row>
    <row r="16555" spans="1:8" x14ac:dyDescent="0.25">
      <c r="A16555" s="3">
        <v>4048846001481</v>
      </c>
      <c r="B16555" s="11" t="s">
        <v>16197</v>
      </c>
      <c r="C16555" s="16"/>
      <c r="D16555" s="15">
        <f>SUMIFS(Movimientos!F:F,Movimientos!B:B,Productos!A16555,Movimientos!D:D,$D$1)</f>
        <v>0</v>
      </c>
      <c r="E16555" s="14">
        <f>SUMIFS(Movimientos!F:F,Movimientos!B:B,Productos!A16555,Movimientos!D:D,$E$1)</f>
        <v>0</v>
      </c>
      <c r="F16555" s="17">
        <f t="shared" si="516"/>
        <v>0</v>
      </c>
      <c r="G16555" s="14">
        <v>1</v>
      </c>
      <c r="H16555" s="15" t="str">
        <f t="shared" si="517"/>
        <v>Realizar Pedido</v>
      </c>
    </row>
    <row r="16556" spans="1:8" x14ac:dyDescent="0.25">
      <c r="A16556" s="3">
        <v>4048846001467</v>
      </c>
      <c r="B16556" s="11" t="s">
        <v>16198</v>
      </c>
      <c r="C16556" s="16"/>
      <c r="D16556" s="15">
        <f>SUMIFS(Movimientos!F:F,Movimientos!B:B,Productos!A16556,Movimientos!D:D,$D$1)</f>
        <v>0</v>
      </c>
      <c r="E16556" s="14">
        <f>SUMIFS(Movimientos!F:F,Movimientos!B:B,Productos!A16556,Movimientos!D:D,$E$1)</f>
        <v>0</v>
      </c>
      <c r="F16556" s="17">
        <f t="shared" si="516"/>
        <v>0</v>
      </c>
      <c r="G16556" s="14">
        <v>1</v>
      </c>
      <c r="H16556" s="15" t="str">
        <f t="shared" si="517"/>
        <v>Realizar Pedido</v>
      </c>
    </row>
    <row r="16557" spans="1:8" x14ac:dyDescent="0.25">
      <c r="A16557" s="3">
        <v>7592454371278</v>
      </c>
      <c r="B16557" s="11" t="s">
        <v>16199</v>
      </c>
      <c r="C16557" s="16"/>
      <c r="D16557" s="15">
        <f>SUMIFS(Movimientos!F:F,Movimientos!B:B,Productos!A16557,Movimientos!D:D,$D$1)</f>
        <v>0</v>
      </c>
      <c r="E16557" s="14">
        <f>SUMIFS(Movimientos!F:F,Movimientos!B:B,Productos!A16557,Movimientos!D:D,$E$1)</f>
        <v>0</v>
      </c>
      <c r="F16557" s="17">
        <f t="shared" si="516"/>
        <v>0</v>
      </c>
      <c r="G16557" s="14">
        <v>1</v>
      </c>
      <c r="H16557" s="15" t="str">
        <f t="shared" si="517"/>
        <v>Realizar Pedido</v>
      </c>
    </row>
    <row r="16558" spans="1:8" x14ac:dyDescent="0.25">
      <c r="A16558" s="3">
        <v>7592454371179</v>
      </c>
      <c r="B16558" s="11" t="s">
        <v>16200</v>
      </c>
      <c r="C16558" s="16"/>
      <c r="D16558" s="15">
        <f>SUMIFS(Movimientos!F:F,Movimientos!B:B,Productos!A16558,Movimientos!D:D,$D$1)</f>
        <v>0</v>
      </c>
      <c r="E16558" s="14">
        <f>SUMIFS(Movimientos!F:F,Movimientos!B:B,Productos!A16558,Movimientos!D:D,$E$1)</f>
        <v>0</v>
      </c>
      <c r="F16558" s="17">
        <f t="shared" si="516"/>
        <v>0</v>
      </c>
      <c r="G16558" s="14">
        <v>1</v>
      </c>
      <c r="H16558" s="15" t="str">
        <f t="shared" si="517"/>
        <v>Realizar Pedido</v>
      </c>
    </row>
    <row r="16559" spans="1:8" x14ac:dyDescent="0.25">
      <c r="A16559" s="3">
        <v>7592454371377</v>
      </c>
      <c r="B16559" s="11" t="s">
        <v>16201</v>
      </c>
      <c r="C16559" s="16"/>
      <c r="D16559" s="15">
        <f>SUMIFS(Movimientos!F:F,Movimientos!B:B,Productos!A16559,Movimientos!D:D,$D$1)</f>
        <v>0</v>
      </c>
      <c r="E16559" s="14">
        <f>SUMIFS(Movimientos!F:F,Movimientos!B:B,Productos!A16559,Movimientos!D:D,$E$1)</f>
        <v>0</v>
      </c>
      <c r="F16559" s="17">
        <f t="shared" si="516"/>
        <v>0</v>
      </c>
      <c r="G16559" s="14">
        <v>1</v>
      </c>
      <c r="H16559" s="15" t="str">
        <f t="shared" si="517"/>
        <v>Realizar Pedido</v>
      </c>
    </row>
    <row r="16560" spans="1:8" x14ac:dyDescent="0.25">
      <c r="A16560" s="3">
        <v>7591165910370</v>
      </c>
      <c r="B16560" s="11" t="s">
        <v>16202</v>
      </c>
      <c r="C16560" s="16"/>
      <c r="D16560" s="15">
        <f>SUMIFS(Movimientos!F:F,Movimientos!B:B,Productos!A16560,Movimientos!D:D,$D$1)</f>
        <v>0</v>
      </c>
      <c r="E16560" s="14">
        <f>SUMIFS(Movimientos!F:F,Movimientos!B:B,Productos!A16560,Movimientos!D:D,$E$1)</f>
        <v>0</v>
      </c>
      <c r="F16560" s="17">
        <f t="shared" si="516"/>
        <v>0</v>
      </c>
      <c r="G16560" s="14">
        <v>1</v>
      </c>
      <c r="H16560" s="15" t="str">
        <f t="shared" si="517"/>
        <v>Realizar Pedido</v>
      </c>
    </row>
    <row r="16561" spans="1:8" x14ac:dyDescent="0.25">
      <c r="A16561" s="3">
        <v>7591165910301</v>
      </c>
      <c r="B16561" s="11" t="s">
        <v>16203</v>
      </c>
      <c r="C16561" s="16"/>
      <c r="D16561" s="15">
        <f>SUMIFS(Movimientos!F:F,Movimientos!B:B,Productos!A16561,Movimientos!D:D,$D$1)</f>
        <v>0</v>
      </c>
      <c r="E16561" s="14">
        <f>SUMIFS(Movimientos!F:F,Movimientos!B:B,Productos!A16561,Movimientos!D:D,$E$1)</f>
        <v>0</v>
      </c>
      <c r="F16561" s="17">
        <f t="shared" si="516"/>
        <v>0</v>
      </c>
      <c r="G16561" s="14">
        <v>1</v>
      </c>
      <c r="H16561" s="15" t="str">
        <f t="shared" si="517"/>
        <v>Realizar Pedido</v>
      </c>
    </row>
    <row r="16562" spans="1:8" x14ac:dyDescent="0.25">
      <c r="A16562" s="3">
        <v>7702123409588</v>
      </c>
      <c r="B16562" s="11" t="s">
        <v>16204</v>
      </c>
      <c r="C16562" s="16"/>
      <c r="D16562" s="15">
        <f>SUMIFS(Movimientos!F:F,Movimientos!B:B,Productos!A16562,Movimientos!D:D,$D$1)</f>
        <v>0</v>
      </c>
      <c r="E16562" s="14">
        <f>SUMIFS(Movimientos!F:F,Movimientos!B:B,Productos!A16562,Movimientos!D:D,$E$1)</f>
        <v>0</v>
      </c>
      <c r="F16562" s="17">
        <f t="shared" si="516"/>
        <v>0</v>
      </c>
      <c r="G16562" s="14">
        <v>1</v>
      </c>
      <c r="H16562" s="15" t="str">
        <f t="shared" si="517"/>
        <v>Realizar Pedido</v>
      </c>
    </row>
    <row r="16563" spans="1:8" x14ac:dyDescent="0.25">
      <c r="A16563" s="3">
        <v>7591165910387</v>
      </c>
      <c r="B16563" s="11" t="s">
        <v>16205</v>
      </c>
      <c r="C16563" s="16"/>
      <c r="D16563" s="15">
        <f>SUMIFS(Movimientos!F:F,Movimientos!B:B,Productos!A16563,Movimientos!D:D,$D$1)</f>
        <v>0</v>
      </c>
      <c r="E16563" s="14">
        <f>SUMIFS(Movimientos!F:F,Movimientos!B:B,Productos!A16563,Movimientos!D:D,$E$1)</f>
        <v>0</v>
      </c>
      <c r="F16563" s="17">
        <f t="shared" si="516"/>
        <v>0</v>
      </c>
      <c r="G16563" s="14">
        <v>1</v>
      </c>
      <c r="H16563" s="15" t="str">
        <f t="shared" si="517"/>
        <v>Realizar Pedido</v>
      </c>
    </row>
    <row r="16564" spans="1:8" x14ac:dyDescent="0.25">
      <c r="A16564" s="3">
        <v>7702123409618</v>
      </c>
      <c r="B16564" s="11" t="s">
        <v>16206</v>
      </c>
      <c r="C16564" s="16"/>
      <c r="D16564" s="15">
        <f>SUMIFS(Movimientos!F:F,Movimientos!B:B,Productos!A16564,Movimientos!D:D,$D$1)</f>
        <v>0</v>
      </c>
      <c r="E16564" s="14">
        <f>SUMIFS(Movimientos!F:F,Movimientos!B:B,Productos!A16564,Movimientos!D:D,$E$1)</f>
        <v>0</v>
      </c>
      <c r="F16564" s="17">
        <f t="shared" si="516"/>
        <v>0</v>
      </c>
      <c r="G16564" s="14">
        <v>1</v>
      </c>
      <c r="H16564" s="15" t="str">
        <f t="shared" si="517"/>
        <v>Realizar Pedido</v>
      </c>
    </row>
    <row r="16565" spans="1:8" x14ac:dyDescent="0.25">
      <c r="A16565" s="3">
        <v>7501095483554</v>
      </c>
      <c r="B16565" s="11" t="s">
        <v>16207</v>
      </c>
      <c r="C16565" s="16"/>
      <c r="D16565" s="15">
        <f>SUMIFS(Movimientos!F:F,Movimientos!B:B,Productos!A16565,Movimientos!D:D,$D$1)</f>
        <v>0</v>
      </c>
      <c r="E16565" s="14">
        <f>SUMIFS(Movimientos!F:F,Movimientos!B:B,Productos!A16565,Movimientos!D:D,$E$1)</f>
        <v>0</v>
      </c>
      <c r="F16565" s="17">
        <f t="shared" si="516"/>
        <v>0</v>
      </c>
      <c r="G16565" s="14">
        <v>1</v>
      </c>
      <c r="H16565" s="15" t="str">
        <f t="shared" si="517"/>
        <v>Realizar Pedido</v>
      </c>
    </row>
    <row r="16566" spans="1:8" x14ac:dyDescent="0.25">
      <c r="A16566" s="2">
        <v>7501095462382</v>
      </c>
      <c r="B16566" s="12" t="s">
        <v>16208</v>
      </c>
      <c r="C16566" s="16"/>
      <c r="D16566" s="15">
        <f>SUMIFS(Movimientos!F:F,Movimientos!B:B,Productos!A16566,Movimientos!D:D,$D$1)</f>
        <v>0</v>
      </c>
      <c r="E16566" s="14">
        <f>SUMIFS(Movimientos!F:F,Movimientos!B:B,Productos!A16566,Movimientos!D:D,$E$1)</f>
        <v>0</v>
      </c>
      <c r="F16566" s="17">
        <f t="shared" si="516"/>
        <v>0</v>
      </c>
      <c r="G16566" s="14">
        <v>1</v>
      </c>
      <c r="H16566" s="15" t="str">
        <f t="shared" si="517"/>
        <v>Realizar Pedido</v>
      </c>
    </row>
    <row r="16567" spans="1:8" x14ac:dyDescent="0.25">
      <c r="A16567" s="3">
        <v>15010957</v>
      </c>
      <c r="B16567" s="11" t="s">
        <v>16209</v>
      </c>
      <c r="C16567" s="16"/>
      <c r="D16567" s="15">
        <f>SUMIFS(Movimientos!F:F,Movimientos!B:B,Productos!A16567,Movimientos!D:D,$D$1)</f>
        <v>0</v>
      </c>
      <c r="E16567" s="14">
        <f>SUMIFS(Movimientos!F:F,Movimientos!B:B,Productos!A16567,Movimientos!D:D,$E$1)</f>
        <v>0</v>
      </c>
      <c r="F16567" s="17">
        <f t="shared" si="516"/>
        <v>0</v>
      </c>
      <c r="G16567" s="14">
        <v>1</v>
      </c>
      <c r="H16567" s="15" t="str">
        <f t="shared" si="517"/>
        <v>Realizar Pedido</v>
      </c>
    </row>
    <row r="16568" spans="1:8" x14ac:dyDescent="0.25">
      <c r="A16568" s="3">
        <v>7501095462399</v>
      </c>
      <c r="B16568" s="11" t="s">
        <v>16210</v>
      </c>
      <c r="C16568" s="16"/>
      <c r="D16568" s="15">
        <f>SUMIFS(Movimientos!F:F,Movimientos!B:B,Productos!A16568,Movimientos!D:D,$D$1)</f>
        <v>0</v>
      </c>
      <c r="E16568" s="14">
        <f>SUMIFS(Movimientos!F:F,Movimientos!B:B,Productos!A16568,Movimientos!D:D,$E$1)</f>
        <v>0</v>
      </c>
      <c r="F16568" s="17">
        <f t="shared" si="516"/>
        <v>0</v>
      </c>
      <c r="G16568" s="14">
        <v>1</v>
      </c>
      <c r="H16568" s="15" t="str">
        <f t="shared" si="517"/>
        <v>Realizar Pedido</v>
      </c>
    </row>
    <row r="16569" spans="1:8" x14ac:dyDescent="0.25">
      <c r="A16569" s="3">
        <v>8027950230211</v>
      </c>
      <c r="B16569" s="11" t="s">
        <v>16211</v>
      </c>
      <c r="C16569" s="16"/>
      <c r="D16569" s="15">
        <f>SUMIFS(Movimientos!F:F,Movimientos!B:B,Productos!A16569,Movimientos!D:D,$D$1)</f>
        <v>0</v>
      </c>
      <c r="E16569" s="14">
        <f>SUMIFS(Movimientos!F:F,Movimientos!B:B,Productos!A16569,Movimientos!D:D,$E$1)</f>
        <v>0</v>
      </c>
      <c r="F16569" s="17">
        <f t="shared" si="516"/>
        <v>0</v>
      </c>
      <c r="G16569" s="14">
        <v>1</v>
      </c>
      <c r="H16569" s="15" t="str">
        <f t="shared" si="517"/>
        <v>Realizar Pedido</v>
      </c>
    </row>
    <row r="16570" spans="1:8" x14ac:dyDescent="0.25">
      <c r="A16570" s="2">
        <v>7896016802867</v>
      </c>
      <c r="B16570" s="12" t="s">
        <v>16212</v>
      </c>
      <c r="C16570" s="16"/>
      <c r="D16570" s="15">
        <f>SUMIFS(Movimientos!F:F,Movimientos!B:B,Productos!A16570,Movimientos!D:D,$D$1)</f>
        <v>0</v>
      </c>
      <c r="E16570" s="14">
        <f>SUMIFS(Movimientos!F:F,Movimientos!B:B,Productos!A16570,Movimientos!D:D,$E$1)</f>
        <v>0</v>
      </c>
      <c r="F16570" s="17">
        <f t="shared" si="516"/>
        <v>0</v>
      </c>
      <c r="G16570" s="14">
        <v>1</v>
      </c>
      <c r="H16570" s="15" t="str">
        <f t="shared" si="517"/>
        <v>Realizar Pedido</v>
      </c>
    </row>
    <row r="16571" spans="1:8" x14ac:dyDescent="0.25">
      <c r="A16571" s="2">
        <v>7591204000475</v>
      </c>
      <c r="B16571" s="12" t="s">
        <v>16213</v>
      </c>
      <c r="C16571" s="16"/>
      <c r="D16571" s="15">
        <f>SUMIFS(Movimientos!F:F,Movimientos!B:B,Productos!A16571,Movimientos!D:D,$D$1)</f>
        <v>0</v>
      </c>
      <c r="E16571" s="14">
        <f>SUMIFS(Movimientos!F:F,Movimientos!B:B,Productos!A16571,Movimientos!D:D,$E$1)</f>
        <v>0</v>
      </c>
      <c r="F16571" s="17">
        <f t="shared" si="516"/>
        <v>0</v>
      </c>
      <c r="G16571" s="14">
        <v>1</v>
      </c>
      <c r="H16571" s="15" t="str">
        <f t="shared" si="517"/>
        <v>Realizar Pedido</v>
      </c>
    </row>
    <row r="16572" spans="1:8" x14ac:dyDescent="0.25">
      <c r="A16572" s="2">
        <v>7591585278371</v>
      </c>
      <c r="B16572" s="12" t="s">
        <v>16214</v>
      </c>
      <c r="C16572" s="16"/>
      <c r="D16572" s="15">
        <f>SUMIFS(Movimientos!F:F,Movimientos!B:B,Productos!A16572,Movimientos!D:D,$D$1)</f>
        <v>0</v>
      </c>
      <c r="E16572" s="14">
        <f>SUMIFS(Movimientos!F:F,Movimientos!B:B,Productos!A16572,Movimientos!D:D,$E$1)</f>
        <v>0</v>
      </c>
      <c r="F16572" s="17">
        <f t="shared" si="516"/>
        <v>0</v>
      </c>
      <c r="G16572" s="14">
        <v>1</v>
      </c>
      <c r="H16572" s="15" t="str">
        <f t="shared" si="517"/>
        <v>Realizar Pedido</v>
      </c>
    </row>
    <row r="16573" spans="1:8" x14ac:dyDescent="0.25">
      <c r="A16573" s="2">
        <v>7591585178374</v>
      </c>
      <c r="B16573" s="12" t="s">
        <v>16215</v>
      </c>
      <c r="C16573" s="16"/>
      <c r="D16573" s="15">
        <f>SUMIFS(Movimientos!F:F,Movimientos!B:B,Productos!A16573,Movimientos!D:D,$D$1)</f>
        <v>0</v>
      </c>
      <c r="E16573" s="14">
        <f>SUMIFS(Movimientos!F:F,Movimientos!B:B,Productos!A16573,Movimientos!D:D,$E$1)</f>
        <v>0</v>
      </c>
      <c r="F16573" s="17">
        <f t="shared" si="516"/>
        <v>0</v>
      </c>
      <c r="G16573" s="14">
        <v>1</v>
      </c>
      <c r="H16573" s="15" t="str">
        <f t="shared" si="517"/>
        <v>Realizar Pedido</v>
      </c>
    </row>
    <row r="16574" spans="1:8" x14ac:dyDescent="0.25">
      <c r="A16574" s="3">
        <v>7591585978387</v>
      </c>
      <c r="B16574" s="11" t="s">
        <v>16216</v>
      </c>
      <c r="C16574" s="16"/>
      <c r="D16574" s="15">
        <f>SUMIFS(Movimientos!F:F,Movimientos!B:B,Productos!A16574,Movimientos!D:D,$D$1)</f>
        <v>0</v>
      </c>
      <c r="E16574" s="14">
        <f>SUMIFS(Movimientos!F:F,Movimientos!B:B,Productos!A16574,Movimientos!D:D,$E$1)</f>
        <v>0</v>
      </c>
      <c r="F16574" s="17">
        <f t="shared" si="516"/>
        <v>0</v>
      </c>
      <c r="G16574" s="14">
        <v>1</v>
      </c>
      <c r="H16574" s="15" t="str">
        <f t="shared" si="517"/>
        <v>Realizar Pedido</v>
      </c>
    </row>
    <row r="16575" spans="1:8" x14ac:dyDescent="0.25">
      <c r="A16575" s="3">
        <v>7591585178381</v>
      </c>
      <c r="B16575" s="11" t="s">
        <v>16217</v>
      </c>
      <c r="C16575" s="16"/>
      <c r="D16575" s="15">
        <f>SUMIFS(Movimientos!F:F,Movimientos!B:B,Productos!A16575,Movimientos!D:D,$D$1)</f>
        <v>0</v>
      </c>
      <c r="E16575" s="14">
        <f>SUMIFS(Movimientos!F:F,Movimientos!B:B,Productos!A16575,Movimientos!D:D,$E$1)</f>
        <v>0</v>
      </c>
      <c r="F16575" s="17">
        <f t="shared" si="516"/>
        <v>0</v>
      </c>
      <c r="G16575" s="14">
        <v>1</v>
      </c>
      <c r="H16575" s="15" t="str">
        <f t="shared" si="517"/>
        <v>Realizar Pedido</v>
      </c>
    </row>
    <row r="16576" spans="1:8" x14ac:dyDescent="0.25">
      <c r="A16576" s="3">
        <v>7591585278388</v>
      </c>
      <c r="B16576" s="11" t="s">
        <v>16218</v>
      </c>
      <c r="C16576" s="16"/>
      <c r="D16576" s="15">
        <f>SUMIFS(Movimientos!F:F,Movimientos!B:B,Productos!A16576,Movimientos!D:D,$D$1)</f>
        <v>0</v>
      </c>
      <c r="E16576" s="14">
        <f>SUMIFS(Movimientos!F:F,Movimientos!B:B,Productos!A16576,Movimientos!D:D,$E$1)</f>
        <v>0</v>
      </c>
      <c r="F16576" s="17">
        <f t="shared" si="516"/>
        <v>0</v>
      </c>
      <c r="G16576" s="14">
        <v>1</v>
      </c>
      <c r="H16576" s="15" t="str">
        <f t="shared" si="517"/>
        <v>Realizar Pedido</v>
      </c>
    </row>
    <row r="16577" spans="1:8" x14ac:dyDescent="0.25">
      <c r="A16577" s="3">
        <v>7703153004804</v>
      </c>
      <c r="B16577" s="11" t="s">
        <v>16219</v>
      </c>
      <c r="C16577" s="16"/>
      <c r="D16577" s="15">
        <f>SUMIFS(Movimientos!F:F,Movimientos!B:B,Productos!A16577,Movimientos!D:D,$D$1)</f>
        <v>0</v>
      </c>
      <c r="E16577" s="14">
        <f>SUMIFS(Movimientos!F:F,Movimientos!B:B,Productos!A16577,Movimientos!D:D,$E$1)</f>
        <v>0</v>
      </c>
      <c r="F16577" s="17">
        <f t="shared" si="516"/>
        <v>0</v>
      </c>
      <c r="G16577" s="14">
        <v>1</v>
      </c>
      <c r="H16577" s="15" t="str">
        <f t="shared" si="517"/>
        <v>Realizar Pedido</v>
      </c>
    </row>
    <row r="16578" spans="1:8" x14ac:dyDescent="0.25">
      <c r="A16578" s="3">
        <v>7592432008424</v>
      </c>
      <c r="B16578" s="11" t="s">
        <v>16220</v>
      </c>
      <c r="C16578" s="16"/>
      <c r="D16578" s="15">
        <f>SUMIFS(Movimientos!F:F,Movimientos!B:B,Productos!A16578,Movimientos!D:D,$D$1)</f>
        <v>0</v>
      </c>
      <c r="E16578" s="14">
        <f>SUMIFS(Movimientos!F:F,Movimientos!B:B,Productos!A16578,Movimientos!D:D,$E$1)</f>
        <v>0</v>
      </c>
      <c r="F16578" s="17">
        <f t="shared" si="516"/>
        <v>0</v>
      </c>
      <c r="G16578" s="14">
        <v>1</v>
      </c>
      <c r="H16578" s="15" t="str">
        <f t="shared" si="517"/>
        <v>Realizar Pedido</v>
      </c>
    </row>
    <row r="16579" spans="1:8" x14ac:dyDescent="0.25">
      <c r="A16579" s="3">
        <v>7591204013475</v>
      </c>
      <c r="B16579" s="11" t="s">
        <v>16221</v>
      </c>
      <c r="C16579" s="16"/>
      <c r="D16579" s="15">
        <f>SUMIFS(Movimientos!F:F,Movimientos!B:B,Productos!A16579,Movimientos!D:D,$D$1)</f>
        <v>0</v>
      </c>
      <c r="E16579" s="14">
        <f>SUMIFS(Movimientos!F:F,Movimientos!B:B,Productos!A16579,Movimientos!D:D,$E$1)</f>
        <v>0</v>
      </c>
      <c r="F16579" s="17">
        <f t="shared" ref="F16579:F16642" si="518">D16579-E16579</f>
        <v>0</v>
      </c>
      <c r="G16579" s="14">
        <v>1</v>
      </c>
      <c r="H16579" s="15" t="str">
        <f t="shared" ref="H16579:H16642" si="519">IF(F16579&lt;G16579,"Realizar Pedido","")</f>
        <v>Realizar Pedido</v>
      </c>
    </row>
    <row r="16580" spans="1:8" x14ac:dyDescent="0.25">
      <c r="A16580" s="3">
        <v>10000670</v>
      </c>
      <c r="B16580" s="11" t="s">
        <v>16222</v>
      </c>
      <c r="C16580" s="16"/>
      <c r="D16580" s="15">
        <f>SUMIFS(Movimientos!F:F,Movimientos!B:B,Productos!A16580,Movimientos!D:D,$D$1)</f>
        <v>0</v>
      </c>
      <c r="E16580" s="14">
        <f>SUMIFS(Movimientos!F:F,Movimientos!B:B,Productos!A16580,Movimientos!D:D,$E$1)</f>
        <v>0</v>
      </c>
      <c r="F16580" s="17">
        <f t="shared" si="518"/>
        <v>0</v>
      </c>
      <c r="G16580" s="14">
        <v>1</v>
      </c>
      <c r="H16580" s="15" t="str">
        <f t="shared" si="519"/>
        <v>Realizar Pedido</v>
      </c>
    </row>
    <row r="16581" spans="1:8" x14ac:dyDescent="0.25">
      <c r="A16581" s="3">
        <v>7591955000663</v>
      </c>
      <c r="B16581" s="11" t="s">
        <v>16223</v>
      </c>
      <c r="C16581" s="16"/>
      <c r="D16581" s="15">
        <f>SUMIFS(Movimientos!F:F,Movimientos!B:B,Productos!A16581,Movimientos!D:D,$D$1)</f>
        <v>0</v>
      </c>
      <c r="E16581" s="14">
        <f>SUMIFS(Movimientos!F:F,Movimientos!B:B,Productos!A16581,Movimientos!D:D,$E$1)</f>
        <v>0</v>
      </c>
      <c r="F16581" s="17">
        <f t="shared" si="518"/>
        <v>0</v>
      </c>
      <c r="G16581" s="14">
        <v>1</v>
      </c>
      <c r="H16581" s="15" t="str">
        <f t="shared" si="519"/>
        <v>Realizar Pedido</v>
      </c>
    </row>
    <row r="16582" spans="1:8" x14ac:dyDescent="0.25">
      <c r="A16582" s="3">
        <v>7591955000670</v>
      </c>
      <c r="B16582" s="11" t="s">
        <v>16224</v>
      </c>
      <c r="C16582" s="16"/>
      <c r="D16582" s="15">
        <f>SUMIFS(Movimientos!F:F,Movimientos!B:B,Productos!A16582,Movimientos!D:D,$D$1)</f>
        <v>0</v>
      </c>
      <c r="E16582" s="14">
        <f>SUMIFS(Movimientos!F:F,Movimientos!B:B,Productos!A16582,Movimientos!D:D,$E$1)</f>
        <v>0</v>
      </c>
      <c r="F16582" s="17">
        <f t="shared" si="518"/>
        <v>0</v>
      </c>
      <c r="G16582" s="14">
        <v>1</v>
      </c>
      <c r="H16582" s="15" t="str">
        <f t="shared" si="519"/>
        <v>Realizar Pedido</v>
      </c>
    </row>
    <row r="16583" spans="1:8" x14ac:dyDescent="0.25">
      <c r="A16583" s="3">
        <v>7591955000687</v>
      </c>
      <c r="B16583" s="11" t="s">
        <v>16225</v>
      </c>
      <c r="C16583" s="16"/>
      <c r="D16583" s="15">
        <f>SUMIFS(Movimientos!F:F,Movimientos!B:B,Productos!A16583,Movimientos!D:D,$D$1)</f>
        <v>0</v>
      </c>
      <c r="E16583" s="14">
        <f>SUMIFS(Movimientos!F:F,Movimientos!B:B,Productos!A16583,Movimientos!D:D,$E$1)</f>
        <v>0</v>
      </c>
      <c r="F16583" s="17">
        <f t="shared" si="518"/>
        <v>0</v>
      </c>
      <c r="G16583" s="14">
        <v>1</v>
      </c>
      <c r="H16583" s="15" t="str">
        <f t="shared" si="519"/>
        <v>Realizar Pedido</v>
      </c>
    </row>
    <row r="16584" spans="1:8" x14ac:dyDescent="0.25">
      <c r="A16584" s="3">
        <v>7595335000199</v>
      </c>
      <c r="B16584" s="11" t="s">
        <v>16226</v>
      </c>
      <c r="C16584" s="16"/>
      <c r="D16584" s="15">
        <f>SUMIFS(Movimientos!F:F,Movimientos!B:B,Productos!A16584,Movimientos!D:D,$D$1)</f>
        <v>0</v>
      </c>
      <c r="E16584" s="14">
        <f>SUMIFS(Movimientos!F:F,Movimientos!B:B,Productos!A16584,Movimientos!D:D,$E$1)</f>
        <v>0</v>
      </c>
      <c r="F16584" s="17">
        <f t="shared" si="518"/>
        <v>0</v>
      </c>
      <c r="G16584" s="14">
        <v>1</v>
      </c>
      <c r="H16584" s="15" t="str">
        <f t="shared" si="519"/>
        <v>Realizar Pedido</v>
      </c>
    </row>
    <row r="16585" spans="1:8" x14ac:dyDescent="0.25">
      <c r="A16585" s="3">
        <v>7730979091442</v>
      </c>
      <c r="B16585" s="11" t="s">
        <v>16227</v>
      </c>
      <c r="C16585" s="16"/>
      <c r="D16585" s="15">
        <f>SUMIFS(Movimientos!F:F,Movimientos!B:B,Productos!A16585,Movimientos!D:D,$D$1)</f>
        <v>0</v>
      </c>
      <c r="E16585" s="14">
        <f>SUMIFS(Movimientos!F:F,Movimientos!B:B,Productos!A16585,Movimientos!D:D,$E$1)</f>
        <v>0</v>
      </c>
      <c r="F16585" s="17">
        <f t="shared" si="518"/>
        <v>0</v>
      </c>
      <c r="G16585" s="14">
        <v>1</v>
      </c>
      <c r="H16585" s="15" t="str">
        <f t="shared" si="519"/>
        <v>Realizar Pedido</v>
      </c>
    </row>
    <row r="16586" spans="1:8" x14ac:dyDescent="0.25">
      <c r="A16586" s="3">
        <v>7730979091459</v>
      </c>
      <c r="B16586" s="11" t="s">
        <v>16228</v>
      </c>
      <c r="C16586" s="16"/>
      <c r="D16586" s="15">
        <f>SUMIFS(Movimientos!F:F,Movimientos!B:B,Productos!A16586,Movimientos!D:D,$D$1)</f>
        <v>0</v>
      </c>
      <c r="E16586" s="14">
        <f>SUMIFS(Movimientos!F:F,Movimientos!B:B,Productos!A16586,Movimientos!D:D,$E$1)</f>
        <v>0</v>
      </c>
      <c r="F16586" s="17">
        <f t="shared" si="518"/>
        <v>0</v>
      </c>
      <c r="G16586" s="14">
        <v>1</v>
      </c>
      <c r="H16586" s="15" t="str">
        <f t="shared" si="519"/>
        <v>Realizar Pedido</v>
      </c>
    </row>
    <row r="16587" spans="1:8" x14ac:dyDescent="0.25">
      <c r="A16587" s="3">
        <v>7730979091381</v>
      </c>
      <c r="B16587" s="11" t="s">
        <v>16229</v>
      </c>
      <c r="C16587" s="16"/>
      <c r="D16587" s="15">
        <f>SUMIFS(Movimientos!F:F,Movimientos!B:B,Productos!A16587,Movimientos!D:D,$D$1)</f>
        <v>0</v>
      </c>
      <c r="E16587" s="14">
        <f>SUMIFS(Movimientos!F:F,Movimientos!B:B,Productos!A16587,Movimientos!D:D,$E$1)</f>
        <v>0</v>
      </c>
      <c r="F16587" s="17">
        <f t="shared" si="518"/>
        <v>0</v>
      </c>
      <c r="G16587" s="14">
        <v>1</v>
      </c>
      <c r="H16587" s="15" t="str">
        <f t="shared" si="519"/>
        <v>Realizar Pedido</v>
      </c>
    </row>
    <row r="16588" spans="1:8" x14ac:dyDescent="0.25">
      <c r="A16588" s="3">
        <v>7730979091398</v>
      </c>
      <c r="B16588" s="11" t="s">
        <v>16230</v>
      </c>
      <c r="C16588" s="16"/>
      <c r="D16588" s="15">
        <f>SUMIFS(Movimientos!F:F,Movimientos!B:B,Productos!A16588,Movimientos!D:D,$D$1)</f>
        <v>0</v>
      </c>
      <c r="E16588" s="14">
        <f>SUMIFS(Movimientos!F:F,Movimientos!B:B,Productos!A16588,Movimientos!D:D,$E$1)</f>
        <v>0</v>
      </c>
      <c r="F16588" s="17">
        <f t="shared" si="518"/>
        <v>0</v>
      </c>
      <c r="G16588" s="14">
        <v>1</v>
      </c>
      <c r="H16588" s="15" t="str">
        <f t="shared" si="519"/>
        <v>Realizar Pedido</v>
      </c>
    </row>
    <row r="16589" spans="1:8" x14ac:dyDescent="0.25">
      <c r="A16589" s="3">
        <v>8901315208018</v>
      </c>
      <c r="B16589" s="11" t="s">
        <v>16231</v>
      </c>
      <c r="C16589" s="16"/>
      <c r="D16589" s="15">
        <f>SUMIFS(Movimientos!F:F,Movimientos!B:B,Productos!A16589,Movimientos!D:D,$D$1)</f>
        <v>0</v>
      </c>
      <c r="E16589" s="14">
        <f>SUMIFS(Movimientos!F:F,Movimientos!B:B,Productos!A16589,Movimientos!D:D,$E$1)</f>
        <v>0</v>
      </c>
      <c r="F16589" s="17">
        <f t="shared" si="518"/>
        <v>0</v>
      </c>
      <c r="G16589" s="14">
        <v>1</v>
      </c>
      <c r="H16589" s="15" t="str">
        <f t="shared" si="519"/>
        <v>Realizar Pedido</v>
      </c>
    </row>
    <row r="16590" spans="1:8" x14ac:dyDescent="0.25">
      <c r="A16590" s="3">
        <v>8901315223912</v>
      </c>
      <c r="B16590" s="11" t="s">
        <v>16232</v>
      </c>
      <c r="C16590" s="16"/>
      <c r="D16590" s="15">
        <f>SUMIFS(Movimientos!F:F,Movimientos!B:B,Productos!A16590,Movimientos!D:D,$D$1)</f>
        <v>0</v>
      </c>
      <c r="E16590" s="14">
        <f>SUMIFS(Movimientos!F:F,Movimientos!B:B,Productos!A16590,Movimientos!D:D,$E$1)</f>
        <v>0</v>
      </c>
      <c r="F16590" s="17">
        <f t="shared" si="518"/>
        <v>0</v>
      </c>
      <c r="G16590" s="14">
        <v>1</v>
      </c>
      <c r="H16590" s="15" t="str">
        <f t="shared" si="519"/>
        <v>Realizar Pedido</v>
      </c>
    </row>
    <row r="16591" spans="1:8" x14ac:dyDescent="0.25">
      <c r="A16591" s="3">
        <v>8901315207912</v>
      </c>
      <c r="B16591" s="11" t="s">
        <v>16233</v>
      </c>
      <c r="C16591" s="16"/>
      <c r="D16591" s="15">
        <f>SUMIFS(Movimientos!F:F,Movimientos!B:B,Productos!A16591,Movimientos!D:D,$D$1)</f>
        <v>0</v>
      </c>
      <c r="E16591" s="14">
        <f>SUMIFS(Movimientos!F:F,Movimientos!B:B,Productos!A16591,Movimientos!D:D,$E$1)</f>
        <v>0</v>
      </c>
      <c r="F16591" s="17">
        <f t="shared" si="518"/>
        <v>0</v>
      </c>
      <c r="G16591" s="14">
        <v>1</v>
      </c>
      <c r="H16591" s="15" t="str">
        <f t="shared" si="519"/>
        <v>Realizar Pedido</v>
      </c>
    </row>
    <row r="16592" spans="1:8" x14ac:dyDescent="0.25">
      <c r="A16592" s="3">
        <v>7592454371773</v>
      </c>
      <c r="B16592" s="11" t="s">
        <v>16234</v>
      </c>
      <c r="C16592" s="16"/>
      <c r="D16592" s="15">
        <f>SUMIFS(Movimientos!F:F,Movimientos!B:B,Productos!A16592,Movimientos!D:D,$D$1)</f>
        <v>0</v>
      </c>
      <c r="E16592" s="14">
        <f>SUMIFS(Movimientos!F:F,Movimientos!B:B,Productos!A16592,Movimientos!D:D,$E$1)</f>
        <v>0</v>
      </c>
      <c r="F16592" s="17">
        <f t="shared" si="518"/>
        <v>0</v>
      </c>
      <c r="G16592" s="14">
        <v>1</v>
      </c>
      <c r="H16592" s="15" t="str">
        <f t="shared" si="519"/>
        <v>Realizar Pedido</v>
      </c>
    </row>
    <row r="16593" spans="1:8" x14ac:dyDescent="0.25">
      <c r="A16593" s="3">
        <v>7592454371872</v>
      </c>
      <c r="B16593" s="11" t="s">
        <v>16235</v>
      </c>
      <c r="C16593" s="16"/>
      <c r="D16593" s="15">
        <f>SUMIFS(Movimientos!F:F,Movimientos!B:B,Productos!A16593,Movimientos!D:D,$D$1)</f>
        <v>0</v>
      </c>
      <c r="E16593" s="14">
        <f>SUMIFS(Movimientos!F:F,Movimientos!B:B,Productos!A16593,Movimientos!D:D,$E$1)</f>
        <v>0</v>
      </c>
      <c r="F16593" s="17">
        <f t="shared" si="518"/>
        <v>0</v>
      </c>
      <c r="G16593" s="14">
        <v>1</v>
      </c>
      <c r="H16593" s="15" t="str">
        <f t="shared" si="519"/>
        <v>Realizar Pedido</v>
      </c>
    </row>
    <row r="16594" spans="1:8" x14ac:dyDescent="0.25">
      <c r="A16594" s="3">
        <v>4987584975893</v>
      </c>
      <c r="B16594" s="11" t="s">
        <v>16236</v>
      </c>
      <c r="C16594" s="16"/>
      <c r="D16594" s="15">
        <f>SUMIFS(Movimientos!F:F,Movimientos!B:B,Productos!A16594,Movimientos!D:D,$D$1)</f>
        <v>0</v>
      </c>
      <c r="E16594" s="14">
        <f>SUMIFS(Movimientos!F:F,Movimientos!B:B,Productos!A16594,Movimientos!D:D,$E$1)</f>
        <v>0</v>
      </c>
      <c r="F16594" s="17">
        <f t="shared" si="518"/>
        <v>0</v>
      </c>
      <c r="G16594" s="14">
        <v>1</v>
      </c>
      <c r="H16594" s="15" t="str">
        <f t="shared" si="519"/>
        <v>Realizar Pedido</v>
      </c>
    </row>
    <row r="16595" spans="1:8" x14ac:dyDescent="0.25">
      <c r="A16595" s="3">
        <v>7591651001315</v>
      </c>
      <c r="B16595" s="11" t="s">
        <v>16237</v>
      </c>
      <c r="C16595" s="16"/>
      <c r="D16595" s="15">
        <f>SUMIFS(Movimientos!F:F,Movimientos!B:B,Productos!A16595,Movimientos!D:D,$D$1)</f>
        <v>0</v>
      </c>
      <c r="E16595" s="14">
        <f>SUMIFS(Movimientos!F:F,Movimientos!B:B,Productos!A16595,Movimientos!D:D,$E$1)</f>
        <v>0</v>
      </c>
      <c r="F16595" s="17">
        <f t="shared" si="518"/>
        <v>0</v>
      </c>
      <c r="G16595" s="14">
        <v>1</v>
      </c>
      <c r="H16595" s="15" t="str">
        <f t="shared" si="519"/>
        <v>Realizar Pedido</v>
      </c>
    </row>
    <row r="16596" spans="1:8" x14ac:dyDescent="0.25">
      <c r="A16596" s="3">
        <v>7592349900125</v>
      </c>
      <c r="B16596" s="11" t="s">
        <v>16238</v>
      </c>
      <c r="C16596" s="16"/>
      <c r="D16596" s="15">
        <f>SUMIFS(Movimientos!F:F,Movimientos!B:B,Productos!A16596,Movimientos!D:D,$D$1)</f>
        <v>0</v>
      </c>
      <c r="E16596" s="14">
        <f>SUMIFS(Movimientos!F:F,Movimientos!B:B,Productos!A16596,Movimientos!D:D,$E$1)</f>
        <v>0</v>
      </c>
      <c r="F16596" s="17">
        <f t="shared" si="518"/>
        <v>0</v>
      </c>
      <c r="G16596" s="14">
        <v>1</v>
      </c>
      <c r="H16596" s="15" t="str">
        <f t="shared" si="519"/>
        <v>Realizar Pedido</v>
      </c>
    </row>
    <row r="16597" spans="1:8" x14ac:dyDescent="0.25">
      <c r="A16597" s="3">
        <v>7592349900132</v>
      </c>
      <c r="B16597" s="11" t="s">
        <v>16238</v>
      </c>
      <c r="C16597" s="16"/>
      <c r="D16597" s="15">
        <f>SUMIFS(Movimientos!F:F,Movimientos!B:B,Productos!A16597,Movimientos!D:D,$D$1)</f>
        <v>0</v>
      </c>
      <c r="E16597" s="14">
        <f>SUMIFS(Movimientos!F:F,Movimientos!B:B,Productos!A16597,Movimientos!D:D,$E$1)</f>
        <v>0</v>
      </c>
      <c r="F16597" s="17">
        <f t="shared" si="518"/>
        <v>0</v>
      </c>
      <c r="G16597" s="14">
        <v>1</v>
      </c>
      <c r="H16597" s="15" t="str">
        <f t="shared" si="519"/>
        <v>Realizar Pedido</v>
      </c>
    </row>
    <row r="16598" spans="1:8" x14ac:dyDescent="0.25">
      <c r="A16598" s="3">
        <v>7707236677299</v>
      </c>
      <c r="B16598" s="11" t="s">
        <v>16239</v>
      </c>
      <c r="C16598" s="16"/>
      <c r="D16598" s="15">
        <f>SUMIFS(Movimientos!F:F,Movimientos!B:B,Productos!A16598,Movimientos!D:D,$D$1)</f>
        <v>0</v>
      </c>
      <c r="E16598" s="14">
        <f>SUMIFS(Movimientos!F:F,Movimientos!B:B,Productos!A16598,Movimientos!D:D,$E$1)</f>
        <v>0</v>
      </c>
      <c r="F16598" s="17">
        <f t="shared" si="518"/>
        <v>0</v>
      </c>
      <c r="G16598" s="14">
        <v>1</v>
      </c>
      <c r="H16598" s="15" t="str">
        <f t="shared" si="519"/>
        <v>Realizar Pedido</v>
      </c>
    </row>
    <row r="16599" spans="1:8" x14ac:dyDescent="0.25">
      <c r="A16599" s="3">
        <v>20150895</v>
      </c>
      <c r="B16599" s="11" t="s">
        <v>16240</v>
      </c>
      <c r="C16599" s="16"/>
      <c r="D16599" s="15">
        <f>SUMIFS(Movimientos!F:F,Movimientos!B:B,Productos!A16599,Movimientos!D:D,$D$1)</f>
        <v>0</v>
      </c>
      <c r="E16599" s="14">
        <f>SUMIFS(Movimientos!F:F,Movimientos!B:B,Productos!A16599,Movimientos!D:D,$E$1)</f>
        <v>0</v>
      </c>
      <c r="F16599" s="17">
        <f t="shared" si="518"/>
        <v>0</v>
      </c>
      <c r="G16599" s="14">
        <v>1</v>
      </c>
      <c r="H16599" s="15" t="str">
        <f t="shared" si="519"/>
        <v>Realizar Pedido</v>
      </c>
    </row>
    <row r="16600" spans="1:8" x14ac:dyDescent="0.25">
      <c r="A16600" s="3">
        <v>7594002080816</v>
      </c>
      <c r="B16600" s="11" t="s">
        <v>16241</v>
      </c>
      <c r="C16600" s="16"/>
      <c r="D16600" s="15">
        <f>SUMIFS(Movimientos!F:F,Movimientos!B:B,Productos!A16600,Movimientos!D:D,$D$1)</f>
        <v>0</v>
      </c>
      <c r="E16600" s="14">
        <f>SUMIFS(Movimientos!F:F,Movimientos!B:B,Productos!A16600,Movimientos!D:D,$E$1)</f>
        <v>0</v>
      </c>
      <c r="F16600" s="17">
        <f t="shared" si="518"/>
        <v>0</v>
      </c>
      <c r="G16600" s="14">
        <v>1</v>
      </c>
      <c r="H16600" s="15" t="str">
        <f t="shared" si="519"/>
        <v>Realizar Pedido</v>
      </c>
    </row>
    <row r="16601" spans="1:8" x14ac:dyDescent="0.25">
      <c r="A16601" s="3">
        <v>7591519001037</v>
      </c>
      <c r="B16601" s="11" t="s">
        <v>16242</v>
      </c>
      <c r="C16601" s="16"/>
      <c r="D16601" s="15">
        <f>SUMIFS(Movimientos!F:F,Movimientos!B:B,Productos!A16601,Movimientos!D:D,$D$1)</f>
        <v>0</v>
      </c>
      <c r="E16601" s="14">
        <f>SUMIFS(Movimientos!F:F,Movimientos!B:B,Productos!A16601,Movimientos!D:D,$E$1)</f>
        <v>0</v>
      </c>
      <c r="F16601" s="17">
        <f t="shared" si="518"/>
        <v>0</v>
      </c>
      <c r="G16601" s="14">
        <v>1</v>
      </c>
      <c r="H16601" s="15" t="str">
        <f t="shared" si="519"/>
        <v>Realizar Pedido</v>
      </c>
    </row>
    <row r="16602" spans="1:8" x14ac:dyDescent="0.25">
      <c r="A16602" s="3">
        <v>7468999186632</v>
      </c>
      <c r="B16602" s="11" t="s">
        <v>16243</v>
      </c>
      <c r="C16602" s="16"/>
      <c r="D16602" s="15">
        <f>SUMIFS(Movimientos!F:F,Movimientos!B:B,Productos!A16602,Movimientos!D:D,$D$1)</f>
        <v>0</v>
      </c>
      <c r="E16602" s="14">
        <f>SUMIFS(Movimientos!F:F,Movimientos!B:B,Productos!A16602,Movimientos!D:D,$E$1)</f>
        <v>0</v>
      </c>
      <c r="F16602" s="17">
        <f t="shared" si="518"/>
        <v>0</v>
      </c>
      <c r="G16602" s="14">
        <v>1</v>
      </c>
      <c r="H16602" s="15" t="str">
        <f t="shared" si="519"/>
        <v>Realizar Pedido</v>
      </c>
    </row>
    <row r="16603" spans="1:8" x14ac:dyDescent="0.25">
      <c r="A16603" s="3">
        <v>7594001330493</v>
      </c>
      <c r="B16603" s="11" t="s">
        <v>16244</v>
      </c>
      <c r="C16603" s="16"/>
      <c r="D16603" s="15">
        <f>SUMIFS(Movimientos!F:F,Movimientos!B:B,Productos!A16603,Movimientos!D:D,$D$1)</f>
        <v>0</v>
      </c>
      <c r="E16603" s="14">
        <f>SUMIFS(Movimientos!F:F,Movimientos!B:B,Productos!A16603,Movimientos!D:D,$E$1)</f>
        <v>0</v>
      </c>
      <c r="F16603" s="17">
        <f t="shared" si="518"/>
        <v>0</v>
      </c>
      <c r="G16603" s="14">
        <v>1</v>
      </c>
      <c r="H16603" s="15" t="str">
        <f t="shared" si="519"/>
        <v>Realizar Pedido</v>
      </c>
    </row>
    <row r="16604" spans="1:8" x14ac:dyDescent="0.25">
      <c r="A16604" s="3">
        <v>7591020007474</v>
      </c>
      <c r="B16604" s="11" t="s">
        <v>16245</v>
      </c>
      <c r="C16604" s="16"/>
      <c r="D16604" s="15">
        <f>SUMIFS(Movimientos!F:F,Movimientos!B:B,Productos!A16604,Movimientos!D:D,$D$1)</f>
        <v>0</v>
      </c>
      <c r="E16604" s="14">
        <f>SUMIFS(Movimientos!F:F,Movimientos!B:B,Productos!A16604,Movimientos!D:D,$E$1)</f>
        <v>0</v>
      </c>
      <c r="F16604" s="17">
        <f t="shared" si="518"/>
        <v>0</v>
      </c>
      <c r="G16604" s="14">
        <v>1</v>
      </c>
      <c r="H16604" s="15" t="str">
        <f t="shared" si="519"/>
        <v>Realizar Pedido</v>
      </c>
    </row>
    <row r="16605" spans="1:8" x14ac:dyDescent="0.25">
      <c r="A16605" s="2">
        <v>7594000490525</v>
      </c>
      <c r="B16605" s="12" t="s">
        <v>16246</v>
      </c>
      <c r="C16605" s="16"/>
      <c r="D16605" s="15">
        <f>SUMIFS(Movimientos!F:F,Movimientos!B:B,Productos!A16605,Movimientos!D:D,$D$1)</f>
        <v>0</v>
      </c>
      <c r="E16605" s="14">
        <f>SUMIFS(Movimientos!F:F,Movimientos!B:B,Productos!A16605,Movimientos!D:D,$E$1)</f>
        <v>0</v>
      </c>
      <c r="F16605" s="17">
        <f t="shared" si="518"/>
        <v>0</v>
      </c>
      <c r="G16605" s="14">
        <v>1</v>
      </c>
      <c r="H16605" s="15" t="str">
        <f t="shared" si="519"/>
        <v>Realizar Pedido</v>
      </c>
    </row>
    <row r="16606" spans="1:8" x14ac:dyDescent="0.25">
      <c r="A16606" s="3">
        <v>7591519001044</v>
      </c>
      <c r="B16606" s="11" t="s">
        <v>16247</v>
      </c>
      <c r="C16606" s="16"/>
      <c r="D16606" s="15">
        <f>SUMIFS(Movimientos!F:F,Movimientos!B:B,Productos!A16606,Movimientos!D:D,$D$1)</f>
        <v>0</v>
      </c>
      <c r="E16606" s="14">
        <f>SUMIFS(Movimientos!F:F,Movimientos!B:B,Productos!A16606,Movimientos!D:D,$E$1)</f>
        <v>0</v>
      </c>
      <c r="F16606" s="17">
        <f t="shared" si="518"/>
        <v>0</v>
      </c>
      <c r="G16606" s="14">
        <v>1</v>
      </c>
      <c r="H16606" s="15" t="str">
        <f t="shared" si="519"/>
        <v>Realizar Pedido</v>
      </c>
    </row>
    <row r="16607" spans="1:8" x14ac:dyDescent="0.25">
      <c r="A16607" s="3">
        <v>7591519050806</v>
      </c>
      <c r="B16607" s="11" t="s">
        <v>16248</v>
      </c>
      <c r="C16607" s="16"/>
      <c r="D16607" s="15">
        <f>SUMIFS(Movimientos!F:F,Movimientos!B:B,Productos!A16607,Movimientos!D:D,$D$1)</f>
        <v>0</v>
      </c>
      <c r="E16607" s="14">
        <f>SUMIFS(Movimientos!F:F,Movimientos!B:B,Productos!A16607,Movimientos!D:D,$E$1)</f>
        <v>0</v>
      </c>
      <c r="F16607" s="17">
        <f t="shared" si="518"/>
        <v>0</v>
      </c>
      <c r="G16607" s="14">
        <v>1</v>
      </c>
      <c r="H16607" s="15" t="str">
        <f t="shared" si="519"/>
        <v>Realizar Pedido</v>
      </c>
    </row>
    <row r="16608" spans="1:8" x14ac:dyDescent="0.25">
      <c r="A16608" s="3">
        <v>7591020003193</v>
      </c>
      <c r="B16608" s="11" t="s">
        <v>16249</v>
      </c>
      <c r="C16608" s="16"/>
      <c r="D16608" s="15">
        <f>SUMIFS(Movimientos!F:F,Movimientos!B:B,Productos!A16608,Movimientos!D:D,$D$1)</f>
        <v>0</v>
      </c>
      <c r="E16608" s="14">
        <f>SUMIFS(Movimientos!F:F,Movimientos!B:B,Productos!A16608,Movimientos!D:D,$E$1)</f>
        <v>0</v>
      </c>
      <c r="F16608" s="17">
        <f t="shared" si="518"/>
        <v>0</v>
      </c>
      <c r="G16608" s="14">
        <v>1</v>
      </c>
      <c r="H16608" s="15" t="str">
        <f t="shared" si="519"/>
        <v>Realizar Pedido</v>
      </c>
    </row>
    <row r="16609" spans="1:8" x14ac:dyDescent="0.25">
      <c r="A16609" s="3">
        <v>7592146000189</v>
      </c>
      <c r="B16609" s="11" t="s">
        <v>16250</v>
      </c>
      <c r="C16609" s="16"/>
      <c r="D16609" s="15">
        <f>SUMIFS(Movimientos!F:F,Movimientos!B:B,Productos!A16609,Movimientos!D:D,$D$1)</f>
        <v>0</v>
      </c>
      <c r="E16609" s="14">
        <f>SUMIFS(Movimientos!F:F,Movimientos!B:B,Productos!A16609,Movimientos!D:D,$E$1)</f>
        <v>0</v>
      </c>
      <c r="F16609" s="17">
        <f t="shared" si="518"/>
        <v>0</v>
      </c>
      <c r="G16609" s="14">
        <v>1</v>
      </c>
      <c r="H16609" s="15" t="str">
        <f t="shared" si="519"/>
        <v>Realizar Pedido</v>
      </c>
    </row>
    <row r="16610" spans="1:8" x14ac:dyDescent="0.25">
      <c r="A16610" s="3">
        <v>7800026010914</v>
      </c>
      <c r="B16610" s="11" t="s">
        <v>16251</v>
      </c>
      <c r="C16610" s="16"/>
      <c r="D16610" s="15">
        <f>SUMIFS(Movimientos!F:F,Movimientos!B:B,Productos!A16610,Movimientos!D:D,$D$1)</f>
        <v>0</v>
      </c>
      <c r="E16610" s="14">
        <f>SUMIFS(Movimientos!F:F,Movimientos!B:B,Productos!A16610,Movimientos!D:D,$E$1)</f>
        <v>0</v>
      </c>
      <c r="F16610" s="17">
        <f t="shared" si="518"/>
        <v>0</v>
      </c>
      <c r="G16610" s="14">
        <v>1</v>
      </c>
      <c r="H16610" s="15" t="str">
        <f t="shared" si="519"/>
        <v>Realizar Pedido</v>
      </c>
    </row>
    <row r="16611" spans="1:8" x14ac:dyDescent="0.25">
      <c r="A16611" s="3">
        <v>7800026010945</v>
      </c>
      <c r="B16611" s="11" t="s">
        <v>16252</v>
      </c>
      <c r="C16611" s="16"/>
      <c r="D16611" s="15">
        <f>SUMIFS(Movimientos!F:F,Movimientos!B:B,Productos!A16611,Movimientos!D:D,$D$1)</f>
        <v>0</v>
      </c>
      <c r="E16611" s="14">
        <f>SUMIFS(Movimientos!F:F,Movimientos!B:B,Productos!A16611,Movimientos!D:D,$E$1)</f>
        <v>0</v>
      </c>
      <c r="F16611" s="17">
        <f t="shared" si="518"/>
        <v>0</v>
      </c>
      <c r="G16611" s="14">
        <v>1</v>
      </c>
      <c r="H16611" s="15" t="str">
        <f t="shared" si="519"/>
        <v>Realizar Pedido</v>
      </c>
    </row>
    <row r="16612" spans="1:8" x14ac:dyDescent="0.25">
      <c r="A16612" s="3">
        <v>7591592866103</v>
      </c>
      <c r="B16612" s="11" t="s">
        <v>16253</v>
      </c>
      <c r="C16612" s="16"/>
      <c r="D16612" s="15">
        <f>SUMIFS(Movimientos!F:F,Movimientos!B:B,Productos!A16612,Movimientos!D:D,$D$1)</f>
        <v>0</v>
      </c>
      <c r="E16612" s="14">
        <f>SUMIFS(Movimientos!F:F,Movimientos!B:B,Productos!A16612,Movimientos!D:D,$E$1)</f>
        <v>0</v>
      </c>
      <c r="F16612" s="17">
        <f t="shared" si="518"/>
        <v>0</v>
      </c>
      <c r="G16612" s="14">
        <v>1</v>
      </c>
      <c r="H16612" s="15" t="str">
        <f t="shared" si="519"/>
        <v>Realizar Pedido</v>
      </c>
    </row>
    <row r="16613" spans="1:8" x14ac:dyDescent="0.25">
      <c r="A16613" s="3">
        <v>7591592280718</v>
      </c>
      <c r="B16613" s="11" t="s">
        <v>16254</v>
      </c>
      <c r="C16613" s="16"/>
      <c r="D16613" s="15">
        <f>SUMIFS(Movimientos!F:F,Movimientos!B:B,Productos!A16613,Movimientos!D:D,$D$1)</f>
        <v>0</v>
      </c>
      <c r="E16613" s="14">
        <f>SUMIFS(Movimientos!F:F,Movimientos!B:B,Productos!A16613,Movimientos!D:D,$E$1)</f>
        <v>0</v>
      </c>
      <c r="F16613" s="17">
        <f t="shared" si="518"/>
        <v>0</v>
      </c>
      <c r="G16613" s="14">
        <v>1</v>
      </c>
      <c r="H16613" s="15" t="str">
        <f t="shared" si="519"/>
        <v>Realizar Pedido</v>
      </c>
    </row>
    <row r="16614" spans="1:8" x14ac:dyDescent="0.25">
      <c r="A16614" s="3">
        <v>7591592866141</v>
      </c>
      <c r="B16614" s="11" t="s">
        <v>16255</v>
      </c>
      <c r="C16614" s="16"/>
      <c r="D16614" s="15">
        <f>SUMIFS(Movimientos!F:F,Movimientos!B:B,Productos!A16614,Movimientos!D:D,$D$1)</f>
        <v>0</v>
      </c>
      <c r="E16614" s="14">
        <f>SUMIFS(Movimientos!F:F,Movimientos!B:B,Productos!A16614,Movimientos!D:D,$E$1)</f>
        <v>0</v>
      </c>
      <c r="F16614" s="17">
        <f t="shared" si="518"/>
        <v>0</v>
      </c>
      <c r="G16614" s="14">
        <v>1</v>
      </c>
      <c r="H16614" s="15" t="str">
        <f t="shared" si="519"/>
        <v>Realizar Pedido</v>
      </c>
    </row>
    <row r="16615" spans="1:8" x14ac:dyDescent="0.25">
      <c r="A16615" s="3">
        <v>7591592280893</v>
      </c>
      <c r="B16615" s="11" t="s">
        <v>16255</v>
      </c>
      <c r="C16615" s="16"/>
      <c r="D16615" s="15">
        <f>SUMIFS(Movimientos!F:F,Movimientos!B:B,Productos!A16615,Movimientos!D:D,$D$1)</f>
        <v>0</v>
      </c>
      <c r="E16615" s="14">
        <f>SUMIFS(Movimientos!F:F,Movimientos!B:B,Productos!A16615,Movimientos!D:D,$E$1)</f>
        <v>0</v>
      </c>
      <c r="F16615" s="17">
        <f t="shared" si="518"/>
        <v>0</v>
      </c>
      <c r="G16615" s="14">
        <v>1</v>
      </c>
      <c r="H16615" s="15" t="str">
        <f t="shared" si="519"/>
        <v>Realizar Pedido</v>
      </c>
    </row>
    <row r="16616" spans="1:8" x14ac:dyDescent="0.25">
      <c r="A16616" s="3">
        <v>7501108782346</v>
      </c>
      <c r="B16616" s="11" t="s">
        <v>16256</v>
      </c>
      <c r="C16616" s="16"/>
      <c r="D16616" s="15">
        <f>SUMIFS(Movimientos!F:F,Movimientos!B:B,Productos!A16616,Movimientos!D:D,$D$1)</f>
        <v>0</v>
      </c>
      <c r="E16616" s="14">
        <f>SUMIFS(Movimientos!F:F,Movimientos!B:B,Productos!A16616,Movimientos!D:D,$E$1)</f>
        <v>0</v>
      </c>
      <c r="F16616" s="17">
        <f t="shared" si="518"/>
        <v>0</v>
      </c>
      <c r="G16616" s="14">
        <v>1</v>
      </c>
      <c r="H16616" s="15" t="str">
        <f t="shared" si="519"/>
        <v>Realizar Pedido</v>
      </c>
    </row>
    <row r="16617" spans="1:8" x14ac:dyDescent="0.25">
      <c r="A16617" s="3">
        <v>7591592280626</v>
      </c>
      <c r="B16617" s="11" t="s">
        <v>16257</v>
      </c>
      <c r="C16617" s="16"/>
      <c r="D16617" s="15">
        <f>SUMIFS(Movimientos!F:F,Movimientos!B:B,Productos!A16617,Movimientos!D:D,$D$1)</f>
        <v>0</v>
      </c>
      <c r="E16617" s="14">
        <f>SUMIFS(Movimientos!F:F,Movimientos!B:B,Productos!A16617,Movimientos!D:D,$E$1)</f>
        <v>0</v>
      </c>
      <c r="F16617" s="17">
        <f t="shared" si="518"/>
        <v>0</v>
      </c>
      <c r="G16617" s="14">
        <v>1</v>
      </c>
      <c r="H16617" s="15" t="str">
        <f t="shared" si="519"/>
        <v>Realizar Pedido</v>
      </c>
    </row>
    <row r="16618" spans="1:8" x14ac:dyDescent="0.25">
      <c r="A16618" s="3">
        <v>7591592260321</v>
      </c>
      <c r="B16618" s="11" t="s">
        <v>16258</v>
      </c>
      <c r="C16618" s="16"/>
      <c r="D16618" s="15">
        <f>SUMIFS(Movimientos!F:F,Movimientos!B:B,Productos!A16618,Movimientos!D:D,$D$1)</f>
        <v>0</v>
      </c>
      <c r="E16618" s="14">
        <f>SUMIFS(Movimientos!F:F,Movimientos!B:B,Productos!A16618,Movimientos!D:D,$E$1)</f>
        <v>0</v>
      </c>
      <c r="F16618" s="17">
        <f t="shared" si="518"/>
        <v>0</v>
      </c>
      <c r="G16618" s="14">
        <v>1</v>
      </c>
      <c r="H16618" s="15" t="str">
        <f t="shared" si="519"/>
        <v>Realizar Pedido</v>
      </c>
    </row>
    <row r="16619" spans="1:8" x14ac:dyDescent="0.25">
      <c r="A16619" s="3">
        <v>7441141200431</v>
      </c>
      <c r="B16619" s="11" t="s">
        <v>16259</v>
      </c>
      <c r="C16619" s="16"/>
      <c r="D16619" s="15">
        <f>SUMIFS(Movimientos!F:F,Movimientos!B:B,Productos!A16619,Movimientos!D:D,$D$1)</f>
        <v>0</v>
      </c>
      <c r="E16619" s="14">
        <f>SUMIFS(Movimientos!F:F,Movimientos!B:B,Productos!A16619,Movimientos!D:D,$E$1)</f>
        <v>0</v>
      </c>
      <c r="F16619" s="17">
        <f t="shared" si="518"/>
        <v>0</v>
      </c>
      <c r="G16619" s="14">
        <v>1</v>
      </c>
      <c r="H16619" s="15" t="str">
        <f t="shared" si="519"/>
        <v>Realizar Pedido</v>
      </c>
    </row>
    <row r="16620" spans="1:8" x14ac:dyDescent="0.25">
      <c r="A16620" s="3">
        <v>8717405011846</v>
      </c>
      <c r="B16620" s="11" t="s">
        <v>16260</v>
      </c>
      <c r="C16620" s="16"/>
      <c r="D16620" s="15">
        <f>SUMIFS(Movimientos!F:F,Movimientos!B:B,Productos!A16620,Movimientos!D:D,$D$1)</f>
        <v>0</v>
      </c>
      <c r="E16620" s="14">
        <f>SUMIFS(Movimientos!F:F,Movimientos!B:B,Productos!A16620,Movimientos!D:D,$E$1)</f>
        <v>0</v>
      </c>
      <c r="F16620" s="17">
        <f t="shared" si="518"/>
        <v>0</v>
      </c>
      <c r="G16620" s="14">
        <v>1</v>
      </c>
      <c r="H16620" s="15" t="str">
        <f t="shared" si="519"/>
        <v>Realizar Pedido</v>
      </c>
    </row>
    <row r="16621" spans="1:8" x14ac:dyDescent="0.25">
      <c r="A16621" s="3">
        <v>7592432007250</v>
      </c>
      <c r="B16621" s="11" t="s">
        <v>16261</v>
      </c>
      <c r="C16621" s="16"/>
      <c r="D16621" s="15">
        <f>SUMIFS(Movimientos!F:F,Movimientos!B:B,Productos!A16621,Movimientos!D:D,$D$1)</f>
        <v>0</v>
      </c>
      <c r="E16621" s="14">
        <f>SUMIFS(Movimientos!F:F,Movimientos!B:B,Productos!A16621,Movimientos!D:D,$E$1)</f>
        <v>0</v>
      </c>
      <c r="F16621" s="17">
        <f t="shared" si="518"/>
        <v>0</v>
      </c>
      <c r="G16621" s="14">
        <v>1</v>
      </c>
      <c r="H16621" s="15" t="str">
        <f t="shared" si="519"/>
        <v>Realizar Pedido</v>
      </c>
    </row>
    <row r="16622" spans="1:8" x14ac:dyDescent="0.25">
      <c r="A16622" s="3">
        <v>7591651001308</v>
      </c>
      <c r="B16622" s="11" t="s">
        <v>16262</v>
      </c>
      <c r="C16622" s="16"/>
      <c r="D16622" s="15">
        <f>SUMIFS(Movimientos!F:F,Movimientos!B:B,Productos!A16622,Movimientos!D:D,$D$1)</f>
        <v>0</v>
      </c>
      <c r="E16622" s="14">
        <f>SUMIFS(Movimientos!F:F,Movimientos!B:B,Productos!A16622,Movimientos!D:D,$E$1)</f>
        <v>0</v>
      </c>
      <c r="F16622" s="17">
        <f t="shared" si="518"/>
        <v>0</v>
      </c>
      <c r="G16622" s="14">
        <v>1</v>
      </c>
      <c r="H16622" s="15" t="str">
        <f t="shared" si="519"/>
        <v>Realizar Pedido</v>
      </c>
    </row>
    <row r="16623" spans="1:8" x14ac:dyDescent="0.25">
      <c r="A16623" s="3">
        <v>7591651001322</v>
      </c>
      <c r="B16623" s="11" t="s">
        <v>16263</v>
      </c>
      <c r="C16623" s="16"/>
      <c r="D16623" s="15">
        <f>SUMIFS(Movimientos!F:F,Movimientos!B:B,Productos!A16623,Movimientos!D:D,$D$1)</f>
        <v>0</v>
      </c>
      <c r="E16623" s="14">
        <f>SUMIFS(Movimientos!F:F,Movimientos!B:B,Productos!A16623,Movimientos!D:D,$E$1)</f>
        <v>0</v>
      </c>
      <c r="F16623" s="17">
        <f t="shared" si="518"/>
        <v>0</v>
      </c>
      <c r="G16623" s="14">
        <v>1</v>
      </c>
      <c r="H16623" s="15" t="str">
        <f t="shared" si="519"/>
        <v>Realizar Pedido</v>
      </c>
    </row>
    <row r="16624" spans="1:8" x14ac:dyDescent="0.25">
      <c r="A16624" s="2">
        <v>305732883106</v>
      </c>
      <c r="B16624" s="12" t="s">
        <v>16264</v>
      </c>
      <c r="C16624" s="16"/>
      <c r="D16624" s="15">
        <f>SUMIFS(Movimientos!F:F,Movimientos!B:B,Productos!A16624,Movimientos!D:D,$D$1)</f>
        <v>0</v>
      </c>
      <c r="E16624" s="14">
        <f>SUMIFS(Movimientos!F:F,Movimientos!B:B,Productos!A16624,Movimientos!D:D,$E$1)</f>
        <v>0</v>
      </c>
      <c r="F16624" s="17">
        <f t="shared" si="518"/>
        <v>0</v>
      </c>
      <c r="G16624" s="14">
        <v>1</v>
      </c>
      <c r="H16624" s="15" t="str">
        <f t="shared" si="519"/>
        <v>Realizar Pedido</v>
      </c>
    </row>
    <row r="16625" spans="1:8" x14ac:dyDescent="0.25">
      <c r="A16625" s="2">
        <v>305732868103</v>
      </c>
      <c r="B16625" s="12" t="s">
        <v>16265</v>
      </c>
      <c r="C16625" s="16"/>
      <c r="D16625" s="15">
        <f>SUMIFS(Movimientos!F:F,Movimientos!B:B,Productos!A16625,Movimientos!D:D,$D$1)</f>
        <v>0</v>
      </c>
      <c r="E16625" s="14">
        <f>SUMIFS(Movimientos!F:F,Movimientos!B:B,Productos!A16625,Movimientos!D:D,$E$1)</f>
        <v>0</v>
      </c>
      <c r="F16625" s="17">
        <f t="shared" si="518"/>
        <v>0</v>
      </c>
      <c r="G16625" s="14">
        <v>1</v>
      </c>
      <c r="H16625" s="15" t="str">
        <f t="shared" si="519"/>
        <v>Realizar Pedido</v>
      </c>
    </row>
    <row r="16626" spans="1:8" x14ac:dyDescent="0.25">
      <c r="A16626" s="3">
        <v>69</v>
      </c>
      <c r="B16626" s="11" t="s">
        <v>16266</v>
      </c>
      <c r="C16626" s="16"/>
      <c r="D16626" s="15">
        <f>SUMIFS(Movimientos!F:F,Movimientos!B:B,Productos!A16626,Movimientos!D:D,$D$1)</f>
        <v>0</v>
      </c>
      <c r="E16626" s="14">
        <f>SUMIFS(Movimientos!F:F,Movimientos!B:B,Productos!A16626,Movimientos!D:D,$E$1)</f>
        <v>0</v>
      </c>
      <c r="F16626" s="17">
        <f t="shared" si="518"/>
        <v>0</v>
      </c>
      <c r="G16626" s="14">
        <v>1</v>
      </c>
      <c r="H16626" s="15" t="str">
        <f t="shared" si="519"/>
        <v>Realizar Pedido</v>
      </c>
    </row>
    <row r="16627" spans="1:8" x14ac:dyDescent="0.25">
      <c r="A16627" s="3">
        <v>7594000490563</v>
      </c>
      <c r="B16627" s="11" t="s">
        <v>16267</v>
      </c>
      <c r="C16627" s="16"/>
      <c r="D16627" s="15">
        <f>SUMIFS(Movimientos!F:F,Movimientos!B:B,Productos!A16627,Movimientos!D:D,$D$1)</f>
        <v>0</v>
      </c>
      <c r="E16627" s="14">
        <f>SUMIFS(Movimientos!F:F,Movimientos!B:B,Productos!A16627,Movimientos!D:D,$E$1)</f>
        <v>0</v>
      </c>
      <c r="F16627" s="17">
        <f t="shared" si="518"/>
        <v>0</v>
      </c>
      <c r="G16627" s="14">
        <v>1</v>
      </c>
      <c r="H16627" s="15" t="str">
        <f t="shared" si="519"/>
        <v>Realizar Pedido</v>
      </c>
    </row>
    <row r="16628" spans="1:8" x14ac:dyDescent="0.25">
      <c r="A16628" s="3">
        <v>8852961006124</v>
      </c>
      <c r="B16628" s="11" t="s">
        <v>16268</v>
      </c>
      <c r="C16628" s="16"/>
      <c r="D16628" s="15">
        <f>SUMIFS(Movimientos!F:F,Movimientos!B:B,Productos!A16628,Movimientos!D:D,$D$1)</f>
        <v>0</v>
      </c>
      <c r="E16628" s="14">
        <f>SUMIFS(Movimientos!F:F,Movimientos!B:B,Productos!A16628,Movimientos!D:D,$E$1)</f>
        <v>0</v>
      </c>
      <c r="F16628" s="17">
        <f t="shared" si="518"/>
        <v>0</v>
      </c>
      <c r="G16628" s="14">
        <v>1</v>
      </c>
      <c r="H16628" s="15" t="str">
        <f t="shared" si="519"/>
        <v>Realizar Pedido</v>
      </c>
    </row>
    <row r="16629" spans="1:8" x14ac:dyDescent="0.25">
      <c r="A16629" s="3">
        <v>7592236055594</v>
      </c>
      <c r="B16629" s="11" t="s">
        <v>16269</v>
      </c>
      <c r="C16629" s="16"/>
      <c r="D16629" s="15">
        <f>SUMIFS(Movimientos!F:F,Movimientos!B:B,Productos!A16629,Movimientos!D:D,$D$1)</f>
        <v>0</v>
      </c>
      <c r="E16629" s="14">
        <f>SUMIFS(Movimientos!F:F,Movimientos!B:B,Productos!A16629,Movimientos!D:D,$E$1)</f>
        <v>0</v>
      </c>
      <c r="F16629" s="17">
        <f t="shared" si="518"/>
        <v>0</v>
      </c>
      <c r="G16629" s="14">
        <v>1</v>
      </c>
      <c r="H16629" s="15" t="str">
        <f t="shared" si="519"/>
        <v>Realizar Pedido</v>
      </c>
    </row>
    <row r="16630" spans="1:8" x14ac:dyDescent="0.25">
      <c r="A16630" s="3">
        <v>7592236055631</v>
      </c>
      <c r="B16630" s="11" t="s">
        <v>16269</v>
      </c>
      <c r="C16630" s="16"/>
      <c r="D16630" s="15">
        <f>SUMIFS(Movimientos!F:F,Movimientos!B:B,Productos!A16630,Movimientos!D:D,$D$1)</f>
        <v>0</v>
      </c>
      <c r="E16630" s="14">
        <f>SUMIFS(Movimientos!F:F,Movimientos!B:B,Productos!A16630,Movimientos!D:D,$E$1)</f>
        <v>0</v>
      </c>
      <c r="F16630" s="17">
        <f t="shared" si="518"/>
        <v>0</v>
      </c>
      <c r="G16630" s="14">
        <v>1</v>
      </c>
      <c r="H16630" s="15" t="str">
        <f t="shared" si="519"/>
        <v>Realizar Pedido</v>
      </c>
    </row>
    <row r="16631" spans="1:8" x14ac:dyDescent="0.25">
      <c r="A16631" s="3">
        <v>1731</v>
      </c>
      <c r="B16631" s="11" t="s">
        <v>16270</v>
      </c>
      <c r="C16631" s="16"/>
      <c r="D16631" s="15">
        <f>SUMIFS(Movimientos!F:F,Movimientos!B:B,Productos!A16631,Movimientos!D:D,$D$1)</f>
        <v>0</v>
      </c>
      <c r="E16631" s="14">
        <f>SUMIFS(Movimientos!F:F,Movimientos!B:B,Productos!A16631,Movimientos!D:D,$E$1)</f>
        <v>0</v>
      </c>
      <c r="F16631" s="17">
        <f t="shared" si="518"/>
        <v>0</v>
      </c>
      <c r="G16631" s="14">
        <v>1</v>
      </c>
      <c r="H16631" s="15" t="str">
        <f t="shared" si="519"/>
        <v>Realizar Pedido</v>
      </c>
    </row>
    <row r="16632" spans="1:8" x14ac:dyDescent="0.25">
      <c r="A16632" s="3">
        <v>7595250000021</v>
      </c>
      <c r="B16632" s="11" t="s">
        <v>16271</v>
      </c>
      <c r="C16632" s="16"/>
      <c r="D16632" s="15">
        <f>SUMIFS(Movimientos!F:F,Movimientos!B:B,Productos!A16632,Movimientos!D:D,$D$1)</f>
        <v>0</v>
      </c>
      <c r="E16632" s="14">
        <f>SUMIFS(Movimientos!F:F,Movimientos!B:B,Productos!A16632,Movimientos!D:D,$E$1)</f>
        <v>0</v>
      </c>
      <c r="F16632" s="17">
        <f t="shared" si="518"/>
        <v>0</v>
      </c>
      <c r="G16632" s="14">
        <v>1</v>
      </c>
      <c r="H16632" s="15" t="str">
        <f t="shared" si="519"/>
        <v>Realizar Pedido</v>
      </c>
    </row>
    <row r="16633" spans="1:8" x14ac:dyDescent="0.25">
      <c r="A16633" s="3">
        <v>7595250000069</v>
      </c>
      <c r="B16633" s="11" t="s">
        <v>16272</v>
      </c>
      <c r="C16633" s="16"/>
      <c r="D16633" s="15">
        <f>SUMIFS(Movimientos!F:F,Movimientos!B:B,Productos!A16633,Movimientos!D:D,$D$1)</f>
        <v>0</v>
      </c>
      <c r="E16633" s="14">
        <f>SUMIFS(Movimientos!F:F,Movimientos!B:B,Productos!A16633,Movimientos!D:D,$E$1)</f>
        <v>0</v>
      </c>
      <c r="F16633" s="17">
        <f t="shared" si="518"/>
        <v>0</v>
      </c>
      <c r="G16633" s="14">
        <v>1</v>
      </c>
      <c r="H16633" s="15" t="str">
        <f t="shared" si="519"/>
        <v>Realizar Pedido</v>
      </c>
    </row>
    <row r="16634" spans="1:8" x14ac:dyDescent="0.25">
      <c r="A16634" s="3">
        <v>7595250000083</v>
      </c>
      <c r="B16634" s="11" t="s">
        <v>16272</v>
      </c>
      <c r="C16634" s="16"/>
      <c r="D16634" s="15">
        <f>SUMIFS(Movimientos!F:F,Movimientos!B:B,Productos!A16634,Movimientos!D:D,$D$1)</f>
        <v>0</v>
      </c>
      <c r="E16634" s="14">
        <f>SUMIFS(Movimientos!F:F,Movimientos!B:B,Productos!A16634,Movimientos!D:D,$E$1)</f>
        <v>0</v>
      </c>
      <c r="F16634" s="17">
        <f t="shared" si="518"/>
        <v>0</v>
      </c>
      <c r="G16634" s="14">
        <v>1</v>
      </c>
      <c r="H16634" s="15" t="str">
        <f t="shared" si="519"/>
        <v>Realizar Pedido</v>
      </c>
    </row>
    <row r="16635" spans="1:8" x14ac:dyDescent="0.25">
      <c r="A16635" s="2">
        <v>6912176300966</v>
      </c>
      <c r="B16635" s="12" t="s">
        <v>16273</v>
      </c>
      <c r="C16635" s="16"/>
      <c r="D16635" s="15">
        <f>SUMIFS(Movimientos!F:F,Movimientos!B:B,Productos!A16635,Movimientos!D:D,$D$1)</f>
        <v>0</v>
      </c>
      <c r="E16635" s="14">
        <f>SUMIFS(Movimientos!F:F,Movimientos!B:B,Productos!A16635,Movimientos!D:D,$E$1)</f>
        <v>0</v>
      </c>
      <c r="F16635" s="17">
        <f t="shared" si="518"/>
        <v>0</v>
      </c>
      <c r="G16635" s="14">
        <v>1</v>
      </c>
      <c r="H16635" s="15" t="str">
        <f t="shared" si="519"/>
        <v>Realizar Pedido</v>
      </c>
    </row>
    <row r="16636" spans="1:8" x14ac:dyDescent="0.25">
      <c r="A16636" s="3">
        <v>1710</v>
      </c>
      <c r="B16636" s="11" t="s">
        <v>16274</v>
      </c>
      <c r="C16636" s="16"/>
      <c r="D16636" s="15">
        <f>SUMIFS(Movimientos!F:F,Movimientos!B:B,Productos!A16636,Movimientos!D:D,$D$1)</f>
        <v>0</v>
      </c>
      <c r="E16636" s="14">
        <f>SUMIFS(Movimientos!F:F,Movimientos!B:B,Productos!A16636,Movimientos!D:D,$E$1)</f>
        <v>0</v>
      </c>
      <c r="F16636" s="17">
        <f t="shared" si="518"/>
        <v>0</v>
      </c>
      <c r="G16636" s="14">
        <v>1</v>
      </c>
      <c r="H16636" s="15" t="str">
        <f t="shared" si="519"/>
        <v>Realizar Pedido</v>
      </c>
    </row>
    <row r="16637" spans="1:8" x14ac:dyDescent="0.25">
      <c r="A16637" s="3">
        <v>6912176370280</v>
      </c>
      <c r="B16637" s="11" t="s">
        <v>16274</v>
      </c>
      <c r="C16637" s="16"/>
      <c r="D16637" s="15">
        <f>SUMIFS(Movimientos!F:F,Movimientos!B:B,Productos!A16637,Movimientos!D:D,$D$1)</f>
        <v>0</v>
      </c>
      <c r="E16637" s="14">
        <f>SUMIFS(Movimientos!F:F,Movimientos!B:B,Productos!A16637,Movimientos!D:D,$E$1)</f>
        <v>0</v>
      </c>
      <c r="F16637" s="17">
        <f t="shared" si="518"/>
        <v>0</v>
      </c>
      <c r="G16637" s="14">
        <v>1</v>
      </c>
      <c r="H16637" s="15" t="str">
        <f t="shared" si="519"/>
        <v>Realizar Pedido</v>
      </c>
    </row>
    <row r="16638" spans="1:8" x14ac:dyDescent="0.25">
      <c r="A16638" s="3">
        <v>3141</v>
      </c>
      <c r="B16638" s="11" t="s">
        <v>16275</v>
      </c>
      <c r="C16638" s="16"/>
      <c r="D16638" s="15">
        <f>SUMIFS(Movimientos!F:F,Movimientos!B:B,Productos!A16638,Movimientos!D:D,$D$1)</f>
        <v>0</v>
      </c>
      <c r="E16638" s="14">
        <f>SUMIFS(Movimientos!F:F,Movimientos!B:B,Productos!A16638,Movimientos!D:D,$E$1)</f>
        <v>0</v>
      </c>
      <c r="F16638" s="17">
        <f t="shared" si="518"/>
        <v>0</v>
      </c>
      <c r="G16638" s="14">
        <v>1</v>
      </c>
      <c r="H16638" s="15" t="str">
        <f t="shared" si="519"/>
        <v>Realizar Pedido</v>
      </c>
    </row>
    <row r="16639" spans="1:8" x14ac:dyDescent="0.25">
      <c r="A16639" s="3">
        <v>7703281000112</v>
      </c>
      <c r="B16639" s="11" t="s">
        <v>16276</v>
      </c>
      <c r="C16639" s="16"/>
      <c r="D16639" s="15">
        <f>SUMIFS(Movimientos!F:F,Movimientos!B:B,Productos!A16639,Movimientos!D:D,$D$1)</f>
        <v>0</v>
      </c>
      <c r="E16639" s="14">
        <f>SUMIFS(Movimientos!F:F,Movimientos!B:B,Productos!A16639,Movimientos!D:D,$E$1)</f>
        <v>0</v>
      </c>
      <c r="F16639" s="17">
        <f t="shared" si="518"/>
        <v>0</v>
      </c>
      <c r="G16639" s="14">
        <v>1</v>
      </c>
      <c r="H16639" s="15" t="str">
        <f t="shared" si="519"/>
        <v>Realizar Pedido</v>
      </c>
    </row>
    <row r="16640" spans="1:8" x14ac:dyDescent="0.25">
      <c r="A16640" s="3">
        <v>7592803000873</v>
      </c>
      <c r="B16640" s="11" t="s">
        <v>16277</v>
      </c>
      <c r="C16640" s="16"/>
      <c r="D16640" s="15">
        <f>SUMIFS(Movimientos!F:F,Movimientos!B:B,Productos!A16640,Movimientos!D:D,$D$1)</f>
        <v>0</v>
      </c>
      <c r="E16640" s="14">
        <f>SUMIFS(Movimientos!F:F,Movimientos!B:B,Productos!A16640,Movimientos!D:D,$E$1)</f>
        <v>0</v>
      </c>
      <c r="F16640" s="17">
        <f t="shared" si="518"/>
        <v>0</v>
      </c>
      <c r="G16640" s="14">
        <v>1</v>
      </c>
      <c r="H16640" s="15" t="str">
        <f t="shared" si="519"/>
        <v>Realizar Pedido</v>
      </c>
    </row>
    <row r="16641" spans="1:8" x14ac:dyDescent="0.25">
      <c r="A16641" s="3">
        <v>7592803000880</v>
      </c>
      <c r="B16641" s="11" t="s">
        <v>16278</v>
      </c>
      <c r="C16641" s="16"/>
      <c r="D16641" s="15">
        <f>SUMIFS(Movimientos!F:F,Movimientos!B:B,Productos!A16641,Movimientos!D:D,$D$1)</f>
        <v>0</v>
      </c>
      <c r="E16641" s="14">
        <f>SUMIFS(Movimientos!F:F,Movimientos!B:B,Productos!A16641,Movimientos!D:D,$E$1)</f>
        <v>0</v>
      </c>
      <c r="F16641" s="17">
        <f t="shared" si="518"/>
        <v>0</v>
      </c>
      <c r="G16641" s="14">
        <v>1</v>
      </c>
      <c r="H16641" s="15" t="str">
        <f t="shared" si="519"/>
        <v>Realizar Pedido</v>
      </c>
    </row>
    <row r="16642" spans="1:8" x14ac:dyDescent="0.25">
      <c r="A16642" s="3">
        <v>21292000233</v>
      </c>
      <c r="B16642" s="11" t="s">
        <v>16279</v>
      </c>
      <c r="C16642" s="16"/>
      <c r="D16642" s="15">
        <f>SUMIFS(Movimientos!F:F,Movimientos!B:B,Productos!A16642,Movimientos!D:D,$D$1)</f>
        <v>0</v>
      </c>
      <c r="E16642" s="14">
        <f>SUMIFS(Movimientos!F:F,Movimientos!B:B,Productos!A16642,Movimientos!D:D,$E$1)</f>
        <v>0</v>
      </c>
      <c r="F16642" s="17">
        <f t="shared" si="518"/>
        <v>0</v>
      </c>
      <c r="G16642" s="14">
        <v>1</v>
      </c>
      <c r="H16642" s="15" t="str">
        <f t="shared" si="519"/>
        <v>Realizar Pedido</v>
      </c>
    </row>
    <row r="16643" spans="1:8" x14ac:dyDescent="0.25">
      <c r="A16643" s="3">
        <v>21292004118</v>
      </c>
      <c r="B16643" s="11" t="s">
        <v>16280</v>
      </c>
      <c r="C16643" s="16"/>
      <c r="D16643" s="15">
        <f>SUMIFS(Movimientos!F:F,Movimientos!B:B,Productos!A16643,Movimientos!D:D,$D$1)</f>
        <v>0</v>
      </c>
      <c r="E16643" s="14">
        <f>SUMIFS(Movimientos!F:F,Movimientos!B:B,Productos!A16643,Movimientos!D:D,$E$1)</f>
        <v>0</v>
      </c>
      <c r="F16643" s="17">
        <f t="shared" ref="F16643:F16706" si="520">D16643-E16643</f>
        <v>0</v>
      </c>
      <c r="G16643" s="14">
        <v>1</v>
      </c>
      <c r="H16643" s="15" t="str">
        <f t="shared" ref="H16643:H16706" si="521">IF(F16643&lt;G16643,"Realizar Pedido","")</f>
        <v>Realizar Pedido</v>
      </c>
    </row>
    <row r="16644" spans="1:8" x14ac:dyDescent="0.25">
      <c r="A16644" s="3">
        <v>21292004101</v>
      </c>
      <c r="B16644" s="11" t="s">
        <v>16281</v>
      </c>
      <c r="C16644" s="16"/>
      <c r="D16644" s="15">
        <f>SUMIFS(Movimientos!F:F,Movimientos!B:B,Productos!A16644,Movimientos!D:D,$D$1)</f>
        <v>0</v>
      </c>
      <c r="E16644" s="14">
        <f>SUMIFS(Movimientos!F:F,Movimientos!B:B,Productos!A16644,Movimientos!D:D,$E$1)</f>
        <v>0</v>
      </c>
      <c r="F16644" s="17">
        <f t="shared" si="520"/>
        <v>0</v>
      </c>
      <c r="G16644" s="14">
        <v>1</v>
      </c>
      <c r="H16644" s="15" t="str">
        <f t="shared" si="521"/>
        <v>Realizar Pedido</v>
      </c>
    </row>
    <row r="16645" spans="1:8" x14ac:dyDescent="0.25">
      <c r="A16645" s="3">
        <v>21292004095</v>
      </c>
      <c r="B16645" s="11" t="s">
        <v>16282</v>
      </c>
      <c r="C16645" s="16"/>
      <c r="D16645" s="15">
        <f>SUMIFS(Movimientos!F:F,Movimientos!B:B,Productos!A16645,Movimientos!D:D,$D$1)</f>
        <v>0</v>
      </c>
      <c r="E16645" s="14">
        <f>SUMIFS(Movimientos!F:F,Movimientos!B:B,Productos!A16645,Movimientos!D:D,$E$1)</f>
        <v>0</v>
      </c>
      <c r="F16645" s="17">
        <f t="shared" si="520"/>
        <v>0</v>
      </c>
      <c r="G16645" s="14">
        <v>1</v>
      </c>
      <c r="H16645" s="15" t="str">
        <f t="shared" si="521"/>
        <v>Realizar Pedido</v>
      </c>
    </row>
    <row r="16646" spans="1:8" x14ac:dyDescent="0.25">
      <c r="A16646" s="3">
        <v>21292004170</v>
      </c>
      <c r="B16646" s="11" t="s">
        <v>16283</v>
      </c>
      <c r="C16646" s="16"/>
      <c r="D16646" s="15">
        <f>SUMIFS(Movimientos!F:F,Movimientos!B:B,Productos!A16646,Movimientos!D:D,$D$1)</f>
        <v>0</v>
      </c>
      <c r="E16646" s="14">
        <f>SUMIFS(Movimientos!F:F,Movimientos!B:B,Productos!A16646,Movimientos!D:D,$E$1)</f>
        <v>0</v>
      </c>
      <c r="F16646" s="17">
        <f t="shared" si="520"/>
        <v>0</v>
      </c>
      <c r="G16646" s="14">
        <v>1</v>
      </c>
      <c r="H16646" s="15" t="str">
        <f t="shared" si="521"/>
        <v>Realizar Pedido</v>
      </c>
    </row>
    <row r="16647" spans="1:8" x14ac:dyDescent="0.25">
      <c r="A16647" s="3">
        <v>21292002176</v>
      </c>
      <c r="B16647" s="11" t="s">
        <v>16284</v>
      </c>
      <c r="C16647" s="16"/>
      <c r="D16647" s="15">
        <f>SUMIFS(Movimientos!F:F,Movimientos!B:B,Productos!A16647,Movimientos!D:D,$D$1)</f>
        <v>0</v>
      </c>
      <c r="E16647" s="14">
        <f>SUMIFS(Movimientos!F:F,Movimientos!B:B,Productos!A16647,Movimientos!D:D,$E$1)</f>
        <v>0</v>
      </c>
      <c r="F16647" s="17">
        <f t="shared" si="520"/>
        <v>0</v>
      </c>
      <c r="G16647" s="14">
        <v>1</v>
      </c>
      <c r="H16647" s="15" t="str">
        <f t="shared" si="521"/>
        <v>Realizar Pedido</v>
      </c>
    </row>
    <row r="16648" spans="1:8" x14ac:dyDescent="0.25">
      <c r="A16648" s="3">
        <v>21292004163</v>
      </c>
      <c r="B16648" s="11" t="s">
        <v>16285</v>
      </c>
      <c r="C16648" s="16"/>
      <c r="D16648" s="15">
        <f>SUMIFS(Movimientos!F:F,Movimientos!B:B,Productos!A16648,Movimientos!D:D,$D$1)</f>
        <v>0</v>
      </c>
      <c r="E16648" s="14">
        <f>SUMIFS(Movimientos!F:F,Movimientos!B:B,Productos!A16648,Movimientos!D:D,$E$1)</f>
        <v>0</v>
      </c>
      <c r="F16648" s="17">
        <f t="shared" si="520"/>
        <v>0</v>
      </c>
      <c r="G16648" s="14">
        <v>1</v>
      </c>
      <c r="H16648" s="15" t="str">
        <f t="shared" si="521"/>
        <v>Realizar Pedido</v>
      </c>
    </row>
    <row r="16649" spans="1:8" x14ac:dyDescent="0.25">
      <c r="A16649" s="3">
        <v>21292001582</v>
      </c>
      <c r="B16649" s="11" t="s">
        <v>16286</v>
      </c>
      <c r="C16649" s="16"/>
      <c r="D16649" s="15">
        <f>SUMIFS(Movimientos!F:F,Movimientos!B:B,Productos!A16649,Movimientos!D:D,$D$1)</f>
        <v>0</v>
      </c>
      <c r="E16649" s="14">
        <f>SUMIFS(Movimientos!F:F,Movimientos!B:B,Productos!A16649,Movimientos!D:D,$E$1)</f>
        <v>0</v>
      </c>
      <c r="F16649" s="17">
        <f t="shared" si="520"/>
        <v>0</v>
      </c>
      <c r="G16649" s="14">
        <v>1</v>
      </c>
      <c r="H16649" s="15" t="str">
        <f t="shared" si="521"/>
        <v>Realizar Pedido</v>
      </c>
    </row>
    <row r="16650" spans="1:8" x14ac:dyDescent="0.25">
      <c r="A16650" s="3">
        <v>70330720237</v>
      </c>
      <c r="B16650" s="11" t="s">
        <v>16287</v>
      </c>
      <c r="C16650" s="16"/>
      <c r="D16650" s="15">
        <f>SUMIFS(Movimientos!F:F,Movimientos!B:B,Productos!A16650,Movimientos!D:D,$D$1)</f>
        <v>0</v>
      </c>
      <c r="E16650" s="14">
        <f>SUMIFS(Movimientos!F:F,Movimientos!B:B,Productos!A16650,Movimientos!D:D,$E$1)</f>
        <v>0</v>
      </c>
      <c r="F16650" s="17">
        <f t="shared" si="520"/>
        <v>0</v>
      </c>
      <c r="G16650" s="14">
        <v>1</v>
      </c>
      <c r="H16650" s="15" t="str">
        <f t="shared" si="521"/>
        <v>Realizar Pedido</v>
      </c>
    </row>
    <row r="16651" spans="1:8" x14ac:dyDescent="0.25">
      <c r="A16651" s="2">
        <v>7501009225027</v>
      </c>
      <c r="B16651" s="12" t="s">
        <v>16288</v>
      </c>
      <c r="C16651" s="16"/>
      <c r="D16651" s="15">
        <f>SUMIFS(Movimientos!F:F,Movimientos!B:B,Productos!A16651,Movimientos!D:D,$D$1)</f>
        <v>0</v>
      </c>
      <c r="E16651" s="14">
        <f>SUMIFS(Movimientos!F:F,Movimientos!B:B,Productos!A16651,Movimientos!D:D,$E$1)</f>
        <v>0</v>
      </c>
      <c r="F16651" s="17">
        <f t="shared" si="520"/>
        <v>0</v>
      </c>
      <c r="G16651" s="14">
        <v>1</v>
      </c>
      <c r="H16651" s="15" t="str">
        <f t="shared" si="521"/>
        <v>Realizar Pedido</v>
      </c>
    </row>
    <row r="16652" spans="1:8" x14ac:dyDescent="0.25">
      <c r="A16652" s="3">
        <v>7501009224174</v>
      </c>
      <c r="B16652" s="11" t="s">
        <v>16289</v>
      </c>
      <c r="C16652" s="16"/>
      <c r="D16652" s="15">
        <f>SUMIFS(Movimientos!F:F,Movimientos!B:B,Productos!A16652,Movimientos!D:D,$D$1)</f>
        <v>0</v>
      </c>
      <c r="E16652" s="14">
        <f>SUMIFS(Movimientos!F:F,Movimientos!B:B,Productos!A16652,Movimientos!D:D,$E$1)</f>
        <v>0</v>
      </c>
      <c r="F16652" s="17">
        <f t="shared" si="520"/>
        <v>0</v>
      </c>
      <c r="G16652" s="14">
        <v>1</v>
      </c>
      <c r="H16652" s="15" t="str">
        <f t="shared" si="521"/>
        <v>Realizar Pedido</v>
      </c>
    </row>
    <row r="16653" spans="1:8" x14ac:dyDescent="0.25">
      <c r="A16653" s="3">
        <v>7501009222729</v>
      </c>
      <c r="B16653" s="11" t="s">
        <v>16290</v>
      </c>
      <c r="C16653" s="16"/>
      <c r="D16653" s="15">
        <f>SUMIFS(Movimientos!F:F,Movimientos!B:B,Productos!A16653,Movimientos!D:D,$D$1)</f>
        <v>0</v>
      </c>
      <c r="E16653" s="14">
        <f>SUMIFS(Movimientos!F:F,Movimientos!B:B,Productos!A16653,Movimientos!D:D,$E$1)</f>
        <v>0</v>
      </c>
      <c r="F16653" s="17">
        <f t="shared" si="520"/>
        <v>0</v>
      </c>
      <c r="G16653" s="14">
        <v>1</v>
      </c>
      <c r="H16653" s="15" t="str">
        <f t="shared" si="521"/>
        <v>Realizar Pedido</v>
      </c>
    </row>
    <row r="16654" spans="1:8" x14ac:dyDescent="0.25">
      <c r="A16654" s="2">
        <v>7501009224020</v>
      </c>
      <c r="B16654" s="12" t="s">
        <v>16291</v>
      </c>
      <c r="C16654" s="16"/>
      <c r="D16654" s="15">
        <f>SUMIFS(Movimientos!F:F,Movimientos!B:B,Productos!A16654,Movimientos!D:D,$D$1)</f>
        <v>0</v>
      </c>
      <c r="E16654" s="14">
        <f>SUMIFS(Movimientos!F:F,Movimientos!B:B,Productos!A16654,Movimientos!D:D,$E$1)</f>
        <v>0</v>
      </c>
      <c r="F16654" s="17">
        <f t="shared" si="520"/>
        <v>0</v>
      </c>
      <c r="G16654" s="14">
        <v>1</v>
      </c>
      <c r="H16654" s="15" t="str">
        <f t="shared" si="521"/>
        <v>Realizar Pedido</v>
      </c>
    </row>
    <row r="16655" spans="1:8" x14ac:dyDescent="0.25">
      <c r="A16655" s="2">
        <v>7591066367518</v>
      </c>
      <c r="B16655" s="12" t="s">
        <v>16292</v>
      </c>
      <c r="C16655" s="16"/>
      <c r="D16655" s="15">
        <f>SUMIFS(Movimientos!F:F,Movimientos!B:B,Productos!A16655,Movimientos!D:D,$D$1)</f>
        <v>0</v>
      </c>
      <c r="E16655" s="14">
        <f>SUMIFS(Movimientos!F:F,Movimientos!B:B,Productos!A16655,Movimientos!D:D,$E$1)</f>
        <v>0</v>
      </c>
      <c r="F16655" s="17">
        <f t="shared" si="520"/>
        <v>0</v>
      </c>
      <c r="G16655" s="14">
        <v>1</v>
      </c>
      <c r="H16655" s="15" t="str">
        <f t="shared" si="521"/>
        <v>Realizar Pedido</v>
      </c>
    </row>
    <row r="16656" spans="1:8" x14ac:dyDescent="0.25">
      <c r="A16656" s="3">
        <v>7592788000493</v>
      </c>
      <c r="B16656" s="11" t="s">
        <v>16293</v>
      </c>
      <c r="C16656" s="16"/>
      <c r="D16656" s="15">
        <f>SUMIFS(Movimientos!F:F,Movimientos!B:B,Productos!A16656,Movimientos!D:D,$D$1)</f>
        <v>0</v>
      </c>
      <c r="E16656" s="14">
        <f>SUMIFS(Movimientos!F:F,Movimientos!B:B,Productos!A16656,Movimientos!D:D,$E$1)</f>
        <v>0</v>
      </c>
      <c r="F16656" s="17">
        <f t="shared" si="520"/>
        <v>0</v>
      </c>
      <c r="G16656" s="14">
        <v>1</v>
      </c>
      <c r="H16656" s="15" t="str">
        <f t="shared" si="521"/>
        <v>Realizar Pedido</v>
      </c>
    </row>
    <row r="16657" spans="1:8" x14ac:dyDescent="0.25">
      <c r="A16657" s="3">
        <v>7592788000271</v>
      </c>
      <c r="B16657" s="11" t="s">
        <v>16294</v>
      </c>
      <c r="C16657" s="16"/>
      <c r="D16657" s="15">
        <f>SUMIFS(Movimientos!F:F,Movimientos!B:B,Productos!A16657,Movimientos!D:D,$D$1)</f>
        <v>0</v>
      </c>
      <c r="E16657" s="14">
        <f>SUMIFS(Movimientos!F:F,Movimientos!B:B,Productos!A16657,Movimientos!D:D,$E$1)</f>
        <v>0</v>
      </c>
      <c r="F16657" s="17">
        <f t="shared" si="520"/>
        <v>0</v>
      </c>
      <c r="G16657" s="14">
        <v>1</v>
      </c>
      <c r="H16657" s="15" t="str">
        <f t="shared" si="521"/>
        <v>Realizar Pedido</v>
      </c>
    </row>
    <row r="16658" spans="1:8" x14ac:dyDescent="0.25">
      <c r="A16658" s="3">
        <v>7592788000523</v>
      </c>
      <c r="B16658" s="11" t="s">
        <v>16295</v>
      </c>
      <c r="C16658" s="16"/>
      <c r="D16658" s="15">
        <f>SUMIFS(Movimientos!F:F,Movimientos!B:B,Productos!A16658,Movimientos!D:D,$D$1)</f>
        <v>0</v>
      </c>
      <c r="E16658" s="14">
        <f>SUMIFS(Movimientos!F:F,Movimientos!B:B,Productos!A16658,Movimientos!D:D,$E$1)</f>
        <v>0</v>
      </c>
      <c r="F16658" s="17">
        <f t="shared" si="520"/>
        <v>0</v>
      </c>
      <c r="G16658" s="14">
        <v>1</v>
      </c>
      <c r="H16658" s="15" t="str">
        <f t="shared" si="521"/>
        <v>Realizar Pedido</v>
      </c>
    </row>
    <row r="16659" spans="1:8" x14ac:dyDescent="0.25">
      <c r="A16659" s="3">
        <v>7592788000554</v>
      </c>
      <c r="B16659" s="11" t="s">
        <v>16296</v>
      </c>
      <c r="C16659" s="16"/>
      <c r="D16659" s="15">
        <f>SUMIFS(Movimientos!F:F,Movimientos!B:B,Productos!A16659,Movimientos!D:D,$D$1)</f>
        <v>0</v>
      </c>
      <c r="E16659" s="14">
        <f>SUMIFS(Movimientos!F:F,Movimientos!B:B,Productos!A16659,Movimientos!D:D,$E$1)</f>
        <v>0</v>
      </c>
      <c r="F16659" s="17">
        <f t="shared" si="520"/>
        <v>0</v>
      </c>
      <c r="G16659" s="14">
        <v>1</v>
      </c>
      <c r="H16659" s="15" t="str">
        <f t="shared" si="521"/>
        <v>Realizar Pedido</v>
      </c>
    </row>
    <row r="16660" spans="1:8" x14ac:dyDescent="0.25">
      <c r="A16660" s="3">
        <v>7592788000127</v>
      </c>
      <c r="B16660" s="11" t="s">
        <v>16297</v>
      </c>
      <c r="C16660" s="16"/>
      <c r="D16660" s="15">
        <f>SUMIFS(Movimientos!F:F,Movimientos!B:B,Productos!A16660,Movimientos!D:D,$D$1)</f>
        <v>0</v>
      </c>
      <c r="E16660" s="14">
        <f>SUMIFS(Movimientos!F:F,Movimientos!B:B,Productos!A16660,Movimientos!D:D,$E$1)</f>
        <v>0</v>
      </c>
      <c r="F16660" s="17">
        <f t="shared" si="520"/>
        <v>0</v>
      </c>
      <c r="G16660" s="14">
        <v>1</v>
      </c>
      <c r="H16660" s="15" t="str">
        <f t="shared" si="521"/>
        <v>Realizar Pedido</v>
      </c>
    </row>
    <row r="16661" spans="1:8" x14ac:dyDescent="0.25">
      <c r="A16661" s="3">
        <v>7592788000547</v>
      </c>
      <c r="B16661" s="11" t="s">
        <v>16298</v>
      </c>
      <c r="C16661" s="16"/>
      <c r="D16661" s="15">
        <f>SUMIFS(Movimientos!F:F,Movimientos!B:B,Productos!A16661,Movimientos!D:D,$D$1)</f>
        <v>0</v>
      </c>
      <c r="E16661" s="14">
        <f>SUMIFS(Movimientos!F:F,Movimientos!B:B,Productos!A16661,Movimientos!D:D,$E$1)</f>
        <v>0</v>
      </c>
      <c r="F16661" s="17">
        <f t="shared" si="520"/>
        <v>0</v>
      </c>
      <c r="G16661" s="14">
        <v>1</v>
      </c>
      <c r="H16661" s="15" t="str">
        <f t="shared" si="521"/>
        <v>Realizar Pedido</v>
      </c>
    </row>
    <row r="16662" spans="1:8" x14ac:dyDescent="0.25">
      <c r="A16662" s="3">
        <v>7592788000509</v>
      </c>
      <c r="B16662" s="11" t="s">
        <v>16299</v>
      </c>
      <c r="C16662" s="16"/>
      <c r="D16662" s="15">
        <f>SUMIFS(Movimientos!F:F,Movimientos!B:B,Productos!A16662,Movimientos!D:D,$D$1)</f>
        <v>0</v>
      </c>
      <c r="E16662" s="14">
        <f>SUMIFS(Movimientos!F:F,Movimientos!B:B,Productos!A16662,Movimientos!D:D,$E$1)</f>
        <v>0</v>
      </c>
      <c r="F16662" s="17">
        <f t="shared" si="520"/>
        <v>0</v>
      </c>
      <c r="G16662" s="14">
        <v>1</v>
      </c>
      <c r="H16662" s="15" t="str">
        <f t="shared" si="521"/>
        <v>Realizar Pedido</v>
      </c>
    </row>
    <row r="16663" spans="1:8" x14ac:dyDescent="0.25">
      <c r="A16663" s="3">
        <v>7592788000516</v>
      </c>
      <c r="B16663" s="11" t="s">
        <v>16300</v>
      </c>
      <c r="C16663" s="16"/>
      <c r="D16663" s="15">
        <f>SUMIFS(Movimientos!F:F,Movimientos!B:B,Productos!A16663,Movimientos!D:D,$D$1)</f>
        <v>0</v>
      </c>
      <c r="E16663" s="14">
        <f>SUMIFS(Movimientos!F:F,Movimientos!B:B,Productos!A16663,Movimientos!D:D,$E$1)</f>
        <v>0</v>
      </c>
      <c r="F16663" s="17">
        <f t="shared" si="520"/>
        <v>0</v>
      </c>
      <c r="G16663" s="14">
        <v>1</v>
      </c>
      <c r="H16663" s="15" t="str">
        <f t="shared" si="521"/>
        <v>Realizar Pedido</v>
      </c>
    </row>
    <row r="16664" spans="1:8" x14ac:dyDescent="0.25">
      <c r="A16664" s="3">
        <v>90891500017</v>
      </c>
      <c r="B16664" s="11" t="s">
        <v>16301</v>
      </c>
      <c r="C16664" s="16"/>
      <c r="D16664" s="15">
        <f>SUMIFS(Movimientos!F:F,Movimientos!B:B,Productos!A16664,Movimientos!D:D,$D$1)</f>
        <v>0</v>
      </c>
      <c r="E16664" s="14">
        <f>SUMIFS(Movimientos!F:F,Movimientos!B:B,Productos!A16664,Movimientos!D:D,$E$1)</f>
        <v>0</v>
      </c>
      <c r="F16664" s="17">
        <f t="shared" si="520"/>
        <v>0</v>
      </c>
      <c r="G16664" s="14">
        <v>1</v>
      </c>
      <c r="H16664" s="15" t="str">
        <f t="shared" si="521"/>
        <v>Realizar Pedido</v>
      </c>
    </row>
    <row r="16665" spans="1:8" x14ac:dyDescent="0.25">
      <c r="A16665" s="3">
        <v>7592349700787</v>
      </c>
      <c r="B16665" s="11" t="s">
        <v>16302</v>
      </c>
      <c r="C16665" s="16"/>
      <c r="D16665" s="15">
        <f>SUMIFS(Movimientos!F:F,Movimientos!B:B,Productos!A16665,Movimientos!D:D,$D$1)</f>
        <v>0</v>
      </c>
      <c r="E16665" s="14">
        <f>SUMIFS(Movimientos!F:F,Movimientos!B:B,Productos!A16665,Movimientos!D:D,$E$1)</f>
        <v>0</v>
      </c>
      <c r="F16665" s="17">
        <f t="shared" si="520"/>
        <v>0</v>
      </c>
      <c r="G16665" s="14">
        <v>1</v>
      </c>
      <c r="H16665" s="15" t="str">
        <f t="shared" si="521"/>
        <v>Realizar Pedido</v>
      </c>
    </row>
    <row r="16666" spans="1:8" x14ac:dyDescent="0.25">
      <c r="A16666" s="3">
        <v>7592349891287</v>
      </c>
      <c r="B16666" s="11" t="s">
        <v>16303</v>
      </c>
      <c r="C16666" s="16"/>
      <c r="D16666" s="15">
        <f>SUMIFS(Movimientos!F:F,Movimientos!B:B,Productos!A16666,Movimientos!D:D,$D$1)</f>
        <v>0</v>
      </c>
      <c r="E16666" s="14">
        <f>SUMIFS(Movimientos!F:F,Movimientos!B:B,Productos!A16666,Movimientos!D:D,$E$1)</f>
        <v>0</v>
      </c>
      <c r="F16666" s="17">
        <f t="shared" si="520"/>
        <v>0</v>
      </c>
      <c r="G16666" s="14">
        <v>1</v>
      </c>
      <c r="H16666" s="15" t="str">
        <f t="shared" si="521"/>
        <v>Realizar Pedido</v>
      </c>
    </row>
    <row r="16667" spans="1:8" x14ac:dyDescent="0.25">
      <c r="A16667" s="3">
        <v>7592349957501</v>
      </c>
      <c r="B16667" s="11" t="s">
        <v>16304</v>
      </c>
      <c r="C16667" s="16"/>
      <c r="D16667" s="15">
        <f>SUMIFS(Movimientos!F:F,Movimientos!B:B,Productos!A16667,Movimientos!D:D,$D$1)</f>
        <v>0</v>
      </c>
      <c r="E16667" s="14">
        <f>SUMIFS(Movimientos!F:F,Movimientos!B:B,Productos!A16667,Movimientos!D:D,$E$1)</f>
        <v>0</v>
      </c>
      <c r="F16667" s="17">
        <f t="shared" si="520"/>
        <v>0</v>
      </c>
      <c r="G16667" s="14">
        <v>1</v>
      </c>
      <c r="H16667" s="15" t="str">
        <f t="shared" si="521"/>
        <v>Realizar Pedido</v>
      </c>
    </row>
    <row r="16668" spans="1:8" x14ac:dyDescent="0.25">
      <c r="A16668" s="3">
        <v>7592349722871</v>
      </c>
      <c r="B16668" s="11" t="s">
        <v>16304</v>
      </c>
      <c r="C16668" s="16"/>
      <c r="D16668" s="15">
        <f>SUMIFS(Movimientos!F:F,Movimientos!B:B,Productos!A16668,Movimientos!D:D,$D$1)</f>
        <v>0</v>
      </c>
      <c r="E16668" s="14">
        <f>SUMIFS(Movimientos!F:F,Movimientos!B:B,Productos!A16668,Movimientos!D:D,$E$1)</f>
        <v>0</v>
      </c>
      <c r="F16668" s="17">
        <f t="shared" si="520"/>
        <v>0</v>
      </c>
      <c r="G16668" s="14">
        <v>1</v>
      </c>
      <c r="H16668" s="15" t="str">
        <f t="shared" si="521"/>
        <v>Realizar Pedido</v>
      </c>
    </row>
    <row r="16669" spans="1:8" x14ac:dyDescent="0.25">
      <c r="A16669" s="3">
        <v>1741</v>
      </c>
      <c r="B16669" s="11" t="s">
        <v>16305</v>
      </c>
      <c r="C16669" s="16"/>
      <c r="D16669" s="15">
        <f>SUMIFS(Movimientos!F:F,Movimientos!B:B,Productos!A16669,Movimientos!D:D,$D$1)</f>
        <v>0</v>
      </c>
      <c r="E16669" s="14">
        <f>SUMIFS(Movimientos!F:F,Movimientos!B:B,Productos!A16669,Movimientos!D:D,$E$1)</f>
        <v>0</v>
      </c>
      <c r="F16669" s="17">
        <f t="shared" si="520"/>
        <v>0</v>
      </c>
      <c r="G16669" s="14">
        <v>1</v>
      </c>
      <c r="H16669" s="15" t="str">
        <f t="shared" si="521"/>
        <v>Realizar Pedido</v>
      </c>
    </row>
    <row r="16670" spans="1:8" x14ac:dyDescent="0.25">
      <c r="A16670" s="3">
        <v>7592349722864</v>
      </c>
      <c r="B16670" s="11" t="s">
        <v>16306</v>
      </c>
      <c r="C16670" s="16"/>
      <c r="D16670" s="15">
        <f>SUMIFS(Movimientos!F:F,Movimientos!B:B,Productos!A16670,Movimientos!D:D,$D$1)</f>
        <v>0</v>
      </c>
      <c r="E16670" s="14">
        <f>SUMIFS(Movimientos!F:F,Movimientos!B:B,Productos!A16670,Movimientos!D:D,$E$1)</f>
        <v>0</v>
      </c>
      <c r="F16670" s="17">
        <f t="shared" si="520"/>
        <v>0</v>
      </c>
      <c r="G16670" s="14">
        <v>1</v>
      </c>
      <c r="H16670" s="15" t="str">
        <f t="shared" si="521"/>
        <v>Realizar Pedido</v>
      </c>
    </row>
    <row r="16671" spans="1:8" x14ac:dyDescent="0.25">
      <c r="A16671" s="3">
        <v>7592349891102</v>
      </c>
      <c r="B16671" s="11" t="s">
        <v>16307</v>
      </c>
      <c r="C16671" s="16"/>
      <c r="D16671" s="15">
        <f>SUMIFS(Movimientos!F:F,Movimientos!B:B,Productos!A16671,Movimientos!D:D,$D$1)</f>
        <v>0</v>
      </c>
      <c r="E16671" s="14">
        <f>SUMIFS(Movimientos!F:F,Movimientos!B:B,Productos!A16671,Movimientos!D:D,$E$1)</f>
        <v>0</v>
      </c>
      <c r="F16671" s="17">
        <f t="shared" si="520"/>
        <v>0</v>
      </c>
      <c r="G16671" s="14">
        <v>1</v>
      </c>
      <c r="H16671" s="15" t="str">
        <f t="shared" si="521"/>
        <v>Realizar Pedido</v>
      </c>
    </row>
    <row r="16672" spans="1:8" x14ac:dyDescent="0.25">
      <c r="A16672" s="3">
        <v>7592229001935</v>
      </c>
      <c r="B16672" s="11" t="s">
        <v>16308</v>
      </c>
      <c r="C16672" s="16"/>
      <c r="D16672" s="15">
        <f>SUMIFS(Movimientos!F:F,Movimientos!B:B,Productos!A16672,Movimientos!D:D,$D$1)</f>
        <v>0</v>
      </c>
      <c r="E16672" s="14">
        <f>SUMIFS(Movimientos!F:F,Movimientos!B:B,Productos!A16672,Movimientos!D:D,$E$1)</f>
        <v>0</v>
      </c>
      <c r="F16672" s="17">
        <f t="shared" si="520"/>
        <v>0</v>
      </c>
      <c r="G16672" s="14">
        <v>1</v>
      </c>
      <c r="H16672" s="15" t="str">
        <f t="shared" si="521"/>
        <v>Realizar Pedido</v>
      </c>
    </row>
    <row r="16673" spans="1:8" x14ac:dyDescent="0.25">
      <c r="A16673" s="3">
        <v>7592229002888</v>
      </c>
      <c r="B16673" s="11" t="s">
        <v>16309</v>
      </c>
      <c r="C16673" s="16"/>
      <c r="D16673" s="15">
        <f>SUMIFS(Movimientos!F:F,Movimientos!B:B,Productos!A16673,Movimientos!D:D,$D$1)</f>
        <v>0</v>
      </c>
      <c r="E16673" s="14">
        <f>SUMIFS(Movimientos!F:F,Movimientos!B:B,Productos!A16673,Movimientos!D:D,$E$1)</f>
        <v>0</v>
      </c>
      <c r="F16673" s="17">
        <f t="shared" si="520"/>
        <v>0</v>
      </c>
      <c r="G16673" s="14">
        <v>1</v>
      </c>
      <c r="H16673" s="15" t="str">
        <f t="shared" si="521"/>
        <v>Realizar Pedido</v>
      </c>
    </row>
    <row r="16674" spans="1:8" x14ac:dyDescent="0.25">
      <c r="A16674" s="3">
        <v>7592231000315</v>
      </c>
      <c r="B16674" s="11" t="s">
        <v>16310</v>
      </c>
      <c r="C16674" s="16"/>
      <c r="D16674" s="15">
        <f>SUMIFS(Movimientos!F:F,Movimientos!B:B,Productos!A16674,Movimientos!D:D,$D$1)</f>
        <v>0</v>
      </c>
      <c r="E16674" s="14">
        <f>SUMIFS(Movimientos!F:F,Movimientos!B:B,Productos!A16674,Movimientos!D:D,$E$1)</f>
        <v>0</v>
      </c>
      <c r="F16674" s="17">
        <f t="shared" si="520"/>
        <v>0</v>
      </c>
      <c r="G16674" s="14">
        <v>1</v>
      </c>
      <c r="H16674" s="15" t="str">
        <f t="shared" si="521"/>
        <v>Realizar Pedido</v>
      </c>
    </row>
    <row r="16675" spans="1:8" x14ac:dyDescent="0.25">
      <c r="A16675" s="3">
        <v>7592231000322</v>
      </c>
      <c r="B16675" s="11" t="s">
        <v>16311</v>
      </c>
      <c r="C16675" s="16"/>
      <c r="D16675" s="15">
        <f>SUMIFS(Movimientos!F:F,Movimientos!B:B,Productos!A16675,Movimientos!D:D,$D$1)</f>
        <v>0</v>
      </c>
      <c r="E16675" s="14">
        <f>SUMIFS(Movimientos!F:F,Movimientos!B:B,Productos!A16675,Movimientos!D:D,$E$1)</f>
        <v>0</v>
      </c>
      <c r="F16675" s="17">
        <f t="shared" si="520"/>
        <v>0</v>
      </c>
      <c r="G16675" s="14">
        <v>1</v>
      </c>
      <c r="H16675" s="15" t="str">
        <f t="shared" si="521"/>
        <v>Realizar Pedido</v>
      </c>
    </row>
    <row r="16676" spans="1:8" x14ac:dyDescent="0.25">
      <c r="A16676" s="3">
        <v>7592231000773</v>
      </c>
      <c r="B16676" s="11" t="s">
        <v>16312</v>
      </c>
      <c r="C16676" s="16"/>
      <c r="D16676" s="15">
        <f>SUMIFS(Movimientos!F:F,Movimientos!B:B,Productos!A16676,Movimientos!D:D,$D$1)</f>
        <v>0</v>
      </c>
      <c r="E16676" s="14">
        <f>SUMIFS(Movimientos!F:F,Movimientos!B:B,Productos!A16676,Movimientos!D:D,$E$1)</f>
        <v>0</v>
      </c>
      <c r="F16676" s="17">
        <f t="shared" si="520"/>
        <v>0</v>
      </c>
      <c r="G16676" s="14">
        <v>1</v>
      </c>
      <c r="H16676" s="15" t="str">
        <f t="shared" si="521"/>
        <v>Realizar Pedido</v>
      </c>
    </row>
    <row r="16677" spans="1:8" x14ac:dyDescent="0.25">
      <c r="A16677" s="3">
        <v>7592229001898</v>
      </c>
      <c r="B16677" s="11" t="s">
        <v>16313</v>
      </c>
      <c r="C16677" s="16"/>
      <c r="D16677" s="15">
        <f>SUMIFS(Movimientos!F:F,Movimientos!B:B,Productos!A16677,Movimientos!D:D,$D$1)</f>
        <v>0</v>
      </c>
      <c r="E16677" s="14">
        <f>SUMIFS(Movimientos!F:F,Movimientos!B:B,Productos!A16677,Movimientos!D:D,$E$1)</f>
        <v>0</v>
      </c>
      <c r="F16677" s="17">
        <f t="shared" si="520"/>
        <v>0</v>
      </c>
      <c r="G16677" s="14">
        <v>1</v>
      </c>
      <c r="H16677" s="15" t="str">
        <f t="shared" si="521"/>
        <v>Realizar Pedido</v>
      </c>
    </row>
    <row r="16678" spans="1:8" x14ac:dyDescent="0.25">
      <c r="A16678" s="3">
        <v>7592229001904</v>
      </c>
      <c r="B16678" s="11" t="s">
        <v>16314</v>
      </c>
      <c r="C16678" s="16"/>
      <c r="D16678" s="15">
        <f>SUMIFS(Movimientos!F:F,Movimientos!B:B,Productos!A16678,Movimientos!D:D,$D$1)</f>
        <v>0</v>
      </c>
      <c r="E16678" s="14">
        <f>SUMIFS(Movimientos!F:F,Movimientos!B:B,Productos!A16678,Movimientos!D:D,$E$1)</f>
        <v>0</v>
      </c>
      <c r="F16678" s="17">
        <f t="shared" si="520"/>
        <v>0</v>
      </c>
      <c r="G16678" s="14">
        <v>1</v>
      </c>
      <c r="H16678" s="15" t="str">
        <f t="shared" si="521"/>
        <v>Realizar Pedido</v>
      </c>
    </row>
    <row r="16679" spans="1:8" x14ac:dyDescent="0.25">
      <c r="A16679" s="2">
        <v>7592229001911</v>
      </c>
      <c r="B16679" s="12" t="s">
        <v>16315</v>
      </c>
      <c r="C16679" s="16"/>
      <c r="D16679" s="15">
        <f>SUMIFS(Movimientos!F:F,Movimientos!B:B,Productos!A16679,Movimientos!D:D,$D$1)</f>
        <v>0</v>
      </c>
      <c r="E16679" s="14">
        <f>SUMIFS(Movimientos!F:F,Movimientos!B:B,Productos!A16679,Movimientos!D:D,$E$1)</f>
        <v>0</v>
      </c>
      <c r="F16679" s="17">
        <f t="shared" si="520"/>
        <v>0</v>
      </c>
      <c r="G16679" s="14">
        <v>1</v>
      </c>
      <c r="H16679" s="15" t="str">
        <f t="shared" si="521"/>
        <v>Realizar Pedido</v>
      </c>
    </row>
    <row r="16680" spans="1:8" x14ac:dyDescent="0.25">
      <c r="A16680" s="3">
        <v>7592229002895</v>
      </c>
      <c r="B16680" s="11" t="s">
        <v>16316</v>
      </c>
      <c r="C16680" s="16"/>
      <c r="D16680" s="15">
        <f>SUMIFS(Movimientos!F:F,Movimientos!B:B,Productos!A16680,Movimientos!D:D,$D$1)</f>
        <v>0</v>
      </c>
      <c r="E16680" s="14">
        <f>SUMIFS(Movimientos!F:F,Movimientos!B:B,Productos!A16680,Movimientos!D:D,$E$1)</f>
        <v>0</v>
      </c>
      <c r="F16680" s="17">
        <f t="shared" si="520"/>
        <v>0</v>
      </c>
      <c r="G16680" s="14">
        <v>1</v>
      </c>
      <c r="H16680" s="15" t="str">
        <f t="shared" si="521"/>
        <v>Realizar Pedido</v>
      </c>
    </row>
    <row r="16681" spans="1:8" x14ac:dyDescent="0.25">
      <c r="A16681" s="3">
        <v>7592231000353</v>
      </c>
      <c r="B16681" s="11" t="s">
        <v>16317</v>
      </c>
      <c r="C16681" s="16"/>
      <c r="D16681" s="15">
        <f>SUMIFS(Movimientos!F:F,Movimientos!B:B,Productos!A16681,Movimientos!D:D,$D$1)</f>
        <v>0</v>
      </c>
      <c r="E16681" s="14">
        <f>SUMIFS(Movimientos!F:F,Movimientos!B:B,Productos!A16681,Movimientos!D:D,$E$1)</f>
        <v>0</v>
      </c>
      <c r="F16681" s="17">
        <f t="shared" si="520"/>
        <v>0</v>
      </c>
      <c r="G16681" s="14">
        <v>1</v>
      </c>
      <c r="H16681" s="15" t="str">
        <f t="shared" si="521"/>
        <v>Realizar Pedido</v>
      </c>
    </row>
    <row r="16682" spans="1:8" x14ac:dyDescent="0.25">
      <c r="A16682" s="3">
        <v>7592231000339</v>
      </c>
      <c r="B16682" s="11" t="s">
        <v>16318</v>
      </c>
      <c r="C16682" s="16"/>
      <c r="D16682" s="15">
        <f>SUMIFS(Movimientos!F:F,Movimientos!B:B,Productos!A16682,Movimientos!D:D,$D$1)</f>
        <v>0</v>
      </c>
      <c r="E16682" s="14">
        <f>SUMIFS(Movimientos!F:F,Movimientos!B:B,Productos!A16682,Movimientos!D:D,$E$1)</f>
        <v>0</v>
      </c>
      <c r="F16682" s="17">
        <f t="shared" si="520"/>
        <v>0</v>
      </c>
      <c r="G16682" s="14">
        <v>1</v>
      </c>
      <c r="H16682" s="15" t="str">
        <f t="shared" si="521"/>
        <v>Realizar Pedido</v>
      </c>
    </row>
    <row r="16683" spans="1:8" x14ac:dyDescent="0.25">
      <c r="A16683" s="3">
        <v>7592231000346</v>
      </c>
      <c r="B16683" s="11" t="s">
        <v>16319</v>
      </c>
      <c r="C16683" s="16"/>
      <c r="D16683" s="15">
        <f>SUMIFS(Movimientos!F:F,Movimientos!B:B,Productos!A16683,Movimientos!D:D,$D$1)</f>
        <v>0</v>
      </c>
      <c r="E16683" s="14">
        <f>SUMIFS(Movimientos!F:F,Movimientos!B:B,Productos!A16683,Movimientos!D:D,$E$1)</f>
        <v>0</v>
      </c>
      <c r="F16683" s="17">
        <f t="shared" si="520"/>
        <v>0</v>
      </c>
      <c r="G16683" s="14">
        <v>1</v>
      </c>
      <c r="H16683" s="15" t="str">
        <f t="shared" si="521"/>
        <v>Realizar Pedido</v>
      </c>
    </row>
    <row r="16684" spans="1:8" x14ac:dyDescent="0.25">
      <c r="A16684" s="3">
        <v>7592231000780</v>
      </c>
      <c r="B16684" s="11" t="s">
        <v>16320</v>
      </c>
      <c r="C16684" s="16"/>
      <c r="D16684" s="15">
        <f>SUMIFS(Movimientos!F:F,Movimientos!B:B,Productos!A16684,Movimientos!D:D,$D$1)</f>
        <v>0</v>
      </c>
      <c r="E16684" s="14">
        <f>SUMIFS(Movimientos!F:F,Movimientos!B:B,Productos!A16684,Movimientos!D:D,$E$1)</f>
        <v>0</v>
      </c>
      <c r="F16684" s="17">
        <f t="shared" si="520"/>
        <v>0</v>
      </c>
      <c r="G16684" s="14">
        <v>1</v>
      </c>
      <c r="H16684" s="15" t="str">
        <f t="shared" si="521"/>
        <v>Realizar Pedido</v>
      </c>
    </row>
    <row r="16685" spans="1:8" x14ac:dyDescent="0.25">
      <c r="A16685" s="2">
        <v>7592229001942</v>
      </c>
      <c r="B16685" s="12" t="s">
        <v>16321</v>
      </c>
      <c r="C16685" s="16"/>
      <c r="D16685" s="15">
        <f>SUMIFS(Movimientos!F:F,Movimientos!B:B,Productos!A16685,Movimientos!D:D,$D$1)</f>
        <v>0</v>
      </c>
      <c r="E16685" s="14">
        <f>SUMIFS(Movimientos!F:F,Movimientos!B:B,Productos!A16685,Movimientos!D:D,$E$1)</f>
        <v>0</v>
      </c>
      <c r="F16685" s="17">
        <f t="shared" si="520"/>
        <v>0</v>
      </c>
      <c r="G16685" s="14">
        <v>1</v>
      </c>
      <c r="H16685" s="15" t="str">
        <f t="shared" si="521"/>
        <v>Realizar Pedido</v>
      </c>
    </row>
    <row r="16686" spans="1:8" x14ac:dyDescent="0.25">
      <c r="A16686" s="3">
        <v>7592229001881</v>
      </c>
      <c r="B16686" s="11" t="s">
        <v>16322</v>
      </c>
      <c r="C16686" s="16"/>
      <c r="D16686" s="15">
        <f>SUMIFS(Movimientos!F:F,Movimientos!B:B,Productos!A16686,Movimientos!D:D,$D$1)</f>
        <v>0</v>
      </c>
      <c r="E16686" s="14">
        <f>SUMIFS(Movimientos!F:F,Movimientos!B:B,Productos!A16686,Movimientos!D:D,$E$1)</f>
        <v>0</v>
      </c>
      <c r="F16686" s="17">
        <f t="shared" si="520"/>
        <v>0</v>
      </c>
      <c r="G16686" s="14">
        <v>1</v>
      </c>
      <c r="H16686" s="15" t="str">
        <f t="shared" si="521"/>
        <v>Realizar Pedido</v>
      </c>
    </row>
    <row r="16687" spans="1:8" x14ac:dyDescent="0.25">
      <c r="A16687" s="3">
        <v>7593068000011</v>
      </c>
      <c r="B16687" s="11" t="s">
        <v>16323</v>
      </c>
      <c r="C16687" s="16"/>
      <c r="D16687" s="15">
        <f>SUMIFS(Movimientos!F:F,Movimientos!B:B,Productos!A16687,Movimientos!D:D,$D$1)</f>
        <v>0</v>
      </c>
      <c r="E16687" s="14">
        <f>SUMIFS(Movimientos!F:F,Movimientos!B:B,Productos!A16687,Movimientos!D:D,$E$1)</f>
        <v>0</v>
      </c>
      <c r="F16687" s="17">
        <f t="shared" si="520"/>
        <v>0</v>
      </c>
      <c r="G16687" s="14">
        <v>1</v>
      </c>
      <c r="H16687" s="15" t="str">
        <f t="shared" si="521"/>
        <v>Realizar Pedido</v>
      </c>
    </row>
    <row r="16688" spans="1:8" x14ac:dyDescent="0.25">
      <c r="A16688" s="3">
        <v>70907035030</v>
      </c>
      <c r="B16688" s="11" t="s">
        <v>16324</v>
      </c>
      <c r="C16688" s="16"/>
      <c r="D16688" s="15">
        <f>SUMIFS(Movimientos!F:F,Movimientos!B:B,Productos!A16688,Movimientos!D:D,$D$1)</f>
        <v>0</v>
      </c>
      <c r="E16688" s="14">
        <f>SUMIFS(Movimientos!F:F,Movimientos!B:B,Productos!A16688,Movimientos!D:D,$E$1)</f>
        <v>0</v>
      </c>
      <c r="F16688" s="17">
        <f t="shared" si="520"/>
        <v>0</v>
      </c>
      <c r="G16688" s="14">
        <v>1</v>
      </c>
      <c r="H16688" s="15" t="str">
        <f t="shared" si="521"/>
        <v>Realizar Pedido</v>
      </c>
    </row>
    <row r="16689" spans="1:8" x14ac:dyDescent="0.25">
      <c r="A16689" s="3">
        <v>70907038031</v>
      </c>
      <c r="B16689" s="11" t="s">
        <v>16325</v>
      </c>
      <c r="C16689" s="16"/>
      <c r="D16689" s="15">
        <f>SUMIFS(Movimientos!F:F,Movimientos!B:B,Productos!A16689,Movimientos!D:D,$D$1)</f>
        <v>0</v>
      </c>
      <c r="E16689" s="14">
        <f>SUMIFS(Movimientos!F:F,Movimientos!B:B,Productos!A16689,Movimientos!D:D,$E$1)</f>
        <v>0</v>
      </c>
      <c r="F16689" s="17">
        <f t="shared" si="520"/>
        <v>0</v>
      </c>
      <c r="G16689" s="14">
        <v>1</v>
      </c>
      <c r="H16689" s="15" t="str">
        <f t="shared" si="521"/>
        <v>Realizar Pedido</v>
      </c>
    </row>
    <row r="16690" spans="1:8" x14ac:dyDescent="0.25">
      <c r="A16690" s="3">
        <v>7595250000090</v>
      </c>
      <c r="B16690" s="11" t="s">
        <v>16326</v>
      </c>
      <c r="C16690" s="16"/>
      <c r="D16690" s="15">
        <f>SUMIFS(Movimientos!F:F,Movimientos!B:B,Productos!A16690,Movimientos!D:D,$D$1)</f>
        <v>0</v>
      </c>
      <c r="E16690" s="14">
        <f>SUMIFS(Movimientos!F:F,Movimientos!B:B,Productos!A16690,Movimientos!D:D,$E$1)</f>
        <v>0</v>
      </c>
      <c r="F16690" s="17">
        <f t="shared" si="520"/>
        <v>0</v>
      </c>
      <c r="G16690" s="14">
        <v>1</v>
      </c>
      <c r="H16690" s="15" t="str">
        <f t="shared" si="521"/>
        <v>Realizar Pedido</v>
      </c>
    </row>
    <row r="16691" spans="1:8" x14ac:dyDescent="0.25">
      <c r="A16691" s="3">
        <v>7595250000106</v>
      </c>
      <c r="B16691" s="11" t="s">
        <v>16326</v>
      </c>
      <c r="C16691" s="16"/>
      <c r="D16691" s="15">
        <f>SUMIFS(Movimientos!F:F,Movimientos!B:B,Productos!A16691,Movimientos!D:D,$D$1)</f>
        <v>0</v>
      </c>
      <c r="E16691" s="14">
        <f>SUMIFS(Movimientos!F:F,Movimientos!B:B,Productos!A16691,Movimientos!D:D,$E$1)</f>
        <v>0</v>
      </c>
      <c r="F16691" s="17">
        <f t="shared" si="520"/>
        <v>0</v>
      </c>
      <c r="G16691" s="14">
        <v>1</v>
      </c>
      <c r="H16691" s="15" t="str">
        <f t="shared" si="521"/>
        <v>Realizar Pedido</v>
      </c>
    </row>
    <row r="16692" spans="1:8" x14ac:dyDescent="0.25">
      <c r="A16692" s="3">
        <v>70907036037</v>
      </c>
      <c r="B16692" s="11" t="s">
        <v>16327</v>
      </c>
      <c r="C16692" s="16"/>
      <c r="D16692" s="15">
        <f>SUMIFS(Movimientos!F:F,Movimientos!B:B,Productos!A16692,Movimientos!D:D,$D$1)</f>
        <v>0</v>
      </c>
      <c r="E16692" s="14">
        <f>SUMIFS(Movimientos!F:F,Movimientos!B:B,Productos!A16692,Movimientos!D:D,$E$1)</f>
        <v>0</v>
      </c>
      <c r="F16692" s="17">
        <f t="shared" si="520"/>
        <v>0</v>
      </c>
      <c r="G16692" s="14">
        <v>1</v>
      </c>
      <c r="H16692" s="15" t="str">
        <f t="shared" si="521"/>
        <v>Realizar Pedido</v>
      </c>
    </row>
    <row r="16693" spans="1:8" x14ac:dyDescent="0.25">
      <c r="A16693" s="3">
        <v>7595250000113</v>
      </c>
      <c r="B16693" s="11" t="s">
        <v>16328</v>
      </c>
      <c r="C16693" s="16"/>
      <c r="D16693" s="15">
        <f>SUMIFS(Movimientos!F:F,Movimientos!B:B,Productos!A16693,Movimientos!D:D,$D$1)</f>
        <v>0</v>
      </c>
      <c r="E16693" s="14">
        <f>SUMIFS(Movimientos!F:F,Movimientos!B:B,Productos!A16693,Movimientos!D:D,$E$1)</f>
        <v>0</v>
      </c>
      <c r="F16693" s="17">
        <f t="shared" si="520"/>
        <v>0</v>
      </c>
      <c r="G16693" s="14">
        <v>1</v>
      </c>
      <c r="H16693" s="15" t="str">
        <f t="shared" si="521"/>
        <v>Realizar Pedido</v>
      </c>
    </row>
    <row r="16694" spans="1:8" x14ac:dyDescent="0.25">
      <c r="A16694" s="3">
        <v>7195380006414</v>
      </c>
      <c r="B16694" s="11" t="s">
        <v>16329</v>
      </c>
      <c r="C16694" s="16"/>
      <c r="D16694" s="15">
        <f>SUMIFS(Movimientos!F:F,Movimientos!B:B,Productos!A16694,Movimientos!D:D,$D$1)</f>
        <v>0</v>
      </c>
      <c r="E16694" s="14">
        <f>SUMIFS(Movimientos!F:F,Movimientos!B:B,Productos!A16694,Movimientos!D:D,$E$1)</f>
        <v>0</v>
      </c>
      <c r="F16694" s="17">
        <f t="shared" si="520"/>
        <v>0</v>
      </c>
      <c r="G16694" s="14">
        <v>1</v>
      </c>
      <c r="H16694" s="15" t="str">
        <f t="shared" si="521"/>
        <v>Realizar Pedido</v>
      </c>
    </row>
    <row r="16695" spans="1:8" x14ac:dyDescent="0.25">
      <c r="A16695" s="3">
        <v>7703331196703</v>
      </c>
      <c r="B16695" s="11" t="s">
        <v>16330</v>
      </c>
      <c r="C16695" s="16"/>
      <c r="D16695" s="15">
        <f>SUMIFS(Movimientos!F:F,Movimientos!B:B,Productos!A16695,Movimientos!D:D,$D$1)</f>
        <v>0</v>
      </c>
      <c r="E16695" s="14">
        <f>SUMIFS(Movimientos!F:F,Movimientos!B:B,Productos!A16695,Movimientos!D:D,$E$1)</f>
        <v>0</v>
      </c>
      <c r="F16695" s="17">
        <f t="shared" si="520"/>
        <v>0</v>
      </c>
      <c r="G16695" s="14">
        <v>1</v>
      </c>
      <c r="H16695" s="15" t="str">
        <f t="shared" si="521"/>
        <v>Realizar Pedido</v>
      </c>
    </row>
    <row r="16696" spans="1:8" x14ac:dyDescent="0.25">
      <c r="A16696" s="3">
        <v>7592205000228</v>
      </c>
      <c r="B16696" s="11" t="s">
        <v>16331</v>
      </c>
      <c r="C16696" s="16"/>
      <c r="D16696" s="15">
        <f>SUMIFS(Movimientos!F:F,Movimientos!B:B,Productos!A16696,Movimientos!D:D,$D$1)</f>
        <v>0</v>
      </c>
      <c r="E16696" s="14">
        <f>SUMIFS(Movimientos!F:F,Movimientos!B:B,Productos!A16696,Movimientos!D:D,$E$1)</f>
        <v>0</v>
      </c>
      <c r="F16696" s="17">
        <f t="shared" si="520"/>
        <v>0</v>
      </c>
      <c r="G16696" s="14">
        <v>1</v>
      </c>
      <c r="H16696" s="15" t="str">
        <f t="shared" si="521"/>
        <v>Realizar Pedido</v>
      </c>
    </row>
    <row r="16697" spans="1:8" x14ac:dyDescent="0.25">
      <c r="A16697" s="3">
        <v>7592205000204</v>
      </c>
      <c r="B16697" s="11" t="s">
        <v>16332</v>
      </c>
      <c r="C16697" s="16"/>
      <c r="D16697" s="15">
        <f>SUMIFS(Movimientos!F:F,Movimientos!B:B,Productos!A16697,Movimientos!D:D,$D$1)</f>
        <v>0</v>
      </c>
      <c r="E16697" s="14">
        <f>SUMIFS(Movimientos!F:F,Movimientos!B:B,Productos!A16697,Movimientos!D:D,$E$1)</f>
        <v>0</v>
      </c>
      <c r="F16697" s="17">
        <f t="shared" si="520"/>
        <v>0</v>
      </c>
      <c r="G16697" s="14">
        <v>1</v>
      </c>
      <c r="H16697" s="15" t="str">
        <f t="shared" si="521"/>
        <v>Realizar Pedido</v>
      </c>
    </row>
    <row r="16698" spans="1:8" x14ac:dyDescent="0.25">
      <c r="A16698" s="3">
        <v>7706263036338</v>
      </c>
      <c r="B16698" s="11" t="s">
        <v>16333</v>
      </c>
      <c r="C16698" s="16"/>
      <c r="D16698" s="15">
        <f>SUMIFS(Movimientos!F:F,Movimientos!B:B,Productos!A16698,Movimientos!D:D,$D$1)</f>
        <v>0</v>
      </c>
      <c r="E16698" s="14">
        <f>SUMIFS(Movimientos!F:F,Movimientos!B:B,Productos!A16698,Movimientos!D:D,$E$1)</f>
        <v>0</v>
      </c>
      <c r="F16698" s="17">
        <f t="shared" si="520"/>
        <v>0</v>
      </c>
      <c r="G16698" s="14">
        <v>1</v>
      </c>
      <c r="H16698" s="15" t="str">
        <f t="shared" si="521"/>
        <v>Realizar Pedido</v>
      </c>
    </row>
    <row r="16699" spans="1:8" x14ac:dyDescent="0.25">
      <c r="A16699" s="3">
        <v>7592205000174</v>
      </c>
      <c r="B16699" s="11" t="s">
        <v>16334</v>
      </c>
      <c r="C16699" s="16"/>
      <c r="D16699" s="15">
        <f>SUMIFS(Movimientos!F:F,Movimientos!B:B,Productos!A16699,Movimientos!D:D,$D$1)</f>
        <v>0</v>
      </c>
      <c r="E16699" s="14">
        <f>SUMIFS(Movimientos!F:F,Movimientos!B:B,Productos!A16699,Movimientos!D:D,$E$1)</f>
        <v>0</v>
      </c>
      <c r="F16699" s="17">
        <f t="shared" si="520"/>
        <v>0</v>
      </c>
      <c r="G16699" s="14">
        <v>1</v>
      </c>
      <c r="H16699" s="15" t="str">
        <f t="shared" si="521"/>
        <v>Realizar Pedido</v>
      </c>
    </row>
    <row r="16700" spans="1:8" x14ac:dyDescent="0.25">
      <c r="A16700" s="3">
        <v>3582913000133</v>
      </c>
      <c r="B16700" s="11" t="s">
        <v>16335</v>
      </c>
      <c r="C16700" s="16"/>
      <c r="D16700" s="15">
        <f>SUMIFS(Movimientos!F:F,Movimientos!B:B,Productos!A16700,Movimientos!D:D,$D$1)</f>
        <v>0</v>
      </c>
      <c r="E16700" s="14">
        <f>SUMIFS(Movimientos!F:F,Movimientos!B:B,Productos!A16700,Movimientos!D:D,$E$1)</f>
        <v>0</v>
      </c>
      <c r="F16700" s="17">
        <f t="shared" si="520"/>
        <v>0</v>
      </c>
      <c r="G16700" s="14">
        <v>1</v>
      </c>
      <c r="H16700" s="15" t="str">
        <f t="shared" si="521"/>
        <v>Realizar Pedido</v>
      </c>
    </row>
    <row r="16701" spans="1:8" x14ac:dyDescent="0.25">
      <c r="A16701" s="3">
        <v>7706263036611</v>
      </c>
      <c r="B16701" s="11" t="s">
        <v>16336</v>
      </c>
      <c r="C16701" s="16"/>
      <c r="D16701" s="15">
        <f>SUMIFS(Movimientos!F:F,Movimientos!B:B,Productos!A16701,Movimientos!D:D,$D$1)</f>
        <v>0</v>
      </c>
      <c r="E16701" s="14">
        <f>SUMIFS(Movimientos!F:F,Movimientos!B:B,Productos!A16701,Movimientos!D:D,$E$1)</f>
        <v>0</v>
      </c>
      <c r="F16701" s="17">
        <f t="shared" si="520"/>
        <v>0</v>
      </c>
      <c r="G16701" s="14">
        <v>1</v>
      </c>
      <c r="H16701" s="15" t="str">
        <f t="shared" si="521"/>
        <v>Realizar Pedido</v>
      </c>
    </row>
    <row r="16702" spans="1:8" x14ac:dyDescent="0.25">
      <c r="A16702" s="3">
        <v>37000184799</v>
      </c>
      <c r="B16702" s="11" t="s">
        <v>16337</v>
      </c>
      <c r="C16702" s="16"/>
      <c r="D16702" s="15">
        <f>SUMIFS(Movimientos!F:F,Movimientos!B:B,Productos!A16702,Movimientos!D:D,$D$1)</f>
        <v>0</v>
      </c>
      <c r="E16702" s="14">
        <f>SUMIFS(Movimientos!F:F,Movimientos!B:B,Productos!A16702,Movimientos!D:D,$E$1)</f>
        <v>0</v>
      </c>
      <c r="F16702" s="17">
        <f t="shared" si="520"/>
        <v>0</v>
      </c>
      <c r="G16702" s="14">
        <v>1</v>
      </c>
      <c r="H16702" s="15" t="str">
        <f t="shared" si="521"/>
        <v>Realizar Pedido</v>
      </c>
    </row>
    <row r="16703" spans="1:8" x14ac:dyDescent="0.25">
      <c r="A16703" s="3">
        <v>37000184775</v>
      </c>
      <c r="B16703" s="11" t="s">
        <v>16338</v>
      </c>
      <c r="C16703" s="16"/>
      <c r="D16703" s="15">
        <f>SUMIFS(Movimientos!F:F,Movimientos!B:B,Productos!A16703,Movimientos!D:D,$D$1)</f>
        <v>0</v>
      </c>
      <c r="E16703" s="14">
        <f>SUMIFS(Movimientos!F:F,Movimientos!B:B,Productos!A16703,Movimientos!D:D,$E$1)</f>
        <v>0</v>
      </c>
      <c r="F16703" s="17">
        <f t="shared" si="520"/>
        <v>0</v>
      </c>
      <c r="G16703" s="14">
        <v>1</v>
      </c>
      <c r="H16703" s="15" t="str">
        <f t="shared" si="521"/>
        <v>Realizar Pedido</v>
      </c>
    </row>
    <row r="16704" spans="1:8" x14ac:dyDescent="0.25">
      <c r="A16704" s="3">
        <v>37000184836</v>
      </c>
      <c r="B16704" s="11" t="s">
        <v>16339</v>
      </c>
      <c r="C16704" s="16"/>
      <c r="D16704" s="15">
        <f>SUMIFS(Movimientos!F:F,Movimientos!B:B,Productos!A16704,Movimientos!D:D,$D$1)</f>
        <v>0</v>
      </c>
      <c r="E16704" s="14">
        <f>SUMIFS(Movimientos!F:F,Movimientos!B:B,Productos!A16704,Movimientos!D:D,$E$1)</f>
        <v>0</v>
      </c>
      <c r="F16704" s="17">
        <f t="shared" si="520"/>
        <v>0</v>
      </c>
      <c r="G16704" s="14">
        <v>1</v>
      </c>
      <c r="H16704" s="15" t="str">
        <f t="shared" si="521"/>
        <v>Realizar Pedido</v>
      </c>
    </row>
    <row r="16705" spans="1:8" x14ac:dyDescent="0.25">
      <c r="A16705" s="3">
        <v>7706263036345</v>
      </c>
      <c r="B16705" s="11" t="s">
        <v>16340</v>
      </c>
      <c r="C16705" s="16"/>
      <c r="D16705" s="15">
        <f>SUMIFS(Movimientos!F:F,Movimientos!B:B,Productos!A16705,Movimientos!D:D,$D$1)</f>
        <v>0</v>
      </c>
      <c r="E16705" s="14">
        <f>SUMIFS(Movimientos!F:F,Movimientos!B:B,Productos!A16705,Movimientos!D:D,$E$1)</f>
        <v>0</v>
      </c>
      <c r="F16705" s="17">
        <f t="shared" si="520"/>
        <v>0</v>
      </c>
      <c r="G16705" s="14">
        <v>1</v>
      </c>
      <c r="H16705" s="15" t="str">
        <f t="shared" si="521"/>
        <v>Realizar Pedido</v>
      </c>
    </row>
    <row r="16706" spans="1:8" x14ac:dyDescent="0.25">
      <c r="A16706" s="2">
        <v>8021961007787</v>
      </c>
      <c r="B16706" s="12" t="s">
        <v>16341</v>
      </c>
      <c r="C16706" s="16"/>
      <c r="D16706" s="15">
        <f>SUMIFS(Movimientos!F:F,Movimientos!B:B,Productos!A16706,Movimientos!D:D,$D$1)</f>
        <v>0</v>
      </c>
      <c r="E16706" s="14">
        <f>SUMIFS(Movimientos!F:F,Movimientos!B:B,Productos!A16706,Movimientos!D:D,$E$1)</f>
        <v>0</v>
      </c>
      <c r="F16706" s="17">
        <f t="shared" si="520"/>
        <v>0</v>
      </c>
      <c r="G16706" s="14">
        <v>1</v>
      </c>
      <c r="H16706" s="15" t="str">
        <f t="shared" si="521"/>
        <v>Realizar Pedido</v>
      </c>
    </row>
    <row r="16707" spans="1:8" x14ac:dyDescent="0.25">
      <c r="A16707" s="3">
        <v>8021961007275</v>
      </c>
      <c r="B16707" s="11" t="s">
        <v>16342</v>
      </c>
      <c r="C16707" s="16"/>
      <c r="D16707" s="15">
        <f>SUMIFS(Movimientos!F:F,Movimientos!B:B,Productos!A16707,Movimientos!D:D,$D$1)</f>
        <v>0</v>
      </c>
      <c r="E16707" s="14">
        <f>SUMIFS(Movimientos!F:F,Movimientos!B:B,Productos!A16707,Movimientos!D:D,$E$1)</f>
        <v>0</v>
      </c>
      <c r="F16707" s="17">
        <f t="shared" ref="F16707:F16770" si="522">D16707-E16707</f>
        <v>0</v>
      </c>
      <c r="G16707" s="14">
        <v>1</v>
      </c>
      <c r="H16707" s="15" t="str">
        <f t="shared" ref="H16707:H16770" si="523">IF(F16707&lt;G16707,"Realizar Pedido","")</f>
        <v>Realizar Pedido</v>
      </c>
    </row>
    <row r="16708" spans="1:8" x14ac:dyDescent="0.25">
      <c r="A16708" s="3">
        <v>5050251006738</v>
      </c>
      <c r="B16708" s="11" t="s">
        <v>16343</v>
      </c>
      <c r="C16708" s="16"/>
      <c r="D16708" s="15">
        <f>SUMIFS(Movimientos!F:F,Movimientos!B:B,Productos!A16708,Movimientos!D:D,$D$1)</f>
        <v>0</v>
      </c>
      <c r="E16708" s="14">
        <f>SUMIFS(Movimientos!F:F,Movimientos!B:B,Productos!A16708,Movimientos!D:D,$E$1)</f>
        <v>0</v>
      </c>
      <c r="F16708" s="17">
        <f t="shared" si="522"/>
        <v>0</v>
      </c>
      <c r="G16708" s="14">
        <v>1</v>
      </c>
      <c r="H16708" s="15" t="str">
        <f t="shared" si="523"/>
        <v>Realizar Pedido</v>
      </c>
    </row>
    <row r="16709" spans="1:8" x14ac:dyDescent="0.25">
      <c r="A16709" s="3">
        <v>5050251006745</v>
      </c>
      <c r="B16709" s="11" t="s">
        <v>16344</v>
      </c>
      <c r="C16709" s="16"/>
      <c r="D16709" s="15">
        <f>SUMIFS(Movimientos!F:F,Movimientos!B:B,Productos!A16709,Movimientos!D:D,$D$1)</f>
        <v>0</v>
      </c>
      <c r="E16709" s="14">
        <f>SUMIFS(Movimientos!F:F,Movimientos!B:B,Productos!A16709,Movimientos!D:D,$E$1)</f>
        <v>0</v>
      </c>
      <c r="F16709" s="17">
        <f t="shared" si="522"/>
        <v>0</v>
      </c>
      <c r="G16709" s="14">
        <v>1</v>
      </c>
      <c r="H16709" s="15" t="str">
        <f t="shared" si="523"/>
        <v>Realizar Pedido</v>
      </c>
    </row>
    <row r="16710" spans="1:8" x14ac:dyDescent="0.25">
      <c r="A16710" s="2">
        <v>7702018965571</v>
      </c>
      <c r="B16710" s="12" t="s">
        <v>16345</v>
      </c>
      <c r="C16710" s="16"/>
      <c r="D16710" s="15">
        <f>SUMIFS(Movimientos!F:F,Movimientos!B:B,Productos!A16710,Movimientos!D:D,$D$1)</f>
        <v>0</v>
      </c>
      <c r="E16710" s="14">
        <f>SUMIFS(Movimientos!F:F,Movimientos!B:B,Productos!A16710,Movimientos!D:D,$E$1)</f>
        <v>0</v>
      </c>
      <c r="F16710" s="17">
        <f t="shared" si="522"/>
        <v>0</v>
      </c>
      <c r="G16710" s="14">
        <v>1</v>
      </c>
      <c r="H16710" s="15" t="str">
        <f t="shared" si="523"/>
        <v>Realizar Pedido</v>
      </c>
    </row>
    <row r="16711" spans="1:8" x14ac:dyDescent="0.25">
      <c r="A16711" s="3">
        <v>7501086474363</v>
      </c>
      <c r="B16711" s="11" t="s">
        <v>16346</v>
      </c>
      <c r="C16711" s="16"/>
      <c r="D16711" s="15">
        <f>SUMIFS(Movimientos!F:F,Movimientos!B:B,Productos!A16711,Movimientos!D:D,$D$1)</f>
        <v>0</v>
      </c>
      <c r="E16711" s="14">
        <f>SUMIFS(Movimientos!F:F,Movimientos!B:B,Productos!A16711,Movimientos!D:D,$E$1)</f>
        <v>0</v>
      </c>
      <c r="F16711" s="17">
        <f t="shared" si="522"/>
        <v>0</v>
      </c>
      <c r="G16711" s="14">
        <v>1</v>
      </c>
      <c r="H16711" s="15" t="str">
        <f t="shared" si="523"/>
        <v>Realizar Pedido</v>
      </c>
    </row>
    <row r="16712" spans="1:8" x14ac:dyDescent="0.25">
      <c r="A16712" s="2">
        <v>7702018960903</v>
      </c>
      <c r="B16712" s="12" t="s">
        <v>16347</v>
      </c>
      <c r="C16712" s="16"/>
      <c r="D16712" s="15">
        <f>SUMIFS(Movimientos!F:F,Movimientos!B:B,Productos!A16712,Movimientos!D:D,$D$1)</f>
        <v>0</v>
      </c>
      <c r="E16712" s="14">
        <f>SUMIFS(Movimientos!F:F,Movimientos!B:B,Productos!A16712,Movimientos!D:D,$E$1)</f>
        <v>0</v>
      </c>
      <c r="F16712" s="17">
        <f t="shared" si="522"/>
        <v>0</v>
      </c>
      <c r="G16712" s="14">
        <v>1</v>
      </c>
      <c r="H16712" s="15" t="str">
        <f t="shared" si="523"/>
        <v>Realizar Pedido</v>
      </c>
    </row>
    <row r="16713" spans="1:8" x14ac:dyDescent="0.25">
      <c r="A16713" s="2">
        <v>7590003730873</v>
      </c>
      <c r="B16713" s="12" t="s">
        <v>16348</v>
      </c>
      <c r="C16713" s="16"/>
      <c r="D16713" s="15">
        <f>SUMIFS(Movimientos!F:F,Movimientos!B:B,Productos!A16713,Movimientos!D:D,$D$1)</f>
        <v>0</v>
      </c>
      <c r="E16713" s="14">
        <f>SUMIFS(Movimientos!F:F,Movimientos!B:B,Productos!A16713,Movimientos!D:D,$E$1)</f>
        <v>0</v>
      </c>
      <c r="F16713" s="17">
        <f t="shared" si="522"/>
        <v>0</v>
      </c>
      <c r="G16713" s="14">
        <v>1</v>
      </c>
      <c r="H16713" s="15" t="str">
        <f t="shared" si="523"/>
        <v>Realizar Pedido</v>
      </c>
    </row>
    <row r="16714" spans="1:8" x14ac:dyDescent="0.25">
      <c r="A16714" s="2">
        <v>7501086494644</v>
      </c>
      <c r="B16714" s="12" t="s">
        <v>16349</v>
      </c>
      <c r="C16714" s="16"/>
      <c r="D16714" s="15">
        <f>SUMIFS(Movimientos!F:F,Movimientos!B:B,Productos!A16714,Movimientos!D:D,$D$1)</f>
        <v>0</v>
      </c>
      <c r="E16714" s="14">
        <f>SUMIFS(Movimientos!F:F,Movimientos!B:B,Productos!A16714,Movimientos!D:D,$E$1)</f>
        <v>0</v>
      </c>
      <c r="F16714" s="17">
        <f t="shared" si="522"/>
        <v>0</v>
      </c>
      <c r="G16714" s="14">
        <v>1</v>
      </c>
      <c r="H16714" s="15" t="str">
        <f t="shared" si="523"/>
        <v>Realizar Pedido</v>
      </c>
    </row>
    <row r="16715" spans="1:8" x14ac:dyDescent="0.25">
      <c r="A16715" s="2">
        <v>3014260292966</v>
      </c>
      <c r="B16715" s="12" t="s">
        <v>16349</v>
      </c>
      <c r="C16715" s="16"/>
      <c r="D16715" s="15">
        <f>SUMIFS(Movimientos!F:F,Movimientos!B:B,Productos!A16715,Movimientos!D:D,$D$1)</f>
        <v>0</v>
      </c>
      <c r="E16715" s="14">
        <f>SUMIFS(Movimientos!F:F,Movimientos!B:B,Productos!A16715,Movimientos!D:D,$E$1)</f>
        <v>0</v>
      </c>
      <c r="F16715" s="17">
        <f t="shared" si="522"/>
        <v>0</v>
      </c>
      <c r="G16715" s="14">
        <v>1</v>
      </c>
      <c r="H16715" s="15" t="str">
        <f t="shared" si="523"/>
        <v>Realizar Pedido</v>
      </c>
    </row>
    <row r="16716" spans="1:8" x14ac:dyDescent="0.25">
      <c r="A16716" s="2">
        <v>7501086495917</v>
      </c>
      <c r="B16716" s="12" t="s">
        <v>16349</v>
      </c>
      <c r="C16716" s="16"/>
      <c r="D16716" s="15">
        <f>SUMIFS(Movimientos!F:F,Movimientos!B:B,Productos!A16716,Movimientos!D:D,$D$1)</f>
        <v>0</v>
      </c>
      <c r="E16716" s="14">
        <f>SUMIFS(Movimientos!F:F,Movimientos!B:B,Productos!A16716,Movimientos!D:D,$E$1)</f>
        <v>0</v>
      </c>
      <c r="F16716" s="17">
        <f t="shared" si="522"/>
        <v>0</v>
      </c>
      <c r="G16716" s="14">
        <v>1</v>
      </c>
      <c r="H16716" s="15" t="str">
        <f t="shared" si="523"/>
        <v>Realizar Pedido</v>
      </c>
    </row>
    <row r="16717" spans="1:8" x14ac:dyDescent="0.25">
      <c r="A16717" s="2">
        <v>7501086474103</v>
      </c>
      <c r="B16717" s="12" t="s">
        <v>16350</v>
      </c>
      <c r="C16717" s="16"/>
      <c r="D16717" s="15">
        <f>SUMIFS(Movimientos!F:F,Movimientos!B:B,Productos!A16717,Movimientos!D:D,$D$1)</f>
        <v>0</v>
      </c>
      <c r="E16717" s="14">
        <f>SUMIFS(Movimientos!F:F,Movimientos!B:B,Productos!A16717,Movimientos!D:D,$E$1)</f>
        <v>0</v>
      </c>
      <c r="F16717" s="17">
        <f t="shared" si="522"/>
        <v>0</v>
      </c>
      <c r="G16717" s="14">
        <v>1</v>
      </c>
      <c r="H16717" s="15" t="str">
        <f t="shared" si="523"/>
        <v>Realizar Pedido</v>
      </c>
    </row>
    <row r="16718" spans="1:8" x14ac:dyDescent="0.25">
      <c r="A16718" s="3">
        <v>7702018011513</v>
      </c>
      <c r="B16718" s="11" t="s">
        <v>16351</v>
      </c>
      <c r="C16718" s="16"/>
      <c r="D16718" s="15">
        <f>SUMIFS(Movimientos!F:F,Movimientos!B:B,Productos!A16718,Movimientos!D:D,$D$1)</f>
        <v>0</v>
      </c>
      <c r="E16718" s="14">
        <f>SUMIFS(Movimientos!F:F,Movimientos!B:B,Productos!A16718,Movimientos!D:D,$E$1)</f>
        <v>0</v>
      </c>
      <c r="F16718" s="17">
        <f t="shared" si="522"/>
        <v>0</v>
      </c>
      <c r="G16718" s="14">
        <v>1</v>
      </c>
      <c r="H16718" s="15" t="str">
        <f t="shared" si="523"/>
        <v>Realizar Pedido</v>
      </c>
    </row>
    <row r="16719" spans="1:8" x14ac:dyDescent="0.25">
      <c r="A16719" s="3">
        <v>7501086495184</v>
      </c>
      <c r="B16719" s="11" t="s">
        <v>16352</v>
      </c>
      <c r="C16719" s="16"/>
      <c r="D16719" s="15">
        <f>SUMIFS(Movimientos!F:F,Movimientos!B:B,Productos!A16719,Movimientos!D:D,$D$1)</f>
        <v>0</v>
      </c>
      <c r="E16719" s="14">
        <f>SUMIFS(Movimientos!F:F,Movimientos!B:B,Productos!A16719,Movimientos!D:D,$E$1)</f>
        <v>0</v>
      </c>
      <c r="F16719" s="17">
        <f t="shared" si="522"/>
        <v>0</v>
      </c>
      <c r="G16719" s="14">
        <v>1</v>
      </c>
      <c r="H16719" s="15" t="str">
        <f t="shared" si="523"/>
        <v>Realizar Pedido</v>
      </c>
    </row>
    <row r="16720" spans="1:8" x14ac:dyDescent="0.25">
      <c r="A16720" s="2">
        <v>7702018011544</v>
      </c>
      <c r="B16720" s="12" t="s">
        <v>16353</v>
      </c>
      <c r="C16720" s="16"/>
      <c r="D16720" s="15">
        <f>SUMIFS(Movimientos!F:F,Movimientos!B:B,Productos!A16720,Movimientos!D:D,$D$1)</f>
        <v>0</v>
      </c>
      <c r="E16720" s="14">
        <f>SUMIFS(Movimientos!F:F,Movimientos!B:B,Productos!A16720,Movimientos!D:D,$E$1)</f>
        <v>0</v>
      </c>
      <c r="F16720" s="17">
        <f t="shared" si="522"/>
        <v>0</v>
      </c>
      <c r="G16720" s="14">
        <v>1</v>
      </c>
      <c r="H16720" s="15" t="str">
        <f t="shared" si="523"/>
        <v>Realizar Pedido</v>
      </c>
    </row>
    <row r="16721" spans="1:8" x14ac:dyDescent="0.25">
      <c r="A16721" s="2">
        <v>7702018967537</v>
      </c>
      <c r="B16721" s="12" t="s">
        <v>16354</v>
      </c>
      <c r="C16721" s="16"/>
      <c r="D16721" s="15">
        <f>SUMIFS(Movimientos!F:F,Movimientos!B:B,Productos!A16721,Movimientos!D:D,$D$1)</f>
        <v>0</v>
      </c>
      <c r="E16721" s="14">
        <f>SUMIFS(Movimientos!F:F,Movimientos!B:B,Productos!A16721,Movimientos!D:D,$E$1)</f>
        <v>0</v>
      </c>
      <c r="F16721" s="17">
        <f t="shared" si="522"/>
        <v>0</v>
      </c>
      <c r="G16721" s="14">
        <v>1</v>
      </c>
      <c r="H16721" s="15" t="str">
        <f t="shared" si="523"/>
        <v>Realizar Pedido</v>
      </c>
    </row>
    <row r="16722" spans="1:8" x14ac:dyDescent="0.25">
      <c r="A16722" s="3">
        <v>7702018969807</v>
      </c>
      <c r="B16722" s="11" t="s">
        <v>16355</v>
      </c>
      <c r="C16722" s="16"/>
      <c r="D16722" s="15">
        <f>SUMIFS(Movimientos!F:F,Movimientos!B:B,Productos!A16722,Movimientos!D:D,$D$1)</f>
        <v>0</v>
      </c>
      <c r="E16722" s="14">
        <f>SUMIFS(Movimientos!F:F,Movimientos!B:B,Productos!A16722,Movimientos!D:D,$E$1)</f>
        <v>0</v>
      </c>
      <c r="F16722" s="17">
        <f t="shared" si="522"/>
        <v>0</v>
      </c>
      <c r="G16722" s="14">
        <v>1</v>
      </c>
      <c r="H16722" s="15" t="str">
        <f t="shared" si="523"/>
        <v>Realizar Pedido</v>
      </c>
    </row>
    <row r="16723" spans="1:8" x14ac:dyDescent="0.25">
      <c r="A16723" s="2">
        <v>7702018965687</v>
      </c>
      <c r="B16723" s="12" t="s">
        <v>16356</v>
      </c>
      <c r="C16723" s="16"/>
      <c r="D16723" s="15">
        <f>SUMIFS(Movimientos!F:F,Movimientos!B:B,Productos!A16723,Movimientos!D:D,$D$1)</f>
        <v>0</v>
      </c>
      <c r="E16723" s="14">
        <f>SUMIFS(Movimientos!F:F,Movimientos!B:B,Productos!A16723,Movimientos!D:D,$E$1)</f>
        <v>0</v>
      </c>
      <c r="F16723" s="17">
        <f t="shared" si="522"/>
        <v>0</v>
      </c>
      <c r="G16723" s="14">
        <v>1</v>
      </c>
      <c r="H16723" s="15" t="str">
        <f t="shared" si="523"/>
        <v>Realizar Pedido</v>
      </c>
    </row>
    <row r="16724" spans="1:8" x14ac:dyDescent="0.25">
      <c r="A16724" s="3">
        <v>7501086454198</v>
      </c>
      <c r="B16724" s="11" t="s">
        <v>16357</v>
      </c>
      <c r="C16724" s="16"/>
      <c r="D16724" s="15">
        <f>SUMIFS(Movimientos!F:F,Movimientos!B:B,Productos!A16724,Movimientos!D:D,$D$1)</f>
        <v>0</v>
      </c>
      <c r="E16724" s="14">
        <f>SUMIFS(Movimientos!F:F,Movimientos!B:B,Productos!A16724,Movimientos!D:D,$E$1)</f>
        <v>0</v>
      </c>
      <c r="F16724" s="17">
        <f t="shared" si="522"/>
        <v>0</v>
      </c>
      <c r="G16724" s="14">
        <v>1</v>
      </c>
      <c r="H16724" s="15" t="str">
        <f t="shared" si="523"/>
        <v>Realizar Pedido</v>
      </c>
    </row>
    <row r="16725" spans="1:8" x14ac:dyDescent="0.25">
      <c r="A16725" s="3">
        <v>7702018961504</v>
      </c>
      <c r="B16725" s="11" t="s">
        <v>16358</v>
      </c>
      <c r="C16725" s="16"/>
      <c r="D16725" s="15">
        <f>SUMIFS(Movimientos!F:F,Movimientos!B:B,Productos!A16725,Movimientos!D:D,$D$1)</f>
        <v>0</v>
      </c>
      <c r="E16725" s="14">
        <f>SUMIFS(Movimientos!F:F,Movimientos!B:B,Productos!A16725,Movimientos!D:D,$E$1)</f>
        <v>0</v>
      </c>
      <c r="F16725" s="17">
        <f t="shared" si="522"/>
        <v>0</v>
      </c>
      <c r="G16725" s="14">
        <v>1</v>
      </c>
      <c r="H16725" s="15" t="str">
        <f t="shared" si="523"/>
        <v>Realizar Pedido</v>
      </c>
    </row>
    <row r="16726" spans="1:8" x14ac:dyDescent="0.25">
      <c r="A16726" s="3">
        <v>7702018969906</v>
      </c>
      <c r="B16726" s="11" t="s">
        <v>16359</v>
      </c>
      <c r="C16726" s="16"/>
      <c r="D16726" s="15">
        <f>SUMIFS(Movimientos!F:F,Movimientos!B:B,Productos!A16726,Movimientos!D:D,$D$1)</f>
        <v>0</v>
      </c>
      <c r="E16726" s="14">
        <f>SUMIFS(Movimientos!F:F,Movimientos!B:B,Productos!A16726,Movimientos!D:D,$E$1)</f>
        <v>0</v>
      </c>
      <c r="F16726" s="17">
        <f t="shared" si="522"/>
        <v>0</v>
      </c>
      <c r="G16726" s="14">
        <v>1</v>
      </c>
      <c r="H16726" s="15" t="str">
        <f t="shared" si="523"/>
        <v>Realizar Pedido</v>
      </c>
    </row>
    <row r="16727" spans="1:8" x14ac:dyDescent="0.25">
      <c r="A16727" s="3">
        <v>8906011146527</v>
      </c>
      <c r="B16727" s="11" t="s">
        <v>16360</v>
      </c>
      <c r="C16727" s="16"/>
      <c r="D16727" s="15">
        <f>SUMIFS(Movimientos!F:F,Movimientos!B:B,Productos!A16727,Movimientos!D:D,$D$1)</f>
        <v>0</v>
      </c>
      <c r="E16727" s="14">
        <f>SUMIFS(Movimientos!F:F,Movimientos!B:B,Productos!A16727,Movimientos!D:D,$E$1)</f>
        <v>0</v>
      </c>
      <c r="F16727" s="17">
        <f t="shared" si="522"/>
        <v>0</v>
      </c>
      <c r="G16727" s="14">
        <v>1</v>
      </c>
      <c r="H16727" s="15" t="str">
        <f t="shared" si="523"/>
        <v>Realizar Pedido</v>
      </c>
    </row>
    <row r="16728" spans="1:8" x14ac:dyDescent="0.25">
      <c r="A16728" s="2">
        <v>7501086453146</v>
      </c>
      <c r="B16728" s="12" t="s">
        <v>16361</v>
      </c>
      <c r="C16728" s="16"/>
      <c r="D16728" s="15">
        <f>SUMIFS(Movimientos!F:F,Movimientos!B:B,Productos!A16728,Movimientos!D:D,$D$1)</f>
        <v>0</v>
      </c>
      <c r="E16728" s="14">
        <f>SUMIFS(Movimientos!F:F,Movimientos!B:B,Productos!A16728,Movimientos!D:D,$E$1)</f>
        <v>0</v>
      </c>
      <c r="F16728" s="17">
        <f t="shared" si="522"/>
        <v>0</v>
      </c>
      <c r="G16728" s="14">
        <v>1</v>
      </c>
      <c r="H16728" s="15" t="str">
        <f t="shared" si="523"/>
        <v>Realizar Pedido</v>
      </c>
    </row>
    <row r="16729" spans="1:8" x14ac:dyDescent="0.25">
      <c r="A16729" s="3">
        <v>7501086454167</v>
      </c>
      <c r="B16729" s="11" t="s">
        <v>16362</v>
      </c>
      <c r="C16729" s="16"/>
      <c r="D16729" s="15">
        <f>SUMIFS(Movimientos!F:F,Movimientos!B:B,Productos!A16729,Movimientos!D:D,$D$1)</f>
        <v>0</v>
      </c>
      <c r="E16729" s="14">
        <f>SUMIFS(Movimientos!F:F,Movimientos!B:B,Productos!A16729,Movimientos!D:D,$E$1)</f>
        <v>0</v>
      </c>
      <c r="F16729" s="17">
        <f t="shared" si="522"/>
        <v>0</v>
      </c>
      <c r="G16729" s="14">
        <v>1</v>
      </c>
      <c r="H16729" s="15" t="str">
        <f t="shared" si="523"/>
        <v>Realizar Pedido</v>
      </c>
    </row>
    <row r="16730" spans="1:8" x14ac:dyDescent="0.25">
      <c r="A16730" s="2">
        <v>7702018011537</v>
      </c>
      <c r="B16730" s="12" t="s">
        <v>16363</v>
      </c>
      <c r="C16730" s="16"/>
      <c r="D16730" s="15">
        <f>SUMIFS(Movimientos!F:F,Movimientos!B:B,Productos!A16730,Movimientos!D:D,$D$1)</f>
        <v>0</v>
      </c>
      <c r="E16730" s="14">
        <f>SUMIFS(Movimientos!F:F,Movimientos!B:B,Productos!A16730,Movimientos!D:D,$E$1)</f>
        <v>0</v>
      </c>
      <c r="F16730" s="17">
        <f t="shared" si="522"/>
        <v>0</v>
      </c>
      <c r="G16730" s="14">
        <v>1</v>
      </c>
      <c r="H16730" s="15" t="str">
        <f t="shared" si="523"/>
        <v>Realizar Pedido</v>
      </c>
    </row>
    <row r="16731" spans="1:8" x14ac:dyDescent="0.25">
      <c r="A16731" s="3">
        <v>7501086453252</v>
      </c>
      <c r="B16731" s="11" t="s">
        <v>16364</v>
      </c>
      <c r="C16731" s="16"/>
      <c r="D16731" s="15">
        <f>SUMIFS(Movimientos!F:F,Movimientos!B:B,Productos!A16731,Movimientos!D:D,$D$1)</f>
        <v>0</v>
      </c>
      <c r="E16731" s="14">
        <f>SUMIFS(Movimientos!F:F,Movimientos!B:B,Productos!A16731,Movimientos!D:D,$E$1)</f>
        <v>0</v>
      </c>
      <c r="F16731" s="17">
        <f t="shared" si="522"/>
        <v>0</v>
      </c>
      <c r="G16731" s="14">
        <v>1</v>
      </c>
      <c r="H16731" s="15" t="str">
        <f t="shared" si="523"/>
        <v>Realizar Pedido</v>
      </c>
    </row>
    <row r="16732" spans="1:8" x14ac:dyDescent="0.25">
      <c r="A16732" s="2">
        <v>7501086495160</v>
      </c>
      <c r="B16732" s="12" t="s">
        <v>16365</v>
      </c>
      <c r="C16732" s="16"/>
      <c r="D16732" s="15">
        <f>SUMIFS(Movimientos!F:F,Movimientos!B:B,Productos!A16732,Movimientos!D:D,$D$1)</f>
        <v>0</v>
      </c>
      <c r="E16732" s="14">
        <f>SUMIFS(Movimientos!F:F,Movimientos!B:B,Productos!A16732,Movimientos!D:D,$E$1)</f>
        <v>0</v>
      </c>
      <c r="F16732" s="17">
        <f t="shared" si="522"/>
        <v>0</v>
      </c>
      <c r="G16732" s="14">
        <v>1</v>
      </c>
      <c r="H16732" s="15" t="str">
        <f t="shared" si="523"/>
        <v>Realizar Pedido</v>
      </c>
    </row>
    <row r="16733" spans="1:8" x14ac:dyDescent="0.25">
      <c r="A16733" s="3">
        <v>7501086453245</v>
      </c>
      <c r="B16733" s="11" t="s">
        <v>16366</v>
      </c>
      <c r="C16733" s="16"/>
      <c r="D16733" s="15">
        <f>SUMIFS(Movimientos!F:F,Movimientos!B:B,Productos!A16733,Movimientos!D:D,$D$1)</f>
        <v>0</v>
      </c>
      <c r="E16733" s="14">
        <f>SUMIFS(Movimientos!F:F,Movimientos!B:B,Productos!A16733,Movimientos!D:D,$E$1)</f>
        <v>0</v>
      </c>
      <c r="F16733" s="17">
        <f t="shared" si="522"/>
        <v>0</v>
      </c>
      <c r="G16733" s="14">
        <v>1</v>
      </c>
      <c r="H16733" s="15" t="str">
        <f t="shared" si="523"/>
        <v>Realizar Pedido</v>
      </c>
    </row>
    <row r="16734" spans="1:8" x14ac:dyDescent="0.25">
      <c r="A16734" s="2">
        <v>7501086495191</v>
      </c>
      <c r="B16734" s="12" t="s">
        <v>16367</v>
      </c>
      <c r="C16734" s="16"/>
      <c r="D16734" s="15">
        <f>SUMIFS(Movimientos!F:F,Movimientos!B:B,Productos!A16734,Movimientos!D:D,$D$1)</f>
        <v>0</v>
      </c>
      <c r="E16734" s="14">
        <f>SUMIFS(Movimientos!F:F,Movimientos!B:B,Productos!A16734,Movimientos!D:D,$E$1)</f>
        <v>0</v>
      </c>
      <c r="F16734" s="17">
        <f t="shared" si="522"/>
        <v>0</v>
      </c>
      <c r="G16734" s="14">
        <v>1</v>
      </c>
      <c r="H16734" s="15" t="str">
        <f t="shared" si="523"/>
        <v>Realizar Pedido</v>
      </c>
    </row>
    <row r="16735" spans="1:8" x14ac:dyDescent="0.25">
      <c r="A16735" s="3">
        <v>7506195169377</v>
      </c>
      <c r="B16735" s="11" t="s">
        <v>16368</v>
      </c>
      <c r="C16735" s="16"/>
      <c r="D16735" s="15">
        <f>SUMIFS(Movimientos!F:F,Movimientos!B:B,Productos!A16735,Movimientos!D:D,$D$1)</f>
        <v>0</v>
      </c>
      <c r="E16735" s="14">
        <f>SUMIFS(Movimientos!F:F,Movimientos!B:B,Productos!A16735,Movimientos!D:D,$E$1)</f>
        <v>0</v>
      </c>
      <c r="F16735" s="17">
        <f t="shared" si="522"/>
        <v>0</v>
      </c>
      <c r="G16735" s="14">
        <v>1</v>
      </c>
      <c r="H16735" s="15" t="str">
        <f t="shared" si="523"/>
        <v>Realizar Pedido</v>
      </c>
    </row>
    <row r="16736" spans="1:8" x14ac:dyDescent="0.25">
      <c r="A16736" s="3">
        <v>7591099165501</v>
      </c>
      <c r="B16736" s="11" t="s">
        <v>16369</v>
      </c>
      <c r="C16736" s="16"/>
      <c r="D16736" s="15">
        <f>SUMIFS(Movimientos!F:F,Movimientos!B:B,Productos!A16736,Movimientos!D:D,$D$1)</f>
        <v>0</v>
      </c>
      <c r="E16736" s="14">
        <f>SUMIFS(Movimientos!F:F,Movimientos!B:B,Productos!A16736,Movimientos!D:D,$E$1)</f>
        <v>0</v>
      </c>
      <c r="F16736" s="17">
        <f t="shared" si="522"/>
        <v>0</v>
      </c>
      <c r="G16736" s="14">
        <v>1</v>
      </c>
      <c r="H16736" s="15" t="str">
        <f t="shared" si="523"/>
        <v>Realizar Pedido</v>
      </c>
    </row>
    <row r="16737" spans="1:8" x14ac:dyDescent="0.25">
      <c r="A16737" s="2">
        <v>7591099150903</v>
      </c>
      <c r="B16737" s="12" t="s">
        <v>16370</v>
      </c>
      <c r="C16737" s="16"/>
      <c r="D16737" s="15">
        <f>SUMIFS(Movimientos!F:F,Movimientos!B:B,Productos!A16737,Movimientos!D:D,$D$1)</f>
        <v>0</v>
      </c>
      <c r="E16737" s="14">
        <f>SUMIFS(Movimientos!F:F,Movimientos!B:B,Productos!A16737,Movimientos!D:D,$E$1)</f>
        <v>0</v>
      </c>
      <c r="F16737" s="17">
        <f t="shared" si="522"/>
        <v>0</v>
      </c>
      <c r="G16737" s="14">
        <v>1</v>
      </c>
      <c r="H16737" s="15" t="str">
        <f t="shared" si="523"/>
        <v>Realizar Pedido</v>
      </c>
    </row>
    <row r="16738" spans="1:8" x14ac:dyDescent="0.25">
      <c r="A16738" s="2">
        <v>7591099165808</v>
      </c>
      <c r="B16738" s="12" t="s">
        <v>16371</v>
      </c>
      <c r="C16738" s="16"/>
      <c r="D16738" s="15">
        <f>SUMIFS(Movimientos!F:F,Movimientos!B:B,Productos!A16738,Movimientos!D:D,$D$1)</f>
        <v>0</v>
      </c>
      <c r="E16738" s="14">
        <f>SUMIFS(Movimientos!F:F,Movimientos!B:B,Productos!A16738,Movimientos!D:D,$E$1)</f>
        <v>0</v>
      </c>
      <c r="F16738" s="17">
        <f t="shared" si="522"/>
        <v>0</v>
      </c>
      <c r="G16738" s="14">
        <v>1</v>
      </c>
      <c r="H16738" s="15" t="str">
        <f t="shared" si="523"/>
        <v>Realizar Pedido</v>
      </c>
    </row>
    <row r="16739" spans="1:8" x14ac:dyDescent="0.25">
      <c r="A16739" s="2">
        <v>7591099165907</v>
      </c>
      <c r="B16739" s="12" t="s">
        <v>16372</v>
      </c>
      <c r="C16739" s="16"/>
      <c r="D16739" s="15">
        <f>SUMIFS(Movimientos!F:F,Movimientos!B:B,Productos!A16739,Movimientos!D:D,$D$1)</f>
        <v>0</v>
      </c>
      <c r="E16739" s="14">
        <f>SUMIFS(Movimientos!F:F,Movimientos!B:B,Productos!A16739,Movimientos!D:D,$E$1)</f>
        <v>0</v>
      </c>
      <c r="F16739" s="17">
        <f t="shared" si="522"/>
        <v>0</v>
      </c>
      <c r="G16739" s="14">
        <v>1</v>
      </c>
      <c r="H16739" s="15" t="str">
        <f t="shared" si="523"/>
        <v>Realizar Pedido</v>
      </c>
    </row>
    <row r="16740" spans="1:8" x14ac:dyDescent="0.25">
      <c r="A16740" s="3">
        <v>7591099151108</v>
      </c>
      <c r="B16740" s="11" t="s">
        <v>16373</v>
      </c>
      <c r="C16740" s="16"/>
      <c r="D16740" s="15">
        <f>SUMIFS(Movimientos!F:F,Movimientos!B:B,Productos!A16740,Movimientos!D:D,$D$1)</f>
        <v>0</v>
      </c>
      <c r="E16740" s="14">
        <f>SUMIFS(Movimientos!F:F,Movimientos!B:B,Productos!A16740,Movimientos!D:D,$E$1)</f>
        <v>0</v>
      </c>
      <c r="F16740" s="17">
        <f t="shared" si="522"/>
        <v>0</v>
      </c>
      <c r="G16740" s="14">
        <v>1</v>
      </c>
      <c r="H16740" s="15" t="str">
        <f t="shared" si="523"/>
        <v>Realizar Pedido</v>
      </c>
    </row>
    <row r="16741" spans="1:8" x14ac:dyDescent="0.25">
      <c r="A16741" s="2">
        <v>1842</v>
      </c>
      <c r="B16741" s="12" t="s">
        <v>16374</v>
      </c>
      <c r="C16741" s="16"/>
      <c r="D16741" s="15">
        <f>SUMIFS(Movimientos!F:F,Movimientos!B:B,Productos!A16741,Movimientos!D:D,$D$1)</f>
        <v>0</v>
      </c>
      <c r="E16741" s="14">
        <f>SUMIFS(Movimientos!F:F,Movimientos!B:B,Productos!A16741,Movimientos!D:D,$E$1)</f>
        <v>0</v>
      </c>
      <c r="F16741" s="17">
        <f t="shared" si="522"/>
        <v>0</v>
      </c>
      <c r="G16741" s="14">
        <v>1</v>
      </c>
      <c r="H16741" s="15" t="str">
        <f t="shared" si="523"/>
        <v>Realizar Pedido</v>
      </c>
    </row>
    <row r="16742" spans="1:8" x14ac:dyDescent="0.25">
      <c r="A16742" s="2">
        <v>7861004595526</v>
      </c>
      <c r="B16742" s="12" t="s">
        <v>16375</v>
      </c>
      <c r="C16742" s="16"/>
      <c r="D16742" s="15">
        <f>SUMIFS(Movimientos!F:F,Movimientos!B:B,Productos!A16742,Movimientos!D:D,$D$1)</f>
        <v>0</v>
      </c>
      <c r="E16742" s="14">
        <f>SUMIFS(Movimientos!F:F,Movimientos!B:B,Productos!A16742,Movimientos!D:D,$E$1)</f>
        <v>0</v>
      </c>
      <c r="F16742" s="17">
        <f t="shared" si="522"/>
        <v>0</v>
      </c>
      <c r="G16742" s="14">
        <v>1</v>
      </c>
      <c r="H16742" s="15" t="str">
        <f t="shared" si="523"/>
        <v>Realizar Pedido</v>
      </c>
    </row>
    <row r="16743" spans="1:8" x14ac:dyDescent="0.25">
      <c r="A16743" s="3">
        <v>7501095482229</v>
      </c>
      <c r="B16743" s="11" t="s">
        <v>16376</v>
      </c>
      <c r="C16743" s="16"/>
      <c r="D16743" s="15">
        <f>SUMIFS(Movimientos!F:F,Movimientos!B:B,Productos!A16743,Movimientos!D:D,$D$1)</f>
        <v>0</v>
      </c>
      <c r="E16743" s="14">
        <f>SUMIFS(Movimientos!F:F,Movimientos!B:B,Productos!A16743,Movimientos!D:D,$E$1)</f>
        <v>0</v>
      </c>
      <c r="F16743" s="17">
        <f t="shared" si="522"/>
        <v>0</v>
      </c>
      <c r="G16743" s="14">
        <v>1</v>
      </c>
      <c r="H16743" s="15" t="str">
        <f t="shared" si="523"/>
        <v>Realizar Pedido</v>
      </c>
    </row>
    <row r="16744" spans="1:8" x14ac:dyDescent="0.25">
      <c r="A16744" s="3">
        <v>7592788000332</v>
      </c>
      <c r="B16744" s="11" t="s">
        <v>16377</v>
      </c>
      <c r="C16744" s="16"/>
      <c r="D16744" s="15">
        <f>SUMIFS(Movimientos!F:F,Movimientos!B:B,Productos!A16744,Movimientos!D:D,$D$1)</f>
        <v>0</v>
      </c>
      <c r="E16744" s="14">
        <f>SUMIFS(Movimientos!F:F,Movimientos!B:B,Productos!A16744,Movimientos!D:D,$E$1)</f>
        <v>0</v>
      </c>
      <c r="F16744" s="17">
        <f t="shared" si="522"/>
        <v>0</v>
      </c>
      <c r="G16744" s="14">
        <v>1</v>
      </c>
      <c r="H16744" s="15" t="str">
        <f t="shared" si="523"/>
        <v>Realizar Pedido</v>
      </c>
    </row>
    <row r="16745" spans="1:8" x14ac:dyDescent="0.25">
      <c r="A16745" s="3">
        <v>7592788000356</v>
      </c>
      <c r="B16745" s="11" t="s">
        <v>16378</v>
      </c>
      <c r="C16745" s="16"/>
      <c r="D16745" s="15">
        <f>SUMIFS(Movimientos!F:F,Movimientos!B:B,Productos!A16745,Movimientos!D:D,$D$1)</f>
        <v>0</v>
      </c>
      <c r="E16745" s="14">
        <f>SUMIFS(Movimientos!F:F,Movimientos!B:B,Productos!A16745,Movimientos!D:D,$E$1)</f>
        <v>0</v>
      </c>
      <c r="F16745" s="17">
        <f t="shared" si="522"/>
        <v>0</v>
      </c>
      <c r="G16745" s="14">
        <v>1</v>
      </c>
      <c r="H16745" s="15" t="str">
        <f t="shared" si="523"/>
        <v>Realizar Pedido</v>
      </c>
    </row>
    <row r="16746" spans="1:8" x14ac:dyDescent="0.25">
      <c r="A16746" s="3">
        <v>7590019001660</v>
      </c>
      <c r="B16746" s="11" t="s">
        <v>16379</v>
      </c>
      <c r="C16746" s="16"/>
      <c r="D16746" s="15">
        <f>SUMIFS(Movimientos!F:F,Movimientos!B:B,Productos!A16746,Movimientos!D:D,$D$1)</f>
        <v>0</v>
      </c>
      <c r="E16746" s="14">
        <f>SUMIFS(Movimientos!F:F,Movimientos!B:B,Productos!A16746,Movimientos!D:D,$E$1)</f>
        <v>0</v>
      </c>
      <c r="F16746" s="17">
        <f t="shared" si="522"/>
        <v>0</v>
      </c>
      <c r="G16746" s="14">
        <v>1</v>
      </c>
      <c r="H16746" s="15" t="str">
        <f t="shared" si="523"/>
        <v>Realizar Pedido</v>
      </c>
    </row>
    <row r="16747" spans="1:8" x14ac:dyDescent="0.25">
      <c r="A16747" s="3">
        <v>2244</v>
      </c>
      <c r="B16747" s="11" t="s">
        <v>16380</v>
      </c>
      <c r="C16747" s="16"/>
      <c r="D16747" s="15">
        <f>SUMIFS(Movimientos!F:F,Movimientos!B:B,Productos!A16747,Movimientos!D:D,$D$1)</f>
        <v>0</v>
      </c>
      <c r="E16747" s="14">
        <f>SUMIFS(Movimientos!F:F,Movimientos!B:B,Productos!A16747,Movimientos!D:D,$E$1)</f>
        <v>0</v>
      </c>
      <c r="F16747" s="17">
        <f t="shared" si="522"/>
        <v>0</v>
      </c>
      <c r="G16747" s="14">
        <v>1</v>
      </c>
      <c r="H16747" s="15" t="str">
        <f t="shared" si="523"/>
        <v>Realizar Pedido</v>
      </c>
    </row>
    <row r="16748" spans="1:8" x14ac:dyDescent="0.25">
      <c r="A16748" s="2">
        <v>7591044401159</v>
      </c>
      <c r="B16748" s="12" t="s">
        <v>16381</v>
      </c>
      <c r="C16748" s="16"/>
      <c r="D16748" s="15">
        <f>SUMIFS(Movimientos!F:F,Movimientos!B:B,Productos!A16748,Movimientos!D:D,$D$1)</f>
        <v>0</v>
      </c>
      <c r="E16748" s="14">
        <f>SUMIFS(Movimientos!F:F,Movimientos!B:B,Productos!A16748,Movimientos!D:D,$E$1)</f>
        <v>0</v>
      </c>
      <c r="F16748" s="17">
        <f t="shared" si="522"/>
        <v>0</v>
      </c>
      <c r="G16748" s="14">
        <v>1</v>
      </c>
      <c r="H16748" s="15" t="str">
        <f t="shared" si="523"/>
        <v>Realizar Pedido</v>
      </c>
    </row>
    <row r="16749" spans="1:8" x14ac:dyDescent="0.25">
      <c r="A16749" s="3">
        <v>7891058011451</v>
      </c>
      <c r="B16749" s="11" t="s">
        <v>16382</v>
      </c>
      <c r="C16749" s="16"/>
      <c r="D16749" s="15">
        <f>SUMIFS(Movimientos!F:F,Movimientos!B:B,Productos!A16749,Movimientos!D:D,$D$1)</f>
        <v>0</v>
      </c>
      <c r="E16749" s="14">
        <f>SUMIFS(Movimientos!F:F,Movimientos!B:B,Productos!A16749,Movimientos!D:D,$E$1)</f>
        <v>0</v>
      </c>
      <c r="F16749" s="17">
        <f t="shared" si="522"/>
        <v>0</v>
      </c>
      <c r="G16749" s="14">
        <v>1</v>
      </c>
      <c r="H16749" s="15" t="str">
        <f t="shared" si="523"/>
        <v>Realizar Pedido</v>
      </c>
    </row>
    <row r="16750" spans="1:8" x14ac:dyDescent="0.25">
      <c r="A16750" s="3">
        <v>7591044402477</v>
      </c>
      <c r="B16750" s="11" t="s">
        <v>16383</v>
      </c>
      <c r="C16750" s="16"/>
      <c r="D16750" s="15">
        <f>SUMIFS(Movimientos!F:F,Movimientos!B:B,Productos!A16750,Movimientos!D:D,$D$1)</f>
        <v>0</v>
      </c>
      <c r="E16750" s="14">
        <f>SUMIFS(Movimientos!F:F,Movimientos!B:B,Productos!A16750,Movimientos!D:D,$E$1)</f>
        <v>0</v>
      </c>
      <c r="F16750" s="17">
        <f t="shared" si="522"/>
        <v>0</v>
      </c>
      <c r="G16750" s="14">
        <v>1</v>
      </c>
      <c r="H16750" s="15" t="str">
        <f t="shared" si="523"/>
        <v>Realizar Pedido</v>
      </c>
    </row>
    <row r="16751" spans="1:8" x14ac:dyDescent="0.25">
      <c r="A16751" s="3">
        <v>7591044402514</v>
      </c>
      <c r="B16751" s="11" t="s">
        <v>16384</v>
      </c>
      <c r="C16751" s="16"/>
      <c r="D16751" s="15">
        <f>SUMIFS(Movimientos!F:F,Movimientos!B:B,Productos!A16751,Movimientos!D:D,$D$1)</f>
        <v>0</v>
      </c>
      <c r="E16751" s="14">
        <f>SUMIFS(Movimientos!F:F,Movimientos!B:B,Productos!A16751,Movimientos!D:D,$E$1)</f>
        <v>0</v>
      </c>
      <c r="F16751" s="17">
        <f t="shared" si="522"/>
        <v>0</v>
      </c>
      <c r="G16751" s="14">
        <v>1</v>
      </c>
      <c r="H16751" s="15" t="str">
        <f t="shared" si="523"/>
        <v>Realizar Pedido</v>
      </c>
    </row>
    <row r="16752" spans="1:8" x14ac:dyDescent="0.25">
      <c r="A16752" s="3" t="s">
        <v>16385</v>
      </c>
      <c r="B16752" s="11" t="s">
        <v>16386</v>
      </c>
      <c r="C16752" s="16"/>
      <c r="D16752" s="15">
        <f>SUMIFS(Movimientos!F:F,Movimientos!B:B,Productos!A16752,Movimientos!D:D,$D$1)</f>
        <v>0</v>
      </c>
      <c r="E16752" s="14">
        <f>SUMIFS(Movimientos!F:F,Movimientos!B:B,Productos!A16752,Movimientos!D:D,$E$1)</f>
        <v>0</v>
      </c>
      <c r="F16752" s="17">
        <f t="shared" si="522"/>
        <v>0</v>
      </c>
      <c r="G16752" s="14">
        <v>1</v>
      </c>
      <c r="H16752" s="15" t="str">
        <f t="shared" si="523"/>
        <v>Realizar Pedido</v>
      </c>
    </row>
    <row r="16753" spans="1:8" x14ac:dyDescent="0.25">
      <c r="A16753" s="3" t="s">
        <v>16387</v>
      </c>
      <c r="B16753" s="11" t="s">
        <v>16388</v>
      </c>
      <c r="C16753" s="16"/>
      <c r="D16753" s="15">
        <f>SUMIFS(Movimientos!F:F,Movimientos!B:B,Productos!A16753,Movimientos!D:D,$D$1)</f>
        <v>0</v>
      </c>
      <c r="E16753" s="14">
        <f>SUMIFS(Movimientos!F:F,Movimientos!B:B,Productos!A16753,Movimientos!D:D,$E$1)</f>
        <v>0</v>
      </c>
      <c r="F16753" s="17">
        <f t="shared" si="522"/>
        <v>0</v>
      </c>
      <c r="G16753" s="14">
        <v>1</v>
      </c>
      <c r="H16753" s="15" t="str">
        <f t="shared" si="523"/>
        <v>Realizar Pedido</v>
      </c>
    </row>
    <row r="16754" spans="1:8" x14ac:dyDescent="0.25">
      <c r="A16754" s="2">
        <v>7591044401173</v>
      </c>
      <c r="B16754" s="12" t="s">
        <v>16389</v>
      </c>
      <c r="C16754" s="16"/>
      <c r="D16754" s="15">
        <f>SUMIFS(Movimientos!F:F,Movimientos!B:B,Productos!A16754,Movimientos!D:D,$D$1)</f>
        <v>0</v>
      </c>
      <c r="E16754" s="14">
        <f>SUMIFS(Movimientos!F:F,Movimientos!B:B,Productos!A16754,Movimientos!D:D,$E$1)</f>
        <v>0</v>
      </c>
      <c r="F16754" s="17">
        <f t="shared" si="522"/>
        <v>0</v>
      </c>
      <c r="G16754" s="14">
        <v>1</v>
      </c>
      <c r="H16754" s="15" t="str">
        <f t="shared" si="523"/>
        <v>Realizar Pedido</v>
      </c>
    </row>
    <row r="16755" spans="1:8" x14ac:dyDescent="0.25">
      <c r="A16755" s="3">
        <v>7591044401180</v>
      </c>
      <c r="B16755" s="11" t="s">
        <v>16390</v>
      </c>
      <c r="C16755" s="16"/>
      <c r="D16755" s="15">
        <f>SUMIFS(Movimientos!F:F,Movimientos!B:B,Productos!A16755,Movimientos!D:D,$D$1)</f>
        <v>0</v>
      </c>
      <c r="E16755" s="14">
        <f>SUMIFS(Movimientos!F:F,Movimientos!B:B,Productos!A16755,Movimientos!D:D,$E$1)</f>
        <v>0</v>
      </c>
      <c r="F16755" s="17">
        <f t="shared" si="522"/>
        <v>0</v>
      </c>
      <c r="G16755" s="14">
        <v>1</v>
      </c>
      <c r="H16755" s="15" t="str">
        <f t="shared" si="523"/>
        <v>Realizar Pedido</v>
      </c>
    </row>
    <row r="16756" spans="1:8" x14ac:dyDescent="0.25">
      <c r="A16756" s="3">
        <v>7591044402538</v>
      </c>
      <c r="B16756" s="11" t="s">
        <v>16391</v>
      </c>
      <c r="C16756" s="16"/>
      <c r="D16756" s="15">
        <f>SUMIFS(Movimientos!F:F,Movimientos!B:B,Productos!A16756,Movimientos!D:D,$D$1)</f>
        <v>0</v>
      </c>
      <c r="E16756" s="14">
        <f>SUMIFS(Movimientos!F:F,Movimientos!B:B,Productos!A16756,Movimientos!D:D,$E$1)</f>
        <v>0</v>
      </c>
      <c r="F16756" s="17">
        <f t="shared" si="522"/>
        <v>0</v>
      </c>
      <c r="G16756" s="14">
        <v>1</v>
      </c>
      <c r="H16756" s="15" t="str">
        <f t="shared" si="523"/>
        <v>Realizar Pedido</v>
      </c>
    </row>
    <row r="16757" spans="1:8" x14ac:dyDescent="0.25">
      <c r="A16757" s="3">
        <v>7891058003333</v>
      </c>
      <c r="B16757" s="11" t="s">
        <v>16392</v>
      </c>
      <c r="C16757" s="16"/>
      <c r="D16757" s="15">
        <f>SUMIFS(Movimientos!F:F,Movimientos!B:B,Productos!A16757,Movimientos!D:D,$D$1)</f>
        <v>0</v>
      </c>
      <c r="E16757" s="14">
        <f>SUMIFS(Movimientos!F:F,Movimientos!B:B,Productos!A16757,Movimientos!D:D,$E$1)</f>
        <v>0</v>
      </c>
      <c r="F16757" s="17">
        <f t="shared" si="522"/>
        <v>0</v>
      </c>
      <c r="G16757" s="14">
        <v>1</v>
      </c>
      <c r="H16757" s="15" t="str">
        <f t="shared" si="523"/>
        <v>Realizar Pedido</v>
      </c>
    </row>
    <row r="16758" spans="1:8" x14ac:dyDescent="0.25">
      <c r="A16758" s="2">
        <v>7591044401166</v>
      </c>
      <c r="B16758" s="12" t="s">
        <v>16393</v>
      </c>
      <c r="C16758" s="16"/>
      <c r="D16758" s="15">
        <f>SUMIFS(Movimientos!F:F,Movimientos!B:B,Productos!A16758,Movimientos!D:D,$D$1)</f>
        <v>0</v>
      </c>
      <c r="E16758" s="14">
        <f>SUMIFS(Movimientos!F:F,Movimientos!B:B,Productos!A16758,Movimientos!D:D,$E$1)</f>
        <v>0</v>
      </c>
      <c r="F16758" s="17">
        <f t="shared" si="522"/>
        <v>0</v>
      </c>
      <c r="G16758" s="14">
        <v>1</v>
      </c>
      <c r="H16758" s="15" t="str">
        <f t="shared" si="523"/>
        <v>Realizar Pedido</v>
      </c>
    </row>
    <row r="16759" spans="1:8" x14ac:dyDescent="0.25">
      <c r="A16759" s="3">
        <v>7591044401210</v>
      </c>
      <c r="B16759" s="11" t="s">
        <v>16394</v>
      </c>
      <c r="C16759" s="16"/>
      <c r="D16759" s="15">
        <f>SUMIFS(Movimientos!F:F,Movimientos!B:B,Productos!A16759,Movimientos!D:D,$D$1)</f>
        <v>0</v>
      </c>
      <c r="E16759" s="14">
        <f>SUMIFS(Movimientos!F:F,Movimientos!B:B,Productos!A16759,Movimientos!D:D,$E$1)</f>
        <v>0</v>
      </c>
      <c r="F16759" s="17">
        <f t="shared" si="522"/>
        <v>0</v>
      </c>
      <c r="G16759" s="14">
        <v>1</v>
      </c>
      <c r="H16759" s="15" t="str">
        <f t="shared" si="523"/>
        <v>Realizar Pedido</v>
      </c>
    </row>
    <row r="16760" spans="1:8" x14ac:dyDescent="0.25">
      <c r="A16760" s="3">
        <v>7591585211507</v>
      </c>
      <c r="B16760" s="11" t="s">
        <v>16395</v>
      </c>
      <c r="C16760" s="16"/>
      <c r="D16760" s="15">
        <f>SUMIFS(Movimientos!F:F,Movimientos!B:B,Productos!A16760,Movimientos!D:D,$D$1)</f>
        <v>0</v>
      </c>
      <c r="E16760" s="14">
        <f>SUMIFS(Movimientos!F:F,Movimientos!B:B,Productos!A16760,Movimientos!D:D,$E$1)</f>
        <v>0</v>
      </c>
      <c r="F16760" s="17">
        <f t="shared" si="522"/>
        <v>0</v>
      </c>
      <c r="G16760" s="14">
        <v>1</v>
      </c>
      <c r="H16760" s="15" t="str">
        <f t="shared" si="523"/>
        <v>Realizar Pedido</v>
      </c>
    </row>
    <row r="16761" spans="1:8" x14ac:dyDescent="0.25">
      <c r="A16761" s="3">
        <v>7591585111852</v>
      </c>
      <c r="B16761" s="11" t="s">
        <v>16396</v>
      </c>
      <c r="C16761" s="16"/>
      <c r="D16761" s="15">
        <f>SUMIFS(Movimientos!F:F,Movimientos!B:B,Productos!A16761,Movimientos!D:D,$D$1)</f>
        <v>0</v>
      </c>
      <c r="E16761" s="14">
        <f>SUMIFS(Movimientos!F:F,Movimientos!B:B,Productos!A16761,Movimientos!D:D,$E$1)</f>
        <v>0</v>
      </c>
      <c r="F16761" s="17">
        <f t="shared" si="522"/>
        <v>0</v>
      </c>
      <c r="G16761" s="14">
        <v>1</v>
      </c>
      <c r="H16761" s="15" t="str">
        <f t="shared" si="523"/>
        <v>Realizar Pedido</v>
      </c>
    </row>
    <row r="16762" spans="1:8" x14ac:dyDescent="0.25">
      <c r="A16762" s="3">
        <v>7591585211859</v>
      </c>
      <c r="B16762" s="11" t="s">
        <v>16397</v>
      </c>
      <c r="C16762" s="16"/>
      <c r="D16762" s="15">
        <f>SUMIFS(Movimientos!F:F,Movimientos!B:B,Productos!A16762,Movimientos!D:D,$D$1)</f>
        <v>0</v>
      </c>
      <c r="E16762" s="14">
        <f>SUMIFS(Movimientos!F:F,Movimientos!B:B,Productos!A16762,Movimientos!D:D,$E$1)</f>
        <v>0</v>
      </c>
      <c r="F16762" s="17">
        <f t="shared" si="522"/>
        <v>0</v>
      </c>
      <c r="G16762" s="14">
        <v>1</v>
      </c>
      <c r="H16762" s="15" t="str">
        <f t="shared" si="523"/>
        <v>Realizar Pedido</v>
      </c>
    </row>
    <row r="16763" spans="1:8" x14ac:dyDescent="0.25">
      <c r="A16763" s="3">
        <v>7592432007885</v>
      </c>
      <c r="B16763" s="11" t="s">
        <v>16398</v>
      </c>
      <c r="C16763" s="16"/>
      <c r="D16763" s="15">
        <f>SUMIFS(Movimientos!F:F,Movimientos!B:B,Productos!A16763,Movimientos!D:D,$D$1)</f>
        <v>0</v>
      </c>
      <c r="E16763" s="14">
        <f>SUMIFS(Movimientos!F:F,Movimientos!B:B,Productos!A16763,Movimientos!D:D,$E$1)</f>
        <v>0</v>
      </c>
      <c r="F16763" s="17">
        <f t="shared" si="522"/>
        <v>0</v>
      </c>
      <c r="G16763" s="14">
        <v>1</v>
      </c>
      <c r="H16763" s="15" t="str">
        <f t="shared" si="523"/>
        <v>Realizar Pedido</v>
      </c>
    </row>
    <row r="16764" spans="1:8" x14ac:dyDescent="0.25">
      <c r="A16764" s="3">
        <v>3700039500287</v>
      </c>
      <c r="B16764" s="11" t="s">
        <v>16399</v>
      </c>
      <c r="C16764" s="16"/>
      <c r="D16764" s="15">
        <f>SUMIFS(Movimientos!F:F,Movimientos!B:B,Productos!A16764,Movimientos!D:D,$D$1)</f>
        <v>0</v>
      </c>
      <c r="E16764" s="14">
        <f>SUMIFS(Movimientos!F:F,Movimientos!B:B,Productos!A16764,Movimientos!D:D,$E$1)</f>
        <v>0</v>
      </c>
      <c r="F16764" s="17">
        <f t="shared" si="522"/>
        <v>0</v>
      </c>
      <c r="G16764" s="14">
        <v>1</v>
      </c>
      <c r="H16764" s="15" t="str">
        <f t="shared" si="523"/>
        <v>Realizar Pedido</v>
      </c>
    </row>
    <row r="16765" spans="1:8" x14ac:dyDescent="0.25">
      <c r="A16765" s="3">
        <v>7501108768487</v>
      </c>
      <c r="B16765" s="11" t="s">
        <v>16400</v>
      </c>
      <c r="C16765" s="16"/>
      <c r="D16765" s="15">
        <f>SUMIFS(Movimientos!F:F,Movimientos!B:B,Productos!A16765,Movimientos!D:D,$D$1)</f>
        <v>0</v>
      </c>
      <c r="E16765" s="14">
        <f>SUMIFS(Movimientos!F:F,Movimientos!B:B,Productos!A16765,Movimientos!D:D,$E$1)</f>
        <v>0</v>
      </c>
      <c r="F16765" s="17">
        <f t="shared" si="522"/>
        <v>0</v>
      </c>
      <c r="G16765" s="14">
        <v>1</v>
      </c>
      <c r="H16765" s="15" t="str">
        <f t="shared" si="523"/>
        <v>Realizar Pedido</v>
      </c>
    </row>
    <row r="16766" spans="1:8" x14ac:dyDescent="0.25">
      <c r="A16766" s="3">
        <v>7502253070418</v>
      </c>
      <c r="B16766" s="11" t="s">
        <v>16401</v>
      </c>
      <c r="C16766" s="16"/>
      <c r="D16766" s="15">
        <f>SUMIFS(Movimientos!F:F,Movimientos!B:B,Productos!A16766,Movimientos!D:D,$D$1)</f>
        <v>0</v>
      </c>
      <c r="E16766" s="14">
        <f>SUMIFS(Movimientos!F:F,Movimientos!B:B,Productos!A16766,Movimientos!D:D,$E$1)</f>
        <v>0</v>
      </c>
      <c r="F16766" s="17">
        <f t="shared" si="522"/>
        <v>0</v>
      </c>
      <c r="G16766" s="14">
        <v>1</v>
      </c>
      <c r="H16766" s="15" t="str">
        <f t="shared" si="523"/>
        <v>Realizar Pedido</v>
      </c>
    </row>
    <row r="16767" spans="1:8" x14ac:dyDescent="0.25">
      <c r="A16767" s="3">
        <v>7501108768470</v>
      </c>
      <c r="B16767" s="11" t="s">
        <v>16402</v>
      </c>
      <c r="C16767" s="16"/>
      <c r="D16767" s="15">
        <f>SUMIFS(Movimientos!F:F,Movimientos!B:B,Productos!A16767,Movimientos!D:D,$D$1)</f>
        <v>0</v>
      </c>
      <c r="E16767" s="14">
        <f>SUMIFS(Movimientos!F:F,Movimientos!B:B,Productos!A16767,Movimientos!D:D,$E$1)</f>
        <v>0</v>
      </c>
      <c r="F16767" s="17">
        <f t="shared" si="522"/>
        <v>0</v>
      </c>
      <c r="G16767" s="14">
        <v>1</v>
      </c>
      <c r="H16767" s="15" t="str">
        <f t="shared" si="523"/>
        <v>Realizar Pedido</v>
      </c>
    </row>
    <row r="16768" spans="1:8" x14ac:dyDescent="0.25">
      <c r="A16768" s="3">
        <v>7591592410993</v>
      </c>
      <c r="B16768" s="11" t="s">
        <v>16403</v>
      </c>
      <c r="C16768" s="16"/>
      <c r="D16768" s="15">
        <f>SUMIFS(Movimientos!F:F,Movimientos!B:B,Productos!A16768,Movimientos!D:D,$D$1)</f>
        <v>0</v>
      </c>
      <c r="E16768" s="14">
        <f>SUMIFS(Movimientos!F:F,Movimientos!B:B,Productos!A16768,Movimientos!D:D,$E$1)</f>
        <v>0</v>
      </c>
      <c r="F16768" s="17">
        <f t="shared" si="522"/>
        <v>0</v>
      </c>
      <c r="G16768" s="14">
        <v>1</v>
      </c>
      <c r="H16768" s="15" t="str">
        <f t="shared" si="523"/>
        <v>Realizar Pedido</v>
      </c>
    </row>
    <row r="16769" spans="1:8" x14ac:dyDescent="0.25">
      <c r="A16769" s="3">
        <v>7703331196901</v>
      </c>
      <c r="B16769" s="11" t="s">
        <v>16404</v>
      </c>
      <c r="C16769" s="16"/>
      <c r="D16769" s="15">
        <f>SUMIFS(Movimientos!F:F,Movimientos!B:B,Productos!A16769,Movimientos!D:D,$D$1)</f>
        <v>0</v>
      </c>
      <c r="E16769" s="14">
        <f>SUMIFS(Movimientos!F:F,Movimientos!B:B,Productos!A16769,Movimientos!D:D,$E$1)</f>
        <v>0</v>
      </c>
      <c r="F16769" s="17">
        <f t="shared" si="522"/>
        <v>0</v>
      </c>
      <c r="G16769" s="14">
        <v>1</v>
      </c>
      <c r="H16769" s="15" t="str">
        <f t="shared" si="523"/>
        <v>Realizar Pedido</v>
      </c>
    </row>
    <row r="16770" spans="1:8" x14ac:dyDescent="0.25">
      <c r="A16770" s="3">
        <v>8703354196901</v>
      </c>
      <c r="B16770" s="11" t="s">
        <v>16405</v>
      </c>
      <c r="C16770" s="16"/>
      <c r="D16770" s="15">
        <f>SUMIFS(Movimientos!F:F,Movimientos!B:B,Productos!A16770,Movimientos!D:D,$D$1)</f>
        <v>0</v>
      </c>
      <c r="E16770" s="14">
        <f>SUMIFS(Movimientos!F:F,Movimientos!B:B,Productos!A16770,Movimientos!D:D,$E$1)</f>
        <v>0</v>
      </c>
      <c r="F16770" s="17">
        <f t="shared" si="522"/>
        <v>0</v>
      </c>
      <c r="G16770" s="14">
        <v>1</v>
      </c>
      <c r="H16770" s="15" t="str">
        <f t="shared" si="523"/>
        <v>Realizar Pedido</v>
      </c>
    </row>
    <row r="16771" spans="1:8" x14ac:dyDescent="0.25">
      <c r="A16771" s="3">
        <v>7896116861221</v>
      </c>
      <c r="B16771" s="11" t="s">
        <v>16406</v>
      </c>
      <c r="C16771" s="16"/>
      <c r="D16771" s="15">
        <f>SUMIFS(Movimientos!F:F,Movimientos!B:B,Productos!A16771,Movimientos!D:D,$D$1)</f>
        <v>0</v>
      </c>
      <c r="E16771" s="14">
        <f>SUMIFS(Movimientos!F:F,Movimientos!B:B,Productos!A16771,Movimientos!D:D,$E$1)</f>
        <v>0</v>
      </c>
      <c r="F16771" s="17">
        <f t="shared" ref="F16771:F16834" si="524">D16771-E16771</f>
        <v>0</v>
      </c>
      <c r="G16771" s="14">
        <v>1</v>
      </c>
      <c r="H16771" s="15" t="str">
        <f t="shared" ref="H16771:H16834" si="525">IF(F16771&lt;G16771,"Realizar Pedido","")</f>
        <v>Realizar Pedido</v>
      </c>
    </row>
    <row r="16772" spans="1:8" x14ac:dyDescent="0.25">
      <c r="A16772" s="2" t="s">
        <v>16407</v>
      </c>
      <c r="B16772" s="12" t="s">
        <v>16408</v>
      </c>
      <c r="C16772" s="16"/>
      <c r="D16772" s="15">
        <f>SUMIFS(Movimientos!F:F,Movimientos!B:B,Productos!A16772,Movimientos!D:D,$D$1)</f>
        <v>0</v>
      </c>
      <c r="E16772" s="14">
        <f>SUMIFS(Movimientos!F:F,Movimientos!B:B,Productos!A16772,Movimientos!D:D,$E$1)</f>
        <v>0</v>
      </c>
      <c r="F16772" s="17">
        <f t="shared" si="524"/>
        <v>0</v>
      </c>
      <c r="G16772" s="14">
        <v>1</v>
      </c>
      <c r="H16772" s="15" t="str">
        <f t="shared" si="525"/>
        <v>Realizar Pedido</v>
      </c>
    </row>
    <row r="16773" spans="1:8" x14ac:dyDescent="0.25">
      <c r="A16773" s="3" t="s">
        <v>16409</v>
      </c>
      <c r="B16773" s="11" t="s">
        <v>16408</v>
      </c>
      <c r="C16773" s="16"/>
      <c r="D16773" s="15">
        <f>SUMIFS(Movimientos!F:F,Movimientos!B:B,Productos!A16773,Movimientos!D:D,$D$1)</f>
        <v>0</v>
      </c>
      <c r="E16773" s="14">
        <f>SUMIFS(Movimientos!F:F,Movimientos!B:B,Productos!A16773,Movimientos!D:D,$E$1)</f>
        <v>0</v>
      </c>
      <c r="F16773" s="17">
        <f t="shared" si="524"/>
        <v>0</v>
      </c>
      <c r="G16773" s="14">
        <v>1</v>
      </c>
      <c r="H16773" s="15" t="str">
        <f t="shared" si="525"/>
        <v>Realizar Pedido</v>
      </c>
    </row>
    <row r="16774" spans="1:8" x14ac:dyDescent="0.25">
      <c r="A16774" s="3">
        <v>7703331068390</v>
      </c>
      <c r="B16774" s="11" t="s">
        <v>16410</v>
      </c>
      <c r="C16774" s="16"/>
      <c r="D16774" s="15">
        <f>SUMIFS(Movimientos!F:F,Movimientos!B:B,Productos!A16774,Movimientos!D:D,$D$1)</f>
        <v>0</v>
      </c>
      <c r="E16774" s="14">
        <f>SUMIFS(Movimientos!F:F,Movimientos!B:B,Productos!A16774,Movimientos!D:D,$E$1)</f>
        <v>0</v>
      </c>
      <c r="F16774" s="17">
        <f t="shared" si="524"/>
        <v>0</v>
      </c>
      <c r="G16774" s="14">
        <v>1</v>
      </c>
      <c r="H16774" s="15" t="str">
        <f t="shared" si="525"/>
        <v>Realizar Pedido</v>
      </c>
    </row>
    <row r="16775" spans="1:8" x14ac:dyDescent="0.25">
      <c r="A16775" s="3">
        <v>7591285000616</v>
      </c>
      <c r="B16775" s="11" t="s">
        <v>16411</v>
      </c>
      <c r="C16775" s="16"/>
      <c r="D16775" s="15">
        <f>SUMIFS(Movimientos!F:F,Movimientos!B:B,Productos!A16775,Movimientos!D:D,$D$1)</f>
        <v>0</v>
      </c>
      <c r="E16775" s="14">
        <f>SUMIFS(Movimientos!F:F,Movimientos!B:B,Productos!A16775,Movimientos!D:D,$E$1)</f>
        <v>0</v>
      </c>
      <c r="F16775" s="17">
        <f t="shared" si="524"/>
        <v>0</v>
      </c>
      <c r="G16775" s="14">
        <v>1</v>
      </c>
      <c r="H16775" s="15" t="str">
        <f t="shared" si="525"/>
        <v>Realizar Pedido</v>
      </c>
    </row>
    <row r="16776" spans="1:8" x14ac:dyDescent="0.25">
      <c r="A16776" s="3">
        <v>7591285000654</v>
      </c>
      <c r="B16776" s="11" t="s">
        <v>16412</v>
      </c>
      <c r="C16776" s="16"/>
      <c r="D16776" s="15">
        <f>SUMIFS(Movimientos!F:F,Movimientos!B:B,Productos!A16776,Movimientos!D:D,$D$1)</f>
        <v>0</v>
      </c>
      <c r="E16776" s="14">
        <f>SUMIFS(Movimientos!F:F,Movimientos!B:B,Productos!A16776,Movimientos!D:D,$E$1)</f>
        <v>0</v>
      </c>
      <c r="F16776" s="17">
        <f t="shared" si="524"/>
        <v>0</v>
      </c>
      <c r="G16776" s="14">
        <v>1</v>
      </c>
      <c r="H16776" s="15" t="str">
        <f t="shared" si="525"/>
        <v>Realizar Pedido</v>
      </c>
    </row>
    <row r="16777" spans="1:8" x14ac:dyDescent="0.25">
      <c r="A16777" s="3">
        <v>7591285000661</v>
      </c>
      <c r="B16777" s="11" t="s">
        <v>16413</v>
      </c>
      <c r="C16777" s="16"/>
      <c r="D16777" s="15">
        <f>SUMIFS(Movimientos!F:F,Movimientos!B:B,Productos!A16777,Movimientos!D:D,$D$1)</f>
        <v>0</v>
      </c>
      <c r="E16777" s="14">
        <f>SUMIFS(Movimientos!F:F,Movimientos!B:B,Productos!A16777,Movimientos!D:D,$E$1)</f>
        <v>0</v>
      </c>
      <c r="F16777" s="17">
        <f t="shared" si="524"/>
        <v>0</v>
      </c>
      <c r="G16777" s="14">
        <v>1</v>
      </c>
      <c r="H16777" s="15" t="str">
        <f t="shared" si="525"/>
        <v>Realizar Pedido</v>
      </c>
    </row>
    <row r="16778" spans="1:8" x14ac:dyDescent="0.25">
      <c r="A16778" s="2">
        <v>7591285000630</v>
      </c>
      <c r="B16778" s="12" t="s">
        <v>16414</v>
      </c>
      <c r="C16778" s="16"/>
      <c r="D16778" s="15">
        <f>SUMIFS(Movimientos!F:F,Movimientos!B:B,Productos!A16778,Movimientos!D:D,$D$1)</f>
        <v>0</v>
      </c>
      <c r="E16778" s="14">
        <f>SUMIFS(Movimientos!F:F,Movimientos!B:B,Productos!A16778,Movimientos!D:D,$E$1)</f>
        <v>0</v>
      </c>
      <c r="F16778" s="17">
        <f t="shared" si="524"/>
        <v>0</v>
      </c>
      <c r="G16778" s="14">
        <v>1</v>
      </c>
      <c r="H16778" s="15" t="str">
        <f t="shared" si="525"/>
        <v>Realizar Pedido</v>
      </c>
    </row>
    <row r="16779" spans="1:8" x14ac:dyDescent="0.25">
      <c r="A16779" s="3">
        <v>7591285000388</v>
      </c>
      <c r="B16779" s="11" t="s">
        <v>16415</v>
      </c>
      <c r="C16779" s="16"/>
      <c r="D16779" s="15">
        <f>SUMIFS(Movimientos!F:F,Movimientos!B:B,Productos!A16779,Movimientos!D:D,$D$1)</f>
        <v>0</v>
      </c>
      <c r="E16779" s="14">
        <f>SUMIFS(Movimientos!F:F,Movimientos!B:B,Productos!A16779,Movimientos!D:D,$E$1)</f>
        <v>0</v>
      </c>
      <c r="F16779" s="17">
        <f t="shared" si="524"/>
        <v>0</v>
      </c>
      <c r="G16779" s="14">
        <v>1</v>
      </c>
      <c r="H16779" s="15" t="str">
        <f t="shared" si="525"/>
        <v>Realizar Pedido</v>
      </c>
    </row>
    <row r="16780" spans="1:8" x14ac:dyDescent="0.25">
      <c r="A16780" s="2">
        <v>7591285000647</v>
      </c>
      <c r="B16780" s="12" t="s">
        <v>16416</v>
      </c>
      <c r="C16780" s="16"/>
      <c r="D16780" s="15">
        <f>SUMIFS(Movimientos!F:F,Movimientos!B:B,Productos!A16780,Movimientos!D:D,$D$1)</f>
        <v>0</v>
      </c>
      <c r="E16780" s="14">
        <f>SUMIFS(Movimientos!F:F,Movimientos!B:B,Productos!A16780,Movimientos!D:D,$E$1)</f>
        <v>0</v>
      </c>
      <c r="F16780" s="17">
        <f t="shared" si="524"/>
        <v>0</v>
      </c>
      <c r="G16780" s="14">
        <v>1</v>
      </c>
      <c r="H16780" s="15" t="str">
        <f t="shared" si="525"/>
        <v>Realizar Pedido</v>
      </c>
    </row>
    <row r="16781" spans="1:8" x14ac:dyDescent="0.25">
      <c r="A16781" s="3">
        <v>8901117162204</v>
      </c>
      <c r="B16781" s="11" t="s">
        <v>16417</v>
      </c>
      <c r="C16781" s="16"/>
      <c r="D16781" s="15">
        <f>SUMIFS(Movimientos!F:F,Movimientos!B:B,Productos!A16781,Movimientos!D:D,$D$1)</f>
        <v>0</v>
      </c>
      <c r="E16781" s="14">
        <f>SUMIFS(Movimientos!F:F,Movimientos!B:B,Productos!A16781,Movimientos!D:D,$E$1)</f>
        <v>0</v>
      </c>
      <c r="F16781" s="17">
        <f t="shared" si="524"/>
        <v>0</v>
      </c>
      <c r="G16781" s="14">
        <v>1</v>
      </c>
      <c r="H16781" s="15" t="str">
        <f t="shared" si="525"/>
        <v>Realizar Pedido</v>
      </c>
    </row>
    <row r="16782" spans="1:8" x14ac:dyDescent="0.25">
      <c r="A16782" s="3">
        <v>7592349891362</v>
      </c>
      <c r="B16782" s="11" t="s">
        <v>16418</v>
      </c>
      <c r="C16782" s="16"/>
      <c r="D16782" s="15">
        <f>SUMIFS(Movimientos!F:F,Movimientos!B:B,Productos!A16782,Movimientos!D:D,$D$1)</f>
        <v>0</v>
      </c>
      <c r="E16782" s="14">
        <f>SUMIFS(Movimientos!F:F,Movimientos!B:B,Productos!A16782,Movimientos!D:D,$E$1)</f>
        <v>0</v>
      </c>
      <c r="F16782" s="17">
        <f t="shared" si="524"/>
        <v>0</v>
      </c>
      <c r="G16782" s="14">
        <v>1</v>
      </c>
      <c r="H16782" s="15" t="str">
        <f t="shared" si="525"/>
        <v>Realizar Pedido</v>
      </c>
    </row>
    <row r="16783" spans="1:8" x14ac:dyDescent="0.25">
      <c r="A16783" s="3">
        <v>1447</v>
      </c>
      <c r="B16783" s="11" t="s">
        <v>16419</v>
      </c>
      <c r="C16783" s="16"/>
      <c r="D16783" s="15">
        <f>SUMIFS(Movimientos!F:F,Movimientos!B:B,Productos!A16783,Movimientos!D:D,$D$1)</f>
        <v>0</v>
      </c>
      <c r="E16783" s="14">
        <f>SUMIFS(Movimientos!F:F,Movimientos!B:B,Productos!A16783,Movimientos!D:D,$E$1)</f>
        <v>0</v>
      </c>
      <c r="F16783" s="17">
        <f t="shared" si="524"/>
        <v>0</v>
      </c>
      <c r="G16783" s="14">
        <v>1</v>
      </c>
      <c r="H16783" s="15" t="str">
        <f t="shared" si="525"/>
        <v>Realizar Pedido</v>
      </c>
    </row>
    <row r="16784" spans="1:8" x14ac:dyDescent="0.25">
      <c r="A16784" s="3">
        <v>7592349891447</v>
      </c>
      <c r="B16784" s="11" t="s">
        <v>16420</v>
      </c>
      <c r="C16784" s="16"/>
      <c r="D16784" s="15">
        <f>SUMIFS(Movimientos!F:F,Movimientos!B:B,Productos!A16784,Movimientos!D:D,$D$1)</f>
        <v>0</v>
      </c>
      <c r="E16784" s="14">
        <f>SUMIFS(Movimientos!F:F,Movimientos!B:B,Productos!A16784,Movimientos!D:D,$E$1)</f>
        <v>0</v>
      </c>
      <c r="F16784" s="17">
        <f t="shared" si="524"/>
        <v>0</v>
      </c>
      <c r="G16784" s="14">
        <v>1</v>
      </c>
      <c r="H16784" s="15" t="str">
        <f t="shared" si="525"/>
        <v>Realizar Pedido</v>
      </c>
    </row>
    <row r="16785" spans="1:8" x14ac:dyDescent="0.25">
      <c r="A16785" s="3">
        <v>7592349868197</v>
      </c>
      <c r="B16785" s="11" t="s">
        <v>16421</v>
      </c>
      <c r="C16785" s="16"/>
      <c r="D16785" s="15">
        <f>SUMIFS(Movimientos!F:F,Movimientos!B:B,Productos!A16785,Movimientos!D:D,$D$1)</f>
        <v>0</v>
      </c>
      <c r="E16785" s="14">
        <f>SUMIFS(Movimientos!F:F,Movimientos!B:B,Productos!A16785,Movimientos!D:D,$E$1)</f>
        <v>0</v>
      </c>
      <c r="F16785" s="17">
        <f t="shared" si="524"/>
        <v>0</v>
      </c>
      <c r="G16785" s="14">
        <v>1</v>
      </c>
      <c r="H16785" s="15" t="str">
        <f t="shared" si="525"/>
        <v>Realizar Pedido</v>
      </c>
    </row>
    <row r="16786" spans="1:8" x14ac:dyDescent="0.25">
      <c r="A16786" s="3">
        <v>7591592215659</v>
      </c>
      <c r="B16786" s="11" t="s">
        <v>16422</v>
      </c>
      <c r="C16786" s="16"/>
      <c r="D16786" s="15">
        <f>SUMIFS(Movimientos!F:F,Movimientos!B:B,Productos!A16786,Movimientos!D:D,$D$1)</f>
        <v>0</v>
      </c>
      <c r="E16786" s="14">
        <f>SUMIFS(Movimientos!F:F,Movimientos!B:B,Productos!A16786,Movimientos!D:D,$E$1)</f>
        <v>0</v>
      </c>
      <c r="F16786" s="17">
        <f t="shared" si="524"/>
        <v>0</v>
      </c>
      <c r="G16786" s="14">
        <v>1</v>
      </c>
      <c r="H16786" s="15" t="str">
        <f t="shared" si="525"/>
        <v>Realizar Pedido</v>
      </c>
    </row>
    <row r="16787" spans="1:8" x14ac:dyDescent="0.25">
      <c r="A16787" s="3">
        <v>7502253070432</v>
      </c>
      <c r="B16787" s="11" t="s">
        <v>16423</v>
      </c>
      <c r="C16787" s="16"/>
      <c r="D16787" s="15">
        <f>SUMIFS(Movimientos!F:F,Movimientos!B:B,Productos!A16787,Movimientos!D:D,$D$1)</f>
        <v>0</v>
      </c>
      <c r="E16787" s="14">
        <f>SUMIFS(Movimientos!F:F,Movimientos!B:B,Productos!A16787,Movimientos!D:D,$E$1)</f>
        <v>0</v>
      </c>
      <c r="F16787" s="17">
        <f t="shared" si="524"/>
        <v>0</v>
      </c>
      <c r="G16787" s="14">
        <v>1</v>
      </c>
      <c r="H16787" s="15" t="str">
        <f t="shared" si="525"/>
        <v>Realizar Pedido</v>
      </c>
    </row>
    <row r="16788" spans="1:8" x14ac:dyDescent="0.25">
      <c r="A16788" s="2">
        <v>53438</v>
      </c>
      <c r="B16788" s="12" t="s">
        <v>16424</v>
      </c>
      <c r="C16788" s="16"/>
      <c r="D16788" s="15">
        <f>SUMIFS(Movimientos!F:F,Movimientos!B:B,Productos!A16788,Movimientos!D:D,$D$1)</f>
        <v>0</v>
      </c>
      <c r="E16788" s="14">
        <f>SUMIFS(Movimientos!F:F,Movimientos!B:B,Productos!A16788,Movimientos!D:D,$E$1)</f>
        <v>0</v>
      </c>
      <c r="F16788" s="17">
        <f t="shared" si="524"/>
        <v>0</v>
      </c>
      <c r="G16788" s="14">
        <v>1</v>
      </c>
      <c r="H16788" s="15" t="str">
        <f t="shared" si="525"/>
        <v>Realizar Pedido</v>
      </c>
    </row>
    <row r="16789" spans="1:8" x14ac:dyDescent="0.25">
      <c r="A16789" s="3">
        <v>7591257003065</v>
      </c>
      <c r="B16789" s="11" t="s">
        <v>16425</v>
      </c>
      <c r="C16789" s="16"/>
      <c r="D16789" s="15">
        <f>SUMIFS(Movimientos!F:F,Movimientos!B:B,Productos!A16789,Movimientos!D:D,$D$1)</f>
        <v>0</v>
      </c>
      <c r="E16789" s="14">
        <f>SUMIFS(Movimientos!F:F,Movimientos!B:B,Productos!A16789,Movimientos!D:D,$E$1)</f>
        <v>0</v>
      </c>
      <c r="F16789" s="17">
        <f t="shared" si="524"/>
        <v>0</v>
      </c>
      <c r="G16789" s="14">
        <v>1</v>
      </c>
      <c r="H16789" s="15" t="str">
        <f t="shared" si="525"/>
        <v>Realizar Pedido</v>
      </c>
    </row>
    <row r="16790" spans="1:8" x14ac:dyDescent="0.25">
      <c r="A16790" s="3">
        <v>7592262000605</v>
      </c>
      <c r="B16790" s="11" t="s">
        <v>16426</v>
      </c>
      <c r="C16790" s="16"/>
      <c r="D16790" s="15">
        <f>SUMIFS(Movimientos!F:F,Movimientos!B:B,Productos!A16790,Movimientos!D:D,$D$1)</f>
        <v>0</v>
      </c>
      <c r="E16790" s="14">
        <f>SUMIFS(Movimientos!F:F,Movimientos!B:B,Productos!A16790,Movimientos!D:D,$E$1)</f>
        <v>0</v>
      </c>
      <c r="F16790" s="17">
        <f t="shared" si="524"/>
        <v>0</v>
      </c>
      <c r="G16790" s="14">
        <v>1</v>
      </c>
      <c r="H16790" s="15" t="str">
        <f t="shared" si="525"/>
        <v>Realizar Pedido</v>
      </c>
    </row>
    <row r="16791" spans="1:8" x14ac:dyDescent="0.25">
      <c r="A16791" s="3">
        <v>7592262000599</v>
      </c>
      <c r="B16791" s="11" t="s">
        <v>16427</v>
      </c>
      <c r="C16791" s="16"/>
      <c r="D16791" s="15">
        <f>SUMIFS(Movimientos!F:F,Movimientos!B:B,Productos!A16791,Movimientos!D:D,$D$1)</f>
        <v>0</v>
      </c>
      <c r="E16791" s="14">
        <f>SUMIFS(Movimientos!F:F,Movimientos!B:B,Productos!A16791,Movimientos!D:D,$E$1)</f>
        <v>0</v>
      </c>
      <c r="F16791" s="17">
        <f t="shared" si="524"/>
        <v>0</v>
      </c>
      <c r="G16791" s="14">
        <v>1</v>
      </c>
      <c r="H16791" s="15" t="str">
        <f t="shared" si="525"/>
        <v>Realizar Pedido</v>
      </c>
    </row>
    <row r="16792" spans="1:8" x14ac:dyDescent="0.25">
      <c r="A16792" s="3">
        <v>7592454146074</v>
      </c>
      <c r="B16792" s="11" t="s">
        <v>16428</v>
      </c>
      <c r="C16792" s="16"/>
      <c r="D16792" s="15">
        <f>SUMIFS(Movimientos!F:F,Movimientos!B:B,Productos!A16792,Movimientos!D:D,$D$1)</f>
        <v>0</v>
      </c>
      <c r="E16792" s="14">
        <f>SUMIFS(Movimientos!F:F,Movimientos!B:B,Productos!A16792,Movimientos!D:D,$E$1)</f>
        <v>0</v>
      </c>
      <c r="F16792" s="17">
        <f t="shared" si="524"/>
        <v>0</v>
      </c>
      <c r="G16792" s="14">
        <v>1</v>
      </c>
      <c r="H16792" s="15" t="str">
        <f t="shared" si="525"/>
        <v>Realizar Pedido</v>
      </c>
    </row>
    <row r="16793" spans="1:8" x14ac:dyDescent="0.25">
      <c r="A16793" s="3">
        <v>7591392843069</v>
      </c>
      <c r="B16793" s="11" t="s">
        <v>16429</v>
      </c>
      <c r="C16793" s="16"/>
      <c r="D16793" s="15">
        <f>SUMIFS(Movimientos!F:F,Movimientos!B:B,Productos!A16793,Movimientos!D:D,$D$1)</f>
        <v>0</v>
      </c>
      <c r="E16793" s="14">
        <f>SUMIFS(Movimientos!F:F,Movimientos!B:B,Productos!A16793,Movimientos!D:D,$E$1)</f>
        <v>0</v>
      </c>
      <c r="F16793" s="17">
        <f t="shared" si="524"/>
        <v>0</v>
      </c>
      <c r="G16793" s="14">
        <v>1</v>
      </c>
      <c r="H16793" s="15" t="str">
        <f t="shared" si="525"/>
        <v>Realizar Pedido</v>
      </c>
    </row>
    <row r="16794" spans="1:8" x14ac:dyDescent="0.25">
      <c r="A16794" s="3">
        <v>7702605202164</v>
      </c>
      <c r="B16794" s="11" t="s">
        <v>16430</v>
      </c>
      <c r="C16794" s="16"/>
      <c r="D16794" s="15">
        <f>SUMIFS(Movimientos!F:F,Movimientos!B:B,Productos!A16794,Movimientos!D:D,$D$1)</f>
        <v>0</v>
      </c>
      <c r="E16794" s="14">
        <f>SUMIFS(Movimientos!F:F,Movimientos!B:B,Productos!A16794,Movimientos!D:D,$E$1)</f>
        <v>0</v>
      </c>
      <c r="F16794" s="17">
        <f t="shared" si="524"/>
        <v>0</v>
      </c>
      <c r="G16794" s="14">
        <v>1</v>
      </c>
      <c r="H16794" s="15" t="str">
        <f t="shared" si="525"/>
        <v>Realizar Pedido</v>
      </c>
    </row>
    <row r="16795" spans="1:8" x14ac:dyDescent="0.25">
      <c r="A16795" s="3">
        <v>7592454146173</v>
      </c>
      <c r="B16795" s="11" t="s">
        <v>16431</v>
      </c>
      <c r="C16795" s="16"/>
      <c r="D16795" s="15">
        <f>SUMIFS(Movimientos!F:F,Movimientos!B:B,Productos!A16795,Movimientos!D:D,$D$1)</f>
        <v>0</v>
      </c>
      <c r="E16795" s="14">
        <f>SUMIFS(Movimientos!F:F,Movimientos!B:B,Productos!A16795,Movimientos!D:D,$E$1)</f>
        <v>0</v>
      </c>
      <c r="F16795" s="17">
        <f t="shared" si="524"/>
        <v>0</v>
      </c>
      <c r="G16795" s="14">
        <v>1</v>
      </c>
      <c r="H16795" s="15" t="str">
        <f t="shared" si="525"/>
        <v>Realizar Pedido</v>
      </c>
    </row>
    <row r="16796" spans="1:8" x14ac:dyDescent="0.25">
      <c r="A16796" s="3">
        <v>7502241940501</v>
      </c>
      <c r="B16796" s="11" t="s">
        <v>16432</v>
      </c>
      <c r="C16796" s="16"/>
      <c r="D16796" s="15">
        <f>SUMIFS(Movimientos!F:F,Movimientos!B:B,Productos!A16796,Movimientos!D:D,$D$1)</f>
        <v>0</v>
      </c>
      <c r="E16796" s="14">
        <f>SUMIFS(Movimientos!F:F,Movimientos!B:B,Productos!A16796,Movimientos!D:D,$E$1)</f>
        <v>0</v>
      </c>
      <c r="F16796" s="17">
        <f t="shared" si="524"/>
        <v>0</v>
      </c>
      <c r="G16796" s="14">
        <v>1</v>
      </c>
      <c r="H16796" s="15" t="str">
        <f t="shared" si="525"/>
        <v>Realizar Pedido</v>
      </c>
    </row>
    <row r="16797" spans="1:8" x14ac:dyDescent="0.25">
      <c r="A16797" s="2">
        <v>7441033602527</v>
      </c>
      <c r="B16797" s="12" t="s">
        <v>16433</v>
      </c>
      <c r="C16797" s="16"/>
      <c r="D16797" s="15">
        <f>SUMIFS(Movimientos!F:F,Movimientos!B:B,Productos!A16797,Movimientos!D:D,$D$1)</f>
        <v>0</v>
      </c>
      <c r="E16797" s="14">
        <f>SUMIFS(Movimientos!F:F,Movimientos!B:B,Productos!A16797,Movimientos!D:D,$E$1)</f>
        <v>0</v>
      </c>
      <c r="F16797" s="17">
        <f t="shared" si="524"/>
        <v>0</v>
      </c>
      <c r="G16797" s="14">
        <v>1</v>
      </c>
      <c r="H16797" s="15" t="str">
        <f t="shared" si="525"/>
        <v>Realizar Pedido</v>
      </c>
    </row>
    <row r="16798" spans="1:8" x14ac:dyDescent="0.25">
      <c r="A16798" s="3">
        <v>1722</v>
      </c>
      <c r="B16798" s="11" t="s">
        <v>16434</v>
      </c>
      <c r="C16798" s="16"/>
      <c r="D16798" s="15">
        <f>SUMIFS(Movimientos!F:F,Movimientos!B:B,Productos!A16798,Movimientos!D:D,$D$1)</f>
        <v>0</v>
      </c>
      <c r="E16798" s="14">
        <f>SUMIFS(Movimientos!F:F,Movimientos!B:B,Productos!A16798,Movimientos!D:D,$E$1)</f>
        <v>0</v>
      </c>
      <c r="F16798" s="17">
        <f t="shared" si="524"/>
        <v>0</v>
      </c>
      <c r="G16798" s="14">
        <v>1</v>
      </c>
      <c r="H16798" s="15" t="str">
        <f t="shared" si="525"/>
        <v>Realizar Pedido</v>
      </c>
    </row>
    <row r="16799" spans="1:8" x14ac:dyDescent="0.25">
      <c r="A16799" s="2">
        <v>7591742001200</v>
      </c>
      <c r="B16799" s="12" t="s">
        <v>16435</v>
      </c>
      <c r="C16799" s="16"/>
      <c r="D16799" s="15">
        <f>SUMIFS(Movimientos!F:F,Movimientos!B:B,Productos!A16799,Movimientos!D:D,$D$1)</f>
        <v>0</v>
      </c>
      <c r="E16799" s="14">
        <f>SUMIFS(Movimientos!F:F,Movimientos!B:B,Productos!A16799,Movimientos!D:D,$E$1)</f>
        <v>0</v>
      </c>
      <c r="F16799" s="17">
        <f t="shared" si="524"/>
        <v>0</v>
      </c>
      <c r="G16799" s="14">
        <v>1</v>
      </c>
      <c r="H16799" s="15" t="str">
        <f t="shared" si="525"/>
        <v>Realizar Pedido</v>
      </c>
    </row>
    <row r="16800" spans="1:8" x14ac:dyDescent="0.25">
      <c r="A16800" s="3">
        <v>7594001100171</v>
      </c>
      <c r="B16800" s="11" t="s">
        <v>16436</v>
      </c>
      <c r="C16800" s="16"/>
      <c r="D16800" s="15">
        <f>SUMIFS(Movimientos!F:F,Movimientos!B:B,Productos!A16800,Movimientos!D:D,$D$1)</f>
        <v>0</v>
      </c>
      <c r="E16800" s="14">
        <f>SUMIFS(Movimientos!F:F,Movimientos!B:B,Productos!A16800,Movimientos!D:D,$E$1)</f>
        <v>0</v>
      </c>
      <c r="F16800" s="17">
        <f t="shared" si="524"/>
        <v>0</v>
      </c>
      <c r="G16800" s="14">
        <v>1</v>
      </c>
      <c r="H16800" s="15" t="str">
        <f t="shared" si="525"/>
        <v>Realizar Pedido</v>
      </c>
    </row>
    <row r="16801" spans="1:8" x14ac:dyDescent="0.25">
      <c r="A16801" s="2">
        <v>7591392843106</v>
      </c>
      <c r="B16801" s="12" t="s">
        <v>16437</v>
      </c>
      <c r="C16801" s="16"/>
      <c r="D16801" s="15">
        <f>SUMIFS(Movimientos!F:F,Movimientos!B:B,Productos!A16801,Movimientos!D:D,$D$1)</f>
        <v>0</v>
      </c>
      <c r="E16801" s="14">
        <f>SUMIFS(Movimientos!F:F,Movimientos!B:B,Productos!A16801,Movimientos!D:D,$E$1)</f>
        <v>0</v>
      </c>
      <c r="F16801" s="17">
        <f t="shared" si="524"/>
        <v>0</v>
      </c>
      <c r="G16801" s="14">
        <v>1</v>
      </c>
      <c r="H16801" s="15" t="str">
        <f t="shared" si="525"/>
        <v>Realizar Pedido</v>
      </c>
    </row>
    <row r="16802" spans="1:8" x14ac:dyDescent="0.25">
      <c r="A16802" s="3">
        <v>7702605202171</v>
      </c>
      <c r="B16802" s="11" t="s">
        <v>16438</v>
      </c>
      <c r="C16802" s="16"/>
      <c r="D16802" s="15">
        <f>SUMIFS(Movimientos!F:F,Movimientos!B:B,Productos!A16802,Movimientos!D:D,$D$1)</f>
        <v>0</v>
      </c>
      <c r="E16802" s="14">
        <f>SUMIFS(Movimientos!F:F,Movimientos!B:B,Productos!A16802,Movimientos!D:D,$E$1)</f>
        <v>0</v>
      </c>
      <c r="F16802" s="17">
        <f t="shared" si="524"/>
        <v>0</v>
      </c>
      <c r="G16802" s="14">
        <v>1</v>
      </c>
      <c r="H16802" s="15" t="str">
        <f t="shared" si="525"/>
        <v>Realizar Pedido</v>
      </c>
    </row>
    <row r="16803" spans="1:8" x14ac:dyDescent="0.25">
      <c r="A16803" s="3">
        <v>7501326003766</v>
      </c>
      <c r="B16803" s="11" t="s">
        <v>16439</v>
      </c>
      <c r="C16803" s="16"/>
      <c r="D16803" s="15">
        <f>SUMIFS(Movimientos!F:F,Movimientos!B:B,Productos!A16803,Movimientos!D:D,$D$1)</f>
        <v>0</v>
      </c>
      <c r="E16803" s="14">
        <f>SUMIFS(Movimientos!F:F,Movimientos!B:B,Productos!A16803,Movimientos!D:D,$E$1)</f>
        <v>0</v>
      </c>
      <c r="F16803" s="17">
        <f t="shared" si="524"/>
        <v>0</v>
      </c>
      <c r="G16803" s="14">
        <v>1</v>
      </c>
      <c r="H16803" s="15" t="str">
        <f t="shared" si="525"/>
        <v>Realizar Pedido</v>
      </c>
    </row>
    <row r="16804" spans="1:8" x14ac:dyDescent="0.25">
      <c r="A16804" s="3">
        <v>7441033662422</v>
      </c>
      <c r="B16804" s="11" t="s">
        <v>16440</v>
      </c>
      <c r="C16804" s="16"/>
      <c r="D16804" s="15">
        <f>SUMIFS(Movimientos!F:F,Movimientos!B:B,Productos!A16804,Movimientos!D:D,$D$1)</f>
        <v>0</v>
      </c>
      <c r="E16804" s="14">
        <f>SUMIFS(Movimientos!F:F,Movimientos!B:B,Productos!A16804,Movimientos!D:D,$E$1)</f>
        <v>0</v>
      </c>
      <c r="F16804" s="17">
        <f t="shared" si="524"/>
        <v>0</v>
      </c>
      <c r="G16804" s="14">
        <v>1</v>
      </c>
      <c r="H16804" s="15" t="str">
        <f t="shared" si="525"/>
        <v>Realizar Pedido</v>
      </c>
    </row>
    <row r="16805" spans="1:8" x14ac:dyDescent="0.25">
      <c r="A16805" s="3">
        <v>7591243843286</v>
      </c>
      <c r="B16805" s="11" t="s">
        <v>16441</v>
      </c>
      <c r="C16805" s="16"/>
      <c r="D16805" s="15">
        <f>SUMIFS(Movimientos!F:F,Movimientos!B:B,Productos!A16805,Movimientos!D:D,$D$1)</f>
        <v>0</v>
      </c>
      <c r="E16805" s="14">
        <f>SUMIFS(Movimientos!F:F,Movimientos!B:B,Productos!A16805,Movimientos!D:D,$E$1)</f>
        <v>0</v>
      </c>
      <c r="F16805" s="17">
        <f t="shared" si="524"/>
        <v>0</v>
      </c>
      <c r="G16805" s="14">
        <v>1</v>
      </c>
      <c r="H16805" s="15" t="str">
        <f t="shared" si="525"/>
        <v>Realizar Pedido</v>
      </c>
    </row>
    <row r="16806" spans="1:8" x14ac:dyDescent="0.25">
      <c r="A16806" s="3">
        <v>8712045006153</v>
      </c>
      <c r="B16806" s="11" t="s">
        <v>16442</v>
      </c>
      <c r="C16806" s="16"/>
      <c r="D16806" s="15">
        <f>SUMIFS(Movimientos!F:F,Movimientos!B:B,Productos!A16806,Movimientos!D:D,$D$1)</f>
        <v>0</v>
      </c>
      <c r="E16806" s="14">
        <f>SUMIFS(Movimientos!F:F,Movimientos!B:B,Productos!A16806,Movimientos!D:D,$E$1)</f>
        <v>0</v>
      </c>
      <c r="F16806" s="17">
        <f t="shared" si="524"/>
        <v>0</v>
      </c>
      <c r="G16806" s="14">
        <v>1</v>
      </c>
      <c r="H16806" s="15" t="str">
        <f t="shared" si="525"/>
        <v>Realizar Pedido</v>
      </c>
    </row>
    <row r="16807" spans="1:8" x14ac:dyDescent="0.25">
      <c r="A16807" s="3">
        <v>8712045006146</v>
      </c>
      <c r="B16807" s="11" t="s">
        <v>16443</v>
      </c>
      <c r="C16807" s="16"/>
      <c r="D16807" s="15">
        <f>SUMIFS(Movimientos!F:F,Movimientos!B:B,Productos!A16807,Movimientos!D:D,$D$1)</f>
        <v>0</v>
      </c>
      <c r="E16807" s="14">
        <f>SUMIFS(Movimientos!F:F,Movimientos!B:B,Productos!A16807,Movimientos!D:D,$E$1)</f>
        <v>0</v>
      </c>
      <c r="F16807" s="17">
        <f t="shared" si="524"/>
        <v>0</v>
      </c>
      <c r="G16807" s="14">
        <v>1</v>
      </c>
      <c r="H16807" s="15" t="str">
        <f t="shared" si="525"/>
        <v>Realizar Pedido</v>
      </c>
    </row>
    <row r="16808" spans="1:8" x14ac:dyDescent="0.25">
      <c r="A16808" s="3">
        <v>7591955001448</v>
      </c>
      <c r="B16808" s="11" t="s">
        <v>16444</v>
      </c>
      <c r="C16808" s="16"/>
      <c r="D16808" s="15">
        <f>SUMIFS(Movimientos!F:F,Movimientos!B:B,Productos!A16808,Movimientos!D:D,$D$1)</f>
        <v>0</v>
      </c>
      <c r="E16808" s="14">
        <f>SUMIFS(Movimientos!F:F,Movimientos!B:B,Productos!A16808,Movimientos!D:D,$E$1)</f>
        <v>0</v>
      </c>
      <c r="F16808" s="17">
        <f t="shared" si="524"/>
        <v>0</v>
      </c>
      <c r="G16808" s="14">
        <v>1</v>
      </c>
      <c r="H16808" s="15" t="str">
        <f t="shared" si="525"/>
        <v>Realizar Pedido</v>
      </c>
    </row>
    <row r="16809" spans="1:8" x14ac:dyDescent="0.25">
      <c r="A16809" s="3">
        <v>7591955001455</v>
      </c>
      <c r="B16809" s="11" t="s">
        <v>16445</v>
      </c>
      <c r="C16809" s="16"/>
      <c r="D16809" s="15">
        <f>SUMIFS(Movimientos!F:F,Movimientos!B:B,Productos!A16809,Movimientos!D:D,$D$1)</f>
        <v>0</v>
      </c>
      <c r="E16809" s="14">
        <f>SUMIFS(Movimientos!F:F,Movimientos!B:B,Productos!A16809,Movimientos!D:D,$E$1)</f>
        <v>0</v>
      </c>
      <c r="F16809" s="17">
        <f t="shared" si="524"/>
        <v>0</v>
      </c>
      <c r="G16809" s="14">
        <v>1</v>
      </c>
      <c r="H16809" s="15" t="str">
        <f t="shared" si="525"/>
        <v>Realizar Pedido</v>
      </c>
    </row>
    <row r="16810" spans="1:8" x14ac:dyDescent="0.25">
      <c r="A16810" s="3">
        <v>7591955001462</v>
      </c>
      <c r="B16810" s="11" t="s">
        <v>16446</v>
      </c>
      <c r="C16810" s="16"/>
      <c r="D16810" s="15">
        <f>SUMIFS(Movimientos!F:F,Movimientos!B:B,Productos!A16810,Movimientos!D:D,$D$1)</f>
        <v>0</v>
      </c>
      <c r="E16810" s="14">
        <f>SUMIFS(Movimientos!F:F,Movimientos!B:B,Productos!A16810,Movimientos!D:D,$E$1)</f>
        <v>0</v>
      </c>
      <c r="F16810" s="17">
        <f t="shared" si="524"/>
        <v>0</v>
      </c>
      <c r="G16810" s="14">
        <v>1</v>
      </c>
      <c r="H16810" s="15" t="str">
        <f t="shared" si="525"/>
        <v>Realizar Pedido</v>
      </c>
    </row>
    <row r="16811" spans="1:8" x14ac:dyDescent="0.25">
      <c r="A16811" s="3">
        <v>4104480706097</v>
      </c>
      <c r="B16811" s="11" t="s">
        <v>16447</v>
      </c>
      <c r="C16811" s="16"/>
      <c r="D16811" s="15">
        <f>SUMIFS(Movimientos!F:F,Movimientos!B:B,Productos!A16811,Movimientos!D:D,$D$1)</f>
        <v>0</v>
      </c>
      <c r="E16811" s="14">
        <f>SUMIFS(Movimientos!F:F,Movimientos!B:B,Productos!A16811,Movimientos!D:D,$E$1)</f>
        <v>0</v>
      </c>
      <c r="F16811" s="17">
        <f t="shared" si="524"/>
        <v>0</v>
      </c>
      <c r="G16811" s="14">
        <v>1</v>
      </c>
      <c r="H16811" s="15" t="str">
        <f t="shared" si="525"/>
        <v>Realizar Pedido</v>
      </c>
    </row>
    <row r="16812" spans="1:8" x14ac:dyDescent="0.25">
      <c r="A16812" s="3">
        <v>7591955003015</v>
      </c>
      <c r="B16812" s="11" t="s">
        <v>16448</v>
      </c>
      <c r="C16812" s="16"/>
      <c r="D16812" s="15">
        <f>SUMIFS(Movimientos!F:F,Movimientos!B:B,Productos!A16812,Movimientos!D:D,$D$1)</f>
        <v>0</v>
      </c>
      <c r="E16812" s="14">
        <f>SUMIFS(Movimientos!F:F,Movimientos!B:B,Productos!A16812,Movimientos!D:D,$E$1)</f>
        <v>0</v>
      </c>
      <c r="F16812" s="17">
        <f t="shared" si="524"/>
        <v>0</v>
      </c>
      <c r="G16812" s="14">
        <v>1</v>
      </c>
      <c r="H16812" s="15" t="str">
        <f t="shared" si="525"/>
        <v>Realizar Pedido</v>
      </c>
    </row>
    <row r="16813" spans="1:8" x14ac:dyDescent="0.25">
      <c r="A16813" s="3">
        <v>4104480705113</v>
      </c>
      <c r="B16813" s="11" t="s">
        <v>16449</v>
      </c>
      <c r="C16813" s="16"/>
      <c r="D16813" s="15">
        <f>SUMIFS(Movimientos!F:F,Movimientos!B:B,Productos!A16813,Movimientos!D:D,$D$1)</f>
        <v>0</v>
      </c>
      <c r="E16813" s="14">
        <f>SUMIFS(Movimientos!F:F,Movimientos!B:B,Productos!A16813,Movimientos!D:D,$E$1)</f>
        <v>0</v>
      </c>
      <c r="F16813" s="17">
        <f t="shared" si="524"/>
        <v>0</v>
      </c>
      <c r="G16813" s="14">
        <v>1</v>
      </c>
      <c r="H16813" s="15" t="str">
        <f t="shared" si="525"/>
        <v>Realizar Pedido</v>
      </c>
    </row>
    <row r="16814" spans="1:8" x14ac:dyDescent="0.25">
      <c r="A16814" s="3">
        <v>1841</v>
      </c>
      <c r="B16814" s="11" t="s">
        <v>16450</v>
      </c>
      <c r="C16814" s="16"/>
      <c r="D16814" s="15">
        <f>SUMIFS(Movimientos!F:F,Movimientos!B:B,Productos!A16814,Movimientos!D:D,$D$1)</f>
        <v>0</v>
      </c>
      <c r="E16814" s="14">
        <f>SUMIFS(Movimientos!F:F,Movimientos!B:B,Productos!A16814,Movimientos!D:D,$E$1)</f>
        <v>0</v>
      </c>
      <c r="F16814" s="17">
        <f t="shared" si="524"/>
        <v>0</v>
      </c>
      <c r="G16814" s="14">
        <v>1</v>
      </c>
      <c r="H16814" s="15" t="str">
        <f t="shared" si="525"/>
        <v>Realizar Pedido</v>
      </c>
    </row>
    <row r="16815" spans="1:8" x14ac:dyDescent="0.25">
      <c r="A16815" s="3">
        <v>7591204798259</v>
      </c>
      <c r="B16815" s="11" t="s">
        <v>16451</v>
      </c>
      <c r="C16815" s="16"/>
      <c r="D16815" s="15">
        <f>SUMIFS(Movimientos!F:F,Movimientos!B:B,Productos!A16815,Movimientos!D:D,$D$1)</f>
        <v>0</v>
      </c>
      <c r="E16815" s="14">
        <f>SUMIFS(Movimientos!F:F,Movimientos!B:B,Productos!A16815,Movimientos!D:D,$E$1)</f>
        <v>0</v>
      </c>
      <c r="F16815" s="17">
        <f t="shared" si="524"/>
        <v>0</v>
      </c>
      <c r="G16815" s="14">
        <v>1</v>
      </c>
      <c r="H16815" s="15" t="str">
        <f t="shared" si="525"/>
        <v>Realizar Pedido</v>
      </c>
    </row>
    <row r="16816" spans="1:8" x14ac:dyDescent="0.25">
      <c r="A16816" s="3">
        <v>7501233210134</v>
      </c>
      <c r="B16816" s="11" t="s">
        <v>16452</v>
      </c>
      <c r="C16816" s="16"/>
      <c r="D16816" s="15">
        <f>SUMIFS(Movimientos!F:F,Movimientos!B:B,Productos!A16816,Movimientos!D:D,$D$1)</f>
        <v>0</v>
      </c>
      <c r="E16816" s="14">
        <f>SUMIFS(Movimientos!F:F,Movimientos!B:B,Productos!A16816,Movimientos!D:D,$E$1)</f>
        <v>0</v>
      </c>
      <c r="F16816" s="17">
        <f t="shared" si="524"/>
        <v>0</v>
      </c>
      <c r="G16816" s="14">
        <v>1</v>
      </c>
      <c r="H16816" s="15" t="str">
        <f t="shared" si="525"/>
        <v>Realizar Pedido</v>
      </c>
    </row>
    <row r="16817" spans="1:8" x14ac:dyDescent="0.25">
      <c r="A16817" s="3" t="s">
        <v>16453</v>
      </c>
      <c r="B16817" s="11" t="s">
        <v>16454</v>
      </c>
      <c r="C16817" s="16"/>
      <c r="D16817" s="15">
        <f>SUMIFS(Movimientos!F:F,Movimientos!B:B,Productos!A16817,Movimientos!D:D,$D$1)</f>
        <v>0</v>
      </c>
      <c r="E16817" s="14">
        <f>SUMIFS(Movimientos!F:F,Movimientos!B:B,Productos!A16817,Movimientos!D:D,$E$1)</f>
        <v>0</v>
      </c>
      <c r="F16817" s="17">
        <f t="shared" si="524"/>
        <v>0</v>
      </c>
      <c r="G16817" s="14">
        <v>1</v>
      </c>
      <c r="H16817" s="15" t="str">
        <f t="shared" si="525"/>
        <v>Realizar Pedido</v>
      </c>
    </row>
    <row r="16818" spans="1:8" x14ac:dyDescent="0.25">
      <c r="A16818" s="3" t="s">
        <v>16455</v>
      </c>
      <c r="B16818" s="11" t="s">
        <v>16456</v>
      </c>
      <c r="C16818" s="16"/>
      <c r="D16818" s="15">
        <f>SUMIFS(Movimientos!F:F,Movimientos!B:B,Productos!A16818,Movimientos!D:D,$D$1)</f>
        <v>0</v>
      </c>
      <c r="E16818" s="14">
        <f>SUMIFS(Movimientos!F:F,Movimientos!B:B,Productos!A16818,Movimientos!D:D,$E$1)</f>
        <v>0</v>
      </c>
      <c r="F16818" s="17">
        <f t="shared" si="524"/>
        <v>0</v>
      </c>
      <c r="G16818" s="14">
        <v>1</v>
      </c>
      <c r="H16818" s="15" t="str">
        <f t="shared" si="525"/>
        <v>Realizar Pedido</v>
      </c>
    </row>
    <row r="16819" spans="1:8" x14ac:dyDescent="0.25">
      <c r="A16819" s="3" t="s">
        <v>16457</v>
      </c>
      <c r="B16819" s="11" t="s">
        <v>16458</v>
      </c>
      <c r="C16819" s="16"/>
      <c r="D16819" s="15">
        <f>SUMIFS(Movimientos!F:F,Movimientos!B:B,Productos!A16819,Movimientos!D:D,$D$1)</f>
        <v>0</v>
      </c>
      <c r="E16819" s="14">
        <f>SUMIFS(Movimientos!F:F,Movimientos!B:B,Productos!A16819,Movimientos!D:D,$E$1)</f>
        <v>0</v>
      </c>
      <c r="F16819" s="17">
        <f t="shared" si="524"/>
        <v>0</v>
      </c>
      <c r="G16819" s="14">
        <v>1</v>
      </c>
      <c r="H16819" s="15" t="str">
        <f t="shared" si="525"/>
        <v>Realizar Pedido</v>
      </c>
    </row>
    <row r="16820" spans="1:8" x14ac:dyDescent="0.25">
      <c r="A16820" s="3">
        <v>79702</v>
      </c>
      <c r="B16820" s="11" t="s">
        <v>16459</v>
      </c>
      <c r="C16820" s="16"/>
      <c r="D16820" s="15">
        <f>SUMIFS(Movimientos!F:F,Movimientos!B:B,Productos!A16820,Movimientos!D:D,$D$1)</f>
        <v>0</v>
      </c>
      <c r="E16820" s="14">
        <f>SUMIFS(Movimientos!F:F,Movimientos!B:B,Productos!A16820,Movimientos!D:D,$E$1)</f>
        <v>0</v>
      </c>
      <c r="F16820" s="17">
        <f t="shared" si="524"/>
        <v>0</v>
      </c>
      <c r="G16820" s="14">
        <v>1</v>
      </c>
      <c r="H16820" s="15" t="str">
        <f t="shared" si="525"/>
        <v>Realizar Pedido</v>
      </c>
    </row>
    <row r="16821" spans="1:8" x14ac:dyDescent="0.25">
      <c r="A16821" s="3" t="s">
        <v>16460</v>
      </c>
      <c r="B16821" s="11" t="s">
        <v>16461</v>
      </c>
      <c r="C16821" s="16"/>
      <c r="D16821" s="15">
        <f>SUMIFS(Movimientos!F:F,Movimientos!B:B,Productos!A16821,Movimientos!D:D,$D$1)</f>
        <v>0</v>
      </c>
      <c r="E16821" s="14">
        <f>SUMIFS(Movimientos!F:F,Movimientos!B:B,Productos!A16821,Movimientos!D:D,$E$1)</f>
        <v>0</v>
      </c>
      <c r="F16821" s="17">
        <f t="shared" si="524"/>
        <v>0</v>
      </c>
      <c r="G16821" s="14">
        <v>1</v>
      </c>
      <c r="H16821" s="15" t="str">
        <f t="shared" si="525"/>
        <v>Realizar Pedido</v>
      </c>
    </row>
    <row r="16822" spans="1:8" x14ac:dyDescent="0.25">
      <c r="A16822" s="3">
        <v>1703</v>
      </c>
      <c r="B16822" s="11" t="s">
        <v>16462</v>
      </c>
      <c r="C16822" s="16"/>
      <c r="D16822" s="15">
        <f>SUMIFS(Movimientos!F:F,Movimientos!B:B,Productos!A16822,Movimientos!D:D,$D$1)</f>
        <v>0</v>
      </c>
      <c r="E16822" s="14">
        <f>SUMIFS(Movimientos!F:F,Movimientos!B:B,Productos!A16822,Movimientos!D:D,$E$1)</f>
        <v>0</v>
      </c>
      <c r="F16822" s="17">
        <f t="shared" si="524"/>
        <v>0</v>
      </c>
      <c r="G16822" s="14">
        <v>1</v>
      </c>
      <c r="H16822" s="15" t="str">
        <f t="shared" si="525"/>
        <v>Realizar Pedido</v>
      </c>
    </row>
    <row r="16823" spans="1:8" x14ac:dyDescent="0.25">
      <c r="A16823" s="3">
        <v>7592430000383</v>
      </c>
      <c r="B16823" s="11" t="s">
        <v>16463</v>
      </c>
      <c r="C16823" s="16"/>
      <c r="D16823" s="15">
        <f>SUMIFS(Movimientos!F:F,Movimientos!B:B,Productos!A16823,Movimientos!D:D,$D$1)</f>
        <v>0</v>
      </c>
      <c r="E16823" s="14">
        <f>SUMIFS(Movimientos!F:F,Movimientos!B:B,Productos!A16823,Movimientos!D:D,$E$1)</f>
        <v>0</v>
      </c>
      <c r="F16823" s="17">
        <f t="shared" si="524"/>
        <v>0</v>
      </c>
      <c r="G16823" s="14">
        <v>1</v>
      </c>
      <c r="H16823" s="15" t="str">
        <f t="shared" si="525"/>
        <v>Realizar Pedido</v>
      </c>
    </row>
    <row r="16824" spans="1:8" x14ac:dyDescent="0.25">
      <c r="A16824" s="2">
        <v>646824109064</v>
      </c>
      <c r="B16824" s="12" t="s">
        <v>16464</v>
      </c>
      <c r="C16824" s="16"/>
      <c r="D16824" s="15">
        <f>SUMIFS(Movimientos!F:F,Movimientos!B:B,Productos!A16824,Movimientos!D:D,$D$1)</f>
        <v>0</v>
      </c>
      <c r="E16824" s="14">
        <f>SUMIFS(Movimientos!F:F,Movimientos!B:B,Productos!A16824,Movimientos!D:D,$E$1)</f>
        <v>0</v>
      </c>
      <c r="F16824" s="17">
        <f t="shared" si="524"/>
        <v>0</v>
      </c>
      <c r="G16824" s="14">
        <v>1</v>
      </c>
      <c r="H16824" s="15" t="str">
        <f t="shared" si="525"/>
        <v>Realizar Pedido</v>
      </c>
    </row>
    <row r="16825" spans="1:8" x14ac:dyDescent="0.25">
      <c r="A16825" s="3">
        <v>7592710000805</v>
      </c>
      <c r="B16825" s="11" t="s">
        <v>16465</v>
      </c>
      <c r="C16825" s="16"/>
      <c r="D16825" s="15">
        <f>SUMIFS(Movimientos!F:F,Movimientos!B:B,Productos!A16825,Movimientos!D:D,$D$1)</f>
        <v>0</v>
      </c>
      <c r="E16825" s="14">
        <f>SUMIFS(Movimientos!F:F,Movimientos!B:B,Productos!A16825,Movimientos!D:D,$E$1)</f>
        <v>0</v>
      </c>
      <c r="F16825" s="17">
        <f t="shared" si="524"/>
        <v>0</v>
      </c>
      <c r="G16825" s="14">
        <v>1</v>
      </c>
      <c r="H16825" s="15" t="str">
        <f t="shared" si="525"/>
        <v>Realizar Pedido</v>
      </c>
    </row>
    <row r="16826" spans="1:8" x14ac:dyDescent="0.25">
      <c r="A16826" s="3">
        <v>7610939003077</v>
      </c>
      <c r="B16826" s="11" t="s">
        <v>16466</v>
      </c>
      <c r="C16826" s="16"/>
      <c r="D16826" s="15">
        <f>SUMIFS(Movimientos!F:F,Movimientos!B:B,Productos!A16826,Movimientos!D:D,$D$1)</f>
        <v>0</v>
      </c>
      <c r="E16826" s="14">
        <f>SUMIFS(Movimientos!F:F,Movimientos!B:B,Productos!A16826,Movimientos!D:D,$E$1)</f>
        <v>0</v>
      </c>
      <c r="F16826" s="17">
        <f t="shared" si="524"/>
        <v>0</v>
      </c>
      <c r="G16826" s="14">
        <v>1</v>
      </c>
      <c r="H16826" s="15" t="str">
        <f t="shared" si="525"/>
        <v>Realizar Pedido</v>
      </c>
    </row>
    <row r="16827" spans="1:8" x14ac:dyDescent="0.25">
      <c r="A16827" s="3">
        <v>7610939000915</v>
      </c>
      <c r="B16827" s="11" t="s">
        <v>16467</v>
      </c>
      <c r="C16827" s="16"/>
      <c r="D16827" s="15">
        <f>SUMIFS(Movimientos!F:F,Movimientos!B:B,Productos!A16827,Movimientos!D:D,$D$1)</f>
        <v>0</v>
      </c>
      <c r="E16827" s="14">
        <f>SUMIFS(Movimientos!F:F,Movimientos!B:B,Productos!A16827,Movimientos!D:D,$E$1)</f>
        <v>0</v>
      </c>
      <c r="F16827" s="17">
        <f t="shared" si="524"/>
        <v>0</v>
      </c>
      <c r="G16827" s="14">
        <v>1</v>
      </c>
      <c r="H16827" s="15" t="str">
        <f t="shared" si="525"/>
        <v>Realizar Pedido</v>
      </c>
    </row>
    <row r="16828" spans="1:8" x14ac:dyDescent="0.25">
      <c r="A16828" s="3">
        <v>7591440030830</v>
      </c>
      <c r="B16828" s="11" t="s">
        <v>16468</v>
      </c>
      <c r="C16828" s="16"/>
      <c r="D16828" s="15">
        <f>SUMIFS(Movimientos!F:F,Movimientos!B:B,Productos!A16828,Movimientos!D:D,$D$1)</f>
        <v>0</v>
      </c>
      <c r="E16828" s="14">
        <f>SUMIFS(Movimientos!F:F,Movimientos!B:B,Productos!A16828,Movimientos!D:D,$E$1)</f>
        <v>0</v>
      </c>
      <c r="F16828" s="17">
        <f t="shared" si="524"/>
        <v>0</v>
      </c>
      <c r="G16828" s="14">
        <v>1</v>
      </c>
      <c r="H16828" s="15" t="str">
        <f t="shared" si="525"/>
        <v>Realizar Pedido</v>
      </c>
    </row>
    <row r="16829" spans="1:8" x14ac:dyDescent="0.25">
      <c r="A16829" s="2">
        <v>7591440030687</v>
      </c>
      <c r="B16829" s="12" t="s">
        <v>16469</v>
      </c>
      <c r="C16829" s="16"/>
      <c r="D16829" s="15">
        <f>SUMIFS(Movimientos!F:F,Movimientos!B:B,Productos!A16829,Movimientos!D:D,$D$1)</f>
        <v>0</v>
      </c>
      <c r="E16829" s="14">
        <f>SUMIFS(Movimientos!F:F,Movimientos!B:B,Productos!A16829,Movimientos!D:D,$E$1)</f>
        <v>0</v>
      </c>
      <c r="F16829" s="17">
        <f t="shared" si="524"/>
        <v>0</v>
      </c>
      <c r="G16829" s="14">
        <v>1</v>
      </c>
      <c r="H16829" s="15" t="str">
        <f t="shared" si="525"/>
        <v>Realizar Pedido</v>
      </c>
    </row>
    <row r="16830" spans="1:8" x14ac:dyDescent="0.25">
      <c r="A16830" s="3">
        <v>7591440031264</v>
      </c>
      <c r="B16830" s="11" t="s">
        <v>16470</v>
      </c>
      <c r="C16830" s="16"/>
      <c r="D16830" s="15">
        <f>SUMIFS(Movimientos!F:F,Movimientos!B:B,Productos!A16830,Movimientos!D:D,$D$1)</f>
        <v>0</v>
      </c>
      <c r="E16830" s="14">
        <f>SUMIFS(Movimientos!F:F,Movimientos!B:B,Productos!A16830,Movimientos!D:D,$E$1)</f>
        <v>0</v>
      </c>
      <c r="F16830" s="17">
        <f t="shared" si="524"/>
        <v>0</v>
      </c>
      <c r="G16830" s="14">
        <v>1</v>
      </c>
      <c r="H16830" s="15" t="str">
        <f t="shared" si="525"/>
        <v>Realizar Pedido</v>
      </c>
    </row>
    <row r="16831" spans="1:8" x14ac:dyDescent="0.25">
      <c r="A16831" s="3">
        <v>7591440030601</v>
      </c>
      <c r="B16831" s="11" t="s">
        <v>16471</v>
      </c>
      <c r="C16831" s="16"/>
      <c r="D16831" s="15">
        <f>SUMIFS(Movimientos!F:F,Movimientos!B:B,Productos!A16831,Movimientos!D:D,$D$1)</f>
        <v>0</v>
      </c>
      <c r="E16831" s="14">
        <f>SUMIFS(Movimientos!F:F,Movimientos!B:B,Productos!A16831,Movimientos!D:D,$E$1)</f>
        <v>0</v>
      </c>
      <c r="F16831" s="17">
        <f t="shared" si="524"/>
        <v>0</v>
      </c>
      <c r="G16831" s="14">
        <v>1</v>
      </c>
      <c r="H16831" s="15" t="str">
        <f t="shared" si="525"/>
        <v>Realizar Pedido</v>
      </c>
    </row>
    <row r="16832" spans="1:8" x14ac:dyDescent="0.25">
      <c r="A16832" s="3">
        <v>7702010920462</v>
      </c>
      <c r="B16832" s="11" t="s">
        <v>16472</v>
      </c>
      <c r="C16832" s="16"/>
      <c r="D16832" s="15">
        <f>SUMIFS(Movimientos!F:F,Movimientos!B:B,Productos!A16832,Movimientos!D:D,$D$1)</f>
        <v>0</v>
      </c>
      <c r="E16832" s="14">
        <f>SUMIFS(Movimientos!F:F,Movimientos!B:B,Productos!A16832,Movimientos!D:D,$E$1)</f>
        <v>0</v>
      </c>
      <c r="F16832" s="17">
        <f t="shared" si="524"/>
        <v>0</v>
      </c>
      <c r="G16832" s="14">
        <v>1</v>
      </c>
      <c r="H16832" s="15" t="str">
        <f t="shared" si="525"/>
        <v>Realizar Pedido</v>
      </c>
    </row>
    <row r="16833" spans="1:8" x14ac:dyDescent="0.25">
      <c r="A16833" s="3">
        <v>7591440030533</v>
      </c>
      <c r="B16833" s="11" t="s">
        <v>16473</v>
      </c>
      <c r="C16833" s="16"/>
      <c r="D16833" s="15">
        <f>SUMIFS(Movimientos!F:F,Movimientos!B:B,Productos!A16833,Movimientos!D:D,$D$1)</f>
        <v>0</v>
      </c>
      <c r="E16833" s="14">
        <f>SUMIFS(Movimientos!F:F,Movimientos!B:B,Productos!A16833,Movimientos!D:D,$E$1)</f>
        <v>0</v>
      </c>
      <c r="F16833" s="17">
        <f t="shared" si="524"/>
        <v>0</v>
      </c>
      <c r="G16833" s="14">
        <v>1</v>
      </c>
      <c r="H16833" s="15" t="str">
        <f t="shared" si="525"/>
        <v>Realizar Pedido</v>
      </c>
    </row>
    <row r="16834" spans="1:8" x14ac:dyDescent="0.25">
      <c r="A16834" s="3">
        <v>7591440030571</v>
      </c>
      <c r="B16834" s="11" t="s">
        <v>16474</v>
      </c>
      <c r="C16834" s="16"/>
      <c r="D16834" s="15">
        <f>SUMIFS(Movimientos!F:F,Movimientos!B:B,Productos!A16834,Movimientos!D:D,$D$1)</f>
        <v>0</v>
      </c>
      <c r="E16834" s="14">
        <f>SUMIFS(Movimientos!F:F,Movimientos!B:B,Productos!A16834,Movimientos!D:D,$E$1)</f>
        <v>0</v>
      </c>
      <c r="F16834" s="17">
        <f t="shared" si="524"/>
        <v>0</v>
      </c>
      <c r="G16834" s="14">
        <v>1</v>
      </c>
      <c r="H16834" s="15" t="str">
        <f t="shared" si="525"/>
        <v>Realizar Pedido</v>
      </c>
    </row>
    <row r="16835" spans="1:8" x14ac:dyDescent="0.25">
      <c r="A16835" s="3">
        <v>4591030030588</v>
      </c>
      <c r="B16835" s="11" t="s">
        <v>16475</v>
      </c>
      <c r="C16835" s="16"/>
      <c r="D16835" s="15">
        <f>SUMIFS(Movimientos!F:F,Movimientos!B:B,Productos!A16835,Movimientos!D:D,$D$1)</f>
        <v>0</v>
      </c>
      <c r="E16835" s="14">
        <f>SUMIFS(Movimientos!F:F,Movimientos!B:B,Productos!A16835,Movimientos!D:D,$E$1)</f>
        <v>0</v>
      </c>
      <c r="F16835" s="17">
        <f t="shared" ref="F16835:F16898" si="526">D16835-E16835</f>
        <v>0</v>
      </c>
      <c r="G16835" s="14">
        <v>1</v>
      </c>
      <c r="H16835" s="15" t="str">
        <f t="shared" ref="H16835:H16898" si="527">IF(F16835&lt;G16835,"Realizar Pedido","")</f>
        <v>Realizar Pedido</v>
      </c>
    </row>
    <row r="16836" spans="1:8" x14ac:dyDescent="0.25">
      <c r="A16836" s="3">
        <v>7591440050913</v>
      </c>
      <c r="B16836" s="11" t="s">
        <v>16476</v>
      </c>
      <c r="C16836" s="16"/>
      <c r="D16836" s="15">
        <f>SUMIFS(Movimientos!F:F,Movimientos!B:B,Productos!A16836,Movimientos!D:D,$D$1)</f>
        <v>0</v>
      </c>
      <c r="E16836" s="14">
        <f>SUMIFS(Movimientos!F:F,Movimientos!B:B,Productos!A16836,Movimientos!D:D,$E$1)</f>
        <v>0</v>
      </c>
      <c r="F16836" s="17">
        <f t="shared" si="526"/>
        <v>0</v>
      </c>
      <c r="G16836" s="14">
        <v>1</v>
      </c>
      <c r="H16836" s="15" t="str">
        <f t="shared" si="527"/>
        <v>Realizar Pedido</v>
      </c>
    </row>
    <row r="16837" spans="1:8" x14ac:dyDescent="0.25">
      <c r="A16837" s="3">
        <v>7591440030823</v>
      </c>
      <c r="B16837" s="11" t="s">
        <v>16477</v>
      </c>
      <c r="C16837" s="16"/>
      <c r="D16837" s="15">
        <f>SUMIFS(Movimientos!F:F,Movimientos!B:B,Productos!A16837,Movimientos!D:D,$D$1)</f>
        <v>0</v>
      </c>
      <c r="E16837" s="14">
        <f>SUMIFS(Movimientos!F:F,Movimientos!B:B,Productos!A16837,Movimientos!D:D,$E$1)</f>
        <v>0</v>
      </c>
      <c r="F16837" s="17">
        <f t="shared" si="526"/>
        <v>0</v>
      </c>
      <c r="G16837" s="14">
        <v>1</v>
      </c>
      <c r="H16837" s="15" t="str">
        <f t="shared" si="527"/>
        <v>Realizar Pedido</v>
      </c>
    </row>
    <row r="16838" spans="1:8" x14ac:dyDescent="0.25">
      <c r="A16838" s="3">
        <v>7591440031042</v>
      </c>
      <c r="B16838" s="11" t="s">
        <v>16478</v>
      </c>
      <c r="C16838" s="16"/>
      <c r="D16838" s="15">
        <f>SUMIFS(Movimientos!F:F,Movimientos!B:B,Productos!A16838,Movimientos!D:D,$D$1)</f>
        <v>0</v>
      </c>
      <c r="E16838" s="14">
        <f>SUMIFS(Movimientos!F:F,Movimientos!B:B,Productos!A16838,Movimientos!D:D,$E$1)</f>
        <v>0</v>
      </c>
      <c r="F16838" s="17">
        <f t="shared" si="526"/>
        <v>0</v>
      </c>
      <c r="G16838" s="14">
        <v>1</v>
      </c>
      <c r="H16838" s="15" t="str">
        <f t="shared" si="527"/>
        <v>Realizar Pedido</v>
      </c>
    </row>
    <row r="16839" spans="1:8" x14ac:dyDescent="0.25">
      <c r="A16839" s="3">
        <v>7591440030939</v>
      </c>
      <c r="B16839" s="11" t="s">
        <v>16479</v>
      </c>
      <c r="C16839" s="16"/>
      <c r="D16839" s="15">
        <f>SUMIFS(Movimientos!F:F,Movimientos!B:B,Productos!A16839,Movimientos!D:D,$D$1)</f>
        <v>0</v>
      </c>
      <c r="E16839" s="14">
        <f>SUMIFS(Movimientos!F:F,Movimientos!B:B,Productos!A16839,Movimientos!D:D,$E$1)</f>
        <v>0</v>
      </c>
      <c r="F16839" s="17">
        <f t="shared" si="526"/>
        <v>0</v>
      </c>
      <c r="G16839" s="14">
        <v>1</v>
      </c>
      <c r="H16839" s="15" t="str">
        <f t="shared" si="527"/>
        <v>Realizar Pedido</v>
      </c>
    </row>
    <row r="16840" spans="1:8" x14ac:dyDescent="0.25">
      <c r="A16840" s="3">
        <v>7591440031073</v>
      </c>
      <c r="B16840" s="11" t="s">
        <v>16480</v>
      </c>
      <c r="C16840" s="16"/>
      <c r="D16840" s="15">
        <f>SUMIFS(Movimientos!F:F,Movimientos!B:B,Productos!A16840,Movimientos!D:D,$D$1)</f>
        <v>0</v>
      </c>
      <c r="E16840" s="14">
        <f>SUMIFS(Movimientos!F:F,Movimientos!B:B,Productos!A16840,Movimientos!D:D,$E$1)</f>
        <v>0</v>
      </c>
      <c r="F16840" s="17">
        <f t="shared" si="526"/>
        <v>0</v>
      </c>
      <c r="G16840" s="14">
        <v>1</v>
      </c>
      <c r="H16840" s="15" t="str">
        <f t="shared" si="527"/>
        <v>Realizar Pedido</v>
      </c>
    </row>
    <row r="16841" spans="1:8" x14ac:dyDescent="0.25">
      <c r="A16841" s="3">
        <v>7591440031189</v>
      </c>
      <c r="B16841" s="11" t="s">
        <v>16481</v>
      </c>
      <c r="C16841" s="16"/>
      <c r="D16841" s="15">
        <f>SUMIFS(Movimientos!F:F,Movimientos!B:B,Productos!A16841,Movimientos!D:D,$D$1)</f>
        <v>0</v>
      </c>
      <c r="E16841" s="14">
        <f>SUMIFS(Movimientos!F:F,Movimientos!B:B,Productos!A16841,Movimientos!D:D,$E$1)</f>
        <v>0</v>
      </c>
      <c r="F16841" s="17">
        <f t="shared" si="526"/>
        <v>0</v>
      </c>
      <c r="G16841" s="14">
        <v>1</v>
      </c>
      <c r="H16841" s="15" t="str">
        <f t="shared" si="527"/>
        <v>Realizar Pedido</v>
      </c>
    </row>
    <row r="16842" spans="1:8" x14ac:dyDescent="0.25">
      <c r="A16842" s="3">
        <v>7591440031141</v>
      </c>
      <c r="B16842" s="11" t="s">
        <v>16482</v>
      </c>
      <c r="C16842" s="16"/>
      <c r="D16842" s="15">
        <f>SUMIFS(Movimientos!F:F,Movimientos!B:B,Productos!A16842,Movimientos!D:D,$D$1)</f>
        <v>0</v>
      </c>
      <c r="E16842" s="14">
        <f>SUMIFS(Movimientos!F:F,Movimientos!B:B,Productos!A16842,Movimientos!D:D,$E$1)</f>
        <v>0</v>
      </c>
      <c r="F16842" s="17">
        <f t="shared" si="526"/>
        <v>0</v>
      </c>
      <c r="G16842" s="14">
        <v>1</v>
      </c>
      <c r="H16842" s="15" t="str">
        <f t="shared" si="527"/>
        <v>Realizar Pedido</v>
      </c>
    </row>
    <row r="16843" spans="1:8" x14ac:dyDescent="0.25">
      <c r="A16843" s="3">
        <v>7591440031325</v>
      </c>
      <c r="B16843" s="11" t="s">
        <v>16483</v>
      </c>
      <c r="C16843" s="16"/>
      <c r="D16843" s="15">
        <f>SUMIFS(Movimientos!F:F,Movimientos!B:B,Productos!A16843,Movimientos!D:D,$D$1)</f>
        <v>0</v>
      </c>
      <c r="E16843" s="14">
        <f>SUMIFS(Movimientos!F:F,Movimientos!B:B,Productos!A16843,Movimientos!D:D,$E$1)</f>
        <v>0</v>
      </c>
      <c r="F16843" s="17">
        <f t="shared" si="526"/>
        <v>0</v>
      </c>
      <c r="G16843" s="14">
        <v>1</v>
      </c>
      <c r="H16843" s="15" t="str">
        <f t="shared" si="527"/>
        <v>Realizar Pedido</v>
      </c>
    </row>
    <row r="16844" spans="1:8" x14ac:dyDescent="0.25">
      <c r="A16844" s="3">
        <v>7591440031288</v>
      </c>
      <c r="B16844" s="11" t="s">
        <v>16484</v>
      </c>
      <c r="C16844" s="16"/>
      <c r="D16844" s="15">
        <f>SUMIFS(Movimientos!F:F,Movimientos!B:B,Productos!A16844,Movimientos!D:D,$D$1)</f>
        <v>0</v>
      </c>
      <c r="E16844" s="14">
        <f>SUMIFS(Movimientos!F:F,Movimientos!B:B,Productos!A16844,Movimientos!D:D,$E$1)</f>
        <v>0</v>
      </c>
      <c r="F16844" s="17">
        <f t="shared" si="526"/>
        <v>0</v>
      </c>
      <c r="G16844" s="14">
        <v>1</v>
      </c>
      <c r="H16844" s="15" t="str">
        <f t="shared" si="527"/>
        <v>Realizar Pedido</v>
      </c>
    </row>
    <row r="16845" spans="1:8" x14ac:dyDescent="0.25">
      <c r="A16845" s="3">
        <v>7591440031233</v>
      </c>
      <c r="B16845" s="11" t="s">
        <v>16485</v>
      </c>
      <c r="C16845" s="16"/>
      <c r="D16845" s="15">
        <f>SUMIFS(Movimientos!F:F,Movimientos!B:B,Productos!A16845,Movimientos!D:D,$D$1)</f>
        <v>0</v>
      </c>
      <c r="E16845" s="14">
        <f>SUMIFS(Movimientos!F:F,Movimientos!B:B,Productos!A16845,Movimientos!D:D,$E$1)</f>
        <v>0</v>
      </c>
      <c r="F16845" s="17">
        <f t="shared" si="526"/>
        <v>0</v>
      </c>
      <c r="G16845" s="14">
        <v>1</v>
      </c>
      <c r="H16845" s="15" t="str">
        <f t="shared" si="527"/>
        <v>Realizar Pedido</v>
      </c>
    </row>
    <row r="16846" spans="1:8" x14ac:dyDescent="0.25">
      <c r="A16846" s="3">
        <v>7591440031332</v>
      </c>
      <c r="B16846" s="11" t="s">
        <v>16486</v>
      </c>
      <c r="C16846" s="16"/>
      <c r="D16846" s="15">
        <f>SUMIFS(Movimientos!F:F,Movimientos!B:B,Productos!A16846,Movimientos!D:D,$D$1)</f>
        <v>0</v>
      </c>
      <c r="E16846" s="14">
        <f>SUMIFS(Movimientos!F:F,Movimientos!B:B,Productos!A16846,Movimientos!D:D,$E$1)</f>
        <v>0</v>
      </c>
      <c r="F16846" s="17">
        <f t="shared" si="526"/>
        <v>0</v>
      </c>
      <c r="G16846" s="14">
        <v>1</v>
      </c>
      <c r="H16846" s="15" t="str">
        <f t="shared" si="527"/>
        <v>Realizar Pedido</v>
      </c>
    </row>
    <row r="16847" spans="1:8" x14ac:dyDescent="0.25">
      <c r="A16847" s="2">
        <v>7591440031363</v>
      </c>
      <c r="B16847" s="12" t="s">
        <v>16487</v>
      </c>
      <c r="C16847" s="16"/>
      <c r="D16847" s="15">
        <f>SUMIFS(Movimientos!F:F,Movimientos!B:B,Productos!A16847,Movimientos!D:D,$D$1)</f>
        <v>0</v>
      </c>
      <c r="E16847" s="14">
        <f>SUMIFS(Movimientos!F:F,Movimientos!B:B,Productos!A16847,Movimientos!D:D,$E$1)</f>
        <v>0</v>
      </c>
      <c r="F16847" s="17">
        <f t="shared" si="526"/>
        <v>0</v>
      </c>
      <c r="G16847" s="14">
        <v>1</v>
      </c>
      <c r="H16847" s="15" t="str">
        <f t="shared" si="527"/>
        <v>Realizar Pedido</v>
      </c>
    </row>
    <row r="16848" spans="1:8" x14ac:dyDescent="0.25">
      <c r="A16848" s="3">
        <v>7591440030663</v>
      </c>
      <c r="B16848" s="11" t="s">
        <v>16488</v>
      </c>
      <c r="C16848" s="16"/>
      <c r="D16848" s="15">
        <f>SUMIFS(Movimientos!F:F,Movimientos!B:B,Productos!A16848,Movimientos!D:D,$D$1)</f>
        <v>0</v>
      </c>
      <c r="E16848" s="14">
        <f>SUMIFS(Movimientos!F:F,Movimientos!B:B,Productos!A16848,Movimientos!D:D,$E$1)</f>
        <v>0</v>
      </c>
      <c r="F16848" s="17">
        <f t="shared" si="526"/>
        <v>0</v>
      </c>
      <c r="G16848" s="14">
        <v>1</v>
      </c>
      <c r="H16848" s="15" t="str">
        <f t="shared" si="527"/>
        <v>Realizar Pedido</v>
      </c>
    </row>
    <row r="16849" spans="1:8" x14ac:dyDescent="0.25">
      <c r="A16849" s="3">
        <v>7591440031066</v>
      </c>
      <c r="B16849" s="11" t="s">
        <v>16489</v>
      </c>
      <c r="C16849" s="16"/>
      <c r="D16849" s="15">
        <f>SUMIFS(Movimientos!F:F,Movimientos!B:B,Productos!A16849,Movimientos!D:D,$D$1)</f>
        <v>0</v>
      </c>
      <c r="E16849" s="14">
        <f>SUMIFS(Movimientos!F:F,Movimientos!B:B,Productos!A16849,Movimientos!D:D,$E$1)</f>
        <v>0</v>
      </c>
      <c r="F16849" s="17">
        <f t="shared" si="526"/>
        <v>0</v>
      </c>
      <c r="G16849" s="14">
        <v>1</v>
      </c>
      <c r="H16849" s="15" t="str">
        <f t="shared" si="527"/>
        <v>Realizar Pedido</v>
      </c>
    </row>
    <row r="16850" spans="1:8" x14ac:dyDescent="0.25">
      <c r="A16850" s="3">
        <v>7591440031370</v>
      </c>
      <c r="B16850" s="11" t="s">
        <v>16490</v>
      </c>
      <c r="C16850" s="16"/>
      <c r="D16850" s="15">
        <f>SUMIFS(Movimientos!F:F,Movimientos!B:B,Productos!A16850,Movimientos!D:D,$D$1)</f>
        <v>0</v>
      </c>
      <c r="E16850" s="14">
        <f>SUMIFS(Movimientos!F:F,Movimientos!B:B,Productos!A16850,Movimientos!D:D,$E$1)</f>
        <v>0</v>
      </c>
      <c r="F16850" s="17">
        <f t="shared" si="526"/>
        <v>0</v>
      </c>
      <c r="G16850" s="14">
        <v>1</v>
      </c>
      <c r="H16850" s="15" t="str">
        <f t="shared" si="527"/>
        <v>Realizar Pedido</v>
      </c>
    </row>
    <row r="16851" spans="1:8" x14ac:dyDescent="0.25">
      <c r="A16851" s="3">
        <v>7591440032421</v>
      </c>
      <c r="B16851" s="11" t="s">
        <v>16491</v>
      </c>
      <c r="C16851" s="16"/>
      <c r="D16851" s="15">
        <f>SUMIFS(Movimientos!F:F,Movimientos!B:B,Productos!A16851,Movimientos!D:D,$D$1)</f>
        <v>0</v>
      </c>
      <c r="E16851" s="14">
        <f>SUMIFS(Movimientos!F:F,Movimientos!B:B,Productos!A16851,Movimientos!D:D,$E$1)</f>
        <v>0</v>
      </c>
      <c r="F16851" s="17">
        <f t="shared" si="526"/>
        <v>0</v>
      </c>
      <c r="G16851" s="14">
        <v>1</v>
      </c>
      <c r="H16851" s="15" t="str">
        <f t="shared" si="527"/>
        <v>Realizar Pedido</v>
      </c>
    </row>
    <row r="16852" spans="1:8" x14ac:dyDescent="0.25">
      <c r="A16852" s="3">
        <v>7591440032407</v>
      </c>
      <c r="B16852" s="11" t="s">
        <v>16491</v>
      </c>
      <c r="C16852" s="16"/>
      <c r="D16852" s="15">
        <f>SUMIFS(Movimientos!F:F,Movimientos!B:B,Productos!A16852,Movimientos!D:D,$D$1)</f>
        <v>0</v>
      </c>
      <c r="E16852" s="14">
        <f>SUMIFS(Movimientos!F:F,Movimientos!B:B,Productos!A16852,Movimientos!D:D,$E$1)</f>
        <v>0</v>
      </c>
      <c r="F16852" s="17">
        <f t="shared" si="526"/>
        <v>0</v>
      </c>
      <c r="G16852" s="14">
        <v>1</v>
      </c>
      <c r="H16852" s="15" t="str">
        <f t="shared" si="527"/>
        <v>Realizar Pedido</v>
      </c>
    </row>
    <row r="16853" spans="1:8" x14ac:dyDescent="0.25">
      <c r="A16853" s="3">
        <v>7591440031608</v>
      </c>
      <c r="B16853" s="11" t="s">
        <v>16492</v>
      </c>
      <c r="C16853" s="16"/>
      <c r="D16853" s="15">
        <f>SUMIFS(Movimientos!F:F,Movimientos!B:B,Productos!A16853,Movimientos!D:D,$D$1)</f>
        <v>0</v>
      </c>
      <c r="E16853" s="14">
        <f>SUMIFS(Movimientos!F:F,Movimientos!B:B,Productos!A16853,Movimientos!D:D,$E$1)</f>
        <v>0</v>
      </c>
      <c r="F16853" s="17">
        <f t="shared" si="526"/>
        <v>0</v>
      </c>
      <c r="G16853" s="14">
        <v>1</v>
      </c>
      <c r="H16853" s="15" t="str">
        <f t="shared" si="527"/>
        <v>Realizar Pedido</v>
      </c>
    </row>
    <row r="16854" spans="1:8" x14ac:dyDescent="0.25">
      <c r="A16854" s="2">
        <v>7591440031486</v>
      </c>
      <c r="B16854" s="12" t="s">
        <v>16493</v>
      </c>
      <c r="C16854" s="16"/>
      <c r="D16854" s="15">
        <f>SUMIFS(Movimientos!F:F,Movimientos!B:B,Productos!A16854,Movimientos!D:D,$D$1)</f>
        <v>0</v>
      </c>
      <c r="E16854" s="14">
        <f>SUMIFS(Movimientos!F:F,Movimientos!B:B,Productos!A16854,Movimientos!D:D,$E$1)</f>
        <v>0</v>
      </c>
      <c r="F16854" s="17">
        <f t="shared" si="526"/>
        <v>0</v>
      </c>
      <c r="G16854" s="14">
        <v>1</v>
      </c>
      <c r="H16854" s="15" t="str">
        <f t="shared" si="527"/>
        <v>Realizar Pedido</v>
      </c>
    </row>
    <row r="16855" spans="1:8" x14ac:dyDescent="0.25">
      <c r="A16855" s="2">
        <v>7591440031493</v>
      </c>
      <c r="B16855" s="12" t="s">
        <v>16494</v>
      </c>
      <c r="C16855" s="16"/>
      <c r="D16855" s="15">
        <f>SUMIFS(Movimientos!F:F,Movimientos!B:B,Productos!A16855,Movimientos!D:D,$D$1)</f>
        <v>0</v>
      </c>
      <c r="E16855" s="14">
        <f>SUMIFS(Movimientos!F:F,Movimientos!B:B,Productos!A16855,Movimientos!D:D,$E$1)</f>
        <v>0</v>
      </c>
      <c r="F16855" s="17">
        <f t="shared" si="526"/>
        <v>0</v>
      </c>
      <c r="G16855" s="14">
        <v>1</v>
      </c>
      <c r="H16855" s="15" t="str">
        <f t="shared" si="527"/>
        <v>Realizar Pedido</v>
      </c>
    </row>
    <row r="16856" spans="1:8" x14ac:dyDescent="0.25">
      <c r="A16856" s="3">
        <v>7591440031462</v>
      </c>
      <c r="B16856" s="11" t="s">
        <v>16495</v>
      </c>
      <c r="C16856" s="16"/>
      <c r="D16856" s="15">
        <f>SUMIFS(Movimientos!F:F,Movimientos!B:B,Productos!A16856,Movimientos!D:D,$D$1)</f>
        <v>0</v>
      </c>
      <c r="E16856" s="14">
        <f>SUMIFS(Movimientos!F:F,Movimientos!B:B,Productos!A16856,Movimientos!D:D,$E$1)</f>
        <v>0</v>
      </c>
      <c r="F16856" s="17">
        <f t="shared" si="526"/>
        <v>0</v>
      </c>
      <c r="G16856" s="14">
        <v>1</v>
      </c>
      <c r="H16856" s="15" t="str">
        <f t="shared" si="527"/>
        <v>Realizar Pedido</v>
      </c>
    </row>
    <row r="16857" spans="1:8" x14ac:dyDescent="0.25">
      <c r="A16857" s="3">
        <v>7591440031455</v>
      </c>
      <c r="B16857" s="11" t="s">
        <v>16495</v>
      </c>
      <c r="C16857" s="16"/>
      <c r="D16857" s="15">
        <f>SUMIFS(Movimientos!F:F,Movimientos!B:B,Productos!A16857,Movimientos!D:D,$D$1)</f>
        <v>0</v>
      </c>
      <c r="E16857" s="14">
        <f>SUMIFS(Movimientos!F:F,Movimientos!B:B,Productos!A16857,Movimientos!D:D,$E$1)</f>
        <v>0</v>
      </c>
      <c r="F16857" s="17">
        <f t="shared" si="526"/>
        <v>0</v>
      </c>
      <c r="G16857" s="14">
        <v>1</v>
      </c>
      <c r="H16857" s="15" t="str">
        <f t="shared" si="527"/>
        <v>Realizar Pedido</v>
      </c>
    </row>
    <row r="16858" spans="1:8" x14ac:dyDescent="0.25">
      <c r="A16858" s="3">
        <v>7591440031479</v>
      </c>
      <c r="B16858" s="11" t="s">
        <v>16495</v>
      </c>
      <c r="C16858" s="16"/>
      <c r="D16858" s="15">
        <f>SUMIFS(Movimientos!F:F,Movimientos!B:B,Productos!A16858,Movimientos!D:D,$D$1)</f>
        <v>0</v>
      </c>
      <c r="E16858" s="14">
        <f>SUMIFS(Movimientos!F:F,Movimientos!B:B,Productos!A16858,Movimientos!D:D,$E$1)</f>
        <v>0</v>
      </c>
      <c r="F16858" s="17">
        <f t="shared" si="526"/>
        <v>0</v>
      </c>
      <c r="G16858" s="14">
        <v>1</v>
      </c>
      <c r="H16858" s="15" t="str">
        <f t="shared" si="527"/>
        <v>Realizar Pedido</v>
      </c>
    </row>
    <row r="16859" spans="1:8" x14ac:dyDescent="0.25">
      <c r="A16859" s="3">
        <v>7591440032452</v>
      </c>
      <c r="B16859" s="11" t="s">
        <v>16496</v>
      </c>
      <c r="C16859" s="16"/>
      <c r="D16859" s="15">
        <f>SUMIFS(Movimientos!F:F,Movimientos!B:B,Productos!A16859,Movimientos!D:D,$D$1)</f>
        <v>0</v>
      </c>
      <c r="E16859" s="14">
        <f>SUMIFS(Movimientos!F:F,Movimientos!B:B,Productos!A16859,Movimientos!D:D,$E$1)</f>
        <v>0</v>
      </c>
      <c r="F16859" s="17">
        <f t="shared" si="526"/>
        <v>0</v>
      </c>
      <c r="G16859" s="14">
        <v>1</v>
      </c>
      <c r="H16859" s="15" t="str">
        <f t="shared" si="527"/>
        <v>Realizar Pedido</v>
      </c>
    </row>
    <row r="16860" spans="1:8" x14ac:dyDescent="0.25">
      <c r="A16860" s="3">
        <v>7591440032339</v>
      </c>
      <c r="B16860" s="11" t="s">
        <v>16497</v>
      </c>
      <c r="C16860" s="16"/>
      <c r="D16860" s="15">
        <f>SUMIFS(Movimientos!F:F,Movimientos!B:B,Productos!A16860,Movimientos!D:D,$D$1)</f>
        <v>0</v>
      </c>
      <c r="E16860" s="14">
        <f>SUMIFS(Movimientos!F:F,Movimientos!B:B,Productos!A16860,Movimientos!D:D,$E$1)</f>
        <v>0</v>
      </c>
      <c r="F16860" s="17">
        <f t="shared" si="526"/>
        <v>0</v>
      </c>
      <c r="G16860" s="14">
        <v>1</v>
      </c>
      <c r="H16860" s="15" t="str">
        <f t="shared" si="527"/>
        <v>Realizar Pedido</v>
      </c>
    </row>
    <row r="16861" spans="1:8" x14ac:dyDescent="0.25">
      <c r="A16861" s="3">
        <v>7591440031714</v>
      </c>
      <c r="B16861" s="11" t="s">
        <v>16498</v>
      </c>
      <c r="C16861" s="16"/>
      <c r="D16861" s="15">
        <f>SUMIFS(Movimientos!F:F,Movimientos!B:B,Productos!A16861,Movimientos!D:D,$D$1)</f>
        <v>0</v>
      </c>
      <c r="E16861" s="14">
        <f>SUMIFS(Movimientos!F:F,Movimientos!B:B,Productos!A16861,Movimientos!D:D,$E$1)</f>
        <v>0</v>
      </c>
      <c r="F16861" s="17">
        <f t="shared" si="526"/>
        <v>0</v>
      </c>
      <c r="G16861" s="14">
        <v>1</v>
      </c>
      <c r="H16861" s="15" t="str">
        <f t="shared" si="527"/>
        <v>Realizar Pedido</v>
      </c>
    </row>
    <row r="16862" spans="1:8" x14ac:dyDescent="0.25">
      <c r="A16862" s="3">
        <v>7591440030915</v>
      </c>
      <c r="B16862" s="11" t="s">
        <v>16499</v>
      </c>
      <c r="C16862" s="16"/>
      <c r="D16862" s="15">
        <f>SUMIFS(Movimientos!F:F,Movimientos!B:B,Productos!A16862,Movimientos!D:D,$D$1)</f>
        <v>0</v>
      </c>
      <c r="E16862" s="14">
        <f>SUMIFS(Movimientos!F:F,Movimientos!B:B,Productos!A16862,Movimientos!D:D,$E$1)</f>
        <v>0</v>
      </c>
      <c r="F16862" s="17">
        <f t="shared" si="526"/>
        <v>0</v>
      </c>
      <c r="G16862" s="14">
        <v>1</v>
      </c>
      <c r="H16862" s="15" t="str">
        <f t="shared" si="527"/>
        <v>Realizar Pedido</v>
      </c>
    </row>
    <row r="16863" spans="1:8" x14ac:dyDescent="0.25">
      <c r="A16863" s="3">
        <v>7591440032438</v>
      </c>
      <c r="B16863" s="11" t="s">
        <v>16500</v>
      </c>
      <c r="C16863" s="16"/>
      <c r="D16863" s="15">
        <f>SUMIFS(Movimientos!F:F,Movimientos!B:B,Productos!A16863,Movimientos!D:D,$D$1)</f>
        <v>0</v>
      </c>
      <c r="E16863" s="14">
        <f>SUMIFS(Movimientos!F:F,Movimientos!B:B,Productos!A16863,Movimientos!D:D,$E$1)</f>
        <v>0</v>
      </c>
      <c r="F16863" s="17">
        <f t="shared" si="526"/>
        <v>0</v>
      </c>
      <c r="G16863" s="14">
        <v>1</v>
      </c>
      <c r="H16863" s="15" t="str">
        <f t="shared" si="527"/>
        <v>Realizar Pedido</v>
      </c>
    </row>
    <row r="16864" spans="1:8" x14ac:dyDescent="0.25">
      <c r="A16864" s="3">
        <v>7591440030472</v>
      </c>
      <c r="B16864" s="11" t="s">
        <v>16501</v>
      </c>
      <c r="C16864" s="16"/>
      <c r="D16864" s="15">
        <f>SUMIFS(Movimientos!F:F,Movimientos!B:B,Productos!A16864,Movimientos!D:D,$D$1)</f>
        <v>0</v>
      </c>
      <c r="E16864" s="14">
        <f>SUMIFS(Movimientos!F:F,Movimientos!B:B,Productos!A16864,Movimientos!D:D,$E$1)</f>
        <v>0</v>
      </c>
      <c r="F16864" s="17">
        <f t="shared" si="526"/>
        <v>0</v>
      </c>
      <c r="G16864" s="14">
        <v>1</v>
      </c>
      <c r="H16864" s="15" t="str">
        <f t="shared" si="527"/>
        <v>Realizar Pedido</v>
      </c>
    </row>
    <row r="16865" spans="1:8" x14ac:dyDescent="0.25">
      <c r="A16865" s="3">
        <v>7591440031950</v>
      </c>
      <c r="B16865" s="11" t="s">
        <v>16502</v>
      </c>
      <c r="C16865" s="16"/>
      <c r="D16865" s="15">
        <f>SUMIFS(Movimientos!F:F,Movimientos!B:B,Productos!A16865,Movimientos!D:D,$D$1)</f>
        <v>0</v>
      </c>
      <c r="E16865" s="14">
        <f>SUMIFS(Movimientos!F:F,Movimientos!B:B,Productos!A16865,Movimientos!D:D,$E$1)</f>
        <v>0</v>
      </c>
      <c r="F16865" s="17">
        <f t="shared" si="526"/>
        <v>0</v>
      </c>
      <c r="G16865" s="14">
        <v>1</v>
      </c>
      <c r="H16865" s="15" t="str">
        <f t="shared" si="527"/>
        <v>Realizar Pedido</v>
      </c>
    </row>
    <row r="16866" spans="1:8" x14ac:dyDescent="0.25">
      <c r="A16866" s="3">
        <v>7591440031226</v>
      </c>
      <c r="B16866" s="11" t="s">
        <v>16503</v>
      </c>
      <c r="C16866" s="16"/>
      <c r="D16866" s="15">
        <f>SUMIFS(Movimientos!F:F,Movimientos!B:B,Productos!A16866,Movimientos!D:D,$D$1)</f>
        <v>0</v>
      </c>
      <c r="E16866" s="14">
        <f>SUMIFS(Movimientos!F:F,Movimientos!B:B,Productos!A16866,Movimientos!D:D,$E$1)</f>
        <v>0</v>
      </c>
      <c r="F16866" s="17">
        <f t="shared" si="526"/>
        <v>0</v>
      </c>
      <c r="G16866" s="14">
        <v>1</v>
      </c>
      <c r="H16866" s="15" t="str">
        <f t="shared" si="527"/>
        <v>Realizar Pedido</v>
      </c>
    </row>
    <row r="16867" spans="1:8" x14ac:dyDescent="0.25">
      <c r="A16867" s="3">
        <v>7591440118743</v>
      </c>
      <c r="B16867" s="11" t="s">
        <v>16504</v>
      </c>
      <c r="C16867" s="16"/>
      <c r="D16867" s="15">
        <f>SUMIFS(Movimientos!F:F,Movimientos!B:B,Productos!A16867,Movimientos!D:D,$D$1)</f>
        <v>0</v>
      </c>
      <c r="E16867" s="14">
        <f>SUMIFS(Movimientos!F:F,Movimientos!B:B,Productos!A16867,Movimientos!D:D,$E$1)</f>
        <v>0</v>
      </c>
      <c r="F16867" s="17">
        <f t="shared" si="526"/>
        <v>0</v>
      </c>
      <c r="G16867" s="14">
        <v>1</v>
      </c>
      <c r="H16867" s="15" t="str">
        <f t="shared" si="527"/>
        <v>Realizar Pedido</v>
      </c>
    </row>
    <row r="16868" spans="1:8" x14ac:dyDescent="0.25">
      <c r="A16868" s="3">
        <v>7591440118750</v>
      </c>
      <c r="B16868" s="11" t="s">
        <v>16505</v>
      </c>
      <c r="C16868" s="16"/>
      <c r="D16868" s="15">
        <f>SUMIFS(Movimientos!F:F,Movimientos!B:B,Productos!A16868,Movimientos!D:D,$D$1)</f>
        <v>0</v>
      </c>
      <c r="E16868" s="14">
        <f>SUMIFS(Movimientos!F:F,Movimientos!B:B,Productos!A16868,Movimientos!D:D,$E$1)</f>
        <v>0</v>
      </c>
      <c r="F16868" s="17">
        <f t="shared" si="526"/>
        <v>0</v>
      </c>
      <c r="G16868" s="14">
        <v>1</v>
      </c>
      <c r="H16868" s="15" t="str">
        <f t="shared" si="527"/>
        <v>Realizar Pedido</v>
      </c>
    </row>
    <row r="16869" spans="1:8" x14ac:dyDescent="0.25">
      <c r="A16869" s="3">
        <v>7592446000889</v>
      </c>
      <c r="B16869" s="11" t="s">
        <v>16506</v>
      </c>
      <c r="C16869" s="16"/>
      <c r="D16869" s="15">
        <f>SUMIFS(Movimientos!F:F,Movimientos!B:B,Productos!A16869,Movimientos!D:D,$D$1)</f>
        <v>0</v>
      </c>
      <c r="E16869" s="14">
        <f>SUMIFS(Movimientos!F:F,Movimientos!B:B,Productos!A16869,Movimientos!D:D,$E$1)</f>
        <v>0</v>
      </c>
      <c r="F16869" s="17">
        <f t="shared" si="526"/>
        <v>0</v>
      </c>
      <c r="G16869" s="14">
        <v>1</v>
      </c>
      <c r="H16869" s="15" t="str">
        <f t="shared" si="527"/>
        <v>Realizar Pedido</v>
      </c>
    </row>
    <row r="16870" spans="1:8" x14ac:dyDescent="0.25">
      <c r="A16870" s="3">
        <v>7751493003155</v>
      </c>
      <c r="B16870" s="11" t="s">
        <v>16507</v>
      </c>
      <c r="C16870" s="16"/>
      <c r="D16870" s="15">
        <f>SUMIFS(Movimientos!F:F,Movimientos!B:B,Productos!A16870,Movimientos!D:D,$D$1)</f>
        <v>0</v>
      </c>
      <c r="E16870" s="14">
        <f>SUMIFS(Movimientos!F:F,Movimientos!B:B,Productos!A16870,Movimientos!D:D,$E$1)</f>
        <v>0</v>
      </c>
      <c r="F16870" s="17">
        <f t="shared" si="526"/>
        <v>0</v>
      </c>
      <c r="G16870" s="14">
        <v>1</v>
      </c>
      <c r="H16870" s="15" t="str">
        <f t="shared" si="527"/>
        <v>Realizar Pedido</v>
      </c>
    </row>
    <row r="16871" spans="1:8" x14ac:dyDescent="0.25">
      <c r="A16871" s="3">
        <v>7591440118781</v>
      </c>
      <c r="B16871" s="11" t="s">
        <v>16508</v>
      </c>
      <c r="C16871" s="16"/>
      <c r="D16871" s="15">
        <f>SUMIFS(Movimientos!F:F,Movimientos!B:B,Productos!A16871,Movimientos!D:D,$D$1)</f>
        <v>0</v>
      </c>
      <c r="E16871" s="14">
        <f>SUMIFS(Movimientos!F:F,Movimientos!B:B,Productos!A16871,Movimientos!D:D,$E$1)</f>
        <v>0</v>
      </c>
      <c r="F16871" s="17">
        <f t="shared" si="526"/>
        <v>0</v>
      </c>
      <c r="G16871" s="14">
        <v>1</v>
      </c>
      <c r="H16871" s="15" t="str">
        <f t="shared" si="527"/>
        <v>Realizar Pedido</v>
      </c>
    </row>
    <row r="16872" spans="1:8" x14ac:dyDescent="0.25">
      <c r="A16872" s="3">
        <v>591440118774</v>
      </c>
      <c r="B16872" s="11" t="s">
        <v>16508</v>
      </c>
      <c r="C16872" s="16"/>
      <c r="D16872" s="15">
        <f>SUMIFS(Movimientos!F:F,Movimientos!B:B,Productos!A16872,Movimientos!D:D,$D$1)</f>
        <v>0</v>
      </c>
      <c r="E16872" s="14">
        <f>SUMIFS(Movimientos!F:F,Movimientos!B:B,Productos!A16872,Movimientos!D:D,$E$1)</f>
        <v>0</v>
      </c>
      <c r="F16872" s="17">
        <f t="shared" si="526"/>
        <v>0</v>
      </c>
      <c r="G16872" s="14">
        <v>1</v>
      </c>
      <c r="H16872" s="15" t="str">
        <f t="shared" si="527"/>
        <v>Realizar Pedido</v>
      </c>
    </row>
    <row r="16873" spans="1:8" x14ac:dyDescent="0.25">
      <c r="A16873" s="3">
        <v>591440118798</v>
      </c>
      <c r="B16873" s="11" t="s">
        <v>16508</v>
      </c>
      <c r="C16873" s="16"/>
      <c r="D16873" s="15">
        <f>SUMIFS(Movimientos!F:F,Movimientos!B:B,Productos!A16873,Movimientos!D:D,$D$1)</f>
        <v>0</v>
      </c>
      <c r="E16873" s="14">
        <f>SUMIFS(Movimientos!F:F,Movimientos!B:B,Productos!A16873,Movimientos!D:D,$E$1)</f>
        <v>0</v>
      </c>
      <c r="F16873" s="17">
        <f t="shared" si="526"/>
        <v>0</v>
      </c>
      <c r="G16873" s="14">
        <v>1</v>
      </c>
      <c r="H16873" s="15" t="str">
        <f t="shared" si="527"/>
        <v>Realizar Pedido</v>
      </c>
    </row>
    <row r="16874" spans="1:8" x14ac:dyDescent="0.25">
      <c r="A16874" s="2">
        <v>7591440118828</v>
      </c>
      <c r="B16874" s="12" t="s">
        <v>16509</v>
      </c>
      <c r="C16874" s="16"/>
      <c r="D16874" s="15">
        <f>SUMIFS(Movimientos!F:F,Movimientos!B:B,Productos!A16874,Movimientos!D:D,$D$1)</f>
        <v>0</v>
      </c>
      <c r="E16874" s="14">
        <f>SUMIFS(Movimientos!F:F,Movimientos!B:B,Productos!A16874,Movimientos!D:D,$E$1)</f>
        <v>0</v>
      </c>
      <c r="F16874" s="17">
        <f t="shared" si="526"/>
        <v>0</v>
      </c>
      <c r="G16874" s="14">
        <v>1</v>
      </c>
      <c r="H16874" s="15" t="str">
        <f t="shared" si="527"/>
        <v>Realizar Pedido</v>
      </c>
    </row>
    <row r="16875" spans="1:8" x14ac:dyDescent="0.25">
      <c r="A16875" s="2">
        <v>7591440118842</v>
      </c>
      <c r="B16875" s="12" t="s">
        <v>16510</v>
      </c>
      <c r="C16875" s="16"/>
      <c r="D16875" s="15">
        <f>SUMIFS(Movimientos!F:F,Movimientos!B:B,Productos!A16875,Movimientos!D:D,$D$1)</f>
        <v>0</v>
      </c>
      <c r="E16875" s="14">
        <f>SUMIFS(Movimientos!F:F,Movimientos!B:B,Productos!A16875,Movimientos!D:D,$E$1)</f>
        <v>0</v>
      </c>
      <c r="F16875" s="17">
        <f t="shared" si="526"/>
        <v>0</v>
      </c>
      <c r="G16875" s="14">
        <v>1</v>
      </c>
      <c r="H16875" s="15" t="str">
        <f t="shared" si="527"/>
        <v>Realizar Pedido</v>
      </c>
    </row>
    <row r="16876" spans="1:8" x14ac:dyDescent="0.25">
      <c r="A16876" s="3">
        <v>8774</v>
      </c>
      <c r="B16876" s="11" t="s">
        <v>16511</v>
      </c>
      <c r="C16876" s="16"/>
      <c r="D16876" s="15">
        <f>SUMIFS(Movimientos!F:F,Movimientos!B:B,Productos!A16876,Movimientos!D:D,$D$1)</f>
        <v>0</v>
      </c>
      <c r="E16876" s="14">
        <f>SUMIFS(Movimientos!F:F,Movimientos!B:B,Productos!A16876,Movimientos!D:D,$E$1)</f>
        <v>0</v>
      </c>
      <c r="F16876" s="17">
        <f t="shared" si="526"/>
        <v>0</v>
      </c>
      <c r="G16876" s="14">
        <v>1</v>
      </c>
      <c r="H16876" s="15" t="str">
        <f t="shared" si="527"/>
        <v>Realizar Pedido</v>
      </c>
    </row>
    <row r="16877" spans="1:8" x14ac:dyDescent="0.25">
      <c r="A16877" s="3">
        <v>8842</v>
      </c>
      <c r="B16877" s="11" t="s">
        <v>16511</v>
      </c>
      <c r="C16877" s="16"/>
      <c r="D16877" s="15">
        <f>SUMIFS(Movimientos!F:F,Movimientos!B:B,Productos!A16877,Movimientos!D:D,$D$1)</f>
        <v>0</v>
      </c>
      <c r="E16877" s="14">
        <f>SUMIFS(Movimientos!F:F,Movimientos!B:B,Productos!A16877,Movimientos!D:D,$E$1)</f>
        <v>0</v>
      </c>
      <c r="F16877" s="17">
        <f t="shared" si="526"/>
        <v>0</v>
      </c>
      <c r="G16877" s="14">
        <v>1</v>
      </c>
      <c r="H16877" s="15" t="str">
        <f t="shared" si="527"/>
        <v>Realizar Pedido</v>
      </c>
    </row>
    <row r="16878" spans="1:8" x14ac:dyDescent="0.25">
      <c r="A16878" s="3">
        <v>8743</v>
      </c>
      <c r="B16878" s="11" t="s">
        <v>16511</v>
      </c>
      <c r="C16878" s="16"/>
      <c r="D16878" s="15">
        <f>SUMIFS(Movimientos!F:F,Movimientos!B:B,Productos!A16878,Movimientos!D:D,$D$1)</f>
        <v>0</v>
      </c>
      <c r="E16878" s="14">
        <f>SUMIFS(Movimientos!F:F,Movimientos!B:B,Productos!A16878,Movimientos!D:D,$E$1)</f>
        <v>0</v>
      </c>
      <c r="F16878" s="17">
        <f t="shared" si="526"/>
        <v>0</v>
      </c>
      <c r="G16878" s="14">
        <v>1</v>
      </c>
      <c r="H16878" s="15" t="str">
        <f t="shared" si="527"/>
        <v>Realizar Pedido</v>
      </c>
    </row>
    <row r="16879" spans="1:8" x14ac:dyDescent="0.25">
      <c r="A16879" s="3">
        <v>8750</v>
      </c>
      <c r="B16879" s="11" t="s">
        <v>16511</v>
      </c>
      <c r="C16879" s="16"/>
      <c r="D16879" s="15">
        <f>SUMIFS(Movimientos!F:F,Movimientos!B:B,Productos!A16879,Movimientos!D:D,$D$1)</f>
        <v>0</v>
      </c>
      <c r="E16879" s="14">
        <f>SUMIFS(Movimientos!F:F,Movimientos!B:B,Productos!A16879,Movimientos!D:D,$E$1)</f>
        <v>0</v>
      </c>
      <c r="F16879" s="17">
        <f t="shared" si="526"/>
        <v>0</v>
      </c>
      <c r="G16879" s="14">
        <v>1</v>
      </c>
      <c r="H16879" s="15" t="str">
        <f t="shared" si="527"/>
        <v>Realizar Pedido</v>
      </c>
    </row>
    <row r="16880" spans="1:8" x14ac:dyDescent="0.25">
      <c r="A16880" s="3">
        <v>8781</v>
      </c>
      <c r="B16880" s="11" t="s">
        <v>16511</v>
      </c>
      <c r="C16880" s="16"/>
      <c r="D16880" s="15">
        <f>SUMIFS(Movimientos!F:F,Movimientos!B:B,Productos!A16880,Movimientos!D:D,$D$1)</f>
        <v>0</v>
      </c>
      <c r="E16880" s="14">
        <f>SUMIFS(Movimientos!F:F,Movimientos!B:B,Productos!A16880,Movimientos!D:D,$E$1)</f>
        <v>0</v>
      </c>
      <c r="F16880" s="17">
        <f t="shared" si="526"/>
        <v>0</v>
      </c>
      <c r="G16880" s="14">
        <v>1</v>
      </c>
      <c r="H16880" s="15" t="str">
        <f t="shared" si="527"/>
        <v>Realizar Pedido</v>
      </c>
    </row>
    <row r="16881" spans="1:8" x14ac:dyDescent="0.25">
      <c r="A16881" s="3">
        <v>8736</v>
      </c>
      <c r="B16881" s="11" t="s">
        <v>16511</v>
      </c>
      <c r="C16881" s="16"/>
      <c r="D16881" s="15">
        <f>SUMIFS(Movimientos!F:F,Movimientos!B:B,Productos!A16881,Movimientos!D:D,$D$1)</f>
        <v>0</v>
      </c>
      <c r="E16881" s="14">
        <f>SUMIFS(Movimientos!F:F,Movimientos!B:B,Productos!A16881,Movimientos!D:D,$E$1)</f>
        <v>0</v>
      </c>
      <c r="F16881" s="17">
        <f t="shared" si="526"/>
        <v>0</v>
      </c>
      <c r="G16881" s="14">
        <v>1</v>
      </c>
      <c r="H16881" s="15" t="str">
        <f t="shared" si="527"/>
        <v>Realizar Pedido</v>
      </c>
    </row>
    <row r="16882" spans="1:8" x14ac:dyDescent="0.25">
      <c r="A16882" s="3">
        <v>1732</v>
      </c>
      <c r="B16882" s="11" t="s">
        <v>16512</v>
      </c>
      <c r="C16882" s="16"/>
      <c r="D16882" s="15">
        <f>SUMIFS(Movimientos!F:F,Movimientos!B:B,Productos!A16882,Movimientos!D:D,$D$1)</f>
        <v>0</v>
      </c>
      <c r="E16882" s="14">
        <f>SUMIFS(Movimientos!F:F,Movimientos!B:B,Productos!A16882,Movimientos!D:D,$E$1)</f>
        <v>0</v>
      </c>
      <c r="F16882" s="17">
        <f t="shared" si="526"/>
        <v>0</v>
      </c>
      <c r="G16882" s="14">
        <v>1</v>
      </c>
      <c r="H16882" s="15" t="str">
        <f t="shared" si="527"/>
        <v>Realizar Pedido</v>
      </c>
    </row>
    <row r="16883" spans="1:8" x14ac:dyDescent="0.25">
      <c r="A16883" s="2">
        <v>7591440118835</v>
      </c>
      <c r="B16883" s="12" t="s">
        <v>16513</v>
      </c>
      <c r="C16883" s="16"/>
      <c r="D16883" s="15">
        <f>SUMIFS(Movimientos!F:F,Movimientos!B:B,Productos!A16883,Movimientos!D:D,$D$1)</f>
        <v>0</v>
      </c>
      <c r="E16883" s="14">
        <f>SUMIFS(Movimientos!F:F,Movimientos!B:B,Productos!A16883,Movimientos!D:D,$E$1)</f>
        <v>0</v>
      </c>
      <c r="F16883" s="17">
        <f t="shared" si="526"/>
        <v>0</v>
      </c>
      <c r="G16883" s="14">
        <v>1</v>
      </c>
      <c r="H16883" s="15" t="str">
        <f t="shared" si="527"/>
        <v>Realizar Pedido</v>
      </c>
    </row>
    <row r="16884" spans="1:8" x14ac:dyDescent="0.25">
      <c r="A16884" s="3">
        <v>7453003508326</v>
      </c>
      <c r="B16884" s="11" t="s">
        <v>16514</v>
      </c>
      <c r="C16884" s="16"/>
      <c r="D16884" s="15">
        <f>SUMIFS(Movimientos!F:F,Movimientos!B:B,Productos!A16884,Movimientos!D:D,$D$1)</f>
        <v>0</v>
      </c>
      <c r="E16884" s="14">
        <f>SUMIFS(Movimientos!F:F,Movimientos!B:B,Productos!A16884,Movimientos!D:D,$E$1)</f>
        <v>0</v>
      </c>
      <c r="F16884" s="17">
        <f t="shared" si="526"/>
        <v>0</v>
      </c>
      <c r="G16884" s="14">
        <v>1</v>
      </c>
      <c r="H16884" s="15" t="str">
        <f t="shared" si="527"/>
        <v>Realizar Pedido</v>
      </c>
    </row>
    <row r="16885" spans="1:8" x14ac:dyDescent="0.25">
      <c r="A16885" s="3">
        <v>5012909005418</v>
      </c>
      <c r="B16885" s="11" t="s">
        <v>16515</v>
      </c>
      <c r="C16885" s="16"/>
      <c r="D16885" s="15">
        <f>SUMIFS(Movimientos!F:F,Movimientos!B:B,Productos!A16885,Movimientos!D:D,$D$1)</f>
        <v>0</v>
      </c>
      <c r="E16885" s="14">
        <f>SUMIFS(Movimientos!F:F,Movimientos!B:B,Productos!A16885,Movimientos!D:D,$E$1)</f>
        <v>0</v>
      </c>
      <c r="F16885" s="17">
        <f t="shared" si="526"/>
        <v>0</v>
      </c>
      <c r="G16885" s="14">
        <v>1</v>
      </c>
      <c r="H16885" s="15" t="str">
        <f t="shared" si="527"/>
        <v>Realizar Pedido</v>
      </c>
    </row>
    <row r="16886" spans="1:8" x14ac:dyDescent="0.25">
      <c r="A16886" s="3">
        <v>7591440118736</v>
      </c>
      <c r="B16886" s="11" t="s">
        <v>16516</v>
      </c>
      <c r="C16886" s="16"/>
      <c r="D16886" s="15">
        <f>SUMIFS(Movimientos!F:F,Movimientos!B:B,Productos!A16886,Movimientos!D:D,$D$1)</f>
        <v>0</v>
      </c>
      <c r="E16886" s="14">
        <f>SUMIFS(Movimientos!F:F,Movimientos!B:B,Productos!A16886,Movimientos!D:D,$E$1)</f>
        <v>0</v>
      </c>
      <c r="F16886" s="17">
        <f t="shared" si="526"/>
        <v>0</v>
      </c>
      <c r="G16886" s="14">
        <v>1</v>
      </c>
      <c r="H16886" s="15" t="str">
        <f t="shared" si="527"/>
        <v>Realizar Pedido</v>
      </c>
    </row>
    <row r="16887" spans="1:8" x14ac:dyDescent="0.25">
      <c r="A16887" s="3">
        <v>7591440118811</v>
      </c>
      <c r="B16887" s="11" t="s">
        <v>16517</v>
      </c>
      <c r="C16887" s="16"/>
      <c r="D16887" s="15">
        <f>SUMIFS(Movimientos!F:F,Movimientos!B:B,Productos!A16887,Movimientos!D:D,$D$1)</f>
        <v>0</v>
      </c>
      <c r="E16887" s="14">
        <f>SUMIFS(Movimientos!F:F,Movimientos!B:B,Productos!A16887,Movimientos!D:D,$E$1)</f>
        <v>0</v>
      </c>
      <c r="F16887" s="17">
        <f t="shared" si="526"/>
        <v>0</v>
      </c>
      <c r="G16887" s="14">
        <v>1</v>
      </c>
      <c r="H16887" s="15" t="str">
        <f t="shared" si="527"/>
        <v>Realizar Pedido</v>
      </c>
    </row>
    <row r="16888" spans="1:8" x14ac:dyDescent="0.25">
      <c r="A16888" s="3">
        <v>4005808839322</v>
      </c>
      <c r="B16888" s="11" t="s">
        <v>16518</v>
      </c>
      <c r="C16888" s="16"/>
      <c r="D16888" s="15">
        <f>SUMIFS(Movimientos!F:F,Movimientos!B:B,Productos!A16888,Movimientos!D:D,$D$1)</f>
        <v>0</v>
      </c>
      <c r="E16888" s="14">
        <f>SUMIFS(Movimientos!F:F,Movimientos!B:B,Productos!A16888,Movimientos!D:D,$E$1)</f>
        <v>0</v>
      </c>
      <c r="F16888" s="17">
        <f t="shared" si="526"/>
        <v>0</v>
      </c>
      <c r="G16888" s="14">
        <v>1</v>
      </c>
      <c r="H16888" s="15" t="str">
        <f t="shared" si="527"/>
        <v>Realizar Pedido</v>
      </c>
    </row>
    <row r="16889" spans="1:8" x14ac:dyDescent="0.25">
      <c r="A16889" s="3">
        <v>7501027551146</v>
      </c>
      <c r="B16889" s="11" t="s">
        <v>16519</v>
      </c>
      <c r="C16889" s="16"/>
      <c r="D16889" s="15">
        <f>SUMIFS(Movimientos!F:F,Movimientos!B:B,Productos!A16889,Movimientos!D:D,$D$1)</f>
        <v>0</v>
      </c>
      <c r="E16889" s="14">
        <f>SUMIFS(Movimientos!F:F,Movimientos!B:B,Productos!A16889,Movimientos!D:D,$E$1)</f>
        <v>0</v>
      </c>
      <c r="F16889" s="17">
        <f t="shared" si="526"/>
        <v>0</v>
      </c>
      <c r="G16889" s="14">
        <v>1</v>
      </c>
      <c r="H16889" s="15" t="str">
        <f t="shared" si="527"/>
        <v>Realizar Pedido</v>
      </c>
    </row>
    <row r="16890" spans="1:8" x14ac:dyDescent="0.25">
      <c r="A16890" s="3">
        <v>7501065922137</v>
      </c>
      <c r="B16890" s="11" t="s">
        <v>16520</v>
      </c>
      <c r="C16890" s="16"/>
      <c r="D16890" s="15">
        <f>SUMIFS(Movimientos!F:F,Movimientos!B:B,Productos!A16890,Movimientos!D:D,$D$1)</f>
        <v>0</v>
      </c>
      <c r="E16890" s="14">
        <f>SUMIFS(Movimientos!F:F,Movimientos!B:B,Productos!A16890,Movimientos!D:D,$E$1)</f>
        <v>0</v>
      </c>
      <c r="F16890" s="17">
        <f t="shared" si="526"/>
        <v>0</v>
      </c>
      <c r="G16890" s="14">
        <v>1</v>
      </c>
      <c r="H16890" s="15" t="str">
        <f t="shared" si="527"/>
        <v>Realizar Pedido</v>
      </c>
    </row>
    <row r="16891" spans="1:8" x14ac:dyDescent="0.25">
      <c r="A16891" s="3">
        <v>1715</v>
      </c>
      <c r="B16891" s="11" t="s">
        <v>16521</v>
      </c>
      <c r="C16891" s="16"/>
      <c r="D16891" s="15">
        <f>SUMIFS(Movimientos!F:F,Movimientos!B:B,Productos!A16891,Movimientos!D:D,$D$1)</f>
        <v>0</v>
      </c>
      <c r="E16891" s="14">
        <f>SUMIFS(Movimientos!F:F,Movimientos!B:B,Productos!A16891,Movimientos!D:D,$E$1)</f>
        <v>0</v>
      </c>
      <c r="F16891" s="17">
        <f t="shared" si="526"/>
        <v>0</v>
      </c>
      <c r="G16891" s="14">
        <v>1</v>
      </c>
      <c r="H16891" s="15" t="str">
        <f t="shared" si="527"/>
        <v>Realizar Pedido</v>
      </c>
    </row>
    <row r="16892" spans="1:8" x14ac:dyDescent="0.25">
      <c r="A16892" s="2">
        <v>5012909005470</v>
      </c>
      <c r="B16892" s="12" t="s">
        <v>16522</v>
      </c>
      <c r="C16892" s="16"/>
      <c r="D16892" s="15">
        <f>SUMIFS(Movimientos!F:F,Movimientos!B:B,Productos!A16892,Movimientos!D:D,$D$1)</f>
        <v>0</v>
      </c>
      <c r="E16892" s="14">
        <f>SUMIFS(Movimientos!F:F,Movimientos!B:B,Productos!A16892,Movimientos!D:D,$E$1)</f>
        <v>0</v>
      </c>
      <c r="F16892" s="17">
        <f t="shared" si="526"/>
        <v>0</v>
      </c>
      <c r="G16892" s="14">
        <v>1</v>
      </c>
      <c r="H16892" s="15" t="str">
        <f t="shared" si="527"/>
        <v>Realizar Pedido</v>
      </c>
    </row>
    <row r="16893" spans="1:8" x14ac:dyDescent="0.25">
      <c r="A16893" s="3">
        <v>9356789800012</v>
      </c>
      <c r="B16893" s="11" t="s">
        <v>16523</v>
      </c>
      <c r="C16893" s="16"/>
      <c r="D16893" s="15">
        <f>SUMIFS(Movimientos!F:F,Movimientos!B:B,Productos!A16893,Movimientos!D:D,$D$1)</f>
        <v>0</v>
      </c>
      <c r="E16893" s="14">
        <f>SUMIFS(Movimientos!F:F,Movimientos!B:B,Productos!A16893,Movimientos!D:D,$E$1)</f>
        <v>0</v>
      </c>
      <c r="F16893" s="17">
        <f t="shared" si="526"/>
        <v>0</v>
      </c>
      <c r="G16893" s="14">
        <v>1</v>
      </c>
      <c r="H16893" s="15" t="str">
        <f t="shared" si="527"/>
        <v>Realizar Pedido</v>
      </c>
    </row>
    <row r="16894" spans="1:8" x14ac:dyDescent="0.25">
      <c r="A16894" s="2">
        <v>5012909005647</v>
      </c>
      <c r="B16894" s="12" t="s">
        <v>16524</v>
      </c>
      <c r="C16894" s="16"/>
      <c r="D16894" s="15">
        <f>SUMIFS(Movimientos!F:F,Movimientos!B:B,Productos!A16894,Movimientos!D:D,$D$1)</f>
        <v>0</v>
      </c>
      <c r="E16894" s="14">
        <f>SUMIFS(Movimientos!F:F,Movimientos!B:B,Productos!A16894,Movimientos!D:D,$E$1)</f>
        <v>0</v>
      </c>
      <c r="F16894" s="17">
        <f t="shared" si="526"/>
        <v>0</v>
      </c>
      <c r="G16894" s="14">
        <v>1</v>
      </c>
      <c r="H16894" s="15" t="str">
        <f t="shared" si="527"/>
        <v>Realizar Pedido</v>
      </c>
    </row>
    <row r="16895" spans="1:8" x14ac:dyDescent="0.25">
      <c r="A16895" s="2">
        <v>4210201138273</v>
      </c>
      <c r="B16895" s="12" t="s">
        <v>16525</v>
      </c>
      <c r="C16895" s="16"/>
      <c r="D16895" s="15">
        <f>SUMIFS(Movimientos!F:F,Movimientos!B:B,Productos!A16895,Movimientos!D:D,$D$1)</f>
        <v>0</v>
      </c>
      <c r="E16895" s="14">
        <f>SUMIFS(Movimientos!F:F,Movimientos!B:B,Productos!A16895,Movimientos!D:D,$E$1)</f>
        <v>0</v>
      </c>
      <c r="F16895" s="17">
        <f t="shared" si="526"/>
        <v>0</v>
      </c>
      <c r="G16895" s="14">
        <v>1</v>
      </c>
      <c r="H16895" s="15" t="str">
        <f t="shared" si="527"/>
        <v>Realizar Pedido</v>
      </c>
    </row>
    <row r="16896" spans="1:8" x14ac:dyDescent="0.25">
      <c r="A16896" s="3">
        <v>7702425522916</v>
      </c>
      <c r="B16896" s="11" t="s">
        <v>16526</v>
      </c>
      <c r="C16896" s="16"/>
      <c r="D16896" s="15">
        <f>SUMIFS(Movimientos!F:F,Movimientos!B:B,Productos!A16896,Movimientos!D:D,$D$1)</f>
        <v>0</v>
      </c>
      <c r="E16896" s="14">
        <f>SUMIFS(Movimientos!F:F,Movimientos!B:B,Productos!A16896,Movimientos!D:D,$E$1)</f>
        <v>0</v>
      </c>
      <c r="F16896" s="17">
        <f t="shared" si="526"/>
        <v>0</v>
      </c>
      <c r="G16896" s="14">
        <v>1</v>
      </c>
      <c r="H16896" s="15" t="str">
        <f t="shared" si="527"/>
        <v>Realizar Pedido</v>
      </c>
    </row>
    <row r="16897" spans="1:8" x14ac:dyDescent="0.25">
      <c r="A16897" s="2">
        <v>7591109006114</v>
      </c>
      <c r="B16897" s="12" t="s">
        <v>16527</v>
      </c>
      <c r="C16897" s="16"/>
      <c r="D16897" s="15">
        <f>SUMIFS(Movimientos!F:F,Movimientos!B:B,Productos!A16897,Movimientos!D:D,$D$1)</f>
        <v>0</v>
      </c>
      <c r="E16897" s="14">
        <f>SUMIFS(Movimientos!F:F,Movimientos!B:B,Productos!A16897,Movimientos!D:D,$E$1)</f>
        <v>0</v>
      </c>
      <c r="F16897" s="17">
        <f t="shared" si="526"/>
        <v>0</v>
      </c>
      <c r="G16897" s="14">
        <v>1</v>
      </c>
      <c r="H16897" s="15" t="str">
        <f t="shared" si="527"/>
        <v>Realizar Pedido</v>
      </c>
    </row>
    <row r="16898" spans="1:8" x14ac:dyDescent="0.25">
      <c r="A16898" s="3">
        <v>7591109006121</v>
      </c>
      <c r="B16898" s="11" t="s">
        <v>16527</v>
      </c>
      <c r="C16898" s="16"/>
      <c r="D16898" s="15">
        <f>SUMIFS(Movimientos!F:F,Movimientos!B:B,Productos!A16898,Movimientos!D:D,$D$1)</f>
        <v>0</v>
      </c>
      <c r="E16898" s="14">
        <f>SUMIFS(Movimientos!F:F,Movimientos!B:B,Productos!A16898,Movimientos!D:D,$E$1)</f>
        <v>0</v>
      </c>
      <c r="F16898" s="17">
        <f t="shared" si="526"/>
        <v>0</v>
      </c>
      <c r="G16898" s="14">
        <v>1</v>
      </c>
      <c r="H16898" s="15" t="str">
        <f t="shared" si="527"/>
        <v>Realizar Pedido</v>
      </c>
    </row>
    <row r="16899" spans="1:8" x14ac:dyDescent="0.25">
      <c r="A16899" s="2">
        <v>4710962446315</v>
      </c>
      <c r="B16899" s="12" t="s">
        <v>16528</v>
      </c>
      <c r="C16899" s="16"/>
      <c r="D16899" s="15">
        <f>SUMIFS(Movimientos!F:F,Movimientos!B:B,Productos!A16899,Movimientos!D:D,$D$1)</f>
        <v>0</v>
      </c>
      <c r="E16899" s="14">
        <f>SUMIFS(Movimientos!F:F,Movimientos!B:B,Productos!A16899,Movimientos!D:D,$E$1)</f>
        <v>0</v>
      </c>
      <c r="F16899" s="17">
        <f t="shared" ref="F16899:F16962" si="528">D16899-E16899</f>
        <v>0</v>
      </c>
      <c r="G16899" s="14">
        <v>1</v>
      </c>
      <c r="H16899" s="15" t="str">
        <f t="shared" ref="H16899:H16962" si="529">IF(F16899&lt;G16899,"Realizar Pedido","")</f>
        <v>Realizar Pedido</v>
      </c>
    </row>
    <row r="16900" spans="1:8" x14ac:dyDescent="0.25">
      <c r="A16900" s="2">
        <v>48107005535</v>
      </c>
      <c r="B16900" s="12" t="s">
        <v>16529</v>
      </c>
      <c r="C16900" s="16"/>
      <c r="D16900" s="15">
        <f>SUMIFS(Movimientos!F:F,Movimientos!B:B,Productos!A16900,Movimientos!D:D,$D$1)</f>
        <v>0</v>
      </c>
      <c r="E16900" s="14">
        <f>SUMIFS(Movimientos!F:F,Movimientos!B:B,Productos!A16900,Movimientos!D:D,$E$1)</f>
        <v>0</v>
      </c>
      <c r="F16900" s="17">
        <f t="shared" si="528"/>
        <v>0</v>
      </c>
      <c r="G16900" s="14">
        <v>1</v>
      </c>
      <c r="H16900" s="15" t="str">
        <f t="shared" si="529"/>
        <v>Realizar Pedido</v>
      </c>
    </row>
    <row r="16901" spans="1:8" x14ac:dyDescent="0.25">
      <c r="A16901" s="3">
        <v>7592788000318</v>
      </c>
      <c r="B16901" s="11" t="s">
        <v>16530</v>
      </c>
      <c r="C16901" s="16"/>
      <c r="D16901" s="15">
        <f>SUMIFS(Movimientos!F:F,Movimientos!B:B,Productos!A16901,Movimientos!D:D,$D$1)</f>
        <v>0</v>
      </c>
      <c r="E16901" s="14">
        <f>SUMIFS(Movimientos!F:F,Movimientos!B:B,Productos!A16901,Movimientos!D:D,$E$1)</f>
        <v>0</v>
      </c>
      <c r="F16901" s="17">
        <f t="shared" si="528"/>
        <v>0</v>
      </c>
      <c r="G16901" s="14">
        <v>1</v>
      </c>
      <c r="H16901" s="15" t="str">
        <f t="shared" si="529"/>
        <v>Realizar Pedido</v>
      </c>
    </row>
    <row r="16902" spans="1:8" x14ac:dyDescent="0.25">
      <c r="A16902" s="3">
        <v>7702010420290</v>
      </c>
      <c r="B16902" s="11" t="s">
        <v>16531</v>
      </c>
      <c r="C16902" s="16"/>
      <c r="D16902" s="15">
        <f>SUMIFS(Movimientos!F:F,Movimientos!B:B,Productos!A16902,Movimientos!D:D,$D$1)</f>
        <v>0</v>
      </c>
      <c r="E16902" s="14">
        <f>SUMIFS(Movimientos!F:F,Movimientos!B:B,Productos!A16902,Movimientos!D:D,$E$1)</f>
        <v>0</v>
      </c>
      <c r="F16902" s="17">
        <f t="shared" si="528"/>
        <v>0</v>
      </c>
      <c r="G16902" s="14">
        <v>1</v>
      </c>
      <c r="H16902" s="15" t="str">
        <f t="shared" si="529"/>
        <v>Realizar Pedido</v>
      </c>
    </row>
    <row r="16903" spans="1:8" x14ac:dyDescent="0.25">
      <c r="A16903" s="3">
        <v>7702010920585</v>
      </c>
      <c r="B16903" s="11" t="s">
        <v>16532</v>
      </c>
      <c r="C16903" s="16"/>
      <c r="D16903" s="15">
        <f>SUMIFS(Movimientos!F:F,Movimientos!B:B,Productos!A16903,Movimientos!D:D,$D$1)</f>
        <v>0</v>
      </c>
      <c r="E16903" s="14">
        <f>SUMIFS(Movimientos!F:F,Movimientos!B:B,Productos!A16903,Movimientos!D:D,$E$1)</f>
        <v>0</v>
      </c>
      <c r="F16903" s="17">
        <f t="shared" si="528"/>
        <v>0</v>
      </c>
      <c r="G16903" s="14">
        <v>1</v>
      </c>
      <c r="H16903" s="15" t="str">
        <f t="shared" si="529"/>
        <v>Realizar Pedido</v>
      </c>
    </row>
    <row r="16904" spans="1:8" x14ac:dyDescent="0.25">
      <c r="A16904" s="3">
        <v>7702010420306</v>
      </c>
      <c r="B16904" s="11" t="s">
        <v>16532</v>
      </c>
      <c r="C16904" s="16"/>
      <c r="D16904" s="15">
        <f>SUMIFS(Movimientos!F:F,Movimientos!B:B,Productos!A16904,Movimientos!D:D,$D$1)</f>
        <v>0</v>
      </c>
      <c r="E16904" s="14">
        <f>SUMIFS(Movimientos!F:F,Movimientos!B:B,Productos!A16904,Movimientos!D:D,$E$1)</f>
        <v>0</v>
      </c>
      <c r="F16904" s="17">
        <f t="shared" si="528"/>
        <v>0</v>
      </c>
      <c r="G16904" s="14">
        <v>1</v>
      </c>
      <c r="H16904" s="15" t="str">
        <f t="shared" si="529"/>
        <v>Realizar Pedido</v>
      </c>
    </row>
    <row r="16905" spans="1:8" x14ac:dyDescent="0.25">
      <c r="A16905" s="3">
        <v>7702010420085</v>
      </c>
      <c r="B16905" s="11" t="s">
        <v>16533</v>
      </c>
      <c r="C16905" s="16"/>
      <c r="D16905" s="15">
        <f>SUMIFS(Movimientos!F:F,Movimientos!B:B,Productos!A16905,Movimientos!D:D,$D$1)</f>
        <v>0</v>
      </c>
      <c r="E16905" s="14">
        <f>SUMIFS(Movimientos!F:F,Movimientos!B:B,Productos!A16905,Movimientos!D:D,$E$1)</f>
        <v>0</v>
      </c>
      <c r="F16905" s="17">
        <f t="shared" si="528"/>
        <v>0</v>
      </c>
      <c r="G16905" s="14">
        <v>1</v>
      </c>
      <c r="H16905" s="15" t="str">
        <f t="shared" si="529"/>
        <v>Realizar Pedido</v>
      </c>
    </row>
    <row r="16906" spans="1:8" x14ac:dyDescent="0.25">
      <c r="A16906" s="3">
        <v>7702010920493</v>
      </c>
      <c r="B16906" s="11" t="s">
        <v>16533</v>
      </c>
      <c r="C16906" s="16"/>
      <c r="D16906" s="15">
        <f>SUMIFS(Movimientos!F:F,Movimientos!B:B,Productos!A16906,Movimientos!D:D,$D$1)</f>
        <v>0</v>
      </c>
      <c r="E16906" s="14">
        <f>SUMIFS(Movimientos!F:F,Movimientos!B:B,Productos!A16906,Movimientos!D:D,$E$1)</f>
        <v>0</v>
      </c>
      <c r="F16906" s="17">
        <f t="shared" si="528"/>
        <v>0</v>
      </c>
      <c r="G16906" s="14">
        <v>1</v>
      </c>
      <c r="H16906" s="15" t="str">
        <f t="shared" si="529"/>
        <v>Realizar Pedido</v>
      </c>
    </row>
    <row r="16907" spans="1:8" x14ac:dyDescent="0.25">
      <c r="A16907" s="3">
        <v>7702010420252</v>
      </c>
      <c r="B16907" s="11" t="s">
        <v>16534</v>
      </c>
      <c r="C16907" s="16"/>
      <c r="D16907" s="15">
        <f>SUMIFS(Movimientos!F:F,Movimientos!B:B,Productos!A16907,Movimientos!D:D,$D$1)</f>
        <v>0</v>
      </c>
      <c r="E16907" s="14">
        <f>SUMIFS(Movimientos!F:F,Movimientos!B:B,Productos!A16907,Movimientos!D:D,$E$1)</f>
        <v>0</v>
      </c>
      <c r="F16907" s="17">
        <f t="shared" si="528"/>
        <v>0</v>
      </c>
      <c r="G16907" s="14">
        <v>1</v>
      </c>
      <c r="H16907" s="15" t="str">
        <f t="shared" si="529"/>
        <v>Realizar Pedido</v>
      </c>
    </row>
    <row r="16908" spans="1:8" x14ac:dyDescent="0.25">
      <c r="A16908" s="3">
        <v>7702010920189</v>
      </c>
      <c r="B16908" s="11" t="s">
        <v>16535</v>
      </c>
      <c r="C16908" s="16"/>
      <c r="D16908" s="15">
        <f>SUMIFS(Movimientos!F:F,Movimientos!B:B,Productos!A16908,Movimientos!D:D,$D$1)</f>
        <v>0</v>
      </c>
      <c r="E16908" s="14">
        <f>SUMIFS(Movimientos!F:F,Movimientos!B:B,Productos!A16908,Movimientos!D:D,$E$1)</f>
        <v>0</v>
      </c>
      <c r="F16908" s="17">
        <f t="shared" si="528"/>
        <v>0</v>
      </c>
      <c r="G16908" s="14">
        <v>1</v>
      </c>
      <c r="H16908" s="15" t="str">
        <f t="shared" si="529"/>
        <v>Realizar Pedido</v>
      </c>
    </row>
    <row r="16909" spans="1:8" x14ac:dyDescent="0.25">
      <c r="A16909" s="3">
        <v>7891024113806</v>
      </c>
      <c r="B16909" s="11" t="s">
        <v>16536</v>
      </c>
      <c r="C16909" s="16"/>
      <c r="D16909" s="15">
        <f>SUMIFS(Movimientos!F:F,Movimientos!B:B,Productos!A16909,Movimientos!D:D,$D$1)</f>
        <v>0</v>
      </c>
      <c r="E16909" s="14">
        <f>SUMIFS(Movimientos!F:F,Movimientos!B:B,Productos!A16909,Movimientos!D:D,$E$1)</f>
        <v>0</v>
      </c>
      <c r="F16909" s="17">
        <f t="shared" si="528"/>
        <v>0</v>
      </c>
      <c r="G16909" s="14">
        <v>1</v>
      </c>
      <c r="H16909" s="15" t="str">
        <f t="shared" si="529"/>
        <v>Realizar Pedido</v>
      </c>
    </row>
    <row r="16910" spans="1:8" x14ac:dyDescent="0.25">
      <c r="A16910" s="3">
        <v>7509546030081</v>
      </c>
      <c r="B16910" s="11" t="s">
        <v>16537</v>
      </c>
      <c r="C16910" s="16"/>
      <c r="D16910" s="15">
        <f>SUMIFS(Movimientos!F:F,Movimientos!B:B,Productos!A16910,Movimientos!D:D,$D$1)</f>
        <v>0</v>
      </c>
      <c r="E16910" s="14">
        <f>SUMIFS(Movimientos!F:F,Movimientos!B:B,Productos!A16910,Movimientos!D:D,$E$1)</f>
        <v>0</v>
      </c>
      <c r="F16910" s="17">
        <f t="shared" si="528"/>
        <v>0</v>
      </c>
      <c r="G16910" s="14">
        <v>1</v>
      </c>
      <c r="H16910" s="15" t="str">
        <f t="shared" si="529"/>
        <v>Realizar Pedido</v>
      </c>
    </row>
    <row r="16911" spans="1:8" x14ac:dyDescent="0.25">
      <c r="A16911" s="3">
        <v>7702010420221</v>
      </c>
      <c r="B16911" s="11" t="s">
        <v>16538</v>
      </c>
      <c r="C16911" s="16"/>
      <c r="D16911" s="15">
        <f>SUMIFS(Movimientos!F:F,Movimientos!B:B,Productos!A16911,Movimientos!D:D,$D$1)</f>
        <v>0</v>
      </c>
      <c r="E16911" s="14">
        <f>SUMIFS(Movimientos!F:F,Movimientos!B:B,Productos!A16911,Movimientos!D:D,$E$1)</f>
        <v>0</v>
      </c>
      <c r="F16911" s="17">
        <f t="shared" si="528"/>
        <v>0</v>
      </c>
      <c r="G16911" s="14">
        <v>1</v>
      </c>
      <c r="H16911" s="15" t="str">
        <f t="shared" si="529"/>
        <v>Realizar Pedido</v>
      </c>
    </row>
    <row r="16912" spans="1:8" x14ac:dyDescent="0.25">
      <c r="A16912" s="2">
        <v>7501035902329</v>
      </c>
      <c r="B16912" s="12" t="s">
        <v>16539</v>
      </c>
      <c r="C16912" s="16"/>
      <c r="D16912" s="15">
        <f>SUMIFS(Movimientos!F:F,Movimientos!B:B,Productos!A16912,Movimientos!D:D,$D$1)</f>
        <v>0</v>
      </c>
      <c r="E16912" s="14">
        <f>SUMIFS(Movimientos!F:F,Movimientos!B:B,Productos!A16912,Movimientos!D:D,$E$1)</f>
        <v>0</v>
      </c>
      <c r="F16912" s="17">
        <f t="shared" si="528"/>
        <v>0</v>
      </c>
      <c r="G16912" s="14">
        <v>1</v>
      </c>
      <c r="H16912" s="15" t="str">
        <f t="shared" si="529"/>
        <v>Realizar Pedido</v>
      </c>
    </row>
    <row r="16913" spans="1:8" x14ac:dyDescent="0.25">
      <c r="A16913" s="3">
        <v>7702010456688</v>
      </c>
      <c r="B16913" s="11" t="s">
        <v>16540</v>
      </c>
      <c r="C16913" s="16"/>
      <c r="D16913" s="15">
        <f>SUMIFS(Movimientos!F:F,Movimientos!B:B,Productos!A16913,Movimientos!D:D,$D$1)</f>
        <v>0</v>
      </c>
      <c r="E16913" s="14">
        <f>SUMIFS(Movimientos!F:F,Movimientos!B:B,Productos!A16913,Movimientos!D:D,$E$1)</f>
        <v>0</v>
      </c>
      <c r="F16913" s="17">
        <f t="shared" si="528"/>
        <v>0</v>
      </c>
      <c r="G16913" s="14">
        <v>1</v>
      </c>
      <c r="H16913" s="15" t="str">
        <f t="shared" si="529"/>
        <v>Realizar Pedido</v>
      </c>
    </row>
    <row r="16914" spans="1:8" x14ac:dyDescent="0.25">
      <c r="A16914" s="3">
        <v>7702010420245</v>
      </c>
      <c r="B16914" s="11" t="s">
        <v>16541</v>
      </c>
      <c r="C16914" s="16"/>
      <c r="D16914" s="15">
        <f>SUMIFS(Movimientos!F:F,Movimientos!B:B,Productos!A16914,Movimientos!D:D,$D$1)</f>
        <v>0</v>
      </c>
      <c r="E16914" s="14">
        <f>SUMIFS(Movimientos!F:F,Movimientos!B:B,Productos!A16914,Movimientos!D:D,$E$1)</f>
        <v>0</v>
      </c>
      <c r="F16914" s="17">
        <f t="shared" si="528"/>
        <v>0</v>
      </c>
      <c r="G16914" s="14">
        <v>1</v>
      </c>
      <c r="H16914" s="15" t="str">
        <f t="shared" si="529"/>
        <v>Realizar Pedido</v>
      </c>
    </row>
    <row r="16915" spans="1:8" x14ac:dyDescent="0.25">
      <c r="A16915" s="3">
        <v>7702010920486</v>
      </c>
      <c r="B16915" s="11" t="s">
        <v>16542</v>
      </c>
      <c r="C16915" s="16"/>
      <c r="D16915" s="15">
        <f>SUMIFS(Movimientos!F:F,Movimientos!B:B,Productos!A16915,Movimientos!D:D,$D$1)</f>
        <v>0</v>
      </c>
      <c r="E16915" s="14">
        <f>SUMIFS(Movimientos!F:F,Movimientos!B:B,Productos!A16915,Movimientos!D:D,$E$1)</f>
        <v>0</v>
      </c>
      <c r="F16915" s="17">
        <f t="shared" si="528"/>
        <v>0</v>
      </c>
      <c r="G16915" s="14">
        <v>1</v>
      </c>
      <c r="H16915" s="15" t="str">
        <f t="shared" si="529"/>
        <v>Realizar Pedido</v>
      </c>
    </row>
    <row r="16916" spans="1:8" x14ac:dyDescent="0.25">
      <c r="A16916" s="3">
        <v>7702010920530</v>
      </c>
      <c r="B16916" s="11" t="s">
        <v>16543</v>
      </c>
      <c r="C16916" s="16"/>
      <c r="D16916" s="15">
        <f>SUMIFS(Movimientos!F:F,Movimientos!B:B,Productos!A16916,Movimientos!D:D,$D$1)</f>
        <v>0</v>
      </c>
      <c r="E16916" s="14">
        <f>SUMIFS(Movimientos!F:F,Movimientos!B:B,Productos!A16916,Movimientos!D:D,$E$1)</f>
        <v>0</v>
      </c>
      <c r="F16916" s="17">
        <f t="shared" si="528"/>
        <v>0</v>
      </c>
      <c r="G16916" s="14">
        <v>1</v>
      </c>
      <c r="H16916" s="15" t="str">
        <f t="shared" si="529"/>
        <v>Realizar Pedido</v>
      </c>
    </row>
    <row r="16917" spans="1:8" x14ac:dyDescent="0.25">
      <c r="A16917" s="3">
        <v>7702010420269</v>
      </c>
      <c r="B16917" s="11" t="s">
        <v>16544</v>
      </c>
      <c r="C16917" s="16"/>
      <c r="D16917" s="15">
        <f>SUMIFS(Movimientos!F:F,Movimientos!B:B,Productos!A16917,Movimientos!D:D,$D$1)</f>
        <v>0</v>
      </c>
      <c r="E16917" s="14">
        <f>SUMIFS(Movimientos!F:F,Movimientos!B:B,Productos!A16917,Movimientos!D:D,$E$1)</f>
        <v>0</v>
      </c>
      <c r="F16917" s="17">
        <f t="shared" si="528"/>
        <v>0</v>
      </c>
      <c r="G16917" s="14">
        <v>1</v>
      </c>
      <c r="H16917" s="15" t="str">
        <f t="shared" si="529"/>
        <v>Realizar Pedido</v>
      </c>
    </row>
    <row r="16918" spans="1:8" x14ac:dyDescent="0.25">
      <c r="A16918" s="3">
        <v>7702010920509</v>
      </c>
      <c r="B16918" s="11" t="s">
        <v>16545</v>
      </c>
      <c r="C16918" s="16"/>
      <c r="D16918" s="15">
        <f>SUMIFS(Movimientos!F:F,Movimientos!B:B,Productos!A16918,Movimientos!D:D,$D$1)</f>
        <v>0</v>
      </c>
      <c r="E16918" s="14">
        <f>SUMIFS(Movimientos!F:F,Movimientos!B:B,Productos!A16918,Movimientos!D:D,$E$1)</f>
        <v>0</v>
      </c>
      <c r="F16918" s="17">
        <f t="shared" si="528"/>
        <v>0</v>
      </c>
      <c r="G16918" s="14">
        <v>1</v>
      </c>
      <c r="H16918" s="15" t="str">
        <f t="shared" si="529"/>
        <v>Realizar Pedido</v>
      </c>
    </row>
    <row r="16919" spans="1:8" x14ac:dyDescent="0.25">
      <c r="A16919" s="3">
        <v>7891024119105</v>
      </c>
      <c r="B16919" s="11" t="s">
        <v>16546</v>
      </c>
      <c r="C16919" s="16"/>
      <c r="D16919" s="15">
        <f>SUMIFS(Movimientos!F:F,Movimientos!B:B,Productos!A16919,Movimientos!D:D,$D$1)</f>
        <v>0</v>
      </c>
      <c r="E16919" s="14">
        <f>SUMIFS(Movimientos!F:F,Movimientos!B:B,Productos!A16919,Movimientos!D:D,$E$1)</f>
        <v>0</v>
      </c>
      <c r="F16919" s="17">
        <f t="shared" si="528"/>
        <v>0</v>
      </c>
      <c r="G16919" s="14">
        <v>1</v>
      </c>
      <c r="H16919" s="15" t="str">
        <f t="shared" si="529"/>
        <v>Realizar Pedido</v>
      </c>
    </row>
    <row r="16920" spans="1:8" x14ac:dyDescent="0.25">
      <c r="A16920" s="3">
        <v>7702010420108</v>
      </c>
      <c r="B16920" s="11" t="s">
        <v>16546</v>
      </c>
      <c r="C16920" s="16"/>
      <c r="D16920" s="15">
        <f>SUMIFS(Movimientos!F:F,Movimientos!B:B,Productos!A16920,Movimientos!D:D,$D$1)</f>
        <v>0</v>
      </c>
      <c r="E16920" s="14">
        <f>SUMIFS(Movimientos!F:F,Movimientos!B:B,Productos!A16920,Movimientos!D:D,$E$1)</f>
        <v>0</v>
      </c>
      <c r="F16920" s="17">
        <f t="shared" si="528"/>
        <v>0</v>
      </c>
      <c r="G16920" s="14">
        <v>1</v>
      </c>
      <c r="H16920" s="15" t="str">
        <f t="shared" si="529"/>
        <v>Realizar Pedido</v>
      </c>
    </row>
    <row r="16921" spans="1:8" x14ac:dyDescent="0.25">
      <c r="A16921" s="3">
        <v>7501035912441</v>
      </c>
      <c r="B16921" s="11" t="s">
        <v>16547</v>
      </c>
      <c r="C16921" s="16"/>
      <c r="D16921" s="15">
        <f>SUMIFS(Movimientos!F:F,Movimientos!B:B,Productos!A16921,Movimientos!D:D,$D$1)</f>
        <v>0</v>
      </c>
      <c r="E16921" s="14">
        <f>SUMIFS(Movimientos!F:F,Movimientos!B:B,Productos!A16921,Movimientos!D:D,$E$1)</f>
        <v>0</v>
      </c>
      <c r="F16921" s="17">
        <f t="shared" si="528"/>
        <v>0</v>
      </c>
      <c r="G16921" s="14">
        <v>1</v>
      </c>
      <c r="H16921" s="15" t="str">
        <f t="shared" si="529"/>
        <v>Realizar Pedido</v>
      </c>
    </row>
    <row r="16922" spans="1:8" x14ac:dyDescent="0.25">
      <c r="A16922" s="3">
        <v>7702010420276</v>
      </c>
      <c r="B16922" s="11" t="s">
        <v>16548</v>
      </c>
      <c r="C16922" s="16"/>
      <c r="D16922" s="15">
        <f>SUMIFS(Movimientos!F:F,Movimientos!B:B,Productos!A16922,Movimientos!D:D,$D$1)</f>
        <v>0</v>
      </c>
      <c r="E16922" s="14">
        <f>SUMIFS(Movimientos!F:F,Movimientos!B:B,Productos!A16922,Movimientos!D:D,$E$1)</f>
        <v>0</v>
      </c>
      <c r="F16922" s="17">
        <f t="shared" si="528"/>
        <v>0</v>
      </c>
      <c r="G16922" s="14">
        <v>1</v>
      </c>
      <c r="H16922" s="15" t="str">
        <f t="shared" si="529"/>
        <v>Realizar Pedido</v>
      </c>
    </row>
    <row r="16923" spans="1:8" x14ac:dyDescent="0.25">
      <c r="A16923" s="3">
        <v>7702010420009</v>
      </c>
      <c r="B16923" s="11" t="s">
        <v>16549</v>
      </c>
      <c r="C16923" s="16"/>
      <c r="D16923" s="15">
        <f>SUMIFS(Movimientos!F:F,Movimientos!B:B,Productos!A16923,Movimientos!D:D,$D$1)</f>
        <v>0</v>
      </c>
      <c r="E16923" s="14">
        <f>SUMIFS(Movimientos!F:F,Movimientos!B:B,Productos!A16923,Movimientos!D:D,$E$1)</f>
        <v>0</v>
      </c>
      <c r="F16923" s="17">
        <f t="shared" si="528"/>
        <v>0</v>
      </c>
      <c r="G16923" s="14">
        <v>1</v>
      </c>
      <c r="H16923" s="15" t="str">
        <f t="shared" si="529"/>
        <v>Realizar Pedido</v>
      </c>
    </row>
    <row r="16924" spans="1:8" x14ac:dyDescent="0.25">
      <c r="A16924" s="3">
        <v>7509546030104</v>
      </c>
      <c r="B16924" s="11" t="s">
        <v>16550</v>
      </c>
      <c r="C16924" s="16"/>
      <c r="D16924" s="15">
        <f>SUMIFS(Movimientos!F:F,Movimientos!B:B,Productos!A16924,Movimientos!D:D,$D$1)</f>
        <v>0</v>
      </c>
      <c r="E16924" s="14">
        <f>SUMIFS(Movimientos!F:F,Movimientos!B:B,Productos!A16924,Movimientos!D:D,$E$1)</f>
        <v>0</v>
      </c>
      <c r="F16924" s="17">
        <f t="shared" si="528"/>
        <v>0</v>
      </c>
      <c r="G16924" s="14">
        <v>1</v>
      </c>
      <c r="H16924" s="15" t="str">
        <f t="shared" si="529"/>
        <v>Realizar Pedido</v>
      </c>
    </row>
    <row r="16925" spans="1:8" x14ac:dyDescent="0.25">
      <c r="A16925" s="3">
        <v>7702010920516</v>
      </c>
      <c r="B16925" s="11" t="s">
        <v>16551</v>
      </c>
      <c r="C16925" s="16"/>
      <c r="D16925" s="15">
        <f>SUMIFS(Movimientos!F:F,Movimientos!B:B,Productos!A16925,Movimientos!D:D,$D$1)</f>
        <v>0</v>
      </c>
      <c r="E16925" s="14">
        <f>SUMIFS(Movimientos!F:F,Movimientos!B:B,Productos!A16925,Movimientos!D:D,$E$1)</f>
        <v>0</v>
      </c>
      <c r="F16925" s="17">
        <f t="shared" si="528"/>
        <v>0</v>
      </c>
      <c r="G16925" s="14">
        <v>1</v>
      </c>
      <c r="H16925" s="15" t="str">
        <f t="shared" si="529"/>
        <v>Realizar Pedido</v>
      </c>
    </row>
    <row r="16926" spans="1:8" x14ac:dyDescent="0.25">
      <c r="A16926" s="3">
        <v>7891024114094</v>
      </c>
      <c r="B16926" s="11" t="s">
        <v>16552</v>
      </c>
      <c r="C16926" s="16"/>
      <c r="D16926" s="15">
        <f>SUMIFS(Movimientos!F:F,Movimientos!B:B,Productos!A16926,Movimientos!D:D,$D$1)</f>
        <v>0</v>
      </c>
      <c r="E16926" s="14">
        <f>SUMIFS(Movimientos!F:F,Movimientos!B:B,Productos!A16926,Movimientos!D:D,$E$1)</f>
        <v>0</v>
      </c>
      <c r="F16926" s="17">
        <f t="shared" si="528"/>
        <v>0</v>
      </c>
      <c r="G16926" s="14">
        <v>1</v>
      </c>
      <c r="H16926" s="15" t="str">
        <f t="shared" si="529"/>
        <v>Realizar Pedido</v>
      </c>
    </row>
    <row r="16927" spans="1:8" x14ac:dyDescent="0.25">
      <c r="A16927" s="3">
        <v>7509546000305</v>
      </c>
      <c r="B16927" s="11" t="s">
        <v>16553</v>
      </c>
      <c r="C16927" s="16"/>
      <c r="D16927" s="15">
        <f>SUMIFS(Movimientos!F:F,Movimientos!B:B,Productos!A16927,Movimientos!D:D,$D$1)</f>
        <v>0</v>
      </c>
      <c r="E16927" s="14">
        <f>SUMIFS(Movimientos!F:F,Movimientos!B:B,Productos!A16927,Movimientos!D:D,$E$1)</f>
        <v>0</v>
      </c>
      <c r="F16927" s="17">
        <f t="shared" si="528"/>
        <v>0</v>
      </c>
      <c r="G16927" s="14">
        <v>1</v>
      </c>
      <c r="H16927" s="15" t="str">
        <f t="shared" si="529"/>
        <v>Realizar Pedido</v>
      </c>
    </row>
    <row r="16928" spans="1:8" x14ac:dyDescent="0.25">
      <c r="A16928" s="3">
        <v>7702010420320</v>
      </c>
      <c r="B16928" s="11" t="s">
        <v>16554</v>
      </c>
      <c r="C16928" s="16"/>
      <c r="D16928" s="15">
        <f>SUMIFS(Movimientos!F:F,Movimientos!B:B,Productos!A16928,Movimientos!D:D,$D$1)</f>
        <v>0</v>
      </c>
      <c r="E16928" s="14">
        <f>SUMIFS(Movimientos!F:F,Movimientos!B:B,Productos!A16928,Movimientos!D:D,$E$1)</f>
        <v>0</v>
      </c>
      <c r="F16928" s="17">
        <f t="shared" si="528"/>
        <v>0</v>
      </c>
      <c r="G16928" s="14">
        <v>1</v>
      </c>
      <c r="H16928" s="15" t="str">
        <f t="shared" si="529"/>
        <v>Realizar Pedido</v>
      </c>
    </row>
    <row r="16929" spans="1:8" x14ac:dyDescent="0.25">
      <c r="A16929" s="3">
        <v>7591440031271</v>
      </c>
      <c r="B16929" s="11" t="s">
        <v>16555</v>
      </c>
      <c r="C16929" s="16"/>
      <c r="D16929" s="15">
        <f>SUMIFS(Movimientos!F:F,Movimientos!B:B,Productos!A16929,Movimientos!D:D,$D$1)</f>
        <v>0</v>
      </c>
      <c r="E16929" s="14">
        <f>SUMIFS(Movimientos!F:F,Movimientos!B:B,Productos!A16929,Movimientos!D:D,$E$1)</f>
        <v>0</v>
      </c>
      <c r="F16929" s="17">
        <f t="shared" si="528"/>
        <v>0</v>
      </c>
      <c r="G16929" s="14">
        <v>1</v>
      </c>
      <c r="H16929" s="15" t="str">
        <f t="shared" si="529"/>
        <v>Realizar Pedido</v>
      </c>
    </row>
    <row r="16930" spans="1:8" x14ac:dyDescent="0.25">
      <c r="A16930" s="3">
        <v>7702010420412</v>
      </c>
      <c r="B16930" s="11" t="s">
        <v>16556</v>
      </c>
      <c r="C16930" s="16"/>
      <c r="D16930" s="15">
        <f>SUMIFS(Movimientos!F:F,Movimientos!B:B,Productos!A16930,Movimientos!D:D,$D$1)</f>
        <v>0</v>
      </c>
      <c r="E16930" s="14">
        <f>SUMIFS(Movimientos!F:F,Movimientos!B:B,Productos!A16930,Movimientos!D:D,$E$1)</f>
        <v>0</v>
      </c>
      <c r="F16930" s="17">
        <f t="shared" si="528"/>
        <v>0</v>
      </c>
      <c r="G16930" s="14">
        <v>1</v>
      </c>
      <c r="H16930" s="15" t="str">
        <f t="shared" si="529"/>
        <v>Realizar Pedido</v>
      </c>
    </row>
    <row r="16931" spans="1:8" x14ac:dyDescent="0.25">
      <c r="A16931" s="3">
        <v>7702010420214</v>
      </c>
      <c r="B16931" s="11" t="s">
        <v>16557</v>
      </c>
      <c r="C16931" s="16"/>
      <c r="D16931" s="15">
        <f>SUMIFS(Movimientos!F:F,Movimientos!B:B,Productos!A16931,Movimientos!D:D,$D$1)</f>
        <v>0</v>
      </c>
      <c r="E16931" s="14">
        <f>SUMIFS(Movimientos!F:F,Movimientos!B:B,Productos!A16931,Movimientos!D:D,$E$1)</f>
        <v>0</v>
      </c>
      <c r="F16931" s="17">
        <f t="shared" si="528"/>
        <v>0</v>
      </c>
      <c r="G16931" s="14">
        <v>1</v>
      </c>
      <c r="H16931" s="15" t="str">
        <f t="shared" si="529"/>
        <v>Realizar Pedido</v>
      </c>
    </row>
    <row r="16932" spans="1:8" x14ac:dyDescent="0.25">
      <c r="A16932" s="2">
        <v>7501035902299</v>
      </c>
      <c r="B16932" s="12" t="s">
        <v>16558</v>
      </c>
      <c r="C16932" s="16"/>
      <c r="D16932" s="15">
        <f>SUMIFS(Movimientos!F:F,Movimientos!B:B,Productos!A16932,Movimientos!D:D,$D$1)</f>
        <v>0</v>
      </c>
      <c r="E16932" s="14">
        <f>SUMIFS(Movimientos!F:F,Movimientos!B:B,Productos!A16932,Movimientos!D:D,$E$1)</f>
        <v>0</v>
      </c>
      <c r="F16932" s="17">
        <f t="shared" si="528"/>
        <v>0</v>
      </c>
      <c r="G16932" s="14">
        <v>1</v>
      </c>
      <c r="H16932" s="15" t="str">
        <f t="shared" si="529"/>
        <v>Realizar Pedido</v>
      </c>
    </row>
    <row r="16933" spans="1:8" x14ac:dyDescent="0.25">
      <c r="A16933" s="3">
        <v>3770201003838</v>
      </c>
      <c r="B16933" s="11" t="s">
        <v>16559</v>
      </c>
      <c r="C16933" s="16"/>
      <c r="D16933" s="15">
        <f>SUMIFS(Movimientos!F:F,Movimientos!B:B,Productos!A16933,Movimientos!D:D,$D$1)</f>
        <v>0</v>
      </c>
      <c r="E16933" s="14">
        <f>SUMIFS(Movimientos!F:F,Movimientos!B:B,Productos!A16933,Movimientos!D:D,$E$1)</f>
        <v>0</v>
      </c>
      <c r="F16933" s="17">
        <f t="shared" si="528"/>
        <v>0</v>
      </c>
      <c r="G16933" s="14">
        <v>1</v>
      </c>
      <c r="H16933" s="15" t="str">
        <f t="shared" si="529"/>
        <v>Realizar Pedido</v>
      </c>
    </row>
    <row r="16934" spans="1:8" x14ac:dyDescent="0.25">
      <c r="A16934" s="3">
        <v>7702010920455</v>
      </c>
      <c r="B16934" s="11" t="s">
        <v>16560</v>
      </c>
      <c r="C16934" s="16"/>
      <c r="D16934" s="15">
        <f>SUMIFS(Movimientos!F:F,Movimientos!B:B,Productos!A16934,Movimientos!D:D,$D$1)</f>
        <v>0</v>
      </c>
      <c r="E16934" s="14">
        <f>SUMIFS(Movimientos!F:F,Movimientos!B:B,Productos!A16934,Movimientos!D:D,$E$1)</f>
        <v>0</v>
      </c>
      <c r="F16934" s="17">
        <f t="shared" si="528"/>
        <v>0</v>
      </c>
      <c r="G16934" s="14">
        <v>1</v>
      </c>
      <c r="H16934" s="15" t="str">
        <f t="shared" si="529"/>
        <v>Realizar Pedido</v>
      </c>
    </row>
    <row r="16935" spans="1:8" x14ac:dyDescent="0.25">
      <c r="A16935" s="3">
        <v>7702010920523</v>
      </c>
      <c r="B16935" s="11" t="s">
        <v>16561</v>
      </c>
      <c r="C16935" s="16"/>
      <c r="D16935" s="15">
        <f>SUMIFS(Movimientos!F:F,Movimientos!B:B,Productos!A16935,Movimientos!D:D,$D$1)</f>
        <v>0</v>
      </c>
      <c r="E16935" s="14">
        <f>SUMIFS(Movimientos!F:F,Movimientos!B:B,Productos!A16935,Movimientos!D:D,$E$1)</f>
        <v>0</v>
      </c>
      <c r="F16935" s="17">
        <f t="shared" si="528"/>
        <v>0</v>
      </c>
      <c r="G16935" s="14">
        <v>1</v>
      </c>
      <c r="H16935" s="15" t="str">
        <f t="shared" si="529"/>
        <v>Realizar Pedido</v>
      </c>
    </row>
    <row r="16936" spans="1:8" x14ac:dyDescent="0.25">
      <c r="A16936" s="3">
        <v>7702010420030</v>
      </c>
      <c r="B16936" s="11" t="s">
        <v>16562</v>
      </c>
      <c r="C16936" s="16"/>
      <c r="D16936" s="15">
        <f>SUMIFS(Movimientos!F:F,Movimientos!B:B,Productos!A16936,Movimientos!D:D,$D$1)</f>
        <v>0</v>
      </c>
      <c r="E16936" s="14">
        <f>SUMIFS(Movimientos!F:F,Movimientos!B:B,Productos!A16936,Movimientos!D:D,$E$1)</f>
        <v>0</v>
      </c>
      <c r="F16936" s="17">
        <f t="shared" si="528"/>
        <v>0</v>
      </c>
      <c r="G16936" s="14">
        <v>1</v>
      </c>
      <c r="H16936" s="15" t="str">
        <f t="shared" si="529"/>
        <v>Realizar Pedido</v>
      </c>
    </row>
    <row r="16937" spans="1:8" x14ac:dyDescent="0.25">
      <c r="A16937" s="3">
        <v>7702010420238</v>
      </c>
      <c r="B16937" s="11" t="s">
        <v>16563</v>
      </c>
      <c r="C16937" s="16"/>
      <c r="D16937" s="15">
        <f>SUMIFS(Movimientos!F:F,Movimientos!B:B,Productos!A16937,Movimientos!D:D,$D$1)</f>
        <v>0</v>
      </c>
      <c r="E16937" s="14">
        <f>SUMIFS(Movimientos!F:F,Movimientos!B:B,Productos!A16937,Movimientos!D:D,$E$1)</f>
        <v>0</v>
      </c>
      <c r="F16937" s="17">
        <f t="shared" si="528"/>
        <v>0</v>
      </c>
      <c r="G16937" s="14">
        <v>1</v>
      </c>
      <c r="H16937" s="15" t="str">
        <f t="shared" si="529"/>
        <v>Realizar Pedido</v>
      </c>
    </row>
    <row r="16938" spans="1:8" x14ac:dyDescent="0.25">
      <c r="A16938" s="3">
        <v>7509546030098</v>
      </c>
      <c r="B16938" s="11" t="s">
        <v>16564</v>
      </c>
      <c r="C16938" s="16"/>
      <c r="D16938" s="15">
        <f>SUMIFS(Movimientos!F:F,Movimientos!B:B,Productos!A16938,Movimientos!D:D,$D$1)</f>
        <v>0</v>
      </c>
      <c r="E16938" s="14">
        <f>SUMIFS(Movimientos!F:F,Movimientos!B:B,Productos!A16938,Movimientos!D:D,$E$1)</f>
        <v>0</v>
      </c>
      <c r="F16938" s="17">
        <f t="shared" si="528"/>
        <v>0</v>
      </c>
      <c r="G16938" s="14">
        <v>1</v>
      </c>
      <c r="H16938" s="15" t="str">
        <f t="shared" si="529"/>
        <v>Realizar Pedido</v>
      </c>
    </row>
    <row r="16939" spans="1:8" x14ac:dyDescent="0.25">
      <c r="A16939" s="2">
        <v>7501035902268</v>
      </c>
      <c r="B16939" s="12" t="s">
        <v>16565</v>
      </c>
      <c r="C16939" s="16"/>
      <c r="D16939" s="15">
        <f>SUMIFS(Movimientos!F:F,Movimientos!B:B,Productos!A16939,Movimientos!D:D,$D$1)</f>
        <v>0</v>
      </c>
      <c r="E16939" s="14">
        <f>SUMIFS(Movimientos!F:F,Movimientos!B:B,Productos!A16939,Movimientos!D:D,$E$1)</f>
        <v>0</v>
      </c>
      <c r="F16939" s="17">
        <f t="shared" si="528"/>
        <v>0</v>
      </c>
      <c r="G16939" s="14">
        <v>1</v>
      </c>
      <c r="H16939" s="15" t="str">
        <f t="shared" si="529"/>
        <v>Realizar Pedido</v>
      </c>
    </row>
    <row r="16940" spans="1:8" x14ac:dyDescent="0.25">
      <c r="A16940" s="3">
        <v>7702010920479</v>
      </c>
      <c r="B16940" s="11" t="s">
        <v>16566</v>
      </c>
      <c r="C16940" s="16"/>
      <c r="D16940" s="15">
        <f>SUMIFS(Movimientos!F:F,Movimientos!B:B,Productos!A16940,Movimientos!D:D,$D$1)</f>
        <v>0</v>
      </c>
      <c r="E16940" s="14">
        <f>SUMIFS(Movimientos!F:F,Movimientos!B:B,Productos!A16940,Movimientos!D:D,$E$1)</f>
        <v>0</v>
      </c>
      <c r="F16940" s="17">
        <f t="shared" si="528"/>
        <v>0</v>
      </c>
      <c r="G16940" s="14">
        <v>1</v>
      </c>
      <c r="H16940" s="15" t="str">
        <f t="shared" si="529"/>
        <v>Realizar Pedido</v>
      </c>
    </row>
    <row r="16941" spans="1:8" x14ac:dyDescent="0.25">
      <c r="A16941" s="3">
        <v>7591083013467</v>
      </c>
      <c r="B16941" s="11" t="s">
        <v>16567</v>
      </c>
      <c r="C16941" s="16"/>
      <c r="D16941" s="15">
        <f>SUMIFS(Movimientos!F:F,Movimientos!B:B,Productos!A16941,Movimientos!D:D,$D$1)</f>
        <v>0</v>
      </c>
      <c r="E16941" s="14">
        <f>SUMIFS(Movimientos!F:F,Movimientos!B:B,Productos!A16941,Movimientos!D:D,$E$1)</f>
        <v>0</v>
      </c>
      <c r="F16941" s="17">
        <f t="shared" si="528"/>
        <v>0</v>
      </c>
      <c r="G16941" s="14">
        <v>1</v>
      </c>
      <c r="H16941" s="15" t="str">
        <f t="shared" si="529"/>
        <v>Realizar Pedido</v>
      </c>
    </row>
    <row r="16942" spans="1:8" x14ac:dyDescent="0.25">
      <c r="A16942" s="3">
        <v>7591083013832</v>
      </c>
      <c r="B16942" s="11" t="s">
        <v>16568</v>
      </c>
      <c r="C16942" s="16"/>
      <c r="D16942" s="15">
        <f>SUMIFS(Movimientos!F:F,Movimientos!B:B,Productos!A16942,Movimientos!D:D,$D$1)</f>
        <v>0</v>
      </c>
      <c r="E16942" s="14">
        <f>SUMIFS(Movimientos!F:F,Movimientos!B:B,Productos!A16942,Movimientos!D:D,$E$1)</f>
        <v>0</v>
      </c>
      <c r="F16942" s="17">
        <f t="shared" si="528"/>
        <v>0</v>
      </c>
      <c r="G16942" s="14">
        <v>1</v>
      </c>
      <c r="H16942" s="15" t="str">
        <f t="shared" si="529"/>
        <v>Realizar Pedido</v>
      </c>
    </row>
    <row r="16943" spans="1:8" x14ac:dyDescent="0.25">
      <c r="A16943" s="3">
        <v>8712400594233</v>
      </c>
      <c r="B16943" s="11" t="s">
        <v>16569</v>
      </c>
      <c r="C16943" s="16"/>
      <c r="D16943" s="15">
        <f>SUMIFS(Movimientos!F:F,Movimientos!B:B,Productos!A16943,Movimientos!D:D,$D$1)</f>
        <v>0</v>
      </c>
      <c r="E16943" s="14">
        <f>SUMIFS(Movimientos!F:F,Movimientos!B:B,Productos!A16943,Movimientos!D:D,$E$1)</f>
        <v>0</v>
      </c>
      <c r="F16943" s="17">
        <f t="shared" si="528"/>
        <v>0</v>
      </c>
      <c r="G16943" s="14">
        <v>1</v>
      </c>
      <c r="H16943" s="15" t="str">
        <f t="shared" si="529"/>
        <v>Realizar Pedido</v>
      </c>
    </row>
    <row r="16944" spans="1:8" x14ac:dyDescent="0.25">
      <c r="A16944" s="2">
        <v>7501094911850</v>
      </c>
      <c r="B16944" s="12" t="s">
        <v>16570</v>
      </c>
      <c r="C16944" s="16"/>
      <c r="D16944" s="15">
        <f>SUMIFS(Movimientos!F:F,Movimientos!B:B,Productos!A16944,Movimientos!D:D,$D$1)</f>
        <v>0</v>
      </c>
      <c r="E16944" s="14">
        <f>SUMIFS(Movimientos!F:F,Movimientos!B:B,Productos!A16944,Movimientos!D:D,$E$1)</f>
        <v>0</v>
      </c>
      <c r="F16944" s="17">
        <f t="shared" si="528"/>
        <v>0</v>
      </c>
      <c r="G16944" s="14">
        <v>1</v>
      </c>
      <c r="H16944" s="15" t="str">
        <f t="shared" si="529"/>
        <v>Realizar Pedido</v>
      </c>
    </row>
    <row r="16945" spans="1:8" x14ac:dyDescent="0.25">
      <c r="A16945" s="3">
        <v>7896261001435</v>
      </c>
      <c r="B16945" s="11" t="s">
        <v>16571</v>
      </c>
      <c r="C16945" s="16"/>
      <c r="D16945" s="15">
        <f>SUMIFS(Movimientos!F:F,Movimientos!B:B,Productos!A16945,Movimientos!D:D,$D$1)</f>
        <v>0</v>
      </c>
      <c r="E16945" s="14">
        <f>SUMIFS(Movimientos!F:F,Movimientos!B:B,Productos!A16945,Movimientos!D:D,$E$1)</f>
        <v>0</v>
      </c>
      <c r="F16945" s="17">
        <f t="shared" si="528"/>
        <v>0</v>
      </c>
      <c r="G16945" s="14">
        <v>1</v>
      </c>
      <c r="H16945" s="15" t="str">
        <f t="shared" si="529"/>
        <v>Realizar Pedido</v>
      </c>
    </row>
    <row r="16946" spans="1:8" x14ac:dyDescent="0.25">
      <c r="A16946" s="3">
        <v>7896226505114</v>
      </c>
      <c r="B16946" s="11" t="s">
        <v>16572</v>
      </c>
      <c r="C16946" s="16"/>
      <c r="D16946" s="15">
        <f>SUMIFS(Movimientos!F:F,Movimientos!B:B,Productos!A16946,Movimientos!D:D,$D$1)</f>
        <v>0</v>
      </c>
      <c r="E16946" s="14">
        <f>SUMIFS(Movimientos!F:F,Movimientos!B:B,Productos!A16946,Movimientos!D:D,$E$1)</f>
        <v>0</v>
      </c>
      <c r="F16946" s="17">
        <f t="shared" si="528"/>
        <v>0</v>
      </c>
      <c r="G16946" s="14">
        <v>1</v>
      </c>
      <c r="H16946" s="15" t="str">
        <f t="shared" si="529"/>
        <v>Realizar Pedido</v>
      </c>
    </row>
    <row r="16947" spans="1:8" x14ac:dyDescent="0.25">
      <c r="A16947" s="3">
        <v>7592615002140</v>
      </c>
      <c r="B16947" s="11" t="s">
        <v>16573</v>
      </c>
      <c r="C16947" s="16"/>
      <c r="D16947" s="15">
        <f>SUMIFS(Movimientos!F:F,Movimientos!B:B,Productos!A16947,Movimientos!D:D,$D$1)</f>
        <v>0</v>
      </c>
      <c r="E16947" s="14">
        <f>SUMIFS(Movimientos!F:F,Movimientos!B:B,Productos!A16947,Movimientos!D:D,$E$1)</f>
        <v>0</v>
      </c>
      <c r="F16947" s="17">
        <f t="shared" si="528"/>
        <v>0</v>
      </c>
      <c r="G16947" s="14">
        <v>1</v>
      </c>
      <c r="H16947" s="15" t="str">
        <f t="shared" si="529"/>
        <v>Realizar Pedido</v>
      </c>
    </row>
    <row r="16948" spans="1:8" x14ac:dyDescent="0.25">
      <c r="A16948" s="3">
        <v>7592615002133</v>
      </c>
      <c r="B16948" s="11" t="s">
        <v>16574</v>
      </c>
      <c r="C16948" s="16"/>
      <c r="D16948" s="15">
        <f>SUMIFS(Movimientos!F:F,Movimientos!B:B,Productos!A16948,Movimientos!D:D,$D$1)</f>
        <v>0</v>
      </c>
      <c r="E16948" s="14">
        <f>SUMIFS(Movimientos!F:F,Movimientos!B:B,Productos!A16948,Movimientos!D:D,$E$1)</f>
        <v>0</v>
      </c>
      <c r="F16948" s="17">
        <f t="shared" si="528"/>
        <v>0</v>
      </c>
      <c r="G16948" s="14">
        <v>1</v>
      </c>
      <c r="H16948" s="15" t="str">
        <f t="shared" si="529"/>
        <v>Realizar Pedido</v>
      </c>
    </row>
    <row r="16949" spans="1:8" x14ac:dyDescent="0.25">
      <c r="A16949" s="3">
        <v>7896226505091</v>
      </c>
      <c r="B16949" s="11" t="s">
        <v>16575</v>
      </c>
      <c r="C16949" s="16"/>
      <c r="D16949" s="15">
        <f>SUMIFS(Movimientos!F:F,Movimientos!B:B,Productos!A16949,Movimientos!D:D,$D$1)</f>
        <v>0</v>
      </c>
      <c r="E16949" s="14">
        <f>SUMIFS(Movimientos!F:F,Movimientos!B:B,Productos!A16949,Movimientos!D:D,$E$1)</f>
        <v>0</v>
      </c>
      <c r="F16949" s="17">
        <f t="shared" si="528"/>
        <v>0</v>
      </c>
      <c r="G16949" s="14">
        <v>1</v>
      </c>
      <c r="H16949" s="15" t="str">
        <f t="shared" si="529"/>
        <v>Realizar Pedido</v>
      </c>
    </row>
    <row r="16950" spans="1:8" x14ac:dyDescent="0.25">
      <c r="A16950" s="3">
        <v>7591955001486</v>
      </c>
      <c r="B16950" s="11" t="s">
        <v>16576</v>
      </c>
      <c r="C16950" s="16"/>
      <c r="D16950" s="15">
        <f>SUMIFS(Movimientos!F:F,Movimientos!B:B,Productos!A16950,Movimientos!D:D,$D$1)</f>
        <v>0</v>
      </c>
      <c r="E16950" s="14">
        <f>SUMIFS(Movimientos!F:F,Movimientos!B:B,Productos!A16950,Movimientos!D:D,$E$1)</f>
        <v>0</v>
      </c>
      <c r="F16950" s="17">
        <f t="shared" si="528"/>
        <v>0</v>
      </c>
      <c r="G16950" s="14">
        <v>1</v>
      </c>
      <c r="H16950" s="15" t="str">
        <f t="shared" si="529"/>
        <v>Realizar Pedido</v>
      </c>
    </row>
    <row r="16951" spans="1:8" x14ac:dyDescent="0.25">
      <c r="A16951" s="3">
        <v>7591955001493</v>
      </c>
      <c r="B16951" s="11" t="s">
        <v>16577</v>
      </c>
      <c r="C16951" s="16"/>
      <c r="D16951" s="15">
        <f>SUMIFS(Movimientos!F:F,Movimientos!B:B,Productos!A16951,Movimientos!D:D,$D$1)</f>
        <v>0</v>
      </c>
      <c r="E16951" s="14">
        <f>SUMIFS(Movimientos!F:F,Movimientos!B:B,Productos!A16951,Movimientos!D:D,$E$1)</f>
        <v>0</v>
      </c>
      <c r="F16951" s="17">
        <f t="shared" si="528"/>
        <v>0</v>
      </c>
      <c r="G16951" s="14">
        <v>1</v>
      </c>
      <c r="H16951" s="15" t="str">
        <f t="shared" si="529"/>
        <v>Realizar Pedido</v>
      </c>
    </row>
    <row r="16952" spans="1:8" x14ac:dyDescent="0.25">
      <c r="A16952" s="3">
        <v>7591955001509</v>
      </c>
      <c r="B16952" s="11" t="s">
        <v>16578</v>
      </c>
      <c r="C16952" s="16"/>
      <c r="D16952" s="15">
        <f>SUMIFS(Movimientos!F:F,Movimientos!B:B,Productos!A16952,Movimientos!D:D,$D$1)</f>
        <v>0</v>
      </c>
      <c r="E16952" s="14">
        <f>SUMIFS(Movimientos!F:F,Movimientos!B:B,Productos!A16952,Movimientos!D:D,$E$1)</f>
        <v>0</v>
      </c>
      <c r="F16952" s="17">
        <f t="shared" si="528"/>
        <v>0</v>
      </c>
      <c r="G16952" s="14">
        <v>1</v>
      </c>
      <c r="H16952" s="15" t="str">
        <f t="shared" si="529"/>
        <v>Realizar Pedido</v>
      </c>
    </row>
    <row r="16953" spans="1:8" x14ac:dyDescent="0.25">
      <c r="A16953" s="3">
        <v>5411188100812</v>
      </c>
      <c r="B16953" s="11" t="s">
        <v>16579</v>
      </c>
      <c r="C16953" s="16"/>
      <c r="D16953" s="15">
        <f>SUMIFS(Movimientos!F:F,Movimientos!B:B,Productos!A16953,Movimientos!D:D,$D$1)</f>
        <v>0</v>
      </c>
      <c r="E16953" s="14">
        <f>SUMIFS(Movimientos!F:F,Movimientos!B:B,Productos!A16953,Movimientos!D:D,$E$1)</f>
        <v>0</v>
      </c>
      <c r="F16953" s="17">
        <f t="shared" si="528"/>
        <v>0</v>
      </c>
      <c r="G16953" s="14">
        <v>1</v>
      </c>
      <c r="H16953" s="15" t="str">
        <f t="shared" si="529"/>
        <v>Realizar Pedido</v>
      </c>
    </row>
    <row r="16954" spans="1:8" x14ac:dyDescent="0.25">
      <c r="A16954" s="3">
        <v>7591044401227</v>
      </c>
      <c r="B16954" s="11" t="s">
        <v>16580</v>
      </c>
      <c r="C16954" s="16"/>
      <c r="D16954" s="15">
        <f>SUMIFS(Movimientos!F:F,Movimientos!B:B,Productos!A16954,Movimientos!D:D,$D$1)</f>
        <v>0</v>
      </c>
      <c r="E16954" s="14">
        <f>SUMIFS(Movimientos!F:F,Movimientos!B:B,Productos!A16954,Movimientos!D:D,$E$1)</f>
        <v>0</v>
      </c>
      <c r="F16954" s="17">
        <f t="shared" si="528"/>
        <v>0</v>
      </c>
      <c r="G16954" s="14">
        <v>1</v>
      </c>
      <c r="H16954" s="15" t="str">
        <f t="shared" si="529"/>
        <v>Realizar Pedido</v>
      </c>
    </row>
    <row r="16955" spans="1:8" x14ac:dyDescent="0.25">
      <c r="A16955" s="3">
        <v>7592432007182</v>
      </c>
      <c r="B16955" s="11" t="s">
        <v>16581</v>
      </c>
      <c r="C16955" s="16"/>
      <c r="D16955" s="15">
        <f>SUMIFS(Movimientos!F:F,Movimientos!B:B,Productos!A16955,Movimientos!D:D,$D$1)</f>
        <v>0</v>
      </c>
      <c r="E16955" s="14">
        <f>SUMIFS(Movimientos!F:F,Movimientos!B:B,Productos!A16955,Movimientos!D:D,$E$1)</f>
        <v>0</v>
      </c>
      <c r="F16955" s="17">
        <f t="shared" si="528"/>
        <v>0</v>
      </c>
      <c r="G16955" s="14">
        <v>1</v>
      </c>
      <c r="H16955" s="15" t="str">
        <f t="shared" si="529"/>
        <v>Realizar Pedido</v>
      </c>
    </row>
    <row r="16956" spans="1:8" x14ac:dyDescent="0.25">
      <c r="A16956" s="3">
        <v>7592432011516</v>
      </c>
      <c r="B16956" s="11" t="s">
        <v>16582</v>
      </c>
      <c r="C16956" s="16"/>
      <c r="D16956" s="15">
        <f>SUMIFS(Movimientos!F:F,Movimientos!B:B,Productos!A16956,Movimientos!D:D,$D$1)</f>
        <v>0</v>
      </c>
      <c r="E16956" s="14">
        <f>SUMIFS(Movimientos!F:F,Movimientos!B:B,Productos!A16956,Movimientos!D:D,$E$1)</f>
        <v>0</v>
      </c>
      <c r="F16956" s="17">
        <f t="shared" si="528"/>
        <v>0</v>
      </c>
      <c r="G16956" s="14">
        <v>1</v>
      </c>
      <c r="H16956" s="15" t="str">
        <f t="shared" si="529"/>
        <v>Realizar Pedido</v>
      </c>
    </row>
    <row r="16957" spans="1:8" x14ac:dyDescent="0.25">
      <c r="A16957" s="3">
        <v>7592432007199</v>
      </c>
      <c r="B16957" s="11" t="s">
        <v>16583</v>
      </c>
      <c r="C16957" s="16"/>
      <c r="D16957" s="15">
        <f>SUMIFS(Movimientos!F:F,Movimientos!B:B,Productos!A16957,Movimientos!D:D,$D$1)</f>
        <v>0</v>
      </c>
      <c r="E16957" s="14">
        <f>SUMIFS(Movimientos!F:F,Movimientos!B:B,Productos!A16957,Movimientos!D:D,$E$1)</f>
        <v>0</v>
      </c>
      <c r="F16957" s="17">
        <f t="shared" si="528"/>
        <v>0</v>
      </c>
      <c r="G16957" s="14">
        <v>1</v>
      </c>
      <c r="H16957" s="15" t="str">
        <f t="shared" si="529"/>
        <v>Realizar Pedido</v>
      </c>
    </row>
    <row r="16958" spans="1:8" x14ac:dyDescent="0.25">
      <c r="A16958" s="3">
        <v>7591257001801</v>
      </c>
      <c r="B16958" s="11" t="s">
        <v>16584</v>
      </c>
      <c r="C16958" s="16"/>
      <c r="D16958" s="15">
        <f>SUMIFS(Movimientos!F:F,Movimientos!B:B,Productos!A16958,Movimientos!D:D,$D$1)</f>
        <v>0</v>
      </c>
      <c r="E16958" s="14">
        <f>SUMIFS(Movimientos!F:F,Movimientos!B:B,Productos!A16958,Movimientos!D:D,$E$1)</f>
        <v>0</v>
      </c>
      <c r="F16958" s="17">
        <f t="shared" si="528"/>
        <v>0</v>
      </c>
      <c r="G16958" s="14">
        <v>1</v>
      </c>
      <c r="H16958" s="15" t="str">
        <f t="shared" si="529"/>
        <v>Realizar Pedido</v>
      </c>
    </row>
    <row r="16959" spans="1:8" x14ac:dyDescent="0.25">
      <c r="A16959" s="3">
        <v>7591257014566</v>
      </c>
      <c r="B16959" s="11" t="s">
        <v>16585</v>
      </c>
      <c r="C16959" s="16"/>
      <c r="D16959" s="15">
        <f>SUMIFS(Movimientos!F:F,Movimientos!B:B,Productos!A16959,Movimientos!D:D,$D$1)</f>
        <v>0</v>
      </c>
      <c r="E16959" s="14">
        <f>SUMIFS(Movimientos!F:F,Movimientos!B:B,Productos!A16959,Movimientos!D:D,$E$1)</f>
        <v>0</v>
      </c>
      <c r="F16959" s="17">
        <f t="shared" si="528"/>
        <v>0</v>
      </c>
      <c r="G16959" s="14">
        <v>1</v>
      </c>
      <c r="H16959" s="15" t="str">
        <f t="shared" si="529"/>
        <v>Realizar Pedido</v>
      </c>
    </row>
    <row r="16960" spans="1:8" x14ac:dyDescent="0.25">
      <c r="A16960" s="3">
        <v>7591257001795</v>
      </c>
      <c r="B16960" s="11" t="s">
        <v>16586</v>
      </c>
      <c r="C16960" s="16"/>
      <c r="D16960" s="15">
        <f>SUMIFS(Movimientos!F:F,Movimientos!B:B,Productos!A16960,Movimientos!D:D,$D$1)</f>
        <v>0</v>
      </c>
      <c r="E16960" s="14">
        <f>SUMIFS(Movimientos!F:F,Movimientos!B:B,Productos!A16960,Movimientos!D:D,$E$1)</f>
        <v>0</v>
      </c>
      <c r="F16960" s="17">
        <f t="shared" si="528"/>
        <v>0</v>
      </c>
      <c r="G16960" s="14">
        <v>1</v>
      </c>
      <c r="H16960" s="15" t="str">
        <f t="shared" si="529"/>
        <v>Realizar Pedido</v>
      </c>
    </row>
    <row r="16961" spans="1:8" x14ac:dyDescent="0.25">
      <c r="A16961" s="3">
        <v>300090050139</v>
      </c>
      <c r="B16961" s="11" t="s">
        <v>16587</v>
      </c>
      <c r="C16961" s="16"/>
      <c r="D16961" s="15">
        <f>SUMIFS(Movimientos!F:F,Movimientos!B:B,Productos!A16961,Movimientos!D:D,$D$1)</f>
        <v>0</v>
      </c>
      <c r="E16961" s="14">
        <f>SUMIFS(Movimientos!F:F,Movimientos!B:B,Productos!A16961,Movimientos!D:D,$E$1)</f>
        <v>0</v>
      </c>
      <c r="F16961" s="17">
        <f t="shared" si="528"/>
        <v>0</v>
      </c>
      <c r="G16961" s="14">
        <v>1</v>
      </c>
      <c r="H16961" s="15" t="str">
        <f t="shared" si="529"/>
        <v>Realizar Pedido</v>
      </c>
    </row>
    <row r="16962" spans="1:8" x14ac:dyDescent="0.25">
      <c r="A16962" s="3">
        <v>300090064181</v>
      </c>
      <c r="B16962" s="11" t="s">
        <v>16588</v>
      </c>
      <c r="C16962" s="16"/>
      <c r="D16962" s="15">
        <f>SUMIFS(Movimientos!F:F,Movimientos!B:B,Productos!A16962,Movimientos!D:D,$D$1)</f>
        <v>0</v>
      </c>
      <c r="E16962" s="14">
        <f>SUMIFS(Movimientos!F:F,Movimientos!B:B,Productos!A16962,Movimientos!D:D,$E$1)</f>
        <v>0</v>
      </c>
      <c r="F16962" s="17">
        <f t="shared" si="528"/>
        <v>0</v>
      </c>
      <c r="G16962" s="14">
        <v>1</v>
      </c>
      <c r="H16962" s="15" t="str">
        <f t="shared" si="529"/>
        <v>Realizar Pedido</v>
      </c>
    </row>
    <row r="16963" spans="1:8" x14ac:dyDescent="0.25">
      <c r="A16963" s="2">
        <v>300090286231</v>
      </c>
      <c r="B16963" s="12" t="s">
        <v>16589</v>
      </c>
      <c r="C16963" s="16"/>
      <c r="D16963" s="15">
        <f>SUMIFS(Movimientos!F:F,Movimientos!B:B,Productos!A16963,Movimientos!D:D,$D$1)</f>
        <v>0</v>
      </c>
      <c r="E16963" s="14">
        <f>SUMIFS(Movimientos!F:F,Movimientos!B:B,Productos!A16963,Movimientos!D:D,$E$1)</f>
        <v>0</v>
      </c>
      <c r="F16963" s="17">
        <f t="shared" ref="F16963:F17026" si="530">D16963-E16963</f>
        <v>0</v>
      </c>
      <c r="G16963" s="14">
        <v>1</v>
      </c>
      <c r="H16963" s="15" t="str">
        <f t="shared" ref="H16963:H17026" si="531">IF(F16963&lt;G16963,"Realizar Pedido","")</f>
        <v>Realizar Pedido</v>
      </c>
    </row>
    <row r="16964" spans="1:8" x14ac:dyDescent="0.25">
      <c r="A16964" s="3">
        <v>7591257014573</v>
      </c>
      <c r="B16964" s="11" t="s">
        <v>16590</v>
      </c>
      <c r="C16964" s="16"/>
      <c r="D16964" s="15">
        <f>SUMIFS(Movimientos!F:F,Movimientos!B:B,Productos!A16964,Movimientos!D:D,$D$1)</f>
        <v>0</v>
      </c>
      <c r="E16964" s="14">
        <f>SUMIFS(Movimientos!F:F,Movimientos!B:B,Productos!A16964,Movimientos!D:D,$E$1)</f>
        <v>0</v>
      </c>
      <c r="F16964" s="17">
        <f t="shared" si="530"/>
        <v>0</v>
      </c>
      <c r="G16964" s="14">
        <v>1</v>
      </c>
      <c r="H16964" s="15" t="str">
        <f t="shared" si="531"/>
        <v>Realizar Pedido</v>
      </c>
    </row>
    <row r="16965" spans="1:8" x14ac:dyDescent="0.25">
      <c r="A16965" s="3">
        <v>7591257001788</v>
      </c>
      <c r="B16965" s="11" t="s">
        <v>16591</v>
      </c>
      <c r="C16965" s="16"/>
      <c r="D16965" s="15">
        <f>SUMIFS(Movimientos!F:F,Movimientos!B:B,Productos!A16965,Movimientos!D:D,$D$1)</f>
        <v>0</v>
      </c>
      <c r="E16965" s="14">
        <f>SUMIFS(Movimientos!F:F,Movimientos!B:B,Productos!A16965,Movimientos!D:D,$E$1)</f>
        <v>0</v>
      </c>
      <c r="F16965" s="17">
        <f t="shared" si="530"/>
        <v>0</v>
      </c>
      <c r="G16965" s="14">
        <v>1</v>
      </c>
      <c r="H16965" s="15" t="str">
        <f t="shared" si="531"/>
        <v>Realizar Pedido</v>
      </c>
    </row>
    <row r="16966" spans="1:8" x14ac:dyDescent="0.25">
      <c r="A16966" s="3">
        <v>7591062010814</v>
      </c>
      <c r="B16966" s="11" t="s">
        <v>16592</v>
      </c>
      <c r="C16966" s="16"/>
      <c r="D16966" s="15">
        <f>SUMIFS(Movimientos!F:F,Movimientos!B:B,Productos!A16966,Movimientos!D:D,$D$1)</f>
        <v>0</v>
      </c>
      <c r="E16966" s="14">
        <f>SUMIFS(Movimientos!F:F,Movimientos!B:B,Productos!A16966,Movimientos!D:D,$E$1)</f>
        <v>0</v>
      </c>
      <c r="F16966" s="17">
        <f t="shared" si="530"/>
        <v>0</v>
      </c>
      <c r="G16966" s="14">
        <v>1</v>
      </c>
      <c r="H16966" s="15" t="str">
        <f t="shared" si="531"/>
        <v>Realizar Pedido</v>
      </c>
    </row>
    <row r="16967" spans="1:8" x14ac:dyDescent="0.25">
      <c r="A16967" s="3">
        <v>7591062011019</v>
      </c>
      <c r="B16967" s="11" t="s">
        <v>16593</v>
      </c>
      <c r="C16967" s="16"/>
      <c r="D16967" s="15">
        <f>SUMIFS(Movimientos!F:F,Movimientos!B:B,Productos!A16967,Movimientos!D:D,$D$1)</f>
        <v>0</v>
      </c>
      <c r="E16967" s="14">
        <f>SUMIFS(Movimientos!F:F,Movimientos!B:B,Productos!A16967,Movimientos!D:D,$E$1)</f>
        <v>0</v>
      </c>
      <c r="F16967" s="17">
        <f t="shared" si="530"/>
        <v>0</v>
      </c>
      <c r="G16967" s="14">
        <v>1</v>
      </c>
      <c r="H16967" s="15" t="str">
        <f t="shared" si="531"/>
        <v>Realizar Pedido</v>
      </c>
    </row>
    <row r="16968" spans="1:8" x14ac:dyDescent="0.25">
      <c r="A16968" s="3">
        <v>7591062011064</v>
      </c>
      <c r="B16968" s="11" t="s">
        <v>16594</v>
      </c>
      <c r="C16968" s="16"/>
      <c r="D16968" s="15">
        <f>SUMIFS(Movimientos!F:F,Movimientos!B:B,Productos!A16968,Movimientos!D:D,$D$1)</f>
        <v>0</v>
      </c>
      <c r="E16968" s="14">
        <f>SUMIFS(Movimientos!F:F,Movimientos!B:B,Productos!A16968,Movimientos!D:D,$E$1)</f>
        <v>0</v>
      </c>
      <c r="F16968" s="17">
        <f t="shared" si="530"/>
        <v>0</v>
      </c>
      <c r="G16968" s="14">
        <v>1</v>
      </c>
      <c r="H16968" s="15" t="str">
        <f t="shared" si="531"/>
        <v>Realizar Pedido</v>
      </c>
    </row>
    <row r="16969" spans="1:8" x14ac:dyDescent="0.25">
      <c r="A16969" s="3" t="s">
        <v>16595</v>
      </c>
      <c r="B16969" s="11" t="s">
        <v>16596</v>
      </c>
      <c r="C16969" s="16"/>
      <c r="D16969" s="15">
        <f>SUMIFS(Movimientos!F:F,Movimientos!B:B,Productos!A16969,Movimientos!D:D,$D$1)</f>
        <v>0</v>
      </c>
      <c r="E16969" s="14">
        <f>SUMIFS(Movimientos!F:F,Movimientos!B:B,Productos!A16969,Movimientos!D:D,$E$1)</f>
        <v>0</v>
      </c>
      <c r="F16969" s="17">
        <f t="shared" si="530"/>
        <v>0</v>
      </c>
      <c r="G16969" s="14">
        <v>1</v>
      </c>
      <c r="H16969" s="15" t="str">
        <f t="shared" si="531"/>
        <v>Realizar Pedido</v>
      </c>
    </row>
    <row r="16970" spans="1:8" x14ac:dyDescent="0.25">
      <c r="A16970" s="3">
        <v>7591062900931</v>
      </c>
      <c r="B16970" s="11" t="s">
        <v>16597</v>
      </c>
      <c r="C16970" s="16"/>
      <c r="D16970" s="15">
        <f>SUMIFS(Movimientos!F:F,Movimientos!B:B,Productos!A16970,Movimientos!D:D,$D$1)</f>
        <v>0</v>
      </c>
      <c r="E16970" s="14">
        <f>SUMIFS(Movimientos!F:F,Movimientos!B:B,Productos!A16970,Movimientos!D:D,$E$1)</f>
        <v>0</v>
      </c>
      <c r="F16970" s="17">
        <f t="shared" si="530"/>
        <v>0</v>
      </c>
      <c r="G16970" s="14">
        <v>1</v>
      </c>
      <c r="H16970" s="15" t="str">
        <f t="shared" si="531"/>
        <v>Realizar Pedido</v>
      </c>
    </row>
    <row r="16971" spans="1:8" x14ac:dyDescent="0.25">
      <c r="A16971" s="2">
        <v>1708</v>
      </c>
      <c r="B16971" s="12" t="s">
        <v>16598</v>
      </c>
      <c r="C16971" s="16"/>
      <c r="D16971" s="15">
        <f>SUMIFS(Movimientos!F:F,Movimientos!B:B,Productos!A16971,Movimientos!D:D,$D$1)</f>
        <v>0</v>
      </c>
      <c r="E16971" s="14">
        <f>SUMIFS(Movimientos!F:F,Movimientos!B:B,Productos!A16971,Movimientos!D:D,$E$1)</f>
        <v>0</v>
      </c>
      <c r="F16971" s="17">
        <f t="shared" si="530"/>
        <v>0</v>
      </c>
      <c r="G16971" s="14">
        <v>1</v>
      </c>
      <c r="H16971" s="15" t="str">
        <f t="shared" si="531"/>
        <v>Realizar Pedido</v>
      </c>
    </row>
    <row r="16972" spans="1:8" x14ac:dyDescent="0.25">
      <c r="A16972" s="3">
        <v>7594001100164</v>
      </c>
      <c r="B16972" s="11" t="s">
        <v>16599</v>
      </c>
      <c r="C16972" s="16"/>
      <c r="D16972" s="15">
        <f>SUMIFS(Movimientos!F:F,Movimientos!B:B,Productos!A16972,Movimientos!D:D,$D$1)</f>
        <v>0</v>
      </c>
      <c r="E16972" s="14">
        <f>SUMIFS(Movimientos!F:F,Movimientos!B:B,Productos!A16972,Movimientos!D:D,$E$1)</f>
        <v>0</v>
      </c>
      <c r="F16972" s="17">
        <f t="shared" si="530"/>
        <v>0</v>
      </c>
      <c r="G16972" s="14">
        <v>1</v>
      </c>
      <c r="H16972" s="15" t="str">
        <f t="shared" si="531"/>
        <v>Realizar Pedido</v>
      </c>
    </row>
    <row r="16973" spans="1:8" x14ac:dyDescent="0.25">
      <c r="A16973" s="3">
        <v>7896116861054</v>
      </c>
      <c r="B16973" s="11" t="s">
        <v>16600</v>
      </c>
      <c r="C16973" s="16"/>
      <c r="D16973" s="15">
        <f>SUMIFS(Movimientos!F:F,Movimientos!B:B,Productos!A16973,Movimientos!D:D,$D$1)</f>
        <v>0</v>
      </c>
      <c r="E16973" s="14">
        <f>SUMIFS(Movimientos!F:F,Movimientos!B:B,Productos!A16973,Movimientos!D:D,$E$1)</f>
        <v>0</v>
      </c>
      <c r="F16973" s="17">
        <f t="shared" si="530"/>
        <v>0</v>
      </c>
      <c r="G16973" s="14">
        <v>1</v>
      </c>
      <c r="H16973" s="15" t="str">
        <f t="shared" si="531"/>
        <v>Realizar Pedido</v>
      </c>
    </row>
    <row r="16974" spans="1:8" x14ac:dyDescent="0.25">
      <c r="A16974" s="3">
        <v>7703331197410</v>
      </c>
      <c r="B16974" s="11" t="s">
        <v>16601</v>
      </c>
      <c r="C16974" s="16"/>
      <c r="D16974" s="15">
        <f>SUMIFS(Movimientos!F:F,Movimientos!B:B,Productos!A16974,Movimientos!D:D,$D$1)</f>
        <v>0</v>
      </c>
      <c r="E16974" s="14">
        <f>SUMIFS(Movimientos!F:F,Movimientos!B:B,Productos!A16974,Movimientos!D:D,$E$1)</f>
        <v>0</v>
      </c>
      <c r="F16974" s="17">
        <f t="shared" si="530"/>
        <v>0</v>
      </c>
      <c r="G16974" s="14">
        <v>1</v>
      </c>
      <c r="H16974" s="15" t="str">
        <f t="shared" si="531"/>
        <v>Realizar Pedido</v>
      </c>
    </row>
    <row r="16975" spans="1:8" x14ac:dyDescent="0.25">
      <c r="A16975" s="3">
        <v>7501303458534</v>
      </c>
      <c r="B16975" s="11" t="s">
        <v>16602</v>
      </c>
      <c r="C16975" s="16"/>
      <c r="D16975" s="15">
        <f>SUMIFS(Movimientos!F:F,Movimientos!B:B,Productos!A16975,Movimientos!D:D,$D$1)</f>
        <v>0</v>
      </c>
      <c r="E16975" s="14">
        <f>SUMIFS(Movimientos!F:F,Movimientos!B:B,Productos!A16975,Movimientos!D:D,$E$1)</f>
        <v>0</v>
      </c>
      <c r="F16975" s="17">
        <f t="shared" si="530"/>
        <v>0</v>
      </c>
      <c r="G16975" s="14">
        <v>1</v>
      </c>
      <c r="H16975" s="15" t="str">
        <f t="shared" si="531"/>
        <v>Realizar Pedido</v>
      </c>
    </row>
    <row r="16976" spans="1:8" x14ac:dyDescent="0.25">
      <c r="A16976" s="3" t="s">
        <v>16603</v>
      </c>
      <c r="B16976" s="11" t="s">
        <v>16604</v>
      </c>
      <c r="C16976" s="16"/>
      <c r="D16976" s="15">
        <f>SUMIFS(Movimientos!F:F,Movimientos!B:B,Productos!A16976,Movimientos!D:D,$D$1)</f>
        <v>0</v>
      </c>
      <c r="E16976" s="14">
        <f>SUMIFS(Movimientos!F:F,Movimientos!B:B,Productos!A16976,Movimientos!D:D,$E$1)</f>
        <v>0</v>
      </c>
      <c r="F16976" s="17">
        <f t="shared" si="530"/>
        <v>0</v>
      </c>
      <c r="G16976" s="14">
        <v>1</v>
      </c>
      <c r="H16976" s="15" t="str">
        <f t="shared" si="531"/>
        <v>Realizar Pedido</v>
      </c>
    </row>
    <row r="16977" spans="1:8" x14ac:dyDescent="0.25">
      <c r="A16977" s="3">
        <v>7591585319753</v>
      </c>
      <c r="B16977" s="11" t="s">
        <v>16605</v>
      </c>
      <c r="C16977" s="16"/>
      <c r="D16977" s="15">
        <f>SUMIFS(Movimientos!F:F,Movimientos!B:B,Productos!A16977,Movimientos!D:D,$D$1)</f>
        <v>0</v>
      </c>
      <c r="E16977" s="14">
        <f>SUMIFS(Movimientos!F:F,Movimientos!B:B,Productos!A16977,Movimientos!D:D,$E$1)</f>
        <v>0</v>
      </c>
      <c r="F16977" s="17">
        <f t="shared" si="530"/>
        <v>0</v>
      </c>
      <c r="G16977" s="14">
        <v>1</v>
      </c>
      <c r="H16977" s="15" t="str">
        <f t="shared" si="531"/>
        <v>Realizar Pedido</v>
      </c>
    </row>
    <row r="16978" spans="1:8" x14ac:dyDescent="0.25">
      <c r="A16978" s="3">
        <v>7591585119759</v>
      </c>
      <c r="B16978" s="11" t="s">
        <v>16606</v>
      </c>
      <c r="C16978" s="16"/>
      <c r="D16978" s="15">
        <f>SUMIFS(Movimientos!F:F,Movimientos!B:B,Productos!A16978,Movimientos!D:D,$D$1)</f>
        <v>0</v>
      </c>
      <c r="E16978" s="14">
        <f>SUMIFS(Movimientos!F:F,Movimientos!B:B,Productos!A16978,Movimientos!D:D,$E$1)</f>
        <v>0</v>
      </c>
      <c r="F16978" s="17">
        <f t="shared" si="530"/>
        <v>0</v>
      </c>
      <c r="G16978" s="14">
        <v>1</v>
      </c>
      <c r="H16978" s="15" t="str">
        <f t="shared" si="531"/>
        <v>Realizar Pedido</v>
      </c>
    </row>
    <row r="16979" spans="1:8" x14ac:dyDescent="0.25">
      <c r="A16979" s="3">
        <v>7591585219756</v>
      </c>
      <c r="B16979" s="11" t="s">
        <v>16607</v>
      </c>
      <c r="C16979" s="16"/>
      <c r="D16979" s="15">
        <f>SUMIFS(Movimientos!F:F,Movimientos!B:B,Productos!A16979,Movimientos!D:D,$D$1)</f>
        <v>0</v>
      </c>
      <c r="E16979" s="14">
        <f>SUMIFS(Movimientos!F:F,Movimientos!B:B,Productos!A16979,Movimientos!D:D,$E$1)</f>
        <v>0</v>
      </c>
      <c r="F16979" s="17">
        <f t="shared" si="530"/>
        <v>0</v>
      </c>
      <c r="G16979" s="14">
        <v>1</v>
      </c>
      <c r="H16979" s="15" t="str">
        <f t="shared" si="531"/>
        <v>Realizar Pedido</v>
      </c>
    </row>
    <row r="16980" spans="1:8" x14ac:dyDescent="0.25">
      <c r="A16980" s="3">
        <v>7591585119773</v>
      </c>
      <c r="B16980" s="11" t="s">
        <v>16608</v>
      </c>
      <c r="C16980" s="16"/>
      <c r="D16980" s="15">
        <f>SUMIFS(Movimientos!F:F,Movimientos!B:B,Productos!A16980,Movimientos!D:D,$D$1)</f>
        <v>0</v>
      </c>
      <c r="E16980" s="14">
        <f>SUMIFS(Movimientos!F:F,Movimientos!B:B,Productos!A16980,Movimientos!D:D,$E$1)</f>
        <v>0</v>
      </c>
      <c r="F16980" s="17">
        <f t="shared" si="530"/>
        <v>0</v>
      </c>
      <c r="G16980" s="14">
        <v>1</v>
      </c>
      <c r="H16980" s="15" t="str">
        <f t="shared" si="531"/>
        <v>Realizar Pedido</v>
      </c>
    </row>
    <row r="16981" spans="1:8" x14ac:dyDescent="0.25">
      <c r="A16981" s="3">
        <v>7591440118804</v>
      </c>
      <c r="B16981" s="11" t="s">
        <v>16609</v>
      </c>
      <c r="C16981" s="16"/>
      <c r="D16981" s="15">
        <f>SUMIFS(Movimientos!F:F,Movimientos!B:B,Productos!A16981,Movimientos!D:D,$D$1)</f>
        <v>0</v>
      </c>
      <c r="E16981" s="14">
        <f>SUMIFS(Movimientos!F:F,Movimientos!B:B,Productos!A16981,Movimientos!D:D,$E$1)</f>
        <v>0</v>
      </c>
      <c r="F16981" s="17">
        <f t="shared" si="530"/>
        <v>0</v>
      </c>
      <c r="G16981" s="14">
        <v>1</v>
      </c>
      <c r="H16981" s="15" t="str">
        <f t="shared" si="531"/>
        <v>Realizar Pedido</v>
      </c>
    </row>
    <row r="16982" spans="1:8" x14ac:dyDescent="0.25">
      <c r="A16982" s="3">
        <v>7591440118798</v>
      </c>
      <c r="B16982" s="11" t="s">
        <v>16610</v>
      </c>
      <c r="C16982" s="16"/>
      <c r="D16982" s="15">
        <f>SUMIFS(Movimientos!F:F,Movimientos!B:B,Productos!A16982,Movimientos!D:D,$D$1)</f>
        <v>0</v>
      </c>
      <c r="E16982" s="14">
        <f>SUMIFS(Movimientos!F:F,Movimientos!B:B,Productos!A16982,Movimientos!D:D,$E$1)</f>
        <v>0</v>
      </c>
      <c r="F16982" s="17">
        <f t="shared" si="530"/>
        <v>0</v>
      </c>
      <c r="G16982" s="14">
        <v>1</v>
      </c>
      <c r="H16982" s="15" t="str">
        <f t="shared" si="531"/>
        <v>Realizar Pedido</v>
      </c>
    </row>
    <row r="16983" spans="1:8" x14ac:dyDescent="0.25">
      <c r="A16983" s="3">
        <v>7501082212105</v>
      </c>
      <c r="B16983" s="11" t="s">
        <v>16611</v>
      </c>
      <c r="C16983" s="16"/>
      <c r="D16983" s="15">
        <f>SUMIFS(Movimientos!F:F,Movimientos!B:B,Productos!A16983,Movimientos!D:D,$D$1)</f>
        <v>0</v>
      </c>
      <c r="E16983" s="14">
        <f>SUMIFS(Movimientos!F:F,Movimientos!B:B,Productos!A16983,Movimientos!D:D,$E$1)</f>
        <v>0</v>
      </c>
      <c r="F16983" s="17">
        <f t="shared" si="530"/>
        <v>0</v>
      </c>
      <c r="G16983" s="14">
        <v>1</v>
      </c>
      <c r="H16983" s="15" t="str">
        <f t="shared" si="531"/>
        <v>Realizar Pedido</v>
      </c>
    </row>
    <row r="16984" spans="1:8" x14ac:dyDescent="0.25">
      <c r="A16984" s="2">
        <v>7501082232226</v>
      </c>
      <c r="B16984" s="12" t="s">
        <v>16612</v>
      </c>
      <c r="C16984" s="16"/>
      <c r="D16984" s="15">
        <f>SUMIFS(Movimientos!F:F,Movimientos!B:B,Productos!A16984,Movimientos!D:D,$D$1)</f>
        <v>0</v>
      </c>
      <c r="E16984" s="14">
        <f>SUMIFS(Movimientos!F:F,Movimientos!B:B,Productos!A16984,Movimientos!D:D,$E$1)</f>
        <v>0</v>
      </c>
      <c r="F16984" s="17">
        <f t="shared" si="530"/>
        <v>0</v>
      </c>
      <c r="G16984" s="14">
        <v>1</v>
      </c>
      <c r="H16984" s="15" t="str">
        <f t="shared" si="531"/>
        <v>Realizar Pedido</v>
      </c>
    </row>
    <row r="16985" spans="1:8" x14ac:dyDescent="0.25">
      <c r="A16985" s="2">
        <v>7501082234022</v>
      </c>
      <c r="B16985" s="12" t="s">
        <v>16613</v>
      </c>
      <c r="C16985" s="16"/>
      <c r="D16985" s="15">
        <f>SUMIFS(Movimientos!F:F,Movimientos!B:B,Productos!A16985,Movimientos!D:D,$D$1)</f>
        <v>0</v>
      </c>
      <c r="E16985" s="14">
        <f>SUMIFS(Movimientos!F:F,Movimientos!B:B,Productos!A16985,Movimientos!D:D,$E$1)</f>
        <v>0</v>
      </c>
      <c r="F16985" s="17">
        <f t="shared" si="530"/>
        <v>0</v>
      </c>
      <c r="G16985" s="14">
        <v>1</v>
      </c>
      <c r="H16985" s="15" t="str">
        <f t="shared" si="531"/>
        <v>Realizar Pedido</v>
      </c>
    </row>
    <row r="16986" spans="1:8" x14ac:dyDescent="0.25">
      <c r="A16986" s="3">
        <v>7591440030854</v>
      </c>
      <c r="B16986" s="11" t="s">
        <v>16614</v>
      </c>
      <c r="C16986" s="16"/>
      <c r="D16986" s="15">
        <f>SUMIFS(Movimientos!F:F,Movimientos!B:B,Productos!A16986,Movimientos!D:D,$D$1)</f>
        <v>0</v>
      </c>
      <c r="E16986" s="14">
        <f>SUMIFS(Movimientos!F:F,Movimientos!B:B,Productos!A16986,Movimientos!D:D,$E$1)</f>
        <v>0</v>
      </c>
      <c r="F16986" s="17">
        <f t="shared" si="530"/>
        <v>0</v>
      </c>
      <c r="G16986" s="14">
        <v>1</v>
      </c>
      <c r="H16986" s="15" t="str">
        <f t="shared" si="531"/>
        <v>Realizar Pedido</v>
      </c>
    </row>
    <row r="16987" spans="1:8" x14ac:dyDescent="0.25">
      <c r="A16987" s="3">
        <v>7861078301603</v>
      </c>
      <c r="B16987" s="11" t="s">
        <v>16615</v>
      </c>
      <c r="C16987" s="16"/>
      <c r="D16987" s="15">
        <f>SUMIFS(Movimientos!F:F,Movimientos!B:B,Productos!A16987,Movimientos!D:D,$D$1)</f>
        <v>0</v>
      </c>
      <c r="E16987" s="14">
        <f>SUMIFS(Movimientos!F:F,Movimientos!B:B,Productos!A16987,Movimientos!D:D,$E$1)</f>
        <v>0</v>
      </c>
      <c r="F16987" s="17">
        <f t="shared" si="530"/>
        <v>0</v>
      </c>
      <c r="G16987" s="14">
        <v>1</v>
      </c>
      <c r="H16987" s="15" t="str">
        <f t="shared" si="531"/>
        <v>Realizar Pedido</v>
      </c>
    </row>
    <row r="16988" spans="1:8" x14ac:dyDescent="0.25">
      <c r="A16988" s="3">
        <v>7861078301610</v>
      </c>
      <c r="B16988" s="11" t="s">
        <v>16616</v>
      </c>
      <c r="C16988" s="16"/>
      <c r="D16988" s="15">
        <f>SUMIFS(Movimientos!F:F,Movimientos!B:B,Productos!A16988,Movimientos!D:D,$D$1)</f>
        <v>0</v>
      </c>
      <c r="E16988" s="14">
        <f>SUMIFS(Movimientos!F:F,Movimientos!B:B,Productos!A16988,Movimientos!D:D,$E$1)</f>
        <v>0</v>
      </c>
      <c r="F16988" s="17">
        <f t="shared" si="530"/>
        <v>0</v>
      </c>
      <c r="G16988" s="14">
        <v>1</v>
      </c>
      <c r="H16988" s="15" t="str">
        <f t="shared" si="531"/>
        <v>Realizar Pedido</v>
      </c>
    </row>
    <row r="16989" spans="1:8" x14ac:dyDescent="0.25">
      <c r="A16989" s="3">
        <v>123456789</v>
      </c>
      <c r="B16989" s="11" t="s">
        <v>16617</v>
      </c>
      <c r="C16989" s="16"/>
      <c r="D16989" s="15">
        <f>SUMIFS(Movimientos!F:F,Movimientos!B:B,Productos!A16989,Movimientos!D:D,$D$1)</f>
        <v>0</v>
      </c>
      <c r="E16989" s="14">
        <f>SUMIFS(Movimientos!F:F,Movimientos!B:B,Productos!A16989,Movimientos!D:D,$E$1)</f>
        <v>0</v>
      </c>
      <c r="F16989" s="17">
        <f t="shared" si="530"/>
        <v>0</v>
      </c>
      <c r="G16989" s="14">
        <v>1</v>
      </c>
      <c r="H16989" s="15" t="str">
        <f t="shared" si="531"/>
        <v>Realizar Pedido</v>
      </c>
    </row>
    <row r="16990" spans="1:8" x14ac:dyDescent="0.25">
      <c r="A16990" s="3">
        <v>15791430</v>
      </c>
      <c r="B16990" s="11" t="s">
        <v>16617</v>
      </c>
      <c r="C16990" s="16"/>
      <c r="D16990" s="15">
        <f>SUMIFS(Movimientos!F:F,Movimientos!B:B,Productos!A16990,Movimientos!D:D,$D$1)</f>
        <v>0</v>
      </c>
      <c r="E16990" s="14">
        <f>SUMIFS(Movimientos!F:F,Movimientos!B:B,Productos!A16990,Movimientos!D:D,$E$1)</f>
        <v>0</v>
      </c>
      <c r="F16990" s="17">
        <f t="shared" si="530"/>
        <v>0</v>
      </c>
      <c r="G16990" s="14">
        <v>1</v>
      </c>
      <c r="H16990" s="15" t="str">
        <f t="shared" si="531"/>
        <v>Realizar Pedido</v>
      </c>
    </row>
    <row r="16991" spans="1:8" x14ac:dyDescent="0.25">
      <c r="A16991" s="2">
        <v>7591275113487</v>
      </c>
      <c r="B16991" s="12" t="s">
        <v>16618</v>
      </c>
      <c r="C16991" s="16"/>
      <c r="D16991" s="15">
        <f>SUMIFS(Movimientos!F:F,Movimientos!B:B,Productos!A16991,Movimientos!D:D,$D$1)</f>
        <v>0</v>
      </c>
      <c r="E16991" s="14">
        <f>SUMIFS(Movimientos!F:F,Movimientos!B:B,Productos!A16991,Movimientos!D:D,$E$1)</f>
        <v>0</v>
      </c>
      <c r="F16991" s="17">
        <f t="shared" si="530"/>
        <v>0</v>
      </c>
      <c r="G16991" s="14">
        <v>1</v>
      </c>
      <c r="H16991" s="15" t="str">
        <f t="shared" si="531"/>
        <v>Realizar Pedido</v>
      </c>
    </row>
    <row r="16992" spans="1:8" x14ac:dyDescent="0.25">
      <c r="A16992" s="3">
        <v>100100</v>
      </c>
      <c r="B16992" s="11" t="s">
        <v>16619</v>
      </c>
      <c r="C16992" s="16"/>
      <c r="D16992" s="15">
        <f>SUMIFS(Movimientos!F:F,Movimientos!B:B,Productos!A16992,Movimientos!D:D,$D$1)</f>
        <v>0</v>
      </c>
      <c r="E16992" s="14">
        <f>SUMIFS(Movimientos!F:F,Movimientos!B:B,Productos!A16992,Movimientos!D:D,$E$1)</f>
        <v>0</v>
      </c>
      <c r="F16992" s="17">
        <f t="shared" si="530"/>
        <v>0</v>
      </c>
      <c r="G16992" s="14">
        <v>1</v>
      </c>
      <c r="H16992" s="15" t="str">
        <f t="shared" si="531"/>
        <v>Realizar Pedido</v>
      </c>
    </row>
    <row r="16993" spans="1:8" x14ac:dyDescent="0.25">
      <c r="A16993" s="3">
        <v>5013147062850</v>
      </c>
      <c r="B16993" s="11" t="s">
        <v>16620</v>
      </c>
      <c r="C16993" s="16"/>
      <c r="D16993" s="15">
        <f>SUMIFS(Movimientos!F:F,Movimientos!B:B,Productos!A16993,Movimientos!D:D,$D$1)</f>
        <v>0</v>
      </c>
      <c r="E16993" s="14">
        <f>SUMIFS(Movimientos!F:F,Movimientos!B:B,Productos!A16993,Movimientos!D:D,$E$1)</f>
        <v>0</v>
      </c>
      <c r="F16993" s="17">
        <f t="shared" si="530"/>
        <v>0</v>
      </c>
      <c r="G16993" s="14">
        <v>1</v>
      </c>
      <c r="H16993" s="15" t="str">
        <f t="shared" si="531"/>
        <v>Realizar Pedido</v>
      </c>
    </row>
    <row r="16994" spans="1:8" x14ac:dyDescent="0.25">
      <c r="A16994" s="3">
        <v>682607110315</v>
      </c>
      <c r="B16994" s="11" t="s">
        <v>16621</v>
      </c>
      <c r="C16994" s="16"/>
      <c r="D16994" s="15">
        <f>SUMIFS(Movimientos!F:F,Movimientos!B:B,Productos!A16994,Movimientos!D:D,$D$1)</f>
        <v>0</v>
      </c>
      <c r="E16994" s="14">
        <f>SUMIFS(Movimientos!F:F,Movimientos!B:B,Productos!A16994,Movimientos!D:D,$E$1)</f>
        <v>0</v>
      </c>
      <c r="F16994" s="17">
        <f t="shared" si="530"/>
        <v>0</v>
      </c>
      <c r="G16994" s="14">
        <v>1</v>
      </c>
      <c r="H16994" s="15" t="str">
        <f t="shared" si="531"/>
        <v>Realizar Pedido</v>
      </c>
    </row>
    <row r="16995" spans="1:8" x14ac:dyDescent="0.25">
      <c r="A16995" s="3">
        <v>649360041188</v>
      </c>
      <c r="B16995" s="11" t="s">
        <v>16622</v>
      </c>
      <c r="C16995" s="16"/>
      <c r="D16995" s="15">
        <f>SUMIFS(Movimientos!F:F,Movimientos!B:B,Productos!A16995,Movimientos!D:D,$D$1)</f>
        <v>0</v>
      </c>
      <c r="E16995" s="14">
        <f>SUMIFS(Movimientos!F:F,Movimientos!B:B,Productos!A16995,Movimientos!D:D,$E$1)</f>
        <v>0</v>
      </c>
      <c r="F16995" s="17">
        <f t="shared" si="530"/>
        <v>0</v>
      </c>
      <c r="G16995" s="14">
        <v>1</v>
      </c>
      <c r="H16995" s="15" t="str">
        <f t="shared" si="531"/>
        <v>Realizar Pedido</v>
      </c>
    </row>
    <row r="16996" spans="1:8" x14ac:dyDescent="0.25">
      <c r="A16996" s="3">
        <v>7693289800022</v>
      </c>
      <c r="B16996" s="11" t="s">
        <v>16623</v>
      </c>
      <c r="C16996" s="16"/>
      <c r="D16996" s="15">
        <f>SUMIFS(Movimientos!F:F,Movimientos!B:B,Productos!A16996,Movimientos!D:D,$D$1)</f>
        <v>0</v>
      </c>
      <c r="E16996" s="14">
        <f>SUMIFS(Movimientos!F:F,Movimientos!B:B,Productos!A16996,Movimientos!D:D,$E$1)</f>
        <v>0</v>
      </c>
      <c r="F16996" s="17">
        <f t="shared" si="530"/>
        <v>0</v>
      </c>
      <c r="G16996" s="14">
        <v>1</v>
      </c>
      <c r="H16996" s="15" t="str">
        <f t="shared" si="531"/>
        <v>Realizar Pedido</v>
      </c>
    </row>
    <row r="16997" spans="1:8" x14ac:dyDescent="0.25">
      <c r="A16997" s="2">
        <v>1011</v>
      </c>
      <c r="B16997" s="12" t="s">
        <v>16624</v>
      </c>
      <c r="C16997" s="16"/>
      <c r="D16997" s="15">
        <f>SUMIFS(Movimientos!F:F,Movimientos!B:B,Productos!A16997,Movimientos!D:D,$D$1)</f>
        <v>0</v>
      </c>
      <c r="E16997" s="14">
        <f>SUMIFS(Movimientos!F:F,Movimientos!B:B,Productos!A16997,Movimientos!D:D,$E$1)</f>
        <v>0</v>
      </c>
      <c r="F16997" s="17">
        <f t="shared" si="530"/>
        <v>0</v>
      </c>
      <c r="G16997" s="14">
        <v>1</v>
      </c>
      <c r="H16997" s="15" t="str">
        <f t="shared" si="531"/>
        <v>Realizar Pedido</v>
      </c>
    </row>
    <row r="16998" spans="1:8" x14ac:dyDescent="0.25">
      <c r="A16998" s="3">
        <v>7501406808007</v>
      </c>
      <c r="B16998" s="11" t="s">
        <v>16625</v>
      </c>
      <c r="C16998" s="16"/>
      <c r="D16998" s="15">
        <f>SUMIFS(Movimientos!F:F,Movimientos!B:B,Productos!A16998,Movimientos!D:D,$D$1)</f>
        <v>0</v>
      </c>
      <c r="E16998" s="14">
        <f>SUMIFS(Movimientos!F:F,Movimientos!B:B,Productos!A16998,Movimientos!D:D,$E$1)</f>
        <v>0</v>
      </c>
      <c r="F16998" s="17">
        <f t="shared" si="530"/>
        <v>0</v>
      </c>
      <c r="G16998" s="14">
        <v>1</v>
      </c>
      <c r="H16998" s="15" t="str">
        <f t="shared" si="531"/>
        <v>Realizar Pedido</v>
      </c>
    </row>
    <row r="16999" spans="1:8" x14ac:dyDescent="0.25">
      <c r="A16999" s="3">
        <v>7592573000110</v>
      </c>
      <c r="B16999" s="11" t="s">
        <v>16626</v>
      </c>
      <c r="C16999" s="16"/>
      <c r="D16999" s="15">
        <f>SUMIFS(Movimientos!F:F,Movimientos!B:B,Productos!A16999,Movimientos!D:D,$D$1)</f>
        <v>0</v>
      </c>
      <c r="E16999" s="14">
        <f>SUMIFS(Movimientos!F:F,Movimientos!B:B,Productos!A16999,Movimientos!D:D,$E$1)</f>
        <v>0</v>
      </c>
      <c r="F16999" s="17">
        <f t="shared" si="530"/>
        <v>0</v>
      </c>
      <c r="G16999" s="14">
        <v>1</v>
      </c>
      <c r="H16999" s="15" t="str">
        <f t="shared" si="531"/>
        <v>Realizar Pedido</v>
      </c>
    </row>
    <row r="17000" spans="1:8" x14ac:dyDescent="0.25">
      <c r="A17000" s="3">
        <v>433</v>
      </c>
      <c r="B17000" s="11" t="s">
        <v>16627</v>
      </c>
      <c r="C17000" s="16"/>
      <c r="D17000" s="15">
        <f>SUMIFS(Movimientos!F:F,Movimientos!B:B,Productos!A17000,Movimientos!D:D,$D$1)</f>
        <v>0</v>
      </c>
      <c r="E17000" s="14">
        <f>SUMIFS(Movimientos!F:F,Movimientos!B:B,Productos!A17000,Movimientos!D:D,$E$1)</f>
        <v>0</v>
      </c>
      <c r="F17000" s="17">
        <f t="shared" si="530"/>
        <v>0</v>
      </c>
      <c r="G17000" s="14">
        <v>1</v>
      </c>
      <c r="H17000" s="15" t="str">
        <f t="shared" si="531"/>
        <v>Realizar Pedido</v>
      </c>
    </row>
    <row r="17001" spans="1:8" x14ac:dyDescent="0.25">
      <c r="A17001" s="3">
        <v>346</v>
      </c>
      <c r="B17001" s="11" t="s">
        <v>16628</v>
      </c>
      <c r="C17001" s="16"/>
      <c r="D17001" s="15">
        <f>SUMIFS(Movimientos!F:F,Movimientos!B:B,Productos!A17001,Movimientos!D:D,$D$1)</f>
        <v>0</v>
      </c>
      <c r="E17001" s="14">
        <f>SUMIFS(Movimientos!F:F,Movimientos!B:B,Productos!A17001,Movimientos!D:D,$E$1)</f>
        <v>0</v>
      </c>
      <c r="F17001" s="17">
        <f t="shared" si="530"/>
        <v>0</v>
      </c>
      <c r="G17001" s="14">
        <v>1</v>
      </c>
      <c r="H17001" s="15" t="str">
        <f t="shared" si="531"/>
        <v>Realizar Pedido</v>
      </c>
    </row>
    <row r="17002" spans="1:8" x14ac:dyDescent="0.25">
      <c r="A17002" s="3">
        <v>7591082010306</v>
      </c>
      <c r="B17002" s="11" t="s">
        <v>16629</v>
      </c>
      <c r="C17002" s="16"/>
      <c r="D17002" s="15">
        <f>SUMIFS(Movimientos!F:F,Movimientos!B:B,Productos!A17002,Movimientos!D:D,$D$1)</f>
        <v>0</v>
      </c>
      <c r="E17002" s="14">
        <f>SUMIFS(Movimientos!F:F,Movimientos!B:B,Productos!A17002,Movimientos!D:D,$E$1)</f>
        <v>0</v>
      </c>
      <c r="F17002" s="17">
        <f t="shared" si="530"/>
        <v>0</v>
      </c>
      <c r="G17002" s="14">
        <v>1</v>
      </c>
      <c r="H17002" s="15" t="str">
        <f t="shared" si="531"/>
        <v>Realizar Pedido</v>
      </c>
    </row>
    <row r="17003" spans="1:8" x14ac:dyDescent="0.25">
      <c r="A17003" s="2">
        <v>36000189520</v>
      </c>
      <c r="B17003" s="12" t="s">
        <v>16630</v>
      </c>
      <c r="C17003" s="16"/>
      <c r="D17003" s="15">
        <f>SUMIFS(Movimientos!F:F,Movimientos!B:B,Productos!A17003,Movimientos!D:D,$D$1)</f>
        <v>0</v>
      </c>
      <c r="E17003" s="14">
        <f>SUMIFS(Movimientos!F:F,Movimientos!B:B,Productos!A17003,Movimientos!D:D,$E$1)</f>
        <v>0</v>
      </c>
      <c r="F17003" s="17">
        <f t="shared" si="530"/>
        <v>0</v>
      </c>
      <c r="G17003" s="14">
        <v>1</v>
      </c>
      <c r="H17003" s="15" t="str">
        <f t="shared" si="531"/>
        <v>Realizar Pedido</v>
      </c>
    </row>
    <row r="17004" spans="1:8" x14ac:dyDescent="0.25">
      <c r="A17004" s="3">
        <v>7321837592104</v>
      </c>
      <c r="B17004" s="11" t="s">
        <v>16631</v>
      </c>
      <c r="C17004" s="16"/>
      <c r="D17004" s="15">
        <f>SUMIFS(Movimientos!F:F,Movimientos!B:B,Productos!A17004,Movimientos!D:D,$D$1)</f>
        <v>0</v>
      </c>
      <c r="E17004" s="14">
        <f>SUMIFS(Movimientos!F:F,Movimientos!B:B,Productos!A17004,Movimientos!D:D,$E$1)</f>
        <v>0</v>
      </c>
      <c r="F17004" s="17">
        <f t="shared" si="530"/>
        <v>0</v>
      </c>
      <c r="G17004" s="14">
        <v>1</v>
      </c>
      <c r="H17004" s="15" t="str">
        <f t="shared" si="531"/>
        <v>Realizar Pedido</v>
      </c>
    </row>
    <row r="17005" spans="1:8" x14ac:dyDescent="0.25">
      <c r="A17005" s="2">
        <v>7321837592098</v>
      </c>
      <c r="B17005" s="12" t="s">
        <v>16632</v>
      </c>
      <c r="C17005" s="16"/>
      <c r="D17005" s="15">
        <f>SUMIFS(Movimientos!F:F,Movimientos!B:B,Productos!A17005,Movimientos!D:D,$D$1)</f>
        <v>0</v>
      </c>
      <c r="E17005" s="14">
        <f>SUMIFS(Movimientos!F:F,Movimientos!B:B,Productos!A17005,Movimientos!D:D,$E$1)</f>
        <v>0</v>
      </c>
      <c r="F17005" s="17">
        <f t="shared" si="530"/>
        <v>0</v>
      </c>
      <c r="G17005" s="14">
        <v>1</v>
      </c>
      <c r="H17005" s="15" t="str">
        <f t="shared" si="531"/>
        <v>Realizar Pedido</v>
      </c>
    </row>
    <row r="17006" spans="1:8" x14ac:dyDescent="0.25">
      <c r="A17006" s="3">
        <v>7321831611825</v>
      </c>
      <c r="B17006" s="11" t="s">
        <v>16633</v>
      </c>
      <c r="C17006" s="16"/>
      <c r="D17006" s="15">
        <f>SUMIFS(Movimientos!F:F,Movimientos!B:B,Productos!A17006,Movimientos!D:D,$D$1)</f>
        <v>0</v>
      </c>
      <c r="E17006" s="14">
        <f>SUMIFS(Movimientos!F:F,Movimientos!B:B,Productos!A17006,Movimientos!D:D,$E$1)</f>
        <v>0</v>
      </c>
      <c r="F17006" s="17">
        <f t="shared" si="530"/>
        <v>0</v>
      </c>
      <c r="G17006" s="14">
        <v>1</v>
      </c>
      <c r="H17006" s="15" t="str">
        <f t="shared" si="531"/>
        <v>Realizar Pedido</v>
      </c>
    </row>
    <row r="17007" spans="1:8" x14ac:dyDescent="0.25">
      <c r="A17007" s="3">
        <v>7593160000056</v>
      </c>
      <c r="B17007" s="11" t="s">
        <v>16634</v>
      </c>
      <c r="C17007" s="16"/>
      <c r="D17007" s="15">
        <f>SUMIFS(Movimientos!F:F,Movimientos!B:B,Productos!A17007,Movimientos!D:D,$D$1)</f>
        <v>0</v>
      </c>
      <c r="E17007" s="14">
        <f>SUMIFS(Movimientos!F:F,Movimientos!B:B,Productos!A17007,Movimientos!D:D,$E$1)</f>
        <v>0</v>
      </c>
      <c r="F17007" s="17">
        <f t="shared" si="530"/>
        <v>0</v>
      </c>
      <c r="G17007" s="14">
        <v>1</v>
      </c>
      <c r="H17007" s="15" t="str">
        <f t="shared" si="531"/>
        <v>Realizar Pedido</v>
      </c>
    </row>
    <row r="17008" spans="1:8" x14ac:dyDescent="0.25">
      <c r="A17008" s="2">
        <v>7321837591572</v>
      </c>
      <c r="B17008" s="12" t="s">
        <v>16635</v>
      </c>
      <c r="C17008" s="16"/>
      <c r="D17008" s="15">
        <f>SUMIFS(Movimientos!F:F,Movimientos!B:B,Productos!A17008,Movimientos!D:D,$D$1)</f>
        <v>0</v>
      </c>
      <c r="E17008" s="14">
        <f>SUMIFS(Movimientos!F:F,Movimientos!B:B,Productos!A17008,Movimientos!D:D,$E$1)</f>
        <v>0</v>
      </c>
      <c r="F17008" s="17">
        <f t="shared" si="530"/>
        <v>0</v>
      </c>
      <c r="G17008" s="14">
        <v>1</v>
      </c>
      <c r="H17008" s="15" t="str">
        <f t="shared" si="531"/>
        <v>Realizar Pedido</v>
      </c>
    </row>
    <row r="17009" spans="1:8" x14ac:dyDescent="0.25">
      <c r="A17009" s="2">
        <v>7321837592074</v>
      </c>
      <c r="B17009" s="12" t="s">
        <v>16636</v>
      </c>
      <c r="C17009" s="16"/>
      <c r="D17009" s="15">
        <f>SUMIFS(Movimientos!F:F,Movimientos!B:B,Productos!A17009,Movimientos!D:D,$D$1)</f>
        <v>0</v>
      </c>
      <c r="E17009" s="14">
        <f>SUMIFS(Movimientos!F:F,Movimientos!B:B,Productos!A17009,Movimientos!D:D,$E$1)</f>
        <v>0</v>
      </c>
      <c r="F17009" s="17">
        <f t="shared" si="530"/>
        <v>0</v>
      </c>
      <c r="G17009" s="14">
        <v>1</v>
      </c>
      <c r="H17009" s="15" t="str">
        <f t="shared" si="531"/>
        <v>Realizar Pedido</v>
      </c>
    </row>
    <row r="17010" spans="1:8" x14ac:dyDescent="0.25">
      <c r="A17010" s="2">
        <v>16958621211</v>
      </c>
      <c r="B17010" s="12" t="s">
        <v>16637</v>
      </c>
      <c r="C17010" s="16"/>
      <c r="D17010" s="15">
        <f>SUMIFS(Movimientos!F:F,Movimientos!B:B,Productos!A17010,Movimientos!D:D,$D$1)</f>
        <v>0</v>
      </c>
      <c r="E17010" s="14">
        <f>SUMIFS(Movimientos!F:F,Movimientos!B:B,Productos!A17010,Movimientos!D:D,$E$1)</f>
        <v>0</v>
      </c>
      <c r="F17010" s="17">
        <f t="shared" si="530"/>
        <v>0</v>
      </c>
      <c r="G17010" s="14">
        <v>1</v>
      </c>
      <c r="H17010" s="15" t="str">
        <f t="shared" si="531"/>
        <v>Realizar Pedido</v>
      </c>
    </row>
    <row r="17011" spans="1:8" x14ac:dyDescent="0.25">
      <c r="A17011" s="3">
        <v>7591585116291</v>
      </c>
      <c r="B17011" s="11" t="s">
        <v>16638</v>
      </c>
      <c r="C17011" s="16"/>
      <c r="D17011" s="15">
        <f>SUMIFS(Movimientos!F:F,Movimientos!B:B,Productos!A17011,Movimientos!D:D,$D$1)</f>
        <v>0</v>
      </c>
      <c r="E17011" s="14">
        <f>SUMIFS(Movimientos!F:F,Movimientos!B:B,Productos!A17011,Movimientos!D:D,$E$1)</f>
        <v>0</v>
      </c>
      <c r="F17011" s="17">
        <f t="shared" si="530"/>
        <v>0</v>
      </c>
      <c r="G17011" s="14">
        <v>1</v>
      </c>
      <c r="H17011" s="15" t="str">
        <f t="shared" si="531"/>
        <v>Realizar Pedido</v>
      </c>
    </row>
    <row r="17012" spans="1:8" x14ac:dyDescent="0.25">
      <c r="A17012" s="3">
        <v>16958374728</v>
      </c>
      <c r="B17012" s="11" t="s">
        <v>16639</v>
      </c>
      <c r="C17012" s="16"/>
      <c r="D17012" s="15">
        <f>SUMIFS(Movimientos!F:F,Movimientos!B:B,Productos!A17012,Movimientos!D:D,$D$1)</f>
        <v>0</v>
      </c>
      <c r="E17012" s="14">
        <f>SUMIFS(Movimientos!F:F,Movimientos!B:B,Productos!A17012,Movimientos!D:D,$E$1)</f>
        <v>0</v>
      </c>
      <c r="F17012" s="17">
        <f t="shared" si="530"/>
        <v>0</v>
      </c>
      <c r="G17012" s="14">
        <v>1</v>
      </c>
      <c r="H17012" s="15" t="str">
        <f t="shared" si="531"/>
        <v>Realizar Pedido</v>
      </c>
    </row>
    <row r="17013" spans="1:8" x14ac:dyDescent="0.25">
      <c r="A17013" s="3" t="s">
        <v>16640</v>
      </c>
      <c r="B17013" s="11" t="s">
        <v>16641</v>
      </c>
      <c r="C17013" s="16"/>
      <c r="D17013" s="15">
        <f>SUMIFS(Movimientos!F:F,Movimientos!B:B,Productos!A17013,Movimientos!D:D,$D$1)</f>
        <v>0</v>
      </c>
      <c r="E17013" s="14">
        <f>SUMIFS(Movimientos!F:F,Movimientos!B:B,Productos!A17013,Movimientos!D:D,$E$1)</f>
        <v>0</v>
      </c>
      <c r="F17013" s="17">
        <f t="shared" si="530"/>
        <v>0</v>
      </c>
      <c r="G17013" s="14">
        <v>1</v>
      </c>
      <c r="H17013" s="15" t="str">
        <f t="shared" si="531"/>
        <v>Realizar Pedido</v>
      </c>
    </row>
    <row r="17014" spans="1:8" x14ac:dyDescent="0.25">
      <c r="A17014" s="3">
        <v>16958111002</v>
      </c>
      <c r="B17014" s="11" t="s">
        <v>16642</v>
      </c>
      <c r="C17014" s="16"/>
      <c r="D17014" s="15">
        <f>SUMIFS(Movimientos!F:F,Movimientos!B:B,Productos!A17014,Movimientos!D:D,$D$1)</f>
        <v>0</v>
      </c>
      <c r="E17014" s="14">
        <f>SUMIFS(Movimientos!F:F,Movimientos!B:B,Productos!A17014,Movimientos!D:D,$E$1)</f>
        <v>0</v>
      </c>
      <c r="F17014" s="17">
        <f t="shared" si="530"/>
        <v>0</v>
      </c>
      <c r="G17014" s="14">
        <v>1</v>
      </c>
      <c r="H17014" s="15" t="str">
        <f t="shared" si="531"/>
        <v>Realizar Pedido</v>
      </c>
    </row>
    <row r="17015" spans="1:8" x14ac:dyDescent="0.25">
      <c r="A17015" s="3">
        <v>7591585117199</v>
      </c>
      <c r="B17015" s="11" t="s">
        <v>16643</v>
      </c>
      <c r="C17015" s="16"/>
      <c r="D17015" s="15">
        <f>SUMIFS(Movimientos!F:F,Movimientos!B:B,Productos!A17015,Movimientos!D:D,$D$1)</f>
        <v>0</v>
      </c>
      <c r="E17015" s="14">
        <f>SUMIFS(Movimientos!F:F,Movimientos!B:B,Productos!A17015,Movimientos!D:D,$E$1)</f>
        <v>0</v>
      </c>
      <c r="F17015" s="17">
        <f t="shared" si="530"/>
        <v>0</v>
      </c>
      <c r="G17015" s="14">
        <v>1</v>
      </c>
      <c r="H17015" s="15" t="str">
        <f t="shared" si="531"/>
        <v>Realizar Pedido</v>
      </c>
    </row>
    <row r="17016" spans="1:8" x14ac:dyDescent="0.25">
      <c r="A17016" s="3">
        <v>7591585116215</v>
      </c>
      <c r="B17016" s="11" t="s">
        <v>16644</v>
      </c>
      <c r="C17016" s="16"/>
      <c r="D17016" s="15">
        <f>SUMIFS(Movimientos!F:F,Movimientos!B:B,Productos!A17016,Movimientos!D:D,$D$1)</f>
        <v>0</v>
      </c>
      <c r="E17016" s="14">
        <f>SUMIFS(Movimientos!F:F,Movimientos!B:B,Productos!A17016,Movimientos!D:D,$E$1)</f>
        <v>0</v>
      </c>
      <c r="F17016" s="17">
        <f t="shared" si="530"/>
        <v>0</v>
      </c>
      <c r="G17016" s="14">
        <v>1</v>
      </c>
      <c r="H17016" s="15" t="str">
        <f t="shared" si="531"/>
        <v>Realizar Pedido</v>
      </c>
    </row>
    <row r="17017" spans="1:8" x14ac:dyDescent="0.25">
      <c r="A17017" s="3">
        <v>7591243843347</v>
      </c>
      <c r="B17017" s="11" t="s">
        <v>16645</v>
      </c>
      <c r="C17017" s="16"/>
      <c r="D17017" s="15">
        <f>SUMIFS(Movimientos!F:F,Movimientos!B:B,Productos!A17017,Movimientos!D:D,$D$1)</f>
        <v>0</v>
      </c>
      <c r="E17017" s="14">
        <f>SUMIFS(Movimientos!F:F,Movimientos!B:B,Productos!A17017,Movimientos!D:D,$E$1)</f>
        <v>0</v>
      </c>
      <c r="F17017" s="17">
        <f t="shared" si="530"/>
        <v>0</v>
      </c>
      <c r="G17017" s="14">
        <v>1</v>
      </c>
      <c r="H17017" s="15" t="str">
        <f t="shared" si="531"/>
        <v>Realizar Pedido</v>
      </c>
    </row>
    <row r="17018" spans="1:8" x14ac:dyDescent="0.25">
      <c r="A17018" s="3">
        <v>7591243843316</v>
      </c>
      <c r="B17018" s="11" t="s">
        <v>16646</v>
      </c>
      <c r="C17018" s="16"/>
      <c r="D17018" s="15">
        <f>SUMIFS(Movimientos!F:F,Movimientos!B:B,Productos!A17018,Movimientos!D:D,$D$1)</f>
        <v>0</v>
      </c>
      <c r="E17018" s="14">
        <f>SUMIFS(Movimientos!F:F,Movimientos!B:B,Productos!A17018,Movimientos!D:D,$E$1)</f>
        <v>0</v>
      </c>
      <c r="F17018" s="17">
        <f t="shared" si="530"/>
        <v>0</v>
      </c>
      <c r="G17018" s="14">
        <v>1</v>
      </c>
      <c r="H17018" s="15" t="str">
        <f t="shared" si="531"/>
        <v>Realizar Pedido</v>
      </c>
    </row>
    <row r="17019" spans="1:8" x14ac:dyDescent="0.25">
      <c r="A17019" s="3">
        <v>7591742000616</v>
      </c>
      <c r="B17019" s="11" t="s">
        <v>16647</v>
      </c>
      <c r="C17019" s="16"/>
      <c r="D17019" s="15">
        <f>SUMIFS(Movimientos!F:F,Movimientos!B:B,Productos!A17019,Movimientos!D:D,$D$1)</f>
        <v>0</v>
      </c>
      <c r="E17019" s="14">
        <f>SUMIFS(Movimientos!F:F,Movimientos!B:B,Productos!A17019,Movimientos!D:D,$E$1)</f>
        <v>0</v>
      </c>
      <c r="F17019" s="17">
        <f t="shared" si="530"/>
        <v>0</v>
      </c>
      <c r="G17019" s="14">
        <v>1</v>
      </c>
      <c r="H17019" s="15" t="str">
        <f t="shared" si="531"/>
        <v>Realizar Pedido</v>
      </c>
    </row>
    <row r="17020" spans="1:8" x14ac:dyDescent="0.25">
      <c r="A17020" s="3">
        <v>7591742001316</v>
      </c>
      <c r="B17020" s="11" t="s">
        <v>16647</v>
      </c>
      <c r="C17020" s="16"/>
      <c r="D17020" s="15">
        <f>SUMIFS(Movimientos!F:F,Movimientos!B:B,Productos!A17020,Movimientos!D:D,$D$1)</f>
        <v>0</v>
      </c>
      <c r="E17020" s="14">
        <f>SUMIFS(Movimientos!F:F,Movimientos!B:B,Productos!A17020,Movimientos!D:D,$E$1)</f>
        <v>0</v>
      </c>
      <c r="F17020" s="17">
        <f t="shared" si="530"/>
        <v>0</v>
      </c>
      <c r="G17020" s="14">
        <v>1</v>
      </c>
      <c r="H17020" s="15" t="str">
        <f t="shared" si="531"/>
        <v>Realizar Pedido</v>
      </c>
    </row>
    <row r="17021" spans="1:8" x14ac:dyDescent="0.25">
      <c r="A17021" s="3">
        <v>7591742000555</v>
      </c>
      <c r="B17021" s="11" t="s">
        <v>16648</v>
      </c>
      <c r="C17021" s="16"/>
      <c r="D17021" s="15">
        <f>SUMIFS(Movimientos!F:F,Movimientos!B:B,Productos!A17021,Movimientos!D:D,$D$1)</f>
        <v>0</v>
      </c>
      <c r="E17021" s="14">
        <f>SUMIFS(Movimientos!F:F,Movimientos!B:B,Productos!A17021,Movimientos!D:D,$E$1)</f>
        <v>0</v>
      </c>
      <c r="F17021" s="17">
        <f t="shared" si="530"/>
        <v>0</v>
      </c>
      <c r="G17021" s="14">
        <v>1</v>
      </c>
      <c r="H17021" s="15" t="str">
        <f t="shared" si="531"/>
        <v>Realizar Pedido</v>
      </c>
    </row>
    <row r="17022" spans="1:8" x14ac:dyDescent="0.25">
      <c r="A17022" s="3">
        <v>7591742000531</v>
      </c>
      <c r="B17022" s="11" t="s">
        <v>16649</v>
      </c>
      <c r="C17022" s="16"/>
      <c r="D17022" s="15">
        <f>SUMIFS(Movimientos!F:F,Movimientos!B:B,Productos!A17022,Movimientos!D:D,$D$1)</f>
        <v>0</v>
      </c>
      <c r="E17022" s="14">
        <f>SUMIFS(Movimientos!F:F,Movimientos!B:B,Productos!A17022,Movimientos!D:D,$E$1)</f>
        <v>0</v>
      </c>
      <c r="F17022" s="17">
        <f t="shared" si="530"/>
        <v>0</v>
      </c>
      <c r="G17022" s="14">
        <v>1</v>
      </c>
      <c r="H17022" s="15" t="str">
        <f t="shared" si="531"/>
        <v>Realizar Pedido</v>
      </c>
    </row>
    <row r="17023" spans="1:8" x14ac:dyDescent="0.25">
      <c r="A17023" s="3">
        <v>7591044913607</v>
      </c>
      <c r="B17023" s="11" t="s">
        <v>16650</v>
      </c>
      <c r="C17023" s="16"/>
      <c r="D17023" s="15">
        <f>SUMIFS(Movimientos!F:F,Movimientos!B:B,Productos!A17023,Movimientos!D:D,$D$1)</f>
        <v>0</v>
      </c>
      <c r="E17023" s="14">
        <f>SUMIFS(Movimientos!F:F,Movimientos!B:B,Productos!A17023,Movimientos!D:D,$E$1)</f>
        <v>0</v>
      </c>
      <c r="F17023" s="17">
        <f t="shared" si="530"/>
        <v>0</v>
      </c>
      <c r="G17023" s="14">
        <v>1</v>
      </c>
      <c r="H17023" s="15" t="str">
        <f t="shared" si="531"/>
        <v>Realizar Pedido</v>
      </c>
    </row>
    <row r="17024" spans="1:8" x14ac:dyDescent="0.25">
      <c r="A17024" s="3">
        <v>7591044913669</v>
      </c>
      <c r="B17024" s="11" t="s">
        <v>16651</v>
      </c>
      <c r="C17024" s="16"/>
      <c r="D17024" s="15">
        <f>SUMIFS(Movimientos!F:F,Movimientos!B:B,Productos!A17024,Movimientos!D:D,$D$1)</f>
        <v>0</v>
      </c>
      <c r="E17024" s="14">
        <f>SUMIFS(Movimientos!F:F,Movimientos!B:B,Productos!A17024,Movimientos!D:D,$E$1)</f>
        <v>0</v>
      </c>
      <c r="F17024" s="17">
        <f t="shared" si="530"/>
        <v>0</v>
      </c>
      <c r="G17024" s="14">
        <v>1</v>
      </c>
      <c r="H17024" s="15" t="str">
        <f t="shared" si="531"/>
        <v>Realizar Pedido</v>
      </c>
    </row>
    <row r="17025" spans="1:8" x14ac:dyDescent="0.25">
      <c r="A17025" s="3">
        <v>71287854839</v>
      </c>
      <c r="B17025" s="11" t="s">
        <v>16652</v>
      </c>
      <c r="C17025" s="16"/>
      <c r="D17025" s="15">
        <f>SUMIFS(Movimientos!F:F,Movimientos!B:B,Productos!A17025,Movimientos!D:D,$D$1)</f>
        <v>0</v>
      </c>
      <c r="E17025" s="14">
        <f>SUMIFS(Movimientos!F:F,Movimientos!B:B,Productos!A17025,Movimientos!D:D,$E$1)</f>
        <v>0</v>
      </c>
      <c r="F17025" s="17">
        <f t="shared" si="530"/>
        <v>0</v>
      </c>
      <c r="G17025" s="14">
        <v>1</v>
      </c>
      <c r="H17025" s="15" t="str">
        <f t="shared" si="531"/>
        <v>Realizar Pedido</v>
      </c>
    </row>
    <row r="17026" spans="1:8" x14ac:dyDescent="0.25">
      <c r="A17026" s="3">
        <v>7591404002231</v>
      </c>
      <c r="B17026" s="11" t="s">
        <v>16653</v>
      </c>
      <c r="C17026" s="16"/>
      <c r="D17026" s="15">
        <f>SUMIFS(Movimientos!F:F,Movimientos!B:B,Productos!A17026,Movimientos!D:D,$D$1)</f>
        <v>0</v>
      </c>
      <c r="E17026" s="14">
        <f>SUMIFS(Movimientos!F:F,Movimientos!B:B,Productos!A17026,Movimientos!D:D,$E$1)</f>
        <v>0</v>
      </c>
      <c r="F17026" s="17">
        <f t="shared" si="530"/>
        <v>0</v>
      </c>
      <c r="G17026" s="14">
        <v>1</v>
      </c>
      <c r="H17026" s="15" t="str">
        <f t="shared" si="531"/>
        <v>Realizar Pedido</v>
      </c>
    </row>
    <row r="17027" spans="1:8" x14ac:dyDescent="0.25">
      <c r="A17027" s="3">
        <v>7591404000183</v>
      </c>
      <c r="B17027" s="11" t="s">
        <v>16654</v>
      </c>
      <c r="C17027" s="16"/>
      <c r="D17027" s="15">
        <f>SUMIFS(Movimientos!F:F,Movimientos!B:B,Productos!A17027,Movimientos!D:D,$D$1)</f>
        <v>0</v>
      </c>
      <c r="E17027" s="14">
        <f>SUMIFS(Movimientos!F:F,Movimientos!B:B,Productos!A17027,Movimientos!D:D,$E$1)</f>
        <v>0</v>
      </c>
      <c r="F17027" s="17">
        <f t="shared" ref="F17027:F17090" si="532">D17027-E17027</f>
        <v>0</v>
      </c>
      <c r="G17027" s="14">
        <v>1</v>
      </c>
      <c r="H17027" s="15" t="str">
        <f t="shared" ref="H17027:H17090" si="533">IF(F17027&lt;G17027,"Realizar Pedido","")</f>
        <v>Realizar Pedido</v>
      </c>
    </row>
    <row r="17028" spans="1:8" x14ac:dyDescent="0.25">
      <c r="A17028" s="3">
        <v>7591404001869</v>
      </c>
      <c r="B17028" s="11" t="s">
        <v>16655</v>
      </c>
      <c r="C17028" s="16"/>
      <c r="D17028" s="15">
        <f>SUMIFS(Movimientos!F:F,Movimientos!B:B,Productos!A17028,Movimientos!D:D,$D$1)</f>
        <v>0</v>
      </c>
      <c r="E17028" s="14">
        <f>SUMIFS(Movimientos!F:F,Movimientos!B:B,Productos!A17028,Movimientos!D:D,$E$1)</f>
        <v>0</v>
      </c>
      <c r="F17028" s="17">
        <f t="shared" si="532"/>
        <v>0</v>
      </c>
      <c r="G17028" s="14">
        <v>1</v>
      </c>
      <c r="H17028" s="15" t="str">
        <f t="shared" si="533"/>
        <v>Realizar Pedido</v>
      </c>
    </row>
    <row r="17029" spans="1:8" x14ac:dyDescent="0.25">
      <c r="A17029" s="3">
        <v>7591404002330</v>
      </c>
      <c r="B17029" s="11" t="s">
        <v>16656</v>
      </c>
      <c r="C17029" s="16"/>
      <c r="D17029" s="15">
        <f>SUMIFS(Movimientos!F:F,Movimientos!B:B,Productos!A17029,Movimientos!D:D,$D$1)</f>
        <v>0</v>
      </c>
      <c r="E17029" s="14">
        <f>SUMIFS(Movimientos!F:F,Movimientos!B:B,Productos!A17029,Movimientos!D:D,$E$1)</f>
        <v>0</v>
      </c>
      <c r="F17029" s="17">
        <f t="shared" si="532"/>
        <v>0</v>
      </c>
      <c r="G17029" s="14">
        <v>1</v>
      </c>
      <c r="H17029" s="15" t="str">
        <f t="shared" si="533"/>
        <v>Realizar Pedido</v>
      </c>
    </row>
    <row r="17030" spans="1:8" x14ac:dyDescent="0.25">
      <c r="A17030" s="3">
        <v>7591404002477</v>
      </c>
      <c r="B17030" s="11" t="s">
        <v>16657</v>
      </c>
      <c r="C17030" s="16"/>
      <c r="D17030" s="15">
        <f>SUMIFS(Movimientos!F:F,Movimientos!B:B,Productos!A17030,Movimientos!D:D,$D$1)</f>
        <v>0</v>
      </c>
      <c r="E17030" s="14">
        <f>SUMIFS(Movimientos!F:F,Movimientos!B:B,Productos!A17030,Movimientos!D:D,$E$1)</f>
        <v>0</v>
      </c>
      <c r="F17030" s="17">
        <f t="shared" si="532"/>
        <v>0</v>
      </c>
      <c r="G17030" s="14">
        <v>1</v>
      </c>
      <c r="H17030" s="15" t="str">
        <f t="shared" si="533"/>
        <v>Realizar Pedido</v>
      </c>
    </row>
    <row r="17031" spans="1:8" x14ac:dyDescent="0.25">
      <c r="A17031" s="3">
        <v>7591404002279</v>
      </c>
      <c r="B17031" s="11" t="s">
        <v>16658</v>
      </c>
      <c r="C17031" s="16"/>
      <c r="D17031" s="15">
        <f>SUMIFS(Movimientos!F:F,Movimientos!B:B,Productos!A17031,Movimientos!D:D,$D$1)</f>
        <v>0</v>
      </c>
      <c r="E17031" s="14">
        <f>SUMIFS(Movimientos!F:F,Movimientos!B:B,Productos!A17031,Movimientos!D:D,$E$1)</f>
        <v>0</v>
      </c>
      <c r="F17031" s="17">
        <f t="shared" si="532"/>
        <v>0</v>
      </c>
      <c r="G17031" s="14">
        <v>1</v>
      </c>
      <c r="H17031" s="15" t="str">
        <f t="shared" si="533"/>
        <v>Realizar Pedido</v>
      </c>
    </row>
    <row r="17032" spans="1:8" x14ac:dyDescent="0.25">
      <c r="A17032" s="3">
        <v>7591404002286</v>
      </c>
      <c r="B17032" s="11" t="s">
        <v>16659</v>
      </c>
      <c r="C17032" s="16"/>
      <c r="D17032" s="15">
        <f>SUMIFS(Movimientos!F:F,Movimientos!B:B,Productos!A17032,Movimientos!D:D,$D$1)</f>
        <v>0</v>
      </c>
      <c r="E17032" s="14">
        <f>SUMIFS(Movimientos!F:F,Movimientos!B:B,Productos!A17032,Movimientos!D:D,$E$1)</f>
        <v>0</v>
      </c>
      <c r="F17032" s="17">
        <f t="shared" si="532"/>
        <v>0</v>
      </c>
      <c r="G17032" s="14">
        <v>1</v>
      </c>
      <c r="H17032" s="15" t="str">
        <f t="shared" si="533"/>
        <v>Realizar Pedido</v>
      </c>
    </row>
    <row r="17033" spans="1:8" x14ac:dyDescent="0.25">
      <c r="A17033" s="3">
        <v>7591585215420</v>
      </c>
      <c r="B17033" s="11" t="s">
        <v>16660</v>
      </c>
      <c r="C17033" s="16"/>
      <c r="D17033" s="15">
        <f>SUMIFS(Movimientos!F:F,Movimientos!B:B,Productos!A17033,Movimientos!D:D,$D$1)</f>
        <v>0</v>
      </c>
      <c r="E17033" s="14">
        <f>SUMIFS(Movimientos!F:F,Movimientos!B:B,Productos!A17033,Movimientos!D:D,$E$1)</f>
        <v>0</v>
      </c>
      <c r="F17033" s="17">
        <f t="shared" si="532"/>
        <v>0</v>
      </c>
      <c r="G17033" s="14">
        <v>1</v>
      </c>
      <c r="H17033" s="15" t="str">
        <f t="shared" si="533"/>
        <v>Realizar Pedido</v>
      </c>
    </row>
    <row r="17034" spans="1:8" x14ac:dyDescent="0.25">
      <c r="A17034" s="3">
        <v>7591585115423</v>
      </c>
      <c r="B17034" s="11" t="s">
        <v>16661</v>
      </c>
      <c r="C17034" s="16"/>
      <c r="D17034" s="15">
        <f>SUMIFS(Movimientos!F:F,Movimientos!B:B,Productos!A17034,Movimientos!D:D,$D$1)</f>
        <v>0</v>
      </c>
      <c r="E17034" s="14">
        <f>SUMIFS(Movimientos!F:F,Movimientos!B:B,Productos!A17034,Movimientos!D:D,$E$1)</f>
        <v>0</v>
      </c>
      <c r="F17034" s="17">
        <f t="shared" si="532"/>
        <v>0</v>
      </c>
      <c r="G17034" s="14">
        <v>1</v>
      </c>
      <c r="H17034" s="15" t="str">
        <f t="shared" si="533"/>
        <v>Realizar Pedido</v>
      </c>
    </row>
    <row r="17035" spans="1:8" x14ac:dyDescent="0.25">
      <c r="A17035" s="3">
        <v>7592710000812</v>
      </c>
      <c r="B17035" s="11" t="s">
        <v>16662</v>
      </c>
      <c r="C17035" s="16"/>
      <c r="D17035" s="15">
        <f>SUMIFS(Movimientos!F:F,Movimientos!B:B,Productos!A17035,Movimientos!D:D,$D$1)</f>
        <v>0</v>
      </c>
      <c r="E17035" s="14">
        <f>SUMIFS(Movimientos!F:F,Movimientos!B:B,Productos!A17035,Movimientos!D:D,$E$1)</f>
        <v>0</v>
      </c>
      <c r="F17035" s="17">
        <f t="shared" si="532"/>
        <v>0</v>
      </c>
      <c r="G17035" s="14">
        <v>1</v>
      </c>
      <c r="H17035" s="15" t="str">
        <f t="shared" si="533"/>
        <v>Realizar Pedido</v>
      </c>
    </row>
    <row r="17036" spans="1:8" x14ac:dyDescent="0.25">
      <c r="A17036" s="3">
        <v>7592485001052</v>
      </c>
      <c r="B17036" s="11" t="s">
        <v>16663</v>
      </c>
      <c r="C17036" s="16"/>
      <c r="D17036" s="15">
        <f>SUMIFS(Movimientos!F:F,Movimientos!B:B,Productos!A17036,Movimientos!D:D,$D$1)</f>
        <v>0</v>
      </c>
      <c r="E17036" s="14">
        <f>SUMIFS(Movimientos!F:F,Movimientos!B:B,Productos!A17036,Movimientos!D:D,$E$1)</f>
        <v>0</v>
      </c>
      <c r="F17036" s="17">
        <f t="shared" si="532"/>
        <v>0</v>
      </c>
      <c r="G17036" s="14">
        <v>1</v>
      </c>
      <c r="H17036" s="15" t="str">
        <f t="shared" si="533"/>
        <v>Realizar Pedido</v>
      </c>
    </row>
    <row r="17037" spans="1:8" x14ac:dyDescent="0.25">
      <c r="A17037" s="2" t="s">
        <v>16664</v>
      </c>
      <c r="B17037" s="12" t="s">
        <v>16665</v>
      </c>
      <c r="C17037" s="16"/>
      <c r="D17037" s="15">
        <f>SUMIFS(Movimientos!F:F,Movimientos!B:B,Productos!A17037,Movimientos!D:D,$D$1)</f>
        <v>0</v>
      </c>
      <c r="E17037" s="14">
        <f>SUMIFS(Movimientos!F:F,Movimientos!B:B,Productos!A17037,Movimientos!D:D,$E$1)</f>
        <v>0</v>
      </c>
      <c r="F17037" s="17">
        <f t="shared" si="532"/>
        <v>0</v>
      </c>
      <c r="G17037" s="14">
        <v>1</v>
      </c>
      <c r="H17037" s="15" t="str">
        <f t="shared" si="533"/>
        <v>Realizar Pedido</v>
      </c>
    </row>
    <row r="17038" spans="1:8" x14ac:dyDescent="0.25">
      <c r="A17038" s="3" t="s">
        <v>16666</v>
      </c>
      <c r="B17038" s="11" t="s">
        <v>16665</v>
      </c>
      <c r="C17038" s="16"/>
      <c r="D17038" s="15">
        <f>SUMIFS(Movimientos!F:F,Movimientos!B:B,Productos!A17038,Movimientos!D:D,$D$1)</f>
        <v>0</v>
      </c>
      <c r="E17038" s="14">
        <f>SUMIFS(Movimientos!F:F,Movimientos!B:B,Productos!A17038,Movimientos!D:D,$E$1)</f>
        <v>0</v>
      </c>
      <c r="F17038" s="17">
        <f t="shared" si="532"/>
        <v>0</v>
      </c>
      <c r="G17038" s="14">
        <v>1</v>
      </c>
      <c r="H17038" s="15" t="str">
        <f t="shared" si="533"/>
        <v>Realizar Pedido</v>
      </c>
    </row>
    <row r="17039" spans="1:8" x14ac:dyDescent="0.25">
      <c r="A17039" s="3">
        <v>305215163282</v>
      </c>
      <c r="B17039" s="11" t="s">
        <v>16667</v>
      </c>
      <c r="C17039" s="16"/>
      <c r="D17039" s="15">
        <f>SUMIFS(Movimientos!F:F,Movimientos!B:B,Productos!A17039,Movimientos!D:D,$D$1)</f>
        <v>0</v>
      </c>
      <c r="E17039" s="14">
        <f>SUMIFS(Movimientos!F:F,Movimientos!B:B,Productos!A17039,Movimientos!D:D,$E$1)</f>
        <v>0</v>
      </c>
      <c r="F17039" s="17">
        <f t="shared" si="532"/>
        <v>0</v>
      </c>
      <c r="G17039" s="14">
        <v>1</v>
      </c>
      <c r="H17039" s="15" t="str">
        <f t="shared" si="533"/>
        <v>Realizar Pedido</v>
      </c>
    </row>
    <row r="17040" spans="1:8" x14ac:dyDescent="0.25">
      <c r="A17040" s="3">
        <v>7592425502144</v>
      </c>
      <c r="B17040" s="11" t="s">
        <v>16668</v>
      </c>
      <c r="C17040" s="16"/>
      <c r="D17040" s="15">
        <f>SUMIFS(Movimientos!F:F,Movimientos!B:B,Productos!A17040,Movimientos!D:D,$D$1)</f>
        <v>0</v>
      </c>
      <c r="E17040" s="14">
        <f>SUMIFS(Movimientos!F:F,Movimientos!B:B,Productos!A17040,Movimientos!D:D,$E$1)</f>
        <v>0</v>
      </c>
      <c r="F17040" s="17">
        <f t="shared" si="532"/>
        <v>0</v>
      </c>
      <c r="G17040" s="14">
        <v>1</v>
      </c>
      <c r="H17040" s="15" t="str">
        <f t="shared" si="533"/>
        <v>Realizar Pedido</v>
      </c>
    </row>
    <row r="17041" spans="1:8" x14ac:dyDescent="0.25">
      <c r="A17041" s="3">
        <v>7593994000604</v>
      </c>
      <c r="B17041" s="11" t="s">
        <v>16669</v>
      </c>
      <c r="C17041" s="16"/>
      <c r="D17041" s="15">
        <f>SUMIFS(Movimientos!F:F,Movimientos!B:B,Productos!A17041,Movimientos!D:D,$D$1)</f>
        <v>0</v>
      </c>
      <c r="E17041" s="14">
        <f>SUMIFS(Movimientos!F:F,Movimientos!B:B,Productos!A17041,Movimientos!D:D,$E$1)</f>
        <v>0</v>
      </c>
      <c r="F17041" s="17">
        <f t="shared" si="532"/>
        <v>0</v>
      </c>
      <c r="G17041" s="14">
        <v>1</v>
      </c>
      <c r="H17041" s="15" t="str">
        <f t="shared" si="533"/>
        <v>Realizar Pedido</v>
      </c>
    </row>
    <row r="17042" spans="1:8" x14ac:dyDescent="0.25">
      <c r="A17042" s="2">
        <v>305215020004</v>
      </c>
      <c r="B17042" s="12" t="s">
        <v>16670</v>
      </c>
      <c r="C17042" s="16"/>
      <c r="D17042" s="15">
        <f>SUMIFS(Movimientos!F:F,Movimientos!B:B,Productos!A17042,Movimientos!D:D,$D$1)</f>
        <v>0</v>
      </c>
      <c r="E17042" s="14">
        <f>SUMIFS(Movimientos!F:F,Movimientos!B:B,Productos!A17042,Movimientos!D:D,$E$1)</f>
        <v>0</v>
      </c>
      <c r="F17042" s="17">
        <f t="shared" si="532"/>
        <v>0</v>
      </c>
      <c r="G17042" s="14">
        <v>1</v>
      </c>
      <c r="H17042" s="15" t="str">
        <f t="shared" si="533"/>
        <v>Realizar Pedido</v>
      </c>
    </row>
    <row r="17043" spans="1:8" x14ac:dyDescent="0.25">
      <c r="A17043" s="2">
        <v>305215070009</v>
      </c>
      <c r="B17043" s="12" t="s">
        <v>16671</v>
      </c>
      <c r="C17043" s="16"/>
      <c r="D17043" s="15">
        <f>SUMIFS(Movimientos!F:F,Movimientos!B:B,Productos!A17043,Movimientos!D:D,$D$1)</f>
        <v>0</v>
      </c>
      <c r="E17043" s="14">
        <f>SUMIFS(Movimientos!F:F,Movimientos!B:B,Productos!A17043,Movimientos!D:D,$E$1)</f>
        <v>0</v>
      </c>
      <c r="F17043" s="17">
        <f t="shared" si="532"/>
        <v>0</v>
      </c>
      <c r="G17043" s="14">
        <v>1</v>
      </c>
      <c r="H17043" s="15" t="str">
        <f t="shared" si="533"/>
        <v>Realizar Pedido</v>
      </c>
    </row>
    <row r="17044" spans="1:8" x14ac:dyDescent="0.25">
      <c r="A17044" s="2">
        <v>305215163008</v>
      </c>
      <c r="B17044" s="12" t="s">
        <v>16672</v>
      </c>
      <c r="C17044" s="16"/>
      <c r="D17044" s="15">
        <f>SUMIFS(Movimientos!F:F,Movimientos!B:B,Productos!A17044,Movimientos!D:D,$D$1)</f>
        <v>0</v>
      </c>
      <c r="E17044" s="14">
        <f>SUMIFS(Movimientos!F:F,Movimientos!B:B,Productos!A17044,Movimientos!D:D,$E$1)</f>
        <v>0</v>
      </c>
      <c r="F17044" s="17">
        <f t="shared" si="532"/>
        <v>0</v>
      </c>
      <c r="G17044" s="14">
        <v>1</v>
      </c>
      <c r="H17044" s="15" t="str">
        <f t="shared" si="533"/>
        <v>Realizar Pedido</v>
      </c>
    </row>
    <row r="17045" spans="1:8" x14ac:dyDescent="0.25">
      <c r="A17045" s="3">
        <v>7591099253109</v>
      </c>
      <c r="B17045" s="11" t="s">
        <v>16673</v>
      </c>
      <c r="C17045" s="16"/>
      <c r="D17045" s="15">
        <f>SUMIFS(Movimientos!F:F,Movimientos!B:B,Productos!A17045,Movimientos!D:D,$D$1)</f>
        <v>0</v>
      </c>
      <c r="E17045" s="14">
        <f>SUMIFS(Movimientos!F:F,Movimientos!B:B,Productos!A17045,Movimientos!D:D,$E$1)</f>
        <v>0</v>
      </c>
      <c r="F17045" s="17">
        <f t="shared" si="532"/>
        <v>0</v>
      </c>
      <c r="G17045" s="14">
        <v>1</v>
      </c>
      <c r="H17045" s="15" t="str">
        <f t="shared" si="533"/>
        <v>Realizar Pedido</v>
      </c>
    </row>
    <row r="17046" spans="1:8" x14ac:dyDescent="0.25">
      <c r="A17046" s="3">
        <v>7702189027832</v>
      </c>
      <c r="B17046" s="11" t="s">
        <v>16674</v>
      </c>
      <c r="C17046" s="16"/>
      <c r="D17046" s="15">
        <f>SUMIFS(Movimientos!F:F,Movimientos!B:B,Productos!A17046,Movimientos!D:D,$D$1)</f>
        <v>0</v>
      </c>
      <c r="E17046" s="14">
        <f>SUMIFS(Movimientos!F:F,Movimientos!B:B,Productos!A17046,Movimientos!D:D,$E$1)</f>
        <v>0</v>
      </c>
      <c r="F17046" s="17">
        <f t="shared" si="532"/>
        <v>0</v>
      </c>
      <c r="G17046" s="14">
        <v>1</v>
      </c>
      <c r="H17046" s="15" t="str">
        <f t="shared" si="533"/>
        <v>Realizar Pedido</v>
      </c>
    </row>
    <row r="17047" spans="1:8" x14ac:dyDescent="0.25">
      <c r="A17047" s="3">
        <v>7702189027818</v>
      </c>
      <c r="B17047" s="11" t="s">
        <v>16675</v>
      </c>
      <c r="C17047" s="16"/>
      <c r="D17047" s="15">
        <f>SUMIFS(Movimientos!F:F,Movimientos!B:B,Productos!A17047,Movimientos!D:D,$D$1)</f>
        <v>0</v>
      </c>
      <c r="E17047" s="14">
        <f>SUMIFS(Movimientos!F:F,Movimientos!B:B,Productos!A17047,Movimientos!D:D,$E$1)</f>
        <v>0</v>
      </c>
      <c r="F17047" s="17">
        <f t="shared" si="532"/>
        <v>0</v>
      </c>
      <c r="G17047" s="14">
        <v>1</v>
      </c>
      <c r="H17047" s="15" t="str">
        <f t="shared" si="533"/>
        <v>Realizar Pedido</v>
      </c>
    </row>
    <row r="17048" spans="1:8" x14ac:dyDescent="0.25">
      <c r="A17048" s="3">
        <v>7702189019264</v>
      </c>
      <c r="B17048" s="11" t="s">
        <v>16676</v>
      </c>
      <c r="C17048" s="16"/>
      <c r="D17048" s="15">
        <f>SUMIFS(Movimientos!F:F,Movimientos!B:B,Productos!A17048,Movimientos!D:D,$D$1)</f>
        <v>0</v>
      </c>
      <c r="E17048" s="14">
        <f>SUMIFS(Movimientos!F:F,Movimientos!B:B,Productos!A17048,Movimientos!D:D,$E$1)</f>
        <v>0</v>
      </c>
      <c r="F17048" s="17">
        <f t="shared" si="532"/>
        <v>0</v>
      </c>
      <c r="G17048" s="14">
        <v>1</v>
      </c>
      <c r="H17048" s="15" t="str">
        <f t="shared" si="533"/>
        <v>Realizar Pedido</v>
      </c>
    </row>
    <row r="17049" spans="1:8" x14ac:dyDescent="0.25">
      <c r="A17049" s="3">
        <v>7702189019233</v>
      </c>
      <c r="B17049" s="11" t="s">
        <v>16677</v>
      </c>
      <c r="C17049" s="16"/>
      <c r="D17049" s="15">
        <f>SUMIFS(Movimientos!F:F,Movimientos!B:B,Productos!A17049,Movimientos!D:D,$D$1)</f>
        <v>0</v>
      </c>
      <c r="E17049" s="14">
        <f>SUMIFS(Movimientos!F:F,Movimientos!B:B,Productos!A17049,Movimientos!D:D,$E$1)</f>
        <v>0</v>
      </c>
      <c r="F17049" s="17">
        <f t="shared" si="532"/>
        <v>0</v>
      </c>
      <c r="G17049" s="14">
        <v>1</v>
      </c>
      <c r="H17049" s="15" t="str">
        <f t="shared" si="533"/>
        <v>Realizar Pedido</v>
      </c>
    </row>
    <row r="17050" spans="1:8" x14ac:dyDescent="0.25">
      <c r="A17050" s="3">
        <v>7702189019219</v>
      </c>
      <c r="B17050" s="11" t="s">
        <v>16678</v>
      </c>
      <c r="C17050" s="16"/>
      <c r="D17050" s="15">
        <f>SUMIFS(Movimientos!F:F,Movimientos!B:B,Productos!A17050,Movimientos!D:D,$D$1)</f>
        <v>0</v>
      </c>
      <c r="E17050" s="14">
        <f>SUMIFS(Movimientos!F:F,Movimientos!B:B,Productos!A17050,Movimientos!D:D,$E$1)</f>
        <v>0</v>
      </c>
      <c r="F17050" s="17">
        <f t="shared" si="532"/>
        <v>0</v>
      </c>
      <c r="G17050" s="14">
        <v>1</v>
      </c>
      <c r="H17050" s="15" t="str">
        <f t="shared" si="533"/>
        <v>Realizar Pedido</v>
      </c>
    </row>
    <row r="17051" spans="1:8" x14ac:dyDescent="0.25">
      <c r="A17051" s="3">
        <v>7702189019271</v>
      </c>
      <c r="B17051" s="11" t="s">
        <v>16679</v>
      </c>
      <c r="C17051" s="16"/>
      <c r="D17051" s="15">
        <f>SUMIFS(Movimientos!F:F,Movimientos!B:B,Productos!A17051,Movimientos!D:D,$D$1)</f>
        <v>0</v>
      </c>
      <c r="E17051" s="14">
        <f>SUMIFS(Movimientos!F:F,Movimientos!B:B,Productos!A17051,Movimientos!D:D,$E$1)</f>
        <v>0</v>
      </c>
      <c r="F17051" s="17">
        <f t="shared" si="532"/>
        <v>0</v>
      </c>
      <c r="G17051" s="14">
        <v>1</v>
      </c>
      <c r="H17051" s="15" t="str">
        <f t="shared" si="533"/>
        <v>Realizar Pedido</v>
      </c>
    </row>
    <row r="17052" spans="1:8" x14ac:dyDescent="0.25">
      <c r="A17052" s="3">
        <v>7702189019240</v>
      </c>
      <c r="B17052" s="11" t="s">
        <v>16680</v>
      </c>
      <c r="C17052" s="16"/>
      <c r="D17052" s="15">
        <f>SUMIFS(Movimientos!F:F,Movimientos!B:B,Productos!A17052,Movimientos!D:D,$D$1)</f>
        <v>0</v>
      </c>
      <c r="E17052" s="14">
        <f>SUMIFS(Movimientos!F:F,Movimientos!B:B,Productos!A17052,Movimientos!D:D,$E$1)</f>
        <v>0</v>
      </c>
      <c r="F17052" s="17">
        <f t="shared" si="532"/>
        <v>0</v>
      </c>
      <c r="G17052" s="14">
        <v>1</v>
      </c>
      <c r="H17052" s="15" t="str">
        <f t="shared" si="533"/>
        <v>Realizar Pedido</v>
      </c>
    </row>
    <row r="17053" spans="1:8" x14ac:dyDescent="0.25">
      <c r="A17053" s="2">
        <v>7591241843585</v>
      </c>
      <c r="B17053" s="12" t="s">
        <v>16681</v>
      </c>
      <c r="C17053" s="16"/>
      <c r="D17053" s="15">
        <f>SUMIFS(Movimientos!F:F,Movimientos!B:B,Productos!A17053,Movimientos!D:D,$D$1)</f>
        <v>0</v>
      </c>
      <c r="E17053" s="14">
        <f>SUMIFS(Movimientos!F:F,Movimientos!B:B,Productos!A17053,Movimientos!D:D,$E$1)</f>
        <v>0</v>
      </c>
      <c r="F17053" s="17">
        <f t="shared" si="532"/>
        <v>0</v>
      </c>
      <c r="G17053" s="14">
        <v>1</v>
      </c>
      <c r="H17053" s="15" t="str">
        <f t="shared" si="533"/>
        <v>Realizar Pedido</v>
      </c>
    </row>
    <row r="17054" spans="1:8" x14ac:dyDescent="0.25">
      <c r="A17054" s="3">
        <v>7591257000415</v>
      </c>
      <c r="B17054" s="11" t="s">
        <v>16682</v>
      </c>
      <c r="C17054" s="16"/>
      <c r="D17054" s="15">
        <f>SUMIFS(Movimientos!F:F,Movimientos!B:B,Productos!A17054,Movimientos!D:D,$D$1)</f>
        <v>0</v>
      </c>
      <c r="E17054" s="14">
        <f>SUMIFS(Movimientos!F:F,Movimientos!B:B,Productos!A17054,Movimientos!D:D,$E$1)</f>
        <v>0</v>
      </c>
      <c r="F17054" s="17">
        <f t="shared" si="532"/>
        <v>0</v>
      </c>
      <c r="G17054" s="14">
        <v>1</v>
      </c>
      <c r="H17054" s="15" t="str">
        <f t="shared" si="533"/>
        <v>Realizar Pedido</v>
      </c>
    </row>
    <row r="17055" spans="1:8" x14ac:dyDescent="0.25">
      <c r="A17055" s="2">
        <v>7591257000675</v>
      </c>
      <c r="B17055" s="12" t="s">
        <v>16683</v>
      </c>
      <c r="C17055" s="16"/>
      <c r="D17055" s="15">
        <f>SUMIFS(Movimientos!F:F,Movimientos!B:B,Productos!A17055,Movimientos!D:D,$D$1)</f>
        <v>0</v>
      </c>
      <c r="E17055" s="14">
        <f>SUMIFS(Movimientos!F:F,Movimientos!B:B,Productos!A17055,Movimientos!D:D,$E$1)</f>
        <v>0</v>
      </c>
      <c r="F17055" s="17">
        <f t="shared" si="532"/>
        <v>0</v>
      </c>
      <c r="G17055" s="14">
        <v>1</v>
      </c>
      <c r="H17055" s="15" t="str">
        <f t="shared" si="533"/>
        <v>Realizar Pedido</v>
      </c>
    </row>
    <row r="17056" spans="1:8" x14ac:dyDescent="0.25">
      <c r="A17056" s="3">
        <v>300099999675</v>
      </c>
      <c r="B17056" s="11" t="s">
        <v>16684</v>
      </c>
      <c r="C17056" s="16"/>
      <c r="D17056" s="15">
        <f>SUMIFS(Movimientos!F:F,Movimientos!B:B,Productos!A17056,Movimientos!D:D,$D$1)</f>
        <v>0</v>
      </c>
      <c r="E17056" s="14">
        <f>SUMIFS(Movimientos!F:F,Movimientos!B:B,Productos!A17056,Movimientos!D:D,$E$1)</f>
        <v>0</v>
      </c>
      <c r="F17056" s="17">
        <f t="shared" si="532"/>
        <v>0</v>
      </c>
      <c r="G17056" s="14">
        <v>1</v>
      </c>
      <c r="H17056" s="15" t="str">
        <f t="shared" si="533"/>
        <v>Realizar Pedido</v>
      </c>
    </row>
    <row r="17057" spans="1:8" x14ac:dyDescent="0.25">
      <c r="A17057" s="3">
        <v>7593319000210</v>
      </c>
      <c r="B17057" s="11" t="s">
        <v>16685</v>
      </c>
      <c r="C17057" s="16"/>
      <c r="D17057" s="15">
        <f>SUMIFS(Movimientos!F:F,Movimientos!B:B,Productos!A17057,Movimientos!D:D,$D$1)</f>
        <v>0</v>
      </c>
      <c r="E17057" s="14">
        <f>SUMIFS(Movimientos!F:F,Movimientos!B:B,Productos!A17057,Movimientos!D:D,$E$1)</f>
        <v>0</v>
      </c>
      <c r="F17057" s="17">
        <f t="shared" si="532"/>
        <v>0</v>
      </c>
      <c r="G17057" s="14">
        <v>1</v>
      </c>
      <c r="H17057" s="15" t="str">
        <f t="shared" si="533"/>
        <v>Realizar Pedido</v>
      </c>
    </row>
    <row r="17058" spans="1:8" x14ac:dyDescent="0.25">
      <c r="A17058" s="3">
        <v>8901127017129</v>
      </c>
      <c r="B17058" s="11" t="s">
        <v>16686</v>
      </c>
      <c r="C17058" s="16"/>
      <c r="D17058" s="15">
        <f>SUMIFS(Movimientos!F:F,Movimientos!B:B,Productos!A17058,Movimientos!D:D,$D$1)</f>
        <v>0</v>
      </c>
      <c r="E17058" s="14">
        <f>SUMIFS(Movimientos!F:F,Movimientos!B:B,Productos!A17058,Movimientos!D:D,$E$1)</f>
        <v>0</v>
      </c>
      <c r="F17058" s="17">
        <f t="shared" si="532"/>
        <v>0</v>
      </c>
      <c r="G17058" s="14">
        <v>1</v>
      </c>
      <c r="H17058" s="15" t="str">
        <f t="shared" si="533"/>
        <v>Realizar Pedido</v>
      </c>
    </row>
    <row r="17059" spans="1:8" x14ac:dyDescent="0.25">
      <c r="A17059" s="3">
        <v>8901127017136</v>
      </c>
      <c r="B17059" s="11" t="s">
        <v>16687</v>
      </c>
      <c r="C17059" s="16"/>
      <c r="D17059" s="15">
        <f>SUMIFS(Movimientos!F:F,Movimientos!B:B,Productos!A17059,Movimientos!D:D,$D$1)</f>
        <v>0</v>
      </c>
      <c r="E17059" s="14">
        <f>SUMIFS(Movimientos!F:F,Movimientos!B:B,Productos!A17059,Movimientos!D:D,$E$1)</f>
        <v>0</v>
      </c>
      <c r="F17059" s="17">
        <f t="shared" si="532"/>
        <v>0</v>
      </c>
      <c r="G17059" s="14">
        <v>1</v>
      </c>
      <c r="H17059" s="15" t="str">
        <f t="shared" si="533"/>
        <v>Realizar Pedido</v>
      </c>
    </row>
    <row r="17060" spans="1:8" x14ac:dyDescent="0.25">
      <c r="A17060" s="3">
        <v>7730979090247</v>
      </c>
      <c r="B17060" s="11" t="s">
        <v>16688</v>
      </c>
      <c r="C17060" s="16"/>
      <c r="D17060" s="15">
        <f>SUMIFS(Movimientos!F:F,Movimientos!B:B,Productos!A17060,Movimientos!D:D,$D$1)</f>
        <v>0</v>
      </c>
      <c r="E17060" s="14">
        <f>SUMIFS(Movimientos!F:F,Movimientos!B:B,Productos!A17060,Movimientos!D:D,$E$1)</f>
        <v>0</v>
      </c>
      <c r="F17060" s="17">
        <f t="shared" si="532"/>
        <v>0</v>
      </c>
      <c r="G17060" s="14">
        <v>1</v>
      </c>
      <c r="H17060" s="15" t="str">
        <f t="shared" si="533"/>
        <v>Realizar Pedido</v>
      </c>
    </row>
    <row r="17061" spans="1:8" x14ac:dyDescent="0.25">
      <c r="A17061" s="3">
        <v>7730979090254</v>
      </c>
      <c r="B17061" s="11" t="s">
        <v>16689</v>
      </c>
      <c r="C17061" s="16"/>
      <c r="D17061" s="15">
        <f>SUMIFS(Movimientos!F:F,Movimientos!B:B,Productos!A17061,Movimientos!D:D,$D$1)</f>
        <v>0</v>
      </c>
      <c r="E17061" s="14">
        <f>SUMIFS(Movimientos!F:F,Movimientos!B:B,Productos!A17061,Movimientos!D:D,$E$1)</f>
        <v>0</v>
      </c>
      <c r="F17061" s="17">
        <f t="shared" si="532"/>
        <v>0</v>
      </c>
      <c r="G17061" s="14">
        <v>1</v>
      </c>
      <c r="H17061" s="15" t="str">
        <f t="shared" si="533"/>
        <v>Realizar Pedido</v>
      </c>
    </row>
    <row r="17062" spans="1:8" x14ac:dyDescent="0.25">
      <c r="A17062" s="3">
        <v>7730979090230</v>
      </c>
      <c r="B17062" s="11" t="s">
        <v>16690</v>
      </c>
      <c r="C17062" s="16"/>
      <c r="D17062" s="15">
        <f>SUMIFS(Movimientos!F:F,Movimientos!B:B,Productos!A17062,Movimientos!D:D,$D$1)</f>
        <v>0</v>
      </c>
      <c r="E17062" s="14">
        <f>SUMIFS(Movimientos!F:F,Movimientos!B:B,Productos!A17062,Movimientos!D:D,$E$1)</f>
        <v>0</v>
      </c>
      <c r="F17062" s="17">
        <f t="shared" si="532"/>
        <v>0</v>
      </c>
      <c r="G17062" s="14">
        <v>1</v>
      </c>
      <c r="H17062" s="15" t="str">
        <f t="shared" si="533"/>
        <v>Realizar Pedido</v>
      </c>
    </row>
    <row r="17063" spans="1:8" x14ac:dyDescent="0.25">
      <c r="A17063" s="3">
        <v>7592432009551</v>
      </c>
      <c r="B17063" s="11" t="s">
        <v>16691</v>
      </c>
      <c r="C17063" s="16"/>
      <c r="D17063" s="15">
        <f>SUMIFS(Movimientos!F:F,Movimientos!B:B,Productos!A17063,Movimientos!D:D,$D$1)</f>
        <v>0</v>
      </c>
      <c r="E17063" s="14">
        <f>SUMIFS(Movimientos!F:F,Movimientos!B:B,Productos!A17063,Movimientos!D:D,$E$1)</f>
        <v>0</v>
      </c>
      <c r="F17063" s="17">
        <f t="shared" si="532"/>
        <v>0</v>
      </c>
      <c r="G17063" s="14">
        <v>1</v>
      </c>
      <c r="H17063" s="15" t="str">
        <f t="shared" si="533"/>
        <v>Realizar Pedido</v>
      </c>
    </row>
    <row r="17064" spans="1:8" x14ac:dyDescent="0.25">
      <c r="A17064" s="3">
        <v>7592432008950</v>
      </c>
      <c r="B17064" s="11" t="s">
        <v>16692</v>
      </c>
      <c r="C17064" s="16"/>
      <c r="D17064" s="15">
        <f>SUMIFS(Movimientos!F:F,Movimientos!B:B,Productos!A17064,Movimientos!D:D,$D$1)</f>
        <v>0</v>
      </c>
      <c r="E17064" s="14">
        <f>SUMIFS(Movimientos!F:F,Movimientos!B:B,Productos!A17064,Movimientos!D:D,$E$1)</f>
        <v>0</v>
      </c>
      <c r="F17064" s="17">
        <f t="shared" si="532"/>
        <v>0</v>
      </c>
      <c r="G17064" s="14">
        <v>1</v>
      </c>
      <c r="H17064" s="15" t="str">
        <f t="shared" si="533"/>
        <v>Realizar Pedido</v>
      </c>
    </row>
    <row r="17065" spans="1:8" x14ac:dyDescent="0.25">
      <c r="A17065" s="3">
        <v>7592432009568</v>
      </c>
      <c r="B17065" s="11" t="s">
        <v>16693</v>
      </c>
      <c r="C17065" s="16"/>
      <c r="D17065" s="15">
        <f>SUMIFS(Movimientos!F:F,Movimientos!B:B,Productos!A17065,Movimientos!D:D,$D$1)</f>
        <v>0</v>
      </c>
      <c r="E17065" s="14">
        <f>SUMIFS(Movimientos!F:F,Movimientos!B:B,Productos!A17065,Movimientos!D:D,$E$1)</f>
        <v>0</v>
      </c>
      <c r="F17065" s="17">
        <f t="shared" si="532"/>
        <v>0</v>
      </c>
      <c r="G17065" s="14">
        <v>1</v>
      </c>
      <c r="H17065" s="15" t="str">
        <f t="shared" si="533"/>
        <v>Realizar Pedido</v>
      </c>
    </row>
    <row r="17066" spans="1:8" x14ac:dyDescent="0.25">
      <c r="A17066" s="3">
        <v>7706263007109</v>
      </c>
      <c r="B17066" s="11" t="s">
        <v>16694</v>
      </c>
      <c r="C17066" s="16"/>
      <c r="D17066" s="15">
        <f>SUMIFS(Movimientos!F:F,Movimientos!B:B,Productos!A17066,Movimientos!D:D,$D$1)</f>
        <v>0</v>
      </c>
      <c r="E17066" s="14">
        <f>SUMIFS(Movimientos!F:F,Movimientos!B:B,Productos!A17066,Movimientos!D:D,$E$1)</f>
        <v>0</v>
      </c>
      <c r="F17066" s="17">
        <f t="shared" si="532"/>
        <v>0</v>
      </c>
      <c r="G17066" s="14">
        <v>1</v>
      </c>
      <c r="H17066" s="15" t="str">
        <f t="shared" si="533"/>
        <v>Realizar Pedido</v>
      </c>
    </row>
    <row r="17067" spans="1:8" x14ac:dyDescent="0.25">
      <c r="A17067" s="3">
        <v>7591592000255</v>
      </c>
      <c r="B17067" s="11" t="s">
        <v>16695</v>
      </c>
      <c r="C17067" s="16"/>
      <c r="D17067" s="15">
        <f>SUMIFS(Movimientos!F:F,Movimientos!B:B,Productos!A17067,Movimientos!D:D,$D$1)</f>
        <v>0</v>
      </c>
      <c r="E17067" s="14">
        <f>SUMIFS(Movimientos!F:F,Movimientos!B:B,Productos!A17067,Movimientos!D:D,$E$1)</f>
        <v>0</v>
      </c>
      <c r="F17067" s="17">
        <f t="shared" si="532"/>
        <v>0</v>
      </c>
      <c r="G17067" s="14">
        <v>1</v>
      </c>
      <c r="H17067" s="15" t="str">
        <f t="shared" si="533"/>
        <v>Realizar Pedido</v>
      </c>
    </row>
    <row r="17068" spans="1:8" x14ac:dyDescent="0.25">
      <c r="A17068" s="3">
        <v>7591592000248</v>
      </c>
      <c r="B17068" s="11" t="s">
        <v>16696</v>
      </c>
      <c r="C17068" s="16"/>
      <c r="D17068" s="15">
        <f>SUMIFS(Movimientos!F:F,Movimientos!B:B,Productos!A17068,Movimientos!D:D,$D$1)</f>
        <v>0</v>
      </c>
      <c r="E17068" s="14">
        <f>SUMIFS(Movimientos!F:F,Movimientos!B:B,Productos!A17068,Movimientos!D:D,$E$1)</f>
        <v>0</v>
      </c>
      <c r="F17068" s="17">
        <f t="shared" si="532"/>
        <v>0</v>
      </c>
      <c r="G17068" s="14">
        <v>1</v>
      </c>
      <c r="H17068" s="15" t="str">
        <f t="shared" si="533"/>
        <v>Realizar Pedido</v>
      </c>
    </row>
    <row r="17069" spans="1:8" x14ac:dyDescent="0.25">
      <c r="A17069" s="3">
        <v>7591585167347</v>
      </c>
      <c r="B17069" s="11" t="s">
        <v>16697</v>
      </c>
      <c r="C17069" s="16"/>
      <c r="D17069" s="15">
        <f>SUMIFS(Movimientos!F:F,Movimientos!B:B,Productos!A17069,Movimientos!D:D,$D$1)</f>
        <v>0</v>
      </c>
      <c r="E17069" s="14">
        <f>SUMIFS(Movimientos!F:F,Movimientos!B:B,Productos!A17069,Movimientos!D:D,$E$1)</f>
        <v>0</v>
      </c>
      <c r="F17069" s="17">
        <f t="shared" si="532"/>
        <v>0</v>
      </c>
      <c r="G17069" s="14">
        <v>1</v>
      </c>
      <c r="H17069" s="15" t="str">
        <f t="shared" si="533"/>
        <v>Realizar Pedido</v>
      </c>
    </row>
    <row r="17070" spans="1:8" x14ac:dyDescent="0.25">
      <c r="A17070" s="3">
        <v>7591585167330</v>
      </c>
      <c r="B17070" s="11" t="s">
        <v>16698</v>
      </c>
      <c r="C17070" s="16"/>
      <c r="D17070" s="15">
        <f>SUMIFS(Movimientos!F:F,Movimientos!B:B,Productos!A17070,Movimientos!D:D,$D$1)</f>
        <v>0</v>
      </c>
      <c r="E17070" s="14">
        <f>SUMIFS(Movimientos!F:F,Movimientos!B:B,Productos!A17070,Movimientos!D:D,$E$1)</f>
        <v>0</v>
      </c>
      <c r="F17070" s="17">
        <f t="shared" si="532"/>
        <v>0</v>
      </c>
      <c r="G17070" s="14">
        <v>1</v>
      </c>
      <c r="H17070" s="15" t="str">
        <f t="shared" si="533"/>
        <v>Realizar Pedido</v>
      </c>
    </row>
    <row r="17071" spans="1:8" x14ac:dyDescent="0.25">
      <c r="A17071" s="2">
        <v>7591585177346</v>
      </c>
      <c r="B17071" s="12" t="s">
        <v>16699</v>
      </c>
      <c r="C17071" s="16"/>
      <c r="D17071" s="15">
        <f>SUMIFS(Movimientos!F:F,Movimientos!B:B,Productos!A17071,Movimientos!D:D,$D$1)</f>
        <v>0</v>
      </c>
      <c r="E17071" s="14">
        <f>SUMIFS(Movimientos!F:F,Movimientos!B:B,Productos!A17071,Movimientos!D:D,$E$1)</f>
        <v>0</v>
      </c>
      <c r="F17071" s="17">
        <f t="shared" si="532"/>
        <v>0</v>
      </c>
      <c r="G17071" s="14">
        <v>1</v>
      </c>
      <c r="H17071" s="15" t="str">
        <f t="shared" si="533"/>
        <v>Realizar Pedido</v>
      </c>
    </row>
    <row r="17072" spans="1:8" x14ac:dyDescent="0.25">
      <c r="A17072" s="3">
        <v>7591585977342</v>
      </c>
      <c r="B17072" s="11" t="s">
        <v>16700</v>
      </c>
      <c r="C17072" s="16"/>
      <c r="D17072" s="15">
        <f>SUMIFS(Movimientos!F:F,Movimientos!B:B,Productos!A17072,Movimientos!D:D,$D$1)</f>
        <v>0</v>
      </c>
      <c r="E17072" s="14">
        <f>SUMIFS(Movimientos!F:F,Movimientos!B:B,Productos!A17072,Movimientos!D:D,$E$1)</f>
        <v>0</v>
      </c>
      <c r="F17072" s="17">
        <f t="shared" si="532"/>
        <v>0</v>
      </c>
      <c r="G17072" s="14">
        <v>1</v>
      </c>
      <c r="H17072" s="15" t="str">
        <f t="shared" si="533"/>
        <v>Realizar Pedido</v>
      </c>
    </row>
    <row r="17073" spans="1:8" x14ac:dyDescent="0.25">
      <c r="A17073" s="2">
        <v>7591392843625</v>
      </c>
      <c r="B17073" s="12" t="s">
        <v>16701</v>
      </c>
      <c r="C17073" s="16"/>
      <c r="D17073" s="15">
        <f>SUMIFS(Movimientos!F:F,Movimientos!B:B,Productos!A17073,Movimientos!D:D,$D$1)</f>
        <v>0</v>
      </c>
      <c r="E17073" s="14">
        <f>SUMIFS(Movimientos!F:F,Movimientos!B:B,Productos!A17073,Movimientos!D:D,$E$1)</f>
        <v>0</v>
      </c>
      <c r="F17073" s="17">
        <f t="shared" si="532"/>
        <v>0</v>
      </c>
      <c r="G17073" s="14">
        <v>1</v>
      </c>
      <c r="H17073" s="15" t="str">
        <f t="shared" si="533"/>
        <v>Realizar Pedido</v>
      </c>
    </row>
    <row r="17074" spans="1:8" x14ac:dyDescent="0.25">
      <c r="A17074" s="3">
        <v>7591585977335</v>
      </c>
      <c r="B17074" s="11" t="s">
        <v>16702</v>
      </c>
      <c r="C17074" s="16"/>
      <c r="D17074" s="15">
        <f>SUMIFS(Movimientos!F:F,Movimientos!B:B,Productos!A17074,Movimientos!D:D,$D$1)</f>
        <v>0</v>
      </c>
      <c r="E17074" s="14">
        <f>SUMIFS(Movimientos!F:F,Movimientos!B:B,Productos!A17074,Movimientos!D:D,$E$1)</f>
        <v>0</v>
      </c>
      <c r="F17074" s="17">
        <f t="shared" si="532"/>
        <v>0</v>
      </c>
      <c r="G17074" s="14">
        <v>1</v>
      </c>
      <c r="H17074" s="15" t="str">
        <f t="shared" si="533"/>
        <v>Realizar Pedido</v>
      </c>
    </row>
    <row r="17075" spans="1:8" x14ac:dyDescent="0.25">
      <c r="A17075" s="2">
        <v>7591585177339</v>
      </c>
      <c r="B17075" s="12" t="s">
        <v>16703</v>
      </c>
      <c r="C17075" s="16"/>
      <c r="D17075" s="15">
        <f>SUMIFS(Movimientos!F:F,Movimientos!B:B,Productos!A17075,Movimientos!D:D,$D$1)</f>
        <v>0</v>
      </c>
      <c r="E17075" s="14">
        <f>SUMIFS(Movimientos!F:F,Movimientos!B:B,Productos!A17075,Movimientos!D:D,$E$1)</f>
        <v>0</v>
      </c>
      <c r="F17075" s="17">
        <f t="shared" si="532"/>
        <v>0</v>
      </c>
      <c r="G17075" s="14">
        <v>1</v>
      </c>
      <c r="H17075" s="15" t="str">
        <f t="shared" si="533"/>
        <v>Realizar Pedido</v>
      </c>
    </row>
    <row r="17076" spans="1:8" x14ac:dyDescent="0.25">
      <c r="A17076" s="2">
        <v>7591392843649</v>
      </c>
      <c r="B17076" s="12" t="s">
        <v>16704</v>
      </c>
      <c r="C17076" s="16"/>
      <c r="D17076" s="15">
        <f>SUMIFS(Movimientos!F:F,Movimientos!B:B,Productos!A17076,Movimientos!D:D,$D$1)</f>
        <v>0</v>
      </c>
      <c r="E17076" s="14">
        <f>SUMIFS(Movimientos!F:F,Movimientos!B:B,Productos!A17076,Movimientos!D:D,$E$1)</f>
        <v>0</v>
      </c>
      <c r="F17076" s="17">
        <f t="shared" si="532"/>
        <v>0</v>
      </c>
      <c r="G17076" s="14">
        <v>1</v>
      </c>
      <c r="H17076" s="15" t="str">
        <f t="shared" si="533"/>
        <v>Realizar Pedido</v>
      </c>
    </row>
    <row r="17077" spans="1:8" x14ac:dyDescent="0.25">
      <c r="A17077" s="2">
        <v>7591585167231</v>
      </c>
      <c r="B17077" s="12" t="s">
        <v>16705</v>
      </c>
      <c r="C17077" s="16"/>
      <c r="D17077" s="15">
        <f>SUMIFS(Movimientos!F:F,Movimientos!B:B,Productos!A17077,Movimientos!D:D,$D$1)</f>
        <v>0</v>
      </c>
      <c r="E17077" s="14">
        <f>SUMIFS(Movimientos!F:F,Movimientos!B:B,Productos!A17077,Movimientos!D:D,$E$1)</f>
        <v>0</v>
      </c>
      <c r="F17077" s="17">
        <f t="shared" si="532"/>
        <v>0</v>
      </c>
      <c r="G17077" s="14">
        <v>1</v>
      </c>
      <c r="H17077" s="15" t="str">
        <f t="shared" si="533"/>
        <v>Realizar Pedido</v>
      </c>
    </row>
    <row r="17078" spans="1:8" x14ac:dyDescent="0.25">
      <c r="A17078" s="2">
        <v>7591585167323</v>
      </c>
      <c r="B17078" s="12" t="s">
        <v>16706</v>
      </c>
      <c r="C17078" s="16"/>
      <c r="D17078" s="15">
        <f>SUMIFS(Movimientos!F:F,Movimientos!B:B,Productos!A17078,Movimientos!D:D,$D$1)</f>
        <v>0</v>
      </c>
      <c r="E17078" s="14">
        <f>SUMIFS(Movimientos!F:F,Movimientos!B:B,Productos!A17078,Movimientos!D:D,$E$1)</f>
        <v>0</v>
      </c>
      <c r="F17078" s="17">
        <f t="shared" si="532"/>
        <v>0</v>
      </c>
      <c r="G17078" s="14">
        <v>1</v>
      </c>
      <c r="H17078" s="15" t="str">
        <f t="shared" si="533"/>
        <v>Realizar Pedido</v>
      </c>
    </row>
    <row r="17079" spans="1:8" x14ac:dyDescent="0.25">
      <c r="A17079" s="3">
        <v>6893</v>
      </c>
      <c r="B17079" s="11" t="s">
        <v>16707</v>
      </c>
      <c r="C17079" s="16"/>
      <c r="D17079" s="15">
        <f>SUMIFS(Movimientos!F:F,Movimientos!B:B,Productos!A17079,Movimientos!D:D,$D$1)</f>
        <v>0</v>
      </c>
      <c r="E17079" s="14">
        <f>SUMIFS(Movimientos!F:F,Movimientos!B:B,Productos!A17079,Movimientos!D:D,$E$1)</f>
        <v>0</v>
      </c>
      <c r="F17079" s="17">
        <f t="shared" si="532"/>
        <v>0</v>
      </c>
      <c r="G17079" s="14">
        <v>1</v>
      </c>
      <c r="H17079" s="15" t="str">
        <f t="shared" si="533"/>
        <v>Realizar Pedido</v>
      </c>
    </row>
    <row r="17080" spans="1:8" x14ac:dyDescent="0.25">
      <c r="A17080" s="3">
        <v>1743</v>
      </c>
      <c r="B17080" s="11" t="s">
        <v>16708</v>
      </c>
      <c r="C17080" s="16"/>
      <c r="D17080" s="15">
        <f>SUMIFS(Movimientos!F:F,Movimientos!B:B,Productos!A17080,Movimientos!D:D,$D$1)</f>
        <v>0</v>
      </c>
      <c r="E17080" s="14">
        <f>SUMIFS(Movimientos!F:F,Movimientos!B:B,Productos!A17080,Movimientos!D:D,$E$1)</f>
        <v>0</v>
      </c>
      <c r="F17080" s="17">
        <f t="shared" si="532"/>
        <v>0</v>
      </c>
      <c r="G17080" s="14">
        <v>1</v>
      </c>
      <c r="H17080" s="15" t="str">
        <f t="shared" si="533"/>
        <v>Realizar Pedido</v>
      </c>
    </row>
    <row r="17081" spans="1:8" x14ac:dyDescent="0.25">
      <c r="A17081" s="3">
        <v>7591938001434</v>
      </c>
      <c r="B17081" s="11" t="s">
        <v>16709</v>
      </c>
      <c r="C17081" s="16"/>
      <c r="D17081" s="15">
        <f>SUMIFS(Movimientos!F:F,Movimientos!B:B,Productos!A17081,Movimientos!D:D,$D$1)</f>
        <v>0</v>
      </c>
      <c r="E17081" s="14">
        <f>SUMIFS(Movimientos!F:F,Movimientos!B:B,Productos!A17081,Movimientos!D:D,$E$1)</f>
        <v>0</v>
      </c>
      <c r="F17081" s="17">
        <f t="shared" si="532"/>
        <v>0</v>
      </c>
      <c r="G17081" s="14">
        <v>1</v>
      </c>
      <c r="H17081" s="15" t="str">
        <f t="shared" si="533"/>
        <v>Realizar Pedido</v>
      </c>
    </row>
    <row r="17082" spans="1:8" x14ac:dyDescent="0.25">
      <c r="A17082" s="3">
        <v>7592946000099</v>
      </c>
      <c r="B17082" s="11" t="s">
        <v>16710</v>
      </c>
      <c r="C17082" s="16"/>
      <c r="D17082" s="15">
        <f>SUMIFS(Movimientos!F:F,Movimientos!B:B,Productos!A17082,Movimientos!D:D,$D$1)</f>
        <v>0</v>
      </c>
      <c r="E17082" s="14">
        <f>SUMIFS(Movimientos!F:F,Movimientos!B:B,Productos!A17082,Movimientos!D:D,$E$1)</f>
        <v>0</v>
      </c>
      <c r="F17082" s="17">
        <f t="shared" si="532"/>
        <v>0</v>
      </c>
      <c r="G17082" s="14">
        <v>1</v>
      </c>
      <c r="H17082" s="15" t="str">
        <f t="shared" si="533"/>
        <v>Realizar Pedido</v>
      </c>
    </row>
    <row r="17083" spans="1:8" x14ac:dyDescent="0.25">
      <c r="A17083" s="3">
        <v>7591196002273</v>
      </c>
      <c r="B17083" s="11" t="s">
        <v>16711</v>
      </c>
      <c r="C17083" s="16"/>
      <c r="D17083" s="15">
        <f>SUMIFS(Movimientos!F:F,Movimientos!B:B,Productos!A17083,Movimientos!D:D,$D$1)</f>
        <v>0</v>
      </c>
      <c r="E17083" s="14">
        <f>SUMIFS(Movimientos!F:F,Movimientos!B:B,Productos!A17083,Movimientos!D:D,$E$1)</f>
        <v>0</v>
      </c>
      <c r="F17083" s="17">
        <f t="shared" si="532"/>
        <v>0</v>
      </c>
      <c r="G17083" s="14">
        <v>1</v>
      </c>
      <c r="H17083" s="15" t="str">
        <f t="shared" si="533"/>
        <v>Realizar Pedido</v>
      </c>
    </row>
    <row r="17084" spans="1:8" x14ac:dyDescent="0.25">
      <c r="A17084" s="3">
        <v>7591196000439</v>
      </c>
      <c r="B17084" s="11" t="s">
        <v>16712</v>
      </c>
      <c r="C17084" s="16"/>
      <c r="D17084" s="15">
        <f>SUMIFS(Movimientos!F:F,Movimientos!B:B,Productos!A17084,Movimientos!D:D,$D$1)</f>
        <v>0</v>
      </c>
      <c r="E17084" s="14">
        <f>SUMIFS(Movimientos!F:F,Movimientos!B:B,Productos!A17084,Movimientos!D:D,$E$1)</f>
        <v>0</v>
      </c>
      <c r="F17084" s="17">
        <f t="shared" si="532"/>
        <v>0</v>
      </c>
      <c r="G17084" s="14">
        <v>1</v>
      </c>
      <c r="H17084" s="15" t="str">
        <f t="shared" si="533"/>
        <v>Realizar Pedido</v>
      </c>
    </row>
    <row r="17085" spans="1:8" x14ac:dyDescent="0.25">
      <c r="A17085" s="3">
        <v>7591196002280</v>
      </c>
      <c r="B17085" s="11" t="s">
        <v>16713</v>
      </c>
      <c r="C17085" s="16"/>
      <c r="D17085" s="15">
        <f>SUMIFS(Movimientos!F:F,Movimientos!B:B,Productos!A17085,Movimientos!D:D,$D$1)</f>
        <v>0</v>
      </c>
      <c r="E17085" s="14">
        <f>SUMIFS(Movimientos!F:F,Movimientos!B:B,Productos!A17085,Movimientos!D:D,$E$1)</f>
        <v>0</v>
      </c>
      <c r="F17085" s="17">
        <f t="shared" si="532"/>
        <v>0</v>
      </c>
      <c r="G17085" s="14">
        <v>1</v>
      </c>
      <c r="H17085" s="15" t="str">
        <f t="shared" si="533"/>
        <v>Realizar Pedido</v>
      </c>
    </row>
    <row r="17086" spans="1:8" x14ac:dyDescent="0.25">
      <c r="A17086" s="3">
        <v>7591196003416</v>
      </c>
      <c r="B17086" s="11" t="s">
        <v>16714</v>
      </c>
      <c r="C17086" s="16"/>
      <c r="D17086" s="15">
        <f>SUMIFS(Movimientos!F:F,Movimientos!B:B,Productos!A17086,Movimientos!D:D,$D$1)</f>
        <v>0</v>
      </c>
      <c r="E17086" s="14">
        <f>SUMIFS(Movimientos!F:F,Movimientos!B:B,Productos!A17086,Movimientos!D:D,$E$1)</f>
        <v>0</v>
      </c>
      <c r="F17086" s="17">
        <f t="shared" si="532"/>
        <v>0</v>
      </c>
      <c r="G17086" s="14">
        <v>1</v>
      </c>
      <c r="H17086" s="15" t="str">
        <f t="shared" si="533"/>
        <v>Realizar Pedido</v>
      </c>
    </row>
    <row r="17087" spans="1:8" x14ac:dyDescent="0.25">
      <c r="A17087" s="3">
        <v>7591196000620</v>
      </c>
      <c r="B17087" s="11" t="s">
        <v>16715</v>
      </c>
      <c r="C17087" s="16"/>
      <c r="D17087" s="15">
        <f>SUMIFS(Movimientos!F:F,Movimientos!B:B,Productos!A17087,Movimientos!D:D,$D$1)</f>
        <v>0</v>
      </c>
      <c r="E17087" s="14">
        <f>SUMIFS(Movimientos!F:F,Movimientos!B:B,Productos!A17087,Movimientos!D:D,$E$1)</f>
        <v>0</v>
      </c>
      <c r="F17087" s="17">
        <f t="shared" si="532"/>
        <v>0</v>
      </c>
      <c r="G17087" s="14">
        <v>1</v>
      </c>
      <c r="H17087" s="15" t="str">
        <f t="shared" si="533"/>
        <v>Realizar Pedido</v>
      </c>
    </row>
    <row r="17088" spans="1:8" x14ac:dyDescent="0.25">
      <c r="A17088" s="3">
        <v>4495</v>
      </c>
      <c r="B17088" s="11" t="s">
        <v>16716</v>
      </c>
      <c r="C17088" s="16"/>
      <c r="D17088" s="15">
        <f>SUMIFS(Movimientos!F:F,Movimientos!B:B,Productos!A17088,Movimientos!D:D,$D$1)</f>
        <v>0</v>
      </c>
      <c r="E17088" s="14">
        <f>SUMIFS(Movimientos!F:F,Movimientos!B:B,Productos!A17088,Movimientos!D:D,$E$1)</f>
        <v>0</v>
      </c>
      <c r="F17088" s="17">
        <f t="shared" si="532"/>
        <v>0</v>
      </c>
      <c r="G17088" s="14">
        <v>1</v>
      </c>
      <c r="H17088" s="15" t="str">
        <f t="shared" si="533"/>
        <v>Realizar Pedido</v>
      </c>
    </row>
    <row r="17089" spans="1:8" x14ac:dyDescent="0.25">
      <c r="A17089" s="3">
        <v>7591196000637</v>
      </c>
      <c r="B17089" s="11" t="s">
        <v>16717</v>
      </c>
      <c r="C17089" s="16"/>
      <c r="D17089" s="15">
        <f>SUMIFS(Movimientos!F:F,Movimientos!B:B,Productos!A17089,Movimientos!D:D,$D$1)</f>
        <v>0</v>
      </c>
      <c r="E17089" s="14">
        <f>SUMIFS(Movimientos!F:F,Movimientos!B:B,Productos!A17089,Movimientos!D:D,$E$1)</f>
        <v>0</v>
      </c>
      <c r="F17089" s="17">
        <f t="shared" si="532"/>
        <v>0</v>
      </c>
      <c r="G17089" s="14">
        <v>1</v>
      </c>
      <c r="H17089" s="15" t="str">
        <f t="shared" si="533"/>
        <v>Realizar Pedido</v>
      </c>
    </row>
    <row r="17090" spans="1:8" x14ac:dyDescent="0.25">
      <c r="A17090" s="2">
        <v>75902100</v>
      </c>
      <c r="B17090" s="12" t="s">
        <v>16718</v>
      </c>
      <c r="C17090" s="16"/>
      <c r="D17090" s="15">
        <f>SUMIFS(Movimientos!F:F,Movimientos!B:B,Productos!A17090,Movimientos!D:D,$D$1)</f>
        <v>0</v>
      </c>
      <c r="E17090" s="14">
        <f>SUMIFS(Movimientos!F:F,Movimientos!B:B,Productos!A17090,Movimientos!D:D,$E$1)</f>
        <v>0</v>
      </c>
      <c r="F17090" s="17">
        <f t="shared" si="532"/>
        <v>0</v>
      </c>
      <c r="G17090" s="14">
        <v>1</v>
      </c>
      <c r="H17090" s="15" t="str">
        <f t="shared" si="533"/>
        <v>Realizar Pedido</v>
      </c>
    </row>
    <row r="17091" spans="1:8" x14ac:dyDescent="0.25">
      <c r="A17091" s="3">
        <v>7592236000082</v>
      </c>
      <c r="B17091" s="11" t="s">
        <v>16719</v>
      </c>
      <c r="C17091" s="16"/>
      <c r="D17091" s="15">
        <f>SUMIFS(Movimientos!F:F,Movimientos!B:B,Productos!A17091,Movimientos!D:D,$D$1)</f>
        <v>0</v>
      </c>
      <c r="E17091" s="14">
        <f>SUMIFS(Movimientos!F:F,Movimientos!B:B,Productos!A17091,Movimientos!D:D,$E$1)</f>
        <v>0</v>
      </c>
      <c r="F17091" s="17">
        <f t="shared" ref="F17091:F17154" si="534">D17091-E17091</f>
        <v>0</v>
      </c>
      <c r="G17091" s="14">
        <v>1</v>
      </c>
      <c r="H17091" s="15" t="str">
        <f t="shared" ref="H17091:H17154" si="535">IF(F17091&lt;G17091,"Realizar Pedido","")</f>
        <v>Realizar Pedido</v>
      </c>
    </row>
    <row r="17092" spans="1:8" x14ac:dyDescent="0.25">
      <c r="A17092" s="3">
        <v>7592946012201</v>
      </c>
      <c r="B17092" s="11" t="s">
        <v>16720</v>
      </c>
      <c r="C17092" s="16"/>
      <c r="D17092" s="15">
        <f>SUMIFS(Movimientos!F:F,Movimientos!B:B,Productos!A17092,Movimientos!D:D,$D$1)</f>
        <v>0</v>
      </c>
      <c r="E17092" s="14">
        <f>SUMIFS(Movimientos!F:F,Movimientos!B:B,Productos!A17092,Movimientos!D:D,$E$1)</f>
        <v>0</v>
      </c>
      <c r="F17092" s="17">
        <f t="shared" si="534"/>
        <v>0</v>
      </c>
      <c r="G17092" s="14">
        <v>1</v>
      </c>
      <c r="H17092" s="15" t="str">
        <f t="shared" si="535"/>
        <v>Realizar Pedido</v>
      </c>
    </row>
    <row r="17093" spans="1:8" x14ac:dyDescent="0.25">
      <c r="A17093" s="3">
        <v>75163</v>
      </c>
      <c r="B17093" s="11" t="s">
        <v>16721</v>
      </c>
      <c r="C17093" s="16"/>
      <c r="D17093" s="15">
        <f>SUMIFS(Movimientos!F:F,Movimientos!B:B,Productos!A17093,Movimientos!D:D,$D$1)</f>
        <v>0</v>
      </c>
      <c r="E17093" s="14">
        <f>SUMIFS(Movimientos!F:F,Movimientos!B:B,Productos!A17093,Movimientos!D:D,$E$1)</f>
        <v>0</v>
      </c>
      <c r="F17093" s="17">
        <f t="shared" si="534"/>
        <v>0</v>
      </c>
      <c r="G17093" s="14">
        <v>1</v>
      </c>
      <c r="H17093" s="15" t="str">
        <f t="shared" si="535"/>
        <v>Realizar Pedido</v>
      </c>
    </row>
    <row r="17094" spans="1:8" x14ac:dyDescent="0.25">
      <c r="A17094" s="3">
        <v>7591547000798</v>
      </c>
      <c r="B17094" s="11" t="s">
        <v>16722</v>
      </c>
      <c r="C17094" s="16"/>
      <c r="D17094" s="15">
        <f>SUMIFS(Movimientos!F:F,Movimientos!B:B,Productos!A17094,Movimientos!D:D,$D$1)</f>
        <v>0</v>
      </c>
      <c r="E17094" s="14">
        <f>SUMIFS(Movimientos!F:F,Movimientos!B:B,Productos!A17094,Movimientos!D:D,$E$1)</f>
        <v>0</v>
      </c>
      <c r="F17094" s="17">
        <f t="shared" si="534"/>
        <v>0</v>
      </c>
      <c r="G17094" s="14">
        <v>1</v>
      </c>
      <c r="H17094" s="15" t="str">
        <f t="shared" si="535"/>
        <v>Realizar Pedido</v>
      </c>
    </row>
    <row r="17095" spans="1:8" x14ac:dyDescent="0.25">
      <c r="A17095" s="3">
        <v>7592637003255</v>
      </c>
      <c r="B17095" s="11" t="s">
        <v>16723</v>
      </c>
      <c r="C17095" s="16"/>
      <c r="D17095" s="15">
        <f>SUMIFS(Movimientos!F:F,Movimientos!B:B,Productos!A17095,Movimientos!D:D,$D$1)</f>
        <v>0</v>
      </c>
      <c r="E17095" s="14">
        <f>SUMIFS(Movimientos!F:F,Movimientos!B:B,Productos!A17095,Movimientos!D:D,$E$1)</f>
        <v>0</v>
      </c>
      <c r="F17095" s="17">
        <f t="shared" si="534"/>
        <v>0</v>
      </c>
      <c r="G17095" s="14">
        <v>1</v>
      </c>
      <c r="H17095" s="15" t="str">
        <f t="shared" si="535"/>
        <v>Realizar Pedido</v>
      </c>
    </row>
    <row r="17096" spans="1:8" x14ac:dyDescent="0.25">
      <c r="A17096" s="3">
        <v>7791848906090</v>
      </c>
      <c r="B17096" s="11" t="s">
        <v>16724</v>
      </c>
      <c r="C17096" s="16"/>
      <c r="D17096" s="15">
        <f>SUMIFS(Movimientos!F:F,Movimientos!B:B,Productos!A17096,Movimientos!D:D,$D$1)</f>
        <v>0</v>
      </c>
      <c r="E17096" s="14">
        <f>SUMIFS(Movimientos!F:F,Movimientos!B:B,Productos!A17096,Movimientos!D:D,$E$1)</f>
        <v>0</v>
      </c>
      <c r="F17096" s="17">
        <f t="shared" si="534"/>
        <v>0</v>
      </c>
      <c r="G17096" s="14">
        <v>1</v>
      </c>
      <c r="H17096" s="15" t="str">
        <f t="shared" si="535"/>
        <v>Realizar Pedido</v>
      </c>
    </row>
    <row r="17097" spans="1:8" x14ac:dyDescent="0.25">
      <c r="A17097" s="3">
        <v>7791848906113</v>
      </c>
      <c r="B17097" s="11" t="s">
        <v>16725</v>
      </c>
      <c r="C17097" s="16"/>
      <c r="D17097" s="15">
        <f>SUMIFS(Movimientos!F:F,Movimientos!B:B,Productos!A17097,Movimientos!D:D,$D$1)</f>
        <v>0</v>
      </c>
      <c r="E17097" s="14">
        <f>SUMIFS(Movimientos!F:F,Movimientos!B:B,Productos!A17097,Movimientos!D:D,$E$1)</f>
        <v>0</v>
      </c>
      <c r="F17097" s="17">
        <f t="shared" si="534"/>
        <v>0</v>
      </c>
      <c r="G17097" s="14">
        <v>1</v>
      </c>
      <c r="H17097" s="15" t="str">
        <f t="shared" si="535"/>
        <v>Realizar Pedido</v>
      </c>
    </row>
    <row r="17098" spans="1:8" x14ac:dyDescent="0.25">
      <c r="A17098" s="3">
        <v>7591585112590</v>
      </c>
      <c r="B17098" s="11" t="s">
        <v>16726</v>
      </c>
      <c r="C17098" s="16"/>
      <c r="D17098" s="15">
        <f>SUMIFS(Movimientos!F:F,Movimientos!B:B,Productos!A17098,Movimientos!D:D,$D$1)</f>
        <v>0</v>
      </c>
      <c r="E17098" s="14">
        <f>SUMIFS(Movimientos!F:F,Movimientos!B:B,Productos!A17098,Movimientos!D:D,$E$1)</f>
        <v>0</v>
      </c>
      <c r="F17098" s="17">
        <f t="shared" si="534"/>
        <v>0</v>
      </c>
      <c r="G17098" s="14">
        <v>1</v>
      </c>
      <c r="H17098" s="15" t="str">
        <f t="shared" si="535"/>
        <v>Realizar Pedido</v>
      </c>
    </row>
    <row r="17099" spans="1:8" x14ac:dyDescent="0.25">
      <c r="A17099" s="3">
        <v>7591585212597</v>
      </c>
      <c r="B17099" s="11" t="s">
        <v>16727</v>
      </c>
      <c r="C17099" s="16"/>
      <c r="D17099" s="15">
        <f>SUMIFS(Movimientos!F:F,Movimientos!B:B,Productos!A17099,Movimientos!D:D,$D$1)</f>
        <v>0</v>
      </c>
      <c r="E17099" s="14">
        <f>SUMIFS(Movimientos!F:F,Movimientos!B:B,Productos!A17099,Movimientos!D:D,$E$1)</f>
        <v>0</v>
      </c>
      <c r="F17099" s="17">
        <f t="shared" si="534"/>
        <v>0</v>
      </c>
      <c r="G17099" s="14">
        <v>1</v>
      </c>
      <c r="H17099" s="15" t="str">
        <f t="shared" si="535"/>
        <v>Realizar Pedido</v>
      </c>
    </row>
    <row r="17100" spans="1:8" x14ac:dyDescent="0.25">
      <c r="A17100" s="3">
        <v>7591585112606</v>
      </c>
      <c r="B17100" s="11" t="s">
        <v>16728</v>
      </c>
      <c r="C17100" s="16"/>
      <c r="D17100" s="15">
        <f>SUMIFS(Movimientos!F:F,Movimientos!B:B,Productos!A17100,Movimientos!D:D,$D$1)</f>
        <v>0</v>
      </c>
      <c r="E17100" s="14">
        <f>SUMIFS(Movimientos!F:F,Movimientos!B:B,Productos!A17100,Movimientos!D:D,$E$1)</f>
        <v>0</v>
      </c>
      <c r="F17100" s="17">
        <f t="shared" si="534"/>
        <v>0</v>
      </c>
      <c r="G17100" s="14">
        <v>1</v>
      </c>
      <c r="H17100" s="15" t="str">
        <f t="shared" si="535"/>
        <v>Realizar Pedido</v>
      </c>
    </row>
    <row r="17101" spans="1:8" x14ac:dyDescent="0.25">
      <c r="A17101" s="3">
        <v>7591585212603</v>
      </c>
      <c r="B17101" s="11" t="s">
        <v>16729</v>
      </c>
      <c r="C17101" s="16"/>
      <c r="D17101" s="15">
        <f>SUMIFS(Movimientos!F:F,Movimientos!B:B,Productos!A17101,Movimientos!D:D,$D$1)</f>
        <v>0</v>
      </c>
      <c r="E17101" s="14">
        <f>SUMIFS(Movimientos!F:F,Movimientos!B:B,Productos!A17101,Movimientos!D:D,$E$1)</f>
        <v>0</v>
      </c>
      <c r="F17101" s="17">
        <f t="shared" si="534"/>
        <v>0</v>
      </c>
      <c r="G17101" s="14">
        <v>1</v>
      </c>
      <c r="H17101" s="15" t="str">
        <f t="shared" si="535"/>
        <v>Realizar Pedido</v>
      </c>
    </row>
    <row r="17102" spans="1:8" x14ac:dyDescent="0.25">
      <c r="A17102" s="3">
        <v>7702430138355</v>
      </c>
      <c r="B17102" s="11" t="s">
        <v>16730</v>
      </c>
      <c r="C17102" s="16"/>
      <c r="D17102" s="15">
        <f>SUMIFS(Movimientos!F:F,Movimientos!B:B,Productos!A17102,Movimientos!D:D,$D$1)</f>
        <v>0</v>
      </c>
      <c r="E17102" s="14">
        <f>SUMIFS(Movimientos!F:F,Movimientos!B:B,Productos!A17102,Movimientos!D:D,$E$1)</f>
        <v>0</v>
      </c>
      <c r="F17102" s="17">
        <f t="shared" si="534"/>
        <v>0</v>
      </c>
      <c r="G17102" s="14">
        <v>1</v>
      </c>
      <c r="H17102" s="15" t="str">
        <f t="shared" si="535"/>
        <v>Realizar Pedido</v>
      </c>
    </row>
    <row r="17103" spans="1:8" x14ac:dyDescent="0.25">
      <c r="A17103" s="2">
        <v>7591005574014</v>
      </c>
      <c r="B17103" s="12" t="s">
        <v>16731</v>
      </c>
      <c r="C17103" s="16"/>
      <c r="D17103" s="15">
        <f>SUMIFS(Movimientos!F:F,Movimientos!B:B,Productos!A17103,Movimientos!D:D,$D$1)</f>
        <v>0</v>
      </c>
      <c r="E17103" s="14">
        <f>SUMIFS(Movimientos!F:F,Movimientos!B:B,Productos!A17103,Movimientos!D:D,$E$1)</f>
        <v>0</v>
      </c>
      <c r="F17103" s="17">
        <f t="shared" si="534"/>
        <v>0</v>
      </c>
      <c r="G17103" s="14">
        <v>1</v>
      </c>
      <c r="H17103" s="15" t="str">
        <f t="shared" si="535"/>
        <v>Realizar Pedido</v>
      </c>
    </row>
    <row r="17104" spans="1:8" x14ac:dyDescent="0.25">
      <c r="A17104" s="2">
        <v>7591005576018</v>
      </c>
      <c r="B17104" s="12" t="s">
        <v>16732</v>
      </c>
      <c r="C17104" s="16"/>
      <c r="D17104" s="15">
        <f>SUMIFS(Movimientos!F:F,Movimientos!B:B,Productos!A17104,Movimientos!D:D,$D$1)</f>
        <v>0</v>
      </c>
      <c r="E17104" s="14">
        <f>SUMIFS(Movimientos!F:F,Movimientos!B:B,Productos!A17104,Movimientos!D:D,$E$1)</f>
        <v>0</v>
      </c>
      <c r="F17104" s="17">
        <f t="shared" si="534"/>
        <v>0</v>
      </c>
      <c r="G17104" s="14">
        <v>1</v>
      </c>
      <c r="H17104" s="15" t="str">
        <f t="shared" si="535"/>
        <v>Realizar Pedido</v>
      </c>
    </row>
    <row r="17105" spans="1:8" x14ac:dyDescent="0.25">
      <c r="A17105" s="2">
        <v>128838180074</v>
      </c>
      <c r="B17105" s="12" t="s">
        <v>16733</v>
      </c>
      <c r="C17105" s="16"/>
      <c r="D17105" s="15">
        <f>SUMIFS(Movimientos!F:F,Movimientos!B:B,Productos!A17105,Movimientos!D:D,$D$1)</f>
        <v>0</v>
      </c>
      <c r="E17105" s="14">
        <f>SUMIFS(Movimientos!F:F,Movimientos!B:B,Productos!A17105,Movimientos!D:D,$E$1)</f>
        <v>0</v>
      </c>
      <c r="F17105" s="17">
        <f t="shared" si="534"/>
        <v>0</v>
      </c>
      <c r="G17105" s="14">
        <v>1</v>
      </c>
      <c r="H17105" s="15" t="str">
        <f t="shared" si="535"/>
        <v>Realizar Pedido</v>
      </c>
    </row>
    <row r="17106" spans="1:8" x14ac:dyDescent="0.25">
      <c r="A17106" s="3">
        <v>7592637007871</v>
      </c>
      <c r="B17106" s="11" t="s">
        <v>16734</v>
      </c>
      <c r="C17106" s="16"/>
      <c r="D17106" s="15">
        <f>SUMIFS(Movimientos!F:F,Movimientos!B:B,Productos!A17106,Movimientos!D:D,$D$1)</f>
        <v>0</v>
      </c>
      <c r="E17106" s="14">
        <f>SUMIFS(Movimientos!F:F,Movimientos!B:B,Productos!A17106,Movimientos!D:D,$E$1)</f>
        <v>0</v>
      </c>
      <c r="F17106" s="17">
        <f t="shared" si="534"/>
        <v>0</v>
      </c>
      <c r="G17106" s="14">
        <v>1</v>
      </c>
      <c r="H17106" s="15" t="str">
        <f t="shared" si="535"/>
        <v>Realizar Pedido</v>
      </c>
    </row>
    <row r="17107" spans="1:8" x14ac:dyDescent="0.25">
      <c r="A17107" s="3">
        <v>7592637007796</v>
      </c>
      <c r="B17107" s="11" t="s">
        <v>16735</v>
      </c>
      <c r="C17107" s="16"/>
      <c r="D17107" s="15">
        <f>SUMIFS(Movimientos!F:F,Movimientos!B:B,Productos!A17107,Movimientos!D:D,$D$1)</f>
        <v>0</v>
      </c>
      <c r="E17107" s="14">
        <f>SUMIFS(Movimientos!F:F,Movimientos!B:B,Productos!A17107,Movimientos!D:D,$E$1)</f>
        <v>0</v>
      </c>
      <c r="F17107" s="17">
        <f t="shared" si="534"/>
        <v>0</v>
      </c>
      <c r="G17107" s="14">
        <v>1</v>
      </c>
      <c r="H17107" s="15" t="str">
        <f t="shared" si="535"/>
        <v>Realizar Pedido</v>
      </c>
    </row>
    <row r="17108" spans="1:8" x14ac:dyDescent="0.25">
      <c r="A17108" s="3">
        <v>7592637007833</v>
      </c>
      <c r="B17108" s="11" t="s">
        <v>16736</v>
      </c>
      <c r="C17108" s="16"/>
      <c r="D17108" s="15">
        <f>SUMIFS(Movimientos!F:F,Movimientos!B:B,Productos!A17108,Movimientos!D:D,$D$1)</f>
        <v>0</v>
      </c>
      <c r="E17108" s="14">
        <f>SUMIFS(Movimientos!F:F,Movimientos!B:B,Productos!A17108,Movimientos!D:D,$E$1)</f>
        <v>0</v>
      </c>
      <c r="F17108" s="17">
        <f t="shared" si="534"/>
        <v>0</v>
      </c>
      <c r="G17108" s="14">
        <v>1</v>
      </c>
      <c r="H17108" s="15" t="str">
        <f t="shared" si="535"/>
        <v>Realizar Pedido</v>
      </c>
    </row>
    <row r="17109" spans="1:8" x14ac:dyDescent="0.25">
      <c r="A17109" s="3">
        <v>7592020125946</v>
      </c>
      <c r="B17109" s="11" t="s">
        <v>16737</v>
      </c>
      <c r="C17109" s="16"/>
      <c r="D17109" s="15">
        <f>SUMIFS(Movimientos!F:F,Movimientos!B:B,Productos!A17109,Movimientos!D:D,$D$1)</f>
        <v>0</v>
      </c>
      <c r="E17109" s="14">
        <f>SUMIFS(Movimientos!F:F,Movimientos!B:B,Productos!A17109,Movimientos!D:D,$E$1)</f>
        <v>0</v>
      </c>
      <c r="F17109" s="17">
        <f t="shared" si="534"/>
        <v>0</v>
      </c>
      <c r="G17109" s="14">
        <v>1</v>
      </c>
      <c r="H17109" s="15" t="str">
        <f t="shared" si="535"/>
        <v>Realizar Pedido</v>
      </c>
    </row>
    <row r="17110" spans="1:8" x14ac:dyDescent="0.25">
      <c r="A17110" s="3">
        <v>7591519009408</v>
      </c>
      <c r="B17110" s="11" t="s">
        <v>16738</v>
      </c>
      <c r="C17110" s="16"/>
      <c r="D17110" s="15">
        <f>SUMIFS(Movimientos!F:F,Movimientos!B:B,Productos!A17110,Movimientos!D:D,$D$1)</f>
        <v>0</v>
      </c>
      <c r="E17110" s="14">
        <f>SUMIFS(Movimientos!F:F,Movimientos!B:B,Productos!A17110,Movimientos!D:D,$E$1)</f>
        <v>0</v>
      </c>
      <c r="F17110" s="17">
        <f t="shared" si="534"/>
        <v>0</v>
      </c>
      <c r="G17110" s="14">
        <v>1</v>
      </c>
      <c r="H17110" s="15" t="str">
        <f t="shared" si="535"/>
        <v>Realizar Pedido</v>
      </c>
    </row>
    <row r="17111" spans="1:8" x14ac:dyDescent="0.25">
      <c r="A17111" s="3">
        <v>9002260015559</v>
      </c>
      <c r="B17111" s="11" t="s">
        <v>16739</v>
      </c>
      <c r="C17111" s="16"/>
      <c r="D17111" s="15">
        <f>SUMIFS(Movimientos!F:F,Movimientos!B:B,Productos!A17111,Movimientos!D:D,$D$1)</f>
        <v>0</v>
      </c>
      <c r="E17111" s="14">
        <f>SUMIFS(Movimientos!F:F,Movimientos!B:B,Productos!A17111,Movimientos!D:D,$E$1)</f>
        <v>0</v>
      </c>
      <c r="F17111" s="17">
        <f t="shared" si="534"/>
        <v>0</v>
      </c>
      <c r="G17111" s="14">
        <v>1</v>
      </c>
      <c r="H17111" s="15" t="str">
        <f t="shared" si="535"/>
        <v>Realizar Pedido</v>
      </c>
    </row>
    <row r="17112" spans="1:8" x14ac:dyDescent="0.25">
      <c r="A17112" s="3">
        <v>7591519009415</v>
      </c>
      <c r="B17112" s="11" t="s">
        <v>16740</v>
      </c>
      <c r="C17112" s="16"/>
      <c r="D17112" s="15">
        <f>SUMIFS(Movimientos!F:F,Movimientos!B:B,Productos!A17112,Movimientos!D:D,$D$1)</f>
        <v>0</v>
      </c>
      <c r="E17112" s="14">
        <f>SUMIFS(Movimientos!F:F,Movimientos!B:B,Productos!A17112,Movimientos!D:D,$E$1)</f>
        <v>0</v>
      </c>
      <c r="F17112" s="17">
        <f t="shared" si="534"/>
        <v>0</v>
      </c>
      <c r="G17112" s="14">
        <v>1</v>
      </c>
      <c r="H17112" s="15" t="str">
        <f t="shared" si="535"/>
        <v>Realizar Pedido</v>
      </c>
    </row>
    <row r="17113" spans="1:8" x14ac:dyDescent="0.25">
      <c r="A17113" s="3">
        <v>9002260015566</v>
      </c>
      <c r="B17113" s="11" t="s">
        <v>16741</v>
      </c>
      <c r="C17113" s="16"/>
      <c r="D17113" s="15">
        <f>SUMIFS(Movimientos!F:F,Movimientos!B:B,Productos!A17113,Movimientos!D:D,$D$1)</f>
        <v>0</v>
      </c>
      <c r="E17113" s="14">
        <f>SUMIFS(Movimientos!F:F,Movimientos!B:B,Productos!A17113,Movimientos!D:D,$E$1)</f>
        <v>0</v>
      </c>
      <c r="F17113" s="17">
        <f t="shared" si="534"/>
        <v>0</v>
      </c>
      <c r="G17113" s="14">
        <v>1</v>
      </c>
      <c r="H17113" s="15" t="str">
        <f t="shared" si="535"/>
        <v>Realizar Pedido</v>
      </c>
    </row>
    <row r="17114" spans="1:8" x14ac:dyDescent="0.25">
      <c r="A17114" s="3">
        <v>7592637001428</v>
      </c>
      <c r="B17114" s="11" t="s">
        <v>16742</v>
      </c>
      <c r="C17114" s="16"/>
      <c r="D17114" s="15">
        <f>SUMIFS(Movimientos!F:F,Movimientos!B:B,Productos!A17114,Movimientos!D:D,$D$1)</f>
        <v>0</v>
      </c>
      <c r="E17114" s="14">
        <f>SUMIFS(Movimientos!F:F,Movimientos!B:B,Productos!A17114,Movimientos!D:D,$E$1)</f>
        <v>0</v>
      </c>
      <c r="F17114" s="17">
        <f t="shared" si="534"/>
        <v>0</v>
      </c>
      <c r="G17114" s="14">
        <v>1</v>
      </c>
      <c r="H17114" s="15" t="str">
        <f t="shared" si="535"/>
        <v>Realizar Pedido</v>
      </c>
    </row>
    <row r="17115" spans="1:8" x14ac:dyDescent="0.25">
      <c r="A17115" s="3">
        <v>7592637002555</v>
      </c>
      <c r="B17115" s="11" t="s">
        <v>16743</v>
      </c>
      <c r="C17115" s="16"/>
      <c r="D17115" s="15">
        <f>SUMIFS(Movimientos!F:F,Movimientos!B:B,Productos!A17115,Movimientos!D:D,$D$1)</f>
        <v>0</v>
      </c>
      <c r="E17115" s="14">
        <f>SUMIFS(Movimientos!F:F,Movimientos!B:B,Productos!A17115,Movimientos!D:D,$E$1)</f>
        <v>0</v>
      </c>
      <c r="F17115" s="17">
        <f t="shared" si="534"/>
        <v>0</v>
      </c>
      <c r="G17115" s="14">
        <v>1</v>
      </c>
      <c r="H17115" s="15" t="str">
        <f t="shared" si="535"/>
        <v>Realizar Pedido</v>
      </c>
    </row>
    <row r="17116" spans="1:8" x14ac:dyDescent="0.25">
      <c r="A17116" s="3">
        <v>7592236002284</v>
      </c>
      <c r="B17116" s="11" t="s">
        <v>16744</v>
      </c>
      <c r="C17116" s="16"/>
      <c r="D17116" s="15">
        <f>SUMIFS(Movimientos!F:F,Movimientos!B:B,Productos!A17116,Movimientos!D:D,$D$1)</f>
        <v>0</v>
      </c>
      <c r="E17116" s="14">
        <f>SUMIFS(Movimientos!F:F,Movimientos!B:B,Productos!A17116,Movimientos!D:D,$E$1)</f>
        <v>0</v>
      </c>
      <c r="F17116" s="17">
        <f t="shared" si="534"/>
        <v>0</v>
      </c>
      <c r="G17116" s="14">
        <v>1</v>
      </c>
      <c r="H17116" s="15" t="str">
        <f t="shared" si="535"/>
        <v>Realizar Pedido</v>
      </c>
    </row>
    <row r="17117" spans="1:8" x14ac:dyDescent="0.25">
      <c r="A17117" s="3">
        <v>7592020123478</v>
      </c>
      <c r="B17117" s="11" t="s">
        <v>16745</v>
      </c>
      <c r="C17117" s="16"/>
      <c r="D17117" s="15">
        <f>SUMIFS(Movimientos!F:F,Movimientos!B:B,Productos!A17117,Movimientos!D:D,$D$1)</f>
        <v>0</v>
      </c>
      <c r="E17117" s="14">
        <f>SUMIFS(Movimientos!F:F,Movimientos!B:B,Productos!A17117,Movimientos!D:D,$E$1)</f>
        <v>0</v>
      </c>
      <c r="F17117" s="17">
        <f t="shared" si="534"/>
        <v>0</v>
      </c>
      <c r="G17117" s="14">
        <v>1</v>
      </c>
      <c r="H17117" s="15" t="str">
        <f t="shared" si="535"/>
        <v>Realizar Pedido</v>
      </c>
    </row>
    <row r="17118" spans="1:8" x14ac:dyDescent="0.25">
      <c r="A17118" s="3">
        <v>7591585174802</v>
      </c>
      <c r="B17118" s="11" t="s">
        <v>16746</v>
      </c>
      <c r="C17118" s="16"/>
      <c r="D17118" s="15">
        <f>SUMIFS(Movimientos!F:F,Movimientos!B:B,Productos!A17118,Movimientos!D:D,$D$1)</f>
        <v>0</v>
      </c>
      <c r="E17118" s="14">
        <f>SUMIFS(Movimientos!F:F,Movimientos!B:B,Productos!A17118,Movimientos!D:D,$E$1)</f>
        <v>0</v>
      </c>
      <c r="F17118" s="17">
        <f t="shared" si="534"/>
        <v>0</v>
      </c>
      <c r="G17118" s="14">
        <v>1</v>
      </c>
      <c r="H17118" s="15" t="str">
        <f t="shared" si="535"/>
        <v>Realizar Pedido</v>
      </c>
    </row>
    <row r="17119" spans="1:8" x14ac:dyDescent="0.25">
      <c r="A17119" s="3">
        <v>7592432008103</v>
      </c>
      <c r="B17119" s="11" t="s">
        <v>16747</v>
      </c>
      <c r="C17119" s="16"/>
      <c r="D17119" s="15">
        <f>SUMIFS(Movimientos!F:F,Movimientos!B:B,Productos!A17119,Movimientos!D:D,$D$1)</f>
        <v>0</v>
      </c>
      <c r="E17119" s="14">
        <f>SUMIFS(Movimientos!F:F,Movimientos!B:B,Productos!A17119,Movimientos!D:D,$E$1)</f>
        <v>0</v>
      </c>
      <c r="F17119" s="17">
        <f t="shared" si="534"/>
        <v>0</v>
      </c>
      <c r="G17119" s="14">
        <v>1</v>
      </c>
      <c r="H17119" s="15" t="str">
        <f t="shared" si="535"/>
        <v>Realizar Pedido</v>
      </c>
    </row>
    <row r="17120" spans="1:8" x14ac:dyDescent="0.25">
      <c r="A17120" s="3">
        <v>3478</v>
      </c>
      <c r="B17120" s="11" t="s">
        <v>16748</v>
      </c>
      <c r="C17120" s="16"/>
      <c r="D17120" s="15">
        <f>SUMIFS(Movimientos!F:F,Movimientos!B:B,Productos!A17120,Movimientos!D:D,$D$1)</f>
        <v>0</v>
      </c>
      <c r="E17120" s="14">
        <f>SUMIFS(Movimientos!F:F,Movimientos!B:B,Productos!A17120,Movimientos!D:D,$E$1)</f>
        <v>0</v>
      </c>
      <c r="F17120" s="17">
        <f t="shared" si="534"/>
        <v>0</v>
      </c>
      <c r="G17120" s="14">
        <v>1</v>
      </c>
      <c r="H17120" s="15" t="str">
        <f t="shared" si="535"/>
        <v>Realizar Pedido</v>
      </c>
    </row>
    <row r="17121" spans="1:8" x14ac:dyDescent="0.25">
      <c r="A17121" s="2">
        <v>7594002080830</v>
      </c>
      <c r="B17121" s="12" t="s">
        <v>16749</v>
      </c>
      <c r="C17121" s="16"/>
      <c r="D17121" s="15">
        <f>SUMIFS(Movimientos!F:F,Movimientos!B:B,Productos!A17121,Movimientos!D:D,$D$1)</f>
        <v>0</v>
      </c>
      <c r="E17121" s="14">
        <f>SUMIFS(Movimientos!F:F,Movimientos!B:B,Productos!A17121,Movimientos!D:D,$E$1)</f>
        <v>0</v>
      </c>
      <c r="F17121" s="17">
        <f t="shared" si="534"/>
        <v>0</v>
      </c>
      <c r="G17121" s="14">
        <v>1</v>
      </c>
      <c r="H17121" s="15" t="str">
        <f t="shared" si="535"/>
        <v>Realizar Pedido</v>
      </c>
    </row>
    <row r="17122" spans="1:8" x14ac:dyDescent="0.25">
      <c r="A17122" s="2">
        <v>7592432008127</v>
      </c>
      <c r="B17122" s="12" t="s">
        <v>16750</v>
      </c>
      <c r="C17122" s="16"/>
      <c r="D17122" s="15">
        <f>SUMIFS(Movimientos!F:F,Movimientos!B:B,Productos!A17122,Movimientos!D:D,$D$1)</f>
        <v>0</v>
      </c>
      <c r="E17122" s="14">
        <f>SUMIFS(Movimientos!F:F,Movimientos!B:B,Productos!A17122,Movimientos!D:D,$E$1)</f>
        <v>0</v>
      </c>
      <c r="F17122" s="17">
        <f t="shared" si="534"/>
        <v>0</v>
      </c>
      <c r="G17122" s="14">
        <v>1</v>
      </c>
      <c r="H17122" s="15" t="str">
        <f t="shared" si="535"/>
        <v>Realizar Pedido</v>
      </c>
    </row>
    <row r="17123" spans="1:8" x14ac:dyDescent="0.25">
      <c r="A17123" s="3">
        <v>7702605200542</v>
      </c>
      <c r="B17123" s="11" t="s">
        <v>16751</v>
      </c>
      <c r="C17123" s="16"/>
      <c r="D17123" s="15">
        <f>SUMIFS(Movimientos!F:F,Movimientos!B:B,Productos!A17123,Movimientos!D:D,$D$1)</f>
        <v>0</v>
      </c>
      <c r="E17123" s="14">
        <f>SUMIFS(Movimientos!F:F,Movimientos!B:B,Productos!A17123,Movimientos!D:D,$E$1)</f>
        <v>0</v>
      </c>
      <c r="F17123" s="17">
        <f t="shared" si="534"/>
        <v>0</v>
      </c>
      <c r="G17123" s="14">
        <v>1</v>
      </c>
      <c r="H17123" s="15" t="str">
        <f t="shared" si="535"/>
        <v>Realizar Pedido</v>
      </c>
    </row>
    <row r="17124" spans="1:8" x14ac:dyDescent="0.25">
      <c r="A17124" s="3">
        <v>7592020114384</v>
      </c>
      <c r="B17124" s="11" t="s">
        <v>16752</v>
      </c>
      <c r="C17124" s="16"/>
      <c r="D17124" s="15">
        <f>SUMIFS(Movimientos!F:F,Movimientos!B:B,Productos!A17124,Movimientos!D:D,$D$1)</f>
        <v>0</v>
      </c>
      <c r="E17124" s="14">
        <f>SUMIFS(Movimientos!F:F,Movimientos!B:B,Productos!A17124,Movimientos!D:D,$E$1)</f>
        <v>0</v>
      </c>
      <c r="F17124" s="17">
        <f t="shared" si="534"/>
        <v>0</v>
      </c>
      <c r="G17124" s="14">
        <v>1</v>
      </c>
      <c r="H17124" s="15" t="str">
        <f t="shared" si="535"/>
        <v>Realizar Pedido</v>
      </c>
    </row>
    <row r="17125" spans="1:8" x14ac:dyDescent="0.25">
      <c r="A17125" s="3">
        <v>7594002080823</v>
      </c>
      <c r="B17125" s="11" t="s">
        <v>16753</v>
      </c>
      <c r="C17125" s="16"/>
      <c r="D17125" s="15">
        <f>SUMIFS(Movimientos!F:F,Movimientos!B:B,Productos!A17125,Movimientos!D:D,$D$1)</f>
        <v>0</v>
      </c>
      <c r="E17125" s="14">
        <f>SUMIFS(Movimientos!F:F,Movimientos!B:B,Productos!A17125,Movimientos!D:D,$E$1)</f>
        <v>0</v>
      </c>
      <c r="F17125" s="17">
        <f t="shared" si="534"/>
        <v>0</v>
      </c>
      <c r="G17125" s="14">
        <v>1</v>
      </c>
      <c r="H17125" s="15" t="str">
        <f t="shared" si="535"/>
        <v>Realizar Pedido</v>
      </c>
    </row>
    <row r="17126" spans="1:8" x14ac:dyDescent="0.25">
      <c r="A17126" s="3">
        <v>7703153016937</v>
      </c>
      <c r="B17126" s="11" t="s">
        <v>16754</v>
      </c>
      <c r="C17126" s="16"/>
      <c r="D17126" s="15">
        <f>SUMIFS(Movimientos!F:F,Movimientos!B:B,Productos!A17126,Movimientos!D:D,$D$1)</f>
        <v>0</v>
      </c>
      <c r="E17126" s="14">
        <f>SUMIFS(Movimientos!F:F,Movimientos!B:B,Productos!A17126,Movimientos!D:D,$E$1)</f>
        <v>0</v>
      </c>
      <c r="F17126" s="17">
        <f t="shared" si="534"/>
        <v>0</v>
      </c>
      <c r="G17126" s="14">
        <v>1</v>
      </c>
      <c r="H17126" s="15" t="str">
        <f t="shared" si="535"/>
        <v>Realizar Pedido</v>
      </c>
    </row>
    <row r="17127" spans="1:8" x14ac:dyDescent="0.25">
      <c r="A17127" s="3">
        <v>7592637005150</v>
      </c>
      <c r="B17127" s="11" t="s">
        <v>16755</v>
      </c>
      <c r="C17127" s="16"/>
      <c r="D17127" s="15">
        <f>SUMIFS(Movimientos!F:F,Movimientos!B:B,Productos!A17127,Movimientos!D:D,$D$1)</f>
        <v>0</v>
      </c>
      <c r="E17127" s="14">
        <f>SUMIFS(Movimientos!F:F,Movimientos!B:B,Productos!A17127,Movimientos!D:D,$E$1)</f>
        <v>0</v>
      </c>
      <c r="F17127" s="17">
        <f t="shared" si="534"/>
        <v>0</v>
      </c>
      <c r="G17127" s="14">
        <v>1</v>
      </c>
      <c r="H17127" s="15" t="str">
        <f t="shared" si="535"/>
        <v>Realizar Pedido</v>
      </c>
    </row>
    <row r="17128" spans="1:8" x14ac:dyDescent="0.25">
      <c r="A17128" s="3">
        <v>7591136000949</v>
      </c>
      <c r="B17128" s="11" t="s">
        <v>16756</v>
      </c>
      <c r="C17128" s="16"/>
      <c r="D17128" s="15">
        <f>SUMIFS(Movimientos!F:F,Movimientos!B:B,Productos!A17128,Movimientos!D:D,$D$1)</f>
        <v>0</v>
      </c>
      <c r="E17128" s="14">
        <f>SUMIFS(Movimientos!F:F,Movimientos!B:B,Productos!A17128,Movimientos!D:D,$E$1)</f>
        <v>0</v>
      </c>
      <c r="F17128" s="17">
        <f t="shared" si="534"/>
        <v>0</v>
      </c>
      <c r="G17128" s="14">
        <v>1</v>
      </c>
      <c r="H17128" s="15" t="str">
        <f t="shared" si="535"/>
        <v>Realizar Pedido</v>
      </c>
    </row>
    <row r="17129" spans="1:8" x14ac:dyDescent="0.25">
      <c r="A17129" s="3">
        <v>7702605200559</v>
      </c>
      <c r="B17129" s="11" t="s">
        <v>16757</v>
      </c>
      <c r="C17129" s="16"/>
      <c r="D17129" s="15">
        <f>SUMIFS(Movimientos!F:F,Movimientos!B:B,Productos!A17129,Movimientos!D:D,$D$1)</f>
        <v>0</v>
      </c>
      <c r="E17129" s="14">
        <f>SUMIFS(Movimientos!F:F,Movimientos!B:B,Productos!A17129,Movimientos!D:D,$E$1)</f>
        <v>0</v>
      </c>
      <c r="F17129" s="17">
        <f t="shared" si="534"/>
        <v>0</v>
      </c>
      <c r="G17129" s="14">
        <v>1</v>
      </c>
      <c r="H17129" s="15" t="str">
        <f t="shared" si="535"/>
        <v>Realizar Pedido</v>
      </c>
    </row>
    <row r="17130" spans="1:8" x14ac:dyDescent="0.25">
      <c r="A17130" s="3">
        <v>7591585374806</v>
      </c>
      <c r="B17130" s="11" t="s">
        <v>16757</v>
      </c>
      <c r="C17130" s="16"/>
      <c r="D17130" s="15">
        <f>SUMIFS(Movimientos!F:F,Movimientos!B:B,Productos!A17130,Movimientos!D:D,$D$1)</f>
        <v>0</v>
      </c>
      <c r="E17130" s="14">
        <f>SUMIFS(Movimientos!F:F,Movimientos!B:B,Productos!A17130,Movimientos!D:D,$E$1)</f>
        <v>0</v>
      </c>
      <c r="F17130" s="17">
        <f t="shared" si="534"/>
        <v>0</v>
      </c>
      <c r="G17130" s="14">
        <v>1</v>
      </c>
      <c r="H17130" s="15" t="str">
        <f t="shared" si="535"/>
        <v>Realizar Pedido</v>
      </c>
    </row>
    <row r="17131" spans="1:8" x14ac:dyDescent="0.25">
      <c r="A17131" s="2">
        <v>7591585874801</v>
      </c>
      <c r="B17131" s="12" t="s">
        <v>16758</v>
      </c>
      <c r="C17131" s="16"/>
      <c r="D17131" s="15">
        <f>SUMIFS(Movimientos!F:F,Movimientos!B:B,Productos!A17131,Movimientos!D:D,$D$1)</f>
        <v>0</v>
      </c>
      <c r="E17131" s="14">
        <f>SUMIFS(Movimientos!F:F,Movimientos!B:B,Productos!A17131,Movimientos!D:D,$E$1)</f>
        <v>0</v>
      </c>
      <c r="F17131" s="17">
        <f t="shared" si="534"/>
        <v>0</v>
      </c>
      <c r="G17131" s="14">
        <v>1</v>
      </c>
      <c r="H17131" s="15" t="str">
        <f t="shared" si="535"/>
        <v>Realizar Pedido</v>
      </c>
    </row>
    <row r="17132" spans="1:8" x14ac:dyDescent="0.25">
      <c r="A17132" s="3">
        <v>7703763040681</v>
      </c>
      <c r="B17132" s="11" t="s">
        <v>16759</v>
      </c>
      <c r="C17132" s="16"/>
      <c r="D17132" s="15">
        <f>SUMIFS(Movimientos!F:F,Movimientos!B:B,Productos!A17132,Movimientos!D:D,$D$1)</f>
        <v>0</v>
      </c>
      <c r="E17132" s="14">
        <f>SUMIFS(Movimientos!F:F,Movimientos!B:B,Productos!A17132,Movimientos!D:D,$E$1)</f>
        <v>0</v>
      </c>
      <c r="F17132" s="17">
        <f t="shared" si="534"/>
        <v>0</v>
      </c>
      <c r="G17132" s="14">
        <v>1</v>
      </c>
      <c r="H17132" s="15" t="str">
        <f t="shared" si="535"/>
        <v>Realizar Pedido</v>
      </c>
    </row>
    <row r="17133" spans="1:8" x14ac:dyDescent="0.25">
      <c r="A17133" s="2">
        <v>7703763040698</v>
      </c>
      <c r="B17133" s="12" t="s">
        <v>16760</v>
      </c>
      <c r="C17133" s="16"/>
      <c r="D17133" s="15">
        <f>SUMIFS(Movimientos!F:F,Movimientos!B:B,Productos!A17133,Movimientos!D:D,$D$1)</f>
        <v>0</v>
      </c>
      <c r="E17133" s="14">
        <f>SUMIFS(Movimientos!F:F,Movimientos!B:B,Productos!A17133,Movimientos!D:D,$E$1)</f>
        <v>0</v>
      </c>
      <c r="F17133" s="17">
        <f t="shared" si="534"/>
        <v>0</v>
      </c>
      <c r="G17133" s="14">
        <v>1</v>
      </c>
      <c r="H17133" s="15" t="str">
        <f t="shared" si="535"/>
        <v>Realizar Pedido</v>
      </c>
    </row>
    <row r="17134" spans="1:8" x14ac:dyDescent="0.25">
      <c r="A17134" s="3">
        <v>7591585974808</v>
      </c>
      <c r="B17134" s="11" t="s">
        <v>16761</v>
      </c>
      <c r="C17134" s="16"/>
      <c r="D17134" s="15">
        <f>SUMIFS(Movimientos!F:F,Movimientos!B:B,Productos!A17134,Movimientos!D:D,$D$1)</f>
        <v>0</v>
      </c>
      <c r="E17134" s="14">
        <f>SUMIFS(Movimientos!F:F,Movimientos!B:B,Productos!A17134,Movimientos!D:D,$E$1)</f>
        <v>0</v>
      </c>
      <c r="F17134" s="17">
        <f t="shared" si="534"/>
        <v>0</v>
      </c>
      <c r="G17134" s="14">
        <v>1</v>
      </c>
      <c r="H17134" s="15" t="str">
        <f t="shared" si="535"/>
        <v>Realizar Pedido</v>
      </c>
    </row>
    <row r="17135" spans="1:8" x14ac:dyDescent="0.25">
      <c r="A17135" s="3">
        <v>7592616443010</v>
      </c>
      <c r="B17135" s="11" t="s">
        <v>16762</v>
      </c>
      <c r="C17135" s="16"/>
      <c r="D17135" s="15">
        <f>SUMIFS(Movimientos!F:F,Movimientos!B:B,Productos!A17135,Movimientos!D:D,$D$1)</f>
        <v>0</v>
      </c>
      <c r="E17135" s="14">
        <f>SUMIFS(Movimientos!F:F,Movimientos!B:B,Productos!A17135,Movimientos!D:D,$E$1)</f>
        <v>0</v>
      </c>
      <c r="F17135" s="17">
        <f t="shared" si="534"/>
        <v>0</v>
      </c>
      <c r="G17135" s="14">
        <v>1</v>
      </c>
      <c r="H17135" s="15" t="str">
        <f t="shared" si="535"/>
        <v>Realizar Pedido</v>
      </c>
    </row>
    <row r="17136" spans="1:8" x14ac:dyDescent="0.25">
      <c r="A17136" s="3">
        <v>7591519004830</v>
      </c>
      <c r="B17136" s="11" t="s">
        <v>16763</v>
      </c>
      <c r="C17136" s="16"/>
      <c r="D17136" s="15">
        <f>SUMIFS(Movimientos!F:F,Movimientos!B:B,Productos!A17136,Movimientos!D:D,$D$1)</f>
        <v>0</v>
      </c>
      <c r="E17136" s="14">
        <f>SUMIFS(Movimientos!F:F,Movimientos!B:B,Productos!A17136,Movimientos!D:D,$E$1)</f>
        <v>0</v>
      </c>
      <c r="F17136" s="17">
        <f t="shared" si="534"/>
        <v>0</v>
      </c>
      <c r="G17136" s="14">
        <v>1</v>
      </c>
      <c r="H17136" s="15" t="str">
        <f t="shared" si="535"/>
        <v>Realizar Pedido</v>
      </c>
    </row>
    <row r="17137" spans="1:8" x14ac:dyDescent="0.25">
      <c r="A17137" s="2">
        <v>7591519001051</v>
      </c>
      <c r="B17137" s="12" t="s">
        <v>16764</v>
      </c>
      <c r="C17137" s="16"/>
      <c r="D17137" s="15">
        <f>SUMIFS(Movimientos!F:F,Movimientos!B:B,Productos!A17137,Movimientos!D:D,$D$1)</f>
        <v>0</v>
      </c>
      <c r="E17137" s="14">
        <f>SUMIFS(Movimientos!F:F,Movimientos!B:B,Productos!A17137,Movimientos!D:D,$E$1)</f>
        <v>0</v>
      </c>
      <c r="F17137" s="17">
        <f t="shared" si="534"/>
        <v>0</v>
      </c>
      <c r="G17137" s="14">
        <v>1</v>
      </c>
      <c r="H17137" s="15" t="str">
        <f t="shared" si="535"/>
        <v>Realizar Pedido</v>
      </c>
    </row>
    <row r="17138" spans="1:8" x14ac:dyDescent="0.25">
      <c r="A17138" s="3">
        <v>7591818131060</v>
      </c>
      <c r="B17138" s="11" t="s">
        <v>16765</v>
      </c>
      <c r="C17138" s="16"/>
      <c r="D17138" s="15">
        <f>SUMIFS(Movimientos!F:F,Movimientos!B:B,Productos!A17138,Movimientos!D:D,$D$1)</f>
        <v>0</v>
      </c>
      <c r="E17138" s="14">
        <f>SUMIFS(Movimientos!F:F,Movimientos!B:B,Productos!A17138,Movimientos!D:D,$E$1)</f>
        <v>0</v>
      </c>
      <c r="F17138" s="17">
        <f t="shared" si="534"/>
        <v>0</v>
      </c>
      <c r="G17138" s="14">
        <v>1</v>
      </c>
      <c r="H17138" s="15" t="str">
        <f t="shared" si="535"/>
        <v>Realizar Pedido</v>
      </c>
    </row>
    <row r="17139" spans="1:8" x14ac:dyDescent="0.25">
      <c r="A17139" s="3">
        <v>7591585974815</v>
      </c>
      <c r="B17139" s="11" t="s">
        <v>16766</v>
      </c>
      <c r="C17139" s="16"/>
      <c r="D17139" s="15">
        <f>SUMIFS(Movimientos!F:F,Movimientos!B:B,Productos!A17139,Movimientos!D:D,$D$1)</f>
        <v>0</v>
      </c>
      <c r="E17139" s="14">
        <f>SUMIFS(Movimientos!F:F,Movimientos!B:B,Productos!A17139,Movimientos!D:D,$E$1)</f>
        <v>0</v>
      </c>
      <c r="F17139" s="17">
        <f t="shared" si="534"/>
        <v>0</v>
      </c>
      <c r="G17139" s="14">
        <v>1</v>
      </c>
      <c r="H17139" s="15" t="str">
        <f t="shared" si="535"/>
        <v>Realizar Pedido</v>
      </c>
    </row>
    <row r="17140" spans="1:8" x14ac:dyDescent="0.25">
      <c r="A17140" s="3">
        <v>7702605201259</v>
      </c>
      <c r="B17140" s="11" t="s">
        <v>16767</v>
      </c>
      <c r="C17140" s="16"/>
      <c r="D17140" s="15">
        <f>SUMIFS(Movimientos!F:F,Movimientos!B:B,Productos!A17140,Movimientos!D:D,$D$1)</f>
        <v>0</v>
      </c>
      <c r="E17140" s="14">
        <f>SUMIFS(Movimientos!F:F,Movimientos!B:B,Productos!A17140,Movimientos!D:D,$E$1)</f>
        <v>0</v>
      </c>
      <c r="F17140" s="17">
        <f t="shared" si="534"/>
        <v>0</v>
      </c>
      <c r="G17140" s="14">
        <v>1</v>
      </c>
      <c r="H17140" s="15" t="str">
        <f t="shared" si="535"/>
        <v>Realizar Pedido</v>
      </c>
    </row>
    <row r="17141" spans="1:8" x14ac:dyDescent="0.25">
      <c r="A17141" s="3">
        <v>7592020126042</v>
      </c>
      <c r="B17141" s="11" t="s">
        <v>16767</v>
      </c>
      <c r="C17141" s="16"/>
      <c r="D17141" s="15">
        <f>SUMIFS(Movimientos!F:F,Movimientos!B:B,Productos!A17141,Movimientos!D:D,$D$1)</f>
        <v>0</v>
      </c>
      <c r="E17141" s="14">
        <f>SUMIFS(Movimientos!F:F,Movimientos!B:B,Productos!A17141,Movimientos!D:D,$E$1)</f>
        <v>0</v>
      </c>
      <c r="F17141" s="17">
        <f t="shared" si="534"/>
        <v>0</v>
      </c>
      <c r="G17141" s="14">
        <v>1</v>
      </c>
      <c r="H17141" s="15" t="str">
        <f t="shared" si="535"/>
        <v>Realizar Pedido</v>
      </c>
    </row>
    <row r="17142" spans="1:8" x14ac:dyDescent="0.25">
      <c r="A17142" s="3">
        <v>7591818568231</v>
      </c>
      <c r="B17142" s="11" t="s">
        <v>16768</v>
      </c>
      <c r="C17142" s="16"/>
      <c r="D17142" s="15">
        <f>SUMIFS(Movimientos!F:F,Movimientos!B:B,Productos!A17142,Movimientos!D:D,$D$1)</f>
        <v>0</v>
      </c>
      <c r="E17142" s="14">
        <f>SUMIFS(Movimientos!F:F,Movimientos!B:B,Productos!A17142,Movimientos!D:D,$E$1)</f>
        <v>0</v>
      </c>
      <c r="F17142" s="17">
        <f t="shared" si="534"/>
        <v>0</v>
      </c>
      <c r="G17142" s="14">
        <v>1</v>
      </c>
      <c r="H17142" s="15" t="str">
        <f t="shared" si="535"/>
        <v>Realizar Pedido</v>
      </c>
    </row>
    <row r="17143" spans="1:8" x14ac:dyDescent="0.25">
      <c r="A17143" s="3">
        <v>7592221000295</v>
      </c>
      <c r="B17143" s="11" t="s">
        <v>16769</v>
      </c>
      <c r="C17143" s="16"/>
      <c r="D17143" s="15">
        <f>SUMIFS(Movimientos!F:F,Movimientos!B:B,Productos!A17143,Movimientos!D:D,$D$1)</f>
        <v>0</v>
      </c>
      <c r="E17143" s="14">
        <f>SUMIFS(Movimientos!F:F,Movimientos!B:B,Productos!A17143,Movimientos!D:D,$E$1)</f>
        <v>0</v>
      </c>
      <c r="F17143" s="17">
        <f t="shared" si="534"/>
        <v>0</v>
      </c>
      <c r="G17143" s="14">
        <v>1</v>
      </c>
      <c r="H17143" s="15" t="str">
        <f t="shared" si="535"/>
        <v>Realizar Pedido</v>
      </c>
    </row>
    <row r="17144" spans="1:8" x14ac:dyDescent="0.25">
      <c r="A17144" s="3">
        <v>7594001330165</v>
      </c>
      <c r="B17144" s="11" t="s">
        <v>16769</v>
      </c>
      <c r="C17144" s="16"/>
      <c r="D17144" s="15">
        <f>SUMIFS(Movimientos!F:F,Movimientos!B:B,Productos!A17144,Movimientos!D:D,$D$1)</f>
        <v>0</v>
      </c>
      <c r="E17144" s="14">
        <f>SUMIFS(Movimientos!F:F,Movimientos!B:B,Productos!A17144,Movimientos!D:D,$E$1)</f>
        <v>0</v>
      </c>
      <c r="F17144" s="17">
        <f t="shared" si="534"/>
        <v>0</v>
      </c>
      <c r="G17144" s="14">
        <v>1</v>
      </c>
      <c r="H17144" s="15" t="str">
        <f t="shared" si="535"/>
        <v>Realizar Pedido</v>
      </c>
    </row>
    <row r="17145" spans="1:8" x14ac:dyDescent="0.25">
      <c r="A17145" s="3">
        <v>7591136000932</v>
      </c>
      <c r="B17145" s="11" t="s">
        <v>16770</v>
      </c>
      <c r="C17145" s="16"/>
      <c r="D17145" s="15">
        <f>SUMIFS(Movimientos!F:F,Movimientos!B:B,Productos!A17145,Movimientos!D:D,$D$1)</f>
        <v>0</v>
      </c>
      <c r="E17145" s="14">
        <f>SUMIFS(Movimientos!F:F,Movimientos!B:B,Productos!A17145,Movimientos!D:D,$E$1)</f>
        <v>0</v>
      </c>
      <c r="F17145" s="17">
        <f t="shared" si="534"/>
        <v>0</v>
      </c>
      <c r="G17145" s="14">
        <v>1</v>
      </c>
      <c r="H17145" s="15" t="str">
        <f t="shared" si="535"/>
        <v>Realizar Pedido</v>
      </c>
    </row>
    <row r="17146" spans="1:8" x14ac:dyDescent="0.25">
      <c r="A17146" s="3">
        <v>7591585174819</v>
      </c>
      <c r="B17146" s="11" t="s">
        <v>16771</v>
      </c>
      <c r="C17146" s="16"/>
      <c r="D17146" s="15">
        <f>SUMIFS(Movimientos!F:F,Movimientos!B:B,Productos!A17146,Movimientos!D:D,$D$1)</f>
        <v>0</v>
      </c>
      <c r="E17146" s="14">
        <f>SUMIFS(Movimientos!F:F,Movimientos!B:B,Productos!A17146,Movimientos!D:D,$E$1)</f>
        <v>0</v>
      </c>
      <c r="F17146" s="17">
        <f t="shared" si="534"/>
        <v>0</v>
      </c>
      <c r="G17146" s="14">
        <v>1</v>
      </c>
      <c r="H17146" s="15" t="str">
        <f t="shared" si="535"/>
        <v>Realizar Pedido</v>
      </c>
    </row>
    <row r="17147" spans="1:8" x14ac:dyDescent="0.25">
      <c r="A17147" s="3">
        <v>7703763040674</v>
      </c>
      <c r="B17147" s="11" t="s">
        <v>16772</v>
      </c>
      <c r="C17147" s="16"/>
      <c r="D17147" s="15">
        <f>SUMIFS(Movimientos!F:F,Movimientos!B:B,Productos!A17147,Movimientos!D:D,$D$1)</f>
        <v>0</v>
      </c>
      <c r="E17147" s="14">
        <f>SUMIFS(Movimientos!F:F,Movimientos!B:B,Productos!A17147,Movimientos!D:D,$E$1)</f>
        <v>0</v>
      </c>
      <c r="F17147" s="17">
        <f t="shared" si="534"/>
        <v>0</v>
      </c>
      <c r="G17147" s="14">
        <v>1</v>
      </c>
      <c r="H17147" s="15" t="str">
        <f t="shared" si="535"/>
        <v>Realizar Pedido</v>
      </c>
    </row>
    <row r="17148" spans="1:8" x14ac:dyDescent="0.25">
      <c r="A17148" s="2">
        <v>7591136000420</v>
      </c>
      <c r="B17148" s="12" t="s">
        <v>16773</v>
      </c>
      <c r="C17148" s="16"/>
      <c r="D17148" s="15">
        <f>SUMIFS(Movimientos!F:F,Movimientos!B:B,Productos!A17148,Movimientos!D:D,$D$1)</f>
        <v>0</v>
      </c>
      <c r="E17148" s="14">
        <f>SUMIFS(Movimientos!F:F,Movimientos!B:B,Productos!A17148,Movimientos!D:D,$E$1)</f>
        <v>0</v>
      </c>
      <c r="F17148" s="17">
        <f t="shared" si="534"/>
        <v>0</v>
      </c>
      <c r="G17148" s="14">
        <v>1</v>
      </c>
      <c r="H17148" s="15" t="str">
        <f t="shared" si="535"/>
        <v>Realizar Pedido</v>
      </c>
    </row>
    <row r="17149" spans="1:8" x14ac:dyDescent="0.25">
      <c r="A17149" s="2">
        <v>7703763040643</v>
      </c>
      <c r="B17149" s="12" t="s">
        <v>16774</v>
      </c>
      <c r="C17149" s="16"/>
      <c r="D17149" s="15">
        <f>SUMIFS(Movimientos!F:F,Movimientos!B:B,Productos!A17149,Movimientos!D:D,$D$1)</f>
        <v>0</v>
      </c>
      <c r="E17149" s="14">
        <f>SUMIFS(Movimientos!F:F,Movimientos!B:B,Productos!A17149,Movimientos!D:D,$E$1)</f>
        <v>0</v>
      </c>
      <c r="F17149" s="17">
        <f t="shared" si="534"/>
        <v>0</v>
      </c>
      <c r="G17149" s="14">
        <v>1</v>
      </c>
      <c r="H17149" s="15" t="str">
        <f t="shared" si="535"/>
        <v>Realizar Pedido</v>
      </c>
    </row>
    <row r="17150" spans="1:8" x14ac:dyDescent="0.25">
      <c r="A17150" s="2">
        <v>7591519001068</v>
      </c>
      <c r="B17150" s="12" t="s">
        <v>16775</v>
      </c>
      <c r="C17150" s="16"/>
      <c r="D17150" s="15">
        <f>SUMIFS(Movimientos!F:F,Movimientos!B:B,Productos!A17150,Movimientos!D:D,$D$1)</f>
        <v>0</v>
      </c>
      <c r="E17150" s="14">
        <f>SUMIFS(Movimientos!F:F,Movimientos!B:B,Productos!A17150,Movimientos!D:D,$E$1)</f>
        <v>0</v>
      </c>
      <c r="F17150" s="17">
        <f t="shared" si="534"/>
        <v>0</v>
      </c>
      <c r="G17150" s="14">
        <v>1</v>
      </c>
      <c r="H17150" s="15" t="str">
        <f t="shared" si="535"/>
        <v>Realizar Pedido</v>
      </c>
    </row>
    <row r="17151" spans="1:8" x14ac:dyDescent="0.25">
      <c r="A17151" s="3">
        <v>7591136009065</v>
      </c>
      <c r="B17151" s="11" t="s">
        <v>16776</v>
      </c>
      <c r="C17151" s="16"/>
      <c r="D17151" s="15">
        <f>SUMIFS(Movimientos!F:F,Movimientos!B:B,Productos!A17151,Movimientos!D:D,$D$1)</f>
        <v>0</v>
      </c>
      <c r="E17151" s="14">
        <f>SUMIFS(Movimientos!F:F,Movimientos!B:B,Productos!A17151,Movimientos!D:D,$E$1)</f>
        <v>0</v>
      </c>
      <c r="F17151" s="17">
        <f t="shared" si="534"/>
        <v>0</v>
      </c>
      <c r="G17151" s="14">
        <v>1</v>
      </c>
      <c r="H17151" s="15" t="str">
        <f t="shared" si="535"/>
        <v>Realizar Pedido</v>
      </c>
    </row>
    <row r="17152" spans="1:8" x14ac:dyDescent="0.25">
      <c r="A17152" s="3">
        <v>7703153016975</v>
      </c>
      <c r="B17152" s="11" t="s">
        <v>16777</v>
      </c>
      <c r="C17152" s="16"/>
      <c r="D17152" s="15">
        <f>SUMIFS(Movimientos!F:F,Movimientos!B:B,Productos!A17152,Movimientos!D:D,$D$1)</f>
        <v>0</v>
      </c>
      <c r="E17152" s="14">
        <f>SUMIFS(Movimientos!F:F,Movimientos!B:B,Productos!A17152,Movimientos!D:D,$E$1)</f>
        <v>0</v>
      </c>
      <c r="F17152" s="17">
        <f t="shared" si="534"/>
        <v>0</v>
      </c>
      <c r="G17152" s="14">
        <v>1</v>
      </c>
      <c r="H17152" s="15" t="str">
        <f t="shared" si="535"/>
        <v>Realizar Pedido</v>
      </c>
    </row>
    <row r="17153" spans="1:8" x14ac:dyDescent="0.25">
      <c r="A17153" s="2">
        <v>7591519002829</v>
      </c>
      <c r="B17153" s="12" t="s">
        <v>16778</v>
      </c>
      <c r="C17153" s="16"/>
      <c r="D17153" s="15">
        <f>SUMIFS(Movimientos!F:F,Movimientos!B:B,Productos!A17153,Movimientos!D:D,$D$1)</f>
        <v>0</v>
      </c>
      <c r="E17153" s="14">
        <f>SUMIFS(Movimientos!F:F,Movimientos!B:B,Productos!A17153,Movimientos!D:D,$E$1)</f>
        <v>0</v>
      </c>
      <c r="F17153" s="17">
        <f t="shared" si="534"/>
        <v>0</v>
      </c>
      <c r="G17153" s="14">
        <v>1</v>
      </c>
      <c r="H17153" s="15" t="str">
        <f t="shared" si="535"/>
        <v>Realizar Pedido</v>
      </c>
    </row>
    <row r="17154" spans="1:8" x14ac:dyDescent="0.25">
      <c r="A17154" s="3">
        <v>7591096000577</v>
      </c>
      <c r="B17154" s="11" t="s">
        <v>16779</v>
      </c>
      <c r="C17154" s="16"/>
      <c r="D17154" s="15">
        <f>SUMIFS(Movimientos!F:F,Movimientos!B:B,Productos!A17154,Movimientos!D:D,$D$1)</f>
        <v>0</v>
      </c>
      <c r="E17154" s="14">
        <f>SUMIFS(Movimientos!F:F,Movimientos!B:B,Productos!A17154,Movimientos!D:D,$E$1)</f>
        <v>0</v>
      </c>
      <c r="F17154" s="17">
        <f t="shared" si="534"/>
        <v>0</v>
      </c>
      <c r="G17154" s="14">
        <v>1</v>
      </c>
      <c r="H17154" s="15" t="str">
        <f t="shared" si="535"/>
        <v>Realizar Pedido</v>
      </c>
    </row>
    <row r="17155" spans="1:8" x14ac:dyDescent="0.25">
      <c r="A17155" s="3">
        <v>23478</v>
      </c>
      <c r="B17155" s="11" t="s">
        <v>16780</v>
      </c>
      <c r="C17155" s="16"/>
      <c r="D17155" s="15">
        <f>SUMIFS(Movimientos!F:F,Movimientos!B:B,Productos!A17155,Movimientos!D:D,$D$1)</f>
        <v>0</v>
      </c>
      <c r="E17155" s="14">
        <f>SUMIFS(Movimientos!F:F,Movimientos!B:B,Productos!A17155,Movimientos!D:D,$E$1)</f>
        <v>0</v>
      </c>
      <c r="F17155" s="17">
        <f t="shared" ref="F17155:F17218" si="536">D17155-E17155</f>
        <v>0</v>
      </c>
      <c r="G17155" s="14">
        <v>1</v>
      </c>
      <c r="H17155" s="15" t="str">
        <f t="shared" ref="H17155:H17218" si="537">IF(F17155&lt;G17155,"Realizar Pedido","")</f>
        <v>Realizar Pedido</v>
      </c>
    </row>
    <row r="17156" spans="1:8" x14ac:dyDescent="0.25">
      <c r="A17156" s="3">
        <v>1780006200271</v>
      </c>
      <c r="B17156" s="11" t="s">
        <v>16781</v>
      </c>
      <c r="C17156" s="16"/>
      <c r="D17156" s="15">
        <f>SUMIFS(Movimientos!F:F,Movimientos!B:B,Productos!A17156,Movimientos!D:D,$D$1)</f>
        <v>0</v>
      </c>
      <c r="E17156" s="14">
        <f>SUMIFS(Movimientos!F:F,Movimientos!B:B,Productos!A17156,Movimientos!D:D,$E$1)</f>
        <v>0</v>
      </c>
      <c r="F17156" s="17">
        <f t="shared" si="536"/>
        <v>0</v>
      </c>
      <c r="G17156" s="14">
        <v>1</v>
      </c>
      <c r="H17156" s="15" t="str">
        <f t="shared" si="537"/>
        <v>Realizar Pedido</v>
      </c>
    </row>
    <row r="17157" spans="1:8" x14ac:dyDescent="0.25">
      <c r="A17157" s="3">
        <v>7800061395281</v>
      </c>
      <c r="B17157" s="11" t="s">
        <v>16782</v>
      </c>
      <c r="C17157" s="16"/>
      <c r="D17157" s="15">
        <f>SUMIFS(Movimientos!F:F,Movimientos!B:B,Productos!A17157,Movimientos!D:D,$D$1)</f>
        <v>0</v>
      </c>
      <c r="E17157" s="14">
        <f>SUMIFS(Movimientos!F:F,Movimientos!B:B,Productos!A17157,Movimientos!D:D,$E$1)</f>
        <v>0</v>
      </c>
      <c r="F17157" s="17">
        <f t="shared" si="536"/>
        <v>0</v>
      </c>
      <c r="G17157" s="14">
        <v>1</v>
      </c>
      <c r="H17157" s="15" t="str">
        <f t="shared" si="537"/>
        <v>Realizar Pedido</v>
      </c>
    </row>
    <row r="17158" spans="1:8" x14ac:dyDescent="0.25">
      <c r="A17158" s="3">
        <v>33680</v>
      </c>
      <c r="B17158" s="11" t="s">
        <v>16782</v>
      </c>
      <c r="C17158" s="16"/>
      <c r="D17158" s="15">
        <f>SUMIFS(Movimientos!F:F,Movimientos!B:B,Productos!A17158,Movimientos!D:D,$D$1)</f>
        <v>0</v>
      </c>
      <c r="E17158" s="14">
        <f>SUMIFS(Movimientos!F:F,Movimientos!B:B,Productos!A17158,Movimientos!D:D,$E$1)</f>
        <v>0</v>
      </c>
      <c r="F17158" s="17">
        <f t="shared" si="536"/>
        <v>0</v>
      </c>
      <c r="G17158" s="14">
        <v>1</v>
      </c>
      <c r="H17158" s="15" t="str">
        <f t="shared" si="537"/>
        <v>Realizar Pedido</v>
      </c>
    </row>
    <row r="17159" spans="1:8" x14ac:dyDescent="0.25">
      <c r="A17159" s="3">
        <v>7591818131053</v>
      </c>
      <c r="B17159" s="11" t="s">
        <v>16783</v>
      </c>
      <c r="C17159" s="16"/>
      <c r="D17159" s="15">
        <f>SUMIFS(Movimientos!F:F,Movimientos!B:B,Productos!A17159,Movimientos!D:D,$D$1)</f>
        <v>0</v>
      </c>
      <c r="E17159" s="14">
        <f>SUMIFS(Movimientos!F:F,Movimientos!B:B,Productos!A17159,Movimientos!D:D,$E$1)</f>
        <v>0</v>
      </c>
      <c r="F17159" s="17">
        <f t="shared" si="536"/>
        <v>0</v>
      </c>
      <c r="G17159" s="14">
        <v>1</v>
      </c>
      <c r="H17159" s="15" t="str">
        <f t="shared" si="537"/>
        <v>Realizar Pedido</v>
      </c>
    </row>
    <row r="17160" spans="1:8" x14ac:dyDescent="0.25">
      <c r="A17160" s="3">
        <v>7591519004069</v>
      </c>
      <c r="B17160" s="11" t="s">
        <v>16784</v>
      </c>
      <c r="C17160" s="16"/>
      <c r="D17160" s="15">
        <f>SUMIFS(Movimientos!F:F,Movimientos!B:B,Productos!A17160,Movimientos!D:D,$D$1)</f>
        <v>0</v>
      </c>
      <c r="E17160" s="14">
        <f>SUMIFS(Movimientos!F:F,Movimientos!B:B,Productos!A17160,Movimientos!D:D,$E$1)</f>
        <v>0</v>
      </c>
      <c r="F17160" s="17">
        <f t="shared" si="536"/>
        <v>0</v>
      </c>
      <c r="G17160" s="14">
        <v>1</v>
      </c>
      <c r="H17160" s="15" t="str">
        <f t="shared" si="537"/>
        <v>Realizar Pedido</v>
      </c>
    </row>
    <row r="17161" spans="1:8" x14ac:dyDescent="0.25">
      <c r="A17161" s="3">
        <v>7591136009058</v>
      </c>
      <c r="B17161" s="11" t="s">
        <v>16785</v>
      </c>
      <c r="C17161" s="16"/>
      <c r="D17161" s="15">
        <f>SUMIFS(Movimientos!F:F,Movimientos!B:B,Productos!A17161,Movimientos!D:D,$D$1)</f>
        <v>0</v>
      </c>
      <c r="E17161" s="14">
        <f>SUMIFS(Movimientos!F:F,Movimientos!B:B,Productos!A17161,Movimientos!D:D,$E$1)</f>
        <v>0</v>
      </c>
      <c r="F17161" s="17">
        <f t="shared" si="536"/>
        <v>0</v>
      </c>
      <c r="G17161" s="14">
        <v>1</v>
      </c>
      <c r="H17161" s="15" t="str">
        <f t="shared" si="537"/>
        <v>Realizar Pedido</v>
      </c>
    </row>
    <row r="17162" spans="1:8" x14ac:dyDescent="0.25">
      <c r="A17162" s="3">
        <v>7591244844404</v>
      </c>
      <c r="B17162" s="11" t="s">
        <v>16786</v>
      </c>
      <c r="C17162" s="16"/>
      <c r="D17162" s="15">
        <f>SUMIFS(Movimientos!F:F,Movimientos!B:B,Productos!A17162,Movimientos!D:D,$D$1)</f>
        <v>0</v>
      </c>
      <c r="E17162" s="14">
        <f>SUMIFS(Movimientos!F:F,Movimientos!B:B,Productos!A17162,Movimientos!D:D,$E$1)</f>
        <v>0</v>
      </c>
      <c r="F17162" s="17">
        <f t="shared" si="536"/>
        <v>0</v>
      </c>
      <c r="G17162" s="14">
        <v>1</v>
      </c>
      <c r="H17162" s="15" t="str">
        <f t="shared" si="537"/>
        <v>Realizar Pedido</v>
      </c>
    </row>
    <row r="17163" spans="1:8" x14ac:dyDescent="0.25">
      <c r="A17163" s="3">
        <v>7591244844442</v>
      </c>
      <c r="B17163" s="11" t="s">
        <v>16787</v>
      </c>
      <c r="C17163" s="16"/>
      <c r="D17163" s="15">
        <f>SUMIFS(Movimientos!F:F,Movimientos!B:B,Productos!A17163,Movimientos!D:D,$D$1)</f>
        <v>0</v>
      </c>
      <c r="E17163" s="14">
        <f>SUMIFS(Movimientos!F:F,Movimientos!B:B,Productos!A17163,Movimientos!D:D,$E$1)</f>
        <v>0</v>
      </c>
      <c r="F17163" s="17">
        <f t="shared" si="536"/>
        <v>0</v>
      </c>
      <c r="G17163" s="14">
        <v>1</v>
      </c>
      <c r="H17163" s="15" t="str">
        <f t="shared" si="537"/>
        <v>Realizar Pedido</v>
      </c>
    </row>
    <row r="17164" spans="1:8" x14ac:dyDescent="0.25">
      <c r="A17164" s="3">
        <v>7591244844480</v>
      </c>
      <c r="B17164" s="11" t="s">
        <v>16788</v>
      </c>
      <c r="C17164" s="16"/>
      <c r="D17164" s="15">
        <f>SUMIFS(Movimientos!F:F,Movimientos!B:B,Productos!A17164,Movimientos!D:D,$D$1)</f>
        <v>0</v>
      </c>
      <c r="E17164" s="14">
        <f>SUMIFS(Movimientos!F:F,Movimientos!B:B,Productos!A17164,Movimientos!D:D,$E$1)</f>
        <v>0</v>
      </c>
      <c r="F17164" s="17">
        <f t="shared" si="536"/>
        <v>0</v>
      </c>
      <c r="G17164" s="14">
        <v>1</v>
      </c>
      <c r="H17164" s="15" t="str">
        <f t="shared" si="537"/>
        <v>Realizar Pedido</v>
      </c>
    </row>
    <row r="17165" spans="1:8" x14ac:dyDescent="0.25">
      <c r="A17165" s="3">
        <v>7591206013169</v>
      </c>
      <c r="B17165" s="11" t="s">
        <v>16789</v>
      </c>
      <c r="C17165" s="16"/>
      <c r="D17165" s="15">
        <f>SUMIFS(Movimientos!F:F,Movimientos!B:B,Productos!A17165,Movimientos!D:D,$D$1)</f>
        <v>0</v>
      </c>
      <c r="E17165" s="14">
        <f>SUMIFS(Movimientos!F:F,Movimientos!B:B,Productos!A17165,Movimientos!D:D,$E$1)</f>
        <v>0</v>
      </c>
      <c r="F17165" s="17">
        <f t="shared" si="536"/>
        <v>0</v>
      </c>
      <c r="G17165" s="14">
        <v>1</v>
      </c>
      <c r="H17165" s="15" t="str">
        <f t="shared" si="537"/>
        <v>Realizar Pedido</v>
      </c>
    </row>
    <row r="17166" spans="1:8" x14ac:dyDescent="0.25">
      <c r="A17166" s="3">
        <v>7591206013213</v>
      </c>
      <c r="B17166" s="11" t="s">
        <v>16790</v>
      </c>
      <c r="C17166" s="16"/>
      <c r="D17166" s="15">
        <f>SUMIFS(Movimientos!F:F,Movimientos!B:B,Productos!A17166,Movimientos!D:D,$D$1)</f>
        <v>0</v>
      </c>
      <c r="E17166" s="14">
        <f>SUMIFS(Movimientos!F:F,Movimientos!B:B,Productos!A17166,Movimientos!D:D,$E$1)</f>
        <v>0</v>
      </c>
      <c r="F17166" s="17">
        <f t="shared" si="536"/>
        <v>0</v>
      </c>
      <c r="G17166" s="14">
        <v>1</v>
      </c>
      <c r="H17166" s="15" t="str">
        <f t="shared" si="537"/>
        <v>Realizar Pedido</v>
      </c>
    </row>
    <row r="17167" spans="1:8" x14ac:dyDescent="0.25">
      <c r="A17167" s="3">
        <v>7591206001296</v>
      </c>
      <c r="B17167" s="11" t="s">
        <v>16791</v>
      </c>
      <c r="C17167" s="16"/>
      <c r="D17167" s="15">
        <f>SUMIFS(Movimientos!F:F,Movimientos!B:B,Productos!A17167,Movimientos!D:D,$D$1)</f>
        <v>0</v>
      </c>
      <c r="E17167" s="14">
        <f>SUMIFS(Movimientos!F:F,Movimientos!B:B,Productos!A17167,Movimientos!D:D,$E$1)</f>
        <v>0</v>
      </c>
      <c r="F17167" s="17">
        <f t="shared" si="536"/>
        <v>0</v>
      </c>
      <c r="G17167" s="14">
        <v>1</v>
      </c>
      <c r="H17167" s="15" t="str">
        <f t="shared" si="537"/>
        <v>Realizar Pedido</v>
      </c>
    </row>
    <row r="17168" spans="1:8" x14ac:dyDescent="0.25">
      <c r="A17168" s="3">
        <v>7591206001272</v>
      </c>
      <c r="B17168" s="11" t="s">
        <v>16792</v>
      </c>
      <c r="C17168" s="16"/>
      <c r="D17168" s="15">
        <f>SUMIFS(Movimientos!F:F,Movimientos!B:B,Productos!A17168,Movimientos!D:D,$D$1)</f>
        <v>0</v>
      </c>
      <c r="E17168" s="14">
        <f>SUMIFS(Movimientos!F:F,Movimientos!B:B,Productos!A17168,Movimientos!D:D,$E$1)</f>
        <v>0</v>
      </c>
      <c r="F17168" s="17">
        <f t="shared" si="536"/>
        <v>0</v>
      </c>
      <c r="G17168" s="14">
        <v>1</v>
      </c>
      <c r="H17168" s="15" t="str">
        <f t="shared" si="537"/>
        <v>Realizar Pedido</v>
      </c>
    </row>
    <row r="17169" spans="1:8" x14ac:dyDescent="0.25">
      <c r="A17169" s="3">
        <v>7592430000253</v>
      </c>
      <c r="B17169" s="11" t="s">
        <v>16793</v>
      </c>
      <c r="C17169" s="16"/>
      <c r="D17169" s="15">
        <f>SUMIFS(Movimientos!F:F,Movimientos!B:B,Productos!A17169,Movimientos!D:D,$D$1)</f>
        <v>0</v>
      </c>
      <c r="E17169" s="14">
        <f>SUMIFS(Movimientos!F:F,Movimientos!B:B,Productos!A17169,Movimientos!D:D,$E$1)</f>
        <v>0</v>
      </c>
      <c r="F17169" s="17">
        <f t="shared" si="536"/>
        <v>0</v>
      </c>
      <c r="G17169" s="14">
        <v>1</v>
      </c>
      <c r="H17169" s="15" t="str">
        <f t="shared" si="537"/>
        <v>Realizar Pedido</v>
      </c>
    </row>
    <row r="17170" spans="1:8" x14ac:dyDescent="0.25">
      <c r="A17170" s="3">
        <v>8850217090170</v>
      </c>
      <c r="B17170" s="11" t="s">
        <v>16794</v>
      </c>
      <c r="C17170" s="16"/>
      <c r="D17170" s="15">
        <f>SUMIFS(Movimientos!F:F,Movimientos!B:B,Productos!A17170,Movimientos!D:D,$D$1)</f>
        <v>0</v>
      </c>
      <c r="E17170" s="14">
        <f>SUMIFS(Movimientos!F:F,Movimientos!B:B,Productos!A17170,Movimientos!D:D,$E$1)</f>
        <v>0</v>
      </c>
      <c r="F17170" s="17">
        <f t="shared" si="536"/>
        <v>0</v>
      </c>
      <c r="G17170" s="14">
        <v>1</v>
      </c>
      <c r="H17170" s="15" t="str">
        <f t="shared" si="537"/>
        <v>Realizar Pedido</v>
      </c>
    </row>
    <row r="17171" spans="1:8" x14ac:dyDescent="0.25">
      <c r="A17171" s="2">
        <v>7453003503093</v>
      </c>
      <c r="B17171" s="12" t="s">
        <v>16795</v>
      </c>
      <c r="C17171" s="16"/>
      <c r="D17171" s="15">
        <f>SUMIFS(Movimientos!F:F,Movimientos!B:B,Productos!A17171,Movimientos!D:D,$D$1)</f>
        <v>0</v>
      </c>
      <c r="E17171" s="14">
        <f>SUMIFS(Movimientos!F:F,Movimientos!B:B,Productos!A17171,Movimientos!D:D,$E$1)</f>
        <v>0</v>
      </c>
      <c r="F17171" s="17">
        <f t="shared" si="536"/>
        <v>0</v>
      </c>
      <c r="G17171" s="14">
        <v>1</v>
      </c>
      <c r="H17171" s="15" t="str">
        <f t="shared" si="537"/>
        <v>Realizar Pedido</v>
      </c>
    </row>
    <row r="17172" spans="1:8" x14ac:dyDescent="0.25">
      <c r="A17172" s="2">
        <v>7453003500535</v>
      </c>
      <c r="B17172" s="12" t="s">
        <v>16796</v>
      </c>
      <c r="C17172" s="16"/>
      <c r="D17172" s="15">
        <f>SUMIFS(Movimientos!F:F,Movimientos!B:B,Productos!A17172,Movimientos!D:D,$D$1)</f>
        <v>0</v>
      </c>
      <c r="E17172" s="14">
        <f>SUMIFS(Movimientos!F:F,Movimientos!B:B,Productos!A17172,Movimientos!D:D,$E$1)</f>
        <v>0</v>
      </c>
      <c r="F17172" s="17">
        <f t="shared" si="536"/>
        <v>0</v>
      </c>
      <c r="G17172" s="14">
        <v>1</v>
      </c>
      <c r="H17172" s="15" t="str">
        <f t="shared" si="537"/>
        <v>Realizar Pedido</v>
      </c>
    </row>
    <row r="17173" spans="1:8" x14ac:dyDescent="0.25">
      <c r="A17173" s="3">
        <v>4710962441402</v>
      </c>
      <c r="B17173" s="11" t="s">
        <v>16797</v>
      </c>
      <c r="C17173" s="16"/>
      <c r="D17173" s="15">
        <f>SUMIFS(Movimientos!F:F,Movimientos!B:B,Productos!A17173,Movimientos!D:D,$D$1)</f>
        <v>0</v>
      </c>
      <c r="E17173" s="14">
        <f>SUMIFS(Movimientos!F:F,Movimientos!B:B,Productos!A17173,Movimientos!D:D,$E$1)</f>
        <v>0</v>
      </c>
      <c r="F17173" s="17">
        <f t="shared" si="536"/>
        <v>0</v>
      </c>
      <c r="G17173" s="14">
        <v>1</v>
      </c>
      <c r="H17173" s="15" t="str">
        <f t="shared" si="537"/>
        <v>Realizar Pedido</v>
      </c>
    </row>
    <row r="17174" spans="1:8" x14ac:dyDescent="0.25">
      <c r="A17174" s="3">
        <v>4710962149018</v>
      </c>
      <c r="B17174" s="11" t="s">
        <v>16798</v>
      </c>
      <c r="C17174" s="16"/>
      <c r="D17174" s="15">
        <f>SUMIFS(Movimientos!F:F,Movimientos!B:B,Productos!A17174,Movimientos!D:D,$D$1)</f>
        <v>0</v>
      </c>
      <c r="E17174" s="14">
        <f>SUMIFS(Movimientos!F:F,Movimientos!B:B,Productos!A17174,Movimientos!D:D,$E$1)</f>
        <v>0</v>
      </c>
      <c r="F17174" s="17">
        <f t="shared" si="536"/>
        <v>0</v>
      </c>
      <c r="G17174" s="14">
        <v>1</v>
      </c>
      <c r="H17174" s="15" t="str">
        <f t="shared" si="537"/>
        <v>Realizar Pedido</v>
      </c>
    </row>
    <row r="17175" spans="1:8" x14ac:dyDescent="0.25">
      <c r="A17175" s="3">
        <v>4710962441419</v>
      </c>
      <c r="B17175" s="11" t="s">
        <v>16799</v>
      </c>
      <c r="C17175" s="16"/>
      <c r="D17175" s="15">
        <f>SUMIFS(Movimientos!F:F,Movimientos!B:B,Productos!A17175,Movimientos!D:D,$D$1)</f>
        <v>0</v>
      </c>
      <c r="E17175" s="14">
        <f>SUMIFS(Movimientos!F:F,Movimientos!B:B,Productos!A17175,Movimientos!D:D,$E$1)</f>
        <v>0</v>
      </c>
      <c r="F17175" s="17">
        <f t="shared" si="536"/>
        <v>0</v>
      </c>
      <c r="G17175" s="14">
        <v>1</v>
      </c>
      <c r="H17175" s="15" t="str">
        <f t="shared" si="537"/>
        <v>Realizar Pedido</v>
      </c>
    </row>
    <row r="17176" spans="1:8" x14ac:dyDescent="0.25">
      <c r="A17176" s="3">
        <v>7453062467091</v>
      </c>
      <c r="B17176" s="11" t="s">
        <v>16800</v>
      </c>
      <c r="C17176" s="16"/>
      <c r="D17176" s="15">
        <f>SUMIFS(Movimientos!F:F,Movimientos!B:B,Productos!A17176,Movimientos!D:D,$D$1)</f>
        <v>0</v>
      </c>
      <c r="E17176" s="14">
        <f>SUMIFS(Movimientos!F:F,Movimientos!B:B,Productos!A17176,Movimientos!D:D,$E$1)</f>
        <v>0</v>
      </c>
      <c r="F17176" s="17">
        <f t="shared" si="536"/>
        <v>0</v>
      </c>
      <c r="G17176" s="14">
        <v>1</v>
      </c>
      <c r="H17176" s="15" t="str">
        <f t="shared" si="537"/>
        <v>Realizar Pedido</v>
      </c>
    </row>
    <row r="17177" spans="1:8" x14ac:dyDescent="0.25">
      <c r="A17177" s="2">
        <v>4710962141043</v>
      </c>
      <c r="B17177" s="12" t="s">
        <v>16801</v>
      </c>
      <c r="C17177" s="16"/>
      <c r="D17177" s="15">
        <f>SUMIFS(Movimientos!F:F,Movimientos!B:B,Productos!A17177,Movimientos!D:D,$D$1)</f>
        <v>0</v>
      </c>
      <c r="E17177" s="14">
        <f>SUMIFS(Movimientos!F:F,Movimientos!B:B,Productos!A17177,Movimientos!D:D,$E$1)</f>
        <v>0</v>
      </c>
      <c r="F17177" s="17">
        <f t="shared" si="536"/>
        <v>0</v>
      </c>
      <c r="G17177" s="14">
        <v>1</v>
      </c>
      <c r="H17177" s="15" t="str">
        <f t="shared" si="537"/>
        <v>Realizar Pedido</v>
      </c>
    </row>
    <row r="17178" spans="1:8" x14ac:dyDescent="0.25">
      <c r="A17178" s="2">
        <v>745300721568</v>
      </c>
      <c r="B17178" s="12" t="s">
        <v>16802</v>
      </c>
      <c r="C17178" s="16"/>
      <c r="D17178" s="15">
        <f>SUMIFS(Movimientos!F:F,Movimientos!B:B,Productos!A17178,Movimientos!D:D,$D$1)</f>
        <v>0</v>
      </c>
      <c r="E17178" s="14">
        <f>SUMIFS(Movimientos!F:F,Movimientos!B:B,Productos!A17178,Movimientos!D:D,$E$1)</f>
        <v>0</v>
      </c>
      <c r="F17178" s="17">
        <f t="shared" si="536"/>
        <v>0</v>
      </c>
      <c r="G17178" s="14">
        <v>1</v>
      </c>
      <c r="H17178" s="15" t="str">
        <f t="shared" si="537"/>
        <v>Realizar Pedido</v>
      </c>
    </row>
    <row r="17179" spans="1:8" x14ac:dyDescent="0.25">
      <c r="A17179" s="3">
        <v>7590019001783</v>
      </c>
      <c r="B17179" s="11" t="s">
        <v>16803</v>
      </c>
      <c r="C17179" s="16"/>
      <c r="D17179" s="15">
        <f>SUMIFS(Movimientos!F:F,Movimientos!B:B,Productos!A17179,Movimientos!D:D,$D$1)</f>
        <v>0</v>
      </c>
      <c r="E17179" s="14">
        <f>SUMIFS(Movimientos!F:F,Movimientos!B:B,Productos!A17179,Movimientos!D:D,$E$1)</f>
        <v>0</v>
      </c>
      <c r="F17179" s="17">
        <f t="shared" si="536"/>
        <v>0</v>
      </c>
      <c r="G17179" s="14">
        <v>1</v>
      </c>
      <c r="H17179" s="15" t="str">
        <f t="shared" si="537"/>
        <v>Realizar Pedido</v>
      </c>
    </row>
    <row r="17180" spans="1:8" x14ac:dyDescent="0.25">
      <c r="A17180" s="3">
        <v>7590019001769</v>
      </c>
      <c r="B17180" s="11" t="s">
        <v>16804</v>
      </c>
      <c r="C17180" s="16"/>
      <c r="D17180" s="15">
        <f>SUMIFS(Movimientos!F:F,Movimientos!B:B,Productos!A17180,Movimientos!D:D,$D$1)</f>
        <v>0</v>
      </c>
      <c r="E17180" s="14">
        <f>SUMIFS(Movimientos!F:F,Movimientos!B:B,Productos!A17180,Movimientos!D:D,$E$1)</f>
        <v>0</v>
      </c>
      <c r="F17180" s="17">
        <f t="shared" si="536"/>
        <v>0</v>
      </c>
      <c r="G17180" s="14">
        <v>1</v>
      </c>
      <c r="H17180" s="15" t="str">
        <f t="shared" si="537"/>
        <v>Realizar Pedido</v>
      </c>
    </row>
    <row r="17181" spans="1:8" x14ac:dyDescent="0.25">
      <c r="A17181" s="3">
        <v>7590019001776</v>
      </c>
      <c r="B17181" s="11" t="s">
        <v>16805</v>
      </c>
      <c r="C17181" s="16"/>
      <c r="D17181" s="15">
        <f>SUMIFS(Movimientos!F:F,Movimientos!B:B,Productos!A17181,Movimientos!D:D,$D$1)</f>
        <v>0</v>
      </c>
      <c r="E17181" s="14">
        <f>SUMIFS(Movimientos!F:F,Movimientos!B:B,Productos!A17181,Movimientos!D:D,$E$1)</f>
        <v>0</v>
      </c>
      <c r="F17181" s="17">
        <f t="shared" si="536"/>
        <v>0</v>
      </c>
      <c r="G17181" s="14">
        <v>1</v>
      </c>
      <c r="H17181" s="15" t="str">
        <f t="shared" si="537"/>
        <v>Realizar Pedido</v>
      </c>
    </row>
    <row r="17182" spans="1:8" x14ac:dyDescent="0.25">
      <c r="A17182" s="3">
        <v>7590019002360</v>
      </c>
      <c r="B17182" s="11" t="s">
        <v>16806</v>
      </c>
      <c r="C17182" s="16"/>
      <c r="D17182" s="15">
        <f>SUMIFS(Movimientos!F:F,Movimientos!B:B,Productos!A17182,Movimientos!D:D,$D$1)</f>
        <v>0</v>
      </c>
      <c r="E17182" s="14">
        <f>SUMIFS(Movimientos!F:F,Movimientos!B:B,Productos!A17182,Movimientos!D:D,$E$1)</f>
        <v>0</v>
      </c>
      <c r="F17182" s="17">
        <f t="shared" si="536"/>
        <v>0</v>
      </c>
      <c r="G17182" s="14">
        <v>1</v>
      </c>
      <c r="H17182" s="15" t="str">
        <f t="shared" si="537"/>
        <v>Realizar Pedido</v>
      </c>
    </row>
    <row r="17183" spans="1:8" x14ac:dyDescent="0.25">
      <c r="A17183" s="3">
        <v>7592977000020</v>
      </c>
      <c r="B17183" s="11" t="s">
        <v>16807</v>
      </c>
      <c r="C17183" s="16"/>
      <c r="D17183" s="15">
        <f>SUMIFS(Movimientos!F:F,Movimientos!B:B,Productos!A17183,Movimientos!D:D,$D$1)</f>
        <v>0</v>
      </c>
      <c r="E17183" s="14">
        <f>SUMIFS(Movimientos!F:F,Movimientos!B:B,Productos!A17183,Movimientos!D:D,$E$1)</f>
        <v>0</v>
      </c>
      <c r="F17183" s="17">
        <f t="shared" si="536"/>
        <v>0</v>
      </c>
      <c r="G17183" s="14">
        <v>1</v>
      </c>
      <c r="H17183" s="15" t="str">
        <f t="shared" si="537"/>
        <v>Realizar Pedido</v>
      </c>
    </row>
    <row r="17184" spans="1:8" x14ac:dyDescent="0.25">
      <c r="A17184" s="3">
        <v>7592977000013</v>
      </c>
      <c r="B17184" s="11" t="s">
        <v>16808</v>
      </c>
      <c r="C17184" s="16"/>
      <c r="D17184" s="15">
        <f>SUMIFS(Movimientos!F:F,Movimientos!B:B,Productos!A17184,Movimientos!D:D,$D$1)</f>
        <v>0</v>
      </c>
      <c r="E17184" s="14">
        <f>SUMIFS(Movimientos!F:F,Movimientos!B:B,Productos!A17184,Movimientos!D:D,$E$1)</f>
        <v>0</v>
      </c>
      <c r="F17184" s="17">
        <f t="shared" si="536"/>
        <v>0</v>
      </c>
      <c r="G17184" s="14">
        <v>1</v>
      </c>
      <c r="H17184" s="15" t="str">
        <f t="shared" si="537"/>
        <v>Realizar Pedido</v>
      </c>
    </row>
    <row r="17185" spans="1:8" x14ac:dyDescent="0.25">
      <c r="A17185" s="3">
        <v>7592977000181</v>
      </c>
      <c r="B17185" s="11" t="s">
        <v>16809</v>
      </c>
      <c r="C17185" s="16"/>
      <c r="D17185" s="15">
        <f>SUMIFS(Movimientos!F:F,Movimientos!B:B,Productos!A17185,Movimientos!D:D,$D$1)</f>
        <v>0</v>
      </c>
      <c r="E17185" s="14">
        <f>SUMIFS(Movimientos!F:F,Movimientos!B:B,Productos!A17185,Movimientos!D:D,$E$1)</f>
        <v>0</v>
      </c>
      <c r="F17185" s="17">
        <f t="shared" si="536"/>
        <v>0</v>
      </c>
      <c r="G17185" s="14">
        <v>1</v>
      </c>
      <c r="H17185" s="15" t="str">
        <f t="shared" si="537"/>
        <v>Realizar Pedido</v>
      </c>
    </row>
    <row r="17186" spans="1:8" x14ac:dyDescent="0.25">
      <c r="A17186" s="2">
        <v>7791293002064</v>
      </c>
      <c r="B17186" s="12" t="s">
        <v>16810</v>
      </c>
      <c r="C17186" s="16"/>
      <c r="D17186" s="15">
        <f>SUMIFS(Movimientos!F:F,Movimientos!B:B,Productos!A17186,Movimientos!D:D,$D$1)</f>
        <v>0</v>
      </c>
      <c r="E17186" s="14">
        <f>SUMIFS(Movimientos!F:F,Movimientos!B:B,Productos!A17186,Movimientos!D:D,$E$1)</f>
        <v>0</v>
      </c>
      <c r="F17186" s="17">
        <f t="shared" si="536"/>
        <v>0</v>
      </c>
      <c r="G17186" s="14">
        <v>1</v>
      </c>
      <c r="H17186" s="15" t="str">
        <f t="shared" si="537"/>
        <v>Realizar Pedido</v>
      </c>
    </row>
    <row r="17187" spans="1:8" x14ac:dyDescent="0.25">
      <c r="A17187" s="2">
        <v>7891038122900</v>
      </c>
      <c r="B17187" s="12" t="s">
        <v>16811</v>
      </c>
      <c r="C17187" s="16"/>
      <c r="D17187" s="15">
        <f>SUMIFS(Movimientos!F:F,Movimientos!B:B,Productos!A17187,Movimientos!D:D,$D$1)</f>
        <v>0</v>
      </c>
      <c r="E17187" s="14">
        <f>SUMIFS(Movimientos!F:F,Movimientos!B:B,Productos!A17187,Movimientos!D:D,$E$1)</f>
        <v>0</v>
      </c>
      <c r="F17187" s="17">
        <f t="shared" si="536"/>
        <v>0</v>
      </c>
      <c r="G17187" s="14">
        <v>1</v>
      </c>
      <c r="H17187" s="15" t="str">
        <f t="shared" si="537"/>
        <v>Realizar Pedido</v>
      </c>
    </row>
    <row r="17188" spans="1:8" x14ac:dyDescent="0.25">
      <c r="A17188" s="3">
        <v>7791293884585</v>
      </c>
      <c r="B17188" s="11" t="s">
        <v>16811</v>
      </c>
      <c r="C17188" s="16"/>
      <c r="D17188" s="15">
        <f>SUMIFS(Movimientos!F:F,Movimientos!B:B,Productos!A17188,Movimientos!D:D,$D$1)</f>
        <v>0</v>
      </c>
      <c r="E17188" s="14">
        <f>SUMIFS(Movimientos!F:F,Movimientos!B:B,Productos!A17188,Movimientos!D:D,$E$1)</f>
        <v>0</v>
      </c>
      <c r="F17188" s="17">
        <f t="shared" si="536"/>
        <v>0</v>
      </c>
      <c r="G17188" s="14">
        <v>1</v>
      </c>
      <c r="H17188" s="15" t="str">
        <f t="shared" si="537"/>
        <v>Realizar Pedido</v>
      </c>
    </row>
    <row r="17189" spans="1:8" x14ac:dyDescent="0.25">
      <c r="A17189" s="3">
        <v>7791293784328</v>
      </c>
      <c r="B17189" s="11" t="s">
        <v>16812</v>
      </c>
      <c r="C17189" s="16"/>
      <c r="D17189" s="15">
        <f>SUMIFS(Movimientos!F:F,Movimientos!B:B,Productos!A17189,Movimientos!D:D,$D$1)</f>
        <v>0</v>
      </c>
      <c r="E17189" s="14">
        <f>SUMIFS(Movimientos!F:F,Movimientos!B:B,Productos!A17189,Movimientos!D:D,$E$1)</f>
        <v>0</v>
      </c>
      <c r="F17189" s="17">
        <f t="shared" si="536"/>
        <v>0</v>
      </c>
      <c r="G17189" s="14">
        <v>1</v>
      </c>
      <c r="H17189" s="15" t="str">
        <f t="shared" si="537"/>
        <v>Realizar Pedido</v>
      </c>
    </row>
    <row r="17190" spans="1:8" x14ac:dyDescent="0.25">
      <c r="A17190" s="2">
        <v>7791293004273</v>
      </c>
      <c r="B17190" s="12" t="s">
        <v>16813</v>
      </c>
      <c r="C17190" s="16"/>
      <c r="D17190" s="15">
        <f>SUMIFS(Movimientos!F:F,Movimientos!B:B,Productos!A17190,Movimientos!D:D,$D$1)</f>
        <v>0</v>
      </c>
      <c r="E17190" s="14">
        <f>SUMIFS(Movimientos!F:F,Movimientos!B:B,Productos!A17190,Movimientos!D:D,$E$1)</f>
        <v>0</v>
      </c>
      <c r="F17190" s="17">
        <f t="shared" si="536"/>
        <v>0</v>
      </c>
      <c r="G17190" s="14">
        <v>1</v>
      </c>
      <c r="H17190" s="15" t="str">
        <f t="shared" si="537"/>
        <v>Realizar Pedido</v>
      </c>
    </row>
    <row r="17191" spans="1:8" x14ac:dyDescent="0.25">
      <c r="A17191" s="3">
        <v>12800462759</v>
      </c>
      <c r="B17191" s="11" t="s">
        <v>16814</v>
      </c>
      <c r="C17191" s="16"/>
      <c r="D17191" s="15">
        <f>SUMIFS(Movimientos!F:F,Movimientos!B:B,Productos!A17191,Movimientos!D:D,$D$1)</f>
        <v>0</v>
      </c>
      <c r="E17191" s="14">
        <f>SUMIFS(Movimientos!F:F,Movimientos!B:B,Productos!A17191,Movimientos!D:D,$E$1)</f>
        <v>0</v>
      </c>
      <c r="F17191" s="17">
        <f t="shared" si="536"/>
        <v>0</v>
      </c>
      <c r="G17191" s="14">
        <v>1</v>
      </c>
      <c r="H17191" s="15" t="str">
        <f t="shared" si="537"/>
        <v>Realizar Pedido</v>
      </c>
    </row>
    <row r="17192" spans="1:8" x14ac:dyDescent="0.25">
      <c r="A17192" s="3">
        <v>12800330355</v>
      </c>
      <c r="B17192" s="11" t="s">
        <v>16815</v>
      </c>
      <c r="C17192" s="16"/>
      <c r="D17192" s="15">
        <f>SUMIFS(Movimientos!F:F,Movimientos!B:B,Productos!A17192,Movimientos!D:D,$D$1)</f>
        <v>0</v>
      </c>
      <c r="E17192" s="14">
        <f>SUMIFS(Movimientos!F:F,Movimientos!B:B,Productos!A17192,Movimientos!D:D,$E$1)</f>
        <v>0</v>
      </c>
      <c r="F17192" s="17">
        <f t="shared" si="536"/>
        <v>0</v>
      </c>
      <c r="G17192" s="14">
        <v>1</v>
      </c>
      <c r="H17192" s="15" t="str">
        <f t="shared" si="537"/>
        <v>Realizar Pedido</v>
      </c>
    </row>
    <row r="17193" spans="1:8" x14ac:dyDescent="0.25">
      <c r="A17193" s="3">
        <v>12800180936</v>
      </c>
      <c r="B17193" s="11" t="s">
        <v>16816</v>
      </c>
      <c r="C17193" s="16"/>
      <c r="D17193" s="15">
        <f>SUMIFS(Movimientos!F:F,Movimientos!B:B,Productos!A17193,Movimientos!D:D,$D$1)</f>
        <v>0</v>
      </c>
      <c r="E17193" s="14">
        <f>SUMIFS(Movimientos!F:F,Movimientos!B:B,Productos!A17193,Movimientos!D:D,$E$1)</f>
        <v>0</v>
      </c>
      <c r="F17193" s="17">
        <f t="shared" si="536"/>
        <v>0</v>
      </c>
      <c r="G17193" s="14">
        <v>1</v>
      </c>
      <c r="H17193" s="15" t="str">
        <f t="shared" si="537"/>
        <v>Realizar Pedido</v>
      </c>
    </row>
    <row r="17194" spans="1:8" x14ac:dyDescent="0.25">
      <c r="A17194" s="3">
        <v>12800198443</v>
      </c>
      <c r="B17194" s="11" t="s">
        <v>16817</v>
      </c>
      <c r="C17194" s="16"/>
      <c r="D17194" s="15">
        <f>SUMIFS(Movimientos!F:F,Movimientos!B:B,Productos!A17194,Movimientos!D:D,$D$1)</f>
        <v>0</v>
      </c>
      <c r="E17194" s="14">
        <f>SUMIFS(Movimientos!F:F,Movimientos!B:B,Productos!A17194,Movimientos!D:D,$E$1)</f>
        <v>0</v>
      </c>
      <c r="F17194" s="17">
        <f t="shared" si="536"/>
        <v>0</v>
      </c>
      <c r="G17194" s="14">
        <v>1</v>
      </c>
      <c r="H17194" s="15" t="str">
        <f t="shared" si="537"/>
        <v>Realizar Pedido</v>
      </c>
    </row>
    <row r="17195" spans="1:8" x14ac:dyDescent="0.25">
      <c r="A17195" s="3">
        <v>12800181766</v>
      </c>
      <c r="B17195" s="11" t="s">
        <v>16818</v>
      </c>
      <c r="C17195" s="16"/>
      <c r="D17195" s="15">
        <f>SUMIFS(Movimientos!F:F,Movimientos!B:B,Productos!A17195,Movimientos!D:D,$D$1)</f>
        <v>0</v>
      </c>
      <c r="E17195" s="14">
        <f>SUMIFS(Movimientos!F:F,Movimientos!B:B,Productos!A17195,Movimientos!D:D,$E$1)</f>
        <v>0</v>
      </c>
      <c r="F17195" s="17">
        <f t="shared" si="536"/>
        <v>0</v>
      </c>
      <c r="G17195" s="14">
        <v>1</v>
      </c>
      <c r="H17195" s="15" t="str">
        <f t="shared" si="537"/>
        <v>Realizar Pedido</v>
      </c>
    </row>
    <row r="17196" spans="1:8" x14ac:dyDescent="0.25">
      <c r="A17196" s="3">
        <v>6121</v>
      </c>
      <c r="B17196" s="11" t="s">
        <v>16819</v>
      </c>
      <c r="C17196" s="16"/>
      <c r="D17196" s="15">
        <f>SUMIFS(Movimientos!F:F,Movimientos!B:B,Productos!A17196,Movimientos!D:D,$D$1)</f>
        <v>0</v>
      </c>
      <c r="E17196" s="14">
        <f>SUMIFS(Movimientos!F:F,Movimientos!B:B,Productos!A17196,Movimientos!D:D,$E$1)</f>
        <v>0</v>
      </c>
      <c r="F17196" s="17">
        <f t="shared" si="536"/>
        <v>0</v>
      </c>
      <c r="G17196" s="14">
        <v>1</v>
      </c>
      <c r="H17196" s="15" t="str">
        <f t="shared" si="537"/>
        <v>Realizar Pedido</v>
      </c>
    </row>
    <row r="17197" spans="1:8" x14ac:dyDescent="0.25">
      <c r="A17197" s="3">
        <v>83094</v>
      </c>
      <c r="B17197" s="11" t="s">
        <v>16820</v>
      </c>
      <c r="C17197" s="16"/>
      <c r="D17197" s="15">
        <f>SUMIFS(Movimientos!F:F,Movimientos!B:B,Productos!A17197,Movimientos!D:D,$D$1)</f>
        <v>0</v>
      </c>
      <c r="E17197" s="14">
        <f>SUMIFS(Movimientos!F:F,Movimientos!B:B,Productos!A17197,Movimientos!D:D,$E$1)</f>
        <v>0</v>
      </c>
      <c r="F17197" s="17">
        <f t="shared" si="536"/>
        <v>0</v>
      </c>
      <c r="G17197" s="14">
        <v>1</v>
      </c>
      <c r="H17197" s="15" t="str">
        <f t="shared" si="537"/>
        <v>Realizar Pedido</v>
      </c>
    </row>
    <row r="17198" spans="1:8" x14ac:dyDescent="0.25">
      <c r="A17198" s="3">
        <v>7830</v>
      </c>
      <c r="B17198" s="11" t="s">
        <v>16821</v>
      </c>
      <c r="C17198" s="16"/>
      <c r="D17198" s="15">
        <f>SUMIFS(Movimientos!F:F,Movimientos!B:B,Productos!A17198,Movimientos!D:D,$D$1)</f>
        <v>0</v>
      </c>
      <c r="E17198" s="14">
        <f>SUMIFS(Movimientos!F:F,Movimientos!B:B,Productos!A17198,Movimientos!D:D,$E$1)</f>
        <v>0</v>
      </c>
      <c r="F17198" s="17">
        <f t="shared" si="536"/>
        <v>0</v>
      </c>
      <c r="G17198" s="14">
        <v>1</v>
      </c>
      <c r="H17198" s="15" t="str">
        <f t="shared" si="537"/>
        <v>Realizar Pedido</v>
      </c>
    </row>
    <row r="17199" spans="1:8" x14ac:dyDescent="0.25">
      <c r="A17199" s="3">
        <v>7593506000238</v>
      </c>
      <c r="B17199" s="11" t="s">
        <v>16822</v>
      </c>
      <c r="C17199" s="16"/>
      <c r="D17199" s="15">
        <f>SUMIFS(Movimientos!F:F,Movimientos!B:B,Productos!A17199,Movimientos!D:D,$D$1)</f>
        <v>0</v>
      </c>
      <c r="E17199" s="14">
        <f>SUMIFS(Movimientos!F:F,Movimientos!B:B,Productos!A17199,Movimientos!D:D,$E$1)</f>
        <v>0</v>
      </c>
      <c r="F17199" s="17">
        <f t="shared" si="536"/>
        <v>0</v>
      </c>
      <c r="G17199" s="14">
        <v>1</v>
      </c>
      <c r="H17199" s="15" t="str">
        <f t="shared" si="537"/>
        <v>Realizar Pedido</v>
      </c>
    </row>
    <row r="17200" spans="1:8" x14ac:dyDescent="0.25">
      <c r="A17200" s="3">
        <v>7593506000245</v>
      </c>
      <c r="B17200" s="11" t="s">
        <v>16823</v>
      </c>
      <c r="C17200" s="16"/>
      <c r="D17200" s="15">
        <f>SUMIFS(Movimientos!F:F,Movimientos!B:B,Productos!A17200,Movimientos!D:D,$D$1)</f>
        <v>0</v>
      </c>
      <c r="E17200" s="14">
        <f>SUMIFS(Movimientos!F:F,Movimientos!B:B,Productos!A17200,Movimientos!D:D,$E$1)</f>
        <v>0</v>
      </c>
      <c r="F17200" s="17">
        <f t="shared" si="536"/>
        <v>0</v>
      </c>
      <c r="G17200" s="14">
        <v>1</v>
      </c>
      <c r="H17200" s="15" t="str">
        <f t="shared" si="537"/>
        <v>Realizar Pedido</v>
      </c>
    </row>
    <row r="17201" spans="1:8" x14ac:dyDescent="0.25">
      <c r="A17201" s="3">
        <v>7595337000067</v>
      </c>
      <c r="B17201" s="11" t="s">
        <v>16824</v>
      </c>
      <c r="C17201" s="16"/>
      <c r="D17201" s="15">
        <f>SUMIFS(Movimientos!F:F,Movimientos!B:B,Productos!A17201,Movimientos!D:D,$D$1)</f>
        <v>0</v>
      </c>
      <c r="E17201" s="14">
        <f>SUMIFS(Movimientos!F:F,Movimientos!B:B,Productos!A17201,Movimientos!D:D,$E$1)</f>
        <v>0</v>
      </c>
      <c r="F17201" s="17">
        <f t="shared" si="536"/>
        <v>0</v>
      </c>
      <c r="G17201" s="14">
        <v>1</v>
      </c>
      <c r="H17201" s="15" t="str">
        <f t="shared" si="537"/>
        <v>Realizar Pedido</v>
      </c>
    </row>
    <row r="17202" spans="1:8" x14ac:dyDescent="0.25">
      <c r="A17202" s="3">
        <v>7595337000074</v>
      </c>
      <c r="B17202" s="11" t="s">
        <v>16825</v>
      </c>
      <c r="C17202" s="16"/>
      <c r="D17202" s="15">
        <f>SUMIFS(Movimientos!F:F,Movimientos!B:B,Productos!A17202,Movimientos!D:D,$D$1)</f>
        <v>0</v>
      </c>
      <c r="E17202" s="14">
        <f>SUMIFS(Movimientos!F:F,Movimientos!B:B,Productos!A17202,Movimientos!D:D,$E$1)</f>
        <v>0</v>
      </c>
      <c r="F17202" s="17">
        <f t="shared" si="536"/>
        <v>0</v>
      </c>
      <c r="G17202" s="14">
        <v>1</v>
      </c>
      <c r="H17202" s="15" t="str">
        <f t="shared" si="537"/>
        <v>Realizar Pedido</v>
      </c>
    </row>
    <row r="17203" spans="1:8" x14ac:dyDescent="0.25">
      <c r="A17203" s="3">
        <v>7595337000104</v>
      </c>
      <c r="B17203" s="11" t="s">
        <v>16826</v>
      </c>
      <c r="C17203" s="16"/>
      <c r="D17203" s="15">
        <f>SUMIFS(Movimientos!F:F,Movimientos!B:B,Productos!A17203,Movimientos!D:D,$D$1)</f>
        <v>0</v>
      </c>
      <c r="E17203" s="14">
        <f>SUMIFS(Movimientos!F:F,Movimientos!B:B,Productos!A17203,Movimientos!D:D,$E$1)</f>
        <v>0</v>
      </c>
      <c r="F17203" s="17">
        <f t="shared" si="536"/>
        <v>0</v>
      </c>
      <c r="G17203" s="14">
        <v>1</v>
      </c>
      <c r="H17203" s="15" t="str">
        <f t="shared" si="537"/>
        <v>Realizar Pedido</v>
      </c>
    </row>
    <row r="17204" spans="1:8" x14ac:dyDescent="0.25">
      <c r="A17204" s="3">
        <v>7595337000081</v>
      </c>
      <c r="B17204" s="11" t="s">
        <v>16827</v>
      </c>
      <c r="C17204" s="16"/>
      <c r="D17204" s="15">
        <f>SUMIFS(Movimientos!F:F,Movimientos!B:B,Productos!A17204,Movimientos!D:D,$D$1)</f>
        <v>0</v>
      </c>
      <c r="E17204" s="14">
        <f>SUMIFS(Movimientos!F:F,Movimientos!B:B,Productos!A17204,Movimientos!D:D,$E$1)</f>
        <v>0</v>
      </c>
      <c r="F17204" s="17">
        <f t="shared" si="536"/>
        <v>0</v>
      </c>
      <c r="G17204" s="14">
        <v>1</v>
      </c>
      <c r="H17204" s="15" t="str">
        <f t="shared" si="537"/>
        <v>Realizar Pedido</v>
      </c>
    </row>
    <row r="17205" spans="1:8" x14ac:dyDescent="0.25">
      <c r="A17205" s="3">
        <v>8901148217003</v>
      </c>
      <c r="B17205" s="11" t="s">
        <v>16828</v>
      </c>
      <c r="C17205" s="16"/>
      <c r="D17205" s="15">
        <f>SUMIFS(Movimientos!F:F,Movimientos!B:B,Productos!A17205,Movimientos!D:D,$D$1)</f>
        <v>0</v>
      </c>
      <c r="E17205" s="14">
        <f>SUMIFS(Movimientos!F:F,Movimientos!B:B,Productos!A17205,Movimientos!D:D,$E$1)</f>
        <v>0</v>
      </c>
      <c r="F17205" s="17">
        <f t="shared" si="536"/>
        <v>0</v>
      </c>
      <c r="G17205" s="14">
        <v>1</v>
      </c>
      <c r="H17205" s="15" t="str">
        <f t="shared" si="537"/>
        <v>Realizar Pedido</v>
      </c>
    </row>
    <row r="17206" spans="1:8" x14ac:dyDescent="0.25">
      <c r="A17206" s="2">
        <v>8901148070073</v>
      </c>
      <c r="B17206" s="12" t="s">
        <v>16829</v>
      </c>
      <c r="C17206" s="16"/>
      <c r="D17206" s="15">
        <f>SUMIFS(Movimientos!F:F,Movimientos!B:B,Productos!A17206,Movimientos!D:D,$D$1)</f>
        <v>0</v>
      </c>
      <c r="E17206" s="14">
        <f>SUMIFS(Movimientos!F:F,Movimientos!B:B,Productos!A17206,Movimientos!D:D,$E$1)</f>
        <v>0</v>
      </c>
      <c r="F17206" s="17">
        <f t="shared" si="536"/>
        <v>0</v>
      </c>
      <c r="G17206" s="14">
        <v>1</v>
      </c>
      <c r="H17206" s="15" t="str">
        <f t="shared" si="537"/>
        <v>Realizar Pedido</v>
      </c>
    </row>
    <row r="17207" spans="1:8" x14ac:dyDescent="0.25">
      <c r="A17207" s="3">
        <v>1779</v>
      </c>
      <c r="B17207" s="11" t="s">
        <v>16830</v>
      </c>
      <c r="C17207" s="16"/>
      <c r="D17207" s="15">
        <f>SUMIFS(Movimientos!F:F,Movimientos!B:B,Productos!A17207,Movimientos!D:D,$D$1)</f>
        <v>0</v>
      </c>
      <c r="E17207" s="14">
        <f>SUMIFS(Movimientos!F:F,Movimientos!B:B,Productos!A17207,Movimientos!D:D,$E$1)</f>
        <v>0</v>
      </c>
      <c r="F17207" s="17">
        <f t="shared" si="536"/>
        <v>0</v>
      </c>
      <c r="G17207" s="14">
        <v>1</v>
      </c>
      <c r="H17207" s="15" t="str">
        <f t="shared" si="537"/>
        <v>Realizar Pedido</v>
      </c>
    </row>
    <row r="17208" spans="1:8" x14ac:dyDescent="0.25">
      <c r="A17208" s="3">
        <v>7591075000499</v>
      </c>
      <c r="B17208" s="11" t="s">
        <v>16831</v>
      </c>
      <c r="C17208" s="16"/>
      <c r="D17208" s="15">
        <f>SUMIFS(Movimientos!F:F,Movimientos!B:B,Productos!A17208,Movimientos!D:D,$D$1)</f>
        <v>0</v>
      </c>
      <c r="E17208" s="14">
        <f>SUMIFS(Movimientos!F:F,Movimientos!B:B,Productos!A17208,Movimientos!D:D,$E$1)</f>
        <v>0</v>
      </c>
      <c r="F17208" s="17">
        <f t="shared" si="536"/>
        <v>0</v>
      </c>
      <c r="G17208" s="14">
        <v>1</v>
      </c>
      <c r="H17208" s="15" t="str">
        <f t="shared" si="537"/>
        <v>Realizar Pedido</v>
      </c>
    </row>
    <row r="17209" spans="1:8" x14ac:dyDescent="0.25">
      <c r="A17209" s="3">
        <v>7593567000673</v>
      </c>
      <c r="B17209" s="11" t="s">
        <v>16832</v>
      </c>
      <c r="C17209" s="16"/>
      <c r="D17209" s="15">
        <f>SUMIFS(Movimientos!F:F,Movimientos!B:B,Productos!A17209,Movimientos!D:D,$D$1)</f>
        <v>0</v>
      </c>
      <c r="E17209" s="14">
        <f>SUMIFS(Movimientos!F:F,Movimientos!B:B,Productos!A17209,Movimientos!D:D,$E$1)</f>
        <v>0</v>
      </c>
      <c r="F17209" s="17">
        <f t="shared" si="536"/>
        <v>0</v>
      </c>
      <c r="G17209" s="14">
        <v>1</v>
      </c>
      <c r="H17209" s="15" t="str">
        <f t="shared" si="537"/>
        <v>Realizar Pedido</v>
      </c>
    </row>
    <row r="17210" spans="1:8" x14ac:dyDescent="0.25">
      <c r="A17210" s="3">
        <v>7591075000505</v>
      </c>
      <c r="B17210" s="11" t="s">
        <v>16833</v>
      </c>
      <c r="C17210" s="16"/>
      <c r="D17210" s="15">
        <f>SUMIFS(Movimientos!F:F,Movimientos!B:B,Productos!A17210,Movimientos!D:D,$D$1)</f>
        <v>0</v>
      </c>
      <c r="E17210" s="14">
        <f>SUMIFS(Movimientos!F:F,Movimientos!B:B,Productos!A17210,Movimientos!D:D,$E$1)</f>
        <v>0</v>
      </c>
      <c r="F17210" s="17">
        <f t="shared" si="536"/>
        <v>0</v>
      </c>
      <c r="G17210" s="14">
        <v>1</v>
      </c>
      <c r="H17210" s="15" t="str">
        <f t="shared" si="537"/>
        <v>Realizar Pedido</v>
      </c>
    </row>
    <row r="17211" spans="1:8" x14ac:dyDescent="0.25">
      <c r="A17211" s="3">
        <v>1075</v>
      </c>
      <c r="B17211" s="11" t="s">
        <v>16834</v>
      </c>
      <c r="C17211" s="16"/>
      <c r="D17211" s="15">
        <f>SUMIFS(Movimientos!F:F,Movimientos!B:B,Productos!A17211,Movimientos!D:D,$D$1)</f>
        <v>0</v>
      </c>
      <c r="E17211" s="14">
        <f>SUMIFS(Movimientos!F:F,Movimientos!B:B,Productos!A17211,Movimientos!D:D,$E$1)</f>
        <v>0</v>
      </c>
      <c r="F17211" s="17">
        <f t="shared" si="536"/>
        <v>0</v>
      </c>
      <c r="G17211" s="14">
        <v>1</v>
      </c>
      <c r="H17211" s="15" t="str">
        <f t="shared" si="537"/>
        <v>Realizar Pedido</v>
      </c>
    </row>
    <row r="17212" spans="1:8" x14ac:dyDescent="0.25">
      <c r="A17212" s="3">
        <v>1777</v>
      </c>
      <c r="B17212" s="11" t="s">
        <v>16835</v>
      </c>
      <c r="C17212" s="16"/>
      <c r="D17212" s="15">
        <f>SUMIFS(Movimientos!F:F,Movimientos!B:B,Productos!A17212,Movimientos!D:D,$D$1)</f>
        <v>0</v>
      </c>
      <c r="E17212" s="14">
        <f>SUMIFS(Movimientos!F:F,Movimientos!B:B,Productos!A17212,Movimientos!D:D,$E$1)</f>
        <v>0</v>
      </c>
      <c r="F17212" s="17">
        <f t="shared" si="536"/>
        <v>0</v>
      </c>
      <c r="G17212" s="14">
        <v>1</v>
      </c>
      <c r="H17212" s="15" t="str">
        <f t="shared" si="537"/>
        <v>Realizar Pedido</v>
      </c>
    </row>
    <row r="17213" spans="1:8" x14ac:dyDescent="0.25">
      <c r="A17213" s="3">
        <v>1785</v>
      </c>
      <c r="B17213" s="11" t="s">
        <v>16836</v>
      </c>
      <c r="C17213" s="16"/>
      <c r="D17213" s="15">
        <f>SUMIFS(Movimientos!F:F,Movimientos!B:B,Productos!A17213,Movimientos!D:D,$D$1)</f>
        <v>0</v>
      </c>
      <c r="E17213" s="14">
        <f>SUMIFS(Movimientos!F:F,Movimientos!B:B,Productos!A17213,Movimientos!D:D,$E$1)</f>
        <v>0</v>
      </c>
      <c r="F17213" s="17">
        <f t="shared" si="536"/>
        <v>0</v>
      </c>
      <c r="G17213" s="14">
        <v>1</v>
      </c>
      <c r="H17213" s="15" t="str">
        <f t="shared" si="537"/>
        <v>Realizar Pedido</v>
      </c>
    </row>
    <row r="17214" spans="1:8" x14ac:dyDescent="0.25">
      <c r="A17214" s="3">
        <v>7591948140178</v>
      </c>
      <c r="B17214" s="11" t="s">
        <v>16837</v>
      </c>
      <c r="C17214" s="16"/>
      <c r="D17214" s="15">
        <f>SUMIFS(Movimientos!F:F,Movimientos!B:B,Productos!A17214,Movimientos!D:D,$D$1)</f>
        <v>0</v>
      </c>
      <c r="E17214" s="14">
        <f>SUMIFS(Movimientos!F:F,Movimientos!B:B,Productos!A17214,Movimientos!D:D,$E$1)</f>
        <v>0</v>
      </c>
      <c r="F17214" s="17">
        <f t="shared" si="536"/>
        <v>0</v>
      </c>
      <c r="G17214" s="14">
        <v>1</v>
      </c>
      <c r="H17214" s="15" t="str">
        <f t="shared" si="537"/>
        <v>Realizar Pedido</v>
      </c>
    </row>
    <row r="17215" spans="1:8" x14ac:dyDescent="0.25">
      <c r="A17215" s="3">
        <v>200516</v>
      </c>
      <c r="B17215" s="11" t="s">
        <v>16838</v>
      </c>
      <c r="C17215" s="16"/>
      <c r="D17215" s="15">
        <f>SUMIFS(Movimientos!F:F,Movimientos!B:B,Productos!A17215,Movimientos!D:D,$D$1)</f>
        <v>0</v>
      </c>
      <c r="E17215" s="14">
        <f>SUMIFS(Movimientos!F:F,Movimientos!B:B,Productos!A17215,Movimientos!D:D,$E$1)</f>
        <v>0</v>
      </c>
      <c r="F17215" s="17">
        <f t="shared" si="536"/>
        <v>0</v>
      </c>
      <c r="G17215" s="14">
        <v>1</v>
      </c>
      <c r="H17215" s="15" t="str">
        <f t="shared" si="537"/>
        <v>Realizar Pedido</v>
      </c>
    </row>
    <row r="17216" spans="1:8" x14ac:dyDescent="0.25">
      <c r="A17216" s="3">
        <v>9002490100070</v>
      </c>
      <c r="B17216" s="11" t="s">
        <v>16839</v>
      </c>
      <c r="C17216" s="16"/>
      <c r="D17216" s="15">
        <f>SUMIFS(Movimientos!F:F,Movimientos!B:B,Productos!A17216,Movimientos!D:D,$D$1)</f>
        <v>0</v>
      </c>
      <c r="E17216" s="14">
        <f>SUMIFS(Movimientos!F:F,Movimientos!B:B,Productos!A17216,Movimientos!D:D,$E$1)</f>
        <v>0</v>
      </c>
      <c r="F17216" s="17">
        <f t="shared" si="536"/>
        <v>0</v>
      </c>
      <c r="G17216" s="14">
        <v>1</v>
      </c>
      <c r="H17216" s="15" t="str">
        <f t="shared" si="537"/>
        <v>Realizar Pedido</v>
      </c>
    </row>
    <row r="17217" spans="1:8" x14ac:dyDescent="0.25">
      <c r="A17217" s="3">
        <v>9002490206710</v>
      </c>
      <c r="B17217" s="11" t="s">
        <v>16840</v>
      </c>
      <c r="C17217" s="16"/>
      <c r="D17217" s="15">
        <f>SUMIFS(Movimientos!F:F,Movimientos!B:B,Productos!A17217,Movimientos!D:D,$D$1)</f>
        <v>0</v>
      </c>
      <c r="E17217" s="14">
        <f>SUMIFS(Movimientos!F:F,Movimientos!B:B,Productos!A17217,Movimientos!D:D,$E$1)</f>
        <v>0</v>
      </c>
      <c r="F17217" s="17">
        <f t="shared" si="536"/>
        <v>0</v>
      </c>
      <c r="G17217" s="14">
        <v>1</v>
      </c>
      <c r="H17217" s="15" t="str">
        <f t="shared" si="537"/>
        <v>Realizar Pedido</v>
      </c>
    </row>
    <row r="17218" spans="1:8" x14ac:dyDescent="0.25">
      <c r="A17218" s="3">
        <v>7592785007303</v>
      </c>
      <c r="B17218" s="11" t="s">
        <v>16841</v>
      </c>
      <c r="C17218" s="16"/>
      <c r="D17218" s="15">
        <f>SUMIFS(Movimientos!F:F,Movimientos!B:B,Productos!A17218,Movimientos!D:D,$D$1)</f>
        <v>0</v>
      </c>
      <c r="E17218" s="14">
        <f>SUMIFS(Movimientos!F:F,Movimientos!B:B,Productos!A17218,Movimientos!D:D,$E$1)</f>
        <v>0</v>
      </c>
      <c r="F17218" s="17">
        <f t="shared" si="536"/>
        <v>0</v>
      </c>
      <c r="G17218" s="14">
        <v>1</v>
      </c>
      <c r="H17218" s="15" t="str">
        <f t="shared" si="537"/>
        <v>Realizar Pedido</v>
      </c>
    </row>
    <row r="17219" spans="1:8" x14ac:dyDescent="0.25">
      <c r="A17219" s="3">
        <v>7703991000105</v>
      </c>
      <c r="B17219" s="11" t="s">
        <v>16842</v>
      </c>
      <c r="C17219" s="16"/>
      <c r="D17219" s="15">
        <f>SUMIFS(Movimientos!F:F,Movimientos!B:B,Productos!A17219,Movimientos!D:D,$D$1)</f>
        <v>0</v>
      </c>
      <c r="E17219" s="14">
        <f>SUMIFS(Movimientos!F:F,Movimientos!B:B,Productos!A17219,Movimientos!D:D,$E$1)</f>
        <v>0</v>
      </c>
      <c r="F17219" s="17">
        <f t="shared" ref="F17219:F17282" si="538">D17219-E17219</f>
        <v>0</v>
      </c>
      <c r="G17219" s="14">
        <v>1</v>
      </c>
      <c r="H17219" s="15" t="str">
        <f t="shared" ref="H17219:H17282" si="539">IF(F17219&lt;G17219,"Realizar Pedido","")</f>
        <v>Realizar Pedido</v>
      </c>
    </row>
    <row r="17220" spans="1:8" x14ac:dyDescent="0.25">
      <c r="A17220" s="3">
        <v>7703991000099</v>
      </c>
      <c r="B17220" s="11" t="s">
        <v>16843</v>
      </c>
      <c r="C17220" s="16"/>
      <c r="D17220" s="15">
        <f>SUMIFS(Movimientos!F:F,Movimientos!B:B,Productos!A17220,Movimientos!D:D,$D$1)</f>
        <v>0</v>
      </c>
      <c r="E17220" s="14">
        <f>SUMIFS(Movimientos!F:F,Movimientos!B:B,Productos!A17220,Movimientos!D:D,$E$1)</f>
        <v>0</v>
      </c>
      <c r="F17220" s="17">
        <f t="shared" si="538"/>
        <v>0</v>
      </c>
      <c r="G17220" s="14">
        <v>1</v>
      </c>
      <c r="H17220" s="15" t="str">
        <f t="shared" si="539"/>
        <v>Realizar Pedido</v>
      </c>
    </row>
    <row r="17221" spans="1:8" x14ac:dyDescent="0.25">
      <c r="A17221" s="3">
        <v>7591585215482</v>
      </c>
      <c r="B17221" s="11" t="s">
        <v>16844</v>
      </c>
      <c r="C17221" s="16"/>
      <c r="D17221" s="15">
        <f>SUMIFS(Movimientos!F:F,Movimientos!B:B,Productos!A17221,Movimientos!D:D,$D$1)</f>
        <v>0</v>
      </c>
      <c r="E17221" s="14">
        <f>SUMIFS(Movimientos!F:F,Movimientos!B:B,Productos!A17221,Movimientos!D:D,$E$1)</f>
        <v>0</v>
      </c>
      <c r="F17221" s="17">
        <f t="shared" si="538"/>
        <v>0</v>
      </c>
      <c r="G17221" s="14">
        <v>1</v>
      </c>
      <c r="H17221" s="15" t="str">
        <f t="shared" si="539"/>
        <v>Realizar Pedido</v>
      </c>
    </row>
    <row r="17222" spans="1:8" x14ac:dyDescent="0.25">
      <c r="A17222" s="3">
        <v>7591585415486</v>
      </c>
      <c r="B17222" s="11" t="s">
        <v>16845</v>
      </c>
      <c r="C17222" s="16"/>
      <c r="D17222" s="15">
        <f>SUMIFS(Movimientos!F:F,Movimientos!B:B,Productos!A17222,Movimientos!D:D,$D$1)</f>
        <v>0</v>
      </c>
      <c r="E17222" s="14">
        <f>SUMIFS(Movimientos!F:F,Movimientos!B:B,Productos!A17222,Movimientos!D:D,$E$1)</f>
        <v>0</v>
      </c>
      <c r="F17222" s="17">
        <f t="shared" si="538"/>
        <v>0</v>
      </c>
      <c r="G17222" s="14">
        <v>1</v>
      </c>
      <c r="H17222" s="15" t="str">
        <f t="shared" si="539"/>
        <v>Realizar Pedido</v>
      </c>
    </row>
    <row r="17223" spans="1:8" x14ac:dyDescent="0.25">
      <c r="A17223" s="3">
        <v>7591585115485</v>
      </c>
      <c r="B17223" s="11" t="s">
        <v>16846</v>
      </c>
      <c r="C17223" s="16"/>
      <c r="D17223" s="15">
        <f>SUMIFS(Movimientos!F:F,Movimientos!B:B,Productos!A17223,Movimientos!D:D,$D$1)</f>
        <v>0</v>
      </c>
      <c r="E17223" s="14">
        <f>SUMIFS(Movimientos!F:F,Movimientos!B:B,Productos!A17223,Movimientos!D:D,$E$1)</f>
        <v>0</v>
      </c>
      <c r="F17223" s="17">
        <f t="shared" si="538"/>
        <v>0</v>
      </c>
      <c r="G17223" s="14">
        <v>1</v>
      </c>
      <c r="H17223" s="15" t="str">
        <f t="shared" si="539"/>
        <v>Realizar Pedido</v>
      </c>
    </row>
    <row r="17224" spans="1:8" x14ac:dyDescent="0.25">
      <c r="A17224" s="3">
        <v>7591585115492</v>
      </c>
      <c r="B17224" s="11" t="s">
        <v>16847</v>
      </c>
      <c r="C17224" s="16"/>
      <c r="D17224" s="15">
        <f>SUMIFS(Movimientos!F:F,Movimientos!B:B,Productos!A17224,Movimientos!D:D,$D$1)</f>
        <v>0</v>
      </c>
      <c r="E17224" s="14">
        <f>SUMIFS(Movimientos!F:F,Movimientos!B:B,Productos!A17224,Movimientos!D:D,$E$1)</f>
        <v>0</v>
      </c>
      <c r="F17224" s="17">
        <f t="shared" si="538"/>
        <v>0</v>
      </c>
      <c r="G17224" s="14">
        <v>1</v>
      </c>
      <c r="H17224" s="15" t="str">
        <f t="shared" si="539"/>
        <v>Realizar Pedido</v>
      </c>
    </row>
    <row r="17225" spans="1:8" x14ac:dyDescent="0.25">
      <c r="A17225" s="3">
        <v>7793640790372</v>
      </c>
      <c r="B17225" s="11" t="s">
        <v>16848</v>
      </c>
      <c r="C17225" s="16"/>
      <c r="D17225" s="15">
        <f>SUMIFS(Movimientos!F:F,Movimientos!B:B,Productos!A17225,Movimientos!D:D,$D$1)</f>
        <v>0</v>
      </c>
      <c r="E17225" s="14">
        <f>SUMIFS(Movimientos!F:F,Movimientos!B:B,Productos!A17225,Movimientos!D:D,$E$1)</f>
        <v>0</v>
      </c>
      <c r="F17225" s="17">
        <f t="shared" si="538"/>
        <v>0</v>
      </c>
      <c r="G17225" s="14">
        <v>1</v>
      </c>
      <c r="H17225" s="15" t="str">
        <f t="shared" si="539"/>
        <v>Realizar Pedido</v>
      </c>
    </row>
    <row r="17226" spans="1:8" x14ac:dyDescent="0.25">
      <c r="A17226" s="3">
        <v>3534510009415</v>
      </c>
      <c r="B17226" s="11" t="s">
        <v>16849</v>
      </c>
      <c r="C17226" s="16"/>
      <c r="D17226" s="15">
        <f>SUMIFS(Movimientos!F:F,Movimientos!B:B,Productos!A17226,Movimientos!D:D,$D$1)</f>
        <v>0</v>
      </c>
      <c r="E17226" s="14">
        <f>SUMIFS(Movimientos!F:F,Movimientos!B:B,Productos!A17226,Movimientos!D:D,$E$1)</f>
        <v>0</v>
      </c>
      <c r="F17226" s="17">
        <f t="shared" si="538"/>
        <v>0</v>
      </c>
      <c r="G17226" s="14">
        <v>1</v>
      </c>
      <c r="H17226" s="15" t="str">
        <f t="shared" si="539"/>
        <v>Realizar Pedido</v>
      </c>
    </row>
    <row r="17227" spans="1:8" x14ac:dyDescent="0.25">
      <c r="A17227" s="3">
        <v>7591165910271</v>
      </c>
      <c r="B17227" s="11" t="s">
        <v>16850</v>
      </c>
      <c r="C17227" s="16"/>
      <c r="D17227" s="15">
        <f>SUMIFS(Movimientos!F:F,Movimientos!B:B,Productos!A17227,Movimientos!D:D,$D$1)</f>
        <v>0</v>
      </c>
      <c r="E17227" s="14">
        <f>SUMIFS(Movimientos!F:F,Movimientos!B:B,Productos!A17227,Movimientos!D:D,$E$1)</f>
        <v>0</v>
      </c>
      <c r="F17227" s="17">
        <f t="shared" si="538"/>
        <v>0</v>
      </c>
      <c r="G17227" s="14">
        <v>1</v>
      </c>
      <c r="H17227" s="15" t="str">
        <f t="shared" si="539"/>
        <v>Realizar Pedido</v>
      </c>
    </row>
    <row r="17228" spans="1:8" x14ac:dyDescent="0.25">
      <c r="A17228" s="3">
        <v>5000471712230</v>
      </c>
      <c r="B17228" s="11" t="s">
        <v>16851</v>
      </c>
      <c r="C17228" s="16"/>
      <c r="D17228" s="15">
        <f>SUMIFS(Movimientos!F:F,Movimientos!B:B,Productos!A17228,Movimientos!D:D,$D$1)</f>
        <v>0</v>
      </c>
      <c r="E17228" s="14">
        <f>SUMIFS(Movimientos!F:F,Movimientos!B:B,Productos!A17228,Movimientos!D:D,$E$1)</f>
        <v>0</v>
      </c>
      <c r="F17228" s="17">
        <f t="shared" si="538"/>
        <v>0</v>
      </c>
      <c r="G17228" s="14">
        <v>1</v>
      </c>
      <c r="H17228" s="15" t="str">
        <f t="shared" si="539"/>
        <v>Realizar Pedido</v>
      </c>
    </row>
    <row r="17229" spans="1:8" x14ac:dyDescent="0.25">
      <c r="A17229" s="3">
        <v>8425198029251</v>
      </c>
      <c r="B17229" s="11" t="s">
        <v>16852</v>
      </c>
      <c r="C17229" s="16"/>
      <c r="D17229" s="15">
        <f>SUMIFS(Movimientos!F:F,Movimientos!B:B,Productos!A17229,Movimientos!D:D,$D$1)</f>
        <v>0</v>
      </c>
      <c r="E17229" s="14">
        <f>SUMIFS(Movimientos!F:F,Movimientos!B:B,Productos!A17229,Movimientos!D:D,$E$1)</f>
        <v>0</v>
      </c>
      <c r="F17229" s="17">
        <f t="shared" si="538"/>
        <v>0</v>
      </c>
      <c r="G17229" s="14">
        <v>1</v>
      </c>
      <c r="H17229" s="15" t="str">
        <f t="shared" si="539"/>
        <v>Realizar Pedido</v>
      </c>
    </row>
    <row r="17230" spans="1:8" x14ac:dyDescent="0.25">
      <c r="A17230" s="3">
        <v>7591818116067</v>
      </c>
      <c r="B17230" s="11" t="s">
        <v>16853</v>
      </c>
      <c r="C17230" s="16"/>
      <c r="D17230" s="15">
        <f>SUMIFS(Movimientos!F:F,Movimientos!B:B,Productos!A17230,Movimientos!D:D,$D$1)</f>
        <v>0</v>
      </c>
      <c r="E17230" s="14">
        <f>SUMIFS(Movimientos!F:F,Movimientos!B:B,Productos!A17230,Movimientos!D:D,$E$1)</f>
        <v>0</v>
      </c>
      <c r="F17230" s="17">
        <f t="shared" si="538"/>
        <v>0</v>
      </c>
      <c r="G17230" s="14">
        <v>1</v>
      </c>
      <c r="H17230" s="15" t="str">
        <f t="shared" si="539"/>
        <v>Realizar Pedido</v>
      </c>
    </row>
    <row r="17231" spans="1:8" x14ac:dyDescent="0.25">
      <c r="A17231" s="3">
        <v>7896255702904</v>
      </c>
      <c r="B17231" s="11" t="s">
        <v>16854</v>
      </c>
      <c r="C17231" s="16"/>
      <c r="D17231" s="15">
        <f>SUMIFS(Movimientos!F:F,Movimientos!B:B,Productos!A17231,Movimientos!D:D,$D$1)</f>
        <v>0</v>
      </c>
      <c r="E17231" s="14">
        <f>SUMIFS(Movimientos!F:F,Movimientos!B:B,Productos!A17231,Movimientos!D:D,$E$1)</f>
        <v>0</v>
      </c>
      <c r="F17231" s="17">
        <f t="shared" si="538"/>
        <v>0</v>
      </c>
      <c r="G17231" s="14">
        <v>1</v>
      </c>
      <c r="H17231" s="15" t="str">
        <f t="shared" si="539"/>
        <v>Realizar Pedido</v>
      </c>
    </row>
    <row r="17232" spans="1:8" x14ac:dyDescent="0.25">
      <c r="A17232" s="3">
        <v>7896255701280</v>
      </c>
      <c r="B17232" s="11" t="s">
        <v>16855</v>
      </c>
      <c r="C17232" s="16"/>
      <c r="D17232" s="15">
        <f>SUMIFS(Movimientos!F:F,Movimientos!B:B,Productos!A17232,Movimientos!D:D,$D$1)</f>
        <v>0</v>
      </c>
      <c r="E17232" s="14">
        <f>SUMIFS(Movimientos!F:F,Movimientos!B:B,Productos!A17232,Movimientos!D:D,$E$1)</f>
        <v>0</v>
      </c>
      <c r="F17232" s="17">
        <f t="shared" si="538"/>
        <v>0</v>
      </c>
      <c r="G17232" s="14">
        <v>1</v>
      </c>
      <c r="H17232" s="15" t="str">
        <f t="shared" si="539"/>
        <v>Realizar Pedido</v>
      </c>
    </row>
    <row r="17233" spans="1:8" x14ac:dyDescent="0.25">
      <c r="A17233" s="3">
        <v>7896255701051</v>
      </c>
      <c r="B17233" s="11" t="s">
        <v>16856</v>
      </c>
      <c r="C17233" s="16"/>
      <c r="D17233" s="15">
        <f>SUMIFS(Movimientos!F:F,Movimientos!B:B,Productos!A17233,Movimientos!D:D,$D$1)</f>
        <v>0</v>
      </c>
      <c r="E17233" s="14">
        <f>SUMIFS(Movimientos!F:F,Movimientos!B:B,Productos!A17233,Movimientos!D:D,$E$1)</f>
        <v>0</v>
      </c>
      <c r="F17233" s="17">
        <f t="shared" si="538"/>
        <v>0</v>
      </c>
      <c r="G17233" s="14">
        <v>1</v>
      </c>
      <c r="H17233" s="15" t="str">
        <f t="shared" si="539"/>
        <v>Realizar Pedido</v>
      </c>
    </row>
    <row r="17234" spans="1:8" x14ac:dyDescent="0.25">
      <c r="A17234" s="3">
        <v>7896255702898</v>
      </c>
      <c r="B17234" s="11" t="s">
        <v>16857</v>
      </c>
      <c r="C17234" s="16"/>
      <c r="D17234" s="15">
        <f>SUMIFS(Movimientos!F:F,Movimientos!B:B,Productos!A17234,Movimientos!D:D,$D$1)</f>
        <v>0</v>
      </c>
      <c r="E17234" s="14">
        <f>SUMIFS(Movimientos!F:F,Movimientos!B:B,Productos!A17234,Movimientos!D:D,$E$1)</f>
        <v>0</v>
      </c>
      <c r="F17234" s="17">
        <f t="shared" si="538"/>
        <v>0</v>
      </c>
      <c r="G17234" s="14">
        <v>1</v>
      </c>
      <c r="H17234" s="15" t="str">
        <f t="shared" si="539"/>
        <v>Realizar Pedido</v>
      </c>
    </row>
    <row r="17235" spans="1:8" x14ac:dyDescent="0.25">
      <c r="A17235" s="3">
        <v>7896255701457</v>
      </c>
      <c r="B17235" s="11" t="s">
        <v>16858</v>
      </c>
      <c r="C17235" s="16"/>
      <c r="D17235" s="15">
        <f>SUMIFS(Movimientos!F:F,Movimientos!B:B,Productos!A17235,Movimientos!D:D,$D$1)</f>
        <v>0</v>
      </c>
      <c r="E17235" s="14">
        <f>SUMIFS(Movimientos!F:F,Movimientos!B:B,Productos!A17235,Movimientos!D:D,$E$1)</f>
        <v>0</v>
      </c>
      <c r="F17235" s="17">
        <f t="shared" si="538"/>
        <v>0</v>
      </c>
      <c r="G17235" s="14">
        <v>1</v>
      </c>
      <c r="H17235" s="15" t="str">
        <f t="shared" si="539"/>
        <v>Realizar Pedido</v>
      </c>
    </row>
    <row r="17236" spans="1:8" x14ac:dyDescent="0.25">
      <c r="A17236" s="3">
        <v>7896255701068</v>
      </c>
      <c r="B17236" s="11" t="s">
        <v>16859</v>
      </c>
      <c r="C17236" s="16"/>
      <c r="D17236" s="15">
        <f>SUMIFS(Movimientos!F:F,Movimientos!B:B,Productos!A17236,Movimientos!D:D,$D$1)</f>
        <v>0</v>
      </c>
      <c r="E17236" s="14">
        <f>SUMIFS(Movimientos!F:F,Movimientos!B:B,Productos!A17236,Movimientos!D:D,$E$1)</f>
        <v>0</v>
      </c>
      <c r="F17236" s="17">
        <f t="shared" si="538"/>
        <v>0</v>
      </c>
      <c r="G17236" s="14">
        <v>1</v>
      </c>
      <c r="H17236" s="15" t="str">
        <f t="shared" si="539"/>
        <v>Realizar Pedido</v>
      </c>
    </row>
    <row r="17237" spans="1:8" x14ac:dyDescent="0.25">
      <c r="A17237" s="3">
        <v>7592637005365</v>
      </c>
      <c r="B17237" s="11" t="s">
        <v>16860</v>
      </c>
      <c r="C17237" s="16"/>
      <c r="D17237" s="15">
        <f>SUMIFS(Movimientos!F:F,Movimientos!B:B,Productos!A17237,Movimientos!D:D,$D$1)</f>
        <v>0</v>
      </c>
      <c r="E17237" s="14">
        <f>SUMIFS(Movimientos!F:F,Movimientos!B:B,Productos!A17237,Movimientos!D:D,$E$1)</f>
        <v>0</v>
      </c>
      <c r="F17237" s="17">
        <f t="shared" si="538"/>
        <v>0</v>
      </c>
      <c r="G17237" s="14">
        <v>1</v>
      </c>
      <c r="H17237" s="15" t="str">
        <f t="shared" si="539"/>
        <v>Realizar Pedido</v>
      </c>
    </row>
    <row r="17238" spans="1:8" x14ac:dyDescent="0.25">
      <c r="A17238" s="3">
        <v>7592637005822</v>
      </c>
      <c r="B17238" s="11" t="s">
        <v>16861</v>
      </c>
      <c r="C17238" s="16"/>
      <c r="D17238" s="15">
        <f>SUMIFS(Movimientos!F:F,Movimientos!B:B,Productos!A17238,Movimientos!D:D,$D$1)</f>
        <v>0</v>
      </c>
      <c r="E17238" s="14">
        <f>SUMIFS(Movimientos!F:F,Movimientos!B:B,Productos!A17238,Movimientos!D:D,$E$1)</f>
        <v>0</v>
      </c>
      <c r="F17238" s="17">
        <f t="shared" si="538"/>
        <v>0</v>
      </c>
      <c r="G17238" s="14">
        <v>1</v>
      </c>
      <c r="H17238" s="15" t="str">
        <f t="shared" si="539"/>
        <v>Realizar Pedido</v>
      </c>
    </row>
    <row r="17239" spans="1:8" x14ac:dyDescent="0.25">
      <c r="A17239" s="3">
        <v>7592637005631</v>
      </c>
      <c r="B17239" s="11" t="s">
        <v>16862</v>
      </c>
      <c r="C17239" s="16"/>
      <c r="D17239" s="15">
        <f>SUMIFS(Movimientos!F:F,Movimientos!B:B,Productos!A17239,Movimientos!D:D,$D$1)</f>
        <v>0</v>
      </c>
      <c r="E17239" s="14">
        <f>SUMIFS(Movimientos!F:F,Movimientos!B:B,Productos!A17239,Movimientos!D:D,$E$1)</f>
        <v>0</v>
      </c>
      <c r="F17239" s="17">
        <f t="shared" si="538"/>
        <v>0</v>
      </c>
      <c r="G17239" s="14">
        <v>1</v>
      </c>
      <c r="H17239" s="15" t="str">
        <f t="shared" si="539"/>
        <v>Realizar Pedido</v>
      </c>
    </row>
    <row r="17240" spans="1:8" x14ac:dyDescent="0.25">
      <c r="A17240" s="3">
        <v>7592637006775</v>
      </c>
      <c r="B17240" s="11" t="s">
        <v>16863</v>
      </c>
      <c r="C17240" s="16"/>
      <c r="D17240" s="15">
        <f>SUMIFS(Movimientos!F:F,Movimientos!B:B,Productos!A17240,Movimientos!D:D,$D$1)</f>
        <v>0</v>
      </c>
      <c r="E17240" s="14">
        <f>SUMIFS(Movimientos!F:F,Movimientos!B:B,Productos!A17240,Movimientos!D:D,$E$1)</f>
        <v>0</v>
      </c>
      <c r="F17240" s="17">
        <f t="shared" si="538"/>
        <v>0</v>
      </c>
      <c r="G17240" s="14">
        <v>1</v>
      </c>
      <c r="H17240" s="15" t="str">
        <f t="shared" si="539"/>
        <v>Realizar Pedido</v>
      </c>
    </row>
    <row r="17241" spans="1:8" x14ac:dyDescent="0.25">
      <c r="A17241" s="3">
        <v>7592637006652</v>
      </c>
      <c r="B17241" s="11" t="s">
        <v>16864</v>
      </c>
      <c r="C17241" s="16"/>
      <c r="D17241" s="15">
        <f>SUMIFS(Movimientos!F:F,Movimientos!B:B,Productos!A17241,Movimientos!D:D,$D$1)</f>
        <v>0</v>
      </c>
      <c r="E17241" s="14">
        <f>SUMIFS(Movimientos!F:F,Movimientos!B:B,Productos!A17241,Movimientos!D:D,$E$1)</f>
        <v>0</v>
      </c>
      <c r="F17241" s="17">
        <f t="shared" si="538"/>
        <v>0</v>
      </c>
      <c r="G17241" s="14">
        <v>1</v>
      </c>
      <c r="H17241" s="15" t="str">
        <f t="shared" si="539"/>
        <v>Realizar Pedido</v>
      </c>
    </row>
    <row r="17242" spans="1:8" x14ac:dyDescent="0.25">
      <c r="A17242" s="3">
        <v>7592637008373</v>
      </c>
      <c r="B17242" s="11" t="s">
        <v>16864</v>
      </c>
      <c r="C17242" s="16"/>
      <c r="D17242" s="15">
        <f>SUMIFS(Movimientos!F:F,Movimientos!B:B,Productos!A17242,Movimientos!D:D,$D$1)</f>
        <v>0</v>
      </c>
      <c r="E17242" s="14">
        <f>SUMIFS(Movimientos!F:F,Movimientos!B:B,Productos!A17242,Movimientos!D:D,$E$1)</f>
        <v>0</v>
      </c>
      <c r="F17242" s="17">
        <f t="shared" si="538"/>
        <v>0</v>
      </c>
      <c r="G17242" s="14">
        <v>1</v>
      </c>
      <c r="H17242" s="15" t="str">
        <f t="shared" si="539"/>
        <v>Realizar Pedido</v>
      </c>
    </row>
    <row r="17243" spans="1:8" x14ac:dyDescent="0.25">
      <c r="A17243" s="3">
        <v>7591231000707</v>
      </c>
      <c r="B17243" s="11" t="s">
        <v>16865</v>
      </c>
      <c r="C17243" s="16"/>
      <c r="D17243" s="15">
        <f>SUMIFS(Movimientos!F:F,Movimientos!B:B,Productos!A17243,Movimientos!D:D,$D$1)</f>
        <v>0</v>
      </c>
      <c r="E17243" s="14">
        <f>SUMIFS(Movimientos!F:F,Movimientos!B:B,Productos!A17243,Movimientos!D:D,$E$1)</f>
        <v>0</v>
      </c>
      <c r="F17243" s="17">
        <f t="shared" si="538"/>
        <v>0</v>
      </c>
      <c r="G17243" s="14">
        <v>1</v>
      </c>
      <c r="H17243" s="15" t="str">
        <f t="shared" si="539"/>
        <v>Realizar Pedido</v>
      </c>
    </row>
    <row r="17244" spans="1:8" x14ac:dyDescent="0.25">
      <c r="A17244" s="3">
        <v>7591231000721</v>
      </c>
      <c r="B17244" s="11" t="s">
        <v>16866</v>
      </c>
      <c r="C17244" s="16"/>
      <c r="D17244" s="15">
        <f>SUMIFS(Movimientos!F:F,Movimientos!B:B,Productos!A17244,Movimientos!D:D,$D$1)</f>
        <v>0</v>
      </c>
      <c r="E17244" s="14">
        <f>SUMIFS(Movimientos!F:F,Movimientos!B:B,Productos!A17244,Movimientos!D:D,$E$1)</f>
        <v>0</v>
      </c>
      <c r="F17244" s="17">
        <f t="shared" si="538"/>
        <v>0</v>
      </c>
      <c r="G17244" s="14">
        <v>1</v>
      </c>
      <c r="H17244" s="15" t="str">
        <f t="shared" si="539"/>
        <v>Realizar Pedido</v>
      </c>
    </row>
    <row r="17245" spans="1:8" x14ac:dyDescent="0.25">
      <c r="A17245" s="2">
        <v>7591231803032</v>
      </c>
      <c r="B17245" s="12" t="s">
        <v>16867</v>
      </c>
      <c r="C17245" s="16"/>
      <c r="D17245" s="15">
        <f>SUMIFS(Movimientos!F:F,Movimientos!B:B,Productos!A17245,Movimientos!D:D,$D$1)</f>
        <v>0</v>
      </c>
      <c r="E17245" s="14">
        <f>SUMIFS(Movimientos!F:F,Movimientos!B:B,Productos!A17245,Movimientos!D:D,$E$1)</f>
        <v>0</v>
      </c>
      <c r="F17245" s="17">
        <f t="shared" si="538"/>
        <v>0</v>
      </c>
      <c r="G17245" s="14">
        <v>1</v>
      </c>
      <c r="H17245" s="15" t="str">
        <f t="shared" si="539"/>
        <v>Realizar Pedido</v>
      </c>
    </row>
    <row r="17246" spans="1:8" x14ac:dyDescent="0.25">
      <c r="A17246" s="3">
        <v>7591231002336</v>
      </c>
      <c r="B17246" s="11" t="s">
        <v>16868</v>
      </c>
      <c r="C17246" s="16"/>
      <c r="D17246" s="15">
        <f>SUMIFS(Movimientos!F:F,Movimientos!B:B,Productos!A17246,Movimientos!D:D,$D$1)</f>
        <v>0</v>
      </c>
      <c r="E17246" s="14">
        <f>SUMIFS(Movimientos!F:F,Movimientos!B:B,Productos!A17246,Movimientos!D:D,$E$1)</f>
        <v>0</v>
      </c>
      <c r="F17246" s="17">
        <f t="shared" si="538"/>
        <v>0</v>
      </c>
      <c r="G17246" s="14">
        <v>1</v>
      </c>
      <c r="H17246" s="15" t="str">
        <f t="shared" si="539"/>
        <v>Realizar Pedido</v>
      </c>
    </row>
    <row r="17247" spans="1:8" x14ac:dyDescent="0.25">
      <c r="A17247" s="3">
        <v>7591231000509</v>
      </c>
      <c r="B17247" s="11" t="s">
        <v>16869</v>
      </c>
      <c r="C17247" s="16"/>
      <c r="D17247" s="15">
        <f>SUMIFS(Movimientos!F:F,Movimientos!B:B,Productos!A17247,Movimientos!D:D,$D$1)</f>
        <v>0</v>
      </c>
      <c r="E17247" s="14">
        <f>SUMIFS(Movimientos!F:F,Movimientos!B:B,Productos!A17247,Movimientos!D:D,$E$1)</f>
        <v>0</v>
      </c>
      <c r="F17247" s="17">
        <f t="shared" si="538"/>
        <v>0</v>
      </c>
      <c r="G17247" s="14">
        <v>1</v>
      </c>
      <c r="H17247" s="15" t="str">
        <f t="shared" si="539"/>
        <v>Realizar Pedido</v>
      </c>
    </row>
    <row r="17248" spans="1:8" x14ac:dyDescent="0.25">
      <c r="A17248" s="3">
        <v>7592804537491</v>
      </c>
      <c r="B17248" s="11" t="s">
        <v>16870</v>
      </c>
      <c r="C17248" s="16"/>
      <c r="D17248" s="15">
        <f>SUMIFS(Movimientos!F:F,Movimientos!B:B,Productos!A17248,Movimientos!D:D,$D$1)</f>
        <v>0</v>
      </c>
      <c r="E17248" s="14">
        <f>SUMIFS(Movimientos!F:F,Movimientos!B:B,Productos!A17248,Movimientos!D:D,$E$1)</f>
        <v>0</v>
      </c>
      <c r="F17248" s="17">
        <f t="shared" si="538"/>
        <v>0</v>
      </c>
      <c r="G17248" s="14">
        <v>1</v>
      </c>
      <c r="H17248" s="15" t="str">
        <f t="shared" si="539"/>
        <v>Realizar Pedido</v>
      </c>
    </row>
    <row r="17249" spans="1:8" x14ac:dyDescent="0.25">
      <c r="A17249" s="3">
        <v>7592804003934</v>
      </c>
      <c r="B17249" s="11" t="s">
        <v>16871</v>
      </c>
      <c r="C17249" s="16"/>
      <c r="D17249" s="15">
        <f>SUMIFS(Movimientos!F:F,Movimientos!B:B,Productos!A17249,Movimientos!D:D,$D$1)</f>
        <v>0</v>
      </c>
      <c r="E17249" s="14">
        <f>SUMIFS(Movimientos!F:F,Movimientos!B:B,Productos!A17249,Movimientos!D:D,$E$1)</f>
        <v>0</v>
      </c>
      <c r="F17249" s="17">
        <f t="shared" si="538"/>
        <v>0</v>
      </c>
      <c r="G17249" s="14">
        <v>1</v>
      </c>
      <c r="H17249" s="15" t="str">
        <f t="shared" si="539"/>
        <v>Realizar Pedido</v>
      </c>
    </row>
    <row r="17250" spans="1:8" x14ac:dyDescent="0.25">
      <c r="A17250" s="3">
        <v>8901148215061</v>
      </c>
      <c r="B17250" s="11" t="s">
        <v>16872</v>
      </c>
      <c r="C17250" s="16"/>
      <c r="D17250" s="15">
        <f>SUMIFS(Movimientos!F:F,Movimientos!B:B,Productos!A17250,Movimientos!D:D,$D$1)</f>
        <v>0</v>
      </c>
      <c r="E17250" s="14">
        <f>SUMIFS(Movimientos!F:F,Movimientos!B:B,Productos!A17250,Movimientos!D:D,$E$1)</f>
        <v>0</v>
      </c>
      <c r="F17250" s="17">
        <f t="shared" si="538"/>
        <v>0</v>
      </c>
      <c r="G17250" s="14">
        <v>1</v>
      </c>
      <c r="H17250" s="15" t="str">
        <f t="shared" si="539"/>
        <v>Realizar Pedido</v>
      </c>
    </row>
    <row r="17251" spans="1:8" x14ac:dyDescent="0.25">
      <c r="A17251" s="3">
        <v>7591651722937</v>
      </c>
      <c r="B17251" s="11" t="s">
        <v>16873</v>
      </c>
      <c r="C17251" s="16"/>
      <c r="D17251" s="15">
        <f>SUMIFS(Movimientos!F:F,Movimientos!B:B,Productos!A17251,Movimientos!D:D,$D$1)</f>
        <v>0</v>
      </c>
      <c r="E17251" s="14">
        <f>SUMIFS(Movimientos!F:F,Movimientos!B:B,Productos!A17251,Movimientos!D:D,$E$1)</f>
        <v>0</v>
      </c>
      <c r="F17251" s="17">
        <f t="shared" si="538"/>
        <v>0</v>
      </c>
      <c r="G17251" s="14">
        <v>1</v>
      </c>
      <c r="H17251" s="15" t="str">
        <f t="shared" si="539"/>
        <v>Realizar Pedido</v>
      </c>
    </row>
    <row r="17252" spans="1:8" x14ac:dyDescent="0.25">
      <c r="A17252" s="3">
        <v>7591651000820</v>
      </c>
      <c r="B17252" s="11" t="s">
        <v>16874</v>
      </c>
      <c r="C17252" s="16"/>
      <c r="D17252" s="15">
        <f>SUMIFS(Movimientos!F:F,Movimientos!B:B,Productos!A17252,Movimientos!D:D,$D$1)</f>
        <v>0</v>
      </c>
      <c r="E17252" s="14">
        <f>SUMIFS(Movimientos!F:F,Movimientos!B:B,Productos!A17252,Movimientos!D:D,$E$1)</f>
        <v>0</v>
      </c>
      <c r="F17252" s="17">
        <f t="shared" si="538"/>
        <v>0</v>
      </c>
      <c r="G17252" s="14">
        <v>1</v>
      </c>
      <c r="H17252" s="15" t="str">
        <f t="shared" si="539"/>
        <v>Realizar Pedido</v>
      </c>
    </row>
    <row r="17253" spans="1:8" x14ac:dyDescent="0.25">
      <c r="A17253" s="3">
        <v>7592349946642</v>
      </c>
      <c r="B17253" s="11" t="s">
        <v>16875</v>
      </c>
      <c r="C17253" s="16"/>
      <c r="D17253" s="15">
        <f>SUMIFS(Movimientos!F:F,Movimientos!B:B,Productos!A17253,Movimientos!D:D,$D$1)</f>
        <v>0</v>
      </c>
      <c r="E17253" s="14">
        <f>SUMIFS(Movimientos!F:F,Movimientos!B:B,Productos!A17253,Movimientos!D:D,$E$1)</f>
        <v>0</v>
      </c>
      <c r="F17253" s="17">
        <f t="shared" si="538"/>
        <v>0</v>
      </c>
      <c r="G17253" s="14">
        <v>1</v>
      </c>
      <c r="H17253" s="15" t="str">
        <f t="shared" si="539"/>
        <v>Realizar Pedido</v>
      </c>
    </row>
    <row r="17254" spans="1:8" x14ac:dyDescent="0.25">
      <c r="A17254" s="3">
        <v>7591031003434</v>
      </c>
      <c r="B17254" s="11" t="s">
        <v>16876</v>
      </c>
      <c r="C17254" s="16"/>
      <c r="D17254" s="15">
        <f>SUMIFS(Movimientos!F:F,Movimientos!B:B,Productos!A17254,Movimientos!D:D,$D$1)</f>
        <v>0</v>
      </c>
      <c r="E17254" s="14">
        <f>SUMIFS(Movimientos!F:F,Movimientos!B:B,Productos!A17254,Movimientos!D:D,$E$1)</f>
        <v>0</v>
      </c>
      <c r="F17254" s="17">
        <f t="shared" si="538"/>
        <v>0</v>
      </c>
      <c r="G17254" s="14">
        <v>1</v>
      </c>
      <c r="H17254" s="15" t="str">
        <f t="shared" si="539"/>
        <v>Realizar Pedido</v>
      </c>
    </row>
    <row r="17255" spans="1:8" x14ac:dyDescent="0.25">
      <c r="A17255" s="2">
        <v>7707236670566</v>
      </c>
      <c r="B17255" s="12" t="s">
        <v>16877</v>
      </c>
      <c r="C17255" s="16"/>
      <c r="D17255" s="15">
        <f>SUMIFS(Movimientos!F:F,Movimientos!B:B,Productos!A17255,Movimientos!D:D,$D$1)</f>
        <v>0</v>
      </c>
      <c r="E17255" s="14">
        <f>SUMIFS(Movimientos!F:F,Movimientos!B:B,Productos!A17255,Movimientos!D:D,$E$1)</f>
        <v>0</v>
      </c>
      <c r="F17255" s="17">
        <f t="shared" si="538"/>
        <v>0</v>
      </c>
      <c r="G17255" s="14">
        <v>1</v>
      </c>
      <c r="H17255" s="15" t="str">
        <f t="shared" si="539"/>
        <v>Realizar Pedido</v>
      </c>
    </row>
    <row r="17256" spans="1:8" x14ac:dyDescent="0.25">
      <c r="A17256" s="3">
        <v>12844090116</v>
      </c>
      <c r="B17256" s="11" t="s">
        <v>16878</v>
      </c>
      <c r="C17256" s="16"/>
      <c r="D17256" s="15">
        <f>SUMIFS(Movimientos!F:F,Movimientos!B:B,Productos!A17256,Movimientos!D:D,$D$1)</f>
        <v>0</v>
      </c>
      <c r="E17256" s="14">
        <f>SUMIFS(Movimientos!F:F,Movimientos!B:B,Productos!A17256,Movimientos!D:D,$E$1)</f>
        <v>0</v>
      </c>
      <c r="F17256" s="17">
        <f t="shared" si="538"/>
        <v>0</v>
      </c>
      <c r="G17256" s="14">
        <v>1</v>
      </c>
      <c r="H17256" s="15" t="str">
        <f t="shared" si="539"/>
        <v>Realizar Pedido</v>
      </c>
    </row>
    <row r="17257" spans="1:8" x14ac:dyDescent="0.25">
      <c r="A17257" s="3">
        <v>7707236677985</v>
      </c>
      <c r="B17257" s="11" t="s">
        <v>16879</v>
      </c>
      <c r="C17257" s="16"/>
      <c r="D17257" s="15">
        <f>SUMIFS(Movimientos!F:F,Movimientos!B:B,Productos!A17257,Movimientos!D:D,$D$1)</f>
        <v>0</v>
      </c>
      <c r="E17257" s="14">
        <f>SUMIFS(Movimientos!F:F,Movimientos!B:B,Productos!A17257,Movimientos!D:D,$E$1)</f>
        <v>0</v>
      </c>
      <c r="F17257" s="17">
        <f t="shared" si="538"/>
        <v>0</v>
      </c>
      <c r="G17257" s="14">
        <v>1</v>
      </c>
      <c r="H17257" s="15" t="str">
        <f t="shared" si="539"/>
        <v>Realizar Pedido</v>
      </c>
    </row>
    <row r="17258" spans="1:8" x14ac:dyDescent="0.25">
      <c r="A17258" s="3">
        <v>7590027001911</v>
      </c>
      <c r="B17258" s="11" t="s">
        <v>16880</v>
      </c>
      <c r="C17258" s="16"/>
      <c r="D17258" s="15">
        <f>SUMIFS(Movimientos!F:F,Movimientos!B:B,Productos!A17258,Movimientos!D:D,$D$1)</f>
        <v>0</v>
      </c>
      <c r="E17258" s="14">
        <f>SUMIFS(Movimientos!F:F,Movimientos!B:B,Productos!A17258,Movimientos!D:D,$E$1)</f>
        <v>0</v>
      </c>
      <c r="F17258" s="17">
        <f t="shared" si="538"/>
        <v>0</v>
      </c>
      <c r="G17258" s="14">
        <v>1</v>
      </c>
      <c r="H17258" s="15" t="str">
        <f t="shared" si="539"/>
        <v>Realizar Pedido</v>
      </c>
    </row>
    <row r="17259" spans="1:8" x14ac:dyDescent="0.25">
      <c r="A17259" s="3">
        <v>7592620000117</v>
      </c>
      <c r="B17259" s="11" t="s">
        <v>16881</v>
      </c>
      <c r="C17259" s="16"/>
      <c r="D17259" s="15">
        <f>SUMIFS(Movimientos!F:F,Movimientos!B:B,Productos!A17259,Movimientos!D:D,$D$1)</f>
        <v>0</v>
      </c>
      <c r="E17259" s="14">
        <f>SUMIFS(Movimientos!F:F,Movimientos!B:B,Productos!A17259,Movimientos!D:D,$E$1)</f>
        <v>0</v>
      </c>
      <c r="F17259" s="17">
        <f t="shared" si="538"/>
        <v>0</v>
      </c>
      <c r="G17259" s="14">
        <v>1</v>
      </c>
      <c r="H17259" s="15" t="str">
        <f t="shared" si="539"/>
        <v>Realizar Pedido</v>
      </c>
    </row>
    <row r="17260" spans="1:8" x14ac:dyDescent="0.25">
      <c r="A17260" s="3">
        <v>10022079</v>
      </c>
      <c r="B17260" s="11" t="s">
        <v>16882</v>
      </c>
      <c r="C17260" s="16"/>
      <c r="D17260" s="15">
        <f>SUMIFS(Movimientos!F:F,Movimientos!B:B,Productos!A17260,Movimientos!D:D,$D$1)</f>
        <v>0</v>
      </c>
      <c r="E17260" s="14">
        <f>SUMIFS(Movimientos!F:F,Movimientos!B:B,Productos!A17260,Movimientos!D:D,$E$1)</f>
        <v>0</v>
      </c>
      <c r="F17260" s="17">
        <f t="shared" si="538"/>
        <v>0</v>
      </c>
      <c r="G17260" s="14">
        <v>1</v>
      </c>
      <c r="H17260" s="15" t="str">
        <f t="shared" si="539"/>
        <v>Realizar Pedido</v>
      </c>
    </row>
    <row r="17261" spans="1:8" x14ac:dyDescent="0.25">
      <c r="A17261" s="3">
        <v>7592349722079</v>
      </c>
      <c r="B17261" s="11" t="s">
        <v>16883</v>
      </c>
      <c r="C17261" s="16"/>
      <c r="D17261" s="15">
        <f>SUMIFS(Movimientos!F:F,Movimientos!B:B,Productos!A17261,Movimientos!D:D,$D$1)</f>
        <v>0</v>
      </c>
      <c r="E17261" s="14">
        <f>SUMIFS(Movimientos!F:F,Movimientos!B:B,Productos!A17261,Movimientos!D:D,$E$1)</f>
        <v>0</v>
      </c>
      <c r="F17261" s="17">
        <f t="shared" si="538"/>
        <v>0</v>
      </c>
      <c r="G17261" s="14">
        <v>1</v>
      </c>
      <c r="H17261" s="15" t="str">
        <f t="shared" si="539"/>
        <v>Realizar Pedido</v>
      </c>
    </row>
    <row r="17262" spans="1:8" x14ac:dyDescent="0.25">
      <c r="A17262" s="3">
        <v>7592349718034</v>
      </c>
      <c r="B17262" s="11" t="s">
        <v>16884</v>
      </c>
      <c r="C17262" s="16"/>
      <c r="D17262" s="15">
        <f>SUMIFS(Movimientos!F:F,Movimientos!B:B,Productos!A17262,Movimientos!D:D,$D$1)</f>
        <v>0</v>
      </c>
      <c r="E17262" s="14">
        <f>SUMIFS(Movimientos!F:F,Movimientos!B:B,Productos!A17262,Movimientos!D:D,$E$1)</f>
        <v>0</v>
      </c>
      <c r="F17262" s="17">
        <f t="shared" si="538"/>
        <v>0</v>
      </c>
      <c r="G17262" s="14">
        <v>1</v>
      </c>
      <c r="H17262" s="15" t="str">
        <f t="shared" si="539"/>
        <v>Realizar Pedido</v>
      </c>
    </row>
    <row r="17263" spans="1:8" x14ac:dyDescent="0.25">
      <c r="A17263" s="2">
        <v>1774</v>
      </c>
      <c r="B17263" s="12" t="s">
        <v>16885</v>
      </c>
      <c r="C17263" s="16"/>
      <c r="D17263" s="15">
        <f>SUMIFS(Movimientos!F:F,Movimientos!B:B,Productos!A17263,Movimientos!D:D,$D$1)</f>
        <v>0</v>
      </c>
      <c r="E17263" s="14">
        <f>SUMIFS(Movimientos!F:F,Movimientos!B:B,Productos!A17263,Movimientos!D:D,$E$1)</f>
        <v>0</v>
      </c>
      <c r="F17263" s="17">
        <f t="shared" si="538"/>
        <v>0</v>
      </c>
      <c r="G17263" s="14">
        <v>1</v>
      </c>
      <c r="H17263" s="15" t="str">
        <f t="shared" si="539"/>
        <v>Realizar Pedido</v>
      </c>
    </row>
    <row r="17264" spans="1:8" x14ac:dyDescent="0.25">
      <c r="A17264" s="3">
        <v>7592229003731</v>
      </c>
      <c r="B17264" s="11" t="s">
        <v>16886</v>
      </c>
      <c r="C17264" s="16"/>
      <c r="D17264" s="15">
        <f>SUMIFS(Movimientos!F:F,Movimientos!B:B,Productos!A17264,Movimientos!D:D,$D$1)</f>
        <v>0</v>
      </c>
      <c r="E17264" s="14">
        <f>SUMIFS(Movimientos!F:F,Movimientos!B:B,Productos!A17264,Movimientos!D:D,$E$1)</f>
        <v>0</v>
      </c>
      <c r="F17264" s="17">
        <f t="shared" si="538"/>
        <v>0</v>
      </c>
      <c r="G17264" s="14">
        <v>1</v>
      </c>
      <c r="H17264" s="15" t="str">
        <f t="shared" si="539"/>
        <v>Realizar Pedido</v>
      </c>
    </row>
    <row r="17265" spans="1:8" x14ac:dyDescent="0.25">
      <c r="A17265" s="3">
        <v>7592229003748</v>
      </c>
      <c r="B17265" s="11" t="s">
        <v>16887</v>
      </c>
      <c r="C17265" s="16"/>
      <c r="D17265" s="15">
        <f>SUMIFS(Movimientos!F:F,Movimientos!B:B,Productos!A17265,Movimientos!D:D,$D$1)</f>
        <v>0</v>
      </c>
      <c r="E17265" s="14">
        <f>SUMIFS(Movimientos!F:F,Movimientos!B:B,Productos!A17265,Movimientos!D:D,$E$1)</f>
        <v>0</v>
      </c>
      <c r="F17265" s="17">
        <f t="shared" si="538"/>
        <v>0</v>
      </c>
      <c r="G17265" s="14">
        <v>1</v>
      </c>
      <c r="H17265" s="15" t="str">
        <f t="shared" si="539"/>
        <v>Realizar Pedido</v>
      </c>
    </row>
    <row r="17266" spans="1:8" x14ac:dyDescent="0.25">
      <c r="A17266" s="3">
        <v>8425198010334</v>
      </c>
      <c r="B17266" s="11" t="s">
        <v>16888</v>
      </c>
      <c r="C17266" s="16"/>
      <c r="D17266" s="15">
        <f>SUMIFS(Movimientos!F:F,Movimientos!B:B,Productos!A17266,Movimientos!D:D,$D$1)</f>
        <v>0</v>
      </c>
      <c r="E17266" s="14">
        <f>SUMIFS(Movimientos!F:F,Movimientos!B:B,Productos!A17266,Movimientos!D:D,$E$1)</f>
        <v>0</v>
      </c>
      <c r="F17266" s="17">
        <f t="shared" si="538"/>
        <v>0</v>
      </c>
      <c r="G17266" s="14">
        <v>1</v>
      </c>
      <c r="H17266" s="15" t="str">
        <f t="shared" si="539"/>
        <v>Realizar Pedido</v>
      </c>
    </row>
    <row r="17267" spans="1:8" x14ac:dyDescent="0.25">
      <c r="A17267" s="3">
        <v>7590011121502</v>
      </c>
      <c r="B17267" s="11" t="s">
        <v>16889</v>
      </c>
      <c r="C17267" s="16"/>
      <c r="D17267" s="15">
        <f>SUMIFS(Movimientos!F:F,Movimientos!B:B,Productos!A17267,Movimientos!D:D,$D$1)</f>
        <v>0</v>
      </c>
      <c r="E17267" s="14">
        <f>SUMIFS(Movimientos!F:F,Movimientos!B:B,Productos!A17267,Movimientos!D:D,$E$1)</f>
        <v>0</v>
      </c>
      <c r="F17267" s="17">
        <f t="shared" si="538"/>
        <v>0</v>
      </c>
      <c r="G17267" s="14">
        <v>1</v>
      </c>
      <c r="H17267" s="15" t="str">
        <f t="shared" si="539"/>
        <v>Realizar Pedido</v>
      </c>
    </row>
    <row r="17268" spans="1:8" x14ac:dyDescent="0.25">
      <c r="A17268" s="3">
        <v>789180039889</v>
      </c>
      <c r="B17268" s="11" t="s">
        <v>16890</v>
      </c>
      <c r="C17268" s="16"/>
      <c r="D17268" s="15">
        <f>SUMIFS(Movimientos!F:F,Movimientos!B:B,Productos!A17268,Movimientos!D:D,$D$1)</f>
        <v>0</v>
      </c>
      <c r="E17268" s="14">
        <f>SUMIFS(Movimientos!F:F,Movimientos!B:B,Productos!A17268,Movimientos!D:D,$E$1)</f>
        <v>0</v>
      </c>
      <c r="F17268" s="17">
        <f t="shared" si="538"/>
        <v>0</v>
      </c>
      <c r="G17268" s="14">
        <v>1</v>
      </c>
      <c r="H17268" s="15" t="str">
        <f t="shared" si="539"/>
        <v>Realizar Pedido</v>
      </c>
    </row>
    <row r="17269" spans="1:8" x14ac:dyDescent="0.25">
      <c r="A17269" s="3">
        <v>8300961020607</v>
      </c>
      <c r="B17269" s="11" t="s">
        <v>16891</v>
      </c>
      <c r="C17269" s="16"/>
      <c r="D17269" s="15">
        <f>SUMIFS(Movimientos!F:F,Movimientos!B:B,Productos!A17269,Movimientos!D:D,$D$1)</f>
        <v>0</v>
      </c>
      <c r="E17269" s="14">
        <f>SUMIFS(Movimientos!F:F,Movimientos!B:B,Productos!A17269,Movimientos!D:D,$E$1)</f>
        <v>0</v>
      </c>
      <c r="F17269" s="17">
        <f t="shared" si="538"/>
        <v>0</v>
      </c>
      <c r="G17269" s="14">
        <v>1</v>
      </c>
      <c r="H17269" s="15" t="str">
        <f t="shared" si="539"/>
        <v>Realizar Pedido</v>
      </c>
    </row>
    <row r="17270" spans="1:8" x14ac:dyDescent="0.25">
      <c r="A17270" s="3">
        <v>8300961874361</v>
      </c>
      <c r="B17270" s="11" t="s">
        <v>16892</v>
      </c>
      <c r="C17270" s="16"/>
      <c r="D17270" s="15">
        <f>SUMIFS(Movimientos!F:F,Movimientos!B:B,Productos!A17270,Movimientos!D:D,$D$1)</f>
        <v>0</v>
      </c>
      <c r="E17270" s="14">
        <f>SUMIFS(Movimientos!F:F,Movimientos!B:B,Productos!A17270,Movimientos!D:D,$E$1)</f>
        <v>0</v>
      </c>
      <c r="F17270" s="17">
        <f t="shared" si="538"/>
        <v>0</v>
      </c>
      <c r="G17270" s="14">
        <v>1</v>
      </c>
      <c r="H17270" s="15" t="str">
        <f t="shared" si="539"/>
        <v>Realizar Pedido</v>
      </c>
    </row>
    <row r="17271" spans="1:8" x14ac:dyDescent="0.25">
      <c r="A17271" s="3">
        <v>8300961887361</v>
      </c>
      <c r="B17271" s="11" t="s">
        <v>16893</v>
      </c>
      <c r="C17271" s="16"/>
      <c r="D17271" s="15">
        <f>SUMIFS(Movimientos!F:F,Movimientos!B:B,Productos!A17271,Movimientos!D:D,$D$1)</f>
        <v>0</v>
      </c>
      <c r="E17271" s="14">
        <f>SUMIFS(Movimientos!F:F,Movimientos!B:B,Productos!A17271,Movimientos!D:D,$E$1)</f>
        <v>0</v>
      </c>
      <c r="F17271" s="17">
        <f t="shared" si="538"/>
        <v>0</v>
      </c>
      <c r="G17271" s="14">
        <v>1</v>
      </c>
      <c r="H17271" s="15" t="str">
        <f t="shared" si="539"/>
        <v>Realizar Pedido</v>
      </c>
    </row>
    <row r="17272" spans="1:8" x14ac:dyDescent="0.25">
      <c r="A17272" s="3">
        <v>8300961989362</v>
      </c>
      <c r="B17272" s="11" t="s">
        <v>16894</v>
      </c>
      <c r="C17272" s="16"/>
      <c r="D17272" s="15">
        <f>SUMIFS(Movimientos!F:F,Movimientos!B:B,Productos!A17272,Movimientos!D:D,$D$1)</f>
        <v>0</v>
      </c>
      <c r="E17272" s="14">
        <f>SUMIFS(Movimientos!F:F,Movimientos!B:B,Productos!A17272,Movimientos!D:D,$E$1)</f>
        <v>0</v>
      </c>
      <c r="F17272" s="17">
        <f t="shared" si="538"/>
        <v>0</v>
      </c>
      <c r="G17272" s="14">
        <v>1</v>
      </c>
      <c r="H17272" s="15" t="str">
        <f t="shared" si="539"/>
        <v>Realizar Pedido</v>
      </c>
    </row>
    <row r="17273" spans="1:8" x14ac:dyDescent="0.25">
      <c r="A17273" s="3">
        <v>8300961855360</v>
      </c>
      <c r="B17273" s="11" t="s">
        <v>16895</v>
      </c>
      <c r="C17273" s="16"/>
      <c r="D17273" s="15">
        <f>SUMIFS(Movimientos!F:F,Movimientos!B:B,Productos!A17273,Movimientos!D:D,$D$1)</f>
        <v>0</v>
      </c>
      <c r="E17273" s="14">
        <f>SUMIFS(Movimientos!F:F,Movimientos!B:B,Productos!A17273,Movimientos!D:D,$E$1)</f>
        <v>0</v>
      </c>
      <c r="F17273" s="17">
        <f t="shared" si="538"/>
        <v>0</v>
      </c>
      <c r="G17273" s="14">
        <v>1</v>
      </c>
      <c r="H17273" s="15" t="str">
        <f t="shared" si="539"/>
        <v>Realizar Pedido</v>
      </c>
    </row>
    <row r="17274" spans="1:8" x14ac:dyDescent="0.25">
      <c r="A17274" s="3">
        <v>8300961020973</v>
      </c>
      <c r="B17274" s="11" t="s">
        <v>16896</v>
      </c>
      <c r="C17274" s="16"/>
      <c r="D17274" s="15">
        <f>SUMIFS(Movimientos!F:F,Movimientos!B:B,Productos!A17274,Movimientos!D:D,$D$1)</f>
        <v>0</v>
      </c>
      <c r="E17274" s="14">
        <f>SUMIFS(Movimientos!F:F,Movimientos!B:B,Productos!A17274,Movimientos!D:D,$E$1)</f>
        <v>0</v>
      </c>
      <c r="F17274" s="17">
        <f t="shared" si="538"/>
        <v>0</v>
      </c>
      <c r="G17274" s="14">
        <v>1</v>
      </c>
      <c r="H17274" s="15" t="str">
        <f t="shared" si="539"/>
        <v>Realizar Pedido</v>
      </c>
    </row>
    <row r="17275" spans="1:8" x14ac:dyDescent="0.25">
      <c r="A17275" s="3">
        <v>7599000001177</v>
      </c>
      <c r="B17275" s="11" t="s">
        <v>16897</v>
      </c>
      <c r="C17275" s="16"/>
      <c r="D17275" s="15">
        <f>SUMIFS(Movimientos!F:F,Movimientos!B:B,Productos!A17275,Movimientos!D:D,$D$1)</f>
        <v>0</v>
      </c>
      <c r="E17275" s="14">
        <f>SUMIFS(Movimientos!F:F,Movimientos!B:B,Productos!A17275,Movimientos!D:D,$E$1)</f>
        <v>0</v>
      </c>
      <c r="F17275" s="17">
        <f t="shared" si="538"/>
        <v>0</v>
      </c>
      <c r="G17275" s="14">
        <v>1</v>
      </c>
      <c r="H17275" s="15" t="str">
        <f t="shared" si="539"/>
        <v>Realizar Pedido</v>
      </c>
    </row>
    <row r="17276" spans="1:8" x14ac:dyDescent="0.25">
      <c r="A17276" s="3">
        <v>8300961872367</v>
      </c>
      <c r="B17276" s="11" t="s">
        <v>16898</v>
      </c>
      <c r="C17276" s="16"/>
      <c r="D17276" s="15">
        <f>SUMIFS(Movimientos!F:F,Movimientos!B:B,Productos!A17276,Movimientos!D:D,$D$1)</f>
        <v>0</v>
      </c>
      <c r="E17276" s="14">
        <f>SUMIFS(Movimientos!F:F,Movimientos!B:B,Productos!A17276,Movimientos!D:D,$E$1)</f>
        <v>0</v>
      </c>
      <c r="F17276" s="17">
        <f t="shared" si="538"/>
        <v>0</v>
      </c>
      <c r="G17276" s="14">
        <v>1</v>
      </c>
      <c r="H17276" s="15" t="str">
        <f t="shared" si="539"/>
        <v>Realizar Pedido</v>
      </c>
    </row>
    <row r="17277" spans="1:8" x14ac:dyDescent="0.25">
      <c r="A17277" s="3">
        <v>8300961888368</v>
      </c>
      <c r="B17277" s="11" t="s">
        <v>16899</v>
      </c>
      <c r="C17277" s="16"/>
      <c r="D17277" s="15">
        <f>SUMIFS(Movimientos!F:F,Movimientos!B:B,Productos!A17277,Movimientos!D:D,$D$1)</f>
        <v>0</v>
      </c>
      <c r="E17277" s="14">
        <f>SUMIFS(Movimientos!F:F,Movimientos!B:B,Productos!A17277,Movimientos!D:D,$E$1)</f>
        <v>0</v>
      </c>
      <c r="F17277" s="17">
        <f t="shared" si="538"/>
        <v>0</v>
      </c>
      <c r="G17277" s="14">
        <v>1</v>
      </c>
      <c r="H17277" s="15" t="str">
        <f t="shared" si="539"/>
        <v>Realizar Pedido</v>
      </c>
    </row>
    <row r="17278" spans="1:8" x14ac:dyDescent="0.25">
      <c r="A17278" s="3">
        <v>8300961020997</v>
      </c>
      <c r="B17278" s="11" t="s">
        <v>16900</v>
      </c>
      <c r="C17278" s="16"/>
      <c r="D17278" s="15">
        <f>SUMIFS(Movimientos!F:F,Movimientos!B:B,Productos!A17278,Movimientos!D:D,$D$1)</f>
        <v>0</v>
      </c>
      <c r="E17278" s="14">
        <f>SUMIFS(Movimientos!F:F,Movimientos!B:B,Productos!A17278,Movimientos!D:D,$E$1)</f>
        <v>0</v>
      </c>
      <c r="F17278" s="17">
        <f t="shared" si="538"/>
        <v>0</v>
      </c>
      <c r="G17278" s="14">
        <v>1</v>
      </c>
      <c r="H17278" s="15" t="str">
        <f t="shared" si="539"/>
        <v>Realizar Pedido</v>
      </c>
    </row>
    <row r="17279" spans="1:8" x14ac:dyDescent="0.25">
      <c r="A17279" s="3">
        <v>8300961021017</v>
      </c>
      <c r="B17279" s="11" t="s">
        <v>16901</v>
      </c>
      <c r="C17279" s="16"/>
      <c r="D17279" s="15">
        <f>SUMIFS(Movimientos!F:F,Movimientos!B:B,Productos!A17279,Movimientos!D:D,$D$1)</f>
        <v>0</v>
      </c>
      <c r="E17279" s="14">
        <f>SUMIFS(Movimientos!F:F,Movimientos!B:B,Productos!A17279,Movimientos!D:D,$E$1)</f>
        <v>0</v>
      </c>
      <c r="F17279" s="17">
        <f t="shared" si="538"/>
        <v>0</v>
      </c>
      <c r="G17279" s="14">
        <v>1</v>
      </c>
      <c r="H17279" s="15" t="str">
        <f t="shared" si="539"/>
        <v>Realizar Pedido</v>
      </c>
    </row>
    <row r="17280" spans="1:8" x14ac:dyDescent="0.25">
      <c r="A17280" s="3">
        <v>8300961875368</v>
      </c>
      <c r="B17280" s="11" t="s">
        <v>16902</v>
      </c>
      <c r="C17280" s="16"/>
      <c r="D17280" s="15">
        <f>SUMIFS(Movimientos!F:F,Movimientos!B:B,Productos!A17280,Movimientos!D:D,$D$1)</f>
        <v>0</v>
      </c>
      <c r="E17280" s="14">
        <f>SUMIFS(Movimientos!F:F,Movimientos!B:B,Productos!A17280,Movimientos!D:D,$E$1)</f>
        <v>0</v>
      </c>
      <c r="F17280" s="17">
        <f t="shared" si="538"/>
        <v>0</v>
      </c>
      <c r="G17280" s="14">
        <v>1</v>
      </c>
      <c r="H17280" s="15" t="str">
        <f t="shared" si="539"/>
        <v>Realizar Pedido</v>
      </c>
    </row>
    <row r="17281" spans="1:8" x14ac:dyDescent="0.25">
      <c r="A17281" s="3">
        <v>8300961986361</v>
      </c>
      <c r="B17281" s="11" t="s">
        <v>16903</v>
      </c>
      <c r="C17281" s="16"/>
      <c r="D17281" s="15">
        <f>SUMIFS(Movimientos!F:F,Movimientos!B:B,Productos!A17281,Movimientos!D:D,$D$1)</f>
        <v>0</v>
      </c>
      <c r="E17281" s="14">
        <f>SUMIFS(Movimientos!F:F,Movimientos!B:B,Productos!A17281,Movimientos!D:D,$E$1)</f>
        <v>0</v>
      </c>
      <c r="F17281" s="17">
        <f t="shared" si="538"/>
        <v>0</v>
      </c>
      <c r="G17281" s="14">
        <v>1</v>
      </c>
      <c r="H17281" s="15" t="str">
        <f t="shared" si="539"/>
        <v>Realizar Pedido</v>
      </c>
    </row>
    <row r="17282" spans="1:8" x14ac:dyDescent="0.25">
      <c r="A17282" s="3">
        <v>8300961987368</v>
      </c>
      <c r="B17282" s="11" t="s">
        <v>16904</v>
      </c>
      <c r="C17282" s="16"/>
      <c r="D17282" s="15">
        <f>SUMIFS(Movimientos!F:F,Movimientos!B:B,Productos!A17282,Movimientos!D:D,$D$1)</f>
        <v>0</v>
      </c>
      <c r="E17282" s="14">
        <f>SUMIFS(Movimientos!F:F,Movimientos!B:B,Productos!A17282,Movimientos!D:D,$E$1)</f>
        <v>0</v>
      </c>
      <c r="F17282" s="17">
        <f t="shared" si="538"/>
        <v>0</v>
      </c>
      <c r="G17282" s="14">
        <v>1</v>
      </c>
      <c r="H17282" s="15" t="str">
        <f t="shared" si="539"/>
        <v>Realizar Pedido</v>
      </c>
    </row>
    <row r="17283" spans="1:8" x14ac:dyDescent="0.25">
      <c r="A17283" s="3">
        <v>8300961988365</v>
      </c>
      <c r="B17283" s="11" t="s">
        <v>16905</v>
      </c>
      <c r="C17283" s="16"/>
      <c r="D17283" s="15">
        <f>SUMIFS(Movimientos!F:F,Movimientos!B:B,Productos!A17283,Movimientos!D:D,$D$1)</f>
        <v>0</v>
      </c>
      <c r="E17283" s="14">
        <f>SUMIFS(Movimientos!F:F,Movimientos!B:B,Productos!A17283,Movimientos!D:D,$E$1)</f>
        <v>0</v>
      </c>
      <c r="F17283" s="17">
        <f t="shared" ref="F17283:F17346" si="540">D17283-E17283</f>
        <v>0</v>
      </c>
      <c r="G17283" s="14">
        <v>1</v>
      </c>
      <c r="H17283" s="15" t="str">
        <f t="shared" ref="H17283:H17346" si="541">IF(F17283&lt;G17283,"Realizar Pedido","")</f>
        <v>Realizar Pedido</v>
      </c>
    </row>
    <row r="17284" spans="1:8" x14ac:dyDescent="0.25">
      <c r="A17284" s="3">
        <v>8300961020980</v>
      </c>
      <c r="B17284" s="11" t="s">
        <v>16906</v>
      </c>
      <c r="C17284" s="16"/>
      <c r="D17284" s="15">
        <f>SUMIFS(Movimientos!F:F,Movimientos!B:B,Productos!A17284,Movimientos!D:D,$D$1)</f>
        <v>0</v>
      </c>
      <c r="E17284" s="14">
        <f>SUMIFS(Movimientos!F:F,Movimientos!B:B,Productos!A17284,Movimientos!D:D,$E$1)</f>
        <v>0</v>
      </c>
      <c r="F17284" s="17">
        <f t="shared" si="540"/>
        <v>0</v>
      </c>
      <c r="G17284" s="14">
        <v>1</v>
      </c>
      <c r="H17284" s="15" t="str">
        <f t="shared" si="541"/>
        <v>Realizar Pedido</v>
      </c>
    </row>
    <row r="17285" spans="1:8" x14ac:dyDescent="0.25">
      <c r="A17285" s="3">
        <v>8300961954360</v>
      </c>
      <c r="B17285" s="11" t="s">
        <v>16907</v>
      </c>
      <c r="C17285" s="16"/>
      <c r="D17285" s="15">
        <f>SUMIFS(Movimientos!F:F,Movimientos!B:B,Productos!A17285,Movimientos!D:D,$D$1)</f>
        <v>0</v>
      </c>
      <c r="E17285" s="14">
        <f>SUMIFS(Movimientos!F:F,Movimientos!B:B,Productos!A17285,Movimientos!D:D,$E$1)</f>
        <v>0</v>
      </c>
      <c r="F17285" s="17">
        <f t="shared" si="540"/>
        <v>0</v>
      </c>
      <c r="G17285" s="14">
        <v>1</v>
      </c>
      <c r="H17285" s="15" t="str">
        <f t="shared" si="541"/>
        <v>Realizar Pedido</v>
      </c>
    </row>
    <row r="17286" spans="1:8" x14ac:dyDescent="0.25">
      <c r="A17286" s="3">
        <v>8300961955367</v>
      </c>
      <c r="B17286" s="11" t="s">
        <v>16908</v>
      </c>
      <c r="C17286" s="16"/>
      <c r="D17286" s="15">
        <f>SUMIFS(Movimientos!F:F,Movimientos!B:B,Productos!A17286,Movimientos!D:D,$D$1)</f>
        <v>0</v>
      </c>
      <c r="E17286" s="14">
        <f>SUMIFS(Movimientos!F:F,Movimientos!B:B,Productos!A17286,Movimientos!D:D,$E$1)</f>
        <v>0</v>
      </c>
      <c r="F17286" s="17">
        <f t="shared" si="540"/>
        <v>0</v>
      </c>
      <c r="G17286" s="14">
        <v>1</v>
      </c>
      <c r="H17286" s="15" t="str">
        <f t="shared" si="541"/>
        <v>Realizar Pedido</v>
      </c>
    </row>
    <row r="17287" spans="1:8" x14ac:dyDescent="0.25">
      <c r="A17287" s="3">
        <v>7707236670177</v>
      </c>
      <c r="B17287" s="11" t="s">
        <v>16909</v>
      </c>
      <c r="C17287" s="16"/>
      <c r="D17287" s="15">
        <f>SUMIFS(Movimientos!F:F,Movimientos!B:B,Productos!A17287,Movimientos!D:D,$D$1)</f>
        <v>0</v>
      </c>
      <c r="E17287" s="14">
        <f>SUMIFS(Movimientos!F:F,Movimientos!B:B,Productos!A17287,Movimientos!D:D,$E$1)</f>
        <v>0</v>
      </c>
      <c r="F17287" s="17">
        <f t="shared" si="540"/>
        <v>0</v>
      </c>
      <c r="G17287" s="14">
        <v>1</v>
      </c>
      <c r="H17287" s="15" t="str">
        <f t="shared" si="541"/>
        <v>Realizar Pedido</v>
      </c>
    </row>
    <row r="17288" spans="1:8" x14ac:dyDescent="0.25">
      <c r="A17288" s="2">
        <v>7591440106245</v>
      </c>
      <c r="B17288" s="12" t="s">
        <v>16910</v>
      </c>
      <c r="C17288" s="16"/>
      <c r="D17288" s="15">
        <f>SUMIFS(Movimientos!F:F,Movimientos!B:B,Productos!A17288,Movimientos!D:D,$D$1)</f>
        <v>0</v>
      </c>
      <c r="E17288" s="14">
        <f>SUMIFS(Movimientos!F:F,Movimientos!B:B,Productos!A17288,Movimientos!D:D,$E$1)</f>
        <v>0</v>
      </c>
      <c r="F17288" s="17">
        <f t="shared" si="540"/>
        <v>0</v>
      </c>
      <c r="G17288" s="14">
        <v>1</v>
      </c>
      <c r="H17288" s="15" t="str">
        <f t="shared" si="541"/>
        <v>Realizar Pedido</v>
      </c>
    </row>
    <row r="17289" spans="1:8" x14ac:dyDescent="0.25">
      <c r="A17289" s="3">
        <v>7591389002042</v>
      </c>
      <c r="B17289" s="11" t="s">
        <v>16911</v>
      </c>
      <c r="C17289" s="16"/>
      <c r="D17289" s="15">
        <f>SUMIFS(Movimientos!F:F,Movimientos!B:B,Productos!A17289,Movimientos!D:D,$D$1)</f>
        <v>0</v>
      </c>
      <c r="E17289" s="14">
        <f>SUMIFS(Movimientos!F:F,Movimientos!B:B,Productos!A17289,Movimientos!D:D,$E$1)</f>
        <v>0</v>
      </c>
      <c r="F17289" s="17">
        <f t="shared" si="540"/>
        <v>0</v>
      </c>
      <c r="G17289" s="14">
        <v>1</v>
      </c>
      <c r="H17289" s="15" t="str">
        <f t="shared" si="541"/>
        <v>Realizar Pedido</v>
      </c>
    </row>
    <row r="17290" spans="1:8" x14ac:dyDescent="0.25">
      <c r="A17290" s="3">
        <v>7591389002059</v>
      </c>
      <c r="B17290" s="11" t="s">
        <v>16911</v>
      </c>
      <c r="C17290" s="16"/>
      <c r="D17290" s="15">
        <f>SUMIFS(Movimientos!F:F,Movimientos!B:B,Productos!A17290,Movimientos!D:D,$D$1)</f>
        <v>0</v>
      </c>
      <c r="E17290" s="14">
        <f>SUMIFS(Movimientos!F:F,Movimientos!B:B,Productos!A17290,Movimientos!D:D,$E$1)</f>
        <v>0</v>
      </c>
      <c r="F17290" s="17">
        <f t="shared" si="540"/>
        <v>0</v>
      </c>
      <c r="G17290" s="14">
        <v>1</v>
      </c>
      <c r="H17290" s="15" t="str">
        <f t="shared" si="541"/>
        <v>Realizar Pedido</v>
      </c>
    </row>
    <row r="17291" spans="1:8" x14ac:dyDescent="0.25">
      <c r="A17291" s="3">
        <v>8594</v>
      </c>
      <c r="B17291" s="11" t="s">
        <v>16912</v>
      </c>
      <c r="C17291" s="16"/>
      <c r="D17291" s="15">
        <f>SUMIFS(Movimientos!F:F,Movimientos!B:B,Productos!A17291,Movimientos!D:D,$D$1)</f>
        <v>0</v>
      </c>
      <c r="E17291" s="14">
        <f>SUMIFS(Movimientos!F:F,Movimientos!B:B,Productos!A17291,Movimientos!D:D,$E$1)</f>
        <v>0</v>
      </c>
      <c r="F17291" s="17">
        <f t="shared" si="540"/>
        <v>0</v>
      </c>
      <c r="G17291" s="14">
        <v>1</v>
      </c>
      <c r="H17291" s="15" t="str">
        <f t="shared" si="541"/>
        <v>Realizar Pedido</v>
      </c>
    </row>
    <row r="17292" spans="1:8" x14ac:dyDescent="0.25">
      <c r="A17292" s="3">
        <v>2715</v>
      </c>
      <c r="B17292" s="11" t="s">
        <v>16913</v>
      </c>
      <c r="C17292" s="16"/>
      <c r="D17292" s="15">
        <f>SUMIFS(Movimientos!F:F,Movimientos!B:B,Productos!A17292,Movimientos!D:D,$D$1)</f>
        <v>0</v>
      </c>
      <c r="E17292" s="14">
        <f>SUMIFS(Movimientos!F:F,Movimientos!B:B,Productos!A17292,Movimientos!D:D,$E$1)</f>
        <v>0</v>
      </c>
      <c r="F17292" s="17">
        <f t="shared" si="540"/>
        <v>0</v>
      </c>
      <c r="G17292" s="14">
        <v>1</v>
      </c>
      <c r="H17292" s="15" t="str">
        <f t="shared" si="541"/>
        <v>Realizar Pedido</v>
      </c>
    </row>
    <row r="17293" spans="1:8" x14ac:dyDescent="0.25">
      <c r="A17293" s="3">
        <v>1783</v>
      </c>
      <c r="B17293" s="11" t="s">
        <v>16914</v>
      </c>
      <c r="C17293" s="16"/>
      <c r="D17293" s="15">
        <f>SUMIFS(Movimientos!F:F,Movimientos!B:B,Productos!A17293,Movimientos!D:D,$D$1)</f>
        <v>0</v>
      </c>
      <c r="E17293" s="14">
        <f>SUMIFS(Movimientos!F:F,Movimientos!B:B,Productos!A17293,Movimientos!D:D,$E$1)</f>
        <v>0</v>
      </c>
      <c r="F17293" s="17">
        <f t="shared" si="540"/>
        <v>0</v>
      </c>
      <c r="G17293" s="14">
        <v>1</v>
      </c>
      <c r="H17293" s="15" t="str">
        <f t="shared" si="541"/>
        <v>Realizar Pedido</v>
      </c>
    </row>
    <row r="17294" spans="1:8" x14ac:dyDescent="0.25">
      <c r="A17294" s="3">
        <v>2414</v>
      </c>
      <c r="B17294" s="11" t="s">
        <v>16915</v>
      </c>
      <c r="C17294" s="16"/>
      <c r="D17294" s="15">
        <f>SUMIFS(Movimientos!F:F,Movimientos!B:B,Productos!A17294,Movimientos!D:D,$D$1)</f>
        <v>0</v>
      </c>
      <c r="E17294" s="14">
        <f>SUMIFS(Movimientos!F:F,Movimientos!B:B,Productos!A17294,Movimientos!D:D,$E$1)</f>
        <v>0</v>
      </c>
      <c r="F17294" s="17">
        <f t="shared" si="540"/>
        <v>0</v>
      </c>
      <c r="G17294" s="14">
        <v>1</v>
      </c>
      <c r="H17294" s="15" t="str">
        <f t="shared" si="541"/>
        <v>Realizar Pedido</v>
      </c>
    </row>
    <row r="17295" spans="1:8" x14ac:dyDescent="0.25">
      <c r="A17295" s="3">
        <v>4241</v>
      </c>
      <c r="B17295" s="11" t="s">
        <v>16916</v>
      </c>
      <c r="C17295" s="16"/>
      <c r="D17295" s="15">
        <f>SUMIFS(Movimientos!F:F,Movimientos!B:B,Productos!A17295,Movimientos!D:D,$D$1)</f>
        <v>0</v>
      </c>
      <c r="E17295" s="14">
        <f>SUMIFS(Movimientos!F:F,Movimientos!B:B,Productos!A17295,Movimientos!D:D,$E$1)</f>
        <v>0</v>
      </c>
      <c r="F17295" s="17">
        <f t="shared" si="540"/>
        <v>0</v>
      </c>
      <c r="G17295" s="14">
        <v>1</v>
      </c>
      <c r="H17295" s="15" t="str">
        <f t="shared" si="541"/>
        <v>Realizar Pedido</v>
      </c>
    </row>
    <row r="17296" spans="1:8" x14ac:dyDescent="0.25">
      <c r="A17296" s="3">
        <v>7592936001815</v>
      </c>
      <c r="B17296" s="11" t="s">
        <v>16917</v>
      </c>
      <c r="C17296" s="16"/>
      <c r="D17296" s="15">
        <f>SUMIFS(Movimientos!F:F,Movimientos!B:B,Productos!A17296,Movimientos!D:D,$D$1)</f>
        <v>0</v>
      </c>
      <c r="E17296" s="14">
        <f>SUMIFS(Movimientos!F:F,Movimientos!B:B,Productos!A17296,Movimientos!D:D,$E$1)</f>
        <v>0</v>
      </c>
      <c r="F17296" s="17">
        <f t="shared" si="540"/>
        <v>0</v>
      </c>
      <c r="G17296" s="14">
        <v>1</v>
      </c>
      <c r="H17296" s="15" t="str">
        <f t="shared" si="541"/>
        <v>Realizar Pedido</v>
      </c>
    </row>
    <row r="17297" spans="1:8" x14ac:dyDescent="0.25">
      <c r="A17297" s="3">
        <v>7591365000253</v>
      </c>
      <c r="B17297" s="11" t="s">
        <v>16918</v>
      </c>
      <c r="C17297" s="16"/>
      <c r="D17297" s="15">
        <f>SUMIFS(Movimientos!F:F,Movimientos!B:B,Productos!A17297,Movimientos!D:D,$D$1)</f>
        <v>0</v>
      </c>
      <c r="E17297" s="14">
        <f>SUMIFS(Movimientos!F:F,Movimientos!B:B,Productos!A17297,Movimientos!D:D,$E$1)</f>
        <v>0</v>
      </c>
      <c r="F17297" s="17">
        <f t="shared" si="540"/>
        <v>0</v>
      </c>
      <c r="G17297" s="14">
        <v>1</v>
      </c>
      <c r="H17297" s="15" t="str">
        <f t="shared" si="541"/>
        <v>Realizar Pedido</v>
      </c>
    </row>
    <row r="17298" spans="1:8" x14ac:dyDescent="0.25">
      <c r="A17298" s="3">
        <v>7591099840002</v>
      </c>
      <c r="B17298" s="11" t="s">
        <v>16919</v>
      </c>
      <c r="C17298" s="16"/>
      <c r="D17298" s="15">
        <f>SUMIFS(Movimientos!F:F,Movimientos!B:B,Productos!A17298,Movimientos!D:D,$D$1)</f>
        <v>0</v>
      </c>
      <c r="E17298" s="14">
        <f>SUMIFS(Movimientos!F:F,Movimientos!B:B,Productos!A17298,Movimientos!D:D,$E$1)</f>
        <v>0</v>
      </c>
      <c r="F17298" s="17">
        <f t="shared" si="540"/>
        <v>0</v>
      </c>
      <c r="G17298" s="14">
        <v>1</v>
      </c>
      <c r="H17298" s="15" t="str">
        <f t="shared" si="541"/>
        <v>Realizar Pedido</v>
      </c>
    </row>
    <row r="17299" spans="1:8" x14ac:dyDescent="0.25">
      <c r="A17299" s="3">
        <v>7591099840408</v>
      </c>
      <c r="B17299" s="11" t="s">
        <v>16920</v>
      </c>
      <c r="C17299" s="16"/>
      <c r="D17299" s="15">
        <f>SUMIFS(Movimientos!F:F,Movimientos!B:B,Productos!A17299,Movimientos!D:D,$D$1)</f>
        <v>0</v>
      </c>
      <c r="E17299" s="14">
        <f>SUMIFS(Movimientos!F:F,Movimientos!B:B,Productos!A17299,Movimientos!D:D,$E$1)</f>
        <v>0</v>
      </c>
      <c r="F17299" s="17">
        <f t="shared" si="540"/>
        <v>0</v>
      </c>
      <c r="G17299" s="14">
        <v>1</v>
      </c>
      <c r="H17299" s="15" t="str">
        <f t="shared" si="541"/>
        <v>Realizar Pedido</v>
      </c>
    </row>
    <row r="17300" spans="1:8" x14ac:dyDescent="0.25">
      <c r="A17300" s="3">
        <v>7591365000475</v>
      </c>
      <c r="B17300" s="11" t="s">
        <v>16921</v>
      </c>
      <c r="C17300" s="16"/>
      <c r="D17300" s="15">
        <f>SUMIFS(Movimientos!F:F,Movimientos!B:B,Productos!A17300,Movimientos!D:D,$D$1)</f>
        <v>0</v>
      </c>
      <c r="E17300" s="14">
        <f>SUMIFS(Movimientos!F:F,Movimientos!B:B,Productos!A17300,Movimientos!D:D,$E$1)</f>
        <v>0</v>
      </c>
      <c r="F17300" s="17">
        <f t="shared" si="540"/>
        <v>0</v>
      </c>
      <c r="G17300" s="14">
        <v>1</v>
      </c>
      <c r="H17300" s="15" t="str">
        <f t="shared" si="541"/>
        <v>Realizar Pedido</v>
      </c>
    </row>
    <row r="17301" spans="1:8" x14ac:dyDescent="0.25">
      <c r="A17301" s="3">
        <v>7591099840309</v>
      </c>
      <c r="B17301" s="11" t="s">
        <v>16922</v>
      </c>
      <c r="C17301" s="16"/>
      <c r="D17301" s="15">
        <f>SUMIFS(Movimientos!F:F,Movimientos!B:B,Productos!A17301,Movimientos!D:D,$D$1)</f>
        <v>0</v>
      </c>
      <c r="E17301" s="14">
        <f>SUMIFS(Movimientos!F:F,Movimientos!B:B,Productos!A17301,Movimientos!D:D,$E$1)</f>
        <v>0</v>
      </c>
      <c r="F17301" s="17">
        <f t="shared" si="540"/>
        <v>0</v>
      </c>
      <c r="G17301" s="14">
        <v>1</v>
      </c>
      <c r="H17301" s="15" t="str">
        <f t="shared" si="541"/>
        <v>Realizar Pedido</v>
      </c>
    </row>
    <row r="17302" spans="1:8" x14ac:dyDescent="0.25">
      <c r="A17302" s="3">
        <v>7591099840200</v>
      </c>
      <c r="B17302" s="11" t="s">
        <v>16923</v>
      </c>
      <c r="C17302" s="16"/>
      <c r="D17302" s="15">
        <f>SUMIFS(Movimientos!F:F,Movimientos!B:B,Productos!A17302,Movimientos!D:D,$D$1)</f>
        <v>0</v>
      </c>
      <c r="E17302" s="14">
        <f>SUMIFS(Movimientos!F:F,Movimientos!B:B,Productos!A17302,Movimientos!D:D,$E$1)</f>
        <v>0</v>
      </c>
      <c r="F17302" s="17">
        <f t="shared" si="540"/>
        <v>0</v>
      </c>
      <c r="G17302" s="14">
        <v>1</v>
      </c>
      <c r="H17302" s="15" t="str">
        <f t="shared" si="541"/>
        <v>Realizar Pedido</v>
      </c>
    </row>
    <row r="17303" spans="1:8" x14ac:dyDescent="0.25">
      <c r="A17303" s="3">
        <v>7591365000352</v>
      </c>
      <c r="B17303" s="11" t="s">
        <v>16924</v>
      </c>
      <c r="C17303" s="16"/>
      <c r="D17303" s="15">
        <f>SUMIFS(Movimientos!F:F,Movimientos!B:B,Productos!A17303,Movimientos!D:D,$D$1)</f>
        <v>0</v>
      </c>
      <c r="E17303" s="14">
        <f>SUMIFS(Movimientos!F:F,Movimientos!B:B,Productos!A17303,Movimientos!D:D,$E$1)</f>
        <v>0</v>
      </c>
      <c r="F17303" s="17">
        <f t="shared" si="540"/>
        <v>0</v>
      </c>
      <c r="G17303" s="14">
        <v>1</v>
      </c>
      <c r="H17303" s="15" t="str">
        <f t="shared" si="541"/>
        <v>Realizar Pedido</v>
      </c>
    </row>
    <row r="17304" spans="1:8" x14ac:dyDescent="0.25">
      <c r="A17304" s="3">
        <v>7591365000369</v>
      </c>
      <c r="B17304" s="11" t="s">
        <v>16925</v>
      </c>
      <c r="C17304" s="16"/>
      <c r="D17304" s="15">
        <f>SUMIFS(Movimientos!F:F,Movimientos!B:B,Productos!A17304,Movimientos!D:D,$D$1)</f>
        <v>0</v>
      </c>
      <c r="E17304" s="14">
        <f>SUMIFS(Movimientos!F:F,Movimientos!B:B,Productos!A17304,Movimientos!D:D,$E$1)</f>
        <v>0</v>
      </c>
      <c r="F17304" s="17">
        <f t="shared" si="540"/>
        <v>0</v>
      </c>
      <c r="G17304" s="14">
        <v>1</v>
      </c>
      <c r="H17304" s="15" t="str">
        <f t="shared" si="541"/>
        <v>Realizar Pedido</v>
      </c>
    </row>
    <row r="17305" spans="1:8" x14ac:dyDescent="0.25">
      <c r="A17305" s="2">
        <v>7591365000376</v>
      </c>
      <c r="B17305" s="12" t="s">
        <v>16926</v>
      </c>
      <c r="C17305" s="16"/>
      <c r="D17305" s="15">
        <f>SUMIFS(Movimientos!F:F,Movimientos!B:B,Productos!A17305,Movimientos!D:D,$D$1)</f>
        <v>0</v>
      </c>
      <c r="E17305" s="14">
        <f>SUMIFS(Movimientos!F:F,Movimientos!B:B,Productos!A17305,Movimientos!D:D,$E$1)</f>
        <v>0</v>
      </c>
      <c r="F17305" s="17">
        <f t="shared" si="540"/>
        <v>0</v>
      </c>
      <c r="G17305" s="14">
        <v>1</v>
      </c>
      <c r="H17305" s="15" t="str">
        <f t="shared" si="541"/>
        <v>Realizar Pedido</v>
      </c>
    </row>
    <row r="17306" spans="1:8" x14ac:dyDescent="0.25">
      <c r="A17306" s="3">
        <v>7591585411587</v>
      </c>
      <c r="B17306" s="11" t="s">
        <v>16927</v>
      </c>
      <c r="C17306" s="16"/>
      <c r="D17306" s="15">
        <f>SUMIFS(Movimientos!F:F,Movimientos!B:B,Productos!A17306,Movimientos!D:D,$D$1)</f>
        <v>0</v>
      </c>
      <c r="E17306" s="14">
        <f>SUMIFS(Movimientos!F:F,Movimientos!B:B,Productos!A17306,Movimientos!D:D,$E$1)</f>
        <v>0</v>
      </c>
      <c r="F17306" s="17">
        <f t="shared" si="540"/>
        <v>0</v>
      </c>
      <c r="G17306" s="14">
        <v>1</v>
      </c>
      <c r="H17306" s="15" t="str">
        <f t="shared" si="541"/>
        <v>Realizar Pedido</v>
      </c>
    </row>
    <row r="17307" spans="1:8" x14ac:dyDescent="0.25">
      <c r="A17307" s="3">
        <v>7591585111586</v>
      </c>
      <c r="B17307" s="11" t="s">
        <v>16928</v>
      </c>
      <c r="C17307" s="16"/>
      <c r="D17307" s="15">
        <f>SUMIFS(Movimientos!F:F,Movimientos!B:B,Productos!A17307,Movimientos!D:D,$D$1)</f>
        <v>0</v>
      </c>
      <c r="E17307" s="14">
        <f>SUMIFS(Movimientos!F:F,Movimientos!B:B,Productos!A17307,Movimientos!D:D,$E$1)</f>
        <v>0</v>
      </c>
      <c r="F17307" s="17">
        <f t="shared" si="540"/>
        <v>0</v>
      </c>
      <c r="G17307" s="14">
        <v>1</v>
      </c>
      <c r="H17307" s="15" t="str">
        <f t="shared" si="541"/>
        <v>Realizar Pedido</v>
      </c>
    </row>
    <row r="17308" spans="1:8" x14ac:dyDescent="0.25">
      <c r="A17308" s="3">
        <v>7591585311580</v>
      </c>
      <c r="B17308" s="11" t="s">
        <v>16929</v>
      </c>
      <c r="C17308" s="16"/>
      <c r="D17308" s="15">
        <f>SUMIFS(Movimientos!F:F,Movimientos!B:B,Productos!A17308,Movimientos!D:D,$D$1)</f>
        <v>0</v>
      </c>
      <c r="E17308" s="14">
        <f>SUMIFS(Movimientos!F:F,Movimientos!B:B,Productos!A17308,Movimientos!D:D,$E$1)</f>
        <v>0</v>
      </c>
      <c r="F17308" s="17">
        <f t="shared" si="540"/>
        <v>0</v>
      </c>
      <c r="G17308" s="14">
        <v>1</v>
      </c>
      <c r="H17308" s="15" t="str">
        <f t="shared" si="541"/>
        <v>Realizar Pedido</v>
      </c>
    </row>
    <row r="17309" spans="1:8" x14ac:dyDescent="0.25">
      <c r="A17309" s="3">
        <v>7591585113580</v>
      </c>
      <c r="B17309" s="11" t="s">
        <v>16930</v>
      </c>
      <c r="C17309" s="16"/>
      <c r="D17309" s="15">
        <f>SUMIFS(Movimientos!F:F,Movimientos!B:B,Productos!A17309,Movimientos!D:D,$D$1)</f>
        <v>0</v>
      </c>
      <c r="E17309" s="14">
        <f>SUMIFS(Movimientos!F:F,Movimientos!B:B,Productos!A17309,Movimientos!D:D,$E$1)</f>
        <v>0</v>
      </c>
      <c r="F17309" s="17">
        <f t="shared" si="540"/>
        <v>0</v>
      </c>
      <c r="G17309" s="14">
        <v>1</v>
      </c>
      <c r="H17309" s="15" t="str">
        <f t="shared" si="541"/>
        <v>Realizar Pedido</v>
      </c>
    </row>
    <row r="17310" spans="1:8" x14ac:dyDescent="0.25">
      <c r="A17310" s="2">
        <v>7591585313584</v>
      </c>
      <c r="B17310" s="12" t="s">
        <v>16931</v>
      </c>
      <c r="C17310" s="16"/>
      <c r="D17310" s="15">
        <f>SUMIFS(Movimientos!F:F,Movimientos!B:B,Productos!A17310,Movimientos!D:D,$D$1)</f>
        <v>0</v>
      </c>
      <c r="E17310" s="14">
        <f>SUMIFS(Movimientos!F:F,Movimientos!B:B,Productos!A17310,Movimientos!D:D,$E$1)</f>
        <v>0</v>
      </c>
      <c r="F17310" s="17">
        <f t="shared" si="540"/>
        <v>0</v>
      </c>
      <c r="G17310" s="14">
        <v>1</v>
      </c>
      <c r="H17310" s="15" t="str">
        <f t="shared" si="541"/>
        <v>Realizar Pedido</v>
      </c>
    </row>
    <row r="17311" spans="1:8" x14ac:dyDescent="0.25">
      <c r="A17311" s="3">
        <v>7591585212580</v>
      </c>
      <c r="B17311" s="11" t="s">
        <v>16932</v>
      </c>
      <c r="C17311" s="16"/>
      <c r="D17311" s="15">
        <f>SUMIFS(Movimientos!F:F,Movimientos!B:B,Productos!A17311,Movimientos!D:D,$D$1)</f>
        <v>0</v>
      </c>
      <c r="E17311" s="14">
        <f>SUMIFS(Movimientos!F:F,Movimientos!B:B,Productos!A17311,Movimientos!D:D,$E$1)</f>
        <v>0</v>
      </c>
      <c r="F17311" s="17">
        <f t="shared" si="540"/>
        <v>0</v>
      </c>
      <c r="G17311" s="14">
        <v>1</v>
      </c>
      <c r="H17311" s="15" t="str">
        <f t="shared" si="541"/>
        <v>Realizar Pedido</v>
      </c>
    </row>
    <row r="17312" spans="1:8" x14ac:dyDescent="0.25">
      <c r="A17312" s="3">
        <v>7591585112583</v>
      </c>
      <c r="B17312" s="11" t="s">
        <v>16933</v>
      </c>
      <c r="C17312" s="16"/>
      <c r="D17312" s="15">
        <f>SUMIFS(Movimientos!F:F,Movimientos!B:B,Productos!A17312,Movimientos!D:D,$D$1)</f>
        <v>0</v>
      </c>
      <c r="E17312" s="14">
        <f>SUMIFS(Movimientos!F:F,Movimientos!B:B,Productos!A17312,Movimientos!D:D,$E$1)</f>
        <v>0</v>
      </c>
      <c r="F17312" s="17">
        <f t="shared" si="540"/>
        <v>0</v>
      </c>
      <c r="G17312" s="14">
        <v>1</v>
      </c>
      <c r="H17312" s="15" t="str">
        <f t="shared" si="541"/>
        <v>Realizar Pedido</v>
      </c>
    </row>
    <row r="17313" spans="1:8" x14ac:dyDescent="0.25">
      <c r="A17313" s="3">
        <v>7591585215819</v>
      </c>
      <c r="B17313" s="11" t="s">
        <v>16934</v>
      </c>
      <c r="C17313" s="16"/>
      <c r="D17313" s="15">
        <f>SUMIFS(Movimientos!F:F,Movimientos!B:B,Productos!A17313,Movimientos!D:D,$D$1)</f>
        <v>0</v>
      </c>
      <c r="E17313" s="14">
        <f>SUMIFS(Movimientos!F:F,Movimientos!B:B,Productos!A17313,Movimientos!D:D,$E$1)</f>
        <v>0</v>
      </c>
      <c r="F17313" s="17">
        <f t="shared" si="540"/>
        <v>0</v>
      </c>
      <c r="G17313" s="14">
        <v>1</v>
      </c>
      <c r="H17313" s="15" t="str">
        <f t="shared" si="541"/>
        <v>Realizar Pedido</v>
      </c>
    </row>
    <row r="17314" spans="1:8" x14ac:dyDescent="0.25">
      <c r="A17314" s="3">
        <v>7591585315816</v>
      </c>
      <c r="B17314" s="11" t="s">
        <v>16935</v>
      </c>
      <c r="C17314" s="16"/>
      <c r="D17314" s="15">
        <f>SUMIFS(Movimientos!F:F,Movimientos!B:B,Productos!A17314,Movimientos!D:D,$D$1)</f>
        <v>0</v>
      </c>
      <c r="E17314" s="14">
        <f>SUMIFS(Movimientos!F:F,Movimientos!B:B,Productos!A17314,Movimientos!D:D,$E$1)</f>
        <v>0</v>
      </c>
      <c r="F17314" s="17">
        <f t="shared" si="540"/>
        <v>0</v>
      </c>
      <c r="G17314" s="14">
        <v>1</v>
      </c>
      <c r="H17314" s="15" t="str">
        <f t="shared" si="541"/>
        <v>Realizar Pedido</v>
      </c>
    </row>
    <row r="17315" spans="1:8" x14ac:dyDescent="0.25">
      <c r="A17315" s="3">
        <v>7591585215802</v>
      </c>
      <c r="B17315" s="11" t="s">
        <v>16936</v>
      </c>
      <c r="C17315" s="16"/>
      <c r="D17315" s="15">
        <f>SUMIFS(Movimientos!F:F,Movimientos!B:B,Productos!A17315,Movimientos!D:D,$D$1)</f>
        <v>0</v>
      </c>
      <c r="E17315" s="14">
        <f>SUMIFS(Movimientos!F:F,Movimientos!B:B,Productos!A17315,Movimientos!D:D,$E$1)</f>
        <v>0</v>
      </c>
      <c r="F17315" s="17">
        <f t="shared" si="540"/>
        <v>0</v>
      </c>
      <c r="G17315" s="14">
        <v>1</v>
      </c>
      <c r="H17315" s="15" t="str">
        <f t="shared" si="541"/>
        <v>Realizar Pedido</v>
      </c>
    </row>
    <row r="17316" spans="1:8" x14ac:dyDescent="0.25">
      <c r="A17316" s="3">
        <v>311017301777</v>
      </c>
      <c r="B17316" s="11" t="s">
        <v>16937</v>
      </c>
      <c r="C17316" s="16"/>
      <c r="D17316" s="15">
        <f>SUMIFS(Movimientos!F:F,Movimientos!B:B,Productos!A17316,Movimientos!D:D,$D$1)</f>
        <v>0</v>
      </c>
      <c r="E17316" s="14">
        <f>SUMIFS(Movimientos!F:F,Movimientos!B:B,Productos!A17316,Movimientos!D:D,$E$1)</f>
        <v>0</v>
      </c>
      <c r="F17316" s="17">
        <f t="shared" si="540"/>
        <v>0</v>
      </c>
      <c r="G17316" s="14">
        <v>1</v>
      </c>
      <c r="H17316" s="15" t="str">
        <f t="shared" si="541"/>
        <v>Realizar Pedido</v>
      </c>
    </row>
    <row r="17317" spans="1:8" x14ac:dyDescent="0.25">
      <c r="A17317" s="3">
        <v>7591949610021</v>
      </c>
      <c r="B17317" s="11" t="s">
        <v>16938</v>
      </c>
      <c r="C17317" s="16"/>
      <c r="D17317" s="15">
        <f>SUMIFS(Movimientos!F:F,Movimientos!B:B,Productos!A17317,Movimientos!D:D,$D$1)</f>
        <v>0</v>
      </c>
      <c r="E17317" s="14">
        <f>SUMIFS(Movimientos!F:F,Movimientos!B:B,Productos!A17317,Movimientos!D:D,$E$1)</f>
        <v>0</v>
      </c>
      <c r="F17317" s="17">
        <f t="shared" si="540"/>
        <v>0</v>
      </c>
      <c r="G17317" s="14">
        <v>1</v>
      </c>
      <c r="H17317" s="15" t="str">
        <f t="shared" si="541"/>
        <v>Realizar Pedido</v>
      </c>
    </row>
    <row r="17318" spans="1:8" x14ac:dyDescent="0.25">
      <c r="A17318" s="3">
        <v>71603011632</v>
      </c>
      <c r="B17318" s="11" t="s">
        <v>16939</v>
      </c>
      <c r="C17318" s="16"/>
      <c r="D17318" s="15">
        <f>SUMIFS(Movimientos!F:F,Movimientos!B:B,Productos!A17318,Movimientos!D:D,$D$1)</f>
        <v>0</v>
      </c>
      <c r="E17318" s="14">
        <f>SUMIFS(Movimientos!F:F,Movimientos!B:B,Productos!A17318,Movimientos!D:D,$E$1)</f>
        <v>0</v>
      </c>
      <c r="F17318" s="17">
        <f t="shared" si="540"/>
        <v>0</v>
      </c>
      <c r="G17318" s="14">
        <v>1</v>
      </c>
      <c r="H17318" s="15" t="str">
        <f t="shared" si="541"/>
        <v>Realizar Pedido</v>
      </c>
    </row>
    <row r="17319" spans="1:8" x14ac:dyDescent="0.25">
      <c r="A17319" s="3">
        <v>7591949547020</v>
      </c>
      <c r="B17319" s="11" t="s">
        <v>16940</v>
      </c>
      <c r="C17319" s="16"/>
      <c r="D17319" s="15">
        <f>SUMIFS(Movimientos!F:F,Movimientos!B:B,Productos!A17319,Movimientos!D:D,$D$1)</f>
        <v>0</v>
      </c>
      <c r="E17319" s="14">
        <f>SUMIFS(Movimientos!F:F,Movimientos!B:B,Productos!A17319,Movimientos!D:D,$E$1)</f>
        <v>0</v>
      </c>
      <c r="F17319" s="17">
        <f t="shared" si="540"/>
        <v>0</v>
      </c>
      <c r="G17319" s="14">
        <v>1</v>
      </c>
      <c r="H17319" s="15" t="str">
        <f t="shared" si="541"/>
        <v>Realizar Pedido</v>
      </c>
    </row>
    <row r="17320" spans="1:8" x14ac:dyDescent="0.25">
      <c r="A17320" s="3">
        <v>7591949528036</v>
      </c>
      <c r="B17320" s="11" t="s">
        <v>16941</v>
      </c>
      <c r="C17320" s="16"/>
      <c r="D17320" s="15">
        <f>SUMIFS(Movimientos!F:F,Movimientos!B:B,Productos!A17320,Movimientos!D:D,$D$1)</f>
        <v>0</v>
      </c>
      <c r="E17320" s="14">
        <f>SUMIFS(Movimientos!F:F,Movimientos!B:B,Productos!A17320,Movimientos!D:D,$E$1)</f>
        <v>0</v>
      </c>
      <c r="F17320" s="17">
        <f t="shared" si="540"/>
        <v>0</v>
      </c>
      <c r="G17320" s="14">
        <v>1</v>
      </c>
      <c r="H17320" s="15" t="str">
        <f t="shared" si="541"/>
        <v>Realizar Pedido</v>
      </c>
    </row>
    <row r="17321" spans="1:8" x14ac:dyDescent="0.25">
      <c r="A17321" s="3">
        <v>7591949528029</v>
      </c>
      <c r="B17321" s="11" t="s">
        <v>16942</v>
      </c>
      <c r="C17321" s="16"/>
      <c r="D17321" s="15">
        <f>SUMIFS(Movimientos!F:F,Movimientos!B:B,Productos!A17321,Movimientos!D:D,$D$1)</f>
        <v>0</v>
      </c>
      <c r="E17321" s="14">
        <f>SUMIFS(Movimientos!F:F,Movimientos!B:B,Productos!A17321,Movimientos!D:D,$E$1)</f>
        <v>0</v>
      </c>
      <c r="F17321" s="17">
        <f t="shared" si="540"/>
        <v>0</v>
      </c>
      <c r="G17321" s="14">
        <v>1</v>
      </c>
      <c r="H17321" s="15" t="str">
        <f t="shared" si="541"/>
        <v>Realizar Pedido</v>
      </c>
    </row>
    <row r="17322" spans="1:8" x14ac:dyDescent="0.25">
      <c r="A17322" s="3">
        <v>1789</v>
      </c>
      <c r="B17322" s="11" t="s">
        <v>16943</v>
      </c>
      <c r="C17322" s="16"/>
      <c r="D17322" s="15">
        <f>SUMIFS(Movimientos!F:F,Movimientos!B:B,Productos!A17322,Movimientos!D:D,$D$1)</f>
        <v>0</v>
      </c>
      <c r="E17322" s="14">
        <f>SUMIFS(Movimientos!F:F,Movimientos!B:B,Productos!A17322,Movimientos!D:D,$E$1)</f>
        <v>0</v>
      </c>
      <c r="F17322" s="17">
        <f t="shared" si="540"/>
        <v>0</v>
      </c>
      <c r="G17322" s="14">
        <v>1</v>
      </c>
      <c r="H17322" s="15" t="str">
        <f t="shared" si="541"/>
        <v>Realizar Pedido</v>
      </c>
    </row>
    <row r="17323" spans="1:8" x14ac:dyDescent="0.25">
      <c r="A17323" s="3">
        <v>1788</v>
      </c>
      <c r="B17323" s="11" t="s">
        <v>16944</v>
      </c>
      <c r="C17323" s="16"/>
      <c r="D17323" s="15">
        <f>SUMIFS(Movimientos!F:F,Movimientos!B:B,Productos!A17323,Movimientos!D:D,$D$1)</f>
        <v>0</v>
      </c>
      <c r="E17323" s="14">
        <f>SUMIFS(Movimientos!F:F,Movimientos!B:B,Productos!A17323,Movimientos!D:D,$E$1)</f>
        <v>0</v>
      </c>
      <c r="F17323" s="17">
        <f t="shared" si="540"/>
        <v>0</v>
      </c>
      <c r="G17323" s="14">
        <v>1</v>
      </c>
      <c r="H17323" s="15" t="str">
        <f t="shared" si="541"/>
        <v>Realizar Pedido</v>
      </c>
    </row>
    <row r="17324" spans="1:8" x14ac:dyDescent="0.25">
      <c r="A17324" s="3">
        <v>7591949528012</v>
      </c>
      <c r="B17324" s="11" t="s">
        <v>16945</v>
      </c>
      <c r="C17324" s="16"/>
      <c r="D17324" s="15">
        <f>SUMIFS(Movimientos!F:F,Movimientos!B:B,Productos!A17324,Movimientos!D:D,$D$1)</f>
        <v>0</v>
      </c>
      <c r="E17324" s="14">
        <f>SUMIFS(Movimientos!F:F,Movimientos!B:B,Productos!A17324,Movimientos!D:D,$E$1)</f>
        <v>0</v>
      </c>
      <c r="F17324" s="17">
        <f t="shared" si="540"/>
        <v>0</v>
      </c>
      <c r="G17324" s="14">
        <v>1</v>
      </c>
      <c r="H17324" s="15" t="str">
        <f t="shared" si="541"/>
        <v>Realizar Pedido</v>
      </c>
    </row>
    <row r="17325" spans="1:8" x14ac:dyDescent="0.25">
      <c r="A17325" s="3">
        <v>7592871000867</v>
      </c>
      <c r="B17325" s="11" t="s">
        <v>16946</v>
      </c>
      <c r="C17325" s="16"/>
      <c r="D17325" s="15">
        <f>SUMIFS(Movimientos!F:F,Movimientos!B:B,Productos!A17325,Movimientos!D:D,$D$1)</f>
        <v>0</v>
      </c>
      <c r="E17325" s="14">
        <f>SUMIFS(Movimientos!F:F,Movimientos!B:B,Productos!A17325,Movimientos!D:D,$E$1)</f>
        <v>0</v>
      </c>
      <c r="F17325" s="17">
        <f t="shared" si="540"/>
        <v>0</v>
      </c>
      <c r="G17325" s="14">
        <v>1</v>
      </c>
      <c r="H17325" s="15" t="str">
        <f t="shared" si="541"/>
        <v>Realizar Pedido</v>
      </c>
    </row>
    <row r="17326" spans="1:8" x14ac:dyDescent="0.25">
      <c r="A17326" s="3">
        <v>7591949525011</v>
      </c>
      <c r="B17326" s="11" t="s">
        <v>16947</v>
      </c>
      <c r="C17326" s="16"/>
      <c r="D17326" s="15">
        <f>SUMIFS(Movimientos!F:F,Movimientos!B:B,Productos!A17326,Movimientos!D:D,$D$1)</f>
        <v>0</v>
      </c>
      <c r="E17326" s="14">
        <f>SUMIFS(Movimientos!F:F,Movimientos!B:B,Productos!A17326,Movimientos!D:D,$E$1)</f>
        <v>0</v>
      </c>
      <c r="F17326" s="17">
        <f t="shared" si="540"/>
        <v>0</v>
      </c>
      <c r="G17326" s="14">
        <v>1</v>
      </c>
      <c r="H17326" s="15" t="str">
        <f t="shared" si="541"/>
        <v>Realizar Pedido</v>
      </c>
    </row>
    <row r="17327" spans="1:8" x14ac:dyDescent="0.25">
      <c r="A17327" s="3">
        <v>7592164000093</v>
      </c>
      <c r="B17327" s="11" t="s">
        <v>16948</v>
      </c>
      <c r="C17327" s="16"/>
      <c r="D17327" s="15">
        <f>SUMIFS(Movimientos!F:F,Movimientos!B:B,Productos!A17327,Movimientos!D:D,$D$1)</f>
        <v>0</v>
      </c>
      <c r="E17327" s="14">
        <f>SUMIFS(Movimientos!F:F,Movimientos!B:B,Productos!A17327,Movimientos!D:D,$E$1)</f>
        <v>0</v>
      </c>
      <c r="F17327" s="17">
        <f t="shared" si="540"/>
        <v>0</v>
      </c>
      <c r="G17327" s="14">
        <v>1</v>
      </c>
      <c r="H17327" s="15" t="str">
        <f t="shared" si="541"/>
        <v>Realizar Pedido</v>
      </c>
    </row>
    <row r="17328" spans="1:8" x14ac:dyDescent="0.25">
      <c r="A17328" s="3">
        <v>7591023543016</v>
      </c>
      <c r="B17328" s="11" t="s">
        <v>16949</v>
      </c>
      <c r="C17328" s="16"/>
      <c r="D17328" s="15">
        <f>SUMIFS(Movimientos!F:F,Movimientos!B:B,Productos!A17328,Movimientos!D:D,$D$1)</f>
        <v>0</v>
      </c>
      <c r="E17328" s="14">
        <f>SUMIFS(Movimientos!F:F,Movimientos!B:B,Productos!A17328,Movimientos!D:D,$E$1)</f>
        <v>0</v>
      </c>
      <c r="F17328" s="17">
        <f t="shared" si="540"/>
        <v>0</v>
      </c>
      <c r="G17328" s="14">
        <v>1</v>
      </c>
      <c r="H17328" s="15" t="str">
        <f t="shared" si="541"/>
        <v>Realizar Pedido</v>
      </c>
    </row>
    <row r="17329" spans="1:8" x14ac:dyDescent="0.25">
      <c r="A17329" s="3">
        <v>7591949610014</v>
      </c>
      <c r="B17329" s="11" t="s">
        <v>16950</v>
      </c>
      <c r="C17329" s="16"/>
      <c r="D17329" s="15">
        <f>SUMIFS(Movimientos!F:F,Movimientos!B:B,Productos!A17329,Movimientos!D:D,$D$1)</f>
        <v>0</v>
      </c>
      <c r="E17329" s="14">
        <f>SUMIFS(Movimientos!F:F,Movimientos!B:B,Productos!A17329,Movimientos!D:D,$E$1)</f>
        <v>0</v>
      </c>
      <c r="F17329" s="17">
        <f t="shared" si="540"/>
        <v>0</v>
      </c>
      <c r="G17329" s="14">
        <v>1</v>
      </c>
      <c r="H17329" s="15" t="str">
        <f t="shared" si="541"/>
        <v>Realizar Pedido</v>
      </c>
    </row>
    <row r="17330" spans="1:8" x14ac:dyDescent="0.25">
      <c r="A17330" s="3">
        <v>1786</v>
      </c>
      <c r="B17330" s="11" t="s">
        <v>16951</v>
      </c>
      <c r="C17330" s="16"/>
      <c r="D17330" s="15">
        <f>SUMIFS(Movimientos!F:F,Movimientos!B:B,Productos!A17330,Movimientos!D:D,$D$1)</f>
        <v>0</v>
      </c>
      <c r="E17330" s="14">
        <f>SUMIFS(Movimientos!F:F,Movimientos!B:B,Productos!A17330,Movimientos!D:D,$E$1)</f>
        <v>0</v>
      </c>
      <c r="F17330" s="17">
        <f t="shared" si="540"/>
        <v>0</v>
      </c>
      <c r="G17330" s="14">
        <v>1</v>
      </c>
      <c r="H17330" s="15" t="str">
        <f t="shared" si="541"/>
        <v>Realizar Pedido</v>
      </c>
    </row>
    <row r="17331" spans="1:8" x14ac:dyDescent="0.25">
      <c r="A17331" s="3">
        <v>7591949611011</v>
      </c>
      <c r="B17331" s="11" t="s">
        <v>16952</v>
      </c>
      <c r="C17331" s="16"/>
      <c r="D17331" s="15">
        <f>SUMIFS(Movimientos!F:F,Movimientos!B:B,Productos!A17331,Movimientos!D:D,$D$1)</f>
        <v>0</v>
      </c>
      <c r="E17331" s="14">
        <f>SUMIFS(Movimientos!F:F,Movimientos!B:B,Productos!A17331,Movimientos!D:D,$E$1)</f>
        <v>0</v>
      </c>
      <c r="F17331" s="17">
        <f t="shared" si="540"/>
        <v>0</v>
      </c>
      <c r="G17331" s="14">
        <v>1</v>
      </c>
      <c r="H17331" s="15" t="str">
        <f t="shared" si="541"/>
        <v>Realizar Pedido</v>
      </c>
    </row>
    <row r="17332" spans="1:8" x14ac:dyDescent="0.25">
      <c r="A17332" s="3">
        <v>7591949547013</v>
      </c>
      <c r="B17332" s="11" t="s">
        <v>16953</v>
      </c>
      <c r="C17332" s="16"/>
      <c r="D17332" s="15">
        <f>SUMIFS(Movimientos!F:F,Movimientos!B:B,Productos!A17332,Movimientos!D:D,$D$1)</f>
        <v>0</v>
      </c>
      <c r="E17332" s="14">
        <f>SUMIFS(Movimientos!F:F,Movimientos!B:B,Productos!A17332,Movimientos!D:D,$E$1)</f>
        <v>0</v>
      </c>
      <c r="F17332" s="17">
        <f t="shared" si="540"/>
        <v>0</v>
      </c>
      <c r="G17332" s="14">
        <v>1</v>
      </c>
      <c r="H17332" s="15" t="str">
        <f t="shared" si="541"/>
        <v>Realizar Pedido</v>
      </c>
    </row>
    <row r="17333" spans="1:8" x14ac:dyDescent="0.25">
      <c r="A17333" s="3">
        <v>1780</v>
      </c>
      <c r="B17333" s="11" t="s">
        <v>16954</v>
      </c>
      <c r="C17333" s="16"/>
      <c r="D17333" s="15">
        <f>SUMIFS(Movimientos!F:F,Movimientos!B:B,Productos!A17333,Movimientos!D:D,$D$1)</f>
        <v>0</v>
      </c>
      <c r="E17333" s="14">
        <f>SUMIFS(Movimientos!F:F,Movimientos!B:B,Productos!A17333,Movimientos!D:D,$E$1)</f>
        <v>0</v>
      </c>
      <c r="F17333" s="17">
        <f t="shared" si="540"/>
        <v>0</v>
      </c>
      <c r="G17333" s="14">
        <v>1</v>
      </c>
      <c r="H17333" s="15" t="str">
        <f t="shared" si="541"/>
        <v>Realizar Pedido</v>
      </c>
    </row>
    <row r="17334" spans="1:8" x14ac:dyDescent="0.25">
      <c r="A17334" s="3">
        <v>1781</v>
      </c>
      <c r="B17334" s="11" t="s">
        <v>16955</v>
      </c>
      <c r="C17334" s="16"/>
      <c r="D17334" s="15">
        <f>SUMIFS(Movimientos!F:F,Movimientos!B:B,Productos!A17334,Movimientos!D:D,$D$1)</f>
        <v>0</v>
      </c>
      <c r="E17334" s="14">
        <f>SUMIFS(Movimientos!F:F,Movimientos!B:B,Productos!A17334,Movimientos!D:D,$E$1)</f>
        <v>0</v>
      </c>
      <c r="F17334" s="17">
        <f t="shared" si="540"/>
        <v>0</v>
      </c>
      <c r="G17334" s="14">
        <v>1</v>
      </c>
      <c r="H17334" s="15" t="str">
        <f t="shared" si="541"/>
        <v>Realizar Pedido</v>
      </c>
    </row>
    <row r="17335" spans="1:8" x14ac:dyDescent="0.25">
      <c r="A17335" s="3">
        <v>1782</v>
      </c>
      <c r="B17335" s="11" t="s">
        <v>16956</v>
      </c>
      <c r="C17335" s="16"/>
      <c r="D17335" s="15">
        <f>SUMIFS(Movimientos!F:F,Movimientos!B:B,Productos!A17335,Movimientos!D:D,$D$1)</f>
        <v>0</v>
      </c>
      <c r="E17335" s="14">
        <f>SUMIFS(Movimientos!F:F,Movimientos!B:B,Productos!A17335,Movimientos!D:D,$E$1)</f>
        <v>0</v>
      </c>
      <c r="F17335" s="17">
        <f t="shared" si="540"/>
        <v>0</v>
      </c>
      <c r="G17335" s="14">
        <v>1</v>
      </c>
      <c r="H17335" s="15" t="str">
        <f t="shared" si="541"/>
        <v>Realizar Pedido</v>
      </c>
    </row>
    <row r="17336" spans="1:8" x14ac:dyDescent="0.25">
      <c r="A17336" s="3">
        <v>8904159600703</v>
      </c>
      <c r="B17336" s="11" t="s">
        <v>16957</v>
      </c>
      <c r="C17336" s="16"/>
      <c r="D17336" s="15">
        <f>SUMIFS(Movimientos!F:F,Movimientos!B:B,Productos!A17336,Movimientos!D:D,$D$1)</f>
        <v>0</v>
      </c>
      <c r="E17336" s="14">
        <f>SUMIFS(Movimientos!F:F,Movimientos!B:B,Productos!A17336,Movimientos!D:D,$E$1)</f>
        <v>0</v>
      </c>
      <c r="F17336" s="17">
        <f t="shared" si="540"/>
        <v>0</v>
      </c>
      <c r="G17336" s="14">
        <v>1</v>
      </c>
      <c r="H17336" s="15" t="str">
        <f t="shared" si="541"/>
        <v>Realizar Pedido</v>
      </c>
    </row>
    <row r="17337" spans="1:8" x14ac:dyDescent="0.25">
      <c r="A17337" s="3">
        <v>8904159600734</v>
      </c>
      <c r="B17337" s="11" t="s">
        <v>16958</v>
      </c>
      <c r="C17337" s="16"/>
      <c r="D17337" s="15">
        <f>SUMIFS(Movimientos!F:F,Movimientos!B:B,Productos!A17337,Movimientos!D:D,$D$1)</f>
        <v>0</v>
      </c>
      <c r="E17337" s="14">
        <f>SUMIFS(Movimientos!F:F,Movimientos!B:B,Productos!A17337,Movimientos!D:D,$E$1)</f>
        <v>0</v>
      </c>
      <c r="F17337" s="17">
        <f t="shared" si="540"/>
        <v>0</v>
      </c>
      <c r="G17337" s="14">
        <v>1</v>
      </c>
      <c r="H17337" s="15" t="str">
        <f t="shared" si="541"/>
        <v>Realizar Pedido</v>
      </c>
    </row>
    <row r="17338" spans="1:8" x14ac:dyDescent="0.25">
      <c r="A17338" s="3">
        <v>7596097001912</v>
      </c>
      <c r="B17338" s="11" t="s">
        <v>16959</v>
      </c>
      <c r="C17338" s="16"/>
      <c r="D17338" s="15">
        <f>SUMIFS(Movimientos!F:F,Movimientos!B:B,Productos!A17338,Movimientos!D:D,$D$1)</f>
        <v>0</v>
      </c>
      <c r="E17338" s="14">
        <f>SUMIFS(Movimientos!F:F,Movimientos!B:B,Productos!A17338,Movimientos!D:D,$E$1)</f>
        <v>0</v>
      </c>
      <c r="F17338" s="17">
        <f t="shared" si="540"/>
        <v>0</v>
      </c>
      <c r="G17338" s="14">
        <v>1</v>
      </c>
      <c r="H17338" s="15" t="str">
        <f t="shared" si="541"/>
        <v>Realizar Pedido</v>
      </c>
    </row>
    <row r="17339" spans="1:8" x14ac:dyDescent="0.25">
      <c r="A17339" s="3">
        <v>7596097001905</v>
      </c>
      <c r="B17339" s="11" t="s">
        <v>16960</v>
      </c>
      <c r="C17339" s="16"/>
      <c r="D17339" s="15">
        <f>SUMIFS(Movimientos!F:F,Movimientos!B:B,Productos!A17339,Movimientos!D:D,$D$1)</f>
        <v>0</v>
      </c>
      <c r="E17339" s="14">
        <f>SUMIFS(Movimientos!F:F,Movimientos!B:B,Productos!A17339,Movimientos!D:D,$E$1)</f>
        <v>0</v>
      </c>
      <c r="F17339" s="17">
        <f t="shared" si="540"/>
        <v>0</v>
      </c>
      <c r="G17339" s="14">
        <v>1</v>
      </c>
      <c r="H17339" s="15" t="str">
        <f t="shared" si="541"/>
        <v>Realizar Pedido</v>
      </c>
    </row>
    <row r="17340" spans="1:8" x14ac:dyDescent="0.25">
      <c r="A17340" s="3">
        <v>7591585914538</v>
      </c>
      <c r="B17340" s="11" t="s">
        <v>16961</v>
      </c>
      <c r="C17340" s="16"/>
      <c r="D17340" s="15">
        <f>SUMIFS(Movimientos!F:F,Movimientos!B:B,Productos!A17340,Movimientos!D:D,$D$1)</f>
        <v>0</v>
      </c>
      <c r="E17340" s="14">
        <f>SUMIFS(Movimientos!F:F,Movimientos!B:B,Productos!A17340,Movimientos!D:D,$E$1)</f>
        <v>0</v>
      </c>
      <c r="F17340" s="17">
        <f t="shared" si="540"/>
        <v>0</v>
      </c>
      <c r="G17340" s="14">
        <v>1</v>
      </c>
      <c r="H17340" s="15" t="str">
        <f t="shared" si="541"/>
        <v>Realizar Pedido</v>
      </c>
    </row>
    <row r="17341" spans="1:8" x14ac:dyDescent="0.25">
      <c r="A17341" s="3">
        <v>7591585114532</v>
      </c>
      <c r="B17341" s="11" t="s">
        <v>16962</v>
      </c>
      <c r="C17341" s="16"/>
      <c r="D17341" s="15">
        <f>SUMIFS(Movimientos!F:F,Movimientos!B:B,Productos!A17341,Movimientos!D:D,$D$1)</f>
        <v>0</v>
      </c>
      <c r="E17341" s="14">
        <f>SUMIFS(Movimientos!F:F,Movimientos!B:B,Productos!A17341,Movimientos!D:D,$E$1)</f>
        <v>0</v>
      </c>
      <c r="F17341" s="17">
        <f t="shared" si="540"/>
        <v>0</v>
      </c>
      <c r="G17341" s="14">
        <v>1</v>
      </c>
      <c r="H17341" s="15" t="str">
        <f t="shared" si="541"/>
        <v>Realizar Pedido</v>
      </c>
    </row>
    <row r="17342" spans="1:8" x14ac:dyDescent="0.25">
      <c r="A17342" s="3">
        <v>7501326028721</v>
      </c>
      <c r="B17342" s="11" t="s">
        <v>16963</v>
      </c>
      <c r="C17342" s="16"/>
      <c r="D17342" s="15">
        <f>SUMIFS(Movimientos!F:F,Movimientos!B:B,Productos!A17342,Movimientos!D:D,$D$1)</f>
        <v>0</v>
      </c>
      <c r="E17342" s="14">
        <f>SUMIFS(Movimientos!F:F,Movimientos!B:B,Productos!A17342,Movimientos!D:D,$E$1)</f>
        <v>0</v>
      </c>
      <c r="F17342" s="17">
        <f t="shared" si="540"/>
        <v>0</v>
      </c>
      <c r="G17342" s="14">
        <v>1</v>
      </c>
      <c r="H17342" s="15" t="str">
        <f t="shared" si="541"/>
        <v>Realizar Pedido</v>
      </c>
    </row>
    <row r="17343" spans="1:8" x14ac:dyDescent="0.25">
      <c r="A17343" s="3">
        <v>7501326028745</v>
      </c>
      <c r="B17343" s="11" t="s">
        <v>16964</v>
      </c>
      <c r="C17343" s="16"/>
      <c r="D17343" s="15">
        <f>SUMIFS(Movimientos!F:F,Movimientos!B:B,Productos!A17343,Movimientos!D:D,$D$1)</f>
        <v>0</v>
      </c>
      <c r="E17343" s="14">
        <f>SUMIFS(Movimientos!F:F,Movimientos!B:B,Productos!A17343,Movimientos!D:D,$E$1)</f>
        <v>0</v>
      </c>
      <c r="F17343" s="17">
        <f t="shared" si="540"/>
        <v>0</v>
      </c>
      <c r="G17343" s="14">
        <v>1</v>
      </c>
      <c r="H17343" s="15" t="str">
        <f t="shared" si="541"/>
        <v>Realizar Pedido</v>
      </c>
    </row>
    <row r="17344" spans="1:8" x14ac:dyDescent="0.25">
      <c r="A17344" s="3">
        <v>7501326028998</v>
      </c>
      <c r="B17344" s="11" t="s">
        <v>16965</v>
      </c>
      <c r="C17344" s="16"/>
      <c r="D17344" s="15">
        <f>SUMIFS(Movimientos!F:F,Movimientos!B:B,Productos!A17344,Movimientos!D:D,$D$1)</f>
        <v>0</v>
      </c>
      <c r="E17344" s="14">
        <f>SUMIFS(Movimientos!F:F,Movimientos!B:B,Productos!A17344,Movimientos!D:D,$E$1)</f>
        <v>0</v>
      </c>
      <c r="F17344" s="17">
        <f t="shared" si="540"/>
        <v>0</v>
      </c>
      <c r="G17344" s="14">
        <v>1</v>
      </c>
      <c r="H17344" s="15" t="str">
        <f t="shared" si="541"/>
        <v>Realizar Pedido</v>
      </c>
    </row>
    <row r="17345" spans="1:8" x14ac:dyDescent="0.25">
      <c r="A17345" s="3">
        <v>7501326028707</v>
      </c>
      <c r="B17345" s="11" t="s">
        <v>16966</v>
      </c>
      <c r="C17345" s="16"/>
      <c r="D17345" s="15">
        <f>SUMIFS(Movimientos!F:F,Movimientos!B:B,Productos!A17345,Movimientos!D:D,$D$1)</f>
        <v>0</v>
      </c>
      <c r="E17345" s="14">
        <f>SUMIFS(Movimientos!F:F,Movimientos!B:B,Productos!A17345,Movimientos!D:D,$E$1)</f>
        <v>0</v>
      </c>
      <c r="F17345" s="17">
        <f t="shared" si="540"/>
        <v>0</v>
      </c>
      <c r="G17345" s="14">
        <v>1</v>
      </c>
      <c r="H17345" s="15" t="str">
        <f t="shared" si="541"/>
        <v>Realizar Pedido</v>
      </c>
    </row>
    <row r="17346" spans="1:8" x14ac:dyDescent="0.25">
      <c r="A17346" s="3">
        <v>310119033227</v>
      </c>
      <c r="B17346" s="11" t="s">
        <v>16967</v>
      </c>
      <c r="C17346" s="16"/>
      <c r="D17346" s="15">
        <f>SUMIFS(Movimientos!F:F,Movimientos!B:B,Productos!A17346,Movimientos!D:D,$D$1)</f>
        <v>0</v>
      </c>
      <c r="E17346" s="14">
        <f>SUMIFS(Movimientos!F:F,Movimientos!B:B,Productos!A17346,Movimientos!D:D,$E$1)</f>
        <v>0</v>
      </c>
      <c r="F17346" s="17">
        <f t="shared" si="540"/>
        <v>0</v>
      </c>
      <c r="G17346" s="14">
        <v>1</v>
      </c>
      <c r="H17346" s="15" t="str">
        <f t="shared" si="541"/>
        <v>Realizar Pedido</v>
      </c>
    </row>
    <row r="17347" spans="1:8" x14ac:dyDescent="0.25">
      <c r="A17347" s="2">
        <v>310119033241</v>
      </c>
      <c r="B17347" s="12" t="s">
        <v>16968</v>
      </c>
      <c r="C17347" s="16"/>
      <c r="D17347" s="15">
        <f>SUMIFS(Movimientos!F:F,Movimientos!B:B,Productos!A17347,Movimientos!D:D,$D$1)</f>
        <v>0</v>
      </c>
      <c r="E17347" s="14">
        <f>SUMIFS(Movimientos!F:F,Movimientos!B:B,Productos!A17347,Movimientos!D:D,$E$1)</f>
        <v>0</v>
      </c>
      <c r="F17347" s="17">
        <f t="shared" ref="F17347:F17410" si="542">D17347-E17347</f>
        <v>0</v>
      </c>
      <c r="G17347" s="14">
        <v>1</v>
      </c>
      <c r="H17347" s="15" t="str">
        <f t="shared" ref="H17347:H17410" si="543">IF(F17347&lt;G17347,"Realizar Pedido","")</f>
        <v>Realizar Pedido</v>
      </c>
    </row>
    <row r="17348" spans="1:8" x14ac:dyDescent="0.25">
      <c r="A17348" s="2">
        <v>310119033340</v>
      </c>
      <c r="B17348" s="12" t="s">
        <v>16969</v>
      </c>
      <c r="C17348" s="16"/>
      <c r="D17348" s="15">
        <f>SUMIFS(Movimientos!F:F,Movimientos!B:B,Productos!A17348,Movimientos!D:D,$D$1)</f>
        <v>0</v>
      </c>
      <c r="E17348" s="14">
        <f>SUMIFS(Movimientos!F:F,Movimientos!B:B,Productos!A17348,Movimientos!D:D,$E$1)</f>
        <v>0</v>
      </c>
      <c r="F17348" s="17">
        <f t="shared" si="542"/>
        <v>0</v>
      </c>
      <c r="G17348" s="14">
        <v>1</v>
      </c>
      <c r="H17348" s="15" t="str">
        <f t="shared" si="543"/>
        <v>Realizar Pedido</v>
      </c>
    </row>
    <row r="17349" spans="1:8" x14ac:dyDescent="0.25">
      <c r="A17349" s="2">
        <v>7591005574113</v>
      </c>
      <c r="B17349" s="12" t="s">
        <v>16970</v>
      </c>
      <c r="C17349" s="16"/>
      <c r="D17349" s="15">
        <f>SUMIFS(Movimientos!F:F,Movimientos!B:B,Productos!A17349,Movimientos!D:D,$D$1)</f>
        <v>0</v>
      </c>
      <c r="E17349" s="14">
        <f>SUMIFS(Movimientos!F:F,Movimientos!B:B,Productos!A17349,Movimientos!D:D,$E$1)</f>
        <v>0</v>
      </c>
      <c r="F17349" s="17">
        <f t="shared" si="542"/>
        <v>0</v>
      </c>
      <c r="G17349" s="14">
        <v>1</v>
      </c>
      <c r="H17349" s="15" t="str">
        <f t="shared" si="543"/>
        <v>Realizar Pedido</v>
      </c>
    </row>
    <row r="17350" spans="1:8" x14ac:dyDescent="0.25">
      <c r="A17350" s="2">
        <v>7591005574007</v>
      </c>
      <c r="B17350" s="12" t="s">
        <v>16971</v>
      </c>
      <c r="C17350" s="16"/>
      <c r="D17350" s="15">
        <f>SUMIFS(Movimientos!F:F,Movimientos!B:B,Productos!A17350,Movimientos!D:D,$D$1)</f>
        <v>0</v>
      </c>
      <c r="E17350" s="14">
        <f>SUMIFS(Movimientos!F:F,Movimientos!B:B,Productos!A17350,Movimientos!D:D,$E$1)</f>
        <v>0</v>
      </c>
      <c r="F17350" s="17">
        <f t="shared" si="542"/>
        <v>0</v>
      </c>
      <c r="G17350" s="14">
        <v>1</v>
      </c>
      <c r="H17350" s="15" t="str">
        <f t="shared" si="543"/>
        <v>Realizar Pedido</v>
      </c>
    </row>
    <row r="17351" spans="1:8" x14ac:dyDescent="0.25">
      <c r="A17351" s="3">
        <v>7591005579149</v>
      </c>
      <c r="B17351" s="11" t="s">
        <v>16972</v>
      </c>
      <c r="C17351" s="16"/>
      <c r="D17351" s="15">
        <f>SUMIFS(Movimientos!F:F,Movimientos!B:B,Productos!A17351,Movimientos!D:D,$D$1)</f>
        <v>0</v>
      </c>
      <c r="E17351" s="14">
        <f>SUMIFS(Movimientos!F:F,Movimientos!B:B,Productos!A17351,Movimientos!D:D,$E$1)</f>
        <v>0</v>
      </c>
      <c r="F17351" s="17">
        <f t="shared" si="542"/>
        <v>0</v>
      </c>
      <c r="G17351" s="14">
        <v>1</v>
      </c>
      <c r="H17351" s="15" t="str">
        <f t="shared" si="543"/>
        <v>Realizar Pedido</v>
      </c>
    </row>
    <row r="17352" spans="1:8" x14ac:dyDescent="0.25">
      <c r="A17352" s="3">
        <v>7591224000745</v>
      </c>
      <c r="B17352" s="11" t="s">
        <v>16973</v>
      </c>
      <c r="C17352" s="16"/>
      <c r="D17352" s="15">
        <f>SUMIFS(Movimientos!F:F,Movimientos!B:B,Productos!A17352,Movimientos!D:D,$D$1)</f>
        <v>0</v>
      </c>
      <c r="E17352" s="14">
        <f>SUMIFS(Movimientos!F:F,Movimientos!B:B,Productos!A17352,Movimientos!D:D,$E$1)</f>
        <v>0</v>
      </c>
      <c r="F17352" s="17">
        <f t="shared" si="542"/>
        <v>0</v>
      </c>
      <c r="G17352" s="14">
        <v>1</v>
      </c>
      <c r="H17352" s="15" t="str">
        <f t="shared" si="543"/>
        <v>Realizar Pedido</v>
      </c>
    </row>
    <row r="17353" spans="1:8" x14ac:dyDescent="0.25">
      <c r="A17353" s="3">
        <v>7591667000074</v>
      </c>
      <c r="B17353" s="11" t="s">
        <v>16974</v>
      </c>
      <c r="C17353" s="16"/>
      <c r="D17353" s="15">
        <f>SUMIFS(Movimientos!F:F,Movimientos!B:B,Productos!A17353,Movimientos!D:D,$D$1)</f>
        <v>0</v>
      </c>
      <c r="E17353" s="14">
        <f>SUMIFS(Movimientos!F:F,Movimientos!B:B,Productos!A17353,Movimientos!D:D,$E$1)</f>
        <v>0</v>
      </c>
      <c r="F17353" s="17">
        <f t="shared" si="542"/>
        <v>0</v>
      </c>
      <c r="G17353" s="14">
        <v>1</v>
      </c>
      <c r="H17353" s="15" t="str">
        <f t="shared" si="543"/>
        <v>Realizar Pedido</v>
      </c>
    </row>
    <row r="17354" spans="1:8" x14ac:dyDescent="0.25">
      <c r="A17354" s="3">
        <v>7591224003913</v>
      </c>
      <c r="B17354" s="11" t="s">
        <v>16975</v>
      </c>
      <c r="C17354" s="16"/>
      <c r="D17354" s="15">
        <f>SUMIFS(Movimientos!F:F,Movimientos!B:B,Productos!A17354,Movimientos!D:D,$D$1)</f>
        <v>0</v>
      </c>
      <c r="E17354" s="14">
        <f>SUMIFS(Movimientos!F:F,Movimientos!B:B,Productos!A17354,Movimientos!D:D,$E$1)</f>
        <v>0</v>
      </c>
      <c r="F17354" s="17">
        <f t="shared" si="542"/>
        <v>0</v>
      </c>
      <c r="G17354" s="14">
        <v>1</v>
      </c>
      <c r="H17354" s="15" t="str">
        <f t="shared" si="543"/>
        <v>Realizar Pedido</v>
      </c>
    </row>
    <row r="17355" spans="1:8" x14ac:dyDescent="0.25">
      <c r="A17355" s="3">
        <v>7591873001735</v>
      </c>
      <c r="B17355" s="11" t="s">
        <v>16976</v>
      </c>
      <c r="C17355" s="16"/>
      <c r="D17355" s="15">
        <f>SUMIFS(Movimientos!F:F,Movimientos!B:B,Productos!A17355,Movimientos!D:D,$D$1)</f>
        <v>0</v>
      </c>
      <c r="E17355" s="14">
        <f>SUMIFS(Movimientos!F:F,Movimientos!B:B,Productos!A17355,Movimientos!D:D,$E$1)</f>
        <v>0</v>
      </c>
      <c r="F17355" s="17">
        <f t="shared" si="542"/>
        <v>0</v>
      </c>
      <c r="G17355" s="14">
        <v>1</v>
      </c>
      <c r="H17355" s="15" t="str">
        <f t="shared" si="543"/>
        <v>Realizar Pedido</v>
      </c>
    </row>
    <row r="17356" spans="1:8" x14ac:dyDescent="0.25">
      <c r="A17356" s="3">
        <v>7591873000721</v>
      </c>
      <c r="B17356" s="11" t="s">
        <v>16977</v>
      </c>
      <c r="C17356" s="16"/>
      <c r="D17356" s="15">
        <f>SUMIFS(Movimientos!F:F,Movimientos!B:B,Productos!A17356,Movimientos!D:D,$D$1)</f>
        <v>0</v>
      </c>
      <c r="E17356" s="14">
        <f>SUMIFS(Movimientos!F:F,Movimientos!B:B,Productos!A17356,Movimientos!D:D,$E$1)</f>
        <v>0</v>
      </c>
      <c r="F17356" s="17">
        <f t="shared" si="542"/>
        <v>0</v>
      </c>
      <c r="G17356" s="14">
        <v>1</v>
      </c>
      <c r="H17356" s="15" t="str">
        <f t="shared" si="543"/>
        <v>Realizar Pedido</v>
      </c>
    </row>
    <row r="17357" spans="1:8" x14ac:dyDescent="0.25">
      <c r="A17357" s="3">
        <v>7591873000745</v>
      </c>
      <c r="B17357" s="11" t="s">
        <v>16978</v>
      </c>
      <c r="C17357" s="16"/>
      <c r="D17357" s="15">
        <f>SUMIFS(Movimientos!F:F,Movimientos!B:B,Productos!A17357,Movimientos!D:D,$D$1)</f>
        <v>0</v>
      </c>
      <c r="E17357" s="14">
        <f>SUMIFS(Movimientos!F:F,Movimientos!B:B,Productos!A17357,Movimientos!D:D,$E$1)</f>
        <v>0</v>
      </c>
      <c r="F17357" s="17">
        <f t="shared" si="542"/>
        <v>0</v>
      </c>
      <c r="G17357" s="14">
        <v>1</v>
      </c>
      <c r="H17357" s="15" t="str">
        <f t="shared" si="543"/>
        <v>Realizar Pedido</v>
      </c>
    </row>
    <row r="17358" spans="1:8" x14ac:dyDescent="0.25">
      <c r="A17358" s="3">
        <v>7591873001742</v>
      </c>
      <c r="B17358" s="11" t="s">
        <v>16979</v>
      </c>
      <c r="C17358" s="16"/>
      <c r="D17358" s="15">
        <f>SUMIFS(Movimientos!F:F,Movimientos!B:B,Productos!A17358,Movimientos!D:D,$D$1)</f>
        <v>0</v>
      </c>
      <c r="E17358" s="14">
        <f>SUMIFS(Movimientos!F:F,Movimientos!B:B,Productos!A17358,Movimientos!D:D,$E$1)</f>
        <v>0</v>
      </c>
      <c r="F17358" s="17">
        <f t="shared" si="542"/>
        <v>0</v>
      </c>
      <c r="G17358" s="14">
        <v>1</v>
      </c>
      <c r="H17358" s="15" t="str">
        <f t="shared" si="543"/>
        <v>Realizar Pedido</v>
      </c>
    </row>
    <row r="17359" spans="1:8" x14ac:dyDescent="0.25">
      <c r="A17359" s="2">
        <v>4210201283614</v>
      </c>
      <c r="B17359" s="12" t="s">
        <v>16980</v>
      </c>
      <c r="C17359" s="16"/>
      <c r="D17359" s="15">
        <f>SUMIFS(Movimientos!F:F,Movimientos!B:B,Productos!A17359,Movimientos!D:D,$D$1)</f>
        <v>0</v>
      </c>
      <c r="E17359" s="14">
        <f>SUMIFS(Movimientos!F:F,Movimientos!B:B,Productos!A17359,Movimientos!D:D,$E$1)</f>
        <v>0</v>
      </c>
      <c r="F17359" s="17">
        <f t="shared" si="542"/>
        <v>0</v>
      </c>
      <c r="G17359" s="14">
        <v>1</v>
      </c>
      <c r="H17359" s="15" t="str">
        <f t="shared" si="543"/>
        <v>Realizar Pedido</v>
      </c>
    </row>
    <row r="17360" spans="1:8" x14ac:dyDescent="0.25">
      <c r="A17360" s="3">
        <v>48526053629</v>
      </c>
      <c r="B17360" s="11" t="s">
        <v>16981</v>
      </c>
      <c r="C17360" s="16"/>
      <c r="D17360" s="15">
        <f>SUMIFS(Movimientos!F:F,Movimientos!B:B,Productos!A17360,Movimientos!D:D,$D$1)</f>
        <v>0</v>
      </c>
      <c r="E17360" s="14">
        <f>SUMIFS(Movimientos!F:F,Movimientos!B:B,Productos!A17360,Movimientos!D:D,$E$1)</f>
        <v>0</v>
      </c>
      <c r="F17360" s="17">
        <f t="shared" si="542"/>
        <v>0</v>
      </c>
      <c r="G17360" s="14">
        <v>1</v>
      </c>
      <c r="H17360" s="15" t="str">
        <f t="shared" si="543"/>
        <v>Realizar Pedido</v>
      </c>
    </row>
    <row r="17361" spans="1:8" x14ac:dyDescent="0.25">
      <c r="A17361" s="3">
        <v>7501086495139</v>
      </c>
      <c r="B17361" s="11" t="s">
        <v>16982</v>
      </c>
      <c r="C17361" s="16"/>
      <c r="D17361" s="15">
        <f>SUMIFS(Movimientos!F:F,Movimientos!B:B,Productos!A17361,Movimientos!D:D,$D$1)</f>
        <v>0</v>
      </c>
      <c r="E17361" s="14">
        <f>SUMIFS(Movimientos!F:F,Movimientos!B:B,Productos!A17361,Movimientos!D:D,$E$1)</f>
        <v>0</v>
      </c>
      <c r="F17361" s="17">
        <f t="shared" si="542"/>
        <v>0</v>
      </c>
      <c r="G17361" s="14">
        <v>1</v>
      </c>
      <c r="H17361" s="15" t="str">
        <f t="shared" si="543"/>
        <v>Realizar Pedido</v>
      </c>
    </row>
    <row r="17362" spans="1:8" x14ac:dyDescent="0.25">
      <c r="A17362" s="3" t="s">
        <v>16983</v>
      </c>
      <c r="B17362" s="11" t="s">
        <v>16984</v>
      </c>
      <c r="C17362" s="16"/>
      <c r="D17362" s="15">
        <f>SUMIFS(Movimientos!F:F,Movimientos!B:B,Productos!A17362,Movimientos!D:D,$D$1)</f>
        <v>0</v>
      </c>
      <c r="E17362" s="14">
        <f>SUMIFS(Movimientos!F:F,Movimientos!B:B,Productos!A17362,Movimientos!D:D,$E$1)</f>
        <v>0</v>
      </c>
      <c r="F17362" s="17">
        <f t="shared" si="542"/>
        <v>0</v>
      </c>
      <c r="G17362" s="14">
        <v>1</v>
      </c>
      <c r="H17362" s="15" t="str">
        <f t="shared" si="543"/>
        <v>Realizar Pedido</v>
      </c>
    </row>
    <row r="17363" spans="1:8" x14ac:dyDescent="0.25">
      <c r="A17363" s="3" t="s">
        <v>16985</v>
      </c>
      <c r="B17363" s="11" t="s">
        <v>16984</v>
      </c>
      <c r="C17363" s="16"/>
      <c r="D17363" s="15">
        <f>SUMIFS(Movimientos!F:F,Movimientos!B:B,Productos!A17363,Movimientos!D:D,$D$1)</f>
        <v>0</v>
      </c>
      <c r="E17363" s="14">
        <f>SUMIFS(Movimientos!F:F,Movimientos!B:B,Productos!A17363,Movimientos!D:D,$E$1)</f>
        <v>0</v>
      </c>
      <c r="F17363" s="17">
        <f t="shared" si="542"/>
        <v>0</v>
      </c>
      <c r="G17363" s="14">
        <v>1</v>
      </c>
      <c r="H17363" s="15" t="str">
        <f t="shared" si="543"/>
        <v>Realizar Pedido</v>
      </c>
    </row>
    <row r="17364" spans="1:8" x14ac:dyDescent="0.25">
      <c r="A17364" s="3">
        <v>7592804000896</v>
      </c>
      <c r="B17364" s="11" t="s">
        <v>16986</v>
      </c>
      <c r="C17364" s="16"/>
      <c r="D17364" s="15">
        <f>SUMIFS(Movimientos!F:F,Movimientos!B:B,Productos!A17364,Movimientos!D:D,$D$1)</f>
        <v>0</v>
      </c>
      <c r="E17364" s="14">
        <f>SUMIFS(Movimientos!F:F,Movimientos!B:B,Productos!A17364,Movimientos!D:D,$E$1)</f>
        <v>0</v>
      </c>
      <c r="F17364" s="17">
        <f t="shared" si="542"/>
        <v>0</v>
      </c>
      <c r="G17364" s="14">
        <v>1</v>
      </c>
      <c r="H17364" s="15" t="str">
        <f t="shared" si="543"/>
        <v>Realizar Pedido</v>
      </c>
    </row>
    <row r="17365" spans="1:8" x14ac:dyDescent="0.25">
      <c r="A17365" s="3">
        <v>7794640666018</v>
      </c>
      <c r="B17365" s="11" t="s">
        <v>16987</v>
      </c>
      <c r="C17365" s="16"/>
      <c r="D17365" s="15">
        <f>SUMIFS(Movimientos!F:F,Movimientos!B:B,Productos!A17365,Movimientos!D:D,$D$1)</f>
        <v>0</v>
      </c>
      <c r="E17365" s="14">
        <f>SUMIFS(Movimientos!F:F,Movimientos!B:B,Productos!A17365,Movimientos!D:D,$E$1)</f>
        <v>0</v>
      </c>
      <c r="F17365" s="17">
        <f t="shared" si="542"/>
        <v>0</v>
      </c>
      <c r="G17365" s="14">
        <v>1</v>
      </c>
      <c r="H17365" s="15" t="str">
        <f t="shared" si="543"/>
        <v>Realizar Pedido</v>
      </c>
    </row>
    <row r="17366" spans="1:8" x14ac:dyDescent="0.25">
      <c r="A17366" s="3">
        <v>7593999000265</v>
      </c>
      <c r="B17366" s="11" t="s">
        <v>16988</v>
      </c>
      <c r="C17366" s="16"/>
      <c r="D17366" s="15">
        <f>SUMIFS(Movimientos!F:F,Movimientos!B:B,Productos!A17366,Movimientos!D:D,$D$1)</f>
        <v>0</v>
      </c>
      <c r="E17366" s="14">
        <f>SUMIFS(Movimientos!F:F,Movimientos!B:B,Productos!A17366,Movimientos!D:D,$E$1)</f>
        <v>0</v>
      </c>
      <c r="F17366" s="17">
        <f t="shared" si="542"/>
        <v>0</v>
      </c>
      <c r="G17366" s="14">
        <v>1</v>
      </c>
      <c r="H17366" s="15" t="str">
        <f t="shared" si="543"/>
        <v>Realizar Pedido</v>
      </c>
    </row>
    <row r="17367" spans="1:8" x14ac:dyDescent="0.25">
      <c r="A17367" s="3">
        <v>7593999000289</v>
      </c>
      <c r="B17367" s="11" t="s">
        <v>16989</v>
      </c>
      <c r="C17367" s="16"/>
      <c r="D17367" s="15">
        <f>SUMIFS(Movimientos!F:F,Movimientos!B:B,Productos!A17367,Movimientos!D:D,$D$1)</f>
        <v>0</v>
      </c>
      <c r="E17367" s="14">
        <f>SUMIFS(Movimientos!F:F,Movimientos!B:B,Productos!A17367,Movimientos!D:D,$E$1)</f>
        <v>0</v>
      </c>
      <c r="F17367" s="17">
        <f t="shared" si="542"/>
        <v>0</v>
      </c>
      <c r="G17367" s="14">
        <v>1</v>
      </c>
      <c r="H17367" s="15" t="str">
        <f t="shared" si="543"/>
        <v>Realizar Pedido</v>
      </c>
    </row>
    <row r="17368" spans="1:8" x14ac:dyDescent="0.25">
      <c r="A17368" s="3">
        <v>7896212421732</v>
      </c>
      <c r="B17368" s="11" t="s">
        <v>16990</v>
      </c>
      <c r="C17368" s="16"/>
      <c r="D17368" s="15">
        <f>SUMIFS(Movimientos!F:F,Movimientos!B:B,Productos!A17368,Movimientos!D:D,$D$1)</f>
        <v>0</v>
      </c>
      <c r="E17368" s="14">
        <f>SUMIFS(Movimientos!F:F,Movimientos!B:B,Productos!A17368,Movimientos!D:D,$E$1)</f>
        <v>0</v>
      </c>
      <c r="F17368" s="17">
        <f t="shared" si="542"/>
        <v>0</v>
      </c>
      <c r="G17368" s="14">
        <v>1</v>
      </c>
      <c r="H17368" s="15" t="str">
        <f t="shared" si="543"/>
        <v>Realizar Pedido</v>
      </c>
    </row>
    <row r="17369" spans="1:8" x14ac:dyDescent="0.25">
      <c r="A17369" s="3">
        <v>7896212421725</v>
      </c>
      <c r="B17369" s="11" t="s">
        <v>16991</v>
      </c>
      <c r="C17369" s="16"/>
      <c r="D17369" s="15">
        <f>SUMIFS(Movimientos!F:F,Movimientos!B:B,Productos!A17369,Movimientos!D:D,$D$1)</f>
        <v>0</v>
      </c>
      <c r="E17369" s="14">
        <f>SUMIFS(Movimientos!F:F,Movimientos!B:B,Productos!A17369,Movimientos!D:D,$E$1)</f>
        <v>0</v>
      </c>
      <c r="F17369" s="17">
        <f t="shared" si="542"/>
        <v>0</v>
      </c>
      <c r="G17369" s="14">
        <v>1</v>
      </c>
      <c r="H17369" s="15" t="str">
        <f t="shared" si="543"/>
        <v>Realizar Pedido</v>
      </c>
    </row>
    <row r="17370" spans="1:8" x14ac:dyDescent="0.25">
      <c r="A17370" s="3">
        <v>10021725</v>
      </c>
      <c r="B17370" s="11" t="s">
        <v>16992</v>
      </c>
      <c r="C17370" s="16"/>
      <c r="D17370" s="15">
        <f>SUMIFS(Movimientos!F:F,Movimientos!B:B,Productos!A17370,Movimientos!D:D,$D$1)</f>
        <v>0</v>
      </c>
      <c r="E17370" s="14">
        <f>SUMIFS(Movimientos!F:F,Movimientos!B:B,Productos!A17370,Movimientos!D:D,$E$1)</f>
        <v>0</v>
      </c>
      <c r="F17370" s="17">
        <f t="shared" si="542"/>
        <v>0</v>
      </c>
      <c r="G17370" s="14">
        <v>1</v>
      </c>
      <c r="H17370" s="15" t="str">
        <f t="shared" si="543"/>
        <v>Realizar Pedido</v>
      </c>
    </row>
    <row r="17371" spans="1:8" x14ac:dyDescent="0.25">
      <c r="A17371" s="3">
        <v>70942303361</v>
      </c>
      <c r="B17371" s="11" t="s">
        <v>16993</v>
      </c>
      <c r="C17371" s="16"/>
      <c r="D17371" s="15">
        <f>SUMIFS(Movimientos!F:F,Movimientos!B:B,Productos!A17371,Movimientos!D:D,$D$1)</f>
        <v>0</v>
      </c>
      <c r="E17371" s="14">
        <f>SUMIFS(Movimientos!F:F,Movimientos!B:B,Productos!A17371,Movimientos!D:D,$E$1)</f>
        <v>0</v>
      </c>
      <c r="F17371" s="17">
        <f t="shared" si="542"/>
        <v>0</v>
      </c>
      <c r="G17371" s="14">
        <v>1</v>
      </c>
      <c r="H17371" s="15" t="str">
        <f t="shared" si="543"/>
        <v>Realizar Pedido</v>
      </c>
    </row>
    <row r="17372" spans="1:8" x14ac:dyDescent="0.25">
      <c r="A17372" s="3">
        <v>7707236673468</v>
      </c>
      <c r="B17372" s="11" t="s">
        <v>16994</v>
      </c>
      <c r="C17372" s="16"/>
      <c r="D17372" s="15">
        <f>SUMIFS(Movimientos!F:F,Movimientos!B:B,Productos!A17372,Movimientos!D:D,$D$1)</f>
        <v>0</v>
      </c>
      <c r="E17372" s="14">
        <f>SUMIFS(Movimientos!F:F,Movimientos!B:B,Productos!A17372,Movimientos!D:D,$E$1)</f>
        <v>0</v>
      </c>
      <c r="F17372" s="17">
        <f t="shared" si="542"/>
        <v>0</v>
      </c>
      <c r="G17372" s="14">
        <v>1</v>
      </c>
      <c r="H17372" s="15" t="str">
        <f t="shared" si="543"/>
        <v>Realizar Pedido</v>
      </c>
    </row>
    <row r="17373" spans="1:8" x14ac:dyDescent="0.25">
      <c r="A17373" s="3">
        <v>8470001567048</v>
      </c>
      <c r="B17373" s="11" t="s">
        <v>16995</v>
      </c>
      <c r="C17373" s="16"/>
      <c r="D17373" s="15">
        <f>SUMIFS(Movimientos!F:F,Movimientos!B:B,Productos!A17373,Movimientos!D:D,$D$1)</f>
        <v>0</v>
      </c>
      <c r="E17373" s="14">
        <f>SUMIFS(Movimientos!F:F,Movimientos!B:B,Productos!A17373,Movimientos!D:D,$E$1)</f>
        <v>0</v>
      </c>
      <c r="F17373" s="17">
        <f t="shared" si="542"/>
        <v>0</v>
      </c>
      <c r="G17373" s="14">
        <v>1</v>
      </c>
      <c r="H17373" s="15" t="str">
        <f t="shared" si="543"/>
        <v>Realizar Pedido</v>
      </c>
    </row>
    <row r="17374" spans="1:8" x14ac:dyDescent="0.25">
      <c r="A17374" s="3">
        <v>676194962587</v>
      </c>
      <c r="B17374" s="11" t="s">
        <v>16996</v>
      </c>
      <c r="C17374" s="16"/>
      <c r="D17374" s="15">
        <f>SUMIFS(Movimientos!F:F,Movimientos!B:B,Productos!A17374,Movimientos!D:D,$D$1)</f>
        <v>0</v>
      </c>
      <c r="E17374" s="14">
        <f>SUMIFS(Movimientos!F:F,Movimientos!B:B,Productos!A17374,Movimientos!D:D,$E$1)</f>
        <v>0</v>
      </c>
      <c r="F17374" s="17">
        <f t="shared" si="542"/>
        <v>0</v>
      </c>
      <c r="G17374" s="14">
        <v>1</v>
      </c>
      <c r="H17374" s="15" t="str">
        <f t="shared" si="543"/>
        <v>Realizar Pedido</v>
      </c>
    </row>
    <row r="17375" spans="1:8" x14ac:dyDescent="0.25">
      <c r="A17375" s="3">
        <v>3499320002134</v>
      </c>
      <c r="B17375" s="11" t="s">
        <v>16997</v>
      </c>
      <c r="C17375" s="16"/>
      <c r="D17375" s="15">
        <f>SUMIFS(Movimientos!F:F,Movimientos!B:B,Productos!A17375,Movimientos!D:D,$D$1)</f>
        <v>0</v>
      </c>
      <c r="E17375" s="14">
        <f>SUMIFS(Movimientos!F:F,Movimientos!B:B,Productos!A17375,Movimientos!D:D,$E$1)</f>
        <v>0</v>
      </c>
      <c r="F17375" s="17">
        <f t="shared" si="542"/>
        <v>0</v>
      </c>
      <c r="G17375" s="14">
        <v>1</v>
      </c>
      <c r="H17375" s="15" t="str">
        <f t="shared" si="543"/>
        <v>Realizar Pedido</v>
      </c>
    </row>
    <row r="17376" spans="1:8" x14ac:dyDescent="0.25">
      <c r="A17376" s="2">
        <v>3499320001502</v>
      </c>
      <c r="B17376" s="12" t="s">
        <v>16998</v>
      </c>
      <c r="C17376" s="16"/>
      <c r="D17376" s="15">
        <f>SUMIFS(Movimientos!F:F,Movimientos!B:B,Productos!A17376,Movimientos!D:D,$D$1)</f>
        <v>0</v>
      </c>
      <c r="E17376" s="14">
        <f>SUMIFS(Movimientos!F:F,Movimientos!B:B,Productos!A17376,Movimientos!D:D,$E$1)</f>
        <v>0</v>
      </c>
      <c r="F17376" s="17">
        <f t="shared" si="542"/>
        <v>0</v>
      </c>
      <c r="G17376" s="14">
        <v>1</v>
      </c>
      <c r="H17376" s="15" t="str">
        <f t="shared" si="543"/>
        <v>Realizar Pedido</v>
      </c>
    </row>
    <row r="17377" spans="1:8" x14ac:dyDescent="0.25">
      <c r="A17377" s="3">
        <v>3499320002141</v>
      </c>
      <c r="B17377" s="11" t="s">
        <v>16999</v>
      </c>
      <c r="C17377" s="16"/>
      <c r="D17377" s="15">
        <f>SUMIFS(Movimientos!F:F,Movimientos!B:B,Productos!A17377,Movimientos!D:D,$D$1)</f>
        <v>0</v>
      </c>
      <c r="E17377" s="14">
        <f>SUMIFS(Movimientos!F:F,Movimientos!B:B,Productos!A17377,Movimientos!D:D,$E$1)</f>
        <v>0</v>
      </c>
      <c r="F17377" s="17">
        <f t="shared" si="542"/>
        <v>0</v>
      </c>
      <c r="G17377" s="14">
        <v>1</v>
      </c>
      <c r="H17377" s="15" t="str">
        <f t="shared" si="543"/>
        <v>Realizar Pedido</v>
      </c>
    </row>
    <row r="17378" spans="1:8" x14ac:dyDescent="0.25">
      <c r="A17378" s="3">
        <v>7591955001547</v>
      </c>
      <c r="B17378" s="11" t="s">
        <v>17000</v>
      </c>
      <c r="C17378" s="16"/>
      <c r="D17378" s="15">
        <f>SUMIFS(Movimientos!F:F,Movimientos!B:B,Productos!A17378,Movimientos!D:D,$D$1)</f>
        <v>0</v>
      </c>
      <c r="E17378" s="14">
        <f>SUMIFS(Movimientos!F:F,Movimientos!B:B,Productos!A17378,Movimientos!D:D,$E$1)</f>
        <v>0</v>
      </c>
      <c r="F17378" s="17">
        <f t="shared" si="542"/>
        <v>0</v>
      </c>
      <c r="G17378" s="14">
        <v>1</v>
      </c>
      <c r="H17378" s="15" t="str">
        <f t="shared" si="543"/>
        <v>Realizar Pedido</v>
      </c>
    </row>
    <row r="17379" spans="1:8" x14ac:dyDescent="0.25">
      <c r="A17379" s="3">
        <v>7591873001261</v>
      </c>
      <c r="B17379" s="11" t="s">
        <v>17001</v>
      </c>
      <c r="C17379" s="16"/>
      <c r="D17379" s="15">
        <f>SUMIFS(Movimientos!F:F,Movimientos!B:B,Productos!A17379,Movimientos!D:D,$D$1)</f>
        <v>0</v>
      </c>
      <c r="E17379" s="14">
        <f>SUMIFS(Movimientos!F:F,Movimientos!B:B,Productos!A17379,Movimientos!D:D,$E$1)</f>
        <v>0</v>
      </c>
      <c r="F17379" s="17">
        <f t="shared" si="542"/>
        <v>0</v>
      </c>
      <c r="G17379" s="14">
        <v>1</v>
      </c>
      <c r="H17379" s="15" t="str">
        <f t="shared" si="543"/>
        <v>Realizar Pedido</v>
      </c>
    </row>
    <row r="17380" spans="1:8" x14ac:dyDescent="0.25">
      <c r="A17380" s="3">
        <v>7591873000844</v>
      </c>
      <c r="B17380" s="11" t="s">
        <v>17002</v>
      </c>
      <c r="C17380" s="16"/>
      <c r="D17380" s="15">
        <f>SUMIFS(Movimientos!F:F,Movimientos!B:B,Productos!A17380,Movimientos!D:D,$D$1)</f>
        <v>0</v>
      </c>
      <c r="E17380" s="14">
        <f>SUMIFS(Movimientos!F:F,Movimientos!B:B,Productos!A17380,Movimientos!D:D,$E$1)</f>
        <v>0</v>
      </c>
      <c r="F17380" s="17">
        <f t="shared" si="542"/>
        <v>0</v>
      </c>
      <c r="G17380" s="14">
        <v>1</v>
      </c>
      <c r="H17380" s="15" t="str">
        <f t="shared" si="543"/>
        <v>Realizar Pedido</v>
      </c>
    </row>
    <row r="17381" spans="1:8" x14ac:dyDescent="0.25">
      <c r="A17381" s="2">
        <v>7501100076078</v>
      </c>
      <c r="B17381" s="12" t="s">
        <v>17003</v>
      </c>
      <c r="C17381" s="16"/>
      <c r="D17381" s="15">
        <f>SUMIFS(Movimientos!F:F,Movimientos!B:B,Productos!A17381,Movimientos!D:D,$D$1)</f>
        <v>0</v>
      </c>
      <c r="E17381" s="14">
        <f>SUMIFS(Movimientos!F:F,Movimientos!B:B,Productos!A17381,Movimientos!D:D,$E$1)</f>
        <v>0</v>
      </c>
      <c r="F17381" s="17">
        <f t="shared" si="542"/>
        <v>0</v>
      </c>
      <c r="G17381" s="14">
        <v>1</v>
      </c>
      <c r="H17381" s="15" t="str">
        <f t="shared" si="543"/>
        <v>Realizar Pedido</v>
      </c>
    </row>
    <row r="17382" spans="1:8" x14ac:dyDescent="0.25">
      <c r="A17382" s="2">
        <v>7501100076085</v>
      </c>
      <c r="B17382" s="12" t="s">
        <v>17004</v>
      </c>
      <c r="C17382" s="16"/>
      <c r="D17382" s="15">
        <f>SUMIFS(Movimientos!F:F,Movimientos!B:B,Productos!A17382,Movimientos!D:D,$D$1)</f>
        <v>0</v>
      </c>
      <c r="E17382" s="14">
        <f>SUMIFS(Movimientos!F:F,Movimientos!B:B,Productos!A17382,Movimientos!D:D,$E$1)</f>
        <v>0</v>
      </c>
      <c r="F17382" s="17">
        <f t="shared" si="542"/>
        <v>0</v>
      </c>
      <c r="G17382" s="14">
        <v>1</v>
      </c>
      <c r="H17382" s="15" t="str">
        <f t="shared" si="543"/>
        <v>Realizar Pedido</v>
      </c>
    </row>
    <row r="17383" spans="1:8" x14ac:dyDescent="0.25">
      <c r="A17383" s="3" t="s">
        <v>17005</v>
      </c>
      <c r="B17383" s="11" t="s">
        <v>17006</v>
      </c>
      <c r="C17383" s="16"/>
      <c r="D17383" s="15">
        <f>SUMIFS(Movimientos!F:F,Movimientos!B:B,Productos!A17383,Movimientos!D:D,$D$1)</f>
        <v>0</v>
      </c>
      <c r="E17383" s="14">
        <f>SUMIFS(Movimientos!F:F,Movimientos!B:B,Productos!A17383,Movimientos!D:D,$E$1)</f>
        <v>0</v>
      </c>
      <c r="F17383" s="17">
        <f t="shared" si="542"/>
        <v>0</v>
      </c>
      <c r="G17383" s="14">
        <v>1</v>
      </c>
      <c r="H17383" s="15" t="str">
        <f t="shared" si="543"/>
        <v>Realizar Pedido</v>
      </c>
    </row>
    <row r="17384" spans="1:8" x14ac:dyDescent="0.25">
      <c r="A17384" s="3" t="s">
        <v>17007</v>
      </c>
      <c r="B17384" s="11" t="s">
        <v>17006</v>
      </c>
      <c r="C17384" s="16"/>
      <c r="D17384" s="15">
        <f>SUMIFS(Movimientos!F:F,Movimientos!B:B,Productos!A17384,Movimientos!D:D,$D$1)</f>
        <v>0</v>
      </c>
      <c r="E17384" s="14">
        <f>SUMIFS(Movimientos!F:F,Movimientos!B:B,Productos!A17384,Movimientos!D:D,$E$1)</f>
        <v>0</v>
      </c>
      <c r="F17384" s="17">
        <f t="shared" si="542"/>
        <v>0</v>
      </c>
      <c r="G17384" s="14">
        <v>1</v>
      </c>
      <c r="H17384" s="15" t="str">
        <f t="shared" si="543"/>
        <v>Realizar Pedido</v>
      </c>
    </row>
    <row r="17385" spans="1:8" x14ac:dyDescent="0.25">
      <c r="A17385" s="3">
        <v>7592432001470</v>
      </c>
      <c r="B17385" s="11" t="s">
        <v>17008</v>
      </c>
      <c r="C17385" s="16"/>
      <c r="D17385" s="15">
        <f>SUMIFS(Movimientos!F:F,Movimientos!B:B,Productos!A17385,Movimientos!D:D,$D$1)</f>
        <v>0</v>
      </c>
      <c r="E17385" s="14">
        <f>SUMIFS(Movimientos!F:F,Movimientos!B:B,Productos!A17385,Movimientos!D:D,$E$1)</f>
        <v>0</v>
      </c>
      <c r="F17385" s="17">
        <f t="shared" si="542"/>
        <v>0</v>
      </c>
      <c r="G17385" s="14">
        <v>1</v>
      </c>
      <c r="H17385" s="15" t="str">
        <f t="shared" si="543"/>
        <v>Realizar Pedido</v>
      </c>
    </row>
    <row r="17386" spans="1:8" x14ac:dyDescent="0.25">
      <c r="A17386" s="3">
        <v>7592432001463</v>
      </c>
      <c r="B17386" s="11" t="s">
        <v>17009</v>
      </c>
      <c r="C17386" s="16"/>
      <c r="D17386" s="15">
        <f>SUMIFS(Movimientos!F:F,Movimientos!B:B,Productos!A17386,Movimientos!D:D,$D$1)</f>
        <v>0</v>
      </c>
      <c r="E17386" s="14">
        <f>SUMIFS(Movimientos!F:F,Movimientos!B:B,Productos!A17386,Movimientos!D:D,$E$1)</f>
        <v>0</v>
      </c>
      <c r="F17386" s="17">
        <f t="shared" si="542"/>
        <v>0</v>
      </c>
      <c r="G17386" s="14">
        <v>1</v>
      </c>
      <c r="H17386" s="15" t="str">
        <f t="shared" si="543"/>
        <v>Realizar Pedido</v>
      </c>
    </row>
    <row r="17387" spans="1:8" x14ac:dyDescent="0.25">
      <c r="A17387" s="3">
        <v>7592889000125</v>
      </c>
      <c r="B17387" s="11" t="s">
        <v>17010</v>
      </c>
      <c r="C17387" s="16"/>
      <c r="D17387" s="15">
        <f>SUMIFS(Movimientos!F:F,Movimientos!B:B,Productos!A17387,Movimientos!D:D,$D$1)</f>
        <v>0</v>
      </c>
      <c r="E17387" s="14">
        <f>SUMIFS(Movimientos!F:F,Movimientos!B:B,Productos!A17387,Movimientos!D:D,$E$1)</f>
        <v>0</v>
      </c>
      <c r="F17387" s="17">
        <f t="shared" si="542"/>
        <v>0</v>
      </c>
      <c r="G17387" s="14">
        <v>1</v>
      </c>
      <c r="H17387" s="15" t="str">
        <f t="shared" si="543"/>
        <v>Realizar Pedido</v>
      </c>
    </row>
    <row r="17388" spans="1:8" x14ac:dyDescent="0.25">
      <c r="A17388" s="3">
        <v>412245107903</v>
      </c>
      <c r="B17388" s="11" t="s">
        <v>17011</v>
      </c>
      <c r="C17388" s="16"/>
      <c r="D17388" s="15">
        <f>SUMIFS(Movimientos!F:F,Movimientos!B:B,Productos!A17388,Movimientos!D:D,$D$1)</f>
        <v>0</v>
      </c>
      <c r="E17388" s="14">
        <f>SUMIFS(Movimientos!F:F,Movimientos!B:B,Productos!A17388,Movimientos!D:D,$E$1)</f>
        <v>0</v>
      </c>
      <c r="F17388" s="17">
        <f t="shared" si="542"/>
        <v>0</v>
      </c>
      <c r="G17388" s="14">
        <v>1</v>
      </c>
      <c r="H17388" s="15" t="str">
        <f t="shared" si="543"/>
        <v>Realizar Pedido</v>
      </c>
    </row>
    <row r="17389" spans="1:8" x14ac:dyDescent="0.25">
      <c r="A17389" s="2">
        <v>646824126061</v>
      </c>
      <c r="B17389" s="12" t="s">
        <v>17012</v>
      </c>
      <c r="C17389" s="16"/>
      <c r="D17389" s="15">
        <f>SUMIFS(Movimientos!F:F,Movimientos!B:B,Productos!A17389,Movimientos!D:D,$D$1)</f>
        <v>0</v>
      </c>
      <c r="E17389" s="14">
        <f>SUMIFS(Movimientos!F:F,Movimientos!B:B,Productos!A17389,Movimientos!D:D,$E$1)</f>
        <v>0</v>
      </c>
      <c r="F17389" s="17">
        <f t="shared" si="542"/>
        <v>0</v>
      </c>
      <c r="G17389" s="14">
        <v>1</v>
      </c>
      <c r="H17389" s="15" t="str">
        <f t="shared" si="543"/>
        <v>Realizar Pedido</v>
      </c>
    </row>
    <row r="17390" spans="1:8" x14ac:dyDescent="0.25">
      <c r="A17390" s="3">
        <v>212245101903</v>
      </c>
      <c r="B17390" s="11" t="s">
        <v>17013</v>
      </c>
      <c r="C17390" s="16"/>
      <c r="D17390" s="15">
        <f>SUMIFS(Movimientos!F:F,Movimientos!B:B,Productos!A17390,Movimientos!D:D,$D$1)</f>
        <v>0</v>
      </c>
      <c r="E17390" s="14">
        <f>SUMIFS(Movimientos!F:F,Movimientos!B:B,Productos!A17390,Movimientos!D:D,$E$1)</f>
        <v>0</v>
      </c>
      <c r="F17390" s="17">
        <f t="shared" si="542"/>
        <v>0</v>
      </c>
      <c r="G17390" s="14">
        <v>1</v>
      </c>
      <c r="H17390" s="15" t="str">
        <f t="shared" si="543"/>
        <v>Realizar Pedido</v>
      </c>
    </row>
    <row r="17391" spans="1:8" x14ac:dyDescent="0.25">
      <c r="A17391" s="3">
        <v>1903</v>
      </c>
      <c r="B17391" s="11" t="s">
        <v>17014</v>
      </c>
      <c r="C17391" s="16"/>
      <c r="D17391" s="15">
        <f>SUMIFS(Movimientos!F:F,Movimientos!B:B,Productos!A17391,Movimientos!D:D,$D$1)</f>
        <v>0</v>
      </c>
      <c r="E17391" s="14">
        <f>SUMIFS(Movimientos!F:F,Movimientos!B:B,Productos!A17391,Movimientos!D:D,$E$1)</f>
        <v>0</v>
      </c>
      <c r="F17391" s="17">
        <f t="shared" si="542"/>
        <v>0</v>
      </c>
      <c r="G17391" s="14">
        <v>1</v>
      </c>
      <c r="H17391" s="15" t="str">
        <f t="shared" si="543"/>
        <v>Realizar Pedido</v>
      </c>
    </row>
    <row r="17392" spans="1:8" x14ac:dyDescent="0.25">
      <c r="A17392" s="3">
        <v>736674063118</v>
      </c>
      <c r="B17392" s="11" t="s">
        <v>17015</v>
      </c>
      <c r="C17392" s="16"/>
      <c r="D17392" s="15">
        <f>SUMIFS(Movimientos!F:F,Movimientos!B:B,Productos!A17392,Movimientos!D:D,$D$1)</f>
        <v>0</v>
      </c>
      <c r="E17392" s="14">
        <f>SUMIFS(Movimientos!F:F,Movimientos!B:B,Productos!A17392,Movimientos!D:D,$E$1)</f>
        <v>0</v>
      </c>
      <c r="F17392" s="17">
        <f t="shared" si="542"/>
        <v>0</v>
      </c>
      <c r="G17392" s="14">
        <v>1</v>
      </c>
      <c r="H17392" s="15" t="str">
        <f t="shared" si="543"/>
        <v>Realizar Pedido</v>
      </c>
    </row>
    <row r="17393" spans="1:8" x14ac:dyDescent="0.25">
      <c r="A17393" s="3">
        <v>7591873000363</v>
      </c>
      <c r="B17393" s="11" t="s">
        <v>17016</v>
      </c>
      <c r="C17393" s="16"/>
      <c r="D17393" s="15">
        <f>SUMIFS(Movimientos!F:F,Movimientos!B:B,Productos!A17393,Movimientos!D:D,$D$1)</f>
        <v>0</v>
      </c>
      <c r="E17393" s="14">
        <f>SUMIFS(Movimientos!F:F,Movimientos!B:B,Productos!A17393,Movimientos!D:D,$E$1)</f>
        <v>0</v>
      </c>
      <c r="F17393" s="17">
        <f t="shared" si="542"/>
        <v>0</v>
      </c>
      <c r="G17393" s="14">
        <v>1</v>
      </c>
      <c r="H17393" s="15" t="str">
        <f t="shared" si="543"/>
        <v>Realizar Pedido</v>
      </c>
    </row>
    <row r="17394" spans="1:8" x14ac:dyDescent="0.25">
      <c r="A17394" s="3">
        <v>1778</v>
      </c>
      <c r="B17394" s="11" t="s">
        <v>17017</v>
      </c>
      <c r="C17394" s="16"/>
      <c r="D17394" s="15">
        <f>SUMIFS(Movimientos!F:F,Movimientos!B:B,Productos!A17394,Movimientos!D:D,$D$1)</f>
        <v>0</v>
      </c>
      <c r="E17394" s="14">
        <f>SUMIFS(Movimientos!F:F,Movimientos!B:B,Productos!A17394,Movimientos!D:D,$E$1)</f>
        <v>0</v>
      </c>
      <c r="F17394" s="17">
        <f t="shared" si="542"/>
        <v>0</v>
      </c>
      <c r="G17394" s="14">
        <v>1</v>
      </c>
      <c r="H17394" s="15" t="str">
        <f t="shared" si="543"/>
        <v>Realizar Pedido</v>
      </c>
    </row>
    <row r="17395" spans="1:8" x14ac:dyDescent="0.25">
      <c r="A17395" s="3">
        <v>8425198029046</v>
      </c>
      <c r="B17395" s="11" t="s">
        <v>17018</v>
      </c>
      <c r="C17395" s="16"/>
      <c r="D17395" s="15">
        <f>SUMIFS(Movimientos!F:F,Movimientos!B:B,Productos!A17395,Movimientos!D:D,$D$1)</f>
        <v>0</v>
      </c>
      <c r="E17395" s="14">
        <f>SUMIFS(Movimientos!F:F,Movimientos!B:B,Productos!A17395,Movimientos!D:D,$E$1)</f>
        <v>0</v>
      </c>
      <c r="F17395" s="17">
        <f t="shared" si="542"/>
        <v>0</v>
      </c>
      <c r="G17395" s="14">
        <v>1</v>
      </c>
      <c r="H17395" s="15" t="str">
        <f t="shared" si="543"/>
        <v>Realizar Pedido</v>
      </c>
    </row>
    <row r="17396" spans="1:8" x14ac:dyDescent="0.25">
      <c r="A17396" s="3">
        <v>8425198019122</v>
      </c>
      <c r="B17396" s="11" t="s">
        <v>17019</v>
      </c>
      <c r="C17396" s="16"/>
      <c r="D17396" s="15">
        <f>SUMIFS(Movimientos!F:F,Movimientos!B:B,Productos!A17396,Movimientos!D:D,$D$1)</f>
        <v>0</v>
      </c>
      <c r="E17396" s="14">
        <f>SUMIFS(Movimientos!F:F,Movimientos!B:B,Productos!A17396,Movimientos!D:D,$E$1)</f>
        <v>0</v>
      </c>
      <c r="F17396" s="17">
        <f t="shared" si="542"/>
        <v>0</v>
      </c>
      <c r="G17396" s="14">
        <v>1</v>
      </c>
      <c r="H17396" s="15" t="str">
        <f t="shared" si="543"/>
        <v>Realizar Pedido</v>
      </c>
    </row>
    <row r="17397" spans="1:8" x14ac:dyDescent="0.25">
      <c r="A17397" s="3">
        <v>7591023521151</v>
      </c>
      <c r="B17397" s="11" t="s">
        <v>17020</v>
      </c>
      <c r="C17397" s="16"/>
      <c r="D17397" s="15">
        <f>SUMIFS(Movimientos!F:F,Movimientos!B:B,Productos!A17397,Movimientos!D:D,$D$1)</f>
        <v>0</v>
      </c>
      <c r="E17397" s="14">
        <f>SUMIFS(Movimientos!F:F,Movimientos!B:B,Productos!A17397,Movimientos!D:D,$E$1)</f>
        <v>0</v>
      </c>
      <c r="F17397" s="17">
        <f t="shared" si="542"/>
        <v>0</v>
      </c>
      <c r="G17397" s="14">
        <v>1</v>
      </c>
      <c r="H17397" s="15" t="str">
        <f t="shared" si="543"/>
        <v>Realizar Pedido</v>
      </c>
    </row>
    <row r="17398" spans="1:8" x14ac:dyDescent="0.25">
      <c r="A17398" s="3">
        <v>309978695349</v>
      </c>
      <c r="B17398" s="11" t="s">
        <v>17021</v>
      </c>
      <c r="C17398" s="16"/>
      <c r="D17398" s="15">
        <f>SUMIFS(Movimientos!F:F,Movimientos!B:B,Productos!A17398,Movimientos!D:D,$D$1)</f>
        <v>0</v>
      </c>
      <c r="E17398" s="14">
        <f>SUMIFS(Movimientos!F:F,Movimientos!B:B,Productos!A17398,Movimientos!D:D,$E$1)</f>
        <v>0</v>
      </c>
      <c r="F17398" s="17">
        <f t="shared" si="542"/>
        <v>0</v>
      </c>
      <c r="G17398" s="14">
        <v>1</v>
      </c>
      <c r="H17398" s="15" t="str">
        <f t="shared" si="543"/>
        <v>Realizar Pedido</v>
      </c>
    </row>
    <row r="17399" spans="1:8" x14ac:dyDescent="0.25">
      <c r="A17399" s="3">
        <v>309978695479</v>
      </c>
      <c r="B17399" s="11" t="s">
        <v>17022</v>
      </c>
      <c r="C17399" s="16"/>
      <c r="D17399" s="15">
        <f>SUMIFS(Movimientos!F:F,Movimientos!B:B,Productos!A17399,Movimientos!D:D,$D$1)</f>
        <v>0</v>
      </c>
      <c r="E17399" s="14">
        <f>SUMIFS(Movimientos!F:F,Movimientos!B:B,Productos!A17399,Movimientos!D:D,$E$1)</f>
        <v>0</v>
      </c>
      <c r="F17399" s="17">
        <f t="shared" si="542"/>
        <v>0</v>
      </c>
      <c r="G17399" s="14">
        <v>1</v>
      </c>
      <c r="H17399" s="15" t="str">
        <f t="shared" si="543"/>
        <v>Realizar Pedido</v>
      </c>
    </row>
    <row r="17400" spans="1:8" x14ac:dyDescent="0.25">
      <c r="A17400" s="3">
        <v>309978695318</v>
      </c>
      <c r="B17400" s="11" t="s">
        <v>17023</v>
      </c>
      <c r="C17400" s="16"/>
      <c r="D17400" s="15">
        <f>SUMIFS(Movimientos!F:F,Movimientos!B:B,Productos!A17400,Movimientos!D:D,$D$1)</f>
        <v>0</v>
      </c>
      <c r="E17400" s="14">
        <f>SUMIFS(Movimientos!F:F,Movimientos!B:B,Productos!A17400,Movimientos!D:D,$E$1)</f>
        <v>0</v>
      </c>
      <c r="F17400" s="17">
        <f t="shared" si="542"/>
        <v>0</v>
      </c>
      <c r="G17400" s="14">
        <v>1</v>
      </c>
      <c r="H17400" s="15" t="str">
        <f t="shared" si="543"/>
        <v>Realizar Pedido</v>
      </c>
    </row>
    <row r="17401" spans="1:8" x14ac:dyDescent="0.25">
      <c r="A17401" s="3">
        <v>309978695745</v>
      </c>
      <c r="B17401" s="11" t="s">
        <v>17024</v>
      </c>
      <c r="C17401" s="16"/>
      <c r="D17401" s="15">
        <f>SUMIFS(Movimientos!F:F,Movimientos!B:B,Productos!A17401,Movimientos!D:D,$D$1)</f>
        <v>0</v>
      </c>
      <c r="E17401" s="14">
        <f>SUMIFS(Movimientos!F:F,Movimientos!B:B,Productos!A17401,Movimientos!D:D,$E$1)</f>
        <v>0</v>
      </c>
      <c r="F17401" s="17">
        <f t="shared" si="542"/>
        <v>0</v>
      </c>
      <c r="G17401" s="14">
        <v>1</v>
      </c>
      <c r="H17401" s="15" t="str">
        <f t="shared" si="543"/>
        <v>Realizar Pedido</v>
      </c>
    </row>
    <row r="17402" spans="1:8" x14ac:dyDescent="0.25">
      <c r="A17402" s="3">
        <v>309976623610</v>
      </c>
      <c r="B17402" s="11" t="s">
        <v>17025</v>
      </c>
      <c r="C17402" s="16"/>
      <c r="D17402" s="15">
        <f>SUMIFS(Movimientos!F:F,Movimientos!B:B,Productos!A17402,Movimientos!D:D,$D$1)</f>
        <v>0</v>
      </c>
      <c r="E17402" s="14">
        <f>SUMIFS(Movimientos!F:F,Movimientos!B:B,Productos!A17402,Movimientos!D:D,$E$1)</f>
        <v>0</v>
      </c>
      <c r="F17402" s="17">
        <f t="shared" si="542"/>
        <v>0</v>
      </c>
      <c r="G17402" s="14">
        <v>1</v>
      </c>
      <c r="H17402" s="15" t="str">
        <f t="shared" si="543"/>
        <v>Realizar Pedido</v>
      </c>
    </row>
    <row r="17403" spans="1:8" x14ac:dyDescent="0.25">
      <c r="A17403" s="3">
        <v>309978695608</v>
      </c>
      <c r="B17403" s="11" t="s">
        <v>17026</v>
      </c>
      <c r="C17403" s="16"/>
      <c r="D17403" s="15">
        <f>SUMIFS(Movimientos!F:F,Movimientos!B:B,Productos!A17403,Movimientos!D:D,$D$1)</f>
        <v>0</v>
      </c>
      <c r="E17403" s="14">
        <f>SUMIFS(Movimientos!F:F,Movimientos!B:B,Productos!A17403,Movimientos!D:D,$E$1)</f>
        <v>0</v>
      </c>
      <c r="F17403" s="17">
        <f t="shared" si="542"/>
        <v>0</v>
      </c>
      <c r="G17403" s="14">
        <v>1</v>
      </c>
      <c r="H17403" s="15" t="str">
        <f t="shared" si="543"/>
        <v>Realizar Pedido</v>
      </c>
    </row>
    <row r="17404" spans="1:8" x14ac:dyDescent="0.25">
      <c r="A17404" s="3">
        <v>7791293051130</v>
      </c>
      <c r="B17404" s="11" t="s">
        <v>17027</v>
      </c>
      <c r="C17404" s="16"/>
      <c r="D17404" s="15">
        <f>SUMIFS(Movimientos!F:F,Movimientos!B:B,Productos!A17404,Movimientos!D:D,$D$1)</f>
        <v>0</v>
      </c>
      <c r="E17404" s="14">
        <f>SUMIFS(Movimientos!F:F,Movimientos!B:B,Productos!A17404,Movimientos!D:D,$E$1)</f>
        <v>0</v>
      </c>
      <c r="F17404" s="17">
        <f t="shared" si="542"/>
        <v>0</v>
      </c>
      <c r="G17404" s="14">
        <v>1</v>
      </c>
      <c r="H17404" s="15" t="str">
        <f t="shared" si="543"/>
        <v>Realizar Pedido</v>
      </c>
    </row>
    <row r="17405" spans="1:8" x14ac:dyDescent="0.25">
      <c r="A17405" s="3">
        <v>7791293004020</v>
      </c>
      <c r="B17405" s="11" t="s">
        <v>17028</v>
      </c>
      <c r="C17405" s="16"/>
      <c r="D17405" s="15">
        <f>SUMIFS(Movimientos!F:F,Movimientos!B:B,Productos!A17405,Movimientos!D:D,$D$1)</f>
        <v>0</v>
      </c>
      <c r="E17405" s="14">
        <f>SUMIFS(Movimientos!F:F,Movimientos!B:B,Productos!A17405,Movimientos!D:D,$E$1)</f>
        <v>0</v>
      </c>
      <c r="F17405" s="17">
        <f t="shared" si="542"/>
        <v>0</v>
      </c>
      <c r="G17405" s="14">
        <v>1</v>
      </c>
      <c r="H17405" s="15" t="str">
        <f t="shared" si="543"/>
        <v>Realizar Pedido</v>
      </c>
    </row>
    <row r="17406" spans="1:8" x14ac:dyDescent="0.25">
      <c r="A17406" s="3">
        <v>7702006652377</v>
      </c>
      <c r="B17406" s="11" t="s">
        <v>17029</v>
      </c>
      <c r="C17406" s="16"/>
      <c r="D17406" s="15">
        <f>SUMIFS(Movimientos!F:F,Movimientos!B:B,Productos!A17406,Movimientos!D:D,$D$1)</f>
        <v>0</v>
      </c>
      <c r="E17406" s="14">
        <f>SUMIFS(Movimientos!F:F,Movimientos!B:B,Productos!A17406,Movimientos!D:D,$E$1)</f>
        <v>0</v>
      </c>
      <c r="F17406" s="17">
        <f t="shared" si="542"/>
        <v>0</v>
      </c>
      <c r="G17406" s="14">
        <v>1</v>
      </c>
      <c r="H17406" s="15" t="str">
        <f t="shared" si="543"/>
        <v>Realizar Pedido</v>
      </c>
    </row>
    <row r="17407" spans="1:8" x14ac:dyDescent="0.25">
      <c r="A17407" s="3">
        <v>7702006652414</v>
      </c>
      <c r="B17407" s="11" t="s">
        <v>17030</v>
      </c>
      <c r="C17407" s="16"/>
      <c r="D17407" s="15">
        <f>SUMIFS(Movimientos!F:F,Movimientos!B:B,Productos!A17407,Movimientos!D:D,$D$1)</f>
        <v>0</v>
      </c>
      <c r="E17407" s="14">
        <f>SUMIFS(Movimientos!F:F,Movimientos!B:B,Productos!A17407,Movimientos!D:D,$E$1)</f>
        <v>0</v>
      </c>
      <c r="F17407" s="17">
        <f t="shared" si="542"/>
        <v>0</v>
      </c>
      <c r="G17407" s="14">
        <v>1</v>
      </c>
      <c r="H17407" s="15" t="str">
        <f t="shared" si="543"/>
        <v>Realizar Pedido</v>
      </c>
    </row>
    <row r="17408" spans="1:8" x14ac:dyDescent="0.25">
      <c r="A17408" s="3">
        <v>7702006652452</v>
      </c>
      <c r="B17408" s="11" t="s">
        <v>17031</v>
      </c>
      <c r="C17408" s="16"/>
      <c r="D17408" s="15">
        <f>SUMIFS(Movimientos!F:F,Movimientos!B:B,Productos!A17408,Movimientos!D:D,$D$1)</f>
        <v>0</v>
      </c>
      <c r="E17408" s="14">
        <f>SUMIFS(Movimientos!F:F,Movimientos!B:B,Productos!A17408,Movimientos!D:D,$E$1)</f>
        <v>0</v>
      </c>
      <c r="F17408" s="17">
        <f t="shared" si="542"/>
        <v>0</v>
      </c>
      <c r="G17408" s="14">
        <v>1</v>
      </c>
      <c r="H17408" s="15" t="str">
        <f t="shared" si="543"/>
        <v>Realizar Pedido</v>
      </c>
    </row>
    <row r="17409" spans="1:8" x14ac:dyDescent="0.25">
      <c r="A17409" s="2">
        <v>7702006652445</v>
      </c>
      <c r="B17409" s="12" t="s">
        <v>17032</v>
      </c>
      <c r="C17409" s="16"/>
      <c r="D17409" s="15">
        <f>SUMIFS(Movimientos!F:F,Movimientos!B:B,Productos!A17409,Movimientos!D:D,$D$1)</f>
        <v>0</v>
      </c>
      <c r="E17409" s="14">
        <f>SUMIFS(Movimientos!F:F,Movimientos!B:B,Productos!A17409,Movimientos!D:D,$E$1)</f>
        <v>0</v>
      </c>
      <c r="F17409" s="17">
        <f t="shared" si="542"/>
        <v>0</v>
      </c>
      <c r="G17409" s="14">
        <v>1</v>
      </c>
      <c r="H17409" s="15" t="str">
        <f t="shared" si="543"/>
        <v>Realizar Pedido</v>
      </c>
    </row>
    <row r="17410" spans="1:8" x14ac:dyDescent="0.25">
      <c r="A17410" s="3">
        <v>78918603</v>
      </c>
      <c r="B17410" s="11" t="s">
        <v>17033</v>
      </c>
      <c r="C17410" s="16"/>
      <c r="D17410" s="15">
        <f>SUMIFS(Movimientos!F:F,Movimientos!B:B,Productos!A17410,Movimientos!D:D,$D$1)</f>
        <v>0</v>
      </c>
      <c r="E17410" s="14">
        <f>SUMIFS(Movimientos!F:F,Movimientos!B:B,Productos!A17410,Movimientos!D:D,$E$1)</f>
        <v>0</v>
      </c>
      <c r="F17410" s="17">
        <f t="shared" si="542"/>
        <v>0</v>
      </c>
      <c r="G17410" s="14">
        <v>1</v>
      </c>
      <c r="H17410" s="15" t="str">
        <f t="shared" si="543"/>
        <v>Realizar Pedido</v>
      </c>
    </row>
    <row r="17411" spans="1:8" x14ac:dyDescent="0.25">
      <c r="A17411" s="3">
        <v>78915237</v>
      </c>
      <c r="B17411" s="11" t="s">
        <v>17034</v>
      </c>
      <c r="C17411" s="16"/>
      <c r="D17411" s="15">
        <f>SUMIFS(Movimientos!F:F,Movimientos!B:B,Productos!A17411,Movimientos!D:D,$D$1)</f>
        <v>0</v>
      </c>
      <c r="E17411" s="14">
        <f>SUMIFS(Movimientos!F:F,Movimientos!B:B,Productos!A17411,Movimientos!D:D,$E$1)</f>
        <v>0</v>
      </c>
      <c r="F17411" s="17">
        <f t="shared" ref="F17411:F17474" si="544">D17411-E17411</f>
        <v>0</v>
      </c>
      <c r="G17411" s="14">
        <v>1</v>
      </c>
      <c r="H17411" s="15" t="str">
        <f t="shared" ref="H17411:H17474" si="545">IF(F17411&lt;G17411,"Realizar Pedido","")</f>
        <v>Realizar Pedido</v>
      </c>
    </row>
    <row r="17412" spans="1:8" x14ac:dyDescent="0.25">
      <c r="A17412" s="3">
        <v>78004481</v>
      </c>
      <c r="B17412" s="11" t="s">
        <v>17034</v>
      </c>
      <c r="C17412" s="16"/>
      <c r="D17412" s="15">
        <f>SUMIFS(Movimientos!F:F,Movimientos!B:B,Productos!A17412,Movimientos!D:D,$D$1)</f>
        <v>0</v>
      </c>
      <c r="E17412" s="14">
        <f>SUMIFS(Movimientos!F:F,Movimientos!B:B,Productos!A17412,Movimientos!D:D,$E$1)</f>
        <v>0</v>
      </c>
      <c r="F17412" s="17">
        <f t="shared" si="544"/>
        <v>0</v>
      </c>
      <c r="G17412" s="14">
        <v>1</v>
      </c>
      <c r="H17412" s="15" t="str">
        <f t="shared" si="545"/>
        <v>Realizar Pedido</v>
      </c>
    </row>
    <row r="17413" spans="1:8" x14ac:dyDescent="0.25">
      <c r="A17413" s="3">
        <v>78005983</v>
      </c>
      <c r="B17413" s="11" t="s">
        <v>17035</v>
      </c>
      <c r="C17413" s="16"/>
      <c r="D17413" s="15">
        <f>SUMIFS(Movimientos!F:F,Movimientos!B:B,Productos!A17413,Movimientos!D:D,$D$1)</f>
        <v>0</v>
      </c>
      <c r="E17413" s="14">
        <f>SUMIFS(Movimientos!F:F,Movimientos!B:B,Productos!A17413,Movimientos!D:D,$E$1)</f>
        <v>0</v>
      </c>
      <c r="F17413" s="17">
        <f t="shared" si="544"/>
        <v>0</v>
      </c>
      <c r="G17413" s="14">
        <v>1</v>
      </c>
      <c r="H17413" s="15" t="str">
        <f t="shared" si="545"/>
        <v>Realizar Pedido</v>
      </c>
    </row>
    <row r="17414" spans="1:8" x14ac:dyDescent="0.25">
      <c r="A17414" s="2">
        <v>78917033</v>
      </c>
      <c r="B17414" s="12" t="s">
        <v>17036</v>
      </c>
      <c r="C17414" s="16"/>
      <c r="D17414" s="15">
        <f>SUMIFS(Movimientos!F:F,Movimientos!B:B,Productos!A17414,Movimientos!D:D,$D$1)</f>
        <v>0</v>
      </c>
      <c r="E17414" s="14">
        <f>SUMIFS(Movimientos!F:F,Movimientos!B:B,Productos!A17414,Movimientos!D:D,$E$1)</f>
        <v>0</v>
      </c>
      <c r="F17414" s="17">
        <f t="shared" si="544"/>
        <v>0</v>
      </c>
      <c r="G17414" s="14">
        <v>1</v>
      </c>
      <c r="H17414" s="15" t="str">
        <f t="shared" si="545"/>
        <v>Realizar Pedido</v>
      </c>
    </row>
    <row r="17415" spans="1:8" x14ac:dyDescent="0.25">
      <c r="A17415" s="3">
        <v>7702191122938</v>
      </c>
      <c r="B17415" s="11" t="s">
        <v>17037</v>
      </c>
      <c r="C17415" s="16"/>
      <c r="D17415" s="15">
        <f>SUMIFS(Movimientos!F:F,Movimientos!B:B,Productos!A17415,Movimientos!D:D,$D$1)</f>
        <v>0</v>
      </c>
      <c r="E17415" s="14">
        <f>SUMIFS(Movimientos!F:F,Movimientos!B:B,Productos!A17415,Movimientos!D:D,$E$1)</f>
        <v>0</v>
      </c>
      <c r="F17415" s="17">
        <f t="shared" si="544"/>
        <v>0</v>
      </c>
      <c r="G17415" s="14">
        <v>1</v>
      </c>
      <c r="H17415" s="15" t="str">
        <f t="shared" si="545"/>
        <v>Realizar Pedido</v>
      </c>
    </row>
    <row r="17416" spans="1:8" x14ac:dyDescent="0.25">
      <c r="A17416" s="3">
        <v>7702191121061</v>
      </c>
      <c r="B17416" s="11" t="s">
        <v>17038</v>
      </c>
      <c r="C17416" s="16"/>
      <c r="D17416" s="15">
        <f>SUMIFS(Movimientos!F:F,Movimientos!B:B,Productos!A17416,Movimientos!D:D,$D$1)</f>
        <v>0</v>
      </c>
      <c r="E17416" s="14">
        <f>SUMIFS(Movimientos!F:F,Movimientos!B:B,Productos!A17416,Movimientos!D:D,$E$1)</f>
        <v>0</v>
      </c>
      <c r="F17416" s="17">
        <f t="shared" si="544"/>
        <v>0</v>
      </c>
      <c r="G17416" s="14">
        <v>1</v>
      </c>
      <c r="H17416" s="15" t="str">
        <f t="shared" si="545"/>
        <v>Realizar Pedido</v>
      </c>
    </row>
    <row r="17417" spans="1:8" x14ac:dyDescent="0.25">
      <c r="A17417" s="2">
        <v>7891038384001</v>
      </c>
      <c r="B17417" s="12" t="s">
        <v>17039</v>
      </c>
      <c r="C17417" s="16"/>
      <c r="D17417" s="15">
        <f>SUMIFS(Movimientos!F:F,Movimientos!B:B,Productos!A17417,Movimientos!D:D,$D$1)</f>
        <v>0</v>
      </c>
      <c r="E17417" s="14">
        <f>SUMIFS(Movimientos!F:F,Movimientos!B:B,Productos!A17417,Movimientos!D:D,$E$1)</f>
        <v>0</v>
      </c>
      <c r="F17417" s="17">
        <f t="shared" si="544"/>
        <v>0</v>
      </c>
      <c r="G17417" s="14">
        <v>1</v>
      </c>
      <c r="H17417" s="15" t="str">
        <f t="shared" si="545"/>
        <v>Realizar Pedido</v>
      </c>
    </row>
    <row r="17418" spans="1:8" x14ac:dyDescent="0.25">
      <c r="A17418" s="2">
        <v>7891038122757</v>
      </c>
      <c r="B17418" s="12" t="s">
        <v>17040</v>
      </c>
      <c r="C17418" s="16"/>
      <c r="D17418" s="15">
        <f>SUMIFS(Movimientos!F:F,Movimientos!B:B,Productos!A17418,Movimientos!D:D,$D$1)</f>
        <v>0</v>
      </c>
      <c r="E17418" s="14">
        <f>SUMIFS(Movimientos!F:F,Movimientos!B:B,Productos!A17418,Movimientos!D:D,$E$1)</f>
        <v>0</v>
      </c>
      <c r="F17418" s="17">
        <f t="shared" si="544"/>
        <v>0</v>
      </c>
      <c r="G17418" s="14">
        <v>1</v>
      </c>
      <c r="H17418" s="15" t="str">
        <f t="shared" si="545"/>
        <v>Realizar Pedido</v>
      </c>
    </row>
    <row r="17419" spans="1:8" x14ac:dyDescent="0.25">
      <c r="A17419" s="3">
        <v>7702191121092</v>
      </c>
      <c r="B17419" s="11" t="s">
        <v>17041</v>
      </c>
      <c r="C17419" s="16"/>
      <c r="D17419" s="15">
        <f>SUMIFS(Movimientos!F:F,Movimientos!B:B,Productos!A17419,Movimientos!D:D,$D$1)</f>
        <v>0</v>
      </c>
      <c r="E17419" s="14">
        <f>SUMIFS(Movimientos!F:F,Movimientos!B:B,Productos!A17419,Movimientos!D:D,$E$1)</f>
        <v>0</v>
      </c>
      <c r="F17419" s="17">
        <f t="shared" si="544"/>
        <v>0</v>
      </c>
      <c r="G17419" s="14">
        <v>1</v>
      </c>
      <c r="H17419" s="15" t="str">
        <f t="shared" si="545"/>
        <v>Realizar Pedido</v>
      </c>
    </row>
    <row r="17420" spans="1:8" x14ac:dyDescent="0.25">
      <c r="A17420" s="2">
        <v>75025267</v>
      </c>
      <c r="B17420" s="12" t="s">
        <v>17042</v>
      </c>
      <c r="C17420" s="16"/>
      <c r="D17420" s="15">
        <f>SUMIFS(Movimientos!F:F,Movimientos!B:B,Productos!A17420,Movimientos!D:D,$D$1)</f>
        <v>0</v>
      </c>
      <c r="E17420" s="14">
        <f>SUMIFS(Movimientos!F:F,Movimientos!B:B,Productos!A17420,Movimientos!D:D,$E$1)</f>
        <v>0</v>
      </c>
      <c r="F17420" s="17">
        <f t="shared" si="544"/>
        <v>0</v>
      </c>
      <c r="G17420" s="14">
        <v>1</v>
      </c>
      <c r="H17420" s="15" t="str">
        <f t="shared" si="545"/>
        <v>Realizar Pedido</v>
      </c>
    </row>
    <row r="17421" spans="1:8" x14ac:dyDescent="0.25">
      <c r="A17421" s="3">
        <v>78009356</v>
      </c>
      <c r="B17421" s="11" t="s">
        <v>17043</v>
      </c>
      <c r="C17421" s="16"/>
      <c r="D17421" s="15">
        <f>SUMIFS(Movimientos!F:F,Movimientos!B:B,Productos!A17421,Movimientos!D:D,$D$1)</f>
        <v>0</v>
      </c>
      <c r="E17421" s="14">
        <f>SUMIFS(Movimientos!F:F,Movimientos!B:B,Productos!A17421,Movimientos!D:D,$E$1)</f>
        <v>0</v>
      </c>
      <c r="F17421" s="17">
        <f t="shared" si="544"/>
        <v>0</v>
      </c>
      <c r="G17421" s="14">
        <v>1</v>
      </c>
      <c r="H17421" s="15" t="str">
        <f t="shared" si="545"/>
        <v>Realizar Pedido</v>
      </c>
    </row>
    <row r="17422" spans="1:8" x14ac:dyDescent="0.25">
      <c r="A17422" s="3">
        <v>7702191121085</v>
      </c>
      <c r="B17422" s="11" t="s">
        <v>17044</v>
      </c>
      <c r="C17422" s="16"/>
      <c r="D17422" s="15">
        <f>SUMIFS(Movimientos!F:F,Movimientos!B:B,Productos!A17422,Movimientos!D:D,$D$1)</f>
        <v>0</v>
      </c>
      <c r="E17422" s="14">
        <f>SUMIFS(Movimientos!F:F,Movimientos!B:B,Productos!A17422,Movimientos!D:D,$E$1)</f>
        <v>0</v>
      </c>
      <c r="F17422" s="17">
        <f t="shared" si="544"/>
        <v>0</v>
      </c>
      <c r="G17422" s="14">
        <v>1</v>
      </c>
      <c r="H17422" s="15" t="str">
        <f t="shared" si="545"/>
        <v>Realizar Pedido</v>
      </c>
    </row>
    <row r="17423" spans="1:8" x14ac:dyDescent="0.25">
      <c r="A17423" s="3">
        <v>7791293999784</v>
      </c>
      <c r="B17423" s="11" t="s">
        <v>17045</v>
      </c>
      <c r="C17423" s="16"/>
      <c r="D17423" s="15">
        <f>SUMIFS(Movimientos!F:F,Movimientos!B:B,Productos!A17423,Movimientos!D:D,$D$1)</f>
        <v>0</v>
      </c>
      <c r="E17423" s="14">
        <f>SUMIFS(Movimientos!F:F,Movimientos!B:B,Productos!A17423,Movimientos!D:D,$E$1)</f>
        <v>0</v>
      </c>
      <c r="F17423" s="17">
        <f t="shared" si="544"/>
        <v>0</v>
      </c>
      <c r="G17423" s="14">
        <v>1</v>
      </c>
      <c r="H17423" s="15" t="str">
        <f t="shared" si="545"/>
        <v>Realizar Pedido</v>
      </c>
    </row>
    <row r="17424" spans="1:8" x14ac:dyDescent="0.25">
      <c r="A17424" s="3">
        <v>75021900</v>
      </c>
      <c r="B17424" s="11" t="s">
        <v>17046</v>
      </c>
      <c r="C17424" s="16"/>
      <c r="D17424" s="15">
        <f>SUMIFS(Movimientos!F:F,Movimientos!B:B,Productos!A17424,Movimientos!D:D,$D$1)</f>
        <v>0</v>
      </c>
      <c r="E17424" s="14">
        <f>SUMIFS(Movimientos!F:F,Movimientos!B:B,Productos!A17424,Movimientos!D:D,$E$1)</f>
        <v>0</v>
      </c>
      <c r="F17424" s="17">
        <f t="shared" si="544"/>
        <v>0</v>
      </c>
      <c r="G17424" s="14">
        <v>1</v>
      </c>
      <c r="H17424" s="15" t="str">
        <f t="shared" si="545"/>
        <v>Realizar Pedido</v>
      </c>
    </row>
    <row r="17425" spans="1:8" x14ac:dyDescent="0.25">
      <c r="A17425" s="2">
        <v>7791293002071</v>
      </c>
      <c r="B17425" s="12" t="s">
        <v>17047</v>
      </c>
      <c r="C17425" s="16"/>
      <c r="D17425" s="15">
        <f>SUMIFS(Movimientos!F:F,Movimientos!B:B,Productos!A17425,Movimientos!D:D,$D$1)</f>
        <v>0</v>
      </c>
      <c r="E17425" s="14">
        <f>SUMIFS(Movimientos!F:F,Movimientos!B:B,Productos!A17425,Movimientos!D:D,$E$1)</f>
        <v>0</v>
      </c>
      <c r="F17425" s="17">
        <f t="shared" si="544"/>
        <v>0</v>
      </c>
      <c r="G17425" s="14">
        <v>1</v>
      </c>
      <c r="H17425" s="15" t="str">
        <f t="shared" si="545"/>
        <v>Realizar Pedido</v>
      </c>
    </row>
    <row r="17426" spans="1:8" x14ac:dyDescent="0.25">
      <c r="A17426" s="3">
        <v>7898422742171</v>
      </c>
      <c r="B17426" s="11" t="s">
        <v>17048</v>
      </c>
      <c r="C17426" s="16"/>
      <c r="D17426" s="15">
        <f>SUMIFS(Movimientos!F:F,Movimientos!B:B,Productos!A17426,Movimientos!D:D,$D$1)</f>
        <v>0</v>
      </c>
      <c r="E17426" s="14">
        <f>SUMIFS(Movimientos!F:F,Movimientos!B:B,Productos!A17426,Movimientos!D:D,$E$1)</f>
        <v>0</v>
      </c>
      <c r="F17426" s="17">
        <f t="shared" si="544"/>
        <v>0</v>
      </c>
      <c r="G17426" s="14">
        <v>1</v>
      </c>
      <c r="H17426" s="15" t="str">
        <f t="shared" si="545"/>
        <v>Realizar Pedido</v>
      </c>
    </row>
    <row r="17427" spans="1:8" x14ac:dyDescent="0.25">
      <c r="A17427" s="2">
        <v>7702006652384</v>
      </c>
      <c r="B17427" s="12" t="s">
        <v>17049</v>
      </c>
      <c r="C17427" s="16"/>
      <c r="D17427" s="15">
        <f>SUMIFS(Movimientos!F:F,Movimientos!B:B,Productos!A17427,Movimientos!D:D,$D$1)</f>
        <v>0</v>
      </c>
      <c r="E17427" s="14">
        <f>SUMIFS(Movimientos!F:F,Movimientos!B:B,Productos!A17427,Movimientos!D:D,$E$1)</f>
        <v>0</v>
      </c>
      <c r="F17427" s="17">
        <f t="shared" si="544"/>
        <v>0</v>
      </c>
      <c r="G17427" s="14">
        <v>1</v>
      </c>
      <c r="H17427" s="15" t="str">
        <f t="shared" si="545"/>
        <v>Realizar Pedido</v>
      </c>
    </row>
    <row r="17428" spans="1:8" x14ac:dyDescent="0.25">
      <c r="A17428" s="3">
        <v>7791293884592</v>
      </c>
      <c r="B17428" s="11" t="s">
        <v>17050</v>
      </c>
      <c r="C17428" s="16"/>
      <c r="D17428" s="15">
        <f>SUMIFS(Movimientos!F:F,Movimientos!B:B,Productos!A17428,Movimientos!D:D,$D$1)</f>
        <v>0</v>
      </c>
      <c r="E17428" s="14">
        <f>SUMIFS(Movimientos!F:F,Movimientos!B:B,Productos!A17428,Movimientos!D:D,$E$1)</f>
        <v>0</v>
      </c>
      <c r="F17428" s="17">
        <f t="shared" si="544"/>
        <v>0</v>
      </c>
      <c r="G17428" s="14">
        <v>1</v>
      </c>
      <c r="H17428" s="15" t="str">
        <f t="shared" si="545"/>
        <v>Realizar Pedido</v>
      </c>
    </row>
    <row r="17429" spans="1:8" x14ac:dyDescent="0.25">
      <c r="A17429" s="3">
        <v>78084117</v>
      </c>
      <c r="B17429" s="11" t="s">
        <v>17051</v>
      </c>
      <c r="C17429" s="16"/>
      <c r="D17429" s="15">
        <f>SUMIFS(Movimientos!F:F,Movimientos!B:B,Productos!A17429,Movimientos!D:D,$D$1)</f>
        <v>0</v>
      </c>
      <c r="E17429" s="14">
        <f>SUMIFS(Movimientos!F:F,Movimientos!B:B,Productos!A17429,Movimientos!D:D,$E$1)</f>
        <v>0</v>
      </c>
      <c r="F17429" s="17">
        <f t="shared" si="544"/>
        <v>0</v>
      </c>
      <c r="G17429" s="14">
        <v>1</v>
      </c>
      <c r="H17429" s="15" t="str">
        <f t="shared" si="545"/>
        <v>Realizar Pedido</v>
      </c>
    </row>
    <row r="17430" spans="1:8" x14ac:dyDescent="0.25">
      <c r="A17430" s="3">
        <v>75035990</v>
      </c>
      <c r="B17430" s="11" t="s">
        <v>17052</v>
      </c>
      <c r="C17430" s="16"/>
      <c r="D17430" s="15">
        <f>SUMIFS(Movimientos!F:F,Movimientos!B:B,Productos!A17430,Movimientos!D:D,$D$1)</f>
        <v>0</v>
      </c>
      <c r="E17430" s="14">
        <f>SUMIFS(Movimientos!F:F,Movimientos!B:B,Productos!A17430,Movimientos!D:D,$E$1)</f>
        <v>0</v>
      </c>
      <c r="F17430" s="17">
        <f t="shared" si="544"/>
        <v>0</v>
      </c>
      <c r="G17430" s="14">
        <v>1</v>
      </c>
      <c r="H17430" s="15" t="str">
        <f t="shared" si="545"/>
        <v>Realizar Pedido</v>
      </c>
    </row>
    <row r="17431" spans="1:8" x14ac:dyDescent="0.25">
      <c r="A17431" s="3">
        <v>7702191655054</v>
      </c>
      <c r="B17431" s="11" t="s">
        <v>17053</v>
      </c>
      <c r="C17431" s="16"/>
      <c r="D17431" s="15">
        <f>SUMIFS(Movimientos!F:F,Movimientos!B:B,Productos!A17431,Movimientos!D:D,$D$1)</f>
        <v>0</v>
      </c>
      <c r="E17431" s="14">
        <f>SUMIFS(Movimientos!F:F,Movimientos!B:B,Productos!A17431,Movimientos!D:D,$E$1)</f>
        <v>0</v>
      </c>
      <c r="F17431" s="17">
        <f t="shared" si="544"/>
        <v>0</v>
      </c>
      <c r="G17431" s="14">
        <v>1</v>
      </c>
      <c r="H17431" s="15" t="str">
        <f t="shared" si="545"/>
        <v>Realizar Pedido</v>
      </c>
    </row>
    <row r="17432" spans="1:8" x14ac:dyDescent="0.25">
      <c r="A17432" s="2">
        <v>7791293992143</v>
      </c>
      <c r="B17432" s="12" t="s">
        <v>17054</v>
      </c>
      <c r="C17432" s="16"/>
      <c r="D17432" s="15">
        <f>SUMIFS(Movimientos!F:F,Movimientos!B:B,Productos!A17432,Movimientos!D:D,$D$1)</f>
        <v>0</v>
      </c>
      <c r="E17432" s="14">
        <f>SUMIFS(Movimientos!F:F,Movimientos!B:B,Productos!A17432,Movimientos!D:D,$E$1)</f>
        <v>0</v>
      </c>
      <c r="F17432" s="17">
        <f t="shared" si="544"/>
        <v>0</v>
      </c>
      <c r="G17432" s="14">
        <v>1</v>
      </c>
      <c r="H17432" s="15" t="str">
        <f t="shared" si="545"/>
        <v>Realizar Pedido</v>
      </c>
    </row>
    <row r="17433" spans="1:8" x14ac:dyDescent="0.25">
      <c r="A17433" s="2">
        <v>7591107421681</v>
      </c>
      <c r="B17433" s="12" t="s">
        <v>17055</v>
      </c>
      <c r="C17433" s="16"/>
      <c r="D17433" s="15">
        <f>SUMIFS(Movimientos!F:F,Movimientos!B:B,Productos!A17433,Movimientos!D:D,$D$1)</f>
        <v>0</v>
      </c>
      <c r="E17433" s="14">
        <f>SUMIFS(Movimientos!F:F,Movimientos!B:B,Productos!A17433,Movimientos!D:D,$E$1)</f>
        <v>0</v>
      </c>
      <c r="F17433" s="17">
        <f t="shared" si="544"/>
        <v>0</v>
      </c>
      <c r="G17433" s="14">
        <v>1</v>
      </c>
      <c r="H17433" s="15" t="str">
        <f t="shared" si="545"/>
        <v>Realizar Pedido</v>
      </c>
    </row>
    <row r="17434" spans="1:8" x14ac:dyDescent="0.25">
      <c r="A17434" s="2">
        <v>78004498</v>
      </c>
      <c r="B17434" s="12" t="s">
        <v>17056</v>
      </c>
      <c r="C17434" s="16"/>
      <c r="D17434" s="15">
        <f>SUMIFS(Movimientos!F:F,Movimientos!B:B,Productos!A17434,Movimientos!D:D,$D$1)</f>
        <v>0</v>
      </c>
      <c r="E17434" s="14">
        <f>SUMIFS(Movimientos!F:F,Movimientos!B:B,Productos!A17434,Movimientos!D:D,$E$1)</f>
        <v>0</v>
      </c>
      <c r="F17434" s="17">
        <f t="shared" si="544"/>
        <v>0</v>
      </c>
      <c r="G17434" s="14">
        <v>1</v>
      </c>
      <c r="H17434" s="15" t="str">
        <f t="shared" si="545"/>
        <v>Realizar Pedido</v>
      </c>
    </row>
    <row r="17435" spans="1:8" x14ac:dyDescent="0.25">
      <c r="A17435" s="3">
        <v>7791293009155</v>
      </c>
      <c r="B17435" s="11" t="s">
        <v>17057</v>
      </c>
      <c r="C17435" s="16"/>
      <c r="D17435" s="15">
        <f>SUMIFS(Movimientos!F:F,Movimientos!B:B,Productos!A17435,Movimientos!D:D,$D$1)</f>
        <v>0</v>
      </c>
      <c r="E17435" s="14">
        <f>SUMIFS(Movimientos!F:F,Movimientos!B:B,Productos!A17435,Movimientos!D:D,$E$1)</f>
        <v>0</v>
      </c>
      <c r="F17435" s="17">
        <f t="shared" si="544"/>
        <v>0</v>
      </c>
      <c r="G17435" s="14">
        <v>1</v>
      </c>
      <c r="H17435" s="15" t="str">
        <f t="shared" si="545"/>
        <v>Realizar Pedido</v>
      </c>
    </row>
    <row r="17436" spans="1:8" x14ac:dyDescent="0.25">
      <c r="A17436" s="3">
        <v>7791293848341</v>
      </c>
      <c r="B17436" s="11" t="s">
        <v>17058</v>
      </c>
      <c r="C17436" s="16"/>
      <c r="D17436" s="15">
        <f>SUMIFS(Movimientos!F:F,Movimientos!B:B,Productos!A17436,Movimientos!D:D,$D$1)</f>
        <v>0</v>
      </c>
      <c r="E17436" s="14">
        <f>SUMIFS(Movimientos!F:F,Movimientos!B:B,Productos!A17436,Movimientos!D:D,$E$1)</f>
        <v>0</v>
      </c>
      <c r="F17436" s="17">
        <f t="shared" si="544"/>
        <v>0</v>
      </c>
      <c r="G17436" s="14">
        <v>1</v>
      </c>
      <c r="H17436" s="15" t="str">
        <f t="shared" si="545"/>
        <v>Realizar Pedido</v>
      </c>
    </row>
    <row r="17437" spans="1:8" x14ac:dyDescent="0.25">
      <c r="A17437" s="3">
        <v>7791293521558</v>
      </c>
      <c r="B17437" s="11" t="s">
        <v>17059</v>
      </c>
      <c r="C17437" s="16"/>
      <c r="D17437" s="15">
        <f>SUMIFS(Movimientos!F:F,Movimientos!B:B,Productos!A17437,Movimientos!D:D,$D$1)</f>
        <v>0</v>
      </c>
      <c r="E17437" s="14">
        <f>SUMIFS(Movimientos!F:F,Movimientos!B:B,Productos!A17437,Movimientos!D:D,$E$1)</f>
        <v>0</v>
      </c>
      <c r="F17437" s="17">
        <f t="shared" si="544"/>
        <v>0</v>
      </c>
      <c r="G17437" s="14">
        <v>1</v>
      </c>
      <c r="H17437" s="15" t="str">
        <f t="shared" si="545"/>
        <v>Realizar Pedido</v>
      </c>
    </row>
    <row r="17438" spans="1:8" x14ac:dyDescent="0.25">
      <c r="A17438" s="3">
        <v>7702006652421</v>
      </c>
      <c r="B17438" s="11" t="s">
        <v>17060</v>
      </c>
      <c r="C17438" s="16"/>
      <c r="D17438" s="15">
        <f>SUMIFS(Movimientos!F:F,Movimientos!B:B,Productos!A17438,Movimientos!D:D,$D$1)</f>
        <v>0</v>
      </c>
      <c r="E17438" s="14">
        <f>SUMIFS(Movimientos!F:F,Movimientos!B:B,Productos!A17438,Movimientos!D:D,$E$1)</f>
        <v>0</v>
      </c>
      <c r="F17438" s="17">
        <f t="shared" si="544"/>
        <v>0</v>
      </c>
      <c r="G17438" s="14">
        <v>1</v>
      </c>
      <c r="H17438" s="15" t="str">
        <f t="shared" si="545"/>
        <v>Realizar Pedido</v>
      </c>
    </row>
    <row r="17439" spans="1:8" x14ac:dyDescent="0.25">
      <c r="A17439" s="3">
        <v>7591107418056</v>
      </c>
      <c r="B17439" s="11" t="s">
        <v>17061</v>
      </c>
      <c r="C17439" s="16"/>
      <c r="D17439" s="15">
        <f>SUMIFS(Movimientos!F:F,Movimientos!B:B,Productos!A17439,Movimientos!D:D,$D$1)</f>
        <v>0</v>
      </c>
      <c r="E17439" s="14">
        <f>SUMIFS(Movimientos!F:F,Movimientos!B:B,Productos!A17439,Movimientos!D:D,$E$1)</f>
        <v>0</v>
      </c>
      <c r="F17439" s="17">
        <f t="shared" si="544"/>
        <v>0</v>
      </c>
      <c r="G17439" s="14">
        <v>1</v>
      </c>
      <c r="H17439" s="15" t="str">
        <f t="shared" si="545"/>
        <v>Realizar Pedido</v>
      </c>
    </row>
    <row r="17440" spans="1:8" x14ac:dyDescent="0.25">
      <c r="A17440" s="3">
        <v>7791293014845</v>
      </c>
      <c r="B17440" s="11" t="s">
        <v>17062</v>
      </c>
      <c r="C17440" s="16"/>
      <c r="D17440" s="15">
        <f>SUMIFS(Movimientos!F:F,Movimientos!B:B,Productos!A17440,Movimientos!D:D,$D$1)</f>
        <v>0</v>
      </c>
      <c r="E17440" s="14">
        <f>SUMIFS(Movimientos!F:F,Movimientos!B:B,Productos!A17440,Movimientos!D:D,$E$1)</f>
        <v>0</v>
      </c>
      <c r="F17440" s="17">
        <f t="shared" si="544"/>
        <v>0</v>
      </c>
      <c r="G17440" s="14">
        <v>1</v>
      </c>
      <c r="H17440" s="15" t="str">
        <f t="shared" si="545"/>
        <v>Realizar Pedido</v>
      </c>
    </row>
    <row r="17441" spans="1:8" x14ac:dyDescent="0.25">
      <c r="A17441" s="3">
        <v>7702006652438</v>
      </c>
      <c r="B17441" s="11" t="s">
        <v>17063</v>
      </c>
      <c r="C17441" s="16"/>
      <c r="D17441" s="15">
        <f>SUMIFS(Movimientos!F:F,Movimientos!B:B,Productos!A17441,Movimientos!D:D,$D$1)</f>
        <v>0</v>
      </c>
      <c r="E17441" s="14">
        <f>SUMIFS(Movimientos!F:F,Movimientos!B:B,Productos!A17441,Movimientos!D:D,$E$1)</f>
        <v>0</v>
      </c>
      <c r="F17441" s="17">
        <f t="shared" si="544"/>
        <v>0</v>
      </c>
      <c r="G17441" s="14">
        <v>1</v>
      </c>
      <c r="H17441" s="15" t="str">
        <f t="shared" si="545"/>
        <v>Realizar Pedido</v>
      </c>
    </row>
    <row r="17442" spans="1:8" x14ac:dyDescent="0.25">
      <c r="A17442" s="2">
        <v>7591107421650</v>
      </c>
      <c r="B17442" s="12" t="s">
        <v>17064</v>
      </c>
      <c r="C17442" s="16"/>
      <c r="D17442" s="15">
        <f>SUMIFS(Movimientos!F:F,Movimientos!B:B,Productos!A17442,Movimientos!D:D,$D$1)</f>
        <v>0</v>
      </c>
      <c r="E17442" s="14">
        <f>SUMIFS(Movimientos!F:F,Movimientos!B:B,Productos!A17442,Movimientos!D:D,$E$1)</f>
        <v>0</v>
      </c>
      <c r="F17442" s="17">
        <f t="shared" si="544"/>
        <v>0</v>
      </c>
      <c r="G17442" s="14">
        <v>1</v>
      </c>
      <c r="H17442" s="15" t="str">
        <f t="shared" si="545"/>
        <v>Realizar Pedido</v>
      </c>
    </row>
    <row r="17443" spans="1:8" x14ac:dyDescent="0.25">
      <c r="A17443" s="3">
        <v>78924345</v>
      </c>
      <c r="B17443" s="11" t="s">
        <v>17065</v>
      </c>
      <c r="C17443" s="16"/>
      <c r="D17443" s="15">
        <f>SUMIFS(Movimientos!F:F,Movimientos!B:B,Productos!A17443,Movimientos!D:D,$D$1)</f>
        <v>0</v>
      </c>
      <c r="E17443" s="14">
        <f>SUMIFS(Movimientos!F:F,Movimientos!B:B,Productos!A17443,Movimientos!D:D,$E$1)</f>
        <v>0</v>
      </c>
      <c r="F17443" s="17">
        <f t="shared" si="544"/>
        <v>0</v>
      </c>
      <c r="G17443" s="14">
        <v>1</v>
      </c>
      <c r="H17443" s="15" t="str">
        <f t="shared" si="545"/>
        <v>Realizar Pedido</v>
      </c>
    </row>
    <row r="17444" spans="1:8" x14ac:dyDescent="0.25">
      <c r="A17444" s="3">
        <v>78915220</v>
      </c>
      <c r="B17444" s="11" t="s">
        <v>17066</v>
      </c>
      <c r="C17444" s="16"/>
      <c r="D17444" s="15">
        <f>SUMIFS(Movimientos!F:F,Movimientos!B:B,Productos!A17444,Movimientos!D:D,$D$1)</f>
        <v>0</v>
      </c>
      <c r="E17444" s="14">
        <f>SUMIFS(Movimientos!F:F,Movimientos!B:B,Productos!A17444,Movimientos!D:D,$E$1)</f>
        <v>0</v>
      </c>
      <c r="F17444" s="17">
        <f t="shared" si="544"/>
        <v>0</v>
      </c>
      <c r="G17444" s="14">
        <v>1</v>
      </c>
      <c r="H17444" s="15" t="str">
        <f t="shared" si="545"/>
        <v>Realizar Pedido</v>
      </c>
    </row>
    <row r="17445" spans="1:8" x14ac:dyDescent="0.25">
      <c r="A17445" s="3">
        <v>75026646</v>
      </c>
      <c r="B17445" s="11" t="s">
        <v>17067</v>
      </c>
      <c r="C17445" s="16"/>
      <c r="D17445" s="15">
        <f>SUMIFS(Movimientos!F:F,Movimientos!B:B,Productos!A17445,Movimientos!D:D,$D$1)</f>
        <v>0</v>
      </c>
      <c r="E17445" s="14">
        <f>SUMIFS(Movimientos!F:F,Movimientos!B:B,Productos!A17445,Movimientos!D:D,$E$1)</f>
        <v>0</v>
      </c>
      <c r="F17445" s="17">
        <f t="shared" si="544"/>
        <v>0</v>
      </c>
      <c r="G17445" s="14">
        <v>1</v>
      </c>
      <c r="H17445" s="15" t="str">
        <f t="shared" si="545"/>
        <v>Realizar Pedido</v>
      </c>
    </row>
    <row r="17446" spans="1:8" x14ac:dyDescent="0.25">
      <c r="A17446" s="3">
        <v>78923348</v>
      </c>
      <c r="B17446" s="11" t="s">
        <v>17068</v>
      </c>
      <c r="C17446" s="16"/>
      <c r="D17446" s="15">
        <f>SUMIFS(Movimientos!F:F,Movimientos!B:B,Productos!A17446,Movimientos!D:D,$D$1)</f>
        <v>0</v>
      </c>
      <c r="E17446" s="14">
        <f>SUMIFS(Movimientos!F:F,Movimientos!B:B,Productos!A17446,Movimientos!D:D,$E$1)</f>
        <v>0</v>
      </c>
      <c r="F17446" s="17">
        <f t="shared" si="544"/>
        <v>0</v>
      </c>
      <c r="G17446" s="14">
        <v>1</v>
      </c>
      <c r="H17446" s="15" t="str">
        <f t="shared" si="545"/>
        <v>Realizar Pedido</v>
      </c>
    </row>
    <row r="17447" spans="1:8" x14ac:dyDescent="0.25">
      <c r="A17447" s="2">
        <v>7791293999142</v>
      </c>
      <c r="B17447" s="12" t="s">
        <v>17069</v>
      </c>
      <c r="C17447" s="16"/>
      <c r="D17447" s="15">
        <f>SUMIFS(Movimientos!F:F,Movimientos!B:B,Productos!A17447,Movimientos!D:D,$D$1)</f>
        <v>0</v>
      </c>
      <c r="E17447" s="14">
        <f>SUMIFS(Movimientos!F:F,Movimientos!B:B,Productos!A17447,Movimientos!D:D,$E$1)</f>
        <v>0</v>
      </c>
      <c r="F17447" s="17">
        <f t="shared" si="544"/>
        <v>0</v>
      </c>
      <c r="G17447" s="14">
        <v>1</v>
      </c>
      <c r="H17447" s="15" t="str">
        <f t="shared" si="545"/>
        <v>Realizar Pedido</v>
      </c>
    </row>
    <row r="17448" spans="1:8" x14ac:dyDescent="0.25">
      <c r="A17448" s="3">
        <v>7791293990279</v>
      </c>
      <c r="B17448" s="11" t="s">
        <v>17070</v>
      </c>
      <c r="C17448" s="16"/>
      <c r="D17448" s="15">
        <f>SUMIFS(Movimientos!F:F,Movimientos!B:B,Productos!A17448,Movimientos!D:D,$D$1)</f>
        <v>0</v>
      </c>
      <c r="E17448" s="14">
        <f>SUMIFS(Movimientos!F:F,Movimientos!B:B,Productos!A17448,Movimientos!D:D,$E$1)</f>
        <v>0</v>
      </c>
      <c r="F17448" s="17">
        <f t="shared" si="544"/>
        <v>0</v>
      </c>
      <c r="G17448" s="14">
        <v>1</v>
      </c>
      <c r="H17448" s="15" t="str">
        <f t="shared" si="545"/>
        <v>Realizar Pedido</v>
      </c>
    </row>
    <row r="17449" spans="1:8" x14ac:dyDescent="0.25">
      <c r="A17449" s="2">
        <v>78007895</v>
      </c>
      <c r="B17449" s="12" t="s">
        <v>17071</v>
      </c>
      <c r="C17449" s="16"/>
      <c r="D17449" s="15">
        <f>SUMIFS(Movimientos!F:F,Movimientos!B:B,Productos!A17449,Movimientos!D:D,$D$1)</f>
        <v>0</v>
      </c>
      <c r="E17449" s="14">
        <f>SUMIFS(Movimientos!F:F,Movimientos!B:B,Productos!A17449,Movimientos!D:D,$E$1)</f>
        <v>0</v>
      </c>
      <c r="F17449" s="17">
        <f t="shared" si="544"/>
        <v>0</v>
      </c>
      <c r="G17449" s="14">
        <v>1</v>
      </c>
      <c r="H17449" s="15" t="str">
        <f t="shared" si="545"/>
        <v>Realizar Pedido</v>
      </c>
    </row>
    <row r="17450" spans="1:8" x14ac:dyDescent="0.25">
      <c r="A17450" s="2">
        <v>78914520</v>
      </c>
      <c r="B17450" s="12" t="s">
        <v>17072</v>
      </c>
      <c r="C17450" s="16"/>
      <c r="D17450" s="15">
        <f>SUMIFS(Movimientos!F:F,Movimientos!B:B,Productos!A17450,Movimientos!D:D,$D$1)</f>
        <v>0</v>
      </c>
      <c r="E17450" s="14">
        <f>SUMIFS(Movimientos!F:F,Movimientos!B:B,Productos!A17450,Movimientos!D:D,$E$1)</f>
        <v>0</v>
      </c>
      <c r="F17450" s="17">
        <f t="shared" si="544"/>
        <v>0</v>
      </c>
      <c r="G17450" s="14">
        <v>1</v>
      </c>
      <c r="H17450" s="15" t="str">
        <f t="shared" si="545"/>
        <v>Realizar Pedido</v>
      </c>
    </row>
    <row r="17451" spans="1:8" x14ac:dyDescent="0.25">
      <c r="A17451" s="3">
        <v>75021887</v>
      </c>
      <c r="B17451" s="11" t="s">
        <v>17073</v>
      </c>
      <c r="C17451" s="16"/>
      <c r="D17451" s="15">
        <f>SUMIFS(Movimientos!F:F,Movimientos!B:B,Productos!A17451,Movimientos!D:D,$D$1)</f>
        <v>0</v>
      </c>
      <c r="E17451" s="14">
        <f>SUMIFS(Movimientos!F:F,Movimientos!B:B,Productos!A17451,Movimientos!D:D,$E$1)</f>
        <v>0</v>
      </c>
      <c r="F17451" s="17">
        <f t="shared" si="544"/>
        <v>0</v>
      </c>
      <c r="G17451" s="14">
        <v>1</v>
      </c>
      <c r="H17451" s="15" t="str">
        <f t="shared" si="545"/>
        <v>Realizar Pedido</v>
      </c>
    </row>
    <row r="17452" spans="1:8" x14ac:dyDescent="0.25">
      <c r="A17452" s="3">
        <v>7791293006420</v>
      </c>
      <c r="B17452" s="11" t="s">
        <v>17074</v>
      </c>
      <c r="C17452" s="16"/>
      <c r="D17452" s="15">
        <f>SUMIFS(Movimientos!F:F,Movimientos!B:B,Productos!A17452,Movimientos!D:D,$D$1)</f>
        <v>0</v>
      </c>
      <c r="E17452" s="14">
        <f>SUMIFS(Movimientos!F:F,Movimientos!B:B,Productos!A17452,Movimientos!D:D,$E$1)</f>
        <v>0</v>
      </c>
      <c r="F17452" s="17">
        <f t="shared" si="544"/>
        <v>0</v>
      </c>
      <c r="G17452" s="14">
        <v>1</v>
      </c>
      <c r="H17452" s="15" t="str">
        <f t="shared" si="545"/>
        <v>Realizar Pedido</v>
      </c>
    </row>
    <row r="17453" spans="1:8" x14ac:dyDescent="0.25">
      <c r="A17453" s="3">
        <v>78921030</v>
      </c>
      <c r="B17453" s="11" t="s">
        <v>17075</v>
      </c>
      <c r="C17453" s="16"/>
      <c r="D17453" s="15">
        <f>SUMIFS(Movimientos!F:F,Movimientos!B:B,Productos!A17453,Movimientos!D:D,$D$1)</f>
        <v>0</v>
      </c>
      <c r="E17453" s="14">
        <f>SUMIFS(Movimientos!F:F,Movimientos!B:B,Productos!A17453,Movimientos!D:D,$E$1)</f>
        <v>0</v>
      </c>
      <c r="F17453" s="17">
        <f t="shared" si="544"/>
        <v>0</v>
      </c>
      <c r="G17453" s="14">
        <v>1</v>
      </c>
      <c r="H17453" s="15" t="str">
        <f t="shared" si="545"/>
        <v>Realizar Pedido</v>
      </c>
    </row>
    <row r="17454" spans="1:8" x14ac:dyDescent="0.25">
      <c r="A17454" s="3">
        <v>78922723</v>
      </c>
      <c r="B17454" s="11" t="s">
        <v>17076</v>
      </c>
      <c r="C17454" s="16"/>
      <c r="D17454" s="15">
        <f>SUMIFS(Movimientos!F:F,Movimientos!B:B,Productos!A17454,Movimientos!D:D,$D$1)</f>
        <v>0</v>
      </c>
      <c r="E17454" s="14">
        <f>SUMIFS(Movimientos!F:F,Movimientos!B:B,Productos!A17454,Movimientos!D:D,$E$1)</f>
        <v>0</v>
      </c>
      <c r="F17454" s="17">
        <f t="shared" si="544"/>
        <v>0</v>
      </c>
      <c r="G17454" s="14">
        <v>1</v>
      </c>
      <c r="H17454" s="15" t="str">
        <f t="shared" si="545"/>
        <v>Realizar Pedido</v>
      </c>
    </row>
    <row r="17455" spans="1:8" x14ac:dyDescent="0.25">
      <c r="A17455" s="3">
        <v>75036829</v>
      </c>
      <c r="B17455" s="11" t="s">
        <v>17077</v>
      </c>
      <c r="C17455" s="16"/>
      <c r="D17455" s="15">
        <f>SUMIFS(Movimientos!F:F,Movimientos!B:B,Productos!A17455,Movimientos!D:D,$D$1)</f>
        <v>0</v>
      </c>
      <c r="E17455" s="14">
        <f>SUMIFS(Movimientos!F:F,Movimientos!B:B,Productos!A17455,Movimientos!D:D,$E$1)</f>
        <v>0</v>
      </c>
      <c r="F17455" s="17">
        <f t="shared" si="544"/>
        <v>0</v>
      </c>
      <c r="G17455" s="14">
        <v>1</v>
      </c>
      <c r="H17455" s="15" t="str">
        <f t="shared" si="545"/>
        <v>Realizar Pedido</v>
      </c>
    </row>
    <row r="17456" spans="1:8" x14ac:dyDescent="0.25">
      <c r="A17456" s="3">
        <v>7791293895062</v>
      </c>
      <c r="B17456" s="11" t="s">
        <v>17078</v>
      </c>
      <c r="C17456" s="16"/>
      <c r="D17456" s="15">
        <f>SUMIFS(Movimientos!F:F,Movimientos!B:B,Productos!A17456,Movimientos!D:D,$D$1)</f>
        <v>0</v>
      </c>
      <c r="E17456" s="14">
        <f>SUMIFS(Movimientos!F:F,Movimientos!B:B,Productos!A17456,Movimientos!D:D,$E$1)</f>
        <v>0</v>
      </c>
      <c r="F17456" s="17">
        <f t="shared" si="544"/>
        <v>0</v>
      </c>
      <c r="G17456" s="14">
        <v>1</v>
      </c>
      <c r="H17456" s="15" t="str">
        <f t="shared" si="545"/>
        <v>Realizar Pedido</v>
      </c>
    </row>
    <row r="17457" spans="1:8" x14ac:dyDescent="0.25">
      <c r="A17457" s="3">
        <v>7591107422480</v>
      </c>
      <c r="B17457" s="11" t="s">
        <v>17079</v>
      </c>
      <c r="C17457" s="16"/>
      <c r="D17457" s="15">
        <f>SUMIFS(Movimientos!F:F,Movimientos!B:B,Productos!A17457,Movimientos!D:D,$D$1)</f>
        <v>0</v>
      </c>
      <c r="E17457" s="14">
        <f>SUMIFS(Movimientos!F:F,Movimientos!B:B,Productos!A17457,Movimientos!D:D,$E$1)</f>
        <v>0</v>
      </c>
      <c r="F17457" s="17">
        <f t="shared" si="544"/>
        <v>0</v>
      </c>
      <c r="G17457" s="14">
        <v>1</v>
      </c>
      <c r="H17457" s="15" t="str">
        <f t="shared" si="545"/>
        <v>Realizar Pedido</v>
      </c>
    </row>
    <row r="17458" spans="1:8" x14ac:dyDescent="0.25">
      <c r="A17458" s="3">
        <v>7791293990187</v>
      </c>
      <c r="B17458" s="11" t="s">
        <v>17080</v>
      </c>
      <c r="C17458" s="16"/>
      <c r="D17458" s="15">
        <f>SUMIFS(Movimientos!F:F,Movimientos!B:B,Productos!A17458,Movimientos!D:D,$D$1)</f>
        <v>0</v>
      </c>
      <c r="E17458" s="14">
        <f>SUMIFS(Movimientos!F:F,Movimientos!B:B,Productos!A17458,Movimientos!D:D,$E$1)</f>
        <v>0</v>
      </c>
      <c r="F17458" s="17">
        <f t="shared" si="544"/>
        <v>0</v>
      </c>
      <c r="G17458" s="14">
        <v>1</v>
      </c>
      <c r="H17458" s="15" t="str">
        <f t="shared" si="545"/>
        <v>Realizar Pedido</v>
      </c>
    </row>
    <row r="17459" spans="1:8" x14ac:dyDescent="0.25">
      <c r="A17459" s="3">
        <v>7791293990224</v>
      </c>
      <c r="B17459" s="11" t="s">
        <v>17081</v>
      </c>
      <c r="C17459" s="16"/>
      <c r="D17459" s="15">
        <f>SUMIFS(Movimientos!F:F,Movimientos!B:B,Productos!A17459,Movimientos!D:D,$D$1)</f>
        <v>0</v>
      </c>
      <c r="E17459" s="14">
        <f>SUMIFS(Movimientos!F:F,Movimientos!B:B,Productos!A17459,Movimientos!D:D,$E$1)</f>
        <v>0</v>
      </c>
      <c r="F17459" s="17">
        <f t="shared" si="544"/>
        <v>0</v>
      </c>
      <c r="G17459" s="14">
        <v>1</v>
      </c>
      <c r="H17459" s="15" t="str">
        <f t="shared" si="545"/>
        <v>Realizar Pedido</v>
      </c>
    </row>
    <row r="17460" spans="1:8" x14ac:dyDescent="0.25">
      <c r="A17460" s="3">
        <v>7791293990125</v>
      </c>
      <c r="B17460" s="11" t="s">
        <v>17081</v>
      </c>
      <c r="C17460" s="16"/>
      <c r="D17460" s="15">
        <f>SUMIFS(Movimientos!F:F,Movimientos!B:B,Productos!A17460,Movimientos!D:D,$D$1)</f>
        <v>0</v>
      </c>
      <c r="E17460" s="14">
        <f>SUMIFS(Movimientos!F:F,Movimientos!B:B,Productos!A17460,Movimientos!D:D,$E$1)</f>
        <v>0</v>
      </c>
      <c r="F17460" s="17">
        <f t="shared" si="544"/>
        <v>0</v>
      </c>
      <c r="G17460" s="14">
        <v>1</v>
      </c>
      <c r="H17460" s="15" t="str">
        <f t="shared" si="545"/>
        <v>Realizar Pedido</v>
      </c>
    </row>
    <row r="17461" spans="1:8" x14ac:dyDescent="0.25">
      <c r="A17461" s="3">
        <v>7702191654132</v>
      </c>
      <c r="B17461" s="11" t="s">
        <v>17081</v>
      </c>
      <c r="C17461" s="16"/>
      <c r="D17461" s="15">
        <f>SUMIFS(Movimientos!F:F,Movimientos!B:B,Productos!A17461,Movimientos!D:D,$D$1)</f>
        <v>0</v>
      </c>
      <c r="E17461" s="14">
        <f>SUMIFS(Movimientos!F:F,Movimientos!B:B,Productos!A17461,Movimientos!D:D,$E$1)</f>
        <v>0</v>
      </c>
      <c r="F17461" s="17">
        <f t="shared" si="544"/>
        <v>0</v>
      </c>
      <c r="G17461" s="14">
        <v>1</v>
      </c>
      <c r="H17461" s="15" t="str">
        <f t="shared" si="545"/>
        <v>Realizar Pedido</v>
      </c>
    </row>
    <row r="17462" spans="1:8" x14ac:dyDescent="0.25">
      <c r="A17462" s="3">
        <v>7702191654163</v>
      </c>
      <c r="B17462" s="11" t="s">
        <v>17082</v>
      </c>
      <c r="C17462" s="16"/>
      <c r="D17462" s="15">
        <f>SUMIFS(Movimientos!F:F,Movimientos!B:B,Productos!A17462,Movimientos!D:D,$D$1)</f>
        <v>0</v>
      </c>
      <c r="E17462" s="14">
        <f>SUMIFS(Movimientos!F:F,Movimientos!B:B,Productos!A17462,Movimientos!D:D,$E$1)</f>
        <v>0</v>
      </c>
      <c r="F17462" s="17">
        <f t="shared" si="544"/>
        <v>0</v>
      </c>
      <c r="G17462" s="14">
        <v>1</v>
      </c>
      <c r="H17462" s="15" t="str">
        <f t="shared" si="545"/>
        <v>Realizar Pedido</v>
      </c>
    </row>
    <row r="17463" spans="1:8" x14ac:dyDescent="0.25">
      <c r="A17463" s="3">
        <v>7702191653807</v>
      </c>
      <c r="B17463" s="11" t="s">
        <v>17082</v>
      </c>
      <c r="C17463" s="16"/>
      <c r="D17463" s="15">
        <f>SUMIFS(Movimientos!F:F,Movimientos!B:B,Productos!A17463,Movimientos!D:D,$D$1)</f>
        <v>0</v>
      </c>
      <c r="E17463" s="14">
        <f>SUMIFS(Movimientos!F:F,Movimientos!B:B,Productos!A17463,Movimientos!D:D,$E$1)</f>
        <v>0</v>
      </c>
      <c r="F17463" s="17">
        <f t="shared" si="544"/>
        <v>0</v>
      </c>
      <c r="G17463" s="14">
        <v>1</v>
      </c>
      <c r="H17463" s="15" t="str">
        <f t="shared" si="545"/>
        <v>Realizar Pedido</v>
      </c>
    </row>
    <row r="17464" spans="1:8" x14ac:dyDescent="0.25">
      <c r="A17464" s="3">
        <v>7702191653791</v>
      </c>
      <c r="B17464" s="11" t="s">
        <v>17082</v>
      </c>
      <c r="C17464" s="16"/>
      <c r="D17464" s="15">
        <f>SUMIFS(Movimientos!F:F,Movimientos!B:B,Productos!A17464,Movimientos!D:D,$D$1)</f>
        <v>0</v>
      </c>
      <c r="E17464" s="14">
        <f>SUMIFS(Movimientos!F:F,Movimientos!B:B,Productos!A17464,Movimientos!D:D,$E$1)</f>
        <v>0</v>
      </c>
      <c r="F17464" s="17">
        <f t="shared" si="544"/>
        <v>0</v>
      </c>
      <c r="G17464" s="14">
        <v>1</v>
      </c>
      <c r="H17464" s="15" t="str">
        <f t="shared" si="545"/>
        <v>Realizar Pedido</v>
      </c>
    </row>
    <row r="17465" spans="1:8" x14ac:dyDescent="0.25">
      <c r="A17465" s="3">
        <v>75026752</v>
      </c>
      <c r="B17465" s="11" t="s">
        <v>17083</v>
      </c>
      <c r="C17465" s="16"/>
      <c r="D17465" s="15">
        <f>SUMIFS(Movimientos!F:F,Movimientos!B:B,Productos!A17465,Movimientos!D:D,$D$1)</f>
        <v>0</v>
      </c>
      <c r="E17465" s="14">
        <f>SUMIFS(Movimientos!F:F,Movimientos!B:B,Productos!A17465,Movimientos!D:D,$E$1)</f>
        <v>0</v>
      </c>
      <c r="F17465" s="17">
        <f t="shared" si="544"/>
        <v>0</v>
      </c>
      <c r="G17465" s="14">
        <v>1</v>
      </c>
      <c r="H17465" s="15" t="str">
        <f t="shared" si="545"/>
        <v>Realizar Pedido</v>
      </c>
    </row>
    <row r="17466" spans="1:8" x14ac:dyDescent="0.25">
      <c r="A17466" s="3">
        <v>78922099</v>
      </c>
      <c r="B17466" s="11" t="s">
        <v>17084</v>
      </c>
      <c r="C17466" s="16"/>
      <c r="D17466" s="15">
        <f>SUMIFS(Movimientos!F:F,Movimientos!B:B,Productos!A17466,Movimientos!D:D,$D$1)</f>
        <v>0</v>
      </c>
      <c r="E17466" s="14">
        <f>SUMIFS(Movimientos!F:F,Movimientos!B:B,Productos!A17466,Movimientos!D:D,$E$1)</f>
        <v>0</v>
      </c>
      <c r="F17466" s="17">
        <f t="shared" si="544"/>
        <v>0</v>
      </c>
      <c r="G17466" s="14">
        <v>1</v>
      </c>
      <c r="H17466" s="15" t="str">
        <f t="shared" si="545"/>
        <v>Realizar Pedido</v>
      </c>
    </row>
    <row r="17467" spans="1:8" x14ac:dyDescent="0.25">
      <c r="A17467" s="3">
        <v>78924376</v>
      </c>
      <c r="B17467" s="11" t="s">
        <v>17085</v>
      </c>
      <c r="C17467" s="16"/>
      <c r="D17467" s="15">
        <f>SUMIFS(Movimientos!F:F,Movimientos!B:B,Productos!A17467,Movimientos!D:D,$D$1)</f>
        <v>0</v>
      </c>
      <c r="E17467" s="14">
        <f>SUMIFS(Movimientos!F:F,Movimientos!B:B,Productos!A17467,Movimientos!D:D,$E$1)</f>
        <v>0</v>
      </c>
      <c r="F17467" s="17">
        <f t="shared" si="544"/>
        <v>0</v>
      </c>
      <c r="G17467" s="14">
        <v>1</v>
      </c>
      <c r="H17467" s="15" t="str">
        <f t="shared" si="545"/>
        <v>Realizar Pedido</v>
      </c>
    </row>
    <row r="17468" spans="1:8" x14ac:dyDescent="0.25">
      <c r="A17468" s="3">
        <v>78925472</v>
      </c>
      <c r="B17468" s="11" t="s">
        <v>17086</v>
      </c>
      <c r="C17468" s="16"/>
      <c r="D17468" s="15">
        <f>SUMIFS(Movimientos!F:F,Movimientos!B:B,Productos!A17468,Movimientos!D:D,$D$1)</f>
        <v>0</v>
      </c>
      <c r="E17468" s="14">
        <f>SUMIFS(Movimientos!F:F,Movimientos!B:B,Productos!A17468,Movimientos!D:D,$E$1)</f>
        <v>0</v>
      </c>
      <c r="F17468" s="17">
        <f t="shared" si="544"/>
        <v>0</v>
      </c>
      <c r="G17468" s="14">
        <v>1</v>
      </c>
      <c r="H17468" s="15" t="str">
        <f t="shared" si="545"/>
        <v>Realizar Pedido</v>
      </c>
    </row>
    <row r="17469" spans="1:8" x14ac:dyDescent="0.25">
      <c r="A17469" s="2">
        <v>7891038122894</v>
      </c>
      <c r="B17469" s="12" t="s">
        <v>17087</v>
      </c>
      <c r="C17469" s="16"/>
      <c r="D17469" s="15">
        <f>SUMIFS(Movimientos!F:F,Movimientos!B:B,Productos!A17469,Movimientos!D:D,$D$1)</f>
        <v>0</v>
      </c>
      <c r="E17469" s="14">
        <f>SUMIFS(Movimientos!F:F,Movimientos!B:B,Productos!A17469,Movimientos!D:D,$E$1)</f>
        <v>0</v>
      </c>
      <c r="F17469" s="17">
        <f t="shared" si="544"/>
        <v>0</v>
      </c>
      <c r="G17469" s="14">
        <v>1</v>
      </c>
      <c r="H17469" s="15" t="str">
        <f t="shared" si="545"/>
        <v>Realizar Pedido</v>
      </c>
    </row>
    <row r="17470" spans="1:8" x14ac:dyDescent="0.25">
      <c r="A17470" s="3">
        <v>7702191121115</v>
      </c>
      <c r="B17470" s="11" t="s">
        <v>17088</v>
      </c>
      <c r="C17470" s="16"/>
      <c r="D17470" s="15">
        <f>SUMIFS(Movimientos!F:F,Movimientos!B:B,Productos!A17470,Movimientos!D:D,$D$1)</f>
        <v>0</v>
      </c>
      <c r="E17470" s="14">
        <f>SUMIFS(Movimientos!F:F,Movimientos!B:B,Productos!A17470,Movimientos!D:D,$E$1)</f>
        <v>0</v>
      </c>
      <c r="F17470" s="17">
        <f t="shared" si="544"/>
        <v>0</v>
      </c>
      <c r="G17470" s="14">
        <v>1</v>
      </c>
      <c r="H17470" s="15" t="str">
        <f t="shared" si="545"/>
        <v>Realizar Pedido</v>
      </c>
    </row>
    <row r="17471" spans="1:8" x14ac:dyDescent="0.25">
      <c r="A17471" s="2">
        <v>7891038122740</v>
      </c>
      <c r="B17471" s="12" t="s">
        <v>17089</v>
      </c>
      <c r="C17471" s="16"/>
      <c r="D17471" s="15">
        <f>SUMIFS(Movimientos!F:F,Movimientos!B:B,Productos!A17471,Movimientos!D:D,$D$1)</f>
        <v>0</v>
      </c>
      <c r="E17471" s="14">
        <f>SUMIFS(Movimientos!F:F,Movimientos!B:B,Productos!A17471,Movimientos!D:D,$E$1)</f>
        <v>0</v>
      </c>
      <c r="F17471" s="17">
        <f t="shared" si="544"/>
        <v>0</v>
      </c>
      <c r="G17471" s="14">
        <v>1</v>
      </c>
      <c r="H17471" s="15" t="str">
        <f t="shared" si="545"/>
        <v>Realizar Pedido</v>
      </c>
    </row>
    <row r="17472" spans="1:8" x14ac:dyDescent="0.25">
      <c r="A17472" s="2">
        <v>7702006652308</v>
      </c>
      <c r="B17472" s="12" t="s">
        <v>17090</v>
      </c>
      <c r="C17472" s="16"/>
      <c r="D17472" s="15">
        <f>SUMIFS(Movimientos!F:F,Movimientos!B:B,Productos!A17472,Movimientos!D:D,$D$1)</f>
        <v>0</v>
      </c>
      <c r="E17472" s="14">
        <f>SUMIFS(Movimientos!F:F,Movimientos!B:B,Productos!A17472,Movimientos!D:D,$E$1)</f>
        <v>0</v>
      </c>
      <c r="F17472" s="17">
        <f t="shared" si="544"/>
        <v>0</v>
      </c>
      <c r="G17472" s="14">
        <v>1</v>
      </c>
      <c r="H17472" s="15" t="str">
        <f t="shared" si="545"/>
        <v>Realizar Pedido</v>
      </c>
    </row>
    <row r="17473" spans="1:8" x14ac:dyDescent="0.25">
      <c r="A17473" s="2">
        <v>7791293990347</v>
      </c>
      <c r="B17473" s="12" t="s">
        <v>17091</v>
      </c>
      <c r="C17473" s="16"/>
      <c r="D17473" s="15">
        <f>SUMIFS(Movimientos!F:F,Movimientos!B:B,Productos!A17473,Movimientos!D:D,$D$1)</f>
        <v>0</v>
      </c>
      <c r="E17473" s="14">
        <f>SUMIFS(Movimientos!F:F,Movimientos!B:B,Productos!A17473,Movimientos!D:D,$E$1)</f>
        <v>0</v>
      </c>
      <c r="F17473" s="17">
        <f t="shared" si="544"/>
        <v>0</v>
      </c>
      <c r="G17473" s="14">
        <v>1</v>
      </c>
      <c r="H17473" s="15" t="str">
        <f t="shared" si="545"/>
        <v>Realizar Pedido</v>
      </c>
    </row>
    <row r="17474" spans="1:8" x14ac:dyDescent="0.25">
      <c r="A17474" s="2">
        <v>7702191122556</v>
      </c>
      <c r="B17474" s="12" t="s">
        <v>17092</v>
      </c>
      <c r="C17474" s="16"/>
      <c r="D17474" s="15">
        <f>SUMIFS(Movimientos!F:F,Movimientos!B:B,Productos!A17474,Movimientos!D:D,$D$1)</f>
        <v>0</v>
      </c>
      <c r="E17474" s="14">
        <f>SUMIFS(Movimientos!F:F,Movimientos!B:B,Productos!A17474,Movimientos!D:D,$E$1)</f>
        <v>0</v>
      </c>
      <c r="F17474" s="17">
        <f t="shared" si="544"/>
        <v>0</v>
      </c>
      <c r="G17474" s="14">
        <v>1</v>
      </c>
      <c r="H17474" s="15" t="str">
        <f t="shared" si="545"/>
        <v>Realizar Pedido</v>
      </c>
    </row>
    <row r="17475" spans="1:8" x14ac:dyDescent="0.25">
      <c r="A17475" s="3">
        <v>7702191122563</v>
      </c>
      <c r="B17475" s="11" t="s">
        <v>17092</v>
      </c>
      <c r="C17475" s="16"/>
      <c r="D17475" s="15">
        <f>SUMIFS(Movimientos!F:F,Movimientos!B:B,Productos!A17475,Movimientos!D:D,$D$1)</f>
        <v>0</v>
      </c>
      <c r="E17475" s="14">
        <f>SUMIFS(Movimientos!F:F,Movimientos!B:B,Productos!A17475,Movimientos!D:D,$E$1)</f>
        <v>0</v>
      </c>
      <c r="F17475" s="17">
        <f t="shared" ref="F17475:F17538" si="546">D17475-E17475</f>
        <v>0</v>
      </c>
      <c r="G17475" s="14">
        <v>1</v>
      </c>
      <c r="H17475" s="15" t="str">
        <f t="shared" ref="H17475:H17538" si="547">IF(F17475&lt;G17475,"Realizar Pedido","")</f>
        <v>Realizar Pedido</v>
      </c>
    </row>
    <row r="17476" spans="1:8" x14ac:dyDescent="0.25">
      <c r="A17476" s="3">
        <v>75038687</v>
      </c>
      <c r="B17476" s="11" t="s">
        <v>17093</v>
      </c>
      <c r="C17476" s="16"/>
      <c r="D17476" s="15">
        <f>SUMIFS(Movimientos!F:F,Movimientos!B:B,Productos!A17476,Movimientos!D:D,$D$1)</f>
        <v>0</v>
      </c>
      <c r="E17476" s="14">
        <f>SUMIFS(Movimientos!F:F,Movimientos!B:B,Productos!A17476,Movimientos!D:D,$E$1)</f>
        <v>0</v>
      </c>
      <c r="F17476" s="17">
        <f t="shared" si="546"/>
        <v>0</v>
      </c>
      <c r="G17476" s="14">
        <v>1</v>
      </c>
      <c r="H17476" s="15" t="str">
        <f t="shared" si="547"/>
        <v>Realizar Pedido</v>
      </c>
    </row>
    <row r="17477" spans="1:8" x14ac:dyDescent="0.25">
      <c r="A17477" s="3">
        <v>7791293990583</v>
      </c>
      <c r="B17477" s="11" t="s">
        <v>17094</v>
      </c>
      <c r="C17477" s="16"/>
      <c r="D17477" s="15">
        <f>SUMIFS(Movimientos!F:F,Movimientos!B:B,Productos!A17477,Movimientos!D:D,$D$1)</f>
        <v>0</v>
      </c>
      <c r="E17477" s="14">
        <f>SUMIFS(Movimientos!F:F,Movimientos!B:B,Productos!A17477,Movimientos!D:D,$E$1)</f>
        <v>0</v>
      </c>
      <c r="F17477" s="17">
        <f t="shared" si="546"/>
        <v>0</v>
      </c>
      <c r="G17477" s="14">
        <v>1</v>
      </c>
      <c r="H17477" s="15" t="str">
        <f t="shared" si="547"/>
        <v>Realizar Pedido</v>
      </c>
    </row>
    <row r="17478" spans="1:8" x14ac:dyDescent="0.25">
      <c r="A17478" s="3">
        <v>7791293990651</v>
      </c>
      <c r="B17478" s="11" t="s">
        <v>17095</v>
      </c>
      <c r="C17478" s="16"/>
      <c r="D17478" s="15">
        <f>SUMIFS(Movimientos!F:F,Movimientos!B:B,Productos!A17478,Movimientos!D:D,$D$1)</f>
        <v>0</v>
      </c>
      <c r="E17478" s="14">
        <f>SUMIFS(Movimientos!F:F,Movimientos!B:B,Productos!A17478,Movimientos!D:D,$E$1)</f>
        <v>0</v>
      </c>
      <c r="F17478" s="17">
        <f t="shared" si="546"/>
        <v>0</v>
      </c>
      <c r="G17478" s="14">
        <v>1</v>
      </c>
      <c r="H17478" s="15" t="str">
        <f t="shared" si="547"/>
        <v>Realizar Pedido</v>
      </c>
    </row>
    <row r="17479" spans="1:8" x14ac:dyDescent="0.25">
      <c r="A17479" s="3">
        <v>78919303</v>
      </c>
      <c r="B17479" s="11" t="s">
        <v>17096</v>
      </c>
      <c r="C17479" s="16"/>
      <c r="D17479" s="15">
        <f>SUMIFS(Movimientos!F:F,Movimientos!B:B,Productos!A17479,Movimientos!D:D,$D$1)</f>
        <v>0</v>
      </c>
      <c r="E17479" s="14">
        <f>SUMIFS(Movimientos!F:F,Movimientos!B:B,Productos!A17479,Movimientos!D:D,$E$1)</f>
        <v>0</v>
      </c>
      <c r="F17479" s="17">
        <f t="shared" si="546"/>
        <v>0</v>
      </c>
      <c r="G17479" s="14">
        <v>1</v>
      </c>
      <c r="H17479" s="15" t="str">
        <f t="shared" si="547"/>
        <v>Realizar Pedido</v>
      </c>
    </row>
    <row r="17480" spans="1:8" x14ac:dyDescent="0.25">
      <c r="A17480" s="3">
        <v>78923416</v>
      </c>
      <c r="B17480" s="11" t="s">
        <v>17097</v>
      </c>
      <c r="C17480" s="16"/>
      <c r="D17480" s="15">
        <f>SUMIFS(Movimientos!F:F,Movimientos!B:B,Productos!A17480,Movimientos!D:D,$D$1)</f>
        <v>0</v>
      </c>
      <c r="E17480" s="14">
        <f>SUMIFS(Movimientos!F:F,Movimientos!B:B,Productos!A17480,Movimientos!D:D,$E$1)</f>
        <v>0</v>
      </c>
      <c r="F17480" s="17">
        <f t="shared" si="546"/>
        <v>0</v>
      </c>
      <c r="G17480" s="14">
        <v>1</v>
      </c>
      <c r="H17480" s="15" t="str">
        <f t="shared" si="547"/>
        <v>Realizar Pedido</v>
      </c>
    </row>
    <row r="17481" spans="1:8" x14ac:dyDescent="0.25">
      <c r="A17481" s="3">
        <v>78929395</v>
      </c>
      <c r="B17481" s="11" t="s">
        <v>17098</v>
      </c>
      <c r="C17481" s="16"/>
      <c r="D17481" s="15">
        <f>SUMIFS(Movimientos!F:F,Movimientos!B:B,Productos!A17481,Movimientos!D:D,$D$1)</f>
        <v>0</v>
      </c>
      <c r="E17481" s="14">
        <f>SUMIFS(Movimientos!F:F,Movimientos!B:B,Productos!A17481,Movimientos!D:D,$E$1)</f>
        <v>0</v>
      </c>
      <c r="F17481" s="17">
        <f t="shared" si="546"/>
        <v>0</v>
      </c>
      <c r="G17481" s="14">
        <v>1</v>
      </c>
      <c r="H17481" s="15" t="str">
        <f t="shared" si="547"/>
        <v>Realizar Pedido</v>
      </c>
    </row>
    <row r="17482" spans="1:8" x14ac:dyDescent="0.25">
      <c r="A17482" s="3">
        <v>78923454</v>
      </c>
      <c r="B17482" s="11" t="s">
        <v>17099</v>
      </c>
      <c r="C17482" s="16"/>
      <c r="D17482" s="15">
        <f>SUMIFS(Movimientos!F:F,Movimientos!B:B,Productos!A17482,Movimientos!D:D,$D$1)</f>
        <v>0</v>
      </c>
      <c r="E17482" s="14">
        <f>SUMIFS(Movimientos!F:F,Movimientos!B:B,Productos!A17482,Movimientos!D:D,$E$1)</f>
        <v>0</v>
      </c>
      <c r="F17482" s="17">
        <f t="shared" si="546"/>
        <v>0</v>
      </c>
      <c r="G17482" s="14">
        <v>1</v>
      </c>
      <c r="H17482" s="15" t="str">
        <f t="shared" si="547"/>
        <v>Realizar Pedido</v>
      </c>
    </row>
    <row r="17483" spans="1:8" x14ac:dyDescent="0.25">
      <c r="A17483" s="3">
        <v>78923386</v>
      </c>
      <c r="B17483" s="11" t="s">
        <v>17100</v>
      </c>
      <c r="C17483" s="16"/>
      <c r="D17483" s="15">
        <f>SUMIFS(Movimientos!F:F,Movimientos!B:B,Productos!A17483,Movimientos!D:D,$D$1)</f>
        <v>0</v>
      </c>
      <c r="E17483" s="14">
        <f>SUMIFS(Movimientos!F:F,Movimientos!B:B,Productos!A17483,Movimientos!D:D,$E$1)</f>
        <v>0</v>
      </c>
      <c r="F17483" s="17">
        <f t="shared" si="546"/>
        <v>0</v>
      </c>
      <c r="G17483" s="14">
        <v>1</v>
      </c>
      <c r="H17483" s="15" t="str">
        <f t="shared" si="547"/>
        <v>Realizar Pedido</v>
      </c>
    </row>
    <row r="17484" spans="1:8" x14ac:dyDescent="0.25">
      <c r="A17484" s="3">
        <v>78927223</v>
      </c>
      <c r="B17484" s="11" t="s">
        <v>17101</v>
      </c>
      <c r="C17484" s="16"/>
      <c r="D17484" s="15">
        <f>SUMIFS(Movimientos!F:F,Movimientos!B:B,Productos!A17484,Movimientos!D:D,$D$1)</f>
        <v>0</v>
      </c>
      <c r="E17484" s="14">
        <f>SUMIFS(Movimientos!F:F,Movimientos!B:B,Productos!A17484,Movimientos!D:D,$E$1)</f>
        <v>0</v>
      </c>
      <c r="F17484" s="17">
        <f t="shared" si="546"/>
        <v>0</v>
      </c>
      <c r="G17484" s="14">
        <v>1</v>
      </c>
      <c r="H17484" s="15" t="str">
        <f t="shared" si="547"/>
        <v>Realizar Pedido</v>
      </c>
    </row>
    <row r="17485" spans="1:8" x14ac:dyDescent="0.25">
      <c r="A17485" s="3">
        <v>7791293012056</v>
      </c>
      <c r="B17485" s="11" t="s">
        <v>17102</v>
      </c>
      <c r="C17485" s="16"/>
      <c r="D17485" s="15">
        <f>SUMIFS(Movimientos!F:F,Movimientos!B:B,Productos!A17485,Movimientos!D:D,$D$1)</f>
        <v>0</v>
      </c>
      <c r="E17485" s="14">
        <f>SUMIFS(Movimientos!F:F,Movimientos!B:B,Productos!A17485,Movimientos!D:D,$E$1)</f>
        <v>0</v>
      </c>
      <c r="F17485" s="17">
        <f t="shared" si="546"/>
        <v>0</v>
      </c>
      <c r="G17485" s="14">
        <v>1</v>
      </c>
      <c r="H17485" s="15" t="str">
        <f t="shared" si="547"/>
        <v>Realizar Pedido</v>
      </c>
    </row>
    <row r="17486" spans="1:8" x14ac:dyDescent="0.25">
      <c r="A17486" s="3">
        <v>78922082</v>
      </c>
      <c r="B17486" s="11" t="s">
        <v>17103</v>
      </c>
      <c r="C17486" s="16"/>
      <c r="D17486" s="15">
        <f>SUMIFS(Movimientos!F:F,Movimientos!B:B,Productos!A17486,Movimientos!D:D,$D$1)</f>
        <v>0</v>
      </c>
      <c r="E17486" s="14">
        <f>SUMIFS(Movimientos!F:F,Movimientos!B:B,Productos!A17486,Movimientos!D:D,$E$1)</f>
        <v>0</v>
      </c>
      <c r="F17486" s="17">
        <f t="shared" si="546"/>
        <v>0</v>
      </c>
      <c r="G17486" s="14">
        <v>1</v>
      </c>
      <c r="H17486" s="15" t="str">
        <f t="shared" si="547"/>
        <v>Realizar Pedido</v>
      </c>
    </row>
    <row r="17487" spans="1:8" x14ac:dyDescent="0.25">
      <c r="A17487" s="2">
        <v>78914544</v>
      </c>
      <c r="B17487" s="12" t="s">
        <v>17104</v>
      </c>
      <c r="C17487" s="16"/>
      <c r="D17487" s="15">
        <f>SUMIFS(Movimientos!F:F,Movimientos!B:B,Productos!A17487,Movimientos!D:D,$D$1)</f>
        <v>0</v>
      </c>
      <c r="E17487" s="14">
        <f>SUMIFS(Movimientos!F:F,Movimientos!B:B,Productos!A17487,Movimientos!D:D,$E$1)</f>
        <v>0</v>
      </c>
      <c r="F17487" s="17">
        <f t="shared" si="546"/>
        <v>0</v>
      </c>
      <c r="G17487" s="14">
        <v>1</v>
      </c>
      <c r="H17487" s="15" t="str">
        <f t="shared" si="547"/>
        <v>Realizar Pedido</v>
      </c>
    </row>
    <row r="17488" spans="1:8" x14ac:dyDescent="0.25">
      <c r="A17488" s="2">
        <v>78912144</v>
      </c>
      <c r="B17488" s="12" t="s">
        <v>17105</v>
      </c>
      <c r="C17488" s="16"/>
      <c r="D17488" s="15">
        <f>SUMIFS(Movimientos!F:F,Movimientos!B:B,Productos!A17488,Movimientos!D:D,$D$1)</f>
        <v>0</v>
      </c>
      <c r="E17488" s="14">
        <f>SUMIFS(Movimientos!F:F,Movimientos!B:B,Productos!A17488,Movimientos!D:D,$E$1)</f>
        <v>0</v>
      </c>
      <c r="F17488" s="17">
        <f t="shared" si="546"/>
        <v>0</v>
      </c>
      <c r="G17488" s="14">
        <v>1</v>
      </c>
      <c r="H17488" s="15" t="str">
        <f t="shared" si="547"/>
        <v>Realizar Pedido</v>
      </c>
    </row>
    <row r="17489" spans="1:8" x14ac:dyDescent="0.25">
      <c r="A17489" s="3">
        <v>7791293568942</v>
      </c>
      <c r="B17489" s="11" t="s">
        <v>17106</v>
      </c>
      <c r="C17489" s="16"/>
      <c r="D17489" s="15">
        <f>SUMIFS(Movimientos!F:F,Movimientos!B:B,Productos!A17489,Movimientos!D:D,$D$1)</f>
        <v>0</v>
      </c>
      <c r="E17489" s="14">
        <f>SUMIFS(Movimientos!F:F,Movimientos!B:B,Productos!A17489,Movimientos!D:D,$E$1)</f>
        <v>0</v>
      </c>
      <c r="F17489" s="17">
        <f t="shared" si="546"/>
        <v>0</v>
      </c>
      <c r="G17489" s="14">
        <v>1</v>
      </c>
      <c r="H17489" s="15" t="str">
        <f t="shared" si="547"/>
        <v>Realizar Pedido</v>
      </c>
    </row>
    <row r="17490" spans="1:8" x14ac:dyDescent="0.25">
      <c r="A17490" s="3">
        <v>75028978</v>
      </c>
      <c r="B17490" s="11" t="s">
        <v>17107</v>
      </c>
      <c r="C17490" s="16"/>
      <c r="D17490" s="15">
        <f>SUMIFS(Movimientos!F:F,Movimientos!B:B,Productos!A17490,Movimientos!D:D,$D$1)</f>
        <v>0</v>
      </c>
      <c r="E17490" s="14">
        <f>SUMIFS(Movimientos!F:F,Movimientos!B:B,Productos!A17490,Movimientos!D:D,$E$1)</f>
        <v>0</v>
      </c>
      <c r="F17490" s="17">
        <f t="shared" si="546"/>
        <v>0</v>
      </c>
      <c r="G17490" s="14">
        <v>1</v>
      </c>
      <c r="H17490" s="15" t="str">
        <f t="shared" si="547"/>
        <v>Realizar Pedido</v>
      </c>
    </row>
    <row r="17491" spans="1:8" x14ac:dyDescent="0.25">
      <c r="A17491" s="3">
        <v>78006805</v>
      </c>
      <c r="B17491" s="11" t="s">
        <v>17108</v>
      </c>
      <c r="C17491" s="16"/>
      <c r="D17491" s="15">
        <f>SUMIFS(Movimientos!F:F,Movimientos!B:B,Productos!A17491,Movimientos!D:D,$D$1)</f>
        <v>0</v>
      </c>
      <c r="E17491" s="14">
        <f>SUMIFS(Movimientos!F:F,Movimientos!B:B,Productos!A17491,Movimientos!D:D,$E$1)</f>
        <v>0</v>
      </c>
      <c r="F17491" s="17">
        <f t="shared" si="546"/>
        <v>0</v>
      </c>
      <c r="G17491" s="14">
        <v>1</v>
      </c>
      <c r="H17491" s="15" t="str">
        <f t="shared" si="547"/>
        <v>Realizar Pedido</v>
      </c>
    </row>
    <row r="17492" spans="1:8" x14ac:dyDescent="0.25">
      <c r="A17492" s="3">
        <v>78917309</v>
      </c>
      <c r="B17492" s="11" t="s">
        <v>17109</v>
      </c>
      <c r="C17492" s="16"/>
      <c r="D17492" s="15">
        <f>SUMIFS(Movimientos!F:F,Movimientos!B:B,Productos!A17492,Movimientos!D:D,$D$1)</f>
        <v>0</v>
      </c>
      <c r="E17492" s="14">
        <f>SUMIFS(Movimientos!F:F,Movimientos!B:B,Productos!A17492,Movimientos!D:D,$E$1)</f>
        <v>0</v>
      </c>
      <c r="F17492" s="17">
        <f t="shared" si="546"/>
        <v>0</v>
      </c>
      <c r="G17492" s="14">
        <v>1</v>
      </c>
      <c r="H17492" s="15" t="str">
        <f t="shared" si="547"/>
        <v>Realizar Pedido</v>
      </c>
    </row>
    <row r="17493" spans="1:8" x14ac:dyDescent="0.25">
      <c r="A17493" s="3">
        <v>78924895</v>
      </c>
      <c r="B17493" s="11" t="s">
        <v>17110</v>
      </c>
      <c r="C17493" s="16"/>
      <c r="D17493" s="15">
        <f>SUMIFS(Movimientos!F:F,Movimientos!B:B,Productos!A17493,Movimientos!D:D,$D$1)</f>
        <v>0</v>
      </c>
      <c r="E17493" s="14">
        <f>SUMIFS(Movimientos!F:F,Movimientos!B:B,Productos!A17493,Movimientos!D:D,$E$1)</f>
        <v>0</v>
      </c>
      <c r="F17493" s="17">
        <f t="shared" si="546"/>
        <v>0</v>
      </c>
      <c r="G17493" s="14">
        <v>1</v>
      </c>
      <c r="H17493" s="15" t="str">
        <f t="shared" si="547"/>
        <v>Realizar Pedido</v>
      </c>
    </row>
    <row r="17494" spans="1:8" x14ac:dyDescent="0.25">
      <c r="A17494" s="3">
        <v>7791293990620</v>
      </c>
      <c r="B17494" s="11" t="s">
        <v>17111</v>
      </c>
      <c r="C17494" s="16"/>
      <c r="D17494" s="15">
        <f>SUMIFS(Movimientos!F:F,Movimientos!B:B,Productos!A17494,Movimientos!D:D,$D$1)</f>
        <v>0</v>
      </c>
      <c r="E17494" s="14">
        <f>SUMIFS(Movimientos!F:F,Movimientos!B:B,Productos!A17494,Movimientos!D:D,$E$1)</f>
        <v>0</v>
      </c>
      <c r="F17494" s="17">
        <f t="shared" si="546"/>
        <v>0</v>
      </c>
      <c r="G17494" s="14">
        <v>1</v>
      </c>
      <c r="H17494" s="15" t="str">
        <f t="shared" si="547"/>
        <v>Realizar Pedido</v>
      </c>
    </row>
    <row r="17495" spans="1:8" x14ac:dyDescent="0.25">
      <c r="A17495" s="3">
        <v>75026608</v>
      </c>
      <c r="B17495" s="11" t="s">
        <v>17112</v>
      </c>
      <c r="C17495" s="16"/>
      <c r="D17495" s="15">
        <f>SUMIFS(Movimientos!F:F,Movimientos!B:B,Productos!A17495,Movimientos!D:D,$D$1)</f>
        <v>0</v>
      </c>
      <c r="E17495" s="14">
        <f>SUMIFS(Movimientos!F:F,Movimientos!B:B,Productos!A17495,Movimientos!D:D,$E$1)</f>
        <v>0</v>
      </c>
      <c r="F17495" s="17">
        <f t="shared" si="546"/>
        <v>0</v>
      </c>
      <c r="G17495" s="14">
        <v>1</v>
      </c>
      <c r="H17495" s="15" t="str">
        <f t="shared" si="547"/>
        <v>Realizar Pedido</v>
      </c>
    </row>
    <row r="17496" spans="1:8" x14ac:dyDescent="0.25">
      <c r="A17496" s="2">
        <v>78921054</v>
      </c>
      <c r="B17496" s="12" t="s">
        <v>17113</v>
      </c>
      <c r="C17496" s="16"/>
      <c r="D17496" s="15">
        <f>SUMIFS(Movimientos!F:F,Movimientos!B:B,Productos!A17496,Movimientos!D:D,$D$1)</f>
        <v>0</v>
      </c>
      <c r="E17496" s="14">
        <f>SUMIFS(Movimientos!F:F,Movimientos!B:B,Productos!A17496,Movimientos!D:D,$E$1)</f>
        <v>0</v>
      </c>
      <c r="F17496" s="17">
        <f t="shared" si="546"/>
        <v>0</v>
      </c>
      <c r="G17496" s="14">
        <v>1</v>
      </c>
      <c r="H17496" s="15" t="str">
        <f t="shared" si="547"/>
        <v>Realizar Pedido</v>
      </c>
    </row>
    <row r="17497" spans="1:8" x14ac:dyDescent="0.25">
      <c r="A17497" s="3">
        <v>78921993</v>
      </c>
      <c r="B17497" s="11" t="s">
        <v>17114</v>
      </c>
      <c r="C17497" s="16"/>
      <c r="D17497" s="15">
        <f>SUMIFS(Movimientos!F:F,Movimientos!B:B,Productos!A17497,Movimientos!D:D,$D$1)</f>
        <v>0</v>
      </c>
      <c r="E17497" s="14">
        <f>SUMIFS(Movimientos!F:F,Movimientos!B:B,Productos!A17497,Movimientos!D:D,$E$1)</f>
        <v>0</v>
      </c>
      <c r="F17497" s="17">
        <f t="shared" si="546"/>
        <v>0</v>
      </c>
      <c r="G17497" s="14">
        <v>1</v>
      </c>
      <c r="H17497" s="15" t="str">
        <f t="shared" si="547"/>
        <v>Realizar Pedido</v>
      </c>
    </row>
    <row r="17498" spans="1:8" x14ac:dyDescent="0.25">
      <c r="A17498" s="3">
        <v>7791293990637</v>
      </c>
      <c r="B17498" s="11" t="s">
        <v>17115</v>
      </c>
      <c r="C17498" s="16"/>
      <c r="D17498" s="15">
        <f>SUMIFS(Movimientos!F:F,Movimientos!B:B,Productos!A17498,Movimientos!D:D,$D$1)</f>
        <v>0</v>
      </c>
      <c r="E17498" s="14">
        <f>SUMIFS(Movimientos!F:F,Movimientos!B:B,Productos!A17498,Movimientos!D:D,$E$1)</f>
        <v>0</v>
      </c>
      <c r="F17498" s="17">
        <f t="shared" si="546"/>
        <v>0</v>
      </c>
      <c r="G17498" s="14">
        <v>1</v>
      </c>
      <c r="H17498" s="15" t="str">
        <f t="shared" si="547"/>
        <v>Realizar Pedido</v>
      </c>
    </row>
    <row r="17499" spans="1:8" x14ac:dyDescent="0.25">
      <c r="A17499" s="3">
        <v>75024956</v>
      </c>
      <c r="B17499" s="11" t="s">
        <v>17116</v>
      </c>
      <c r="C17499" s="16"/>
      <c r="D17499" s="15">
        <f>SUMIFS(Movimientos!F:F,Movimientos!B:B,Productos!A17499,Movimientos!D:D,$D$1)</f>
        <v>0</v>
      </c>
      <c r="E17499" s="14">
        <f>SUMIFS(Movimientos!F:F,Movimientos!B:B,Productos!A17499,Movimientos!D:D,$E$1)</f>
        <v>0</v>
      </c>
      <c r="F17499" s="17">
        <f t="shared" si="546"/>
        <v>0</v>
      </c>
      <c r="G17499" s="14">
        <v>1</v>
      </c>
      <c r="H17499" s="15" t="str">
        <f t="shared" si="547"/>
        <v>Realizar Pedido</v>
      </c>
    </row>
    <row r="17500" spans="1:8" x14ac:dyDescent="0.25">
      <c r="A17500" s="3">
        <v>78923362</v>
      </c>
      <c r="B17500" s="11" t="s">
        <v>17117</v>
      </c>
      <c r="C17500" s="16"/>
      <c r="D17500" s="15">
        <f>SUMIFS(Movimientos!F:F,Movimientos!B:B,Productos!A17500,Movimientos!D:D,$D$1)</f>
        <v>0</v>
      </c>
      <c r="E17500" s="14">
        <f>SUMIFS(Movimientos!F:F,Movimientos!B:B,Productos!A17500,Movimientos!D:D,$E$1)</f>
        <v>0</v>
      </c>
      <c r="F17500" s="17">
        <f t="shared" si="546"/>
        <v>0</v>
      </c>
      <c r="G17500" s="14">
        <v>1</v>
      </c>
      <c r="H17500" s="15" t="str">
        <f t="shared" si="547"/>
        <v>Realizar Pedido</v>
      </c>
    </row>
    <row r="17501" spans="1:8" x14ac:dyDescent="0.25">
      <c r="A17501" s="3">
        <v>78005990</v>
      </c>
      <c r="B17501" s="11" t="s">
        <v>17118</v>
      </c>
      <c r="C17501" s="16"/>
      <c r="D17501" s="15">
        <f>SUMIFS(Movimientos!F:F,Movimientos!B:B,Productos!A17501,Movimientos!D:D,$D$1)</f>
        <v>0</v>
      </c>
      <c r="E17501" s="14">
        <f>SUMIFS(Movimientos!F:F,Movimientos!B:B,Productos!A17501,Movimientos!D:D,$E$1)</f>
        <v>0</v>
      </c>
      <c r="F17501" s="17">
        <f t="shared" si="546"/>
        <v>0</v>
      </c>
      <c r="G17501" s="14">
        <v>1</v>
      </c>
      <c r="H17501" s="15" t="str">
        <f t="shared" si="547"/>
        <v>Realizar Pedido</v>
      </c>
    </row>
    <row r="17502" spans="1:8" x14ac:dyDescent="0.25">
      <c r="A17502" s="3">
        <v>78923355</v>
      </c>
      <c r="B17502" s="11" t="s">
        <v>17119</v>
      </c>
      <c r="C17502" s="16"/>
      <c r="D17502" s="15">
        <f>SUMIFS(Movimientos!F:F,Movimientos!B:B,Productos!A17502,Movimientos!D:D,$D$1)</f>
        <v>0</v>
      </c>
      <c r="E17502" s="14">
        <f>SUMIFS(Movimientos!F:F,Movimientos!B:B,Productos!A17502,Movimientos!D:D,$E$1)</f>
        <v>0</v>
      </c>
      <c r="F17502" s="17">
        <f t="shared" si="546"/>
        <v>0</v>
      </c>
      <c r="G17502" s="14">
        <v>1</v>
      </c>
      <c r="H17502" s="15" t="str">
        <f t="shared" si="547"/>
        <v>Realizar Pedido</v>
      </c>
    </row>
    <row r="17503" spans="1:8" x14ac:dyDescent="0.25">
      <c r="A17503" s="3">
        <v>78914292</v>
      </c>
      <c r="B17503" s="11" t="s">
        <v>17120</v>
      </c>
      <c r="C17503" s="16"/>
      <c r="D17503" s="15">
        <f>SUMIFS(Movimientos!F:F,Movimientos!B:B,Productos!A17503,Movimientos!D:D,$D$1)</f>
        <v>0</v>
      </c>
      <c r="E17503" s="14">
        <f>SUMIFS(Movimientos!F:F,Movimientos!B:B,Productos!A17503,Movimientos!D:D,$E$1)</f>
        <v>0</v>
      </c>
      <c r="F17503" s="17">
        <f t="shared" si="546"/>
        <v>0</v>
      </c>
      <c r="G17503" s="14">
        <v>1</v>
      </c>
      <c r="H17503" s="15" t="str">
        <f t="shared" si="547"/>
        <v>Realizar Pedido</v>
      </c>
    </row>
    <row r="17504" spans="1:8" x14ac:dyDescent="0.25">
      <c r="A17504" s="3">
        <v>78094673</v>
      </c>
      <c r="B17504" s="11" t="s">
        <v>17121</v>
      </c>
      <c r="C17504" s="16"/>
      <c r="D17504" s="15">
        <f>SUMIFS(Movimientos!F:F,Movimientos!B:B,Productos!A17504,Movimientos!D:D,$D$1)</f>
        <v>0</v>
      </c>
      <c r="E17504" s="14">
        <f>SUMIFS(Movimientos!F:F,Movimientos!B:B,Productos!A17504,Movimientos!D:D,$E$1)</f>
        <v>0</v>
      </c>
      <c r="F17504" s="17">
        <f t="shared" si="546"/>
        <v>0</v>
      </c>
      <c r="G17504" s="14">
        <v>1</v>
      </c>
      <c r="H17504" s="15" t="str">
        <f t="shared" si="547"/>
        <v>Realizar Pedido</v>
      </c>
    </row>
    <row r="17505" spans="1:8" x14ac:dyDescent="0.25">
      <c r="A17505" s="3">
        <v>7791293990132</v>
      </c>
      <c r="B17505" s="11" t="s">
        <v>17122</v>
      </c>
      <c r="C17505" s="16"/>
      <c r="D17505" s="15">
        <f>SUMIFS(Movimientos!F:F,Movimientos!B:B,Productos!A17505,Movimientos!D:D,$D$1)</f>
        <v>0</v>
      </c>
      <c r="E17505" s="14">
        <f>SUMIFS(Movimientos!F:F,Movimientos!B:B,Productos!A17505,Movimientos!D:D,$E$1)</f>
        <v>0</v>
      </c>
      <c r="F17505" s="17">
        <f t="shared" si="546"/>
        <v>0</v>
      </c>
      <c r="G17505" s="14">
        <v>1</v>
      </c>
      <c r="H17505" s="15" t="str">
        <f t="shared" si="547"/>
        <v>Realizar Pedido</v>
      </c>
    </row>
    <row r="17506" spans="1:8" x14ac:dyDescent="0.25">
      <c r="A17506" s="3">
        <v>78924383</v>
      </c>
      <c r="B17506" s="11" t="s">
        <v>17123</v>
      </c>
      <c r="C17506" s="16"/>
      <c r="D17506" s="15">
        <f>SUMIFS(Movimientos!F:F,Movimientos!B:B,Productos!A17506,Movimientos!D:D,$D$1)</f>
        <v>0</v>
      </c>
      <c r="E17506" s="14">
        <f>SUMIFS(Movimientos!F:F,Movimientos!B:B,Productos!A17506,Movimientos!D:D,$E$1)</f>
        <v>0</v>
      </c>
      <c r="F17506" s="17">
        <f t="shared" si="546"/>
        <v>0</v>
      </c>
      <c r="G17506" s="14">
        <v>1</v>
      </c>
      <c r="H17506" s="15" t="str">
        <f t="shared" si="547"/>
        <v>Realizar Pedido</v>
      </c>
    </row>
    <row r="17507" spans="1:8" x14ac:dyDescent="0.25">
      <c r="A17507" s="3">
        <v>7702006652346</v>
      </c>
      <c r="B17507" s="11" t="s">
        <v>17124</v>
      </c>
      <c r="C17507" s="16"/>
      <c r="D17507" s="15">
        <f>SUMIFS(Movimientos!F:F,Movimientos!B:B,Productos!A17507,Movimientos!D:D,$D$1)</f>
        <v>0</v>
      </c>
      <c r="E17507" s="14">
        <f>SUMIFS(Movimientos!F:F,Movimientos!B:B,Productos!A17507,Movimientos!D:D,$E$1)</f>
        <v>0</v>
      </c>
      <c r="F17507" s="17">
        <f t="shared" si="546"/>
        <v>0</v>
      </c>
      <c r="G17507" s="14">
        <v>1</v>
      </c>
      <c r="H17507" s="15" t="str">
        <f t="shared" si="547"/>
        <v>Realizar Pedido</v>
      </c>
    </row>
    <row r="17508" spans="1:8" x14ac:dyDescent="0.25">
      <c r="A17508" s="3">
        <v>78923423</v>
      </c>
      <c r="B17508" s="11" t="s">
        <v>17125</v>
      </c>
      <c r="C17508" s="16"/>
      <c r="D17508" s="15">
        <f>SUMIFS(Movimientos!F:F,Movimientos!B:B,Productos!A17508,Movimientos!D:D,$D$1)</f>
        <v>0</v>
      </c>
      <c r="E17508" s="14">
        <f>SUMIFS(Movimientos!F:F,Movimientos!B:B,Productos!A17508,Movimientos!D:D,$E$1)</f>
        <v>0</v>
      </c>
      <c r="F17508" s="17">
        <f t="shared" si="546"/>
        <v>0</v>
      </c>
      <c r="G17508" s="14">
        <v>1</v>
      </c>
      <c r="H17508" s="15" t="str">
        <f t="shared" si="547"/>
        <v>Realizar Pedido</v>
      </c>
    </row>
    <row r="17509" spans="1:8" x14ac:dyDescent="0.25">
      <c r="A17509" s="3">
        <v>7791293521619</v>
      </c>
      <c r="B17509" s="11" t="s">
        <v>17126</v>
      </c>
      <c r="C17509" s="16"/>
      <c r="D17509" s="15">
        <f>SUMIFS(Movimientos!F:F,Movimientos!B:B,Productos!A17509,Movimientos!D:D,$D$1)</f>
        <v>0</v>
      </c>
      <c r="E17509" s="14">
        <f>SUMIFS(Movimientos!F:F,Movimientos!B:B,Productos!A17509,Movimientos!D:D,$E$1)</f>
        <v>0</v>
      </c>
      <c r="F17509" s="17">
        <f t="shared" si="546"/>
        <v>0</v>
      </c>
      <c r="G17509" s="14">
        <v>1</v>
      </c>
      <c r="H17509" s="15" t="str">
        <f t="shared" si="547"/>
        <v>Realizar Pedido</v>
      </c>
    </row>
    <row r="17510" spans="1:8" x14ac:dyDescent="0.25">
      <c r="A17510" s="2">
        <v>7891037012653</v>
      </c>
      <c r="B17510" s="12" t="s">
        <v>17127</v>
      </c>
      <c r="C17510" s="16"/>
      <c r="D17510" s="15">
        <f>SUMIFS(Movimientos!F:F,Movimientos!B:B,Productos!A17510,Movimientos!D:D,$D$1)</f>
        <v>0</v>
      </c>
      <c r="E17510" s="14">
        <f>SUMIFS(Movimientos!F:F,Movimientos!B:B,Productos!A17510,Movimientos!D:D,$E$1)</f>
        <v>0</v>
      </c>
      <c r="F17510" s="17">
        <f t="shared" si="546"/>
        <v>0</v>
      </c>
      <c r="G17510" s="14">
        <v>1</v>
      </c>
      <c r="H17510" s="15" t="str">
        <f t="shared" si="547"/>
        <v>Realizar Pedido</v>
      </c>
    </row>
    <row r="17511" spans="1:8" x14ac:dyDescent="0.25">
      <c r="A17511" s="3">
        <v>78916609</v>
      </c>
      <c r="B17511" s="11" t="s">
        <v>17128</v>
      </c>
      <c r="C17511" s="16"/>
      <c r="D17511" s="15">
        <f>SUMIFS(Movimientos!F:F,Movimientos!B:B,Productos!A17511,Movimientos!D:D,$D$1)</f>
        <v>0</v>
      </c>
      <c r="E17511" s="14">
        <f>SUMIFS(Movimientos!F:F,Movimientos!B:B,Productos!A17511,Movimientos!D:D,$E$1)</f>
        <v>0</v>
      </c>
      <c r="F17511" s="17">
        <f t="shared" si="546"/>
        <v>0</v>
      </c>
      <c r="G17511" s="14">
        <v>1</v>
      </c>
      <c r="H17511" s="15" t="str">
        <f t="shared" si="547"/>
        <v>Realizar Pedido</v>
      </c>
    </row>
    <row r="17512" spans="1:8" x14ac:dyDescent="0.25">
      <c r="A17512" s="3">
        <v>75026462</v>
      </c>
      <c r="B17512" s="11" t="s">
        <v>17128</v>
      </c>
      <c r="C17512" s="16"/>
      <c r="D17512" s="15">
        <f>SUMIFS(Movimientos!F:F,Movimientos!B:B,Productos!A17512,Movimientos!D:D,$D$1)</f>
        <v>0</v>
      </c>
      <c r="E17512" s="14">
        <f>SUMIFS(Movimientos!F:F,Movimientos!B:B,Productos!A17512,Movimientos!D:D,$E$1)</f>
        <v>0</v>
      </c>
      <c r="F17512" s="17">
        <f t="shared" si="546"/>
        <v>0</v>
      </c>
      <c r="G17512" s="14">
        <v>1</v>
      </c>
      <c r="H17512" s="15" t="str">
        <f t="shared" si="547"/>
        <v>Realizar Pedido</v>
      </c>
    </row>
    <row r="17513" spans="1:8" x14ac:dyDescent="0.25">
      <c r="A17513" s="3">
        <v>7791293999791</v>
      </c>
      <c r="B17513" s="11" t="s">
        <v>17129</v>
      </c>
      <c r="C17513" s="16"/>
      <c r="D17513" s="15">
        <f>SUMIFS(Movimientos!F:F,Movimientos!B:B,Productos!A17513,Movimientos!D:D,$D$1)</f>
        <v>0</v>
      </c>
      <c r="E17513" s="14">
        <f>SUMIFS(Movimientos!F:F,Movimientos!B:B,Productos!A17513,Movimientos!D:D,$E$1)</f>
        <v>0</v>
      </c>
      <c r="F17513" s="17">
        <f t="shared" si="546"/>
        <v>0</v>
      </c>
      <c r="G17513" s="14">
        <v>1</v>
      </c>
      <c r="H17513" s="15" t="str">
        <f t="shared" si="547"/>
        <v>Realizar Pedido</v>
      </c>
    </row>
    <row r="17514" spans="1:8" x14ac:dyDescent="0.25">
      <c r="A17514" s="3">
        <v>7791293006932</v>
      </c>
      <c r="B17514" s="11" t="s">
        <v>17130</v>
      </c>
      <c r="C17514" s="16"/>
      <c r="D17514" s="15">
        <f>SUMIFS(Movimientos!F:F,Movimientos!B:B,Productos!A17514,Movimientos!D:D,$D$1)</f>
        <v>0</v>
      </c>
      <c r="E17514" s="14">
        <f>SUMIFS(Movimientos!F:F,Movimientos!B:B,Productos!A17514,Movimientos!D:D,$E$1)</f>
        <v>0</v>
      </c>
      <c r="F17514" s="17">
        <f t="shared" si="546"/>
        <v>0</v>
      </c>
      <c r="G17514" s="14">
        <v>1</v>
      </c>
      <c r="H17514" s="15" t="str">
        <f t="shared" si="547"/>
        <v>Realizar Pedido</v>
      </c>
    </row>
    <row r="17515" spans="1:8" x14ac:dyDescent="0.25">
      <c r="A17515" s="3">
        <v>7591107422923</v>
      </c>
      <c r="B17515" s="11" t="s">
        <v>17131</v>
      </c>
      <c r="C17515" s="16"/>
      <c r="D17515" s="15">
        <f>SUMIFS(Movimientos!F:F,Movimientos!B:B,Productos!A17515,Movimientos!D:D,$D$1)</f>
        <v>0</v>
      </c>
      <c r="E17515" s="14">
        <f>SUMIFS(Movimientos!F:F,Movimientos!B:B,Productos!A17515,Movimientos!D:D,$E$1)</f>
        <v>0</v>
      </c>
      <c r="F17515" s="17">
        <f t="shared" si="546"/>
        <v>0</v>
      </c>
      <c r="G17515" s="14">
        <v>1</v>
      </c>
      <c r="H17515" s="15" t="str">
        <f t="shared" si="547"/>
        <v>Realizar Pedido</v>
      </c>
    </row>
    <row r="17516" spans="1:8" x14ac:dyDescent="0.25">
      <c r="A17516" s="3">
        <v>78923379</v>
      </c>
      <c r="B17516" s="11" t="s">
        <v>17132</v>
      </c>
      <c r="C17516" s="16"/>
      <c r="D17516" s="15">
        <f>SUMIFS(Movimientos!F:F,Movimientos!B:B,Productos!A17516,Movimientos!D:D,$D$1)</f>
        <v>0</v>
      </c>
      <c r="E17516" s="14">
        <f>SUMIFS(Movimientos!F:F,Movimientos!B:B,Productos!A17516,Movimientos!D:D,$E$1)</f>
        <v>0</v>
      </c>
      <c r="F17516" s="17">
        <f t="shared" si="546"/>
        <v>0</v>
      </c>
      <c r="G17516" s="14">
        <v>1</v>
      </c>
      <c r="H17516" s="15" t="str">
        <f t="shared" si="547"/>
        <v>Realizar Pedido</v>
      </c>
    </row>
    <row r="17517" spans="1:8" x14ac:dyDescent="0.25">
      <c r="A17517" s="3">
        <v>75031374</v>
      </c>
      <c r="B17517" s="11" t="s">
        <v>17133</v>
      </c>
      <c r="C17517" s="16"/>
      <c r="D17517" s="15">
        <f>SUMIFS(Movimientos!F:F,Movimientos!B:B,Productos!A17517,Movimientos!D:D,$D$1)</f>
        <v>0</v>
      </c>
      <c r="E17517" s="14">
        <f>SUMIFS(Movimientos!F:F,Movimientos!B:B,Productos!A17517,Movimientos!D:D,$E$1)</f>
        <v>0</v>
      </c>
      <c r="F17517" s="17">
        <f t="shared" si="546"/>
        <v>0</v>
      </c>
      <c r="G17517" s="14">
        <v>1</v>
      </c>
      <c r="H17517" s="15" t="str">
        <f t="shared" si="547"/>
        <v>Realizar Pedido</v>
      </c>
    </row>
    <row r="17518" spans="1:8" x14ac:dyDescent="0.25">
      <c r="A17518" s="3">
        <v>7702191655573</v>
      </c>
      <c r="B17518" s="11" t="s">
        <v>17133</v>
      </c>
      <c r="C17518" s="16"/>
      <c r="D17518" s="15">
        <f>SUMIFS(Movimientos!F:F,Movimientos!B:B,Productos!A17518,Movimientos!D:D,$D$1)</f>
        <v>0</v>
      </c>
      <c r="E17518" s="14">
        <f>SUMIFS(Movimientos!F:F,Movimientos!B:B,Productos!A17518,Movimientos!D:D,$E$1)</f>
        <v>0</v>
      </c>
      <c r="F17518" s="17">
        <f t="shared" si="546"/>
        <v>0</v>
      </c>
      <c r="G17518" s="14">
        <v>1</v>
      </c>
      <c r="H17518" s="15" t="str">
        <f t="shared" si="547"/>
        <v>Realizar Pedido</v>
      </c>
    </row>
    <row r="17519" spans="1:8" x14ac:dyDescent="0.25">
      <c r="A17519" s="3">
        <v>7591107423036</v>
      </c>
      <c r="B17519" s="11" t="s">
        <v>17134</v>
      </c>
      <c r="C17519" s="16"/>
      <c r="D17519" s="15">
        <f>SUMIFS(Movimientos!F:F,Movimientos!B:B,Productos!A17519,Movimientos!D:D,$D$1)</f>
        <v>0</v>
      </c>
      <c r="E17519" s="14">
        <f>SUMIFS(Movimientos!F:F,Movimientos!B:B,Productos!A17519,Movimientos!D:D,$E$1)</f>
        <v>0</v>
      </c>
      <c r="F17519" s="17">
        <f t="shared" si="546"/>
        <v>0</v>
      </c>
      <c r="G17519" s="14">
        <v>1</v>
      </c>
      <c r="H17519" s="15" t="str">
        <f t="shared" si="547"/>
        <v>Realizar Pedido</v>
      </c>
    </row>
    <row r="17520" spans="1:8" x14ac:dyDescent="0.25">
      <c r="A17520" s="3">
        <v>78925489</v>
      </c>
      <c r="B17520" s="11" t="s">
        <v>17135</v>
      </c>
      <c r="C17520" s="16"/>
      <c r="D17520" s="15">
        <f>SUMIFS(Movimientos!F:F,Movimientos!B:B,Productos!A17520,Movimientos!D:D,$D$1)</f>
        <v>0</v>
      </c>
      <c r="E17520" s="14">
        <f>SUMIFS(Movimientos!F:F,Movimientos!B:B,Productos!A17520,Movimientos!D:D,$E$1)</f>
        <v>0</v>
      </c>
      <c r="F17520" s="17">
        <f t="shared" si="546"/>
        <v>0</v>
      </c>
      <c r="G17520" s="14">
        <v>1</v>
      </c>
      <c r="H17520" s="15" t="str">
        <f t="shared" si="547"/>
        <v>Realizar Pedido</v>
      </c>
    </row>
    <row r="17521" spans="1:8" x14ac:dyDescent="0.25">
      <c r="A17521" s="2">
        <v>78918108</v>
      </c>
      <c r="B17521" s="12" t="s">
        <v>17136</v>
      </c>
      <c r="C17521" s="16"/>
      <c r="D17521" s="15">
        <f>SUMIFS(Movimientos!F:F,Movimientos!B:B,Productos!A17521,Movimientos!D:D,$D$1)</f>
        <v>0</v>
      </c>
      <c r="E17521" s="14">
        <f>SUMIFS(Movimientos!F:F,Movimientos!B:B,Productos!A17521,Movimientos!D:D,$E$1)</f>
        <v>0</v>
      </c>
      <c r="F17521" s="17">
        <f t="shared" si="546"/>
        <v>0</v>
      </c>
      <c r="G17521" s="14">
        <v>1</v>
      </c>
      <c r="H17521" s="15" t="str">
        <f t="shared" si="547"/>
        <v>Realizar Pedido</v>
      </c>
    </row>
    <row r="17522" spans="1:8" x14ac:dyDescent="0.25">
      <c r="A17522" s="3">
        <v>7791293000053</v>
      </c>
      <c r="B17522" s="11" t="s">
        <v>17137</v>
      </c>
      <c r="C17522" s="16"/>
      <c r="D17522" s="15">
        <f>SUMIFS(Movimientos!F:F,Movimientos!B:B,Productos!A17522,Movimientos!D:D,$D$1)</f>
        <v>0</v>
      </c>
      <c r="E17522" s="14">
        <f>SUMIFS(Movimientos!F:F,Movimientos!B:B,Productos!A17522,Movimientos!D:D,$E$1)</f>
        <v>0</v>
      </c>
      <c r="F17522" s="17">
        <f t="shared" si="546"/>
        <v>0</v>
      </c>
      <c r="G17522" s="14">
        <v>1</v>
      </c>
      <c r="H17522" s="15" t="str">
        <f t="shared" si="547"/>
        <v>Realizar Pedido</v>
      </c>
    </row>
    <row r="17523" spans="1:8" x14ac:dyDescent="0.25">
      <c r="A17523" s="3">
        <v>7791293568959</v>
      </c>
      <c r="B17523" s="11" t="s">
        <v>17137</v>
      </c>
      <c r="C17523" s="16"/>
      <c r="D17523" s="15">
        <f>SUMIFS(Movimientos!F:F,Movimientos!B:B,Productos!A17523,Movimientos!D:D,$D$1)</f>
        <v>0</v>
      </c>
      <c r="E17523" s="14">
        <f>SUMIFS(Movimientos!F:F,Movimientos!B:B,Productos!A17523,Movimientos!D:D,$E$1)</f>
        <v>0</v>
      </c>
      <c r="F17523" s="17">
        <f t="shared" si="546"/>
        <v>0</v>
      </c>
      <c r="G17523" s="14">
        <v>1</v>
      </c>
      <c r="H17523" s="15" t="str">
        <f t="shared" si="547"/>
        <v>Realizar Pedido</v>
      </c>
    </row>
    <row r="17524" spans="1:8" x14ac:dyDescent="0.25">
      <c r="A17524" s="2">
        <v>7791293002088</v>
      </c>
      <c r="B17524" s="12" t="s">
        <v>17138</v>
      </c>
      <c r="C17524" s="16"/>
      <c r="D17524" s="15">
        <f>SUMIFS(Movimientos!F:F,Movimientos!B:B,Productos!A17524,Movimientos!D:D,$D$1)</f>
        <v>0</v>
      </c>
      <c r="E17524" s="14">
        <f>SUMIFS(Movimientos!F:F,Movimientos!B:B,Productos!A17524,Movimientos!D:D,$E$1)</f>
        <v>0</v>
      </c>
      <c r="F17524" s="17">
        <f t="shared" si="546"/>
        <v>0</v>
      </c>
      <c r="G17524" s="14">
        <v>1</v>
      </c>
      <c r="H17524" s="15" t="str">
        <f t="shared" si="547"/>
        <v>Realizar Pedido</v>
      </c>
    </row>
    <row r="17525" spans="1:8" x14ac:dyDescent="0.25">
      <c r="A17525" s="3">
        <v>75025816</v>
      </c>
      <c r="B17525" s="11" t="s">
        <v>17139</v>
      </c>
      <c r="C17525" s="16"/>
      <c r="D17525" s="15">
        <f>SUMIFS(Movimientos!F:F,Movimientos!B:B,Productos!A17525,Movimientos!D:D,$D$1)</f>
        <v>0</v>
      </c>
      <c r="E17525" s="14">
        <f>SUMIFS(Movimientos!F:F,Movimientos!B:B,Productos!A17525,Movimientos!D:D,$E$1)</f>
        <v>0</v>
      </c>
      <c r="F17525" s="17">
        <f t="shared" si="546"/>
        <v>0</v>
      </c>
      <c r="G17525" s="14">
        <v>1</v>
      </c>
      <c r="H17525" s="15" t="str">
        <f t="shared" si="547"/>
        <v>Realizar Pedido</v>
      </c>
    </row>
    <row r="17526" spans="1:8" x14ac:dyDescent="0.25">
      <c r="A17526" s="3">
        <v>2688</v>
      </c>
      <c r="B17526" s="11" t="s">
        <v>17140</v>
      </c>
      <c r="C17526" s="16"/>
      <c r="D17526" s="15">
        <f>SUMIFS(Movimientos!F:F,Movimientos!B:B,Productos!A17526,Movimientos!D:D,$D$1)</f>
        <v>0</v>
      </c>
      <c r="E17526" s="14">
        <f>SUMIFS(Movimientos!F:F,Movimientos!B:B,Productos!A17526,Movimientos!D:D,$E$1)</f>
        <v>0</v>
      </c>
      <c r="F17526" s="17">
        <f t="shared" si="546"/>
        <v>0</v>
      </c>
      <c r="G17526" s="14">
        <v>1</v>
      </c>
      <c r="H17526" s="15" t="str">
        <f t="shared" si="547"/>
        <v>Realizar Pedido</v>
      </c>
    </row>
    <row r="17527" spans="1:8" x14ac:dyDescent="0.25">
      <c r="A17527" s="3">
        <v>7791293521596</v>
      </c>
      <c r="B17527" s="11" t="s">
        <v>17141</v>
      </c>
      <c r="C17527" s="16"/>
      <c r="D17527" s="15">
        <f>SUMIFS(Movimientos!F:F,Movimientos!B:B,Productos!A17527,Movimientos!D:D,$D$1)</f>
        <v>0</v>
      </c>
      <c r="E17527" s="14">
        <f>SUMIFS(Movimientos!F:F,Movimientos!B:B,Productos!A17527,Movimientos!D:D,$E$1)</f>
        <v>0</v>
      </c>
      <c r="F17527" s="17">
        <f t="shared" si="546"/>
        <v>0</v>
      </c>
      <c r="G17527" s="14">
        <v>1</v>
      </c>
      <c r="H17527" s="15" t="str">
        <f t="shared" si="547"/>
        <v>Realizar Pedido</v>
      </c>
    </row>
    <row r="17528" spans="1:8" x14ac:dyDescent="0.25">
      <c r="A17528" s="2">
        <v>7791293554587</v>
      </c>
      <c r="B17528" s="12" t="s">
        <v>17142</v>
      </c>
      <c r="C17528" s="16"/>
      <c r="D17528" s="15">
        <f>SUMIFS(Movimientos!F:F,Movimientos!B:B,Productos!A17528,Movimientos!D:D,$D$1)</f>
        <v>0</v>
      </c>
      <c r="E17528" s="14">
        <f>SUMIFS(Movimientos!F:F,Movimientos!B:B,Productos!A17528,Movimientos!D:D,$E$1)</f>
        <v>0</v>
      </c>
      <c r="F17528" s="17">
        <f t="shared" si="546"/>
        <v>0</v>
      </c>
      <c r="G17528" s="14">
        <v>1</v>
      </c>
      <c r="H17528" s="15" t="str">
        <f t="shared" si="547"/>
        <v>Realizar Pedido</v>
      </c>
    </row>
    <row r="17529" spans="1:8" x14ac:dyDescent="0.25">
      <c r="A17529" s="3">
        <v>7791293990323</v>
      </c>
      <c r="B17529" s="11" t="s">
        <v>17143</v>
      </c>
      <c r="C17529" s="16"/>
      <c r="D17529" s="15">
        <f>SUMIFS(Movimientos!F:F,Movimientos!B:B,Productos!A17529,Movimientos!D:D,$D$1)</f>
        <v>0</v>
      </c>
      <c r="E17529" s="14">
        <f>SUMIFS(Movimientos!F:F,Movimientos!B:B,Productos!A17529,Movimientos!D:D,$E$1)</f>
        <v>0</v>
      </c>
      <c r="F17529" s="17">
        <f t="shared" si="546"/>
        <v>0</v>
      </c>
      <c r="G17529" s="14">
        <v>1</v>
      </c>
      <c r="H17529" s="15" t="str">
        <f t="shared" si="547"/>
        <v>Realizar Pedido</v>
      </c>
    </row>
    <row r="17530" spans="1:8" x14ac:dyDescent="0.25">
      <c r="A17530" s="3">
        <v>78924352</v>
      </c>
      <c r="B17530" s="11" t="s">
        <v>17144</v>
      </c>
      <c r="C17530" s="16"/>
      <c r="D17530" s="15">
        <f>SUMIFS(Movimientos!F:F,Movimientos!B:B,Productos!A17530,Movimientos!D:D,$D$1)</f>
        <v>0</v>
      </c>
      <c r="E17530" s="14">
        <f>SUMIFS(Movimientos!F:F,Movimientos!B:B,Productos!A17530,Movimientos!D:D,$E$1)</f>
        <v>0</v>
      </c>
      <c r="F17530" s="17">
        <f t="shared" si="546"/>
        <v>0</v>
      </c>
      <c r="G17530" s="14">
        <v>1</v>
      </c>
      <c r="H17530" s="15" t="str">
        <f t="shared" si="547"/>
        <v>Realizar Pedido</v>
      </c>
    </row>
    <row r="17531" spans="1:8" x14ac:dyDescent="0.25">
      <c r="A17531" s="3">
        <v>78924321</v>
      </c>
      <c r="B17531" s="11" t="s">
        <v>17145</v>
      </c>
      <c r="C17531" s="16"/>
      <c r="D17531" s="15">
        <f>SUMIFS(Movimientos!F:F,Movimientos!B:B,Productos!A17531,Movimientos!D:D,$D$1)</f>
        <v>0</v>
      </c>
      <c r="E17531" s="14">
        <f>SUMIFS(Movimientos!F:F,Movimientos!B:B,Productos!A17531,Movimientos!D:D,$E$1)</f>
        <v>0</v>
      </c>
      <c r="F17531" s="17">
        <f t="shared" si="546"/>
        <v>0</v>
      </c>
      <c r="G17531" s="14">
        <v>1</v>
      </c>
      <c r="H17531" s="15" t="str">
        <f t="shared" si="547"/>
        <v>Realizar Pedido</v>
      </c>
    </row>
    <row r="17532" spans="1:8" x14ac:dyDescent="0.25">
      <c r="A17532" s="3">
        <v>78929371</v>
      </c>
      <c r="B17532" s="11" t="s">
        <v>17146</v>
      </c>
      <c r="C17532" s="16"/>
      <c r="D17532" s="15">
        <f>SUMIFS(Movimientos!F:F,Movimientos!B:B,Productos!A17532,Movimientos!D:D,$D$1)</f>
        <v>0</v>
      </c>
      <c r="E17532" s="14">
        <f>SUMIFS(Movimientos!F:F,Movimientos!B:B,Productos!A17532,Movimientos!D:D,$E$1)</f>
        <v>0</v>
      </c>
      <c r="F17532" s="17">
        <f t="shared" si="546"/>
        <v>0</v>
      </c>
      <c r="G17532" s="14">
        <v>1</v>
      </c>
      <c r="H17532" s="15" t="str">
        <f t="shared" si="547"/>
        <v>Realizar Pedido</v>
      </c>
    </row>
    <row r="17533" spans="1:8" x14ac:dyDescent="0.25">
      <c r="A17533" s="3">
        <v>7791293991054</v>
      </c>
      <c r="B17533" s="11" t="s">
        <v>17147</v>
      </c>
      <c r="C17533" s="16"/>
      <c r="D17533" s="15">
        <f>SUMIFS(Movimientos!F:F,Movimientos!B:B,Productos!A17533,Movimientos!D:D,$D$1)</f>
        <v>0</v>
      </c>
      <c r="E17533" s="14">
        <f>SUMIFS(Movimientos!F:F,Movimientos!B:B,Productos!A17533,Movimientos!D:D,$E$1)</f>
        <v>0</v>
      </c>
      <c r="F17533" s="17">
        <f t="shared" si="546"/>
        <v>0</v>
      </c>
      <c r="G17533" s="14">
        <v>1</v>
      </c>
      <c r="H17533" s="15" t="str">
        <f t="shared" si="547"/>
        <v>Realizar Pedido</v>
      </c>
    </row>
    <row r="17534" spans="1:8" x14ac:dyDescent="0.25">
      <c r="A17534" s="3">
        <v>75026455</v>
      </c>
      <c r="B17534" s="11" t="s">
        <v>17147</v>
      </c>
      <c r="C17534" s="16"/>
      <c r="D17534" s="15">
        <f>SUMIFS(Movimientos!F:F,Movimientos!B:B,Productos!A17534,Movimientos!D:D,$D$1)</f>
        <v>0</v>
      </c>
      <c r="E17534" s="14">
        <f>SUMIFS(Movimientos!F:F,Movimientos!B:B,Productos!A17534,Movimientos!D:D,$E$1)</f>
        <v>0</v>
      </c>
      <c r="F17534" s="17">
        <f t="shared" si="546"/>
        <v>0</v>
      </c>
      <c r="G17534" s="14">
        <v>1</v>
      </c>
      <c r="H17534" s="15" t="str">
        <f t="shared" si="547"/>
        <v>Realizar Pedido</v>
      </c>
    </row>
    <row r="17535" spans="1:8" x14ac:dyDescent="0.25">
      <c r="A17535" s="3">
        <v>7791293784465</v>
      </c>
      <c r="B17535" s="11" t="s">
        <v>17148</v>
      </c>
      <c r="C17535" s="16"/>
      <c r="D17535" s="15">
        <f>SUMIFS(Movimientos!F:F,Movimientos!B:B,Productos!A17535,Movimientos!D:D,$D$1)</f>
        <v>0</v>
      </c>
      <c r="E17535" s="14">
        <f>SUMIFS(Movimientos!F:F,Movimientos!B:B,Productos!A17535,Movimientos!D:D,$E$1)</f>
        <v>0</v>
      </c>
      <c r="F17535" s="17">
        <f t="shared" si="546"/>
        <v>0</v>
      </c>
      <c r="G17535" s="14">
        <v>1</v>
      </c>
      <c r="H17535" s="15" t="str">
        <f t="shared" si="547"/>
        <v>Realizar Pedido</v>
      </c>
    </row>
    <row r="17536" spans="1:8" x14ac:dyDescent="0.25">
      <c r="A17536" s="3">
        <v>7591107425276</v>
      </c>
      <c r="B17536" s="11" t="s">
        <v>17149</v>
      </c>
      <c r="C17536" s="16"/>
      <c r="D17536" s="15">
        <f>SUMIFS(Movimientos!F:F,Movimientos!B:B,Productos!A17536,Movimientos!D:D,$D$1)</f>
        <v>0</v>
      </c>
      <c r="E17536" s="14">
        <f>SUMIFS(Movimientos!F:F,Movimientos!B:B,Productos!A17536,Movimientos!D:D,$E$1)</f>
        <v>0</v>
      </c>
      <c r="F17536" s="17">
        <f t="shared" si="546"/>
        <v>0</v>
      </c>
      <c r="G17536" s="14">
        <v>1</v>
      </c>
      <c r="H17536" s="15" t="str">
        <f t="shared" si="547"/>
        <v>Realizar Pedido</v>
      </c>
    </row>
    <row r="17537" spans="1:8" x14ac:dyDescent="0.25">
      <c r="A17537" s="3">
        <v>7702191655580</v>
      </c>
      <c r="B17537" s="11" t="s">
        <v>17150</v>
      </c>
      <c r="C17537" s="16"/>
      <c r="D17537" s="15">
        <f>SUMIFS(Movimientos!F:F,Movimientos!B:B,Productos!A17537,Movimientos!D:D,$D$1)</f>
        <v>0</v>
      </c>
      <c r="E17537" s="14">
        <f>SUMIFS(Movimientos!F:F,Movimientos!B:B,Productos!A17537,Movimientos!D:D,$E$1)</f>
        <v>0</v>
      </c>
      <c r="F17537" s="17">
        <f t="shared" si="546"/>
        <v>0</v>
      </c>
      <c r="G17537" s="14">
        <v>1</v>
      </c>
      <c r="H17537" s="15" t="str">
        <f t="shared" si="547"/>
        <v>Realizar Pedido</v>
      </c>
    </row>
    <row r="17538" spans="1:8" x14ac:dyDescent="0.25">
      <c r="A17538" s="3">
        <v>7702191655559</v>
      </c>
      <c r="B17538" s="11" t="s">
        <v>17150</v>
      </c>
      <c r="C17538" s="16"/>
      <c r="D17538" s="15">
        <f>SUMIFS(Movimientos!F:F,Movimientos!B:B,Productos!A17538,Movimientos!D:D,$D$1)</f>
        <v>0</v>
      </c>
      <c r="E17538" s="14">
        <f>SUMIFS(Movimientos!F:F,Movimientos!B:B,Productos!A17538,Movimientos!D:D,$E$1)</f>
        <v>0</v>
      </c>
      <c r="F17538" s="17">
        <f t="shared" si="546"/>
        <v>0</v>
      </c>
      <c r="G17538" s="14">
        <v>1</v>
      </c>
      <c r="H17538" s="15" t="str">
        <f t="shared" si="547"/>
        <v>Realizar Pedido</v>
      </c>
    </row>
    <row r="17539" spans="1:8" x14ac:dyDescent="0.25">
      <c r="A17539" s="3">
        <v>7702191655566</v>
      </c>
      <c r="B17539" s="11" t="s">
        <v>17150</v>
      </c>
      <c r="C17539" s="16"/>
      <c r="D17539" s="15">
        <f>SUMIFS(Movimientos!F:F,Movimientos!B:B,Productos!A17539,Movimientos!D:D,$D$1)</f>
        <v>0</v>
      </c>
      <c r="E17539" s="14">
        <f>SUMIFS(Movimientos!F:F,Movimientos!B:B,Productos!A17539,Movimientos!D:D,$E$1)</f>
        <v>0</v>
      </c>
      <c r="F17539" s="17">
        <f t="shared" ref="F17539:F17602" si="548">D17539-E17539</f>
        <v>0</v>
      </c>
      <c r="G17539" s="14">
        <v>1</v>
      </c>
      <c r="H17539" s="15" t="str">
        <f t="shared" ref="H17539:H17602" si="549">IF(F17539&lt;G17539,"Realizar Pedido","")</f>
        <v>Realizar Pedido</v>
      </c>
    </row>
    <row r="17540" spans="1:8" x14ac:dyDescent="0.25">
      <c r="A17540" s="2">
        <v>7791293009780</v>
      </c>
      <c r="B17540" s="12" t="s">
        <v>17151</v>
      </c>
      <c r="C17540" s="16"/>
      <c r="D17540" s="15">
        <f>SUMIFS(Movimientos!F:F,Movimientos!B:B,Productos!A17540,Movimientos!D:D,$D$1)</f>
        <v>0</v>
      </c>
      <c r="E17540" s="14">
        <f>SUMIFS(Movimientos!F:F,Movimientos!B:B,Productos!A17540,Movimientos!D:D,$E$1)</f>
        <v>0</v>
      </c>
      <c r="F17540" s="17">
        <f t="shared" si="548"/>
        <v>0</v>
      </c>
      <c r="G17540" s="14">
        <v>1</v>
      </c>
      <c r="H17540" s="15" t="str">
        <f t="shared" si="549"/>
        <v>Realizar Pedido</v>
      </c>
    </row>
    <row r="17541" spans="1:8" x14ac:dyDescent="0.25">
      <c r="A17541" s="3">
        <v>8901148213166</v>
      </c>
      <c r="B17541" s="11" t="s">
        <v>17152</v>
      </c>
      <c r="C17541" s="16"/>
      <c r="D17541" s="15">
        <f>SUMIFS(Movimientos!F:F,Movimientos!B:B,Productos!A17541,Movimientos!D:D,$D$1)</f>
        <v>0</v>
      </c>
      <c r="E17541" s="14">
        <f>SUMIFS(Movimientos!F:F,Movimientos!B:B,Productos!A17541,Movimientos!D:D,$E$1)</f>
        <v>0</v>
      </c>
      <c r="F17541" s="17">
        <f t="shared" si="548"/>
        <v>0</v>
      </c>
      <c r="G17541" s="14">
        <v>1</v>
      </c>
      <c r="H17541" s="15" t="str">
        <f t="shared" si="549"/>
        <v>Realizar Pedido</v>
      </c>
    </row>
    <row r="17542" spans="1:8" x14ac:dyDescent="0.25">
      <c r="A17542" s="3">
        <v>708669113177</v>
      </c>
      <c r="B17542" s="11" t="s">
        <v>17153</v>
      </c>
      <c r="C17542" s="16"/>
      <c r="D17542" s="15">
        <f>SUMIFS(Movimientos!F:F,Movimientos!B:B,Productos!A17542,Movimientos!D:D,$D$1)</f>
        <v>0</v>
      </c>
      <c r="E17542" s="14">
        <f>SUMIFS(Movimientos!F:F,Movimientos!B:B,Productos!A17542,Movimientos!D:D,$E$1)</f>
        <v>0</v>
      </c>
      <c r="F17542" s="17">
        <f t="shared" si="548"/>
        <v>0</v>
      </c>
      <c r="G17542" s="14">
        <v>1</v>
      </c>
      <c r="H17542" s="15" t="str">
        <f t="shared" si="549"/>
        <v>Realizar Pedido</v>
      </c>
    </row>
    <row r="17543" spans="1:8" x14ac:dyDescent="0.25">
      <c r="A17543" s="3">
        <v>7593434000256</v>
      </c>
      <c r="B17543" s="11" t="s">
        <v>17154</v>
      </c>
      <c r="C17543" s="16"/>
      <c r="D17543" s="15">
        <f>SUMIFS(Movimientos!F:F,Movimientos!B:B,Productos!A17543,Movimientos!D:D,$D$1)</f>
        <v>0</v>
      </c>
      <c r="E17543" s="14">
        <f>SUMIFS(Movimientos!F:F,Movimientos!B:B,Productos!A17543,Movimientos!D:D,$E$1)</f>
        <v>0</v>
      </c>
      <c r="F17543" s="17">
        <f t="shared" si="548"/>
        <v>0</v>
      </c>
      <c r="G17543" s="14">
        <v>1</v>
      </c>
      <c r="H17543" s="15" t="str">
        <f t="shared" si="549"/>
        <v>Realizar Pedido</v>
      </c>
    </row>
    <row r="17544" spans="1:8" x14ac:dyDescent="0.25">
      <c r="A17544" s="3">
        <v>7593434000942</v>
      </c>
      <c r="B17544" s="11" t="s">
        <v>17155</v>
      </c>
      <c r="C17544" s="16"/>
      <c r="D17544" s="15">
        <f>SUMIFS(Movimientos!F:F,Movimientos!B:B,Productos!A17544,Movimientos!D:D,$D$1)</f>
        <v>0</v>
      </c>
      <c r="E17544" s="14">
        <f>SUMIFS(Movimientos!F:F,Movimientos!B:B,Productos!A17544,Movimientos!D:D,$E$1)</f>
        <v>0</v>
      </c>
      <c r="F17544" s="17">
        <f t="shared" si="548"/>
        <v>0</v>
      </c>
      <c r="G17544" s="14">
        <v>1</v>
      </c>
      <c r="H17544" s="15" t="str">
        <f t="shared" si="549"/>
        <v>Realizar Pedido</v>
      </c>
    </row>
    <row r="17545" spans="1:8" x14ac:dyDescent="0.25">
      <c r="A17545" s="3">
        <v>7593434000263</v>
      </c>
      <c r="B17545" s="11" t="s">
        <v>17156</v>
      </c>
      <c r="C17545" s="16"/>
      <c r="D17545" s="15">
        <f>SUMIFS(Movimientos!F:F,Movimientos!B:B,Productos!A17545,Movimientos!D:D,$D$1)</f>
        <v>0</v>
      </c>
      <c r="E17545" s="14">
        <f>SUMIFS(Movimientos!F:F,Movimientos!B:B,Productos!A17545,Movimientos!D:D,$E$1)</f>
        <v>0</v>
      </c>
      <c r="F17545" s="17">
        <f t="shared" si="548"/>
        <v>0</v>
      </c>
      <c r="G17545" s="14">
        <v>1</v>
      </c>
      <c r="H17545" s="15" t="str">
        <f t="shared" si="549"/>
        <v>Realizar Pedido</v>
      </c>
    </row>
    <row r="17546" spans="1:8" x14ac:dyDescent="0.25">
      <c r="A17546" s="3">
        <v>708669113023</v>
      </c>
      <c r="B17546" s="11" t="s">
        <v>17157</v>
      </c>
      <c r="C17546" s="16"/>
      <c r="D17546" s="15">
        <f>SUMIFS(Movimientos!F:F,Movimientos!B:B,Productos!A17546,Movimientos!D:D,$D$1)</f>
        <v>0</v>
      </c>
      <c r="E17546" s="14">
        <f>SUMIFS(Movimientos!F:F,Movimientos!B:B,Productos!A17546,Movimientos!D:D,$E$1)</f>
        <v>0</v>
      </c>
      <c r="F17546" s="17">
        <f t="shared" si="548"/>
        <v>0</v>
      </c>
      <c r="G17546" s="14">
        <v>1</v>
      </c>
      <c r="H17546" s="15" t="str">
        <f t="shared" si="549"/>
        <v>Realizar Pedido</v>
      </c>
    </row>
    <row r="17547" spans="1:8" x14ac:dyDescent="0.25">
      <c r="A17547" s="3">
        <v>7593434000164</v>
      </c>
      <c r="B17547" s="11" t="s">
        <v>17158</v>
      </c>
      <c r="C17547" s="16"/>
      <c r="D17547" s="15">
        <f>SUMIFS(Movimientos!F:F,Movimientos!B:B,Productos!A17547,Movimientos!D:D,$D$1)</f>
        <v>0</v>
      </c>
      <c r="E17547" s="14">
        <f>SUMIFS(Movimientos!F:F,Movimientos!B:B,Productos!A17547,Movimientos!D:D,$E$1)</f>
        <v>0</v>
      </c>
      <c r="F17547" s="17">
        <f t="shared" si="548"/>
        <v>0</v>
      </c>
      <c r="G17547" s="14">
        <v>1</v>
      </c>
      <c r="H17547" s="15" t="str">
        <f t="shared" si="549"/>
        <v>Realizar Pedido</v>
      </c>
    </row>
    <row r="17548" spans="1:8" x14ac:dyDescent="0.25">
      <c r="A17548" s="3">
        <v>7593434000744</v>
      </c>
      <c r="B17548" s="11" t="s">
        <v>17159</v>
      </c>
      <c r="C17548" s="16"/>
      <c r="D17548" s="15">
        <f>SUMIFS(Movimientos!F:F,Movimientos!B:B,Productos!A17548,Movimientos!D:D,$D$1)</f>
        <v>0</v>
      </c>
      <c r="E17548" s="14">
        <f>SUMIFS(Movimientos!F:F,Movimientos!B:B,Productos!A17548,Movimientos!D:D,$E$1)</f>
        <v>0</v>
      </c>
      <c r="F17548" s="17">
        <f t="shared" si="548"/>
        <v>0</v>
      </c>
      <c r="G17548" s="14">
        <v>1</v>
      </c>
      <c r="H17548" s="15" t="str">
        <f t="shared" si="549"/>
        <v>Realizar Pedido</v>
      </c>
    </row>
    <row r="17549" spans="1:8" x14ac:dyDescent="0.25">
      <c r="A17549" s="3">
        <v>7593434000829</v>
      </c>
      <c r="B17549" s="11" t="s">
        <v>17160</v>
      </c>
      <c r="C17549" s="16"/>
      <c r="D17549" s="15">
        <f>SUMIFS(Movimientos!F:F,Movimientos!B:B,Productos!A17549,Movimientos!D:D,$D$1)</f>
        <v>0</v>
      </c>
      <c r="E17549" s="14">
        <f>SUMIFS(Movimientos!F:F,Movimientos!B:B,Productos!A17549,Movimientos!D:D,$E$1)</f>
        <v>0</v>
      </c>
      <c r="F17549" s="17">
        <f t="shared" si="548"/>
        <v>0</v>
      </c>
      <c r="G17549" s="14">
        <v>1</v>
      </c>
      <c r="H17549" s="15" t="str">
        <f t="shared" si="549"/>
        <v>Realizar Pedido</v>
      </c>
    </row>
    <row r="17550" spans="1:8" x14ac:dyDescent="0.25">
      <c r="A17550" s="3">
        <v>7086691130090</v>
      </c>
      <c r="B17550" s="11" t="s">
        <v>17161</v>
      </c>
      <c r="C17550" s="16"/>
      <c r="D17550" s="15">
        <f>SUMIFS(Movimientos!F:F,Movimientos!B:B,Productos!A17550,Movimientos!D:D,$D$1)</f>
        <v>0</v>
      </c>
      <c r="E17550" s="14">
        <f>SUMIFS(Movimientos!F:F,Movimientos!B:B,Productos!A17550,Movimientos!D:D,$E$1)</f>
        <v>0</v>
      </c>
      <c r="F17550" s="17">
        <f t="shared" si="548"/>
        <v>0</v>
      </c>
      <c r="G17550" s="14">
        <v>1</v>
      </c>
      <c r="H17550" s="15" t="str">
        <f t="shared" si="549"/>
        <v>Realizar Pedido</v>
      </c>
    </row>
    <row r="17551" spans="1:8" x14ac:dyDescent="0.25">
      <c r="A17551" s="3">
        <v>7593434000782</v>
      </c>
      <c r="B17551" s="11" t="s">
        <v>17162</v>
      </c>
      <c r="C17551" s="16"/>
      <c r="D17551" s="15">
        <f>SUMIFS(Movimientos!F:F,Movimientos!B:B,Productos!A17551,Movimientos!D:D,$D$1)</f>
        <v>0</v>
      </c>
      <c r="E17551" s="14">
        <f>SUMIFS(Movimientos!F:F,Movimientos!B:B,Productos!A17551,Movimientos!D:D,$E$1)</f>
        <v>0</v>
      </c>
      <c r="F17551" s="17">
        <f t="shared" si="548"/>
        <v>0</v>
      </c>
      <c r="G17551" s="14">
        <v>1</v>
      </c>
      <c r="H17551" s="15" t="str">
        <f t="shared" si="549"/>
        <v>Realizar Pedido</v>
      </c>
    </row>
    <row r="17552" spans="1:8" x14ac:dyDescent="0.25">
      <c r="A17552" s="3">
        <v>7593434001017</v>
      </c>
      <c r="B17552" s="11" t="s">
        <v>17163</v>
      </c>
      <c r="C17552" s="16"/>
      <c r="D17552" s="15">
        <f>SUMIFS(Movimientos!F:F,Movimientos!B:B,Productos!A17552,Movimientos!D:D,$D$1)</f>
        <v>0</v>
      </c>
      <c r="E17552" s="14">
        <f>SUMIFS(Movimientos!F:F,Movimientos!B:B,Productos!A17552,Movimientos!D:D,$E$1)</f>
        <v>0</v>
      </c>
      <c r="F17552" s="17">
        <f t="shared" si="548"/>
        <v>0</v>
      </c>
      <c r="G17552" s="14">
        <v>1</v>
      </c>
      <c r="H17552" s="15" t="str">
        <f t="shared" si="549"/>
        <v>Realizar Pedido</v>
      </c>
    </row>
    <row r="17553" spans="1:8" x14ac:dyDescent="0.25">
      <c r="A17553" s="3">
        <v>7593434000249</v>
      </c>
      <c r="B17553" s="11" t="s">
        <v>17164</v>
      </c>
      <c r="C17553" s="16"/>
      <c r="D17553" s="15">
        <f>SUMIFS(Movimientos!F:F,Movimientos!B:B,Productos!A17553,Movimientos!D:D,$D$1)</f>
        <v>0</v>
      </c>
      <c r="E17553" s="14">
        <f>SUMIFS(Movimientos!F:F,Movimientos!B:B,Productos!A17553,Movimientos!D:D,$E$1)</f>
        <v>0</v>
      </c>
      <c r="F17553" s="17">
        <f t="shared" si="548"/>
        <v>0</v>
      </c>
      <c r="G17553" s="14">
        <v>1</v>
      </c>
      <c r="H17553" s="15" t="str">
        <f t="shared" si="549"/>
        <v>Realizar Pedido</v>
      </c>
    </row>
    <row r="17554" spans="1:8" x14ac:dyDescent="0.25">
      <c r="A17554" s="3">
        <v>7593434000430</v>
      </c>
      <c r="B17554" s="11" t="s">
        <v>17165</v>
      </c>
      <c r="C17554" s="16"/>
      <c r="D17554" s="15">
        <f>SUMIFS(Movimientos!F:F,Movimientos!B:B,Productos!A17554,Movimientos!D:D,$D$1)</f>
        <v>0</v>
      </c>
      <c r="E17554" s="14">
        <f>SUMIFS(Movimientos!F:F,Movimientos!B:B,Productos!A17554,Movimientos!D:D,$E$1)</f>
        <v>0</v>
      </c>
      <c r="F17554" s="17">
        <f t="shared" si="548"/>
        <v>0</v>
      </c>
      <c r="G17554" s="14">
        <v>1</v>
      </c>
      <c r="H17554" s="15" t="str">
        <f t="shared" si="549"/>
        <v>Realizar Pedido</v>
      </c>
    </row>
    <row r="17555" spans="1:8" x14ac:dyDescent="0.25">
      <c r="A17555" s="3">
        <v>7593434001024</v>
      </c>
      <c r="B17555" s="11" t="s">
        <v>17166</v>
      </c>
      <c r="C17555" s="16"/>
      <c r="D17555" s="15">
        <f>SUMIFS(Movimientos!F:F,Movimientos!B:B,Productos!A17555,Movimientos!D:D,$D$1)</f>
        <v>0</v>
      </c>
      <c r="E17555" s="14">
        <f>SUMIFS(Movimientos!F:F,Movimientos!B:B,Productos!A17555,Movimientos!D:D,$E$1)</f>
        <v>0</v>
      </c>
      <c r="F17555" s="17">
        <f t="shared" si="548"/>
        <v>0</v>
      </c>
      <c r="G17555" s="14">
        <v>1</v>
      </c>
      <c r="H17555" s="15" t="str">
        <f t="shared" si="549"/>
        <v>Realizar Pedido</v>
      </c>
    </row>
    <row r="17556" spans="1:8" x14ac:dyDescent="0.25">
      <c r="A17556" s="3">
        <v>7321831612013</v>
      </c>
      <c r="B17556" s="11" t="s">
        <v>17167</v>
      </c>
      <c r="C17556" s="16"/>
      <c r="D17556" s="15">
        <f>SUMIFS(Movimientos!F:F,Movimientos!B:B,Productos!A17556,Movimientos!D:D,$D$1)</f>
        <v>0</v>
      </c>
      <c r="E17556" s="14">
        <f>SUMIFS(Movimientos!F:F,Movimientos!B:B,Productos!A17556,Movimientos!D:D,$E$1)</f>
        <v>0</v>
      </c>
      <c r="F17556" s="17">
        <f t="shared" si="548"/>
        <v>0</v>
      </c>
      <c r="G17556" s="14">
        <v>1</v>
      </c>
      <c r="H17556" s="15" t="str">
        <f t="shared" si="549"/>
        <v>Realizar Pedido</v>
      </c>
    </row>
    <row r="17557" spans="1:8" x14ac:dyDescent="0.25">
      <c r="A17557" s="3">
        <v>7321831610996</v>
      </c>
      <c r="B17557" s="11" t="s">
        <v>17168</v>
      </c>
      <c r="C17557" s="16"/>
      <c r="D17557" s="15">
        <f>SUMIFS(Movimientos!F:F,Movimientos!B:B,Productos!A17557,Movimientos!D:D,$D$1)</f>
        <v>0</v>
      </c>
      <c r="E17557" s="14">
        <f>SUMIFS(Movimientos!F:F,Movimientos!B:B,Productos!A17557,Movimientos!D:D,$E$1)</f>
        <v>0</v>
      </c>
      <c r="F17557" s="17">
        <f t="shared" si="548"/>
        <v>0</v>
      </c>
      <c r="G17557" s="14">
        <v>1</v>
      </c>
      <c r="H17557" s="15" t="str">
        <f t="shared" si="549"/>
        <v>Realizar Pedido</v>
      </c>
    </row>
    <row r="17558" spans="1:8" x14ac:dyDescent="0.25">
      <c r="A17558" s="3">
        <v>7321833212013</v>
      </c>
      <c r="B17558" s="11" t="s">
        <v>17169</v>
      </c>
      <c r="C17558" s="16"/>
      <c r="D17558" s="15">
        <f>SUMIFS(Movimientos!F:F,Movimientos!B:B,Productos!A17558,Movimientos!D:D,$D$1)</f>
        <v>0</v>
      </c>
      <c r="E17558" s="14">
        <f>SUMIFS(Movimientos!F:F,Movimientos!B:B,Productos!A17558,Movimientos!D:D,$E$1)</f>
        <v>0</v>
      </c>
      <c r="F17558" s="17">
        <f t="shared" si="548"/>
        <v>0</v>
      </c>
      <c r="G17558" s="14">
        <v>1</v>
      </c>
      <c r="H17558" s="15" t="str">
        <f t="shared" si="549"/>
        <v>Realizar Pedido</v>
      </c>
    </row>
    <row r="17559" spans="1:8" x14ac:dyDescent="0.25">
      <c r="A17559" s="2">
        <v>7321833210996</v>
      </c>
      <c r="B17559" s="12" t="s">
        <v>17170</v>
      </c>
      <c r="C17559" s="16"/>
      <c r="D17559" s="15">
        <f>SUMIFS(Movimientos!F:F,Movimientos!B:B,Productos!A17559,Movimientos!D:D,$D$1)</f>
        <v>0</v>
      </c>
      <c r="E17559" s="14">
        <f>SUMIFS(Movimientos!F:F,Movimientos!B:B,Productos!A17559,Movimientos!D:D,$E$1)</f>
        <v>0</v>
      </c>
      <c r="F17559" s="17">
        <f t="shared" si="548"/>
        <v>0</v>
      </c>
      <c r="G17559" s="14">
        <v>1</v>
      </c>
      <c r="H17559" s="15" t="str">
        <f t="shared" si="549"/>
        <v>Realizar Pedido</v>
      </c>
    </row>
    <row r="17560" spans="1:8" x14ac:dyDescent="0.25">
      <c r="A17560" s="3">
        <v>7591016202531</v>
      </c>
      <c r="B17560" s="11" t="s">
        <v>17171</v>
      </c>
      <c r="C17560" s="16"/>
      <c r="D17560" s="15">
        <f>SUMIFS(Movimientos!F:F,Movimientos!B:B,Productos!A17560,Movimientos!D:D,$D$1)</f>
        <v>0</v>
      </c>
      <c r="E17560" s="14">
        <f>SUMIFS(Movimientos!F:F,Movimientos!B:B,Productos!A17560,Movimientos!D:D,$E$1)</f>
        <v>0</v>
      </c>
      <c r="F17560" s="17">
        <f t="shared" si="548"/>
        <v>0</v>
      </c>
      <c r="G17560" s="14">
        <v>1</v>
      </c>
      <c r="H17560" s="15" t="str">
        <f t="shared" si="549"/>
        <v>Realizar Pedido</v>
      </c>
    </row>
    <row r="17561" spans="1:8" x14ac:dyDescent="0.25">
      <c r="A17561" s="3">
        <v>7594000491669</v>
      </c>
      <c r="B17561" s="11" t="s">
        <v>17172</v>
      </c>
      <c r="C17561" s="16"/>
      <c r="D17561" s="15">
        <f>SUMIFS(Movimientos!F:F,Movimientos!B:B,Productos!A17561,Movimientos!D:D,$D$1)</f>
        <v>0</v>
      </c>
      <c r="E17561" s="14">
        <f>SUMIFS(Movimientos!F:F,Movimientos!B:B,Productos!A17561,Movimientos!D:D,$E$1)</f>
        <v>0</v>
      </c>
      <c r="F17561" s="17">
        <f t="shared" si="548"/>
        <v>0</v>
      </c>
      <c r="G17561" s="14">
        <v>1</v>
      </c>
      <c r="H17561" s="15" t="str">
        <f t="shared" si="549"/>
        <v>Realizar Pedido</v>
      </c>
    </row>
    <row r="17562" spans="1:8" x14ac:dyDescent="0.25">
      <c r="A17562" s="3">
        <v>7594000491799</v>
      </c>
      <c r="B17562" s="11" t="s">
        <v>17173</v>
      </c>
      <c r="C17562" s="16"/>
      <c r="D17562" s="15">
        <f>SUMIFS(Movimientos!F:F,Movimientos!B:B,Productos!A17562,Movimientos!D:D,$D$1)</f>
        <v>0</v>
      </c>
      <c r="E17562" s="14">
        <f>SUMIFS(Movimientos!F:F,Movimientos!B:B,Productos!A17562,Movimientos!D:D,$E$1)</f>
        <v>0</v>
      </c>
      <c r="F17562" s="17">
        <f t="shared" si="548"/>
        <v>0</v>
      </c>
      <c r="G17562" s="14">
        <v>1</v>
      </c>
      <c r="H17562" s="15" t="str">
        <f t="shared" si="549"/>
        <v>Realizar Pedido</v>
      </c>
    </row>
    <row r="17563" spans="1:8" x14ac:dyDescent="0.25">
      <c r="A17563" s="3">
        <v>7594000490617</v>
      </c>
      <c r="B17563" s="11" t="s">
        <v>17174</v>
      </c>
      <c r="C17563" s="16"/>
      <c r="D17563" s="15">
        <f>SUMIFS(Movimientos!F:F,Movimientos!B:B,Productos!A17563,Movimientos!D:D,$D$1)</f>
        <v>0</v>
      </c>
      <c r="E17563" s="14">
        <f>SUMIFS(Movimientos!F:F,Movimientos!B:B,Productos!A17563,Movimientos!D:D,$E$1)</f>
        <v>0</v>
      </c>
      <c r="F17563" s="17">
        <f t="shared" si="548"/>
        <v>0</v>
      </c>
      <c r="G17563" s="14">
        <v>1</v>
      </c>
      <c r="H17563" s="15" t="str">
        <f t="shared" si="549"/>
        <v>Realizar Pedido</v>
      </c>
    </row>
    <row r="17564" spans="1:8" x14ac:dyDescent="0.25">
      <c r="A17564" s="3">
        <v>7594000490624</v>
      </c>
      <c r="B17564" s="11" t="s">
        <v>17175</v>
      </c>
      <c r="C17564" s="16"/>
      <c r="D17564" s="15">
        <f>SUMIFS(Movimientos!F:F,Movimientos!B:B,Productos!A17564,Movimientos!D:D,$D$1)</f>
        <v>0</v>
      </c>
      <c r="E17564" s="14">
        <f>SUMIFS(Movimientos!F:F,Movimientos!B:B,Productos!A17564,Movimientos!D:D,$E$1)</f>
        <v>0</v>
      </c>
      <c r="F17564" s="17">
        <f t="shared" si="548"/>
        <v>0</v>
      </c>
      <c r="G17564" s="14">
        <v>1</v>
      </c>
      <c r="H17564" s="15" t="str">
        <f t="shared" si="549"/>
        <v>Realizar Pedido</v>
      </c>
    </row>
    <row r="17565" spans="1:8" x14ac:dyDescent="0.25">
      <c r="A17565" s="3">
        <v>7591044207522</v>
      </c>
      <c r="B17565" s="11" t="s">
        <v>17176</v>
      </c>
      <c r="C17565" s="16"/>
      <c r="D17565" s="15">
        <f>SUMIFS(Movimientos!F:F,Movimientos!B:B,Productos!A17565,Movimientos!D:D,$D$1)</f>
        <v>0</v>
      </c>
      <c r="E17565" s="14">
        <f>SUMIFS(Movimientos!F:F,Movimientos!B:B,Productos!A17565,Movimientos!D:D,$E$1)</f>
        <v>0</v>
      </c>
      <c r="F17565" s="17">
        <f t="shared" si="548"/>
        <v>0</v>
      </c>
      <c r="G17565" s="14">
        <v>1</v>
      </c>
      <c r="H17565" s="15" t="str">
        <f t="shared" si="549"/>
        <v>Realizar Pedido</v>
      </c>
    </row>
    <row r="17566" spans="1:8" x14ac:dyDescent="0.25">
      <c r="A17566" s="3">
        <v>7591136009560</v>
      </c>
      <c r="B17566" s="11" t="s">
        <v>17177</v>
      </c>
      <c r="C17566" s="16"/>
      <c r="D17566" s="15">
        <f>SUMIFS(Movimientos!F:F,Movimientos!B:B,Productos!A17566,Movimientos!D:D,$D$1)</f>
        <v>0</v>
      </c>
      <c r="E17566" s="14">
        <f>SUMIFS(Movimientos!F:F,Movimientos!B:B,Productos!A17566,Movimientos!D:D,$E$1)</f>
        <v>0</v>
      </c>
      <c r="F17566" s="17">
        <f t="shared" si="548"/>
        <v>0</v>
      </c>
      <c r="G17566" s="14">
        <v>1</v>
      </c>
      <c r="H17566" s="15" t="str">
        <f t="shared" si="549"/>
        <v>Realizar Pedido</v>
      </c>
    </row>
    <row r="17567" spans="1:8" x14ac:dyDescent="0.25">
      <c r="A17567" s="3">
        <v>7591585119049</v>
      </c>
      <c r="B17567" s="11" t="s">
        <v>17178</v>
      </c>
      <c r="C17567" s="16"/>
      <c r="D17567" s="15">
        <f>SUMIFS(Movimientos!F:F,Movimientos!B:B,Productos!A17567,Movimientos!D:D,$D$1)</f>
        <v>0</v>
      </c>
      <c r="E17567" s="14">
        <f>SUMIFS(Movimientos!F:F,Movimientos!B:B,Productos!A17567,Movimientos!D:D,$E$1)</f>
        <v>0</v>
      </c>
      <c r="F17567" s="17">
        <f t="shared" si="548"/>
        <v>0</v>
      </c>
      <c r="G17567" s="14">
        <v>1</v>
      </c>
      <c r="H17567" s="15" t="str">
        <f t="shared" si="549"/>
        <v>Realizar Pedido</v>
      </c>
    </row>
    <row r="17568" spans="1:8" x14ac:dyDescent="0.25">
      <c r="A17568" s="3">
        <v>7591044207539</v>
      </c>
      <c r="B17568" s="11" t="s">
        <v>17179</v>
      </c>
      <c r="C17568" s="16"/>
      <c r="D17568" s="15">
        <f>SUMIFS(Movimientos!F:F,Movimientos!B:B,Productos!A17568,Movimientos!D:D,$D$1)</f>
        <v>0</v>
      </c>
      <c r="E17568" s="14">
        <f>SUMIFS(Movimientos!F:F,Movimientos!B:B,Productos!A17568,Movimientos!D:D,$E$1)</f>
        <v>0</v>
      </c>
      <c r="F17568" s="17">
        <f t="shared" si="548"/>
        <v>0</v>
      </c>
      <c r="G17568" s="14">
        <v>1</v>
      </c>
      <c r="H17568" s="15" t="str">
        <f t="shared" si="549"/>
        <v>Realizar Pedido</v>
      </c>
    </row>
    <row r="17569" spans="1:8" x14ac:dyDescent="0.25">
      <c r="A17569" s="3">
        <v>7591044209779</v>
      </c>
      <c r="B17569" s="11" t="s">
        <v>17180</v>
      </c>
      <c r="C17569" s="16"/>
      <c r="D17569" s="15">
        <f>SUMIFS(Movimientos!F:F,Movimientos!B:B,Productos!A17569,Movimientos!D:D,$D$1)</f>
        <v>0</v>
      </c>
      <c r="E17569" s="14">
        <f>SUMIFS(Movimientos!F:F,Movimientos!B:B,Productos!A17569,Movimientos!D:D,$E$1)</f>
        <v>0</v>
      </c>
      <c r="F17569" s="17">
        <f t="shared" si="548"/>
        <v>0</v>
      </c>
      <c r="G17569" s="14">
        <v>1</v>
      </c>
      <c r="H17569" s="15" t="str">
        <f t="shared" si="549"/>
        <v>Realizar Pedido</v>
      </c>
    </row>
    <row r="17570" spans="1:8" x14ac:dyDescent="0.25">
      <c r="A17570" s="3">
        <v>7591044209786</v>
      </c>
      <c r="B17570" s="11" t="s">
        <v>17181</v>
      </c>
      <c r="C17570" s="16"/>
      <c r="D17570" s="15">
        <f>SUMIFS(Movimientos!F:F,Movimientos!B:B,Productos!A17570,Movimientos!D:D,$D$1)</f>
        <v>0</v>
      </c>
      <c r="E17570" s="14">
        <f>SUMIFS(Movimientos!F:F,Movimientos!B:B,Productos!A17570,Movimientos!D:D,$E$1)</f>
        <v>0</v>
      </c>
      <c r="F17570" s="17">
        <f t="shared" si="548"/>
        <v>0</v>
      </c>
      <c r="G17570" s="14">
        <v>1</v>
      </c>
      <c r="H17570" s="15" t="str">
        <f t="shared" si="549"/>
        <v>Realizar Pedido</v>
      </c>
    </row>
    <row r="17571" spans="1:8" x14ac:dyDescent="0.25">
      <c r="A17571" s="3">
        <v>7591948130131</v>
      </c>
      <c r="B17571" s="11" t="s">
        <v>17182</v>
      </c>
      <c r="C17571" s="16"/>
      <c r="D17571" s="15">
        <f>SUMIFS(Movimientos!F:F,Movimientos!B:B,Productos!A17571,Movimientos!D:D,$D$1)</f>
        <v>0</v>
      </c>
      <c r="E17571" s="14">
        <f>SUMIFS(Movimientos!F:F,Movimientos!B:B,Productos!A17571,Movimientos!D:D,$E$1)</f>
        <v>0</v>
      </c>
      <c r="F17571" s="17">
        <f t="shared" si="548"/>
        <v>0</v>
      </c>
      <c r="G17571" s="14">
        <v>1</v>
      </c>
      <c r="H17571" s="15" t="str">
        <f t="shared" si="549"/>
        <v>Realizar Pedido</v>
      </c>
    </row>
    <row r="17572" spans="1:8" x14ac:dyDescent="0.25">
      <c r="A17572" s="2">
        <v>7591948130056</v>
      </c>
      <c r="B17572" s="12" t="s">
        <v>17183</v>
      </c>
      <c r="C17572" s="16"/>
      <c r="D17572" s="15">
        <f>SUMIFS(Movimientos!F:F,Movimientos!B:B,Productos!A17572,Movimientos!D:D,$D$1)</f>
        <v>0</v>
      </c>
      <c r="E17572" s="14">
        <f>SUMIFS(Movimientos!F:F,Movimientos!B:B,Productos!A17572,Movimientos!D:D,$E$1)</f>
        <v>0</v>
      </c>
      <c r="F17572" s="17">
        <f t="shared" si="548"/>
        <v>0</v>
      </c>
      <c r="G17572" s="14">
        <v>1</v>
      </c>
      <c r="H17572" s="15" t="str">
        <f t="shared" si="549"/>
        <v>Realizar Pedido</v>
      </c>
    </row>
    <row r="17573" spans="1:8" x14ac:dyDescent="0.25">
      <c r="A17573" s="2">
        <v>7591948140147</v>
      </c>
      <c r="B17573" s="12" t="s">
        <v>17184</v>
      </c>
      <c r="C17573" s="16"/>
      <c r="D17573" s="15">
        <f>SUMIFS(Movimientos!F:F,Movimientos!B:B,Productos!A17573,Movimientos!D:D,$D$1)</f>
        <v>0</v>
      </c>
      <c r="E17573" s="14">
        <f>SUMIFS(Movimientos!F:F,Movimientos!B:B,Productos!A17573,Movimientos!D:D,$E$1)</f>
        <v>0</v>
      </c>
      <c r="F17573" s="17">
        <f t="shared" si="548"/>
        <v>0</v>
      </c>
      <c r="G17573" s="14">
        <v>1</v>
      </c>
      <c r="H17573" s="15" t="str">
        <f t="shared" si="549"/>
        <v>Realizar Pedido</v>
      </c>
    </row>
    <row r="17574" spans="1:8" x14ac:dyDescent="0.25">
      <c r="A17574" s="3">
        <v>7591948000045</v>
      </c>
      <c r="B17574" s="11" t="s">
        <v>17185</v>
      </c>
      <c r="C17574" s="16"/>
      <c r="D17574" s="15">
        <f>SUMIFS(Movimientos!F:F,Movimientos!B:B,Productos!A17574,Movimientos!D:D,$D$1)</f>
        <v>0</v>
      </c>
      <c r="E17574" s="14">
        <f>SUMIFS(Movimientos!F:F,Movimientos!B:B,Productos!A17574,Movimientos!D:D,$E$1)</f>
        <v>0</v>
      </c>
      <c r="F17574" s="17">
        <f t="shared" si="548"/>
        <v>0</v>
      </c>
      <c r="G17574" s="14">
        <v>1</v>
      </c>
      <c r="H17574" s="15" t="str">
        <f t="shared" si="549"/>
        <v>Realizar Pedido</v>
      </c>
    </row>
    <row r="17575" spans="1:8" x14ac:dyDescent="0.25">
      <c r="A17575" s="3">
        <v>7591948000038</v>
      </c>
      <c r="B17575" s="11" t="s">
        <v>17186</v>
      </c>
      <c r="C17575" s="16"/>
      <c r="D17575" s="15">
        <f>SUMIFS(Movimientos!F:F,Movimientos!B:B,Productos!A17575,Movimientos!D:D,$D$1)</f>
        <v>0</v>
      </c>
      <c r="E17575" s="14">
        <f>SUMIFS(Movimientos!F:F,Movimientos!B:B,Productos!A17575,Movimientos!D:D,$E$1)</f>
        <v>0</v>
      </c>
      <c r="F17575" s="17">
        <f t="shared" si="548"/>
        <v>0</v>
      </c>
      <c r="G17575" s="14">
        <v>1</v>
      </c>
      <c r="H17575" s="15" t="str">
        <f t="shared" si="549"/>
        <v>Realizar Pedido</v>
      </c>
    </row>
    <row r="17576" spans="1:8" x14ac:dyDescent="0.25">
      <c r="A17576" s="3">
        <v>7592620000162</v>
      </c>
      <c r="B17576" s="11" t="s">
        <v>17187</v>
      </c>
      <c r="C17576" s="16"/>
      <c r="D17576" s="15">
        <f>SUMIFS(Movimientos!F:F,Movimientos!B:B,Productos!A17576,Movimientos!D:D,$D$1)</f>
        <v>0</v>
      </c>
      <c r="E17576" s="14">
        <f>SUMIFS(Movimientos!F:F,Movimientos!B:B,Productos!A17576,Movimientos!D:D,$E$1)</f>
        <v>0</v>
      </c>
      <c r="F17576" s="17">
        <f t="shared" si="548"/>
        <v>0</v>
      </c>
      <c r="G17576" s="14">
        <v>1</v>
      </c>
      <c r="H17576" s="15" t="str">
        <f t="shared" si="549"/>
        <v>Realizar Pedido</v>
      </c>
    </row>
    <row r="17577" spans="1:8" x14ac:dyDescent="0.25">
      <c r="A17577" s="3">
        <v>7592620000087</v>
      </c>
      <c r="B17577" s="11" t="s">
        <v>17188</v>
      </c>
      <c r="C17577" s="16"/>
      <c r="D17577" s="15">
        <f>SUMIFS(Movimientos!F:F,Movimientos!B:B,Productos!A17577,Movimientos!D:D,$D$1)</f>
        <v>0</v>
      </c>
      <c r="E17577" s="14">
        <f>SUMIFS(Movimientos!F:F,Movimientos!B:B,Productos!A17577,Movimientos!D:D,$E$1)</f>
        <v>0</v>
      </c>
      <c r="F17577" s="17">
        <f t="shared" si="548"/>
        <v>0</v>
      </c>
      <c r="G17577" s="14">
        <v>1</v>
      </c>
      <c r="H17577" s="15" t="str">
        <f t="shared" si="549"/>
        <v>Realizar Pedido</v>
      </c>
    </row>
    <row r="17578" spans="1:8" x14ac:dyDescent="0.25">
      <c r="A17578" s="3">
        <v>7596006000043</v>
      </c>
      <c r="B17578" s="11" t="s">
        <v>17189</v>
      </c>
      <c r="C17578" s="16"/>
      <c r="D17578" s="15">
        <f>SUMIFS(Movimientos!F:F,Movimientos!B:B,Productos!A17578,Movimientos!D:D,$D$1)</f>
        <v>0</v>
      </c>
      <c r="E17578" s="14">
        <f>SUMIFS(Movimientos!F:F,Movimientos!B:B,Productos!A17578,Movimientos!D:D,$E$1)</f>
        <v>0</v>
      </c>
      <c r="F17578" s="17">
        <f t="shared" si="548"/>
        <v>0</v>
      </c>
      <c r="G17578" s="14">
        <v>1</v>
      </c>
      <c r="H17578" s="15" t="str">
        <f t="shared" si="549"/>
        <v>Realizar Pedido</v>
      </c>
    </row>
    <row r="17579" spans="1:8" x14ac:dyDescent="0.25">
      <c r="A17579" s="2">
        <v>7591016851234</v>
      </c>
      <c r="B17579" s="12" t="s">
        <v>17190</v>
      </c>
      <c r="C17579" s="16"/>
      <c r="D17579" s="15">
        <f>SUMIFS(Movimientos!F:F,Movimientos!B:B,Productos!A17579,Movimientos!D:D,$D$1)</f>
        <v>0</v>
      </c>
      <c r="E17579" s="14">
        <f>SUMIFS(Movimientos!F:F,Movimientos!B:B,Productos!A17579,Movimientos!D:D,$E$1)</f>
        <v>0</v>
      </c>
      <c r="F17579" s="17">
        <f t="shared" si="548"/>
        <v>0</v>
      </c>
      <c r="G17579" s="14">
        <v>1</v>
      </c>
      <c r="H17579" s="15" t="str">
        <f t="shared" si="549"/>
        <v>Realizar Pedido</v>
      </c>
    </row>
    <row r="17580" spans="1:8" x14ac:dyDescent="0.25">
      <c r="A17580" s="3">
        <v>7591016851296</v>
      </c>
      <c r="B17580" s="11" t="s">
        <v>17191</v>
      </c>
      <c r="C17580" s="16"/>
      <c r="D17580" s="15">
        <f>SUMIFS(Movimientos!F:F,Movimientos!B:B,Productos!A17580,Movimientos!D:D,$D$1)</f>
        <v>0</v>
      </c>
      <c r="E17580" s="14">
        <f>SUMIFS(Movimientos!F:F,Movimientos!B:B,Productos!A17580,Movimientos!D:D,$E$1)</f>
        <v>0</v>
      </c>
      <c r="F17580" s="17">
        <f t="shared" si="548"/>
        <v>0</v>
      </c>
      <c r="G17580" s="14">
        <v>1</v>
      </c>
      <c r="H17580" s="15" t="str">
        <f t="shared" si="549"/>
        <v>Realizar Pedido</v>
      </c>
    </row>
    <row r="17581" spans="1:8" x14ac:dyDescent="0.25">
      <c r="A17581" s="2">
        <v>7591099266307</v>
      </c>
      <c r="B17581" s="12" t="s">
        <v>17192</v>
      </c>
      <c r="C17581" s="16"/>
      <c r="D17581" s="15">
        <f>SUMIFS(Movimientos!F:F,Movimientos!B:B,Productos!A17581,Movimientos!D:D,$D$1)</f>
        <v>0</v>
      </c>
      <c r="E17581" s="14">
        <f>SUMIFS(Movimientos!F:F,Movimientos!B:B,Productos!A17581,Movimientos!D:D,$E$1)</f>
        <v>0</v>
      </c>
      <c r="F17581" s="17">
        <f t="shared" si="548"/>
        <v>0</v>
      </c>
      <c r="G17581" s="14">
        <v>1</v>
      </c>
      <c r="H17581" s="15" t="str">
        <f t="shared" si="549"/>
        <v>Realizar Pedido</v>
      </c>
    </row>
    <row r="17582" spans="1:8" x14ac:dyDescent="0.25">
      <c r="A17582" s="3">
        <v>7591099266406</v>
      </c>
      <c r="B17582" s="11" t="s">
        <v>17193</v>
      </c>
      <c r="C17582" s="16"/>
      <c r="D17582" s="15">
        <f>SUMIFS(Movimientos!F:F,Movimientos!B:B,Productos!A17582,Movimientos!D:D,$D$1)</f>
        <v>0</v>
      </c>
      <c r="E17582" s="14">
        <f>SUMIFS(Movimientos!F:F,Movimientos!B:B,Productos!A17582,Movimientos!D:D,$E$1)</f>
        <v>0</v>
      </c>
      <c r="F17582" s="17">
        <f t="shared" si="548"/>
        <v>0</v>
      </c>
      <c r="G17582" s="14">
        <v>1</v>
      </c>
      <c r="H17582" s="15" t="str">
        <f t="shared" si="549"/>
        <v>Realizar Pedido</v>
      </c>
    </row>
    <row r="17583" spans="1:8" x14ac:dyDescent="0.25">
      <c r="A17583" s="3">
        <v>10002339</v>
      </c>
      <c r="B17583" s="11" t="s">
        <v>17194</v>
      </c>
      <c r="C17583" s="16"/>
      <c r="D17583" s="15">
        <f>SUMIFS(Movimientos!F:F,Movimientos!B:B,Productos!A17583,Movimientos!D:D,$D$1)</f>
        <v>0</v>
      </c>
      <c r="E17583" s="14">
        <f>SUMIFS(Movimientos!F:F,Movimientos!B:B,Productos!A17583,Movimientos!D:D,$E$1)</f>
        <v>0</v>
      </c>
      <c r="F17583" s="17">
        <f t="shared" si="548"/>
        <v>0</v>
      </c>
      <c r="G17583" s="14">
        <v>1</v>
      </c>
      <c r="H17583" s="15" t="str">
        <f t="shared" si="549"/>
        <v>Realizar Pedido</v>
      </c>
    </row>
    <row r="17584" spans="1:8" x14ac:dyDescent="0.25">
      <c r="A17584" s="3">
        <v>7592228002865</v>
      </c>
      <c r="B17584" s="11" t="s">
        <v>17195</v>
      </c>
      <c r="C17584" s="16"/>
      <c r="D17584" s="15">
        <f>SUMIFS(Movimientos!F:F,Movimientos!B:B,Productos!A17584,Movimientos!D:D,$D$1)</f>
        <v>0</v>
      </c>
      <c r="E17584" s="14">
        <f>SUMIFS(Movimientos!F:F,Movimientos!B:B,Productos!A17584,Movimientos!D:D,$E$1)</f>
        <v>0</v>
      </c>
      <c r="F17584" s="17">
        <f t="shared" si="548"/>
        <v>0</v>
      </c>
      <c r="G17584" s="14">
        <v>1</v>
      </c>
      <c r="H17584" s="15" t="str">
        <f t="shared" si="549"/>
        <v>Realizar Pedido</v>
      </c>
    </row>
    <row r="17585" spans="1:8" x14ac:dyDescent="0.25">
      <c r="A17585" s="3">
        <v>7592228002322</v>
      </c>
      <c r="B17585" s="11" t="s">
        <v>17196</v>
      </c>
      <c r="C17585" s="16"/>
      <c r="D17585" s="15">
        <f>SUMIFS(Movimientos!F:F,Movimientos!B:B,Productos!A17585,Movimientos!D:D,$D$1)</f>
        <v>0</v>
      </c>
      <c r="E17585" s="14">
        <f>SUMIFS(Movimientos!F:F,Movimientos!B:B,Productos!A17585,Movimientos!D:D,$E$1)</f>
        <v>0</v>
      </c>
      <c r="F17585" s="17">
        <f t="shared" si="548"/>
        <v>0</v>
      </c>
      <c r="G17585" s="14">
        <v>1</v>
      </c>
      <c r="H17585" s="15" t="str">
        <f t="shared" si="549"/>
        <v>Realizar Pedido</v>
      </c>
    </row>
    <row r="17586" spans="1:8" x14ac:dyDescent="0.25">
      <c r="A17586" s="3">
        <v>7592228002339</v>
      </c>
      <c r="B17586" s="11" t="s">
        <v>17197</v>
      </c>
      <c r="C17586" s="16"/>
      <c r="D17586" s="15">
        <f>SUMIFS(Movimientos!F:F,Movimientos!B:B,Productos!A17586,Movimientos!D:D,$D$1)</f>
        <v>0</v>
      </c>
      <c r="E17586" s="14">
        <f>SUMIFS(Movimientos!F:F,Movimientos!B:B,Productos!A17586,Movimientos!D:D,$E$1)</f>
        <v>0</v>
      </c>
      <c r="F17586" s="17">
        <f t="shared" si="548"/>
        <v>0</v>
      </c>
      <c r="G17586" s="14">
        <v>1</v>
      </c>
      <c r="H17586" s="15" t="str">
        <f t="shared" si="549"/>
        <v>Realizar Pedido</v>
      </c>
    </row>
    <row r="17587" spans="1:8" x14ac:dyDescent="0.25">
      <c r="A17587" s="3">
        <v>7591099175807</v>
      </c>
      <c r="B17587" s="11" t="s">
        <v>17198</v>
      </c>
      <c r="C17587" s="16"/>
      <c r="D17587" s="15">
        <f>SUMIFS(Movimientos!F:F,Movimientos!B:B,Productos!A17587,Movimientos!D:D,$D$1)</f>
        <v>0</v>
      </c>
      <c r="E17587" s="14">
        <f>SUMIFS(Movimientos!F:F,Movimientos!B:B,Productos!A17587,Movimientos!D:D,$E$1)</f>
        <v>0</v>
      </c>
      <c r="F17587" s="17">
        <f t="shared" si="548"/>
        <v>0</v>
      </c>
      <c r="G17587" s="14">
        <v>1</v>
      </c>
      <c r="H17587" s="15" t="str">
        <f t="shared" si="549"/>
        <v>Realizar Pedido</v>
      </c>
    </row>
    <row r="17588" spans="1:8" x14ac:dyDescent="0.25">
      <c r="A17588" s="3">
        <v>7592637001565</v>
      </c>
      <c r="B17588" s="11" t="s">
        <v>17199</v>
      </c>
      <c r="C17588" s="16"/>
      <c r="D17588" s="15">
        <f>SUMIFS(Movimientos!F:F,Movimientos!B:B,Productos!A17588,Movimientos!D:D,$D$1)</f>
        <v>0</v>
      </c>
      <c r="E17588" s="14">
        <f>SUMIFS(Movimientos!F:F,Movimientos!B:B,Productos!A17588,Movimientos!D:D,$E$1)</f>
        <v>0</v>
      </c>
      <c r="F17588" s="17">
        <f t="shared" si="548"/>
        <v>0</v>
      </c>
      <c r="G17588" s="14">
        <v>1</v>
      </c>
      <c r="H17588" s="15" t="str">
        <f t="shared" si="549"/>
        <v>Realizar Pedido</v>
      </c>
    </row>
    <row r="17589" spans="1:8" x14ac:dyDescent="0.25">
      <c r="A17589" s="2">
        <v>7592637001572</v>
      </c>
      <c r="B17589" s="12" t="s">
        <v>17200</v>
      </c>
      <c r="C17589" s="16"/>
      <c r="D17589" s="15">
        <f>SUMIFS(Movimientos!F:F,Movimientos!B:B,Productos!A17589,Movimientos!D:D,$D$1)</f>
        <v>0</v>
      </c>
      <c r="E17589" s="14">
        <f>SUMIFS(Movimientos!F:F,Movimientos!B:B,Productos!A17589,Movimientos!D:D,$E$1)</f>
        <v>0</v>
      </c>
      <c r="F17589" s="17">
        <f t="shared" si="548"/>
        <v>0</v>
      </c>
      <c r="G17589" s="14">
        <v>1</v>
      </c>
      <c r="H17589" s="15" t="str">
        <f t="shared" si="549"/>
        <v>Realizar Pedido</v>
      </c>
    </row>
    <row r="17590" spans="1:8" x14ac:dyDescent="0.25">
      <c r="A17590" s="3">
        <v>7410031540353</v>
      </c>
      <c r="B17590" s="11" t="s">
        <v>17201</v>
      </c>
      <c r="C17590" s="16"/>
      <c r="D17590" s="15">
        <f>SUMIFS(Movimientos!F:F,Movimientos!B:B,Productos!A17590,Movimientos!D:D,$D$1)</f>
        <v>0</v>
      </c>
      <c r="E17590" s="14">
        <f>SUMIFS(Movimientos!F:F,Movimientos!B:B,Productos!A17590,Movimientos!D:D,$E$1)</f>
        <v>0</v>
      </c>
      <c r="F17590" s="17">
        <f t="shared" si="548"/>
        <v>0</v>
      </c>
      <c r="G17590" s="14">
        <v>1</v>
      </c>
      <c r="H17590" s="15" t="str">
        <f t="shared" si="549"/>
        <v>Realizar Pedido</v>
      </c>
    </row>
    <row r="17591" spans="1:8" x14ac:dyDescent="0.25">
      <c r="A17591" s="3">
        <v>8904240100310</v>
      </c>
      <c r="B17591" s="11" t="s">
        <v>17202</v>
      </c>
      <c r="C17591" s="16"/>
      <c r="D17591" s="15">
        <f>SUMIFS(Movimientos!F:F,Movimientos!B:B,Productos!A17591,Movimientos!D:D,$D$1)</f>
        <v>0</v>
      </c>
      <c r="E17591" s="14">
        <f>SUMIFS(Movimientos!F:F,Movimientos!B:B,Productos!A17591,Movimientos!D:D,$E$1)</f>
        <v>0</v>
      </c>
      <c r="F17591" s="17">
        <f t="shared" si="548"/>
        <v>0</v>
      </c>
      <c r="G17591" s="14">
        <v>1</v>
      </c>
      <c r="H17591" s="15" t="str">
        <f t="shared" si="549"/>
        <v>Realizar Pedido</v>
      </c>
    </row>
    <row r="17592" spans="1:8" x14ac:dyDescent="0.25">
      <c r="A17592" s="3">
        <v>7468999189077</v>
      </c>
      <c r="B17592" s="11" t="s">
        <v>17203</v>
      </c>
      <c r="C17592" s="16"/>
      <c r="D17592" s="15">
        <f>SUMIFS(Movimientos!F:F,Movimientos!B:B,Productos!A17592,Movimientos!D:D,$D$1)</f>
        <v>0</v>
      </c>
      <c r="E17592" s="14">
        <f>SUMIFS(Movimientos!F:F,Movimientos!B:B,Productos!A17592,Movimientos!D:D,$E$1)</f>
        <v>0</v>
      </c>
      <c r="F17592" s="17">
        <f t="shared" si="548"/>
        <v>0</v>
      </c>
      <c r="G17592" s="14">
        <v>1</v>
      </c>
      <c r="H17592" s="15" t="str">
        <f t="shared" si="549"/>
        <v>Realizar Pedido</v>
      </c>
    </row>
    <row r="17593" spans="1:8" x14ac:dyDescent="0.25">
      <c r="A17593" s="3">
        <v>7592637001589</v>
      </c>
      <c r="B17593" s="11" t="s">
        <v>17204</v>
      </c>
      <c r="C17593" s="16"/>
      <c r="D17593" s="15">
        <f>SUMIFS(Movimientos!F:F,Movimientos!B:B,Productos!A17593,Movimientos!D:D,$D$1)</f>
        <v>0</v>
      </c>
      <c r="E17593" s="14">
        <f>SUMIFS(Movimientos!F:F,Movimientos!B:B,Productos!A17593,Movimientos!D:D,$E$1)</f>
        <v>0</v>
      </c>
      <c r="F17593" s="17">
        <f t="shared" si="548"/>
        <v>0</v>
      </c>
      <c r="G17593" s="14">
        <v>1</v>
      </c>
      <c r="H17593" s="15" t="str">
        <f t="shared" si="549"/>
        <v>Realizar Pedido</v>
      </c>
    </row>
    <row r="17594" spans="1:8" x14ac:dyDescent="0.25">
      <c r="A17594" s="3">
        <v>7591020006989</v>
      </c>
      <c r="B17594" s="11" t="s">
        <v>17205</v>
      </c>
      <c r="C17594" s="16"/>
      <c r="D17594" s="15">
        <f>SUMIFS(Movimientos!F:F,Movimientos!B:B,Productos!A17594,Movimientos!D:D,$D$1)</f>
        <v>0</v>
      </c>
      <c r="E17594" s="14">
        <f>SUMIFS(Movimientos!F:F,Movimientos!B:B,Productos!A17594,Movimientos!D:D,$E$1)</f>
        <v>0</v>
      </c>
      <c r="F17594" s="17">
        <f t="shared" si="548"/>
        <v>0</v>
      </c>
      <c r="G17594" s="14">
        <v>1</v>
      </c>
      <c r="H17594" s="15" t="str">
        <f t="shared" si="549"/>
        <v>Realizar Pedido</v>
      </c>
    </row>
    <row r="17595" spans="1:8" x14ac:dyDescent="0.25">
      <c r="A17595" s="3">
        <v>7592229001171</v>
      </c>
      <c r="B17595" s="11" t="s">
        <v>17206</v>
      </c>
      <c r="C17595" s="16"/>
      <c r="D17595" s="15">
        <f>SUMIFS(Movimientos!F:F,Movimientos!B:B,Productos!A17595,Movimientos!D:D,$D$1)</f>
        <v>0</v>
      </c>
      <c r="E17595" s="14">
        <f>SUMIFS(Movimientos!F:F,Movimientos!B:B,Productos!A17595,Movimientos!D:D,$E$1)</f>
        <v>0</v>
      </c>
      <c r="F17595" s="17">
        <f t="shared" si="548"/>
        <v>0</v>
      </c>
      <c r="G17595" s="14">
        <v>1</v>
      </c>
      <c r="H17595" s="15" t="str">
        <f t="shared" si="549"/>
        <v>Realizar Pedido</v>
      </c>
    </row>
    <row r="17596" spans="1:8" x14ac:dyDescent="0.25">
      <c r="A17596" s="3">
        <v>7592229001188</v>
      </c>
      <c r="B17596" s="11" t="s">
        <v>17207</v>
      </c>
      <c r="C17596" s="16"/>
      <c r="D17596" s="15">
        <f>SUMIFS(Movimientos!F:F,Movimientos!B:B,Productos!A17596,Movimientos!D:D,$D$1)</f>
        <v>0</v>
      </c>
      <c r="E17596" s="14">
        <f>SUMIFS(Movimientos!F:F,Movimientos!B:B,Productos!A17596,Movimientos!D:D,$E$1)</f>
        <v>0</v>
      </c>
      <c r="F17596" s="17">
        <f t="shared" si="548"/>
        <v>0</v>
      </c>
      <c r="G17596" s="14">
        <v>1</v>
      </c>
      <c r="H17596" s="15" t="str">
        <f t="shared" si="549"/>
        <v>Realizar Pedido</v>
      </c>
    </row>
    <row r="17597" spans="1:8" x14ac:dyDescent="0.25">
      <c r="A17597" s="3">
        <v>7592229003243</v>
      </c>
      <c r="B17597" s="11" t="s">
        <v>17208</v>
      </c>
      <c r="C17597" s="16"/>
      <c r="D17597" s="15">
        <f>SUMIFS(Movimientos!F:F,Movimientos!B:B,Productos!A17597,Movimientos!D:D,$D$1)</f>
        <v>0</v>
      </c>
      <c r="E17597" s="14">
        <f>SUMIFS(Movimientos!F:F,Movimientos!B:B,Productos!A17597,Movimientos!D:D,$E$1)</f>
        <v>0</v>
      </c>
      <c r="F17597" s="17">
        <f t="shared" si="548"/>
        <v>0</v>
      </c>
      <c r="G17597" s="14">
        <v>1</v>
      </c>
      <c r="H17597" s="15" t="str">
        <f t="shared" si="549"/>
        <v>Realizar Pedido</v>
      </c>
    </row>
    <row r="17598" spans="1:8" x14ac:dyDescent="0.25">
      <c r="A17598" s="3">
        <v>7592229001379</v>
      </c>
      <c r="B17598" s="11" t="s">
        <v>17209</v>
      </c>
      <c r="C17598" s="16"/>
      <c r="D17598" s="15">
        <f>SUMIFS(Movimientos!F:F,Movimientos!B:B,Productos!A17598,Movimientos!D:D,$D$1)</f>
        <v>0</v>
      </c>
      <c r="E17598" s="14">
        <f>SUMIFS(Movimientos!F:F,Movimientos!B:B,Productos!A17598,Movimientos!D:D,$E$1)</f>
        <v>0</v>
      </c>
      <c r="F17598" s="17">
        <f t="shared" si="548"/>
        <v>0</v>
      </c>
      <c r="G17598" s="14">
        <v>1</v>
      </c>
      <c r="H17598" s="15" t="str">
        <f t="shared" si="549"/>
        <v>Realizar Pedido</v>
      </c>
    </row>
    <row r="17599" spans="1:8" x14ac:dyDescent="0.25">
      <c r="A17599" s="3">
        <v>7592229001362</v>
      </c>
      <c r="B17599" s="11" t="s">
        <v>17210</v>
      </c>
      <c r="C17599" s="16"/>
      <c r="D17599" s="15">
        <f>SUMIFS(Movimientos!F:F,Movimientos!B:B,Productos!A17599,Movimientos!D:D,$D$1)</f>
        <v>0</v>
      </c>
      <c r="E17599" s="14">
        <f>SUMIFS(Movimientos!F:F,Movimientos!B:B,Productos!A17599,Movimientos!D:D,$E$1)</f>
        <v>0</v>
      </c>
      <c r="F17599" s="17">
        <f t="shared" si="548"/>
        <v>0</v>
      </c>
      <c r="G17599" s="14">
        <v>1</v>
      </c>
      <c r="H17599" s="15" t="str">
        <f t="shared" si="549"/>
        <v>Realizar Pedido</v>
      </c>
    </row>
    <row r="17600" spans="1:8" x14ac:dyDescent="0.25">
      <c r="A17600" s="3">
        <v>7591585116345</v>
      </c>
      <c r="B17600" s="11" t="s">
        <v>17211</v>
      </c>
      <c r="C17600" s="16"/>
      <c r="D17600" s="15">
        <f>SUMIFS(Movimientos!F:F,Movimientos!B:B,Productos!A17600,Movimientos!D:D,$D$1)</f>
        <v>0</v>
      </c>
      <c r="E17600" s="14">
        <f>SUMIFS(Movimientos!F:F,Movimientos!B:B,Productos!A17600,Movimientos!D:D,$E$1)</f>
        <v>0</v>
      </c>
      <c r="F17600" s="17">
        <f t="shared" si="548"/>
        <v>0</v>
      </c>
      <c r="G17600" s="14">
        <v>1</v>
      </c>
      <c r="H17600" s="15" t="str">
        <f t="shared" si="549"/>
        <v>Realizar Pedido</v>
      </c>
    </row>
    <row r="17601" spans="1:8" x14ac:dyDescent="0.25">
      <c r="A17601" s="3">
        <v>7591196000682</v>
      </c>
      <c r="B17601" s="11" t="s">
        <v>17212</v>
      </c>
      <c r="C17601" s="16"/>
      <c r="D17601" s="15">
        <f>SUMIFS(Movimientos!F:F,Movimientos!B:B,Productos!A17601,Movimientos!D:D,$D$1)</f>
        <v>0</v>
      </c>
      <c r="E17601" s="14">
        <f>SUMIFS(Movimientos!F:F,Movimientos!B:B,Productos!A17601,Movimientos!D:D,$E$1)</f>
        <v>0</v>
      </c>
      <c r="F17601" s="17">
        <f t="shared" si="548"/>
        <v>0</v>
      </c>
      <c r="G17601" s="14">
        <v>1</v>
      </c>
      <c r="H17601" s="15" t="str">
        <f t="shared" si="549"/>
        <v>Realizar Pedido</v>
      </c>
    </row>
    <row r="17602" spans="1:8" x14ac:dyDescent="0.25">
      <c r="A17602" s="3">
        <v>7591242845106</v>
      </c>
      <c r="B17602" s="11" t="s">
        <v>17213</v>
      </c>
      <c r="C17602" s="16"/>
      <c r="D17602" s="15">
        <f>SUMIFS(Movimientos!F:F,Movimientos!B:B,Productos!A17602,Movimientos!D:D,$D$1)</f>
        <v>0</v>
      </c>
      <c r="E17602" s="14">
        <f>SUMIFS(Movimientos!F:F,Movimientos!B:B,Productos!A17602,Movimientos!D:D,$E$1)</f>
        <v>0</v>
      </c>
      <c r="F17602" s="17">
        <f t="shared" si="548"/>
        <v>0</v>
      </c>
      <c r="G17602" s="14">
        <v>1</v>
      </c>
      <c r="H17602" s="15" t="str">
        <f t="shared" si="549"/>
        <v>Realizar Pedido</v>
      </c>
    </row>
    <row r="17603" spans="1:8" x14ac:dyDescent="0.25">
      <c r="A17603" s="3" t="s">
        <v>17214</v>
      </c>
      <c r="B17603" s="11" t="s">
        <v>17215</v>
      </c>
      <c r="C17603" s="16"/>
      <c r="D17603" s="15">
        <f>SUMIFS(Movimientos!F:F,Movimientos!B:B,Productos!A17603,Movimientos!D:D,$D$1)</f>
        <v>0</v>
      </c>
      <c r="E17603" s="14">
        <f>SUMIFS(Movimientos!F:F,Movimientos!B:B,Productos!A17603,Movimientos!D:D,$E$1)</f>
        <v>0</v>
      </c>
      <c r="F17603" s="17">
        <f t="shared" ref="F17603:F17666" si="550">D17603-E17603</f>
        <v>0</v>
      </c>
      <c r="G17603" s="14">
        <v>1</v>
      </c>
      <c r="H17603" s="15" t="str">
        <f t="shared" ref="H17603:H17666" si="551">IF(F17603&lt;G17603,"Realizar Pedido","")</f>
        <v>Realizar Pedido</v>
      </c>
    </row>
    <row r="17604" spans="1:8" x14ac:dyDescent="0.25">
      <c r="A17604" s="3" t="s">
        <v>17216</v>
      </c>
      <c r="B17604" s="11" t="s">
        <v>17217</v>
      </c>
      <c r="C17604" s="16"/>
      <c r="D17604" s="15">
        <f>SUMIFS(Movimientos!F:F,Movimientos!B:B,Productos!A17604,Movimientos!D:D,$D$1)</f>
        <v>0</v>
      </c>
      <c r="E17604" s="14">
        <f>SUMIFS(Movimientos!F:F,Movimientos!B:B,Productos!A17604,Movimientos!D:D,$E$1)</f>
        <v>0</v>
      </c>
      <c r="F17604" s="17">
        <f t="shared" si="550"/>
        <v>0</v>
      </c>
      <c r="G17604" s="14">
        <v>1</v>
      </c>
      <c r="H17604" s="15" t="str">
        <f t="shared" si="551"/>
        <v>Realizar Pedido</v>
      </c>
    </row>
    <row r="17605" spans="1:8" x14ac:dyDescent="0.25">
      <c r="A17605" s="3">
        <v>7591635000570</v>
      </c>
      <c r="B17605" s="11" t="s">
        <v>17218</v>
      </c>
      <c r="C17605" s="16"/>
      <c r="D17605" s="15">
        <f>SUMIFS(Movimientos!F:F,Movimientos!B:B,Productos!A17605,Movimientos!D:D,$D$1)</f>
        <v>0</v>
      </c>
      <c r="E17605" s="14">
        <f>SUMIFS(Movimientos!F:F,Movimientos!B:B,Productos!A17605,Movimientos!D:D,$E$1)</f>
        <v>0</v>
      </c>
      <c r="F17605" s="17">
        <f t="shared" si="550"/>
        <v>0</v>
      </c>
      <c r="G17605" s="14">
        <v>1</v>
      </c>
      <c r="H17605" s="15" t="str">
        <f t="shared" si="551"/>
        <v>Realizar Pedido</v>
      </c>
    </row>
    <row r="17606" spans="1:8" x14ac:dyDescent="0.25">
      <c r="A17606" s="3">
        <v>7591635000587</v>
      </c>
      <c r="B17606" s="11" t="s">
        <v>17219</v>
      </c>
      <c r="C17606" s="16"/>
      <c r="D17606" s="15">
        <f>SUMIFS(Movimientos!F:F,Movimientos!B:B,Productos!A17606,Movimientos!D:D,$D$1)</f>
        <v>0</v>
      </c>
      <c r="E17606" s="14">
        <f>SUMIFS(Movimientos!F:F,Movimientos!B:B,Productos!A17606,Movimientos!D:D,$E$1)</f>
        <v>0</v>
      </c>
      <c r="F17606" s="17">
        <f t="shared" si="550"/>
        <v>0</v>
      </c>
      <c r="G17606" s="14">
        <v>1</v>
      </c>
      <c r="H17606" s="15" t="str">
        <f t="shared" si="551"/>
        <v>Realizar Pedido</v>
      </c>
    </row>
    <row r="17607" spans="1:8" x14ac:dyDescent="0.25">
      <c r="A17607" s="3">
        <v>7501092720133</v>
      </c>
      <c r="B17607" s="11" t="s">
        <v>17220</v>
      </c>
      <c r="C17607" s="16"/>
      <c r="D17607" s="15">
        <f>SUMIFS(Movimientos!F:F,Movimientos!B:B,Productos!A17607,Movimientos!D:D,$D$1)</f>
        <v>0</v>
      </c>
      <c r="E17607" s="14">
        <f>SUMIFS(Movimientos!F:F,Movimientos!B:B,Productos!A17607,Movimientos!D:D,$E$1)</f>
        <v>0</v>
      </c>
      <c r="F17607" s="17">
        <f t="shared" si="550"/>
        <v>0</v>
      </c>
      <c r="G17607" s="14">
        <v>1</v>
      </c>
      <c r="H17607" s="15" t="str">
        <f t="shared" si="551"/>
        <v>Realizar Pedido</v>
      </c>
    </row>
    <row r="17608" spans="1:8" x14ac:dyDescent="0.25">
      <c r="A17608" s="3">
        <v>7501092721123</v>
      </c>
      <c r="B17608" s="11" t="s">
        <v>17221</v>
      </c>
      <c r="C17608" s="16"/>
      <c r="D17608" s="15">
        <f>SUMIFS(Movimientos!F:F,Movimientos!B:B,Productos!A17608,Movimientos!D:D,$D$1)</f>
        <v>0</v>
      </c>
      <c r="E17608" s="14">
        <f>SUMIFS(Movimientos!F:F,Movimientos!B:B,Productos!A17608,Movimientos!D:D,$E$1)</f>
        <v>0</v>
      </c>
      <c r="F17608" s="17">
        <f t="shared" si="550"/>
        <v>0</v>
      </c>
      <c r="G17608" s="14">
        <v>1</v>
      </c>
      <c r="H17608" s="15" t="str">
        <f t="shared" si="551"/>
        <v>Realizar Pedido</v>
      </c>
    </row>
    <row r="17609" spans="1:8" x14ac:dyDescent="0.25">
      <c r="A17609" s="3">
        <v>7501092720164</v>
      </c>
      <c r="B17609" s="11" t="s">
        <v>17222</v>
      </c>
      <c r="C17609" s="16"/>
      <c r="D17609" s="15">
        <f>SUMIFS(Movimientos!F:F,Movimientos!B:B,Productos!A17609,Movimientos!D:D,$D$1)</f>
        <v>0</v>
      </c>
      <c r="E17609" s="14">
        <f>SUMIFS(Movimientos!F:F,Movimientos!B:B,Productos!A17609,Movimientos!D:D,$E$1)</f>
        <v>0</v>
      </c>
      <c r="F17609" s="17">
        <f t="shared" si="550"/>
        <v>0</v>
      </c>
      <c r="G17609" s="14">
        <v>1</v>
      </c>
      <c r="H17609" s="15" t="str">
        <f t="shared" si="551"/>
        <v>Realizar Pedido</v>
      </c>
    </row>
    <row r="17610" spans="1:8" x14ac:dyDescent="0.25">
      <c r="A17610" s="3">
        <v>7501092720157</v>
      </c>
      <c r="B17610" s="11" t="s">
        <v>17223</v>
      </c>
      <c r="C17610" s="16"/>
      <c r="D17610" s="15">
        <f>SUMIFS(Movimientos!F:F,Movimientos!B:B,Productos!A17610,Movimientos!D:D,$D$1)</f>
        <v>0</v>
      </c>
      <c r="E17610" s="14">
        <f>SUMIFS(Movimientos!F:F,Movimientos!B:B,Productos!A17610,Movimientos!D:D,$E$1)</f>
        <v>0</v>
      </c>
      <c r="F17610" s="17">
        <f t="shared" si="550"/>
        <v>0</v>
      </c>
      <c r="G17610" s="14">
        <v>1</v>
      </c>
      <c r="H17610" s="15" t="str">
        <f t="shared" si="551"/>
        <v>Realizar Pedido</v>
      </c>
    </row>
    <row r="17611" spans="1:8" x14ac:dyDescent="0.25">
      <c r="A17611" s="3">
        <v>7501092793021</v>
      </c>
      <c r="B17611" s="11" t="s">
        <v>17224</v>
      </c>
      <c r="C17611" s="16"/>
      <c r="D17611" s="15">
        <f>SUMIFS(Movimientos!F:F,Movimientos!B:B,Productos!A17611,Movimientos!D:D,$D$1)</f>
        <v>0</v>
      </c>
      <c r="E17611" s="14">
        <f>SUMIFS(Movimientos!F:F,Movimientos!B:B,Productos!A17611,Movimientos!D:D,$E$1)</f>
        <v>0</v>
      </c>
      <c r="F17611" s="17">
        <f t="shared" si="550"/>
        <v>0</v>
      </c>
      <c r="G17611" s="14">
        <v>1</v>
      </c>
      <c r="H17611" s="15" t="str">
        <f t="shared" si="551"/>
        <v>Realizar Pedido</v>
      </c>
    </row>
    <row r="17612" spans="1:8" x14ac:dyDescent="0.25">
      <c r="A17612" s="3">
        <v>8901148223578</v>
      </c>
      <c r="B17612" s="11" t="s">
        <v>17225</v>
      </c>
      <c r="C17612" s="16"/>
      <c r="D17612" s="15">
        <f>SUMIFS(Movimientos!F:F,Movimientos!B:B,Productos!A17612,Movimientos!D:D,$D$1)</f>
        <v>0</v>
      </c>
      <c r="E17612" s="14">
        <f>SUMIFS(Movimientos!F:F,Movimientos!B:B,Productos!A17612,Movimientos!D:D,$E$1)</f>
        <v>0</v>
      </c>
      <c r="F17612" s="17">
        <f t="shared" si="550"/>
        <v>0</v>
      </c>
      <c r="G17612" s="14">
        <v>1</v>
      </c>
      <c r="H17612" s="15" t="str">
        <f t="shared" si="551"/>
        <v>Realizar Pedido</v>
      </c>
    </row>
    <row r="17613" spans="1:8" x14ac:dyDescent="0.25">
      <c r="A17613" s="2">
        <v>7591223440740</v>
      </c>
      <c r="B17613" s="12" t="s">
        <v>17226</v>
      </c>
      <c r="C17613" s="16"/>
      <c r="D17613" s="15">
        <f>SUMIFS(Movimientos!F:F,Movimientos!B:B,Productos!A17613,Movimientos!D:D,$D$1)</f>
        <v>0</v>
      </c>
      <c r="E17613" s="14">
        <f>SUMIFS(Movimientos!F:F,Movimientos!B:B,Productos!A17613,Movimientos!D:D,$E$1)</f>
        <v>0</v>
      </c>
      <c r="F17613" s="17">
        <f t="shared" si="550"/>
        <v>0</v>
      </c>
      <c r="G17613" s="14">
        <v>1</v>
      </c>
      <c r="H17613" s="15" t="str">
        <f t="shared" si="551"/>
        <v>Realizar Pedido</v>
      </c>
    </row>
    <row r="17614" spans="1:8" x14ac:dyDescent="0.25">
      <c r="A17614" s="3">
        <v>7591223440597</v>
      </c>
      <c r="B17614" s="11" t="s">
        <v>17227</v>
      </c>
      <c r="C17614" s="16"/>
      <c r="D17614" s="15">
        <f>SUMIFS(Movimientos!F:F,Movimientos!B:B,Productos!A17614,Movimientos!D:D,$D$1)</f>
        <v>0</v>
      </c>
      <c r="E17614" s="14">
        <f>SUMIFS(Movimientos!F:F,Movimientos!B:B,Productos!A17614,Movimientos!D:D,$E$1)</f>
        <v>0</v>
      </c>
      <c r="F17614" s="17">
        <f t="shared" si="550"/>
        <v>0</v>
      </c>
      <c r="G17614" s="14">
        <v>1</v>
      </c>
      <c r="H17614" s="15" t="str">
        <f t="shared" si="551"/>
        <v>Realizar Pedido</v>
      </c>
    </row>
    <row r="17615" spans="1:8" x14ac:dyDescent="0.25">
      <c r="A17615" s="3">
        <v>7703381004454</v>
      </c>
      <c r="B17615" s="11" t="s">
        <v>17228</v>
      </c>
      <c r="C17615" s="16"/>
      <c r="D17615" s="15">
        <f>SUMIFS(Movimientos!F:F,Movimientos!B:B,Productos!A17615,Movimientos!D:D,$D$1)</f>
        <v>0</v>
      </c>
      <c r="E17615" s="14">
        <f>SUMIFS(Movimientos!F:F,Movimientos!B:B,Productos!A17615,Movimientos!D:D,$E$1)</f>
        <v>0</v>
      </c>
      <c r="F17615" s="17">
        <f t="shared" si="550"/>
        <v>0</v>
      </c>
      <c r="G17615" s="14">
        <v>1</v>
      </c>
      <c r="H17615" s="15" t="str">
        <f t="shared" si="551"/>
        <v>Realizar Pedido</v>
      </c>
    </row>
    <row r="17616" spans="1:8" x14ac:dyDescent="0.25">
      <c r="A17616" s="3">
        <v>7703381004461</v>
      </c>
      <c r="B17616" s="11" t="s">
        <v>17229</v>
      </c>
      <c r="C17616" s="16"/>
      <c r="D17616" s="15">
        <f>SUMIFS(Movimientos!F:F,Movimientos!B:B,Productos!A17616,Movimientos!D:D,$D$1)</f>
        <v>0</v>
      </c>
      <c r="E17616" s="14">
        <f>SUMIFS(Movimientos!F:F,Movimientos!B:B,Productos!A17616,Movimientos!D:D,$E$1)</f>
        <v>0</v>
      </c>
      <c r="F17616" s="17">
        <f t="shared" si="550"/>
        <v>0</v>
      </c>
      <c r="G17616" s="14">
        <v>1</v>
      </c>
      <c r="H17616" s="15" t="str">
        <f t="shared" si="551"/>
        <v>Realizar Pedido</v>
      </c>
    </row>
    <row r="17617" spans="1:8" x14ac:dyDescent="0.25">
      <c r="A17617" s="3">
        <v>7592432009940</v>
      </c>
      <c r="B17617" s="11" t="s">
        <v>17230</v>
      </c>
      <c r="C17617" s="16"/>
      <c r="D17617" s="15">
        <f>SUMIFS(Movimientos!F:F,Movimientos!B:B,Productos!A17617,Movimientos!D:D,$D$1)</f>
        <v>0</v>
      </c>
      <c r="E17617" s="14">
        <f>SUMIFS(Movimientos!F:F,Movimientos!B:B,Productos!A17617,Movimientos!D:D,$E$1)</f>
        <v>0</v>
      </c>
      <c r="F17617" s="17">
        <f t="shared" si="550"/>
        <v>0</v>
      </c>
      <c r="G17617" s="14">
        <v>1</v>
      </c>
      <c r="H17617" s="15" t="str">
        <f t="shared" si="551"/>
        <v>Realizar Pedido</v>
      </c>
    </row>
    <row r="17618" spans="1:8" x14ac:dyDescent="0.25">
      <c r="A17618" s="3">
        <v>7592432009957</v>
      </c>
      <c r="B17618" s="11" t="s">
        <v>17231</v>
      </c>
      <c r="C17618" s="16"/>
      <c r="D17618" s="15">
        <f>SUMIFS(Movimientos!F:F,Movimientos!B:B,Productos!A17618,Movimientos!D:D,$D$1)</f>
        <v>0</v>
      </c>
      <c r="E17618" s="14">
        <f>SUMIFS(Movimientos!F:F,Movimientos!B:B,Productos!A17618,Movimientos!D:D,$E$1)</f>
        <v>0</v>
      </c>
      <c r="F17618" s="17">
        <f t="shared" si="550"/>
        <v>0</v>
      </c>
      <c r="G17618" s="14">
        <v>1</v>
      </c>
      <c r="H17618" s="15" t="str">
        <f t="shared" si="551"/>
        <v>Realizar Pedido</v>
      </c>
    </row>
    <row r="17619" spans="1:8" x14ac:dyDescent="0.25">
      <c r="A17619" s="3">
        <v>7592432011578</v>
      </c>
      <c r="B17619" s="11" t="s">
        <v>17232</v>
      </c>
      <c r="C17619" s="16"/>
      <c r="D17619" s="15">
        <f>SUMIFS(Movimientos!F:F,Movimientos!B:B,Productos!A17619,Movimientos!D:D,$D$1)</f>
        <v>0</v>
      </c>
      <c r="E17619" s="14">
        <f>SUMIFS(Movimientos!F:F,Movimientos!B:B,Productos!A17619,Movimientos!D:D,$E$1)</f>
        <v>0</v>
      </c>
      <c r="F17619" s="17">
        <f t="shared" si="550"/>
        <v>0</v>
      </c>
      <c r="G17619" s="14">
        <v>1</v>
      </c>
      <c r="H17619" s="15" t="str">
        <f t="shared" si="551"/>
        <v>Realizar Pedido</v>
      </c>
    </row>
    <row r="17620" spans="1:8" x14ac:dyDescent="0.25">
      <c r="A17620" s="3">
        <v>7592432011691</v>
      </c>
      <c r="B17620" s="11" t="s">
        <v>17233</v>
      </c>
      <c r="C17620" s="16"/>
      <c r="D17620" s="15">
        <f>SUMIFS(Movimientos!F:F,Movimientos!B:B,Productos!A17620,Movimientos!D:D,$D$1)</f>
        <v>0</v>
      </c>
      <c r="E17620" s="14">
        <f>SUMIFS(Movimientos!F:F,Movimientos!B:B,Productos!A17620,Movimientos!D:D,$E$1)</f>
        <v>0</v>
      </c>
      <c r="F17620" s="17">
        <f t="shared" si="550"/>
        <v>0</v>
      </c>
      <c r="G17620" s="14">
        <v>1</v>
      </c>
      <c r="H17620" s="15" t="str">
        <f t="shared" si="551"/>
        <v>Realizar Pedido</v>
      </c>
    </row>
    <row r="17621" spans="1:8" x14ac:dyDescent="0.25">
      <c r="A17621" s="3">
        <v>7501109908240</v>
      </c>
      <c r="B17621" s="11" t="s">
        <v>17234</v>
      </c>
      <c r="C17621" s="16"/>
      <c r="D17621" s="15">
        <f>SUMIFS(Movimientos!F:F,Movimientos!B:B,Productos!A17621,Movimientos!D:D,$D$1)</f>
        <v>0</v>
      </c>
      <c r="E17621" s="14">
        <f>SUMIFS(Movimientos!F:F,Movimientos!B:B,Productos!A17621,Movimientos!D:D,$E$1)</f>
        <v>0</v>
      </c>
      <c r="F17621" s="17">
        <f t="shared" si="550"/>
        <v>0</v>
      </c>
      <c r="G17621" s="14">
        <v>1</v>
      </c>
      <c r="H17621" s="15" t="str">
        <f t="shared" si="551"/>
        <v>Realizar Pedido</v>
      </c>
    </row>
    <row r="17622" spans="1:8" x14ac:dyDescent="0.25">
      <c r="A17622" s="3">
        <v>7501109911127</v>
      </c>
      <c r="B17622" s="11" t="s">
        <v>17235</v>
      </c>
      <c r="C17622" s="16"/>
      <c r="D17622" s="15">
        <f>SUMIFS(Movimientos!F:F,Movimientos!B:B,Productos!A17622,Movimientos!D:D,$D$1)</f>
        <v>0</v>
      </c>
      <c r="E17622" s="14">
        <f>SUMIFS(Movimientos!F:F,Movimientos!B:B,Productos!A17622,Movimientos!D:D,$E$1)</f>
        <v>0</v>
      </c>
      <c r="F17622" s="17">
        <f t="shared" si="550"/>
        <v>0</v>
      </c>
      <c r="G17622" s="14">
        <v>1</v>
      </c>
      <c r="H17622" s="15" t="str">
        <f t="shared" si="551"/>
        <v>Realizar Pedido</v>
      </c>
    </row>
    <row r="17623" spans="1:8" x14ac:dyDescent="0.25">
      <c r="A17623" s="3">
        <v>7592262000506</v>
      </c>
      <c r="B17623" s="11" t="s">
        <v>17236</v>
      </c>
      <c r="C17623" s="16"/>
      <c r="D17623" s="15">
        <f>SUMIFS(Movimientos!F:F,Movimientos!B:B,Productos!A17623,Movimientos!D:D,$D$1)</f>
        <v>0</v>
      </c>
      <c r="E17623" s="14">
        <f>SUMIFS(Movimientos!F:F,Movimientos!B:B,Productos!A17623,Movimientos!D:D,$E$1)</f>
        <v>0</v>
      </c>
      <c r="F17623" s="17">
        <f t="shared" si="550"/>
        <v>0</v>
      </c>
      <c r="G17623" s="14">
        <v>1</v>
      </c>
      <c r="H17623" s="15" t="str">
        <f t="shared" si="551"/>
        <v>Realizar Pedido</v>
      </c>
    </row>
    <row r="17624" spans="1:8" x14ac:dyDescent="0.25">
      <c r="A17624" s="3">
        <v>7730698008165</v>
      </c>
      <c r="B17624" s="11" t="s">
        <v>17237</v>
      </c>
      <c r="C17624" s="16"/>
      <c r="D17624" s="15">
        <f>SUMIFS(Movimientos!F:F,Movimientos!B:B,Productos!A17624,Movimientos!D:D,$D$1)</f>
        <v>0</v>
      </c>
      <c r="E17624" s="14">
        <f>SUMIFS(Movimientos!F:F,Movimientos!B:B,Productos!A17624,Movimientos!D:D,$E$1)</f>
        <v>0</v>
      </c>
      <c r="F17624" s="17">
        <f t="shared" si="550"/>
        <v>0</v>
      </c>
      <c r="G17624" s="14">
        <v>1</v>
      </c>
      <c r="H17624" s="15" t="str">
        <f t="shared" si="551"/>
        <v>Realizar Pedido</v>
      </c>
    </row>
    <row r="17625" spans="1:8" x14ac:dyDescent="0.25">
      <c r="A17625" s="3">
        <v>7730698011677</v>
      </c>
      <c r="B17625" s="11" t="s">
        <v>17238</v>
      </c>
      <c r="C17625" s="16"/>
      <c r="D17625" s="15">
        <f>SUMIFS(Movimientos!F:F,Movimientos!B:B,Productos!A17625,Movimientos!D:D,$D$1)</f>
        <v>0</v>
      </c>
      <c r="E17625" s="14">
        <f>SUMIFS(Movimientos!F:F,Movimientos!B:B,Productos!A17625,Movimientos!D:D,$E$1)</f>
        <v>0</v>
      </c>
      <c r="F17625" s="17">
        <f t="shared" si="550"/>
        <v>0</v>
      </c>
      <c r="G17625" s="14">
        <v>1</v>
      </c>
      <c r="H17625" s="15" t="str">
        <f t="shared" si="551"/>
        <v>Realizar Pedido</v>
      </c>
    </row>
    <row r="17626" spans="1:8" x14ac:dyDescent="0.25">
      <c r="A17626" s="3">
        <v>7730698011684</v>
      </c>
      <c r="B17626" s="11" t="s">
        <v>17239</v>
      </c>
      <c r="C17626" s="16"/>
      <c r="D17626" s="15">
        <f>SUMIFS(Movimientos!F:F,Movimientos!B:B,Productos!A17626,Movimientos!D:D,$D$1)</f>
        <v>0</v>
      </c>
      <c r="E17626" s="14">
        <f>SUMIFS(Movimientos!F:F,Movimientos!B:B,Productos!A17626,Movimientos!D:D,$E$1)</f>
        <v>0</v>
      </c>
      <c r="F17626" s="17">
        <f t="shared" si="550"/>
        <v>0</v>
      </c>
      <c r="G17626" s="14">
        <v>1</v>
      </c>
      <c r="H17626" s="15" t="str">
        <f t="shared" si="551"/>
        <v>Realizar Pedido</v>
      </c>
    </row>
    <row r="17627" spans="1:8" x14ac:dyDescent="0.25">
      <c r="A17627" s="3">
        <v>7730698000275</v>
      </c>
      <c r="B17627" s="11" t="s">
        <v>17240</v>
      </c>
      <c r="C17627" s="16"/>
      <c r="D17627" s="15">
        <f>SUMIFS(Movimientos!F:F,Movimientos!B:B,Productos!A17627,Movimientos!D:D,$D$1)</f>
        <v>0</v>
      </c>
      <c r="E17627" s="14">
        <f>SUMIFS(Movimientos!F:F,Movimientos!B:B,Productos!A17627,Movimientos!D:D,$E$1)</f>
        <v>0</v>
      </c>
      <c r="F17627" s="17">
        <f t="shared" si="550"/>
        <v>0</v>
      </c>
      <c r="G17627" s="14">
        <v>1</v>
      </c>
      <c r="H17627" s="15" t="str">
        <f t="shared" si="551"/>
        <v>Realizar Pedido</v>
      </c>
    </row>
    <row r="17628" spans="1:8" x14ac:dyDescent="0.25">
      <c r="A17628" s="3">
        <v>7730698011691</v>
      </c>
      <c r="B17628" s="11" t="s">
        <v>17241</v>
      </c>
      <c r="C17628" s="16"/>
      <c r="D17628" s="15">
        <f>SUMIFS(Movimientos!F:F,Movimientos!B:B,Productos!A17628,Movimientos!D:D,$D$1)</f>
        <v>0</v>
      </c>
      <c r="E17628" s="14">
        <f>SUMIFS(Movimientos!F:F,Movimientos!B:B,Productos!A17628,Movimientos!D:D,$E$1)</f>
        <v>0</v>
      </c>
      <c r="F17628" s="17">
        <f t="shared" si="550"/>
        <v>0</v>
      </c>
      <c r="G17628" s="14">
        <v>1</v>
      </c>
      <c r="H17628" s="15" t="str">
        <f t="shared" si="551"/>
        <v>Realizar Pedido</v>
      </c>
    </row>
    <row r="17629" spans="1:8" x14ac:dyDescent="0.25">
      <c r="A17629" s="3">
        <v>7730698000282</v>
      </c>
      <c r="B17629" s="11" t="s">
        <v>17242</v>
      </c>
      <c r="C17629" s="16"/>
      <c r="D17629" s="15">
        <f>SUMIFS(Movimientos!F:F,Movimientos!B:B,Productos!A17629,Movimientos!D:D,$D$1)</f>
        <v>0</v>
      </c>
      <c r="E17629" s="14">
        <f>SUMIFS(Movimientos!F:F,Movimientos!B:B,Productos!A17629,Movimientos!D:D,$E$1)</f>
        <v>0</v>
      </c>
      <c r="F17629" s="17">
        <f t="shared" si="550"/>
        <v>0</v>
      </c>
      <c r="G17629" s="14">
        <v>1</v>
      </c>
      <c r="H17629" s="15" t="str">
        <f t="shared" si="551"/>
        <v>Realizar Pedido</v>
      </c>
    </row>
    <row r="17630" spans="1:8" x14ac:dyDescent="0.25">
      <c r="A17630" s="3">
        <v>7501109908226</v>
      </c>
      <c r="B17630" s="11" t="s">
        <v>17243</v>
      </c>
      <c r="C17630" s="16"/>
      <c r="D17630" s="15">
        <f>SUMIFS(Movimientos!F:F,Movimientos!B:B,Productos!A17630,Movimientos!D:D,$D$1)</f>
        <v>0</v>
      </c>
      <c r="E17630" s="14">
        <f>SUMIFS(Movimientos!F:F,Movimientos!B:B,Productos!A17630,Movimientos!D:D,$E$1)</f>
        <v>0</v>
      </c>
      <c r="F17630" s="17">
        <f t="shared" si="550"/>
        <v>0</v>
      </c>
      <c r="G17630" s="14">
        <v>1</v>
      </c>
      <c r="H17630" s="15" t="str">
        <f t="shared" si="551"/>
        <v>Realizar Pedido</v>
      </c>
    </row>
    <row r="17631" spans="1:8" x14ac:dyDescent="0.25">
      <c r="A17631" s="3">
        <v>7501109908233</v>
      </c>
      <c r="B17631" s="11" t="s">
        <v>17244</v>
      </c>
      <c r="C17631" s="16"/>
      <c r="D17631" s="15">
        <f>SUMIFS(Movimientos!F:F,Movimientos!B:B,Productos!A17631,Movimientos!D:D,$D$1)</f>
        <v>0</v>
      </c>
      <c r="E17631" s="14">
        <f>SUMIFS(Movimientos!F:F,Movimientos!B:B,Productos!A17631,Movimientos!D:D,$E$1)</f>
        <v>0</v>
      </c>
      <c r="F17631" s="17">
        <f t="shared" si="550"/>
        <v>0</v>
      </c>
      <c r="G17631" s="14">
        <v>1</v>
      </c>
      <c r="H17631" s="15" t="str">
        <f t="shared" si="551"/>
        <v>Realizar Pedido</v>
      </c>
    </row>
    <row r="17632" spans="1:8" x14ac:dyDescent="0.25">
      <c r="A17632" s="3">
        <v>7501109906420</v>
      </c>
      <c r="B17632" s="11" t="s">
        <v>17245</v>
      </c>
      <c r="C17632" s="16"/>
      <c r="D17632" s="15">
        <f>SUMIFS(Movimientos!F:F,Movimientos!B:B,Productos!A17632,Movimientos!D:D,$D$1)</f>
        <v>0</v>
      </c>
      <c r="E17632" s="14">
        <f>SUMIFS(Movimientos!F:F,Movimientos!B:B,Productos!A17632,Movimientos!D:D,$E$1)</f>
        <v>0</v>
      </c>
      <c r="F17632" s="17">
        <f t="shared" si="550"/>
        <v>0</v>
      </c>
      <c r="G17632" s="14">
        <v>1</v>
      </c>
      <c r="H17632" s="15" t="str">
        <f t="shared" si="551"/>
        <v>Realizar Pedido</v>
      </c>
    </row>
    <row r="17633" spans="1:8" x14ac:dyDescent="0.25">
      <c r="A17633" s="3">
        <v>7592804000070</v>
      </c>
      <c r="B17633" s="11" t="s">
        <v>17246</v>
      </c>
      <c r="C17633" s="16"/>
      <c r="D17633" s="15">
        <f>SUMIFS(Movimientos!F:F,Movimientos!B:B,Productos!A17633,Movimientos!D:D,$D$1)</f>
        <v>0</v>
      </c>
      <c r="E17633" s="14">
        <f>SUMIFS(Movimientos!F:F,Movimientos!B:B,Productos!A17633,Movimientos!D:D,$E$1)</f>
        <v>0</v>
      </c>
      <c r="F17633" s="17">
        <f t="shared" si="550"/>
        <v>0</v>
      </c>
      <c r="G17633" s="14">
        <v>1</v>
      </c>
      <c r="H17633" s="15" t="str">
        <f t="shared" si="551"/>
        <v>Realizar Pedido</v>
      </c>
    </row>
    <row r="17634" spans="1:8" x14ac:dyDescent="0.25">
      <c r="A17634" s="2">
        <v>653121200134</v>
      </c>
      <c r="B17634" s="12" t="s">
        <v>17247</v>
      </c>
      <c r="C17634" s="16"/>
      <c r="D17634" s="15">
        <f>SUMIFS(Movimientos!F:F,Movimientos!B:B,Productos!A17634,Movimientos!D:D,$D$1)</f>
        <v>0</v>
      </c>
      <c r="E17634" s="14">
        <f>SUMIFS(Movimientos!F:F,Movimientos!B:B,Productos!A17634,Movimientos!D:D,$E$1)</f>
        <v>0</v>
      </c>
      <c r="F17634" s="17">
        <f t="shared" si="550"/>
        <v>0</v>
      </c>
      <c r="G17634" s="14">
        <v>1</v>
      </c>
      <c r="H17634" s="15" t="str">
        <f t="shared" si="551"/>
        <v>Realizar Pedido</v>
      </c>
    </row>
    <row r="17635" spans="1:8" x14ac:dyDescent="0.25">
      <c r="A17635" s="3">
        <v>7896226503950</v>
      </c>
      <c r="B17635" s="11" t="s">
        <v>17248</v>
      </c>
      <c r="C17635" s="16"/>
      <c r="D17635" s="15">
        <f>SUMIFS(Movimientos!F:F,Movimientos!B:B,Productos!A17635,Movimientos!D:D,$D$1)</f>
        <v>0</v>
      </c>
      <c r="E17635" s="14">
        <f>SUMIFS(Movimientos!F:F,Movimientos!B:B,Productos!A17635,Movimientos!D:D,$E$1)</f>
        <v>0</v>
      </c>
      <c r="F17635" s="17">
        <f t="shared" si="550"/>
        <v>0</v>
      </c>
      <c r="G17635" s="14">
        <v>1</v>
      </c>
      <c r="H17635" s="15" t="str">
        <f t="shared" si="551"/>
        <v>Realizar Pedido</v>
      </c>
    </row>
    <row r="17636" spans="1:8" x14ac:dyDescent="0.25">
      <c r="A17636" s="3">
        <v>7896226503967</v>
      </c>
      <c r="B17636" s="11" t="s">
        <v>17249</v>
      </c>
      <c r="C17636" s="16"/>
      <c r="D17636" s="15">
        <f>SUMIFS(Movimientos!F:F,Movimientos!B:B,Productos!A17636,Movimientos!D:D,$D$1)</f>
        <v>0</v>
      </c>
      <c r="E17636" s="14">
        <f>SUMIFS(Movimientos!F:F,Movimientos!B:B,Productos!A17636,Movimientos!D:D,$E$1)</f>
        <v>0</v>
      </c>
      <c r="F17636" s="17">
        <f t="shared" si="550"/>
        <v>0</v>
      </c>
      <c r="G17636" s="14">
        <v>1</v>
      </c>
      <c r="H17636" s="15" t="str">
        <f t="shared" si="551"/>
        <v>Realizar Pedido</v>
      </c>
    </row>
    <row r="17637" spans="1:8" x14ac:dyDescent="0.25">
      <c r="A17637" s="3">
        <v>7703133070324</v>
      </c>
      <c r="B17637" s="11" t="s">
        <v>17250</v>
      </c>
      <c r="C17637" s="16"/>
      <c r="D17637" s="15">
        <f>SUMIFS(Movimientos!F:F,Movimientos!B:B,Productos!A17637,Movimientos!D:D,$D$1)</f>
        <v>0</v>
      </c>
      <c r="E17637" s="14">
        <f>SUMIFS(Movimientos!F:F,Movimientos!B:B,Productos!A17637,Movimientos!D:D,$E$1)</f>
        <v>0</v>
      </c>
      <c r="F17637" s="17">
        <f t="shared" si="550"/>
        <v>0</v>
      </c>
      <c r="G17637" s="14">
        <v>1</v>
      </c>
      <c r="H17637" s="15" t="str">
        <f t="shared" si="551"/>
        <v>Realizar Pedido</v>
      </c>
    </row>
    <row r="17638" spans="1:8" x14ac:dyDescent="0.25">
      <c r="A17638" s="3">
        <v>7703133070300</v>
      </c>
      <c r="B17638" s="11" t="s">
        <v>17251</v>
      </c>
      <c r="C17638" s="16"/>
      <c r="D17638" s="15">
        <f>SUMIFS(Movimientos!F:F,Movimientos!B:B,Productos!A17638,Movimientos!D:D,$D$1)</f>
        <v>0</v>
      </c>
      <c r="E17638" s="14">
        <f>SUMIFS(Movimientos!F:F,Movimientos!B:B,Productos!A17638,Movimientos!D:D,$E$1)</f>
        <v>0</v>
      </c>
      <c r="F17638" s="17">
        <f t="shared" si="550"/>
        <v>0</v>
      </c>
      <c r="G17638" s="14">
        <v>1</v>
      </c>
      <c r="H17638" s="15" t="str">
        <f t="shared" si="551"/>
        <v>Realizar Pedido</v>
      </c>
    </row>
    <row r="17639" spans="1:8" x14ac:dyDescent="0.25">
      <c r="A17639" s="3">
        <v>7703133070348</v>
      </c>
      <c r="B17639" s="11" t="s">
        <v>17252</v>
      </c>
      <c r="C17639" s="16"/>
      <c r="D17639" s="15">
        <f>SUMIFS(Movimientos!F:F,Movimientos!B:B,Productos!A17639,Movimientos!D:D,$D$1)</f>
        <v>0</v>
      </c>
      <c r="E17639" s="14">
        <f>SUMIFS(Movimientos!F:F,Movimientos!B:B,Productos!A17639,Movimientos!D:D,$E$1)</f>
        <v>0</v>
      </c>
      <c r="F17639" s="17">
        <f t="shared" si="550"/>
        <v>0</v>
      </c>
      <c r="G17639" s="14">
        <v>1</v>
      </c>
      <c r="H17639" s="15" t="str">
        <f t="shared" si="551"/>
        <v>Realizar Pedido</v>
      </c>
    </row>
    <row r="17640" spans="1:8" x14ac:dyDescent="0.25">
      <c r="A17640" s="3">
        <v>7592349903652</v>
      </c>
      <c r="B17640" s="11" t="s">
        <v>17253</v>
      </c>
      <c r="C17640" s="16"/>
      <c r="D17640" s="15">
        <f>SUMIFS(Movimientos!F:F,Movimientos!B:B,Productos!A17640,Movimientos!D:D,$D$1)</f>
        <v>0</v>
      </c>
      <c r="E17640" s="14">
        <f>SUMIFS(Movimientos!F:F,Movimientos!B:B,Productos!A17640,Movimientos!D:D,$E$1)</f>
        <v>0</v>
      </c>
      <c r="F17640" s="17">
        <f t="shared" si="550"/>
        <v>0</v>
      </c>
      <c r="G17640" s="14">
        <v>1</v>
      </c>
      <c r="H17640" s="15" t="str">
        <f t="shared" si="551"/>
        <v>Realizar Pedido</v>
      </c>
    </row>
    <row r="17641" spans="1:8" x14ac:dyDescent="0.25">
      <c r="A17641" s="3">
        <v>7592349938159</v>
      </c>
      <c r="B17641" s="11" t="s">
        <v>17254</v>
      </c>
      <c r="C17641" s="16"/>
      <c r="D17641" s="15">
        <f>SUMIFS(Movimientos!F:F,Movimientos!B:B,Productos!A17641,Movimientos!D:D,$D$1)</f>
        <v>0</v>
      </c>
      <c r="E17641" s="14">
        <f>SUMIFS(Movimientos!F:F,Movimientos!B:B,Productos!A17641,Movimientos!D:D,$E$1)</f>
        <v>0</v>
      </c>
      <c r="F17641" s="17">
        <f t="shared" si="550"/>
        <v>0</v>
      </c>
      <c r="G17641" s="14">
        <v>1</v>
      </c>
      <c r="H17641" s="15" t="str">
        <f t="shared" si="551"/>
        <v>Realizar Pedido</v>
      </c>
    </row>
    <row r="17642" spans="1:8" x14ac:dyDescent="0.25">
      <c r="A17642" s="3">
        <v>7595343718475</v>
      </c>
      <c r="B17642" s="11" t="s">
        <v>17255</v>
      </c>
      <c r="C17642" s="16"/>
      <c r="D17642" s="15">
        <f>SUMIFS(Movimientos!F:F,Movimientos!B:B,Productos!A17642,Movimientos!D:D,$D$1)</f>
        <v>0</v>
      </c>
      <c r="E17642" s="14">
        <f>SUMIFS(Movimientos!F:F,Movimientos!B:B,Productos!A17642,Movimientos!D:D,$E$1)</f>
        <v>0</v>
      </c>
      <c r="F17642" s="17">
        <f t="shared" si="550"/>
        <v>0</v>
      </c>
      <c r="G17642" s="14">
        <v>1</v>
      </c>
      <c r="H17642" s="15" t="str">
        <f t="shared" si="551"/>
        <v>Realizar Pedido</v>
      </c>
    </row>
    <row r="17643" spans="1:8" x14ac:dyDescent="0.25">
      <c r="A17643" s="3">
        <v>7592615001334</v>
      </c>
      <c r="B17643" s="11" t="s">
        <v>17256</v>
      </c>
      <c r="C17643" s="16"/>
      <c r="D17643" s="15">
        <f>SUMIFS(Movimientos!F:F,Movimientos!B:B,Productos!A17643,Movimientos!D:D,$D$1)</f>
        <v>0</v>
      </c>
      <c r="E17643" s="14">
        <f>SUMIFS(Movimientos!F:F,Movimientos!B:B,Productos!A17643,Movimientos!D:D,$E$1)</f>
        <v>0</v>
      </c>
      <c r="F17643" s="17">
        <f t="shared" si="550"/>
        <v>0</v>
      </c>
      <c r="G17643" s="14">
        <v>1</v>
      </c>
      <c r="H17643" s="15" t="str">
        <f t="shared" si="551"/>
        <v>Realizar Pedido</v>
      </c>
    </row>
    <row r="17644" spans="1:8" x14ac:dyDescent="0.25">
      <c r="A17644" s="3">
        <v>7592615001341</v>
      </c>
      <c r="B17644" s="11" t="s">
        <v>17257</v>
      </c>
      <c r="C17644" s="16"/>
      <c r="D17644" s="15">
        <f>SUMIFS(Movimientos!F:F,Movimientos!B:B,Productos!A17644,Movimientos!D:D,$D$1)</f>
        <v>0</v>
      </c>
      <c r="E17644" s="14">
        <f>SUMIFS(Movimientos!F:F,Movimientos!B:B,Productos!A17644,Movimientos!D:D,$E$1)</f>
        <v>0</v>
      </c>
      <c r="F17644" s="17">
        <f t="shared" si="550"/>
        <v>0</v>
      </c>
      <c r="G17644" s="14">
        <v>1</v>
      </c>
      <c r="H17644" s="15" t="str">
        <f t="shared" si="551"/>
        <v>Realizar Pedido</v>
      </c>
    </row>
    <row r="17645" spans="1:8" x14ac:dyDescent="0.25">
      <c r="A17645" s="2">
        <v>7591938011358</v>
      </c>
      <c r="B17645" s="12" t="s">
        <v>17258</v>
      </c>
      <c r="C17645" s="16"/>
      <c r="D17645" s="15">
        <f>SUMIFS(Movimientos!F:F,Movimientos!B:B,Productos!A17645,Movimientos!D:D,$D$1)</f>
        <v>0</v>
      </c>
      <c r="E17645" s="14">
        <f>SUMIFS(Movimientos!F:F,Movimientos!B:B,Productos!A17645,Movimientos!D:D,$E$1)</f>
        <v>0</v>
      </c>
      <c r="F17645" s="17">
        <f t="shared" si="550"/>
        <v>0</v>
      </c>
      <c r="G17645" s="14">
        <v>1</v>
      </c>
      <c r="H17645" s="15" t="str">
        <f t="shared" si="551"/>
        <v>Realizar Pedido</v>
      </c>
    </row>
    <row r="17646" spans="1:8" x14ac:dyDescent="0.25">
      <c r="A17646" s="3">
        <v>7562949012801</v>
      </c>
      <c r="B17646" s="11" t="s">
        <v>17259</v>
      </c>
      <c r="C17646" s="16"/>
      <c r="D17646" s="15">
        <f>SUMIFS(Movimientos!F:F,Movimientos!B:B,Productos!A17646,Movimientos!D:D,$D$1)</f>
        <v>0</v>
      </c>
      <c r="E17646" s="14">
        <f>SUMIFS(Movimientos!F:F,Movimientos!B:B,Productos!A17646,Movimientos!D:D,$E$1)</f>
        <v>0</v>
      </c>
      <c r="F17646" s="17">
        <f t="shared" si="550"/>
        <v>0</v>
      </c>
      <c r="G17646" s="14">
        <v>1</v>
      </c>
      <c r="H17646" s="15" t="str">
        <f t="shared" si="551"/>
        <v>Realizar Pedido</v>
      </c>
    </row>
    <row r="17647" spans="1:8" x14ac:dyDescent="0.25">
      <c r="A17647" s="3">
        <v>7591592279415</v>
      </c>
      <c r="B17647" s="11" t="s">
        <v>17260</v>
      </c>
      <c r="C17647" s="16"/>
      <c r="D17647" s="15">
        <f>SUMIFS(Movimientos!F:F,Movimientos!B:B,Productos!A17647,Movimientos!D:D,$D$1)</f>
        <v>0</v>
      </c>
      <c r="E17647" s="14">
        <f>SUMIFS(Movimientos!F:F,Movimientos!B:B,Productos!A17647,Movimientos!D:D,$E$1)</f>
        <v>0</v>
      </c>
      <c r="F17647" s="17">
        <f t="shared" si="550"/>
        <v>0</v>
      </c>
      <c r="G17647" s="14">
        <v>1</v>
      </c>
      <c r="H17647" s="15" t="str">
        <f t="shared" si="551"/>
        <v>Realizar Pedido</v>
      </c>
    </row>
    <row r="17648" spans="1:8" x14ac:dyDescent="0.25">
      <c r="A17648" s="3">
        <v>7591592279590</v>
      </c>
      <c r="B17648" s="11" t="s">
        <v>17261</v>
      </c>
      <c r="C17648" s="16"/>
      <c r="D17648" s="15">
        <f>SUMIFS(Movimientos!F:F,Movimientos!B:B,Productos!A17648,Movimientos!D:D,$D$1)</f>
        <v>0</v>
      </c>
      <c r="E17648" s="14">
        <f>SUMIFS(Movimientos!F:F,Movimientos!B:B,Productos!A17648,Movimientos!D:D,$E$1)</f>
        <v>0</v>
      </c>
      <c r="F17648" s="17">
        <f t="shared" si="550"/>
        <v>0</v>
      </c>
      <c r="G17648" s="14">
        <v>1</v>
      </c>
      <c r="H17648" s="15" t="str">
        <f t="shared" si="551"/>
        <v>Realizar Pedido</v>
      </c>
    </row>
    <row r="17649" spans="1:8" x14ac:dyDescent="0.25">
      <c r="A17649" s="3">
        <v>1776</v>
      </c>
      <c r="B17649" s="11" t="s">
        <v>17262</v>
      </c>
      <c r="C17649" s="16"/>
      <c r="D17649" s="15">
        <f>SUMIFS(Movimientos!F:F,Movimientos!B:B,Productos!A17649,Movimientos!D:D,$D$1)</f>
        <v>0</v>
      </c>
      <c r="E17649" s="14">
        <f>SUMIFS(Movimientos!F:F,Movimientos!B:B,Productos!A17649,Movimientos!D:D,$E$1)</f>
        <v>0</v>
      </c>
      <c r="F17649" s="17">
        <f t="shared" si="550"/>
        <v>0</v>
      </c>
      <c r="G17649" s="14">
        <v>1</v>
      </c>
      <c r="H17649" s="15" t="str">
        <f t="shared" si="551"/>
        <v>Realizar Pedido</v>
      </c>
    </row>
    <row r="17650" spans="1:8" x14ac:dyDescent="0.25">
      <c r="A17650" s="3">
        <v>7592236002086</v>
      </c>
      <c r="B17650" s="11" t="s">
        <v>17263</v>
      </c>
      <c r="C17650" s="16"/>
      <c r="D17650" s="15">
        <f>SUMIFS(Movimientos!F:F,Movimientos!B:B,Productos!A17650,Movimientos!D:D,$D$1)</f>
        <v>0</v>
      </c>
      <c r="E17650" s="14">
        <f>SUMIFS(Movimientos!F:F,Movimientos!B:B,Productos!A17650,Movimientos!D:D,$E$1)</f>
        <v>0</v>
      </c>
      <c r="F17650" s="17">
        <f t="shared" si="550"/>
        <v>0</v>
      </c>
      <c r="G17650" s="14">
        <v>1</v>
      </c>
      <c r="H17650" s="15" t="str">
        <f t="shared" si="551"/>
        <v>Realizar Pedido</v>
      </c>
    </row>
    <row r="17651" spans="1:8" x14ac:dyDescent="0.25">
      <c r="A17651" s="3">
        <v>8425198019429</v>
      </c>
      <c r="B17651" s="11" t="s">
        <v>17264</v>
      </c>
      <c r="C17651" s="16"/>
      <c r="D17651" s="15">
        <f>SUMIFS(Movimientos!F:F,Movimientos!B:B,Productos!A17651,Movimientos!D:D,$D$1)</f>
        <v>0</v>
      </c>
      <c r="E17651" s="14">
        <f>SUMIFS(Movimientos!F:F,Movimientos!B:B,Productos!A17651,Movimientos!D:D,$E$1)</f>
        <v>0</v>
      </c>
      <c r="F17651" s="17">
        <f t="shared" si="550"/>
        <v>0</v>
      </c>
      <c r="G17651" s="14">
        <v>1</v>
      </c>
      <c r="H17651" s="15" t="str">
        <f t="shared" si="551"/>
        <v>Realizar Pedido</v>
      </c>
    </row>
    <row r="17652" spans="1:8" x14ac:dyDescent="0.25">
      <c r="A17652" s="3">
        <v>7591592329004</v>
      </c>
      <c r="B17652" s="11" t="s">
        <v>17265</v>
      </c>
      <c r="C17652" s="16"/>
      <c r="D17652" s="15">
        <f>SUMIFS(Movimientos!F:F,Movimientos!B:B,Productos!A17652,Movimientos!D:D,$D$1)</f>
        <v>0</v>
      </c>
      <c r="E17652" s="14">
        <f>SUMIFS(Movimientos!F:F,Movimientos!B:B,Productos!A17652,Movimientos!D:D,$E$1)</f>
        <v>0</v>
      </c>
      <c r="F17652" s="17">
        <f t="shared" si="550"/>
        <v>0</v>
      </c>
      <c r="G17652" s="14">
        <v>1</v>
      </c>
      <c r="H17652" s="15" t="str">
        <f t="shared" si="551"/>
        <v>Realizar Pedido</v>
      </c>
    </row>
    <row r="17653" spans="1:8" x14ac:dyDescent="0.25">
      <c r="A17653" s="3">
        <v>7501108782537</v>
      </c>
      <c r="B17653" s="11" t="s">
        <v>17266</v>
      </c>
      <c r="C17653" s="16"/>
      <c r="D17653" s="15">
        <f>SUMIFS(Movimientos!F:F,Movimientos!B:B,Productos!A17653,Movimientos!D:D,$D$1)</f>
        <v>0</v>
      </c>
      <c r="E17653" s="14">
        <f>SUMIFS(Movimientos!F:F,Movimientos!B:B,Productos!A17653,Movimientos!D:D,$E$1)</f>
        <v>0</v>
      </c>
      <c r="F17653" s="17">
        <f t="shared" si="550"/>
        <v>0</v>
      </c>
      <c r="G17653" s="14">
        <v>1</v>
      </c>
      <c r="H17653" s="15" t="str">
        <f t="shared" si="551"/>
        <v>Realizar Pedido</v>
      </c>
    </row>
    <row r="17654" spans="1:8" x14ac:dyDescent="0.25">
      <c r="A17654" s="3">
        <v>7501108782254</v>
      </c>
      <c r="B17654" s="11" t="s">
        <v>17267</v>
      </c>
      <c r="C17654" s="16"/>
      <c r="D17654" s="15">
        <f>SUMIFS(Movimientos!F:F,Movimientos!B:B,Productos!A17654,Movimientos!D:D,$D$1)</f>
        <v>0</v>
      </c>
      <c r="E17654" s="14">
        <f>SUMIFS(Movimientos!F:F,Movimientos!B:B,Productos!A17654,Movimientos!D:D,$E$1)</f>
        <v>0</v>
      </c>
      <c r="F17654" s="17">
        <f t="shared" si="550"/>
        <v>0</v>
      </c>
      <c r="G17654" s="14">
        <v>1</v>
      </c>
      <c r="H17654" s="15" t="str">
        <f t="shared" si="551"/>
        <v>Realizar Pedido</v>
      </c>
    </row>
    <row r="17655" spans="1:8" x14ac:dyDescent="0.25">
      <c r="A17655" s="3">
        <v>7591592457783</v>
      </c>
      <c r="B17655" s="11" t="s">
        <v>17268</v>
      </c>
      <c r="C17655" s="16"/>
      <c r="D17655" s="15">
        <f>SUMIFS(Movimientos!F:F,Movimientos!B:B,Productos!A17655,Movimientos!D:D,$D$1)</f>
        <v>0</v>
      </c>
      <c r="E17655" s="14">
        <f>SUMIFS(Movimientos!F:F,Movimientos!B:B,Productos!A17655,Movimientos!D:D,$E$1)</f>
        <v>0</v>
      </c>
      <c r="F17655" s="17">
        <f t="shared" si="550"/>
        <v>0</v>
      </c>
      <c r="G17655" s="14">
        <v>1</v>
      </c>
      <c r="H17655" s="15" t="str">
        <f t="shared" si="551"/>
        <v>Realizar Pedido</v>
      </c>
    </row>
    <row r="17656" spans="1:8" x14ac:dyDescent="0.25">
      <c r="A17656" s="3">
        <v>7591592001085</v>
      </c>
      <c r="B17656" s="11" t="s">
        <v>17269</v>
      </c>
      <c r="C17656" s="16"/>
      <c r="D17656" s="15">
        <f>SUMIFS(Movimientos!F:F,Movimientos!B:B,Productos!A17656,Movimientos!D:D,$D$1)</f>
        <v>0</v>
      </c>
      <c r="E17656" s="14">
        <f>SUMIFS(Movimientos!F:F,Movimientos!B:B,Productos!A17656,Movimientos!D:D,$E$1)</f>
        <v>0</v>
      </c>
      <c r="F17656" s="17">
        <f t="shared" si="550"/>
        <v>0</v>
      </c>
      <c r="G17656" s="14">
        <v>1</v>
      </c>
      <c r="H17656" s="15" t="str">
        <f t="shared" si="551"/>
        <v>Realizar Pedido</v>
      </c>
    </row>
    <row r="17657" spans="1:8" x14ac:dyDescent="0.25">
      <c r="A17657" s="3">
        <v>7501181887358</v>
      </c>
      <c r="B17657" s="11" t="s">
        <v>17270</v>
      </c>
      <c r="C17657" s="16"/>
      <c r="D17657" s="15">
        <f>SUMIFS(Movimientos!F:F,Movimientos!B:B,Productos!A17657,Movimientos!D:D,$D$1)</f>
        <v>0</v>
      </c>
      <c r="E17657" s="14">
        <f>SUMIFS(Movimientos!F:F,Movimientos!B:B,Productos!A17657,Movimientos!D:D,$E$1)</f>
        <v>0</v>
      </c>
      <c r="F17657" s="17">
        <f t="shared" si="550"/>
        <v>0</v>
      </c>
      <c r="G17657" s="14">
        <v>1</v>
      </c>
      <c r="H17657" s="15" t="str">
        <f t="shared" si="551"/>
        <v>Realizar Pedido</v>
      </c>
    </row>
    <row r="17658" spans="1:8" x14ac:dyDescent="0.25">
      <c r="A17658" s="3">
        <v>7591592456717</v>
      </c>
      <c r="B17658" s="11" t="s">
        <v>17271</v>
      </c>
      <c r="C17658" s="16"/>
      <c r="D17658" s="15">
        <f>SUMIFS(Movimientos!F:F,Movimientos!B:B,Productos!A17658,Movimientos!D:D,$D$1)</f>
        <v>0</v>
      </c>
      <c r="E17658" s="14">
        <f>SUMIFS(Movimientos!F:F,Movimientos!B:B,Productos!A17658,Movimientos!D:D,$E$1)</f>
        <v>0</v>
      </c>
      <c r="F17658" s="17">
        <f t="shared" si="550"/>
        <v>0</v>
      </c>
      <c r="G17658" s="14">
        <v>1</v>
      </c>
      <c r="H17658" s="15" t="str">
        <f t="shared" si="551"/>
        <v>Realizar Pedido</v>
      </c>
    </row>
    <row r="17659" spans="1:8" x14ac:dyDescent="0.25">
      <c r="A17659" s="3">
        <v>7591592457820</v>
      </c>
      <c r="B17659" s="11" t="s">
        <v>17272</v>
      </c>
      <c r="C17659" s="16"/>
      <c r="D17659" s="15">
        <f>SUMIFS(Movimientos!F:F,Movimientos!B:B,Productos!A17659,Movimientos!D:D,$D$1)</f>
        <v>0</v>
      </c>
      <c r="E17659" s="14">
        <f>SUMIFS(Movimientos!F:F,Movimientos!B:B,Productos!A17659,Movimientos!D:D,$E$1)</f>
        <v>0</v>
      </c>
      <c r="F17659" s="17">
        <f t="shared" si="550"/>
        <v>0</v>
      </c>
      <c r="G17659" s="14">
        <v>1</v>
      </c>
      <c r="H17659" s="15" t="str">
        <f t="shared" si="551"/>
        <v>Realizar Pedido</v>
      </c>
    </row>
    <row r="17660" spans="1:8" x14ac:dyDescent="0.25">
      <c r="A17660" s="2">
        <v>7653013949830</v>
      </c>
      <c r="B17660" s="12" t="s">
        <v>17273</v>
      </c>
      <c r="C17660" s="16"/>
      <c r="D17660" s="15">
        <f>SUMIFS(Movimientos!F:F,Movimientos!B:B,Productos!A17660,Movimientos!D:D,$D$1)</f>
        <v>0</v>
      </c>
      <c r="E17660" s="14">
        <f>SUMIFS(Movimientos!F:F,Movimientos!B:B,Productos!A17660,Movimientos!D:D,$E$1)</f>
        <v>0</v>
      </c>
      <c r="F17660" s="17">
        <f t="shared" si="550"/>
        <v>0</v>
      </c>
      <c r="G17660" s="14">
        <v>1</v>
      </c>
      <c r="H17660" s="15" t="str">
        <f t="shared" si="551"/>
        <v>Realizar Pedido</v>
      </c>
    </row>
    <row r="17661" spans="1:8" x14ac:dyDescent="0.25">
      <c r="A17661" s="3">
        <v>7592615001358</v>
      </c>
      <c r="B17661" s="11" t="s">
        <v>17274</v>
      </c>
      <c r="C17661" s="16"/>
      <c r="D17661" s="15">
        <f>SUMIFS(Movimientos!F:F,Movimientos!B:B,Productos!A17661,Movimientos!D:D,$D$1)</f>
        <v>0</v>
      </c>
      <c r="E17661" s="14">
        <f>SUMIFS(Movimientos!F:F,Movimientos!B:B,Productos!A17661,Movimientos!D:D,$E$1)</f>
        <v>0</v>
      </c>
      <c r="F17661" s="17">
        <f t="shared" si="550"/>
        <v>0</v>
      </c>
      <c r="G17661" s="14">
        <v>1</v>
      </c>
      <c r="H17661" s="15" t="str">
        <f t="shared" si="551"/>
        <v>Realizar Pedido</v>
      </c>
    </row>
    <row r="17662" spans="1:8" x14ac:dyDescent="0.25">
      <c r="A17662" s="3">
        <v>7653013948512</v>
      </c>
      <c r="B17662" s="11" t="s">
        <v>17275</v>
      </c>
      <c r="C17662" s="16"/>
      <c r="D17662" s="15">
        <f>SUMIFS(Movimientos!F:F,Movimientos!B:B,Productos!A17662,Movimientos!D:D,$D$1)</f>
        <v>0</v>
      </c>
      <c r="E17662" s="14">
        <f>SUMIFS(Movimientos!F:F,Movimientos!B:B,Productos!A17662,Movimientos!D:D,$E$1)</f>
        <v>0</v>
      </c>
      <c r="F17662" s="17">
        <f t="shared" si="550"/>
        <v>0</v>
      </c>
      <c r="G17662" s="14">
        <v>1</v>
      </c>
      <c r="H17662" s="15" t="str">
        <f t="shared" si="551"/>
        <v>Realizar Pedido</v>
      </c>
    </row>
    <row r="17663" spans="1:8" x14ac:dyDescent="0.25">
      <c r="A17663" s="3">
        <v>7592615001365</v>
      </c>
      <c r="B17663" s="11" t="s">
        <v>17276</v>
      </c>
      <c r="C17663" s="16"/>
      <c r="D17663" s="15">
        <f>SUMIFS(Movimientos!F:F,Movimientos!B:B,Productos!A17663,Movimientos!D:D,$D$1)</f>
        <v>0</v>
      </c>
      <c r="E17663" s="14">
        <f>SUMIFS(Movimientos!F:F,Movimientos!B:B,Productos!A17663,Movimientos!D:D,$E$1)</f>
        <v>0</v>
      </c>
      <c r="F17663" s="17">
        <f t="shared" si="550"/>
        <v>0</v>
      </c>
      <c r="G17663" s="14">
        <v>1</v>
      </c>
      <c r="H17663" s="15" t="str">
        <f t="shared" si="551"/>
        <v>Realizar Pedido</v>
      </c>
    </row>
    <row r="17664" spans="1:8" x14ac:dyDescent="0.25">
      <c r="A17664" s="3">
        <v>1480</v>
      </c>
      <c r="B17664" s="11" t="s">
        <v>17277</v>
      </c>
      <c r="C17664" s="16"/>
      <c r="D17664" s="15">
        <f>SUMIFS(Movimientos!F:F,Movimientos!B:B,Productos!A17664,Movimientos!D:D,$D$1)</f>
        <v>0</v>
      </c>
      <c r="E17664" s="14">
        <f>SUMIFS(Movimientos!F:F,Movimientos!B:B,Productos!A17664,Movimientos!D:D,$E$1)</f>
        <v>0</v>
      </c>
      <c r="F17664" s="17">
        <f t="shared" si="550"/>
        <v>0</v>
      </c>
      <c r="G17664" s="14">
        <v>1</v>
      </c>
      <c r="H17664" s="15" t="str">
        <f t="shared" si="551"/>
        <v>Realizar Pedido</v>
      </c>
    </row>
    <row r="17665" spans="1:8" x14ac:dyDescent="0.25">
      <c r="A17665" s="3">
        <v>7592806121049</v>
      </c>
      <c r="B17665" s="11" t="s">
        <v>17278</v>
      </c>
      <c r="C17665" s="16"/>
      <c r="D17665" s="15">
        <f>SUMIFS(Movimientos!F:F,Movimientos!B:B,Productos!A17665,Movimientos!D:D,$D$1)</f>
        <v>0</v>
      </c>
      <c r="E17665" s="14">
        <f>SUMIFS(Movimientos!F:F,Movimientos!B:B,Productos!A17665,Movimientos!D:D,$E$1)</f>
        <v>0</v>
      </c>
      <c r="F17665" s="17">
        <f t="shared" si="550"/>
        <v>0</v>
      </c>
      <c r="G17665" s="14">
        <v>1</v>
      </c>
      <c r="H17665" s="15" t="str">
        <f t="shared" si="551"/>
        <v>Realizar Pedido</v>
      </c>
    </row>
    <row r="17666" spans="1:8" x14ac:dyDescent="0.25">
      <c r="A17666" s="3">
        <v>603073</v>
      </c>
      <c r="B17666" s="11" t="s">
        <v>17279</v>
      </c>
      <c r="C17666" s="16"/>
      <c r="D17666" s="15">
        <f>SUMIFS(Movimientos!F:F,Movimientos!B:B,Productos!A17666,Movimientos!D:D,$D$1)</f>
        <v>0</v>
      </c>
      <c r="E17666" s="14">
        <f>SUMIFS(Movimientos!F:F,Movimientos!B:B,Productos!A17666,Movimientos!D:D,$E$1)</f>
        <v>0</v>
      </c>
      <c r="F17666" s="17">
        <f t="shared" si="550"/>
        <v>0</v>
      </c>
      <c r="G17666" s="14">
        <v>1</v>
      </c>
      <c r="H17666" s="15" t="str">
        <f t="shared" si="551"/>
        <v>Realizar Pedido</v>
      </c>
    </row>
    <row r="17667" spans="1:8" x14ac:dyDescent="0.25">
      <c r="A17667" s="3">
        <v>7592615001372</v>
      </c>
      <c r="B17667" s="11" t="s">
        <v>17280</v>
      </c>
      <c r="C17667" s="16"/>
      <c r="D17667" s="15">
        <f>SUMIFS(Movimientos!F:F,Movimientos!B:B,Productos!A17667,Movimientos!D:D,$D$1)</f>
        <v>0</v>
      </c>
      <c r="E17667" s="14">
        <f>SUMIFS(Movimientos!F:F,Movimientos!B:B,Productos!A17667,Movimientos!D:D,$E$1)</f>
        <v>0</v>
      </c>
      <c r="F17667" s="17">
        <f t="shared" ref="F17667:F17730" si="552">D17667-E17667</f>
        <v>0</v>
      </c>
      <c r="G17667" s="14">
        <v>1</v>
      </c>
      <c r="H17667" s="15" t="str">
        <f t="shared" ref="H17667:H17730" si="553">IF(F17667&lt;G17667,"Realizar Pedido","")</f>
        <v>Realizar Pedido</v>
      </c>
    </row>
    <row r="17668" spans="1:8" x14ac:dyDescent="0.25">
      <c r="A17668" s="3">
        <v>7592615001389</v>
      </c>
      <c r="B17668" s="11" t="s">
        <v>17281</v>
      </c>
      <c r="C17668" s="16"/>
      <c r="D17668" s="15">
        <f>SUMIFS(Movimientos!F:F,Movimientos!B:B,Productos!A17668,Movimientos!D:D,$D$1)</f>
        <v>0</v>
      </c>
      <c r="E17668" s="14">
        <f>SUMIFS(Movimientos!F:F,Movimientos!B:B,Productos!A17668,Movimientos!D:D,$E$1)</f>
        <v>0</v>
      </c>
      <c r="F17668" s="17">
        <f t="shared" si="552"/>
        <v>0</v>
      </c>
      <c r="G17668" s="14">
        <v>1</v>
      </c>
      <c r="H17668" s="15" t="str">
        <f t="shared" si="553"/>
        <v>Realizar Pedido</v>
      </c>
    </row>
    <row r="17669" spans="1:8" x14ac:dyDescent="0.25">
      <c r="A17669" s="3">
        <v>7653016412393</v>
      </c>
      <c r="B17669" s="11" t="s">
        <v>17282</v>
      </c>
      <c r="C17669" s="16"/>
      <c r="D17669" s="15">
        <f>SUMIFS(Movimientos!F:F,Movimientos!B:B,Productos!A17669,Movimientos!D:D,$D$1)</f>
        <v>0</v>
      </c>
      <c r="E17669" s="14">
        <f>SUMIFS(Movimientos!F:F,Movimientos!B:B,Productos!A17669,Movimientos!D:D,$E$1)</f>
        <v>0</v>
      </c>
      <c r="F17669" s="17">
        <f t="shared" si="552"/>
        <v>0</v>
      </c>
      <c r="G17669" s="14">
        <v>1</v>
      </c>
      <c r="H17669" s="15" t="str">
        <f t="shared" si="553"/>
        <v>Realizar Pedido</v>
      </c>
    </row>
    <row r="17670" spans="1:8" x14ac:dyDescent="0.25">
      <c r="A17670" s="3">
        <v>7653016412638</v>
      </c>
      <c r="B17670" s="11" t="s">
        <v>17283</v>
      </c>
      <c r="C17670" s="16"/>
      <c r="D17670" s="15">
        <f>SUMIFS(Movimientos!F:F,Movimientos!B:B,Productos!A17670,Movimientos!D:D,$D$1)</f>
        <v>0</v>
      </c>
      <c r="E17670" s="14">
        <f>SUMIFS(Movimientos!F:F,Movimientos!B:B,Productos!A17670,Movimientos!D:D,$E$1)</f>
        <v>0</v>
      </c>
      <c r="F17670" s="17">
        <f t="shared" si="552"/>
        <v>0</v>
      </c>
      <c r="G17670" s="14">
        <v>1</v>
      </c>
      <c r="H17670" s="15" t="str">
        <f t="shared" si="553"/>
        <v>Realizar Pedido</v>
      </c>
    </row>
    <row r="17671" spans="1:8" x14ac:dyDescent="0.25">
      <c r="A17671" s="3">
        <v>7592615001375</v>
      </c>
      <c r="B17671" s="11" t="s">
        <v>17284</v>
      </c>
      <c r="C17671" s="16"/>
      <c r="D17671" s="15">
        <f>SUMIFS(Movimientos!F:F,Movimientos!B:B,Productos!A17671,Movimientos!D:D,$D$1)</f>
        <v>0</v>
      </c>
      <c r="E17671" s="14">
        <f>SUMIFS(Movimientos!F:F,Movimientos!B:B,Productos!A17671,Movimientos!D:D,$E$1)</f>
        <v>0</v>
      </c>
      <c r="F17671" s="17">
        <f t="shared" si="552"/>
        <v>0</v>
      </c>
      <c r="G17671" s="14">
        <v>1</v>
      </c>
      <c r="H17671" s="15" t="str">
        <f t="shared" si="553"/>
        <v>Realizar Pedido</v>
      </c>
    </row>
    <row r="17672" spans="1:8" x14ac:dyDescent="0.25">
      <c r="A17672" s="2">
        <v>7592946012672</v>
      </c>
      <c r="B17672" s="12" t="s">
        <v>17285</v>
      </c>
      <c r="C17672" s="16"/>
      <c r="D17672" s="15">
        <f>SUMIFS(Movimientos!F:F,Movimientos!B:B,Productos!A17672,Movimientos!D:D,$D$1)</f>
        <v>0</v>
      </c>
      <c r="E17672" s="14">
        <f>SUMIFS(Movimientos!F:F,Movimientos!B:B,Productos!A17672,Movimientos!D:D,$E$1)</f>
        <v>0</v>
      </c>
      <c r="F17672" s="17">
        <f t="shared" si="552"/>
        <v>0</v>
      </c>
      <c r="G17672" s="14">
        <v>1</v>
      </c>
      <c r="H17672" s="15" t="str">
        <f t="shared" si="553"/>
        <v>Realizar Pedido</v>
      </c>
    </row>
    <row r="17673" spans="1:8" x14ac:dyDescent="0.25">
      <c r="A17673" s="3">
        <v>7592194002470</v>
      </c>
      <c r="B17673" s="11" t="s">
        <v>17286</v>
      </c>
      <c r="C17673" s="16"/>
      <c r="D17673" s="15">
        <f>SUMIFS(Movimientos!F:F,Movimientos!B:B,Productos!A17673,Movimientos!D:D,$D$1)</f>
        <v>0</v>
      </c>
      <c r="E17673" s="14">
        <f>SUMIFS(Movimientos!F:F,Movimientos!B:B,Productos!A17673,Movimientos!D:D,$E$1)</f>
        <v>0</v>
      </c>
      <c r="F17673" s="17">
        <f t="shared" si="552"/>
        <v>0</v>
      </c>
      <c r="G17673" s="14">
        <v>1</v>
      </c>
      <c r="H17673" s="15" t="str">
        <f t="shared" si="553"/>
        <v>Realizar Pedido</v>
      </c>
    </row>
    <row r="17674" spans="1:8" x14ac:dyDescent="0.25">
      <c r="A17674" s="3">
        <v>7594001080633</v>
      </c>
      <c r="B17674" s="11" t="s">
        <v>17287</v>
      </c>
      <c r="C17674" s="16"/>
      <c r="D17674" s="15">
        <f>SUMIFS(Movimientos!F:F,Movimientos!B:B,Productos!A17674,Movimientos!D:D,$D$1)</f>
        <v>0</v>
      </c>
      <c r="E17674" s="14">
        <f>SUMIFS(Movimientos!F:F,Movimientos!B:B,Productos!A17674,Movimientos!D:D,$E$1)</f>
        <v>0</v>
      </c>
      <c r="F17674" s="17">
        <f t="shared" si="552"/>
        <v>0</v>
      </c>
      <c r="G17674" s="14">
        <v>1</v>
      </c>
      <c r="H17674" s="15" t="str">
        <f t="shared" si="553"/>
        <v>Realizar Pedido</v>
      </c>
    </row>
    <row r="17675" spans="1:8" x14ac:dyDescent="0.25">
      <c r="A17675" s="2">
        <v>7591440031516</v>
      </c>
      <c r="B17675" s="12" t="s">
        <v>17288</v>
      </c>
      <c r="C17675" s="16"/>
      <c r="D17675" s="15">
        <f>SUMIFS(Movimientos!F:F,Movimientos!B:B,Productos!A17675,Movimientos!D:D,$D$1)</f>
        <v>0</v>
      </c>
      <c r="E17675" s="14">
        <f>SUMIFS(Movimientos!F:F,Movimientos!B:B,Productos!A17675,Movimientos!D:D,$E$1)</f>
        <v>0</v>
      </c>
      <c r="F17675" s="17">
        <f t="shared" si="552"/>
        <v>0</v>
      </c>
      <c r="G17675" s="14">
        <v>1</v>
      </c>
      <c r="H17675" s="15" t="str">
        <f t="shared" si="553"/>
        <v>Realizar Pedido</v>
      </c>
    </row>
    <row r="17676" spans="1:8" x14ac:dyDescent="0.25">
      <c r="A17676" s="3">
        <v>4042809222500</v>
      </c>
      <c r="B17676" s="11" t="s">
        <v>17289</v>
      </c>
      <c r="C17676" s="16"/>
      <c r="D17676" s="15">
        <f>SUMIFS(Movimientos!F:F,Movimientos!B:B,Productos!A17676,Movimientos!D:D,$D$1)</f>
        <v>0</v>
      </c>
      <c r="E17676" s="14">
        <f>SUMIFS(Movimientos!F:F,Movimientos!B:B,Productos!A17676,Movimientos!D:D,$E$1)</f>
        <v>0</v>
      </c>
      <c r="F17676" s="17">
        <f t="shared" si="552"/>
        <v>0</v>
      </c>
      <c r="G17676" s="14">
        <v>1</v>
      </c>
      <c r="H17676" s="15" t="str">
        <f t="shared" si="553"/>
        <v>Realizar Pedido</v>
      </c>
    </row>
    <row r="17677" spans="1:8" x14ac:dyDescent="0.25">
      <c r="A17677" s="3">
        <v>4042809222524</v>
      </c>
      <c r="B17677" s="11" t="s">
        <v>17290</v>
      </c>
      <c r="C17677" s="16"/>
      <c r="D17677" s="15">
        <f>SUMIFS(Movimientos!F:F,Movimientos!B:B,Productos!A17677,Movimientos!D:D,$D$1)</f>
        <v>0</v>
      </c>
      <c r="E17677" s="14">
        <f>SUMIFS(Movimientos!F:F,Movimientos!B:B,Productos!A17677,Movimientos!D:D,$E$1)</f>
        <v>0</v>
      </c>
      <c r="F17677" s="17">
        <f t="shared" si="552"/>
        <v>0</v>
      </c>
      <c r="G17677" s="14">
        <v>1</v>
      </c>
      <c r="H17677" s="15" t="str">
        <f t="shared" si="553"/>
        <v>Realizar Pedido</v>
      </c>
    </row>
    <row r="17678" spans="1:8" x14ac:dyDescent="0.25">
      <c r="A17678" s="3">
        <v>7592194002456</v>
      </c>
      <c r="B17678" s="11" t="s">
        <v>17291</v>
      </c>
      <c r="C17678" s="16"/>
      <c r="D17678" s="15">
        <f>SUMIFS(Movimientos!F:F,Movimientos!B:B,Productos!A17678,Movimientos!D:D,$D$1)</f>
        <v>0</v>
      </c>
      <c r="E17678" s="14">
        <f>SUMIFS(Movimientos!F:F,Movimientos!B:B,Productos!A17678,Movimientos!D:D,$E$1)</f>
        <v>0</v>
      </c>
      <c r="F17678" s="17">
        <f t="shared" si="552"/>
        <v>0</v>
      </c>
      <c r="G17678" s="14">
        <v>1</v>
      </c>
      <c r="H17678" s="15" t="str">
        <f t="shared" si="553"/>
        <v>Realizar Pedido</v>
      </c>
    </row>
    <row r="17679" spans="1:8" x14ac:dyDescent="0.25">
      <c r="A17679" s="3">
        <v>7591440031448</v>
      </c>
      <c r="B17679" s="11" t="s">
        <v>17292</v>
      </c>
      <c r="C17679" s="16"/>
      <c r="D17679" s="15">
        <f>SUMIFS(Movimientos!F:F,Movimientos!B:B,Productos!A17679,Movimientos!D:D,$D$1)</f>
        <v>0</v>
      </c>
      <c r="E17679" s="14">
        <f>SUMIFS(Movimientos!F:F,Movimientos!B:B,Productos!A17679,Movimientos!D:D,$E$1)</f>
        <v>0</v>
      </c>
      <c r="F17679" s="17">
        <f t="shared" si="552"/>
        <v>0</v>
      </c>
      <c r="G17679" s="14">
        <v>1</v>
      </c>
      <c r="H17679" s="15" t="str">
        <f t="shared" si="553"/>
        <v>Realizar Pedido</v>
      </c>
    </row>
    <row r="17680" spans="1:8" x14ac:dyDescent="0.25">
      <c r="A17680" s="3">
        <v>7592194002487</v>
      </c>
      <c r="B17680" s="11" t="s">
        <v>17293</v>
      </c>
      <c r="C17680" s="16"/>
      <c r="D17680" s="15">
        <f>SUMIFS(Movimientos!F:F,Movimientos!B:B,Productos!A17680,Movimientos!D:D,$D$1)</f>
        <v>0</v>
      </c>
      <c r="E17680" s="14">
        <f>SUMIFS(Movimientos!F:F,Movimientos!B:B,Productos!A17680,Movimientos!D:D,$E$1)</f>
        <v>0</v>
      </c>
      <c r="F17680" s="17">
        <f t="shared" si="552"/>
        <v>0</v>
      </c>
      <c r="G17680" s="14">
        <v>1</v>
      </c>
      <c r="H17680" s="15" t="str">
        <f t="shared" si="553"/>
        <v>Realizar Pedido</v>
      </c>
    </row>
    <row r="17681" spans="1:8" x14ac:dyDescent="0.25">
      <c r="A17681" s="3">
        <v>7594001084860</v>
      </c>
      <c r="B17681" s="11" t="s">
        <v>17294</v>
      </c>
      <c r="C17681" s="16"/>
      <c r="D17681" s="15">
        <f>SUMIFS(Movimientos!F:F,Movimientos!B:B,Productos!A17681,Movimientos!D:D,$D$1)</f>
        <v>0</v>
      </c>
      <c r="E17681" s="14">
        <f>SUMIFS(Movimientos!F:F,Movimientos!B:B,Productos!A17681,Movimientos!D:D,$E$1)</f>
        <v>0</v>
      </c>
      <c r="F17681" s="17">
        <f t="shared" si="552"/>
        <v>0</v>
      </c>
      <c r="G17681" s="14">
        <v>1</v>
      </c>
      <c r="H17681" s="15" t="str">
        <f t="shared" si="553"/>
        <v>Realizar Pedido</v>
      </c>
    </row>
    <row r="17682" spans="1:8" x14ac:dyDescent="0.25">
      <c r="A17682" s="3">
        <v>7594001084846</v>
      </c>
      <c r="B17682" s="11" t="s">
        <v>17295</v>
      </c>
      <c r="C17682" s="16"/>
      <c r="D17682" s="15">
        <f>SUMIFS(Movimientos!F:F,Movimientos!B:B,Productos!A17682,Movimientos!D:D,$D$1)</f>
        <v>0</v>
      </c>
      <c r="E17682" s="14">
        <f>SUMIFS(Movimientos!F:F,Movimientos!B:B,Productos!A17682,Movimientos!D:D,$E$1)</f>
        <v>0</v>
      </c>
      <c r="F17682" s="17">
        <f t="shared" si="552"/>
        <v>0</v>
      </c>
      <c r="G17682" s="14">
        <v>1</v>
      </c>
      <c r="H17682" s="15" t="str">
        <f t="shared" si="553"/>
        <v>Realizar Pedido</v>
      </c>
    </row>
    <row r="17683" spans="1:8" x14ac:dyDescent="0.25">
      <c r="A17683" s="3">
        <v>7594001084853</v>
      </c>
      <c r="B17683" s="11" t="s">
        <v>17296</v>
      </c>
      <c r="C17683" s="16"/>
      <c r="D17683" s="15">
        <f>SUMIFS(Movimientos!F:F,Movimientos!B:B,Productos!A17683,Movimientos!D:D,$D$1)</f>
        <v>0</v>
      </c>
      <c r="E17683" s="14">
        <f>SUMIFS(Movimientos!F:F,Movimientos!B:B,Productos!A17683,Movimientos!D:D,$E$1)</f>
        <v>0</v>
      </c>
      <c r="F17683" s="17">
        <f t="shared" si="552"/>
        <v>0</v>
      </c>
      <c r="G17683" s="14">
        <v>1</v>
      </c>
      <c r="H17683" s="15" t="str">
        <f t="shared" si="553"/>
        <v>Realizar Pedido</v>
      </c>
    </row>
    <row r="17684" spans="1:8" x14ac:dyDescent="0.25">
      <c r="A17684" s="3">
        <v>7594001084877</v>
      </c>
      <c r="B17684" s="11" t="s">
        <v>17296</v>
      </c>
      <c r="C17684" s="16"/>
      <c r="D17684" s="15">
        <f>SUMIFS(Movimientos!F:F,Movimientos!B:B,Productos!A17684,Movimientos!D:D,$D$1)</f>
        <v>0</v>
      </c>
      <c r="E17684" s="14">
        <f>SUMIFS(Movimientos!F:F,Movimientos!B:B,Productos!A17684,Movimientos!D:D,$E$1)</f>
        <v>0</v>
      </c>
      <c r="F17684" s="17">
        <f t="shared" si="552"/>
        <v>0</v>
      </c>
      <c r="G17684" s="14">
        <v>1</v>
      </c>
      <c r="H17684" s="15" t="str">
        <f t="shared" si="553"/>
        <v>Realizar Pedido</v>
      </c>
    </row>
    <row r="17685" spans="1:8" x14ac:dyDescent="0.25">
      <c r="A17685" s="2">
        <v>7591440031622</v>
      </c>
      <c r="B17685" s="12" t="s">
        <v>17297</v>
      </c>
      <c r="C17685" s="16"/>
      <c r="D17685" s="15">
        <f>SUMIFS(Movimientos!F:F,Movimientos!B:B,Productos!A17685,Movimientos!D:D,$D$1)</f>
        <v>0</v>
      </c>
      <c r="E17685" s="14">
        <f>SUMIFS(Movimientos!F:F,Movimientos!B:B,Productos!A17685,Movimientos!D:D,$E$1)</f>
        <v>0</v>
      </c>
      <c r="F17685" s="17">
        <f t="shared" si="552"/>
        <v>0</v>
      </c>
      <c r="G17685" s="14">
        <v>1</v>
      </c>
      <c r="H17685" s="15" t="str">
        <f t="shared" si="553"/>
        <v>Realizar Pedido</v>
      </c>
    </row>
    <row r="17686" spans="1:8" x14ac:dyDescent="0.25">
      <c r="A17686" s="3">
        <v>7592194002227</v>
      </c>
      <c r="B17686" s="11" t="s">
        <v>17298</v>
      </c>
      <c r="C17686" s="16"/>
      <c r="D17686" s="15">
        <f>SUMIFS(Movimientos!F:F,Movimientos!B:B,Productos!A17686,Movimientos!D:D,$D$1)</f>
        <v>0</v>
      </c>
      <c r="E17686" s="14">
        <f>SUMIFS(Movimientos!F:F,Movimientos!B:B,Productos!A17686,Movimientos!D:D,$E$1)</f>
        <v>0</v>
      </c>
      <c r="F17686" s="17">
        <f t="shared" si="552"/>
        <v>0</v>
      </c>
      <c r="G17686" s="14">
        <v>1</v>
      </c>
      <c r="H17686" s="15" t="str">
        <f t="shared" si="553"/>
        <v>Realizar Pedido</v>
      </c>
    </row>
    <row r="17687" spans="1:8" x14ac:dyDescent="0.25">
      <c r="A17687" s="3">
        <v>7592194002234</v>
      </c>
      <c r="B17687" s="11" t="s">
        <v>17299</v>
      </c>
      <c r="C17687" s="16"/>
      <c r="D17687" s="15">
        <f>SUMIFS(Movimientos!F:F,Movimientos!B:B,Productos!A17687,Movimientos!D:D,$D$1)</f>
        <v>0</v>
      </c>
      <c r="E17687" s="14">
        <f>SUMIFS(Movimientos!F:F,Movimientos!B:B,Productos!A17687,Movimientos!D:D,$E$1)</f>
        <v>0</v>
      </c>
      <c r="F17687" s="17">
        <f t="shared" si="552"/>
        <v>0</v>
      </c>
      <c r="G17687" s="14">
        <v>1</v>
      </c>
      <c r="H17687" s="15" t="str">
        <f t="shared" si="553"/>
        <v>Realizar Pedido</v>
      </c>
    </row>
    <row r="17688" spans="1:8" x14ac:dyDescent="0.25">
      <c r="A17688" s="3">
        <v>7592194002241</v>
      </c>
      <c r="B17688" s="11" t="s">
        <v>17300</v>
      </c>
      <c r="C17688" s="16"/>
      <c r="D17688" s="15">
        <f>SUMIFS(Movimientos!F:F,Movimientos!B:B,Productos!A17688,Movimientos!D:D,$D$1)</f>
        <v>0</v>
      </c>
      <c r="E17688" s="14">
        <f>SUMIFS(Movimientos!F:F,Movimientos!B:B,Productos!A17688,Movimientos!D:D,$E$1)</f>
        <v>0</v>
      </c>
      <c r="F17688" s="17">
        <f t="shared" si="552"/>
        <v>0</v>
      </c>
      <c r="G17688" s="14">
        <v>1</v>
      </c>
      <c r="H17688" s="15" t="str">
        <f t="shared" si="553"/>
        <v>Realizar Pedido</v>
      </c>
    </row>
    <row r="17689" spans="1:8" x14ac:dyDescent="0.25">
      <c r="A17689" s="3">
        <v>7591440031615</v>
      </c>
      <c r="B17689" s="11" t="s">
        <v>17301</v>
      </c>
      <c r="C17689" s="16"/>
      <c r="D17689" s="15">
        <f>SUMIFS(Movimientos!F:F,Movimientos!B:B,Productos!A17689,Movimientos!D:D,$D$1)</f>
        <v>0</v>
      </c>
      <c r="E17689" s="14">
        <f>SUMIFS(Movimientos!F:F,Movimientos!B:B,Productos!A17689,Movimientos!D:D,$E$1)</f>
        <v>0</v>
      </c>
      <c r="F17689" s="17">
        <f t="shared" si="552"/>
        <v>0</v>
      </c>
      <c r="G17689" s="14">
        <v>1</v>
      </c>
      <c r="H17689" s="15" t="str">
        <f t="shared" si="553"/>
        <v>Realizar Pedido</v>
      </c>
    </row>
    <row r="17690" spans="1:8" x14ac:dyDescent="0.25">
      <c r="A17690" s="3">
        <v>6932951888441</v>
      </c>
      <c r="B17690" s="11" t="s">
        <v>17302</v>
      </c>
      <c r="C17690" s="16"/>
      <c r="D17690" s="15">
        <f>SUMIFS(Movimientos!F:F,Movimientos!B:B,Productos!A17690,Movimientos!D:D,$D$1)</f>
        <v>0</v>
      </c>
      <c r="E17690" s="14">
        <f>SUMIFS(Movimientos!F:F,Movimientos!B:B,Productos!A17690,Movimientos!D:D,$E$1)</f>
        <v>0</v>
      </c>
      <c r="F17690" s="17">
        <f t="shared" si="552"/>
        <v>0</v>
      </c>
      <c r="G17690" s="14">
        <v>1</v>
      </c>
      <c r="H17690" s="15" t="str">
        <f t="shared" si="553"/>
        <v>Realizar Pedido</v>
      </c>
    </row>
    <row r="17691" spans="1:8" x14ac:dyDescent="0.25">
      <c r="A17691" s="3">
        <v>7594001080626</v>
      </c>
      <c r="B17691" s="11" t="s">
        <v>17303</v>
      </c>
      <c r="C17691" s="16"/>
      <c r="D17691" s="15">
        <f>SUMIFS(Movimientos!F:F,Movimientos!B:B,Productos!A17691,Movimientos!D:D,$D$1)</f>
        <v>0</v>
      </c>
      <c r="E17691" s="14">
        <f>SUMIFS(Movimientos!F:F,Movimientos!B:B,Productos!A17691,Movimientos!D:D,$E$1)</f>
        <v>0</v>
      </c>
      <c r="F17691" s="17">
        <f t="shared" si="552"/>
        <v>0</v>
      </c>
      <c r="G17691" s="14">
        <v>1</v>
      </c>
      <c r="H17691" s="15" t="str">
        <f t="shared" si="553"/>
        <v>Realizar Pedido</v>
      </c>
    </row>
    <row r="17692" spans="1:8" x14ac:dyDescent="0.25">
      <c r="A17692" s="3">
        <v>7594001080619</v>
      </c>
      <c r="B17692" s="11" t="s">
        <v>17304</v>
      </c>
      <c r="C17692" s="16"/>
      <c r="D17692" s="15">
        <f>SUMIFS(Movimientos!F:F,Movimientos!B:B,Productos!A17692,Movimientos!D:D,$D$1)</f>
        <v>0</v>
      </c>
      <c r="E17692" s="14">
        <f>SUMIFS(Movimientos!F:F,Movimientos!B:B,Productos!A17692,Movimientos!D:D,$E$1)</f>
        <v>0</v>
      </c>
      <c r="F17692" s="17">
        <f t="shared" si="552"/>
        <v>0</v>
      </c>
      <c r="G17692" s="14">
        <v>1</v>
      </c>
      <c r="H17692" s="15" t="str">
        <f t="shared" si="553"/>
        <v>Realizar Pedido</v>
      </c>
    </row>
    <row r="17693" spans="1:8" x14ac:dyDescent="0.25">
      <c r="A17693" s="2">
        <v>7594001080640</v>
      </c>
      <c r="B17693" s="12" t="s">
        <v>17305</v>
      </c>
      <c r="C17693" s="16"/>
      <c r="D17693" s="15">
        <f>SUMIFS(Movimientos!F:F,Movimientos!B:B,Productos!A17693,Movimientos!D:D,$D$1)</f>
        <v>0</v>
      </c>
      <c r="E17693" s="14">
        <f>SUMIFS(Movimientos!F:F,Movimientos!B:B,Productos!A17693,Movimientos!D:D,$E$1)</f>
        <v>0</v>
      </c>
      <c r="F17693" s="17">
        <f t="shared" si="552"/>
        <v>0</v>
      </c>
      <c r="G17693" s="14">
        <v>1</v>
      </c>
      <c r="H17693" s="15" t="str">
        <f t="shared" si="553"/>
        <v>Realizar Pedido</v>
      </c>
    </row>
    <row r="17694" spans="1:8" x14ac:dyDescent="0.25">
      <c r="A17694" s="3">
        <v>7594001080625</v>
      </c>
      <c r="B17694" s="11" t="s">
        <v>17306</v>
      </c>
      <c r="C17694" s="16"/>
      <c r="D17694" s="15">
        <f>SUMIFS(Movimientos!F:F,Movimientos!B:B,Productos!A17694,Movimientos!D:D,$D$1)</f>
        <v>0</v>
      </c>
      <c r="E17694" s="14">
        <f>SUMIFS(Movimientos!F:F,Movimientos!B:B,Productos!A17694,Movimientos!D:D,$E$1)</f>
        <v>0</v>
      </c>
      <c r="F17694" s="17">
        <f t="shared" si="552"/>
        <v>0</v>
      </c>
      <c r="G17694" s="14">
        <v>1</v>
      </c>
      <c r="H17694" s="15" t="str">
        <f t="shared" si="553"/>
        <v>Realizar Pedido</v>
      </c>
    </row>
    <row r="17695" spans="1:8" x14ac:dyDescent="0.25">
      <c r="A17695" s="3">
        <v>7592194002425</v>
      </c>
      <c r="B17695" s="11" t="s">
        <v>17307</v>
      </c>
      <c r="C17695" s="16"/>
      <c r="D17695" s="15">
        <f>SUMIFS(Movimientos!F:F,Movimientos!B:B,Productos!A17695,Movimientos!D:D,$D$1)</f>
        <v>0</v>
      </c>
      <c r="E17695" s="14">
        <f>SUMIFS(Movimientos!F:F,Movimientos!B:B,Productos!A17695,Movimientos!D:D,$E$1)</f>
        <v>0</v>
      </c>
      <c r="F17695" s="17">
        <f t="shared" si="552"/>
        <v>0</v>
      </c>
      <c r="G17695" s="14">
        <v>1</v>
      </c>
      <c r="H17695" s="15" t="str">
        <f t="shared" si="553"/>
        <v>Realizar Pedido</v>
      </c>
    </row>
    <row r="17696" spans="1:8" x14ac:dyDescent="0.25">
      <c r="A17696" s="3">
        <v>7592194002432</v>
      </c>
      <c r="B17696" s="11" t="s">
        <v>17308</v>
      </c>
      <c r="C17696" s="16"/>
      <c r="D17696" s="15">
        <f>SUMIFS(Movimientos!F:F,Movimientos!B:B,Productos!A17696,Movimientos!D:D,$D$1)</f>
        <v>0</v>
      </c>
      <c r="E17696" s="14">
        <f>SUMIFS(Movimientos!F:F,Movimientos!B:B,Productos!A17696,Movimientos!D:D,$E$1)</f>
        <v>0</v>
      </c>
      <c r="F17696" s="17">
        <f t="shared" si="552"/>
        <v>0</v>
      </c>
      <c r="G17696" s="14">
        <v>1</v>
      </c>
      <c r="H17696" s="15" t="str">
        <f t="shared" si="553"/>
        <v>Realizar Pedido</v>
      </c>
    </row>
    <row r="17697" spans="1:8" x14ac:dyDescent="0.25">
      <c r="A17697" s="3">
        <v>7592194002449</v>
      </c>
      <c r="B17697" s="11" t="s">
        <v>17309</v>
      </c>
      <c r="C17697" s="16"/>
      <c r="D17697" s="15">
        <f>SUMIFS(Movimientos!F:F,Movimientos!B:B,Productos!A17697,Movimientos!D:D,$D$1)</f>
        <v>0</v>
      </c>
      <c r="E17697" s="14">
        <f>SUMIFS(Movimientos!F:F,Movimientos!B:B,Productos!A17697,Movimientos!D:D,$E$1)</f>
        <v>0</v>
      </c>
      <c r="F17697" s="17">
        <f t="shared" si="552"/>
        <v>0</v>
      </c>
      <c r="G17697" s="14">
        <v>1</v>
      </c>
      <c r="H17697" s="15" t="str">
        <f t="shared" si="553"/>
        <v>Realizar Pedido</v>
      </c>
    </row>
    <row r="17698" spans="1:8" x14ac:dyDescent="0.25">
      <c r="A17698" s="3">
        <v>4042809222487</v>
      </c>
      <c r="B17698" s="11" t="s">
        <v>17310</v>
      </c>
      <c r="C17698" s="16"/>
      <c r="D17698" s="15">
        <f>SUMIFS(Movimientos!F:F,Movimientos!B:B,Productos!A17698,Movimientos!D:D,$D$1)</f>
        <v>0</v>
      </c>
      <c r="E17698" s="14">
        <f>SUMIFS(Movimientos!F:F,Movimientos!B:B,Productos!A17698,Movimientos!D:D,$E$1)</f>
        <v>0</v>
      </c>
      <c r="F17698" s="17">
        <f t="shared" si="552"/>
        <v>0</v>
      </c>
      <c r="G17698" s="14">
        <v>1</v>
      </c>
      <c r="H17698" s="15" t="str">
        <f t="shared" si="553"/>
        <v>Realizar Pedido</v>
      </c>
    </row>
    <row r="17699" spans="1:8" x14ac:dyDescent="0.25">
      <c r="A17699" s="3">
        <v>7591440031639</v>
      </c>
      <c r="B17699" s="11" t="s">
        <v>17311</v>
      </c>
      <c r="C17699" s="16"/>
      <c r="D17699" s="15">
        <f>SUMIFS(Movimientos!F:F,Movimientos!B:B,Productos!A17699,Movimientos!D:D,$D$1)</f>
        <v>0</v>
      </c>
      <c r="E17699" s="14">
        <f>SUMIFS(Movimientos!F:F,Movimientos!B:B,Productos!A17699,Movimientos!D:D,$E$1)</f>
        <v>0</v>
      </c>
      <c r="F17699" s="17">
        <f t="shared" si="552"/>
        <v>0</v>
      </c>
      <c r="G17699" s="14">
        <v>1</v>
      </c>
      <c r="H17699" s="15" t="str">
        <f t="shared" si="553"/>
        <v>Realizar Pedido</v>
      </c>
    </row>
    <row r="17700" spans="1:8" x14ac:dyDescent="0.25">
      <c r="A17700" s="2">
        <v>7123456789107</v>
      </c>
      <c r="B17700" s="12" t="s">
        <v>17312</v>
      </c>
      <c r="C17700" s="16"/>
      <c r="D17700" s="15">
        <f>SUMIFS(Movimientos!F:F,Movimientos!B:B,Productos!A17700,Movimientos!D:D,$D$1)</f>
        <v>0</v>
      </c>
      <c r="E17700" s="14">
        <f>SUMIFS(Movimientos!F:F,Movimientos!B:B,Productos!A17700,Movimientos!D:D,$E$1)</f>
        <v>0</v>
      </c>
      <c r="F17700" s="17">
        <f t="shared" si="552"/>
        <v>0</v>
      </c>
      <c r="G17700" s="14">
        <v>1</v>
      </c>
      <c r="H17700" s="15" t="str">
        <f t="shared" si="553"/>
        <v>Realizar Pedido</v>
      </c>
    </row>
    <row r="17701" spans="1:8" x14ac:dyDescent="0.25">
      <c r="A17701" s="2">
        <v>7212223242522</v>
      </c>
      <c r="B17701" s="12" t="s">
        <v>17313</v>
      </c>
      <c r="C17701" s="16"/>
      <c r="D17701" s="15">
        <f>SUMIFS(Movimientos!F:F,Movimientos!B:B,Productos!A17701,Movimientos!D:D,$D$1)</f>
        <v>0</v>
      </c>
      <c r="E17701" s="14">
        <f>SUMIFS(Movimientos!F:F,Movimientos!B:B,Productos!A17701,Movimientos!D:D,$E$1)</f>
        <v>0</v>
      </c>
      <c r="F17701" s="17">
        <f t="shared" si="552"/>
        <v>0</v>
      </c>
      <c r="G17701" s="14">
        <v>1</v>
      </c>
      <c r="H17701" s="15" t="str">
        <f t="shared" si="553"/>
        <v>Realizar Pedido</v>
      </c>
    </row>
    <row r="17702" spans="1:8" x14ac:dyDescent="0.25">
      <c r="A17702" s="3">
        <v>7592001080640</v>
      </c>
      <c r="B17702" s="11" t="s">
        <v>17314</v>
      </c>
      <c r="C17702" s="16"/>
      <c r="D17702" s="15">
        <f>SUMIFS(Movimientos!F:F,Movimientos!B:B,Productos!A17702,Movimientos!D:D,$D$1)</f>
        <v>0</v>
      </c>
      <c r="E17702" s="14">
        <f>SUMIFS(Movimientos!F:F,Movimientos!B:B,Productos!A17702,Movimientos!D:D,$E$1)</f>
        <v>0</v>
      </c>
      <c r="F17702" s="17">
        <f t="shared" si="552"/>
        <v>0</v>
      </c>
      <c r="G17702" s="14">
        <v>1</v>
      </c>
      <c r="H17702" s="15" t="str">
        <f t="shared" si="553"/>
        <v>Realizar Pedido</v>
      </c>
    </row>
    <row r="17703" spans="1:8" x14ac:dyDescent="0.25">
      <c r="A17703" s="3">
        <v>7592194004979</v>
      </c>
      <c r="B17703" s="11" t="s">
        <v>17315</v>
      </c>
      <c r="C17703" s="16"/>
      <c r="D17703" s="15">
        <f>SUMIFS(Movimientos!F:F,Movimientos!B:B,Productos!A17703,Movimientos!D:D,$D$1)</f>
        <v>0</v>
      </c>
      <c r="E17703" s="14">
        <f>SUMIFS(Movimientos!F:F,Movimientos!B:B,Productos!A17703,Movimientos!D:D,$E$1)</f>
        <v>0</v>
      </c>
      <c r="F17703" s="17">
        <f t="shared" si="552"/>
        <v>0</v>
      </c>
      <c r="G17703" s="14">
        <v>1</v>
      </c>
      <c r="H17703" s="15" t="str">
        <f t="shared" si="553"/>
        <v>Realizar Pedido</v>
      </c>
    </row>
    <row r="17704" spans="1:8" x14ac:dyDescent="0.25">
      <c r="A17704" s="3">
        <v>7703763020522</v>
      </c>
      <c r="B17704" s="11" t="s">
        <v>17316</v>
      </c>
      <c r="C17704" s="16"/>
      <c r="D17704" s="15">
        <f>SUMIFS(Movimientos!F:F,Movimientos!B:B,Productos!A17704,Movimientos!D:D,$D$1)</f>
        <v>0</v>
      </c>
      <c r="E17704" s="14">
        <f>SUMIFS(Movimientos!F:F,Movimientos!B:B,Productos!A17704,Movimientos!D:D,$E$1)</f>
        <v>0</v>
      </c>
      <c r="F17704" s="17">
        <f t="shared" si="552"/>
        <v>0</v>
      </c>
      <c r="G17704" s="14">
        <v>1</v>
      </c>
      <c r="H17704" s="15" t="str">
        <f t="shared" si="553"/>
        <v>Realizar Pedido</v>
      </c>
    </row>
    <row r="17705" spans="1:8" x14ac:dyDescent="0.25">
      <c r="A17705" s="2">
        <v>7703763020614</v>
      </c>
      <c r="B17705" s="12" t="s">
        <v>17317</v>
      </c>
      <c r="C17705" s="16"/>
      <c r="D17705" s="15">
        <f>SUMIFS(Movimientos!F:F,Movimientos!B:B,Productos!A17705,Movimientos!D:D,$D$1)</f>
        <v>0</v>
      </c>
      <c r="E17705" s="14">
        <f>SUMIFS(Movimientos!F:F,Movimientos!B:B,Productos!A17705,Movimientos!D:D,$E$1)</f>
        <v>0</v>
      </c>
      <c r="F17705" s="17">
        <f t="shared" si="552"/>
        <v>0</v>
      </c>
      <c r="G17705" s="14">
        <v>1</v>
      </c>
      <c r="H17705" s="15" t="str">
        <f t="shared" si="553"/>
        <v>Realizar Pedido</v>
      </c>
    </row>
    <row r="17706" spans="1:8" x14ac:dyDescent="0.25">
      <c r="A17706" s="3">
        <v>7592194002494</v>
      </c>
      <c r="B17706" s="11" t="s">
        <v>17318</v>
      </c>
      <c r="C17706" s="16"/>
      <c r="D17706" s="15">
        <f>SUMIFS(Movimientos!F:F,Movimientos!B:B,Productos!A17706,Movimientos!D:D,$D$1)</f>
        <v>0</v>
      </c>
      <c r="E17706" s="14">
        <f>SUMIFS(Movimientos!F:F,Movimientos!B:B,Productos!A17706,Movimientos!D:D,$E$1)</f>
        <v>0</v>
      </c>
      <c r="F17706" s="17">
        <f t="shared" si="552"/>
        <v>0</v>
      </c>
      <c r="G17706" s="14">
        <v>1</v>
      </c>
      <c r="H17706" s="15" t="str">
        <f t="shared" si="553"/>
        <v>Realizar Pedido</v>
      </c>
    </row>
    <row r="17707" spans="1:8" x14ac:dyDescent="0.25">
      <c r="A17707" s="3">
        <v>7592566002367</v>
      </c>
      <c r="B17707" s="11" t="s">
        <v>17319</v>
      </c>
      <c r="C17707" s="16"/>
      <c r="D17707" s="15">
        <f>SUMIFS(Movimientos!F:F,Movimientos!B:B,Productos!A17707,Movimientos!D:D,$D$1)</f>
        <v>0</v>
      </c>
      <c r="E17707" s="14">
        <f>SUMIFS(Movimientos!F:F,Movimientos!B:B,Productos!A17707,Movimientos!D:D,$E$1)</f>
        <v>0</v>
      </c>
      <c r="F17707" s="17">
        <f t="shared" si="552"/>
        <v>0</v>
      </c>
      <c r="G17707" s="14">
        <v>1</v>
      </c>
      <c r="H17707" s="15" t="str">
        <f t="shared" si="553"/>
        <v>Realizar Pedido</v>
      </c>
    </row>
    <row r="17708" spans="1:8" x14ac:dyDescent="0.25">
      <c r="A17708" s="3">
        <v>1773</v>
      </c>
      <c r="B17708" s="11" t="s">
        <v>17320</v>
      </c>
      <c r="C17708" s="16"/>
      <c r="D17708" s="15">
        <f>SUMIFS(Movimientos!F:F,Movimientos!B:B,Productos!A17708,Movimientos!D:D,$D$1)</f>
        <v>0</v>
      </c>
      <c r="E17708" s="14">
        <f>SUMIFS(Movimientos!F:F,Movimientos!B:B,Productos!A17708,Movimientos!D:D,$E$1)</f>
        <v>0</v>
      </c>
      <c r="F17708" s="17">
        <f t="shared" si="552"/>
        <v>0</v>
      </c>
      <c r="G17708" s="14">
        <v>1</v>
      </c>
      <c r="H17708" s="15" t="str">
        <f t="shared" si="553"/>
        <v>Realizar Pedido</v>
      </c>
    </row>
    <row r="17709" spans="1:8" x14ac:dyDescent="0.25">
      <c r="A17709" s="2">
        <v>7592871001727</v>
      </c>
      <c r="B17709" s="12" t="s">
        <v>17321</v>
      </c>
      <c r="C17709" s="16"/>
      <c r="D17709" s="15">
        <f>SUMIFS(Movimientos!F:F,Movimientos!B:B,Productos!A17709,Movimientos!D:D,$D$1)</f>
        <v>0</v>
      </c>
      <c r="E17709" s="14">
        <f>SUMIFS(Movimientos!F:F,Movimientos!B:B,Productos!A17709,Movimientos!D:D,$E$1)</f>
        <v>0</v>
      </c>
      <c r="F17709" s="17">
        <f t="shared" si="552"/>
        <v>0</v>
      </c>
      <c r="G17709" s="14">
        <v>1</v>
      </c>
      <c r="H17709" s="15" t="str">
        <f t="shared" si="553"/>
        <v>Realizar Pedido</v>
      </c>
    </row>
    <row r="17710" spans="1:8" x14ac:dyDescent="0.25">
      <c r="A17710" s="3">
        <v>7592871000959</v>
      </c>
      <c r="B17710" s="11" t="s">
        <v>17322</v>
      </c>
      <c r="C17710" s="16"/>
      <c r="D17710" s="15">
        <f>SUMIFS(Movimientos!F:F,Movimientos!B:B,Productos!A17710,Movimientos!D:D,$D$1)</f>
        <v>0</v>
      </c>
      <c r="E17710" s="14">
        <f>SUMIFS(Movimientos!F:F,Movimientos!B:B,Productos!A17710,Movimientos!D:D,$E$1)</f>
        <v>0</v>
      </c>
      <c r="F17710" s="17">
        <f t="shared" si="552"/>
        <v>0</v>
      </c>
      <c r="G17710" s="14">
        <v>1</v>
      </c>
      <c r="H17710" s="15" t="str">
        <f t="shared" si="553"/>
        <v>Realizar Pedido</v>
      </c>
    </row>
    <row r="17711" spans="1:8" x14ac:dyDescent="0.25">
      <c r="A17711" s="3">
        <v>7592871000188</v>
      </c>
      <c r="B17711" s="11" t="s">
        <v>17323</v>
      </c>
      <c r="C17711" s="16"/>
      <c r="D17711" s="15">
        <f>SUMIFS(Movimientos!F:F,Movimientos!B:B,Productos!A17711,Movimientos!D:D,$D$1)</f>
        <v>0</v>
      </c>
      <c r="E17711" s="14">
        <f>SUMIFS(Movimientos!F:F,Movimientos!B:B,Productos!A17711,Movimientos!D:D,$E$1)</f>
        <v>0</v>
      </c>
      <c r="F17711" s="17">
        <f t="shared" si="552"/>
        <v>0</v>
      </c>
      <c r="G17711" s="14">
        <v>1</v>
      </c>
      <c r="H17711" s="15" t="str">
        <f t="shared" si="553"/>
        <v>Realizar Pedido</v>
      </c>
    </row>
    <row r="17712" spans="1:8" x14ac:dyDescent="0.25">
      <c r="A17712" s="3">
        <v>7592871002823</v>
      </c>
      <c r="B17712" s="11" t="s">
        <v>17324</v>
      </c>
      <c r="C17712" s="16"/>
      <c r="D17712" s="15">
        <f>SUMIFS(Movimientos!F:F,Movimientos!B:B,Productos!A17712,Movimientos!D:D,$D$1)</f>
        <v>0</v>
      </c>
      <c r="E17712" s="14">
        <f>SUMIFS(Movimientos!F:F,Movimientos!B:B,Productos!A17712,Movimientos!D:D,$E$1)</f>
        <v>0</v>
      </c>
      <c r="F17712" s="17">
        <f t="shared" si="552"/>
        <v>0</v>
      </c>
      <c r="G17712" s="14">
        <v>1</v>
      </c>
      <c r="H17712" s="15" t="str">
        <f t="shared" si="553"/>
        <v>Realizar Pedido</v>
      </c>
    </row>
    <row r="17713" spans="1:8" x14ac:dyDescent="0.25">
      <c r="A17713" s="3">
        <v>7592871001291</v>
      </c>
      <c r="B17713" s="11" t="s">
        <v>17325</v>
      </c>
      <c r="C17713" s="16"/>
      <c r="D17713" s="15">
        <f>SUMIFS(Movimientos!F:F,Movimientos!B:B,Productos!A17713,Movimientos!D:D,$D$1)</f>
        <v>0</v>
      </c>
      <c r="E17713" s="14">
        <f>SUMIFS(Movimientos!F:F,Movimientos!B:B,Productos!A17713,Movimientos!D:D,$E$1)</f>
        <v>0</v>
      </c>
      <c r="F17713" s="17">
        <f t="shared" si="552"/>
        <v>0</v>
      </c>
      <c r="G17713" s="14">
        <v>1</v>
      </c>
      <c r="H17713" s="15" t="str">
        <f t="shared" si="553"/>
        <v>Realizar Pedido</v>
      </c>
    </row>
    <row r="17714" spans="1:8" x14ac:dyDescent="0.25">
      <c r="A17714" s="2">
        <v>7592871000799</v>
      </c>
      <c r="B17714" s="12" t="s">
        <v>17326</v>
      </c>
      <c r="C17714" s="16"/>
      <c r="D17714" s="15">
        <f>SUMIFS(Movimientos!F:F,Movimientos!B:B,Productos!A17714,Movimientos!D:D,$D$1)</f>
        <v>0</v>
      </c>
      <c r="E17714" s="14">
        <f>SUMIFS(Movimientos!F:F,Movimientos!B:B,Productos!A17714,Movimientos!D:D,$E$1)</f>
        <v>0</v>
      </c>
      <c r="F17714" s="17">
        <f t="shared" si="552"/>
        <v>0</v>
      </c>
      <c r="G17714" s="14">
        <v>1</v>
      </c>
      <c r="H17714" s="15" t="str">
        <f t="shared" si="553"/>
        <v>Realizar Pedido</v>
      </c>
    </row>
    <row r="17715" spans="1:8" x14ac:dyDescent="0.25">
      <c r="A17715" s="2">
        <v>7592871000744</v>
      </c>
      <c r="B17715" s="12" t="s">
        <v>17327</v>
      </c>
      <c r="C17715" s="16"/>
      <c r="D17715" s="15">
        <f>SUMIFS(Movimientos!F:F,Movimientos!B:B,Productos!A17715,Movimientos!D:D,$D$1)</f>
        <v>0</v>
      </c>
      <c r="E17715" s="14">
        <f>SUMIFS(Movimientos!F:F,Movimientos!B:B,Productos!A17715,Movimientos!D:D,$E$1)</f>
        <v>0</v>
      </c>
      <c r="F17715" s="17">
        <f t="shared" si="552"/>
        <v>0</v>
      </c>
      <c r="G17715" s="14">
        <v>1</v>
      </c>
      <c r="H17715" s="15" t="str">
        <f t="shared" si="553"/>
        <v>Realizar Pedido</v>
      </c>
    </row>
    <row r="17716" spans="1:8" x14ac:dyDescent="0.25">
      <c r="A17716" s="2">
        <v>7592871000119</v>
      </c>
      <c r="B17716" s="12" t="s">
        <v>17328</v>
      </c>
      <c r="C17716" s="16"/>
      <c r="D17716" s="15">
        <f>SUMIFS(Movimientos!F:F,Movimientos!B:B,Productos!A17716,Movimientos!D:D,$D$1)</f>
        <v>0</v>
      </c>
      <c r="E17716" s="14">
        <f>SUMIFS(Movimientos!F:F,Movimientos!B:B,Productos!A17716,Movimientos!D:D,$E$1)</f>
        <v>0</v>
      </c>
      <c r="F17716" s="17">
        <f t="shared" si="552"/>
        <v>0</v>
      </c>
      <c r="G17716" s="14">
        <v>1</v>
      </c>
      <c r="H17716" s="15" t="str">
        <f t="shared" si="553"/>
        <v>Realizar Pedido</v>
      </c>
    </row>
    <row r="17717" spans="1:8" x14ac:dyDescent="0.25">
      <c r="A17717" s="3">
        <v>7592871000126</v>
      </c>
      <c r="B17717" s="11" t="s">
        <v>17329</v>
      </c>
      <c r="C17717" s="16"/>
      <c r="D17717" s="15">
        <f>SUMIFS(Movimientos!F:F,Movimientos!B:B,Productos!A17717,Movimientos!D:D,$D$1)</f>
        <v>0</v>
      </c>
      <c r="E17717" s="14">
        <f>SUMIFS(Movimientos!F:F,Movimientos!B:B,Productos!A17717,Movimientos!D:D,$E$1)</f>
        <v>0</v>
      </c>
      <c r="F17717" s="17">
        <f t="shared" si="552"/>
        <v>0</v>
      </c>
      <c r="G17717" s="14">
        <v>1</v>
      </c>
      <c r="H17717" s="15" t="str">
        <f t="shared" si="553"/>
        <v>Realizar Pedido</v>
      </c>
    </row>
    <row r="17718" spans="1:8" x14ac:dyDescent="0.25">
      <c r="A17718" s="3">
        <v>7592871003318</v>
      </c>
      <c r="B17718" s="11" t="s">
        <v>17330</v>
      </c>
      <c r="C17718" s="16"/>
      <c r="D17718" s="15">
        <f>SUMIFS(Movimientos!F:F,Movimientos!B:B,Productos!A17718,Movimientos!D:D,$D$1)</f>
        <v>0</v>
      </c>
      <c r="E17718" s="14">
        <f>SUMIFS(Movimientos!F:F,Movimientos!B:B,Productos!A17718,Movimientos!D:D,$E$1)</f>
        <v>0</v>
      </c>
      <c r="F17718" s="17">
        <f t="shared" si="552"/>
        <v>0</v>
      </c>
      <c r="G17718" s="14">
        <v>1</v>
      </c>
      <c r="H17718" s="15" t="str">
        <f t="shared" si="553"/>
        <v>Realizar Pedido</v>
      </c>
    </row>
    <row r="17719" spans="1:8" x14ac:dyDescent="0.25">
      <c r="A17719" s="2">
        <v>7592871000034</v>
      </c>
      <c r="B17719" s="12" t="s">
        <v>17331</v>
      </c>
      <c r="C17719" s="16"/>
      <c r="D17719" s="15">
        <f>SUMIFS(Movimientos!F:F,Movimientos!B:B,Productos!A17719,Movimientos!D:D,$D$1)</f>
        <v>0</v>
      </c>
      <c r="E17719" s="14">
        <f>SUMIFS(Movimientos!F:F,Movimientos!B:B,Productos!A17719,Movimientos!D:D,$E$1)</f>
        <v>0</v>
      </c>
      <c r="F17719" s="17">
        <f t="shared" si="552"/>
        <v>0</v>
      </c>
      <c r="G17719" s="14">
        <v>1</v>
      </c>
      <c r="H17719" s="15" t="str">
        <f t="shared" si="553"/>
        <v>Realizar Pedido</v>
      </c>
    </row>
    <row r="17720" spans="1:8" x14ac:dyDescent="0.25">
      <c r="A17720" s="3">
        <v>7592871000096</v>
      </c>
      <c r="B17720" s="11" t="s">
        <v>17332</v>
      </c>
      <c r="C17720" s="16"/>
      <c r="D17720" s="15">
        <f>SUMIFS(Movimientos!F:F,Movimientos!B:B,Productos!A17720,Movimientos!D:D,$D$1)</f>
        <v>0</v>
      </c>
      <c r="E17720" s="14">
        <f>SUMIFS(Movimientos!F:F,Movimientos!B:B,Productos!A17720,Movimientos!D:D,$E$1)</f>
        <v>0</v>
      </c>
      <c r="F17720" s="17">
        <f t="shared" si="552"/>
        <v>0</v>
      </c>
      <c r="G17720" s="14">
        <v>1</v>
      </c>
      <c r="H17720" s="15" t="str">
        <f t="shared" si="553"/>
        <v>Realizar Pedido</v>
      </c>
    </row>
    <row r="17721" spans="1:8" x14ac:dyDescent="0.25">
      <c r="A17721" s="3">
        <v>7592871001734</v>
      </c>
      <c r="B17721" s="11" t="s">
        <v>17333</v>
      </c>
      <c r="C17721" s="16"/>
      <c r="D17721" s="15">
        <f>SUMIFS(Movimientos!F:F,Movimientos!B:B,Productos!A17721,Movimientos!D:D,$D$1)</f>
        <v>0</v>
      </c>
      <c r="E17721" s="14">
        <f>SUMIFS(Movimientos!F:F,Movimientos!B:B,Productos!A17721,Movimientos!D:D,$E$1)</f>
        <v>0</v>
      </c>
      <c r="F17721" s="17">
        <f t="shared" si="552"/>
        <v>0</v>
      </c>
      <c r="G17721" s="14">
        <v>1</v>
      </c>
      <c r="H17721" s="15" t="str">
        <f t="shared" si="553"/>
        <v>Realizar Pedido</v>
      </c>
    </row>
    <row r="17722" spans="1:8" x14ac:dyDescent="0.25">
      <c r="A17722" s="3">
        <v>7592871004551</v>
      </c>
      <c r="B17722" s="11" t="s">
        <v>17334</v>
      </c>
      <c r="C17722" s="16"/>
      <c r="D17722" s="15">
        <f>SUMIFS(Movimientos!F:F,Movimientos!B:B,Productos!A17722,Movimientos!D:D,$D$1)</f>
        <v>0</v>
      </c>
      <c r="E17722" s="14">
        <f>SUMIFS(Movimientos!F:F,Movimientos!B:B,Productos!A17722,Movimientos!D:D,$E$1)</f>
        <v>0</v>
      </c>
      <c r="F17722" s="17">
        <f t="shared" si="552"/>
        <v>0</v>
      </c>
      <c r="G17722" s="14">
        <v>1</v>
      </c>
      <c r="H17722" s="15" t="str">
        <f t="shared" si="553"/>
        <v>Realizar Pedido</v>
      </c>
    </row>
    <row r="17723" spans="1:8" x14ac:dyDescent="0.25">
      <c r="A17723" s="3">
        <v>7592871000058</v>
      </c>
      <c r="B17723" s="11" t="s">
        <v>17335</v>
      </c>
      <c r="C17723" s="16"/>
      <c r="D17723" s="15">
        <f>SUMIFS(Movimientos!F:F,Movimientos!B:B,Productos!A17723,Movimientos!D:D,$D$1)</f>
        <v>0</v>
      </c>
      <c r="E17723" s="14">
        <f>SUMIFS(Movimientos!F:F,Movimientos!B:B,Productos!A17723,Movimientos!D:D,$E$1)</f>
        <v>0</v>
      </c>
      <c r="F17723" s="17">
        <f t="shared" si="552"/>
        <v>0</v>
      </c>
      <c r="G17723" s="14">
        <v>1</v>
      </c>
      <c r="H17723" s="15" t="str">
        <f t="shared" si="553"/>
        <v>Realizar Pedido</v>
      </c>
    </row>
    <row r="17724" spans="1:8" x14ac:dyDescent="0.25">
      <c r="A17724" s="3">
        <v>7592871001741</v>
      </c>
      <c r="B17724" s="11" t="s">
        <v>17336</v>
      </c>
      <c r="C17724" s="16"/>
      <c r="D17724" s="15">
        <f>SUMIFS(Movimientos!F:F,Movimientos!B:B,Productos!A17724,Movimientos!D:D,$D$1)</f>
        <v>0</v>
      </c>
      <c r="E17724" s="14">
        <f>SUMIFS(Movimientos!F:F,Movimientos!B:B,Productos!A17724,Movimientos!D:D,$E$1)</f>
        <v>0</v>
      </c>
      <c r="F17724" s="17">
        <f t="shared" si="552"/>
        <v>0</v>
      </c>
      <c r="G17724" s="14">
        <v>1</v>
      </c>
      <c r="H17724" s="15" t="str">
        <f t="shared" si="553"/>
        <v>Realizar Pedido</v>
      </c>
    </row>
    <row r="17725" spans="1:8" x14ac:dyDescent="0.25">
      <c r="A17725" s="3">
        <v>7592871001772</v>
      </c>
      <c r="B17725" s="11" t="s">
        <v>17337</v>
      </c>
      <c r="C17725" s="16"/>
      <c r="D17725" s="15">
        <f>SUMIFS(Movimientos!F:F,Movimientos!B:B,Productos!A17725,Movimientos!D:D,$D$1)</f>
        <v>0</v>
      </c>
      <c r="E17725" s="14">
        <f>SUMIFS(Movimientos!F:F,Movimientos!B:B,Productos!A17725,Movimientos!D:D,$E$1)</f>
        <v>0</v>
      </c>
      <c r="F17725" s="17">
        <f t="shared" si="552"/>
        <v>0</v>
      </c>
      <c r="G17725" s="14">
        <v>1</v>
      </c>
      <c r="H17725" s="15" t="str">
        <f t="shared" si="553"/>
        <v>Realizar Pedido</v>
      </c>
    </row>
    <row r="17726" spans="1:8" x14ac:dyDescent="0.25">
      <c r="A17726" s="3">
        <v>7592871000072</v>
      </c>
      <c r="B17726" s="11" t="s">
        <v>17338</v>
      </c>
      <c r="C17726" s="16"/>
      <c r="D17726" s="15">
        <f>SUMIFS(Movimientos!F:F,Movimientos!B:B,Productos!A17726,Movimientos!D:D,$D$1)</f>
        <v>0</v>
      </c>
      <c r="E17726" s="14">
        <f>SUMIFS(Movimientos!F:F,Movimientos!B:B,Productos!A17726,Movimientos!D:D,$E$1)</f>
        <v>0</v>
      </c>
      <c r="F17726" s="17">
        <f t="shared" si="552"/>
        <v>0</v>
      </c>
      <c r="G17726" s="14">
        <v>1</v>
      </c>
      <c r="H17726" s="15" t="str">
        <f t="shared" si="553"/>
        <v>Realizar Pedido</v>
      </c>
    </row>
    <row r="17727" spans="1:8" x14ac:dyDescent="0.25">
      <c r="A17727" s="3">
        <v>7592871000089</v>
      </c>
      <c r="B17727" s="11" t="s">
        <v>17339</v>
      </c>
      <c r="C17727" s="16"/>
      <c r="D17727" s="15">
        <f>SUMIFS(Movimientos!F:F,Movimientos!B:B,Productos!A17727,Movimientos!D:D,$D$1)</f>
        <v>0</v>
      </c>
      <c r="E17727" s="14">
        <f>SUMIFS(Movimientos!F:F,Movimientos!B:B,Productos!A17727,Movimientos!D:D,$E$1)</f>
        <v>0</v>
      </c>
      <c r="F17727" s="17">
        <f t="shared" si="552"/>
        <v>0</v>
      </c>
      <c r="G17727" s="14">
        <v>1</v>
      </c>
      <c r="H17727" s="15" t="str">
        <f t="shared" si="553"/>
        <v>Realizar Pedido</v>
      </c>
    </row>
    <row r="17728" spans="1:8" x14ac:dyDescent="0.25">
      <c r="A17728" s="2">
        <v>7592871001697</v>
      </c>
      <c r="B17728" s="12" t="s">
        <v>17340</v>
      </c>
      <c r="C17728" s="16"/>
      <c r="D17728" s="15">
        <f>SUMIFS(Movimientos!F:F,Movimientos!B:B,Productos!A17728,Movimientos!D:D,$D$1)</f>
        <v>0</v>
      </c>
      <c r="E17728" s="14">
        <f>SUMIFS(Movimientos!F:F,Movimientos!B:B,Productos!A17728,Movimientos!D:D,$E$1)</f>
        <v>0</v>
      </c>
      <c r="F17728" s="17">
        <f t="shared" si="552"/>
        <v>0</v>
      </c>
      <c r="G17728" s="14">
        <v>1</v>
      </c>
      <c r="H17728" s="15" t="str">
        <f t="shared" si="553"/>
        <v>Realizar Pedido</v>
      </c>
    </row>
    <row r="17729" spans="1:8" x14ac:dyDescent="0.25">
      <c r="A17729" s="3">
        <v>7592871001703</v>
      </c>
      <c r="B17729" s="11" t="s">
        <v>17341</v>
      </c>
      <c r="C17729" s="16"/>
      <c r="D17729" s="15">
        <f>SUMIFS(Movimientos!F:F,Movimientos!B:B,Productos!A17729,Movimientos!D:D,$D$1)</f>
        <v>0</v>
      </c>
      <c r="E17729" s="14">
        <f>SUMIFS(Movimientos!F:F,Movimientos!B:B,Productos!A17729,Movimientos!D:D,$E$1)</f>
        <v>0</v>
      </c>
      <c r="F17729" s="17">
        <f t="shared" si="552"/>
        <v>0</v>
      </c>
      <c r="G17729" s="14">
        <v>1</v>
      </c>
      <c r="H17729" s="15" t="str">
        <f t="shared" si="553"/>
        <v>Realizar Pedido</v>
      </c>
    </row>
    <row r="17730" spans="1:8" x14ac:dyDescent="0.25">
      <c r="A17730" s="2">
        <v>7592871001659</v>
      </c>
      <c r="B17730" s="12" t="s">
        <v>17342</v>
      </c>
      <c r="C17730" s="16"/>
      <c r="D17730" s="15">
        <f>SUMIFS(Movimientos!F:F,Movimientos!B:B,Productos!A17730,Movimientos!D:D,$D$1)</f>
        <v>0</v>
      </c>
      <c r="E17730" s="14">
        <f>SUMIFS(Movimientos!F:F,Movimientos!B:B,Productos!A17730,Movimientos!D:D,$E$1)</f>
        <v>0</v>
      </c>
      <c r="F17730" s="17">
        <f t="shared" si="552"/>
        <v>0</v>
      </c>
      <c r="G17730" s="14">
        <v>1</v>
      </c>
      <c r="H17730" s="15" t="str">
        <f t="shared" si="553"/>
        <v>Realizar Pedido</v>
      </c>
    </row>
    <row r="17731" spans="1:8" x14ac:dyDescent="0.25">
      <c r="A17731" s="3">
        <v>1775</v>
      </c>
      <c r="B17731" s="11" t="s">
        <v>17343</v>
      </c>
      <c r="C17731" s="16"/>
      <c r="D17731" s="15">
        <f>SUMIFS(Movimientos!F:F,Movimientos!B:B,Productos!A17731,Movimientos!D:D,$D$1)</f>
        <v>0</v>
      </c>
      <c r="E17731" s="14">
        <f>SUMIFS(Movimientos!F:F,Movimientos!B:B,Productos!A17731,Movimientos!D:D,$E$1)</f>
        <v>0</v>
      </c>
      <c r="F17731" s="17">
        <f t="shared" ref="F17731:F17794" si="554">D17731-E17731</f>
        <v>0</v>
      </c>
      <c r="G17731" s="14">
        <v>1</v>
      </c>
      <c r="H17731" s="15" t="str">
        <f t="shared" ref="H17731:H17794" si="555">IF(F17731&lt;G17731,"Realizar Pedido","")</f>
        <v>Realizar Pedido</v>
      </c>
    </row>
    <row r="17732" spans="1:8" x14ac:dyDescent="0.25">
      <c r="A17732" s="2">
        <v>78908437</v>
      </c>
      <c r="B17732" s="12" t="s">
        <v>17344</v>
      </c>
      <c r="C17732" s="16"/>
      <c r="D17732" s="15">
        <f>SUMIFS(Movimientos!F:F,Movimientos!B:B,Productos!A17732,Movimientos!D:D,$D$1)</f>
        <v>0</v>
      </c>
      <c r="E17732" s="14">
        <f>SUMIFS(Movimientos!F:F,Movimientos!B:B,Productos!A17732,Movimientos!D:D,$E$1)</f>
        <v>0</v>
      </c>
      <c r="F17732" s="17">
        <f t="shared" si="554"/>
        <v>0</v>
      </c>
      <c r="G17732" s="14">
        <v>1</v>
      </c>
      <c r="H17732" s="15" t="str">
        <f t="shared" si="555"/>
        <v>Realizar Pedido</v>
      </c>
    </row>
    <row r="17733" spans="1:8" x14ac:dyDescent="0.25">
      <c r="A17733" s="2">
        <v>78908444</v>
      </c>
      <c r="B17733" s="12" t="s">
        <v>17345</v>
      </c>
      <c r="C17733" s="16"/>
      <c r="D17733" s="15">
        <f>SUMIFS(Movimientos!F:F,Movimientos!B:B,Productos!A17733,Movimientos!D:D,$D$1)</f>
        <v>0</v>
      </c>
      <c r="E17733" s="14">
        <f>SUMIFS(Movimientos!F:F,Movimientos!B:B,Productos!A17733,Movimientos!D:D,$E$1)</f>
        <v>0</v>
      </c>
      <c r="F17733" s="17">
        <f t="shared" si="554"/>
        <v>0</v>
      </c>
      <c r="G17733" s="14">
        <v>1</v>
      </c>
      <c r="H17733" s="15" t="str">
        <f t="shared" si="555"/>
        <v>Realizar Pedido</v>
      </c>
    </row>
    <row r="17734" spans="1:8" x14ac:dyDescent="0.25">
      <c r="A17734" s="3">
        <v>7592368001827</v>
      </c>
      <c r="B17734" s="11" t="s">
        <v>17346</v>
      </c>
      <c r="C17734" s="16"/>
      <c r="D17734" s="15">
        <f>SUMIFS(Movimientos!F:F,Movimientos!B:B,Productos!A17734,Movimientos!D:D,$D$1)</f>
        <v>0</v>
      </c>
      <c r="E17734" s="14">
        <f>SUMIFS(Movimientos!F:F,Movimientos!B:B,Productos!A17734,Movimientos!D:D,$E$1)</f>
        <v>0</v>
      </c>
      <c r="F17734" s="17">
        <f t="shared" si="554"/>
        <v>0</v>
      </c>
      <c r="G17734" s="14">
        <v>1</v>
      </c>
      <c r="H17734" s="15" t="str">
        <f t="shared" si="555"/>
        <v>Realizar Pedido</v>
      </c>
    </row>
    <row r="17735" spans="1:8" x14ac:dyDescent="0.25">
      <c r="A17735" s="3" t="s">
        <v>17347</v>
      </c>
      <c r="B17735" s="11" t="s">
        <v>17348</v>
      </c>
      <c r="C17735" s="16"/>
      <c r="D17735" s="15">
        <f>SUMIFS(Movimientos!F:F,Movimientos!B:B,Productos!A17735,Movimientos!D:D,$D$1)</f>
        <v>0</v>
      </c>
      <c r="E17735" s="14">
        <f>SUMIFS(Movimientos!F:F,Movimientos!B:B,Productos!A17735,Movimientos!D:D,$E$1)</f>
        <v>0</v>
      </c>
      <c r="F17735" s="17">
        <f t="shared" si="554"/>
        <v>0</v>
      </c>
      <c r="G17735" s="14">
        <v>1</v>
      </c>
      <c r="H17735" s="15" t="str">
        <f t="shared" si="555"/>
        <v>Realizar Pedido</v>
      </c>
    </row>
    <row r="17736" spans="1:8" x14ac:dyDescent="0.25">
      <c r="A17736" s="3" t="s">
        <v>17349</v>
      </c>
      <c r="B17736" s="11" t="s">
        <v>17348</v>
      </c>
      <c r="C17736" s="16"/>
      <c r="D17736" s="15">
        <f>SUMIFS(Movimientos!F:F,Movimientos!B:B,Productos!A17736,Movimientos!D:D,$D$1)</f>
        <v>0</v>
      </c>
      <c r="E17736" s="14">
        <f>SUMIFS(Movimientos!F:F,Movimientos!B:B,Productos!A17736,Movimientos!D:D,$E$1)</f>
        <v>0</v>
      </c>
      <c r="F17736" s="17">
        <f t="shared" si="554"/>
        <v>0</v>
      </c>
      <c r="G17736" s="14">
        <v>1</v>
      </c>
      <c r="H17736" s="15" t="str">
        <f t="shared" si="555"/>
        <v>Realizar Pedido</v>
      </c>
    </row>
    <row r="17737" spans="1:8" x14ac:dyDescent="0.25">
      <c r="A17737" s="3" t="s">
        <v>17350</v>
      </c>
      <c r="B17737" s="11" t="s">
        <v>17348</v>
      </c>
      <c r="C17737" s="16"/>
      <c r="D17737" s="15">
        <f>SUMIFS(Movimientos!F:F,Movimientos!B:B,Productos!A17737,Movimientos!D:D,$D$1)</f>
        <v>0</v>
      </c>
      <c r="E17737" s="14">
        <f>SUMIFS(Movimientos!F:F,Movimientos!B:B,Productos!A17737,Movimientos!D:D,$E$1)</f>
        <v>0</v>
      </c>
      <c r="F17737" s="17">
        <f t="shared" si="554"/>
        <v>0</v>
      </c>
      <c r="G17737" s="14">
        <v>1</v>
      </c>
      <c r="H17737" s="15" t="str">
        <f t="shared" si="555"/>
        <v>Realizar Pedido</v>
      </c>
    </row>
    <row r="17738" spans="1:8" x14ac:dyDescent="0.25">
      <c r="A17738" s="3"/>
      <c r="B17738" s="11" t="s">
        <v>17348</v>
      </c>
      <c r="C17738" s="16"/>
      <c r="D17738" s="15">
        <f>SUMIFS(Movimientos!F:F,Movimientos!B:B,Productos!A17738,Movimientos!D:D,$D$1)</f>
        <v>0</v>
      </c>
      <c r="E17738" s="14">
        <f>SUMIFS(Movimientos!F:F,Movimientos!B:B,Productos!A17738,Movimientos!D:D,$E$1)</f>
        <v>0</v>
      </c>
      <c r="F17738" s="17">
        <f t="shared" si="554"/>
        <v>0</v>
      </c>
      <c r="G17738" s="14">
        <v>1</v>
      </c>
      <c r="H17738" s="15" t="str">
        <f t="shared" si="555"/>
        <v>Realizar Pedido</v>
      </c>
    </row>
    <row r="17739" spans="1:8" x14ac:dyDescent="0.25">
      <c r="A17739" s="3">
        <v>4557853868579</v>
      </c>
      <c r="B17739" s="11" t="s">
        <v>17351</v>
      </c>
      <c r="C17739" s="16"/>
      <c r="D17739" s="15">
        <f>SUMIFS(Movimientos!F:F,Movimientos!B:B,Productos!A17739,Movimientos!D:D,$D$1)</f>
        <v>0</v>
      </c>
      <c r="E17739" s="14">
        <f>SUMIFS(Movimientos!F:F,Movimientos!B:B,Productos!A17739,Movimientos!D:D,$E$1)</f>
        <v>0</v>
      </c>
      <c r="F17739" s="17">
        <f t="shared" si="554"/>
        <v>0</v>
      </c>
      <c r="G17739" s="14">
        <v>1</v>
      </c>
      <c r="H17739" s="15" t="str">
        <f t="shared" si="555"/>
        <v>Realizar Pedido</v>
      </c>
    </row>
    <row r="17740" spans="1:8" x14ac:dyDescent="0.25">
      <c r="A17740" s="3">
        <v>7592898003001</v>
      </c>
      <c r="B17740" s="11" t="s">
        <v>17352</v>
      </c>
      <c r="C17740" s="16"/>
      <c r="D17740" s="15">
        <f>SUMIFS(Movimientos!F:F,Movimientos!B:B,Productos!A17740,Movimientos!D:D,$D$1)</f>
        <v>0</v>
      </c>
      <c r="E17740" s="14">
        <f>SUMIFS(Movimientos!F:F,Movimientos!B:B,Productos!A17740,Movimientos!D:D,$E$1)</f>
        <v>0</v>
      </c>
      <c r="F17740" s="17">
        <f t="shared" si="554"/>
        <v>0</v>
      </c>
      <c r="G17740" s="14">
        <v>1</v>
      </c>
      <c r="H17740" s="15" t="str">
        <f t="shared" si="555"/>
        <v>Realizar Pedido</v>
      </c>
    </row>
    <row r="17741" spans="1:8" x14ac:dyDescent="0.25">
      <c r="A17741" s="3">
        <v>7592898003025</v>
      </c>
      <c r="B17741" s="11" t="s">
        <v>17353</v>
      </c>
      <c r="C17741" s="16"/>
      <c r="D17741" s="15">
        <f>SUMIFS(Movimientos!F:F,Movimientos!B:B,Productos!A17741,Movimientos!D:D,$D$1)</f>
        <v>0</v>
      </c>
      <c r="E17741" s="14">
        <f>SUMIFS(Movimientos!F:F,Movimientos!B:B,Productos!A17741,Movimientos!D:D,$E$1)</f>
        <v>0</v>
      </c>
      <c r="F17741" s="17">
        <f t="shared" si="554"/>
        <v>0</v>
      </c>
      <c r="G17741" s="14">
        <v>1</v>
      </c>
      <c r="H17741" s="15" t="str">
        <f t="shared" si="555"/>
        <v>Realizar Pedido</v>
      </c>
    </row>
    <row r="17742" spans="1:8" x14ac:dyDescent="0.25">
      <c r="A17742" s="3">
        <v>7801810713110</v>
      </c>
      <c r="B17742" s="11" t="s">
        <v>17354</v>
      </c>
      <c r="C17742" s="16"/>
      <c r="D17742" s="15">
        <f>SUMIFS(Movimientos!F:F,Movimientos!B:B,Productos!A17742,Movimientos!D:D,$D$1)</f>
        <v>0</v>
      </c>
      <c r="E17742" s="14">
        <f>SUMIFS(Movimientos!F:F,Movimientos!B:B,Productos!A17742,Movimientos!D:D,$E$1)</f>
        <v>0</v>
      </c>
      <c r="F17742" s="17">
        <f t="shared" si="554"/>
        <v>0</v>
      </c>
      <c r="G17742" s="14">
        <v>1</v>
      </c>
      <c r="H17742" s="15" t="str">
        <f t="shared" si="555"/>
        <v>Realizar Pedido</v>
      </c>
    </row>
    <row r="17743" spans="1:8" x14ac:dyDescent="0.25">
      <c r="A17743" s="3">
        <v>7801875055064</v>
      </c>
      <c r="B17743" s="11" t="s">
        <v>17355</v>
      </c>
      <c r="C17743" s="16"/>
      <c r="D17743" s="15">
        <f>SUMIFS(Movimientos!F:F,Movimientos!B:B,Productos!A17743,Movimientos!D:D,$D$1)</f>
        <v>0</v>
      </c>
      <c r="E17743" s="14">
        <f>SUMIFS(Movimientos!F:F,Movimientos!B:B,Productos!A17743,Movimientos!D:D,$E$1)</f>
        <v>0</v>
      </c>
      <c r="F17743" s="17">
        <f t="shared" si="554"/>
        <v>0</v>
      </c>
      <c r="G17743" s="14">
        <v>1</v>
      </c>
      <c r="H17743" s="15" t="str">
        <f t="shared" si="555"/>
        <v>Realizar Pedido</v>
      </c>
    </row>
    <row r="17744" spans="1:8" x14ac:dyDescent="0.25">
      <c r="A17744" s="3">
        <v>7591098800076</v>
      </c>
      <c r="B17744" s="11" t="s">
        <v>17356</v>
      </c>
      <c r="C17744" s="16"/>
      <c r="D17744" s="15">
        <f>SUMIFS(Movimientos!F:F,Movimientos!B:B,Productos!A17744,Movimientos!D:D,$D$1)</f>
        <v>0</v>
      </c>
      <c r="E17744" s="14">
        <f>SUMIFS(Movimientos!F:F,Movimientos!B:B,Productos!A17744,Movimientos!D:D,$E$1)</f>
        <v>0</v>
      </c>
      <c r="F17744" s="17">
        <f t="shared" si="554"/>
        <v>0</v>
      </c>
      <c r="G17744" s="14">
        <v>1</v>
      </c>
      <c r="H17744" s="15" t="str">
        <f t="shared" si="555"/>
        <v>Realizar Pedido</v>
      </c>
    </row>
    <row r="17745" spans="1:8" x14ac:dyDescent="0.25">
      <c r="A17745" s="3">
        <v>7591098170384</v>
      </c>
      <c r="B17745" s="11" t="s">
        <v>17357</v>
      </c>
      <c r="C17745" s="16"/>
      <c r="D17745" s="15">
        <f>SUMIFS(Movimientos!F:F,Movimientos!B:B,Productos!A17745,Movimientos!D:D,$D$1)</f>
        <v>0</v>
      </c>
      <c r="E17745" s="14">
        <f>SUMIFS(Movimientos!F:F,Movimientos!B:B,Productos!A17745,Movimientos!D:D,$E$1)</f>
        <v>0</v>
      </c>
      <c r="F17745" s="17">
        <f t="shared" si="554"/>
        <v>0</v>
      </c>
      <c r="G17745" s="14">
        <v>1</v>
      </c>
      <c r="H17745" s="15" t="str">
        <f t="shared" si="555"/>
        <v>Realizar Pedido</v>
      </c>
    </row>
    <row r="17746" spans="1:8" x14ac:dyDescent="0.25">
      <c r="A17746" s="3">
        <v>7591098170377</v>
      </c>
      <c r="B17746" s="11" t="s">
        <v>17358</v>
      </c>
      <c r="C17746" s="16"/>
      <c r="D17746" s="15">
        <f>SUMIFS(Movimientos!F:F,Movimientos!B:B,Productos!A17746,Movimientos!D:D,$D$1)</f>
        <v>0</v>
      </c>
      <c r="E17746" s="14">
        <f>SUMIFS(Movimientos!F:F,Movimientos!B:B,Productos!A17746,Movimientos!D:D,$E$1)</f>
        <v>0</v>
      </c>
      <c r="F17746" s="17">
        <f t="shared" si="554"/>
        <v>0</v>
      </c>
      <c r="G17746" s="14">
        <v>1</v>
      </c>
      <c r="H17746" s="15" t="str">
        <f t="shared" si="555"/>
        <v>Realizar Pedido</v>
      </c>
    </row>
    <row r="17747" spans="1:8" x14ac:dyDescent="0.25">
      <c r="A17747" s="3">
        <v>7591098170292</v>
      </c>
      <c r="B17747" s="11" t="s">
        <v>17359</v>
      </c>
      <c r="C17747" s="16"/>
      <c r="D17747" s="15">
        <f>SUMIFS(Movimientos!F:F,Movimientos!B:B,Productos!A17747,Movimientos!D:D,$D$1)</f>
        <v>0</v>
      </c>
      <c r="E17747" s="14">
        <f>SUMIFS(Movimientos!F:F,Movimientos!B:B,Productos!A17747,Movimientos!D:D,$E$1)</f>
        <v>0</v>
      </c>
      <c r="F17747" s="17">
        <f t="shared" si="554"/>
        <v>0</v>
      </c>
      <c r="G17747" s="14">
        <v>1</v>
      </c>
      <c r="H17747" s="15" t="str">
        <f t="shared" si="555"/>
        <v>Realizar Pedido</v>
      </c>
    </row>
    <row r="17748" spans="1:8" x14ac:dyDescent="0.25">
      <c r="A17748" s="3">
        <v>7591098170247</v>
      </c>
      <c r="B17748" s="11" t="s">
        <v>17360</v>
      </c>
      <c r="C17748" s="16"/>
      <c r="D17748" s="15">
        <f>SUMIFS(Movimientos!F:F,Movimientos!B:B,Productos!A17748,Movimientos!D:D,$D$1)</f>
        <v>0</v>
      </c>
      <c r="E17748" s="14">
        <f>SUMIFS(Movimientos!F:F,Movimientos!B:B,Productos!A17748,Movimientos!D:D,$E$1)</f>
        <v>0</v>
      </c>
      <c r="F17748" s="17">
        <f t="shared" si="554"/>
        <v>0</v>
      </c>
      <c r="G17748" s="14">
        <v>1</v>
      </c>
      <c r="H17748" s="15" t="str">
        <f t="shared" si="555"/>
        <v>Realizar Pedido</v>
      </c>
    </row>
    <row r="17749" spans="1:8" x14ac:dyDescent="0.25">
      <c r="A17749" s="3">
        <v>7591098170353</v>
      </c>
      <c r="B17749" s="11" t="s">
        <v>17361</v>
      </c>
      <c r="C17749" s="16"/>
      <c r="D17749" s="15">
        <f>SUMIFS(Movimientos!F:F,Movimientos!B:B,Productos!A17749,Movimientos!D:D,$D$1)</f>
        <v>0</v>
      </c>
      <c r="E17749" s="14">
        <f>SUMIFS(Movimientos!F:F,Movimientos!B:B,Productos!A17749,Movimientos!D:D,$E$1)</f>
        <v>0</v>
      </c>
      <c r="F17749" s="17">
        <f t="shared" si="554"/>
        <v>0</v>
      </c>
      <c r="G17749" s="14">
        <v>1</v>
      </c>
      <c r="H17749" s="15" t="str">
        <f t="shared" si="555"/>
        <v>Realizar Pedido</v>
      </c>
    </row>
    <row r="17750" spans="1:8" x14ac:dyDescent="0.25">
      <c r="A17750" s="2">
        <v>7591098170278</v>
      </c>
      <c r="B17750" s="12" t="s">
        <v>17362</v>
      </c>
      <c r="C17750" s="16"/>
      <c r="D17750" s="15">
        <f>SUMIFS(Movimientos!F:F,Movimientos!B:B,Productos!A17750,Movimientos!D:D,$D$1)</f>
        <v>0</v>
      </c>
      <c r="E17750" s="14">
        <f>SUMIFS(Movimientos!F:F,Movimientos!B:B,Productos!A17750,Movimientos!D:D,$E$1)</f>
        <v>0</v>
      </c>
      <c r="F17750" s="17">
        <f t="shared" si="554"/>
        <v>0</v>
      </c>
      <c r="G17750" s="14">
        <v>1</v>
      </c>
      <c r="H17750" s="15" t="str">
        <f t="shared" si="555"/>
        <v>Realizar Pedido</v>
      </c>
    </row>
    <row r="17751" spans="1:8" x14ac:dyDescent="0.25">
      <c r="A17751" s="2">
        <v>7591098170193</v>
      </c>
      <c r="B17751" s="12" t="s">
        <v>17363</v>
      </c>
      <c r="C17751" s="16"/>
      <c r="D17751" s="15">
        <f>SUMIFS(Movimientos!F:F,Movimientos!B:B,Productos!A17751,Movimientos!D:D,$D$1)</f>
        <v>0</v>
      </c>
      <c r="E17751" s="14">
        <f>SUMIFS(Movimientos!F:F,Movimientos!B:B,Productos!A17751,Movimientos!D:D,$E$1)</f>
        <v>0</v>
      </c>
      <c r="F17751" s="17">
        <f t="shared" si="554"/>
        <v>0</v>
      </c>
      <c r="G17751" s="14">
        <v>1</v>
      </c>
      <c r="H17751" s="15" t="str">
        <f t="shared" si="555"/>
        <v>Realizar Pedido</v>
      </c>
    </row>
    <row r="17752" spans="1:8" x14ac:dyDescent="0.25">
      <c r="A17752" s="3">
        <v>7591955000694</v>
      </c>
      <c r="B17752" s="11" t="s">
        <v>17364</v>
      </c>
      <c r="C17752" s="16"/>
      <c r="D17752" s="15">
        <f>SUMIFS(Movimientos!F:F,Movimientos!B:B,Productos!A17752,Movimientos!D:D,$D$1)</f>
        <v>0</v>
      </c>
      <c r="E17752" s="14">
        <f>SUMIFS(Movimientos!F:F,Movimientos!B:B,Productos!A17752,Movimientos!D:D,$E$1)</f>
        <v>0</v>
      </c>
      <c r="F17752" s="17">
        <f t="shared" si="554"/>
        <v>0</v>
      </c>
      <c r="G17752" s="14">
        <v>1</v>
      </c>
      <c r="H17752" s="15" t="str">
        <f t="shared" si="555"/>
        <v>Realizar Pedido</v>
      </c>
    </row>
    <row r="17753" spans="1:8" x14ac:dyDescent="0.25">
      <c r="A17753" s="3">
        <v>7591098170285</v>
      </c>
      <c r="B17753" s="11" t="s">
        <v>17365</v>
      </c>
      <c r="C17753" s="16"/>
      <c r="D17753" s="15">
        <f>SUMIFS(Movimientos!F:F,Movimientos!B:B,Productos!A17753,Movimientos!D:D,$D$1)</f>
        <v>0</v>
      </c>
      <c r="E17753" s="14">
        <f>SUMIFS(Movimientos!F:F,Movimientos!B:B,Productos!A17753,Movimientos!D:D,$E$1)</f>
        <v>0</v>
      </c>
      <c r="F17753" s="17">
        <f t="shared" si="554"/>
        <v>0</v>
      </c>
      <c r="G17753" s="14">
        <v>1</v>
      </c>
      <c r="H17753" s="15" t="str">
        <f t="shared" si="555"/>
        <v>Realizar Pedido</v>
      </c>
    </row>
    <row r="17754" spans="1:8" x14ac:dyDescent="0.25">
      <c r="A17754" s="3">
        <v>7591206002897</v>
      </c>
      <c r="B17754" s="11" t="s">
        <v>17366</v>
      </c>
      <c r="C17754" s="16"/>
      <c r="D17754" s="15">
        <f>SUMIFS(Movimientos!F:F,Movimientos!B:B,Productos!A17754,Movimientos!D:D,$D$1)</f>
        <v>0</v>
      </c>
      <c r="E17754" s="14">
        <f>SUMIFS(Movimientos!F:F,Movimientos!B:B,Productos!A17754,Movimientos!D:D,$E$1)</f>
        <v>0</v>
      </c>
      <c r="F17754" s="17">
        <f t="shared" si="554"/>
        <v>0</v>
      </c>
      <c r="G17754" s="14">
        <v>1</v>
      </c>
      <c r="H17754" s="15" t="str">
        <f t="shared" si="555"/>
        <v>Realizar Pedido</v>
      </c>
    </row>
    <row r="17755" spans="1:8" x14ac:dyDescent="0.25">
      <c r="A17755" s="3">
        <v>4715139121507</v>
      </c>
      <c r="B17755" s="11" t="s">
        <v>17367</v>
      </c>
      <c r="C17755" s="16"/>
      <c r="D17755" s="15">
        <f>SUMIFS(Movimientos!F:F,Movimientos!B:B,Productos!A17755,Movimientos!D:D,$D$1)</f>
        <v>0</v>
      </c>
      <c r="E17755" s="14">
        <f>SUMIFS(Movimientos!F:F,Movimientos!B:B,Productos!A17755,Movimientos!D:D,$E$1)</f>
        <v>0</v>
      </c>
      <c r="F17755" s="17">
        <f t="shared" si="554"/>
        <v>0</v>
      </c>
      <c r="G17755" s="14">
        <v>1</v>
      </c>
      <c r="H17755" s="15" t="str">
        <f t="shared" si="555"/>
        <v>Realizar Pedido</v>
      </c>
    </row>
    <row r="17756" spans="1:8" x14ac:dyDescent="0.25">
      <c r="A17756" s="3">
        <v>6001390126930</v>
      </c>
      <c r="B17756" s="11" t="s">
        <v>17368</v>
      </c>
      <c r="C17756" s="16"/>
      <c r="D17756" s="15">
        <f>SUMIFS(Movimientos!F:F,Movimientos!B:B,Productos!A17756,Movimientos!D:D,$D$1)</f>
        <v>0</v>
      </c>
      <c r="E17756" s="14">
        <f>SUMIFS(Movimientos!F:F,Movimientos!B:B,Productos!A17756,Movimientos!D:D,$E$1)</f>
        <v>0</v>
      </c>
      <c r="F17756" s="17">
        <f t="shared" si="554"/>
        <v>0</v>
      </c>
      <c r="G17756" s="14">
        <v>1</v>
      </c>
      <c r="H17756" s="15" t="str">
        <f t="shared" si="555"/>
        <v>Realizar Pedido</v>
      </c>
    </row>
    <row r="17757" spans="1:8" x14ac:dyDescent="0.25">
      <c r="A17757" s="3">
        <v>6001390126978</v>
      </c>
      <c r="B17757" s="11" t="s">
        <v>17369</v>
      </c>
      <c r="C17757" s="16"/>
      <c r="D17757" s="15">
        <f>SUMIFS(Movimientos!F:F,Movimientos!B:B,Productos!A17757,Movimientos!D:D,$D$1)</f>
        <v>0</v>
      </c>
      <c r="E17757" s="14">
        <f>SUMIFS(Movimientos!F:F,Movimientos!B:B,Productos!A17757,Movimientos!D:D,$E$1)</f>
        <v>0</v>
      </c>
      <c r="F17757" s="17">
        <f t="shared" si="554"/>
        <v>0</v>
      </c>
      <c r="G17757" s="14">
        <v>1</v>
      </c>
      <c r="H17757" s="15" t="str">
        <f t="shared" si="555"/>
        <v>Realizar Pedido</v>
      </c>
    </row>
    <row r="17758" spans="1:8" x14ac:dyDescent="0.25">
      <c r="A17758" s="3">
        <v>7592349848694</v>
      </c>
      <c r="B17758" s="11" t="s">
        <v>17370</v>
      </c>
      <c r="C17758" s="16"/>
      <c r="D17758" s="15">
        <f>SUMIFS(Movimientos!F:F,Movimientos!B:B,Productos!A17758,Movimientos!D:D,$D$1)</f>
        <v>0</v>
      </c>
      <c r="E17758" s="14">
        <f>SUMIFS(Movimientos!F:F,Movimientos!B:B,Productos!A17758,Movimientos!D:D,$E$1)</f>
        <v>0</v>
      </c>
      <c r="F17758" s="17">
        <f t="shared" si="554"/>
        <v>0</v>
      </c>
      <c r="G17758" s="14">
        <v>1</v>
      </c>
      <c r="H17758" s="15" t="str">
        <f t="shared" si="555"/>
        <v>Realizar Pedido</v>
      </c>
    </row>
    <row r="17759" spans="1:8" x14ac:dyDescent="0.25">
      <c r="A17759" s="3">
        <v>7592349848700</v>
      </c>
      <c r="B17759" s="11" t="s">
        <v>17371</v>
      </c>
      <c r="C17759" s="16"/>
      <c r="D17759" s="15">
        <f>SUMIFS(Movimientos!F:F,Movimientos!B:B,Productos!A17759,Movimientos!D:D,$D$1)</f>
        <v>0</v>
      </c>
      <c r="E17759" s="14">
        <f>SUMIFS(Movimientos!F:F,Movimientos!B:B,Productos!A17759,Movimientos!D:D,$E$1)</f>
        <v>0</v>
      </c>
      <c r="F17759" s="17">
        <f t="shared" si="554"/>
        <v>0</v>
      </c>
      <c r="G17759" s="14">
        <v>1</v>
      </c>
      <c r="H17759" s="15" t="str">
        <f t="shared" si="555"/>
        <v>Realizar Pedido</v>
      </c>
    </row>
    <row r="17760" spans="1:8" x14ac:dyDescent="0.25">
      <c r="A17760" s="3">
        <v>3838957049691</v>
      </c>
      <c r="B17760" s="11" t="s">
        <v>17372</v>
      </c>
      <c r="C17760" s="16"/>
      <c r="D17760" s="15">
        <f>SUMIFS(Movimientos!F:F,Movimientos!B:B,Productos!A17760,Movimientos!D:D,$D$1)</f>
        <v>0</v>
      </c>
      <c r="E17760" s="14">
        <f>SUMIFS(Movimientos!F:F,Movimientos!B:B,Productos!A17760,Movimientos!D:D,$E$1)</f>
        <v>0</v>
      </c>
      <c r="F17760" s="17">
        <f t="shared" si="554"/>
        <v>0</v>
      </c>
      <c r="G17760" s="14">
        <v>1</v>
      </c>
      <c r="H17760" s="15" t="str">
        <f t="shared" si="555"/>
        <v>Realizar Pedido</v>
      </c>
    </row>
    <row r="17761" spans="1:8" x14ac:dyDescent="0.25">
      <c r="A17761" s="3">
        <v>3838957063550</v>
      </c>
      <c r="B17761" s="11" t="s">
        <v>17373</v>
      </c>
      <c r="C17761" s="16"/>
      <c r="D17761" s="15">
        <f>SUMIFS(Movimientos!F:F,Movimientos!B:B,Productos!A17761,Movimientos!D:D,$D$1)</f>
        <v>0</v>
      </c>
      <c r="E17761" s="14">
        <f>SUMIFS(Movimientos!F:F,Movimientos!B:B,Productos!A17761,Movimientos!D:D,$E$1)</f>
        <v>0</v>
      </c>
      <c r="F17761" s="17">
        <f t="shared" si="554"/>
        <v>0</v>
      </c>
      <c r="G17761" s="14">
        <v>1</v>
      </c>
      <c r="H17761" s="15" t="str">
        <f t="shared" si="555"/>
        <v>Realizar Pedido</v>
      </c>
    </row>
    <row r="17762" spans="1:8" x14ac:dyDescent="0.25">
      <c r="A17762" s="3">
        <v>7591585172594</v>
      </c>
      <c r="B17762" s="11" t="s">
        <v>17374</v>
      </c>
      <c r="C17762" s="16"/>
      <c r="D17762" s="15">
        <f>SUMIFS(Movimientos!F:F,Movimientos!B:B,Productos!A17762,Movimientos!D:D,$D$1)</f>
        <v>0</v>
      </c>
      <c r="E17762" s="14">
        <f>SUMIFS(Movimientos!F:F,Movimientos!B:B,Productos!A17762,Movimientos!D:D,$E$1)</f>
        <v>0</v>
      </c>
      <c r="F17762" s="17">
        <f t="shared" si="554"/>
        <v>0</v>
      </c>
      <c r="G17762" s="14">
        <v>1</v>
      </c>
      <c r="H17762" s="15" t="str">
        <f t="shared" si="555"/>
        <v>Realizar Pedido</v>
      </c>
    </row>
    <row r="17763" spans="1:8" x14ac:dyDescent="0.25">
      <c r="A17763" s="3">
        <v>7591585372598</v>
      </c>
      <c r="B17763" s="11" t="s">
        <v>17375</v>
      </c>
      <c r="C17763" s="16"/>
      <c r="D17763" s="15">
        <f>SUMIFS(Movimientos!F:F,Movimientos!B:B,Productos!A17763,Movimientos!D:D,$D$1)</f>
        <v>0</v>
      </c>
      <c r="E17763" s="14">
        <f>SUMIFS(Movimientos!F:F,Movimientos!B:B,Productos!A17763,Movimientos!D:D,$E$1)</f>
        <v>0</v>
      </c>
      <c r="F17763" s="17">
        <f t="shared" si="554"/>
        <v>0</v>
      </c>
      <c r="G17763" s="14">
        <v>1</v>
      </c>
      <c r="H17763" s="15" t="str">
        <f t="shared" si="555"/>
        <v>Realizar Pedido</v>
      </c>
    </row>
    <row r="17764" spans="1:8" x14ac:dyDescent="0.25">
      <c r="A17764" s="3">
        <v>7591585172600</v>
      </c>
      <c r="B17764" s="11" t="s">
        <v>17376</v>
      </c>
      <c r="C17764" s="16"/>
      <c r="D17764" s="15">
        <f>SUMIFS(Movimientos!F:F,Movimientos!B:B,Productos!A17764,Movimientos!D:D,$D$1)</f>
        <v>0</v>
      </c>
      <c r="E17764" s="14">
        <f>SUMIFS(Movimientos!F:F,Movimientos!B:B,Productos!A17764,Movimientos!D:D,$E$1)</f>
        <v>0</v>
      </c>
      <c r="F17764" s="17">
        <f t="shared" si="554"/>
        <v>0</v>
      </c>
      <c r="G17764" s="14">
        <v>1</v>
      </c>
      <c r="H17764" s="15" t="str">
        <f t="shared" si="555"/>
        <v>Realizar Pedido</v>
      </c>
    </row>
    <row r="17765" spans="1:8" x14ac:dyDescent="0.25">
      <c r="A17765" s="3">
        <v>7591585372604</v>
      </c>
      <c r="B17765" s="11" t="s">
        <v>17377</v>
      </c>
      <c r="C17765" s="16"/>
      <c r="D17765" s="15">
        <f>SUMIFS(Movimientos!F:F,Movimientos!B:B,Productos!A17765,Movimientos!D:D,$D$1)</f>
        <v>0</v>
      </c>
      <c r="E17765" s="14">
        <f>SUMIFS(Movimientos!F:F,Movimientos!B:B,Productos!A17765,Movimientos!D:D,$E$1)</f>
        <v>0</v>
      </c>
      <c r="F17765" s="17">
        <f t="shared" si="554"/>
        <v>0</v>
      </c>
      <c r="G17765" s="14">
        <v>1</v>
      </c>
      <c r="H17765" s="15" t="str">
        <f t="shared" si="555"/>
        <v>Realizar Pedido</v>
      </c>
    </row>
    <row r="17766" spans="1:8" x14ac:dyDescent="0.25">
      <c r="A17766" s="3">
        <v>7592804003972</v>
      </c>
      <c r="B17766" s="11" t="s">
        <v>17378</v>
      </c>
      <c r="C17766" s="16"/>
      <c r="D17766" s="15">
        <f>SUMIFS(Movimientos!F:F,Movimientos!B:B,Productos!A17766,Movimientos!D:D,$D$1)</f>
        <v>0</v>
      </c>
      <c r="E17766" s="14">
        <f>SUMIFS(Movimientos!F:F,Movimientos!B:B,Productos!A17766,Movimientos!D:D,$E$1)</f>
        <v>0</v>
      </c>
      <c r="F17766" s="17">
        <f t="shared" si="554"/>
        <v>0</v>
      </c>
      <c r="G17766" s="14">
        <v>1</v>
      </c>
      <c r="H17766" s="15" t="str">
        <f t="shared" si="555"/>
        <v>Realizar Pedido</v>
      </c>
    </row>
    <row r="17767" spans="1:8" x14ac:dyDescent="0.25">
      <c r="A17767" s="3">
        <v>7861148020793</v>
      </c>
      <c r="B17767" s="11" t="s">
        <v>17379</v>
      </c>
      <c r="C17767" s="16"/>
      <c r="D17767" s="15">
        <f>SUMIFS(Movimientos!F:F,Movimientos!B:B,Productos!A17767,Movimientos!D:D,$D$1)</f>
        <v>0</v>
      </c>
      <c r="E17767" s="14">
        <f>SUMIFS(Movimientos!F:F,Movimientos!B:B,Productos!A17767,Movimientos!D:D,$E$1)</f>
        <v>0</v>
      </c>
      <c r="F17767" s="17">
        <f t="shared" si="554"/>
        <v>0</v>
      </c>
      <c r="G17767" s="14">
        <v>1</v>
      </c>
      <c r="H17767" s="15" t="str">
        <f t="shared" si="555"/>
        <v>Realizar Pedido</v>
      </c>
    </row>
    <row r="17768" spans="1:8" x14ac:dyDescent="0.25">
      <c r="A17768" s="3">
        <v>7861148020939</v>
      </c>
      <c r="B17768" s="11" t="s">
        <v>17380</v>
      </c>
      <c r="C17768" s="16"/>
      <c r="D17768" s="15">
        <f>SUMIFS(Movimientos!F:F,Movimientos!B:B,Productos!A17768,Movimientos!D:D,$D$1)</f>
        <v>0</v>
      </c>
      <c r="E17768" s="14">
        <f>SUMIFS(Movimientos!F:F,Movimientos!B:B,Productos!A17768,Movimientos!D:D,$E$1)</f>
        <v>0</v>
      </c>
      <c r="F17768" s="17">
        <f t="shared" si="554"/>
        <v>0</v>
      </c>
      <c r="G17768" s="14">
        <v>1</v>
      </c>
      <c r="H17768" s="15" t="str">
        <f t="shared" si="555"/>
        <v>Realizar Pedido</v>
      </c>
    </row>
    <row r="17769" spans="1:8" x14ac:dyDescent="0.25">
      <c r="A17769" s="3">
        <v>7861148020861</v>
      </c>
      <c r="B17769" s="11" t="s">
        <v>17381</v>
      </c>
      <c r="C17769" s="16"/>
      <c r="D17769" s="15">
        <f>SUMIFS(Movimientos!F:F,Movimientos!B:B,Productos!A17769,Movimientos!D:D,$D$1)</f>
        <v>0</v>
      </c>
      <c r="E17769" s="14">
        <f>SUMIFS(Movimientos!F:F,Movimientos!B:B,Productos!A17769,Movimientos!D:D,$E$1)</f>
        <v>0</v>
      </c>
      <c r="F17769" s="17">
        <f t="shared" si="554"/>
        <v>0</v>
      </c>
      <c r="G17769" s="14">
        <v>1</v>
      </c>
      <c r="H17769" s="15" t="str">
        <f t="shared" si="555"/>
        <v>Realizar Pedido</v>
      </c>
    </row>
    <row r="17770" spans="1:8" x14ac:dyDescent="0.25">
      <c r="A17770" s="3">
        <v>7592349938494</v>
      </c>
      <c r="B17770" s="11" t="s">
        <v>17382</v>
      </c>
      <c r="C17770" s="16"/>
      <c r="D17770" s="15">
        <f>SUMIFS(Movimientos!F:F,Movimientos!B:B,Productos!A17770,Movimientos!D:D,$D$1)</f>
        <v>0</v>
      </c>
      <c r="E17770" s="14">
        <f>SUMIFS(Movimientos!F:F,Movimientos!B:B,Productos!A17770,Movimientos!D:D,$E$1)</f>
        <v>0</v>
      </c>
      <c r="F17770" s="17">
        <f t="shared" si="554"/>
        <v>0</v>
      </c>
      <c r="G17770" s="14">
        <v>1</v>
      </c>
      <c r="H17770" s="15" t="str">
        <f t="shared" si="555"/>
        <v>Realizar Pedido</v>
      </c>
    </row>
    <row r="17771" spans="1:8" x14ac:dyDescent="0.25">
      <c r="A17771" s="3">
        <v>10038494</v>
      </c>
      <c r="B17771" s="11" t="s">
        <v>17383</v>
      </c>
      <c r="C17771" s="16"/>
      <c r="D17771" s="15">
        <f>SUMIFS(Movimientos!F:F,Movimientos!B:B,Productos!A17771,Movimientos!D:D,$D$1)</f>
        <v>0</v>
      </c>
      <c r="E17771" s="14">
        <f>SUMIFS(Movimientos!F:F,Movimientos!B:B,Productos!A17771,Movimientos!D:D,$E$1)</f>
        <v>0</v>
      </c>
      <c r="F17771" s="17">
        <f t="shared" si="554"/>
        <v>0</v>
      </c>
      <c r="G17771" s="14">
        <v>1</v>
      </c>
      <c r="H17771" s="15" t="str">
        <f t="shared" si="555"/>
        <v>Realizar Pedido</v>
      </c>
    </row>
    <row r="17772" spans="1:8" x14ac:dyDescent="0.25">
      <c r="A17772" s="3">
        <v>7592349732054</v>
      </c>
      <c r="B17772" s="11" t="s">
        <v>17384</v>
      </c>
      <c r="C17772" s="16"/>
      <c r="D17772" s="15">
        <f>SUMIFS(Movimientos!F:F,Movimientos!B:B,Productos!A17772,Movimientos!D:D,$D$1)</f>
        <v>0</v>
      </c>
      <c r="E17772" s="14">
        <f>SUMIFS(Movimientos!F:F,Movimientos!B:B,Productos!A17772,Movimientos!D:D,$E$1)</f>
        <v>0</v>
      </c>
      <c r="F17772" s="17">
        <f t="shared" si="554"/>
        <v>0</v>
      </c>
      <c r="G17772" s="14">
        <v>1</v>
      </c>
      <c r="H17772" s="15" t="str">
        <f t="shared" si="555"/>
        <v>Realizar Pedido</v>
      </c>
    </row>
    <row r="17773" spans="1:8" x14ac:dyDescent="0.25">
      <c r="A17773" s="3">
        <v>7592349910339</v>
      </c>
      <c r="B17773" s="11" t="s">
        <v>17385</v>
      </c>
      <c r="C17773" s="16"/>
      <c r="D17773" s="15">
        <f>SUMIFS(Movimientos!F:F,Movimientos!B:B,Productos!A17773,Movimientos!D:D,$D$1)</f>
        <v>0</v>
      </c>
      <c r="E17773" s="14">
        <f>SUMIFS(Movimientos!F:F,Movimientos!B:B,Productos!A17773,Movimientos!D:D,$E$1)</f>
        <v>0</v>
      </c>
      <c r="F17773" s="17">
        <f t="shared" si="554"/>
        <v>0</v>
      </c>
      <c r="G17773" s="14">
        <v>1</v>
      </c>
      <c r="H17773" s="15" t="str">
        <f t="shared" si="555"/>
        <v>Realizar Pedido</v>
      </c>
    </row>
    <row r="17774" spans="1:8" x14ac:dyDescent="0.25">
      <c r="A17774" s="3">
        <v>10010339</v>
      </c>
      <c r="B17774" s="11" t="s">
        <v>17386</v>
      </c>
      <c r="C17774" s="16"/>
      <c r="D17774" s="15">
        <f>SUMIFS(Movimientos!F:F,Movimientos!B:B,Productos!A17774,Movimientos!D:D,$D$1)</f>
        <v>0</v>
      </c>
      <c r="E17774" s="14">
        <f>SUMIFS(Movimientos!F:F,Movimientos!B:B,Productos!A17774,Movimientos!D:D,$E$1)</f>
        <v>0</v>
      </c>
      <c r="F17774" s="17">
        <f t="shared" si="554"/>
        <v>0</v>
      </c>
      <c r="G17774" s="14">
        <v>1</v>
      </c>
      <c r="H17774" s="15" t="str">
        <f t="shared" si="555"/>
        <v>Realizar Pedido</v>
      </c>
    </row>
    <row r="17775" spans="1:8" x14ac:dyDescent="0.25">
      <c r="A17775" s="3">
        <v>7460536556953</v>
      </c>
      <c r="B17775" s="11" t="s">
        <v>17387</v>
      </c>
      <c r="C17775" s="16"/>
      <c r="D17775" s="15">
        <f>SUMIFS(Movimientos!F:F,Movimientos!B:B,Productos!A17775,Movimientos!D:D,$D$1)</f>
        <v>0</v>
      </c>
      <c r="E17775" s="14">
        <f>SUMIFS(Movimientos!F:F,Movimientos!B:B,Productos!A17775,Movimientos!D:D,$E$1)</f>
        <v>0</v>
      </c>
      <c r="F17775" s="17">
        <f t="shared" si="554"/>
        <v>0</v>
      </c>
      <c r="G17775" s="14">
        <v>1</v>
      </c>
      <c r="H17775" s="15" t="str">
        <f t="shared" si="555"/>
        <v>Realizar Pedido</v>
      </c>
    </row>
    <row r="17776" spans="1:8" x14ac:dyDescent="0.25">
      <c r="A17776" s="3">
        <v>7460536556977</v>
      </c>
      <c r="B17776" s="11" t="s">
        <v>17388</v>
      </c>
      <c r="C17776" s="16"/>
      <c r="D17776" s="15">
        <f>SUMIFS(Movimientos!F:F,Movimientos!B:B,Productos!A17776,Movimientos!D:D,$D$1)</f>
        <v>0</v>
      </c>
      <c r="E17776" s="14">
        <f>SUMIFS(Movimientos!F:F,Movimientos!B:B,Productos!A17776,Movimientos!D:D,$E$1)</f>
        <v>0</v>
      </c>
      <c r="F17776" s="17">
        <f t="shared" si="554"/>
        <v>0</v>
      </c>
      <c r="G17776" s="14">
        <v>1</v>
      </c>
      <c r="H17776" s="15" t="str">
        <f t="shared" si="555"/>
        <v>Realizar Pedido</v>
      </c>
    </row>
    <row r="17777" spans="1:8" x14ac:dyDescent="0.25">
      <c r="A17777" s="3">
        <v>7460536556960</v>
      </c>
      <c r="B17777" s="11" t="s">
        <v>17389</v>
      </c>
      <c r="C17777" s="16"/>
      <c r="D17777" s="15">
        <f>SUMIFS(Movimientos!F:F,Movimientos!B:B,Productos!A17777,Movimientos!D:D,$D$1)</f>
        <v>0</v>
      </c>
      <c r="E17777" s="14">
        <f>SUMIFS(Movimientos!F:F,Movimientos!B:B,Productos!A17777,Movimientos!D:D,$E$1)</f>
        <v>0</v>
      </c>
      <c r="F17777" s="17">
        <f t="shared" si="554"/>
        <v>0</v>
      </c>
      <c r="G17777" s="14">
        <v>1</v>
      </c>
      <c r="H17777" s="15" t="str">
        <f t="shared" si="555"/>
        <v>Realizar Pedido</v>
      </c>
    </row>
    <row r="17778" spans="1:8" x14ac:dyDescent="0.25">
      <c r="A17778" s="3">
        <v>7460536557172</v>
      </c>
      <c r="B17778" s="11" t="s">
        <v>17390</v>
      </c>
      <c r="C17778" s="16"/>
      <c r="D17778" s="15">
        <f>SUMIFS(Movimientos!F:F,Movimientos!B:B,Productos!A17778,Movimientos!D:D,$D$1)</f>
        <v>0</v>
      </c>
      <c r="E17778" s="14">
        <f>SUMIFS(Movimientos!F:F,Movimientos!B:B,Productos!A17778,Movimientos!D:D,$E$1)</f>
        <v>0</v>
      </c>
      <c r="F17778" s="17">
        <f t="shared" si="554"/>
        <v>0</v>
      </c>
      <c r="G17778" s="14">
        <v>1</v>
      </c>
      <c r="H17778" s="15" t="str">
        <f t="shared" si="555"/>
        <v>Realizar Pedido</v>
      </c>
    </row>
    <row r="17779" spans="1:8" x14ac:dyDescent="0.25">
      <c r="A17779" s="3">
        <v>7592889000033</v>
      </c>
      <c r="B17779" s="11" t="s">
        <v>17391</v>
      </c>
      <c r="C17779" s="16"/>
      <c r="D17779" s="15">
        <f>SUMIFS(Movimientos!F:F,Movimientos!B:B,Productos!A17779,Movimientos!D:D,$D$1)</f>
        <v>0</v>
      </c>
      <c r="E17779" s="14">
        <f>SUMIFS(Movimientos!F:F,Movimientos!B:B,Productos!A17779,Movimientos!D:D,$E$1)</f>
        <v>0</v>
      </c>
      <c r="F17779" s="17">
        <f t="shared" si="554"/>
        <v>0</v>
      </c>
      <c r="G17779" s="14">
        <v>1</v>
      </c>
      <c r="H17779" s="15" t="str">
        <f t="shared" si="555"/>
        <v>Realizar Pedido</v>
      </c>
    </row>
    <row r="17780" spans="1:8" x14ac:dyDescent="0.25">
      <c r="A17780" s="3">
        <v>683938001389</v>
      </c>
      <c r="B17780" s="11" t="s">
        <v>17392</v>
      </c>
      <c r="C17780" s="16"/>
      <c r="D17780" s="15">
        <f>SUMIFS(Movimientos!F:F,Movimientos!B:B,Productos!A17780,Movimientos!D:D,$D$1)</f>
        <v>0</v>
      </c>
      <c r="E17780" s="14">
        <f>SUMIFS(Movimientos!F:F,Movimientos!B:B,Productos!A17780,Movimientos!D:D,$E$1)</f>
        <v>0</v>
      </c>
      <c r="F17780" s="17">
        <f t="shared" si="554"/>
        <v>0</v>
      </c>
      <c r="G17780" s="14">
        <v>1</v>
      </c>
      <c r="H17780" s="15" t="str">
        <f t="shared" si="555"/>
        <v>Realizar Pedido</v>
      </c>
    </row>
    <row r="17781" spans="1:8" x14ac:dyDescent="0.25">
      <c r="A17781" s="3">
        <v>7591742001347</v>
      </c>
      <c r="B17781" s="11" t="s">
        <v>17393</v>
      </c>
      <c r="C17781" s="16"/>
      <c r="D17781" s="15">
        <f>SUMIFS(Movimientos!F:F,Movimientos!B:B,Productos!A17781,Movimientos!D:D,$D$1)</f>
        <v>0</v>
      </c>
      <c r="E17781" s="14">
        <f>SUMIFS(Movimientos!F:F,Movimientos!B:B,Productos!A17781,Movimientos!D:D,$E$1)</f>
        <v>0</v>
      </c>
      <c r="F17781" s="17">
        <f t="shared" si="554"/>
        <v>0</v>
      </c>
      <c r="G17781" s="14">
        <v>1</v>
      </c>
      <c r="H17781" s="15" t="str">
        <f t="shared" si="555"/>
        <v>Realizar Pedido</v>
      </c>
    </row>
    <row r="17782" spans="1:8" x14ac:dyDescent="0.25">
      <c r="A17782" s="3">
        <v>8901148231276</v>
      </c>
      <c r="B17782" s="11" t="s">
        <v>17394</v>
      </c>
      <c r="C17782" s="16"/>
      <c r="D17782" s="15">
        <f>SUMIFS(Movimientos!F:F,Movimientos!B:B,Productos!A17782,Movimientos!D:D,$D$1)</f>
        <v>0</v>
      </c>
      <c r="E17782" s="14">
        <f>SUMIFS(Movimientos!F:F,Movimientos!B:B,Productos!A17782,Movimientos!D:D,$E$1)</f>
        <v>0</v>
      </c>
      <c r="F17782" s="17">
        <f t="shared" si="554"/>
        <v>0</v>
      </c>
      <c r="G17782" s="14">
        <v>1</v>
      </c>
      <c r="H17782" s="15" t="str">
        <f t="shared" si="555"/>
        <v>Realizar Pedido</v>
      </c>
    </row>
    <row r="17783" spans="1:8" x14ac:dyDescent="0.25">
      <c r="A17783" s="3">
        <v>8901148231283</v>
      </c>
      <c r="B17783" s="11" t="s">
        <v>17395</v>
      </c>
      <c r="C17783" s="16"/>
      <c r="D17783" s="15">
        <f>SUMIFS(Movimientos!F:F,Movimientos!B:B,Productos!A17783,Movimientos!D:D,$D$1)</f>
        <v>0</v>
      </c>
      <c r="E17783" s="14">
        <f>SUMIFS(Movimientos!F:F,Movimientos!B:B,Productos!A17783,Movimientos!D:D,$E$1)</f>
        <v>0</v>
      </c>
      <c r="F17783" s="17">
        <f t="shared" si="554"/>
        <v>0</v>
      </c>
      <c r="G17783" s="14">
        <v>1</v>
      </c>
      <c r="H17783" s="15" t="str">
        <f t="shared" si="555"/>
        <v>Realizar Pedido</v>
      </c>
    </row>
    <row r="17784" spans="1:8" x14ac:dyDescent="0.25">
      <c r="A17784" s="2">
        <v>3499320000291</v>
      </c>
      <c r="B17784" s="12" t="s">
        <v>17396</v>
      </c>
      <c r="C17784" s="16"/>
      <c r="D17784" s="15">
        <f>SUMIFS(Movimientos!F:F,Movimientos!B:B,Productos!A17784,Movimientos!D:D,$D$1)</f>
        <v>0</v>
      </c>
      <c r="E17784" s="14">
        <f>SUMIFS(Movimientos!F:F,Movimientos!B:B,Productos!A17784,Movimientos!D:D,$E$1)</f>
        <v>0</v>
      </c>
      <c r="F17784" s="17">
        <f t="shared" si="554"/>
        <v>0</v>
      </c>
      <c r="G17784" s="14">
        <v>1</v>
      </c>
      <c r="H17784" s="15" t="str">
        <f t="shared" si="555"/>
        <v>Realizar Pedido</v>
      </c>
    </row>
    <row r="17785" spans="1:8" x14ac:dyDescent="0.25">
      <c r="A17785" s="3">
        <v>7592566000141</v>
      </c>
      <c r="B17785" s="11" t="s">
        <v>17397</v>
      </c>
      <c r="C17785" s="16"/>
      <c r="D17785" s="15">
        <f>SUMIFS(Movimientos!F:F,Movimientos!B:B,Productos!A17785,Movimientos!D:D,$D$1)</f>
        <v>0</v>
      </c>
      <c r="E17785" s="14">
        <f>SUMIFS(Movimientos!F:F,Movimientos!B:B,Productos!A17785,Movimientos!D:D,$E$1)</f>
        <v>0</v>
      </c>
      <c r="F17785" s="17">
        <f t="shared" si="554"/>
        <v>0</v>
      </c>
      <c r="G17785" s="14">
        <v>1</v>
      </c>
      <c r="H17785" s="15" t="str">
        <f t="shared" si="555"/>
        <v>Realizar Pedido</v>
      </c>
    </row>
    <row r="17786" spans="1:8" x14ac:dyDescent="0.25">
      <c r="A17786" s="3">
        <v>7592566002176</v>
      </c>
      <c r="B17786" s="11" t="s">
        <v>17398</v>
      </c>
      <c r="C17786" s="16"/>
      <c r="D17786" s="15">
        <f>SUMIFS(Movimientos!F:F,Movimientos!B:B,Productos!A17786,Movimientos!D:D,$D$1)</f>
        <v>0</v>
      </c>
      <c r="E17786" s="14">
        <f>SUMIFS(Movimientos!F:F,Movimientos!B:B,Productos!A17786,Movimientos!D:D,$E$1)</f>
        <v>0</v>
      </c>
      <c r="F17786" s="17">
        <f t="shared" si="554"/>
        <v>0</v>
      </c>
      <c r="G17786" s="14">
        <v>1</v>
      </c>
      <c r="H17786" s="15" t="str">
        <f t="shared" si="555"/>
        <v>Realizar Pedido</v>
      </c>
    </row>
    <row r="17787" spans="1:8" x14ac:dyDescent="0.25">
      <c r="A17787" s="3">
        <v>7598566002116</v>
      </c>
      <c r="B17787" s="11" t="s">
        <v>17398</v>
      </c>
      <c r="C17787" s="16"/>
      <c r="D17787" s="15">
        <f>SUMIFS(Movimientos!F:F,Movimientos!B:B,Productos!A17787,Movimientos!D:D,$D$1)</f>
        <v>0</v>
      </c>
      <c r="E17787" s="14">
        <f>SUMIFS(Movimientos!F:F,Movimientos!B:B,Productos!A17787,Movimientos!D:D,$E$1)</f>
        <v>0</v>
      </c>
      <c r="F17787" s="17">
        <f t="shared" si="554"/>
        <v>0</v>
      </c>
      <c r="G17787" s="14">
        <v>1</v>
      </c>
      <c r="H17787" s="15" t="str">
        <f t="shared" si="555"/>
        <v>Realizar Pedido</v>
      </c>
    </row>
    <row r="17788" spans="1:8" x14ac:dyDescent="0.25">
      <c r="A17788" s="3">
        <v>7592349734119</v>
      </c>
      <c r="B17788" s="11" t="s">
        <v>17399</v>
      </c>
      <c r="C17788" s="16"/>
      <c r="D17788" s="15">
        <f>SUMIFS(Movimientos!F:F,Movimientos!B:B,Productos!A17788,Movimientos!D:D,$D$1)</f>
        <v>0</v>
      </c>
      <c r="E17788" s="14">
        <f>SUMIFS(Movimientos!F:F,Movimientos!B:B,Productos!A17788,Movimientos!D:D,$E$1)</f>
        <v>0</v>
      </c>
      <c r="F17788" s="17">
        <f t="shared" si="554"/>
        <v>0</v>
      </c>
      <c r="G17788" s="14">
        <v>1</v>
      </c>
      <c r="H17788" s="15" t="str">
        <f t="shared" si="555"/>
        <v>Realizar Pedido</v>
      </c>
    </row>
    <row r="17789" spans="1:8" x14ac:dyDescent="0.25">
      <c r="A17789" s="3">
        <v>7592349734294</v>
      </c>
      <c r="B17789" s="11" t="s">
        <v>17400</v>
      </c>
      <c r="C17789" s="16"/>
      <c r="D17789" s="15">
        <f>SUMIFS(Movimientos!F:F,Movimientos!B:B,Productos!A17789,Movimientos!D:D,$D$1)</f>
        <v>0</v>
      </c>
      <c r="E17789" s="14">
        <f>SUMIFS(Movimientos!F:F,Movimientos!B:B,Productos!A17789,Movimientos!D:D,$E$1)</f>
        <v>0</v>
      </c>
      <c r="F17789" s="17">
        <f t="shared" si="554"/>
        <v>0</v>
      </c>
      <c r="G17789" s="14">
        <v>1</v>
      </c>
      <c r="H17789" s="15" t="str">
        <f t="shared" si="555"/>
        <v>Realizar Pedido</v>
      </c>
    </row>
    <row r="17790" spans="1:8" x14ac:dyDescent="0.25">
      <c r="A17790" s="3">
        <v>7592349734379</v>
      </c>
      <c r="B17790" s="11" t="s">
        <v>17401</v>
      </c>
      <c r="C17790" s="16"/>
      <c r="D17790" s="15">
        <f>SUMIFS(Movimientos!F:F,Movimientos!B:B,Productos!A17790,Movimientos!D:D,$D$1)</f>
        <v>0</v>
      </c>
      <c r="E17790" s="14">
        <f>SUMIFS(Movimientos!F:F,Movimientos!B:B,Productos!A17790,Movimientos!D:D,$E$1)</f>
        <v>0</v>
      </c>
      <c r="F17790" s="17">
        <f t="shared" si="554"/>
        <v>0</v>
      </c>
      <c r="G17790" s="14">
        <v>1</v>
      </c>
      <c r="H17790" s="15" t="str">
        <f t="shared" si="555"/>
        <v>Realizar Pedido</v>
      </c>
    </row>
    <row r="17791" spans="1:8" x14ac:dyDescent="0.25">
      <c r="A17791" s="3">
        <v>7592349948622</v>
      </c>
      <c r="B17791" s="11" t="s">
        <v>17402</v>
      </c>
      <c r="C17791" s="16"/>
      <c r="D17791" s="15">
        <f>SUMIFS(Movimientos!F:F,Movimientos!B:B,Productos!A17791,Movimientos!D:D,$D$1)</f>
        <v>0</v>
      </c>
      <c r="E17791" s="14">
        <f>SUMIFS(Movimientos!F:F,Movimientos!B:B,Productos!A17791,Movimientos!D:D,$E$1)</f>
        <v>0</v>
      </c>
      <c r="F17791" s="17">
        <f t="shared" si="554"/>
        <v>0</v>
      </c>
      <c r="G17791" s="14">
        <v>1</v>
      </c>
      <c r="H17791" s="15" t="str">
        <f t="shared" si="555"/>
        <v>Realizar Pedido</v>
      </c>
    </row>
    <row r="17792" spans="1:8" x14ac:dyDescent="0.25">
      <c r="A17792" s="3">
        <v>7592349734454</v>
      </c>
      <c r="B17792" s="11" t="s">
        <v>17403</v>
      </c>
      <c r="C17792" s="16"/>
      <c r="D17792" s="15">
        <f>SUMIFS(Movimientos!F:F,Movimientos!B:B,Productos!A17792,Movimientos!D:D,$D$1)</f>
        <v>0</v>
      </c>
      <c r="E17792" s="14">
        <f>SUMIFS(Movimientos!F:F,Movimientos!B:B,Productos!A17792,Movimientos!D:D,$E$1)</f>
        <v>0</v>
      </c>
      <c r="F17792" s="17">
        <f t="shared" si="554"/>
        <v>0</v>
      </c>
      <c r="G17792" s="14">
        <v>1</v>
      </c>
      <c r="H17792" s="15" t="str">
        <f t="shared" si="555"/>
        <v>Realizar Pedido</v>
      </c>
    </row>
    <row r="17793" spans="1:8" x14ac:dyDescent="0.25">
      <c r="A17793" s="3">
        <v>7592349926767</v>
      </c>
      <c r="B17793" s="11" t="s">
        <v>17404</v>
      </c>
      <c r="C17793" s="16"/>
      <c r="D17793" s="15">
        <f>SUMIFS(Movimientos!F:F,Movimientos!B:B,Productos!A17793,Movimientos!D:D,$D$1)</f>
        <v>0</v>
      </c>
      <c r="E17793" s="14">
        <f>SUMIFS(Movimientos!F:F,Movimientos!B:B,Productos!A17793,Movimientos!D:D,$E$1)</f>
        <v>0</v>
      </c>
      <c r="F17793" s="17">
        <f t="shared" si="554"/>
        <v>0</v>
      </c>
      <c r="G17793" s="14">
        <v>1</v>
      </c>
      <c r="H17793" s="15" t="str">
        <f t="shared" si="555"/>
        <v>Realizar Pedido</v>
      </c>
    </row>
    <row r="17794" spans="1:8" x14ac:dyDescent="0.25">
      <c r="A17794" s="3">
        <v>7591874000201</v>
      </c>
      <c r="B17794" s="11" t="s">
        <v>17405</v>
      </c>
      <c r="C17794" s="16"/>
      <c r="D17794" s="15">
        <f>SUMIFS(Movimientos!F:F,Movimientos!B:B,Productos!A17794,Movimientos!D:D,$D$1)</f>
        <v>0</v>
      </c>
      <c r="E17794" s="14">
        <f>SUMIFS(Movimientos!F:F,Movimientos!B:B,Productos!A17794,Movimientos!D:D,$E$1)</f>
        <v>0</v>
      </c>
      <c r="F17794" s="17">
        <f t="shared" si="554"/>
        <v>0</v>
      </c>
      <c r="G17794" s="14">
        <v>1</v>
      </c>
      <c r="H17794" s="15" t="str">
        <f t="shared" si="555"/>
        <v>Realizar Pedido</v>
      </c>
    </row>
    <row r="17795" spans="1:8" x14ac:dyDescent="0.25">
      <c r="A17795" s="3">
        <v>7591874000171</v>
      </c>
      <c r="B17795" s="11" t="s">
        <v>17406</v>
      </c>
      <c r="C17795" s="16"/>
      <c r="D17795" s="15">
        <f>SUMIFS(Movimientos!F:F,Movimientos!B:B,Productos!A17795,Movimientos!D:D,$D$1)</f>
        <v>0</v>
      </c>
      <c r="E17795" s="14">
        <f>SUMIFS(Movimientos!F:F,Movimientos!B:B,Productos!A17795,Movimientos!D:D,$E$1)</f>
        <v>0</v>
      </c>
      <c r="F17795" s="17">
        <f t="shared" ref="F17795:F17858" si="556">D17795-E17795</f>
        <v>0</v>
      </c>
      <c r="G17795" s="14">
        <v>1</v>
      </c>
      <c r="H17795" s="15" t="str">
        <f t="shared" ref="H17795:H17858" si="557">IF(F17795&lt;G17795,"Realizar Pedido","")</f>
        <v>Realizar Pedido</v>
      </c>
    </row>
    <row r="17796" spans="1:8" x14ac:dyDescent="0.25">
      <c r="A17796" s="3">
        <v>7591206114101</v>
      </c>
      <c r="B17796" s="11" t="s">
        <v>17407</v>
      </c>
      <c r="C17796" s="16"/>
      <c r="D17796" s="15">
        <f>SUMIFS(Movimientos!F:F,Movimientos!B:B,Productos!A17796,Movimientos!D:D,$D$1)</f>
        <v>0</v>
      </c>
      <c r="E17796" s="14">
        <f>SUMIFS(Movimientos!F:F,Movimientos!B:B,Productos!A17796,Movimientos!D:D,$E$1)</f>
        <v>0</v>
      </c>
      <c r="F17796" s="17">
        <f t="shared" si="556"/>
        <v>0</v>
      </c>
      <c r="G17796" s="14">
        <v>1</v>
      </c>
      <c r="H17796" s="15" t="str">
        <f t="shared" si="557"/>
        <v>Realizar Pedido</v>
      </c>
    </row>
    <row r="17797" spans="1:8" x14ac:dyDescent="0.25">
      <c r="A17797" s="3">
        <v>7591206007595</v>
      </c>
      <c r="B17797" s="11" t="s">
        <v>17408</v>
      </c>
      <c r="C17797" s="16"/>
      <c r="D17797" s="15">
        <f>SUMIFS(Movimientos!F:F,Movimientos!B:B,Productos!A17797,Movimientos!D:D,$D$1)</f>
        <v>0</v>
      </c>
      <c r="E17797" s="14">
        <f>SUMIFS(Movimientos!F:F,Movimientos!B:B,Productos!A17797,Movimientos!D:D,$E$1)</f>
        <v>0</v>
      </c>
      <c r="F17797" s="17">
        <f t="shared" si="556"/>
        <v>0</v>
      </c>
      <c r="G17797" s="14">
        <v>1</v>
      </c>
      <c r="H17797" s="15" t="str">
        <f t="shared" si="557"/>
        <v>Realizar Pedido</v>
      </c>
    </row>
    <row r="17798" spans="1:8" x14ac:dyDescent="0.25">
      <c r="A17798" s="3">
        <v>7591206114439</v>
      </c>
      <c r="B17798" s="11" t="s">
        <v>17409</v>
      </c>
      <c r="C17798" s="16"/>
      <c r="D17798" s="15">
        <f>SUMIFS(Movimientos!F:F,Movimientos!B:B,Productos!A17798,Movimientos!D:D,$D$1)</f>
        <v>0</v>
      </c>
      <c r="E17798" s="14">
        <f>SUMIFS(Movimientos!F:F,Movimientos!B:B,Productos!A17798,Movimientos!D:D,$E$1)</f>
        <v>0</v>
      </c>
      <c r="F17798" s="17">
        <f t="shared" si="556"/>
        <v>0</v>
      </c>
      <c r="G17798" s="14">
        <v>1</v>
      </c>
      <c r="H17798" s="15" t="str">
        <f t="shared" si="557"/>
        <v>Realizar Pedido</v>
      </c>
    </row>
    <row r="17799" spans="1:8" x14ac:dyDescent="0.25">
      <c r="A17799" s="3">
        <v>7591206114392</v>
      </c>
      <c r="B17799" s="11" t="s">
        <v>17410</v>
      </c>
      <c r="C17799" s="16"/>
      <c r="D17799" s="15">
        <f>SUMIFS(Movimientos!F:F,Movimientos!B:B,Productos!A17799,Movimientos!D:D,$D$1)</f>
        <v>0</v>
      </c>
      <c r="E17799" s="14">
        <f>SUMIFS(Movimientos!F:F,Movimientos!B:B,Productos!A17799,Movimientos!D:D,$E$1)</f>
        <v>0</v>
      </c>
      <c r="F17799" s="17">
        <f t="shared" si="556"/>
        <v>0</v>
      </c>
      <c r="G17799" s="14">
        <v>1</v>
      </c>
      <c r="H17799" s="15" t="str">
        <f t="shared" si="557"/>
        <v>Realizar Pedido</v>
      </c>
    </row>
    <row r="17800" spans="1:8" x14ac:dyDescent="0.25">
      <c r="A17800" s="3">
        <v>7591206114385</v>
      </c>
      <c r="B17800" s="11" t="s">
        <v>17411</v>
      </c>
      <c r="C17800" s="16"/>
      <c r="D17800" s="15">
        <f>SUMIFS(Movimientos!F:F,Movimientos!B:B,Productos!A17800,Movimientos!D:D,$D$1)</f>
        <v>0</v>
      </c>
      <c r="E17800" s="14">
        <f>SUMIFS(Movimientos!F:F,Movimientos!B:B,Productos!A17800,Movimientos!D:D,$E$1)</f>
        <v>0</v>
      </c>
      <c r="F17800" s="17">
        <f t="shared" si="556"/>
        <v>0</v>
      </c>
      <c r="G17800" s="14">
        <v>1</v>
      </c>
      <c r="H17800" s="15" t="str">
        <f t="shared" si="557"/>
        <v>Realizar Pedido</v>
      </c>
    </row>
    <row r="17801" spans="1:8" x14ac:dyDescent="0.25">
      <c r="A17801" s="3">
        <v>7591206001685</v>
      </c>
      <c r="B17801" s="11" t="s">
        <v>17412</v>
      </c>
      <c r="C17801" s="16"/>
      <c r="D17801" s="15">
        <f>SUMIFS(Movimientos!F:F,Movimientos!B:B,Productos!A17801,Movimientos!D:D,$D$1)</f>
        <v>0</v>
      </c>
      <c r="E17801" s="14">
        <f>SUMIFS(Movimientos!F:F,Movimientos!B:B,Productos!A17801,Movimientos!D:D,$E$1)</f>
        <v>0</v>
      </c>
      <c r="F17801" s="17">
        <f t="shared" si="556"/>
        <v>0</v>
      </c>
      <c r="G17801" s="14">
        <v>1</v>
      </c>
      <c r="H17801" s="15" t="str">
        <f t="shared" si="557"/>
        <v>Realizar Pedido</v>
      </c>
    </row>
    <row r="17802" spans="1:8" x14ac:dyDescent="0.25">
      <c r="A17802" s="2">
        <v>7591206000961</v>
      </c>
      <c r="B17802" s="12" t="s">
        <v>17413</v>
      </c>
      <c r="C17802" s="16"/>
      <c r="D17802" s="15">
        <f>SUMIFS(Movimientos!F:F,Movimientos!B:B,Productos!A17802,Movimientos!D:D,$D$1)</f>
        <v>0</v>
      </c>
      <c r="E17802" s="14">
        <f>SUMIFS(Movimientos!F:F,Movimientos!B:B,Productos!A17802,Movimientos!D:D,$E$1)</f>
        <v>0</v>
      </c>
      <c r="F17802" s="17">
        <f t="shared" si="556"/>
        <v>0</v>
      </c>
      <c r="G17802" s="14">
        <v>1</v>
      </c>
      <c r="H17802" s="15" t="str">
        <f t="shared" si="557"/>
        <v>Realizar Pedido</v>
      </c>
    </row>
    <row r="17803" spans="1:8" x14ac:dyDescent="0.25">
      <c r="A17803" s="3">
        <v>7591206007571</v>
      </c>
      <c r="B17803" s="11" t="s">
        <v>17414</v>
      </c>
      <c r="C17803" s="16"/>
      <c r="D17803" s="15">
        <f>SUMIFS(Movimientos!F:F,Movimientos!B:B,Productos!A17803,Movimientos!D:D,$D$1)</f>
        <v>0</v>
      </c>
      <c r="E17803" s="14">
        <f>SUMIFS(Movimientos!F:F,Movimientos!B:B,Productos!A17803,Movimientos!D:D,$E$1)</f>
        <v>0</v>
      </c>
      <c r="F17803" s="17">
        <f t="shared" si="556"/>
        <v>0</v>
      </c>
      <c r="G17803" s="14">
        <v>1</v>
      </c>
      <c r="H17803" s="15" t="str">
        <f t="shared" si="557"/>
        <v>Realizar Pedido</v>
      </c>
    </row>
    <row r="17804" spans="1:8" x14ac:dyDescent="0.25">
      <c r="A17804" s="3">
        <v>7591206000947</v>
      </c>
      <c r="B17804" s="11" t="s">
        <v>17415</v>
      </c>
      <c r="C17804" s="16"/>
      <c r="D17804" s="15">
        <f>SUMIFS(Movimientos!F:F,Movimientos!B:B,Productos!A17804,Movimientos!D:D,$D$1)</f>
        <v>0</v>
      </c>
      <c r="E17804" s="14">
        <f>SUMIFS(Movimientos!F:F,Movimientos!B:B,Productos!A17804,Movimientos!D:D,$E$1)</f>
        <v>0</v>
      </c>
      <c r="F17804" s="17">
        <f t="shared" si="556"/>
        <v>0</v>
      </c>
      <c r="G17804" s="14">
        <v>1</v>
      </c>
      <c r="H17804" s="15" t="str">
        <f t="shared" si="557"/>
        <v>Realizar Pedido</v>
      </c>
    </row>
    <row r="17805" spans="1:8" x14ac:dyDescent="0.25">
      <c r="A17805" s="2">
        <v>7591206001708</v>
      </c>
      <c r="B17805" s="12" t="s">
        <v>17416</v>
      </c>
      <c r="C17805" s="16"/>
      <c r="D17805" s="15">
        <f>SUMIFS(Movimientos!F:F,Movimientos!B:B,Productos!A17805,Movimientos!D:D,$D$1)</f>
        <v>0</v>
      </c>
      <c r="E17805" s="14">
        <f>SUMIFS(Movimientos!F:F,Movimientos!B:B,Productos!A17805,Movimientos!D:D,$E$1)</f>
        <v>0</v>
      </c>
      <c r="F17805" s="17">
        <f t="shared" si="556"/>
        <v>0</v>
      </c>
      <c r="G17805" s="14">
        <v>1</v>
      </c>
      <c r="H17805" s="15" t="str">
        <f t="shared" si="557"/>
        <v>Realizar Pedido</v>
      </c>
    </row>
    <row r="17806" spans="1:8" x14ac:dyDescent="0.25">
      <c r="A17806" s="3">
        <v>7591206114354</v>
      </c>
      <c r="B17806" s="11" t="s">
        <v>17417</v>
      </c>
      <c r="C17806" s="16"/>
      <c r="D17806" s="15">
        <f>SUMIFS(Movimientos!F:F,Movimientos!B:B,Productos!A17806,Movimientos!D:D,$D$1)</f>
        <v>0</v>
      </c>
      <c r="E17806" s="14">
        <f>SUMIFS(Movimientos!F:F,Movimientos!B:B,Productos!A17806,Movimientos!D:D,$E$1)</f>
        <v>0</v>
      </c>
      <c r="F17806" s="17">
        <f t="shared" si="556"/>
        <v>0</v>
      </c>
      <c r="G17806" s="14">
        <v>1</v>
      </c>
      <c r="H17806" s="15" t="str">
        <f t="shared" si="557"/>
        <v>Realizar Pedido</v>
      </c>
    </row>
    <row r="17807" spans="1:8" x14ac:dyDescent="0.25">
      <c r="A17807" s="3">
        <v>7591206114422</v>
      </c>
      <c r="B17807" s="11" t="s">
        <v>17418</v>
      </c>
      <c r="C17807" s="16"/>
      <c r="D17807" s="15">
        <f>SUMIFS(Movimientos!F:F,Movimientos!B:B,Productos!A17807,Movimientos!D:D,$D$1)</f>
        <v>0</v>
      </c>
      <c r="E17807" s="14">
        <f>SUMIFS(Movimientos!F:F,Movimientos!B:B,Productos!A17807,Movimientos!D:D,$E$1)</f>
        <v>0</v>
      </c>
      <c r="F17807" s="17">
        <f t="shared" si="556"/>
        <v>0</v>
      </c>
      <c r="G17807" s="14">
        <v>1</v>
      </c>
      <c r="H17807" s="15" t="str">
        <f t="shared" si="557"/>
        <v>Realizar Pedido</v>
      </c>
    </row>
    <row r="17808" spans="1:8" x14ac:dyDescent="0.25">
      <c r="A17808" s="3">
        <v>7591206114347</v>
      </c>
      <c r="B17808" s="11" t="s">
        <v>17419</v>
      </c>
      <c r="C17808" s="16"/>
      <c r="D17808" s="15">
        <f>SUMIFS(Movimientos!F:F,Movimientos!B:B,Productos!A17808,Movimientos!D:D,$D$1)</f>
        <v>0</v>
      </c>
      <c r="E17808" s="14">
        <f>SUMIFS(Movimientos!F:F,Movimientos!B:B,Productos!A17808,Movimientos!D:D,$E$1)</f>
        <v>0</v>
      </c>
      <c r="F17808" s="17">
        <f t="shared" si="556"/>
        <v>0</v>
      </c>
      <c r="G17808" s="14">
        <v>1</v>
      </c>
      <c r="H17808" s="15" t="str">
        <f t="shared" si="557"/>
        <v>Realizar Pedido</v>
      </c>
    </row>
    <row r="17809" spans="1:8" x14ac:dyDescent="0.25">
      <c r="A17809" s="3">
        <v>7591206001692</v>
      </c>
      <c r="B17809" s="11" t="s">
        <v>17420</v>
      </c>
      <c r="C17809" s="16"/>
      <c r="D17809" s="15">
        <f>SUMIFS(Movimientos!F:F,Movimientos!B:B,Productos!A17809,Movimientos!D:D,$D$1)</f>
        <v>0</v>
      </c>
      <c r="E17809" s="14">
        <f>SUMIFS(Movimientos!F:F,Movimientos!B:B,Productos!A17809,Movimientos!D:D,$E$1)</f>
        <v>0</v>
      </c>
      <c r="F17809" s="17">
        <f t="shared" si="556"/>
        <v>0</v>
      </c>
      <c r="G17809" s="14">
        <v>1</v>
      </c>
      <c r="H17809" s="15" t="str">
        <f t="shared" si="557"/>
        <v>Realizar Pedido</v>
      </c>
    </row>
    <row r="17810" spans="1:8" x14ac:dyDescent="0.25">
      <c r="A17810" s="3">
        <v>7591206114378</v>
      </c>
      <c r="B17810" s="11" t="s">
        <v>17421</v>
      </c>
      <c r="C17810" s="16"/>
      <c r="D17810" s="15">
        <f>SUMIFS(Movimientos!F:F,Movimientos!B:B,Productos!A17810,Movimientos!D:D,$D$1)</f>
        <v>0</v>
      </c>
      <c r="E17810" s="14">
        <f>SUMIFS(Movimientos!F:F,Movimientos!B:B,Productos!A17810,Movimientos!D:D,$E$1)</f>
        <v>0</v>
      </c>
      <c r="F17810" s="17">
        <f t="shared" si="556"/>
        <v>0</v>
      </c>
      <c r="G17810" s="14">
        <v>1</v>
      </c>
      <c r="H17810" s="15" t="str">
        <f t="shared" si="557"/>
        <v>Realizar Pedido</v>
      </c>
    </row>
    <row r="17811" spans="1:8" x14ac:dyDescent="0.25">
      <c r="A17811" s="3">
        <v>7591206008080</v>
      </c>
      <c r="B17811" s="11" t="s">
        <v>17422</v>
      </c>
      <c r="C17811" s="16"/>
      <c r="D17811" s="15">
        <f>SUMIFS(Movimientos!F:F,Movimientos!B:B,Productos!A17811,Movimientos!D:D,$D$1)</f>
        <v>0</v>
      </c>
      <c r="E17811" s="14">
        <f>SUMIFS(Movimientos!F:F,Movimientos!B:B,Productos!A17811,Movimientos!D:D,$E$1)</f>
        <v>0</v>
      </c>
      <c r="F17811" s="17">
        <f t="shared" si="556"/>
        <v>0</v>
      </c>
      <c r="G17811" s="14">
        <v>1</v>
      </c>
      <c r="H17811" s="15" t="str">
        <f t="shared" si="557"/>
        <v>Realizar Pedido</v>
      </c>
    </row>
    <row r="17812" spans="1:8" x14ac:dyDescent="0.25">
      <c r="A17812" s="3">
        <v>7591206127897</v>
      </c>
      <c r="B17812" s="11" t="s">
        <v>17423</v>
      </c>
      <c r="C17812" s="16"/>
      <c r="D17812" s="15">
        <f>SUMIFS(Movimientos!F:F,Movimientos!B:B,Productos!A17812,Movimientos!D:D,$D$1)</f>
        <v>0</v>
      </c>
      <c r="E17812" s="14">
        <f>SUMIFS(Movimientos!F:F,Movimientos!B:B,Productos!A17812,Movimientos!D:D,$E$1)</f>
        <v>0</v>
      </c>
      <c r="F17812" s="17">
        <f t="shared" si="556"/>
        <v>0</v>
      </c>
      <c r="G17812" s="14">
        <v>1</v>
      </c>
      <c r="H17812" s="15" t="str">
        <f t="shared" si="557"/>
        <v>Realizar Pedido</v>
      </c>
    </row>
    <row r="17813" spans="1:8" x14ac:dyDescent="0.25">
      <c r="A17813" s="3">
        <v>7591206000954</v>
      </c>
      <c r="B17813" s="11" t="s">
        <v>17424</v>
      </c>
      <c r="C17813" s="16"/>
      <c r="D17813" s="15">
        <f>SUMIFS(Movimientos!F:F,Movimientos!B:B,Productos!A17813,Movimientos!D:D,$D$1)</f>
        <v>0</v>
      </c>
      <c r="E17813" s="14">
        <f>SUMIFS(Movimientos!F:F,Movimientos!B:B,Productos!A17813,Movimientos!D:D,$E$1)</f>
        <v>0</v>
      </c>
      <c r="F17813" s="17">
        <f t="shared" si="556"/>
        <v>0</v>
      </c>
      <c r="G17813" s="14">
        <v>1</v>
      </c>
      <c r="H17813" s="15" t="str">
        <f t="shared" si="557"/>
        <v>Realizar Pedido</v>
      </c>
    </row>
    <row r="17814" spans="1:8" x14ac:dyDescent="0.25">
      <c r="A17814" s="3">
        <v>7591206007588</v>
      </c>
      <c r="B17814" s="11" t="s">
        <v>17425</v>
      </c>
      <c r="C17814" s="16"/>
      <c r="D17814" s="15">
        <f>SUMIFS(Movimientos!F:F,Movimientos!B:B,Productos!A17814,Movimientos!D:D,$D$1)</f>
        <v>0</v>
      </c>
      <c r="E17814" s="14">
        <f>SUMIFS(Movimientos!F:F,Movimientos!B:B,Productos!A17814,Movimientos!D:D,$E$1)</f>
        <v>0</v>
      </c>
      <c r="F17814" s="17">
        <f t="shared" si="556"/>
        <v>0</v>
      </c>
      <c r="G17814" s="14">
        <v>1</v>
      </c>
      <c r="H17814" s="15" t="str">
        <f t="shared" si="557"/>
        <v>Realizar Pedido</v>
      </c>
    </row>
    <row r="17815" spans="1:8" x14ac:dyDescent="0.25">
      <c r="A17815" s="3">
        <v>7591206114361</v>
      </c>
      <c r="B17815" s="11" t="s">
        <v>17426</v>
      </c>
      <c r="C17815" s="16"/>
      <c r="D17815" s="15">
        <f>SUMIFS(Movimientos!F:F,Movimientos!B:B,Productos!A17815,Movimientos!D:D,$D$1)</f>
        <v>0</v>
      </c>
      <c r="E17815" s="14">
        <f>SUMIFS(Movimientos!F:F,Movimientos!B:B,Productos!A17815,Movimientos!D:D,$E$1)</f>
        <v>0</v>
      </c>
      <c r="F17815" s="17">
        <f t="shared" si="556"/>
        <v>0</v>
      </c>
      <c r="G17815" s="14">
        <v>1</v>
      </c>
      <c r="H17815" s="15" t="str">
        <f t="shared" si="557"/>
        <v>Realizar Pedido</v>
      </c>
    </row>
    <row r="17816" spans="1:8" x14ac:dyDescent="0.25">
      <c r="A17816" s="3">
        <v>7591206009544</v>
      </c>
      <c r="B17816" s="11" t="s">
        <v>17427</v>
      </c>
      <c r="C17816" s="16"/>
      <c r="D17816" s="15">
        <f>SUMIFS(Movimientos!F:F,Movimientos!B:B,Productos!A17816,Movimientos!D:D,$D$1)</f>
        <v>0</v>
      </c>
      <c r="E17816" s="14">
        <f>SUMIFS(Movimientos!F:F,Movimientos!B:B,Productos!A17816,Movimientos!D:D,$E$1)</f>
        <v>0</v>
      </c>
      <c r="F17816" s="17">
        <f t="shared" si="556"/>
        <v>0</v>
      </c>
      <c r="G17816" s="14">
        <v>1</v>
      </c>
      <c r="H17816" s="15" t="str">
        <f t="shared" si="557"/>
        <v>Realizar Pedido</v>
      </c>
    </row>
    <row r="17817" spans="1:8" x14ac:dyDescent="0.25">
      <c r="A17817" s="3">
        <v>7591206114088</v>
      </c>
      <c r="B17817" s="11" t="s">
        <v>17428</v>
      </c>
      <c r="C17817" s="16"/>
      <c r="D17817" s="15">
        <f>SUMIFS(Movimientos!F:F,Movimientos!B:B,Productos!A17817,Movimientos!D:D,$D$1)</f>
        <v>0</v>
      </c>
      <c r="E17817" s="14">
        <f>SUMIFS(Movimientos!F:F,Movimientos!B:B,Productos!A17817,Movimientos!D:D,$E$1)</f>
        <v>0</v>
      </c>
      <c r="F17817" s="17">
        <f t="shared" si="556"/>
        <v>0</v>
      </c>
      <c r="G17817" s="14">
        <v>1</v>
      </c>
      <c r="H17817" s="15" t="str">
        <f t="shared" si="557"/>
        <v>Realizar Pedido</v>
      </c>
    </row>
    <row r="17818" spans="1:8" x14ac:dyDescent="0.25">
      <c r="A17818" s="3">
        <v>7592368001858</v>
      </c>
      <c r="B17818" s="11" t="s">
        <v>17429</v>
      </c>
      <c r="C17818" s="16"/>
      <c r="D17818" s="15">
        <f>SUMIFS(Movimientos!F:F,Movimientos!B:B,Productos!A17818,Movimientos!D:D,$D$1)</f>
        <v>0</v>
      </c>
      <c r="E17818" s="14">
        <f>SUMIFS(Movimientos!F:F,Movimientos!B:B,Productos!A17818,Movimientos!D:D,$E$1)</f>
        <v>0</v>
      </c>
      <c r="F17818" s="17">
        <f t="shared" si="556"/>
        <v>0</v>
      </c>
      <c r="G17818" s="14">
        <v>1</v>
      </c>
      <c r="H17818" s="15" t="str">
        <f t="shared" si="557"/>
        <v>Realizar Pedido</v>
      </c>
    </row>
    <row r="17819" spans="1:8" x14ac:dyDescent="0.25">
      <c r="A17819" s="3">
        <v>7591044002288</v>
      </c>
      <c r="B17819" s="11" t="s">
        <v>17430</v>
      </c>
      <c r="C17819" s="16"/>
      <c r="D17819" s="15">
        <f>SUMIFS(Movimientos!F:F,Movimientos!B:B,Productos!A17819,Movimientos!D:D,$D$1)</f>
        <v>0</v>
      </c>
      <c r="E17819" s="14">
        <f>SUMIFS(Movimientos!F:F,Movimientos!B:B,Productos!A17819,Movimientos!D:D,$E$1)</f>
        <v>0</v>
      </c>
      <c r="F17819" s="17">
        <f t="shared" si="556"/>
        <v>0</v>
      </c>
      <c r="G17819" s="14">
        <v>1</v>
      </c>
      <c r="H17819" s="15" t="str">
        <f t="shared" si="557"/>
        <v>Realizar Pedido</v>
      </c>
    </row>
    <row r="17820" spans="1:8" x14ac:dyDescent="0.25">
      <c r="A17820" s="3">
        <v>7592205000150</v>
      </c>
      <c r="B17820" s="11" t="s">
        <v>17431</v>
      </c>
      <c r="C17820" s="16"/>
      <c r="D17820" s="15">
        <f>SUMIFS(Movimientos!F:F,Movimientos!B:B,Productos!A17820,Movimientos!D:D,$D$1)</f>
        <v>0</v>
      </c>
      <c r="E17820" s="14">
        <f>SUMIFS(Movimientos!F:F,Movimientos!B:B,Productos!A17820,Movimientos!D:D,$E$1)</f>
        <v>0</v>
      </c>
      <c r="F17820" s="17">
        <f t="shared" si="556"/>
        <v>0</v>
      </c>
      <c r="G17820" s="14">
        <v>1</v>
      </c>
      <c r="H17820" s="15" t="str">
        <f t="shared" si="557"/>
        <v>Realizar Pedido</v>
      </c>
    </row>
    <row r="17821" spans="1:8" x14ac:dyDescent="0.25">
      <c r="A17821" s="3">
        <v>7591044002325</v>
      </c>
      <c r="B17821" s="11" t="s">
        <v>17432</v>
      </c>
      <c r="C17821" s="16"/>
      <c r="D17821" s="15">
        <f>SUMIFS(Movimientos!F:F,Movimientos!B:B,Productos!A17821,Movimientos!D:D,$D$1)</f>
        <v>0</v>
      </c>
      <c r="E17821" s="14">
        <f>SUMIFS(Movimientos!F:F,Movimientos!B:B,Productos!A17821,Movimientos!D:D,$E$1)</f>
        <v>0</v>
      </c>
      <c r="F17821" s="17">
        <f t="shared" si="556"/>
        <v>0</v>
      </c>
      <c r="G17821" s="14">
        <v>1</v>
      </c>
      <c r="H17821" s="15" t="str">
        <f t="shared" si="557"/>
        <v>Realizar Pedido</v>
      </c>
    </row>
    <row r="17822" spans="1:8" x14ac:dyDescent="0.25">
      <c r="A17822" s="2">
        <v>8901138503024</v>
      </c>
      <c r="B17822" s="12" t="s">
        <v>17433</v>
      </c>
      <c r="C17822" s="16"/>
      <c r="D17822" s="15">
        <f>SUMIFS(Movimientos!F:F,Movimientos!B:B,Productos!A17822,Movimientos!D:D,$D$1)</f>
        <v>0</v>
      </c>
      <c r="E17822" s="14">
        <f>SUMIFS(Movimientos!F:F,Movimientos!B:B,Productos!A17822,Movimientos!D:D,$E$1)</f>
        <v>0</v>
      </c>
      <c r="F17822" s="17">
        <f t="shared" si="556"/>
        <v>0</v>
      </c>
      <c r="G17822" s="14">
        <v>1</v>
      </c>
      <c r="H17822" s="15" t="str">
        <f t="shared" si="557"/>
        <v>Realizar Pedido</v>
      </c>
    </row>
    <row r="17823" spans="1:8" x14ac:dyDescent="0.25">
      <c r="A17823" s="3">
        <v>7595886000044</v>
      </c>
      <c r="B17823" s="11" t="s">
        <v>17434</v>
      </c>
      <c r="C17823" s="16"/>
      <c r="D17823" s="15">
        <f>SUMIFS(Movimientos!F:F,Movimientos!B:B,Productos!A17823,Movimientos!D:D,$D$1)</f>
        <v>0</v>
      </c>
      <c r="E17823" s="14">
        <f>SUMIFS(Movimientos!F:F,Movimientos!B:B,Productos!A17823,Movimientos!D:D,$E$1)</f>
        <v>0</v>
      </c>
      <c r="F17823" s="17">
        <f t="shared" si="556"/>
        <v>0</v>
      </c>
      <c r="G17823" s="14">
        <v>1</v>
      </c>
      <c r="H17823" s="15" t="str">
        <f t="shared" si="557"/>
        <v>Realizar Pedido</v>
      </c>
    </row>
    <row r="17824" spans="1:8" x14ac:dyDescent="0.25">
      <c r="A17824" s="2">
        <v>128838140214</v>
      </c>
      <c r="B17824" s="12" t="s">
        <v>17435</v>
      </c>
      <c r="C17824" s="16"/>
      <c r="D17824" s="15">
        <f>SUMIFS(Movimientos!F:F,Movimientos!B:B,Productos!A17824,Movimientos!D:D,$D$1)</f>
        <v>0</v>
      </c>
      <c r="E17824" s="14">
        <f>SUMIFS(Movimientos!F:F,Movimientos!B:B,Productos!A17824,Movimientos!D:D,$E$1)</f>
        <v>0</v>
      </c>
      <c r="F17824" s="17">
        <f t="shared" si="556"/>
        <v>0</v>
      </c>
      <c r="G17824" s="14">
        <v>1</v>
      </c>
      <c r="H17824" s="15" t="str">
        <f t="shared" si="557"/>
        <v>Realizar Pedido</v>
      </c>
    </row>
    <row r="17825" spans="1:8" x14ac:dyDescent="0.25">
      <c r="A17825" s="3">
        <v>7592889000040</v>
      </c>
      <c r="B17825" s="11" t="s">
        <v>17436</v>
      </c>
      <c r="C17825" s="16"/>
      <c r="D17825" s="15">
        <f>SUMIFS(Movimientos!F:F,Movimientos!B:B,Productos!A17825,Movimientos!D:D,$D$1)</f>
        <v>0</v>
      </c>
      <c r="E17825" s="14">
        <f>SUMIFS(Movimientos!F:F,Movimientos!B:B,Productos!A17825,Movimientos!D:D,$E$1)</f>
        <v>0</v>
      </c>
      <c r="F17825" s="17">
        <f t="shared" si="556"/>
        <v>0</v>
      </c>
      <c r="G17825" s="14">
        <v>1</v>
      </c>
      <c r="H17825" s="15" t="str">
        <f t="shared" si="557"/>
        <v>Realizar Pedido</v>
      </c>
    </row>
    <row r="17826" spans="1:8" x14ac:dyDescent="0.25">
      <c r="A17826" s="3">
        <v>7703323500648</v>
      </c>
      <c r="B17826" s="11" t="s">
        <v>17437</v>
      </c>
      <c r="C17826" s="16"/>
      <c r="D17826" s="15">
        <f>SUMIFS(Movimientos!F:F,Movimientos!B:B,Productos!A17826,Movimientos!D:D,$D$1)</f>
        <v>0</v>
      </c>
      <c r="E17826" s="14">
        <f>SUMIFS(Movimientos!F:F,Movimientos!B:B,Productos!A17826,Movimientos!D:D,$E$1)</f>
        <v>0</v>
      </c>
      <c r="F17826" s="17">
        <f t="shared" si="556"/>
        <v>0</v>
      </c>
      <c r="G17826" s="14">
        <v>1</v>
      </c>
      <c r="H17826" s="15" t="str">
        <f t="shared" si="557"/>
        <v>Realizar Pedido</v>
      </c>
    </row>
    <row r="17827" spans="1:8" x14ac:dyDescent="0.25">
      <c r="A17827" s="3">
        <v>7502253070364</v>
      </c>
      <c r="B17827" s="11" t="s">
        <v>17438</v>
      </c>
      <c r="C17827" s="16"/>
      <c r="D17827" s="15">
        <f>SUMIFS(Movimientos!F:F,Movimientos!B:B,Productos!A17827,Movimientos!D:D,$D$1)</f>
        <v>0</v>
      </c>
      <c r="E17827" s="14">
        <f>SUMIFS(Movimientos!F:F,Movimientos!B:B,Productos!A17827,Movimientos!D:D,$E$1)</f>
        <v>0</v>
      </c>
      <c r="F17827" s="17">
        <f t="shared" si="556"/>
        <v>0</v>
      </c>
      <c r="G17827" s="14">
        <v>1</v>
      </c>
      <c r="H17827" s="15" t="str">
        <f t="shared" si="557"/>
        <v>Realizar Pedido</v>
      </c>
    </row>
    <row r="17828" spans="1:8" x14ac:dyDescent="0.25">
      <c r="A17828" s="3">
        <v>8410757951807</v>
      </c>
      <c r="B17828" s="11" t="s">
        <v>17439</v>
      </c>
      <c r="C17828" s="16"/>
      <c r="D17828" s="15">
        <f>SUMIFS(Movimientos!F:F,Movimientos!B:B,Productos!A17828,Movimientos!D:D,$D$1)</f>
        <v>0</v>
      </c>
      <c r="E17828" s="14">
        <f>SUMIFS(Movimientos!F:F,Movimientos!B:B,Productos!A17828,Movimientos!D:D,$E$1)</f>
        <v>0</v>
      </c>
      <c r="F17828" s="17">
        <f t="shared" si="556"/>
        <v>0</v>
      </c>
      <c r="G17828" s="14">
        <v>1</v>
      </c>
      <c r="H17828" s="15" t="str">
        <f t="shared" si="557"/>
        <v>Realizar Pedido</v>
      </c>
    </row>
    <row r="17829" spans="1:8" x14ac:dyDescent="0.25">
      <c r="A17829" s="3">
        <v>7591592264978</v>
      </c>
      <c r="B17829" s="11" t="s">
        <v>17440</v>
      </c>
      <c r="C17829" s="16"/>
      <c r="D17829" s="15">
        <f>SUMIFS(Movimientos!F:F,Movimientos!B:B,Productos!A17829,Movimientos!D:D,$D$1)</f>
        <v>0</v>
      </c>
      <c r="E17829" s="14">
        <f>SUMIFS(Movimientos!F:F,Movimientos!B:B,Productos!A17829,Movimientos!D:D,$E$1)</f>
        <v>0</v>
      </c>
      <c r="F17829" s="17">
        <f t="shared" si="556"/>
        <v>0</v>
      </c>
      <c r="G17829" s="14">
        <v>1</v>
      </c>
      <c r="H17829" s="15" t="str">
        <f t="shared" si="557"/>
        <v>Realizar Pedido</v>
      </c>
    </row>
    <row r="17830" spans="1:8" x14ac:dyDescent="0.25">
      <c r="A17830" s="3">
        <v>112952</v>
      </c>
      <c r="B17830" s="11" t="s">
        <v>17441</v>
      </c>
      <c r="C17830" s="16"/>
      <c r="D17830" s="15">
        <f>SUMIFS(Movimientos!F:F,Movimientos!B:B,Productos!A17830,Movimientos!D:D,$D$1)</f>
        <v>0</v>
      </c>
      <c r="E17830" s="14">
        <f>SUMIFS(Movimientos!F:F,Movimientos!B:B,Productos!A17830,Movimientos!D:D,$E$1)</f>
        <v>0</v>
      </c>
      <c r="F17830" s="17">
        <f t="shared" si="556"/>
        <v>0</v>
      </c>
      <c r="G17830" s="14">
        <v>1</v>
      </c>
      <c r="H17830" s="15" t="str">
        <f t="shared" si="557"/>
        <v>Realizar Pedido</v>
      </c>
    </row>
    <row r="17831" spans="1:8" x14ac:dyDescent="0.25">
      <c r="A17831" s="3">
        <v>345707003047</v>
      </c>
      <c r="B17831" s="11" t="s">
        <v>17442</v>
      </c>
      <c r="C17831" s="16"/>
      <c r="D17831" s="15">
        <f>SUMIFS(Movimientos!F:F,Movimientos!B:B,Productos!A17831,Movimientos!D:D,$D$1)</f>
        <v>0</v>
      </c>
      <c r="E17831" s="14">
        <f>SUMIFS(Movimientos!F:F,Movimientos!B:B,Productos!A17831,Movimientos!D:D,$E$1)</f>
        <v>0</v>
      </c>
      <c r="F17831" s="17">
        <f t="shared" si="556"/>
        <v>0</v>
      </c>
      <c r="G17831" s="14">
        <v>1</v>
      </c>
      <c r="H17831" s="15" t="str">
        <f t="shared" si="557"/>
        <v>Realizar Pedido</v>
      </c>
    </row>
    <row r="17832" spans="1:8" x14ac:dyDescent="0.25">
      <c r="A17832" s="3">
        <v>7501108768449</v>
      </c>
      <c r="B17832" s="11" t="s">
        <v>17443</v>
      </c>
      <c r="C17832" s="16"/>
      <c r="D17832" s="15">
        <f>SUMIFS(Movimientos!F:F,Movimientos!B:B,Productos!A17832,Movimientos!D:D,$D$1)</f>
        <v>0</v>
      </c>
      <c r="E17832" s="14">
        <f>SUMIFS(Movimientos!F:F,Movimientos!B:B,Productos!A17832,Movimientos!D:D,$E$1)</f>
        <v>0</v>
      </c>
      <c r="F17832" s="17">
        <f t="shared" si="556"/>
        <v>0</v>
      </c>
      <c r="G17832" s="14">
        <v>1</v>
      </c>
      <c r="H17832" s="15" t="str">
        <f t="shared" si="557"/>
        <v>Realizar Pedido</v>
      </c>
    </row>
    <row r="17833" spans="1:8" x14ac:dyDescent="0.25">
      <c r="A17833" s="3">
        <v>7501108768432</v>
      </c>
      <c r="B17833" s="11" t="s">
        <v>17444</v>
      </c>
      <c r="C17833" s="16"/>
      <c r="D17833" s="15">
        <f>SUMIFS(Movimientos!F:F,Movimientos!B:B,Productos!A17833,Movimientos!D:D,$D$1)</f>
        <v>0</v>
      </c>
      <c r="E17833" s="14">
        <f>SUMIFS(Movimientos!F:F,Movimientos!B:B,Productos!A17833,Movimientos!D:D,$E$1)</f>
        <v>0</v>
      </c>
      <c r="F17833" s="17">
        <f t="shared" si="556"/>
        <v>0</v>
      </c>
      <c r="G17833" s="14">
        <v>1</v>
      </c>
      <c r="H17833" s="15" t="str">
        <f t="shared" si="557"/>
        <v>Realizar Pedido</v>
      </c>
    </row>
    <row r="17834" spans="1:8" x14ac:dyDescent="0.25">
      <c r="A17834" s="3">
        <v>7591592411105</v>
      </c>
      <c r="B17834" s="11" t="s">
        <v>17445</v>
      </c>
      <c r="C17834" s="16"/>
      <c r="D17834" s="15">
        <f>SUMIFS(Movimientos!F:F,Movimientos!B:B,Productos!A17834,Movimientos!D:D,$D$1)</f>
        <v>0</v>
      </c>
      <c r="E17834" s="14">
        <f>SUMIFS(Movimientos!F:F,Movimientos!B:B,Productos!A17834,Movimientos!D:D,$E$1)</f>
        <v>0</v>
      </c>
      <c r="F17834" s="17">
        <f t="shared" si="556"/>
        <v>0</v>
      </c>
      <c r="G17834" s="14">
        <v>1</v>
      </c>
      <c r="H17834" s="15" t="str">
        <f t="shared" si="557"/>
        <v>Realizar Pedido</v>
      </c>
    </row>
    <row r="17835" spans="1:8" x14ac:dyDescent="0.25">
      <c r="A17835" s="3">
        <v>7591592265180</v>
      </c>
      <c r="B17835" s="11" t="s">
        <v>17446</v>
      </c>
      <c r="C17835" s="16"/>
      <c r="D17835" s="15">
        <f>SUMIFS(Movimientos!F:F,Movimientos!B:B,Productos!A17835,Movimientos!D:D,$D$1)</f>
        <v>0</v>
      </c>
      <c r="E17835" s="14">
        <f>SUMIFS(Movimientos!F:F,Movimientos!B:B,Productos!A17835,Movimientos!D:D,$E$1)</f>
        <v>0</v>
      </c>
      <c r="F17835" s="17">
        <f t="shared" si="556"/>
        <v>0</v>
      </c>
      <c r="G17835" s="14">
        <v>1</v>
      </c>
      <c r="H17835" s="15" t="str">
        <f t="shared" si="557"/>
        <v>Realizar Pedido</v>
      </c>
    </row>
    <row r="17836" spans="1:8" x14ac:dyDescent="0.25">
      <c r="A17836" s="3">
        <v>7591592288981</v>
      </c>
      <c r="B17836" s="11" t="s">
        <v>17447</v>
      </c>
      <c r="C17836" s="16"/>
      <c r="D17836" s="15">
        <f>SUMIFS(Movimientos!F:F,Movimientos!B:B,Productos!A17836,Movimientos!D:D,$D$1)</f>
        <v>0</v>
      </c>
      <c r="E17836" s="14">
        <f>SUMIFS(Movimientos!F:F,Movimientos!B:B,Productos!A17836,Movimientos!D:D,$E$1)</f>
        <v>0</v>
      </c>
      <c r="F17836" s="17">
        <f t="shared" si="556"/>
        <v>0</v>
      </c>
      <c r="G17836" s="14">
        <v>1</v>
      </c>
      <c r="H17836" s="15" t="str">
        <f t="shared" si="557"/>
        <v>Realizar Pedido</v>
      </c>
    </row>
    <row r="17837" spans="1:8" x14ac:dyDescent="0.25">
      <c r="A17837" s="3">
        <v>7591592339966</v>
      </c>
      <c r="B17837" s="11" t="s">
        <v>17448</v>
      </c>
      <c r="C17837" s="16"/>
      <c r="D17837" s="15">
        <f>SUMIFS(Movimientos!F:F,Movimientos!B:B,Productos!A17837,Movimientos!D:D,$D$1)</f>
        <v>0</v>
      </c>
      <c r="E17837" s="14">
        <f>SUMIFS(Movimientos!F:F,Movimientos!B:B,Productos!A17837,Movimientos!D:D,$E$1)</f>
        <v>0</v>
      </c>
      <c r="F17837" s="17">
        <f t="shared" si="556"/>
        <v>0</v>
      </c>
      <c r="G17837" s="14">
        <v>1</v>
      </c>
      <c r="H17837" s="15" t="str">
        <f t="shared" si="557"/>
        <v>Realizar Pedido</v>
      </c>
    </row>
    <row r="17838" spans="1:8" x14ac:dyDescent="0.25">
      <c r="A17838" s="3">
        <v>345707004082</v>
      </c>
      <c r="B17838" s="11" t="s">
        <v>17449</v>
      </c>
      <c r="C17838" s="16"/>
      <c r="D17838" s="15">
        <f>SUMIFS(Movimientos!F:F,Movimientos!B:B,Productos!A17838,Movimientos!D:D,$D$1)</f>
        <v>0</v>
      </c>
      <c r="E17838" s="14">
        <f>SUMIFS(Movimientos!F:F,Movimientos!B:B,Productos!A17838,Movimientos!D:D,$E$1)</f>
        <v>0</v>
      </c>
      <c r="F17838" s="17">
        <f t="shared" si="556"/>
        <v>0</v>
      </c>
      <c r="G17838" s="14">
        <v>1</v>
      </c>
      <c r="H17838" s="15" t="str">
        <f t="shared" si="557"/>
        <v>Realizar Pedido</v>
      </c>
    </row>
    <row r="17839" spans="1:8" x14ac:dyDescent="0.25">
      <c r="A17839" s="3">
        <v>300086960091</v>
      </c>
      <c r="B17839" s="11" t="s">
        <v>17450</v>
      </c>
      <c r="C17839" s="16"/>
      <c r="D17839" s="15">
        <f>SUMIFS(Movimientos!F:F,Movimientos!B:B,Productos!A17839,Movimientos!D:D,$D$1)</f>
        <v>0</v>
      </c>
      <c r="E17839" s="14">
        <f>SUMIFS(Movimientos!F:F,Movimientos!B:B,Productos!A17839,Movimientos!D:D,$E$1)</f>
        <v>0</v>
      </c>
      <c r="F17839" s="17">
        <f t="shared" si="556"/>
        <v>0</v>
      </c>
      <c r="G17839" s="14">
        <v>1</v>
      </c>
      <c r="H17839" s="15" t="str">
        <f t="shared" si="557"/>
        <v>Realizar Pedido</v>
      </c>
    </row>
    <row r="17840" spans="1:8" x14ac:dyDescent="0.25">
      <c r="A17840" s="3">
        <v>7591592392800</v>
      </c>
      <c r="B17840" s="11" t="s">
        <v>17451</v>
      </c>
      <c r="C17840" s="16"/>
      <c r="D17840" s="15">
        <f>SUMIFS(Movimientos!F:F,Movimientos!B:B,Productos!A17840,Movimientos!D:D,$D$1)</f>
        <v>0</v>
      </c>
      <c r="E17840" s="14">
        <f>SUMIFS(Movimientos!F:F,Movimientos!B:B,Productos!A17840,Movimientos!D:D,$E$1)</f>
        <v>0</v>
      </c>
      <c r="F17840" s="17">
        <f t="shared" si="556"/>
        <v>0</v>
      </c>
      <c r="G17840" s="14">
        <v>1</v>
      </c>
      <c r="H17840" s="15" t="str">
        <f t="shared" si="557"/>
        <v>Realizar Pedido</v>
      </c>
    </row>
    <row r="17841" spans="1:8" x14ac:dyDescent="0.25">
      <c r="A17841" s="2">
        <v>8661411103685</v>
      </c>
      <c r="B17841" s="12" t="s">
        <v>17452</v>
      </c>
      <c r="C17841" s="16"/>
      <c r="D17841" s="15">
        <f>SUMIFS(Movimientos!F:F,Movimientos!B:B,Productos!A17841,Movimientos!D:D,$D$1)</f>
        <v>0</v>
      </c>
      <c r="E17841" s="14">
        <f>SUMIFS(Movimientos!F:F,Movimientos!B:B,Productos!A17841,Movimientos!D:D,$E$1)</f>
        <v>0</v>
      </c>
      <c r="F17841" s="17">
        <f t="shared" si="556"/>
        <v>0</v>
      </c>
      <c r="G17841" s="14">
        <v>1</v>
      </c>
      <c r="H17841" s="15" t="str">
        <f t="shared" si="557"/>
        <v>Realizar Pedido</v>
      </c>
    </row>
    <row r="17842" spans="1:8" x14ac:dyDescent="0.25">
      <c r="A17842" s="3">
        <v>7591592162083</v>
      </c>
      <c r="B17842" s="11" t="s">
        <v>17453</v>
      </c>
      <c r="C17842" s="16"/>
      <c r="D17842" s="15">
        <f>SUMIFS(Movimientos!F:F,Movimientos!B:B,Productos!A17842,Movimientos!D:D,$D$1)</f>
        <v>0</v>
      </c>
      <c r="E17842" s="14">
        <f>SUMIFS(Movimientos!F:F,Movimientos!B:B,Productos!A17842,Movimientos!D:D,$E$1)</f>
        <v>0</v>
      </c>
      <c r="F17842" s="17">
        <f t="shared" si="556"/>
        <v>0</v>
      </c>
      <c r="G17842" s="14">
        <v>1</v>
      </c>
      <c r="H17842" s="15" t="str">
        <f t="shared" si="557"/>
        <v>Realizar Pedido</v>
      </c>
    </row>
    <row r="17843" spans="1:8" x14ac:dyDescent="0.25">
      <c r="A17843" s="3">
        <v>345707002064</v>
      </c>
      <c r="B17843" s="11" t="s">
        <v>17454</v>
      </c>
      <c r="C17843" s="16"/>
      <c r="D17843" s="15">
        <f>SUMIFS(Movimientos!F:F,Movimientos!B:B,Productos!A17843,Movimientos!D:D,$D$1)</f>
        <v>0</v>
      </c>
      <c r="E17843" s="14">
        <f>SUMIFS(Movimientos!F:F,Movimientos!B:B,Productos!A17843,Movimientos!D:D,$E$1)</f>
        <v>0</v>
      </c>
      <c r="F17843" s="17">
        <f t="shared" si="556"/>
        <v>0</v>
      </c>
      <c r="G17843" s="14">
        <v>1</v>
      </c>
      <c r="H17843" s="15" t="str">
        <f t="shared" si="557"/>
        <v>Realizar Pedido</v>
      </c>
    </row>
    <row r="17844" spans="1:8" x14ac:dyDescent="0.25">
      <c r="A17844" s="3">
        <v>2007</v>
      </c>
      <c r="B17844" s="11" t="s">
        <v>17455</v>
      </c>
      <c r="C17844" s="16"/>
      <c r="D17844" s="15">
        <f>SUMIFS(Movimientos!F:F,Movimientos!B:B,Productos!A17844,Movimientos!D:D,$D$1)</f>
        <v>0</v>
      </c>
      <c r="E17844" s="14">
        <f>SUMIFS(Movimientos!F:F,Movimientos!B:B,Productos!A17844,Movimientos!D:D,$E$1)</f>
        <v>0</v>
      </c>
      <c r="F17844" s="17">
        <f t="shared" si="556"/>
        <v>0</v>
      </c>
      <c r="G17844" s="14">
        <v>1</v>
      </c>
      <c r="H17844" s="15" t="str">
        <f t="shared" si="557"/>
        <v>Realizar Pedido</v>
      </c>
    </row>
    <row r="17845" spans="1:8" x14ac:dyDescent="0.25">
      <c r="A17845" s="3">
        <v>7592710001055</v>
      </c>
      <c r="B17845" s="11" t="s">
        <v>17456</v>
      </c>
      <c r="C17845" s="16"/>
      <c r="D17845" s="15">
        <f>SUMIFS(Movimientos!F:F,Movimientos!B:B,Productos!A17845,Movimientos!D:D,$D$1)</f>
        <v>0</v>
      </c>
      <c r="E17845" s="14">
        <f>SUMIFS(Movimientos!F:F,Movimientos!B:B,Productos!A17845,Movimientos!D:D,$E$1)</f>
        <v>0</v>
      </c>
      <c r="F17845" s="17">
        <f t="shared" si="556"/>
        <v>0</v>
      </c>
      <c r="G17845" s="14">
        <v>1</v>
      </c>
      <c r="H17845" s="15" t="str">
        <f t="shared" si="557"/>
        <v>Realizar Pedido</v>
      </c>
    </row>
    <row r="17846" spans="1:8" x14ac:dyDescent="0.25">
      <c r="A17846" s="3">
        <v>7592710001062</v>
      </c>
      <c r="B17846" s="11" t="s">
        <v>17457</v>
      </c>
      <c r="C17846" s="16"/>
      <c r="D17846" s="15">
        <f>SUMIFS(Movimientos!F:F,Movimientos!B:B,Productos!A17846,Movimientos!D:D,$D$1)</f>
        <v>0</v>
      </c>
      <c r="E17846" s="14">
        <f>SUMIFS(Movimientos!F:F,Movimientos!B:B,Productos!A17846,Movimientos!D:D,$E$1)</f>
        <v>0</v>
      </c>
      <c r="F17846" s="17">
        <f t="shared" si="556"/>
        <v>0</v>
      </c>
      <c r="G17846" s="14">
        <v>1</v>
      </c>
      <c r="H17846" s="15" t="str">
        <f t="shared" si="557"/>
        <v>Realizar Pedido</v>
      </c>
    </row>
    <row r="17847" spans="1:8" x14ac:dyDescent="0.25">
      <c r="A17847" s="3">
        <v>7592710001048</v>
      </c>
      <c r="B17847" s="11" t="s">
        <v>17458</v>
      </c>
      <c r="C17847" s="16"/>
      <c r="D17847" s="15">
        <f>SUMIFS(Movimientos!F:F,Movimientos!B:B,Productos!A17847,Movimientos!D:D,$D$1)</f>
        <v>0</v>
      </c>
      <c r="E17847" s="14">
        <f>SUMIFS(Movimientos!F:F,Movimientos!B:B,Productos!A17847,Movimientos!D:D,$E$1)</f>
        <v>0</v>
      </c>
      <c r="F17847" s="17">
        <f t="shared" si="556"/>
        <v>0</v>
      </c>
      <c r="G17847" s="14">
        <v>1</v>
      </c>
      <c r="H17847" s="15" t="str">
        <f t="shared" si="557"/>
        <v>Realizar Pedido</v>
      </c>
    </row>
    <row r="17848" spans="1:8" x14ac:dyDescent="0.25">
      <c r="A17848" s="3">
        <v>7592710001031</v>
      </c>
      <c r="B17848" s="11" t="s">
        <v>17459</v>
      </c>
      <c r="C17848" s="16"/>
      <c r="D17848" s="15">
        <f>SUMIFS(Movimientos!F:F,Movimientos!B:B,Productos!A17848,Movimientos!D:D,$D$1)</f>
        <v>0</v>
      </c>
      <c r="E17848" s="14">
        <f>SUMIFS(Movimientos!F:F,Movimientos!B:B,Productos!A17848,Movimientos!D:D,$E$1)</f>
        <v>0</v>
      </c>
      <c r="F17848" s="17">
        <f t="shared" si="556"/>
        <v>0</v>
      </c>
      <c r="G17848" s="14">
        <v>1</v>
      </c>
      <c r="H17848" s="15" t="str">
        <f t="shared" si="557"/>
        <v>Realizar Pedido</v>
      </c>
    </row>
    <row r="17849" spans="1:8" x14ac:dyDescent="0.25">
      <c r="A17849" s="3">
        <v>7592074004716</v>
      </c>
      <c r="B17849" s="11" t="s">
        <v>17460</v>
      </c>
      <c r="C17849" s="16"/>
      <c r="D17849" s="15">
        <f>SUMIFS(Movimientos!F:F,Movimientos!B:B,Productos!A17849,Movimientos!D:D,$D$1)</f>
        <v>0</v>
      </c>
      <c r="E17849" s="14">
        <f>SUMIFS(Movimientos!F:F,Movimientos!B:B,Productos!A17849,Movimientos!D:D,$E$1)</f>
        <v>0</v>
      </c>
      <c r="F17849" s="17">
        <f t="shared" si="556"/>
        <v>0</v>
      </c>
      <c r="G17849" s="14">
        <v>1</v>
      </c>
      <c r="H17849" s="15" t="str">
        <f t="shared" si="557"/>
        <v>Realizar Pedido</v>
      </c>
    </row>
    <row r="17850" spans="1:8" x14ac:dyDescent="0.25">
      <c r="A17850" s="3">
        <v>2011</v>
      </c>
      <c r="B17850" s="11" t="s">
        <v>17461</v>
      </c>
      <c r="C17850" s="16"/>
      <c r="D17850" s="15">
        <f>SUMIFS(Movimientos!F:F,Movimientos!B:B,Productos!A17850,Movimientos!D:D,$D$1)</f>
        <v>0</v>
      </c>
      <c r="E17850" s="14">
        <f>SUMIFS(Movimientos!F:F,Movimientos!B:B,Productos!A17850,Movimientos!D:D,$E$1)</f>
        <v>0</v>
      </c>
      <c r="F17850" s="17">
        <f t="shared" si="556"/>
        <v>0</v>
      </c>
      <c r="G17850" s="14">
        <v>1</v>
      </c>
      <c r="H17850" s="15" t="str">
        <f t="shared" si="557"/>
        <v>Realizar Pedido</v>
      </c>
    </row>
    <row r="17851" spans="1:8" x14ac:dyDescent="0.25">
      <c r="A17851" s="3">
        <v>7592368002640</v>
      </c>
      <c r="B17851" s="11" t="s">
        <v>17462</v>
      </c>
      <c r="C17851" s="16"/>
      <c r="D17851" s="15">
        <f>SUMIFS(Movimientos!F:F,Movimientos!B:B,Productos!A17851,Movimientos!D:D,$D$1)</f>
        <v>0</v>
      </c>
      <c r="E17851" s="14">
        <f>SUMIFS(Movimientos!F:F,Movimientos!B:B,Productos!A17851,Movimientos!D:D,$E$1)</f>
        <v>0</v>
      </c>
      <c r="F17851" s="17">
        <f t="shared" si="556"/>
        <v>0</v>
      </c>
      <c r="G17851" s="14">
        <v>1</v>
      </c>
      <c r="H17851" s="15" t="str">
        <f t="shared" si="557"/>
        <v>Realizar Pedido</v>
      </c>
    </row>
    <row r="17852" spans="1:8" x14ac:dyDescent="0.25">
      <c r="A17852" s="3">
        <v>1968</v>
      </c>
      <c r="B17852" s="11" t="s">
        <v>17463</v>
      </c>
      <c r="C17852" s="16"/>
      <c r="D17852" s="15">
        <f>SUMIFS(Movimientos!F:F,Movimientos!B:B,Productos!A17852,Movimientos!D:D,$D$1)</f>
        <v>0</v>
      </c>
      <c r="E17852" s="14">
        <f>SUMIFS(Movimientos!F:F,Movimientos!B:B,Productos!A17852,Movimientos!D:D,$E$1)</f>
        <v>0</v>
      </c>
      <c r="F17852" s="17">
        <f t="shared" si="556"/>
        <v>0</v>
      </c>
      <c r="G17852" s="14">
        <v>1</v>
      </c>
      <c r="H17852" s="15" t="str">
        <f t="shared" si="557"/>
        <v>Realizar Pedido</v>
      </c>
    </row>
    <row r="17853" spans="1:8" x14ac:dyDescent="0.25">
      <c r="A17853" s="3">
        <v>7591547000460</v>
      </c>
      <c r="B17853" s="11" t="s">
        <v>17464</v>
      </c>
      <c r="C17853" s="16"/>
      <c r="D17853" s="15">
        <f>SUMIFS(Movimientos!F:F,Movimientos!B:B,Productos!A17853,Movimientos!D:D,$D$1)</f>
        <v>0</v>
      </c>
      <c r="E17853" s="14">
        <f>SUMIFS(Movimientos!F:F,Movimientos!B:B,Productos!A17853,Movimientos!D:D,$E$1)</f>
        <v>0</v>
      </c>
      <c r="F17853" s="17">
        <f t="shared" si="556"/>
        <v>0</v>
      </c>
      <c r="G17853" s="14">
        <v>1</v>
      </c>
      <c r="H17853" s="15" t="str">
        <f t="shared" si="557"/>
        <v>Realizar Pedido</v>
      </c>
    </row>
    <row r="17854" spans="1:8" x14ac:dyDescent="0.25">
      <c r="A17854" s="3">
        <v>7591000138150</v>
      </c>
      <c r="B17854" s="11" t="s">
        <v>17464</v>
      </c>
      <c r="C17854" s="16"/>
      <c r="D17854" s="15">
        <f>SUMIFS(Movimientos!F:F,Movimientos!B:B,Productos!A17854,Movimientos!D:D,$D$1)</f>
        <v>0</v>
      </c>
      <c r="E17854" s="14">
        <f>SUMIFS(Movimientos!F:F,Movimientos!B:B,Productos!A17854,Movimientos!D:D,$E$1)</f>
        <v>0</v>
      </c>
      <c r="F17854" s="17">
        <f t="shared" si="556"/>
        <v>0</v>
      </c>
      <c r="G17854" s="14">
        <v>1</v>
      </c>
      <c r="H17854" s="15" t="str">
        <f t="shared" si="557"/>
        <v>Realizar Pedido</v>
      </c>
    </row>
    <row r="17855" spans="1:8" x14ac:dyDescent="0.25">
      <c r="A17855" s="3">
        <v>1967</v>
      </c>
      <c r="B17855" s="11" t="s">
        <v>17465</v>
      </c>
      <c r="C17855" s="16"/>
      <c r="D17855" s="15">
        <f>SUMIFS(Movimientos!F:F,Movimientos!B:B,Productos!A17855,Movimientos!D:D,$D$1)</f>
        <v>0</v>
      </c>
      <c r="E17855" s="14">
        <f>SUMIFS(Movimientos!F:F,Movimientos!B:B,Productos!A17855,Movimientos!D:D,$E$1)</f>
        <v>0</v>
      </c>
      <c r="F17855" s="17">
        <f t="shared" si="556"/>
        <v>0</v>
      </c>
      <c r="G17855" s="14">
        <v>1</v>
      </c>
      <c r="H17855" s="15" t="str">
        <f t="shared" si="557"/>
        <v>Realizar Pedido</v>
      </c>
    </row>
    <row r="17856" spans="1:8" x14ac:dyDescent="0.25">
      <c r="A17856" s="3">
        <v>129000</v>
      </c>
      <c r="B17856" s="11" t="s">
        <v>17466</v>
      </c>
      <c r="C17856" s="16"/>
      <c r="D17856" s="15">
        <f>SUMIFS(Movimientos!F:F,Movimientos!B:B,Productos!A17856,Movimientos!D:D,$D$1)</f>
        <v>0</v>
      </c>
      <c r="E17856" s="14">
        <f>SUMIFS(Movimientos!F:F,Movimientos!B:B,Productos!A17856,Movimientos!D:D,$E$1)</f>
        <v>0</v>
      </c>
      <c r="F17856" s="17">
        <f t="shared" si="556"/>
        <v>0</v>
      </c>
      <c r="G17856" s="14">
        <v>1</v>
      </c>
      <c r="H17856" s="15" t="str">
        <f t="shared" si="557"/>
        <v>Realizar Pedido</v>
      </c>
    </row>
    <row r="17857" spans="1:8" x14ac:dyDescent="0.25">
      <c r="A17857" s="3">
        <v>7591402000154</v>
      </c>
      <c r="B17857" s="11" t="s">
        <v>17467</v>
      </c>
      <c r="C17857" s="16"/>
      <c r="D17857" s="15">
        <f>SUMIFS(Movimientos!F:F,Movimientos!B:B,Productos!A17857,Movimientos!D:D,$D$1)</f>
        <v>0</v>
      </c>
      <c r="E17857" s="14">
        <f>SUMIFS(Movimientos!F:F,Movimientos!B:B,Productos!A17857,Movimientos!D:D,$E$1)</f>
        <v>0</v>
      </c>
      <c r="F17857" s="17">
        <f t="shared" si="556"/>
        <v>0</v>
      </c>
      <c r="G17857" s="14">
        <v>1</v>
      </c>
      <c r="H17857" s="15" t="str">
        <f t="shared" si="557"/>
        <v>Realizar Pedido</v>
      </c>
    </row>
    <row r="17858" spans="1:8" x14ac:dyDescent="0.25">
      <c r="A17858" s="3">
        <v>7592946002246</v>
      </c>
      <c r="B17858" s="11" t="s">
        <v>17468</v>
      </c>
      <c r="C17858" s="16"/>
      <c r="D17858" s="15">
        <f>SUMIFS(Movimientos!F:F,Movimientos!B:B,Productos!A17858,Movimientos!D:D,$D$1)</f>
        <v>0</v>
      </c>
      <c r="E17858" s="14">
        <f>SUMIFS(Movimientos!F:F,Movimientos!B:B,Productos!A17858,Movimientos!D:D,$E$1)</f>
        <v>0</v>
      </c>
      <c r="F17858" s="17">
        <f t="shared" si="556"/>
        <v>0</v>
      </c>
      <c r="G17858" s="14">
        <v>1</v>
      </c>
      <c r="H17858" s="15" t="str">
        <f t="shared" si="557"/>
        <v>Realizar Pedido</v>
      </c>
    </row>
    <row r="17859" spans="1:8" x14ac:dyDescent="0.25">
      <c r="A17859" s="3">
        <v>7592620000018</v>
      </c>
      <c r="B17859" s="11" t="s">
        <v>17469</v>
      </c>
      <c r="C17859" s="16"/>
      <c r="D17859" s="15">
        <f>SUMIFS(Movimientos!F:F,Movimientos!B:B,Productos!A17859,Movimientos!D:D,$D$1)</f>
        <v>0</v>
      </c>
      <c r="E17859" s="14">
        <f>SUMIFS(Movimientos!F:F,Movimientos!B:B,Productos!A17859,Movimientos!D:D,$E$1)</f>
        <v>0</v>
      </c>
      <c r="F17859" s="17">
        <f t="shared" ref="F17859:F17922" si="558">D17859-E17859</f>
        <v>0</v>
      </c>
      <c r="G17859" s="14">
        <v>1</v>
      </c>
      <c r="H17859" s="15" t="str">
        <f t="shared" ref="H17859:H17922" si="559">IF(F17859&lt;G17859,"Realizar Pedido","")</f>
        <v>Realizar Pedido</v>
      </c>
    </row>
    <row r="17860" spans="1:8" x14ac:dyDescent="0.25">
      <c r="A17860" s="3">
        <v>7592620000032</v>
      </c>
      <c r="B17860" s="11" t="s">
        <v>17470</v>
      </c>
      <c r="C17860" s="16"/>
      <c r="D17860" s="15">
        <f>SUMIFS(Movimientos!F:F,Movimientos!B:B,Productos!A17860,Movimientos!D:D,$D$1)</f>
        <v>0</v>
      </c>
      <c r="E17860" s="14">
        <f>SUMIFS(Movimientos!F:F,Movimientos!B:B,Productos!A17860,Movimientos!D:D,$E$1)</f>
        <v>0</v>
      </c>
      <c r="F17860" s="17">
        <f t="shared" si="558"/>
        <v>0</v>
      </c>
      <c r="G17860" s="14">
        <v>1</v>
      </c>
      <c r="H17860" s="15" t="str">
        <f t="shared" si="559"/>
        <v>Realizar Pedido</v>
      </c>
    </row>
    <row r="17861" spans="1:8" x14ac:dyDescent="0.25">
      <c r="A17861" s="3">
        <v>7506195184745</v>
      </c>
      <c r="B17861" s="11" t="s">
        <v>17471</v>
      </c>
      <c r="C17861" s="16"/>
      <c r="D17861" s="15">
        <f>SUMIFS(Movimientos!F:F,Movimientos!B:B,Productos!A17861,Movimientos!D:D,$D$1)</f>
        <v>0</v>
      </c>
      <c r="E17861" s="14">
        <f>SUMIFS(Movimientos!F:F,Movimientos!B:B,Productos!A17861,Movimientos!D:D,$E$1)</f>
        <v>0</v>
      </c>
      <c r="F17861" s="17">
        <f t="shared" si="558"/>
        <v>0</v>
      </c>
      <c r="G17861" s="14">
        <v>1</v>
      </c>
      <c r="H17861" s="15" t="str">
        <f t="shared" si="559"/>
        <v>Realizar Pedido</v>
      </c>
    </row>
    <row r="17862" spans="1:8" x14ac:dyDescent="0.25">
      <c r="A17862" s="2">
        <v>7501001132507</v>
      </c>
      <c r="B17862" s="12" t="s">
        <v>17472</v>
      </c>
      <c r="C17862" s="16"/>
      <c r="D17862" s="15">
        <f>SUMIFS(Movimientos!F:F,Movimientos!B:B,Productos!A17862,Movimientos!D:D,$D$1)</f>
        <v>0</v>
      </c>
      <c r="E17862" s="14">
        <f>SUMIFS(Movimientos!F:F,Movimientos!B:B,Productos!A17862,Movimientos!D:D,$E$1)</f>
        <v>0</v>
      </c>
      <c r="F17862" s="17">
        <f t="shared" si="558"/>
        <v>0</v>
      </c>
      <c r="G17862" s="14">
        <v>1</v>
      </c>
      <c r="H17862" s="15" t="str">
        <f t="shared" si="559"/>
        <v>Realizar Pedido</v>
      </c>
    </row>
    <row r="17863" spans="1:8" x14ac:dyDescent="0.25">
      <c r="A17863" s="3">
        <v>506195184752</v>
      </c>
      <c r="B17863" s="11" t="s">
        <v>17472</v>
      </c>
      <c r="C17863" s="16"/>
      <c r="D17863" s="15">
        <f>SUMIFS(Movimientos!F:F,Movimientos!B:B,Productos!A17863,Movimientos!D:D,$D$1)</f>
        <v>0</v>
      </c>
      <c r="E17863" s="14">
        <f>SUMIFS(Movimientos!F:F,Movimientos!B:B,Productos!A17863,Movimientos!D:D,$E$1)</f>
        <v>0</v>
      </c>
      <c r="F17863" s="17">
        <f t="shared" si="558"/>
        <v>0</v>
      </c>
      <c r="G17863" s="14">
        <v>1</v>
      </c>
      <c r="H17863" s="15" t="str">
        <f t="shared" si="559"/>
        <v>Realizar Pedido</v>
      </c>
    </row>
    <row r="17864" spans="1:8" x14ac:dyDescent="0.25">
      <c r="A17864" s="3">
        <v>7501001126797</v>
      </c>
      <c r="B17864" s="11" t="s">
        <v>17473</v>
      </c>
      <c r="C17864" s="16"/>
      <c r="D17864" s="15">
        <f>SUMIFS(Movimientos!F:F,Movimientos!B:B,Productos!A17864,Movimientos!D:D,$D$1)</f>
        <v>0</v>
      </c>
      <c r="E17864" s="14">
        <f>SUMIFS(Movimientos!F:F,Movimientos!B:B,Productos!A17864,Movimientos!D:D,$E$1)</f>
        <v>0</v>
      </c>
      <c r="F17864" s="17">
        <f t="shared" si="558"/>
        <v>0</v>
      </c>
      <c r="G17864" s="14">
        <v>1</v>
      </c>
      <c r="H17864" s="15" t="str">
        <f t="shared" si="559"/>
        <v>Realizar Pedido</v>
      </c>
    </row>
    <row r="17865" spans="1:8" x14ac:dyDescent="0.25">
      <c r="A17865" s="3">
        <v>7501001132019</v>
      </c>
      <c r="B17865" s="11" t="s">
        <v>17474</v>
      </c>
      <c r="C17865" s="16"/>
      <c r="D17865" s="15">
        <f>SUMIFS(Movimientos!F:F,Movimientos!B:B,Productos!A17865,Movimientos!D:D,$D$1)</f>
        <v>0</v>
      </c>
      <c r="E17865" s="14">
        <f>SUMIFS(Movimientos!F:F,Movimientos!B:B,Productos!A17865,Movimientos!D:D,$E$1)</f>
        <v>0</v>
      </c>
      <c r="F17865" s="17">
        <f t="shared" si="558"/>
        <v>0</v>
      </c>
      <c r="G17865" s="14">
        <v>1</v>
      </c>
      <c r="H17865" s="15" t="str">
        <f t="shared" si="559"/>
        <v>Realizar Pedido</v>
      </c>
    </row>
    <row r="17866" spans="1:8" x14ac:dyDescent="0.25">
      <c r="A17866" s="3">
        <v>7501001132552</v>
      </c>
      <c r="B17866" s="11" t="s">
        <v>17475</v>
      </c>
      <c r="C17866" s="16"/>
      <c r="D17866" s="15">
        <f>SUMIFS(Movimientos!F:F,Movimientos!B:B,Productos!A17866,Movimientos!D:D,$D$1)</f>
        <v>0</v>
      </c>
      <c r="E17866" s="14">
        <f>SUMIFS(Movimientos!F:F,Movimientos!B:B,Productos!A17866,Movimientos!D:D,$E$1)</f>
        <v>0</v>
      </c>
      <c r="F17866" s="17">
        <f t="shared" si="558"/>
        <v>0</v>
      </c>
      <c r="G17866" s="14">
        <v>1</v>
      </c>
      <c r="H17866" s="15" t="str">
        <f t="shared" si="559"/>
        <v>Realizar Pedido</v>
      </c>
    </row>
    <row r="17867" spans="1:8" x14ac:dyDescent="0.25">
      <c r="A17867" s="3">
        <v>7506195197295</v>
      </c>
      <c r="B17867" s="11" t="s">
        <v>17476</v>
      </c>
      <c r="C17867" s="16"/>
      <c r="D17867" s="15">
        <f>SUMIFS(Movimientos!F:F,Movimientos!B:B,Productos!A17867,Movimientos!D:D,$D$1)</f>
        <v>0</v>
      </c>
      <c r="E17867" s="14">
        <f>SUMIFS(Movimientos!F:F,Movimientos!B:B,Productos!A17867,Movimientos!D:D,$E$1)</f>
        <v>0</v>
      </c>
      <c r="F17867" s="17">
        <f t="shared" si="558"/>
        <v>0</v>
      </c>
      <c r="G17867" s="14">
        <v>1</v>
      </c>
      <c r="H17867" s="15" t="str">
        <f t="shared" si="559"/>
        <v>Realizar Pedido</v>
      </c>
    </row>
    <row r="17868" spans="1:8" x14ac:dyDescent="0.25">
      <c r="A17868" s="3">
        <v>7506195184752</v>
      </c>
      <c r="B17868" s="11" t="s">
        <v>17477</v>
      </c>
      <c r="C17868" s="16"/>
      <c r="D17868" s="15">
        <f>SUMIFS(Movimientos!F:F,Movimientos!B:B,Productos!A17868,Movimientos!D:D,$D$1)</f>
        <v>0</v>
      </c>
      <c r="E17868" s="14">
        <f>SUMIFS(Movimientos!F:F,Movimientos!B:B,Productos!A17868,Movimientos!D:D,$E$1)</f>
        <v>0</v>
      </c>
      <c r="F17868" s="17">
        <f t="shared" si="558"/>
        <v>0</v>
      </c>
      <c r="G17868" s="14">
        <v>1</v>
      </c>
      <c r="H17868" s="15" t="str">
        <f t="shared" si="559"/>
        <v>Realizar Pedido</v>
      </c>
    </row>
    <row r="17869" spans="1:8" x14ac:dyDescent="0.25">
      <c r="A17869" s="3">
        <v>7592620000261</v>
      </c>
      <c r="B17869" s="11" t="s">
        <v>17478</v>
      </c>
      <c r="C17869" s="16"/>
      <c r="D17869" s="15">
        <f>SUMIFS(Movimientos!F:F,Movimientos!B:B,Productos!A17869,Movimientos!D:D,$D$1)</f>
        <v>0</v>
      </c>
      <c r="E17869" s="14">
        <f>SUMIFS(Movimientos!F:F,Movimientos!B:B,Productos!A17869,Movimientos!D:D,$E$1)</f>
        <v>0</v>
      </c>
      <c r="F17869" s="17">
        <f t="shared" si="558"/>
        <v>0</v>
      </c>
      <c r="G17869" s="14">
        <v>1</v>
      </c>
      <c r="H17869" s="15" t="str">
        <f t="shared" si="559"/>
        <v>Realizar Pedido</v>
      </c>
    </row>
    <row r="17870" spans="1:8" x14ac:dyDescent="0.25">
      <c r="A17870" s="2">
        <v>6432</v>
      </c>
      <c r="B17870" s="12" t="s">
        <v>17479</v>
      </c>
      <c r="C17870" s="16"/>
      <c r="D17870" s="15">
        <f>SUMIFS(Movimientos!F:F,Movimientos!B:B,Productos!A17870,Movimientos!D:D,$D$1)</f>
        <v>0</v>
      </c>
      <c r="E17870" s="14">
        <f>SUMIFS(Movimientos!F:F,Movimientos!B:B,Productos!A17870,Movimientos!D:D,$E$1)</f>
        <v>0</v>
      </c>
      <c r="F17870" s="17">
        <f t="shared" si="558"/>
        <v>0</v>
      </c>
      <c r="G17870" s="14">
        <v>1</v>
      </c>
      <c r="H17870" s="15" t="str">
        <f t="shared" si="559"/>
        <v>Realizar Pedido</v>
      </c>
    </row>
    <row r="17871" spans="1:8" x14ac:dyDescent="0.25">
      <c r="A17871" s="3">
        <v>7591096003325</v>
      </c>
      <c r="B17871" s="11" t="s">
        <v>17480</v>
      </c>
      <c r="C17871" s="16"/>
      <c r="D17871" s="15">
        <f>SUMIFS(Movimientos!F:F,Movimientos!B:B,Productos!A17871,Movimientos!D:D,$D$1)</f>
        <v>0</v>
      </c>
      <c r="E17871" s="14">
        <f>SUMIFS(Movimientos!F:F,Movimientos!B:B,Productos!A17871,Movimientos!D:D,$E$1)</f>
        <v>0</v>
      </c>
      <c r="F17871" s="17">
        <f t="shared" si="558"/>
        <v>0</v>
      </c>
      <c r="G17871" s="14">
        <v>1</v>
      </c>
      <c r="H17871" s="15" t="str">
        <f t="shared" si="559"/>
        <v>Realizar Pedido</v>
      </c>
    </row>
    <row r="17872" spans="1:8" x14ac:dyDescent="0.25">
      <c r="A17872" s="3">
        <v>7171070</v>
      </c>
      <c r="B17872" s="11" t="s">
        <v>17481</v>
      </c>
      <c r="C17872" s="16"/>
      <c r="D17872" s="15">
        <f>SUMIFS(Movimientos!F:F,Movimientos!B:B,Productos!A17872,Movimientos!D:D,$D$1)</f>
        <v>0</v>
      </c>
      <c r="E17872" s="14">
        <f>SUMIFS(Movimientos!F:F,Movimientos!B:B,Productos!A17872,Movimientos!D:D,$E$1)</f>
        <v>0</v>
      </c>
      <c r="F17872" s="17">
        <f t="shared" si="558"/>
        <v>0</v>
      </c>
      <c r="G17872" s="14">
        <v>1</v>
      </c>
      <c r="H17872" s="15" t="str">
        <f t="shared" si="559"/>
        <v>Realizar Pedido</v>
      </c>
    </row>
    <row r="17873" spans="1:8" x14ac:dyDescent="0.25">
      <c r="A17873" s="3">
        <v>3401371710708</v>
      </c>
      <c r="B17873" s="11" t="s">
        <v>17482</v>
      </c>
      <c r="C17873" s="16"/>
      <c r="D17873" s="15">
        <f>SUMIFS(Movimientos!F:F,Movimientos!B:B,Productos!A17873,Movimientos!D:D,$D$1)</f>
        <v>0</v>
      </c>
      <c r="E17873" s="14">
        <f>SUMIFS(Movimientos!F:F,Movimientos!B:B,Productos!A17873,Movimientos!D:D,$E$1)</f>
        <v>0</v>
      </c>
      <c r="F17873" s="17">
        <f t="shared" si="558"/>
        <v>0</v>
      </c>
      <c r="G17873" s="14">
        <v>1</v>
      </c>
      <c r="H17873" s="15" t="str">
        <f t="shared" si="559"/>
        <v>Realizar Pedido</v>
      </c>
    </row>
    <row r="17874" spans="1:8" x14ac:dyDescent="0.25">
      <c r="A17874" s="3">
        <v>7591096001253</v>
      </c>
      <c r="B17874" s="11" t="s">
        <v>17483</v>
      </c>
      <c r="C17874" s="16"/>
      <c r="D17874" s="15">
        <f>SUMIFS(Movimientos!F:F,Movimientos!B:B,Productos!A17874,Movimientos!D:D,$D$1)</f>
        <v>0</v>
      </c>
      <c r="E17874" s="14">
        <f>SUMIFS(Movimientos!F:F,Movimientos!B:B,Productos!A17874,Movimientos!D:D,$E$1)</f>
        <v>0</v>
      </c>
      <c r="F17874" s="17">
        <f t="shared" si="558"/>
        <v>0</v>
      </c>
      <c r="G17874" s="14">
        <v>1</v>
      </c>
      <c r="H17874" s="15" t="str">
        <f t="shared" si="559"/>
        <v>Realizar Pedido</v>
      </c>
    </row>
    <row r="17875" spans="1:8" x14ac:dyDescent="0.25">
      <c r="A17875" s="2">
        <v>7591096000084</v>
      </c>
      <c r="B17875" s="12" t="s">
        <v>17484</v>
      </c>
      <c r="C17875" s="16"/>
      <c r="D17875" s="15">
        <f>SUMIFS(Movimientos!F:F,Movimientos!B:B,Productos!A17875,Movimientos!D:D,$D$1)</f>
        <v>0</v>
      </c>
      <c r="E17875" s="14">
        <f>SUMIFS(Movimientos!F:F,Movimientos!B:B,Productos!A17875,Movimientos!D:D,$E$1)</f>
        <v>0</v>
      </c>
      <c r="F17875" s="17">
        <f t="shared" si="558"/>
        <v>0</v>
      </c>
      <c r="G17875" s="14">
        <v>1</v>
      </c>
      <c r="H17875" s="15" t="str">
        <f t="shared" si="559"/>
        <v>Realizar Pedido</v>
      </c>
    </row>
    <row r="17876" spans="1:8" x14ac:dyDescent="0.25">
      <c r="A17876" s="2">
        <v>759109600004</v>
      </c>
      <c r="B17876" s="12" t="s">
        <v>17485</v>
      </c>
      <c r="C17876" s="16"/>
      <c r="D17876" s="15">
        <f>SUMIFS(Movimientos!F:F,Movimientos!B:B,Productos!A17876,Movimientos!D:D,$D$1)</f>
        <v>0</v>
      </c>
      <c r="E17876" s="14">
        <f>SUMIFS(Movimientos!F:F,Movimientos!B:B,Productos!A17876,Movimientos!D:D,$E$1)</f>
        <v>0</v>
      </c>
      <c r="F17876" s="17">
        <f t="shared" si="558"/>
        <v>0</v>
      </c>
      <c r="G17876" s="14">
        <v>1</v>
      </c>
      <c r="H17876" s="15" t="str">
        <f t="shared" si="559"/>
        <v>Realizar Pedido</v>
      </c>
    </row>
    <row r="17877" spans="1:8" x14ac:dyDescent="0.25">
      <c r="A17877" s="3">
        <v>759109600084</v>
      </c>
      <c r="B17877" s="11" t="s">
        <v>17485</v>
      </c>
      <c r="C17877" s="16"/>
      <c r="D17877" s="15">
        <f>SUMIFS(Movimientos!F:F,Movimientos!B:B,Productos!A17877,Movimientos!D:D,$D$1)</f>
        <v>0</v>
      </c>
      <c r="E17877" s="14">
        <f>SUMIFS(Movimientos!F:F,Movimientos!B:B,Productos!A17877,Movimientos!D:D,$E$1)</f>
        <v>0</v>
      </c>
      <c r="F17877" s="17">
        <f t="shared" si="558"/>
        <v>0</v>
      </c>
      <c r="G17877" s="14">
        <v>1</v>
      </c>
      <c r="H17877" s="15" t="str">
        <f t="shared" si="559"/>
        <v>Realizar Pedido</v>
      </c>
    </row>
    <row r="17878" spans="1:8" x14ac:dyDescent="0.25">
      <c r="A17878" s="3">
        <v>7591096002083</v>
      </c>
      <c r="B17878" s="11" t="s">
        <v>17486</v>
      </c>
      <c r="C17878" s="16"/>
      <c r="D17878" s="15">
        <f>SUMIFS(Movimientos!F:F,Movimientos!B:B,Productos!A17878,Movimientos!D:D,$D$1)</f>
        <v>0</v>
      </c>
      <c r="E17878" s="14">
        <f>SUMIFS(Movimientos!F:F,Movimientos!B:B,Productos!A17878,Movimientos!D:D,$E$1)</f>
        <v>0</v>
      </c>
      <c r="F17878" s="17">
        <f t="shared" si="558"/>
        <v>0</v>
      </c>
      <c r="G17878" s="14">
        <v>1</v>
      </c>
      <c r="H17878" s="15" t="str">
        <f t="shared" si="559"/>
        <v>Realizar Pedido</v>
      </c>
    </row>
    <row r="17879" spans="1:8" x14ac:dyDescent="0.25">
      <c r="A17879" s="3">
        <v>7592247000224</v>
      </c>
      <c r="B17879" s="11" t="s">
        <v>17487</v>
      </c>
      <c r="C17879" s="16"/>
      <c r="D17879" s="15">
        <f>SUMIFS(Movimientos!F:F,Movimientos!B:B,Productos!A17879,Movimientos!D:D,$D$1)</f>
        <v>0</v>
      </c>
      <c r="E17879" s="14">
        <f>SUMIFS(Movimientos!F:F,Movimientos!B:B,Productos!A17879,Movimientos!D:D,$E$1)</f>
        <v>0</v>
      </c>
      <c r="F17879" s="17">
        <f t="shared" si="558"/>
        <v>0</v>
      </c>
      <c r="G17879" s="14">
        <v>1</v>
      </c>
      <c r="H17879" s="15" t="str">
        <f t="shared" si="559"/>
        <v>Realizar Pedido</v>
      </c>
    </row>
    <row r="17880" spans="1:8" x14ac:dyDescent="0.25">
      <c r="A17880" s="3">
        <v>7592247000217</v>
      </c>
      <c r="B17880" s="11" t="s">
        <v>17488</v>
      </c>
      <c r="C17880" s="16"/>
      <c r="D17880" s="15">
        <f>SUMIFS(Movimientos!F:F,Movimientos!B:B,Productos!A17880,Movimientos!D:D,$D$1)</f>
        <v>0</v>
      </c>
      <c r="E17880" s="14">
        <f>SUMIFS(Movimientos!F:F,Movimientos!B:B,Productos!A17880,Movimientos!D:D,$E$1)</f>
        <v>0</v>
      </c>
      <c r="F17880" s="17">
        <f t="shared" si="558"/>
        <v>0</v>
      </c>
      <c r="G17880" s="14">
        <v>1</v>
      </c>
      <c r="H17880" s="15" t="str">
        <f t="shared" si="559"/>
        <v>Realizar Pedido</v>
      </c>
    </row>
    <row r="17881" spans="1:8" x14ac:dyDescent="0.25">
      <c r="A17881" s="3">
        <v>7592247000101</v>
      </c>
      <c r="B17881" s="11" t="s">
        <v>17489</v>
      </c>
      <c r="C17881" s="16"/>
      <c r="D17881" s="15">
        <f>SUMIFS(Movimientos!F:F,Movimientos!B:B,Productos!A17881,Movimientos!D:D,$D$1)</f>
        <v>0</v>
      </c>
      <c r="E17881" s="14">
        <f>SUMIFS(Movimientos!F:F,Movimientos!B:B,Productos!A17881,Movimientos!D:D,$E$1)</f>
        <v>0</v>
      </c>
      <c r="F17881" s="17">
        <f t="shared" si="558"/>
        <v>0</v>
      </c>
      <c r="G17881" s="14">
        <v>1</v>
      </c>
      <c r="H17881" s="15" t="str">
        <f t="shared" si="559"/>
        <v>Realizar Pedido</v>
      </c>
    </row>
    <row r="17882" spans="1:8" x14ac:dyDescent="0.25">
      <c r="A17882" s="3">
        <v>7592247000118</v>
      </c>
      <c r="B17882" s="11" t="s">
        <v>17490</v>
      </c>
      <c r="C17882" s="16"/>
      <c r="D17882" s="15">
        <f>SUMIFS(Movimientos!F:F,Movimientos!B:B,Productos!A17882,Movimientos!D:D,$D$1)</f>
        <v>0</v>
      </c>
      <c r="E17882" s="14">
        <f>SUMIFS(Movimientos!F:F,Movimientos!B:B,Productos!A17882,Movimientos!D:D,$E$1)</f>
        <v>0</v>
      </c>
      <c r="F17882" s="17">
        <f t="shared" si="558"/>
        <v>0</v>
      </c>
      <c r="G17882" s="14">
        <v>1</v>
      </c>
      <c r="H17882" s="15" t="str">
        <f t="shared" si="559"/>
        <v>Realizar Pedido</v>
      </c>
    </row>
    <row r="17883" spans="1:8" x14ac:dyDescent="0.25">
      <c r="A17883" s="3">
        <v>7592247000125</v>
      </c>
      <c r="B17883" s="11" t="s">
        <v>17491</v>
      </c>
      <c r="C17883" s="16"/>
      <c r="D17883" s="15">
        <f>SUMIFS(Movimientos!F:F,Movimientos!B:B,Productos!A17883,Movimientos!D:D,$D$1)</f>
        <v>0</v>
      </c>
      <c r="E17883" s="14">
        <f>SUMIFS(Movimientos!F:F,Movimientos!B:B,Productos!A17883,Movimientos!D:D,$E$1)</f>
        <v>0</v>
      </c>
      <c r="F17883" s="17">
        <f t="shared" si="558"/>
        <v>0</v>
      </c>
      <c r="G17883" s="14">
        <v>1</v>
      </c>
      <c r="H17883" s="15" t="str">
        <f t="shared" si="559"/>
        <v>Realizar Pedido</v>
      </c>
    </row>
    <row r="17884" spans="1:8" x14ac:dyDescent="0.25">
      <c r="A17884" s="3">
        <v>7592368001919</v>
      </c>
      <c r="B17884" s="11" t="s">
        <v>17492</v>
      </c>
      <c r="C17884" s="16"/>
      <c r="D17884" s="15">
        <f>SUMIFS(Movimientos!F:F,Movimientos!B:B,Productos!A17884,Movimientos!D:D,$D$1)</f>
        <v>0</v>
      </c>
      <c r="E17884" s="14">
        <f>SUMIFS(Movimientos!F:F,Movimientos!B:B,Productos!A17884,Movimientos!D:D,$E$1)</f>
        <v>0</v>
      </c>
      <c r="F17884" s="17">
        <f t="shared" si="558"/>
        <v>0</v>
      </c>
      <c r="G17884" s="14">
        <v>1</v>
      </c>
      <c r="H17884" s="15" t="str">
        <f t="shared" si="559"/>
        <v>Realizar Pedido</v>
      </c>
    </row>
    <row r="17885" spans="1:8" x14ac:dyDescent="0.25">
      <c r="A17885" s="3" t="s">
        <v>17493</v>
      </c>
      <c r="B17885" s="11" t="s">
        <v>17494</v>
      </c>
      <c r="C17885" s="16"/>
      <c r="D17885" s="15">
        <f>SUMIFS(Movimientos!F:F,Movimientos!B:B,Productos!A17885,Movimientos!D:D,$D$1)</f>
        <v>0</v>
      </c>
      <c r="E17885" s="14">
        <f>SUMIFS(Movimientos!F:F,Movimientos!B:B,Productos!A17885,Movimientos!D:D,$E$1)</f>
        <v>0</v>
      </c>
      <c r="F17885" s="17">
        <f t="shared" si="558"/>
        <v>0</v>
      </c>
      <c r="G17885" s="14">
        <v>1</v>
      </c>
      <c r="H17885" s="15" t="str">
        <f t="shared" si="559"/>
        <v>Realizar Pedido</v>
      </c>
    </row>
    <row r="17886" spans="1:8" x14ac:dyDescent="0.25">
      <c r="A17886" s="3" t="s">
        <v>17495</v>
      </c>
      <c r="B17886" s="11" t="s">
        <v>17494</v>
      </c>
      <c r="C17886" s="16"/>
      <c r="D17886" s="15">
        <f>SUMIFS(Movimientos!F:F,Movimientos!B:B,Productos!A17886,Movimientos!D:D,$D$1)</f>
        <v>0</v>
      </c>
      <c r="E17886" s="14">
        <f>SUMIFS(Movimientos!F:F,Movimientos!B:B,Productos!A17886,Movimientos!D:D,$E$1)</f>
        <v>0</v>
      </c>
      <c r="F17886" s="17">
        <f t="shared" si="558"/>
        <v>0</v>
      </c>
      <c r="G17886" s="14">
        <v>1</v>
      </c>
      <c r="H17886" s="15" t="str">
        <f t="shared" si="559"/>
        <v>Realizar Pedido</v>
      </c>
    </row>
    <row r="17887" spans="1:8" x14ac:dyDescent="0.25">
      <c r="A17887" s="3" t="s">
        <v>17496</v>
      </c>
      <c r="B17887" s="11" t="s">
        <v>17497</v>
      </c>
      <c r="C17887" s="16"/>
      <c r="D17887" s="15">
        <f>SUMIFS(Movimientos!F:F,Movimientos!B:B,Productos!A17887,Movimientos!D:D,$D$1)</f>
        <v>0</v>
      </c>
      <c r="E17887" s="14">
        <f>SUMIFS(Movimientos!F:F,Movimientos!B:B,Productos!A17887,Movimientos!D:D,$E$1)</f>
        <v>0</v>
      </c>
      <c r="F17887" s="17">
        <f t="shared" si="558"/>
        <v>0</v>
      </c>
      <c r="G17887" s="14">
        <v>1</v>
      </c>
      <c r="H17887" s="15" t="str">
        <f t="shared" si="559"/>
        <v>Realizar Pedido</v>
      </c>
    </row>
    <row r="17888" spans="1:8" x14ac:dyDescent="0.25">
      <c r="A17888" s="3" t="s">
        <v>17498</v>
      </c>
      <c r="B17888" s="11" t="s">
        <v>17497</v>
      </c>
      <c r="C17888" s="16"/>
      <c r="D17888" s="15">
        <f>SUMIFS(Movimientos!F:F,Movimientos!B:B,Productos!A17888,Movimientos!D:D,$D$1)</f>
        <v>0</v>
      </c>
      <c r="E17888" s="14">
        <f>SUMIFS(Movimientos!F:F,Movimientos!B:B,Productos!A17888,Movimientos!D:D,$E$1)</f>
        <v>0</v>
      </c>
      <c r="F17888" s="17">
        <f t="shared" si="558"/>
        <v>0</v>
      </c>
      <c r="G17888" s="14">
        <v>1</v>
      </c>
      <c r="H17888" s="15" t="str">
        <f t="shared" si="559"/>
        <v>Realizar Pedido</v>
      </c>
    </row>
    <row r="17889" spans="1:8" x14ac:dyDescent="0.25">
      <c r="A17889" s="3" t="s">
        <v>17499</v>
      </c>
      <c r="B17889" s="11" t="s">
        <v>17500</v>
      </c>
      <c r="C17889" s="16"/>
      <c r="D17889" s="15">
        <f>SUMIFS(Movimientos!F:F,Movimientos!B:B,Productos!A17889,Movimientos!D:D,$D$1)</f>
        <v>0</v>
      </c>
      <c r="E17889" s="14">
        <f>SUMIFS(Movimientos!F:F,Movimientos!B:B,Productos!A17889,Movimientos!D:D,$E$1)</f>
        <v>0</v>
      </c>
      <c r="F17889" s="17">
        <f t="shared" si="558"/>
        <v>0</v>
      </c>
      <c r="G17889" s="14">
        <v>1</v>
      </c>
      <c r="H17889" s="15" t="str">
        <f t="shared" si="559"/>
        <v>Realizar Pedido</v>
      </c>
    </row>
    <row r="17890" spans="1:8" x14ac:dyDescent="0.25">
      <c r="A17890" s="3" t="s">
        <v>17501</v>
      </c>
      <c r="B17890" s="11" t="s">
        <v>17500</v>
      </c>
      <c r="C17890" s="16"/>
      <c r="D17890" s="15">
        <f>SUMIFS(Movimientos!F:F,Movimientos!B:B,Productos!A17890,Movimientos!D:D,$D$1)</f>
        <v>0</v>
      </c>
      <c r="E17890" s="14">
        <f>SUMIFS(Movimientos!F:F,Movimientos!B:B,Productos!A17890,Movimientos!D:D,$E$1)</f>
        <v>0</v>
      </c>
      <c r="F17890" s="17">
        <f t="shared" si="558"/>
        <v>0</v>
      </c>
      <c r="G17890" s="14">
        <v>1</v>
      </c>
      <c r="H17890" s="15" t="str">
        <f t="shared" si="559"/>
        <v>Realizar Pedido</v>
      </c>
    </row>
    <row r="17891" spans="1:8" x14ac:dyDescent="0.25">
      <c r="A17891" s="3">
        <v>7591616001619</v>
      </c>
      <c r="B17891" s="11" t="s">
        <v>17502</v>
      </c>
      <c r="C17891" s="16"/>
      <c r="D17891" s="15">
        <f>SUMIFS(Movimientos!F:F,Movimientos!B:B,Productos!A17891,Movimientos!D:D,$D$1)</f>
        <v>0</v>
      </c>
      <c r="E17891" s="14">
        <f>SUMIFS(Movimientos!F:F,Movimientos!B:B,Productos!A17891,Movimientos!D:D,$E$1)</f>
        <v>0</v>
      </c>
      <c r="F17891" s="17">
        <f t="shared" si="558"/>
        <v>0</v>
      </c>
      <c r="G17891" s="14">
        <v>1</v>
      </c>
      <c r="H17891" s="15" t="str">
        <f t="shared" si="559"/>
        <v>Realizar Pedido</v>
      </c>
    </row>
    <row r="17892" spans="1:8" x14ac:dyDescent="0.25">
      <c r="A17892" s="3">
        <v>7592368001889</v>
      </c>
      <c r="B17892" s="11" t="s">
        <v>17503</v>
      </c>
      <c r="C17892" s="16"/>
      <c r="D17892" s="15">
        <f>SUMIFS(Movimientos!F:F,Movimientos!B:B,Productos!A17892,Movimientos!D:D,$D$1)</f>
        <v>0</v>
      </c>
      <c r="E17892" s="14">
        <f>SUMIFS(Movimientos!F:F,Movimientos!B:B,Productos!A17892,Movimientos!D:D,$E$1)</f>
        <v>0</v>
      </c>
      <c r="F17892" s="17">
        <f t="shared" si="558"/>
        <v>0</v>
      </c>
      <c r="G17892" s="14">
        <v>1</v>
      </c>
      <c r="H17892" s="15" t="str">
        <f t="shared" si="559"/>
        <v>Realizar Pedido</v>
      </c>
    </row>
    <row r="17893" spans="1:8" x14ac:dyDescent="0.25">
      <c r="A17893" s="3">
        <v>1966</v>
      </c>
      <c r="B17893" s="11" t="s">
        <v>17504</v>
      </c>
      <c r="C17893" s="16"/>
      <c r="D17893" s="15">
        <f>SUMIFS(Movimientos!F:F,Movimientos!B:B,Productos!A17893,Movimientos!D:D,$D$1)</f>
        <v>0</v>
      </c>
      <c r="E17893" s="14">
        <f>SUMIFS(Movimientos!F:F,Movimientos!B:B,Productos!A17893,Movimientos!D:D,$E$1)</f>
        <v>0</v>
      </c>
      <c r="F17893" s="17">
        <f t="shared" si="558"/>
        <v>0</v>
      </c>
      <c r="G17893" s="14">
        <v>1</v>
      </c>
      <c r="H17893" s="15" t="str">
        <f t="shared" si="559"/>
        <v>Realizar Pedido</v>
      </c>
    </row>
    <row r="17894" spans="1:8" x14ac:dyDescent="0.25">
      <c r="A17894" s="3">
        <v>1976</v>
      </c>
      <c r="B17894" s="11" t="s">
        <v>17505</v>
      </c>
      <c r="C17894" s="16"/>
      <c r="D17894" s="15">
        <f>SUMIFS(Movimientos!F:F,Movimientos!B:B,Productos!A17894,Movimientos!D:D,$D$1)</f>
        <v>0</v>
      </c>
      <c r="E17894" s="14">
        <f>SUMIFS(Movimientos!F:F,Movimientos!B:B,Productos!A17894,Movimientos!D:D,$E$1)</f>
        <v>0</v>
      </c>
      <c r="F17894" s="17">
        <f t="shared" si="558"/>
        <v>0</v>
      </c>
      <c r="G17894" s="14">
        <v>1</v>
      </c>
      <c r="H17894" s="15" t="str">
        <f t="shared" si="559"/>
        <v>Realizar Pedido</v>
      </c>
    </row>
    <row r="17895" spans="1:8" x14ac:dyDescent="0.25">
      <c r="A17895" s="3">
        <v>1979</v>
      </c>
      <c r="B17895" s="11" t="s">
        <v>17506</v>
      </c>
      <c r="C17895" s="16"/>
      <c r="D17895" s="15">
        <f>SUMIFS(Movimientos!F:F,Movimientos!B:B,Productos!A17895,Movimientos!D:D,$D$1)</f>
        <v>0</v>
      </c>
      <c r="E17895" s="14">
        <f>SUMIFS(Movimientos!F:F,Movimientos!B:B,Productos!A17895,Movimientos!D:D,$E$1)</f>
        <v>0</v>
      </c>
      <c r="F17895" s="17">
        <f t="shared" si="558"/>
        <v>0</v>
      </c>
      <c r="G17895" s="14">
        <v>1</v>
      </c>
      <c r="H17895" s="15" t="str">
        <f t="shared" si="559"/>
        <v>Realizar Pedido</v>
      </c>
    </row>
    <row r="17896" spans="1:8" x14ac:dyDescent="0.25">
      <c r="A17896" s="3" t="s">
        <v>17507</v>
      </c>
      <c r="B17896" s="11" t="s">
        <v>17505</v>
      </c>
      <c r="C17896" s="16"/>
      <c r="D17896" s="15">
        <f>SUMIFS(Movimientos!F:F,Movimientos!B:B,Productos!A17896,Movimientos!D:D,$D$1)</f>
        <v>0</v>
      </c>
      <c r="E17896" s="14">
        <f>SUMIFS(Movimientos!F:F,Movimientos!B:B,Productos!A17896,Movimientos!D:D,$E$1)</f>
        <v>0</v>
      </c>
      <c r="F17896" s="17">
        <f t="shared" si="558"/>
        <v>0</v>
      </c>
      <c r="G17896" s="14">
        <v>1</v>
      </c>
      <c r="H17896" s="15" t="str">
        <f t="shared" si="559"/>
        <v>Realizar Pedido</v>
      </c>
    </row>
    <row r="17897" spans="1:8" x14ac:dyDescent="0.25">
      <c r="A17897" s="3" t="s">
        <v>17508</v>
      </c>
      <c r="B17897" s="11" t="s">
        <v>17505</v>
      </c>
      <c r="C17897" s="16"/>
      <c r="D17897" s="15">
        <f>SUMIFS(Movimientos!F:F,Movimientos!B:B,Productos!A17897,Movimientos!D:D,$D$1)</f>
        <v>0</v>
      </c>
      <c r="E17897" s="14">
        <f>SUMIFS(Movimientos!F:F,Movimientos!B:B,Productos!A17897,Movimientos!D:D,$E$1)</f>
        <v>0</v>
      </c>
      <c r="F17897" s="17">
        <f t="shared" si="558"/>
        <v>0</v>
      </c>
      <c r="G17897" s="14">
        <v>1</v>
      </c>
      <c r="H17897" s="15" t="str">
        <f t="shared" si="559"/>
        <v>Realizar Pedido</v>
      </c>
    </row>
    <row r="17898" spans="1:8" x14ac:dyDescent="0.25">
      <c r="A17898" s="3">
        <v>7594001452263</v>
      </c>
      <c r="B17898" s="11" t="s">
        <v>17505</v>
      </c>
      <c r="C17898" s="16"/>
      <c r="D17898" s="15">
        <f>SUMIFS(Movimientos!F:F,Movimientos!B:B,Productos!A17898,Movimientos!D:D,$D$1)</f>
        <v>0</v>
      </c>
      <c r="E17898" s="14">
        <f>SUMIFS(Movimientos!F:F,Movimientos!B:B,Productos!A17898,Movimientos!D:D,$E$1)</f>
        <v>0</v>
      </c>
      <c r="F17898" s="17">
        <f t="shared" si="558"/>
        <v>0</v>
      </c>
      <c r="G17898" s="14">
        <v>1</v>
      </c>
      <c r="H17898" s="15" t="str">
        <f t="shared" si="559"/>
        <v>Realizar Pedido</v>
      </c>
    </row>
    <row r="17899" spans="1:8" x14ac:dyDescent="0.25">
      <c r="A17899" s="3">
        <v>7591547001047</v>
      </c>
      <c r="B17899" s="11" t="s">
        <v>17509</v>
      </c>
      <c r="C17899" s="16"/>
      <c r="D17899" s="15">
        <f>SUMIFS(Movimientos!F:F,Movimientos!B:B,Productos!A17899,Movimientos!D:D,$D$1)</f>
        <v>0</v>
      </c>
      <c r="E17899" s="14">
        <f>SUMIFS(Movimientos!F:F,Movimientos!B:B,Productos!A17899,Movimientos!D:D,$E$1)</f>
        <v>0</v>
      </c>
      <c r="F17899" s="17">
        <f t="shared" si="558"/>
        <v>0</v>
      </c>
      <c r="G17899" s="14">
        <v>1</v>
      </c>
      <c r="H17899" s="15" t="str">
        <f t="shared" si="559"/>
        <v>Realizar Pedido</v>
      </c>
    </row>
    <row r="17900" spans="1:8" x14ac:dyDescent="0.25">
      <c r="A17900" s="3">
        <v>7594005620910</v>
      </c>
      <c r="B17900" s="11" t="s">
        <v>17509</v>
      </c>
      <c r="C17900" s="16"/>
      <c r="D17900" s="15">
        <f>SUMIFS(Movimientos!F:F,Movimientos!B:B,Productos!A17900,Movimientos!D:D,$D$1)</f>
        <v>0</v>
      </c>
      <c r="E17900" s="14">
        <f>SUMIFS(Movimientos!F:F,Movimientos!B:B,Productos!A17900,Movimientos!D:D,$E$1)</f>
        <v>0</v>
      </c>
      <c r="F17900" s="17">
        <f t="shared" si="558"/>
        <v>0</v>
      </c>
      <c r="G17900" s="14">
        <v>1</v>
      </c>
      <c r="H17900" s="15" t="str">
        <f t="shared" si="559"/>
        <v>Realizar Pedido</v>
      </c>
    </row>
    <row r="17901" spans="1:8" x14ac:dyDescent="0.25">
      <c r="A17901" s="3" t="s">
        <v>17510</v>
      </c>
      <c r="B17901" s="11" t="s">
        <v>17511</v>
      </c>
      <c r="C17901" s="16"/>
      <c r="D17901" s="15">
        <f>SUMIFS(Movimientos!F:F,Movimientos!B:B,Productos!A17901,Movimientos!D:D,$D$1)</f>
        <v>0</v>
      </c>
      <c r="E17901" s="14">
        <f>SUMIFS(Movimientos!F:F,Movimientos!B:B,Productos!A17901,Movimientos!D:D,$E$1)</f>
        <v>0</v>
      </c>
      <c r="F17901" s="17">
        <f t="shared" si="558"/>
        <v>0</v>
      </c>
      <c r="G17901" s="14">
        <v>1</v>
      </c>
      <c r="H17901" s="15" t="str">
        <f t="shared" si="559"/>
        <v>Realizar Pedido</v>
      </c>
    </row>
    <row r="17902" spans="1:8" x14ac:dyDescent="0.25">
      <c r="A17902" s="3" t="s">
        <v>17512</v>
      </c>
      <c r="B17902" s="11" t="s">
        <v>17511</v>
      </c>
      <c r="C17902" s="16"/>
      <c r="D17902" s="15">
        <f>SUMIFS(Movimientos!F:F,Movimientos!B:B,Productos!A17902,Movimientos!D:D,$D$1)</f>
        <v>0</v>
      </c>
      <c r="E17902" s="14">
        <f>SUMIFS(Movimientos!F:F,Movimientos!B:B,Productos!A17902,Movimientos!D:D,$E$1)</f>
        <v>0</v>
      </c>
      <c r="F17902" s="17">
        <f t="shared" si="558"/>
        <v>0</v>
      </c>
      <c r="G17902" s="14">
        <v>1</v>
      </c>
      <c r="H17902" s="15" t="str">
        <f t="shared" si="559"/>
        <v>Realizar Pedido</v>
      </c>
    </row>
    <row r="17903" spans="1:8" x14ac:dyDescent="0.25">
      <c r="A17903" s="3">
        <v>7593999000074</v>
      </c>
      <c r="B17903" s="11" t="s">
        <v>17513</v>
      </c>
      <c r="C17903" s="16"/>
      <c r="D17903" s="15">
        <f>SUMIFS(Movimientos!F:F,Movimientos!B:B,Productos!A17903,Movimientos!D:D,$D$1)</f>
        <v>0</v>
      </c>
      <c r="E17903" s="14">
        <f>SUMIFS(Movimientos!F:F,Movimientos!B:B,Productos!A17903,Movimientos!D:D,$E$1)</f>
        <v>0</v>
      </c>
      <c r="F17903" s="17">
        <f t="shared" si="558"/>
        <v>0</v>
      </c>
      <c r="G17903" s="14">
        <v>1</v>
      </c>
      <c r="H17903" s="15" t="str">
        <f t="shared" si="559"/>
        <v>Realizar Pedido</v>
      </c>
    </row>
    <row r="17904" spans="1:8" x14ac:dyDescent="0.25">
      <c r="A17904" s="3">
        <v>7702502020427</v>
      </c>
      <c r="B17904" s="11" t="s">
        <v>17514</v>
      </c>
      <c r="C17904" s="16"/>
      <c r="D17904" s="15">
        <f>SUMIFS(Movimientos!F:F,Movimientos!B:B,Productos!A17904,Movimientos!D:D,$D$1)</f>
        <v>0</v>
      </c>
      <c r="E17904" s="14">
        <f>SUMIFS(Movimientos!F:F,Movimientos!B:B,Productos!A17904,Movimientos!D:D,$E$1)</f>
        <v>0</v>
      </c>
      <c r="F17904" s="17">
        <f t="shared" si="558"/>
        <v>0</v>
      </c>
      <c r="G17904" s="14">
        <v>1</v>
      </c>
      <c r="H17904" s="15" t="str">
        <f t="shared" si="559"/>
        <v>Realizar Pedido</v>
      </c>
    </row>
    <row r="17905" spans="1:8" x14ac:dyDescent="0.25">
      <c r="A17905" s="3">
        <v>7702502010992</v>
      </c>
      <c r="B17905" s="11" t="s">
        <v>17515</v>
      </c>
      <c r="C17905" s="16"/>
      <c r="D17905" s="15">
        <f>SUMIFS(Movimientos!F:F,Movimientos!B:B,Productos!A17905,Movimientos!D:D,$D$1)</f>
        <v>0</v>
      </c>
      <c r="E17905" s="14">
        <f>SUMIFS(Movimientos!F:F,Movimientos!B:B,Productos!A17905,Movimientos!D:D,$E$1)</f>
        <v>0</v>
      </c>
      <c r="F17905" s="17">
        <f t="shared" si="558"/>
        <v>0</v>
      </c>
      <c r="G17905" s="14">
        <v>1</v>
      </c>
      <c r="H17905" s="15" t="str">
        <f t="shared" si="559"/>
        <v>Realizar Pedido</v>
      </c>
    </row>
    <row r="17906" spans="1:8" x14ac:dyDescent="0.25">
      <c r="A17906" s="3" t="s">
        <v>17516</v>
      </c>
      <c r="B17906" s="11" t="s">
        <v>17517</v>
      </c>
      <c r="C17906" s="16"/>
      <c r="D17906" s="15">
        <f>SUMIFS(Movimientos!F:F,Movimientos!B:B,Productos!A17906,Movimientos!D:D,$D$1)</f>
        <v>0</v>
      </c>
      <c r="E17906" s="14">
        <f>SUMIFS(Movimientos!F:F,Movimientos!B:B,Productos!A17906,Movimientos!D:D,$E$1)</f>
        <v>0</v>
      </c>
      <c r="F17906" s="17">
        <f t="shared" si="558"/>
        <v>0</v>
      </c>
      <c r="G17906" s="14">
        <v>1</v>
      </c>
      <c r="H17906" s="15" t="str">
        <f t="shared" si="559"/>
        <v>Realizar Pedido</v>
      </c>
    </row>
    <row r="17907" spans="1:8" x14ac:dyDescent="0.25">
      <c r="A17907" s="3">
        <v>7591096001482</v>
      </c>
      <c r="B17907" s="11" t="s">
        <v>17518</v>
      </c>
      <c r="C17907" s="16"/>
      <c r="D17907" s="15">
        <f>SUMIFS(Movimientos!F:F,Movimientos!B:B,Productos!A17907,Movimientos!D:D,$D$1)</f>
        <v>0</v>
      </c>
      <c r="E17907" s="14">
        <f>SUMIFS(Movimientos!F:F,Movimientos!B:B,Productos!A17907,Movimientos!D:D,$E$1)</f>
        <v>0</v>
      </c>
      <c r="F17907" s="17">
        <f t="shared" si="558"/>
        <v>0</v>
      </c>
      <c r="G17907" s="14">
        <v>1</v>
      </c>
      <c r="H17907" s="15" t="str">
        <f t="shared" si="559"/>
        <v>Realizar Pedido</v>
      </c>
    </row>
    <row r="17908" spans="1:8" x14ac:dyDescent="0.25">
      <c r="A17908" s="3">
        <v>7591020001625</v>
      </c>
      <c r="B17908" s="11" t="s">
        <v>17519</v>
      </c>
      <c r="C17908" s="16"/>
      <c r="D17908" s="15">
        <f>SUMIFS(Movimientos!F:F,Movimientos!B:B,Productos!A17908,Movimientos!D:D,$D$1)</f>
        <v>0</v>
      </c>
      <c r="E17908" s="14">
        <f>SUMIFS(Movimientos!F:F,Movimientos!B:B,Productos!A17908,Movimientos!D:D,$E$1)</f>
        <v>0</v>
      </c>
      <c r="F17908" s="17">
        <f t="shared" si="558"/>
        <v>0</v>
      </c>
      <c r="G17908" s="14">
        <v>1</v>
      </c>
      <c r="H17908" s="15" t="str">
        <f t="shared" si="559"/>
        <v>Realizar Pedido</v>
      </c>
    </row>
    <row r="17909" spans="1:8" x14ac:dyDescent="0.25">
      <c r="A17909" s="3">
        <v>7591020001632</v>
      </c>
      <c r="B17909" s="11" t="s">
        <v>17520</v>
      </c>
      <c r="C17909" s="16"/>
      <c r="D17909" s="15">
        <f>SUMIFS(Movimientos!F:F,Movimientos!B:B,Productos!A17909,Movimientos!D:D,$D$1)</f>
        <v>0</v>
      </c>
      <c r="E17909" s="14">
        <f>SUMIFS(Movimientos!F:F,Movimientos!B:B,Productos!A17909,Movimientos!D:D,$E$1)</f>
        <v>0</v>
      </c>
      <c r="F17909" s="17">
        <f t="shared" si="558"/>
        <v>0</v>
      </c>
      <c r="G17909" s="14">
        <v>1</v>
      </c>
      <c r="H17909" s="15" t="str">
        <f t="shared" si="559"/>
        <v>Realizar Pedido</v>
      </c>
    </row>
    <row r="17910" spans="1:8" x14ac:dyDescent="0.25">
      <c r="A17910" s="3">
        <v>8901117011502</v>
      </c>
      <c r="B17910" s="11" t="s">
        <v>17521</v>
      </c>
      <c r="C17910" s="16"/>
      <c r="D17910" s="15">
        <f>SUMIFS(Movimientos!F:F,Movimientos!B:B,Productos!A17910,Movimientos!D:D,$D$1)</f>
        <v>0</v>
      </c>
      <c r="E17910" s="14">
        <f>SUMIFS(Movimientos!F:F,Movimientos!B:B,Productos!A17910,Movimientos!D:D,$E$1)</f>
        <v>0</v>
      </c>
      <c r="F17910" s="17">
        <f t="shared" si="558"/>
        <v>0</v>
      </c>
      <c r="G17910" s="14">
        <v>1</v>
      </c>
      <c r="H17910" s="15" t="str">
        <f t="shared" si="559"/>
        <v>Realizar Pedido</v>
      </c>
    </row>
    <row r="17911" spans="1:8" x14ac:dyDescent="0.25">
      <c r="A17911" s="3">
        <v>7591196000019</v>
      </c>
      <c r="B17911" s="11" t="s">
        <v>17522</v>
      </c>
      <c r="C17911" s="16"/>
      <c r="D17911" s="15">
        <f>SUMIFS(Movimientos!F:F,Movimientos!B:B,Productos!A17911,Movimientos!D:D,$D$1)</f>
        <v>0</v>
      </c>
      <c r="E17911" s="14">
        <f>SUMIFS(Movimientos!F:F,Movimientos!B:B,Productos!A17911,Movimientos!D:D,$E$1)</f>
        <v>0</v>
      </c>
      <c r="F17911" s="17">
        <f t="shared" si="558"/>
        <v>0</v>
      </c>
      <c r="G17911" s="14">
        <v>1</v>
      </c>
      <c r="H17911" s="15" t="str">
        <f t="shared" si="559"/>
        <v>Realizar Pedido</v>
      </c>
    </row>
    <row r="17912" spans="1:8" x14ac:dyDescent="0.25">
      <c r="A17912" s="3">
        <v>7592616470016</v>
      </c>
      <c r="B17912" s="11" t="s">
        <v>17523</v>
      </c>
      <c r="C17912" s="16"/>
      <c r="D17912" s="15">
        <f>SUMIFS(Movimientos!F:F,Movimientos!B:B,Productos!A17912,Movimientos!D:D,$D$1)</f>
        <v>0</v>
      </c>
      <c r="E17912" s="14">
        <f>SUMIFS(Movimientos!F:F,Movimientos!B:B,Productos!A17912,Movimientos!D:D,$E$1)</f>
        <v>0</v>
      </c>
      <c r="F17912" s="17">
        <f t="shared" si="558"/>
        <v>0</v>
      </c>
      <c r="G17912" s="14">
        <v>1</v>
      </c>
      <c r="H17912" s="15" t="str">
        <f t="shared" si="559"/>
        <v>Realizar Pedido</v>
      </c>
    </row>
    <row r="17913" spans="1:8" x14ac:dyDescent="0.25">
      <c r="A17913" s="3">
        <v>7591196002303</v>
      </c>
      <c r="B17913" s="11" t="s">
        <v>17524</v>
      </c>
      <c r="C17913" s="16"/>
      <c r="D17913" s="15">
        <f>SUMIFS(Movimientos!F:F,Movimientos!B:B,Productos!A17913,Movimientos!D:D,$D$1)</f>
        <v>0</v>
      </c>
      <c r="E17913" s="14">
        <f>SUMIFS(Movimientos!F:F,Movimientos!B:B,Productos!A17913,Movimientos!D:D,$E$1)</f>
        <v>0</v>
      </c>
      <c r="F17913" s="17">
        <f t="shared" si="558"/>
        <v>0</v>
      </c>
      <c r="G17913" s="14">
        <v>1</v>
      </c>
      <c r="H17913" s="15" t="str">
        <f t="shared" si="559"/>
        <v>Realizar Pedido</v>
      </c>
    </row>
    <row r="17914" spans="1:8" x14ac:dyDescent="0.25">
      <c r="A17914" s="2">
        <v>9300670212293</v>
      </c>
      <c r="B17914" s="12" t="s">
        <v>17525</v>
      </c>
      <c r="C17914" s="16"/>
      <c r="D17914" s="15">
        <f>SUMIFS(Movimientos!F:F,Movimientos!B:B,Productos!A17914,Movimientos!D:D,$D$1)</f>
        <v>0</v>
      </c>
      <c r="E17914" s="14">
        <f>SUMIFS(Movimientos!F:F,Movimientos!B:B,Productos!A17914,Movimientos!D:D,$E$1)</f>
        <v>0</v>
      </c>
      <c r="F17914" s="17">
        <f t="shared" si="558"/>
        <v>0</v>
      </c>
      <c r="G17914" s="14">
        <v>1</v>
      </c>
      <c r="H17914" s="15" t="str">
        <f t="shared" si="559"/>
        <v>Realizar Pedido</v>
      </c>
    </row>
    <row r="17915" spans="1:8" x14ac:dyDescent="0.25">
      <c r="A17915" s="3" t="s">
        <v>17526</v>
      </c>
      <c r="B17915" s="11" t="s">
        <v>17527</v>
      </c>
      <c r="C17915" s="16"/>
      <c r="D17915" s="15">
        <f>SUMIFS(Movimientos!F:F,Movimientos!B:B,Productos!A17915,Movimientos!D:D,$D$1)</f>
        <v>0</v>
      </c>
      <c r="E17915" s="14">
        <f>SUMIFS(Movimientos!F:F,Movimientos!B:B,Productos!A17915,Movimientos!D:D,$E$1)</f>
        <v>0</v>
      </c>
      <c r="F17915" s="17">
        <f t="shared" si="558"/>
        <v>0</v>
      </c>
      <c r="G17915" s="14">
        <v>1</v>
      </c>
      <c r="H17915" s="15" t="str">
        <f t="shared" si="559"/>
        <v>Realizar Pedido</v>
      </c>
    </row>
    <row r="17916" spans="1:8" x14ac:dyDescent="0.25">
      <c r="A17916" s="3">
        <v>8470020084724</v>
      </c>
      <c r="B17916" s="11" t="s">
        <v>17528</v>
      </c>
      <c r="C17916" s="16"/>
      <c r="D17916" s="15">
        <f>SUMIFS(Movimientos!F:F,Movimientos!B:B,Productos!A17916,Movimientos!D:D,$D$1)</f>
        <v>0</v>
      </c>
      <c r="E17916" s="14">
        <f>SUMIFS(Movimientos!F:F,Movimientos!B:B,Productos!A17916,Movimientos!D:D,$E$1)</f>
        <v>0</v>
      </c>
      <c r="F17916" s="17">
        <f t="shared" si="558"/>
        <v>0</v>
      </c>
      <c r="G17916" s="14">
        <v>1</v>
      </c>
      <c r="H17916" s="15" t="str">
        <f t="shared" si="559"/>
        <v>Realizar Pedido</v>
      </c>
    </row>
    <row r="17917" spans="1:8" x14ac:dyDescent="0.25">
      <c r="A17917" s="3">
        <v>7501043179812</v>
      </c>
      <c r="B17917" s="11" t="s">
        <v>17529</v>
      </c>
      <c r="C17917" s="16"/>
      <c r="D17917" s="15">
        <f>SUMIFS(Movimientos!F:F,Movimientos!B:B,Productos!A17917,Movimientos!D:D,$D$1)</f>
        <v>0</v>
      </c>
      <c r="E17917" s="14">
        <f>SUMIFS(Movimientos!F:F,Movimientos!B:B,Productos!A17917,Movimientos!D:D,$E$1)</f>
        <v>0</v>
      </c>
      <c r="F17917" s="17">
        <f t="shared" si="558"/>
        <v>0</v>
      </c>
      <c r="G17917" s="14">
        <v>1</v>
      </c>
      <c r="H17917" s="15" t="str">
        <f t="shared" si="559"/>
        <v>Realizar Pedido</v>
      </c>
    </row>
    <row r="17918" spans="1:8" x14ac:dyDescent="0.25">
      <c r="A17918" s="3">
        <v>7591243846522</v>
      </c>
      <c r="B17918" s="11" t="s">
        <v>17530</v>
      </c>
      <c r="C17918" s="16"/>
      <c r="D17918" s="15">
        <f>SUMIFS(Movimientos!F:F,Movimientos!B:B,Productos!A17918,Movimientos!D:D,$D$1)</f>
        <v>0</v>
      </c>
      <c r="E17918" s="14">
        <f>SUMIFS(Movimientos!F:F,Movimientos!B:B,Productos!A17918,Movimientos!D:D,$E$1)</f>
        <v>0</v>
      </c>
      <c r="F17918" s="17">
        <f t="shared" si="558"/>
        <v>0</v>
      </c>
      <c r="G17918" s="14">
        <v>1</v>
      </c>
      <c r="H17918" s="15" t="str">
        <f t="shared" si="559"/>
        <v>Realizar Pedido</v>
      </c>
    </row>
    <row r="17919" spans="1:8" x14ac:dyDescent="0.25">
      <c r="A17919" s="3">
        <v>8411047306178</v>
      </c>
      <c r="B17919" s="11" t="s">
        <v>17531</v>
      </c>
      <c r="C17919" s="16"/>
      <c r="D17919" s="15">
        <f>SUMIFS(Movimientos!F:F,Movimientos!B:B,Productos!A17919,Movimientos!D:D,$D$1)</f>
        <v>0</v>
      </c>
      <c r="E17919" s="14">
        <f>SUMIFS(Movimientos!F:F,Movimientos!B:B,Productos!A17919,Movimientos!D:D,$E$1)</f>
        <v>0</v>
      </c>
      <c r="F17919" s="17">
        <f t="shared" si="558"/>
        <v>0</v>
      </c>
      <c r="G17919" s="14">
        <v>1</v>
      </c>
      <c r="H17919" s="15" t="str">
        <f t="shared" si="559"/>
        <v>Realizar Pedido</v>
      </c>
    </row>
    <row r="17920" spans="1:8" x14ac:dyDescent="0.25">
      <c r="A17920" s="3">
        <v>8411047306079</v>
      </c>
      <c r="B17920" s="11" t="s">
        <v>17532</v>
      </c>
      <c r="C17920" s="16"/>
      <c r="D17920" s="15">
        <f>SUMIFS(Movimientos!F:F,Movimientos!B:B,Productos!A17920,Movimientos!D:D,$D$1)</f>
        <v>0</v>
      </c>
      <c r="E17920" s="14">
        <f>SUMIFS(Movimientos!F:F,Movimientos!B:B,Productos!A17920,Movimientos!D:D,$E$1)</f>
        <v>0</v>
      </c>
      <c r="F17920" s="17">
        <f t="shared" si="558"/>
        <v>0</v>
      </c>
      <c r="G17920" s="14">
        <v>1</v>
      </c>
      <c r="H17920" s="15" t="str">
        <f t="shared" si="559"/>
        <v>Realizar Pedido</v>
      </c>
    </row>
    <row r="17921" spans="1:8" x14ac:dyDescent="0.25">
      <c r="A17921" s="3" t="s">
        <v>17533</v>
      </c>
      <c r="B17921" s="11" t="s">
        <v>17534</v>
      </c>
      <c r="C17921" s="16"/>
      <c r="D17921" s="15">
        <f>SUMIFS(Movimientos!F:F,Movimientos!B:B,Productos!A17921,Movimientos!D:D,$D$1)</f>
        <v>0</v>
      </c>
      <c r="E17921" s="14">
        <f>SUMIFS(Movimientos!F:F,Movimientos!B:B,Productos!A17921,Movimientos!D:D,$E$1)</f>
        <v>0</v>
      </c>
      <c r="F17921" s="17">
        <f t="shared" si="558"/>
        <v>0</v>
      </c>
      <c r="G17921" s="14">
        <v>1</v>
      </c>
      <c r="H17921" s="15" t="str">
        <f t="shared" si="559"/>
        <v>Realizar Pedido</v>
      </c>
    </row>
    <row r="17922" spans="1:8" x14ac:dyDescent="0.25">
      <c r="A17922" s="3" t="s">
        <v>17535</v>
      </c>
      <c r="B17922" s="11" t="s">
        <v>17534</v>
      </c>
      <c r="C17922" s="16"/>
      <c r="D17922" s="15">
        <f>SUMIFS(Movimientos!F:F,Movimientos!B:B,Productos!A17922,Movimientos!D:D,$D$1)</f>
        <v>0</v>
      </c>
      <c r="E17922" s="14">
        <f>SUMIFS(Movimientos!F:F,Movimientos!B:B,Productos!A17922,Movimientos!D:D,$E$1)</f>
        <v>0</v>
      </c>
      <c r="F17922" s="17">
        <f t="shared" si="558"/>
        <v>0</v>
      </c>
      <c r="G17922" s="14">
        <v>1</v>
      </c>
      <c r="H17922" s="15" t="str">
        <f t="shared" si="559"/>
        <v>Realizar Pedido</v>
      </c>
    </row>
    <row r="17923" spans="1:8" x14ac:dyDescent="0.25">
      <c r="A17923" s="2">
        <v>7591818112038</v>
      </c>
      <c r="B17923" s="12" t="s">
        <v>17536</v>
      </c>
      <c r="C17923" s="16"/>
      <c r="D17923" s="15">
        <f>SUMIFS(Movimientos!F:F,Movimientos!B:B,Productos!A17923,Movimientos!D:D,$D$1)</f>
        <v>0</v>
      </c>
      <c r="E17923" s="14">
        <f>SUMIFS(Movimientos!F:F,Movimientos!B:B,Productos!A17923,Movimientos!D:D,$E$1)</f>
        <v>0</v>
      </c>
      <c r="F17923" s="17">
        <f t="shared" ref="F17923:F17986" si="560">D17923-E17923</f>
        <v>0</v>
      </c>
      <c r="G17923" s="14">
        <v>1</v>
      </c>
      <c r="H17923" s="15" t="str">
        <f t="shared" ref="H17923:H17986" si="561">IF(F17923&lt;G17923,"Realizar Pedido","")</f>
        <v>Realizar Pedido</v>
      </c>
    </row>
    <row r="17924" spans="1:8" x14ac:dyDescent="0.25">
      <c r="A17924" s="2">
        <v>48107069520</v>
      </c>
      <c r="B17924" s="12" t="s">
        <v>17537</v>
      </c>
      <c r="C17924" s="16"/>
      <c r="D17924" s="15">
        <f>SUMIFS(Movimientos!F:F,Movimientos!B:B,Productos!A17924,Movimientos!D:D,$D$1)</f>
        <v>0</v>
      </c>
      <c r="E17924" s="14">
        <f>SUMIFS(Movimientos!F:F,Movimientos!B:B,Productos!A17924,Movimientos!D:D,$E$1)</f>
        <v>0</v>
      </c>
      <c r="F17924" s="17">
        <f t="shared" si="560"/>
        <v>0</v>
      </c>
      <c r="G17924" s="14">
        <v>1</v>
      </c>
      <c r="H17924" s="15" t="str">
        <f t="shared" si="561"/>
        <v>Realizar Pedido</v>
      </c>
    </row>
    <row r="17925" spans="1:8" x14ac:dyDescent="0.25">
      <c r="A17925" s="3">
        <v>733739108036</v>
      </c>
      <c r="B17925" s="11" t="s">
        <v>17538</v>
      </c>
      <c r="C17925" s="16"/>
      <c r="D17925" s="15">
        <f>SUMIFS(Movimientos!F:F,Movimientos!B:B,Productos!A17925,Movimientos!D:D,$D$1)</f>
        <v>0</v>
      </c>
      <c r="E17925" s="14">
        <f>SUMIFS(Movimientos!F:F,Movimientos!B:B,Productos!A17925,Movimientos!D:D,$E$1)</f>
        <v>0</v>
      </c>
      <c r="F17925" s="17">
        <f t="shared" si="560"/>
        <v>0</v>
      </c>
      <c r="G17925" s="14">
        <v>1</v>
      </c>
      <c r="H17925" s="15" t="str">
        <f t="shared" si="561"/>
        <v>Realizar Pedido</v>
      </c>
    </row>
    <row r="17926" spans="1:8" x14ac:dyDescent="0.25">
      <c r="A17926" s="3">
        <v>733739016706</v>
      </c>
      <c r="B17926" s="11" t="s">
        <v>17539</v>
      </c>
      <c r="C17926" s="16"/>
      <c r="D17926" s="15">
        <f>SUMIFS(Movimientos!F:F,Movimientos!B:B,Productos!A17926,Movimientos!D:D,$D$1)</f>
        <v>0</v>
      </c>
      <c r="E17926" s="14">
        <f>SUMIFS(Movimientos!F:F,Movimientos!B:B,Productos!A17926,Movimientos!D:D,$E$1)</f>
        <v>0</v>
      </c>
      <c r="F17926" s="17">
        <f t="shared" si="560"/>
        <v>0</v>
      </c>
      <c r="G17926" s="14">
        <v>1</v>
      </c>
      <c r="H17926" s="15" t="str">
        <f t="shared" si="561"/>
        <v>Realizar Pedido</v>
      </c>
    </row>
    <row r="17927" spans="1:8" x14ac:dyDescent="0.25">
      <c r="A17927" s="3">
        <v>7591082000482</v>
      </c>
      <c r="B17927" s="11" t="s">
        <v>17540</v>
      </c>
      <c r="C17927" s="16"/>
      <c r="D17927" s="15">
        <f>SUMIFS(Movimientos!F:F,Movimientos!B:B,Productos!A17927,Movimientos!D:D,$D$1)</f>
        <v>0</v>
      </c>
      <c r="E17927" s="14">
        <f>SUMIFS(Movimientos!F:F,Movimientos!B:B,Productos!A17927,Movimientos!D:D,$E$1)</f>
        <v>0</v>
      </c>
      <c r="F17927" s="17">
        <f t="shared" si="560"/>
        <v>0</v>
      </c>
      <c r="G17927" s="14">
        <v>1</v>
      </c>
      <c r="H17927" s="15" t="str">
        <f t="shared" si="561"/>
        <v>Realizar Pedido</v>
      </c>
    </row>
    <row r="17928" spans="1:8" x14ac:dyDescent="0.25">
      <c r="A17928" s="3">
        <v>7702003950018</v>
      </c>
      <c r="B17928" s="11" t="s">
        <v>17541</v>
      </c>
      <c r="C17928" s="16"/>
      <c r="D17928" s="15">
        <f>SUMIFS(Movimientos!F:F,Movimientos!B:B,Productos!A17928,Movimientos!D:D,$D$1)</f>
        <v>0</v>
      </c>
      <c r="E17928" s="14">
        <f>SUMIFS(Movimientos!F:F,Movimientos!B:B,Productos!A17928,Movimientos!D:D,$E$1)</f>
        <v>0</v>
      </c>
      <c r="F17928" s="17">
        <f t="shared" si="560"/>
        <v>0</v>
      </c>
      <c r="G17928" s="14">
        <v>1</v>
      </c>
      <c r="H17928" s="15" t="str">
        <f t="shared" si="561"/>
        <v>Realizar Pedido</v>
      </c>
    </row>
    <row r="17929" spans="1:8" x14ac:dyDescent="0.25">
      <c r="A17929" s="3">
        <v>7591016173473</v>
      </c>
      <c r="B17929" s="11" t="s">
        <v>17542</v>
      </c>
      <c r="C17929" s="16"/>
      <c r="D17929" s="15">
        <f>SUMIFS(Movimientos!F:F,Movimientos!B:B,Productos!A17929,Movimientos!D:D,$D$1)</f>
        <v>0</v>
      </c>
      <c r="E17929" s="14">
        <f>SUMIFS(Movimientos!F:F,Movimientos!B:B,Productos!A17929,Movimientos!D:D,$E$1)</f>
        <v>0</v>
      </c>
      <c r="F17929" s="17">
        <f t="shared" si="560"/>
        <v>0</v>
      </c>
      <c r="G17929" s="14">
        <v>1</v>
      </c>
      <c r="H17929" s="15" t="str">
        <f t="shared" si="561"/>
        <v>Realizar Pedido</v>
      </c>
    </row>
    <row r="17930" spans="1:8" x14ac:dyDescent="0.25">
      <c r="A17930" s="3">
        <v>7591016870525</v>
      </c>
      <c r="B17930" s="11" t="s">
        <v>17543</v>
      </c>
      <c r="C17930" s="16"/>
      <c r="D17930" s="15">
        <f>SUMIFS(Movimientos!F:F,Movimientos!B:B,Productos!A17930,Movimientos!D:D,$D$1)</f>
        <v>0</v>
      </c>
      <c r="E17930" s="14">
        <f>SUMIFS(Movimientos!F:F,Movimientos!B:B,Productos!A17930,Movimientos!D:D,$E$1)</f>
        <v>0</v>
      </c>
      <c r="F17930" s="17">
        <f t="shared" si="560"/>
        <v>0</v>
      </c>
      <c r="G17930" s="14">
        <v>1</v>
      </c>
      <c r="H17930" s="15" t="str">
        <f t="shared" si="561"/>
        <v>Realizar Pedido</v>
      </c>
    </row>
    <row r="17931" spans="1:8" x14ac:dyDescent="0.25">
      <c r="A17931" s="3">
        <v>7591016873472</v>
      </c>
      <c r="B17931" s="11" t="s">
        <v>17544</v>
      </c>
      <c r="C17931" s="16"/>
      <c r="D17931" s="15">
        <f>SUMIFS(Movimientos!F:F,Movimientos!B:B,Productos!A17931,Movimientos!D:D,$D$1)</f>
        <v>0</v>
      </c>
      <c r="E17931" s="14">
        <f>SUMIFS(Movimientos!F:F,Movimientos!B:B,Productos!A17931,Movimientos!D:D,$E$1)</f>
        <v>0</v>
      </c>
      <c r="F17931" s="17">
        <f t="shared" si="560"/>
        <v>0</v>
      </c>
      <c r="G17931" s="14">
        <v>1</v>
      </c>
      <c r="H17931" s="15" t="str">
        <f t="shared" si="561"/>
        <v>Realizar Pedido</v>
      </c>
    </row>
    <row r="17932" spans="1:8" x14ac:dyDescent="0.25">
      <c r="A17932" s="3">
        <v>7591016873472</v>
      </c>
      <c r="B17932" s="11" t="s">
        <v>17545</v>
      </c>
      <c r="C17932" s="16"/>
      <c r="D17932" s="15">
        <f>SUMIFS(Movimientos!F:F,Movimientos!B:B,Productos!A17932,Movimientos!D:D,$D$1)</f>
        <v>0</v>
      </c>
      <c r="E17932" s="14">
        <f>SUMIFS(Movimientos!F:F,Movimientos!B:B,Productos!A17932,Movimientos!D:D,$E$1)</f>
        <v>0</v>
      </c>
      <c r="F17932" s="17">
        <f t="shared" si="560"/>
        <v>0</v>
      </c>
      <c r="G17932" s="14">
        <v>1</v>
      </c>
      <c r="H17932" s="15" t="str">
        <f t="shared" si="561"/>
        <v>Realizar Pedido</v>
      </c>
    </row>
    <row r="17933" spans="1:8" x14ac:dyDescent="0.25">
      <c r="A17933" s="3">
        <v>7591016873434</v>
      </c>
      <c r="B17933" s="11" t="s">
        <v>17546</v>
      </c>
      <c r="C17933" s="16"/>
      <c r="D17933" s="15">
        <f>SUMIFS(Movimientos!F:F,Movimientos!B:B,Productos!A17933,Movimientos!D:D,$D$1)</f>
        <v>0</v>
      </c>
      <c r="E17933" s="14">
        <f>SUMIFS(Movimientos!F:F,Movimientos!B:B,Productos!A17933,Movimientos!D:D,$E$1)</f>
        <v>0</v>
      </c>
      <c r="F17933" s="17">
        <f t="shared" si="560"/>
        <v>0</v>
      </c>
      <c r="G17933" s="14">
        <v>1</v>
      </c>
      <c r="H17933" s="15" t="str">
        <f t="shared" si="561"/>
        <v>Realizar Pedido</v>
      </c>
    </row>
    <row r="17934" spans="1:8" x14ac:dyDescent="0.25">
      <c r="A17934" s="3">
        <v>7591016870549</v>
      </c>
      <c r="B17934" s="11" t="s">
        <v>17547</v>
      </c>
      <c r="C17934" s="16"/>
      <c r="D17934" s="15">
        <f>SUMIFS(Movimientos!F:F,Movimientos!B:B,Productos!A17934,Movimientos!D:D,$D$1)</f>
        <v>0</v>
      </c>
      <c r="E17934" s="14">
        <f>SUMIFS(Movimientos!F:F,Movimientos!B:B,Productos!A17934,Movimientos!D:D,$E$1)</f>
        <v>0</v>
      </c>
      <c r="F17934" s="17">
        <f t="shared" si="560"/>
        <v>0</v>
      </c>
      <c r="G17934" s="14">
        <v>1</v>
      </c>
      <c r="H17934" s="15" t="str">
        <f t="shared" si="561"/>
        <v>Realizar Pedido</v>
      </c>
    </row>
    <row r="17935" spans="1:8" x14ac:dyDescent="0.25">
      <c r="A17935" s="2">
        <v>7591016873236</v>
      </c>
      <c r="B17935" s="12" t="s">
        <v>17548</v>
      </c>
      <c r="C17935" s="16"/>
      <c r="D17935" s="15">
        <f>SUMIFS(Movimientos!F:F,Movimientos!B:B,Productos!A17935,Movimientos!D:D,$D$1)</f>
        <v>0</v>
      </c>
      <c r="E17935" s="14">
        <f>SUMIFS(Movimientos!F:F,Movimientos!B:B,Productos!A17935,Movimientos!D:D,$E$1)</f>
        <v>0</v>
      </c>
      <c r="F17935" s="17">
        <f t="shared" si="560"/>
        <v>0</v>
      </c>
      <c r="G17935" s="14">
        <v>1</v>
      </c>
      <c r="H17935" s="15" t="str">
        <f t="shared" si="561"/>
        <v>Realizar Pedido</v>
      </c>
    </row>
    <row r="17936" spans="1:8" x14ac:dyDescent="0.25">
      <c r="A17936" s="3">
        <v>2005</v>
      </c>
      <c r="B17936" s="11" t="s">
        <v>17549</v>
      </c>
      <c r="C17936" s="16"/>
      <c r="D17936" s="15">
        <f>SUMIFS(Movimientos!F:F,Movimientos!B:B,Productos!A17936,Movimientos!D:D,$D$1)</f>
        <v>0</v>
      </c>
      <c r="E17936" s="14">
        <f>SUMIFS(Movimientos!F:F,Movimientos!B:B,Productos!A17936,Movimientos!D:D,$E$1)</f>
        <v>0</v>
      </c>
      <c r="F17936" s="17">
        <f t="shared" si="560"/>
        <v>0</v>
      </c>
      <c r="G17936" s="14">
        <v>1</v>
      </c>
      <c r="H17936" s="15" t="str">
        <f t="shared" si="561"/>
        <v>Realizar Pedido</v>
      </c>
    </row>
    <row r="17937" spans="1:8" x14ac:dyDescent="0.25">
      <c r="A17937" s="3">
        <v>7702003980022</v>
      </c>
      <c r="B17937" s="11" t="s">
        <v>17550</v>
      </c>
      <c r="C17937" s="16"/>
      <c r="D17937" s="15">
        <f>SUMIFS(Movimientos!F:F,Movimientos!B:B,Productos!A17937,Movimientos!D:D,$D$1)</f>
        <v>0</v>
      </c>
      <c r="E17937" s="14">
        <f>SUMIFS(Movimientos!F:F,Movimientos!B:B,Productos!A17937,Movimientos!D:D,$E$1)</f>
        <v>0</v>
      </c>
      <c r="F17937" s="17">
        <f t="shared" si="560"/>
        <v>0</v>
      </c>
      <c r="G17937" s="14">
        <v>1</v>
      </c>
      <c r="H17937" s="15" t="str">
        <f t="shared" si="561"/>
        <v>Realizar Pedido</v>
      </c>
    </row>
    <row r="17938" spans="1:8" x14ac:dyDescent="0.25">
      <c r="A17938" s="3">
        <v>7591138073491</v>
      </c>
      <c r="B17938" s="11" t="s">
        <v>17551</v>
      </c>
      <c r="C17938" s="16"/>
      <c r="D17938" s="15">
        <f>SUMIFS(Movimientos!F:F,Movimientos!B:B,Productos!A17938,Movimientos!D:D,$D$1)</f>
        <v>0</v>
      </c>
      <c r="E17938" s="14">
        <f>SUMIFS(Movimientos!F:F,Movimientos!B:B,Productos!A17938,Movimientos!D:D,$E$1)</f>
        <v>0</v>
      </c>
      <c r="F17938" s="17">
        <f t="shared" si="560"/>
        <v>0</v>
      </c>
      <c r="G17938" s="14">
        <v>1</v>
      </c>
      <c r="H17938" s="15" t="str">
        <f t="shared" si="561"/>
        <v>Realizar Pedido</v>
      </c>
    </row>
    <row r="17939" spans="1:8" x14ac:dyDescent="0.25">
      <c r="A17939" s="3">
        <v>7591138073224</v>
      </c>
      <c r="B17939" s="11" t="s">
        <v>17552</v>
      </c>
      <c r="C17939" s="16"/>
      <c r="D17939" s="15">
        <f>SUMIFS(Movimientos!F:F,Movimientos!B:B,Productos!A17939,Movimientos!D:D,$D$1)</f>
        <v>0</v>
      </c>
      <c r="E17939" s="14">
        <f>SUMIFS(Movimientos!F:F,Movimientos!B:B,Productos!A17939,Movimientos!D:D,$E$1)</f>
        <v>0</v>
      </c>
      <c r="F17939" s="17">
        <f t="shared" si="560"/>
        <v>0</v>
      </c>
      <c r="G17939" s="14">
        <v>1</v>
      </c>
      <c r="H17939" s="15" t="str">
        <f t="shared" si="561"/>
        <v>Realizar Pedido</v>
      </c>
    </row>
    <row r="17940" spans="1:8" x14ac:dyDescent="0.25">
      <c r="A17940" s="3">
        <v>1985</v>
      </c>
      <c r="B17940" s="11" t="s">
        <v>17553</v>
      </c>
      <c r="C17940" s="16"/>
      <c r="D17940" s="15">
        <f>SUMIFS(Movimientos!F:F,Movimientos!B:B,Productos!A17940,Movimientos!D:D,$D$1)</f>
        <v>0</v>
      </c>
      <c r="E17940" s="14">
        <f>SUMIFS(Movimientos!F:F,Movimientos!B:B,Productos!A17940,Movimientos!D:D,$E$1)</f>
        <v>0</v>
      </c>
      <c r="F17940" s="17">
        <f t="shared" si="560"/>
        <v>0</v>
      </c>
      <c r="G17940" s="14">
        <v>1</v>
      </c>
      <c r="H17940" s="15" t="str">
        <f t="shared" si="561"/>
        <v>Realizar Pedido</v>
      </c>
    </row>
    <row r="17941" spans="1:8" x14ac:dyDescent="0.25">
      <c r="A17941" s="3">
        <v>1984</v>
      </c>
      <c r="B17941" s="11" t="s">
        <v>17554</v>
      </c>
      <c r="C17941" s="16"/>
      <c r="D17941" s="15">
        <f>SUMIFS(Movimientos!F:F,Movimientos!B:B,Productos!A17941,Movimientos!D:D,$D$1)</f>
        <v>0</v>
      </c>
      <c r="E17941" s="14">
        <f>SUMIFS(Movimientos!F:F,Movimientos!B:B,Productos!A17941,Movimientos!D:D,$E$1)</f>
        <v>0</v>
      </c>
      <c r="F17941" s="17">
        <f t="shared" si="560"/>
        <v>0</v>
      </c>
      <c r="G17941" s="14">
        <v>1</v>
      </c>
      <c r="H17941" s="15" t="str">
        <f t="shared" si="561"/>
        <v>Realizar Pedido</v>
      </c>
    </row>
    <row r="17942" spans="1:8" x14ac:dyDescent="0.25">
      <c r="A17942" s="3">
        <v>2006</v>
      </c>
      <c r="B17942" s="11" t="s">
        <v>17555</v>
      </c>
      <c r="C17942" s="16"/>
      <c r="D17942" s="15">
        <f>SUMIFS(Movimientos!F:F,Movimientos!B:B,Productos!A17942,Movimientos!D:D,$D$1)</f>
        <v>0</v>
      </c>
      <c r="E17942" s="14">
        <f>SUMIFS(Movimientos!F:F,Movimientos!B:B,Productos!A17942,Movimientos!D:D,$E$1)</f>
        <v>0</v>
      </c>
      <c r="F17942" s="17">
        <f t="shared" si="560"/>
        <v>0</v>
      </c>
      <c r="G17942" s="14">
        <v>1</v>
      </c>
      <c r="H17942" s="15" t="str">
        <f t="shared" si="561"/>
        <v>Realizar Pedido</v>
      </c>
    </row>
    <row r="17943" spans="1:8" x14ac:dyDescent="0.25">
      <c r="A17943" s="3">
        <v>7591138073323</v>
      </c>
      <c r="B17943" s="11" t="s">
        <v>17556</v>
      </c>
      <c r="C17943" s="16"/>
      <c r="D17943" s="15">
        <f>SUMIFS(Movimientos!F:F,Movimientos!B:B,Productos!A17943,Movimientos!D:D,$D$1)</f>
        <v>0</v>
      </c>
      <c r="E17943" s="14">
        <f>SUMIFS(Movimientos!F:F,Movimientos!B:B,Productos!A17943,Movimientos!D:D,$E$1)</f>
        <v>0</v>
      </c>
      <c r="F17943" s="17">
        <f t="shared" si="560"/>
        <v>0</v>
      </c>
      <c r="G17943" s="14">
        <v>1</v>
      </c>
      <c r="H17943" s="15" t="str">
        <f t="shared" si="561"/>
        <v>Realizar Pedido</v>
      </c>
    </row>
    <row r="17944" spans="1:8" x14ac:dyDescent="0.25">
      <c r="A17944" s="2">
        <v>7591138073309</v>
      </c>
      <c r="B17944" s="12" t="s">
        <v>17557</v>
      </c>
      <c r="C17944" s="16"/>
      <c r="D17944" s="15">
        <f>SUMIFS(Movimientos!F:F,Movimientos!B:B,Productos!A17944,Movimientos!D:D,$D$1)</f>
        <v>0</v>
      </c>
      <c r="E17944" s="14">
        <f>SUMIFS(Movimientos!F:F,Movimientos!B:B,Productos!A17944,Movimientos!D:D,$E$1)</f>
        <v>0</v>
      </c>
      <c r="F17944" s="17">
        <f t="shared" si="560"/>
        <v>0</v>
      </c>
      <c r="G17944" s="14">
        <v>1</v>
      </c>
      <c r="H17944" s="15" t="str">
        <f t="shared" si="561"/>
        <v>Realizar Pedido</v>
      </c>
    </row>
    <row r="17945" spans="1:8" x14ac:dyDescent="0.25">
      <c r="A17945" s="3">
        <v>7591138073354</v>
      </c>
      <c r="B17945" s="11" t="s">
        <v>17558</v>
      </c>
      <c r="C17945" s="16"/>
      <c r="D17945" s="15">
        <f>SUMIFS(Movimientos!F:F,Movimientos!B:B,Productos!A17945,Movimientos!D:D,$D$1)</f>
        <v>0</v>
      </c>
      <c r="E17945" s="14">
        <f>SUMIFS(Movimientos!F:F,Movimientos!B:B,Productos!A17945,Movimientos!D:D,$E$1)</f>
        <v>0</v>
      </c>
      <c r="F17945" s="17">
        <f t="shared" si="560"/>
        <v>0</v>
      </c>
      <c r="G17945" s="14">
        <v>1</v>
      </c>
      <c r="H17945" s="15" t="str">
        <f t="shared" si="561"/>
        <v>Realizar Pedido</v>
      </c>
    </row>
    <row r="17946" spans="1:8" x14ac:dyDescent="0.25">
      <c r="A17946" s="3">
        <v>7591138073552</v>
      </c>
      <c r="B17946" s="11" t="s">
        <v>17559</v>
      </c>
      <c r="C17946" s="16"/>
      <c r="D17946" s="15">
        <f>SUMIFS(Movimientos!F:F,Movimientos!B:B,Productos!A17946,Movimientos!D:D,$D$1)</f>
        <v>0</v>
      </c>
      <c r="E17946" s="14">
        <f>SUMIFS(Movimientos!F:F,Movimientos!B:B,Productos!A17946,Movimientos!D:D,$E$1)</f>
        <v>0</v>
      </c>
      <c r="F17946" s="17">
        <f t="shared" si="560"/>
        <v>0</v>
      </c>
      <c r="G17946" s="14">
        <v>1</v>
      </c>
      <c r="H17946" s="15" t="str">
        <f t="shared" si="561"/>
        <v>Realizar Pedido</v>
      </c>
    </row>
    <row r="17947" spans="1:8" x14ac:dyDescent="0.25">
      <c r="A17947" s="2">
        <v>7591138073705</v>
      </c>
      <c r="B17947" s="12" t="s">
        <v>17560</v>
      </c>
      <c r="C17947" s="16"/>
      <c r="D17947" s="15">
        <f>SUMIFS(Movimientos!F:F,Movimientos!B:B,Productos!A17947,Movimientos!D:D,$D$1)</f>
        <v>0</v>
      </c>
      <c r="E17947" s="14">
        <f>SUMIFS(Movimientos!F:F,Movimientos!B:B,Productos!A17947,Movimientos!D:D,$E$1)</f>
        <v>0</v>
      </c>
      <c r="F17947" s="17">
        <f t="shared" si="560"/>
        <v>0</v>
      </c>
      <c r="G17947" s="14">
        <v>1</v>
      </c>
      <c r="H17947" s="15" t="str">
        <f t="shared" si="561"/>
        <v>Realizar Pedido</v>
      </c>
    </row>
    <row r="17948" spans="1:8" x14ac:dyDescent="0.25">
      <c r="A17948" s="3">
        <v>7591138073453</v>
      </c>
      <c r="B17948" s="11" t="s">
        <v>17561</v>
      </c>
      <c r="C17948" s="16"/>
      <c r="D17948" s="15">
        <f>SUMIFS(Movimientos!F:F,Movimientos!B:B,Productos!A17948,Movimientos!D:D,$D$1)</f>
        <v>0</v>
      </c>
      <c r="E17948" s="14">
        <f>SUMIFS(Movimientos!F:F,Movimientos!B:B,Productos!A17948,Movimientos!D:D,$E$1)</f>
        <v>0</v>
      </c>
      <c r="F17948" s="17">
        <f t="shared" si="560"/>
        <v>0</v>
      </c>
      <c r="G17948" s="14">
        <v>1</v>
      </c>
      <c r="H17948" s="15" t="str">
        <f t="shared" si="561"/>
        <v>Realizar Pedido</v>
      </c>
    </row>
    <row r="17949" spans="1:8" x14ac:dyDescent="0.25">
      <c r="A17949" s="3">
        <v>7591138073415</v>
      </c>
      <c r="B17949" s="11" t="s">
        <v>17562</v>
      </c>
      <c r="C17949" s="16"/>
      <c r="D17949" s="15">
        <f>SUMIFS(Movimientos!F:F,Movimientos!B:B,Productos!A17949,Movimientos!D:D,$D$1)</f>
        <v>0</v>
      </c>
      <c r="E17949" s="14">
        <f>SUMIFS(Movimientos!F:F,Movimientos!B:B,Productos!A17949,Movimientos!D:D,$E$1)</f>
        <v>0</v>
      </c>
      <c r="F17949" s="17">
        <f t="shared" si="560"/>
        <v>0</v>
      </c>
      <c r="G17949" s="14">
        <v>1</v>
      </c>
      <c r="H17949" s="15" t="str">
        <f t="shared" si="561"/>
        <v>Realizar Pedido</v>
      </c>
    </row>
    <row r="17950" spans="1:8" x14ac:dyDescent="0.25">
      <c r="A17950" s="2">
        <v>4005800255021</v>
      </c>
      <c r="B17950" s="12" t="s">
        <v>17563</v>
      </c>
      <c r="C17950" s="16"/>
      <c r="D17950" s="15">
        <f>SUMIFS(Movimientos!F:F,Movimientos!B:B,Productos!A17950,Movimientos!D:D,$D$1)</f>
        <v>0</v>
      </c>
      <c r="E17950" s="14">
        <f>SUMIFS(Movimientos!F:F,Movimientos!B:B,Productos!A17950,Movimientos!D:D,$E$1)</f>
        <v>0</v>
      </c>
      <c r="F17950" s="17">
        <f t="shared" si="560"/>
        <v>0</v>
      </c>
      <c r="G17950" s="14">
        <v>1</v>
      </c>
      <c r="H17950" s="15" t="str">
        <f t="shared" si="561"/>
        <v>Realizar Pedido</v>
      </c>
    </row>
    <row r="17951" spans="1:8" x14ac:dyDescent="0.25">
      <c r="A17951" s="2">
        <v>4005800255083</v>
      </c>
      <c r="B17951" s="12" t="s">
        <v>17564</v>
      </c>
      <c r="C17951" s="16"/>
      <c r="D17951" s="15">
        <f>SUMIFS(Movimientos!F:F,Movimientos!B:B,Productos!A17951,Movimientos!D:D,$D$1)</f>
        <v>0</v>
      </c>
      <c r="E17951" s="14">
        <f>SUMIFS(Movimientos!F:F,Movimientos!B:B,Productos!A17951,Movimientos!D:D,$E$1)</f>
        <v>0</v>
      </c>
      <c r="F17951" s="17">
        <f t="shared" si="560"/>
        <v>0</v>
      </c>
      <c r="G17951" s="14">
        <v>1</v>
      </c>
      <c r="H17951" s="15" t="str">
        <f t="shared" si="561"/>
        <v>Realizar Pedido</v>
      </c>
    </row>
    <row r="17952" spans="1:8" x14ac:dyDescent="0.25">
      <c r="A17952" s="3">
        <v>7702003765650</v>
      </c>
      <c r="B17952" s="11" t="s">
        <v>17565</v>
      </c>
      <c r="C17952" s="16"/>
      <c r="D17952" s="15">
        <f>SUMIFS(Movimientos!F:F,Movimientos!B:B,Productos!A17952,Movimientos!D:D,$D$1)</f>
        <v>0</v>
      </c>
      <c r="E17952" s="14">
        <f>SUMIFS(Movimientos!F:F,Movimientos!B:B,Productos!A17952,Movimientos!D:D,$E$1)</f>
        <v>0</v>
      </c>
      <c r="F17952" s="17">
        <f t="shared" si="560"/>
        <v>0</v>
      </c>
      <c r="G17952" s="14">
        <v>1</v>
      </c>
      <c r="H17952" s="15" t="str">
        <f t="shared" si="561"/>
        <v>Realizar Pedido</v>
      </c>
    </row>
    <row r="17953" spans="1:8" x14ac:dyDescent="0.25">
      <c r="A17953" s="2">
        <v>4005800255069</v>
      </c>
      <c r="B17953" s="12" t="s">
        <v>17566</v>
      </c>
      <c r="C17953" s="16"/>
      <c r="D17953" s="15">
        <f>SUMIFS(Movimientos!F:F,Movimientos!B:B,Productos!A17953,Movimientos!D:D,$D$1)</f>
        <v>0</v>
      </c>
      <c r="E17953" s="14">
        <f>SUMIFS(Movimientos!F:F,Movimientos!B:B,Productos!A17953,Movimientos!D:D,$E$1)</f>
        <v>0</v>
      </c>
      <c r="F17953" s="17">
        <f t="shared" si="560"/>
        <v>0</v>
      </c>
      <c r="G17953" s="14">
        <v>1</v>
      </c>
      <c r="H17953" s="15" t="str">
        <f t="shared" si="561"/>
        <v>Realizar Pedido</v>
      </c>
    </row>
    <row r="17954" spans="1:8" x14ac:dyDescent="0.25">
      <c r="A17954" s="2">
        <v>4005800041495</v>
      </c>
      <c r="B17954" s="12" t="s">
        <v>17567</v>
      </c>
      <c r="C17954" s="16"/>
      <c r="D17954" s="15">
        <f>SUMIFS(Movimientos!F:F,Movimientos!B:B,Productos!A17954,Movimientos!D:D,$D$1)</f>
        <v>0</v>
      </c>
      <c r="E17954" s="14">
        <f>SUMIFS(Movimientos!F:F,Movimientos!B:B,Productos!A17954,Movimientos!D:D,$E$1)</f>
        <v>0</v>
      </c>
      <c r="F17954" s="17">
        <f t="shared" si="560"/>
        <v>0</v>
      </c>
      <c r="G17954" s="14">
        <v>1</v>
      </c>
      <c r="H17954" s="15" t="str">
        <f t="shared" si="561"/>
        <v>Realizar Pedido</v>
      </c>
    </row>
    <row r="17955" spans="1:8" x14ac:dyDescent="0.25">
      <c r="A17955" s="2">
        <v>4005800255175</v>
      </c>
      <c r="B17955" s="12" t="s">
        <v>17568</v>
      </c>
      <c r="C17955" s="16"/>
      <c r="D17955" s="15">
        <f>SUMIFS(Movimientos!F:F,Movimientos!B:B,Productos!A17955,Movimientos!D:D,$D$1)</f>
        <v>0</v>
      </c>
      <c r="E17955" s="14">
        <f>SUMIFS(Movimientos!F:F,Movimientos!B:B,Productos!A17955,Movimientos!D:D,$E$1)</f>
        <v>0</v>
      </c>
      <c r="F17955" s="17">
        <f t="shared" si="560"/>
        <v>0</v>
      </c>
      <c r="G17955" s="14">
        <v>1</v>
      </c>
      <c r="H17955" s="15" t="str">
        <f t="shared" si="561"/>
        <v>Realizar Pedido</v>
      </c>
    </row>
    <row r="17956" spans="1:8" x14ac:dyDescent="0.25">
      <c r="A17956" s="2">
        <v>4005800254963</v>
      </c>
      <c r="B17956" s="12" t="s">
        <v>17569</v>
      </c>
      <c r="C17956" s="16"/>
      <c r="D17956" s="15">
        <f>SUMIFS(Movimientos!F:F,Movimientos!B:B,Productos!A17956,Movimientos!D:D,$D$1)</f>
        <v>0</v>
      </c>
      <c r="E17956" s="14">
        <f>SUMIFS(Movimientos!F:F,Movimientos!B:B,Productos!A17956,Movimientos!D:D,$E$1)</f>
        <v>0</v>
      </c>
      <c r="F17956" s="17">
        <f t="shared" si="560"/>
        <v>0</v>
      </c>
      <c r="G17956" s="14">
        <v>1</v>
      </c>
      <c r="H17956" s="15" t="str">
        <f t="shared" si="561"/>
        <v>Realizar Pedido</v>
      </c>
    </row>
    <row r="17957" spans="1:8" x14ac:dyDescent="0.25">
      <c r="A17957" s="3">
        <v>7702003926389</v>
      </c>
      <c r="B17957" s="11" t="s">
        <v>17570</v>
      </c>
      <c r="C17957" s="16"/>
      <c r="D17957" s="15">
        <f>SUMIFS(Movimientos!F:F,Movimientos!B:B,Productos!A17957,Movimientos!D:D,$D$1)</f>
        <v>0</v>
      </c>
      <c r="E17957" s="14">
        <f>SUMIFS(Movimientos!F:F,Movimientos!B:B,Productos!A17957,Movimientos!D:D,$E$1)</f>
        <v>0</v>
      </c>
      <c r="F17957" s="17">
        <f t="shared" si="560"/>
        <v>0</v>
      </c>
      <c r="G17957" s="14">
        <v>1</v>
      </c>
      <c r="H17957" s="15" t="str">
        <f t="shared" si="561"/>
        <v>Realizar Pedido</v>
      </c>
    </row>
    <row r="17958" spans="1:8" x14ac:dyDescent="0.25">
      <c r="A17958" s="3">
        <v>7702003970030</v>
      </c>
      <c r="B17958" s="11" t="s">
        <v>17571</v>
      </c>
      <c r="C17958" s="16"/>
      <c r="D17958" s="15">
        <f>SUMIFS(Movimientos!F:F,Movimientos!B:B,Productos!A17958,Movimientos!D:D,$D$1)</f>
        <v>0</v>
      </c>
      <c r="E17958" s="14">
        <f>SUMIFS(Movimientos!F:F,Movimientos!B:B,Productos!A17958,Movimientos!D:D,$E$1)</f>
        <v>0</v>
      </c>
      <c r="F17958" s="17">
        <f t="shared" si="560"/>
        <v>0</v>
      </c>
      <c r="G17958" s="14">
        <v>1</v>
      </c>
      <c r="H17958" s="15" t="str">
        <f t="shared" si="561"/>
        <v>Realizar Pedido</v>
      </c>
    </row>
    <row r="17959" spans="1:8" x14ac:dyDescent="0.25">
      <c r="A17959" s="3">
        <v>4005800255045</v>
      </c>
      <c r="B17959" s="11" t="s">
        <v>17572</v>
      </c>
      <c r="C17959" s="16"/>
      <c r="D17959" s="15">
        <f>SUMIFS(Movimientos!F:F,Movimientos!B:B,Productos!A17959,Movimientos!D:D,$D$1)</f>
        <v>0</v>
      </c>
      <c r="E17959" s="14">
        <f>SUMIFS(Movimientos!F:F,Movimientos!B:B,Productos!A17959,Movimientos!D:D,$E$1)</f>
        <v>0</v>
      </c>
      <c r="F17959" s="17">
        <f t="shared" si="560"/>
        <v>0</v>
      </c>
      <c r="G17959" s="14">
        <v>1</v>
      </c>
      <c r="H17959" s="15" t="str">
        <f t="shared" si="561"/>
        <v>Realizar Pedido</v>
      </c>
    </row>
    <row r="17960" spans="1:8" x14ac:dyDescent="0.25">
      <c r="A17960" s="2">
        <v>4005800254994</v>
      </c>
      <c r="B17960" s="12" t="s">
        <v>17573</v>
      </c>
      <c r="C17960" s="16"/>
      <c r="D17960" s="15">
        <f>SUMIFS(Movimientos!F:F,Movimientos!B:B,Productos!A17960,Movimientos!D:D,$D$1)</f>
        <v>0</v>
      </c>
      <c r="E17960" s="14">
        <f>SUMIFS(Movimientos!F:F,Movimientos!B:B,Productos!A17960,Movimientos!D:D,$E$1)</f>
        <v>0</v>
      </c>
      <c r="F17960" s="17">
        <f t="shared" si="560"/>
        <v>0</v>
      </c>
      <c r="G17960" s="14">
        <v>1</v>
      </c>
      <c r="H17960" s="15" t="str">
        <f t="shared" si="561"/>
        <v>Realizar Pedido</v>
      </c>
    </row>
    <row r="17961" spans="1:8" x14ac:dyDescent="0.25">
      <c r="A17961" s="3">
        <v>7702003960048</v>
      </c>
      <c r="B17961" s="11" t="s">
        <v>17574</v>
      </c>
      <c r="C17961" s="16"/>
      <c r="D17961" s="15">
        <f>SUMIFS(Movimientos!F:F,Movimientos!B:B,Productos!A17961,Movimientos!D:D,$D$1)</f>
        <v>0</v>
      </c>
      <c r="E17961" s="14">
        <f>SUMIFS(Movimientos!F:F,Movimientos!B:B,Productos!A17961,Movimientos!D:D,$E$1)</f>
        <v>0</v>
      </c>
      <c r="F17961" s="17">
        <f t="shared" si="560"/>
        <v>0</v>
      </c>
      <c r="G17961" s="14">
        <v>1</v>
      </c>
      <c r="H17961" s="15" t="str">
        <f t="shared" si="561"/>
        <v>Realizar Pedido</v>
      </c>
    </row>
    <row r="17962" spans="1:8" x14ac:dyDescent="0.25">
      <c r="A17962" s="3">
        <v>4005800255090</v>
      </c>
      <c r="B17962" s="11" t="s">
        <v>17575</v>
      </c>
      <c r="C17962" s="16"/>
      <c r="D17962" s="15">
        <f>SUMIFS(Movimientos!F:F,Movimientos!B:B,Productos!A17962,Movimientos!D:D,$D$1)</f>
        <v>0</v>
      </c>
      <c r="E17962" s="14">
        <f>SUMIFS(Movimientos!F:F,Movimientos!B:B,Productos!A17962,Movimientos!D:D,$E$1)</f>
        <v>0</v>
      </c>
      <c r="F17962" s="17">
        <f t="shared" si="560"/>
        <v>0</v>
      </c>
      <c r="G17962" s="14">
        <v>1</v>
      </c>
      <c r="H17962" s="15" t="str">
        <f t="shared" si="561"/>
        <v>Realizar Pedido</v>
      </c>
    </row>
    <row r="17963" spans="1:8" x14ac:dyDescent="0.25">
      <c r="A17963" s="3">
        <v>4005800254987</v>
      </c>
      <c r="B17963" s="11" t="s">
        <v>17576</v>
      </c>
      <c r="C17963" s="16"/>
      <c r="D17963" s="15">
        <f>SUMIFS(Movimientos!F:F,Movimientos!B:B,Productos!A17963,Movimientos!D:D,$D$1)</f>
        <v>0</v>
      </c>
      <c r="E17963" s="14">
        <f>SUMIFS(Movimientos!F:F,Movimientos!B:B,Productos!A17963,Movimientos!D:D,$E$1)</f>
        <v>0</v>
      </c>
      <c r="F17963" s="17">
        <f t="shared" si="560"/>
        <v>0</v>
      </c>
      <c r="G17963" s="14">
        <v>1</v>
      </c>
      <c r="H17963" s="15" t="str">
        <f t="shared" si="561"/>
        <v>Realizar Pedido</v>
      </c>
    </row>
    <row r="17964" spans="1:8" x14ac:dyDescent="0.25">
      <c r="A17964" s="3">
        <v>4005800255052</v>
      </c>
      <c r="B17964" s="11" t="s">
        <v>17577</v>
      </c>
      <c r="C17964" s="16"/>
      <c r="D17964" s="15">
        <f>SUMIFS(Movimientos!F:F,Movimientos!B:B,Productos!A17964,Movimientos!D:D,$D$1)</f>
        <v>0</v>
      </c>
      <c r="E17964" s="14">
        <f>SUMIFS(Movimientos!F:F,Movimientos!B:B,Productos!A17964,Movimientos!D:D,$E$1)</f>
        <v>0</v>
      </c>
      <c r="F17964" s="17">
        <f t="shared" si="560"/>
        <v>0</v>
      </c>
      <c r="G17964" s="14">
        <v>1</v>
      </c>
      <c r="H17964" s="15" t="str">
        <f t="shared" si="561"/>
        <v>Realizar Pedido</v>
      </c>
    </row>
    <row r="17965" spans="1:8" x14ac:dyDescent="0.25">
      <c r="A17965" s="3">
        <v>4005800255038</v>
      </c>
      <c r="B17965" s="11" t="s">
        <v>17578</v>
      </c>
      <c r="C17965" s="16"/>
      <c r="D17965" s="15">
        <f>SUMIFS(Movimientos!F:F,Movimientos!B:B,Productos!A17965,Movimientos!D:D,$D$1)</f>
        <v>0</v>
      </c>
      <c r="E17965" s="14">
        <f>SUMIFS(Movimientos!F:F,Movimientos!B:B,Productos!A17965,Movimientos!D:D,$E$1)</f>
        <v>0</v>
      </c>
      <c r="F17965" s="17">
        <f t="shared" si="560"/>
        <v>0</v>
      </c>
      <c r="G17965" s="14">
        <v>1</v>
      </c>
      <c r="H17965" s="15" t="str">
        <f t="shared" si="561"/>
        <v>Realizar Pedido</v>
      </c>
    </row>
    <row r="17966" spans="1:8" x14ac:dyDescent="0.25">
      <c r="A17966" s="3">
        <v>4005800255014</v>
      </c>
      <c r="B17966" s="11" t="s">
        <v>17579</v>
      </c>
      <c r="C17966" s="16"/>
      <c r="D17966" s="15">
        <f>SUMIFS(Movimientos!F:F,Movimientos!B:B,Productos!A17966,Movimientos!D:D,$D$1)</f>
        <v>0</v>
      </c>
      <c r="E17966" s="14">
        <f>SUMIFS(Movimientos!F:F,Movimientos!B:B,Productos!A17966,Movimientos!D:D,$E$1)</f>
        <v>0</v>
      </c>
      <c r="F17966" s="17">
        <f t="shared" si="560"/>
        <v>0</v>
      </c>
      <c r="G17966" s="14">
        <v>1</v>
      </c>
      <c r="H17966" s="15" t="str">
        <f t="shared" si="561"/>
        <v>Realizar Pedido</v>
      </c>
    </row>
    <row r="17967" spans="1:8" x14ac:dyDescent="0.25">
      <c r="A17967" s="3" t="s">
        <v>17580</v>
      </c>
      <c r="B17967" s="11" t="s">
        <v>17581</v>
      </c>
      <c r="C17967" s="16"/>
      <c r="D17967" s="15">
        <f>SUMIFS(Movimientos!F:F,Movimientos!B:B,Productos!A17967,Movimientos!D:D,$D$1)</f>
        <v>0</v>
      </c>
      <c r="E17967" s="14">
        <f>SUMIFS(Movimientos!F:F,Movimientos!B:B,Productos!A17967,Movimientos!D:D,$E$1)</f>
        <v>0</v>
      </c>
      <c r="F17967" s="17">
        <f t="shared" si="560"/>
        <v>0</v>
      </c>
      <c r="G17967" s="14">
        <v>1</v>
      </c>
      <c r="H17967" s="15" t="str">
        <f t="shared" si="561"/>
        <v>Realizar Pedido</v>
      </c>
    </row>
    <row r="17968" spans="1:8" x14ac:dyDescent="0.25">
      <c r="A17968" s="3" t="s">
        <v>17582</v>
      </c>
      <c r="B17968" s="11" t="s">
        <v>17581</v>
      </c>
      <c r="C17968" s="16"/>
      <c r="D17968" s="15">
        <f>SUMIFS(Movimientos!F:F,Movimientos!B:B,Productos!A17968,Movimientos!D:D,$D$1)</f>
        <v>0</v>
      </c>
      <c r="E17968" s="14">
        <f>SUMIFS(Movimientos!F:F,Movimientos!B:B,Productos!A17968,Movimientos!D:D,$E$1)</f>
        <v>0</v>
      </c>
      <c r="F17968" s="17">
        <f t="shared" si="560"/>
        <v>0</v>
      </c>
      <c r="G17968" s="14">
        <v>1</v>
      </c>
      <c r="H17968" s="15" t="str">
        <f t="shared" si="561"/>
        <v>Realizar Pedido</v>
      </c>
    </row>
    <row r="17969" spans="1:8" x14ac:dyDescent="0.25">
      <c r="A17969" s="3">
        <v>7591171920097</v>
      </c>
      <c r="B17969" s="11" t="s">
        <v>17583</v>
      </c>
      <c r="C17969" s="16"/>
      <c r="D17969" s="15">
        <f>SUMIFS(Movimientos!F:F,Movimientos!B:B,Productos!A17969,Movimientos!D:D,$D$1)</f>
        <v>0</v>
      </c>
      <c r="E17969" s="14">
        <f>SUMIFS(Movimientos!F:F,Movimientos!B:B,Productos!A17969,Movimientos!D:D,$E$1)</f>
        <v>0</v>
      </c>
      <c r="F17969" s="17">
        <f t="shared" si="560"/>
        <v>0</v>
      </c>
      <c r="G17969" s="14">
        <v>1</v>
      </c>
      <c r="H17969" s="15" t="str">
        <f t="shared" si="561"/>
        <v>Realizar Pedido</v>
      </c>
    </row>
    <row r="17970" spans="1:8" x14ac:dyDescent="0.25">
      <c r="A17970" s="3">
        <v>7592946012511</v>
      </c>
      <c r="B17970" s="11" t="s">
        <v>17584</v>
      </c>
      <c r="C17970" s="16"/>
      <c r="D17970" s="15">
        <f>SUMIFS(Movimientos!F:F,Movimientos!B:B,Productos!A17970,Movimientos!D:D,$D$1)</f>
        <v>0</v>
      </c>
      <c r="E17970" s="14">
        <f>SUMIFS(Movimientos!F:F,Movimientos!B:B,Productos!A17970,Movimientos!D:D,$E$1)</f>
        <v>0</v>
      </c>
      <c r="F17970" s="17">
        <f t="shared" si="560"/>
        <v>0</v>
      </c>
      <c r="G17970" s="14">
        <v>1</v>
      </c>
      <c r="H17970" s="15" t="str">
        <f t="shared" si="561"/>
        <v>Realizar Pedido</v>
      </c>
    </row>
    <row r="17971" spans="1:8" x14ac:dyDescent="0.25">
      <c r="A17971" s="3">
        <v>8411047304617</v>
      </c>
      <c r="B17971" s="11" t="s">
        <v>17585</v>
      </c>
      <c r="C17971" s="16"/>
      <c r="D17971" s="15">
        <f>SUMIFS(Movimientos!F:F,Movimientos!B:B,Productos!A17971,Movimientos!D:D,$D$1)</f>
        <v>0</v>
      </c>
      <c r="E17971" s="14">
        <f>SUMIFS(Movimientos!F:F,Movimientos!B:B,Productos!A17971,Movimientos!D:D,$E$1)</f>
        <v>0</v>
      </c>
      <c r="F17971" s="17">
        <f t="shared" si="560"/>
        <v>0</v>
      </c>
      <c r="G17971" s="14">
        <v>1</v>
      </c>
      <c r="H17971" s="15" t="str">
        <f t="shared" si="561"/>
        <v>Realizar Pedido</v>
      </c>
    </row>
    <row r="17972" spans="1:8" x14ac:dyDescent="0.25">
      <c r="A17972" s="3">
        <v>8411047303610</v>
      </c>
      <c r="B17972" s="11" t="s">
        <v>17586</v>
      </c>
      <c r="C17972" s="16"/>
      <c r="D17972" s="15">
        <f>SUMIFS(Movimientos!F:F,Movimientos!B:B,Productos!A17972,Movimientos!D:D,$D$1)</f>
        <v>0</v>
      </c>
      <c r="E17972" s="14">
        <f>SUMIFS(Movimientos!F:F,Movimientos!B:B,Productos!A17972,Movimientos!D:D,$E$1)</f>
        <v>0</v>
      </c>
      <c r="F17972" s="17">
        <f t="shared" si="560"/>
        <v>0</v>
      </c>
      <c r="G17972" s="14">
        <v>1</v>
      </c>
      <c r="H17972" s="15" t="str">
        <f t="shared" si="561"/>
        <v>Realizar Pedido</v>
      </c>
    </row>
    <row r="17973" spans="1:8" x14ac:dyDescent="0.25">
      <c r="A17973" s="3">
        <v>1987</v>
      </c>
      <c r="B17973" s="11" t="s">
        <v>17587</v>
      </c>
      <c r="C17973" s="16"/>
      <c r="D17973" s="15">
        <f>SUMIFS(Movimientos!F:F,Movimientos!B:B,Productos!A17973,Movimientos!D:D,$D$1)</f>
        <v>0</v>
      </c>
      <c r="E17973" s="14">
        <f>SUMIFS(Movimientos!F:F,Movimientos!B:B,Productos!A17973,Movimientos!D:D,$E$1)</f>
        <v>0</v>
      </c>
      <c r="F17973" s="17">
        <f t="shared" si="560"/>
        <v>0</v>
      </c>
      <c r="G17973" s="14">
        <v>1</v>
      </c>
      <c r="H17973" s="15" t="str">
        <f t="shared" si="561"/>
        <v>Realizar Pedido</v>
      </c>
    </row>
    <row r="17974" spans="1:8" x14ac:dyDescent="0.25">
      <c r="A17974" s="2">
        <v>7592726000011</v>
      </c>
      <c r="B17974" s="12" t="s">
        <v>17588</v>
      </c>
      <c r="C17974" s="16"/>
      <c r="D17974" s="15">
        <f>SUMIFS(Movimientos!F:F,Movimientos!B:B,Productos!A17974,Movimientos!D:D,$D$1)</f>
        <v>0</v>
      </c>
      <c r="E17974" s="14">
        <f>SUMIFS(Movimientos!F:F,Movimientos!B:B,Productos!A17974,Movimientos!D:D,$E$1)</f>
        <v>0</v>
      </c>
      <c r="F17974" s="17">
        <f t="shared" si="560"/>
        <v>0</v>
      </c>
      <c r="G17974" s="14">
        <v>1</v>
      </c>
      <c r="H17974" s="15" t="str">
        <f t="shared" si="561"/>
        <v>Realizar Pedido</v>
      </c>
    </row>
    <row r="17975" spans="1:8" x14ac:dyDescent="0.25">
      <c r="A17975" s="3">
        <v>9002260013074</v>
      </c>
      <c r="B17975" s="11" t="s">
        <v>17589</v>
      </c>
      <c r="C17975" s="16"/>
      <c r="D17975" s="15">
        <f>SUMIFS(Movimientos!F:F,Movimientos!B:B,Productos!A17975,Movimientos!D:D,$D$1)</f>
        <v>0</v>
      </c>
      <c r="E17975" s="14">
        <f>SUMIFS(Movimientos!F:F,Movimientos!B:B,Productos!A17975,Movimientos!D:D,$E$1)</f>
        <v>0</v>
      </c>
      <c r="F17975" s="17">
        <f t="shared" si="560"/>
        <v>0</v>
      </c>
      <c r="G17975" s="14">
        <v>1</v>
      </c>
      <c r="H17975" s="15" t="str">
        <f t="shared" si="561"/>
        <v>Realizar Pedido</v>
      </c>
    </row>
    <row r="17976" spans="1:8" x14ac:dyDescent="0.25">
      <c r="A17976" s="2">
        <v>9002260003075</v>
      </c>
      <c r="B17976" s="12" t="s">
        <v>17590</v>
      </c>
      <c r="C17976" s="16"/>
      <c r="D17976" s="15">
        <f>SUMIFS(Movimientos!F:F,Movimientos!B:B,Productos!A17976,Movimientos!D:D,$D$1)</f>
        <v>0</v>
      </c>
      <c r="E17976" s="14">
        <f>SUMIFS(Movimientos!F:F,Movimientos!B:B,Productos!A17976,Movimientos!D:D,$E$1)</f>
        <v>0</v>
      </c>
      <c r="F17976" s="17">
        <f t="shared" si="560"/>
        <v>0</v>
      </c>
      <c r="G17976" s="14">
        <v>1</v>
      </c>
      <c r="H17976" s="15" t="str">
        <f t="shared" si="561"/>
        <v>Realizar Pedido</v>
      </c>
    </row>
    <row r="17977" spans="1:8" x14ac:dyDescent="0.25">
      <c r="A17977" s="2">
        <v>7592349881950</v>
      </c>
      <c r="B17977" s="12" t="s">
        <v>17591</v>
      </c>
      <c r="C17977" s="16"/>
      <c r="D17977" s="15">
        <f>SUMIFS(Movimientos!F:F,Movimientos!B:B,Productos!A17977,Movimientos!D:D,$D$1)</f>
        <v>0</v>
      </c>
      <c r="E17977" s="14">
        <f>SUMIFS(Movimientos!F:F,Movimientos!B:B,Productos!A17977,Movimientos!D:D,$E$1)</f>
        <v>0</v>
      </c>
      <c r="F17977" s="17">
        <f t="shared" si="560"/>
        <v>0</v>
      </c>
      <c r="G17977" s="14">
        <v>1</v>
      </c>
      <c r="H17977" s="15" t="str">
        <f t="shared" si="561"/>
        <v>Realizar Pedido</v>
      </c>
    </row>
    <row r="17978" spans="1:8" x14ac:dyDescent="0.25">
      <c r="A17978" s="3">
        <v>1961</v>
      </c>
      <c r="B17978" s="11" t="s">
        <v>17592</v>
      </c>
      <c r="C17978" s="16"/>
      <c r="D17978" s="15">
        <f>SUMIFS(Movimientos!F:F,Movimientos!B:B,Productos!A17978,Movimientos!D:D,$D$1)</f>
        <v>0</v>
      </c>
      <c r="E17978" s="14">
        <f>SUMIFS(Movimientos!F:F,Movimientos!B:B,Productos!A17978,Movimientos!D:D,$E$1)</f>
        <v>0</v>
      </c>
      <c r="F17978" s="17">
        <f t="shared" si="560"/>
        <v>0</v>
      </c>
      <c r="G17978" s="14">
        <v>1</v>
      </c>
      <c r="H17978" s="15" t="str">
        <f t="shared" si="561"/>
        <v>Realizar Pedido</v>
      </c>
    </row>
    <row r="17979" spans="1:8" x14ac:dyDescent="0.25">
      <c r="A17979" s="3">
        <v>2000</v>
      </c>
      <c r="B17979" s="11" t="s">
        <v>17593</v>
      </c>
      <c r="C17979" s="16"/>
      <c r="D17979" s="15">
        <f>SUMIFS(Movimientos!F:F,Movimientos!B:B,Productos!A17979,Movimientos!D:D,$D$1)</f>
        <v>0</v>
      </c>
      <c r="E17979" s="14">
        <f>SUMIFS(Movimientos!F:F,Movimientos!B:B,Productos!A17979,Movimientos!D:D,$E$1)</f>
        <v>0</v>
      </c>
      <c r="F17979" s="17">
        <f t="shared" si="560"/>
        <v>0</v>
      </c>
      <c r="G17979" s="14">
        <v>1</v>
      </c>
      <c r="H17979" s="15" t="str">
        <f t="shared" si="561"/>
        <v>Realizar Pedido</v>
      </c>
    </row>
    <row r="17980" spans="1:8" x14ac:dyDescent="0.25">
      <c r="A17980" s="2">
        <v>1958</v>
      </c>
      <c r="B17980" s="12" t="s">
        <v>17594</v>
      </c>
      <c r="C17980" s="16"/>
      <c r="D17980" s="15">
        <f>SUMIFS(Movimientos!F:F,Movimientos!B:B,Productos!A17980,Movimientos!D:D,$D$1)</f>
        <v>0</v>
      </c>
      <c r="E17980" s="14">
        <f>SUMIFS(Movimientos!F:F,Movimientos!B:B,Productos!A17980,Movimientos!D:D,$E$1)</f>
        <v>0</v>
      </c>
      <c r="F17980" s="17">
        <f t="shared" si="560"/>
        <v>0</v>
      </c>
      <c r="G17980" s="14">
        <v>1</v>
      </c>
      <c r="H17980" s="15" t="str">
        <f t="shared" si="561"/>
        <v>Realizar Pedido</v>
      </c>
    </row>
    <row r="17981" spans="1:8" x14ac:dyDescent="0.25">
      <c r="A17981" s="3">
        <v>1999</v>
      </c>
      <c r="B17981" s="11" t="s">
        <v>17595</v>
      </c>
      <c r="C17981" s="16"/>
      <c r="D17981" s="15">
        <f>SUMIFS(Movimientos!F:F,Movimientos!B:B,Productos!A17981,Movimientos!D:D,$D$1)</f>
        <v>0</v>
      </c>
      <c r="E17981" s="14">
        <f>SUMIFS(Movimientos!F:F,Movimientos!B:B,Productos!A17981,Movimientos!D:D,$E$1)</f>
        <v>0</v>
      </c>
      <c r="F17981" s="17">
        <f t="shared" si="560"/>
        <v>0</v>
      </c>
      <c r="G17981" s="14">
        <v>1</v>
      </c>
      <c r="H17981" s="15" t="str">
        <f t="shared" si="561"/>
        <v>Realizar Pedido</v>
      </c>
    </row>
    <row r="17982" spans="1:8" x14ac:dyDescent="0.25">
      <c r="A17982" s="3">
        <v>2001</v>
      </c>
      <c r="B17982" s="11" t="s">
        <v>17596</v>
      </c>
      <c r="C17982" s="16"/>
      <c r="D17982" s="15">
        <f>SUMIFS(Movimientos!F:F,Movimientos!B:B,Productos!A17982,Movimientos!D:D,$D$1)</f>
        <v>0</v>
      </c>
      <c r="E17982" s="14">
        <f>SUMIFS(Movimientos!F:F,Movimientos!B:B,Productos!A17982,Movimientos!D:D,$E$1)</f>
        <v>0</v>
      </c>
      <c r="F17982" s="17">
        <f t="shared" si="560"/>
        <v>0</v>
      </c>
      <c r="G17982" s="14">
        <v>1</v>
      </c>
      <c r="H17982" s="15" t="str">
        <f t="shared" si="561"/>
        <v>Realizar Pedido</v>
      </c>
    </row>
    <row r="17983" spans="1:8" x14ac:dyDescent="0.25">
      <c r="A17983" s="3">
        <v>1957</v>
      </c>
      <c r="B17983" s="11" t="s">
        <v>17597</v>
      </c>
      <c r="C17983" s="16"/>
      <c r="D17983" s="15">
        <f>SUMIFS(Movimientos!F:F,Movimientos!B:B,Productos!A17983,Movimientos!D:D,$D$1)</f>
        <v>0</v>
      </c>
      <c r="E17983" s="14">
        <f>SUMIFS(Movimientos!F:F,Movimientos!B:B,Productos!A17983,Movimientos!D:D,$E$1)</f>
        <v>0</v>
      </c>
      <c r="F17983" s="17">
        <f t="shared" si="560"/>
        <v>0</v>
      </c>
      <c r="G17983" s="14">
        <v>1</v>
      </c>
      <c r="H17983" s="15" t="str">
        <f t="shared" si="561"/>
        <v>Realizar Pedido</v>
      </c>
    </row>
    <row r="17984" spans="1:8" x14ac:dyDescent="0.25">
      <c r="A17984" s="3">
        <v>1998</v>
      </c>
      <c r="B17984" s="11" t="s">
        <v>17597</v>
      </c>
      <c r="C17984" s="16"/>
      <c r="D17984" s="15">
        <f>SUMIFS(Movimientos!F:F,Movimientos!B:B,Productos!A17984,Movimientos!D:D,$D$1)</f>
        <v>0</v>
      </c>
      <c r="E17984" s="14">
        <f>SUMIFS(Movimientos!F:F,Movimientos!B:B,Productos!A17984,Movimientos!D:D,$E$1)</f>
        <v>0</v>
      </c>
      <c r="F17984" s="17">
        <f t="shared" si="560"/>
        <v>0</v>
      </c>
      <c r="G17984" s="14">
        <v>1</v>
      </c>
      <c r="H17984" s="15" t="str">
        <f t="shared" si="561"/>
        <v>Realizar Pedido</v>
      </c>
    </row>
    <row r="17985" spans="1:8" x14ac:dyDescent="0.25">
      <c r="A17985" s="3">
        <v>130</v>
      </c>
      <c r="B17985" s="11" t="s">
        <v>17598</v>
      </c>
      <c r="C17985" s="16"/>
      <c r="D17985" s="15">
        <f>SUMIFS(Movimientos!F:F,Movimientos!B:B,Productos!A17985,Movimientos!D:D,$D$1)</f>
        <v>0</v>
      </c>
      <c r="E17985" s="14">
        <f>SUMIFS(Movimientos!F:F,Movimientos!B:B,Productos!A17985,Movimientos!D:D,$E$1)</f>
        <v>0</v>
      </c>
      <c r="F17985" s="17">
        <f t="shared" si="560"/>
        <v>0</v>
      </c>
      <c r="G17985" s="14">
        <v>1</v>
      </c>
      <c r="H17985" s="15" t="str">
        <f t="shared" si="561"/>
        <v>Realizar Pedido</v>
      </c>
    </row>
    <row r="17986" spans="1:8" x14ac:dyDescent="0.25">
      <c r="A17986" s="3">
        <v>1997</v>
      </c>
      <c r="B17986" s="11" t="s">
        <v>17599</v>
      </c>
      <c r="C17986" s="16"/>
      <c r="D17986" s="15">
        <f>SUMIFS(Movimientos!F:F,Movimientos!B:B,Productos!A17986,Movimientos!D:D,$D$1)</f>
        <v>0</v>
      </c>
      <c r="E17986" s="14">
        <f>SUMIFS(Movimientos!F:F,Movimientos!B:B,Productos!A17986,Movimientos!D:D,$E$1)</f>
        <v>0</v>
      </c>
      <c r="F17986" s="17">
        <f t="shared" si="560"/>
        <v>0</v>
      </c>
      <c r="G17986" s="14">
        <v>1</v>
      </c>
      <c r="H17986" s="15" t="str">
        <f t="shared" si="561"/>
        <v>Realizar Pedido</v>
      </c>
    </row>
    <row r="17987" spans="1:8" x14ac:dyDescent="0.25">
      <c r="A17987" s="3">
        <v>7592253000270</v>
      </c>
      <c r="B17987" s="11" t="s">
        <v>17600</v>
      </c>
      <c r="C17987" s="16"/>
      <c r="D17987" s="15">
        <f>SUMIFS(Movimientos!F:F,Movimientos!B:B,Productos!A17987,Movimientos!D:D,$D$1)</f>
        <v>0</v>
      </c>
      <c r="E17987" s="14">
        <f>SUMIFS(Movimientos!F:F,Movimientos!B:B,Productos!A17987,Movimientos!D:D,$E$1)</f>
        <v>0</v>
      </c>
      <c r="F17987" s="17">
        <f t="shared" ref="F17987:F18050" si="562">D17987-E17987</f>
        <v>0</v>
      </c>
      <c r="G17987" s="14">
        <v>1</v>
      </c>
      <c r="H17987" s="15" t="str">
        <f t="shared" ref="H17987:H18050" si="563">IF(F17987&lt;G17987,"Realizar Pedido","")</f>
        <v>Realizar Pedido</v>
      </c>
    </row>
    <row r="17988" spans="1:8" x14ac:dyDescent="0.25">
      <c r="A17988" s="3">
        <v>7593272000098</v>
      </c>
      <c r="B17988" s="11" t="s">
        <v>17601</v>
      </c>
      <c r="C17988" s="16"/>
      <c r="D17988" s="15">
        <f>SUMIFS(Movimientos!F:F,Movimientos!B:B,Productos!A17988,Movimientos!D:D,$D$1)</f>
        <v>0</v>
      </c>
      <c r="E17988" s="14">
        <f>SUMIFS(Movimientos!F:F,Movimientos!B:B,Productos!A17988,Movimientos!D:D,$E$1)</f>
        <v>0</v>
      </c>
      <c r="F17988" s="17">
        <f t="shared" si="562"/>
        <v>0</v>
      </c>
      <c r="G17988" s="14">
        <v>1</v>
      </c>
      <c r="H17988" s="15" t="str">
        <f t="shared" si="563"/>
        <v>Realizar Pedido</v>
      </c>
    </row>
    <row r="17989" spans="1:8" x14ac:dyDescent="0.25">
      <c r="A17989" s="3">
        <v>7591134222244</v>
      </c>
      <c r="B17989" s="11" t="s">
        <v>17602</v>
      </c>
      <c r="C17989" s="16"/>
      <c r="D17989" s="15">
        <f>SUMIFS(Movimientos!F:F,Movimientos!B:B,Productos!A17989,Movimientos!D:D,$D$1)</f>
        <v>0</v>
      </c>
      <c r="E17989" s="14">
        <f>SUMIFS(Movimientos!F:F,Movimientos!B:B,Productos!A17989,Movimientos!D:D,$E$1)</f>
        <v>0</v>
      </c>
      <c r="F17989" s="17">
        <f t="shared" si="562"/>
        <v>0</v>
      </c>
      <c r="G17989" s="14">
        <v>1</v>
      </c>
      <c r="H17989" s="15" t="str">
        <f t="shared" si="563"/>
        <v>Realizar Pedido</v>
      </c>
    </row>
    <row r="17990" spans="1:8" x14ac:dyDescent="0.25">
      <c r="A17990" s="3">
        <v>7501009071006</v>
      </c>
      <c r="B17990" s="11" t="s">
        <v>17603</v>
      </c>
      <c r="C17990" s="16"/>
      <c r="D17990" s="15">
        <f>SUMIFS(Movimientos!F:F,Movimientos!B:B,Productos!A17990,Movimientos!D:D,$D$1)</f>
        <v>0</v>
      </c>
      <c r="E17990" s="14">
        <f>SUMIFS(Movimientos!F:F,Movimientos!B:B,Productos!A17990,Movimientos!D:D,$E$1)</f>
        <v>0</v>
      </c>
      <c r="F17990" s="17">
        <f t="shared" si="562"/>
        <v>0</v>
      </c>
      <c r="G17990" s="14">
        <v>1</v>
      </c>
      <c r="H17990" s="15" t="str">
        <f t="shared" si="563"/>
        <v>Realizar Pedido</v>
      </c>
    </row>
    <row r="17991" spans="1:8" x14ac:dyDescent="0.25">
      <c r="A17991" s="3">
        <v>7591165000088</v>
      </c>
      <c r="B17991" s="11" t="s">
        <v>17604</v>
      </c>
      <c r="C17991" s="16"/>
      <c r="D17991" s="15">
        <f>SUMIFS(Movimientos!F:F,Movimientos!B:B,Productos!A17991,Movimientos!D:D,$D$1)</f>
        <v>0</v>
      </c>
      <c r="E17991" s="14">
        <f>SUMIFS(Movimientos!F:F,Movimientos!B:B,Productos!A17991,Movimientos!D:D,$E$1)</f>
        <v>0</v>
      </c>
      <c r="F17991" s="17">
        <f t="shared" si="562"/>
        <v>0</v>
      </c>
      <c r="G17991" s="14">
        <v>1</v>
      </c>
      <c r="H17991" s="15" t="str">
        <f t="shared" si="563"/>
        <v>Realizar Pedido</v>
      </c>
    </row>
    <row r="17992" spans="1:8" x14ac:dyDescent="0.25">
      <c r="A17992" s="3">
        <v>7501009071181</v>
      </c>
      <c r="B17992" s="11" t="s">
        <v>17605</v>
      </c>
      <c r="C17992" s="16"/>
      <c r="D17992" s="15">
        <f>SUMIFS(Movimientos!F:F,Movimientos!B:B,Productos!A17992,Movimientos!D:D,$D$1)</f>
        <v>0</v>
      </c>
      <c r="E17992" s="14">
        <f>SUMIFS(Movimientos!F:F,Movimientos!B:B,Productos!A17992,Movimientos!D:D,$E$1)</f>
        <v>0</v>
      </c>
      <c r="F17992" s="17">
        <f t="shared" si="562"/>
        <v>0</v>
      </c>
      <c r="G17992" s="14">
        <v>1</v>
      </c>
      <c r="H17992" s="15" t="str">
        <f t="shared" si="563"/>
        <v>Realizar Pedido</v>
      </c>
    </row>
    <row r="17993" spans="1:8" x14ac:dyDescent="0.25">
      <c r="A17993" s="3">
        <v>7591165910127</v>
      </c>
      <c r="B17993" s="11" t="s">
        <v>17606</v>
      </c>
      <c r="C17993" s="16"/>
      <c r="D17993" s="15">
        <f>SUMIFS(Movimientos!F:F,Movimientos!B:B,Productos!A17993,Movimientos!D:D,$D$1)</f>
        <v>0</v>
      </c>
      <c r="E17993" s="14">
        <f>SUMIFS(Movimientos!F:F,Movimientos!B:B,Productos!A17993,Movimientos!D:D,$E$1)</f>
        <v>0</v>
      </c>
      <c r="F17993" s="17">
        <f t="shared" si="562"/>
        <v>0</v>
      </c>
      <c r="G17993" s="14">
        <v>1</v>
      </c>
      <c r="H17993" s="15" t="str">
        <f t="shared" si="563"/>
        <v>Realizar Pedido</v>
      </c>
    </row>
    <row r="17994" spans="1:8" x14ac:dyDescent="0.25">
      <c r="A17994" s="2">
        <v>7501009070184</v>
      </c>
      <c r="B17994" s="12" t="s">
        <v>17607</v>
      </c>
      <c r="C17994" s="16"/>
      <c r="D17994" s="15">
        <f>SUMIFS(Movimientos!F:F,Movimientos!B:B,Productos!A17994,Movimientos!D:D,$D$1)</f>
        <v>0</v>
      </c>
      <c r="E17994" s="14">
        <f>SUMIFS(Movimientos!F:F,Movimientos!B:B,Productos!A17994,Movimientos!D:D,$E$1)</f>
        <v>0</v>
      </c>
      <c r="F17994" s="17">
        <f t="shared" si="562"/>
        <v>0</v>
      </c>
      <c r="G17994" s="14">
        <v>1</v>
      </c>
      <c r="H17994" s="15" t="str">
        <f t="shared" si="563"/>
        <v>Realizar Pedido</v>
      </c>
    </row>
    <row r="17995" spans="1:8" x14ac:dyDescent="0.25">
      <c r="A17995" s="3">
        <v>7591165910110</v>
      </c>
      <c r="B17995" s="11" t="s">
        <v>17608</v>
      </c>
      <c r="C17995" s="16"/>
      <c r="D17995" s="15">
        <f>SUMIFS(Movimientos!F:F,Movimientos!B:B,Productos!A17995,Movimientos!D:D,$D$1)</f>
        <v>0</v>
      </c>
      <c r="E17995" s="14">
        <f>SUMIFS(Movimientos!F:F,Movimientos!B:B,Productos!A17995,Movimientos!D:D,$E$1)</f>
        <v>0</v>
      </c>
      <c r="F17995" s="17">
        <f t="shared" si="562"/>
        <v>0</v>
      </c>
      <c r="G17995" s="14">
        <v>1</v>
      </c>
      <c r="H17995" s="15" t="str">
        <f t="shared" si="563"/>
        <v>Realizar Pedido</v>
      </c>
    </row>
    <row r="17996" spans="1:8" x14ac:dyDescent="0.25">
      <c r="A17996" s="3">
        <v>7592806134032</v>
      </c>
      <c r="B17996" s="11" t="s">
        <v>17609</v>
      </c>
      <c r="C17996" s="16"/>
      <c r="D17996" s="15">
        <f>SUMIFS(Movimientos!F:F,Movimientos!B:B,Productos!A17996,Movimientos!D:D,$D$1)</f>
        <v>0</v>
      </c>
      <c r="E17996" s="14">
        <f>SUMIFS(Movimientos!F:F,Movimientos!B:B,Productos!A17996,Movimientos!D:D,$E$1)</f>
        <v>0</v>
      </c>
      <c r="F17996" s="17">
        <f t="shared" si="562"/>
        <v>0</v>
      </c>
      <c r="G17996" s="14">
        <v>1</v>
      </c>
      <c r="H17996" s="15" t="str">
        <f t="shared" si="563"/>
        <v>Realizar Pedido</v>
      </c>
    </row>
    <row r="17997" spans="1:8" x14ac:dyDescent="0.25">
      <c r="A17997" s="3">
        <v>7592806114072</v>
      </c>
      <c r="B17997" s="11" t="s">
        <v>17610</v>
      </c>
      <c r="C17997" s="16"/>
      <c r="D17997" s="15">
        <f>SUMIFS(Movimientos!F:F,Movimientos!B:B,Productos!A17997,Movimientos!D:D,$D$1)</f>
        <v>0</v>
      </c>
      <c r="E17997" s="14">
        <f>SUMIFS(Movimientos!F:F,Movimientos!B:B,Productos!A17997,Movimientos!D:D,$E$1)</f>
        <v>0</v>
      </c>
      <c r="F17997" s="17">
        <f t="shared" si="562"/>
        <v>0</v>
      </c>
      <c r="G17997" s="14">
        <v>1</v>
      </c>
      <c r="H17997" s="15" t="str">
        <f t="shared" si="563"/>
        <v>Realizar Pedido</v>
      </c>
    </row>
    <row r="17998" spans="1:8" x14ac:dyDescent="0.25">
      <c r="A17998" s="3">
        <v>7592806114102</v>
      </c>
      <c r="B17998" s="11" t="s">
        <v>17611</v>
      </c>
      <c r="C17998" s="16"/>
      <c r="D17998" s="15">
        <f>SUMIFS(Movimientos!F:F,Movimientos!B:B,Productos!A17998,Movimientos!D:D,$D$1)</f>
        <v>0</v>
      </c>
      <c r="E17998" s="14">
        <f>SUMIFS(Movimientos!F:F,Movimientos!B:B,Productos!A17998,Movimientos!D:D,$E$1)</f>
        <v>0</v>
      </c>
      <c r="F17998" s="17">
        <f t="shared" si="562"/>
        <v>0</v>
      </c>
      <c r="G17998" s="14">
        <v>1</v>
      </c>
      <c r="H17998" s="15" t="str">
        <f t="shared" si="563"/>
        <v>Realizar Pedido</v>
      </c>
    </row>
    <row r="17999" spans="1:8" x14ac:dyDescent="0.25">
      <c r="A17999" s="3">
        <v>7501406809011</v>
      </c>
      <c r="B17999" s="11" t="s">
        <v>17612</v>
      </c>
      <c r="C17999" s="16"/>
      <c r="D17999" s="15">
        <f>SUMIFS(Movimientos!F:F,Movimientos!B:B,Productos!A17999,Movimientos!D:D,$D$1)</f>
        <v>0</v>
      </c>
      <c r="E17999" s="14">
        <f>SUMIFS(Movimientos!F:F,Movimientos!B:B,Productos!A17999,Movimientos!D:D,$E$1)</f>
        <v>0</v>
      </c>
      <c r="F17999" s="17">
        <f t="shared" si="562"/>
        <v>0</v>
      </c>
      <c r="G17999" s="14">
        <v>1</v>
      </c>
      <c r="H17999" s="15" t="str">
        <f t="shared" si="563"/>
        <v>Realizar Pedido</v>
      </c>
    </row>
    <row r="18000" spans="1:8" x14ac:dyDescent="0.25">
      <c r="A18000" s="3">
        <v>7591243846584</v>
      </c>
      <c r="B18000" s="11" t="s">
        <v>17613</v>
      </c>
      <c r="C18000" s="16"/>
      <c r="D18000" s="15">
        <f>SUMIFS(Movimientos!F:F,Movimientos!B:B,Productos!A18000,Movimientos!D:D,$D$1)</f>
        <v>0</v>
      </c>
      <c r="E18000" s="14">
        <f>SUMIFS(Movimientos!F:F,Movimientos!B:B,Productos!A18000,Movimientos!D:D,$E$1)</f>
        <v>0</v>
      </c>
      <c r="F18000" s="17">
        <f t="shared" si="562"/>
        <v>0</v>
      </c>
      <c r="G18000" s="14">
        <v>1</v>
      </c>
      <c r="H18000" s="15" t="str">
        <f t="shared" si="563"/>
        <v>Realizar Pedido</v>
      </c>
    </row>
    <row r="18001" spans="1:8" x14ac:dyDescent="0.25">
      <c r="A18001" s="2">
        <v>7590003109419</v>
      </c>
      <c r="B18001" s="12" t="s">
        <v>17614</v>
      </c>
      <c r="C18001" s="16"/>
      <c r="D18001" s="15">
        <f>SUMIFS(Movimientos!F:F,Movimientos!B:B,Productos!A18001,Movimientos!D:D,$D$1)</f>
        <v>0</v>
      </c>
      <c r="E18001" s="14">
        <f>SUMIFS(Movimientos!F:F,Movimientos!B:B,Productos!A18001,Movimientos!D:D,$E$1)</f>
        <v>0</v>
      </c>
      <c r="F18001" s="17">
        <f t="shared" si="562"/>
        <v>0</v>
      </c>
      <c r="G18001" s="14">
        <v>1</v>
      </c>
      <c r="H18001" s="15" t="str">
        <f t="shared" si="563"/>
        <v>Realizar Pedido</v>
      </c>
    </row>
    <row r="18002" spans="1:8" x14ac:dyDescent="0.25">
      <c r="A18002" s="2">
        <v>7590003772750</v>
      </c>
      <c r="B18002" s="12" t="s">
        <v>17614</v>
      </c>
      <c r="C18002" s="16"/>
      <c r="D18002" s="15">
        <f>SUMIFS(Movimientos!F:F,Movimientos!B:B,Productos!A18002,Movimientos!D:D,$D$1)</f>
        <v>0</v>
      </c>
      <c r="E18002" s="14">
        <f>SUMIFS(Movimientos!F:F,Movimientos!B:B,Productos!A18002,Movimientos!D:D,$E$1)</f>
        <v>0</v>
      </c>
      <c r="F18002" s="17">
        <f t="shared" si="562"/>
        <v>0</v>
      </c>
      <c r="G18002" s="14">
        <v>1</v>
      </c>
      <c r="H18002" s="15" t="str">
        <f t="shared" si="563"/>
        <v>Realizar Pedido</v>
      </c>
    </row>
    <row r="18003" spans="1:8" x14ac:dyDescent="0.25">
      <c r="A18003" s="2">
        <v>47400188402</v>
      </c>
      <c r="B18003" s="12" t="s">
        <v>17615</v>
      </c>
      <c r="C18003" s="16"/>
      <c r="D18003" s="15">
        <f>SUMIFS(Movimientos!F:F,Movimientos!B:B,Productos!A18003,Movimientos!D:D,$D$1)</f>
        <v>0</v>
      </c>
      <c r="E18003" s="14">
        <f>SUMIFS(Movimientos!F:F,Movimientos!B:B,Productos!A18003,Movimientos!D:D,$E$1)</f>
        <v>0</v>
      </c>
      <c r="F18003" s="17">
        <f t="shared" si="562"/>
        <v>0</v>
      </c>
      <c r="G18003" s="14">
        <v>1</v>
      </c>
      <c r="H18003" s="15" t="str">
        <f t="shared" si="563"/>
        <v>Realizar Pedido</v>
      </c>
    </row>
    <row r="18004" spans="1:8" x14ac:dyDescent="0.25">
      <c r="A18004" s="2">
        <v>3014260280536</v>
      </c>
      <c r="B18004" s="12" t="s">
        <v>17616</v>
      </c>
      <c r="C18004" s="16"/>
      <c r="D18004" s="15">
        <f>SUMIFS(Movimientos!F:F,Movimientos!B:B,Productos!A18004,Movimientos!D:D,$D$1)</f>
        <v>0</v>
      </c>
      <c r="E18004" s="14">
        <f>SUMIFS(Movimientos!F:F,Movimientos!B:B,Productos!A18004,Movimientos!D:D,$E$1)</f>
        <v>0</v>
      </c>
      <c r="F18004" s="17">
        <f t="shared" si="562"/>
        <v>0</v>
      </c>
      <c r="G18004" s="14">
        <v>1</v>
      </c>
      <c r="H18004" s="15" t="str">
        <f t="shared" si="563"/>
        <v>Realizar Pedido</v>
      </c>
    </row>
    <row r="18005" spans="1:8" x14ac:dyDescent="0.25">
      <c r="A18005" s="2">
        <v>47400141490</v>
      </c>
      <c r="B18005" s="12" t="s">
        <v>17617</v>
      </c>
      <c r="C18005" s="16"/>
      <c r="D18005" s="15">
        <f>SUMIFS(Movimientos!F:F,Movimientos!B:B,Productos!A18005,Movimientos!D:D,$D$1)</f>
        <v>0</v>
      </c>
      <c r="E18005" s="14">
        <f>SUMIFS(Movimientos!F:F,Movimientos!B:B,Productos!A18005,Movimientos!D:D,$E$1)</f>
        <v>0</v>
      </c>
      <c r="F18005" s="17">
        <f t="shared" si="562"/>
        <v>0</v>
      </c>
      <c r="G18005" s="14">
        <v>1</v>
      </c>
      <c r="H18005" s="15" t="str">
        <f t="shared" si="563"/>
        <v>Realizar Pedido</v>
      </c>
    </row>
    <row r="18006" spans="1:8" x14ac:dyDescent="0.25">
      <c r="A18006" s="3">
        <v>7891051029828</v>
      </c>
      <c r="B18006" s="11" t="s">
        <v>17618</v>
      </c>
      <c r="C18006" s="16"/>
      <c r="D18006" s="15">
        <f>SUMIFS(Movimientos!F:F,Movimientos!B:B,Productos!A18006,Movimientos!D:D,$D$1)</f>
        <v>0</v>
      </c>
      <c r="E18006" s="14">
        <f>SUMIFS(Movimientos!F:F,Movimientos!B:B,Productos!A18006,Movimientos!D:D,$E$1)</f>
        <v>0</v>
      </c>
      <c r="F18006" s="17">
        <f t="shared" si="562"/>
        <v>0</v>
      </c>
      <c r="G18006" s="14">
        <v>1</v>
      </c>
      <c r="H18006" s="15" t="str">
        <f t="shared" si="563"/>
        <v>Realizar Pedido</v>
      </c>
    </row>
    <row r="18007" spans="1:8" x14ac:dyDescent="0.25">
      <c r="A18007" s="3">
        <v>7591096000843</v>
      </c>
      <c r="B18007" s="11" t="s">
        <v>17619</v>
      </c>
      <c r="C18007" s="16"/>
      <c r="D18007" s="15">
        <f>SUMIFS(Movimientos!F:F,Movimientos!B:B,Productos!A18007,Movimientos!D:D,$D$1)</f>
        <v>0</v>
      </c>
      <c r="E18007" s="14">
        <f>SUMIFS(Movimientos!F:F,Movimientos!B:B,Productos!A18007,Movimientos!D:D,$E$1)</f>
        <v>0</v>
      </c>
      <c r="F18007" s="17">
        <f t="shared" si="562"/>
        <v>0</v>
      </c>
      <c r="G18007" s="14">
        <v>1</v>
      </c>
      <c r="H18007" s="15" t="str">
        <f t="shared" si="563"/>
        <v>Realizar Pedido</v>
      </c>
    </row>
    <row r="18008" spans="1:8" x14ac:dyDescent="0.25">
      <c r="A18008" s="3">
        <v>7701850001393</v>
      </c>
      <c r="B18008" s="11" t="s">
        <v>17620</v>
      </c>
      <c r="C18008" s="16"/>
      <c r="D18008" s="15">
        <f>SUMIFS(Movimientos!F:F,Movimientos!B:B,Productos!A18008,Movimientos!D:D,$D$1)</f>
        <v>0</v>
      </c>
      <c r="E18008" s="14">
        <f>SUMIFS(Movimientos!F:F,Movimientos!B:B,Productos!A18008,Movimientos!D:D,$E$1)</f>
        <v>0</v>
      </c>
      <c r="F18008" s="17">
        <f t="shared" si="562"/>
        <v>0</v>
      </c>
      <c r="G18008" s="14">
        <v>1</v>
      </c>
      <c r="H18008" s="15" t="str">
        <f t="shared" si="563"/>
        <v>Realizar Pedido</v>
      </c>
    </row>
    <row r="18009" spans="1:8" x14ac:dyDescent="0.25">
      <c r="A18009" s="3">
        <v>7591592000873</v>
      </c>
      <c r="B18009" s="11" t="s">
        <v>17621</v>
      </c>
      <c r="C18009" s="16"/>
      <c r="D18009" s="15">
        <f>SUMIFS(Movimientos!F:F,Movimientos!B:B,Productos!A18009,Movimientos!D:D,$D$1)</f>
        <v>0</v>
      </c>
      <c r="E18009" s="14">
        <f>SUMIFS(Movimientos!F:F,Movimientos!B:B,Productos!A18009,Movimientos!D:D,$E$1)</f>
        <v>0</v>
      </c>
      <c r="F18009" s="17">
        <f t="shared" si="562"/>
        <v>0</v>
      </c>
      <c r="G18009" s="14">
        <v>1</v>
      </c>
      <c r="H18009" s="15" t="str">
        <f t="shared" si="563"/>
        <v>Realizar Pedido</v>
      </c>
    </row>
    <row r="18010" spans="1:8" x14ac:dyDescent="0.25">
      <c r="A18010" s="3">
        <v>759106201210</v>
      </c>
      <c r="B18010" s="11" t="s">
        <v>17622</v>
      </c>
      <c r="C18010" s="16"/>
      <c r="D18010" s="15">
        <f>SUMIFS(Movimientos!F:F,Movimientos!B:B,Productos!A18010,Movimientos!D:D,$D$1)</f>
        <v>0</v>
      </c>
      <c r="E18010" s="14">
        <f>SUMIFS(Movimientos!F:F,Movimientos!B:B,Productos!A18010,Movimientos!D:D,$E$1)</f>
        <v>0</v>
      </c>
      <c r="F18010" s="17">
        <f t="shared" si="562"/>
        <v>0</v>
      </c>
      <c r="G18010" s="14">
        <v>1</v>
      </c>
      <c r="H18010" s="15" t="str">
        <f t="shared" si="563"/>
        <v>Realizar Pedido</v>
      </c>
    </row>
    <row r="18011" spans="1:8" x14ac:dyDescent="0.25">
      <c r="A18011" s="3">
        <v>7591062010210</v>
      </c>
      <c r="B18011" s="11" t="s">
        <v>17623</v>
      </c>
      <c r="C18011" s="16"/>
      <c r="D18011" s="15">
        <f>SUMIFS(Movimientos!F:F,Movimientos!B:B,Productos!A18011,Movimientos!D:D,$D$1)</f>
        <v>0</v>
      </c>
      <c r="E18011" s="14">
        <f>SUMIFS(Movimientos!F:F,Movimientos!B:B,Productos!A18011,Movimientos!D:D,$E$1)</f>
        <v>0</v>
      </c>
      <c r="F18011" s="17">
        <f t="shared" si="562"/>
        <v>0</v>
      </c>
      <c r="G18011" s="14">
        <v>1</v>
      </c>
      <c r="H18011" s="15" t="str">
        <f t="shared" si="563"/>
        <v>Realizar Pedido</v>
      </c>
    </row>
    <row r="18012" spans="1:8" x14ac:dyDescent="0.25">
      <c r="A18012" s="2">
        <v>10210</v>
      </c>
      <c r="B18012" s="12" t="s">
        <v>17624</v>
      </c>
      <c r="C18012" s="16"/>
      <c r="D18012" s="15">
        <f>SUMIFS(Movimientos!F:F,Movimientos!B:B,Productos!A18012,Movimientos!D:D,$D$1)</f>
        <v>0</v>
      </c>
      <c r="E18012" s="14">
        <f>SUMIFS(Movimientos!F:F,Movimientos!B:B,Productos!A18012,Movimientos!D:D,$E$1)</f>
        <v>0</v>
      </c>
      <c r="F18012" s="17">
        <f t="shared" si="562"/>
        <v>0</v>
      </c>
      <c r="G18012" s="14">
        <v>1</v>
      </c>
      <c r="H18012" s="15" t="str">
        <f t="shared" si="563"/>
        <v>Realizar Pedido</v>
      </c>
    </row>
    <row r="18013" spans="1:8" x14ac:dyDescent="0.25">
      <c r="A18013" s="3">
        <v>7591062010227</v>
      </c>
      <c r="B18013" s="11" t="s">
        <v>17625</v>
      </c>
      <c r="C18013" s="16"/>
      <c r="D18013" s="15">
        <f>SUMIFS(Movimientos!F:F,Movimientos!B:B,Productos!A18013,Movimientos!D:D,$D$1)</f>
        <v>0</v>
      </c>
      <c r="E18013" s="14">
        <f>SUMIFS(Movimientos!F:F,Movimientos!B:B,Productos!A18013,Movimientos!D:D,$E$1)</f>
        <v>0</v>
      </c>
      <c r="F18013" s="17">
        <f t="shared" si="562"/>
        <v>0</v>
      </c>
      <c r="G18013" s="14">
        <v>1</v>
      </c>
      <c r="H18013" s="15" t="str">
        <f t="shared" si="563"/>
        <v>Realizar Pedido</v>
      </c>
    </row>
    <row r="18014" spans="1:8" x14ac:dyDescent="0.25">
      <c r="A18014" s="3">
        <v>7702354020095</v>
      </c>
      <c r="B18014" s="11" t="s">
        <v>17626</v>
      </c>
      <c r="C18014" s="16"/>
      <c r="D18014" s="15">
        <f>SUMIFS(Movimientos!F:F,Movimientos!B:B,Productos!A18014,Movimientos!D:D,$D$1)</f>
        <v>0</v>
      </c>
      <c r="E18014" s="14">
        <f>SUMIFS(Movimientos!F:F,Movimientos!B:B,Productos!A18014,Movimientos!D:D,$E$1)</f>
        <v>0</v>
      </c>
      <c r="F18014" s="17">
        <f t="shared" si="562"/>
        <v>0</v>
      </c>
      <c r="G18014" s="14">
        <v>1</v>
      </c>
      <c r="H18014" s="15" t="str">
        <f t="shared" si="563"/>
        <v>Realizar Pedido</v>
      </c>
    </row>
    <row r="18015" spans="1:8" x14ac:dyDescent="0.25">
      <c r="A18015" s="3">
        <v>7702354012670</v>
      </c>
      <c r="B18015" s="11" t="s">
        <v>17627</v>
      </c>
      <c r="C18015" s="16"/>
      <c r="D18015" s="15">
        <f>SUMIFS(Movimientos!F:F,Movimientos!B:B,Productos!A18015,Movimientos!D:D,$D$1)</f>
        <v>0</v>
      </c>
      <c r="E18015" s="14">
        <f>SUMIFS(Movimientos!F:F,Movimientos!B:B,Productos!A18015,Movimientos!D:D,$E$1)</f>
        <v>0</v>
      </c>
      <c r="F18015" s="17">
        <f t="shared" si="562"/>
        <v>0</v>
      </c>
      <c r="G18015" s="14">
        <v>1</v>
      </c>
      <c r="H18015" s="15" t="str">
        <f t="shared" si="563"/>
        <v>Realizar Pedido</v>
      </c>
    </row>
    <row r="18016" spans="1:8" x14ac:dyDescent="0.25">
      <c r="A18016" s="3">
        <v>7702354020187</v>
      </c>
      <c r="B18016" s="11" t="s">
        <v>17628</v>
      </c>
      <c r="C18016" s="16"/>
      <c r="D18016" s="15">
        <f>SUMIFS(Movimientos!F:F,Movimientos!B:B,Productos!A18016,Movimientos!D:D,$D$1)</f>
        <v>0</v>
      </c>
      <c r="E18016" s="14">
        <f>SUMIFS(Movimientos!F:F,Movimientos!B:B,Productos!A18016,Movimientos!D:D,$E$1)</f>
        <v>0</v>
      </c>
      <c r="F18016" s="17">
        <f t="shared" si="562"/>
        <v>0</v>
      </c>
      <c r="G18016" s="14">
        <v>1</v>
      </c>
      <c r="H18016" s="15" t="str">
        <f t="shared" si="563"/>
        <v>Realizar Pedido</v>
      </c>
    </row>
    <row r="18017" spans="1:8" x14ac:dyDescent="0.25">
      <c r="A18017" s="2">
        <v>7702354012830</v>
      </c>
      <c r="B18017" s="12" t="s">
        <v>17629</v>
      </c>
      <c r="C18017" s="16"/>
      <c r="D18017" s="15">
        <f>SUMIFS(Movimientos!F:F,Movimientos!B:B,Productos!A18017,Movimientos!D:D,$D$1)</f>
        <v>0</v>
      </c>
      <c r="E18017" s="14">
        <f>SUMIFS(Movimientos!F:F,Movimientos!B:B,Productos!A18017,Movimientos!D:D,$E$1)</f>
        <v>0</v>
      </c>
      <c r="F18017" s="17">
        <f t="shared" si="562"/>
        <v>0</v>
      </c>
      <c r="G18017" s="14">
        <v>1</v>
      </c>
      <c r="H18017" s="15" t="str">
        <f t="shared" si="563"/>
        <v>Realizar Pedido</v>
      </c>
    </row>
    <row r="18018" spans="1:8" x14ac:dyDescent="0.25">
      <c r="A18018" s="3">
        <v>7702354018078</v>
      </c>
      <c r="B18018" s="11" t="s">
        <v>17630</v>
      </c>
      <c r="C18018" s="16"/>
      <c r="D18018" s="15">
        <f>SUMIFS(Movimientos!F:F,Movimientos!B:B,Productos!A18018,Movimientos!D:D,$D$1)</f>
        <v>0</v>
      </c>
      <c r="E18018" s="14">
        <f>SUMIFS(Movimientos!F:F,Movimientos!B:B,Productos!A18018,Movimientos!D:D,$E$1)</f>
        <v>0</v>
      </c>
      <c r="F18018" s="17">
        <f t="shared" si="562"/>
        <v>0</v>
      </c>
      <c r="G18018" s="14">
        <v>1</v>
      </c>
      <c r="H18018" s="15" t="str">
        <f t="shared" si="563"/>
        <v>Realizar Pedido</v>
      </c>
    </row>
    <row r="18019" spans="1:8" x14ac:dyDescent="0.25">
      <c r="A18019" s="3">
        <v>7702354012847</v>
      </c>
      <c r="B18019" s="11" t="s">
        <v>17631</v>
      </c>
      <c r="C18019" s="16"/>
      <c r="D18019" s="15">
        <f>SUMIFS(Movimientos!F:F,Movimientos!B:B,Productos!A18019,Movimientos!D:D,$D$1)</f>
        <v>0</v>
      </c>
      <c r="E18019" s="14">
        <f>SUMIFS(Movimientos!F:F,Movimientos!B:B,Productos!A18019,Movimientos!D:D,$E$1)</f>
        <v>0</v>
      </c>
      <c r="F18019" s="17">
        <f t="shared" si="562"/>
        <v>0</v>
      </c>
      <c r="G18019" s="14">
        <v>1</v>
      </c>
      <c r="H18019" s="15" t="str">
        <f t="shared" si="563"/>
        <v>Realizar Pedido</v>
      </c>
    </row>
    <row r="18020" spans="1:8" x14ac:dyDescent="0.25">
      <c r="A18020" s="3">
        <v>7702354023096</v>
      </c>
      <c r="B18020" s="11" t="s">
        <v>17632</v>
      </c>
      <c r="C18020" s="16"/>
      <c r="D18020" s="15">
        <f>SUMIFS(Movimientos!F:F,Movimientos!B:B,Productos!A18020,Movimientos!D:D,$D$1)</f>
        <v>0</v>
      </c>
      <c r="E18020" s="14">
        <f>SUMIFS(Movimientos!F:F,Movimientos!B:B,Productos!A18020,Movimientos!D:D,$E$1)</f>
        <v>0</v>
      </c>
      <c r="F18020" s="17">
        <f t="shared" si="562"/>
        <v>0</v>
      </c>
      <c r="G18020" s="14">
        <v>1</v>
      </c>
      <c r="H18020" s="15" t="str">
        <f t="shared" si="563"/>
        <v>Realizar Pedido</v>
      </c>
    </row>
    <row r="18021" spans="1:8" x14ac:dyDescent="0.25">
      <c r="A18021" s="3">
        <v>7702354012694</v>
      </c>
      <c r="B18021" s="11" t="s">
        <v>17633</v>
      </c>
      <c r="C18021" s="16"/>
      <c r="D18021" s="15">
        <f>SUMIFS(Movimientos!F:F,Movimientos!B:B,Productos!A18021,Movimientos!D:D,$D$1)</f>
        <v>0</v>
      </c>
      <c r="E18021" s="14">
        <f>SUMIFS(Movimientos!F:F,Movimientos!B:B,Productos!A18021,Movimientos!D:D,$E$1)</f>
        <v>0</v>
      </c>
      <c r="F18021" s="17">
        <f t="shared" si="562"/>
        <v>0</v>
      </c>
      <c r="G18021" s="14">
        <v>1</v>
      </c>
      <c r="H18021" s="15" t="str">
        <f t="shared" si="563"/>
        <v>Realizar Pedido</v>
      </c>
    </row>
    <row r="18022" spans="1:8" x14ac:dyDescent="0.25">
      <c r="A18022" s="2">
        <v>7702354012700</v>
      </c>
      <c r="B18022" s="12" t="s">
        <v>17634</v>
      </c>
      <c r="C18022" s="16"/>
      <c r="D18022" s="15">
        <f>SUMIFS(Movimientos!F:F,Movimientos!B:B,Productos!A18022,Movimientos!D:D,$D$1)</f>
        <v>0</v>
      </c>
      <c r="E18022" s="14">
        <f>SUMIFS(Movimientos!F:F,Movimientos!B:B,Productos!A18022,Movimientos!D:D,$E$1)</f>
        <v>0</v>
      </c>
      <c r="F18022" s="17">
        <f t="shared" si="562"/>
        <v>0</v>
      </c>
      <c r="G18022" s="14">
        <v>1</v>
      </c>
      <c r="H18022" s="15" t="str">
        <f t="shared" si="563"/>
        <v>Realizar Pedido</v>
      </c>
    </row>
    <row r="18023" spans="1:8" x14ac:dyDescent="0.25">
      <c r="A18023" s="3">
        <v>7702354018030</v>
      </c>
      <c r="B18023" s="11" t="s">
        <v>17635</v>
      </c>
      <c r="C18023" s="16"/>
      <c r="D18023" s="15">
        <f>SUMIFS(Movimientos!F:F,Movimientos!B:B,Productos!A18023,Movimientos!D:D,$D$1)</f>
        <v>0</v>
      </c>
      <c r="E18023" s="14">
        <f>SUMIFS(Movimientos!F:F,Movimientos!B:B,Productos!A18023,Movimientos!D:D,$E$1)</f>
        <v>0</v>
      </c>
      <c r="F18023" s="17">
        <f t="shared" si="562"/>
        <v>0</v>
      </c>
      <c r="G18023" s="14">
        <v>1</v>
      </c>
      <c r="H18023" s="15" t="str">
        <f t="shared" si="563"/>
        <v>Realizar Pedido</v>
      </c>
    </row>
    <row r="18024" spans="1:8" x14ac:dyDescent="0.25">
      <c r="A18024" s="2">
        <v>7702354012809</v>
      </c>
      <c r="B18024" s="12" t="s">
        <v>17636</v>
      </c>
      <c r="C18024" s="16"/>
      <c r="D18024" s="15">
        <f>SUMIFS(Movimientos!F:F,Movimientos!B:B,Productos!A18024,Movimientos!D:D,$D$1)</f>
        <v>0</v>
      </c>
      <c r="E18024" s="14">
        <f>SUMIFS(Movimientos!F:F,Movimientos!B:B,Productos!A18024,Movimientos!D:D,$E$1)</f>
        <v>0</v>
      </c>
      <c r="F18024" s="17">
        <f t="shared" si="562"/>
        <v>0</v>
      </c>
      <c r="G18024" s="14">
        <v>1</v>
      </c>
      <c r="H18024" s="15" t="str">
        <f t="shared" si="563"/>
        <v>Realizar Pedido</v>
      </c>
    </row>
    <row r="18025" spans="1:8" x14ac:dyDescent="0.25">
      <c r="A18025" s="3">
        <v>7702354020088</v>
      </c>
      <c r="B18025" s="11" t="s">
        <v>17637</v>
      </c>
      <c r="C18025" s="16"/>
      <c r="D18025" s="15">
        <f>SUMIFS(Movimientos!F:F,Movimientos!B:B,Productos!A18025,Movimientos!D:D,$D$1)</f>
        <v>0</v>
      </c>
      <c r="E18025" s="14">
        <f>SUMIFS(Movimientos!F:F,Movimientos!B:B,Productos!A18025,Movimientos!D:D,$E$1)</f>
        <v>0</v>
      </c>
      <c r="F18025" s="17">
        <f t="shared" si="562"/>
        <v>0</v>
      </c>
      <c r="G18025" s="14">
        <v>1</v>
      </c>
      <c r="H18025" s="15" t="str">
        <f t="shared" si="563"/>
        <v>Realizar Pedido</v>
      </c>
    </row>
    <row r="18026" spans="1:8" x14ac:dyDescent="0.25">
      <c r="A18026" s="3">
        <v>7702354020101</v>
      </c>
      <c r="B18026" s="11" t="s">
        <v>17638</v>
      </c>
      <c r="C18026" s="16"/>
      <c r="D18026" s="15">
        <f>SUMIFS(Movimientos!F:F,Movimientos!B:B,Productos!A18026,Movimientos!D:D,$D$1)</f>
        <v>0</v>
      </c>
      <c r="E18026" s="14">
        <f>SUMIFS(Movimientos!F:F,Movimientos!B:B,Productos!A18026,Movimientos!D:D,$E$1)</f>
        <v>0</v>
      </c>
      <c r="F18026" s="17">
        <f t="shared" si="562"/>
        <v>0</v>
      </c>
      <c r="G18026" s="14">
        <v>1</v>
      </c>
      <c r="H18026" s="15" t="str">
        <f t="shared" si="563"/>
        <v>Realizar Pedido</v>
      </c>
    </row>
    <row r="18027" spans="1:8" x14ac:dyDescent="0.25">
      <c r="A18027" s="3">
        <v>7702354020934</v>
      </c>
      <c r="B18027" s="11" t="s">
        <v>17639</v>
      </c>
      <c r="C18027" s="16"/>
      <c r="D18027" s="15">
        <f>SUMIFS(Movimientos!F:F,Movimientos!B:B,Productos!A18027,Movimientos!D:D,$D$1)</f>
        <v>0</v>
      </c>
      <c r="E18027" s="14">
        <f>SUMIFS(Movimientos!F:F,Movimientos!B:B,Productos!A18027,Movimientos!D:D,$E$1)</f>
        <v>0</v>
      </c>
      <c r="F18027" s="17">
        <f t="shared" si="562"/>
        <v>0</v>
      </c>
      <c r="G18027" s="14">
        <v>1</v>
      </c>
      <c r="H18027" s="15" t="str">
        <f t="shared" si="563"/>
        <v>Realizar Pedido</v>
      </c>
    </row>
    <row r="18028" spans="1:8" x14ac:dyDescent="0.25">
      <c r="A18028" s="3">
        <v>7702354020927</v>
      </c>
      <c r="B18028" s="11" t="s">
        <v>17639</v>
      </c>
      <c r="C18028" s="16"/>
      <c r="D18028" s="15">
        <f>SUMIFS(Movimientos!F:F,Movimientos!B:B,Productos!A18028,Movimientos!D:D,$D$1)</f>
        <v>0</v>
      </c>
      <c r="E18028" s="14">
        <f>SUMIFS(Movimientos!F:F,Movimientos!B:B,Productos!A18028,Movimientos!D:D,$E$1)</f>
        <v>0</v>
      </c>
      <c r="F18028" s="17">
        <f t="shared" si="562"/>
        <v>0</v>
      </c>
      <c r="G18028" s="14">
        <v>1</v>
      </c>
      <c r="H18028" s="15" t="str">
        <f t="shared" si="563"/>
        <v>Realizar Pedido</v>
      </c>
    </row>
    <row r="18029" spans="1:8" x14ac:dyDescent="0.25">
      <c r="A18029" s="3">
        <v>7702354020897</v>
      </c>
      <c r="B18029" s="11" t="s">
        <v>17640</v>
      </c>
      <c r="C18029" s="16"/>
      <c r="D18029" s="15">
        <f>SUMIFS(Movimientos!F:F,Movimientos!B:B,Productos!A18029,Movimientos!D:D,$D$1)</f>
        <v>0</v>
      </c>
      <c r="E18029" s="14">
        <f>SUMIFS(Movimientos!F:F,Movimientos!B:B,Productos!A18029,Movimientos!D:D,$E$1)</f>
        <v>0</v>
      </c>
      <c r="F18029" s="17">
        <f t="shared" si="562"/>
        <v>0</v>
      </c>
      <c r="G18029" s="14">
        <v>1</v>
      </c>
      <c r="H18029" s="15" t="str">
        <f t="shared" si="563"/>
        <v>Realizar Pedido</v>
      </c>
    </row>
    <row r="18030" spans="1:8" x14ac:dyDescent="0.25">
      <c r="A18030" s="3">
        <v>7702354020880</v>
      </c>
      <c r="B18030" s="11" t="s">
        <v>17641</v>
      </c>
      <c r="C18030" s="16"/>
      <c r="D18030" s="15">
        <f>SUMIFS(Movimientos!F:F,Movimientos!B:B,Productos!A18030,Movimientos!D:D,$D$1)</f>
        <v>0</v>
      </c>
      <c r="E18030" s="14">
        <f>SUMIFS(Movimientos!F:F,Movimientos!B:B,Productos!A18030,Movimientos!D:D,$E$1)</f>
        <v>0</v>
      </c>
      <c r="F18030" s="17">
        <f t="shared" si="562"/>
        <v>0</v>
      </c>
      <c r="G18030" s="14">
        <v>1</v>
      </c>
      <c r="H18030" s="15" t="str">
        <f t="shared" si="563"/>
        <v>Realizar Pedido</v>
      </c>
    </row>
    <row r="18031" spans="1:8" x14ac:dyDescent="0.25">
      <c r="A18031" s="2">
        <v>7702354012687</v>
      </c>
      <c r="B18031" s="12" t="s">
        <v>17642</v>
      </c>
      <c r="C18031" s="16"/>
      <c r="D18031" s="15">
        <f>SUMIFS(Movimientos!F:F,Movimientos!B:B,Productos!A18031,Movimientos!D:D,$D$1)</f>
        <v>0</v>
      </c>
      <c r="E18031" s="14">
        <f>SUMIFS(Movimientos!F:F,Movimientos!B:B,Productos!A18031,Movimientos!D:D,$E$1)</f>
        <v>0</v>
      </c>
      <c r="F18031" s="17">
        <f t="shared" si="562"/>
        <v>0</v>
      </c>
      <c r="G18031" s="14">
        <v>1</v>
      </c>
      <c r="H18031" s="15" t="str">
        <f t="shared" si="563"/>
        <v>Realizar Pedido</v>
      </c>
    </row>
    <row r="18032" spans="1:8" x14ac:dyDescent="0.25">
      <c r="A18032" s="3">
        <v>7702354012731</v>
      </c>
      <c r="B18032" s="11" t="s">
        <v>17643</v>
      </c>
      <c r="C18032" s="16"/>
      <c r="D18032" s="15">
        <f>SUMIFS(Movimientos!F:F,Movimientos!B:B,Productos!A18032,Movimientos!D:D,$D$1)</f>
        <v>0</v>
      </c>
      <c r="E18032" s="14">
        <f>SUMIFS(Movimientos!F:F,Movimientos!B:B,Productos!A18032,Movimientos!D:D,$E$1)</f>
        <v>0</v>
      </c>
      <c r="F18032" s="17">
        <f t="shared" si="562"/>
        <v>0</v>
      </c>
      <c r="G18032" s="14">
        <v>1</v>
      </c>
      <c r="H18032" s="15" t="str">
        <f t="shared" si="563"/>
        <v>Realizar Pedido</v>
      </c>
    </row>
    <row r="18033" spans="1:8" x14ac:dyDescent="0.25">
      <c r="A18033" s="3">
        <v>7702354023126</v>
      </c>
      <c r="B18033" s="11" t="s">
        <v>17644</v>
      </c>
      <c r="C18033" s="16"/>
      <c r="D18033" s="15">
        <f>SUMIFS(Movimientos!F:F,Movimientos!B:B,Productos!A18033,Movimientos!D:D,$D$1)</f>
        <v>0</v>
      </c>
      <c r="E18033" s="14">
        <f>SUMIFS(Movimientos!F:F,Movimientos!B:B,Productos!A18033,Movimientos!D:D,$E$1)</f>
        <v>0</v>
      </c>
      <c r="F18033" s="17">
        <f t="shared" si="562"/>
        <v>0</v>
      </c>
      <c r="G18033" s="14">
        <v>1</v>
      </c>
      <c r="H18033" s="15" t="str">
        <f t="shared" si="563"/>
        <v>Realizar Pedido</v>
      </c>
    </row>
    <row r="18034" spans="1:8" x14ac:dyDescent="0.25">
      <c r="A18034" s="3">
        <v>7702354020132</v>
      </c>
      <c r="B18034" s="11" t="s">
        <v>17645</v>
      </c>
      <c r="C18034" s="16"/>
      <c r="D18034" s="15">
        <f>SUMIFS(Movimientos!F:F,Movimientos!B:B,Productos!A18034,Movimientos!D:D,$D$1)</f>
        <v>0</v>
      </c>
      <c r="E18034" s="14">
        <f>SUMIFS(Movimientos!F:F,Movimientos!B:B,Productos!A18034,Movimientos!D:D,$E$1)</f>
        <v>0</v>
      </c>
      <c r="F18034" s="17">
        <f t="shared" si="562"/>
        <v>0</v>
      </c>
      <c r="G18034" s="14">
        <v>1</v>
      </c>
      <c r="H18034" s="15" t="str">
        <f t="shared" si="563"/>
        <v>Realizar Pedido</v>
      </c>
    </row>
    <row r="18035" spans="1:8" x14ac:dyDescent="0.25">
      <c r="A18035" s="3">
        <v>7702354020224</v>
      </c>
      <c r="B18035" s="11" t="s">
        <v>17646</v>
      </c>
      <c r="C18035" s="16"/>
      <c r="D18035" s="15">
        <f>SUMIFS(Movimientos!F:F,Movimientos!B:B,Productos!A18035,Movimientos!D:D,$D$1)</f>
        <v>0</v>
      </c>
      <c r="E18035" s="14">
        <f>SUMIFS(Movimientos!F:F,Movimientos!B:B,Productos!A18035,Movimientos!D:D,$E$1)</f>
        <v>0</v>
      </c>
      <c r="F18035" s="17">
        <f t="shared" si="562"/>
        <v>0</v>
      </c>
      <c r="G18035" s="14">
        <v>1</v>
      </c>
      <c r="H18035" s="15" t="str">
        <f t="shared" si="563"/>
        <v>Realizar Pedido</v>
      </c>
    </row>
    <row r="18036" spans="1:8" x14ac:dyDescent="0.25">
      <c r="A18036" s="3">
        <v>7702354021016</v>
      </c>
      <c r="B18036" s="11" t="s">
        <v>17647</v>
      </c>
      <c r="C18036" s="16"/>
      <c r="D18036" s="15">
        <f>SUMIFS(Movimientos!F:F,Movimientos!B:B,Productos!A18036,Movimientos!D:D,$D$1)</f>
        <v>0</v>
      </c>
      <c r="E18036" s="14">
        <f>SUMIFS(Movimientos!F:F,Movimientos!B:B,Productos!A18036,Movimientos!D:D,$E$1)</f>
        <v>0</v>
      </c>
      <c r="F18036" s="17">
        <f t="shared" si="562"/>
        <v>0</v>
      </c>
      <c r="G18036" s="14">
        <v>1</v>
      </c>
      <c r="H18036" s="15" t="str">
        <f t="shared" si="563"/>
        <v>Realizar Pedido</v>
      </c>
    </row>
    <row r="18037" spans="1:8" x14ac:dyDescent="0.25">
      <c r="A18037" s="3">
        <v>7702354021009</v>
      </c>
      <c r="B18037" s="11" t="s">
        <v>17647</v>
      </c>
      <c r="C18037" s="16"/>
      <c r="D18037" s="15">
        <f>SUMIFS(Movimientos!F:F,Movimientos!B:B,Productos!A18037,Movimientos!D:D,$D$1)</f>
        <v>0</v>
      </c>
      <c r="E18037" s="14">
        <f>SUMIFS(Movimientos!F:F,Movimientos!B:B,Productos!A18037,Movimientos!D:D,$E$1)</f>
        <v>0</v>
      </c>
      <c r="F18037" s="17">
        <f t="shared" si="562"/>
        <v>0</v>
      </c>
      <c r="G18037" s="14">
        <v>1</v>
      </c>
      <c r="H18037" s="15" t="str">
        <f t="shared" si="563"/>
        <v>Realizar Pedido</v>
      </c>
    </row>
    <row r="18038" spans="1:8" x14ac:dyDescent="0.25">
      <c r="A18038" s="2">
        <v>7702354012663</v>
      </c>
      <c r="B18038" s="12" t="s">
        <v>17648</v>
      </c>
      <c r="C18038" s="16"/>
      <c r="D18038" s="15">
        <f>SUMIFS(Movimientos!F:F,Movimientos!B:B,Productos!A18038,Movimientos!D:D,$D$1)</f>
        <v>0</v>
      </c>
      <c r="E18038" s="14">
        <f>SUMIFS(Movimientos!F:F,Movimientos!B:B,Productos!A18038,Movimientos!D:D,$E$1)</f>
        <v>0</v>
      </c>
      <c r="F18038" s="17">
        <f t="shared" si="562"/>
        <v>0</v>
      </c>
      <c r="G18038" s="14">
        <v>1</v>
      </c>
      <c r="H18038" s="15" t="str">
        <f t="shared" si="563"/>
        <v>Realizar Pedido</v>
      </c>
    </row>
    <row r="18039" spans="1:8" x14ac:dyDescent="0.25">
      <c r="A18039" s="3">
        <v>7591016854037</v>
      </c>
      <c r="B18039" s="11" t="s">
        <v>17649</v>
      </c>
      <c r="C18039" s="16"/>
      <c r="D18039" s="15">
        <f>SUMIFS(Movimientos!F:F,Movimientos!B:B,Productos!A18039,Movimientos!D:D,$D$1)</f>
        <v>0</v>
      </c>
      <c r="E18039" s="14">
        <f>SUMIFS(Movimientos!F:F,Movimientos!B:B,Productos!A18039,Movimientos!D:D,$E$1)</f>
        <v>0</v>
      </c>
      <c r="F18039" s="17">
        <f t="shared" si="562"/>
        <v>0</v>
      </c>
      <c r="G18039" s="14">
        <v>1</v>
      </c>
      <c r="H18039" s="15" t="str">
        <f t="shared" si="563"/>
        <v>Realizar Pedido</v>
      </c>
    </row>
    <row r="18040" spans="1:8" x14ac:dyDescent="0.25">
      <c r="A18040" s="3">
        <v>7591016151143</v>
      </c>
      <c r="B18040" s="11" t="s">
        <v>17650</v>
      </c>
      <c r="C18040" s="16"/>
      <c r="D18040" s="15">
        <f>SUMIFS(Movimientos!F:F,Movimientos!B:B,Productos!A18040,Movimientos!D:D,$D$1)</f>
        <v>0</v>
      </c>
      <c r="E18040" s="14">
        <f>SUMIFS(Movimientos!F:F,Movimientos!B:B,Productos!A18040,Movimientos!D:D,$E$1)</f>
        <v>0</v>
      </c>
      <c r="F18040" s="17">
        <f t="shared" si="562"/>
        <v>0</v>
      </c>
      <c r="G18040" s="14">
        <v>1</v>
      </c>
      <c r="H18040" s="15" t="str">
        <f t="shared" si="563"/>
        <v>Realizar Pedido</v>
      </c>
    </row>
    <row r="18041" spans="1:8" x14ac:dyDescent="0.25">
      <c r="A18041" s="3">
        <v>7591016854075</v>
      </c>
      <c r="B18041" s="11" t="s">
        <v>17651</v>
      </c>
      <c r="C18041" s="16"/>
      <c r="D18041" s="15">
        <f>SUMIFS(Movimientos!F:F,Movimientos!B:B,Productos!A18041,Movimientos!D:D,$D$1)</f>
        <v>0</v>
      </c>
      <c r="E18041" s="14">
        <f>SUMIFS(Movimientos!F:F,Movimientos!B:B,Productos!A18041,Movimientos!D:D,$E$1)</f>
        <v>0</v>
      </c>
      <c r="F18041" s="17">
        <f t="shared" si="562"/>
        <v>0</v>
      </c>
      <c r="G18041" s="14">
        <v>1</v>
      </c>
      <c r="H18041" s="15" t="str">
        <f t="shared" si="563"/>
        <v>Realizar Pedido</v>
      </c>
    </row>
    <row r="18042" spans="1:8" x14ac:dyDescent="0.25">
      <c r="A18042" s="3">
        <v>7591016854051</v>
      </c>
      <c r="B18042" s="11" t="s">
        <v>17652</v>
      </c>
      <c r="C18042" s="16"/>
      <c r="D18042" s="15">
        <f>SUMIFS(Movimientos!F:F,Movimientos!B:B,Productos!A18042,Movimientos!D:D,$D$1)</f>
        <v>0</v>
      </c>
      <c r="E18042" s="14">
        <f>SUMIFS(Movimientos!F:F,Movimientos!B:B,Productos!A18042,Movimientos!D:D,$E$1)</f>
        <v>0</v>
      </c>
      <c r="F18042" s="17">
        <f t="shared" si="562"/>
        <v>0</v>
      </c>
      <c r="G18042" s="14">
        <v>1</v>
      </c>
      <c r="H18042" s="15" t="str">
        <f t="shared" si="563"/>
        <v>Realizar Pedido</v>
      </c>
    </row>
    <row r="18043" spans="1:8" x14ac:dyDescent="0.25">
      <c r="A18043" s="3">
        <v>7591016860304</v>
      </c>
      <c r="B18043" s="11" t="s">
        <v>17653</v>
      </c>
      <c r="C18043" s="16"/>
      <c r="D18043" s="15">
        <f>SUMIFS(Movimientos!F:F,Movimientos!B:B,Productos!A18043,Movimientos!D:D,$D$1)</f>
        <v>0</v>
      </c>
      <c r="E18043" s="14">
        <f>SUMIFS(Movimientos!F:F,Movimientos!B:B,Productos!A18043,Movimientos!D:D,$E$1)</f>
        <v>0</v>
      </c>
      <c r="F18043" s="17">
        <f t="shared" si="562"/>
        <v>0</v>
      </c>
      <c r="G18043" s="14">
        <v>1</v>
      </c>
      <c r="H18043" s="15" t="str">
        <f t="shared" si="563"/>
        <v>Realizar Pedido</v>
      </c>
    </row>
    <row r="18044" spans="1:8" x14ac:dyDescent="0.25">
      <c r="A18044" s="3">
        <v>7591938001076</v>
      </c>
      <c r="B18044" s="11" t="s">
        <v>17654</v>
      </c>
      <c r="C18044" s="16"/>
      <c r="D18044" s="15">
        <f>SUMIFS(Movimientos!F:F,Movimientos!B:B,Productos!A18044,Movimientos!D:D,$D$1)</f>
        <v>0</v>
      </c>
      <c r="E18044" s="14">
        <f>SUMIFS(Movimientos!F:F,Movimientos!B:B,Productos!A18044,Movimientos!D:D,$E$1)</f>
        <v>0</v>
      </c>
      <c r="F18044" s="17">
        <f t="shared" si="562"/>
        <v>0</v>
      </c>
      <c r="G18044" s="14">
        <v>1</v>
      </c>
      <c r="H18044" s="15" t="str">
        <f t="shared" si="563"/>
        <v>Realizar Pedido</v>
      </c>
    </row>
    <row r="18045" spans="1:8" x14ac:dyDescent="0.25">
      <c r="A18045" s="3">
        <v>755244094468</v>
      </c>
      <c r="B18045" s="11" t="s">
        <v>17655</v>
      </c>
      <c r="C18045" s="16"/>
      <c r="D18045" s="15">
        <f>SUMIFS(Movimientos!F:F,Movimientos!B:B,Productos!A18045,Movimientos!D:D,$D$1)</f>
        <v>0</v>
      </c>
      <c r="E18045" s="14">
        <f>SUMIFS(Movimientos!F:F,Movimientos!B:B,Productos!A18045,Movimientos!D:D,$E$1)</f>
        <v>0</v>
      </c>
      <c r="F18045" s="17">
        <f t="shared" si="562"/>
        <v>0</v>
      </c>
      <c r="G18045" s="14">
        <v>1</v>
      </c>
      <c r="H18045" s="15" t="str">
        <f t="shared" si="563"/>
        <v>Realizar Pedido</v>
      </c>
    </row>
    <row r="18046" spans="1:8" x14ac:dyDescent="0.25">
      <c r="A18046" s="3">
        <v>733739104588</v>
      </c>
      <c r="B18046" s="11" t="s">
        <v>17656</v>
      </c>
      <c r="C18046" s="16"/>
      <c r="D18046" s="15">
        <f>SUMIFS(Movimientos!F:F,Movimientos!B:B,Productos!A18046,Movimientos!D:D,$D$1)</f>
        <v>0</v>
      </c>
      <c r="E18046" s="14">
        <f>SUMIFS(Movimientos!F:F,Movimientos!B:B,Productos!A18046,Movimientos!D:D,$E$1)</f>
        <v>0</v>
      </c>
      <c r="F18046" s="17">
        <f t="shared" si="562"/>
        <v>0</v>
      </c>
      <c r="G18046" s="14">
        <v>1</v>
      </c>
      <c r="H18046" s="15" t="str">
        <f t="shared" si="563"/>
        <v>Realizar Pedido</v>
      </c>
    </row>
    <row r="18047" spans="1:8" x14ac:dyDescent="0.25">
      <c r="A18047" s="2">
        <v>128838115656</v>
      </c>
      <c r="B18047" s="12" t="s">
        <v>17657</v>
      </c>
      <c r="C18047" s="16"/>
      <c r="D18047" s="15">
        <f>SUMIFS(Movimientos!F:F,Movimientos!B:B,Productos!A18047,Movimientos!D:D,$D$1)</f>
        <v>0</v>
      </c>
      <c r="E18047" s="14">
        <f>SUMIFS(Movimientos!F:F,Movimientos!B:B,Productos!A18047,Movimientos!D:D,$E$1)</f>
        <v>0</v>
      </c>
      <c r="F18047" s="17">
        <f t="shared" si="562"/>
        <v>0</v>
      </c>
      <c r="G18047" s="14">
        <v>1</v>
      </c>
      <c r="H18047" s="15" t="str">
        <f t="shared" si="563"/>
        <v>Realizar Pedido</v>
      </c>
    </row>
    <row r="18048" spans="1:8" x14ac:dyDescent="0.25">
      <c r="A18048" s="3">
        <v>8591402000658</v>
      </c>
      <c r="B18048" s="11" t="s">
        <v>17658</v>
      </c>
      <c r="C18048" s="16"/>
      <c r="D18048" s="15">
        <f>SUMIFS(Movimientos!F:F,Movimientos!B:B,Productos!A18048,Movimientos!D:D,$D$1)</f>
        <v>0</v>
      </c>
      <c r="E18048" s="14">
        <f>SUMIFS(Movimientos!F:F,Movimientos!B:B,Productos!A18048,Movimientos!D:D,$E$1)</f>
        <v>0</v>
      </c>
      <c r="F18048" s="17">
        <f t="shared" si="562"/>
        <v>0</v>
      </c>
      <c r="G18048" s="14">
        <v>1</v>
      </c>
      <c r="H18048" s="15" t="str">
        <f t="shared" si="563"/>
        <v>Realizar Pedido</v>
      </c>
    </row>
    <row r="18049" spans="1:8" x14ac:dyDescent="0.25">
      <c r="A18049" s="3">
        <v>7591241846609</v>
      </c>
      <c r="B18049" s="11" t="s">
        <v>17659</v>
      </c>
      <c r="C18049" s="16"/>
      <c r="D18049" s="15">
        <f>SUMIFS(Movimientos!F:F,Movimientos!B:B,Productos!A18049,Movimientos!D:D,$D$1)</f>
        <v>0</v>
      </c>
      <c r="E18049" s="14">
        <f>SUMIFS(Movimientos!F:F,Movimientos!B:B,Productos!A18049,Movimientos!D:D,$E$1)</f>
        <v>0</v>
      </c>
      <c r="F18049" s="17">
        <f t="shared" si="562"/>
        <v>0</v>
      </c>
      <c r="G18049" s="14">
        <v>1</v>
      </c>
      <c r="H18049" s="15" t="str">
        <f t="shared" si="563"/>
        <v>Realizar Pedido</v>
      </c>
    </row>
    <row r="18050" spans="1:8" x14ac:dyDescent="0.25">
      <c r="A18050" s="3">
        <v>7591241846647</v>
      </c>
      <c r="B18050" s="11" t="s">
        <v>17660</v>
      </c>
      <c r="C18050" s="16"/>
      <c r="D18050" s="15">
        <f>SUMIFS(Movimientos!F:F,Movimientos!B:B,Productos!A18050,Movimientos!D:D,$D$1)</f>
        <v>0</v>
      </c>
      <c r="E18050" s="14">
        <f>SUMIFS(Movimientos!F:F,Movimientos!B:B,Productos!A18050,Movimientos!D:D,$E$1)</f>
        <v>0</v>
      </c>
      <c r="F18050" s="17">
        <f t="shared" si="562"/>
        <v>0</v>
      </c>
      <c r="G18050" s="14">
        <v>1</v>
      </c>
      <c r="H18050" s="15" t="str">
        <f t="shared" si="563"/>
        <v>Realizar Pedido</v>
      </c>
    </row>
    <row r="18051" spans="1:8" x14ac:dyDescent="0.25">
      <c r="A18051" s="3">
        <v>7591257014849</v>
      </c>
      <c r="B18051" s="11" t="s">
        <v>17661</v>
      </c>
      <c r="C18051" s="16"/>
      <c r="D18051" s="15">
        <f>SUMIFS(Movimientos!F:F,Movimientos!B:B,Productos!A18051,Movimientos!D:D,$D$1)</f>
        <v>0</v>
      </c>
      <c r="E18051" s="14">
        <f>SUMIFS(Movimientos!F:F,Movimientos!B:B,Productos!A18051,Movimientos!D:D,$E$1)</f>
        <v>0</v>
      </c>
      <c r="F18051" s="17">
        <f t="shared" ref="F18051:F18114" si="564">D18051-E18051</f>
        <v>0</v>
      </c>
      <c r="G18051" s="14">
        <v>1</v>
      </c>
      <c r="H18051" s="15" t="str">
        <f t="shared" ref="H18051:H18114" si="565">IF(F18051&lt;G18051,"Realizar Pedido","")</f>
        <v>Realizar Pedido</v>
      </c>
    </row>
    <row r="18052" spans="1:8" x14ac:dyDescent="0.25">
      <c r="A18052" s="3">
        <v>7591099190206</v>
      </c>
      <c r="B18052" s="11" t="s">
        <v>17662</v>
      </c>
      <c r="C18052" s="16"/>
      <c r="D18052" s="15">
        <f>SUMIFS(Movimientos!F:F,Movimientos!B:B,Productos!A18052,Movimientos!D:D,$D$1)</f>
        <v>0</v>
      </c>
      <c r="E18052" s="14">
        <f>SUMIFS(Movimientos!F:F,Movimientos!B:B,Productos!A18052,Movimientos!D:D,$E$1)</f>
        <v>0</v>
      </c>
      <c r="F18052" s="17">
        <f t="shared" si="564"/>
        <v>0</v>
      </c>
      <c r="G18052" s="14">
        <v>1</v>
      </c>
      <c r="H18052" s="15" t="str">
        <f t="shared" si="565"/>
        <v>Realizar Pedido</v>
      </c>
    </row>
    <row r="18053" spans="1:8" x14ac:dyDescent="0.25">
      <c r="A18053" s="3">
        <v>7591099190305</v>
      </c>
      <c r="B18053" s="11" t="s">
        <v>17663</v>
      </c>
      <c r="C18053" s="16"/>
      <c r="D18053" s="15">
        <f>SUMIFS(Movimientos!F:F,Movimientos!B:B,Productos!A18053,Movimientos!D:D,$D$1)</f>
        <v>0</v>
      </c>
      <c r="E18053" s="14">
        <f>SUMIFS(Movimientos!F:F,Movimientos!B:B,Productos!A18053,Movimientos!D:D,$E$1)</f>
        <v>0</v>
      </c>
      <c r="F18053" s="17">
        <f t="shared" si="564"/>
        <v>0</v>
      </c>
      <c r="G18053" s="14">
        <v>1</v>
      </c>
      <c r="H18053" s="15" t="str">
        <f t="shared" si="565"/>
        <v>Realizar Pedido</v>
      </c>
    </row>
    <row r="18054" spans="1:8" x14ac:dyDescent="0.25">
      <c r="A18054" s="3">
        <v>7591099180801</v>
      </c>
      <c r="B18054" s="11" t="s">
        <v>17664</v>
      </c>
      <c r="C18054" s="16"/>
      <c r="D18054" s="15">
        <f>SUMIFS(Movimientos!F:F,Movimientos!B:B,Productos!A18054,Movimientos!D:D,$D$1)</f>
        <v>0</v>
      </c>
      <c r="E18054" s="14">
        <f>SUMIFS(Movimientos!F:F,Movimientos!B:B,Productos!A18054,Movimientos!D:D,$E$1)</f>
        <v>0</v>
      </c>
      <c r="F18054" s="17">
        <f t="shared" si="564"/>
        <v>0</v>
      </c>
      <c r="G18054" s="14">
        <v>1</v>
      </c>
      <c r="H18054" s="15" t="str">
        <f t="shared" si="565"/>
        <v>Realizar Pedido</v>
      </c>
    </row>
    <row r="18055" spans="1:8" x14ac:dyDescent="0.25">
      <c r="A18055" s="2">
        <v>7591099190404</v>
      </c>
      <c r="B18055" s="12" t="s">
        <v>17665</v>
      </c>
      <c r="C18055" s="16"/>
      <c r="D18055" s="15">
        <f>SUMIFS(Movimientos!F:F,Movimientos!B:B,Productos!A18055,Movimientos!D:D,$D$1)</f>
        <v>0</v>
      </c>
      <c r="E18055" s="14">
        <f>SUMIFS(Movimientos!F:F,Movimientos!B:B,Productos!A18055,Movimientos!D:D,$E$1)</f>
        <v>0</v>
      </c>
      <c r="F18055" s="17">
        <f t="shared" si="564"/>
        <v>0</v>
      </c>
      <c r="G18055" s="14">
        <v>1</v>
      </c>
      <c r="H18055" s="15" t="str">
        <f t="shared" si="565"/>
        <v>Realizar Pedido</v>
      </c>
    </row>
    <row r="18056" spans="1:8" x14ac:dyDescent="0.25">
      <c r="A18056" s="3">
        <v>216</v>
      </c>
      <c r="B18056" s="11" t="s">
        <v>17666</v>
      </c>
      <c r="C18056" s="16"/>
      <c r="D18056" s="15">
        <f>SUMIFS(Movimientos!F:F,Movimientos!B:B,Productos!A18056,Movimientos!D:D,$D$1)</f>
        <v>0</v>
      </c>
      <c r="E18056" s="14">
        <f>SUMIFS(Movimientos!F:F,Movimientos!B:B,Productos!A18056,Movimientos!D:D,$E$1)</f>
        <v>0</v>
      </c>
      <c r="F18056" s="17">
        <f t="shared" si="564"/>
        <v>0</v>
      </c>
      <c r="G18056" s="14">
        <v>1</v>
      </c>
      <c r="H18056" s="15" t="str">
        <f t="shared" si="565"/>
        <v>Realizar Pedido</v>
      </c>
    </row>
    <row r="18057" spans="1:8" x14ac:dyDescent="0.25">
      <c r="A18057" s="3">
        <v>7595059000420</v>
      </c>
      <c r="B18057" s="11" t="s">
        <v>17667</v>
      </c>
      <c r="C18057" s="16"/>
      <c r="D18057" s="15">
        <f>SUMIFS(Movimientos!F:F,Movimientos!B:B,Productos!A18057,Movimientos!D:D,$D$1)</f>
        <v>0</v>
      </c>
      <c r="E18057" s="14">
        <f>SUMIFS(Movimientos!F:F,Movimientos!B:B,Productos!A18057,Movimientos!D:D,$E$1)</f>
        <v>0</v>
      </c>
      <c r="F18057" s="17">
        <f t="shared" si="564"/>
        <v>0</v>
      </c>
      <c r="G18057" s="14">
        <v>1</v>
      </c>
      <c r="H18057" s="15" t="str">
        <f t="shared" si="565"/>
        <v>Realizar Pedido</v>
      </c>
    </row>
    <row r="18058" spans="1:8" x14ac:dyDescent="0.25">
      <c r="A18058" s="3">
        <v>1059</v>
      </c>
      <c r="B18058" s="11" t="s">
        <v>17668</v>
      </c>
      <c r="C18058" s="16"/>
      <c r="D18058" s="15">
        <f>SUMIFS(Movimientos!F:F,Movimientos!B:B,Productos!A18058,Movimientos!D:D,$D$1)</f>
        <v>0</v>
      </c>
      <c r="E18058" s="14">
        <f>SUMIFS(Movimientos!F:F,Movimientos!B:B,Productos!A18058,Movimientos!D:D,$E$1)</f>
        <v>0</v>
      </c>
      <c r="F18058" s="17">
        <f t="shared" si="564"/>
        <v>0</v>
      </c>
      <c r="G18058" s="14">
        <v>1</v>
      </c>
      <c r="H18058" s="15" t="str">
        <f t="shared" si="565"/>
        <v>Realizar Pedido</v>
      </c>
    </row>
    <row r="18059" spans="1:8" x14ac:dyDescent="0.25">
      <c r="A18059" s="3">
        <v>7592285000590</v>
      </c>
      <c r="B18059" s="11" t="s">
        <v>17669</v>
      </c>
      <c r="C18059" s="16"/>
      <c r="D18059" s="15">
        <f>SUMIFS(Movimientos!F:F,Movimientos!B:B,Productos!A18059,Movimientos!D:D,$D$1)</f>
        <v>0</v>
      </c>
      <c r="E18059" s="14">
        <f>SUMIFS(Movimientos!F:F,Movimientos!B:B,Productos!A18059,Movimientos!D:D,$E$1)</f>
        <v>0</v>
      </c>
      <c r="F18059" s="17">
        <f t="shared" si="564"/>
        <v>0</v>
      </c>
      <c r="G18059" s="14">
        <v>1</v>
      </c>
      <c r="H18059" s="15" t="str">
        <f t="shared" si="565"/>
        <v>Realizar Pedido</v>
      </c>
    </row>
    <row r="18060" spans="1:8" x14ac:dyDescent="0.25">
      <c r="A18060" s="3" t="s">
        <v>17670</v>
      </c>
      <c r="B18060" s="11" t="s">
        <v>17671</v>
      </c>
      <c r="C18060" s="16"/>
      <c r="D18060" s="15">
        <f>SUMIFS(Movimientos!F:F,Movimientos!B:B,Productos!A18060,Movimientos!D:D,$D$1)</f>
        <v>0</v>
      </c>
      <c r="E18060" s="14">
        <f>SUMIFS(Movimientos!F:F,Movimientos!B:B,Productos!A18060,Movimientos!D:D,$E$1)</f>
        <v>0</v>
      </c>
      <c r="F18060" s="17">
        <f t="shared" si="564"/>
        <v>0</v>
      </c>
      <c r="G18060" s="14">
        <v>1</v>
      </c>
      <c r="H18060" s="15" t="str">
        <f t="shared" si="565"/>
        <v>Realizar Pedido</v>
      </c>
    </row>
    <row r="18061" spans="1:8" x14ac:dyDescent="0.25">
      <c r="A18061" s="3">
        <v>1066</v>
      </c>
      <c r="B18061" s="11" t="s">
        <v>17672</v>
      </c>
      <c r="C18061" s="16"/>
      <c r="D18061" s="15">
        <f>SUMIFS(Movimientos!F:F,Movimientos!B:B,Productos!A18061,Movimientos!D:D,$D$1)</f>
        <v>0</v>
      </c>
      <c r="E18061" s="14">
        <f>SUMIFS(Movimientos!F:F,Movimientos!B:B,Productos!A18061,Movimientos!D:D,$E$1)</f>
        <v>0</v>
      </c>
      <c r="F18061" s="17">
        <f t="shared" si="564"/>
        <v>0</v>
      </c>
      <c r="G18061" s="14">
        <v>1</v>
      </c>
      <c r="H18061" s="15" t="str">
        <f t="shared" si="565"/>
        <v>Realizar Pedido</v>
      </c>
    </row>
    <row r="18062" spans="1:8" x14ac:dyDescent="0.25">
      <c r="A18062" s="3">
        <v>1959</v>
      </c>
      <c r="B18062" s="11" t="s">
        <v>17673</v>
      </c>
      <c r="C18062" s="16"/>
      <c r="D18062" s="15">
        <f>SUMIFS(Movimientos!F:F,Movimientos!B:B,Productos!A18062,Movimientos!D:D,$D$1)</f>
        <v>0</v>
      </c>
      <c r="E18062" s="14">
        <f>SUMIFS(Movimientos!F:F,Movimientos!B:B,Productos!A18062,Movimientos!D:D,$E$1)</f>
        <v>0</v>
      </c>
      <c r="F18062" s="17">
        <f t="shared" si="564"/>
        <v>0</v>
      </c>
      <c r="G18062" s="14">
        <v>1</v>
      </c>
      <c r="H18062" s="15" t="str">
        <f t="shared" si="565"/>
        <v>Realizar Pedido</v>
      </c>
    </row>
    <row r="18063" spans="1:8" x14ac:dyDescent="0.25">
      <c r="A18063" s="3">
        <v>200604</v>
      </c>
      <c r="B18063" s="11" t="s">
        <v>17674</v>
      </c>
      <c r="C18063" s="16"/>
      <c r="D18063" s="15">
        <f>SUMIFS(Movimientos!F:F,Movimientos!B:B,Productos!A18063,Movimientos!D:D,$D$1)</f>
        <v>0</v>
      </c>
      <c r="E18063" s="14">
        <f>SUMIFS(Movimientos!F:F,Movimientos!B:B,Productos!A18063,Movimientos!D:D,$E$1)</f>
        <v>0</v>
      </c>
      <c r="F18063" s="17">
        <f t="shared" si="564"/>
        <v>0</v>
      </c>
      <c r="G18063" s="14">
        <v>1</v>
      </c>
      <c r="H18063" s="15" t="str">
        <f t="shared" si="565"/>
        <v>Realizar Pedido</v>
      </c>
    </row>
    <row r="18064" spans="1:8" x14ac:dyDescent="0.25">
      <c r="A18064" s="3">
        <v>7501303461541</v>
      </c>
      <c r="B18064" s="11" t="s">
        <v>17675</v>
      </c>
      <c r="C18064" s="16"/>
      <c r="D18064" s="15">
        <f>SUMIFS(Movimientos!F:F,Movimientos!B:B,Productos!A18064,Movimientos!D:D,$D$1)</f>
        <v>0</v>
      </c>
      <c r="E18064" s="14">
        <f>SUMIFS(Movimientos!F:F,Movimientos!B:B,Productos!A18064,Movimientos!D:D,$E$1)</f>
        <v>0</v>
      </c>
      <c r="F18064" s="17">
        <f t="shared" si="564"/>
        <v>0</v>
      </c>
      <c r="G18064" s="14">
        <v>1</v>
      </c>
      <c r="H18064" s="15" t="str">
        <f t="shared" si="565"/>
        <v>Realizar Pedido</v>
      </c>
    </row>
    <row r="18065" spans="1:8" x14ac:dyDescent="0.25">
      <c r="A18065" s="3">
        <v>4260085521449</v>
      </c>
      <c r="B18065" s="11" t="s">
        <v>17676</v>
      </c>
      <c r="C18065" s="16"/>
      <c r="D18065" s="15">
        <f>SUMIFS(Movimientos!F:F,Movimientos!B:B,Productos!A18065,Movimientos!D:D,$D$1)</f>
        <v>0</v>
      </c>
      <c r="E18065" s="14">
        <f>SUMIFS(Movimientos!F:F,Movimientos!B:B,Productos!A18065,Movimientos!D:D,$E$1)</f>
        <v>0</v>
      </c>
      <c r="F18065" s="17">
        <f t="shared" si="564"/>
        <v>0</v>
      </c>
      <c r="G18065" s="14">
        <v>1</v>
      </c>
      <c r="H18065" s="15" t="str">
        <f t="shared" si="565"/>
        <v>Realizar Pedido</v>
      </c>
    </row>
    <row r="18066" spans="1:8" x14ac:dyDescent="0.25">
      <c r="A18066" s="3">
        <v>4260085521432</v>
      </c>
      <c r="B18066" s="11" t="s">
        <v>17677</v>
      </c>
      <c r="C18066" s="16"/>
      <c r="D18066" s="15">
        <f>SUMIFS(Movimientos!F:F,Movimientos!B:B,Productos!A18066,Movimientos!D:D,$D$1)</f>
        <v>0</v>
      </c>
      <c r="E18066" s="14">
        <f>SUMIFS(Movimientos!F:F,Movimientos!B:B,Productos!A18066,Movimientos!D:D,$E$1)</f>
        <v>0</v>
      </c>
      <c r="F18066" s="17">
        <f t="shared" si="564"/>
        <v>0</v>
      </c>
      <c r="G18066" s="14">
        <v>1</v>
      </c>
      <c r="H18066" s="15" t="str">
        <f t="shared" si="565"/>
        <v>Realizar Pedido</v>
      </c>
    </row>
    <row r="18067" spans="1:8" x14ac:dyDescent="0.25">
      <c r="A18067" s="3">
        <v>7501303482867</v>
      </c>
      <c r="B18067" s="11" t="s">
        <v>17678</v>
      </c>
      <c r="C18067" s="16"/>
      <c r="D18067" s="15">
        <f>SUMIFS(Movimientos!F:F,Movimientos!B:B,Productos!A18067,Movimientos!D:D,$D$1)</f>
        <v>0</v>
      </c>
      <c r="E18067" s="14">
        <f>SUMIFS(Movimientos!F:F,Movimientos!B:B,Productos!A18067,Movimientos!D:D,$E$1)</f>
        <v>0</v>
      </c>
      <c r="F18067" s="17">
        <f t="shared" si="564"/>
        <v>0</v>
      </c>
      <c r="G18067" s="14">
        <v>1</v>
      </c>
      <c r="H18067" s="15" t="str">
        <f t="shared" si="565"/>
        <v>Realizar Pedido</v>
      </c>
    </row>
    <row r="18068" spans="1:8" x14ac:dyDescent="0.25">
      <c r="A18068" s="3">
        <v>7591066701015</v>
      </c>
      <c r="B18068" s="11" t="s">
        <v>17679</v>
      </c>
      <c r="C18068" s="16"/>
      <c r="D18068" s="15">
        <f>SUMIFS(Movimientos!F:F,Movimientos!B:B,Productos!A18068,Movimientos!D:D,$D$1)</f>
        <v>0</v>
      </c>
      <c r="E18068" s="14">
        <f>SUMIFS(Movimientos!F:F,Movimientos!B:B,Productos!A18068,Movimientos!D:D,$E$1)</f>
        <v>0</v>
      </c>
      <c r="F18068" s="17">
        <f t="shared" si="564"/>
        <v>0</v>
      </c>
      <c r="G18068" s="14">
        <v>1</v>
      </c>
      <c r="H18068" s="15" t="str">
        <f t="shared" si="565"/>
        <v>Realizar Pedido</v>
      </c>
    </row>
    <row r="18069" spans="1:8" x14ac:dyDescent="0.25">
      <c r="A18069" s="3">
        <v>4891228530129</v>
      </c>
      <c r="B18069" s="11" t="s">
        <v>17680</v>
      </c>
      <c r="C18069" s="16"/>
      <c r="D18069" s="15">
        <f>SUMIFS(Movimientos!F:F,Movimientos!B:B,Productos!A18069,Movimientos!D:D,$D$1)</f>
        <v>0</v>
      </c>
      <c r="E18069" s="14">
        <f>SUMIFS(Movimientos!F:F,Movimientos!B:B,Productos!A18069,Movimientos!D:D,$E$1)</f>
        <v>0</v>
      </c>
      <c r="F18069" s="17">
        <f t="shared" si="564"/>
        <v>0</v>
      </c>
      <c r="G18069" s="14">
        <v>1</v>
      </c>
      <c r="H18069" s="15" t="str">
        <f t="shared" si="565"/>
        <v>Realizar Pedido</v>
      </c>
    </row>
    <row r="18070" spans="1:8" x14ac:dyDescent="0.25">
      <c r="A18070" s="3">
        <v>7591066018014</v>
      </c>
      <c r="B18070" s="11" t="s">
        <v>17681</v>
      </c>
      <c r="C18070" s="16"/>
      <c r="D18070" s="15">
        <f>SUMIFS(Movimientos!F:F,Movimientos!B:B,Productos!A18070,Movimientos!D:D,$D$1)</f>
        <v>0</v>
      </c>
      <c r="E18070" s="14">
        <f>SUMIFS(Movimientos!F:F,Movimientos!B:B,Productos!A18070,Movimientos!D:D,$E$1)</f>
        <v>0</v>
      </c>
      <c r="F18070" s="17">
        <f t="shared" si="564"/>
        <v>0</v>
      </c>
      <c r="G18070" s="14">
        <v>1</v>
      </c>
      <c r="H18070" s="15" t="str">
        <f t="shared" si="565"/>
        <v>Realizar Pedido</v>
      </c>
    </row>
    <row r="18071" spans="1:8" x14ac:dyDescent="0.25">
      <c r="A18071" s="3">
        <v>7591066680198</v>
      </c>
      <c r="B18071" s="11" t="s">
        <v>17681</v>
      </c>
      <c r="C18071" s="16"/>
      <c r="D18071" s="15">
        <f>SUMIFS(Movimientos!F:F,Movimientos!B:B,Productos!A18071,Movimientos!D:D,$D$1)</f>
        <v>0</v>
      </c>
      <c r="E18071" s="14">
        <f>SUMIFS(Movimientos!F:F,Movimientos!B:B,Productos!A18071,Movimientos!D:D,$E$1)</f>
        <v>0</v>
      </c>
      <c r="F18071" s="17">
        <f t="shared" si="564"/>
        <v>0</v>
      </c>
      <c r="G18071" s="14">
        <v>1</v>
      </c>
      <c r="H18071" s="15" t="str">
        <f t="shared" si="565"/>
        <v>Realizar Pedido</v>
      </c>
    </row>
    <row r="18072" spans="1:8" x14ac:dyDescent="0.25">
      <c r="A18072" s="3">
        <v>7591066681294</v>
      </c>
      <c r="B18072" s="11" t="s">
        <v>17682</v>
      </c>
      <c r="C18072" s="16"/>
      <c r="D18072" s="15">
        <f>SUMIFS(Movimientos!F:F,Movimientos!B:B,Productos!A18072,Movimientos!D:D,$D$1)</f>
        <v>0</v>
      </c>
      <c r="E18072" s="14">
        <f>SUMIFS(Movimientos!F:F,Movimientos!B:B,Productos!A18072,Movimientos!D:D,$E$1)</f>
        <v>0</v>
      </c>
      <c r="F18072" s="17">
        <f t="shared" si="564"/>
        <v>0</v>
      </c>
      <c r="G18072" s="14">
        <v>1</v>
      </c>
      <c r="H18072" s="15" t="str">
        <f t="shared" si="565"/>
        <v>Realizar Pedido</v>
      </c>
    </row>
    <row r="18073" spans="1:8" x14ac:dyDescent="0.25">
      <c r="A18073" s="3">
        <v>7591066681386</v>
      </c>
      <c r="B18073" s="11" t="s">
        <v>17683</v>
      </c>
      <c r="C18073" s="16"/>
      <c r="D18073" s="15">
        <f>SUMIFS(Movimientos!F:F,Movimientos!B:B,Productos!A18073,Movimientos!D:D,$D$1)</f>
        <v>0</v>
      </c>
      <c r="E18073" s="14">
        <f>SUMIFS(Movimientos!F:F,Movimientos!B:B,Productos!A18073,Movimientos!D:D,$E$1)</f>
        <v>0</v>
      </c>
      <c r="F18073" s="17">
        <f t="shared" si="564"/>
        <v>0</v>
      </c>
      <c r="G18073" s="14">
        <v>1</v>
      </c>
      <c r="H18073" s="15" t="str">
        <f t="shared" si="565"/>
        <v>Realizar Pedido</v>
      </c>
    </row>
    <row r="18074" spans="1:8" x14ac:dyDescent="0.25">
      <c r="A18074" s="3">
        <v>7591066730466</v>
      </c>
      <c r="B18074" s="11" t="s">
        <v>17684</v>
      </c>
      <c r="C18074" s="16"/>
      <c r="D18074" s="15">
        <f>SUMIFS(Movimientos!F:F,Movimientos!B:B,Productos!A18074,Movimientos!D:D,$D$1)</f>
        <v>0</v>
      </c>
      <c r="E18074" s="14">
        <f>SUMIFS(Movimientos!F:F,Movimientos!B:B,Productos!A18074,Movimientos!D:D,$E$1)</f>
        <v>0</v>
      </c>
      <c r="F18074" s="17">
        <f t="shared" si="564"/>
        <v>0</v>
      </c>
      <c r="G18074" s="14">
        <v>1</v>
      </c>
      <c r="H18074" s="15" t="str">
        <f t="shared" si="565"/>
        <v>Realizar Pedido</v>
      </c>
    </row>
    <row r="18075" spans="1:8" x14ac:dyDescent="0.25">
      <c r="A18075" s="3">
        <v>7591066387523</v>
      </c>
      <c r="B18075" s="11" t="s">
        <v>17685</v>
      </c>
      <c r="C18075" s="16"/>
      <c r="D18075" s="15">
        <f>SUMIFS(Movimientos!F:F,Movimientos!B:B,Productos!A18075,Movimientos!D:D,$D$1)</f>
        <v>0</v>
      </c>
      <c r="E18075" s="14">
        <f>SUMIFS(Movimientos!F:F,Movimientos!B:B,Productos!A18075,Movimientos!D:D,$E$1)</f>
        <v>0</v>
      </c>
      <c r="F18075" s="17">
        <f t="shared" si="564"/>
        <v>0</v>
      </c>
      <c r="G18075" s="14">
        <v>1</v>
      </c>
      <c r="H18075" s="15" t="str">
        <f t="shared" si="565"/>
        <v>Realizar Pedido</v>
      </c>
    </row>
    <row r="18076" spans="1:8" x14ac:dyDescent="0.25">
      <c r="A18076" s="2">
        <v>7591066387615</v>
      </c>
      <c r="B18076" s="12" t="s">
        <v>17686</v>
      </c>
      <c r="C18076" s="16"/>
      <c r="D18076" s="15">
        <f>SUMIFS(Movimientos!F:F,Movimientos!B:B,Productos!A18076,Movimientos!D:D,$D$1)</f>
        <v>0</v>
      </c>
      <c r="E18076" s="14">
        <f>SUMIFS(Movimientos!F:F,Movimientos!B:B,Productos!A18076,Movimientos!D:D,$E$1)</f>
        <v>0</v>
      </c>
      <c r="F18076" s="17">
        <f t="shared" si="564"/>
        <v>0</v>
      </c>
      <c r="G18076" s="14">
        <v>1</v>
      </c>
      <c r="H18076" s="15" t="str">
        <f t="shared" si="565"/>
        <v>Realizar Pedido</v>
      </c>
    </row>
    <row r="18077" spans="1:8" x14ac:dyDescent="0.25">
      <c r="A18077" s="3">
        <v>4891228530143</v>
      </c>
      <c r="B18077" s="11" t="s">
        <v>17687</v>
      </c>
      <c r="C18077" s="16"/>
      <c r="D18077" s="15">
        <f>SUMIFS(Movimientos!F:F,Movimientos!B:B,Productos!A18077,Movimientos!D:D,$D$1)</f>
        <v>0</v>
      </c>
      <c r="E18077" s="14">
        <f>SUMIFS(Movimientos!F:F,Movimientos!B:B,Productos!A18077,Movimientos!D:D,$E$1)</f>
        <v>0</v>
      </c>
      <c r="F18077" s="17">
        <f t="shared" si="564"/>
        <v>0</v>
      </c>
      <c r="G18077" s="14">
        <v>1</v>
      </c>
      <c r="H18077" s="15" t="str">
        <f t="shared" si="565"/>
        <v>Realizar Pedido</v>
      </c>
    </row>
    <row r="18078" spans="1:8" x14ac:dyDescent="0.25">
      <c r="A18078" s="3">
        <v>75919153</v>
      </c>
      <c r="B18078" s="11" t="s">
        <v>17688</v>
      </c>
      <c r="C18078" s="16"/>
      <c r="D18078" s="15">
        <f>SUMIFS(Movimientos!F:F,Movimientos!B:B,Productos!A18078,Movimientos!D:D,$D$1)</f>
        <v>0</v>
      </c>
      <c r="E18078" s="14">
        <f>SUMIFS(Movimientos!F:F,Movimientos!B:B,Productos!A18078,Movimientos!D:D,$E$1)</f>
        <v>0</v>
      </c>
      <c r="F18078" s="17">
        <f t="shared" si="564"/>
        <v>0</v>
      </c>
      <c r="G18078" s="14">
        <v>1</v>
      </c>
      <c r="H18078" s="15" t="str">
        <f t="shared" si="565"/>
        <v>Realizar Pedido</v>
      </c>
    </row>
    <row r="18079" spans="1:8" x14ac:dyDescent="0.25">
      <c r="A18079" s="3">
        <v>75903565</v>
      </c>
      <c r="B18079" s="11" t="s">
        <v>17689</v>
      </c>
      <c r="C18079" s="16"/>
      <c r="D18079" s="15">
        <f>SUMIFS(Movimientos!F:F,Movimientos!B:B,Productos!A18079,Movimientos!D:D,$D$1)</f>
        <v>0</v>
      </c>
      <c r="E18079" s="14">
        <f>SUMIFS(Movimientos!F:F,Movimientos!B:B,Productos!A18079,Movimientos!D:D,$E$1)</f>
        <v>0</v>
      </c>
      <c r="F18079" s="17">
        <f t="shared" si="564"/>
        <v>0</v>
      </c>
      <c r="G18079" s="14">
        <v>1</v>
      </c>
      <c r="H18079" s="15" t="str">
        <f t="shared" si="565"/>
        <v>Realizar Pedido</v>
      </c>
    </row>
    <row r="18080" spans="1:8" x14ac:dyDescent="0.25">
      <c r="A18080" s="3">
        <v>1963</v>
      </c>
      <c r="B18080" s="11" t="s">
        <v>17690</v>
      </c>
      <c r="C18080" s="16"/>
      <c r="D18080" s="15">
        <f>SUMIFS(Movimientos!F:F,Movimientos!B:B,Productos!A18080,Movimientos!D:D,$D$1)</f>
        <v>0</v>
      </c>
      <c r="E18080" s="14">
        <f>SUMIFS(Movimientos!F:F,Movimientos!B:B,Productos!A18080,Movimientos!D:D,$E$1)</f>
        <v>0</v>
      </c>
      <c r="F18080" s="17">
        <f t="shared" si="564"/>
        <v>0</v>
      </c>
      <c r="G18080" s="14">
        <v>1</v>
      </c>
      <c r="H18080" s="15" t="str">
        <f t="shared" si="565"/>
        <v>Realizar Pedido</v>
      </c>
    </row>
    <row r="18081" spans="1:8" x14ac:dyDescent="0.25">
      <c r="A18081" s="2">
        <v>7591066011015</v>
      </c>
      <c r="B18081" s="12" t="s">
        <v>17691</v>
      </c>
      <c r="C18081" s="16"/>
      <c r="D18081" s="15">
        <f>SUMIFS(Movimientos!F:F,Movimientos!B:B,Productos!A18081,Movimientos!D:D,$D$1)</f>
        <v>0</v>
      </c>
      <c r="E18081" s="14">
        <f>SUMIFS(Movimientos!F:F,Movimientos!B:B,Productos!A18081,Movimientos!D:D,$E$1)</f>
        <v>0</v>
      </c>
      <c r="F18081" s="17">
        <f t="shared" si="564"/>
        <v>0</v>
      </c>
      <c r="G18081" s="14">
        <v>1</v>
      </c>
      <c r="H18081" s="15" t="str">
        <f t="shared" si="565"/>
        <v>Realizar Pedido</v>
      </c>
    </row>
    <row r="18082" spans="1:8" x14ac:dyDescent="0.25">
      <c r="A18082" s="2">
        <v>7591066041401</v>
      </c>
      <c r="B18082" s="12" t="s">
        <v>17692</v>
      </c>
      <c r="C18082" s="16"/>
      <c r="D18082" s="15">
        <f>SUMIFS(Movimientos!F:F,Movimientos!B:B,Productos!A18082,Movimientos!D:D,$D$1)</f>
        <v>0</v>
      </c>
      <c r="E18082" s="14">
        <f>SUMIFS(Movimientos!F:F,Movimientos!B:B,Productos!A18082,Movimientos!D:D,$E$1)</f>
        <v>0</v>
      </c>
      <c r="F18082" s="17">
        <f t="shared" si="564"/>
        <v>0</v>
      </c>
      <c r="G18082" s="14">
        <v>1</v>
      </c>
      <c r="H18082" s="15" t="str">
        <f t="shared" si="565"/>
        <v>Realizar Pedido</v>
      </c>
    </row>
    <row r="18083" spans="1:8" x14ac:dyDescent="0.25">
      <c r="A18083" s="3">
        <v>7591066730473</v>
      </c>
      <c r="B18083" s="11" t="s">
        <v>17693</v>
      </c>
      <c r="C18083" s="16"/>
      <c r="D18083" s="15">
        <f>SUMIFS(Movimientos!F:F,Movimientos!B:B,Productos!A18083,Movimientos!D:D,$D$1)</f>
        <v>0</v>
      </c>
      <c r="E18083" s="14">
        <f>SUMIFS(Movimientos!F:F,Movimientos!B:B,Productos!A18083,Movimientos!D:D,$E$1)</f>
        <v>0</v>
      </c>
      <c r="F18083" s="17">
        <f t="shared" si="564"/>
        <v>0</v>
      </c>
      <c r="G18083" s="14">
        <v>1</v>
      </c>
      <c r="H18083" s="15" t="str">
        <f t="shared" si="565"/>
        <v>Realizar Pedido</v>
      </c>
    </row>
    <row r="18084" spans="1:8" x14ac:dyDescent="0.25">
      <c r="A18084" s="3">
        <v>7591066730459</v>
      </c>
      <c r="B18084" s="11" t="s">
        <v>17694</v>
      </c>
      <c r="C18084" s="16"/>
      <c r="D18084" s="15">
        <f>SUMIFS(Movimientos!F:F,Movimientos!B:B,Productos!A18084,Movimientos!D:D,$D$1)</f>
        <v>0</v>
      </c>
      <c r="E18084" s="14">
        <f>SUMIFS(Movimientos!F:F,Movimientos!B:B,Productos!A18084,Movimientos!D:D,$E$1)</f>
        <v>0</v>
      </c>
      <c r="F18084" s="17">
        <f t="shared" si="564"/>
        <v>0</v>
      </c>
      <c r="G18084" s="14">
        <v>1</v>
      </c>
      <c r="H18084" s="15" t="str">
        <f t="shared" si="565"/>
        <v>Realizar Pedido</v>
      </c>
    </row>
    <row r="18085" spans="1:8" x14ac:dyDescent="0.25">
      <c r="A18085" s="2">
        <v>128838115175</v>
      </c>
      <c r="B18085" s="12" t="s">
        <v>17695</v>
      </c>
      <c r="C18085" s="16"/>
      <c r="D18085" s="15">
        <f>SUMIFS(Movimientos!F:F,Movimientos!B:B,Productos!A18085,Movimientos!D:D,$D$1)</f>
        <v>0</v>
      </c>
      <c r="E18085" s="14">
        <f>SUMIFS(Movimientos!F:F,Movimientos!B:B,Productos!A18085,Movimientos!D:D,$E$1)</f>
        <v>0</v>
      </c>
      <c r="F18085" s="17">
        <f t="shared" si="564"/>
        <v>0</v>
      </c>
      <c r="G18085" s="14">
        <v>1</v>
      </c>
      <c r="H18085" s="15" t="str">
        <f t="shared" si="565"/>
        <v>Realizar Pedido</v>
      </c>
    </row>
    <row r="18086" spans="1:8" x14ac:dyDescent="0.25">
      <c r="A18086" s="3">
        <v>7591127913807</v>
      </c>
      <c r="B18086" s="11" t="s">
        <v>17696</v>
      </c>
      <c r="C18086" s="16"/>
      <c r="D18086" s="15">
        <f>SUMIFS(Movimientos!F:F,Movimientos!B:B,Productos!A18086,Movimientos!D:D,$D$1)</f>
        <v>0</v>
      </c>
      <c r="E18086" s="14">
        <f>SUMIFS(Movimientos!F:F,Movimientos!B:B,Productos!A18086,Movimientos!D:D,$E$1)</f>
        <v>0</v>
      </c>
      <c r="F18086" s="17">
        <f t="shared" si="564"/>
        <v>0</v>
      </c>
      <c r="G18086" s="14">
        <v>1</v>
      </c>
      <c r="H18086" s="15" t="str">
        <f t="shared" si="565"/>
        <v>Realizar Pedido</v>
      </c>
    </row>
    <row r="18087" spans="1:8" x14ac:dyDescent="0.25">
      <c r="A18087" s="3">
        <v>789015516093</v>
      </c>
      <c r="B18087" s="11" t="s">
        <v>17697</v>
      </c>
      <c r="C18087" s="16"/>
      <c r="D18087" s="15">
        <f>SUMIFS(Movimientos!F:F,Movimientos!B:B,Productos!A18087,Movimientos!D:D,$D$1)</f>
        <v>0</v>
      </c>
      <c r="E18087" s="14">
        <f>SUMIFS(Movimientos!F:F,Movimientos!B:B,Productos!A18087,Movimientos!D:D,$E$1)</f>
        <v>0</v>
      </c>
      <c r="F18087" s="17">
        <f t="shared" si="564"/>
        <v>0</v>
      </c>
      <c r="G18087" s="14">
        <v>1</v>
      </c>
      <c r="H18087" s="15" t="str">
        <f t="shared" si="565"/>
        <v>Realizar Pedido</v>
      </c>
    </row>
    <row r="18088" spans="1:8" x14ac:dyDescent="0.25">
      <c r="A18088" s="3">
        <v>7896015516352</v>
      </c>
      <c r="B18088" s="11" t="s">
        <v>17698</v>
      </c>
      <c r="C18088" s="16"/>
      <c r="D18088" s="15">
        <f>SUMIFS(Movimientos!F:F,Movimientos!B:B,Productos!A18088,Movimientos!D:D,$D$1)</f>
        <v>0</v>
      </c>
      <c r="E18088" s="14">
        <f>SUMIFS(Movimientos!F:F,Movimientos!B:B,Productos!A18088,Movimientos!D:D,$E$1)</f>
        <v>0</v>
      </c>
      <c r="F18088" s="17">
        <f t="shared" si="564"/>
        <v>0</v>
      </c>
      <c r="G18088" s="14">
        <v>1</v>
      </c>
      <c r="H18088" s="15" t="str">
        <f t="shared" si="565"/>
        <v>Realizar Pedido</v>
      </c>
    </row>
    <row r="18089" spans="1:8" x14ac:dyDescent="0.25">
      <c r="A18089" s="3">
        <v>7896015516369</v>
      </c>
      <c r="B18089" s="11" t="s">
        <v>17698</v>
      </c>
      <c r="C18089" s="16"/>
      <c r="D18089" s="15">
        <f>SUMIFS(Movimientos!F:F,Movimientos!B:B,Productos!A18089,Movimientos!D:D,$D$1)</f>
        <v>0</v>
      </c>
      <c r="E18089" s="14">
        <f>SUMIFS(Movimientos!F:F,Movimientos!B:B,Productos!A18089,Movimientos!D:D,$E$1)</f>
        <v>0</v>
      </c>
      <c r="F18089" s="17">
        <f t="shared" si="564"/>
        <v>0</v>
      </c>
      <c r="G18089" s="14">
        <v>1</v>
      </c>
      <c r="H18089" s="15" t="str">
        <f t="shared" si="565"/>
        <v>Realizar Pedido</v>
      </c>
    </row>
    <row r="18090" spans="1:8" x14ac:dyDescent="0.25">
      <c r="A18090" s="3">
        <v>7896015516093</v>
      </c>
      <c r="B18090" s="11" t="s">
        <v>17699</v>
      </c>
      <c r="C18090" s="16"/>
      <c r="D18090" s="15">
        <f>SUMIFS(Movimientos!F:F,Movimientos!B:B,Productos!A18090,Movimientos!D:D,$D$1)</f>
        <v>0</v>
      </c>
      <c r="E18090" s="14">
        <f>SUMIFS(Movimientos!F:F,Movimientos!B:B,Productos!A18090,Movimientos!D:D,$E$1)</f>
        <v>0</v>
      </c>
      <c r="F18090" s="17">
        <f t="shared" si="564"/>
        <v>0</v>
      </c>
      <c r="G18090" s="14">
        <v>1</v>
      </c>
      <c r="H18090" s="15" t="str">
        <f t="shared" si="565"/>
        <v>Realizar Pedido</v>
      </c>
    </row>
    <row r="18091" spans="1:8" x14ac:dyDescent="0.25">
      <c r="A18091" s="3">
        <v>7896015500061</v>
      </c>
      <c r="B18091" s="11" t="s">
        <v>17700</v>
      </c>
      <c r="C18091" s="16"/>
      <c r="D18091" s="15">
        <f>SUMIFS(Movimientos!F:F,Movimientos!B:B,Productos!A18091,Movimientos!D:D,$D$1)</f>
        <v>0</v>
      </c>
      <c r="E18091" s="14">
        <f>SUMIFS(Movimientos!F:F,Movimientos!B:B,Productos!A18091,Movimientos!D:D,$E$1)</f>
        <v>0</v>
      </c>
      <c r="F18091" s="17">
        <f t="shared" si="564"/>
        <v>0</v>
      </c>
      <c r="G18091" s="14">
        <v>1</v>
      </c>
      <c r="H18091" s="15" t="str">
        <f t="shared" si="565"/>
        <v>Realizar Pedido</v>
      </c>
    </row>
    <row r="18092" spans="1:8" x14ac:dyDescent="0.25">
      <c r="A18092" s="2">
        <v>7707172683286</v>
      </c>
      <c r="B18092" s="12" t="s">
        <v>17701</v>
      </c>
      <c r="C18092" s="16"/>
      <c r="D18092" s="15">
        <f>SUMIFS(Movimientos!F:F,Movimientos!B:B,Productos!A18092,Movimientos!D:D,$D$1)</f>
        <v>0</v>
      </c>
      <c r="E18092" s="14">
        <f>SUMIFS(Movimientos!F:F,Movimientos!B:B,Productos!A18092,Movimientos!D:D,$E$1)</f>
        <v>0</v>
      </c>
      <c r="F18092" s="17">
        <f t="shared" si="564"/>
        <v>0</v>
      </c>
      <c r="G18092" s="14">
        <v>1</v>
      </c>
      <c r="H18092" s="15" t="str">
        <f t="shared" si="565"/>
        <v>Realizar Pedido</v>
      </c>
    </row>
    <row r="18093" spans="1:8" x14ac:dyDescent="0.25">
      <c r="A18093" s="2">
        <v>7707172683293</v>
      </c>
      <c r="B18093" s="12" t="s">
        <v>17702</v>
      </c>
      <c r="C18093" s="16"/>
      <c r="D18093" s="15">
        <f>SUMIFS(Movimientos!F:F,Movimientos!B:B,Productos!A18093,Movimientos!D:D,$D$1)</f>
        <v>0</v>
      </c>
      <c r="E18093" s="14">
        <f>SUMIFS(Movimientos!F:F,Movimientos!B:B,Productos!A18093,Movimientos!D:D,$E$1)</f>
        <v>0</v>
      </c>
      <c r="F18093" s="17">
        <f t="shared" si="564"/>
        <v>0</v>
      </c>
      <c r="G18093" s="14">
        <v>1</v>
      </c>
      <c r="H18093" s="15" t="str">
        <f t="shared" si="565"/>
        <v>Realizar Pedido</v>
      </c>
    </row>
    <row r="18094" spans="1:8" x14ac:dyDescent="0.25">
      <c r="A18094" s="3">
        <v>7896015516123</v>
      </c>
      <c r="B18094" s="11" t="s">
        <v>17703</v>
      </c>
      <c r="C18094" s="16"/>
      <c r="D18094" s="15">
        <f>SUMIFS(Movimientos!F:F,Movimientos!B:B,Productos!A18094,Movimientos!D:D,$D$1)</f>
        <v>0</v>
      </c>
      <c r="E18094" s="14">
        <f>SUMIFS(Movimientos!F:F,Movimientos!B:B,Productos!A18094,Movimientos!D:D,$E$1)</f>
        <v>0</v>
      </c>
      <c r="F18094" s="17">
        <f t="shared" si="564"/>
        <v>0</v>
      </c>
      <c r="G18094" s="14">
        <v>1</v>
      </c>
      <c r="H18094" s="15" t="str">
        <f t="shared" si="565"/>
        <v>Realizar Pedido</v>
      </c>
    </row>
    <row r="18095" spans="1:8" x14ac:dyDescent="0.25">
      <c r="A18095" s="3">
        <v>7896015516109</v>
      </c>
      <c r="B18095" s="11" t="s">
        <v>17704</v>
      </c>
      <c r="C18095" s="16"/>
      <c r="D18095" s="15">
        <f>SUMIFS(Movimientos!F:F,Movimientos!B:B,Productos!A18095,Movimientos!D:D,$D$1)</f>
        <v>0</v>
      </c>
      <c r="E18095" s="14">
        <f>SUMIFS(Movimientos!F:F,Movimientos!B:B,Productos!A18095,Movimientos!D:D,$E$1)</f>
        <v>0</v>
      </c>
      <c r="F18095" s="17">
        <f t="shared" si="564"/>
        <v>0</v>
      </c>
      <c r="G18095" s="14">
        <v>1</v>
      </c>
      <c r="H18095" s="15" t="str">
        <f t="shared" si="565"/>
        <v>Realizar Pedido</v>
      </c>
    </row>
    <row r="18096" spans="1:8" x14ac:dyDescent="0.25">
      <c r="A18096" s="3">
        <v>7896015516116</v>
      </c>
      <c r="B18096" s="11" t="s">
        <v>17705</v>
      </c>
      <c r="C18096" s="16"/>
      <c r="D18096" s="15">
        <f>SUMIFS(Movimientos!F:F,Movimientos!B:B,Productos!A18096,Movimientos!D:D,$D$1)</f>
        <v>0</v>
      </c>
      <c r="E18096" s="14">
        <f>SUMIFS(Movimientos!F:F,Movimientos!B:B,Productos!A18096,Movimientos!D:D,$E$1)</f>
        <v>0</v>
      </c>
      <c r="F18096" s="17">
        <f t="shared" si="564"/>
        <v>0</v>
      </c>
      <c r="G18096" s="14">
        <v>1</v>
      </c>
      <c r="H18096" s="15" t="str">
        <f t="shared" si="565"/>
        <v>Realizar Pedido</v>
      </c>
    </row>
    <row r="18097" spans="1:8" x14ac:dyDescent="0.25">
      <c r="A18097" s="3">
        <v>7591059002785</v>
      </c>
      <c r="B18097" s="11" t="s">
        <v>17706</v>
      </c>
      <c r="C18097" s="16"/>
      <c r="D18097" s="15">
        <f>SUMIFS(Movimientos!F:F,Movimientos!B:B,Productos!A18097,Movimientos!D:D,$D$1)</f>
        <v>0</v>
      </c>
      <c r="E18097" s="14">
        <f>SUMIFS(Movimientos!F:F,Movimientos!B:B,Productos!A18097,Movimientos!D:D,$E$1)</f>
        <v>0</v>
      </c>
      <c r="F18097" s="17">
        <f t="shared" si="564"/>
        <v>0</v>
      </c>
      <c r="G18097" s="14">
        <v>1</v>
      </c>
      <c r="H18097" s="15" t="str">
        <f t="shared" si="565"/>
        <v>Realizar Pedido</v>
      </c>
    </row>
    <row r="18098" spans="1:8" x14ac:dyDescent="0.25">
      <c r="A18098" s="3">
        <v>7591059004451</v>
      </c>
      <c r="B18098" s="11" t="s">
        <v>17707</v>
      </c>
      <c r="C18098" s="16"/>
      <c r="D18098" s="15">
        <f>SUMIFS(Movimientos!F:F,Movimientos!B:B,Productos!A18098,Movimientos!D:D,$D$1)</f>
        <v>0</v>
      </c>
      <c r="E18098" s="14">
        <f>SUMIFS(Movimientos!F:F,Movimientos!B:B,Productos!A18098,Movimientos!D:D,$E$1)</f>
        <v>0</v>
      </c>
      <c r="F18098" s="17">
        <f t="shared" si="564"/>
        <v>0</v>
      </c>
      <c r="G18098" s="14">
        <v>1</v>
      </c>
      <c r="H18098" s="15" t="str">
        <f t="shared" si="565"/>
        <v>Realizar Pedido</v>
      </c>
    </row>
    <row r="18099" spans="1:8" x14ac:dyDescent="0.25">
      <c r="A18099" s="3">
        <v>7591059618030</v>
      </c>
      <c r="B18099" s="11" t="s">
        <v>17708</v>
      </c>
      <c r="C18099" s="16"/>
      <c r="D18099" s="15">
        <f>SUMIFS(Movimientos!F:F,Movimientos!B:B,Productos!A18099,Movimientos!D:D,$D$1)</f>
        <v>0</v>
      </c>
      <c r="E18099" s="14">
        <f>SUMIFS(Movimientos!F:F,Movimientos!B:B,Productos!A18099,Movimientos!D:D,$E$1)</f>
        <v>0</v>
      </c>
      <c r="F18099" s="17">
        <f t="shared" si="564"/>
        <v>0</v>
      </c>
      <c r="G18099" s="14">
        <v>1</v>
      </c>
      <c r="H18099" s="15" t="str">
        <f t="shared" si="565"/>
        <v>Realizar Pedido</v>
      </c>
    </row>
    <row r="18100" spans="1:8" x14ac:dyDescent="0.25">
      <c r="A18100" s="3">
        <v>7591059618016</v>
      </c>
      <c r="B18100" s="11" t="s">
        <v>17709</v>
      </c>
      <c r="C18100" s="16"/>
      <c r="D18100" s="15">
        <f>SUMIFS(Movimientos!F:F,Movimientos!B:B,Productos!A18100,Movimientos!D:D,$D$1)</f>
        <v>0</v>
      </c>
      <c r="E18100" s="14">
        <f>SUMIFS(Movimientos!F:F,Movimientos!B:B,Productos!A18100,Movimientos!D:D,$E$1)</f>
        <v>0</v>
      </c>
      <c r="F18100" s="17">
        <f t="shared" si="564"/>
        <v>0</v>
      </c>
      <c r="G18100" s="14">
        <v>1</v>
      </c>
      <c r="H18100" s="15" t="str">
        <f t="shared" si="565"/>
        <v>Realizar Pedido</v>
      </c>
    </row>
    <row r="18101" spans="1:8" x14ac:dyDescent="0.25">
      <c r="A18101" s="3">
        <v>7591059002006</v>
      </c>
      <c r="B18101" s="11" t="s">
        <v>17710</v>
      </c>
      <c r="C18101" s="16"/>
      <c r="D18101" s="15">
        <f>SUMIFS(Movimientos!F:F,Movimientos!B:B,Productos!A18101,Movimientos!D:D,$D$1)</f>
        <v>0</v>
      </c>
      <c r="E18101" s="14">
        <f>SUMIFS(Movimientos!F:F,Movimientos!B:B,Productos!A18101,Movimientos!D:D,$E$1)</f>
        <v>0</v>
      </c>
      <c r="F18101" s="17">
        <f t="shared" si="564"/>
        <v>0</v>
      </c>
      <c r="G18101" s="14">
        <v>1</v>
      </c>
      <c r="H18101" s="15" t="str">
        <f t="shared" si="565"/>
        <v>Realizar Pedido</v>
      </c>
    </row>
    <row r="18102" spans="1:8" x14ac:dyDescent="0.25">
      <c r="A18102" s="2">
        <v>7591059001832</v>
      </c>
      <c r="B18102" s="12" t="s">
        <v>17711</v>
      </c>
      <c r="C18102" s="16"/>
      <c r="D18102" s="15">
        <f>SUMIFS(Movimientos!F:F,Movimientos!B:B,Productos!A18102,Movimientos!D:D,$D$1)</f>
        <v>0</v>
      </c>
      <c r="E18102" s="14">
        <f>SUMIFS(Movimientos!F:F,Movimientos!B:B,Productos!A18102,Movimientos!D:D,$E$1)</f>
        <v>0</v>
      </c>
      <c r="F18102" s="17">
        <f t="shared" si="564"/>
        <v>0</v>
      </c>
      <c r="G18102" s="14">
        <v>1</v>
      </c>
      <c r="H18102" s="15" t="str">
        <f t="shared" si="565"/>
        <v>Realizar Pedido</v>
      </c>
    </row>
    <row r="18103" spans="1:8" x14ac:dyDescent="0.25">
      <c r="A18103" s="2">
        <v>7591059001580</v>
      </c>
      <c r="B18103" s="12" t="s">
        <v>17711</v>
      </c>
      <c r="C18103" s="16"/>
      <c r="D18103" s="15">
        <f>SUMIFS(Movimientos!F:F,Movimientos!B:B,Productos!A18103,Movimientos!D:D,$D$1)</f>
        <v>0</v>
      </c>
      <c r="E18103" s="14">
        <f>SUMIFS(Movimientos!F:F,Movimientos!B:B,Productos!A18103,Movimientos!D:D,$E$1)</f>
        <v>0</v>
      </c>
      <c r="F18103" s="17">
        <f t="shared" si="564"/>
        <v>0</v>
      </c>
      <c r="G18103" s="14">
        <v>1</v>
      </c>
      <c r="H18103" s="15" t="str">
        <f t="shared" si="565"/>
        <v>Realizar Pedido</v>
      </c>
    </row>
    <row r="18104" spans="1:8" x14ac:dyDescent="0.25">
      <c r="A18104" s="3">
        <v>7591253000891</v>
      </c>
      <c r="B18104" s="11" t="s">
        <v>17712</v>
      </c>
      <c r="C18104" s="16"/>
      <c r="D18104" s="15">
        <f>SUMIFS(Movimientos!F:F,Movimientos!B:B,Productos!A18104,Movimientos!D:D,$D$1)</f>
        <v>0</v>
      </c>
      <c r="E18104" s="14">
        <f>SUMIFS(Movimientos!F:F,Movimientos!B:B,Productos!A18104,Movimientos!D:D,$E$1)</f>
        <v>0</v>
      </c>
      <c r="F18104" s="17">
        <f t="shared" si="564"/>
        <v>0</v>
      </c>
      <c r="G18104" s="14">
        <v>1</v>
      </c>
      <c r="H18104" s="15" t="str">
        <f t="shared" si="565"/>
        <v>Realizar Pedido</v>
      </c>
    </row>
    <row r="18105" spans="1:8" x14ac:dyDescent="0.25">
      <c r="A18105" s="2">
        <v>516161</v>
      </c>
      <c r="B18105" s="12" t="s">
        <v>17713</v>
      </c>
      <c r="C18105" s="16"/>
      <c r="D18105" s="15">
        <f>SUMIFS(Movimientos!F:F,Movimientos!B:B,Productos!A18105,Movimientos!D:D,$D$1)</f>
        <v>0</v>
      </c>
      <c r="E18105" s="14">
        <f>SUMIFS(Movimientos!F:F,Movimientos!B:B,Productos!A18105,Movimientos!D:D,$E$1)</f>
        <v>0</v>
      </c>
      <c r="F18105" s="17">
        <f t="shared" si="564"/>
        <v>0</v>
      </c>
      <c r="G18105" s="14">
        <v>1</v>
      </c>
      <c r="H18105" s="15" t="str">
        <f t="shared" si="565"/>
        <v>Realizar Pedido</v>
      </c>
    </row>
    <row r="18106" spans="1:8" x14ac:dyDescent="0.25">
      <c r="A18106" s="3">
        <v>8430120709514</v>
      </c>
      <c r="B18106" s="11" t="s">
        <v>17714</v>
      </c>
      <c r="C18106" s="16"/>
      <c r="D18106" s="15">
        <f>SUMIFS(Movimientos!F:F,Movimientos!B:B,Productos!A18106,Movimientos!D:D,$D$1)</f>
        <v>0</v>
      </c>
      <c r="E18106" s="14">
        <f>SUMIFS(Movimientos!F:F,Movimientos!B:B,Productos!A18106,Movimientos!D:D,$E$1)</f>
        <v>0</v>
      </c>
      <c r="F18106" s="17">
        <f t="shared" si="564"/>
        <v>0</v>
      </c>
      <c r="G18106" s="14">
        <v>1</v>
      </c>
      <c r="H18106" s="15" t="str">
        <f t="shared" si="565"/>
        <v>Realizar Pedido</v>
      </c>
    </row>
    <row r="18107" spans="1:8" x14ac:dyDescent="0.25">
      <c r="A18107" s="3">
        <v>8430120707800</v>
      </c>
      <c r="B18107" s="11" t="s">
        <v>17715</v>
      </c>
      <c r="C18107" s="16"/>
      <c r="D18107" s="15">
        <f>SUMIFS(Movimientos!F:F,Movimientos!B:B,Productos!A18107,Movimientos!D:D,$D$1)</f>
        <v>0</v>
      </c>
      <c r="E18107" s="14">
        <f>SUMIFS(Movimientos!F:F,Movimientos!B:B,Productos!A18107,Movimientos!D:D,$E$1)</f>
        <v>0</v>
      </c>
      <c r="F18107" s="17">
        <f t="shared" si="564"/>
        <v>0</v>
      </c>
      <c r="G18107" s="14">
        <v>1</v>
      </c>
      <c r="H18107" s="15" t="str">
        <f t="shared" si="565"/>
        <v>Realizar Pedido</v>
      </c>
    </row>
    <row r="18108" spans="1:8" x14ac:dyDescent="0.25">
      <c r="A18108" s="3">
        <v>8430120709415</v>
      </c>
      <c r="B18108" s="11" t="s">
        <v>17716</v>
      </c>
      <c r="C18108" s="16"/>
      <c r="D18108" s="15">
        <f>SUMIFS(Movimientos!F:F,Movimientos!B:B,Productos!A18108,Movimientos!D:D,$D$1)</f>
        <v>0</v>
      </c>
      <c r="E18108" s="14">
        <f>SUMIFS(Movimientos!F:F,Movimientos!B:B,Productos!A18108,Movimientos!D:D,$E$1)</f>
        <v>0</v>
      </c>
      <c r="F18108" s="17">
        <f t="shared" si="564"/>
        <v>0</v>
      </c>
      <c r="G18108" s="14">
        <v>1</v>
      </c>
      <c r="H18108" s="15" t="str">
        <f t="shared" si="565"/>
        <v>Realizar Pedido</v>
      </c>
    </row>
    <row r="18109" spans="1:8" x14ac:dyDescent="0.25">
      <c r="A18109" s="3">
        <v>8430120709248</v>
      </c>
      <c r="B18109" s="11" t="s">
        <v>17717</v>
      </c>
      <c r="C18109" s="16"/>
      <c r="D18109" s="15">
        <f>SUMIFS(Movimientos!F:F,Movimientos!B:B,Productos!A18109,Movimientos!D:D,$D$1)</f>
        <v>0</v>
      </c>
      <c r="E18109" s="14">
        <f>SUMIFS(Movimientos!F:F,Movimientos!B:B,Productos!A18109,Movimientos!D:D,$E$1)</f>
        <v>0</v>
      </c>
      <c r="F18109" s="17">
        <f t="shared" si="564"/>
        <v>0</v>
      </c>
      <c r="G18109" s="14">
        <v>1</v>
      </c>
      <c r="H18109" s="15" t="str">
        <f t="shared" si="565"/>
        <v>Realizar Pedido</v>
      </c>
    </row>
    <row r="18110" spans="1:8" x14ac:dyDescent="0.25">
      <c r="A18110" s="3">
        <v>7591577000072</v>
      </c>
      <c r="B18110" s="11" t="s">
        <v>17718</v>
      </c>
      <c r="C18110" s="16"/>
      <c r="D18110" s="15">
        <f>SUMIFS(Movimientos!F:F,Movimientos!B:B,Productos!A18110,Movimientos!D:D,$D$1)</f>
        <v>0</v>
      </c>
      <c r="E18110" s="14">
        <f>SUMIFS(Movimientos!F:F,Movimientos!B:B,Productos!A18110,Movimientos!D:D,$E$1)</f>
        <v>0</v>
      </c>
      <c r="F18110" s="17">
        <f t="shared" si="564"/>
        <v>0</v>
      </c>
      <c r="G18110" s="14">
        <v>1</v>
      </c>
      <c r="H18110" s="15" t="str">
        <f t="shared" si="565"/>
        <v>Realizar Pedido</v>
      </c>
    </row>
    <row r="18111" spans="1:8" x14ac:dyDescent="0.25">
      <c r="A18111" s="2">
        <v>3401578663005</v>
      </c>
      <c r="B18111" s="12" t="s">
        <v>17719</v>
      </c>
      <c r="C18111" s="16"/>
      <c r="D18111" s="15">
        <f>SUMIFS(Movimientos!F:F,Movimientos!B:B,Productos!A18111,Movimientos!D:D,$D$1)</f>
        <v>0</v>
      </c>
      <c r="E18111" s="14">
        <f>SUMIFS(Movimientos!F:F,Movimientos!B:B,Productos!A18111,Movimientos!D:D,$E$1)</f>
        <v>0</v>
      </c>
      <c r="F18111" s="17">
        <f t="shared" si="564"/>
        <v>0</v>
      </c>
      <c r="G18111" s="14">
        <v>1</v>
      </c>
      <c r="H18111" s="15" t="str">
        <f t="shared" si="565"/>
        <v>Realizar Pedido</v>
      </c>
    </row>
    <row r="18112" spans="1:8" x14ac:dyDescent="0.25">
      <c r="A18112" s="2">
        <v>3401578653709</v>
      </c>
      <c r="B18112" s="12" t="s">
        <v>17720</v>
      </c>
      <c r="C18112" s="16"/>
      <c r="D18112" s="15">
        <f>SUMIFS(Movimientos!F:F,Movimientos!B:B,Productos!A18112,Movimientos!D:D,$D$1)</f>
        <v>0</v>
      </c>
      <c r="E18112" s="14">
        <f>SUMIFS(Movimientos!F:F,Movimientos!B:B,Productos!A18112,Movimientos!D:D,$E$1)</f>
        <v>0</v>
      </c>
      <c r="F18112" s="17">
        <f t="shared" si="564"/>
        <v>0</v>
      </c>
      <c r="G18112" s="14">
        <v>1</v>
      </c>
      <c r="H18112" s="15" t="str">
        <f t="shared" si="565"/>
        <v>Realizar Pedido</v>
      </c>
    </row>
    <row r="18113" spans="1:8" x14ac:dyDescent="0.25">
      <c r="A18113" s="2">
        <v>7866300</v>
      </c>
      <c r="B18113" s="12" t="s">
        <v>17721</v>
      </c>
      <c r="C18113" s="16"/>
      <c r="D18113" s="15">
        <f>SUMIFS(Movimientos!F:F,Movimientos!B:B,Productos!A18113,Movimientos!D:D,$D$1)</f>
        <v>0</v>
      </c>
      <c r="E18113" s="14">
        <f>SUMIFS(Movimientos!F:F,Movimientos!B:B,Productos!A18113,Movimientos!D:D,$E$1)</f>
        <v>0</v>
      </c>
      <c r="F18113" s="17">
        <f t="shared" si="564"/>
        <v>0</v>
      </c>
      <c r="G18113" s="14">
        <v>1</v>
      </c>
      <c r="H18113" s="15" t="str">
        <f t="shared" si="565"/>
        <v>Realizar Pedido</v>
      </c>
    </row>
    <row r="18114" spans="1:8" x14ac:dyDescent="0.25">
      <c r="A18114" s="2">
        <v>3401572288297</v>
      </c>
      <c r="B18114" s="12" t="s">
        <v>17722</v>
      </c>
      <c r="C18114" s="16"/>
      <c r="D18114" s="15">
        <f>SUMIFS(Movimientos!F:F,Movimientos!B:B,Productos!A18114,Movimientos!D:D,$D$1)</f>
        <v>0</v>
      </c>
      <c r="E18114" s="14">
        <f>SUMIFS(Movimientos!F:F,Movimientos!B:B,Productos!A18114,Movimientos!D:D,$E$1)</f>
        <v>0</v>
      </c>
      <c r="F18114" s="17">
        <f t="shared" si="564"/>
        <v>0</v>
      </c>
      <c r="G18114" s="14">
        <v>1</v>
      </c>
      <c r="H18114" s="15" t="str">
        <f t="shared" si="565"/>
        <v>Realizar Pedido</v>
      </c>
    </row>
    <row r="18115" spans="1:8" x14ac:dyDescent="0.25">
      <c r="A18115" s="2">
        <v>3401571924974</v>
      </c>
      <c r="B18115" s="12" t="s">
        <v>17723</v>
      </c>
      <c r="C18115" s="16"/>
      <c r="D18115" s="15">
        <f>SUMIFS(Movimientos!F:F,Movimientos!B:B,Productos!A18115,Movimientos!D:D,$D$1)</f>
        <v>0</v>
      </c>
      <c r="E18115" s="14">
        <f>SUMIFS(Movimientos!F:F,Movimientos!B:B,Productos!A18115,Movimientos!D:D,$E$1)</f>
        <v>0</v>
      </c>
      <c r="F18115" s="17">
        <f t="shared" ref="F18115:F18178" si="566">D18115-E18115</f>
        <v>0</v>
      </c>
      <c r="G18115" s="14">
        <v>1</v>
      </c>
      <c r="H18115" s="15" t="str">
        <f t="shared" ref="H18115:H18178" si="567">IF(F18115&lt;G18115,"Realizar Pedido","")</f>
        <v>Realizar Pedido</v>
      </c>
    </row>
    <row r="18116" spans="1:8" x14ac:dyDescent="0.25">
      <c r="A18116" s="2">
        <v>3401570403852</v>
      </c>
      <c r="B18116" s="12" t="s">
        <v>17724</v>
      </c>
      <c r="C18116" s="16"/>
      <c r="D18116" s="15">
        <f>SUMIFS(Movimientos!F:F,Movimientos!B:B,Productos!A18116,Movimientos!D:D,$D$1)</f>
        <v>0</v>
      </c>
      <c r="E18116" s="14">
        <f>SUMIFS(Movimientos!F:F,Movimientos!B:B,Productos!A18116,Movimientos!D:D,$E$1)</f>
        <v>0</v>
      </c>
      <c r="F18116" s="17">
        <f t="shared" si="566"/>
        <v>0</v>
      </c>
      <c r="G18116" s="14">
        <v>1</v>
      </c>
      <c r="H18116" s="15" t="str">
        <f t="shared" si="567"/>
        <v>Realizar Pedido</v>
      </c>
    </row>
    <row r="18117" spans="1:8" x14ac:dyDescent="0.25">
      <c r="A18117" s="3">
        <v>8023277084605</v>
      </c>
      <c r="B18117" s="11" t="s">
        <v>17725</v>
      </c>
      <c r="C18117" s="16"/>
      <c r="D18117" s="15">
        <f>SUMIFS(Movimientos!F:F,Movimientos!B:B,Productos!A18117,Movimientos!D:D,$D$1)</f>
        <v>0</v>
      </c>
      <c r="E18117" s="14">
        <f>SUMIFS(Movimientos!F:F,Movimientos!B:B,Productos!A18117,Movimientos!D:D,$E$1)</f>
        <v>0</v>
      </c>
      <c r="F18117" s="17">
        <f t="shared" si="566"/>
        <v>0</v>
      </c>
      <c r="G18117" s="14">
        <v>1</v>
      </c>
      <c r="H18117" s="15" t="str">
        <f t="shared" si="567"/>
        <v>Realizar Pedido</v>
      </c>
    </row>
    <row r="18118" spans="1:8" x14ac:dyDescent="0.25">
      <c r="A18118" s="3">
        <v>7591519003918</v>
      </c>
      <c r="B18118" s="11" t="s">
        <v>17726</v>
      </c>
      <c r="C18118" s="16"/>
      <c r="D18118" s="15">
        <f>SUMIFS(Movimientos!F:F,Movimientos!B:B,Productos!A18118,Movimientos!D:D,$D$1)</f>
        <v>0</v>
      </c>
      <c r="E18118" s="14">
        <f>SUMIFS(Movimientos!F:F,Movimientos!B:B,Productos!A18118,Movimientos!D:D,$E$1)</f>
        <v>0</v>
      </c>
      <c r="F18118" s="17">
        <f t="shared" si="566"/>
        <v>0</v>
      </c>
      <c r="G18118" s="14">
        <v>1</v>
      </c>
      <c r="H18118" s="15" t="str">
        <f t="shared" si="567"/>
        <v>Realizar Pedido</v>
      </c>
    </row>
    <row r="18119" spans="1:8" x14ac:dyDescent="0.25">
      <c r="A18119" s="3">
        <v>7703153025953</v>
      </c>
      <c r="B18119" s="11" t="s">
        <v>17727</v>
      </c>
      <c r="C18119" s="16"/>
      <c r="D18119" s="15">
        <f>SUMIFS(Movimientos!F:F,Movimientos!B:B,Productos!A18119,Movimientos!D:D,$D$1)</f>
        <v>0</v>
      </c>
      <c r="E18119" s="14">
        <f>SUMIFS(Movimientos!F:F,Movimientos!B:B,Productos!A18119,Movimientos!D:D,$E$1)</f>
        <v>0</v>
      </c>
      <c r="F18119" s="17">
        <f t="shared" si="566"/>
        <v>0</v>
      </c>
      <c r="G18119" s="14">
        <v>1</v>
      </c>
      <c r="H18119" s="15" t="str">
        <f t="shared" si="567"/>
        <v>Realizar Pedido</v>
      </c>
    </row>
    <row r="18120" spans="1:8" x14ac:dyDescent="0.25">
      <c r="A18120" s="3">
        <v>7591044402293</v>
      </c>
      <c r="B18120" s="11" t="s">
        <v>17728</v>
      </c>
      <c r="C18120" s="16"/>
      <c r="D18120" s="15">
        <f>SUMIFS(Movimientos!F:F,Movimientos!B:B,Productos!A18120,Movimientos!D:D,$D$1)</f>
        <v>0</v>
      </c>
      <c r="E18120" s="14">
        <f>SUMIFS(Movimientos!F:F,Movimientos!B:B,Productos!A18120,Movimientos!D:D,$E$1)</f>
        <v>0</v>
      </c>
      <c r="F18120" s="17">
        <f t="shared" si="566"/>
        <v>0</v>
      </c>
      <c r="G18120" s="14">
        <v>1</v>
      </c>
      <c r="H18120" s="15" t="str">
        <f t="shared" si="567"/>
        <v>Realizar Pedido</v>
      </c>
    </row>
    <row r="18121" spans="1:8" x14ac:dyDescent="0.25">
      <c r="A18121" s="3">
        <v>591044402293</v>
      </c>
      <c r="B18121" s="11" t="s">
        <v>17729</v>
      </c>
      <c r="C18121" s="16"/>
      <c r="D18121" s="15">
        <f>SUMIFS(Movimientos!F:F,Movimientos!B:B,Productos!A18121,Movimientos!D:D,$D$1)</f>
        <v>0</v>
      </c>
      <c r="E18121" s="14">
        <f>SUMIFS(Movimientos!F:F,Movimientos!B:B,Productos!A18121,Movimientos!D:D,$E$1)</f>
        <v>0</v>
      </c>
      <c r="F18121" s="17">
        <f t="shared" si="566"/>
        <v>0</v>
      </c>
      <c r="G18121" s="14">
        <v>1</v>
      </c>
      <c r="H18121" s="15" t="str">
        <f t="shared" si="567"/>
        <v>Realizar Pedido</v>
      </c>
    </row>
    <row r="18122" spans="1:8" x14ac:dyDescent="0.25">
      <c r="A18122" s="3">
        <v>7591044402323</v>
      </c>
      <c r="B18122" s="11" t="s">
        <v>17730</v>
      </c>
      <c r="C18122" s="16"/>
      <c r="D18122" s="15">
        <f>SUMIFS(Movimientos!F:F,Movimientos!B:B,Productos!A18122,Movimientos!D:D,$D$1)</f>
        <v>0</v>
      </c>
      <c r="E18122" s="14">
        <f>SUMIFS(Movimientos!F:F,Movimientos!B:B,Productos!A18122,Movimientos!D:D,$E$1)</f>
        <v>0</v>
      </c>
      <c r="F18122" s="17">
        <f t="shared" si="566"/>
        <v>0</v>
      </c>
      <c r="G18122" s="14">
        <v>1</v>
      </c>
      <c r="H18122" s="15" t="str">
        <f t="shared" si="567"/>
        <v>Realizar Pedido</v>
      </c>
    </row>
    <row r="18123" spans="1:8" x14ac:dyDescent="0.25">
      <c r="A18123" s="3" t="s">
        <v>17731</v>
      </c>
      <c r="B18123" s="11" t="s">
        <v>17732</v>
      </c>
      <c r="C18123" s="16"/>
      <c r="D18123" s="15">
        <f>SUMIFS(Movimientos!F:F,Movimientos!B:B,Productos!A18123,Movimientos!D:D,$D$1)</f>
        <v>0</v>
      </c>
      <c r="E18123" s="14">
        <f>SUMIFS(Movimientos!F:F,Movimientos!B:B,Productos!A18123,Movimientos!D:D,$E$1)</f>
        <v>0</v>
      </c>
      <c r="F18123" s="17">
        <f t="shared" si="566"/>
        <v>0</v>
      </c>
      <c r="G18123" s="14">
        <v>1</v>
      </c>
      <c r="H18123" s="15" t="str">
        <f t="shared" si="567"/>
        <v>Realizar Pedido</v>
      </c>
    </row>
    <row r="18124" spans="1:8" x14ac:dyDescent="0.25">
      <c r="A18124" s="3" t="s">
        <v>17733</v>
      </c>
      <c r="B18124" s="11" t="s">
        <v>17732</v>
      </c>
      <c r="C18124" s="16"/>
      <c r="D18124" s="15">
        <f>SUMIFS(Movimientos!F:F,Movimientos!B:B,Productos!A18124,Movimientos!D:D,$D$1)</f>
        <v>0</v>
      </c>
      <c r="E18124" s="14">
        <f>SUMIFS(Movimientos!F:F,Movimientos!B:B,Productos!A18124,Movimientos!D:D,$E$1)</f>
        <v>0</v>
      </c>
      <c r="F18124" s="17">
        <f t="shared" si="566"/>
        <v>0</v>
      </c>
      <c r="G18124" s="14">
        <v>1</v>
      </c>
      <c r="H18124" s="15" t="str">
        <f t="shared" si="567"/>
        <v>Realizar Pedido</v>
      </c>
    </row>
    <row r="18125" spans="1:8" x14ac:dyDescent="0.25">
      <c r="A18125" s="3" t="s">
        <v>17734</v>
      </c>
      <c r="B18125" s="11" t="s">
        <v>17735</v>
      </c>
      <c r="C18125" s="16"/>
      <c r="D18125" s="15">
        <f>SUMIFS(Movimientos!F:F,Movimientos!B:B,Productos!A18125,Movimientos!D:D,$D$1)</f>
        <v>0</v>
      </c>
      <c r="E18125" s="14">
        <f>SUMIFS(Movimientos!F:F,Movimientos!B:B,Productos!A18125,Movimientos!D:D,$E$1)</f>
        <v>0</v>
      </c>
      <c r="F18125" s="17">
        <f t="shared" si="566"/>
        <v>0</v>
      </c>
      <c r="G18125" s="14">
        <v>1</v>
      </c>
      <c r="H18125" s="15" t="str">
        <f t="shared" si="567"/>
        <v>Realizar Pedido</v>
      </c>
    </row>
    <row r="18126" spans="1:8" x14ac:dyDescent="0.25">
      <c r="A18126" s="3" t="s">
        <v>17736</v>
      </c>
      <c r="B18126" s="11" t="s">
        <v>17735</v>
      </c>
      <c r="C18126" s="16"/>
      <c r="D18126" s="15">
        <f>SUMIFS(Movimientos!F:F,Movimientos!B:B,Productos!A18126,Movimientos!D:D,$D$1)</f>
        <v>0</v>
      </c>
      <c r="E18126" s="14">
        <f>SUMIFS(Movimientos!F:F,Movimientos!B:B,Productos!A18126,Movimientos!D:D,$E$1)</f>
        <v>0</v>
      </c>
      <c r="F18126" s="17">
        <f t="shared" si="566"/>
        <v>0</v>
      </c>
      <c r="G18126" s="14">
        <v>1</v>
      </c>
      <c r="H18126" s="15" t="str">
        <f t="shared" si="567"/>
        <v>Realizar Pedido</v>
      </c>
    </row>
    <row r="18127" spans="1:8" x14ac:dyDescent="0.25">
      <c r="A18127" s="3">
        <v>7591044401241</v>
      </c>
      <c r="B18127" s="11" t="s">
        <v>17737</v>
      </c>
      <c r="C18127" s="16"/>
      <c r="D18127" s="15">
        <f>SUMIFS(Movimientos!F:F,Movimientos!B:B,Productos!A18127,Movimientos!D:D,$D$1)</f>
        <v>0</v>
      </c>
      <c r="E18127" s="14">
        <f>SUMIFS(Movimientos!F:F,Movimientos!B:B,Productos!A18127,Movimientos!D:D,$E$1)</f>
        <v>0</v>
      </c>
      <c r="F18127" s="17">
        <f t="shared" si="566"/>
        <v>0</v>
      </c>
      <c r="G18127" s="14">
        <v>1</v>
      </c>
      <c r="H18127" s="15" t="str">
        <f t="shared" si="567"/>
        <v>Realizar Pedido</v>
      </c>
    </row>
    <row r="18128" spans="1:8" x14ac:dyDescent="0.25">
      <c r="A18128" s="3">
        <v>7591044401258</v>
      </c>
      <c r="B18128" s="11" t="s">
        <v>17738</v>
      </c>
      <c r="C18128" s="16"/>
      <c r="D18128" s="15">
        <f>SUMIFS(Movimientos!F:F,Movimientos!B:B,Productos!A18128,Movimientos!D:D,$D$1)</f>
        <v>0</v>
      </c>
      <c r="E18128" s="14">
        <f>SUMIFS(Movimientos!F:F,Movimientos!B:B,Productos!A18128,Movimientos!D:D,$E$1)</f>
        <v>0</v>
      </c>
      <c r="F18128" s="17">
        <f t="shared" si="566"/>
        <v>0</v>
      </c>
      <c r="G18128" s="14">
        <v>1</v>
      </c>
      <c r="H18128" s="15" t="str">
        <f t="shared" si="567"/>
        <v>Realizar Pedido</v>
      </c>
    </row>
    <row r="18129" spans="1:8" x14ac:dyDescent="0.25">
      <c r="A18129" s="3">
        <v>7702605201464</v>
      </c>
      <c r="B18129" s="11" t="s">
        <v>17739</v>
      </c>
      <c r="C18129" s="16"/>
      <c r="D18129" s="15">
        <f>SUMIFS(Movimientos!F:F,Movimientos!B:B,Productos!A18129,Movimientos!D:D,$D$1)</f>
        <v>0</v>
      </c>
      <c r="E18129" s="14">
        <f>SUMIFS(Movimientos!F:F,Movimientos!B:B,Productos!A18129,Movimientos!D:D,$E$1)</f>
        <v>0</v>
      </c>
      <c r="F18129" s="17">
        <f t="shared" si="566"/>
        <v>0</v>
      </c>
      <c r="G18129" s="14">
        <v>1</v>
      </c>
      <c r="H18129" s="15" t="str">
        <f t="shared" si="567"/>
        <v>Realizar Pedido</v>
      </c>
    </row>
    <row r="18130" spans="1:8" x14ac:dyDescent="0.25">
      <c r="A18130" s="3">
        <v>7591519005530</v>
      </c>
      <c r="B18130" s="11" t="s">
        <v>17740</v>
      </c>
      <c r="C18130" s="16"/>
      <c r="D18130" s="15">
        <f>SUMIFS(Movimientos!F:F,Movimientos!B:B,Productos!A18130,Movimientos!D:D,$D$1)</f>
        <v>0</v>
      </c>
      <c r="E18130" s="14">
        <f>SUMIFS(Movimientos!F:F,Movimientos!B:B,Productos!A18130,Movimientos!D:D,$E$1)</f>
        <v>0</v>
      </c>
      <c r="F18130" s="17">
        <f t="shared" si="566"/>
        <v>0</v>
      </c>
      <c r="G18130" s="14">
        <v>1</v>
      </c>
      <c r="H18130" s="15" t="str">
        <f t="shared" si="567"/>
        <v>Realizar Pedido</v>
      </c>
    </row>
    <row r="18131" spans="1:8" x14ac:dyDescent="0.25">
      <c r="A18131" s="3">
        <v>7591519006490</v>
      </c>
      <c r="B18131" s="11" t="s">
        <v>17741</v>
      </c>
      <c r="C18131" s="16"/>
      <c r="D18131" s="15">
        <f>SUMIFS(Movimientos!F:F,Movimientos!B:B,Productos!A18131,Movimientos!D:D,$D$1)</f>
        <v>0</v>
      </c>
      <c r="E18131" s="14">
        <f>SUMIFS(Movimientos!F:F,Movimientos!B:B,Productos!A18131,Movimientos!D:D,$E$1)</f>
        <v>0</v>
      </c>
      <c r="F18131" s="17">
        <f t="shared" si="566"/>
        <v>0</v>
      </c>
      <c r="G18131" s="14">
        <v>1</v>
      </c>
      <c r="H18131" s="15" t="str">
        <f t="shared" si="567"/>
        <v>Realizar Pedido</v>
      </c>
    </row>
    <row r="18132" spans="1:8" x14ac:dyDescent="0.25">
      <c r="A18132" s="3">
        <v>7592020126172</v>
      </c>
      <c r="B18132" s="11" t="s">
        <v>17742</v>
      </c>
      <c r="C18132" s="16"/>
      <c r="D18132" s="15">
        <f>SUMIFS(Movimientos!F:F,Movimientos!B:B,Productos!A18132,Movimientos!D:D,$D$1)</f>
        <v>0</v>
      </c>
      <c r="E18132" s="14">
        <f>SUMIFS(Movimientos!F:F,Movimientos!B:B,Productos!A18132,Movimientos!D:D,$E$1)</f>
        <v>0</v>
      </c>
      <c r="F18132" s="17">
        <f t="shared" si="566"/>
        <v>0</v>
      </c>
      <c r="G18132" s="14">
        <v>1</v>
      </c>
      <c r="H18132" s="15" t="str">
        <f t="shared" si="567"/>
        <v>Realizar Pedido</v>
      </c>
    </row>
    <row r="18133" spans="1:8" x14ac:dyDescent="0.25">
      <c r="A18133" s="3">
        <v>7703153019914</v>
      </c>
      <c r="B18133" s="11" t="s">
        <v>17743</v>
      </c>
      <c r="C18133" s="16"/>
      <c r="D18133" s="15">
        <f>SUMIFS(Movimientos!F:F,Movimientos!B:B,Productos!A18133,Movimientos!D:D,$D$1)</f>
        <v>0</v>
      </c>
      <c r="E18133" s="14">
        <f>SUMIFS(Movimientos!F:F,Movimientos!B:B,Productos!A18133,Movimientos!D:D,$E$1)</f>
        <v>0</v>
      </c>
      <c r="F18133" s="17">
        <f t="shared" si="566"/>
        <v>0</v>
      </c>
      <c r="G18133" s="14">
        <v>1</v>
      </c>
      <c r="H18133" s="15" t="str">
        <f t="shared" si="567"/>
        <v>Realizar Pedido</v>
      </c>
    </row>
    <row r="18134" spans="1:8" x14ac:dyDescent="0.25">
      <c r="A18134" s="3">
        <v>7591392846909</v>
      </c>
      <c r="B18134" s="11" t="s">
        <v>17744</v>
      </c>
      <c r="C18134" s="16"/>
      <c r="D18134" s="15">
        <f>SUMIFS(Movimientos!F:F,Movimientos!B:B,Productos!A18134,Movimientos!D:D,$D$1)</f>
        <v>0</v>
      </c>
      <c r="E18134" s="14">
        <f>SUMIFS(Movimientos!F:F,Movimientos!B:B,Productos!A18134,Movimientos!D:D,$E$1)</f>
        <v>0</v>
      </c>
      <c r="F18134" s="17">
        <f t="shared" si="566"/>
        <v>0</v>
      </c>
      <c r="G18134" s="14">
        <v>1</v>
      </c>
      <c r="H18134" s="15" t="str">
        <f t="shared" si="567"/>
        <v>Realizar Pedido</v>
      </c>
    </row>
    <row r="18135" spans="1:8" x14ac:dyDescent="0.25">
      <c r="A18135" s="3">
        <v>7591585175106</v>
      </c>
      <c r="B18135" s="11" t="s">
        <v>17745</v>
      </c>
      <c r="C18135" s="16"/>
      <c r="D18135" s="15">
        <f>SUMIFS(Movimientos!F:F,Movimientos!B:B,Productos!A18135,Movimientos!D:D,$D$1)</f>
        <v>0</v>
      </c>
      <c r="E18135" s="14">
        <f>SUMIFS(Movimientos!F:F,Movimientos!B:B,Productos!A18135,Movimientos!D:D,$E$1)</f>
        <v>0</v>
      </c>
      <c r="F18135" s="17">
        <f t="shared" si="566"/>
        <v>0</v>
      </c>
      <c r="G18135" s="14">
        <v>1</v>
      </c>
      <c r="H18135" s="15" t="str">
        <f t="shared" si="567"/>
        <v>Realizar Pedido</v>
      </c>
    </row>
    <row r="18136" spans="1:8" x14ac:dyDescent="0.25">
      <c r="A18136" s="3">
        <v>7594001330745</v>
      </c>
      <c r="B18136" s="11" t="s">
        <v>17746</v>
      </c>
      <c r="C18136" s="16"/>
      <c r="D18136" s="15">
        <f>SUMIFS(Movimientos!F:F,Movimientos!B:B,Productos!A18136,Movimientos!D:D,$D$1)</f>
        <v>0</v>
      </c>
      <c r="E18136" s="14">
        <f>SUMIFS(Movimientos!F:F,Movimientos!B:B,Productos!A18136,Movimientos!D:D,$E$1)</f>
        <v>0</v>
      </c>
      <c r="F18136" s="17">
        <f t="shared" si="566"/>
        <v>0</v>
      </c>
      <c r="G18136" s="14">
        <v>1</v>
      </c>
      <c r="H18136" s="15" t="str">
        <f t="shared" si="567"/>
        <v>Realizar Pedido</v>
      </c>
    </row>
    <row r="18137" spans="1:8" x14ac:dyDescent="0.25">
      <c r="A18137" s="3">
        <v>7592020126165</v>
      </c>
      <c r="B18137" s="11" t="s">
        <v>17747</v>
      </c>
      <c r="C18137" s="16"/>
      <c r="D18137" s="15">
        <f>SUMIFS(Movimientos!F:F,Movimientos!B:B,Productos!A18137,Movimientos!D:D,$D$1)</f>
        <v>0</v>
      </c>
      <c r="E18137" s="14">
        <f>SUMIFS(Movimientos!F:F,Movimientos!B:B,Productos!A18137,Movimientos!D:D,$E$1)</f>
        <v>0</v>
      </c>
      <c r="F18137" s="17">
        <f t="shared" si="566"/>
        <v>0</v>
      </c>
      <c r="G18137" s="14">
        <v>1</v>
      </c>
      <c r="H18137" s="15" t="str">
        <f t="shared" si="567"/>
        <v>Realizar Pedido</v>
      </c>
    </row>
    <row r="18138" spans="1:8" x14ac:dyDescent="0.25">
      <c r="A18138" s="3">
        <v>7592616476018</v>
      </c>
      <c r="B18138" s="11" t="s">
        <v>17748</v>
      </c>
      <c r="C18138" s="16"/>
      <c r="D18138" s="15">
        <f>SUMIFS(Movimientos!F:F,Movimientos!B:B,Productos!A18138,Movimientos!D:D,$D$1)</f>
        <v>0</v>
      </c>
      <c r="E18138" s="14">
        <f>SUMIFS(Movimientos!F:F,Movimientos!B:B,Productos!A18138,Movimientos!D:D,$E$1)</f>
        <v>0</v>
      </c>
      <c r="F18138" s="17">
        <f t="shared" si="566"/>
        <v>0</v>
      </c>
      <c r="G18138" s="14">
        <v>1</v>
      </c>
      <c r="H18138" s="15" t="str">
        <f t="shared" si="567"/>
        <v>Realizar Pedido</v>
      </c>
    </row>
    <row r="18139" spans="1:8" x14ac:dyDescent="0.25">
      <c r="A18139" s="3">
        <v>7591818136126</v>
      </c>
      <c r="B18139" s="11" t="s">
        <v>17749</v>
      </c>
      <c r="C18139" s="16"/>
      <c r="D18139" s="15">
        <f>SUMIFS(Movimientos!F:F,Movimientos!B:B,Productos!A18139,Movimientos!D:D,$D$1)</f>
        <v>0</v>
      </c>
      <c r="E18139" s="14">
        <f>SUMIFS(Movimientos!F:F,Movimientos!B:B,Productos!A18139,Movimientos!D:D,$E$1)</f>
        <v>0</v>
      </c>
      <c r="F18139" s="17">
        <f t="shared" si="566"/>
        <v>0</v>
      </c>
      <c r="G18139" s="14">
        <v>1</v>
      </c>
      <c r="H18139" s="15" t="str">
        <f t="shared" si="567"/>
        <v>Realizar Pedido</v>
      </c>
    </row>
    <row r="18140" spans="1:8" x14ac:dyDescent="0.25">
      <c r="A18140" s="3">
        <v>7702605201723</v>
      </c>
      <c r="B18140" s="11" t="s">
        <v>17750</v>
      </c>
      <c r="C18140" s="16"/>
      <c r="D18140" s="15">
        <f>SUMIFS(Movimientos!F:F,Movimientos!B:B,Productos!A18140,Movimientos!D:D,$D$1)</f>
        <v>0</v>
      </c>
      <c r="E18140" s="14">
        <f>SUMIFS(Movimientos!F:F,Movimientos!B:B,Productos!A18140,Movimientos!D:D,$E$1)</f>
        <v>0</v>
      </c>
      <c r="F18140" s="17">
        <f t="shared" si="566"/>
        <v>0</v>
      </c>
      <c r="G18140" s="14">
        <v>1</v>
      </c>
      <c r="H18140" s="15" t="str">
        <f t="shared" si="567"/>
        <v>Realizar Pedido</v>
      </c>
    </row>
    <row r="18141" spans="1:8" x14ac:dyDescent="0.25">
      <c r="A18141" s="3">
        <v>7591020007344</v>
      </c>
      <c r="B18141" s="11" t="s">
        <v>17751</v>
      </c>
      <c r="C18141" s="16"/>
      <c r="D18141" s="15">
        <f>SUMIFS(Movimientos!F:F,Movimientos!B:B,Productos!A18141,Movimientos!D:D,$D$1)</f>
        <v>0</v>
      </c>
      <c r="E18141" s="14">
        <f>SUMIFS(Movimientos!F:F,Movimientos!B:B,Productos!A18141,Movimientos!D:D,$E$1)</f>
        <v>0</v>
      </c>
      <c r="F18141" s="17">
        <f t="shared" si="566"/>
        <v>0</v>
      </c>
      <c r="G18141" s="14">
        <v>1</v>
      </c>
      <c r="H18141" s="15" t="str">
        <f t="shared" si="567"/>
        <v>Realizar Pedido</v>
      </c>
    </row>
    <row r="18142" spans="1:8" x14ac:dyDescent="0.25">
      <c r="A18142" s="3">
        <v>7591136000161</v>
      </c>
      <c r="B18142" s="11" t="s">
        <v>17752</v>
      </c>
      <c r="C18142" s="16"/>
      <c r="D18142" s="15">
        <f>SUMIFS(Movimientos!F:F,Movimientos!B:B,Productos!A18142,Movimientos!D:D,$D$1)</f>
        <v>0</v>
      </c>
      <c r="E18142" s="14">
        <f>SUMIFS(Movimientos!F:F,Movimientos!B:B,Productos!A18142,Movimientos!D:D,$E$1)</f>
        <v>0</v>
      </c>
      <c r="F18142" s="17">
        <f t="shared" si="566"/>
        <v>0</v>
      </c>
      <c r="G18142" s="14">
        <v>1</v>
      </c>
      <c r="H18142" s="15" t="str">
        <f t="shared" si="567"/>
        <v>Realizar Pedido</v>
      </c>
    </row>
    <row r="18143" spans="1:8" x14ac:dyDescent="0.25">
      <c r="A18143" s="3">
        <v>7591519003901</v>
      </c>
      <c r="B18143" s="11" t="s">
        <v>17753</v>
      </c>
      <c r="C18143" s="16"/>
      <c r="D18143" s="15">
        <f>SUMIFS(Movimientos!F:F,Movimientos!B:B,Productos!A18143,Movimientos!D:D,$D$1)</f>
        <v>0</v>
      </c>
      <c r="E18143" s="14">
        <f>SUMIFS(Movimientos!F:F,Movimientos!B:B,Productos!A18143,Movimientos!D:D,$E$1)</f>
        <v>0</v>
      </c>
      <c r="F18143" s="17">
        <f t="shared" si="566"/>
        <v>0</v>
      </c>
      <c r="G18143" s="14">
        <v>1</v>
      </c>
      <c r="H18143" s="15" t="str">
        <f t="shared" si="567"/>
        <v>Realizar Pedido</v>
      </c>
    </row>
    <row r="18144" spans="1:8" x14ac:dyDescent="0.25">
      <c r="A18144" s="3">
        <v>7592616471013</v>
      </c>
      <c r="B18144" s="11" t="s">
        <v>17754</v>
      </c>
      <c r="C18144" s="16"/>
      <c r="D18144" s="15">
        <f>SUMIFS(Movimientos!F:F,Movimientos!B:B,Productos!A18144,Movimientos!D:D,$D$1)</f>
        <v>0</v>
      </c>
      <c r="E18144" s="14">
        <f>SUMIFS(Movimientos!F:F,Movimientos!B:B,Productos!A18144,Movimientos!D:D,$E$1)</f>
        <v>0</v>
      </c>
      <c r="F18144" s="17">
        <f t="shared" si="566"/>
        <v>0</v>
      </c>
      <c r="G18144" s="14">
        <v>1</v>
      </c>
      <c r="H18144" s="15" t="str">
        <f t="shared" si="567"/>
        <v>Realizar Pedido</v>
      </c>
    </row>
    <row r="18145" spans="1:8" x14ac:dyDescent="0.25">
      <c r="A18145" s="3">
        <v>7594001330622</v>
      </c>
      <c r="B18145" s="11" t="s">
        <v>17755</v>
      </c>
      <c r="C18145" s="16"/>
      <c r="D18145" s="15">
        <f>SUMIFS(Movimientos!F:F,Movimientos!B:B,Productos!A18145,Movimientos!D:D,$D$1)</f>
        <v>0</v>
      </c>
      <c r="E18145" s="14">
        <f>SUMIFS(Movimientos!F:F,Movimientos!B:B,Productos!A18145,Movimientos!D:D,$E$1)</f>
        <v>0</v>
      </c>
      <c r="F18145" s="17">
        <f t="shared" si="566"/>
        <v>0</v>
      </c>
      <c r="G18145" s="14">
        <v>1</v>
      </c>
      <c r="H18145" s="15" t="str">
        <f t="shared" si="567"/>
        <v>Realizar Pedido</v>
      </c>
    </row>
    <row r="18146" spans="1:8" x14ac:dyDescent="0.25">
      <c r="A18146" s="3">
        <v>7591519008326</v>
      </c>
      <c r="B18146" s="11" t="s">
        <v>17756</v>
      </c>
      <c r="C18146" s="16"/>
      <c r="D18146" s="15">
        <f>SUMIFS(Movimientos!F:F,Movimientos!B:B,Productos!A18146,Movimientos!D:D,$D$1)</f>
        <v>0</v>
      </c>
      <c r="E18146" s="14">
        <f>SUMIFS(Movimientos!F:F,Movimientos!B:B,Productos!A18146,Movimientos!D:D,$E$1)</f>
        <v>0</v>
      </c>
      <c r="F18146" s="17">
        <f t="shared" si="566"/>
        <v>0</v>
      </c>
      <c r="G18146" s="14">
        <v>1</v>
      </c>
      <c r="H18146" s="15" t="str">
        <f t="shared" si="567"/>
        <v>Realizar Pedido</v>
      </c>
    </row>
    <row r="18147" spans="1:8" x14ac:dyDescent="0.25">
      <c r="A18147" s="3">
        <v>7591020008181</v>
      </c>
      <c r="B18147" s="11" t="s">
        <v>17757</v>
      </c>
      <c r="C18147" s="16"/>
      <c r="D18147" s="15">
        <f>SUMIFS(Movimientos!F:F,Movimientos!B:B,Productos!A18147,Movimientos!D:D,$D$1)</f>
        <v>0</v>
      </c>
      <c r="E18147" s="14">
        <f>SUMIFS(Movimientos!F:F,Movimientos!B:B,Productos!A18147,Movimientos!D:D,$E$1)</f>
        <v>0</v>
      </c>
      <c r="F18147" s="17">
        <f t="shared" si="566"/>
        <v>0</v>
      </c>
      <c r="G18147" s="14">
        <v>1</v>
      </c>
      <c r="H18147" s="15" t="str">
        <f t="shared" si="567"/>
        <v>Realizar Pedido</v>
      </c>
    </row>
    <row r="18148" spans="1:8" x14ac:dyDescent="0.25">
      <c r="A18148" s="3">
        <v>7594001101475</v>
      </c>
      <c r="B18148" s="11" t="s">
        <v>17758</v>
      </c>
      <c r="C18148" s="16"/>
      <c r="D18148" s="15">
        <f>SUMIFS(Movimientos!F:F,Movimientos!B:B,Productos!A18148,Movimientos!D:D,$D$1)</f>
        <v>0</v>
      </c>
      <c r="E18148" s="14">
        <f>SUMIFS(Movimientos!F:F,Movimientos!B:B,Productos!A18148,Movimientos!D:D,$E$1)</f>
        <v>0</v>
      </c>
      <c r="F18148" s="17">
        <f t="shared" si="566"/>
        <v>0</v>
      </c>
      <c r="G18148" s="14">
        <v>1</v>
      </c>
      <c r="H18148" s="15" t="str">
        <f t="shared" si="567"/>
        <v>Realizar Pedido</v>
      </c>
    </row>
    <row r="18149" spans="1:8" x14ac:dyDescent="0.25">
      <c r="A18149" s="3">
        <v>7591136000154</v>
      </c>
      <c r="B18149" s="11" t="s">
        <v>17759</v>
      </c>
      <c r="C18149" s="16"/>
      <c r="D18149" s="15">
        <f>SUMIFS(Movimientos!F:F,Movimientos!B:B,Productos!A18149,Movimientos!D:D,$D$1)</f>
        <v>0</v>
      </c>
      <c r="E18149" s="14">
        <f>SUMIFS(Movimientos!F:F,Movimientos!B:B,Productos!A18149,Movimientos!D:D,$E$1)</f>
        <v>0</v>
      </c>
      <c r="F18149" s="17">
        <f t="shared" si="566"/>
        <v>0</v>
      </c>
      <c r="G18149" s="14">
        <v>1</v>
      </c>
      <c r="H18149" s="15" t="str">
        <f t="shared" si="567"/>
        <v>Realizar Pedido</v>
      </c>
    </row>
    <row r="18150" spans="1:8" x14ac:dyDescent="0.25">
      <c r="A18150" s="3">
        <v>7592432006451</v>
      </c>
      <c r="B18150" s="11" t="s">
        <v>17760</v>
      </c>
      <c r="C18150" s="16"/>
      <c r="D18150" s="15">
        <f>SUMIFS(Movimientos!F:F,Movimientos!B:B,Productos!A18150,Movimientos!D:D,$D$1)</f>
        <v>0</v>
      </c>
      <c r="E18150" s="14">
        <f>SUMIFS(Movimientos!F:F,Movimientos!B:B,Productos!A18150,Movimientos!D:D,$E$1)</f>
        <v>0</v>
      </c>
      <c r="F18150" s="17">
        <f t="shared" si="566"/>
        <v>0</v>
      </c>
      <c r="G18150" s="14">
        <v>1</v>
      </c>
      <c r="H18150" s="15" t="str">
        <f t="shared" si="567"/>
        <v>Realizar Pedido</v>
      </c>
    </row>
    <row r="18151" spans="1:8" x14ac:dyDescent="0.25">
      <c r="A18151" s="3">
        <v>7592432006475</v>
      </c>
      <c r="B18151" s="11" t="s">
        <v>17761</v>
      </c>
      <c r="C18151" s="16"/>
      <c r="D18151" s="15">
        <f>SUMIFS(Movimientos!F:F,Movimientos!B:B,Productos!A18151,Movimientos!D:D,$D$1)</f>
        <v>0</v>
      </c>
      <c r="E18151" s="14">
        <f>SUMIFS(Movimientos!F:F,Movimientos!B:B,Productos!A18151,Movimientos!D:D,$E$1)</f>
        <v>0</v>
      </c>
      <c r="F18151" s="17">
        <f t="shared" si="566"/>
        <v>0</v>
      </c>
      <c r="G18151" s="14">
        <v>1</v>
      </c>
      <c r="H18151" s="15" t="str">
        <f t="shared" si="567"/>
        <v>Realizar Pedido</v>
      </c>
    </row>
    <row r="18152" spans="1:8" x14ac:dyDescent="0.25">
      <c r="A18152" s="2">
        <v>7592432006482</v>
      </c>
      <c r="B18152" s="12" t="s">
        <v>17762</v>
      </c>
      <c r="C18152" s="16"/>
      <c r="D18152" s="15">
        <f>SUMIFS(Movimientos!F:F,Movimientos!B:B,Productos!A18152,Movimientos!D:D,$D$1)</f>
        <v>0</v>
      </c>
      <c r="E18152" s="14">
        <f>SUMIFS(Movimientos!F:F,Movimientos!B:B,Productos!A18152,Movimientos!D:D,$E$1)</f>
        <v>0</v>
      </c>
      <c r="F18152" s="17">
        <f t="shared" si="566"/>
        <v>0</v>
      </c>
      <c r="G18152" s="14">
        <v>1</v>
      </c>
      <c r="H18152" s="15" t="str">
        <f t="shared" si="567"/>
        <v>Realizar Pedido</v>
      </c>
    </row>
    <row r="18153" spans="1:8" x14ac:dyDescent="0.25">
      <c r="A18153" s="2">
        <v>7592432006499</v>
      </c>
      <c r="B18153" s="12" t="s">
        <v>17763</v>
      </c>
      <c r="C18153" s="16"/>
      <c r="D18153" s="15">
        <f>SUMIFS(Movimientos!F:F,Movimientos!B:B,Productos!A18153,Movimientos!D:D,$D$1)</f>
        <v>0</v>
      </c>
      <c r="E18153" s="14">
        <f>SUMIFS(Movimientos!F:F,Movimientos!B:B,Productos!A18153,Movimientos!D:D,$E$1)</f>
        <v>0</v>
      </c>
      <c r="F18153" s="17">
        <f t="shared" si="566"/>
        <v>0</v>
      </c>
      <c r="G18153" s="14">
        <v>1</v>
      </c>
      <c r="H18153" s="15" t="str">
        <f t="shared" si="567"/>
        <v>Realizar Pedido</v>
      </c>
    </row>
    <row r="18154" spans="1:8" x14ac:dyDescent="0.25">
      <c r="A18154" s="3">
        <v>7591223000197</v>
      </c>
      <c r="B18154" s="11" t="s">
        <v>17764</v>
      </c>
      <c r="C18154" s="16"/>
      <c r="D18154" s="15">
        <f>SUMIFS(Movimientos!F:F,Movimientos!B:B,Productos!A18154,Movimientos!D:D,$D$1)</f>
        <v>0</v>
      </c>
      <c r="E18154" s="14">
        <f>SUMIFS(Movimientos!F:F,Movimientos!B:B,Productos!A18154,Movimientos!D:D,$E$1)</f>
        <v>0</v>
      </c>
      <c r="F18154" s="17">
        <f t="shared" si="566"/>
        <v>0</v>
      </c>
      <c r="G18154" s="14">
        <v>1</v>
      </c>
      <c r="H18154" s="15" t="str">
        <f t="shared" si="567"/>
        <v>Realizar Pedido</v>
      </c>
    </row>
    <row r="18155" spans="1:8" x14ac:dyDescent="0.25">
      <c r="A18155" s="3">
        <v>7591223004843</v>
      </c>
      <c r="B18155" s="11" t="s">
        <v>17765</v>
      </c>
      <c r="C18155" s="16"/>
      <c r="D18155" s="15">
        <f>SUMIFS(Movimientos!F:F,Movimientos!B:B,Productos!A18155,Movimientos!D:D,$D$1)</f>
        <v>0</v>
      </c>
      <c r="E18155" s="14">
        <f>SUMIFS(Movimientos!F:F,Movimientos!B:B,Productos!A18155,Movimientos!D:D,$E$1)</f>
        <v>0</v>
      </c>
      <c r="F18155" s="17">
        <f t="shared" si="566"/>
        <v>0</v>
      </c>
      <c r="G18155" s="14">
        <v>1</v>
      </c>
      <c r="H18155" s="15" t="str">
        <f t="shared" si="567"/>
        <v>Realizar Pedido</v>
      </c>
    </row>
    <row r="18156" spans="1:8" x14ac:dyDescent="0.25">
      <c r="A18156" s="3">
        <v>7591223935871</v>
      </c>
      <c r="B18156" s="11" t="s">
        <v>17766</v>
      </c>
      <c r="C18156" s="16"/>
      <c r="D18156" s="15">
        <f>SUMIFS(Movimientos!F:F,Movimientos!B:B,Productos!A18156,Movimientos!D:D,$D$1)</f>
        <v>0</v>
      </c>
      <c r="E18156" s="14">
        <f>SUMIFS(Movimientos!F:F,Movimientos!B:B,Productos!A18156,Movimientos!D:D,$E$1)</f>
        <v>0</v>
      </c>
      <c r="F18156" s="17">
        <f t="shared" si="566"/>
        <v>0</v>
      </c>
      <c r="G18156" s="14">
        <v>1</v>
      </c>
      <c r="H18156" s="15" t="str">
        <f t="shared" si="567"/>
        <v>Realizar Pedido</v>
      </c>
    </row>
    <row r="18157" spans="1:8" x14ac:dyDescent="0.25">
      <c r="A18157" s="3">
        <v>4048846005885</v>
      </c>
      <c r="B18157" s="11" t="s">
        <v>17767</v>
      </c>
      <c r="C18157" s="16"/>
      <c r="D18157" s="15">
        <f>SUMIFS(Movimientos!F:F,Movimientos!B:B,Productos!A18157,Movimientos!D:D,$D$1)</f>
        <v>0</v>
      </c>
      <c r="E18157" s="14">
        <f>SUMIFS(Movimientos!F:F,Movimientos!B:B,Productos!A18157,Movimientos!D:D,$E$1)</f>
        <v>0</v>
      </c>
      <c r="F18157" s="17">
        <f t="shared" si="566"/>
        <v>0</v>
      </c>
      <c r="G18157" s="14">
        <v>1</v>
      </c>
      <c r="H18157" s="15" t="str">
        <f t="shared" si="567"/>
        <v>Realizar Pedido</v>
      </c>
    </row>
    <row r="18158" spans="1:8" x14ac:dyDescent="0.25">
      <c r="A18158" s="3">
        <v>7703381005109</v>
      </c>
      <c r="B18158" s="11" t="s">
        <v>17768</v>
      </c>
      <c r="C18158" s="16"/>
      <c r="D18158" s="15">
        <f>SUMIFS(Movimientos!F:F,Movimientos!B:B,Productos!A18158,Movimientos!D:D,$D$1)</f>
        <v>0</v>
      </c>
      <c r="E18158" s="14">
        <f>SUMIFS(Movimientos!F:F,Movimientos!B:B,Productos!A18158,Movimientos!D:D,$E$1)</f>
        <v>0</v>
      </c>
      <c r="F18158" s="17">
        <f t="shared" si="566"/>
        <v>0</v>
      </c>
      <c r="G18158" s="14">
        <v>1</v>
      </c>
      <c r="H18158" s="15" t="str">
        <f t="shared" si="567"/>
        <v>Realizar Pedido</v>
      </c>
    </row>
    <row r="18159" spans="1:8" x14ac:dyDescent="0.25">
      <c r="A18159" s="3">
        <v>75020491</v>
      </c>
      <c r="B18159" s="11" t="s">
        <v>17769</v>
      </c>
      <c r="C18159" s="16"/>
      <c r="D18159" s="15">
        <f>SUMIFS(Movimientos!F:F,Movimientos!B:B,Productos!A18159,Movimientos!D:D,$D$1)</f>
        <v>0</v>
      </c>
      <c r="E18159" s="14">
        <f>SUMIFS(Movimientos!F:F,Movimientos!B:B,Productos!A18159,Movimientos!D:D,$E$1)</f>
        <v>0</v>
      </c>
      <c r="F18159" s="17">
        <f t="shared" si="566"/>
        <v>0</v>
      </c>
      <c r="G18159" s="14">
        <v>1</v>
      </c>
      <c r="H18159" s="15" t="str">
        <f t="shared" si="567"/>
        <v>Realizar Pedido</v>
      </c>
    </row>
    <row r="18160" spans="1:8" x14ac:dyDescent="0.25">
      <c r="A18160" s="2">
        <v>20800714648</v>
      </c>
      <c r="B18160" s="12" t="s">
        <v>17770</v>
      </c>
      <c r="C18160" s="16"/>
      <c r="D18160" s="15">
        <f>SUMIFS(Movimientos!F:F,Movimientos!B:B,Productos!A18160,Movimientos!D:D,$D$1)</f>
        <v>0</v>
      </c>
      <c r="E18160" s="14">
        <f>SUMIFS(Movimientos!F:F,Movimientos!B:B,Productos!A18160,Movimientos!D:D,$E$1)</f>
        <v>0</v>
      </c>
      <c r="F18160" s="17">
        <f t="shared" si="566"/>
        <v>0</v>
      </c>
      <c r="G18160" s="14">
        <v>1</v>
      </c>
      <c r="H18160" s="15" t="str">
        <f t="shared" si="567"/>
        <v>Realizar Pedido</v>
      </c>
    </row>
    <row r="18161" spans="1:8" x14ac:dyDescent="0.25">
      <c r="A18161" s="2">
        <v>20800712392</v>
      </c>
      <c r="B18161" s="12" t="s">
        <v>17771</v>
      </c>
      <c r="C18161" s="16"/>
      <c r="D18161" s="15">
        <f>SUMIFS(Movimientos!F:F,Movimientos!B:B,Productos!A18161,Movimientos!D:D,$D$1)</f>
        <v>0</v>
      </c>
      <c r="E18161" s="14">
        <f>SUMIFS(Movimientos!F:F,Movimientos!B:B,Productos!A18161,Movimientos!D:D,$E$1)</f>
        <v>0</v>
      </c>
      <c r="F18161" s="17">
        <f t="shared" si="566"/>
        <v>0</v>
      </c>
      <c r="G18161" s="14">
        <v>1</v>
      </c>
      <c r="H18161" s="15" t="str">
        <f t="shared" si="567"/>
        <v>Realizar Pedido</v>
      </c>
    </row>
    <row r="18162" spans="1:8" x14ac:dyDescent="0.25">
      <c r="A18162" s="2">
        <v>20800712583</v>
      </c>
      <c r="B18162" s="12" t="s">
        <v>17772</v>
      </c>
      <c r="C18162" s="16"/>
      <c r="D18162" s="15">
        <f>SUMIFS(Movimientos!F:F,Movimientos!B:B,Productos!A18162,Movimientos!D:D,$D$1)</f>
        <v>0</v>
      </c>
      <c r="E18162" s="14">
        <f>SUMIFS(Movimientos!F:F,Movimientos!B:B,Productos!A18162,Movimientos!D:D,$E$1)</f>
        <v>0</v>
      </c>
      <c r="F18162" s="17">
        <f t="shared" si="566"/>
        <v>0</v>
      </c>
      <c r="G18162" s="14">
        <v>1</v>
      </c>
      <c r="H18162" s="15" t="str">
        <f t="shared" si="567"/>
        <v>Realizar Pedido</v>
      </c>
    </row>
    <row r="18163" spans="1:8" x14ac:dyDescent="0.25">
      <c r="A18163" s="2">
        <v>20800714631</v>
      </c>
      <c r="B18163" s="12" t="s">
        <v>17773</v>
      </c>
      <c r="C18163" s="16"/>
      <c r="D18163" s="15">
        <f>SUMIFS(Movimientos!F:F,Movimientos!B:B,Productos!A18163,Movimientos!D:D,$D$1)</f>
        <v>0</v>
      </c>
      <c r="E18163" s="14">
        <f>SUMIFS(Movimientos!F:F,Movimientos!B:B,Productos!A18163,Movimientos!D:D,$E$1)</f>
        <v>0</v>
      </c>
      <c r="F18163" s="17">
        <f t="shared" si="566"/>
        <v>0</v>
      </c>
      <c r="G18163" s="14">
        <v>1</v>
      </c>
      <c r="H18163" s="15" t="str">
        <f t="shared" si="567"/>
        <v>Realizar Pedido</v>
      </c>
    </row>
    <row r="18164" spans="1:8" x14ac:dyDescent="0.25">
      <c r="A18164" s="3">
        <v>7501001326463</v>
      </c>
      <c r="B18164" s="11" t="s">
        <v>17774</v>
      </c>
      <c r="C18164" s="16"/>
      <c r="D18164" s="15">
        <f>SUMIFS(Movimientos!F:F,Movimientos!B:B,Productos!A18164,Movimientos!D:D,$D$1)</f>
        <v>0</v>
      </c>
      <c r="E18164" s="14">
        <f>SUMIFS(Movimientos!F:F,Movimientos!B:B,Productos!A18164,Movimientos!D:D,$E$1)</f>
        <v>0</v>
      </c>
      <c r="F18164" s="17">
        <f t="shared" si="566"/>
        <v>0</v>
      </c>
      <c r="G18164" s="14">
        <v>1</v>
      </c>
      <c r="H18164" s="15" t="str">
        <f t="shared" si="567"/>
        <v>Realizar Pedido</v>
      </c>
    </row>
    <row r="18165" spans="1:8" x14ac:dyDescent="0.25">
      <c r="A18165" s="3">
        <v>75045517</v>
      </c>
      <c r="B18165" s="11" t="s">
        <v>17775</v>
      </c>
      <c r="C18165" s="16"/>
      <c r="D18165" s="15">
        <f>SUMIFS(Movimientos!F:F,Movimientos!B:B,Productos!A18165,Movimientos!D:D,$D$1)</f>
        <v>0</v>
      </c>
      <c r="E18165" s="14">
        <f>SUMIFS(Movimientos!F:F,Movimientos!B:B,Productos!A18165,Movimientos!D:D,$E$1)</f>
        <v>0</v>
      </c>
      <c r="F18165" s="17">
        <f t="shared" si="566"/>
        <v>0</v>
      </c>
      <c r="G18165" s="14">
        <v>1</v>
      </c>
      <c r="H18165" s="15" t="str">
        <f t="shared" si="567"/>
        <v>Realizar Pedido</v>
      </c>
    </row>
    <row r="18166" spans="1:8" x14ac:dyDescent="0.25">
      <c r="A18166" s="3">
        <v>7501001302115</v>
      </c>
      <c r="B18166" s="11" t="s">
        <v>17776</v>
      </c>
      <c r="C18166" s="16"/>
      <c r="D18166" s="15">
        <f>SUMIFS(Movimientos!F:F,Movimientos!B:B,Productos!A18166,Movimientos!D:D,$D$1)</f>
        <v>0</v>
      </c>
      <c r="E18166" s="14">
        <f>SUMIFS(Movimientos!F:F,Movimientos!B:B,Productos!A18166,Movimientos!D:D,$E$1)</f>
        <v>0</v>
      </c>
      <c r="F18166" s="17">
        <f t="shared" si="566"/>
        <v>0</v>
      </c>
      <c r="G18166" s="14">
        <v>1</v>
      </c>
      <c r="H18166" s="15" t="str">
        <f t="shared" si="567"/>
        <v>Realizar Pedido</v>
      </c>
    </row>
    <row r="18167" spans="1:8" x14ac:dyDescent="0.25">
      <c r="A18167" s="3">
        <v>7501001302092</v>
      </c>
      <c r="B18167" s="11" t="s">
        <v>17777</v>
      </c>
      <c r="C18167" s="16"/>
      <c r="D18167" s="15">
        <f>SUMIFS(Movimientos!F:F,Movimientos!B:B,Productos!A18167,Movimientos!D:D,$D$1)</f>
        <v>0</v>
      </c>
      <c r="E18167" s="14">
        <f>SUMIFS(Movimientos!F:F,Movimientos!B:B,Productos!A18167,Movimientos!D:D,$E$1)</f>
        <v>0</v>
      </c>
      <c r="F18167" s="17">
        <f t="shared" si="566"/>
        <v>0</v>
      </c>
      <c r="G18167" s="14">
        <v>1</v>
      </c>
      <c r="H18167" s="15" t="str">
        <f t="shared" si="567"/>
        <v>Realizar Pedido</v>
      </c>
    </row>
    <row r="18168" spans="1:8" x14ac:dyDescent="0.25">
      <c r="A18168" s="3">
        <v>7501001302085</v>
      </c>
      <c r="B18168" s="11" t="s">
        <v>17778</v>
      </c>
      <c r="C18168" s="16"/>
      <c r="D18168" s="15">
        <f>SUMIFS(Movimientos!F:F,Movimientos!B:B,Productos!A18168,Movimientos!D:D,$D$1)</f>
        <v>0</v>
      </c>
      <c r="E18168" s="14">
        <f>SUMIFS(Movimientos!F:F,Movimientos!B:B,Productos!A18168,Movimientos!D:D,$E$1)</f>
        <v>0</v>
      </c>
      <c r="F18168" s="17">
        <f t="shared" si="566"/>
        <v>0</v>
      </c>
      <c r="G18168" s="14">
        <v>1</v>
      </c>
      <c r="H18168" s="15" t="str">
        <f t="shared" si="567"/>
        <v>Realizar Pedido</v>
      </c>
    </row>
    <row r="18169" spans="1:8" x14ac:dyDescent="0.25">
      <c r="A18169" s="3">
        <v>7796285053741</v>
      </c>
      <c r="B18169" s="11" t="s">
        <v>17779</v>
      </c>
      <c r="C18169" s="16"/>
      <c r="D18169" s="15">
        <f>SUMIFS(Movimientos!F:F,Movimientos!B:B,Productos!A18169,Movimientos!D:D,$D$1)</f>
        <v>0</v>
      </c>
      <c r="E18169" s="14">
        <f>SUMIFS(Movimientos!F:F,Movimientos!B:B,Productos!A18169,Movimientos!D:D,$E$1)</f>
        <v>0</v>
      </c>
      <c r="F18169" s="17">
        <f t="shared" si="566"/>
        <v>0</v>
      </c>
      <c r="G18169" s="14">
        <v>1</v>
      </c>
      <c r="H18169" s="15" t="str">
        <f t="shared" si="567"/>
        <v>Realizar Pedido</v>
      </c>
    </row>
    <row r="18170" spans="1:8" x14ac:dyDescent="0.25">
      <c r="A18170" s="3">
        <v>7591353680337</v>
      </c>
      <c r="B18170" s="11" t="s">
        <v>17780</v>
      </c>
      <c r="C18170" s="16"/>
      <c r="D18170" s="15">
        <f>SUMIFS(Movimientos!F:F,Movimientos!B:B,Productos!A18170,Movimientos!D:D,$D$1)</f>
        <v>0</v>
      </c>
      <c r="E18170" s="14">
        <f>SUMIFS(Movimientos!F:F,Movimientos!B:B,Productos!A18170,Movimientos!D:D,$E$1)</f>
        <v>0</v>
      </c>
      <c r="F18170" s="17">
        <f t="shared" si="566"/>
        <v>0</v>
      </c>
      <c r="G18170" s="14">
        <v>1</v>
      </c>
      <c r="H18170" s="15" t="str">
        <f t="shared" si="567"/>
        <v>Realizar Pedido</v>
      </c>
    </row>
    <row r="18171" spans="1:8" x14ac:dyDescent="0.25">
      <c r="A18171" s="3">
        <v>7591353700011</v>
      </c>
      <c r="B18171" s="11" t="s">
        <v>17781</v>
      </c>
      <c r="C18171" s="16"/>
      <c r="D18171" s="15">
        <f>SUMIFS(Movimientos!F:F,Movimientos!B:B,Productos!A18171,Movimientos!D:D,$D$1)</f>
        <v>0</v>
      </c>
      <c r="E18171" s="14">
        <f>SUMIFS(Movimientos!F:F,Movimientos!B:B,Productos!A18171,Movimientos!D:D,$E$1)</f>
        <v>0</v>
      </c>
      <c r="F18171" s="17">
        <f t="shared" si="566"/>
        <v>0</v>
      </c>
      <c r="G18171" s="14">
        <v>1</v>
      </c>
      <c r="H18171" s="15" t="str">
        <f t="shared" si="567"/>
        <v>Realizar Pedido</v>
      </c>
    </row>
    <row r="18172" spans="1:8" x14ac:dyDescent="0.25">
      <c r="A18172" s="3">
        <v>7591353680375</v>
      </c>
      <c r="B18172" s="11" t="s">
        <v>17782</v>
      </c>
      <c r="C18172" s="16"/>
      <c r="D18172" s="15">
        <f>SUMIFS(Movimientos!F:F,Movimientos!B:B,Productos!A18172,Movimientos!D:D,$D$1)</f>
        <v>0</v>
      </c>
      <c r="E18172" s="14">
        <f>SUMIFS(Movimientos!F:F,Movimientos!B:B,Productos!A18172,Movimientos!D:D,$E$1)</f>
        <v>0</v>
      </c>
      <c r="F18172" s="17">
        <f t="shared" si="566"/>
        <v>0</v>
      </c>
      <c r="G18172" s="14">
        <v>1</v>
      </c>
      <c r="H18172" s="15" t="str">
        <f t="shared" si="567"/>
        <v>Realizar Pedido</v>
      </c>
    </row>
    <row r="18173" spans="1:8" x14ac:dyDescent="0.25">
      <c r="A18173" s="3">
        <v>7591353513802</v>
      </c>
      <c r="B18173" s="11" t="s">
        <v>17783</v>
      </c>
      <c r="C18173" s="16"/>
      <c r="D18173" s="15">
        <f>SUMIFS(Movimientos!F:F,Movimientos!B:B,Productos!A18173,Movimientos!D:D,$D$1)</f>
        <v>0</v>
      </c>
      <c r="E18173" s="14">
        <f>SUMIFS(Movimientos!F:F,Movimientos!B:B,Productos!A18173,Movimientos!D:D,$E$1)</f>
        <v>0</v>
      </c>
      <c r="F18173" s="17">
        <f t="shared" si="566"/>
        <v>0</v>
      </c>
      <c r="G18173" s="14">
        <v>1</v>
      </c>
      <c r="H18173" s="15" t="str">
        <f t="shared" si="567"/>
        <v>Realizar Pedido</v>
      </c>
    </row>
    <row r="18174" spans="1:8" x14ac:dyDescent="0.25">
      <c r="A18174" s="3">
        <v>7591353513819</v>
      </c>
      <c r="B18174" s="11" t="s">
        <v>17784</v>
      </c>
      <c r="C18174" s="16"/>
      <c r="D18174" s="15">
        <f>SUMIFS(Movimientos!F:F,Movimientos!B:B,Productos!A18174,Movimientos!D:D,$D$1)</f>
        <v>0</v>
      </c>
      <c r="E18174" s="14">
        <f>SUMIFS(Movimientos!F:F,Movimientos!B:B,Productos!A18174,Movimientos!D:D,$E$1)</f>
        <v>0</v>
      </c>
      <c r="F18174" s="17">
        <f t="shared" si="566"/>
        <v>0</v>
      </c>
      <c r="G18174" s="14">
        <v>1</v>
      </c>
      <c r="H18174" s="15" t="str">
        <f t="shared" si="567"/>
        <v>Realizar Pedido</v>
      </c>
    </row>
    <row r="18175" spans="1:8" x14ac:dyDescent="0.25">
      <c r="A18175" s="3">
        <v>7591353700042</v>
      </c>
      <c r="B18175" s="11" t="s">
        <v>17785</v>
      </c>
      <c r="C18175" s="16"/>
      <c r="D18175" s="15">
        <f>SUMIFS(Movimientos!F:F,Movimientos!B:B,Productos!A18175,Movimientos!D:D,$D$1)</f>
        <v>0</v>
      </c>
      <c r="E18175" s="14">
        <f>SUMIFS(Movimientos!F:F,Movimientos!B:B,Productos!A18175,Movimientos!D:D,$E$1)</f>
        <v>0</v>
      </c>
      <c r="F18175" s="17">
        <f t="shared" si="566"/>
        <v>0</v>
      </c>
      <c r="G18175" s="14">
        <v>1</v>
      </c>
      <c r="H18175" s="15" t="str">
        <f t="shared" si="567"/>
        <v>Realizar Pedido</v>
      </c>
    </row>
    <row r="18176" spans="1:8" x14ac:dyDescent="0.25">
      <c r="A18176" s="3">
        <v>7591353680436</v>
      </c>
      <c r="B18176" s="11" t="s">
        <v>17786</v>
      </c>
      <c r="C18176" s="16"/>
      <c r="D18176" s="15">
        <f>SUMIFS(Movimientos!F:F,Movimientos!B:B,Productos!A18176,Movimientos!D:D,$D$1)</f>
        <v>0</v>
      </c>
      <c r="E18176" s="14">
        <f>SUMIFS(Movimientos!F:F,Movimientos!B:B,Productos!A18176,Movimientos!D:D,$E$1)</f>
        <v>0</v>
      </c>
      <c r="F18176" s="17">
        <f t="shared" si="566"/>
        <v>0</v>
      </c>
      <c r="G18176" s="14">
        <v>1</v>
      </c>
      <c r="H18176" s="15" t="str">
        <f t="shared" si="567"/>
        <v>Realizar Pedido</v>
      </c>
    </row>
    <row r="18177" spans="1:8" x14ac:dyDescent="0.25">
      <c r="A18177" s="3">
        <v>7591353680320</v>
      </c>
      <c r="B18177" s="11" t="s">
        <v>17787</v>
      </c>
      <c r="C18177" s="16"/>
      <c r="D18177" s="15">
        <f>SUMIFS(Movimientos!F:F,Movimientos!B:B,Productos!A18177,Movimientos!D:D,$D$1)</f>
        <v>0</v>
      </c>
      <c r="E18177" s="14">
        <f>SUMIFS(Movimientos!F:F,Movimientos!B:B,Productos!A18177,Movimientos!D:D,$E$1)</f>
        <v>0</v>
      </c>
      <c r="F18177" s="17">
        <f t="shared" si="566"/>
        <v>0</v>
      </c>
      <c r="G18177" s="14">
        <v>1</v>
      </c>
      <c r="H18177" s="15" t="str">
        <f t="shared" si="567"/>
        <v>Realizar Pedido</v>
      </c>
    </row>
    <row r="18178" spans="1:8" x14ac:dyDescent="0.25">
      <c r="A18178" s="3">
        <v>7591061650042</v>
      </c>
      <c r="B18178" s="11" t="s">
        <v>17788</v>
      </c>
      <c r="C18178" s="16"/>
      <c r="D18178" s="15">
        <f>SUMIFS(Movimientos!F:F,Movimientos!B:B,Productos!A18178,Movimientos!D:D,$D$1)</f>
        <v>0</v>
      </c>
      <c r="E18178" s="14">
        <f>SUMIFS(Movimientos!F:F,Movimientos!B:B,Productos!A18178,Movimientos!D:D,$E$1)</f>
        <v>0</v>
      </c>
      <c r="F18178" s="17">
        <f t="shared" si="566"/>
        <v>0</v>
      </c>
      <c r="G18178" s="14">
        <v>1</v>
      </c>
      <c r="H18178" s="15" t="str">
        <f t="shared" si="567"/>
        <v>Realizar Pedido</v>
      </c>
    </row>
    <row r="18179" spans="1:8" x14ac:dyDescent="0.25">
      <c r="A18179" s="3">
        <v>7591353501618</v>
      </c>
      <c r="B18179" s="11" t="s">
        <v>17789</v>
      </c>
      <c r="C18179" s="16"/>
      <c r="D18179" s="15">
        <f>SUMIFS(Movimientos!F:F,Movimientos!B:B,Productos!A18179,Movimientos!D:D,$D$1)</f>
        <v>0</v>
      </c>
      <c r="E18179" s="14">
        <f>SUMIFS(Movimientos!F:F,Movimientos!B:B,Productos!A18179,Movimientos!D:D,$E$1)</f>
        <v>0</v>
      </c>
      <c r="F18179" s="17">
        <f t="shared" ref="F18179:F18242" si="568">D18179-E18179</f>
        <v>0</v>
      </c>
      <c r="G18179" s="14">
        <v>1</v>
      </c>
      <c r="H18179" s="15" t="str">
        <f t="shared" ref="H18179:H18242" si="569">IF(F18179&lt;G18179,"Realizar Pedido","")</f>
        <v>Realizar Pedido</v>
      </c>
    </row>
    <row r="18180" spans="1:8" x14ac:dyDescent="0.25">
      <c r="A18180" s="3">
        <v>7591353690138</v>
      </c>
      <c r="B18180" s="11" t="s">
        <v>17790</v>
      </c>
      <c r="C18180" s="16"/>
      <c r="D18180" s="15">
        <f>SUMIFS(Movimientos!F:F,Movimientos!B:B,Productos!A18180,Movimientos!D:D,$D$1)</f>
        <v>0</v>
      </c>
      <c r="E18180" s="14">
        <f>SUMIFS(Movimientos!F:F,Movimientos!B:B,Productos!A18180,Movimientos!D:D,$E$1)</f>
        <v>0</v>
      </c>
      <c r="F18180" s="17">
        <f t="shared" si="568"/>
        <v>0</v>
      </c>
      <c r="G18180" s="14">
        <v>1</v>
      </c>
      <c r="H18180" s="15" t="str">
        <f t="shared" si="569"/>
        <v>Realizar Pedido</v>
      </c>
    </row>
    <row r="18181" spans="1:8" x14ac:dyDescent="0.25">
      <c r="A18181" s="3">
        <v>7591353360138</v>
      </c>
      <c r="B18181" s="11" t="s">
        <v>17791</v>
      </c>
      <c r="C18181" s="16"/>
      <c r="D18181" s="15">
        <f>SUMIFS(Movimientos!F:F,Movimientos!B:B,Productos!A18181,Movimientos!D:D,$D$1)</f>
        <v>0</v>
      </c>
      <c r="E18181" s="14">
        <f>SUMIFS(Movimientos!F:F,Movimientos!B:B,Productos!A18181,Movimientos!D:D,$E$1)</f>
        <v>0</v>
      </c>
      <c r="F18181" s="17">
        <f t="shared" si="568"/>
        <v>0</v>
      </c>
      <c r="G18181" s="14">
        <v>1</v>
      </c>
      <c r="H18181" s="15" t="str">
        <f t="shared" si="569"/>
        <v>Realizar Pedido</v>
      </c>
    </row>
    <row r="18182" spans="1:8" x14ac:dyDescent="0.25">
      <c r="A18182" s="3">
        <v>7591353515035</v>
      </c>
      <c r="B18182" s="11" t="s">
        <v>17792</v>
      </c>
      <c r="C18182" s="16"/>
      <c r="D18182" s="15">
        <f>SUMIFS(Movimientos!F:F,Movimientos!B:B,Productos!A18182,Movimientos!D:D,$D$1)</f>
        <v>0</v>
      </c>
      <c r="E18182" s="14">
        <f>SUMIFS(Movimientos!F:F,Movimientos!B:B,Productos!A18182,Movimientos!D:D,$E$1)</f>
        <v>0</v>
      </c>
      <c r="F18182" s="17">
        <f t="shared" si="568"/>
        <v>0</v>
      </c>
      <c r="G18182" s="14">
        <v>1</v>
      </c>
      <c r="H18182" s="15" t="str">
        <f t="shared" si="569"/>
        <v>Realizar Pedido</v>
      </c>
    </row>
    <row r="18183" spans="1:8" x14ac:dyDescent="0.25">
      <c r="A18183" s="3">
        <v>7591353680368</v>
      </c>
      <c r="B18183" s="11" t="s">
        <v>17793</v>
      </c>
      <c r="C18183" s="16"/>
      <c r="D18183" s="15">
        <f>SUMIFS(Movimientos!F:F,Movimientos!B:B,Productos!A18183,Movimientos!D:D,$D$1)</f>
        <v>0</v>
      </c>
      <c r="E18183" s="14">
        <f>SUMIFS(Movimientos!F:F,Movimientos!B:B,Productos!A18183,Movimientos!D:D,$E$1)</f>
        <v>0</v>
      </c>
      <c r="F18183" s="17">
        <f t="shared" si="568"/>
        <v>0</v>
      </c>
      <c r="G18183" s="14">
        <v>1</v>
      </c>
      <c r="H18183" s="15" t="str">
        <f t="shared" si="569"/>
        <v>Realizar Pedido</v>
      </c>
    </row>
    <row r="18184" spans="1:8" x14ac:dyDescent="0.25">
      <c r="A18184" s="3">
        <v>7591353515004</v>
      </c>
      <c r="B18184" s="11" t="s">
        <v>17794</v>
      </c>
      <c r="C18184" s="16"/>
      <c r="D18184" s="15">
        <f>SUMIFS(Movimientos!F:F,Movimientos!B:B,Productos!A18184,Movimientos!D:D,$D$1)</f>
        <v>0</v>
      </c>
      <c r="E18184" s="14">
        <f>SUMIFS(Movimientos!F:F,Movimientos!B:B,Productos!A18184,Movimientos!D:D,$E$1)</f>
        <v>0</v>
      </c>
      <c r="F18184" s="17">
        <f t="shared" si="568"/>
        <v>0</v>
      </c>
      <c r="G18184" s="14">
        <v>1</v>
      </c>
      <c r="H18184" s="15" t="str">
        <f t="shared" si="569"/>
        <v>Realizar Pedido</v>
      </c>
    </row>
    <row r="18185" spans="1:8" x14ac:dyDescent="0.25">
      <c r="A18185" s="3">
        <v>7591353515028</v>
      </c>
      <c r="B18185" s="11" t="s">
        <v>17795</v>
      </c>
      <c r="C18185" s="16"/>
      <c r="D18185" s="15">
        <f>SUMIFS(Movimientos!F:F,Movimientos!B:B,Productos!A18185,Movimientos!D:D,$D$1)</f>
        <v>0</v>
      </c>
      <c r="E18185" s="14">
        <f>SUMIFS(Movimientos!F:F,Movimientos!B:B,Productos!A18185,Movimientos!D:D,$E$1)</f>
        <v>0</v>
      </c>
      <c r="F18185" s="17">
        <f t="shared" si="568"/>
        <v>0</v>
      </c>
      <c r="G18185" s="14">
        <v>1</v>
      </c>
      <c r="H18185" s="15" t="str">
        <f t="shared" si="569"/>
        <v>Realizar Pedido</v>
      </c>
    </row>
    <row r="18186" spans="1:8" x14ac:dyDescent="0.25">
      <c r="A18186" s="3">
        <v>7591353680443</v>
      </c>
      <c r="B18186" s="11" t="s">
        <v>17796</v>
      </c>
      <c r="C18186" s="16"/>
      <c r="D18186" s="15">
        <f>SUMIFS(Movimientos!F:F,Movimientos!B:B,Productos!A18186,Movimientos!D:D,$D$1)</f>
        <v>0</v>
      </c>
      <c r="E18186" s="14">
        <f>SUMIFS(Movimientos!F:F,Movimientos!B:B,Productos!A18186,Movimientos!D:D,$E$1)</f>
        <v>0</v>
      </c>
      <c r="F18186" s="17">
        <f t="shared" si="568"/>
        <v>0</v>
      </c>
      <c r="G18186" s="14">
        <v>1</v>
      </c>
      <c r="H18186" s="15" t="str">
        <f t="shared" si="569"/>
        <v>Realizar Pedido</v>
      </c>
    </row>
    <row r="18187" spans="1:8" x14ac:dyDescent="0.25">
      <c r="A18187" s="3">
        <v>7591353701</v>
      </c>
      <c r="B18187" s="11" t="s">
        <v>17797</v>
      </c>
      <c r="C18187" s="16"/>
      <c r="D18187" s="15">
        <f>SUMIFS(Movimientos!F:F,Movimientos!B:B,Productos!A18187,Movimientos!D:D,$D$1)</f>
        <v>0</v>
      </c>
      <c r="E18187" s="14">
        <f>SUMIFS(Movimientos!F:F,Movimientos!B:B,Productos!A18187,Movimientos!D:D,$E$1)</f>
        <v>0</v>
      </c>
      <c r="F18187" s="17">
        <f t="shared" si="568"/>
        <v>0</v>
      </c>
      <c r="G18187" s="14">
        <v>1</v>
      </c>
      <c r="H18187" s="15" t="str">
        <f t="shared" si="569"/>
        <v>Realizar Pedido</v>
      </c>
    </row>
    <row r="18188" spans="1:8" x14ac:dyDescent="0.25">
      <c r="A18188" s="3">
        <v>7591353700004</v>
      </c>
      <c r="B18188" s="11" t="s">
        <v>17797</v>
      </c>
      <c r="C18188" s="16"/>
      <c r="D18188" s="15">
        <f>SUMIFS(Movimientos!F:F,Movimientos!B:B,Productos!A18188,Movimientos!D:D,$D$1)</f>
        <v>0</v>
      </c>
      <c r="E18188" s="14">
        <f>SUMIFS(Movimientos!F:F,Movimientos!B:B,Productos!A18188,Movimientos!D:D,$E$1)</f>
        <v>0</v>
      </c>
      <c r="F18188" s="17">
        <f t="shared" si="568"/>
        <v>0</v>
      </c>
      <c r="G18188" s="14">
        <v>1</v>
      </c>
      <c r="H18188" s="15" t="str">
        <f t="shared" si="569"/>
        <v>Realizar Pedido</v>
      </c>
    </row>
    <row r="18189" spans="1:8" x14ac:dyDescent="0.25">
      <c r="A18189" s="3">
        <v>7591353700028</v>
      </c>
      <c r="B18189" s="11" t="s">
        <v>17798</v>
      </c>
      <c r="C18189" s="16"/>
      <c r="D18189" s="15">
        <f>SUMIFS(Movimientos!F:F,Movimientos!B:B,Productos!A18189,Movimientos!D:D,$D$1)</f>
        <v>0</v>
      </c>
      <c r="E18189" s="14">
        <f>SUMIFS(Movimientos!F:F,Movimientos!B:B,Productos!A18189,Movimientos!D:D,$E$1)</f>
        <v>0</v>
      </c>
      <c r="F18189" s="17">
        <f t="shared" si="568"/>
        <v>0</v>
      </c>
      <c r="G18189" s="14">
        <v>1</v>
      </c>
      <c r="H18189" s="15" t="str">
        <f t="shared" si="569"/>
        <v>Realizar Pedido</v>
      </c>
    </row>
    <row r="18190" spans="1:8" x14ac:dyDescent="0.25">
      <c r="A18190" s="3">
        <v>10080337</v>
      </c>
      <c r="B18190" s="11" t="s">
        <v>17799</v>
      </c>
      <c r="C18190" s="16"/>
      <c r="D18190" s="15">
        <f>SUMIFS(Movimientos!F:F,Movimientos!B:B,Productos!A18190,Movimientos!D:D,$D$1)</f>
        <v>0</v>
      </c>
      <c r="E18190" s="14">
        <f>SUMIFS(Movimientos!F:F,Movimientos!B:B,Productos!A18190,Movimientos!D:D,$E$1)</f>
        <v>0</v>
      </c>
      <c r="F18190" s="17">
        <f t="shared" si="568"/>
        <v>0</v>
      </c>
      <c r="G18190" s="14">
        <v>1</v>
      </c>
      <c r="H18190" s="15" t="str">
        <f t="shared" si="569"/>
        <v>Realizar Pedido</v>
      </c>
    </row>
    <row r="18191" spans="1:8" x14ac:dyDescent="0.25">
      <c r="A18191" s="3">
        <v>7591353680399</v>
      </c>
      <c r="B18191" s="11" t="s">
        <v>17800</v>
      </c>
      <c r="C18191" s="16"/>
      <c r="D18191" s="15">
        <f>SUMIFS(Movimientos!F:F,Movimientos!B:B,Productos!A18191,Movimientos!D:D,$D$1)</f>
        <v>0</v>
      </c>
      <c r="E18191" s="14">
        <f>SUMIFS(Movimientos!F:F,Movimientos!B:B,Productos!A18191,Movimientos!D:D,$E$1)</f>
        <v>0</v>
      </c>
      <c r="F18191" s="17">
        <f t="shared" si="568"/>
        <v>0</v>
      </c>
      <c r="G18191" s="14">
        <v>1</v>
      </c>
      <c r="H18191" s="15" t="str">
        <f t="shared" si="569"/>
        <v>Realizar Pedido</v>
      </c>
    </row>
    <row r="18192" spans="1:8" x14ac:dyDescent="0.25">
      <c r="A18192" s="3">
        <v>7591353502035</v>
      </c>
      <c r="B18192" s="11" t="s">
        <v>17801</v>
      </c>
      <c r="C18192" s="16"/>
      <c r="D18192" s="15">
        <f>SUMIFS(Movimientos!F:F,Movimientos!B:B,Productos!A18192,Movimientos!D:D,$D$1)</f>
        <v>0</v>
      </c>
      <c r="E18192" s="14">
        <f>SUMIFS(Movimientos!F:F,Movimientos!B:B,Productos!A18192,Movimientos!D:D,$E$1)</f>
        <v>0</v>
      </c>
      <c r="F18192" s="17">
        <f t="shared" si="568"/>
        <v>0</v>
      </c>
      <c r="G18192" s="14">
        <v>1</v>
      </c>
      <c r="H18192" s="15" t="str">
        <f t="shared" si="569"/>
        <v>Realizar Pedido</v>
      </c>
    </row>
    <row r="18193" spans="1:8" x14ac:dyDescent="0.25">
      <c r="A18193" s="3">
        <v>7591353502028</v>
      </c>
      <c r="B18193" s="11" t="s">
        <v>17801</v>
      </c>
      <c r="C18193" s="16"/>
      <c r="D18193" s="15">
        <f>SUMIFS(Movimientos!F:F,Movimientos!B:B,Productos!A18193,Movimientos!D:D,$D$1)</f>
        <v>0</v>
      </c>
      <c r="E18193" s="14">
        <f>SUMIFS(Movimientos!F:F,Movimientos!B:B,Productos!A18193,Movimientos!D:D,$E$1)</f>
        <v>0</v>
      </c>
      <c r="F18193" s="17">
        <f t="shared" si="568"/>
        <v>0</v>
      </c>
      <c r="G18193" s="14">
        <v>1</v>
      </c>
      <c r="H18193" s="15" t="str">
        <f t="shared" si="569"/>
        <v>Realizar Pedido</v>
      </c>
    </row>
    <row r="18194" spans="1:8" x14ac:dyDescent="0.25">
      <c r="A18194" s="3">
        <v>7591353013037</v>
      </c>
      <c r="B18194" s="11" t="s">
        <v>17802</v>
      </c>
      <c r="C18194" s="16"/>
      <c r="D18194" s="15">
        <f>SUMIFS(Movimientos!F:F,Movimientos!B:B,Productos!A18194,Movimientos!D:D,$D$1)</f>
        <v>0</v>
      </c>
      <c r="E18194" s="14">
        <f>SUMIFS(Movimientos!F:F,Movimientos!B:B,Productos!A18194,Movimientos!D:D,$E$1)</f>
        <v>0</v>
      </c>
      <c r="F18194" s="17">
        <f t="shared" si="568"/>
        <v>0</v>
      </c>
      <c r="G18194" s="14">
        <v>1</v>
      </c>
      <c r="H18194" s="15" t="str">
        <f t="shared" si="569"/>
        <v>Realizar Pedido</v>
      </c>
    </row>
    <row r="18195" spans="1:8" x14ac:dyDescent="0.25">
      <c r="A18195" s="3">
        <v>7591353010387</v>
      </c>
      <c r="B18195" s="11" t="s">
        <v>17803</v>
      </c>
      <c r="C18195" s="16"/>
      <c r="D18195" s="15">
        <f>SUMIFS(Movimientos!F:F,Movimientos!B:B,Productos!A18195,Movimientos!D:D,$D$1)</f>
        <v>0</v>
      </c>
      <c r="E18195" s="14">
        <f>SUMIFS(Movimientos!F:F,Movimientos!B:B,Productos!A18195,Movimientos!D:D,$E$1)</f>
        <v>0</v>
      </c>
      <c r="F18195" s="17">
        <f t="shared" si="568"/>
        <v>0</v>
      </c>
      <c r="G18195" s="14">
        <v>1</v>
      </c>
      <c r="H18195" s="15" t="str">
        <f t="shared" si="569"/>
        <v>Realizar Pedido</v>
      </c>
    </row>
    <row r="18196" spans="1:8" x14ac:dyDescent="0.25">
      <c r="A18196" s="3">
        <v>7591353010363</v>
      </c>
      <c r="B18196" s="11" t="s">
        <v>17804</v>
      </c>
      <c r="C18196" s="16"/>
      <c r="D18196" s="15">
        <f>SUMIFS(Movimientos!F:F,Movimientos!B:B,Productos!A18196,Movimientos!D:D,$D$1)</f>
        <v>0</v>
      </c>
      <c r="E18196" s="14">
        <f>SUMIFS(Movimientos!F:F,Movimientos!B:B,Productos!A18196,Movimientos!D:D,$E$1)</f>
        <v>0</v>
      </c>
      <c r="F18196" s="17">
        <f t="shared" si="568"/>
        <v>0</v>
      </c>
      <c r="G18196" s="14">
        <v>1</v>
      </c>
      <c r="H18196" s="15" t="str">
        <f t="shared" si="569"/>
        <v>Realizar Pedido</v>
      </c>
    </row>
    <row r="18197" spans="1:8" x14ac:dyDescent="0.25">
      <c r="A18197" s="3">
        <v>7591353515011</v>
      </c>
      <c r="B18197" s="11" t="s">
        <v>17805</v>
      </c>
      <c r="C18197" s="16"/>
      <c r="D18197" s="15">
        <f>SUMIFS(Movimientos!F:F,Movimientos!B:B,Productos!A18197,Movimientos!D:D,$D$1)</f>
        <v>0</v>
      </c>
      <c r="E18197" s="14">
        <f>SUMIFS(Movimientos!F:F,Movimientos!B:B,Productos!A18197,Movimientos!D:D,$E$1)</f>
        <v>0</v>
      </c>
      <c r="F18197" s="17">
        <f t="shared" si="568"/>
        <v>0</v>
      </c>
      <c r="G18197" s="14">
        <v>1</v>
      </c>
      <c r="H18197" s="15" t="str">
        <f t="shared" si="569"/>
        <v>Realizar Pedido</v>
      </c>
    </row>
    <row r="18198" spans="1:8" x14ac:dyDescent="0.25">
      <c r="A18198" s="2">
        <v>7591020001656</v>
      </c>
      <c r="B18198" s="12" t="s">
        <v>17806</v>
      </c>
      <c r="C18198" s="16"/>
      <c r="D18198" s="15">
        <f>SUMIFS(Movimientos!F:F,Movimientos!B:B,Productos!A18198,Movimientos!D:D,$D$1)</f>
        <v>0</v>
      </c>
      <c r="E18198" s="14">
        <f>SUMIFS(Movimientos!F:F,Movimientos!B:B,Productos!A18198,Movimientos!D:D,$E$1)</f>
        <v>0</v>
      </c>
      <c r="F18198" s="17">
        <f t="shared" si="568"/>
        <v>0</v>
      </c>
      <c r="G18198" s="14">
        <v>1</v>
      </c>
      <c r="H18198" s="15" t="str">
        <f t="shared" si="569"/>
        <v>Realizar Pedido</v>
      </c>
    </row>
    <row r="18199" spans="1:8" x14ac:dyDescent="0.25">
      <c r="A18199" s="2">
        <v>7591020001663</v>
      </c>
      <c r="B18199" s="12" t="s">
        <v>17807</v>
      </c>
      <c r="C18199" s="16"/>
      <c r="D18199" s="15">
        <f>SUMIFS(Movimientos!F:F,Movimientos!B:B,Productos!A18199,Movimientos!D:D,$D$1)</f>
        <v>0</v>
      </c>
      <c r="E18199" s="14">
        <f>SUMIFS(Movimientos!F:F,Movimientos!B:B,Productos!A18199,Movimientos!D:D,$E$1)</f>
        <v>0</v>
      </c>
      <c r="F18199" s="17">
        <f t="shared" si="568"/>
        <v>0</v>
      </c>
      <c r="G18199" s="14">
        <v>1</v>
      </c>
      <c r="H18199" s="15" t="str">
        <f t="shared" si="569"/>
        <v>Realizar Pedido</v>
      </c>
    </row>
    <row r="18200" spans="1:8" x14ac:dyDescent="0.25">
      <c r="A18200" s="2">
        <v>7591020001649</v>
      </c>
      <c r="B18200" s="12" t="s">
        <v>17808</v>
      </c>
      <c r="C18200" s="16"/>
      <c r="D18200" s="15">
        <f>SUMIFS(Movimientos!F:F,Movimientos!B:B,Productos!A18200,Movimientos!D:D,$D$1)</f>
        <v>0</v>
      </c>
      <c r="E18200" s="14">
        <f>SUMIFS(Movimientos!F:F,Movimientos!B:B,Productos!A18200,Movimientos!D:D,$E$1)</f>
        <v>0</v>
      </c>
      <c r="F18200" s="17">
        <f t="shared" si="568"/>
        <v>0</v>
      </c>
      <c r="G18200" s="14">
        <v>1</v>
      </c>
      <c r="H18200" s="15" t="str">
        <f t="shared" si="569"/>
        <v>Realizar Pedido</v>
      </c>
    </row>
    <row r="18201" spans="1:8" x14ac:dyDescent="0.25">
      <c r="A18201" s="3">
        <v>7701850001751</v>
      </c>
      <c r="B18201" s="11" t="s">
        <v>17809</v>
      </c>
      <c r="C18201" s="16"/>
      <c r="D18201" s="15">
        <f>SUMIFS(Movimientos!F:F,Movimientos!B:B,Productos!A18201,Movimientos!D:D,$D$1)</f>
        <v>0</v>
      </c>
      <c r="E18201" s="14">
        <f>SUMIFS(Movimientos!F:F,Movimientos!B:B,Productos!A18201,Movimientos!D:D,$E$1)</f>
        <v>0</v>
      </c>
      <c r="F18201" s="17">
        <f t="shared" si="568"/>
        <v>0</v>
      </c>
      <c r="G18201" s="14">
        <v>1</v>
      </c>
      <c r="H18201" s="15" t="str">
        <f t="shared" si="569"/>
        <v>Realizar Pedido</v>
      </c>
    </row>
    <row r="18202" spans="1:8" x14ac:dyDescent="0.25">
      <c r="A18202" s="3">
        <v>835</v>
      </c>
      <c r="B18202" s="11" t="s">
        <v>17810</v>
      </c>
      <c r="C18202" s="16"/>
      <c r="D18202" s="15">
        <f>SUMIFS(Movimientos!F:F,Movimientos!B:B,Productos!A18202,Movimientos!D:D,$D$1)</f>
        <v>0</v>
      </c>
      <c r="E18202" s="14">
        <f>SUMIFS(Movimientos!F:F,Movimientos!B:B,Productos!A18202,Movimientos!D:D,$E$1)</f>
        <v>0</v>
      </c>
      <c r="F18202" s="17">
        <f t="shared" si="568"/>
        <v>0</v>
      </c>
      <c r="G18202" s="14">
        <v>1</v>
      </c>
      <c r="H18202" s="15" t="str">
        <f t="shared" si="569"/>
        <v>Realizar Pedido</v>
      </c>
    </row>
    <row r="18203" spans="1:8" x14ac:dyDescent="0.25">
      <c r="A18203" s="3">
        <v>834</v>
      </c>
      <c r="B18203" s="11" t="s">
        <v>17810</v>
      </c>
      <c r="C18203" s="16"/>
      <c r="D18203" s="15">
        <f>SUMIFS(Movimientos!F:F,Movimientos!B:B,Productos!A18203,Movimientos!D:D,$D$1)</f>
        <v>0</v>
      </c>
      <c r="E18203" s="14">
        <f>SUMIFS(Movimientos!F:F,Movimientos!B:B,Productos!A18203,Movimientos!D:D,$E$1)</f>
        <v>0</v>
      </c>
      <c r="F18203" s="17">
        <f t="shared" si="568"/>
        <v>0</v>
      </c>
      <c r="G18203" s="14">
        <v>1</v>
      </c>
      <c r="H18203" s="15" t="str">
        <f t="shared" si="569"/>
        <v>Realizar Pedido</v>
      </c>
    </row>
    <row r="18204" spans="1:8" x14ac:dyDescent="0.25">
      <c r="A18204" s="3">
        <v>117891338271</v>
      </c>
      <c r="B18204" s="11" t="s">
        <v>17811</v>
      </c>
      <c r="C18204" s="16"/>
      <c r="D18204" s="15">
        <f>SUMIFS(Movimientos!F:F,Movimientos!B:B,Productos!A18204,Movimientos!D:D,$D$1)</f>
        <v>0</v>
      </c>
      <c r="E18204" s="14">
        <f>SUMIFS(Movimientos!F:F,Movimientos!B:B,Productos!A18204,Movimientos!D:D,$E$1)</f>
        <v>0</v>
      </c>
      <c r="F18204" s="17">
        <f t="shared" si="568"/>
        <v>0</v>
      </c>
      <c r="G18204" s="14">
        <v>1</v>
      </c>
      <c r="H18204" s="15" t="str">
        <f t="shared" si="569"/>
        <v>Realizar Pedido</v>
      </c>
    </row>
    <row r="18205" spans="1:8" x14ac:dyDescent="0.25">
      <c r="A18205" s="3">
        <v>7591938011303</v>
      </c>
      <c r="B18205" s="11" t="s">
        <v>17812</v>
      </c>
      <c r="C18205" s="16"/>
      <c r="D18205" s="15">
        <f>SUMIFS(Movimientos!F:F,Movimientos!B:B,Productos!A18205,Movimientos!D:D,$D$1)</f>
        <v>0</v>
      </c>
      <c r="E18205" s="14">
        <f>SUMIFS(Movimientos!F:F,Movimientos!B:B,Productos!A18205,Movimientos!D:D,$E$1)</f>
        <v>0</v>
      </c>
      <c r="F18205" s="17">
        <f t="shared" si="568"/>
        <v>0</v>
      </c>
      <c r="G18205" s="14">
        <v>1</v>
      </c>
      <c r="H18205" s="15" t="str">
        <f t="shared" si="569"/>
        <v>Realizar Pedido</v>
      </c>
    </row>
    <row r="18206" spans="1:8" x14ac:dyDescent="0.25">
      <c r="A18206" s="3">
        <v>7791293008653</v>
      </c>
      <c r="B18206" s="11" t="s">
        <v>17813</v>
      </c>
      <c r="C18206" s="16"/>
      <c r="D18206" s="15">
        <f>SUMIFS(Movimientos!F:F,Movimientos!B:B,Productos!A18206,Movimientos!D:D,$D$1)</f>
        <v>0</v>
      </c>
      <c r="E18206" s="14">
        <f>SUMIFS(Movimientos!F:F,Movimientos!B:B,Productos!A18206,Movimientos!D:D,$E$1)</f>
        <v>0</v>
      </c>
      <c r="F18206" s="17">
        <f t="shared" si="568"/>
        <v>0</v>
      </c>
      <c r="G18206" s="14">
        <v>1</v>
      </c>
      <c r="H18206" s="15" t="str">
        <f t="shared" si="569"/>
        <v>Realizar Pedido</v>
      </c>
    </row>
    <row r="18207" spans="1:8" x14ac:dyDescent="0.25">
      <c r="A18207" s="3">
        <v>7791293008660</v>
      </c>
      <c r="B18207" s="11" t="s">
        <v>17814</v>
      </c>
      <c r="C18207" s="16"/>
      <c r="D18207" s="15">
        <f>SUMIFS(Movimientos!F:F,Movimientos!B:B,Productos!A18207,Movimientos!D:D,$D$1)</f>
        <v>0</v>
      </c>
      <c r="E18207" s="14">
        <f>SUMIFS(Movimientos!F:F,Movimientos!B:B,Productos!A18207,Movimientos!D:D,$E$1)</f>
        <v>0</v>
      </c>
      <c r="F18207" s="17">
        <f t="shared" si="568"/>
        <v>0</v>
      </c>
      <c r="G18207" s="14">
        <v>1</v>
      </c>
      <c r="H18207" s="15" t="str">
        <f t="shared" si="569"/>
        <v>Realizar Pedido</v>
      </c>
    </row>
    <row r="18208" spans="1:8" x14ac:dyDescent="0.25">
      <c r="A18208" s="2">
        <v>7791293008677</v>
      </c>
      <c r="B18208" s="12" t="s">
        <v>17815</v>
      </c>
      <c r="C18208" s="16"/>
      <c r="D18208" s="15">
        <f>SUMIFS(Movimientos!F:F,Movimientos!B:B,Productos!A18208,Movimientos!D:D,$D$1)</f>
        <v>0</v>
      </c>
      <c r="E18208" s="14">
        <f>SUMIFS(Movimientos!F:F,Movimientos!B:B,Productos!A18208,Movimientos!D:D,$E$1)</f>
        <v>0</v>
      </c>
      <c r="F18208" s="17">
        <f t="shared" si="568"/>
        <v>0</v>
      </c>
      <c r="G18208" s="14">
        <v>1</v>
      </c>
      <c r="H18208" s="15" t="str">
        <f t="shared" si="569"/>
        <v>Realizar Pedido</v>
      </c>
    </row>
    <row r="18209" spans="1:8" x14ac:dyDescent="0.25">
      <c r="A18209" s="3">
        <v>7791293995748</v>
      </c>
      <c r="B18209" s="11" t="s">
        <v>17816</v>
      </c>
      <c r="C18209" s="16"/>
      <c r="D18209" s="15">
        <f>SUMIFS(Movimientos!F:F,Movimientos!B:B,Productos!A18209,Movimientos!D:D,$D$1)</f>
        <v>0</v>
      </c>
      <c r="E18209" s="14">
        <f>SUMIFS(Movimientos!F:F,Movimientos!B:B,Productos!A18209,Movimientos!D:D,$E$1)</f>
        <v>0</v>
      </c>
      <c r="F18209" s="17">
        <f t="shared" si="568"/>
        <v>0</v>
      </c>
      <c r="G18209" s="14">
        <v>1</v>
      </c>
      <c r="H18209" s="15" t="str">
        <f t="shared" si="569"/>
        <v>Realizar Pedido</v>
      </c>
    </row>
    <row r="18210" spans="1:8" x14ac:dyDescent="0.25">
      <c r="A18210" s="2">
        <v>7591107097213</v>
      </c>
      <c r="B18210" s="12" t="s">
        <v>17817</v>
      </c>
      <c r="C18210" s="16"/>
      <c r="D18210" s="15">
        <f>SUMIFS(Movimientos!F:F,Movimientos!B:B,Productos!A18210,Movimientos!D:D,$D$1)</f>
        <v>0</v>
      </c>
      <c r="E18210" s="14">
        <f>SUMIFS(Movimientos!F:F,Movimientos!B:B,Productos!A18210,Movimientos!D:D,$E$1)</f>
        <v>0</v>
      </c>
      <c r="F18210" s="17">
        <f t="shared" si="568"/>
        <v>0</v>
      </c>
      <c r="G18210" s="14">
        <v>1</v>
      </c>
      <c r="H18210" s="15" t="str">
        <f t="shared" si="569"/>
        <v>Realizar Pedido</v>
      </c>
    </row>
    <row r="18211" spans="1:8" x14ac:dyDescent="0.25">
      <c r="A18211" s="2">
        <v>7791293007106</v>
      </c>
      <c r="B18211" s="12" t="s">
        <v>17818</v>
      </c>
      <c r="C18211" s="16"/>
      <c r="D18211" s="15">
        <f>SUMIFS(Movimientos!F:F,Movimientos!B:B,Productos!A18211,Movimientos!D:D,$D$1)</f>
        <v>0</v>
      </c>
      <c r="E18211" s="14">
        <f>SUMIFS(Movimientos!F:F,Movimientos!B:B,Productos!A18211,Movimientos!D:D,$E$1)</f>
        <v>0</v>
      </c>
      <c r="F18211" s="17">
        <f t="shared" si="568"/>
        <v>0</v>
      </c>
      <c r="G18211" s="14">
        <v>1</v>
      </c>
      <c r="H18211" s="15" t="str">
        <f t="shared" si="569"/>
        <v>Realizar Pedido</v>
      </c>
    </row>
    <row r="18212" spans="1:8" x14ac:dyDescent="0.25">
      <c r="A18212" s="2">
        <v>7791293007120</v>
      </c>
      <c r="B18212" s="12" t="s">
        <v>17819</v>
      </c>
      <c r="C18212" s="16"/>
      <c r="D18212" s="15">
        <f>SUMIFS(Movimientos!F:F,Movimientos!B:B,Productos!A18212,Movimientos!D:D,$D$1)</f>
        <v>0</v>
      </c>
      <c r="E18212" s="14">
        <f>SUMIFS(Movimientos!F:F,Movimientos!B:B,Productos!A18212,Movimientos!D:D,$E$1)</f>
        <v>0</v>
      </c>
      <c r="F18212" s="17">
        <f t="shared" si="568"/>
        <v>0</v>
      </c>
      <c r="G18212" s="14">
        <v>1</v>
      </c>
      <c r="H18212" s="15" t="str">
        <f t="shared" si="569"/>
        <v>Realizar Pedido</v>
      </c>
    </row>
    <row r="18213" spans="1:8" x14ac:dyDescent="0.25">
      <c r="A18213" s="2">
        <v>7702006912136</v>
      </c>
      <c r="B18213" s="12" t="s">
        <v>17820</v>
      </c>
      <c r="C18213" s="16"/>
      <c r="D18213" s="15">
        <f>SUMIFS(Movimientos!F:F,Movimientos!B:B,Productos!A18213,Movimientos!D:D,$D$1)</f>
        <v>0</v>
      </c>
      <c r="E18213" s="14">
        <f>SUMIFS(Movimientos!F:F,Movimientos!B:B,Productos!A18213,Movimientos!D:D,$E$1)</f>
        <v>0</v>
      </c>
      <c r="F18213" s="17">
        <f t="shared" si="568"/>
        <v>0</v>
      </c>
      <c r="G18213" s="14">
        <v>1</v>
      </c>
      <c r="H18213" s="15" t="str">
        <f t="shared" si="569"/>
        <v>Realizar Pedido</v>
      </c>
    </row>
    <row r="18214" spans="1:8" x14ac:dyDescent="0.25">
      <c r="A18214" s="3">
        <v>7501056335403</v>
      </c>
      <c r="B18214" s="11" t="s">
        <v>17821</v>
      </c>
      <c r="C18214" s="16"/>
      <c r="D18214" s="15">
        <f>SUMIFS(Movimientos!F:F,Movimientos!B:B,Productos!A18214,Movimientos!D:D,$D$1)</f>
        <v>0</v>
      </c>
      <c r="E18214" s="14">
        <f>SUMIFS(Movimientos!F:F,Movimientos!B:B,Productos!A18214,Movimientos!D:D,$E$1)</f>
        <v>0</v>
      </c>
      <c r="F18214" s="17">
        <f t="shared" si="568"/>
        <v>0</v>
      </c>
      <c r="G18214" s="14">
        <v>1</v>
      </c>
      <c r="H18214" s="15" t="str">
        <f t="shared" si="569"/>
        <v>Realizar Pedido</v>
      </c>
    </row>
    <row r="18215" spans="1:8" x14ac:dyDescent="0.25">
      <c r="A18215" s="3">
        <v>7898422744144</v>
      </c>
      <c r="B18215" s="11" t="s">
        <v>17822</v>
      </c>
      <c r="C18215" s="16"/>
      <c r="D18215" s="15">
        <f>SUMIFS(Movimientos!F:F,Movimientos!B:B,Productos!A18215,Movimientos!D:D,$D$1)</f>
        <v>0</v>
      </c>
      <c r="E18215" s="14">
        <f>SUMIFS(Movimientos!F:F,Movimientos!B:B,Productos!A18215,Movimientos!D:D,$E$1)</f>
        <v>0</v>
      </c>
      <c r="F18215" s="17">
        <f t="shared" si="568"/>
        <v>0</v>
      </c>
      <c r="G18215" s="14">
        <v>1</v>
      </c>
      <c r="H18215" s="15" t="str">
        <f t="shared" si="569"/>
        <v>Realizar Pedido</v>
      </c>
    </row>
    <row r="18216" spans="1:8" x14ac:dyDescent="0.25">
      <c r="A18216" s="2">
        <v>7791293004396</v>
      </c>
      <c r="B18216" s="12" t="s">
        <v>17823</v>
      </c>
      <c r="C18216" s="16"/>
      <c r="D18216" s="15">
        <f>SUMIFS(Movimientos!F:F,Movimientos!B:B,Productos!A18216,Movimientos!D:D,$D$1)</f>
        <v>0</v>
      </c>
      <c r="E18216" s="14">
        <f>SUMIFS(Movimientos!F:F,Movimientos!B:B,Productos!A18216,Movimientos!D:D,$E$1)</f>
        <v>0</v>
      </c>
      <c r="F18216" s="17">
        <f t="shared" si="568"/>
        <v>0</v>
      </c>
      <c r="G18216" s="14">
        <v>1</v>
      </c>
      <c r="H18216" s="15" t="str">
        <f t="shared" si="569"/>
        <v>Realizar Pedido</v>
      </c>
    </row>
    <row r="18217" spans="1:8" x14ac:dyDescent="0.25">
      <c r="A18217" s="3">
        <v>7898422742430</v>
      </c>
      <c r="B18217" s="11" t="s">
        <v>17824</v>
      </c>
      <c r="C18217" s="16"/>
      <c r="D18217" s="15">
        <f>SUMIFS(Movimientos!F:F,Movimientos!B:B,Productos!A18217,Movimientos!D:D,$D$1)</f>
        <v>0</v>
      </c>
      <c r="E18217" s="14">
        <f>SUMIFS(Movimientos!F:F,Movimientos!B:B,Productos!A18217,Movimientos!D:D,$E$1)</f>
        <v>0</v>
      </c>
      <c r="F18217" s="17">
        <f t="shared" si="568"/>
        <v>0</v>
      </c>
      <c r="G18217" s="14">
        <v>1</v>
      </c>
      <c r="H18217" s="15" t="str">
        <f t="shared" si="569"/>
        <v>Realizar Pedido</v>
      </c>
    </row>
    <row r="18218" spans="1:8" x14ac:dyDescent="0.25">
      <c r="A18218" s="3">
        <v>7501056340124</v>
      </c>
      <c r="B18218" s="11" t="s">
        <v>17825</v>
      </c>
      <c r="C18218" s="16"/>
      <c r="D18218" s="15">
        <f>SUMIFS(Movimientos!F:F,Movimientos!B:B,Productos!A18218,Movimientos!D:D,$D$1)</f>
        <v>0</v>
      </c>
      <c r="E18218" s="14">
        <f>SUMIFS(Movimientos!F:F,Movimientos!B:B,Productos!A18218,Movimientos!D:D,$E$1)</f>
        <v>0</v>
      </c>
      <c r="F18218" s="17">
        <f t="shared" si="568"/>
        <v>0</v>
      </c>
      <c r="G18218" s="14">
        <v>1</v>
      </c>
      <c r="H18218" s="15" t="str">
        <f t="shared" si="569"/>
        <v>Realizar Pedido</v>
      </c>
    </row>
    <row r="18219" spans="1:8" x14ac:dyDescent="0.25">
      <c r="A18219" s="3">
        <v>7891150006096</v>
      </c>
      <c r="B18219" s="11" t="s">
        <v>17826</v>
      </c>
      <c r="C18219" s="16"/>
      <c r="D18219" s="15">
        <f>SUMIFS(Movimientos!F:F,Movimientos!B:B,Productos!A18219,Movimientos!D:D,$D$1)</f>
        <v>0</v>
      </c>
      <c r="E18219" s="14">
        <f>SUMIFS(Movimientos!F:F,Movimientos!B:B,Productos!A18219,Movimientos!D:D,$E$1)</f>
        <v>0</v>
      </c>
      <c r="F18219" s="17">
        <f t="shared" si="568"/>
        <v>0</v>
      </c>
      <c r="G18219" s="14">
        <v>1</v>
      </c>
      <c r="H18219" s="15" t="str">
        <f t="shared" si="569"/>
        <v>Realizar Pedido</v>
      </c>
    </row>
    <row r="18220" spans="1:8" x14ac:dyDescent="0.25">
      <c r="A18220" s="3">
        <v>7898422748425</v>
      </c>
      <c r="B18220" s="11" t="s">
        <v>17827</v>
      </c>
      <c r="C18220" s="16"/>
      <c r="D18220" s="15">
        <f>SUMIFS(Movimientos!F:F,Movimientos!B:B,Productos!A18220,Movimientos!D:D,$D$1)</f>
        <v>0</v>
      </c>
      <c r="E18220" s="14">
        <f>SUMIFS(Movimientos!F:F,Movimientos!B:B,Productos!A18220,Movimientos!D:D,$E$1)</f>
        <v>0</v>
      </c>
      <c r="F18220" s="17">
        <f t="shared" si="568"/>
        <v>0</v>
      </c>
      <c r="G18220" s="14">
        <v>1</v>
      </c>
      <c r="H18220" s="15" t="str">
        <f t="shared" si="569"/>
        <v>Realizar Pedido</v>
      </c>
    </row>
    <row r="18221" spans="1:8" x14ac:dyDescent="0.25">
      <c r="A18221" s="3">
        <v>7898422748258</v>
      </c>
      <c r="B18221" s="11" t="s">
        <v>17828</v>
      </c>
      <c r="C18221" s="16"/>
      <c r="D18221" s="15">
        <f>SUMIFS(Movimientos!F:F,Movimientos!B:B,Productos!A18221,Movimientos!D:D,$D$1)</f>
        <v>0</v>
      </c>
      <c r="E18221" s="14">
        <f>SUMIFS(Movimientos!F:F,Movimientos!B:B,Productos!A18221,Movimientos!D:D,$E$1)</f>
        <v>0</v>
      </c>
      <c r="F18221" s="17">
        <f t="shared" si="568"/>
        <v>0</v>
      </c>
      <c r="G18221" s="14">
        <v>1</v>
      </c>
      <c r="H18221" s="15" t="str">
        <f t="shared" si="569"/>
        <v>Realizar Pedido</v>
      </c>
    </row>
    <row r="18222" spans="1:8" x14ac:dyDescent="0.25">
      <c r="A18222" s="3">
        <v>7501056340117</v>
      </c>
      <c r="B18222" s="11" t="s">
        <v>17829</v>
      </c>
      <c r="C18222" s="16"/>
      <c r="D18222" s="15">
        <f>SUMIFS(Movimientos!F:F,Movimientos!B:B,Productos!A18222,Movimientos!D:D,$D$1)</f>
        <v>0</v>
      </c>
      <c r="E18222" s="14">
        <f>SUMIFS(Movimientos!F:F,Movimientos!B:B,Productos!A18222,Movimientos!D:D,$E$1)</f>
        <v>0</v>
      </c>
      <c r="F18222" s="17">
        <f t="shared" si="568"/>
        <v>0</v>
      </c>
      <c r="G18222" s="14">
        <v>1</v>
      </c>
      <c r="H18222" s="15" t="str">
        <f t="shared" si="569"/>
        <v>Realizar Pedido</v>
      </c>
    </row>
    <row r="18223" spans="1:8" x14ac:dyDescent="0.25">
      <c r="A18223" s="3">
        <v>7702006912884</v>
      </c>
      <c r="B18223" s="11" t="s">
        <v>17830</v>
      </c>
      <c r="C18223" s="16"/>
      <c r="D18223" s="15">
        <f>SUMIFS(Movimientos!F:F,Movimientos!B:B,Productos!A18223,Movimientos!D:D,$D$1)</f>
        <v>0</v>
      </c>
      <c r="E18223" s="14">
        <f>SUMIFS(Movimientos!F:F,Movimientos!B:B,Productos!A18223,Movimientos!D:D,$E$1)</f>
        <v>0</v>
      </c>
      <c r="F18223" s="17">
        <f t="shared" si="568"/>
        <v>0</v>
      </c>
      <c r="G18223" s="14">
        <v>1</v>
      </c>
      <c r="H18223" s="15" t="str">
        <f t="shared" si="569"/>
        <v>Realizar Pedido</v>
      </c>
    </row>
    <row r="18224" spans="1:8" x14ac:dyDescent="0.25">
      <c r="A18224" s="2">
        <v>7702006912907</v>
      </c>
      <c r="B18224" s="12" t="s">
        <v>17831</v>
      </c>
      <c r="C18224" s="16"/>
      <c r="D18224" s="15">
        <f>SUMIFS(Movimientos!F:F,Movimientos!B:B,Productos!A18224,Movimientos!D:D,$D$1)</f>
        <v>0</v>
      </c>
      <c r="E18224" s="14">
        <f>SUMIFS(Movimientos!F:F,Movimientos!B:B,Productos!A18224,Movimientos!D:D,$E$1)</f>
        <v>0</v>
      </c>
      <c r="F18224" s="17">
        <f t="shared" si="568"/>
        <v>0</v>
      </c>
      <c r="G18224" s="14">
        <v>1</v>
      </c>
      <c r="H18224" s="15" t="str">
        <f t="shared" si="569"/>
        <v>Realizar Pedido</v>
      </c>
    </row>
    <row r="18225" spans="1:8" x14ac:dyDescent="0.25">
      <c r="A18225" s="2">
        <v>7898422746063</v>
      </c>
      <c r="B18225" s="12" t="s">
        <v>17832</v>
      </c>
      <c r="C18225" s="16"/>
      <c r="D18225" s="15">
        <f>SUMIFS(Movimientos!F:F,Movimientos!B:B,Productos!A18225,Movimientos!D:D,$D$1)</f>
        <v>0</v>
      </c>
      <c r="E18225" s="14">
        <f>SUMIFS(Movimientos!F:F,Movimientos!B:B,Productos!A18225,Movimientos!D:D,$E$1)</f>
        <v>0</v>
      </c>
      <c r="F18225" s="17">
        <f t="shared" si="568"/>
        <v>0</v>
      </c>
      <c r="G18225" s="14">
        <v>1</v>
      </c>
      <c r="H18225" s="15" t="str">
        <f t="shared" si="569"/>
        <v>Realizar Pedido</v>
      </c>
    </row>
    <row r="18226" spans="1:8" x14ac:dyDescent="0.25">
      <c r="A18226" s="2">
        <v>7791293006796</v>
      </c>
      <c r="B18226" s="12" t="s">
        <v>17833</v>
      </c>
      <c r="C18226" s="16"/>
      <c r="D18226" s="15">
        <f>SUMIFS(Movimientos!F:F,Movimientos!B:B,Productos!A18226,Movimientos!D:D,$D$1)</f>
        <v>0</v>
      </c>
      <c r="E18226" s="14">
        <f>SUMIFS(Movimientos!F:F,Movimientos!B:B,Productos!A18226,Movimientos!D:D,$E$1)</f>
        <v>0</v>
      </c>
      <c r="F18226" s="17">
        <f t="shared" si="568"/>
        <v>0</v>
      </c>
      <c r="G18226" s="14">
        <v>1</v>
      </c>
      <c r="H18226" s="15" t="str">
        <f t="shared" si="569"/>
        <v>Realizar Pedido</v>
      </c>
    </row>
    <row r="18227" spans="1:8" x14ac:dyDescent="0.25">
      <c r="A18227" s="2">
        <v>7791293006741</v>
      </c>
      <c r="B18227" s="12" t="s">
        <v>17834</v>
      </c>
      <c r="C18227" s="16"/>
      <c r="D18227" s="15">
        <f>SUMIFS(Movimientos!F:F,Movimientos!B:B,Productos!A18227,Movimientos!D:D,$D$1)</f>
        <v>0</v>
      </c>
      <c r="E18227" s="14">
        <f>SUMIFS(Movimientos!F:F,Movimientos!B:B,Productos!A18227,Movimientos!D:D,$E$1)</f>
        <v>0</v>
      </c>
      <c r="F18227" s="17">
        <f t="shared" si="568"/>
        <v>0</v>
      </c>
      <c r="G18227" s="14">
        <v>1</v>
      </c>
      <c r="H18227" s="15" t="str">
        <f t="shared" si="569"/>
        <v>Realizar Pedido</v>
      </c>
    </row>
    <row r="18228" spans="1:8" x14ac:dyDescent="0.25">
      <c r="A18228" s="3">
        <v>7898422745318</v>
      </c>
      <c r="B18228" s="11" t="s">
        <v>17835</v>
      </c>
      <c r="C18228" s="16"/>
      <c r="D18228" s="15">
        <f>SUMIFS(Movimientos!F:F,Movimientos!B:B,Productos!A18228,Movimientos!D:D,$D$1)</f>
        <v>0</v>
      </c>
      <c r="E18228" s="14">
        <f>SUMIFS(Movimientos!F:F,Movimientos!B:B,Productos!A18228,Movimientos!D:D,$E$1)</f>
        <v>0</v>
      </c>
      <c r="F18228" s="17">
        <f t="shared" si="568"/>
        <v>0</v>
      </c>
      <c r="G18228" s="14">
        <v>1</v>
      </c>
      <c r="H18228" s="15" t="str">
        <f t="shared" si="569"/>
        <v>Realizar Pedido</v>
      </c>
    </row>
    <row r="18229" spans="1:8" x14ac:dyDescent="0.25">
      <c r="A18229" s="2">
        <v>7702006912877</v>
      </c>
      <c r="B18229" s="12" t="s">
        <v>17836</v>
      </c>
      <c r="C18229" s="16"/>
      <c r="D18229" s="15">
        <f>SUMIFS(Movimientos!F:F,Movimientos!B:B,Productos!A18229,Movimientos!D:D,$D$1)</f>
        <v>0</v>
      </c>
      <c r="E18229" s="14">
        <f>SUMIFS(Movimientos!F:F,Movimientos!B:B,Productos!A18229,Movimientos!D:D,$E$1)</f>
        <v>0</v>
      </c>
      <c r="F18229" s="17">
        <f t="shared" si="568"/>
        <v>0</v>
      </c>
      <c r="G18229" s="14">
        <v>1</v>
      </c>
      <c r="H18229" s="15" t="str">
        <f t="shared" si="569"/>
        <v>Realizar Pedido</v>
      </c>
    </row>
    <row r="18230" spans="1:8" x14ac:dyDescent="0.25">
      <c r="A18230" s="2">
        <v>7898422746032</v>
      </c>
      <c r="B18230" s="12" t="s">
        <v>17836</v>
      </c>
      <c r="C18230" s="16"/>
      <c r="D18230" s="15">
        <f>SUMIFS(Movimientos!F:F,Movimientos!B:B,Productos!A18230,Movimientos!D:D,$D$1)</f>
        <v>0</v>
      </c>
      <c r="E18230" s="14">
        <f>SUMIFS(Movimientos!F:F,Movimientos!B:B,Productos!A18230,Movimientos!D:D,$E$1)</f>
        <v>0</v>
      </c>
      <c r="F18230" s="17">
        <f t="shared" si="568"/>
        <v>0</v>
      </c>
      <c r="G18230" s="14">
        <v>1</v>
      </c>
      <c r="H18230" s="15" t="str">
        <f t="shared" si="569"/>
        <v>Realizar Pedido</v>
      </c>
    </row>
    <row r="18231" spans="1:8" x14ac:dyDescent="0.25">
      <c r="A18231" s="3">
        <v>7501056340131</v>
      </c>
      <c r="B18231" s="11" t="s">
        <v>17837</v>
      </c>
      <c r="C18231" s="16"/>
      <c r="D18231" s="15">
        <f>SUMIFS(Movimientos!F:F,Movimientos!B:B,Productos!A18231,Movimientos!D:D,$D$1)</f>
        <v>0</v>
      </c>
      <c r="E18231" s="14">
        <f>SUMIFS(Movimientos!F:F,Movimientos!B:B,Productos!A18231,Movimientos!D:D,$E$1)</f>
        <v>0</v>
      </c>
      <c r="F18231" s="17">
        <f t="shared" si="568"/>
        <v>0</v>
      </c>
      <c r="G18231" s="14">
        <v>1</v>
      </c>
      <c r="H18231" s="15" t="str">
        <f t="shared" si="569"/>
        <v>Realizar Pedido</v>
      </c>
    </row>
    <row r="18232" spans="1:8" x14ac:dyDescent="0.25">
      <c r="A18232" s="3">
        <v>7702006912914</v>
      </c>
      <c r="B18232" s="11" t="s">
        <v>17838</v>
      </c>
      <c r="C18232" s="16"/>
      <c r="D18232" s="15">
        <f>SUMIFS(Movimientos!F:F,Movimientos!B:B,Productos!A18232,Movimientos!D:D,$D$1)</f>
        <v>0</v>
      </c>
      <c r="E18232" s="14">
        <f>SUMIFS(Movimientos!F:F,Movimientos!B:B,Productos!A18232,Movimientos!D:D,$E$1)</f>
        <v>0</v>
      </c>
      <c r="F18232" s="17">
        <f t="shared" si="568"/>
        <v>0</v>
      </c>
      <c r="G18232" s="14">
        <v>1</v>
      </c>
      <c r="H18232" s="15" t="str">
        <f t="shared" si="569"/>
        <v>Realizar Pedido</v>
      </c>
    </row>
    <row r="18233" spans="1:8" x14ac:dyDescent="0.25">
      <c r="A18233" s="2">
        <v>7702006912938</v>
      </c>
      <c r="B18233" s="12" t="s">
        <v>17839</v>
      </c>
      <c r="C18233" s="16"/>
      <c r="D18233" s="15">
        <f>SUMIFS(Movimientos!F:F,Movimientos!B:B,Productos!A18233,Movimientos!D:D,$D$1)</f>
        <v>0</v>
      </c>
      <c r="E18233" s="14">
        <f>SUMIFS(Movimientos!F:F,Movimientos!B:B,Productos!A18233,Movimientos!D:D,$E$1)</f>
        <v>0</v>
      </c>
      <c r="F18233" s="17">
        <f t="shared" si="568"/>
        <v>0</v>
      </c>
      <c r="G18233" s="14">
        <v>1</v>
      </c>
      <c r="H18233" s="15" t="str">
        <f t="shared" si="569"/>
        <v>Realizar Pedido</v>
      </c>
    </row>
    <row r="18234" spans="1:8" x14ac:dyDescent="0.25">
      <c r="A18234" s="3">
        <v>7791293008646</v>
      </c>
      <c r="B18234" s="11" t="s">
        <v>17840</v>
      </c>
      <c r="C18234" s="16"/>
      <c r="D18234" s="15">
        <f>SUMIFS(Movimientos!F:F,Movimientos!B:B,Productos!A18234,Movimientos!D:D,$D$1)</f>
        <v>0</v>
      </c>
      <c r="E18234" s="14">
        <f>SUMIFS(Movimientos!F:F,Movimientos!B:B,Productos!A18234,Movimientos!D:D,$E$1)</f>
        <v>0</v>
      </c>
      <c r="F18234" s="17">
        <f t="shared" si="568"/>
        <v>0</v>
      </c>
      <c r="G18234" s="14">
        <v>1</v>
      </c>
      <c r="H18234" s="15" t="str">
        <f t="shared" si="569"/>
        <v>Realizar Pedido</v>
      </c>
    </row>
    <row r="18235" spans="1:8" x14ac:dyDescent="0.25">
      <c r="A18235" s="3">
        <v>7898422744137</v>
      </c>
      <c r="B18235" s="11" t="s">
        <v>17841</v>
      </c>
      <c r="C18235" s="16"/>
      <c r="D18235" s="15">
        <f>SUMIFS(Movimientos!F:F,Movimientos!B:B,Productos!A18235,Movimientos!D:D,$D$1)</f>
        <v>0</v>
      </c>
      <c r="E18235" s="14">
        <f>SUMIFS(Movimientos!F:F,Movimientos!B:B,Productos!A18235,Movimientos!D:D,$E$1)</f>
        <v>0</v>
      </c>
      <c r="F18235" s="17">
        <f t="shared" si="568"/>
        <v>0</v>
      </c>
      <c r="G18235" s="14">
        <v>1</v>
      </c>
      <c r="H18235" s="15" t="str">
        <f t="shared" si="569"/>
        <v>Realizar Pedido</v>
      </c>
    </row>
    <row r="18236" spans="1:8" x14ac:dyDescent="0.25">
      <c r="A18236" s="2">
        <v>7791293004488</v>
      </c>
      <c r="B18236" s="12" t="s">
        <v>17842</v>
      </c>
      <c r="C18236" s="16"/>
      <c r="D18236" s="15">
        <f>SUMIFS(Movimientos!F:F,Movimientos!B:B,Productos!A18236,Movimientos!D:D,$D$1)</f>
        <v>0</v>
      </c>
      <c r="E18236" s="14">
        <f>SUMIFS(Movimientos!F:F,Movimientos!B:B,Productos!A18236,Movimientos!D:D,$E$1)</f>
        <v>0</v>
      </c>
      <c r="F18236" s="17">
        <f t="shared" si="568"/>
        <v>0</v>
      </c>
      <c r="G18236" s="14">
        <v>1</v>
      </c>
      <c r="H18236" s="15" t="str">
        <f t="shared" si="569"/>
        <v>Realizar Pedido</v>
      </c>
    </row>
    <row r="18237" spans="1:8" x14ac:dyDescent="0.25">
      <c r="A18237" s="2">
        <v>7702006911030</v>
      </c>
      <c r="B18237" s="12" t="s">
        <v>17843</v>
      </c>
      <c r="C18237" s="16"/>
      <c r="D18237" s="15">
        <f>SUMIFS(Movimientos!F:F,Movimientos!B:B,Productos!A18237,Movimientos!D:D,$D$1)</f>
        <v>0</v>
      </c>
      <c r="E18237" s="14">
        <f>SUMIFS(Movimientos!F:F,Movimientos!B:B,Productos!A18237,Movimientos!D:D,$E$1)</f>
        <v>0</v>
      </c>
      <c r="F18237" s="17">
        <f t="shared" si="568"/>
        <v>0</v>
      </c>
      <c r="G18237" s="14">
        <v>1</v>
      </c>
      <c r="H18237" s="15" t="str">
        <f t="shared" si="569"/>
        <v>Realizar Pedido</v>
      </c>
    </row>
    <row r="18238" spans="1:8" x14ac:dyDescent="0.25">
      <c r="A18238" s="2">
        <v>7791293004518</v>
      </c>
      <c r="B18238" s="12" t="s">
        <v>17844</v>
      </c>
      <c r="C18238" s="16"/>
      <c r="D18238" s="15">
        <f>SUMIFS(Movimientos!F:F,Movimientos!B:B,Productos!A18238,Movimientos!D:D,$D$1)</f>
        <v>0</v>
      </c>
      <c r="E18238" s="14">
        <f>SUMIFS(Movimientos!F:F,Movimientos!B:B,Productos!A18238,Movimientos!D:D,$E$1)</f>
        <v>0</v>
      </c>
      <c r="F18238" s="17">
        <f t="shared" si="568"/>
        <v>0</v>
      </c>
      <c r="G18238" s="14">
        <v>1</v>
      </c>
      <c r="H18238" s="15" t="str">
        <f t="shared" si="569"/>
        <v>Realizar Pedido</v>
      </c>
    </row>
    <row r="18239" spans="1:8" x14ac:dyDescent="0.25">
      <c r="A18239" s="2">
        <v>7791293004389</v>
      </c>
      <c r="B18239" s="12" t="s">
        <v>17845</v>
      </c>
      <c r="C18239" s="16"/>
      <c r="D18239" s="15">
        <f>SUMIFS(Movimientos!F:F,Movimientos!B:B,Productos!A18239,Movimientos!D:D,$D$1)</f>
        <v>0</v>
      </c>
      <c r="E18239" s="14">
        <f>SUMIFS(Movimientos!F:F,Movimientos!B:B,Productos!A18239,Movimientos!D:D,$E$1)</f>
        <v>0</v>
      </c>
      <c r="F18239" s="17">
        <f t="shared" si="568"/>
        <v>0</v>
      </c>
      <c r="G18239" s="14">
        <v>1</v>
      </c>
      <c r="H18239" s="15" t="str">
        <f t="shared" si="569"/>
        <v>Realizar Pedido</v>
      </c>
    </row>
    <row r="18240" spans="1:8" x14ac:dyDescent="0.25">
      <c r="A18240" s="2">
        <v>7791293004402</v>
      </c>
      <c r="B18240" s="12" t="s">
        <v>17846</v>
      </c>
      <c r="C18240" s="16"/>
      <c r="D18240" s="15">
        <f>SUMIFS(Movimientos!F:F,Movimientos!B:B,Productos!A18240,Movimientos!D:D,$D$1)</f>
        <v>0</v>
      </c>
      <c r="E18240" s="14">
        <f>SUMIFS(Movimientos!F:F,Movimientos!B:B,Productos!A18240,Movimientos!D:D,$E$1)</f>
        <v>0</v>
      </c>
      <c r="F18240" s="17">
        <f t="shared" si="568"/>
        <v>0</v>
      </c>
      <c r="G18240" s="14">
        <v>1</v>
      </c>
      <c r="H18240" s="15" t="str">
        <f t="shared" si="569"/>
        <v>Realizar Pedido</v>
      </c>
    </row>
    <row r="18241" spans="1:8" x14ac:dyDescent="0.25">
      <c r="A18241" s="2">
        <v>7702006911047</v>
      </c>
      <c r="B18241" s="12" t="s">
        <v>17847</v>
      </c>
      <c r="C18241" s="16"/>
      <c r="D18241" s="15">
        <f>SUMIFS(Movimientos!F:F,Movimientos!B:B,Productos!A18241,Movimientos!D:D,$D$1)</f>
        <v>0</v>
      </c>
      <c r="E18241" s="14">
        <f>SUMIFS(Movimientos!F:F,Movimientos!B:B,Productos!A18241,Movimientos!D:D,$E$1)</f>
        <v>0</v>
      </c>
      <c r="F18241" s="17">
        <f t="shared" si="568"/>
        <v>0</v>
      </c>
      <c r="G18241" s="14">
        <v>1</v>
      </c>
      <c r="H18241" s="15" t="str">
        <f t="shared" si="569"/>
        <v>Realizar Pedido</v>
      </c>
    </row>
    <row r="18242" spans="1:8" x14ac:dyDescent="0.25">
      <c r="A18242" s="3">
        <v>7898422748265</v>
      </c>
      <c r="B18242" s="11" t="s">
        <v>17848</v>
      </c>
      <c r="C18242" s="16"/>
      <c r="D18242" s="15">
        <f>SUMIFS(Movimientos!F:F,Movimientos!B:B,Productos!A18242,Movimientos!D:D,$D$1)</f>
        <v>0</v>
      </c>
      <c r="E18242" s="14">
        <f>SUMIFS(Movimientos!F:F,Movimientos!B:B,Productos!A18242,Movimientos!D:D,$E$1)</f>
        <v>0</v>
      </c>
      <c r="F18242" s="17">
        <f t="shared" si="568"/>
        <v>0</v>
      </c>
      <c r="G18242" s="14">
        <v>1</v>
      </c>
      <c r="H18242" s="15" t="str">
        <f t="shared" si="569"/>
        <v>Realizar Pedido</v>
      </c>
    </row>
    <row r="18243" spans="1:8" x14ac:dyDescent="0.25">
      <c r="A18243" s="3">
        <v>7898422748432</v>
      </c>
      <c r="B18243" s="11" t="s">
        <v>17848</v>
      </c>
      <c r="C18243" s="16"/>
      <c r="D18243" s="15">
        <f>SUMIFS(Movimientos!F:F,Movimientos!B:B,Productos!A18243,Movimientos!D:D,$D$1)</f>
        <v>0</v>
      </c>
      <c r="E18243" s="14">
        <f>SUMIFS(Movimientos!F:F,Movimientos!B:B,Productos!A18243,Movimientos!D:D,$E$1)</f>
        <v>0</v>
      </c>
      <c r="F18243" s="17">
        <f t="shared" ref="F18243:F18306" si="570">D18243-E18243</f>
        <v>0</v>
      </c>
      <c r="G18243" s="14">
        <v>1</v>
      </c>
      <c r="H18243" s="15" t="str">
        <f t="shared" ref="H18243:H18306" si="571">IF(F18243&lt;G18243,"Realizar Pedido","")</f>
        <v>Realizar Pedido</v>
      </c>
    </row>
    <row r="18244" spans="1:8" x14ac:dyDescent="0.25">
      <c r="A18244" s="3">
        <v>7702006912129</v>
      </c>
      <c r="B18244" s="11" t="s">
        <v>17849</v>
      </c>
      <c r="C18244" s="16"/>
      <c r="D18244" s="15">
        <f>SUMIFS(Movimientos!F:F,Movimientos!B:B,Productos!A18244,Movimientos!D:D,$D$1)</f>
        <v>0</v>
      </c>
      <c r="E18244" s="14">
        <f>SUMIFS(Movimientos!F:F,Movimientos!B:B,Productos!A18244,Movimientos!D:D,$E$1)</f>
        <v>0</v>
      </c>
      <c r="F18244" s="17">
        <f t="shared" si="570"/>
        <v>0</v>
      </c>
      <c r="G18244" s="14">
        <v>1</v>
      </c>
      <c r="H18244" s="15" t="str">
        <f t="shared" si="571"/>
        <v>Realizar Pedido</v>
      </c>
    </row>
    <row r="18245" spans="1:8" x14ac:dyDescent="0.25">
      <c r="A18245" s="3">
        <v>7791293003795</v>
      </c>
      <c r="B18245" s="11" t="s">
        <v>17850</v>
      </c>
      <c r="C18245" s="16"/>
      <c r="D18245" s="15">
        <f>SUMIFS(Movimientos!F:F,Movimientos!B:B,Productos!A18245,Movimientos!D:D,$D$1)</f>
        <v>0</v>
      </c>
      <c r="E18245" s="14">
        <f>SUMIFS(Movimientos!F:F,Movimientos!B:B,Productos!A18245,Movimientos!D:D,$E$1)</f>
        <v>0</v>
      </c>
      <c r="F18245" s="17">
        <f t="shared" si="570"/>
        <v>0</v>
      </c>
      <c r="G18245" s="14">
        <v>1</v>
      </c>
      <c r="H18245" s="15" t="str">
        <f t="shared" si="571"/>
        <v>Realizar Pedido</v>
      </c>
    </row>
    <row r="18246" spans="1:8" x14ac:dyDescent="0.25">
      <c r="A18246" s="3">
        <v>7791293003283</v>
      </c>
      <c r="B18246" s="11" t="s">
        <v>17851</v>
      </c>
      <c r="C18246" s="16"/>
      <c r="D18246" s="15">
        <f>SUMIFS(Movimientos!F:F,Movimientos!B:B,Productos!A18246,Movimientos!D:D,$D$1)</f>
        <v>0</v>
      </c>
      <c r="E18246" s="14">
        <f>SUMIFS(Movimientos!F:F,Movimientos!B:B,Productos!A18246,Movimientos!D:D,$E$1)</f>
        <v>0</v>
      </c>
      <c r="F18246" s="17">
        <f t="shared" si="570"/>
        <v>0</v>
      </c>
      <c r="G18246" s="14">
        <v>1</v>
      </c>
      <c r="H18246" s="15" t="str">
        <f t="shared" si="571"/>
        <v>Realizar Pedido</v>
      </c>
    </row>
    <row r="18247" spans="1:8" x14ac:dyDescent="0.25">
      <c r="A18247" s="3">
        <v>7791293003801</v>
      </c>
      <c r="B18247" s="11" t="s">
        <v>17852</v>
      </c>
      <c r="C18247" s="16"/>
      <c r="D18247" s="15">
        <f>SUMIFS(Movimientos!F:F,Movimientos!B:B,Productos!A18247,Movimientos!D:D,$D$1)</f>
        <v>0</v>
      </c>
      <c r="E18247" s="14">
        <f>SUMIFS(Movimientos!F:F,Movimientos!B:B,Productos!A18247,Movimientos!D:D,$E$1)</f>
        <v>0</v>
      </c>
      <c r="F18247" s="17">
        <f t="shared" si="570"/>
        <v>0</v>
      </c>
      <c r="G18247" s="14">
        <v>1</v>
      </c>
      <c r="H18247" s="15" t="str">
        <f t="shared" si="571"/>
        <v>Realizar Pedido</v>
      </c>
    </row>
    <row r="18248" spans="1:8" x14ac:dyDescent="0.25">
      <c r="A18248" s="3">
        <v>7791293623016</v>
      </c>
      <c r="B18248" s="11" t="s">
        <v>17853</v>
      </c>
      <c r="C18248" s="16"/>
      <c r="D18248" s="15">
        <f>SUMIFS(Movimientos!F:F,Movimientos!B:B,Productos!A18248,Movimientos!D:D,$D$1)</f>
        <v>0</v>
      </c>
      <c r="E18248" s="14">
        <f>SUMIFS(Movimientos!F:F,Movimientos!B:B,Productos!A18248,Movimientos!D:D,$E$1)</f>
        <v>0</v>
      </c>
      <c r="F18248" s="17">
        <f t="shared" si="570"/>
        <v>0</v>
      </c>
      <c r="G18248" s="14">
        <v>1</v>
      </c>
      <c r="H18248" s="15" t="str">
        <f t="shared" si="571"/>
        <v>Realizar Pedido</v>
      </c>
    </row>
    <row r="18249" spans="1:8" x14ac:dyDescent="0.25">
      <c r="A18249" s="3">
        <v>7501056336394</v>
      </c>
      <c r="B18249" s="11" t="s">
        <v>17853</v>
      </c>
      <c r="C18249" s="16"/>
      <c r="D18249" s="15">
        <f>SUMIFS(Movimientos!F:F,Movimientos!B:B,Productos!A18249,Movimientos!D:D,$D$1)</f>
        <v>0</v>
      </c>
      <c r="E18249" s="14">
        <f>SUMIFS(Movimientos!F:F,Movimientos!B:B,Productos!A18249,Movimientos!D:D,$E$1)</f>
        <v>0</v>
      </c>
      <c r="F18249" s="17">
        <f t="shared" si="570"/>
        <v>0</v>
      </c>
      <c r="G18249" s="14">
        <v>1</v>
      </c>
      <c r="H18249" s="15" t="str">
        <f t="shared" si="571"/>
        <v>Realizar Pedido</v>
      </c>
    </row>
    <row r="18250" spans="1:8" x14ac:dyDescent="0.25">
      <c r="A18250" s="3">
        <v>7791293990033</v>
      </c>
      <c r="B18250" s="11" t="s">
        <v>17854</v>
      </c>
      <c r="C18250" s="16"/>
      <c r="D18250" s="15">
        <f>SUMIFS(Movimientos!F:F,Movimientos!B:B,Productos!A18250,Movimientos!D:D,$D$1)</f>
        <v>0</v>
      </c>
      <c r="E18250" s="14">
        <f>SUMIFS(Movimientos!F:F,Movimientos!B:B,Productos!A18250,Movimientos!D:D,$E$1)</f>
        <v>0</v>
      </c>
      <c r="F18250" s="17">
        <f t="shared" si="570"/>
        <v>0</v>
      </c>
      <c r="G18250" s="14">
        <v>1</v>
      </c>
      <c r="H18250" s="15" t="str">
        <f t="shared" si="571"/>
        <v>Realizar Pedido</v>
      </c>
    </row>
    <row r="18251" spans="1:8" x14ac:dyDescent="0.25">
      <c r="A18251" s="3">
        <v>7791293003276</v>
      </c>
      <c r="B18251" s="11" t="s">
        <v>17855</v>
      </c>
      <c r="C18251" s="16"/>
      <c r="D18251" s="15">
        <f>SUMIFS(Movimientos!F:F,Movimientos!B:B,Productos!A18251,Movimientos!D:D,$D$1)</f>
        <v>0</v>
      </c>
      <c r="E18251" s="14">
        <f>SUMIFS(Movimientos!F:F,Movimientos!B:B,Productos!A18251,Movimientos!D:D,$E$1)</f>
        <v>0</v>
      </c>
      <c r="F18251" s="17">
        <f t="shared" si="570"/>
        <v>0</v>
      </c>
      <c r="G18251" s="14">
        <v>1</v>
      </c>
      <c r="H18251" s="15" t="str">
        <f t="shared" si="571"/>
        <v>Realizar Pedido</v>
      </c>
    </row>
    <row r="18252" spans="1:8" x14ac:dyDescent="0.25">
      <c r="A18252" s="3">
        <v>7702006912891</v>
      </c>
      <c r="B18252" s="11" t="s">
        <v>17856</v>
      </c>
      <c r="C18252" s="16"/>
      <c r="D18252" s="15">
        <f>SUMIFS(Movimientos!F:F,Movimientos!B:B,Productos!A18252,Movimientos!D:D,$D$1)</f>
        <v>0</v>
      </c>
      <c r="E18252" s="14">
        <f>SUMIFS(Movimientos!F:F,Movimientos!B:B,Productos!A18252,Movimientos!D:D,$E$1)</f>
        <v>0</v>
      </c>
      <c r="F18252" s="17">
        <f t="shared" si="570"/>
        <v>0</v>
      </c>
      <c r="G18252" s="14">
        <v>1</v>
      </c>
      <c r="H18252" s="15" t="str">
        <f t="shared" si="571"/>
        <v>Realizar Pedido</v>
      </c>
    </row>
    <row r="18253" spans="1:8" x14ac:dyDescent="0.25">
      <c r="A18253" s="3">
        <v>7501056336417</v>
      </c>
      <c r="B18253" s="11" t="s">
        <v>17857</v>
      </c>
      <c r="C18253" s="16"/>
      <c r="D18253" s="15">
        <f>SUMIFS(Movimientos!F:F,Movimientos!B:B,Productos!A18253,Movimientos!D:D,$D$1)</f>
        <v>0</v>
      </c>
      <c r="E18253" s="14">
        <f>SUMIFS(Movimientos!F:F,Movimientos!B:B,Productos!A18253,Movimientos!D:D,$E$1)</f>
        <v>0</v>
      </c>
      <c r="F18253" s="17">
        <f t="shared" si="570"/>
        <v>0</v>
      </c>
      <c r="G18253" s="14">
        <v>1</v>
      </c>
      <c r="H18253" s="15" t="str">
        <f t="shared" si="571"/>
        <v>Realizar Pedido</v>
      </c>
    </row>
    <row r="18254" spans="1:8" x14ac:dyDescent="0.25">
      <c r="A18254" s="3">
        <v>7791293991252</v>
      </c>
      <c r="B18254" s="11" t="s">
        <v>17858</v>
      </c>
      <c r="C18254" s="16"/>
      <c r="D18254" s="15">
        <f>SUMIFS(Movimientos!F:F,Movimientos!B:B,Productos!A18254,Movimientos!D:D,$D$1)</f>
        <v>0</v>
      </c>
      <c r="E18254" s="14">
        <f>SUMIFS(Movimientos!F:F,Movimientos!B:B,Productos!A18254,Movimientos!D:D,$E$1)</f>
        <v>0</v>
      </c>
      <c r="F18254" s="17">
        <f t="shared" si="570"/>
        <v>0</v>
      </c>
      <c r="G18254" s="14">
        <v>1</v>
      </c>
      <c r="H18254" s="15" t="str">
        <f t="shared" si="571"/>
        <v>Realizar Pedido</v>
      </c>
    </row>
    <row r="18255" spans="1:8" x14ac:dyDescent="0.25">
      <c r="A18255" s="3">
        <v>7891150017726</v>
      </c>
      <c r="B18255" s="11" t="s">
        <v>17859</v>
      </c>
      <c r="C18255" s="16"/>
      <c r="D18255" s="15">
        <f>SUMIFS(Movimientos!F:F,Movimientos!B:B,Productos!A18255,Movimientos!D:D,$D$1)</f>
        <v>0</v>
      </c>
      <c r="E18255" s="14">
        <f>SUMIFS(Movimientos!F:F,Movimientos!B:B,Productos!A18255,Movimientos!D:D,$E$1)</f>
        <v>0</v>
      </c>
      <c r="F18255" s="17">
        <f t="shared" si="570"/>
        <v>0</v>
      </c>
      <c r="G18255" s="14">
        <v>1</v>
      </c>
      <c r="H18255" s="15" t="str">
        <f t="shared" si="571"/>
        <v>Realizar Pedido</v>
      </c>
    </row>
    <row r="18256" spans="1:8" x14ac:dyDescent="0.25">
      <c r="A18256" s="3">
        <v>7891150017702</v>
      </c>
      <c r="B18256" s="11" t="s">
        <v>17860</v>
      </c>
      <c r="C18256" s="16"/>
      <c r="D18256" s="15">
        <f>SUMIFS(Movimientos!F:F,Movimientos!B:B,Productos!A18256,Movimientos!D:D,$D$1)</f>
        <v>0</v>
      </c>
      <c r="E18256" s="14">
        <f>SUMIFS(Movimientos!F:F,Movimientos!B:B,Productos!A18256,Movimientos!D:D,$E$1)</f>
        <v>0</v>
      </c>
      <c r="F18256" s="17">
        <f t="shared" si="570"/>
        <v>0</v>
      </c>
      <c r="G18256" s="14">
        <v>1</v>
      </c>
      <c r="H18256" s="15" t="str">
        <f t="shared" si="571"/>
        <v>Realizar Pedido</v>
      </c>
    </row>
    <row r="18257" spans="1:8" x14ac:dyDescent="0.25">
      <c r="A18257" s="3">
        <v>7891150003712</v>
      </c>
      <c r="B18257" s="11" t="s">
        <v>17861</v>
      </c>
      <c r="C18257" s="16"/>
      <c r="D18257" s="15">
        <f>SUMIFS(Movimientos!F:F,Movimientos!B:B,Productos!A18257,Movimientos!D:D,$D$1)</f>
        <v>0</v>
      </c>
      <c r="E18257" s="14">
        <f>SUMIFS(Movimientos!F:F,Movimientos!B:B,Productos!A18257,Movimientos!D:D,$E$1)</f>
        <v>0</v>
      </c>
      <c r="F18257" s="17">
        <f t="shared" si="570"/>
        <v>0</v>
      </c>
      <c r="G18257" s="14">
        <v>1</v>
      </c>
      <c r="H18257" s="15" t="str">
        <f t="shared" si="571"/>
        <v>Realizar Pedido</v>
      </c>
    </row>
    <row r="18258" spans="1:8" x14ac:dyDescent="0.25">
      <c r="A18258" s="2">
        <v>7791293004495</v>
      </c>
      <c r="B18258" s="12" t="s">
        <v>17862</v>
      </c>
      <c r="C18258" s="16"/>
      <c r="D18258" s="15">
        <f>SUMIFS(Movimientos!F:F,Movimientos!B:B,Productos!A18258,Movimientos!D:D,$D$1)</f>
        <v>0</v>
      </c>
      <c r="E18258" s="14">
        <f>SUMIFS(Movimientos!F:F,Movimientos!B:B,Productos!A18258,Movimientos!D:D,$E$1)</f>
        <v>0</v>
      </c>
      <c r="F18258" s="17">
        <f t="shared" si="570"/>
        <v>0</v>
      </c>
      <c r="G18258" s="14">
        <v>1</v>
      </c>
      <c r="H18258" s="15" t="str">
        <f t="shared" si="571"/>
        <v>Realizar Pedido</v>
      </c>
    </row>
    <row r="18259" spans="1:8" x14ac:dyDescent="0.25">
      <c r="A18259" s="2">
        <v>7791293004525</v>
      </c>
      <c r="B18259" s="12" t="s">
        <v>17863</v>
      </c>
      <c r="C18259" s="16"/>
      <c r="D18259" s="15">
        <f>SUMIFS(Movimientos!F:F,Movimientos!B:B,Productos!A18259,Movimientos!D:D,$D$1)</f>
        <v>0</v>
      </c>
      <c r="E18259" s="14">
        <f>SUMIFS(Movimientos!F:F,Movimientos!B:B,Productos!A18259,Movimientos!D:D,$E$1)</f>
        <v>0</v>
      </c>
      <c r="F18259" s="17">
        <f t="shared" si="570"/>
        <v>0</v>
      </c>
      <c r="G18259" s="14">
        <v>1</v>
      </c>
      <c r="H18259" s="15" t="str">
        <f t="shared" si="571"/>
        <v>Realizar Pedido</v>
      </c>
    </row>
    <row r="18260" spans="1:8" x14ac:dyDescent="0.25">
      <c r="A18260" s="3">
        <v>1994</v>
      </c>
      <c r="B18260" s="11" t="s">
        <v>17864</v>
      </c>
      <c r="C18260" s="16"/>
      <c r="D18260" s="15">
        <f>SUMIFS(Movimientos!F:F,Movimientos!B:B,Productos!A18260,Movimientos!D:D,$D$1)</f>
        <v>0</v>
      </c>
      <c r="E18260" s="14">
        <f>SUMIFS(Movimientos!F:F,Movimientos!B:B,Productos!A18260,Movimientos!D:D,$E$1)</f>
        <v>0</v>
      </c>
      <c r="F18260" s="17">
        <f t="shared" si="570"/>
        <v>0</v>
      </c>
      <c r="G18260" s="14">
        <v>1</v>
      </c>
      <c r="H18260" s="15" t="str">
        <f t="shared" si="571"/>
        <v>Realizar Pedido</v>
      </c>
    </row>
    <row r="18261" spans="1:8" x14ac:dyDescent="0.25">
      <c r="A18261" s="3">
        <v>2255</v>
      </c>
      <c r="B18261" s="11" t="s">
        <v>17865</v>
      </c>
      <c r="C18261" s="16"/>
      <c r="D18261" s="15">
        <f>SUMIFS(Movimientos!F:F,Movimientos!B:B,Productos!A18261,Movimientos!D:D,$D$1)</f>
        <v>0</v>
      </c>
      <c r="E18261" s="14">
        <f>SUMIFS(Movimientos!F:F,Movimientos!B:B,Productos!A18261,Movimientos!D:D,$E$1)</f>
        <v>0</v>
      </c>
      <c r="F18261" s="17">
        <f t="shared" si="570"/>
        <v>0</v>
      </c>
      <c r="G18261" s="14">
        <v>1</v>
      </c>
      <c r="H18261" s="15" t="str">
        <f t="shared" si="571"/>
        <v>Realizar Pedido</v>
      </c>
    </row>
    <row r="18262" spans="1:8" x14ac:dyDescent="0.25">
      <c r="A18262" s="3">
        <v>7592946015055</v>
      </c>
      <c r="B18262" s="11" t="s">
        <v>17866</v>
      </c>
      <c r="C18262" s="16"/>
      <c r="D18262" s="15">
        <f>SUMIFS(Movimientos!F:F,Movimientos!B:B,Productos!A18262,Movimientos!D:D,$D$1)</f>
        <v>0</v>
      </c>
      <c r="E18262" s="14">
        <f>SUMIFS(Movimientos!F:F,Movimientos!B:B,Productos!A18262,Movimientos!D:D,$E$1)</f>
        <v>0</v>
      </c>
      <c r="F18262" s="17">
        <f t="shared" si="570"/>
        <v>0</v>
      </c>
      <c r="G18262" s="14">
        <v>1</v>
      </c>
      <c r="H18262" s="15" t="str">
        <f t="shared" si="571"/>
        <v>Realizar Pedido</v>
      </c>
    </row>
    <row r="18263" spans="1:8" x14ac:dyDescent="0.25">
      <c r="A18263" s="3">
        <v>10000836</v>
      </c>
      <c r="B18263" s="11" t="s">
        <v>17867</v>
      </c>
      <c r="C18263" s="16"/>
      <c r="D18263" s="15">
        <f>SUMIFS(Movimientos!F:F,Movimientos!B:B,Productos!A18263,Movimientos!D:D,$D$1)</f>
        <v>0</v>
      </c>
      <c r="E18263" s="14">
        <f>SUMIFS(Movimientos!F:F,Movimientos!B:B,Productos!A18263,Movimientos!D:D,$E$1)</f>
        <v>0</v>
      </c>
      <c r="F18263" s="17">
        <f t="shared" si="570"/>
        <v>0</v>
      </c>
      <c r="G18263" s="14">
        <v>1</v>
      </c>
      <c r="H18263" s="15" t="str">
        <f t="shared" si="571"/>
        <v>Realizar Pedido</v>
      </c>
    </row>
    <row r="18264" spans="1:8" x14ac:dyDescent="0.25">
      <c r="A18264" s="3">
        <v>7592601100843</v>
      </c>
      <c r="B18264" s="11" t="s">
        <v>17868</v>
      </c>
      <c r="C18264" s="16"/>
      <c r="D18264" s="15">
        <f>SUMIFS(Movimientos!F:F,Movimientos!B:B,Productos!A18264,Movimientos!D:D,$D$1)</f>
        <v>0</v>
      </c>
      <c r="E18264" s="14">
        <f>SUMIFS(Movimientos!F:F,Movimientos!B:B,Productos!A18264,Movimientos!D:D,$E$1)</f>
        <v>0</v>
      </c>
      <c r="F18264" s="17">
        <f t="shared" si="570"/>
        <v>0</v>
      </c>
      <c r="G18264" s="14">
        <v>1</v>
      </c>
      <c r="H18264" s="15" t="str">
        <f t="shared" si="571"/>
        <v>Realizar Pedido</v>
      </c>
    </row>
    <row r="18265" spans="1:8" x14ac:dyDescent="0.25">
      <c r="A18265" s="3">
        <v>7592601100836</v>
      </c>
      <c r="B18265" s="11" t="s">
        <v>17869</v>
      </c>
      <c r="C18265" s="16"/>
      <c r="D18265" s="15">
        <f>SUMIFS(Movimientos!F:F,Movimientos!B:B,Productos!A18265,Movimientos!D:D,$D$1)</f>
        <v>0</v>
      </c>
      <c r="E18265" s="14">
        <f>SUMIFS(Movimientos!F:F,Movimientos!B:B,Productos!A18265,Movimientos!D:D,$E$1)</f>
        <v>0</v>
      </c>
      <c r="F18265" s="17">
        <f t="shared" si="570"/>
        <v>0</v>
      </c>
      <c r="G18265" s="14">
        <v>1</v>
      </c>
      <c r="H18265" s="15" t="str">
        <f t="shared" si="571"/>
        <v>Realizar Pedido</v>
      </c>
    </row>
    <row r="18266" spans="1:8" x14ac:dyDescent="0.25">
      <c r="A18266" s="3">
        <v>7612797297322</v>
      </c>
      <c r="B18266" s="11" t="s">
        <v>17870</v>
      </c>
      <c r="C18266" s="16"/>
      <c r="D18266" s="15">
        <f>SUMIFS(Movimientos!F:F,Movimientos!B:B,Productos!A18266,Movimientos!D:D,$D$1)</f>
        <v>0</v>
      </c>
      <c r="E18266" s="14">
        <f>SUMIFS(Movimientos!F:F,Movimientos!B:B,Productos!A18266,Movimientos!D:D,$E$1)</f>
        <v>0</v>
      </c>
      <c r="F18266" s="17">
        <f t="shared" si="570"/>
        <v>0</v>
      </c>
      <c r="G18266" s="14">
        <v>1</v>
      </c>
      <c r="H18266" s="15" t="str">
        <f t="shared" si="571"/>
        <v>Realizar Pedido</v>
      </c>
    </row>
    <row r="18267" spans="1:8" x14ac:dyDescent="0.25">
      <c r="A18267" s="3">
        <v>7591223432806</v>
      </c>
      <c r="B18267" s="11" t="s">
        <v>17871</v>
      </c>
      <c r="C18267" s="16"/>
      <c r="D18267" s="15">
        <f>SUMIFS(Movimientos!F:F,Movimientos!B:B,Productos!A18267,Movimientos!D:D,$D$1)</f>
        <v>0</v>
      </c>
      <c r="E18267" s="14">
        <f>SUMIFS(Movimientos!F:F,Movimientos!B:B,Productos!A18267,Movimientos!D:D,$E$1)</f>
        <v>0</v>
      </c>
      <c r="F18267" s="17">
        <f t="shared" si="570"/>
        <v>0</v>
      </c>
      <c r="G18267" s="14">
        <v>1</v>
      </c>
      <c r="H18267" s="15" t="str">
        <f t="shared" si="571"/>
        <v>Realizar Pedido</v>
      </c>
    </row>
    <row r="18268" spans="1:8" x14ac:dyDescent="0.25">
      <c r="A18268" s="3" t="s">
        <v>17872</v>
      </c>
      <c r="B18268" s="11" t="s">
        <v>17873</v>
      </c>
      <c r="C18268" s="16"/>
      <c r="D18268" s="15">
        <f>SUMIFS(Movimientos!F:F,Movimientos!B:B,Productos!A18268,Movimientos!D:D,$D$1)</f>
        <v>0</v>
      </c>
      <c r="E18268" s="14">
        <f>SUMIFS(Movimientos!F:F,Movimientos!B:B,Productos!A18268,Movimientos!D:D,$E$1)</f>
        <v>0</v>
      </c>
      <c r="F18268" s="17">
        <f t="shared" si="570"/>
        <v>0</v>
      </c>
      <c r="G18268" s="14">
        <v>1</v>
      </c>
      <c r="H18268" s="15" t="str">
        <f t="shared" si="571"/>
        <v>Realizar Pedido</v>
      </c>
    </row>
    <row r="18269" spans="1:8" x14ac:dyDescent="0.25">
      <c r="A18269" s="3" t="s">
        <v>17874</v>
      </c>
      <c r="B18269" s="11" t="s">
        <v>17873</v>
      </c>
      <c r="C18269" s="16"/>
      <c r="D18269" s="15">
        <f>SUMIFS(Movimientos!F:F,Movimientos!B:B,Productos!A18269,Movimientos!D:D,$D$1)</f>
        <v>0</v>
      </c>
      <c r="E18269" s="14">
        <f>SUMIFS(Movimientos!F:F,Movimientos!B:B,Productos!A18269,Movimientos!D:D,$E$1)</f>
        <v>0</v>
      </c>
      <c r="F18269" s="17">
        <f t="shared" si="570"/>
        <v>0</v>
      </c>
      <c r="G18269" s="14">
        <v>1</v>
      </c>
      <c r="H18269" s="15" t="str">
        <f t="shared" si="571"/>
        <v>Realizar Pedido</v>
      </c>
    </row>
    <row r="18270" spans="1:8" x14ac:dyDescent="0.25">
      <c r="A18270" s="2">
        <v>7591223433094</v>
      </c>
      <c r="B18270" s="12" t="s">
        <v>17875</v>
      </c>
      <c r="C18270" s="16"/>
      <c r="D18270" s="15">
        <f>SUMIFS(Movimientos!F:F,Movimientos!B:B,Productos!A18270,Movimientos!D:D,$D$1)</f>
        <v>0</v>
      </c>
      <c r="E18270" s="14">
        <f>SUMIFS(Movimientos!F:F,Movimientos!B:B,Productos!A18270,Movimientos!D:D,$E$1)</f>
        <v>0</v>
      </c>
      <c r="F18270" s="17">
        <f t="shared" si="570"/>
        <v>0</v>
      </c>
      <c r="G18270" s="14">
        <v>1</v>
      </c>
      <c r="H18270" s="15" t="str">
        <f t="shared" si="571"/>
        <v>Realizar Pedido</v>
      </c>
    </row>
    <row r="18271" spans="1:8" x14ac:dyDescent="0.25">
      <c r="A18271" s="3">
        <v>755244068377</v>
      </c>
      <c r="B18271" s="11" t="s">
        <v>17876</v>
      </c>
      <c r="C18271" s="16"/>
      <c r="D18271" s="15">
        <f>SUMIFS(Movimientos!F:F,Movimientos!B:B,Productos!A18271,Movimientos!D:D,$D$1)</f>
        <v>0</v>
      </c>
      <c r="E18271" s="14">
        <f>SUMIFS(Movimientos!F:F,Movimientos!B:B,Productos!A18271,Movimientos!D:D,$E$1)</f>
        <v>0</v>
      </c>
      <c r="F18271" s="17">
        <f t="shared" si="570"/>
        <v>0</v>
      </c>
      <c r="G18271" s="14">
        <v>1</v>
      </c>
      <c r="H18271" s="15" t="str">
        <f t="shared" si="571"/>
        <v>Realizar Pedido</v>
      </c>
    </row>
    <row r="18272" spans="1:8" x14ac:dyDescent="0.25">
      <c r="A18272" s="3">
        <v>7592432008653</v>
      </c>
      <c r="B18272" s="11" t="s">
        <v>17877</v>
      </c>
      <c r="C18272" s="16"/>
      <c r="D18272" s="15">
        <f>SUMIFS(Movimientos!F:F,Movimientos!B:B,Productos!A18272,Movimientos!D:D,$D$1)</f>
        <v>0</v>
      </c>
      <c r="E18272" s="14">
        <f>SUMIFS(Movimientos!F:F,Movimientos!B:B,Productos!A18272,Movimientos!D:D,$E$1)</f>
        <v>0</v>
      </c>
      <c r="F18272" s="17">
        <f t="shared" si="570"/>
        <v>0</v>
      </c>
      <c r="G18272" s="14">
        <v>1</v>
      </c>
      <c r="H18272" s="15" t="str">
        <f t="shared" si="571"/>
        <v>Realizar Pedido</v>
      </c>
    </row>
    <row r="18273" spans="1:8" x14ac:dyDescent="0.25">
      <c r="A18273" s="2">
        <v>7592432005560</v>
      </c>
      <c r="B18273" s="12" t="s">
        <v>17878</v>
      </c>
      <c r="C18273" s="16"/>
      <c r="D18273" s="15">
        <f>SUMIFS(Movimientos!F:F,Movimientos!B:B,Productos!A18273,Movimientos!D:D,$D$1)</f>
        <v>0</v>
      </c>
      <c r="E18273" s="14">
        <f>SUMIFS(Movimientos!F:F,Movimientos!B:B,Productos!A18273,Movimientos!D:D,$E$1)</f>
        <v>0</v>
      </c>
      <c r="F18273" s="17">
        <f t="shared" si="570"/>
        <v>0</v>
      </c>
      <c r="G18273" s="14">
        <v>1</v>
      </c>
      <c r="H18273" s="15" t="str">
        <f t="shared" si="571"/>
        <v>Realizar Pedido</v>
      </c>
    </row>
    <row r="18274" spans="1:8" x14ac:dyDescent="0.25">
      <c r="A18274" s="3">
        <v>7592432900087</v>
      </c>
      <c r="B18274" s="11" t="s">
        <v>17879</v>
      </c>
      <c r="C18274" s="16"/>
      <c r="D18274" s="15">
        <f>SUMIFS(Movimientos!F:F,Movimientos!B:B,Productos!A18274,Movimientos!D:D,$D$1)</f>
        <v>0</v>
      </c>
      <c r="E18274" s="14">
        <f>SUMIFS(Movimientos!F:F,Movimientos!B:B,Productos!A18274,Movimientos!D:D,$E$1)</f>
        <v>0</v>
      </c>
      <c r="F18274" s="17">
        <f t="shared" si="570"/>
        <v>0</v>
      </c>
      <c r="G18274" s="14">
        <v>1</v>
      </c>
      <c r="H18274" s="15" t="str">
        <f t="shared" si="571"/>
        <v>Realizar Pedido</v>
      </c>
    </row>
    <row r="18275" spans="1:8" x14ac:dyDescent="0.25">
      <c r="A18275" s="3">
        <v>7592432900070</v>
      </c>
      <c r="B18275" s="11" t="s">
        <v>17880</v>
      </c>
      <c r="C18275" s="16"/>
      <c r="D18275" s="15">
        <f>SUMIFS(Movimientos!F:F,Movimientos!B:B,Productos!A18275,Movimientos!D:D,$D$1)</f>
        <v>0</v>
      </c>
      <c r="E18275" s="14">
        <f>SUMIFS(Movimientos!F:F,Movimientos!B:B,Productos!A18275,Movimientos!D:D,$E$1)</f>
        <v>0</v>
      </c>
      <c r="F18275" s="17">
        <f t="shared" si="570"/>
        <v>0</v>
      </c>
      <c r="G18275" s="14">
        <v>1</v>
      </c>
      <c r="H18275" s="15" t="str">
        <f t="shared" si="571"/>
        <v>Realizar Pedido</v>
      </c>
    </row>
    <row r="18276" spans="1:8" x14ac:dyDescent="0.25">
      <c r="A18276" s="2">
        <v>7591808460033</v>
      </c>
      <c r="B18276" s="12" t="s">
        <v>17881</v>
      </c>
      <c r="C18276" s="16"/>
      <c r="D18276" s="15">
        <f>SUMIFS(Movimientos!F:F,Movimientos!B:B,Productos!A18276,Movimientos!D:D,$D$1)</f>
        <v>0</v>
      </c>
      <c r="E18276" s="14">
        <f>SUMIFS(Movimientos!F:F,Movimientos!B:B,Productos!A18276,Movimientos!D:D,$E$1)</f>
        <v>0</v>
      </c>
      <c r="F18276" s="17">
        <f t="shared" si="570"/>
        <v>0</v>
      </c>
      <c r="G18276" s="14">
        <v>1</v>
      </c>
      <c r="H18276" s="15" t="str">
        <f t="shared" si="571"/>
        <v>Realizar Pedido</v>
      </c>
    </row>
    <row r="18277" spans="1:8" x14ac:dyDescent="0.25">
      <c r="A18277" s="3">
        <v>7591808000048</v>
      </c>
      <c r="B18277" s="11" t="s">
        <v>17882</v>
      </c>
      <c r="C18277" s="16"/>
      <c r="D18277" s="15">
        <f>SUMIFS(Movimientos!F:F,Movimientos!B:B,Productos!A18277,Movimientos!D:D,$D$1)</f>
        <v>0</v>
      </c>
      <c r="E18277" s="14">
        <f>SUMIFS(Movimientos!F:F,Movimientos!B:B,Productos!A18277,Movimientos!D:D,$E$1)</f>
        <v>0</v>
      </c>
      <c r="F18277" s="17">
        <f t="shared" si="570"/>
        <v>0</v>
      </c>
      <c r="G18277" s="14">
        <v>1</v>
      </c>
      <c r="H18277" s="15" t="str">
        <f t="shared" si="571"/>
        <v>Realizar Pedido</v>
      </c>
    </row>
    <row r="18278" spans="1:8" x14ac:dyDescent="0.25">
      <c r="A18278" s="3">
        <v>7591808000079</v>
      </c>
      <c r="B18278" s="11" t="s">
        <v>17883</v>
      </c>
      <c r="C18278" s="16"/>
      <c r="D18278" s="15">
        <f>SUMIFS(Movimientos!F:F,Movimientos!B:B,Productos!A18278,Movimientos!D:D,$D$1)</f>
        <v>0</v>
      </c>
      <c r="E18278" s="14">
        <f>SUMIFS(Movimientos!F:F,Movimientos!B:B,Productos!A18278,Movimientos!D:D,$E$1)</f>
        <v>0</v>
      </c>
      <c r="F18278" s="17">
        <f t="shared" si="570"/>
        <v>0</v>
      </c>
      <c r="G18278" s="14">
        <v>1</v>
      </c>
      <c r="H18278" s="15" t="str">
        <f t="shared" si="571"/>
        <v>Realizar Pedido</v>
      </c>
    </row>
    <row r="18279" spans="1:8" x14ac:dyDescent="0.25">
      <c r="A18279" s="3">
        <v>7591808000055</v>
      </c>
      <c r="B18279" s="11" t="s">
        <v>17884</v>
      </c>
      <c r="C18279" s="16"/>
      <c r="D18279" s="15">
        <f>SUMIFS(Movimientos!F:F,Movimientos!B:B,Productos!A18279,Movimientos!D:D,$D$1)</f>
        <v>0</v>
      </c>
      <c r="E18279" s="14">
        <f>SUMIFS(Movimientos!F:F,Movimientos!B:B,Productos!A18279,Movimientos!D:D,$E$1)</f>
        <v>0</v>
      </c>
      <c r="F18279" s="17">
        <f t="shared" si="570"/>
        <v>0</v>
      </c>
      <c r="G18279" s="14">
        <v>1</v>
      </c>
      <c r="H18279" s="15" t="str">
        <f t="shared" si="571"/>
        <v>Realizar Pedido</v>
      </c>
    </row>
    <row r="18280" spans="1:8" x14ac:dyDescent="0.25">
      <c r="A18280" s="3">
        <v>7591808000062</v>
      </c>
      <c r="B18280" s="11" t="s">
        <v>17885</v>
      </c>
      <c r="C18280" s="16"/>
      <c r="D18280" s="15">
        <f>SUMIFS(Movimientos!F:F,Movimientos!B:B,Productos!A18280,Movimientos!D:D,$D$1)</f>
        <v>0</v>
      </c>
      <c r="E18280" s="14">
        <f>SUMIFS(Movimientos!F:F,Movimientos!B:B,Productos!A18280,Movimientos!D:D,$E$1)</f>
        <v>0</v>
      </c>
      <c r="F18280" s="17">
        <f t="shared" si="570"/>
        <v>0</v>
      </c>
      <c r="G18280" s="14">
        <v>1</v>
      </c>
      <c r="H18280" s="15" t="str">
        <f t="shared" si="571"/>
        <v>Realizar Pedido</v>
      </c>
    </row>
    <row r="18281" spans="1:8" x14ac:dyDescent="0.25">
      <c r="A18281" s="3">
        <v>48107072728</v>
      </c>
      <c r="B18281" s="11" t="s">
        <v>17886</v>
      </c>
      <c r="C18281" s="16"/>
      <c r="D18281" s="15">
        <f>SUMIFS(Movimientos!F:F,Movimientos!B:B,Productos!A18281,Movimientos!D:D,$D$1)</f>
        <v>0</v>
      </c>
      <c r="E18281" s="14">
        <f>SUMIFS(Movimientos!F:F,Movimientos!B:B,Productos!A18281,Movimientos!D:D,$E$1)</f>
        <v>0</v>
      </c>
      <c r="F18281" s="17">
        <f t="shared" si="570"/>
        <v>0</v>
      </c>
      <c r="G18281" s="14">
        <v>1</v>
      </c>
      <c r="H18281" s="15" t="str">
        <f t="shared" si="571"/>
        <v>Realizar Pedido</v>
      </c>
    </row>
    <row r="18282" spans="1:8" x14ac:dyDescent="0.25">
      <c r="A18282" s="2">
        <v>48107019006</v>
      </c>
      <c r="B18282" s="12" t="s">
        <v>17887</v>
      </c>
      <c r="C18282" s="16"/>
      <c r="D18282" s="15">
        <f>SUMIFS(Movimientos!F:F,Movimientos!B:B,Productos!A18282,Movimientos!D:D,$D$1)</f>
        <v>0</v>
      </c>
      <c r="E18282" s="14">
        <f>SUMIFS(Movimientos!F:F,Movimientos!B:B,Productos!A18282,Movimientos!D:D,$E$1)</f>
        <v>0</v>
      </c>
      <c r="F18282" s="17">
        <f t="shared" si="570"/>
        <v>0</v>
      </c>
      <c r="G18282" s="14">
        <v>1</v>
      </c>
      <c r="H18282" s="15" t="str">
        <f t="shared" si="571"/>
        <v>Realizar Pedido</v>
      </c>
    </row>
    <row r="18283" spans="1:8" x14ac:dyDescent="0.25">
      <c r="A18283" s="3">
        <v>669238000604</v>
      </c>
      <c r="B18283" s="11" t="s">
        <v>17888</v>
      </c>
      <c r="C18283" s="16"/>
      <c r="D18283" s="15">
        <f>SUMIFS(Movimientos!F:F,Movimientos!B:B,Productos!A18283,Movimientos!D:D,$D$1)</f>
        <v>0</v>
      </c>
      <c r="E18283" s="14">
        <f>SUMIFS(Movimientos!F:F,Movimientos!B:B,Productos!A18283,Movimientos!D:D,$E$1)</f>
        <v>0</v>
      </c>
      <c r="F18283" s="17">
        <f t="shared" si="570"/>
        <v>0</v>
      </c>
      <c r="G18283" s="14">
        <v>1</v>
      </c>
      <c r="H18283" s="15" t="str">
        <f t="shared" si="571"/>
        <v>Realizar Pedido</v>
      </c>
    </row>
    <row r="18284" spans="1:8" x14ac:dyDescent="0.25">
      <c r="A18284" s="3">
        <v>8003670460039</v>
      </c>
      <c r="B18284" s="11" t="s">
        <v>17889</v>
      </c>
      <c r="C18284" s="16"/>
      <c r="D18284" s="15">
        <f>SUMIFS(Movimientos!F:F,Movimientos!B:B,Productos!A18284,Movimientos!D:D,$D$1)</f>
        <v>0</v>
      </c>
      <c r="E18284" s="14">
        <f>SUMIFS(Movimientos!F:F,Movimientos!B:B,Productos!A18284,Movimientos!D:D,$E$1)</f>
        <v>0</v>
      </c>
      <c r="F18284" s="17">
        <f t="shared" si="570"/>
        <v>0</v>
      </c>
      <c r="G18284" s="14">
        <v>1</v>
      </c>
      <c r="H18284" s="15" t="str">
        <f t="shared" si="571"/>
        <v>Realizar Pedido</v>
      </c>
    </row>
    <row r="18285" spans="1:8" x14ac:dyDescent="0.25">
      <c r="A18285" s="2">
        <v>7703186662019</v>
      </c>
      <c r="B18285" s="12" t="s">
        <v>17890</v>
      </c>
      <c r="C18285" s="16"/>
      <c r="D18285" s="15">
        <f>SUMIFS(Movimientos!F:F,Movimientos!B:B,Productos!A18285,Movimientos!D:D,$D$1)</f>
        <v>0</v>
      </c>
      <c r="E18285" s="14">
        <f>SUMIFS(Movimientos!F:F,Movimientos!B:B,Productos!A18285,Movimientos!D:D,$E$1)</f>
        <v>0</v>
      </c>
      <c r="F18285" s="17">
        <f t="shared" si="570"/>
        <v>0</v>
      </c>
      <c r="G18285" s="14">
        <v>1</v>
      </c>
      <c r="H18285" s="15" t="str">
        <f t="shared" si="571"/>
        <v>Realizar Pedido</v>
      </c>
    </row>
    <row r="18286" spans="1:8" x14ac:dyDescent="0.25">
      <c r="A18286" s="3">
        <v>9001570510297</v>
      </c>
      <c r="B18286" s="11" t="s">
        <v>17891</v>
      </c>
      <c r="C18286" s="16"/>
      <c r="D18286" s="15">
        <f>SUMIFS(Movimientos!F:F,Movimientos!B:B,Productos!A18286,Movimientos!D:D,$D$1)</f>
        <v>0</v>
      </c>
      <c r="E18286" s="14">
        <f>SUMIFS(Movimientos!F:F,Movimientos!B:B,Productos!A18286,Movimientos!D:D,$E$1)</f>
        <v>0</v>
      </c>
      <c r="F18286" s="17">
        <f t="shared" si="570"/>
        <v>0</v>
      </c>
      <c r="G18286" s="14">
        <v>1</v>
      </c>
      <c r="H18286" s="15" t="str">
        <f t="shared" si="571"/>
        <v>Realizar Pedido</v>
      </c>
    </row>
    <row r="18287" spans="1:8" x14ac:dyDescent="0.25">
      <c r="A18287" s="3">
        <v>7896013510703</v>
      </c>
      <c r="B18287" s="11" t="s">
        <v>17892</v>
      </c>
      <c r="C18287" s="16"/>
      <c r="D18287" s="15">
        <f>SUMIFS(Movimientos!F:F,Movimientos!B:B,Productos!A18287,Movimientos!D:D,$D$1)</f>
        <v>0</v>
      </c>
      <c r="E18287" s="14">
        <f>SUMIFS(Movimientos!F:F,Movimientos!B:B,Productos!A18287,Movimientos!D:D,$E$1)</f>
        <v>0</v>
      </c>
      <c r="F18287" s="17">
        <f t="shared" si="570"/>
        <v>0</v>
      </c>
      <c r="G18287" s="14">
        <v>1</v>
      </c>
      <c r="H18287" s="15" t="str">
        <f t="shared" si="571"/>
        <v>Realizar Pedido</v>
      </c>
    </row>
    <row r="18288" spans="1:8" x14ac:dyDescent="0.25">
      <c r="A18288" s="3">
        <v>7592228000199</v>
      </c>
      <c r="B18288" s="11" t="s">
        <v>17893</v>
      </c>
      <c r="C18288" s="16"/>
      <c r="D18288" s="15">
        <f>SUMIFS(Movimientos!F:F,Movimientos!B:B,Productos!A18288,Movimientos!D:D,$D$1)</f>
        <v>0</v>
      </c>
      <c r="E18288" s="14">
        <f>SUMIFS(Movimientos!F:F,Movimientos!B:B,Productos!A18288,Movimientos!D:D,$E$1)</f>
        <v>0</v>
      </c>
      <c r="F18288" s="17">
        <f t="shared" si="570"/>
        <v>0</v>
      </c>
      <c r="G18288" s="14">
        <v>1</v>
      </c>
      <c r="H18288" s="15" t="str">
        <f t="shared" si="571"/>
        <v>Realizar Pedido</v>
      </c>
    </row>
    <row r="18289" spans="1:8" x14ac:dyDescent="0.25">
      <c r="A18289" s="3">
        <v>7592228000175</v>
      </c>
      <c r="B18289" s="11" t="s">
        <v>17894</v>
      </c>
      <c r="C18289" s="16"/>
      <c r="D18289" s="15">
        <f>SUMIFS(Movimientos!F:F,Movimientos!B:B,Productos!A18289,Movimientos!D:D,$D$1)</f>
        <v>0</v>
      </c>
      <c r="E18289" s="14">
        <f>SUMIFS(Movimientos!F:F,Movimientos!B:B,Productos!A18289,Movimientos!D:D,$E$1)</f>
        <v>0</v>
      </c>
      <c r="F18289" s="17">
        <f t="shared" si="570"/>
        <v>0</v>
      </c>
      <c r="G18289" s="14">
        <v>1</v>
      </c>
      <c r="H18289" s="15" t="str">
        <f t="shared" si="571"/>
        <v>Realizar Pedido</v>
      </c>
    </row>
    <row r="18290" spans="1:8" x14ac:dyDescent="0.25">
      <c r="A18290" s="3">
        <v>7594001101031</v>
      </c>
      <c r="B18290" s="11" t="s">
        <v>17895</v>
      </c>
      <c r="C18290" s="16"/>
      <c r="D18290" s="15">
        <f>SUMIFS(Movimientos!F:F,Movimientos!B:B,Productos!A18290,Movimientos!D:D,$D$1)</f>
        <v>0</v>
      </c>
      <c r="E18290" s="14">
        <f>SUMIFS(Movimientos!F:F,Movimientos!B:B,Productos!A18290,Movimientos!D:D,$E$1)</f>
        <v>0</v>
      </c>
      <c r="F18290" s="17">
        <f t="shared" si="570"/>
        <v>0</v>
      </c>
      <c r="G18290" s="14">
        <v>1</v>
      </c>
      <c r="H18290" s="15" t="str">
        <f t="shared" si="571"/>
        <v>Realizar Pedido</v>
      </c>
    </row>
    <row r="18291" spans="1:8" x14ac:dyDescent="0.25">
      <c r="A18291" s="3">
        <v>7592432011295</v>
      </c>
      <c r="B18291" s="11" t="s">
        <v>17896</v>
      </c>
      <c r="C18291" s="16"/>
      <c r="D18291" s="15">
        <f>SUMIFS(Movimientos!F:F,Movimientos!B:B,Productos!A18291,Movimientos!D:D,$D$1)</f>
        <v>0</v>
      </c>
      <c r="E18291" s="14">
        <f>SUMIFS(Movimientos!F:F,Movimientos!B:B,Productos!A18291,Movimientos!D:D,$E$1)</f>
        <v>0</v>
      </c>
      <c r="F18291" s="17">
        <f t="shared" si="570"/>
        <v>0</v>
      </c>
      <c r="G18291" s="14">
        <v>1</v>
      </c>
      <c r="H18291" s="15" t="str">
        <f t="shared" si="571"/>
        <v>Realizar Pedido</v>
      </c>
    </row>
    <row r="18292" spans="1:8" x14ac:dyDescent="0.25">
      <c r="A18292" s="3">
        <v>7591062014379</v>
      </c>
      <c r="B18292" s="11" t="s">
        <v>17897</v>
      </c>
      <c r="C18292" s="16"/>
      <c r="D18292" s="15">
        <f>SUMIFS(Movimientos!F:F,Movimientos!B:B,Productos!A18292,Movimientos!D:D,$D$1)</f>
        <v>0</v>
      </c>
      <c r="E18292" s="14">
        <f>SUMIFS(Movimientos!F:F,Movimientos!B:B,Productos!A18292,Movimientos!D:D,$E$1)</f>
        <v>0</v>
      </c>
      <c r="F18292" s="17">
        <f t="shared" si="570"/>
        <v>0</v>
      </c>
      <c r="G18292" s="14">
        <v>1</v>
      </c>
      <c r="H18292" s="15" t="str">
        <f t="shared" si="571"/>
        <v>Realizar Pedido</v>
      </c>
    </row>
    <row r="18293" spans="1:8" x14ac:dyDescent="0.25">
      <c r="A18293" s="3">
        <v>7591062014430</v>
      </c>
      <c r="B18293" s="11" t="s">
        <v>17898</v>
      </c>
      <c r="C18293" s="16"/>
      <c r="D18293" s="15">
        <f>SUMIFS(Movimientos!F:F,Movimientos!B:B,Productos!A18293,Movimientos!D:D,$D$1)</f>
        <v>0</v>
      </c>
      <c r="E18293" s="14">
        <f>SUMIFS(Movimientos!F:F,Movimientos!B:B,Productos!A18293,Movimientos!D:D,$E$1)</f>
        <v>0</v>
      </c>
      <c r="F18293" s="17">
        <f t="shared" si="570"/>
        <v>0</v>
      </c>
      <c r="G18293" s="14">
        <v>1</v>
      </c>
      <c r="H18293" s="15" t="str">
        <f t="shared" si="571"/>
        <v>Realizar Pedido</v>
      </c>
    </row>
    <row r="18294" spans="1:8" x14ac:dyDescent="0.25">
      <c r="A18294" s="3">
        <v>7591062014386</v>
      </c>
      <c r="B18294" s="11" t="s">
        <v>17899</v>
      </c>
      <c r="C18294" s="16"/>
      <c r="D18294" s="15">
        <f>SUMIFS(Movimientos!F:F,Movimientos!B:B,Productos!A18294,Movimientos!D:D,$D$1)</f>
        <v>0</v>
      </c>
      <c r="E18294" s="14">
        <f>SUMIFS(Movimientos!F:F,Movimientos!B:B,Productos!A18294,Movimientos!D:D,$E$1)</f>
        <v>0</v>
      </c>
      <c r="F18294" s="17">
        <f t="shared" si="570"/>
        <v>0</v>
      </c>
      <c r="G18294" s="14">
        <v>1</v>
      </c>
      <c r="H18294" s="15" t="str">
        <f t="shared" si="571"/>
        <v>Realizar Pedido</v>
      </c>
    </row>
    <row r="18295" spans="1:8" x14ac:dyDescent="0.25">
      <c r="A18295" s="2">
        <v>7592228001820</v>
      </c>
      <c r="B18295" s="12" t="s">
        <v>17900</v>
      </c>
      <c r="C18295" s="16"/>
      <c r="D18295" s="15">
        <f>SUMIFS(Movimientos!F:F,Movimientos!B:B,Productos!A18295,Movimientos!D:D,$D$1)</f>
        <v>0</v>
      </c>
      <c r="E18295" s="14">
        <f>SUMIFS(Movimientos!F:F,Movimientos!B:B,Productos!A18295,Movimientos!D:D,$E$1)</f>
        <v>0</v>
      </c>
      <c r="F18295" s="17">
        <f t="shared" si="570"/>
        <v>0</v>
      </c>
      <c r="G18295" s="14">
        <v>1</v>
      </c>
      <c r="H18295" s="15" t="str">
        <f t="shared" si="571"/>
        <v>Realizar Pedido</v>
      </c>
    </row>
    <row r="18296" spans="1:8" x14ac:dyDescent="0.25">
      <c r="A18296" s="3">
        <v>7592228000229</v>
      </c>
      <c r="B18296" s="11" t="s">
        <v>17901</v>
      </c>
      <c r="C18296" s="16"/>
      <c r="D18296" s="15">
        <f>SUMIFS(Movimientos!F:F,Movimientos!B:B,Productos!A18296,Movimientos!D:D,$D$1)</f>
        <v>0</v>
      </c>
      <c r="E18296" s="14">
        <f>SUMIFS(Movimientos!F:F,Movimientos!B:B,Productos!A18296,Movimientos!D:D,$E$1)</f>
        <v>0</v>
      </c>
      <c r="F18296" s="17">
        <f t="shared" si="570"/>
        <v>0</v>
      </c>
      <c r="G18296" s="14">
        <v>1</v>
      </c>
      <c r="H18296" s="15" t="str">
        <f t="shared" si="571"/>
        <v>Realizar Pedido</v>
      </c>
    </row>
    <row r="18297" spans="1:8" x14ac:dyDescent="0.25">
      <c r="A18297" s="3">
        <v>7592228000519</v>
      </c>
      <c r="B18297" s="11" t="s">
        <v>17902</v>
      </c>
      <c r="C18297" s="16"/>
      <c r="D18297" s="15">
        <f>SUMIFS(Movimientos!F:F,Movimientos!B:B,Productos!A18297,Movimientos!D:D,$D$1)</f>
        <v>0</v>
      </c>
      <c r="E18297" s="14">
        <f>SUMIFS(Movimientos!F:F,Movimientos!B:B,Productos!A18297,Movimientos!D:D,$E$1)</f>
        <v>0</v>
      </c>
      <c r="F18297" s="17">
        <f t="shared" si="570"/>
        <v>0</v>
      </c>
      <c r="G18297" s="14">
        <v>1</v>
      </c>
      <c r="H18297" s="15" t="str">
        <f t="shared" si="571"/>
        <v>Realizar Pedido</v>
      </c>
    </row>
    <row r="18298" spans="1:8" x14ac:dyDescent="0.25">
      <c r="A18298" s="3">
        <v>7592228000212</v>
      </c>
      <c r="B18298" s="11" t="s">
        <v>17903</v>
      </c>
      <c r="C18298" s="16"/>
      <c r="D18298" s="15">
        <f>SUMIFS(Movimientos!F:F,Movimientos!B:B,Productos!A18298,Movimientos!D:D,$D$1)</f>
        <v>0</v>
      </c>
      <c r="E18298" s="14">
        <f>SUMIFS(Movimientos!F:F,Movimientos!B:B,Productos!A18298,Movimientos!D:D,$E$1)</f>
        <v>0</v>
      </c>
      <c r="F18298" s="17">
        <f t="shared" si="570"/>
        <v>0</v>
      </c>
      <c r="G18298" s="14">
        <v>1</v>
      </c>
      <c r="H18298" s="15" t="str">
        <f t="shared" si="571"/>
        <v>Realizar Pedido</v>
      </c>
    </row>
    <row r="18299" spans="1:8" x14ac:dyDescent="0.25">
      <c r="A18299" s="3">
        <v>7592228000793</v>
      </c>
      <c r="B18299" s="11" t="s">
        <v>17904</v>
      </c>
      <c r="C18299" s="16"/>
      <c r="D18299" s="15">
        <f>SUMIFS(Movimientos!F:F,Movimientos!B:B,Productos!A18299,Movimientos!D:D,$D$1)</f>
        <v>0</v>
      </c>
      <c r="E18299" s="14">
        <f>SUMIFS(Movimientos!F:F,Movimientos!B:B,Productos!A18299,Movimientos!D:D,$E$1)</f>
        <v>0</v>
      </c>
      <c r="F18299" s="17">
        <f t="shared" si="570"/>
        <v>0</v>
      </c>
      <c r="G18299" s="14">
        <v>1</v>
      </c>
      <c r="H18299" s="15" t="str">
        <f t="shared" si="571"/>
        <v>Realizar Pedido</v>
      </c>
    </row>
    <row r="18300" spans="1:8" x14ac:dyDescent="0.25">
      <c r="A18300" s="3">
        <v>7501159098922</v>
      </c>
      <c r="B18300" s="11" t="s">
        <v>17905</v>
      </c>
      <c r="C18300" s="16"/>
      <c r="D18300" s="15">
        <f>SUMIFS(Movimientos!F:F,Movimientos!B:B,Productos!A18300,Movimientos!D:D,$D$1)</f>
        <v>0</v>
      </c>
      <c r="E18300" s="14">
        <f>SUMIFS(Movimientos!F:F,Movimientos!B:B,Productos!A18300,Movimientos!D:D,$E$1)</f>
        <v>0</v>
      </c>
      <c r="F18300" s="17">
        <f t="shared" si="570"/>
        <v>0</v>
      </c>
      <c r="G18300" s="14">
        <v>1</v>
      </c>
      <c r="H18300" s="15" t="str">
        <f t="shared" si="571"/>
        <v>Realizar Pedido</v>
      </c>
    </row>
    <row r="18301" spans="1:8" x14ac:dyDescent="0.25">
      <c r="A18301" s="3">
        <v>501159098922</v>
      </c>
      <c r="B18301" s="11" t="s">
        <v>17906</v>
      </c>
      <c r="C18301" s="16"/>
      <c r="D18301" s="15">
        <f>SUMIFS(Movimientos!F:F,Movimientos!B:B,Productos!A18301,Movimientos!D:D,$D$1)</f>
        <v>0</v>
      </c>
      <c r="E18301" s="14">
        <f>SUMIFS(Movimientos!F:F,Movimientos!B:B,Productos!A18301,Movimientos!D:D,$E$1)</f>
        <v>0</v>
      </c>
      <c r="F18301" s="17">
        <f t="shared" si="570"/>
        <v>0</v>
      </c>
      <c r="G18301" s="14">
        <v>1</v>
      </c>
      <c r="H18301" s="15" t="str">
        <f t="shared" si="571"/>
        <v>Realizar Pedido</v>
      </c>
    </row>
    <row r="18302" spans="1:8" x14ac:dyDescent="0.25">
      <c r="A18302" s="3">
        <v>7592419000366</v>
      </c>
      <c r="B18302" s="11" t="s">
        <v>17907</v>
      </c>
      <c r="C18302" s="16"/>
      <c r="D18302" s="15">
        <f>SUMIFS(Movimientos!F:F,Movimientos!B:B,Productos!A18302,Movimientos!D:D,$D$1)</f>
        <v>0</v>
      </c>
      <c r="E18302" s="14">
        <f>SUMIFS(Movimientos!F:F,Movimientos!B:B,Productos!A18302,Movimientos!D:D,$E$1)</f>
        <v>0</v>
      </c>
      <c r="F18302" s="17">
        <f t="shared" si="570"/>
        <v>0</v>
      </c>
      <c r="G18302" s="14">
        <v>1</v>
      </c>
      <c r="H18302" s="15" t="str">
        <f t="shared" si="571"/>
        <v>Realizar Pedido</v>
      </c>
    </row>
    <row r="18303" spans="1:8" x14ac:dyDescent="0.25">
      <c r="A18303" s="3">
        <v>7592419000359</v>
      </c>
      <c r="B18303" s="11" t="s">
        <v>17908</v>
      </c>
      <c r="C18303" s="16"/>
      <c r="D18303" s="15">
        <f>SUMIFS(Movimientos!F:F,Movimientos!B:B,Productos!A18303,Movimientos!D:D,$D$1)</f>
        <v>0</v>
      </c>
      <c r="E18303" s="14">
        <f>SUMIFS(Movimientos!F:F,Movimientos!B:B,Productos!A18303,Movimientos!D:D,$E$1)</f>
        <v>0</v>
      </c>
      <c r="F18303" s="17">
        <f t="shared" si="570"/>
        <v>0</v>
      </c>
      <c r="G18303" s="14">
        <v>1</v>
      </c>
      <c r="H18303" s="15" t="str">
        <f t="shared" si="571"/>
        <v>Realizar Pedido</v>
      </c>
    </row>
    <row r="18304" spans="1:8" x14ac:dyDescent="0.25">
      <c r="A18304" s="3">
        <v>7592419000342</v>
      </c>
      <c r="B18304" s="11" t="s">
        <v>17909</v>
      </c>
      <c r="C18304" s="16"/>
      <c r="D18304" s="15">
        <f>SUMIFS(Movimientos!F:F,Movimientos!B:B,Productos!A18304,Movimientos!D:D,$D$1)</f>
        <v>0</v>
      </c>
      <c r="E18304" s="14">
        <f>SUMIFS(Movimientos!F:F,Movimientos!B:B,Productos!A18304,Movimientos!D:D,$E$1)</f>
        <v>0</v>
      </c>
      <c r="F18304" s="17">
        <f t="shared" si="570"/>
        <v>0</v>
      </c>
      <c r="G18304" s="14">
        <v>1</v>
      </c>
      <c r="H18304" s="15" t="str">
        <f t="shared" si="571"/>
        <v>Realizar Pedido</v>
      </c>
    </row>
    <row r="18305" spans="1:8" x14ac:dyDescent="0.25">
      <c r="A18305" s="2">
        <v>3401575814486</v>
      </c>
      <c r="B18305" s="12" t="s">
        <v>17910</v>
      </c>
      <c r="C18305" s="16"/>
      <c r="D18305" s="15">
        <f>SUMIFS(Movimientos!F:F,Movimientos!B:B,Productos!A18305,Movimientos!D:D,$D$1)</f>
        <v>0</v>
      </c>
      <c r="E18305" s="14">
        <f>SUMIFS(Movimientos!F:F,Movimientos!B:B,Productos!A18305,Movimientos!D:D,$E$1)</f>
        <v>0</v>
      </c>
      <c r="F18305" s="17">
        <f t="shared" si="570"/>
        <v>0</v>
      </c>
      <c r="G18305" s="14">
        <v>1</v>
      </c>
      <c r="H18305" s="15" t="str">
        <f t="shared" si="571"/>
        <v>Realizar Pedido</v>
      </c>
    </row>
    <row r="18306" spans="1:8" x14ac:dyDescent="0.25">
      <c r="A18306" s="2">
        <v>3401573670282</v>
      </c>
      <c r="B18306" s="12" t="s">
        <v>17911</v>
      </c>
      <c r="C18306" s="16"/>
      <c r="D18306" s="15">
        <f>SUMIFS(Movimientos!F:F,Movimientos!B:B,Productos!A18306,Movimientos!D:D,$D$1)</f>
        <v>0</v>
      </c>
      <c r="E18306" s="14">
        <f>SUMIFS(Movimientos!F:F,Movimientos!B:B,Productos!A18306,Movimientos!D:D,$E$1)</f>
        <v>0</v>
      </c>
      <c r="F18306" s="17">
        <f t="shared" si="570"/>
        <v>0</v>
      </c>
      <c r="G18306" s="14">
        <v>1</v>
      </c>
      <c r="H18306" s="15" t="str">
        <f t="shared" si="571"/>
        <v>Realizar Pedido</v>
      </c>
    </row>
    <row r="18307" spans="1:8" x14ac:dyDescent="0.25">
      <c r="A18307" s="3">
        <v>8902344433211</v>
      </c>
      <c r="B18307" s="11" t="s">
        <v>17912</v>
      </c>
      <c r="C18307" s="16"/>
      <c r="D18307" s="15">
        <f>SUMIFS(Movimientos!F:F,Movimientos!B:B,Productos!A18307,Movimientos!D:D,$D$1)</f>
        <v>0</v>
      </c>
      <c r="E18307" s="14">
        <f>SUMIFS(Movimientos!F:F,Movimientos!B:B,Productos!A18307,Movimientos!D:D,$E$1)</f>
        <v>0</v>
      </c>
      <c r="F18307" s="17">
        <f t="shared" ref="F18307:F18370" si="572">D18307-E18307</f>
        <v>0</v>
      </c>
      <c r="G18307" s="14">
        <v>1</v>
      </c>
      <c r="H18307" s="15" t="str">
        <f t="shared" ref="H18307:H18370" si="573">IF(F18307&lt;G18307,"Realizar Pedido","")</f>
        <v>Realizar Pedido</v>
      </c>
    </row>
    <row r="18308" spans="1:8" x14ac:dyDescent="0.25">
      <c r="A18308" s="3">
        <v>4005808816132</v>
      </c>
      <c r="B18308" s="11" t="s">
        <v>17913</v>
      </c>
      <c r="C18308" s="16"/>
      <c r="D18308" s="15">
        <f>SUMIFS(Movimientos!F:F,Movimientos!B:B,Productos!A18308,Movimientos!D:D,$D$1)</f>
        <v>0</v>
      </c>
      <c r="E18308" s="14">
        <f>SUMIFS(Movimientos!F:F,Movimientos!B:B,Productos!A18308,Movimientos!D:D,$E$1)</f>
        <v>0</v>
      </c>
      <c r="F18308" s="17">
        <f t="shared" si="572"/>
        <v>0</v>
      </c>
      <c r="G18308" s="14">
        <v>1</v>
      </c>
      <c r="H18308" s="15" t="str">
        <f t="shared" si="573"/>
        <v>Realizar Pedido</v>
      </c>
    </row>
    <row r="18309" spans="1:8" x14ac:dyDescent="0.25">
      <c r="A18309" s="3">
        <v>33200186663</v>
      </c>
      <c r="B18309" s="11" t="s">
        <v>17914</v>
      </c>
      <c r="C18309" s="16"/>
      <c r="D18309" s="15">
        <f>SUMIFS(Movimientos!F:F,Movimientos!B:B,Productos!A18309,Movimientos!D:D,$D$1)</f>
        <v>0</v>
      </c>
      <c r="E18309" s="14">
        <f>SUMIFS(Movimientos!F:F,Movimientos!B:B,Productos!A18309,Movimientos!D:D,$E$1)</f>
        <v>0</v>
      </c>
      <c r="F18309" s="17">
        <f t="shared" si="572"/>
        <v>0</v>
      </c>
      <c r="G18309" s="14">
        <v>1</v>
      </c>
      <c r="H18309" s="15" t="str">
        <f t="shared" si="573"/>
        <v>Realizar Pedido</v>
      </c>
    </row>
    <row r="18310" spans="1:8" x14ac:dyDescent="0.25">
      <c r="A18310" s="3">
        <v>7896015518684</v>
      </c>
      <c r="B18310" s="11" t="s">
        <v>17915</v>
      </c>
      <c r="C18310" s="16"/>
      <c r="D18310" s="15">
        <f>SUMIFS(Movimientos!F:F,Movimientos!B:B,Productos!A18310,Movimientos!D:D,$D$1)</f>
        <v>0</v>
      </c>
      <c r="E18310" s="14">
        <f>SUMIFS(Movimientos!F:F,Movimientos!B:B,Productos!A18310,Movimientos!D:D,$E$1)</f>
        <v>0</v>
      </c>
      <c r="F18310" s="17">
        <f t="shared" si="572"/>
        <v>0</v>
      </c>
      <c r="G18310" s="14">
        <v>1</v>
      </c>
      <c r="H18310" s="15" t="str">
        <f t="shared" si="573"/>
        <v>Realizar Pedido</v>
      </c>
    </row>
    <row r="18311" spans="1:8" x14ac:dyDescent="0.25">
      <c r="A18311" s="3">
        <v>7896015520045</v>
      </c>
      <c r="B18311" s="11" t="s">
        <v>17916</v>
      </c>
      <c r="C18311" s="16"/>
      <c r="D18311" s="15">
        <f>SUMIFS(Movimientos!F:F,Movimientos!B:B,Productos!A18311,Movimientos!D:D,$D$1)</f>
        <v>0</v>
      </c>
      <c r="E18311" s="14">
        <f>SUMIFS(Movimientos!F:F,Movimientos!B:B,Productos!A18311,Movimientos!D:D,$E$1)</f>
        <v>0</v>
      </c>
      <c r="F18311" s="17">
        <f t="shared" si="572"/>
        <v>0</v>
      </c>
      <c r="G18311" s="14">
        <v>1</v>
      </c>
      <c r="H18311" s="15" t="str">
        <f t="shared" si="573"/>
        <v>Realizar Pedido</v>
      </c>
    </row>
    <row r="18312" spans="1:8" x14ac:dyDescent="0.25">
      <c r="A18312" s="3">
        <v>7896009419195</v>
      </c>
      <c r="B18312" s="11" t="s">
        <v>17917</v>
      </c>
      <c r="C18312" s="16"/>
      <c r="D18312" s="15">
        <f>SUMIFS(Movimientos!F:F,Movimientos!B:B,Productos!A18312,Movimientos!D:D,$D$1)</f>
        <v>0</v>
      </c>
      <c r="E18312" s="14">
        <f>SUMIFS(Movimientos!F:F,Movimientos!B:B,Productos!A18312,Movimientos!D:D,$E$1)</f>
        <v>0</v>
      </c>
      <c r="F18312" s="17">
        <f t="shared" si="572"/>
        <v>0</v>
      </c>
      <c r="G18312" s="14">
        <v>1</v>
      </c>
      <c r="H18312" s="15" t="str">
        <f t="shared" si="573"/>
        <v>Realizar Pedido</v>
      </c>
    </row>
    <row r="18313" spans="1:8" x14ac:dyDescent="0.25">
      <c r="A18313" s="3">
        <v>7896015519223</v>
      </c>
      <c r="B18313" s="11" t="s">
        <v>17918</v>
      </c>
      <c r="C18313" s="16"/>
      <c r="D18313" s="15">
        <f>SUMIFS(Movimientos!F:F,Movimientos!B:B,Productos!A18313,Movimientos!D:D,$D$1)</f>
        <v>0</v>
      </c>
      <c r="E18313" s="14">
        <f>SUMIFS(Movimientos!F:F,Movimientos!B:B,Productos!A18313,Movimientos!D:D,$E$1)</f>
        <v>0</v>
      </c>
      <c r="F18313" s="17">
        <f t="shared" si="572"/>
        <v>0</v>
      </c>
      <c r="G18313" s="14">
        <v>1</v>
      </c>
      <c r="H18313" s="15" t="str">
        <f t="shared" si="573"/>
        <v>Realizar Pedido</v>
      </c>
    </row>
    <row r="18314" spans="1:8" x14ac:dyDescent="0.25">
      <c r="A18314" s="3">
        <v>7896015517502</v>
      </c>
      <c r="B18314" s="11" t="s">
        <v>17919</v>
      </c>
      <c r="C18314" s="16"/>
      <c r="D18314" s="15">
        <f>SUMIFS(Movimientos!F:F,Movimientos!B:B,Productos!A18314,Movimientos!D:D,$D$1)</f>
        <v>0</v>
      </c>
      <c r="E18314" s="14">
        <f>SUMIFS(Movimientos!F:F,Movimientos!B:B,Productos!A18314,Movimientos!D:D,$E$1)</f>
        <v>0</v>
      </c>
      <c r="F18314" s="17">
        <f t="shared" si="572"/>
        <v>0</v>
      </c>
      <c r="G18314" s="14">
        <v>1</v>
      </c>
      <c r="H18314" s="15" t="str">
        <f t="shared" si="573"/>
        <v>Realizar Pedido</v>
      </c>
    </row>
    <row r="18315" spans="1:8" x14ac:dyDescent="0.25">
      <c r="A18315" s="3">
        <v>7896009400162</v>
      </c>
      <c r="B18315" s="11" t="s">
        <v>17920</v>
      </c>
      <c r="C18315" s="16"/>
      <c r="D18315" s="15">
        <f>SUMIFS(Movimientos!F:F,Movimientos!B:B,Productos!A18315,Movimientos!D:D,$D$1)</f>
        <v>0</v>
      </c>
      <c r="E18315" s="14">
        <f>SUMIFS(Movimientos!F:F,Movimientos!B:B,Productos!A18315,Movimientos!D:D,$E$1)</f>
        <v>0</v>
      </c>
      <c r="F18315" s="17">
        <f t="shared" si="572"/>
        <v>0</v>
      </c>
      <c r="G18315" s="14">
        <v>1</v>
      </c>
      <c r="H18315" s="15" t="str">
        <f t="shared" si="573"/>
        <v>Realizar Pedido</v>
      </c>
    </row>
    <row r="18316" spans="1:8" x14ac:dyDescent="0.25">
      <c r="A18316" s="3">
        <v>7896009419270</v>
      </c>
      <c r="B18316" s="11" t="s">
        <v>17921</v>
      </c>
      <c r="C18316" s="16"/>
      <c r="D18316" s="15">
        <f>SUMIFS(Movimientos!F:F,Movimientos!B:B,Productos!A18316,Movimientos!D:D,$D$1)</f>
        <v>0</v>
      </c>
      <c r="E18316" s="14">
        <f>SUMIFS(Movimientos!F:F,Movimientos!B:B,Productos!A18316,Movimientos!D:D,$E$1)</f>
        <v>0</v>
      </c>
      <c r="F18316" s="17">
        <f t="shared" si="572"/>
        <v>0</v>
      </c>
      <c r="G18316" s="14">
        <v>1</v>
      </c>
      <c r="H18316" s="15" t="str">
        <f t="shared" si="573"/>
        <v>Realizar Pedido</v>
      </c>
    </row>
    <row r="18317" spans="1:8" x14ac:dyDescent="0.25">
      <c r="A18317" s="3">
        <v>7896009419294</v>
      </c>
      <c r="B18317" s="11" t="s">
        <v>17922</v>
      </c>
      <c r="C18317" s="16"/>
      <c r="D18317" s="15">
        <f>SUMIFS(Movimientos!F:F,Movimientos!B:B,Productos!A18317,Movimientos!D:D,$D$1)</f>
        <v>0</v>
      </c>
      <c r="E18317" s="14">
        <f>SUMIFS(Movimientos!F:F,Movimientos!B:B,Productos!A18317,Movimientos!D:D,$E$1)</f>
        <v>0</v>
      </c>
      <c r="F18317" s="17">
        <f t="shared" si="572"/>
        <v>0</v>
      </c>
      <c r="G18317" s="14">
        <v>1</v>
      </c>
      <c r="H18317" s="15" t="str">
        <f t="shared" si="573"/>
        <v>Realizar Pedido</v>
      </c>
    </row>
    <row r="18318" spans="1:8" x14ac:dyDescent="0.25">
      <c r="A18318" s="3">
        <v>47400115491</v>
      </c>
      <c r="B18318" s="11" t="s">
        <v>17923</v>
      </c>
      <c r="C18318" s="16"/>
      <c r="D18318" s="15">
        <f>SUMIFS(Movimientos!F:F,Movimientos!B:B,Productos!A18318,Movimientos!D:D,$D$1)</f>
        <v>0</v>
      </c>
      <c r="E18318" s="14">
        <f>SUMIFS(Movimientos!F:F,Movimientos!B:B,Productos!A18318,Movimientos!D:D,$E$1)</f>
        <v>0</v>
      </c>
      <c r="F18318" s="17">
        <f t="shared" si="572"/>
        <v>0</v>
      </c>
      <c r="G18318" s="14">
        <v>1</v>
      </c>
      <c r="H18318" s="15" t="str">
        <f t="shared" si="573"/>
        <v>Realizar Pedido</v>
      </c>
    </row>
    <row r="18319" spans="1:8" x14ac:dyDescent="0.25">
      <c r="A18319" s="2">
        <v>3014260298142</v>
      </c>
      <c r="B18319" s="12" t="s">
        <v>17924</v>
      </c>
      <c r="C18319" s="16"/>
      <c r="D18319" s="15">
        <f>SUMIFS(Movimientos!F:F,Movimientos!B:B,Productos!A18319,Movimientos!D:D,$D$1)</f>
        <v>0</v>
      </c>
      <c r="E18319" s="14">
        <f>SUMIFS(Movimientos!F:F,Movimientos!B:B,Productos!A18319,Movimientos!D:D,$E$1)</f>
        <v>0</v>
      </c>
      <c r="F18319" s="17">
        <f t="shared" si="572"/>
        <v>0</v>
      </c>
      <c r="G18319" s="14">
        <v>1</v>
      </c>
      <c r="H18319" s="15" t="str">
        <f t="shared" si="573"/>
        <v>Realizar Pedido</v>
      </c>
    </row>
    <row r="18320" spans="1:8" x14ac:dyDescent="0.25">
      <c r="A18320" s="3">
        <v>875586003963</v>
      </c>
      <c r="B18320" s="11" t="s">
        <v>17925</v>
      </c>
      <c r="C18320" s="16"/>
      <c r="D18320" s="15">
        <f>SUMIFS(Movimientos!F:F,Movimientos!B:B,Productos!A18320,Movimientos!D:D,$D$1)</f>
        <v>0</v>
      </c>
      <c r="E18320" s="14">
        <f>SUMIFS(Movimientos!F:F,Movimientos!B:B,Productos!A18320,Movimientos!D:D,$E$1)</f>
        <v>0</v>
      </c>
      <c r="F18320" s="17">
        <f t="shared" si="572"/>
        <v>0</v>
      </c>
      <c r="G18320" s="14">
        <v>1</v>
      </c>
      <c r="H18320" s="15" t="str">
        <f t="shared" si="573"/>
        <v>Realizar Pedido</v>
      </c>
    </row>
    <row r="18321" spans="1:8" x14ac:dyDescent="0.25">
      <c r="A18321" s="3">
        <v>6922180500238</v>
      </c>
      <c r="B18321" s="11" t="s">
        <v>17926</v>
      </c>
      <c r="C18321" s="16"/>
      <c r="D18321" s="15">
        <f>SUMIFS(Movimientos!F:F,Movimientos!B:B,Productos!A18321,Movimientos!D:D,$D$1)</f>
        <v>0</v>
      </c>
      <c r="E18321" s="14">
        <f>SUMIFS(Movimientos!F:F,Movimientos!B:B,Productos!A18321,Movimientos!D:D,$E$1)</f>
        <v>0</v>
      </c>
      <c r="F18321" s="17">
        <f t="shared" si="572"/>
        <v>0</v>
      </c>
      <c r="G18321" s="14">
        <v>1</v>
      </c>
      <c r="H18321" s="15" t="str">
        <f t="shared" si="573"/>
        <v>Realizar Pedido</v>
      </c>
    </row>
    <row r="18322" spans="1:8" x14ac:dyDescent="0.25">
      <c r="A18322" s="2">
        <v>7591577000515</v>
      </c>
      <c r="B18322" s="12" t="s">
        <v>17927</v>
      </c>
      <c r="C18322" s="16"/>
      <c r="D18322" s="15">
        <f>SUMIFS(Movimientos!F:F,Movimientos!B:B,Productos!A18322,Movimientos!D:D,$D$1)</f>
        <v>0</v>
      </c>
      <c r="E18322" s="14">
        <f>SUMIFS(Movimientos!F:F,Movimientos!B:B,Productos!A18322,Movimientos!D:D,$E$1)</f>
        <v>0</v>
      </c>
      <c r="F18322" s="17">
        <f t="shared" si="572"/>
        <v>0</v>
      </c>
      <c r="G18322" s="14">
        <v>1</v>
      </c>
      <c r="H18322" s="15" t="str">
        <f t="shared" si="573"/>
        <v>Realizar Pedido</v>
      </c>
    </row>
    <row r="18323" spans="1:8" x14ac:dyDescent="0.25">
      <c r="A18323" s="2">
        <v>8901138503987</v>
      </c>
      <c r="B18323" s="12" t="s">
        <v>17928</v>
      </c>
      <c r="C18323" s="16"/>
      <c r="D18323" s="15">
        <f>SUMIFS(Movimientos!F:F,Movimientos!B:B,Productos!A18323,Movimientos!D:D,$D$1)</f>
        <v>0</v>
      </c>
      <c r="E18323" s="14">
        <f>SUMIFS(Movimientos!F:F,Movimientos!B:B,Productos!A18323,Movimientos!D:D,$E$1)</f>
        <v>0</v>
      </c>
      <c r="F18323" s="17">
        <f t="shared" si="572"/>
        <v>0</v>
      </c>
      <c r="G18323" s="14">
        <v>1</v>
      </c>
      <c r="H18323" s="15" t="str">
        <f t="shared" si="573"/>
        <v>Realizar Pedido</v>
      </c>
    </row>
    <row r="18324" spans="1:8" x14ac:dyDescent="0.25">
      <c r="A18324" s="2">
        <v>8901138170622</v>
      </c>
      <c r="B18324" s="12" t="s">
        <v>17929</v>
      </c>
      <c r="C18324" s="16"/>
      <c r="D18324" s="15">
        <f>SUMIFS(Movimientos!F:F,Movimientos!B:B,Productos!A18324,Movimientos!D:D,$D$1)</f>
        <v>0</v>
      </c>
      <c r="E18324" s="14">
        <f>SUMIFS(Movimientos!F:F,Movimientos!B:B,Productos!A18324,Movimientos!D:D,$E$1)</f>
        <v>0</v>
      </c>
      <c r="F18324" s="17">
        <f t="shared" si="572"/>
        <v>0</v>
      </c>
      <c r="G18324" s="14">
        <v>1</v>
      </c>
      <c r="H18324" s="15" t="str">
        <f t="shared" si="573"/>
        <v>Realizar Pedido</v>
      </c>
    </row>
    <row r="18325" spans="1:8" x14ac:dyDescent="0.25">
      <c r="A18325" s="2">
        <v>7501406876006</v>
      </c>
      <c r="B18325" s="12" t="s">
        <v>17930</v>
      </c>
      <c r="C18325" s="16"/>
      <c r="D18325" s="15">
        <f>SUMIFS(Movimientos!F:F,Movimientos!B:B,Productos!A18325,Movimientos!D:D,$D$1)</f>
        <v>0</v>
      </c>
      <c r="E18325" s="14">
        <f>SUMIFS(Movimientos!F:F,Movimientos!B:B,Productos!A18325,Movimientos!D:D,$E$1)</f>
        <v>0</v>
      </c>
      <c r="F18325" s="17">
        <f t="shared" si="572"/>
        <v>0</v>
      </c>
      <c r="G18325" s="14">
        <v>1</v>
      </c>
      <c r="H18325" s="15" t="str">
        <f t="shared" si="573"/>
        <v>Realizar Pedido</v>
      </c>
    </row>
    <row r="18326" spans="1:8" x14ac:dyDescent="0.25">
      <c r="A18326" s="3">
        <v>7592349928747</v>
      </c>
      <c r="B18326" s="11" t="s">
        <v>17931</v>
      </c>
      <c r="C18326" s="16"/>
      <c r="D18326" s="15">
        <f>SUMIFS(Movimientos!F:F,Movimientos!B:B,Productos!A18326,Movimientos!D:D,$D$1)</f>
        <v>0</v>
      </c>
      <c r="E18326" s="14">
        <f>SUMIFS(Movimientos!F:F,Movimientos!B:B,Productos!A18326,Movimientos!D:D,$E$1)</f>
        <v>0</v>
      </c>
      <c r="F18326" s="17">
        <f t="shared" si="572"/>
        <v>0</v>
      </c>
      <c r="G18326" s="14">
        <v>1</v>
      </c>
      <c r="H18326" s="15" t="str">
        <f t="shared" si="573"/>
        <v>Realizar Pedido</v>
      </c>
    </row>
    <row r="18327" spans="1:8" x14ac:dyDescent="0.25">
      <c r="A18327" s="3">
        <v>7592349785708</v>
      </c>
      <c r="B18327" s="11" t="s">
        <v>17932</v>
      </c>
      <c r="C18327" s="16"/>
      <c r="D18327" s="15">
        <f>SUMIFS(Movimientos!F:F,Movimientos!B:B,Productos!A18327,Movimientos!D:D,$D$1)</f>
        <v>0</v>
      </c>
      <c r="E18327" s="14">
        <f>SUMIFS(Movimientos!F:F,Movimientos!B:B,Productos!A18327,Movimientos!D:D,$E$1)</f>
        <v>0</v>
      </c>
      <c r="F18327" s="17">
        <f t="shared" si="572"/>
        <v>0</v>
      </c>
      <c r="G18327" s="14">
        <v>1</v>
      </c>
      <c r="H18327" s="15" t="str">
        <f t="shared" si="573"/>
        <v>Realizar Pedido</v>
      </c>
    </row>
    <row r="18328" spans="1:8" x14ac:dyDescent="0.25">
      <c r="A18328" s="3">
        <v>7592803001764</v>
      </c>
      <c r="B18328" s="11" t="s">
        <v>17933</v>
      </c>
      <c r="C18328" s="16"/>
      <c r="D18328" s="15">
        <f>SUMIFS(Movimientos!F:F,Movimientos!B:B,Productos!A18328,Movimientos!D:D,$D$1)</f>
        <v>0</v>
      </c>
      <c r="E18328" s="14">
        <f>SUMIFS(Movimientos!F:F,Movimientos!B:B,Productos!A18328,Movimientos!D:D,$E$1)</f>
        <v>0</v>
      </c>
      <c r="F18328" s="17">
        <f t="shared" si="572"/>
        <v>0</v>
      </c>
      <c r="G18328" s="14">
        <v>1</v>
      </c>
      <c r="H18328" s="15" t="str">
        <f t="shared" si="573"/>
        <v>Realizar Pedido</v>
      </c>
    </row>
    <row r="18329" spans="1:8" x14ac:dyDescent="0.25">
      <c r="A18329" s="3">
        <v>7592803001641</v>
      </c>
      <c r="B18329" s="11" t="s">
        <v>17934</v>
      </c>
      <c r="C18329" s="16"/>
      <c r="D18329" s="15">
        <f>SUMIFS(Movimientos!F:F,Movimientos!B:B,Productos!A18329,Movimientos!D:D,$D$1)</f>
        <v>0</v>
      </c>
      <c r="E18329" s="14">
        <f>SUMIFS(Movimientos!F:F,Movimientos!B:B,Productos!A18329,Movimientos!D:D,$E$1)</f>
        <v>0</v>
      </c>
      <c r="F18329" s="17">
        <f t="shared" si="572"/>
        <v>0</v>
      </c>
      <c r="G18329" s="14">
        <v>1</v>
      </c>
      <c r="H18329" s="15" t="str">
        <f t="shared" si="573"/>
        <v>Realizar Pedido</v>
      </c>
    </row>
    <row r="18330" spans="1:8" x14ac:dyDescent="0.25">
      <c r="A18330" s="3">
        <v>5034643010909</v>
      </c>
      <c r="B18330" s="11" t="s">
        <v>17935</v>
      </c>
      <c r="C18330" s="16"/>
      <c r="D18330" s="15">
        <f>SUMIFS(Movimientos!F:F,Movimientos!B:B,Productos!A18330,Movimientos!D:D,$D$1)</f>
        <v>0</v>
      </c>
      <c r="E18330" s="14">
        <f>SUMIFS(Movimientos!F:F,Movimientos!B:B,Productos!A18330,Movimientos!D:D,$E$1)</f>
        <v>0</v>
      </c>
      <c r="F18330" s="17">
        <f t="shared" si="572"/>
        <v>0</v>
      </c>
      <c r="G18330" s="14">
        <v>1</v>
      </c>
      <c r="H18330" s="15" t="str">
        <f t="shared" si="573"/>
        <v>Realizar Pedido</v>
      </c>
    </row>
    <row r="18331" spans="1:8" x14ac:dyDescent="0.25">
      <c r="A18331" s="3">
        <v>5034643015386</v>
      </c>
      <c r="B18331" s="11" t="s">
        <v>17936</v>
      </c>
      <c r="C18331" s="16"/>
      <c r="D18331" s="15">
        <f>SUMIFS(Movimientos!F:F,Movimientos!B:B,Productos!A18331,Movimientos!D:D,$D$1)</f>
        <v>0</v>
      </c>
      <c r="E18331" s="14">
        <f>SUMIFS(Movimientos!F:F,Movimientos!B:B,Productos!A18331,Movimientos!D:D,$E$1)</f>
        <v>0</v>
      </c>
      <c r="F18331" s="17">
        <f t="shared" si="572"/>
        <v>0</v>
      </c>
      <c r="G18331" s="14">
        <v>1</v>
      </c>
      <c r="H18331" s="15" t="str">
        <f t="shared" si="573"/>
        <v>Realizar Pedido</v>
      </c>
    </row>
    <row r="18332" spans="1:8" x14ac:dyDescent="0.25">
      <c r="A18332" s="3">
        <v>5034643010886</v>
      </c>
      <c r="B18332" s="11" t="s">
        <v>17937</v>
      </c>
      <c r="C18332" s="16"/>
      <c r="D18332" s="15">
        <f>SUMIFS(Movimientos!F:F,Movimientos!B:B,Productos!A18332,Movimientos!D:D,$D$1)</f>
        <v>0</v>
      </c>
      <c r="E18332" s="14">
        <f>SUMIFS(Movimientos!F:F,Movimientos!B:B,Productos!A18332,Movimientos!D:D,$E$1)</f>
        <v>0</v>
      </c>
      <c r="F18332" s="17">
        <f t="shared" si="572"/>
        <v>0</v>
      </c>
      <c r="G18332" s="14">
        <v>1</v>
      </c>
      <c r="H18332" s="15" t="str">
        <f t="shared" si="573"/>
        <v>Realizar Pedido</v>
      </c>
    </row>
    <row r="18333" spans="1:8" x14ac:dyDescent="0.25">
      <c r="A18333" s="3">
        <v>5034642021524</v>
      </c>
      <c r="B18333" s="11" t="s">
        <v>17938</v>
      </c>
      <c r="C18333" s="16"/>
      <c r="D18333" s="15">
        <f>SUMIFS(Movimientos!F:F,Movimientos!B:B,Productos!A18333,Movimientos!D:D,$D$1)</f>
        <v>0</v>
      </c>
      <c r="E18333" s="14">
        <f>SUMIFS(Movimientos!F:F,Movimientos!B:B,Productos!A18333,Movimientos!D:D,$E$1)</f>
        <v>0</v>
      </c>
      <c r="F18333" s="17">
        <f t="shared" si="572"/>
        <v>0</v>
      </c>
      <c r="G18333" s="14">
        <v>1</v>
      </c>
      <c r="H18333" s="15" t="str">
        <f t="shared" si="573"/>
        <v>Realizar Pedido</v>
      </c>
    </row>
    <row r="18334" spans="1:8" x14ac:dyDescent="0.25">
      <c r="A18334" s="2">
        <v>5034642031226</v>
      </c>
      <c r="B18334" s="12" t="s">
        <v>17939</v>
      </c>
      <c r="C18334" s="16"/>
      <c r="D18334" s="15">
        <f>SUMIFS(Movimientos!F:F,Movimientos!B:B,Productos!A18334,Movimientos!D:D,$D$1)</f>
        <v>0</v>
      </c>
      <c r="E18334" s="14">
        <f>SUMIFS(Movimientos!F:F,Movimientos!B:B,Productos!A18334,Movimientos!D:D,$E$1)</f>
        <v>0</v>
      </c>
      <c r="F18334" s="17">
        <f t="shared" si="572"/>
        <v>0</v>
      </c>
      <c r="G18334" s="14">
        <v>1</v>
      </c>
      <c r="H18334" s="15" t="str">
        <f t="shared" si="573"/>
        <v>Realizar Pedido</v>
      </c>
    </row>
    <row r="18335" spans="1:8" x14ac:dyDescent="0.25">
      <c r="A18335" s="2">
        <v>5034642031233</v>
      </c>
      <c r="B18335" s="12" t="s">
        <v>17940</v>
      </c>
      <c r="C18335" s="16"/>
      <c r="D18335" s="15">
        <f>SUMIFS(Movimientos!F:F,Movimientos!B:B,Productos!A18335,Movimientos!D:D,$D$1)</f>
        <v>0</v>
      </c>
      <c r="E18335" s="14">
        <f>SUMIFS(Movimientos!F:F,Movimientos!B:B,Productos!A18335,Movimientos!D:D,$E$1)</f>
        <v>0</v>
      </c>
      <c r="F18335" s="17">
        <f t="shared" si="572"/>
        <v>0</v>
      </c>
      <c r="G18335" s="14">
        <v>1</v>
      </c>
      <c r="H18335" s="15" t="str">
        <f t="shared" si="573"/>
        <v>Realizar Pedido</v>
      </c>
    </row>
    <row r="18336" spans="1:8" x14ac:dyDescent="0.25">
      <c r="A18336" s="2">
        <v>5034642031240</v>
      </c>
      <c r="B18336" s="12" t="s">
        <v>17941</v>
      </c>
      <c r="C18336" s="16"/>
      <c r="D18336" s="15">
        <f>SUMIFS(Movimientos!F:F,Movimientos!B:B,Productos!A18336,Movimientos!D:D,$D$1)</f>
        <v>0</v>
      </c>
      <c r="E18336" s="14">
        <f>SUMIFS(Movimientos!F:F,Movimientos!B:B,Productos!A18336,Movimientos!D:D,$E$1)</f>
        <v>0</v>
      </c>
      <c r="F18336" s="17">
        <f t="shared" si="572"/>
        <v>0</v>
      </c>
      <c r="G18336" s="14">
        <v>1</v>
      </c>
      <c r="H18336" s="15" t="str">
        <f t="shared" si="573"/>
        <v>Realizar Pedido</v>
      </c>
    </row>
    <row r="18337" spans="1:8" x14ac:dyDescent="0.25">
      <c r="A18337" s="3">
        <v>5034642021531</v>
      </c>
      <c r="B18337" s="11" t="s">
        <v>17942</v>
      </c>
      <c r="C18337" s="16"/>
      <c r="D18337" s="15">
        <f>SUMIFS(Movimientos!F:F,Movimientos!B:B,Productos!A18337,Movimientos!D:D,$D$1)</f>
        <v>0</v>
      </c>
      <c r="E18337" s="14">
        <f>SUMIFS(Movimientos!F:F,Movimientos!B:B,Productos!A18337,Movimientos!D:D,$E$1)</f>
        <v>0</v>
      </c>
      <c r="F18337" s="17">
        <f t="shared" si="572"/>
        <v>0</v>
      </c>
      <c r="G18337" s="14">
        <v>1</v>
      </c>
      <c r="H18337" s="15" t="str">
        <f t="shared" si="573"/>
        <v>Realizar Pedido</v>
      </c>
    </row>
    <row r="18338" spans="1:8" x14ac:dyDescent="0.25">
      <c r="A18338" s="2">
        <v>7592485661201</v>
      </c>
      <c r="B18338" s="12" t="s">
        <v>17943</v>
      </c>
      <c r="C18338" s="16"/>
      <c r="D18338" s="15">
        <f>SUMIFS(Movimientos!F:F,Movimientos!B:B,Productos!A18338,Movimientos!D:D,$D$1)</f>
        <v>0</v>
      </c>
      <c r="E18338" s="14">
        <f>SUMIFS(Movimientos!F:F,Movimientos!B:B,Productos!A18338,Movimientos!D:D,$E$1)</f>
        <v>0</v>
      </c>
      <c r="F18338" s="17">
        <f t="shared" si="572"/>
        <v>0</v>
      </c>
      <c r="G18338" s="14">
        <v>1</v>
      </c>
      <c r="H18338" s="15" t="str">
        <f t="shared" si="573"/>
        <v>Realizar Pedido</v>
      </c>
    </row>
    <row r="18339" spans="1:8" x14ac:dyDescent="0.25">
      <c r="A18339" s="3">
        <v>7594000491027</v>
      </c>
      <c r="B18339" s="11" t="s">
        <v>17944</v>
      </c>
      <c r="C18339" s="16"/>
      <c r="D18339" s="15">
        <f>SUMIFS(Movimientos!F:F,Movimientos!B:B,Productos!A18339,Movimientos!D:D,$D$1)</f>
        <v>0</v>
      </c>
      <c r="E18339" s="14">
        <f>SUMIFS(Movimientos!F:F,Movimientos!B:B,Productos!A18339,Movimientos!D:D,$E$1)</f>
        <v>0</v>
      </c>
      <c r="F18339" s="17">
        <f t="shared" si="572"/>
        <v>0</v>
      </c>
      <c r="G18339" s="14">
        <v>1</v>
      </c>
      <c r="H18339" s="15" t="str">
        <f t="shared" si="573"/>
        <v>Realizar Pedido</v>
      </c>
    </row>
    <row r="18340" spans="1:8" x14ac:dyDescent="0.25">
      <c r="A18340" s="3">
        <v>7594000490655</v>
      </c>
      <c r="B18340" s="11" t="s">
        <v>17945</v>
      </c>
      <c r="C18340" s="16"/>
      <c r="D18340" s="15">
        <f>SUMIFS(Movimientos!F:F,Movimientos!B:B,Productos!A18340,Movimientos!D:D,$D$1)</f>
        <v>0</v>
      </c>
      <c r="E18340" s="14">
        <f>SUMIFS(Movimientos!F:F,Movimientos!B:B,Productos!A18340,Movimientos!D:D,$E$1)</f>
        <v>0</v>
      </c>
      <c r="F18340" s="17">
        <f t="shared" si="572"/>
        <v>0</v>
      </c>
      <c r="G18340" s="14">
        <v>1</v>
      </c>
      <c r="H18340" s="15" t="str">
        <f t="shared" si="573"/>
        <v>Realizar Pedido</v>
      </c>
    </row>
    <row r="18341" spans="1:8" x14ac:dyDescent="0.25">
      <c r="A18341" s="3">
        <v>7591257002372</v>
      </c>
      <c r="B18341" s="11" t="s">
        <v>17946</v>
      </c>
      <c r="C18341" s="16"/>
      <c r="D18341" s="15">
        <f>SUMIFS(Movimientos!F:F,Movimientos!B:B,Productos!A18341,Movimientos!D:D,$D$1)</f>
        <v>0</v>
      </c>
      <c r="E18341" s="14">
        <f>SUMIFS(Movimientos!F:F,Movimientos!B:B,Productos!A18341,Movimientos!D:D,$E$1)</f>
        <v>0</v>
      </c>
      <c r="F18341" s="17">
        <f t="shared" si="572"/>
        <v>0</v>
      </c>
      <c r="G18341" s="14">
        <v>1</v>
      </c>
      <c r="H18341" s="15" t="str">
        <f t="shared" si="573"/>
        <v>Realizar Pedido</v>
      </c>
    </row>
    <row r="18342" spans="1:8" x14ac:dyDescent="0.25">
      <c r="A18342" s="3">
        <v>300099999798</v>
      </c>
      <c r="B18342" s="11" t="s">
        <v>17947</v>
      </c>
      <c r="C18342" s="16"/>
      <c r="D18342" s="15">
        <f>SUMIFS(Movimientos!F:F,Movimientos!B:B,Productos!A18342,Movimientos!D:D,$D$1)</f>
        <v>0</v>
      </c>
      <c r="E18342" s="14">
        <f>SUMIFS(Movimientos!F:F,Movimientos!B:B,Productos!A18342,Movimientos!D:D,$E$1)</f>
        <v>0</v>
      </c>
      <c r="F18342" s="17">
        <f t="shared" si="572"/>
        <v>0</v>
      </c>
      <c r="G18342" s="14">
        <v>1</v>
      </c>
      <c r="H18342" s="15" t="str">
        <f t="shared" si="573"/>
        <v>Realizar Pedido</v>
      </c>
    </row>
    <row r="18343" spans="1:8" x14ac:dyDescent="0.25">
      <c r="A18343" s="3">
        <v>8901117191372</v>
      </c>
      <c r="B18343" s="11" t="s">
        <v>17948</v>
      </c>
      <c r="C18343" s="16"/>
      <c r="D18343" s="15">
        <f>SUMIFS(Movimientos!F:F,Movimientos!B:B,Productos!A18343,Movimientos!D:D,$D$1)</f>
        <v>0</v>
      </c>
      <c r="E18343" s="14">
        <f>SUMIFS(Movimientos!F:F,Movimientos!B:B,Productos!A18343,Movimientos!D:D,$E$1)</f>
        <v>0</v>
      </c>
      <c r="F18343" s="17">
        <f t="shared" si="572"/>
        <v>0</v>
      </c>
      <c r="G18343" s="14">
        <v>1</v>
      </c>
      <c r="H18343" s="15" t="str">
        <f t="shared" si="573"/>
        <v>Realizar Pedido</v>
      </c>
    </row>
    <row r="18344" spans="1:8" x14ac:dyDescent="0.25">
      <c r="A18344" s="3">
        <v>8901117191389</v>
      </c>
      <c r="B18344" s="11" t="s">
        <v>17949</v>
      </c>
      <c r="C18344" s="16"/>
      <c r="D18344" s="15">
        <f>SUMIFS(Movimientos!F:F,Movimientos!B:B,Productos!A18344,Movimientos!D:D,$D$1)</f>
        <v>0</v>
      </c>
      <c r="E18344" s="14">
        <f>SUMIFS(Movimientos!F:F,Movimientos!B:B,Productos!A18344,Movimientos!D:D,$E$1)</f>
        <v>0</v>
      </c>
      <c r="F18344" s="17">
        <f t="shared" si="572"/>
        <v>0</v>
      </c>
      <c r="G18344" s="14">
        <v>1</v>
      </c>
      <c r="H18344" s="15" t="str">
        <f t="shared" si="573"/>
        <v>Realizar Pedido</v>
      </c>
    </row>
    <row r="18345" spans="1:8" x14ac:dyDescent="0.25">
      <c r="A18345" s="3">
        <v>8901117191358</v>
      </c>
      <c r="B18345" s="11" t="s">
        <v>17950</v>
      </c>
      <c r="C18345" s="16"/>
      <c r="D18345" s="15">
        <f>SUMIFS(Movimientos!F:F,Movimientos!B:B,Productos!A18345,Movimientos!D:D,$D$1)</f>
        <v>0</v>
      </c>
      <c r="E18345" s="14">
        <f>SUMIFS(Movimientos!F:F,Movimientos!B:B,Productos!A18345,Movimientos!D:D,$E$1)</f>
        <v>0</v>
      </c>
      <c r="F18345" s="17">
        <f t="shared" si="572"/>
        <v>0</v>
      </c>
      <c r="G18345" s="14">
        <v>1</v>
      </c>
      <c r="H18345" s="15" t="str">
        <f t="shared" si="573"/>
        <v>Realizar Pedido</v>
      </c>
    </row>
    <row r="18346" spans="1:8" x14ac:dyDescent="0.25">
      <c r="A18346" s="3">
        <v>7790273000137</v>
      </c>
      <c r="B18346" s="11" t="s">
        <v>17951</v>
      </c>
      <c r="C18346" s="16"/>
      <c r="D18346" s="15">
        <f>SUMIFS(Movimientos!F:F,Movimientos!B:B,Productos!A18346,Movimientos!D:D,$D$1)</f>
        <v>0</v>
      </c>
      <c r="E18346" s="14">
        <f>SUMIFS(Movimientos!F:F,Movimientos!B:B,Productos!A18346,Movimientos!D:D,$E$1)</f>
        <v>0</v>
      </c>
      <c r="F18346" s="17">
        <f t="shared" si="572"/>
        <v>0</v>
      </c>
      <c r="G18346" s="14">
        <v>1</v>
      </c>
      <c r="H18346" s="15" t="str">
        <f t="shared" si="573"/>
        <v>Realizar Pedido</v>
      </c>
    </row>
    <row r="18347" spans="1:8" x14ac:dyDescent="0.25">
      <c r="A18347" s="3">
        <v>5702157106455</v>
      </c>
      <c r="B18347" s="11" t="s">
        <v>17952</v>
      </c>
      <c r="C18347" s="16"/>
      <c r="D18347" s="15">
        <f>SUMIFS(Movimientos!F:F,Movimientos!B:B,Productos!A18347,Movimientos!D:D,$D$1)</f>
        <v>0</v>
      </c>
      <c r="E18347" s="14">
        <f>SUMIFS(Movimientos!F:F,Movimientos!B:B,Productos!A18347,Movimientos!D:D,$E$1)</f>
        <v>0</v>
      </c>
      <c r="F18347" s="17">
        <f t="shared" si="572"/>
        <v>0</v>
      </c>
      <c r="G18347" s="14">
        <v>1</v>
      </c>
      <c r="H18347" s="15" t="str">
        <f t="shared" si="573"/>
        <v>Realizar Pedido</v>
      </c>
    </row>
    <row r="18348" spans="1:8" x14ac:dyDescent="0.25">
      <c r="A18348" s="3" t="s">
        <v>17953</v>
      </c>
      <c r="B18348" s="11" t="s">
        <v>17954</v>
      </c>
      <c r="C18348" s="16"/>
      <c r="D18348" s="15">
        <f>SUMIFS(Movimientos!F:F,Movimientos!B:B,Productos!A18348,Movimientos!D:D,$D$1)</f>
        <v>0</v>
      </c>
      <c r="E18348" s="14">
        <f>SUMIFS(Movimientos!F:F,Movimientos!B:B,Productos!A18348,Movimientos!D:D,$E$1)</f>
        <v>0</v>
      </c>
      <c r="F18348" s="17">
        <f t="shared" si="572"/>
        <v>0</v>
      </c>
      <c r="G18348" s="14">
        <v>1</v>
      </c>
      <c r="H18348" s="15" t="str">
        <f t="shared" si="573"/>
        <v>Realizar Pedido</v>
      </c>
    </row>
    <row r="18349" spans="1:8" x14ac:dyDescent="0.25">
      <c r="A18349" s="3">
        <v>5000455007260</v>
      </c>
      <c r="B18349" s="11" t="s">
        <v>17955</v>
      </c>
      <c r="C18349" s="16"/>
      <c r="D18349" s="15">
        <f>SUMIFS(Movimientos!F:F,Movimientos!B:B,Productos!A18349,Movimientos!D:D,$D$1)</f>
        <v>0</v>
      </c>
      <c r="E18349" s="14">
        <f>SUMIFS(Movimientos!F:F,Movimientos!B:B,Productos!A18349,Movimientos!D:D,$E$1)</f>
        <v>0</v>
      </c>
      <c r="F18349" s="17">
        <f t="shared" si="572"/>
        <v>0</v>
      </c>
      <c r="G18349" s="14">
        <v>1</v>
      </c>
      <c r="H18349" s="15" t="str">
        <f t="shared" si="573"/>
        <v>Realizar Pedido</v>
      </c>
    </row>
    <row r="18350" spans="1:8" x14ac:dyDescent="0.25">
      <c r="A18350" s="2">
        <v>5000455007277</v>
      </c>
      <c r="B18350" s="12" t="s">
        <v>17956</v>
      </c>
      <c r="C18350" s="16"/>
      <c r="D18350" s="15">
        <f>SUMIFS(Movimientos!F:F,Movimientos!B:B,Productos!A18350,Movimientos!D:D,$D$1)</f>
        <v>0</v>
      </c>
      <c r="E18350" s="14">
        <f>SUMIFS(Movimientos!F:F,Movimientos!B:B,Productos!A18350,Movimientos!D:D,$E$1)</f>
        <v>0</v>
      </c>
      <c r="F18350" s="17">
        <f t="shared" si="572"/>
        <v>0</v>
      </c>
      <c r="G18350" s="14">
        <v>1</v>
      </c>
      <c r="H18350" s="15" t="str">
        <f t="shared" si="573"/>
        <v>Realizar Pedido</v>
      </c>
    </row>
    <row r="18351" spans="1:8" x14ac:dyDescent="0.25">
      <c r="A18351" s="3">
        <v>5000455019416</v>
      </c>
      <c r="B18351" s="11" t="s">
        <v>17957</v>
      </c>
      <c r="C18351" s="16"/>
      <c r="D18351" s="15">
        <f>SUMIFS(Movimientos!F:F,Movimientos!B:B,Productos!A18351,Movimientos!D:D,$D$1)</f>
        <v>0</v>
      </c>
      <c r="E18351" s="14">
        <f>SUMIFS(Movimientos!F:F,Movimientos!B:B,Productos!A18351,Movimientos!D:D,$E$1)</f>
        <v>0</v>
      </c>
      <c r="F18351" s="17">
        <f t="shared" si="572"/>
        <v>0</v>
      </c>
      <c r="G18351" s="14">
        <v>1</v>
      </c>
      <c r="H18351" s="15" t="str">
        <f t="shared" si="573"/>
        <v>Realizar Pedido</v>
      </c>
    </row>
    <row r="18352" spans="1:8" x14ac:dyDescent="0.25">
      <c r="A18352" s="3">
        <v>5000455006911</v>
      </c>
      <c r="B18352" s="11" t="s">
        <v>17958</v>
      </c>
      <c r="C18352" s="16"/>
      <c r="D18352" s="15">
        <f>SUMIFS(Movimientos!F:F,Movimientos!B:B,Productos!A18352,Movimientos!D:D,$D$1)</f>
        <v>0</v>
      </c>
      <c r="E18352" s="14">
        <f>SUMIFS(Movimientos!F:F,Movimientos!B:B,Productos!A18352,Movimientos!D:D,$E$1)</f>
        <v>0</v>
      </c>
      <c r="F18352" s="17">
        <f t="shared" si="572"/>
        <v>0</v>
      </c>
      <c r="G18352" s="14">
        <v>1</v>
      </c>
      <c r="H18352" s="15" t="str">
        <f t="shared" si="573"/>
        <v>Realizar Pedido</v>
      </c>
    </row>
    <row r="18353" spans="1:8" x14ac:dyDescent="0.25">
      <c r="A18353" s="3">
        <v>5000455019003</v>
      </c>
      <c r="B18353" s="11" t="s">
        <v>17959</v>
      </c>
      <c r="C18353" s="16"/>
      <c r="D18353" s="15">
        <f>SUMIFS(Movimientos!F:F,Movimientos!B:B,Productos!A18353,Movimientos!D:D,$D$1)</f>
        <v>0</v>
      </c>
      <c r="E18353" s="14">
        <f>SUMIFS(Movimientos!F:F,Movimientos!B:B,Productos!A18353,Movimientos!D:D,$E$1)</f>
        <v>0</v>
      </c>
      <c r="F18353" s="17">
        <f t="shared" si="572"/>
        <v>0</v>
      </c>
      <c r="G18353" s="14">
        <v>1</v>
      </c>
      <c r="H18353" s="15" t="str">
        <f t="shared" si="573"/>
        <v>Realizar Pedido</v>
      </c>
    </row>
    <row r="18354" spans="1:8" x14ac:dyDescent="0.25">
      <c r="A18354" s="3">
        <v>5000455019027</v>
      </c>
      <c r="B18354" s="11" t="s">
        <v>17960</v>
      </c>
      <c r="C18354" s="16"/>
      <c r="D18354" s="15">
        <f>SUMIFS(Movimientos!F:F,Movimientos!B:B,Productos!A18354,Movimientos!D:D,$D$1)</f>
        <v>0</v>
      </c>
      <c r="E18354" s="14">
        <f>SUMIFS(Movimientos!F:F,Movimientos!B:B,Productos!A18354,Movimientos!D:D,$E$1)</f>
        <v>0</v>
      </c>
      <c r="F18354" s="17">
        <f t="shared" si="572"/>
        <v>0</v>
      </c>
      <c r="G18354" s="14">
        <v>1</v>
      </c>
      <c r="H18354" s="15" t="str">
        <f t="shared" si="573"/>
        <v>Realizar Pedido</v>
      </c>
    </row>
    <row r="18355" spans="1:8" x14ac:dyDescent="0.25">
      <c r="A18355" s="3">
        <v>7703153018757</v>
      </c>
      <c r="B18355" s="11" t="s">
        <v>17961</v>
      </c>
      <c r="C18355" s="16"/>
      <c r="D18355" s="15">
        <f>SUMIFS(Movimientos!F:F,Movimientos!B:B,Productos!A18355,Movimientos!D:D,$D$1)</f>
        <v>0</v>
      </c>
      <c r="E18355" s="14">
        <f>SUMIFS(Movimientos!F:F,Movimientos!B:B,Productos!A18355,Movimientos!D:D,$E$1)</f>
        <v>0</v>
      </c>
      <c r="F18355" s="17">
        <f t="shared" si="572"/>
        <v>0</v>
      </c>
      <c r="G18355" s="14">
        <v>1</v>
      </c>
      <c r="H18355" s="15" t="str">
        <f t="shared" si="573"/>
        <v>Realizar Pedido</v>
      </c>
    </row>
    <row r="18356" spans="1:8" x14ac:dyDescent="0.25">
      <c r="A18356" s="3">
        <v>7702605201549</v>
      </c>
      <c r="B18356" s="11" t="s">
        <v>17962</v>
      </c>
      <c r="C18356" s="16"/>
      <c r="D18356" s="15">
        <f>SUMIFS(Movimientos!F:F,Movimientos!B:B,Productos!A18356,Movimientos!D:D,$D$1)</f>
        <v>0</v>
      </c>
      <c r="E18356" s="14">
        <f>SUMIFS(Movimientos!F:F,Movimientos!B:B,Productos!A18356,Movimientos!D:D,$E$1)</f>
        <v>0</v>
      </c>
      <c r="F18356" s="17">
        <f t="shared" si="572"/>
        <v>0</v>
      </c>
      <c r="G18356" s="14">
        <v>1</v>
      </c>
      <c r="H18356" s="15" t="str">
        <f t="shared" si="573"/>
        <v>Realizar Pedido</v>
      </c>
    </row>
    <row r="18357" spans="1:8" x14ac:dyDescent="0.25">
      <c r="A18357" s="3">
        <v>7594002081240</v>
      </c>
      <c r="B18357" s="11" t="s">
        <v>17963</v>
      </c>
      <c r="C18357" s="16"/>
      <c r="D18357" s="15">
        <f>SUMIFS(Movimientos!F:F,Movimientos!B:B,Productos!A18357,Movimientos!D:D,$D$1)</f>
        <v>0</v>
      </c>
      <c r="E18357" s="14">
        <f>SUMIFS(Movimientos!F:F,Movimientos!B:B,Productos!A18357,Movimientos!D:D,$E$1)</f>
        <v>0</v>
      </c>
      <c r="F18357" s="17">
        <f t="shared" si="572"/>
        <v>0</v>
      </c>
      <c r="G18357" s="14">
        <v>1</v>
      </c>
      <c r="H18357" s="15" t="str">
        <f t="shared" si="573"/>
        <v>Realizar Pedido</v>
      </c>
    </row>
    <row r="18358" spans="1:8" x14ac:dyDescent="0.25">
      <c r="A18358" s="3">
        <v>7594002080847</v>
      </c>
      <c r="B18358" s="11" t="s">
        <v>17964</v>
      </c>
      <c r="C18358" s="16"/>
      <c r="D18358" s="15">
        <f>SUMIFS(Movimientos!F:F,Movimientos!B:B,Productos!A18358,Movimientos!D:D,$D$1)</f>
        <v>0</v>
      </c>
      <c r="E18358" s="14">
        <f>SUMIFS(Movimientos!F:F,Movimientos!B:B,Productos!A18358,Movimientos!D:D,$E$1)</f>
        <v>0</v>
      </c>
      <c r="F18358" s="17">
        <f t="shared" si="572"/>
        <v>0</v>
      </c>
      <c r="G18358" s="14">
        <v>1</v>
      </c>
      <c r="H18358" s="15" t="str">
        <f t="shared" si="573"/>
        <v>Realizar Pedido</v>
      </c>
    </row>
    <row r="18359" spans="1:8" x14ac:dyDescent="0.25">
      <c r="A18359" s="3">
        <v>7592616486017</v>
      </c>
      <c r="B18359" s="11" t="s">
        <v>17965</v>
      </c>
      <c r="C18359" s="16"/>
      <c r="D18359" s="15">
        <f>SUMIFS(Movimientos!F:F,Movimientos!B:B,Productos!A18359,Movimientos!D:D,$D$1)</f>
        <v>0</v>
      </c>
      <c r="E18359" s="14">
        <f>SUMIFS(Movimientos!F:F,Movimientos!B:B,Productos!A18359,Movimientos!D:D,$E$1)</f>
        <v>0</v>
      </c>
      <c r="F18359" s="17">
        <f t="shared" si="572"/>
        <v>0</v>
      </c>
      <c r="G18359" s="14">
        <v>1</v>
      </c>
      <c r="H18359" s="15" t="str">
        <f t="shared" si="573"/>
        <v>Realizar Pedido</v>
      </c>
    </row>
    <row r="18360" spans="1:8" x14ac:dyDescent="0.25">
      <c r="A18360" s="3">
        <v>7703763190164</v>
      </c>
      <c r="B18360" s="11" t="s">
        <v>17966</v>
      </c>
      <c r="C18360" s="16"/>
      <c r="D18360" s="15">
        <f>SUMIFS(Movimientos!F:F,Movimientos!B:B,Productos!A18360,Movimientos!D:D,$D$1)</f>
        <v>0</v>
      </c>
      <c r="E18360" s="14">
        <f>SUMIFS(Movimientos!F:F,Movimientos!B:B,Productos!A18360,Movimientos!D:D,$E$1)</f>
        <v>0</v>
      </c>
      <c r="F18360" s="17">
        <f t="shared" si="572"/>
        <v>0</v>
      </c>
      <c r="G18360" s="14">
        <v>1</v>
      </c>
      <c r="H18360" s="15" t="str">
        <f t="shared" si="573"/>
        <v>Realizar Pedido</v>
      </c>
    </row>
    <row r="18361" spans="1:8" x14ac:dyDescent="0.25">
      <c r="A18361" s="3">
        <v>7591585178275</v>
      </c>
      <c r="B18361" s="11" t="s">
        <v>17967</v>
      </c>
      <c r="C18361" s="16"/>
      <c r="D18361" s="15">
        <f>SUMIFS(Movimientos!F:F,Movimientos!B:B,Productos!A18361,Movimientos!D:D,$D$1)</f>
        <v>0</v>
      </c>
      <c r="E18361" s="14">
        <f>SUMIFS(Movimientos!F:F,Movimientos!B:B,Productos!A18361,Movimientos!D:D,$E$1)</f>
        <v>0</v>
      </c>
      <c r="F18361" s="17">
        <f t="shared" si="572"/>
        <v>0</v>
      </c>
      <c r="G18361" s="14">
        <v>1</v>
      </c>
      <c r="H18361" s="15" t="str">
        <f t="shared" si="573"/>
        <v>Realizar Pedido</v>
      </c>
    </row>
    <row r="18362" spans="1:8" x14ac:dyDescent="0.25">
      <c r="A18362" s="2">
        <v>7591585978271</v>
      </c>
      <c r="B18362" s="12" t="s">
        <v>17968</v>
      </c>
      <c r="C18362" s="16"/>
      <c r="D18362" s="15">
        <f>SUMIFS(Movimientos!F:F,Movimientos!B:B,Productos!A18362,Movimientos!D:D,$D$1)</f>
        <v>0</v>
      </c>
      <c r="E18362" s="14">
        <f>SUMIFS(Movimientos!F:F,Movimientos!B:B,Productos!A18362,Movimientos!D:D,$E$1)</f>
        <v>0</v>
      </c>
      <c r="F18362" s="17">
        <f t="shared" si="572"/>
        <v>0</v>
      </c>
      <c r="G18362" s="14">
        <v>1</v>
      </c>
      <c r="H18362" s="15" t="str">
        <f t="shared" si="573"/>
        <v>Realizar Pedido</v>
      </c>
    </row>
    <row r="18363" spans="1:8" x14ac:dyDescent="0.25">
      <c r="A18363" s="2">
        <v>7591098330474</v>
      </c>
      <c r="B18363" s="12" t="s">
        <v>17969</v>
      </c>
      <c r="C18363" s="16"/>
      <c r="D18363" s="15">
        <f>SUMIFS(Movimientos!F:F,Movimientos!B:B,Productos!A18363,Movimientos!D:D,$D$1)</f>
        <v>0</v>
      </c>
      <c r="E18363" s="14">
        <f>SUMIFS(Movimientos!F:F,Movimientos!B:B,Productos!A18363,Movimientos!D:D,$E$1)</f>
        <v>0</v>
      </c>
      <c r="F18363" s="17">
        <f t="shared" si="572"/>
        <v>0</v>
      </c>
      <c r="G18363" s="14">
        <v>1</v>
      </c>
      <c r="H18363" s="15" t="str">
        <f t="shared" si="573"/>
        <v>Realizar Pedido</v>
      </c>
    </row>
    <row r="18364" spans="1:8" x14ac:dyDescent="0.25">
      <c r="A18364" s="2">
        <v>7591098330429</v>
      </c>
      <c r="B18364" s="12" t="s">
        <v>17970</v>
      </c>
      <c r="C18364" s="16"/>
      <c r="D18364" s="15">
        <f>SUMIFS(Movimientos!F:F,Movimientos!B:B,Productos!A18364,Movimientos!D:D,$D$1)</f>
        <v>0</v>
      </c>
      <c r="E18364" s="14">
        <f>SUMIFS(Movimientos!F:F,Movimientos!B:B,Productos!A18364,Movimientos!D:D,$E$1)</f>
        <v>0</v>
      </c>
      <c r="F18364" s="17">
        <f t="shared" si="572"/>
        <v>0</v>
      </c>
      <c r="G18364" s="14">
        <v>1</v>
      </c>
      <c r="H18364" s="15" t="str">
        <f t="shared" si="573"/>
        <v>Realizar Pedido</v>
      </c>
    </row>
    <row r="18365" spans="1:8" x14ac:dyDescent="0.25">
      <c r="A18365" s="3">
        <v>7591059002846</v>
      </c>
      <c r="B18365" s="11" t="s">
        <v>17971</v>
      </c>
      <c r="C18365" s="16"/>
      <c r="D18365" s="15">
        <f>SUMIFS(Movimientos!F:F,Movimientos!B:B,Productos!A18365,Movimientos!D:D,$D$1)</f>
        <v>0</v>
      </c>
      <c r="E18365" s="14">
        <f>SUMIFS(Movimientos!F:F,Movimientos!B:B,Productos!A18365,Movimientos!D:D,$E$1)</f>
        <v>0</v>
      </c>
      <c r="F18365" s="17">
        <f t="shared" si="572"/>
        <v>0</v>
      </c>
      <c r="G18365" s="14">
        <v>1</v>
      </c>
      <c r="H18365" s="15" t="str">
        <f t="shared" si="573"/>
        <v>Realizar Pedido</v>
      </c>
    </row>
    <row r="18366" spans="1:8" x14ac:dyDescent="0.25">
      <c r="A18366" s="3">
        <v>7795345011523</v>
      </c>
      <c r="B18366" s="11" t="s">
        <v>17972</v>
      </c>
      <c r="C18366" s="16"/>
      <c r="D18366" s="15">
        <f>SUMIFS(Movimientos!F:F,Movimientos!B:B,Productos!A18366,Movimientos!D:D,$D$1)</f>
        <v>0</v>
      </c>
      <c r="E18366" s="14">
        <f>SUMIFS(Movimientos!F:F,Movimientos!B:B,Productos!A18366,Movimientos!D:D,$E$1)</f>
        <v>0</v>
      </c>
      <c r="F18366" s="17">
        <f t="shared" si="572"/>
        <v>0</v>
      </c>
      <c r="G18366" s="14">
        <v>1</v>
      </c>
      <c r="H18366" s="15" t="str">
        <f t="shared" si="573"/>
        <v>Realizar Pedido</v>
      </c>
    </row>
    <row r="18367" spans="1:8" x14ac:dyDescent="0.25">
      <c r="A18367" s="3">
        <v>7795345011516</v>
      </c>
      <c r="B18367" s="11" t="s">
        <v>17973</v>
      </c>
      <c r="C18367" s="16"/>
      <c r="D18367" s="15">
        <f>SUMIFS(Movimientos!F:F,Movimientos!B:B,Productos!A18367,Movimientos!D:D,$D$1)</f>
        <v>0</v>
      </c>
      <c r="E18367" s="14">
        <f>SUMIFS(Movimientos!F:F,Movimientos!B:B,Productos!A18367,Movimientos!D:D,$E$1)</f>
        <v>0</v>
      </c>
      <c r="F18367" s="17">
        <f t="shared" si="572"/>
        <v>0</v>
      </c>
      <c r="G18367" s="14">
        <v>1</v>
      </c>
      <c r="H18367" s="15" t="str">
        <f t="shared" si="573"/>
        <v>Realizar Pedido</v>
      </c>
    </row>
    <row r="18368" spans="1:8" x14ac:dyDescent="0.25">
      <c r="A18368" s="3">
        <v>48526016129</v>
      </c>
      <c r="B18368" s="11" t="s">
        <v>17974</v>
      </c>
      <c r="C18368" s="16"/>
      <c r="D18368" s="15">
        <f>SUMIFS(Movimientos!F:F,Movimientos!B:B,Productos!A18368,Movimientos!D:D,$D$1)</f>
        <v>0</v>
      </c>
      <c r="E18368" s="14">
        <f>SUMIFS(Movimientos!F:F,Movimientos!B:B,Productos!A18368,Movimientos!D:D,$E$1)</f>
        <v>0</v>
      </c>
      <c r="F18368" s="17">
        <f t="shared" si="572"/>
        <v>0</v>
      </c>
      <c r="G18368" s="14">
        <v>1</v>
      </c>
      <c r="H18368" s="15" t="str">
        <f t="shared" si="573"/>
        <v>Realizar Pedido</v>
      </c>
    </row>
    <row r="18369" spans="1:8" x14ac:dyDescent="0.25">
      <c r="A18369" s="3">
        <v>885021704225</v>
      </c>
      <c r="B18369" s="11" t="s">
        <v>17975</v>
      </c>
      <c r="C18369" s="16"/>
      <c r="D18369" s="15">
        <f>SUMIFS(Movimientos!F:F,Movimientos!B:B,Productos!A18369,Movimientos!D:D,$D$1)</f>
        <v>0</v>
      </c>
      <c r="E18369" s="14">
        <f>SUMIFS(Movimientos!F:F,Movimientos!B:B,Productos!A18369,Movimientos!D:D,$E$1)</f>
        <v>0</v>
      </c>
      <c r="F18369" s="17">
        <f t="shared" si="572"/>
        <v>0</v>
      </c>
      <c r="G18369" s="14">
        <v>1</v>
      </c>
      <c r="H18369" s="15" t="str">
        <f t="shared" si="573"/>
        <v>Realizar Pedido</v>
      </c>
    </row>
    <row r="18370" spans="1:8" x14ac:dyDescent="0.25">
      <c r="A18370" s="3">
        <v>5012909012263</v>
      </c>
      <c r="B18370" s="11" t="s">
        <v>17976</v>
      </c>
      <c r="C18370" s="16"/>
      <c r="D18370" s="15">
        <f>SUMIFS(Movimientos!F:F,Movimientos!B:B,Productos!A18370,Movimientos!D:D,$D$1)</f>
        <v>0</v>
      </c>
      <c r="E18370" s="14">
        <f>SUMIFS(Movimientos!F:F,Movimientos!B:B,Productos!A18370,Movimientos!D:D,$E$1)</f>
        <v>0</v>
      </c>
      <c r="F18370" s="17">
        <f t="shared" si="572"/>
        <v>0</v>
      </c>
      <c r="G18370" s="14">
        <v>1</v>
      </c>
      <c r="H18370" s="15" t="str">
        <f t="shared" si="573"/>
        <v>Realizar Pedido</v>
      </c>
    </row>
    <row r="18371" spans="1:8" x14ac:dyDescent="0.25">
      <c r="A18371" s="3">
        <v>885021704188</v>
      </c>
      <c r="B18371" s="11" t="s">
        <v>17977</v>
      </c>
      <c r="C18371" s="16"/>
      <c r="D18371" s="15">
        <f>SUMIFS(Movimientos!F:F,Movimientos!B:B,Productos!A18371,Movimientos!D:D,$D$1)</f>
        <v>0</v>
      </c>
      <c r="E18371" s="14">
        <f>SUMIFS(Movimientos!F:F,Movimientos!B:B,Productos!A18371,Movimientos!D:D,$E$1)</f>
        <v>0</v>
      </c>
      <c r="F18371" s="17">
        <f t="shared" ref="F18371:F18434" si="574">D18371-E18371</f>
        <v>0</v>
      </c>
      <c r="G18371" s="14">
        <v>1</v>
      </c>
      <c r="H18371" s="15" t="str">
        <f t="shared" ref="H18371:H18434" si="575">IF(F18371&lt;G18371,"Realizar Pedido","")</f>
        <v>Realizar Pedido</v>
      </c>
    </row>
    <row r="18372" spans="1:8" x14ac:dyDescent="0.25">
      <c r="A18372" s="3">
        <v>7453026416172</v>
      </c>
      <c r="B18372" s="11" t="s">
        <v>17978</v>
      </c>
      <c r="C18372" s="16"/>
      <c r="D18372" s="15">
        <f>SUMIFS(Movimientos!F:F,Movimientos!B:B,Productos!A18372,Movimientos!D:D,$D$1)</f>
        <v>0</v>
      </c>
      <c r="E18372" s="14">
        <f>SUMIFS(Movimientos!F:F,Movimientos!B:B,Productos!A18372,Movimientos!D:D,$E$1)</f>
        <v>0</v>
      </c>
      <c r="F18372" s="17">
        <f t="shared" si="574"/>
        <v>0</v>
      </c>
      <c r="G18372" s="14">
        <v>1</v>
      </c>
      <c r="H18372" s="15" t="str">
        <f t="shared" si="575"/>
        <v>Realizar Pedido</v>
      </c>
    </row>
    <row r="18373" spans="1:8" x14ac:dyDescent="0.25">
      <c r="A18373" s="3">
        <v>7453026413225</v>
      </c>
      <c r="B18373" s="11" t="s">
        <v>17979</v>
      </c>
      <c r="C18373" s="16"/>
      <c r="D18373" s="15">
        <f>SUMIFS(Movimientos!F:F,Movimientos!B:B,Productos!A18373,Movimientos!D:D,$D$1)</f>
        <v>0</v>
      </c>
      <c r="E18373" s="14">
        <f>SUMIFS(Movimientos!F:F,Movimientos!B:B,Productos!A18373,Movimientos!D:D,$E$1)</f>
        <v>0</v>
      </c>
      <c r="F18373" s="17">
        <f t="shared" si="574"/>
        <v>0</v>
      </c>
      <c r="G18373" s="14">
        <v>1</v>
      </c>
      <c r="H18373" s="15" t="str">
        <f t="shared" si="575"/>
        <v>Realizar Pedido</v>
      </c>
    </row>
    <row r="18374" spans="1:8" x14ac:dyDescent="0.25">
      <c r="A18374" s="3">
        <v>885021704058</v>
      </c>
      <c r="B18374" s="11" t="s">
        <v>17980</v>
      </c>
      <c r="C18374" s="16"/>
      <c r="D18374" s="15">
        <f>SUMIFS(Movimientos!F:F,Movimientos!B:B,Productos!A18374,Movimientos!D:D,$D$1)</f>
        <v>0</v>
      </c>
      <c r="E18374" s="14">
        <f>SUMIFS(Movimientos!F:F,Movimientos!B:B,Productos!A18374,Movimientos!D:D,$E$1)</f>
        <v>0</v>
      </c>
      <c r="F18374" s="17">
        <f t="shared" si="574"/>
        <v>0</v>
      </c>
      <c r="G18374" s="14">
        <v>1</v>
      </c>
      <c r="H18374" s="15" t="str">
        <f t="shared" si="575"/>
        <v>Realizar Pedido</v>
      </c>
    </row>
    <row r="18375" spans="1:8" x14ac:dyDescent="0.25">
      <c r="A18375" s="3">
        <v>7592194001664</v>
      </c>
      <c r="B18375" s="11" t="s">
        <v>17981</v>
      </c>
      <c r="C18375" s="16"/>
      <c r="D18375" s="15">
        <f>SUMIFS(Movimientos!F:F,Movimientos!B:B,Productos!A18375,Movimientos!D:D,$D$1)</f>
        <v>0</v>
      </c>
      <c r="E18375" s="14">
        <f>SUMIFS(Movimientos!F:F,Movimientos!B:B,Productos!A18375,Movimientos!D:D,$E$1)</f>
        <v>0</v>
      </c>
      <c r="F18375" s="17">
        <f t="shared" si="574"/>
        <v>0</v>
      </c>
      <c r="G18375" s="14">
        <v>1</v>
      </c>
      <c r="H18375" s="15" t="str">
        <f t="shared" si="575"/>
        <v>Realizar Pedido</v>
      </c>
    </row>
    <row r="18376" spans="1:8" x14ac:dyDescent="0.25">
      <c r="A18376" s="2">
        <v>7453003504786</v>
      </c>
      <c r="B18376" s="12" t="s">
        <v>17982</v>
      </c>
      <c r="C18376" s="16"/>
      <c r="D18376" s="15">
        <f>SUMIFS(Movimientos!F:F,Movimientos!B:B,Productos!A18376,Movimientos!D:D,$D$1)</f>
        <v>0</v>
      </c>
      <c r="E18376" s="14">
        <f>SUMIFS(Movimientos!F:F,Movimientos!B:B,Productos!A18376,Movimientos!D:D,$E$1)</f>
        <v>0</v>
      </c>
      <c r="F18376" s="17">
        <f t="shared" si="574"/>
        <v>0</v>
      </c>
      <c r="G18376" s="14">
        <v>1</v>
      </c>
      <c r="H18376" s="15" t="str">
        <f t="shared" si="575"/>
        <v>Realizar Pedido</v>
      </c>
    </row>
    <row r="18377" spans="1:8" x14ac:dyDescent="0.25">
      <c r="A18377" s="2">
        <v>7453003506957</v>
      </c>
      <c r="B18377" s="12" t="s">
        <v>17983</v>
      </c>
      <c r="C18377" s="16"/>
      <c r="D18377" s="15">
        <f>SUMIFS(Movimientos!F:F,Movimientos!B:B,Productos!A18377,Movimientos!D:D,$D$1)</f>
        <v>0</v>
      </c>
      <c r="E18377" s="14">
        <f>SUMIFS(Movimientos!F:F,Movimientos!B:B,Productos!A18377,Movimientos!D:D,$E$1)</f>
        <v>0</v>
      </c>
      <c r="F18377" s="17">
        <f t="shared" si="574"/>
        <v>0</v>
      </c>
      <c r="G18377" s="14">
        <v>1</v>
      </c>
      <c r="H18377" s="15" t="str">
        <f t="shared" si="575"/>
        <v>Realizar Pedido</v>
      </c>
    </row>
    <row r="18378" spans="1:8" x14ac:dyDescent="0.25">
      <c r="A18378" s="3">
        <v>7453026414833</v>
      </c>
      <c r="B18378" s="11" t="s">
        <v>17984</v>
      </c>
      <c r="C18378" s="16"/>
      <c r="D18378" s="15">
        <f>SUMIFS(Movimientos!F:F,Movimientos!B:B,Productos!A18378,Movimientos!D:D,$D$1)</f>
        <v>0</v>
      </c>
      <c r="E18378" s="14">
        <f>SUMIFS(Movimientos!F:F,Movimientos!B:B,Productos!A18378,Movimientos!D:D,$E$1)</f>
        <v>0</v>
      </c>
      <c r="F18378" s="17">
        <f t="shared" si="574"/>
        <v>0</v>
      </c>
      <c r="G18378" s="14">
        <v>1</v>
      </c>
      <c r="H18378" s="15" t="str">
        <f t="shared" si="575"/>
        <v>Realizar Pedido</v>
      </c>
    </row>
    <row r="18379" spans="1:8" x14ac:dyDescent="0.25">
      <c r="A18379" s="3">
        <v>7453003509231</v>
      </c>
      <c r="B18379" s="11" t="s">
        <v>17985</v>
      </c>
      <c r="C18379" s="16"/>
      <c r="D18379" s="15">
        <f>SUMIFS(Movimientos!F:F,Movimientos!B:B,Productos!A18379,Movimientos!D:D,$D$1)</f>
        <v>0</v>
      </c>
      <c r="E18379" s="14">
        <f>SUMIFS(Movimientos!F:F,Movimientos!B:B,Productos!A18379,Movimientos!D:D,$E$1)</f>
        <v>0</v>
      </c>
      <c r="F18379" s="17">
        <f t="shared" si="574"/>
        <v>0</v>
      </c>
      <c r="G18379" s="14">
        <v>1</v>
      </c>
      <c r="H18379" s="15" t="str">
        <f t="shared" si="575"/>
        <v>Realizar Pedido</v>
      </c>
    </row>
    <row r="18380" spans="1:8" x14ac:dyDescent="0.25">
      <c r="A18380" s="3">
        <v>7453003500665</v>
      </c>
      <c r="B18380" s="11" t="s">
        <v>17986</v>
      </c>
      <c r="C18380" s="16"/>
      <c r="D18380" s="15">
        <f>SUMIFS(Movimientos!F:F,Movimientos!B:B,Productos!A18380,Movimientos!D:D,$D$1)</f>
        <v>0</v>
      </c>
      <c r="E18380" s="14">
        <f>SUMIFS(Movimientos!F:F,Movimientos!B:B,Productos!A18380,Movimientos!D:D,$E$1)</f>
        <v>0</v>
      </c>
      <c r="F18380" s="17">
        <f t="shared" si="574"/>
        <v>0</v>
      </c>
      <c r="G18380" s="14">
        <v>1</v>
      </c>
      <c r="H18380" s="15" t="str">
        <f t="shared" si="575"/>
        <v>Realizar Pedido</v>
      </c>
    </row>
    <row r="18381" spans="1:8" x14ac:dyDescent="0.25">
      <c r="A18381" s="3">
        <v>48526007547</v>
      </c>
      <c r="B18381" s="11" t="s">
        <v>17987</v>
      </c>
      <c r="C18381" s="16"/>
      <c r="D18381" s="15">
        <f>SUMIFS(Movimientos!F:F,Movimientos!B:B,Productos!A18381,Movimientos!D:D,$D$1)</f>
        <v>0</v>
      </c>
      <c r="E18381" s="14">
        <f>SUMIFS(Movimientos!F:F,Movimientos!B:B,Productos!A18381,Movimientos!D:D,$E$1)</f>
        <v>0</v>
      </c>
      <c r="F18381" s="17">
        <f t="shared" si="574"/>
        <v>0</v>
      </c>
      <c r="G18381" s="14">
        <v>1</v>
      </c>
      <c r="H18381" s="15" t="str">
        <f t="shared" si="575"/>
        <v>Realizar Pedido</v>
      </c>
    </row>
    <row r="18382" spans="1:8" x14ac:dyDescent="0.25">
      <c r="A18382" s="3">
        <v>7453010021603</v>
      </c>
      <c r="B18382" s="11" t="s">
        <v>17988</v>
      </c>
      <c r="C18382" s="16"/>
      <c r="D18382" s="15">
        <f>SUMIFS(Movimientos!F:F,Movimientos!B:B,Productos!A18382,Movimientos!D:D,$D$1)</f>
        <v>0</v>
      </c>
      <c r="E18382" s="14">
        <f>SUMIFS(Movimientos!F:F,Movimientos!B:B,Productos!A18382,Movimientos!D:D,$E$1)</f>
        <v>0</v>
      </c>
      <c r="F18382" s="17">
        <f t="shared" si="574"/>
        <v>0</v>
      </c>
      <c r="G18382" s="14">
        <v>1</v>
      </c>
      <c r="H18382" s="15" t="str">
        <f t="shared" si="575"/>
        <v>Realizar Pedido</v>
      </c>
    </row>
    <row r="18383" spans="1:8" x14ac:dyDescent="0.25">
      <c r="A18383" s="3">
        <v>7453010021184</v>
      </c>
      <c r="B18383" s="11" t="s">
        <v>17989</v>
      </c>
      <c r="C18383" s="16"/>
      <c r="D18383" s="15">
        <f>SUMIFS(Movimientos!F:F,Movimientos!B:B,Productos!A18383,Movimientos!D:D,$D$1)</f>
        <v>0</v>
      </c>
      <c r="E18383" s="14">
        <f>SUMIFS(Movimientos!F:F,Movimientos!B:B,Productos!A18383,Movimientos!D:D,$E$1)</f>
        <v>0</v>
      </c>
      <c r="F18383" s="17">
        <f t="shared" si="574"/>
        <v>0</v>
      </c>
      <c r="G18383" s="14">
        <v>1</v>
      </c>
      <c r="H18383" s="15" t="str">
        <f t="shared" si="575"/>
        <v>Realizar Pedido</v>
      </c>
    </row>
    <row r="18384" spans="1:8" x14ac:dyDescent="0.25">
      <c r="A18384" s="3">
        <v>7453026411962</v>
      </c>
      <c r="B18384" s="11" t="s">
        <v>17990</v>
      </c>
      <c r="C18384" s="16"/>
      <c r="D18384" s="15">
        <f>SUMIFS(Movimientos!F:F,Movimientos!B:B,Productos!A18384,Movimientos!D:D,$D$1)</f>
        <v>0</v>
      </c>
      <c r="E18384" s="14">
        <f>SUMIFS(Movimientos!F:F,Movimientos!B:B,Productos!A18384,Movimientos!D:D,$E$1)</f>
        <v>0</v>
      </c>
      <c r="F18384" s="17">
        <f t="shared" si="574"/>
        <v>0</v>
      </c>
      <c r="G18384" s="14">
        <v>1</v>
      </c>
      <c r="H18384" s="15" t="str">
        <f t="shared" si="575"/>
        <v>Realizar Pedido</v>
      </c>
    </row>
    <row r="18385" spans="1:8" x14ac:dyDescent="0.25">
      <c r="A18385" s="3">
        <v>7453024031193</v>
      </c>
      <c r="B18385" s="11" t="s">
        <v>17991</v>
      </c>
      <c r="C18385" s="16"/>
      <c r="D18385" s="15">
        <f>SUMIFS(Movimientos!F:F,Movimientos!B:B,Productos!A18385,Movimientos!D:D,$D$1)</f>
        <v>0</v>
      </c>
      <c r="E18385" s="14">
        <f>SUMIFS(Movimientos!F:F,Movimientos!B:B,Productos!A18385,Movimientos!D:D,$E$1)</f>
        <v>0</v>
      </c>
      <c r="F18385" s="17">
        <f t="shared" si="574"/>
        <v>0</v>
      </c>
      <c r="G18385" s="14">
        <v>1</v>
      </c>
      <c r="H18385" s="15" t="str">
        <f t="shared" si="575"/>
        <v>Realizar Pedido</v>
      </c>
    </row>
    <row r="18386" spans="1:8" x14ac:dyDescent="0.25">
      <c r="A18386" s="3">
        <v>6934859000147</v>
      </c>
      <c r="B18386" s="11" t="s">
        <v>17992</v>
      </c>
      <c r="C18386" s="16"/>
      <c r="D18386" s="15">
        <f>SUMIFS(Movimientos!F:F,Movimientos!B:B,Productos!A18386,Movimientos!D:D,$D$1)</f>
        <v>0</v>
      </c>
      <c r="E18386" s="14">
        <f>SUMIFS(Movimientos!F:F,Movimientos!B:B,Productos!A18386,Movimientos!D:D,$E$1)</f>
        <v>0</v>
      </c>
      <c r="F18386" s="17">
        <f t="shared" si="574"/>
        <v>0</v>
      </c>
      <c r="G18386" s="14">
        <v>1</v>
      </c>
      <c r="H18386" s="15" t="str">
        <f t="shared" si="575"/>
        <v>Realizar Pedido</v>
      </c>
    </row>
    <row r="18387" spans="1:8" x14ac:dyDescent="0.25">
      <c r="A18387" s="3">
        <v>7453003505806</v>
      </c>
      <c r="B18387" s="11" t="s">
        <v>17993</v>
      </c>
      <c r="C18387" s="16"/>
      <c r="D18387" s="15">
        <f>SUMIFS(Movimientos!F:F,Movimientos!B:B,Productos!A18387,Movimientos!D:D,$D$1)</f>
        <v>0</v>
      </c>
      <c r="E18387" s="14">
        <f>SUMIFS(Movimientos!F:F,Movimientos!B:B,Productos!A18387,Movimientos!D:D,$E$1)</f>
        <v>0</v>
      </c>
      <c r="F18387" s="17">
        <f t="shared" si="574"/>
        <v>0</v>
      </c>
      <c r="G18387" s="14">
        <v>1</v>
      </c>
      <c r="H18387" s="15" t="str">
        <f t="shared" si="575"/>
        <v>Realizar Pedido</v>
      </c>
    </row>
    <row r="18388" spans="1:8" x14ac:dyDescent="0.25">
      <c r="A18388" s="3">
        <v>4710962432424</v>
      </c>
      <c r="B18388" s="11" t="s">
        <v>17994</v>
      </c>
      <c r="C18388" s="16"/>
      <c r="D18388" s="15">
        <f>SUMIFS(Movimientos!F:F,Movimientos!B:B,Productos!A18388,Movimientos!D:D,$D$1)</f>
        <v>0</v>
      </c>
      <c r="E18388" s="14">
        <f>SUMIFS(Movimientos!F:F,Movimientos!B:B,Productos!A18388,Movimientos!D:D,$E$1)</f>
        <v>0</v>
      </c>
      <c r="F18388" s="17">
        <f t="shared" si="574"/>
        <v>0</v>
      </c>
      <c r="G18388" s="14">
        <v>1</v>
      </c>
      <c r="H18388" s="15" t="str">
        <f t="shared" si="575"/>
        <v>Realizar Pedido</v>
      </c>
    </row>
    <row r="18389" spans="1:8" x14ac:dyDescent="0.25">
      <c r="A18389" s="3">
        <v>7453024030226</v>
      </c>
      <c r="B18389" s="11" t="s">
        <v>17995</v>
      </c>
      <c r="C18389" s="16"/>
      <c r="D18389" s="15">
        <f>SUMIFS(Movimientos!F:F,Movimientos!B:B,Productos!A18389,Movimientos!D:D,$D$1)</f>
        <v>0</v>
      </c>
      <c r="E18389" s="14">
        <f>SUMIFS(Movimientos!F:F,Movimientos!B:B,Productos!A18389,Movimientos!D:D,$E$1)</f>
        <v>0</v>
      </c>
      <c r="F18389" s="17">
        <f t="shared" si="574"/>
        <v>0</v>
      </c>
      <c r="G18389" s="14">
        <v>1</v>
      </c>
      <c r="H18389" s="15" t="str">
        <f t="shared" si="575"/>
        <v>Realizar Pedido</v>
      </c>
    </row>
    <row r="18390" spans="1:8" x14ac:dyDescent="0.25">
      <c r="A18390" s="3">
        <v>7453026411436</v>
      </c>
      <c r="B18390" s="11" t="s">
        <v>17996</v>
      </c>
      <c r="C18390" s="16"/>
      <c r="D18390" s="15">
        <f>SUMIFS(Movimientos!F:F,Movimientos!B:B,Productos!A18390,Movimientos!D:D,$D$1)</f>
        <v>0</v>
      </c>
      <c r="E18390" s="14">
        <f>SUMIFS(Movimientos!F:F,Movimientos!B:B,Productos!A18390,Movimientos!D:D,$E$1)</f>
        <v>0</v>
      </c>
      <c r="F18390" s="17">
        <f t="shared" si="574"/>
        <v>0</v>
      </c>
      <c r="G18390" s="14">
        <v>1</v>
      </c>
      <c r="H18390" s="15" t="str">
        <f t="shared" si="575"/>
        <v>Realizar Pedido</v>
      </c>
    </row>
    <row r="18391" spans="1:8" x14ac:dyDescent="0.25">
      <c r="A18391" s="3">
        <v>71603750005</v>
      </c>
      <c r="B18391" s="11" t="s">
        <v>17997</v>
      </c>
      <c r="C18391" s="16"/>
      <c r="D18391" s="15">
        <f>SUMIFS(Movimientos!F:F,Movimientos!B:B,Productos!A18391,Movimientos!D:D,$D$1)</f>
        <v>0</v>
      </c>
      <c r="E18391" s="14">
        <f>SUMIFS(Movimientos!F:F,Movimientos!B:B,Productos!A18391,Movimientos!D:D,$E$1)</f>
        <v>0</v>
      </c>
      <c r="F18391" s="17">
        <f t="shared" si="574"/>
        <v>0</v>
      </c>
      <c r="G18391" s="14">
        <v>1</v>
      </c>
      <c r="H18391" s="15" t="str">
        <f t="shared" si="575"/>
        <v>Realizar Pedido</v>
      </c>
    </row>
    <row r="18392" spans="1:8" x14ac:dyDescent="0.25">
      <c r="A18392" s="3">
        <v>5012909007856</v>
      </c>
      <c r="B18392" s="11" t="s">
        <v>17998</v>
      </c>
      <c r="C18392" s="16"/>
      <c r="D18392" s="15">
        <f>SUMIFS(Movimientos!F:F,Movimientos!B:B,Productos!A18392,Movimientos!D:D,$D$1)</f>
        <v>0</v>
      </c>
      <c r="E18392" s="14">
        <f>SUMIFS(Movimientos!F:F,Movimientos!B:B,Productos!A18392,Movimientos!D:D,$E$1)</f>
        <v>0</v>
      </c>
      <c r="F18392" s="17">
        <f t="shared" si="574"/>
        <v>0</v>
      </c>
      <c r="G18392" s="14">
        <v>1</v>
      </c>
      <c r="H18392" s="15" t="str">
        <f t="shared" si="575"/>
        <v>Realizar Pedido</v>
      </c>
    </row>
    <row r="18393" spans="1:8" x14ac:dyDescent="0.25">
      <c r="A18393" s="3">
        <v>8850217414013</v>
      </c>
      <c r="B18393" s="11" t="s">
        <v>17999</v>
      </c>
      <c r="C18393" s="16"/>
      <c r="D18393" s="15">
        <f>SUMIFS(Movimientos!F:F,Movimientos!B:B,Productos!A18393,Movimientos!D:D,$D$1)</f>
        <v>0</v>
      </c>
      <c r="E18393" s="14">
        <f>SUMIFS(Movimientos!F:F,Movimientos!B:B,Productos!A18393,Movimientos!D:D,$E$1)</f>
        <v>0</v>
      </c>
      <c r="F18393" s="17">
        <f t="shared" si="574"/>
        <v>0</v>
      </c>
      <c r="G18393" s="14">
        <v>1</v>
      </c>
      <c r="H18393" s="15" t="str">
        <f t="shared" si="575"/>
        <v>Realizar Pedido</v>
      </c>
    </row>
    <row r="18394" spans="1:8" x14ac:dyDescent="0.25">
      <c r="A18394" s="3">
        <v>7592804000582</v>
      </c>
      <c r="B18394" s="11" t="s">
        <v>18000</v>
      </c>
      <c r="C18394" s="16"/>
      <c r="D18394" s="15">
        <f>SUMIFS(Movimientos!F:F,Movimientos!B:B,Productos!A18394,Movimientos!D:D,$D$1)</f>
        <v>0</v>
      </c>
      <c r="E18394" s="14">
        <f>SUMIFS(Movimientos!F:F,Movimientos!B:B,Productos!A18394,Movimientos!D:D,$E$1)</f>
        <v>0</v>
      </c>
      <c r="F18394" s="17">
        <f t="shared" si="574"/>
        <v>0</v>
      </c>
      <c r="G18394" s="14">
        <v>1</v>
      </c>
      <c r="H18394" s="15" t="str">
        <f t="shared" si="575"/>
        <v>Realizar Pedido</v>
      </c>
    </row>
    <row r="18395" spans="1:8" x14ac:dyDescent="0.25">
      <c r="A18395" s="3">
        <v>7702605201556</v>
      </c>
      <c r="B18395" s="11" t="s">
        <v>18001</v>
      </c>
      <c r="C18395" s="16"/>
      <c r="D18395" s="15">
        <f>SUMIFS(Movimientos!F:F,Movimientos!B:B,Productos!A18395,Movimientos!D:D,$D$1)</f>
        <v>0</v>
      </c>
      <c r="E18395" s="14">
        <f>SUMIFS(Movimientos!F:F,Movimientos!B:B,Productos!A18395,Movimientos!D:D,$E$1)</f>
        <v>0</v>
      </c>
      <c r="F18395" s="17">
        <f t="shared" si="574"/>
        <v>0</v>
      </c>
      <c r="G18395" s="14">
        <v>1</v>
      </c>
      <c r="H18395" s="15" t="str">
        <f t="shared" si="575"/>
        <v>Realizar Pedido</v>
      </c>
    </row>
    <row r="18396" spans="1:8" x14ac:dyDescent="0.25">
      <c r="A18396" s="3">
        <v>9002260015580</v>
      </c>
      <c r="B18396" s="11" t="s">
        <v>18002</v>
      </c>
      <c r="C18396" s="16"/>
      <c r="D18396" s="15">
        <f>SUMIFS(Movimientos!F:F,Movimientos!B:B,Productos!A18396,Movimientos!D:D,$D$1)</f>
        <v>0</v>
      </c>
      <c r="E18396" s="14">
        <f>SUMIFS(Movimientos!F:F,Movimientos!B:B,Productos!A18396,Movimientos!D:D,$E$1)</f>
        <v>0</v>
      </c>
      <c r="F18396" s="17">
        <f t="shared" si="574"/>
        <v>0</v>
      </c>
      <c r="G18396" s="14">
        <v>1</v>
      </c>
      <c r="H18396" s="15" t="str">
        <f t="shared" si="575"/>
        <v>Realizar Pedido</v>
      </c>
    </row>
    <row r="18397" spans="1:8" x14ac:dyDescent="0.25">
      <c r="A18397" s="3">
        <v>9002260015573</v>
      </c>
      <c r="B18397" s="11" t="s">
        <v>18003</v>
      </c>
      <c r="C18397" s="16"/>
      <c r="D18397" s="15">
        <f>SUMIFS(Movimientos!F:F,Movimientos!B:B,Productos!A18397,Movimientos!D:D,$D$1)</f>
        <v>0</v>
      </c>
      <c r="E18397" s="14">
        <f>SUMIFS(Movimientos!F:F,Movimientos!B:B,Productos!A18397,Movimientos!D:D,$E$1)</f>
        <v>0</v>
      </c>
      <c r="F18397" s="17">
        <f t="shared" si="574"/>
        <v>0</v>
      </c>
      <c r="G18397" s="14">
        <v>1</v>
      </c>
      <c r="H18397" s="15" t="str">
        <f t="shared" si="575"/>
        <v>Realizar Pedido</v>
      </c>
    </row>
    <row r="18398" spans="1:8" x14ac:dyDescent="0.25">
      <c r="A18398" s="3">
        <v>7592236055556</v>
      </c>
      <c r="B18398" s="11" t="s">
        <v>18004</v>
      </c>
      <c r="C18398" s="16"/>
      <c r="D18398" s="15">
        <f>SUMIFS(Movimientos!F:F,Movimientos!B:B,Productos!A18398,Movimientos!D:D,$D$1)</f>
        <v>0</v>
      </c>
      <c r="E18398" s="14">
        <f>SUMIFS(Movimientos!F:F,Movimientos!B:B,Productos!A18398,Movimientos!D:D,$E$1)</f>
        <v>0</v>
      </c>
      <c r="F18398" s="17">
        <f t="shared" si="574"/>
        <v>0</v>
      </c>
      <c r="G18398" s="14">
        <v>1</v>
      </c>
      <c r="H18398" s="15" t="str">
        <f t="shared" si="575"/>
        <v>Realizar Pedido</v>
      </c>
    </row>
    <row r="18399" spans="1:8" x14ac:dyDescent="0.25">
      <c r="A18399" s="3">
        <v>7592236055549</v>
      </c>
      <c r="B18399" s="11" t="s">
        <v>18005</v>
      </c>
      <c r="C18399" s="16"/>
      <c r="D18399" s="15">
        <f>SUMIFS(Movimientos!F:F,Movimientos!B:B,Productos!A18399,Movimientos!D:D,$D$1)</f>
        <v>0</v>
      </c>
      <c r="E18399" s="14">
        <f>SUMIFS(Movimientos!F:F,Movimientos!B:B,Productos!A18399,Movimientos!D:D,$E$1)</f>
        <v>0</v>
      </c>
      <c r="F18399" s="17">
        <f t="shared" si="574"/>
        <v>0</v>
      </c>
      <c r="G18399" s="14">
        <v>1</v>
      </c>
      <c r="H18399" s="15" t="str">
        <f t="shared" si="575"/>
        <v>Realizar Pedido</v>
      </c>
    </row>
    <row r="18400" spans="1:8" x14ac:dyDescent="0.25">
      <c r="A18400" s="3">
        <v>7592236055617</v>
      </c>
      <c r="B18400" s="11" t="s">
        <v>18006</v>
      </c>
      <c r="C18400" s="16"/>
      <c r="D18400" s="15">
        <f>SUMIFS(Movimientos!F:F,Movimientos!B:B,Productos!A18400,Movimientos!D:D,$D$1)</f>
        <v>0</v>
      </c>
      <c r="E18400" s="14">
        <f>SUMIFS(Movimientos!F:F,Movimientos!B:B,Productos!A18400,Movimientos!D:D,$E$1)</f>
        <v>0</v>
      </c>
      <c r="F18400" s="17">
        <f t="shared" si="574"/>
        <v>0</v>
      </c>
      <c r="G18400" s="14">
        <v>1</v>
      </c>
      <c r="H18400" s="15" t="str">
        <f t="shared" si="575"/>
        <v>Realizar Pedido</v>
      </c>
    </row>
    <row r="18401" spans="1:8" x14ac:dyDescent="0.25">
      <c r="A18401" s="3">
        <v>7595250000076</v>
      </c>
      <c r="B18401" s="11" t="s">
        <v>18007</v>
      </c>
      <c r="C18401" s="16"/>
      <c r="D18401" s="15">
        <f>SUMIFS(Movimientos!F:F,Movimientos!B:B,Productos!A18401,Movimientos!D:D,$D$1)</f>
        <v>0</v>
      </c>
      <c r="E18401" s="14">
        <f>SUMIFS(Movimientos!F:F,Movimientos!B:B,Productos!A18401,Movimientos!D:D,$E$1)</f>
        <v>0</v>
      </c>
      <c r="F18401" s="17">
        <f t="shared" si="574"/>
        <v>0</v>
      </c>
      <c r="G18401" s="14">
        <v>1</v>
      </c>
      <c r="H18401" s="15" t="str">
        <f t="shared" si="575"/>
        <v>Realizar Pedido</v>
      </c>
    </row>
    <row r="18402" spans="1:8" x14ac:dyDescent="0.25">
      <c r="A18402" s="3">
        <v>7595250000038</v>
      </c>
      <c r="B18402" s="11" t="s">
        <v>18008</v>
      </c>
      <c r="C18402" s="16"/>
      <c r="D18402" s="15">
        <f>SUMIFS(Movimientos!F:F,Movimientos!B:B,Productos!A18402,Movimientos!D:D,$D$1)</f>
        <v>0</v>
      </c>
      <c r="E18402" s="14">
        <f>SUMIFS(Movimientos!F:F,Movimientos!B:B,Productos!A18402,Movimientos!D:D,$E$1)</f>
        <v>0</v>
      </c>
      <c r="F18402" s="17">
        <f t="shared" si="574"/>
        <v>0</v>
      </c>
      <c r="G18402" s="14">
        <v>1</v>
      </c>
      <c r="H18402" s="15" t="str">
        <f t="shared" si="575"/>
        <v>Realizar Pedido</v>
      </c>
    </row>
    <row r="18403" spans="1:8" x14ac:dyDescent="0.25">
      <c r="A18403" s="3">
        <v>7595250000014</v>
      </c>
      <c r="B18403" s="11" t="s">
        <v>18009</v>
      </c>
      <c r="C18403" s="16"/>
      <c r="D18403" s="15">
        <f>SUMIFS(Movimientos!F:F,Movimientos!B:B,Productos!A18403,Movimientos!D:D,$D$1)</f>
        <v>0</v>
      </c>
      <c r="E18403" s="14">
        <f>SUMIFS(Movimientos!F:F,Movimientos!B:B,Productos!A18403,Movimientos!D:D,$E$1)</f>
        <v>0</v>
      </c>
      <c r="F18403" s="17">
        <f t="shared" si="574"/>
        <v>0</v>
      </c>
      <c r="G18403" s="14">
        <v>1</v>
      </c>
      <c r="H18403" s="15" t="str">
        <f t="shared" si="575"/>
        <v>Realizar Pedido</v>
      </c>
    </row>
    <row r="18404" spans="1:8" x14ac:dyDescent="0.25">
      <c r="A18404" s="3">
        <v>7595250000045</v>
      </c>
      <c r="B18404" s="11" t="s">
        <v>18010</v>
      </c>
      <c r="C18404" s="16"/>
      <c r="D18404" s="15">
        <f>SUMIFS(Movimientos!F:F,Movimientos!B:B,Productos!A18404,Movimientos!D:D,$D$1)</f>
        <v>0</v>
      </c>
      <c r="E18404" s="14">
        <f>SUMIFS(Movimientos!F:F,Movimientos!B:B,Productos!A18404,Movimientos!D:D,$E$1)</f>
        <v>0</v>
      </c>
      <c r="F18404" s="17">
        <f t="shared" si="574"/>
        <v>0</v>
      </c>
      <c r="G18404" s="14">
        <v>1</v>
      </c>
      <c r="H18404" s="15" t="str">
        <f t="shared" si="575"/>
        <v>Realizar Pedido</v>
      </c>
    </row>
    <row r="18405" spans="1:8" x14ac:dyDescent="0.25">
      <c r="A18405" s="3">
        <v>7595250000052</v>
      </c>
      <c r="B18405" s="11" t="s">
        <v>18011</v>
      </c>
      <c r="C18405" s="16"/>
      <c r="D18405" s="15">
        <f>SUMIFS(Movimientos!F:F,Movimientos!B:B,Productos!A18405,Movimientos!D:D,$D$1)</f>
        <v>0</v>
      </c>
      <c r="E18405" s="14">
        <f>SUMIFS(Movimientos!F:F,Movimientos!B:B,Productos!A18405,Movimientos!D:D,$E$1)</f>
        <v>0</v>
      </c>
      <c r="F18405" s="17">
        <f t="shared" si="574"/>
        <v>0</v>
      </c>
      <c r="G18405" s="14">
        <v>1</v>
      </c>
      <c r="H18405" s="15" t="str">
        <f t="shared" si="575"/>
        <v>Realizar Pedido</v>
      </c>
    </row>
    <row r="18406" spans="1:8" x14ac:dyDescent="0.25">
      <c r="A18406" s="3">
        <v>7592425502090</v>
      </c>
      <c r="B18406" s="11" t="s">
        <v>18012</v>
      </c>
      <c r="C18406" s="16"/>
      <c r="D18406" s="15">
        <f>SUMIFS(Movimientos!F:F,Movimientos!B:B,Productos!A18406,Movimientos!D:D,$D$1)</f>
        <v>0</v>
      </c>
      <c r="E18406" s="14">
        <f>SUMIFS(Movimientos!F:F,Movimientos!B:B,Productos!A18406,Movimientos!D:D,$E$1)</f>
        <v>0</v>
      </c>
      <c r="F18406" s="17">
        <f t="shared" si="574"/>
        <v>0</v>
      </c>
      <c r="G18406" s="14">
        <v>1</v>
      </c>
      <c r="H18406" s="15" t="str">
        <f t="shared" si="575"/>
        <v>Realizar Pedido</v>
      </c>
    </row>
    <row r="18407" spans="1:8" x14ac:dyDescent="0.25">
      <c r="A18407" s="3">
        <v>7592425502052</v>
      </c>
      <c r="B18407" s="11" t="s">
        <v>18013</v>
      </c>
      <c r="C18407" s="16"/>
      <c r="D18407" s="15">
        <f>SUMIFS(Movimientos!F:F,Movimientos!B:B,Productos!A18407,Movimientos!D:D,$D$1)</f>
        <v>0</v>
      </c>
      <c r="E18407" s="14">
        <f>SUMIFS(Movimientos!F:F,Movimientos!B:B,Productos!A18407,Movimientos!D:D,$E$1)</f>
        <v>0</v>
      </c>
      <c r="F18407" s="17">
        <f t="shared" si="574"/>
        <v>0</v>
      </c>
      <c r="G18407" s="14">
        <v>1</v>
      </c>
      <c r="H18407" s="15" t="str">
        <f t="shared" si="575"/>
        <v>Realizar Pedido</v>
      </c>
    </row>
    <row r="18408" spans="1:8" x14ac:dyDescent="0.25">
      <c r="A18408" s="3">
        <v>7591190003894</v>
      </c>
      <c r="B18408" s="11" t="s">
        <v>18014</v>
      </c>
      <c r="C18408" s="16"/>
      <c r="D18408" s="15">
        <f>SUMIFS(Movimientos!F:F,Movimientos!B:B,Productos!A18408,Movimientos!D:D,$D$1)</f>
        <v>0</v>
      </c>
      <c r="E18408" s="14">
        <f>SUMIFS(Movimientos!F:F,Movimientos!B:B,Productos!A18408,Movimientos!D:D,$E$1)</f>
        <v>0</v>
      </c>
      <c r="F18408" s="17">
        <f t="shared" si="574"/>
        <v>0</v>
      </c>
      <c r="G18408" s="14">
        <v>1</v>
      </c>
      <c r="H18408" s="15" t="str">
        <f t="shared" si="575"/>
        <v>Realizar Pedido</v>
      </c>
    </row>
    <row r="18409" spans="1:8" x14ac:dyDescent="0.25">
      <c r="A18409" s="3">
        <v>7591099401906</v>
      </c>
      <c r="B18409" s="11" t="s">
        <v>18015</v>
      </c>
      <c r="C18409" s="16"/>
      <c r="D18409" s="15">
        <f>SUMIFS(Movimientos!F:F,Movimientos!B:B,Productos!A18409,Movimientos!D:D,$D$1)</f>
        <v>0</v>
      </c>
      <c r="E18409" s="14">
        <f>SUMIFS(Movimientos!F:F,Movimientos!B:B,Productos!A18409,Movimientos!D:D,$E$1)</f>
        <v>0</v>
      </c>
      <c r="F18409" s="17">
        <f t="shared" si="574"/>
        <v>0</v>
      </c>
      <c r="G18409" s="14">
        <v>1</v>
      </c>
      <c r="H18409" s="15" t="str">
        <f t="shared" si="575"/>
        <v>Realizar Pedido</v>
      </c>
    </row>
    <row r="18410" spans="1:8" x14ac:dyDescent="0.25">
      <c r="A18410" s="3">
        <v>7591718000107</v>
      </c>
      <c r="B18410" s="11" t="s">
        <v>18016</v>
      </c>
      <c r="C18410" s="16"/>
      <c r="D18410" s="15">
        <f>SUMIFS(Movimientos!F:F,Movimientos!B:B,Productos!A18410,Movimientos!D:D,$D$1)</f>
        <v>0</v>
      </c>
      <c r="E18410" s="14">
        <f>SUMIFS(Movimientos!F:F,Movimientos!B:B,Productos!A18410,Movimientos!D:D,$E$1)</f>
        <v>0</v>
      </c>
      <c r="F18410" s="17">
        <f t="shared" si="574"/>
        <v>0</v>
      </c>
      <c r="G18410" s="14">
        <v>1</v>
      </c>
      <c r="H18410" s="15" t="str">
        <f t="shared" si="575"/>
        <v>Realizar Pedido</v>
      </c>
    </row>
    <row r="18411" spans="1:8" x14ac:dyDescent="0.25">
      <c r="A18411" s="3">
        <v>7891010030094</v>
      </c>
      <c r="B18411" s="11" t="s">
        <v>18017</v>
      </c>
      <c r="C18411" s="16"/>
      <c r="D18411" s="15">
        <f>SUMIFS(Movimientos!F:F,Movimientos!B:B,Productos!A18411,Movimientos!D:D,$D$1)</f>
        <v>0</v>
      </c>
      <c r="E18411" s="14">
        <f>SUMIFS(Movimientos!F:F,Movimientos!B:B,Productos!A18411,Movimientos!D:D,$E$1)</f>
        <v>0</v>
      </c>
      <c r="F18411" s="17">
        <f t="shared" si="574"/>
        <v>0</v>
      </c>
      <c r="G18411" s="14">
        <v>1</v>
      </c>
      <c r="H18411" s="15" t="str">
        <f t="shared" si="575"/>
        <v>Realizar Pedido</v>
      </c>
    </row>
    <row r="18412" spans="1:8" x14ac:dyDescent="0.25">
      <c r="A18412" s="3">
        <v>7591190000732</v>
      </c>
      <c r="B18412" s="11" t="s">
        <v>18018</v>
      </c>
      <c r="C18412" s="16"/>
      <c r="D18412" s="15">
        <f>SUMIFS(Movimientos!F:F,Movimientos!B:B,Productos!A18412,Movimientos!D:D,$D$1)</f>
        <v>0</v>
      </c>
      <c r="E18412" s="14">
        <f>SUMIFS(Movimientos!F:F,Movimientos!B:B,Productos!A18412,Movimientos!D:D,$E$1)</f>
        <v>0</v>
      </c>
      <c r="F18412" s="17">
        <f t="shared" si="574"/>
        <v>0</v>
      </c>
      <c r="G18412" s="14">
        <v>1</v>
      </c>
      <c r="H18412" s="15" t="str">
        <f t="shared" si="575"/>
        <v>Realizar Pedido</v>
      </c>
    </row>
    <row r="18413" spans="1:8" x14ac:dyDescent="0.25">
      <c r="A18413" s="2">
        <v>856632000075</v>
      </c>
      <c r="B18413" s="12" t="s">
        <v>18019</v>
      </c>
      <c r="C18413" s="16"/>
      <c r="D18413" s="15">
        <f>SUMIFS(Movimientos!F:F,Movimientos!B:B,Productos!A18413,Movimientos!D:D,$D$1)</f>
        <v>0</v>
      </c>
      <c r="E18413" s="14">
        <f>SUMIFS(Movimientos!F:F,Movimientos!B:B,Productos!A18413,Movimientos!D:D,$E$1)</f>
        <v>0</v>
      </c>
      <c r="F18413" s="17">
        <f t="shared" si="574"/>
        <v>0</v>
      </c>
      <c r="G18413" s="14">
        <v>1</v>
      </c>
      <c r="H18413" s="15" t="str">
        <f t="shared" si="575"/>
        <v>Realizar Pedido</v>
      </c>
    </row>
    <row r="18414" spans="1:8" x14ac:dyDescent="0.25">
      <c r="A18414" s="3">
        <v>7592898001687</v>
      </c>
      <c r="B18414" s="11" t="s">
        <v>18020</v>
      </c>
      <c r="C18414" s="16"/>
      <c r="D18414" s="15">
        <f>SUMIFS(Movimientos!F:F,Movimientos!B:B,Productos!A18414,Movimientos!D:D,$D$1)</f>
        <v>0</v>
      </c>
      <c r="E18414" s="14">
        <f>SUMIFS(Movimientos!F:F,Movimientos!B:B,Productos!A18414,Movimientos!D:D,$E$1)</f>
        <v>0</v>
      </c>
      <c r="F18414" s="17">
        <f t="shared" si="574"/>
        <v>0</v>
      </c>
      <c r="G18414" s="14">
        <v>1</v>
      </c>
      <c r="H18414" s="15" t="str">
        <f t="shared" si="575"/>
        <v>Realizar Pedido</v>
      </c>
    </row>
    <row r="18415" spans="1:8" x14ac:dyDescent="0.25">
      <c r="A18415" s="3">
        <v>7592898001670</v>
      </c>
      <c r="B18415" s="11" t="s">
        <v>18021</v>
      </c>
      <c r="C18415" s="16"/>
      <c r="D18415" s="15">
        <f>SUMIFS(Movimientos!F:F,Movimientos!B:B,Productos!A18415,Movimientos!D:D,$D$1)</f>
        <v>0</v>
      </c>
      <c r="E18415" s="14">
        <f>SUMIFS(Movimientos!F:F,Movimientos!B:B,Productos!A18415,Movimientos!D:D,$E$1)</f>
        <v>0</v>
      </c>
      <c r="F18415" s="17">
        <f t="shared" si="574"/>
        <v>0</v>
      </c>
      <c r="G18415" s="14">
        <v>1</v>
      </c>
      <c r="H18415" s="15" t="str">
        <f t="shared" si="575"/>
        <v>Realizar Pedido</v>
      </c>
    </row>
    <row r="18416" spans="1:8" x14ac:dyDescent="0.25">
      <c r="A18416" s="3">
        <v>7702078220740</v>
      </c>
      <c r="B18416" s="11" t="s">
        <v>18022</v>
      </c>
      <c r="C18416" s="16"/>
      <c r="D18416" s="15">
        <f>SUMIFS(Movimientos!F:F,Movimientos!B:B,Productos!A18416,Movimientos!D:D,$D$1)</f>
        <v>0</v>
      </c>
      <c r="E18416" s="14">
        <f>SUMIFS(Movimientos!F:F,Movimientos!B:B,Productos!A18416,Movimientos!D:D,$E$1)</f>
        <v>0</v>
      </c>
      <c r="F18416" s="17">
        <f t="shared" si="574"/>
        <v>0</v>
      </c>
      <c r="G18416" s="14">
        <v>1</v>
      </c>
      <c r="H18416" s="15" t="str">
        <f t="shared" si="575"/>
        <v>Realizar Pedido</v>
      </c>
    </row>
    <row r="18417" spans="1:8" x14ac:dyDescent="0.25">
      <c r="A18417" s="3">
        <v>7702277016618</v>
      </c>
      <c r="B18417" s="11" t="s">
        <v>18022</v>
      </c>
      <c r="C18417" s="16"/>
      <c r="D18417" s="15">
        <f>SUMIFS(Movimientos!F:F,Movimientos!B:B,Productos!A18417,Movimientos!D:D,$D$1)</f>
        <v>0</v>
      </c>
      <c r="E18417" s="14">
        <f>SUMIFS(Movimientos!F:F,Movimientos!B:B,Productos!A18417,Movimientos!D:D,$E$1)</f>
        <v>0</v>
      </c>
      <c r="F18417" s="17">
        <f t="shared" si="574"/>
        <v>0</v>
      </c>
      <c r="G18417" s="14">
        <v>1</v>
      </c>
      <c r="H18417" s="15" t="str">
        <f t="shared" si="575"/>
        <v>Realizar Pedido</v>
      </c>
    </row>
    <row r="18418" spans="1:8" x14ac:dyDescent="0.25">
      <c r="A18418" s="3">
        <v>7501035906839</v>
      </c>
      <c r="B18418" s="11" t="s">
        <v>18023</v>
      </c>
      <c r="C18418" s="16"/>
      <c r="D18418" s="15">
        <f>SUMIFS(Movimientos!F:F,Movimientos!B:B,Productos!A18418,Movimientos!D:D,$D$1)</f>
        <v>0</v>
      </c>
      <c r="E18418" s="14">
        <f>SUMIFS(Movimientos!F:F,Movimientos!B:B,Productos!A18418,Movimientos!D:D,$E$1)</f>
        <v>0</v>
      </c>
      <c r="F18418" s="17">
        <f t="shared" si="574"/>
        <v>0</v>
      </c>
      <c r="G18418" s="14">
        <v>1</v>
      </c>
      <c r="H18418" s="15" t="str">
        <f t="shared" si="575"/>
        <v>Realizar Pedido</v>
      </c>
    </row>
    <row r="18419" spans="1:8" x14ac:dyDescent="0.25">
      <c r="A18419" s="3">
        <v>7592898001380</v>
      </c>
      <c r="B18419" s="11" t="s">
        <v>18024</v>
      </c>
      <c r="C18419" s="16"/>
      <c r="D18419" s="15">
        <f>SUMIFS(Movimientos!F:F,Movimientos!B:B,Productos!A18419,Movimientos!D:D,$D$1)</f>
        <v>0</v>
      </c>
      <c r="E18419" s="14">
        <f>SUMIFS(Movimientos!F:F,Movimientos!B:B,Productos!A18419,Movimientos!D:D,$E$1)</f>
        <v>0</v>
      </c>
      <c r="F18419" s="17">
        <f t="shared" si="574"/>
        <v>0</v>
      </c>
      <c r="G18419" s="14">
        <v>1</v>
      </c>
      <c r="H18419" s="15" t="str">
        <f t="shared" si="575"/>
        <v>Realizar Pedido</v>
      </c>
    </row>
    <row r="18420" spans="1:8" x14ac:dyDescent="0.25">
      <c r="A18420" s="3">
        <v>7592898000031</v>
      </c>
      <c r="B18420" s="11" t="s">
        <v>18025</v>
      </c>
      <c r="C18420" s="16"/>
      <c r="D18420" s="15">
        <f>SUMIFS(Movimientos!F:F,Movimientos!B:B,Productos!A18420,Movimientos!D:D,$D$1)</f>
        <v>0</v>
      </c>
      <c r="E18420" s="14">
        <f>SUMIFS(Movimientos!F:F,Movimientos!B:B,Productos!A18420,Movimientos!D:D,$E$1)</f>
        <v>0</v>
      </c>
      <c r="F18420" s="17">
        <f t="shared" si="574"/>
        <v>0</v>
      </c>
      <c r="G18420" s="14">
        <v>1</v>
      </c>
      <c r="H18420" s="15" t="str">
        <f t="shared" si="575"/>
        <v>Realizar Pedido</v>
      </c>
    </row>
    <row r="18421" spans="1:8" x14ac:dyDescent="0.25">
      <c r="A18421" s="3">
        <v>7592562000060</v>
      </c>
      <c r="B18421" s="11" t="s">
        <v>18026</v>
      </c>
      <c r="C18421" s="16"/>
      <c r="D18421" s="15">
        <f>SUMIFS(Movimientos!F:F,Movimientos!B:B,Productos!A18421,Movimientos!D:D,$D$1)</f>
        <v>0</v>
      </c>
      <c r="E18421" s="14">
        <f>SUMIFS(Movimientos!F:F,Movimientos!B:B,Productos!A18421,Movimientos!D:D,$E$1)</f>
        <v>0</v>
      </c>
      <c r="F18421" s="17">
        <f t="shared" si="574"/>
        <v>0</v>
      </c>
      <c r="G18421" s="14">
        <v>1</v>
      </c>
      <c r="H18421" s="15" t="str">
        <f t="shared" si="575"/>
        <v>Realizar Pedido</v>
      </c>
    </row>
    <row r="18422" spans="1:8" x14ac:dyDescent="0.25">
      <c r="A18422" s="3">
        <v>7592562000152</v>
      </c>
      <c r="B18422" s="11" t="s">
        <v>18027</v>
      </c>
      <c r="C18422" s="16"/>
      <c r="D18422" s="15">
        <f>SUMIFS(Movimientos!F:F,Movimientos!B:B,Productos!A18422,Movimientos!D:D,$D$1)</f>
        <v>0</v>
      </c>
      <c r="E18422" s="14">
        <f>SUMIFS(Movimientos!F:F,Movimientos!B:B,Productos!A18422,Movimientos!D:D,$E$1)</f>
        <v>0</v>
      </c>
      <c r="F18422" s="17">
        <f t="shared" si="574"/>
        <v>0</v>
      </c>
      <c r="G18422" s="14">
        <v>1</v>
      </c>
      <c r="H18422" s="15" t="str">
        <f t="shared" si="575"/>
        <v>Realizar Pedido</v>
      </c>
    </row>
    <row r="18423" spans="1:8" x14ac:dyDescent="0.25">
      <c r="A18423" s="3">
        <v>1045</v>
      </c>
      <c r="B18423" s="11" t="s">
        <v>18028</v>
      </c>
      <c r="C18423" s="16"/>
      <c r="D18423" s="15">
        <f>SUMIFS(Movimientos!F:F,Movimientos!B:B,Productos!A18423,Movimientos!D:D,$D$1)</f>
        <v>0</v>
      </c>
      <c r="E18423" s="14">
        <f>SUMIFS(Movimientos!F:F,Movimientos!B:B,Productos!A18423,Movimientos!D:D,$E$1)</f>
        <v>0</v>
      </c>
      <c r="F18423" s="17">
        <f t="shared" si="574"/>
        <v>0</v>
      </c>
      <c r="G18423" s="14">
        <v>1</v>
      </c>
      <c r="H18423" s="15" t="str">
        <f t="shared" si="575"/>
        <v>Realizar Pedido</v>
      </c>
    </row>
    <row r="18424" spans="1:8" x14ac:dyDescent="0.25">
      <c r="A18424" s="3">
        <v>2014</v>
      </c>
      <c r="B18424" s="11" t="s">
        <v>18029</v>
      </c>
      <c r="C18424" s="16"/>
      <c r="D18424" s="15">
        <f>SUMIFS(Movimientos!F:F,Movimientos!B:B,Productos!A18424,Movimientos!D:D,$D$1)</f>
        <v>0</v>
      </c>
      <c r="E18424" s="14">
        <f>SUMIFS(Movimientos!F:F,Movimientos!B:B,Productos!A18424,Movimientos!D:D,$E$1)</f>
        <v>0</v>
      </c>
      <c r="F18424" s="17">
        <f t="shared" si="574"/>
        <v>0</v>
      </c>
      <c r="G18424" s="14">
        <v>1</v>
      </c>
      <c r="H18424" s="15" t="str">
        <f t="shared" si="575"/>
        <v>Realizar Pedido</v>
      </c>
    </row>
    <row r="18425" spans="1:8" x14ac:dyDescent="0.25">
      <c r="A18425" s="3">
        <v>7592562000015</v>
      </c>
      <c r="B18425" s="11" t="s">
        <v>18030</v>
      </c>
      <c r="C18425" s="16"/>
      <c r="D18425" s="15">
        <f>SUMIFS(Movimientos!F:F,Movimientos!B:B,Productos!A18425,Movimientos!D:D,$D$1)</f>
        <v>0</v>
      </c>
      <c r="E18425" s="14">
        <f>SUMIFS(Movimientos!F:F,Movimientos!B:B,Productos!A18425,Movimientos!D:D,$E$1)</f>
        <v>0</v>
      </c>
      <c r="F18425" s="17">
        <f t="shared" si="574"/>
        <v>0</v>
      </c>
      <c r="G18425" s="14">
        <v>1</v>
      </c>
      <c r="H18425" s="15" t="str">
        <f t="shared" si="575"/>
        <v>Realizar Pedido</v>
      </c>
    </row>
    <row r="18426" spans="1:8" x14ac:dyDescent="0.25">
      <c r="A18426" s="3">
        <v>7592562000107</v>
      </c>
      <c r="B18426" s="11" t="s">
        <v>18031</v>
      </c>
      <c r="C18426" s="16"/>
      <c r="D18426" s="15">
        <f>SUMIFS(Movimientos!F:F,Movimientos!B:B,Productos!A18426,Movimientos!D:D,$D$1)</f>
        <v>0</v>
      </c>
      <c r="E18426" s="14">
        <f>SUMIFS(Movimientos!F:F,Movimientos!B:B,Productos!A18426,Movimientos!D:D,$E$1)</f>
        <v>0</v>
      </c>
      <c r="F18426" s="17">
        <f t="shared" si="574"/>
        <v>0</v>
      </c>
      <c r="G18426" s="14">
        <v>1</v>
      </c>
      <c r="H18426" s="15" t="str">
        <f t="shared" si="575"/>
        <v>Realizar Pedido</v>
      </c>
    </row>
    <row r="18427" spans="1:8" x14ac:dyDescent="0.25">
      <c r="A18427" s="3">
        <v>7592562000077</v>
      </c>
      <c r="B18427" s="11" t="s">
        <v>18032</v>
      </c>
      <c r="C18427" s="16"/>
      <c r="D18427" s="15">
        <f>SUMIFS(Movimientos!F:F,Movimientos!B:B,Productos!A18427,Movimientos!D:D,$D$1)</f>
        <v>0</v>
      </c>
      <c r="E18427" s="14">
        <f>SUMIFS(Movimientos!F:F,Movimientos!B:B,Productos!A18427,Movimientos!D:D,$E$1)</f>
        <v>0</v>
      </c>
      <c r="F18427" s="17">
        <f t="shared" si="574"/>
        <v>0</v>
      </c>
      <c r="G18427" s="14">
        <v>1</v>
      </c>
      <c r="H18427" s="15" t="str">
        <f t="shared" si="575"/>
        <v>Realizar Pedido</v>
      </c>
    </row>
    <row r="18428" spans="1:8" x14ac:dyDescent="0.25">
      <c r="A18428" s="3">
        <v>7592562000084</v>
      </c>
      <c r="B18428" s="11" t="s">
        <v>18033</v>
      </c>
      <c r="C18428" s="16"/>
      <c r="D18428" s="15">
        <f>SUMIFS(Movimientos!F:F,Movimientos!B:B,Productos!A18428,Movimientos!D:D,$D$1)</f>
        <v>0</v>
      </c>
      <c r="E18428" s="14">
        <f>SUMIFS(Movimientos!F:F,Movimientos!B:B,Productos!A18428,Movimientos!D:D,$E$1)</f>
        <v>0</v>
      </c>
      <c r="F18428" s="17">
        <f t="shared" si="574"/>
        <v>0</v>
      </c>
      <c r="G18428" s="14">
        <v>1</v>
      </c>
      <c r="H18428" s="15" t="str">
        <f t="shared" si="575"/>
        <v>Realizar Pedido</v>
      </c>
    </row>
    <row r="18429" spans="1:8" x14ac:dyDescent="0.25">
      <c r="A18429" s="3">
        <v>7592562000046</v>
      </c>
      <c r="B18429" s="11" t="s">
        <v>18034</v>
      </c>
      <c r="C18429" s="16"/>
      <c r="D18429" s="15">
        <f>SUMIFS(Movimientos!F:F,Movimientos!B:B,Productos!A18429,Movimientos!D:D,$D$1)</f>
        <v>0</v>
      </c>
      <c r="E18429" s="14">
        <f>SUMIFS(Movimientos!F:F,Movimientos!B:B,Productos!A18429,Movimientos!D:D,$E$1)</f>
        <v>0</v>
      </c>
      <c r="F18429" s="17">
        <f t="shared" si="574"/>
        <v>0</v>
      </c>
      <c r="G18429" s="14">
        <v>1</v>
      </c>
      <c r="H18429" s="15" t="str">
        <f t="shared" si="575"/>
        <v>Realizar Pedido</v>
      </c>
    </row>
    <row r="18430" spans="1:8" x14ac:dyDescent="0.25">
      <c r="A18430" s="3">
        <v>7591718000027</v>
      </c>
      <c r="B18430" s="11" t="s">
        <v>18035</v>
      </c>
      <c r="C18430" s="16"/>
      <c r="D18430" s="15">
        <f>SUMIFS(Movimientos!F:F,Movimientos!B:B,Productos!A18430,Movimientos!D:D,$D$1)</f>
        <v>0</v>
      </c>
      <c r="E18430" s="14">
        <f>SUMIFS(Movimientos!F:F,Movimientos!B:B,Productos!A18430,Movimientos!D:D,$E$1)</f>
        <v>0</v>
      </c>
      <c r="F18430" s="17">
        <f t="shared" si="574"/>
        <v>0</v>
      </c>
      <c r="G18430" s="14">
        <v>1</v>
      </c>
      <c r="H18430" s="15" t="str">
        <f t="shared" si="575"/>
        <v>Realizar Pedido</v>
      </c>
    </row>
    <row r="18431" spans="1:8" x14ac:dyDescent="0.25">
      <c r="A18431" s="3">
        <v>7591718000022</v>
      </c>
      <c r="B18431" s="11" t="s">
        <v>18036</v>
      </c>
      <c r="C18431" s="16"/>
      <c r="D18431" s="15">
        <f>SUMIFS(Movimientos!F:F,Movimientos!B:B,Productos!A18431,Movimientos!D:D,$D$1)</f>
        <v>0</v>
      </c>
      <c r="E18431" s="14">
        <f>SUMIFS(Movimientos!F:F,Movimientos!B:B,Productos!A18431,Movimientos!D:D,$E$1)</f>
        <v>0</v>
      </c>
      <c r="F18431" s="17">
        <f t="shared" si="574"/>
        <v>0</v>
      </c>
      <c r="G18431" s="14">
        <v>1</v>
      </c>
      <c r="H18431" s="15" t="str">
        <f t="shared" si="575"/>
        <v>Realizar Pedido</v>
      </c>
    </row>
    <row r="18432" spans="1:8" x14ac:dyDescent="0.25">
      <c r="A18432" s="3">
        <v>7591190003566</v>
      </c>
      <c r="B18432" s="11" t="s">
        <v>18037</v>
      </c>
      <c r="C18432" s="16"/>
      <c r="D18432" s="15">
        <f>SUMIFS(Movimientos!F:F,Movimientos!B:B,Productos!A18432,Movimientos!D:D,$D$1)</f>
        <v>0</v>
      </c>
      <c r="E18432" s="14">
        <f>SUMIFS(Movimientos!F:F,Movimientos!B:B,Productos!A18432,Movimientos!D:D,$E$1)</f>
        <v>0</v>
      </c>
      <c r="F18432" s="17">
        <f t="shared" si="574"/>
        <v>0</v>
      </c>
      <c r="G18432" s="14">
        <v>1</v>
      </c>
      <c r="H18432" s="15" t="str">
        <f t="shared" si="575"/>
        <v>Realizar Pedido</v>
      </c>
    </row>
    <row r="18433" spans="1:8" x14ac:dyDescent="0.25">
      <c r="A18433" s="3">
        <v>7501001356286</v>
      </c>
      <c r="B18433" s="11" t="s">
        <v>18038</v>
      </c>
      <c r="C18433" s="16"/>
      <c r="D18433" s="15">
        <f>SUMIFS(Movimientos!F:F,Movimientos!B:B,Productos!A18433,Movimientos!D:D,$D$1)</f>
        <v>0</v>
      </c>
      <c r="E18433" s="14">
        <f>SUMIFS(Movimientos!F:F,Movimientos!B:B,Productos!A18433,Movimientos!D:D,$E$1)</f>
        <v>0</v>
      </c>
      <c r="F18433" s="17">
        <f t="shared" si="574"/>
        <v>0</v>
      </c>
      <c r="G18433" s="14">
        <v>1</v>
      </c>
      <c r="H18433" s="15" t="str">
        <f t="shared" si="575"/>
        <v>Realizar Pedido</v>
      </c>
    </row>
    <row r="18434" spans="1:8" x14ac:dyDescent="0.25">
      <c r="A18434" s="3">
        <v>7501001356316</v>
      </c>
      <c r="B18434" s="11" t="s">
        <v>18038</v>
      </c>
      <c r="C18434" s="16"/>
      <c r="D18434" s="15">
        <f>SUMIFS(Movimientos!F:F,Movimientos!B:B,Productos!A18434,Movimientos!D:D,$D$1)</f>
        <v>0</v>
      </c>
      <c r="E18434" s="14">
        <f>SUMIFS(Movimientos!F:F,Movimientos!B:B,Productos!A18434,Movimientos!D:D,$E$1)</f>
        <v>0</v>
      </c>
      <c r="F18434" s="17">
        <f t="shared" si="574"/>
        <v>0</v>
      </c>
      <c r="G18434" s="14">
        <v>1</v>
      </c>
      <c r="H18434" s="15" t="str">
        <f t="shared" si="575"/>
        <v>Realizar Pedido</v>
      </c>
    </row>
    <row r="18435" spans="1:8" x14ac:dyDescent="0.25">
      <c r="A18435" s="2">
        <v>7501001157234</v>
      </c>
      <c r="B18435" s="12" t="s">
        <v>18039</v>
      </c>
      <c r="C18435" s="16"/>
      <c r="D18435" s="15">
        <f>SUMIFS(Movimientos!F:F,Movimientos!B:B,Productos!A18435,Movimientos!D:D,$D$1)</f>
        <v>0</v>
      </c>
      <c r="E18435" s="14">
        <f>SUMIFS(Movimientos!F:F,Movimientos!B:B,Productos!A18435,Movimientos!D:D,$E$1)</f>
        <v>0</v>
      </c>
      <c r="F18435" s="17">
        <f t="shared" ref="F18435:F18498" si="576">D18435-E18435</f>
        <v>0</v>
      </c>
      <c r="G18435" s="14">
        <v>1</v>
      </c>
      <c r="H18435" s="15" t="str">
        <f t="shared" ref="H18435:H18498" si="577">IF(F18435&lt;G18435,"Realizar Pedido","")</f>
        <v>Realizar Pedido</v>
      </c>
    </row>
    <row r="18436" spans="1:8" x14ac:dyDescent="0.25">
      <c r="A18436" s="3">
        <v>7501001157227</v>
      </c>
      <c r="B18436" s="11" t="s">
        <v>18039</v>
      </c>
      <c r="C18436" s="16"/>
      <c r="D18436" s="15">
        <f>SUMIFS(Movimientos!F:F,Movimientos!B:B,Productos!A18436,Movimientos!D:D,$D$1)</f>
        <v>0</v>
      </c>
      <c r="E18436" s="14">
        <f>SUMIFS(Movimientos!F:F,Movimientos!B:B,Productos!A18436,Movimientos!D:D,$E$1)</f>
        <v>0</v>
      </c>
      <c r="F18436" s="17">
        <f t="shared" si="576"/>
        <v>0</v>
      </c>
      <c r="G18436" s="14">
        <v>1</v>
      </c>
      <c r="H18436" s="15" t="str">
        <f t="shared" si="577"/>
        <v>Realizar Pedido</v>
      </c>
    </row>
    <row r="18437" spans="1:8" x14ac:dyDescent="0.25">
      <c r="A18437" s="3">
        <v>7501001356361</v>
      </c>
      <c r="B18437" s="11" t="s">
        <v>18040</v>
      </c>
      <c r="C18437" s="16"/>
      <c r="D18437" s="15">
        <f>SUMIFS(Movimientos!F:F,Movimientos!B:B,Productos!A18437,Movimientos!D:D,$D$1)</f>
        <v>0</v>
      </c>
      <c r="E18437" s="14">
        <f>SUMIFS(Movimientos!F:F,Movimientos!B:B,Productos!A18437,Movimientos!D:D,$E$1)</f>
        <v>0</v>
      </c>
      <c r="F18437" s="17">
        <f t="shared" si="576"/>
        <v>0</v>
      </c>
      <c r="G18437" s="14">
        <v>1</v>
      </c>
      <c r="H18437" s="15" t="str">
        <f t="shared" si="577"/>
        <v>Realizar Pedido</v>
      </c>
    </row>
    <row r="18438" spans="1:8" x14ac:dyDescent="0.25">
      <c r="A18438" s="2">
        <v>7501001356248</v>
      </c>
      <c r="B18438" s="12" t="s">
        <v>18041</v>
      </c>
      <c r="C18438" s="16"/>
      <c r="D18438" s="15">
        <f>SUMIFS(Movimientos!F:F,Movimientos!B:B,Productos!A18438,Movimientos!D:D,$D$1)</f>
        <v>0</v>
      </c>
      <c r="E18438" s="14">
        <f>SUMIFS(Movimientos!F:F,Movimientos!B:B,Productos!A18438,Movimientos!D:D,$E$1)</f>
        <v>0</v>
      </c>
      <c r="F18438" s="17">
        <f t="shared" si="576"/>
        <v>0</v>
      </c>
      <c r="G18438" s="14">
        <v>1</v>
      </c>
      <c r="H18438" s="15" t="str">
        <f t="shared" si="577"/>
        <v>Realizar Pedido</v>
      </c>
    </row>
    <row r="18439" spans="1:8" x14ac:dyDescent="0.25">
      <c r="A18439" s="2">
        <v>7702031031574</v>
      </c>
      <c r="B18439" s="12" t="s">
        <v>18042</v>
      </c>
      <c r="C18439" s="16"/>
      <c r="D18439" s="15">
        <f>SUMIFS(Movimientos!F:F,Movimientos!B:B,Productos!A18439,Movimientos!D:D,$D$1)</f>
        <v>0</v>
      </c>
      <c r="E18439" s="14">
        <f>SUMIFS(Movimientos!F:F,Movimientos!B:B,Productos!A18439,Movimientos!D:D,$E$1)</f>
        <v>0</v>
      </c>
      <c r="F18439" s="17">
        <f t="shared" si="576"/>
        <v>0</v>
      </c>
      <c r="G18439" s="14">
        <v>1</v>
      </c>
      <c r="H18439" s="15" t="str">
        <f t="shared" si="577"/>
        <v>Realizar Pedido</v>
      </c>
    </row>
    <row r="18440" spans="1:8" x14ac:dyDescent="0.25">
      <c r="A18440" s="3">
        <v>7891010030087</v>
      </c>
      <c r="B18440" s="11" t="s">
        <v>18043</v>
      </c>
      <c r="C18440" s="16"/>
      <c r="D18440" s="15">
        <f>SUMIFS(Movimientos!F:F,Movimientos!B:B,Productos!A18440,Movimientos!D:D,$D$1)</f>
        <v>0</v>
      </c>
      <c r="E18440" s="14">
        <f>SUMIFS(Movimientos!F:F,Movimientos!B:B,Productos!A18440,Movimientos!D:D,$E$1)</f>
        <v>0</v>
      </c>
      <c r="F18440" s="17">
        <f t="shared" si="576"/>
        <v>0</v>
      </c>
      <c r="G18440" s="14">
        <v>1</v>
      </c>
      <c r="H18440" s="15" t="str">
        <f t="shared" si="577"/>
        <v>Realizar Pedido</v>
      </c>
    </row>
    <row r="18441" spans="1:8" x14ac:dyDescent="0.25">
      <c r="A18441" s="3">
        <v>7592562000336</v>
      </c>
      <c r="B18441" s="11" t="s">
        <v>18044</v>
      </c>
      <c r="C18441" s="16"/>
      <c r="D18441" s="15">
        <f>SUMIFS(Movimientos!F:F,Movimientos!B:B,Productos!A18441,Movimientos!D:D,$D$1)</f>
        <v>0</v>
      </c>
      <c r="E18441" s="14">
        <f>SUMIFS(Movimientos!F:F,Movimientos!B:B,Productos!A18441,Movimientos!D:D,$E$1)</f>
        <v>0</v>
      </c>
      <c r="F18441" s="17">
        <f t="shared" si="576"/>
        <v>0</v>
      </c>
      <c r="G18441" s="14">
        <v>1</v>
      </c>
      <c r="H18441" s="15" t="str">
        <f t="shared" si="577"/>
        <v>Realizar Pedido</v>
      </c>
    </row>
    <row r="18442" spans="1:8" x14ac:dyDescent="0.25">
      <c r="A18442" s="2">
        <v>7590002012901</v>
      </c>
      <c r="B18442" s="12" t="s">
        <v>18045</v>
      </c>
      <c r="C18442" s="16"/>
      <c r="D18442" s="15">
        <f>SUMIFS(Movimientos!F:F,Movimientos!B:B,Productos!A18442,Movimientos!D:D,$D$1)</f>
        <v>0</v>
      </c>
      <c r="E18442" s="14">
        <f>SUMIFS(Movimientos!F:F,Movimientos!B:B,Productos!A18442,Movimientos!D:D,$E$1)</f>
        <v>0</v>
      </c>
      <c r="F18442" s="17">
        <f t="shared" si="576"/>
        <v>0</v>
      </c>
      <c r="G18442" s="14">
        <v>1</v>
      </c>
      <c r="H18442" s="15" t="str">
        <f t="shared" si="577"/>
        <v>Realizar Pedido</v>
      </c>
    </row>
    <row r="18443" spans="1:8" x14ac:dyDescent="0.25">
      <c r="A18443" s="2">
        <v>7590002012925</v>
      </c>
      <c r="B18443" s="12" t="s">
        <v>18046</v>
      </c>
      <c r="C18443" s="16"/>
      <c r="D18443" s="15">
        <f>SUMIFS(Movimientos!F:F,Movimientos!B:B,Productos!A18443,Movimientos!D:D,$D$1)</f>
        <v>0</v>
      </c>
      <c r="E18443" s="14">
        <f>SUMIFS(Movimientos!F:F,Movimientos!B:B,Productos!A18443,Movimientos!D:D,$E$1)</f>
        <v>0</v>
      </c>
      <c r="F18443" s="17">
        <f t="shared" si="576"/>
        <v>0</v>
      </c>
      <c r="G18443" s="14">
        <v>1</v>
      </c>
      <c r="H18443" s="15" t="str">
        <f t="shared" si="577"/>
        <v>Realizar Pedido</v>
      </c>
    </row>
    <row r="18444" spans="1:8" x14ac:dyDescent="0.25">
      <c r="A18444" s="3">
        <v>321</v>
      </c>
      <c r="B18444" s="11" t="s">
        <v>18047</v>
      </c>
      <c r="C18444" s="16"/>
      <c r="D18444" s="15">
        <f>SUMIFS(Movimientos!F:F,Movimientos!B:B,Productos!A18444,Movimientos!D:D,$D$1)</f>
        <v>0</v>
      </c>
      <c r="E18444" s="14">
        <f>SUMIFS(Movimientos!F:F,Movimientos!B:B,Productos!A18444,Movimientos!D:D,$E$1)</f>
        <v>0</v>
      </c>
      <c r="F18444" s="17">
        <f t="shared" si="576"/>
        <v>0</v>
      </c>
      <c r="G18444" s="14">
        <v>1</v>
      </c>
      <c r="H18444" s="15" t="str">
        <f t="shared" si="577"/>
        <v>Realizar Pedido</v>
      </c>
    </row>
    <row r="18445" spans="1:8" x14ac:dyDescent="0.25">
      <c r="A18445" s="3">
        <v>7592562001050</v>
      </c>
      <c r="B18445" s="11" t="s">
        <v>18048</v>
      </c>
      <c r="C18445" s="16"/>
      <c r="D18445" s="15">
        <f>SUMIFS(Movimientos!F:F,Movimientos!B:B,Productos!A18445,Movimientos!D:D,$D$1)</f>
        <v>0</v>
      </c>
      <c r="E18445" s="14">
        <f>SUMIFS(Movimientos!F:F,Movimientos!B:B,Productos!A18445,Movimientos!D:D,$E$1)</f>
        <v>0</v>
      </c>
      <c r="F18445" s="17">
        <f t="shared" si="576"/>
        <v>0</v>
      </c>
      <c r="G18445" s="14">
        <v>1</v>
      </c>
      <c r="H18445" s="15" t="str">
        <f t="shared" si="577"/>
        <v>Realizar Pedido</v>
      </c>
    </row>
    <row r="18446" spans="1:8" x14ac:dyDescent="0.25">
      <c r="A18446" s="3">
        <v>3137</v>
      </c>
      <c r="B18446" s="11" t="s">
        <v>18049</v>
      </c>
      <c r="C18446" s="16"/>
      <c r="D18446" s="15">
        <f>SUMIFS(Movimientos!F:F,Movimientos!B:B,Productos!A18446,Movimientos!D:D,$D$1)</f>
        <v>0</v>
      </c>
      <c r="E18446" s="14">
        <f>SUMIFS(Movimientos!F:F,Movimientos!B:B,Productos!A18446,Movimientos!D:D,$E$1)</f>
        <v>0</v>
      </c>
      <c r="F18446" s="17">
        <f t="shared" si="576"/>
        <v>0</v>
      </c>
      <c r="G18446" s="14">
        <v>1</v>
      </c>
      <c r="H18446" s="15" t="str">
        <f t="shared" si="577"/>
        <v>Realizar Pedido</v>
      </c>
    </row>
    <row r="18447" spans="1:8" x14ac:dyDescent="0.25">
      <c r="A18447" s="2">
        <v>7702354012724</v>
      </c>
      <c r="B18447" s="12" t="s">
        <v>18050</v>
      </c>
      <c r="C18447" s="16"/>
      <c r="D18447" s="15">
        <f>SUMIFS(Movimientos!F:F,Movimientos!B:B,Productos!A18447,Movimientos!D:D,$D$1)</f>
        <v>0</v>
      </c>
      <c r="E18447" s="14">
        <f>SUMIFS(Movimientos!F:F,Movimientos!B:B,Productos!A18447,Movimientos!D:D,$E$1)</f>
        <v>0</v>
      </c>
      <c r="F18447" s="17">
        <f t="shared" si="576"/>
        <v>0</v>
      </c>
      <c r="G18447" s="14">
        <v>1</v>
      </c>
      <c r="H18447" s="15" t="str">
        <f t="shared" si="577"/>
        <v>Realizar Pedido</v>
      </c>
    </row>
    <row r="18448" spans="1:8" x14ac:dyDescent="0.25">
      <c r="A18448" s="2">
        <v>7702354012816</v>
      </c>
      <c r="B18448" s="12" t="s">
        <v>18051</v>
      </c>
      <c r="C18448" s="16"/>
      <c r="D18448" s="15">
        <f>SUMIFS(Movimientos!F:F,Movimientos!B:B,Productos!A18448,Movimientos!D:D,$D$1)</f>
        <v>0</v>
      </c>
      <c r="E18448" s="14">
        <f>SUMIFS(Movimientos!F:F,Movimientos!B:B,Productos!A18448,Movimientos!D:D,$E$1)</f>
        <v>0</v>
      </c>
      <c r="F18448" s="17">
        <f t="shared" si="576"/>
        <v>0</v>
      </c>
      <c r="G18448" s="14">
        <v>1</v>
      </c>
      <c r="H18448" s="15" t="str">
        <f t="shared" si="577"/>
        <v>Realizar Pedido</v>
      </c>
    </row>
    <row r="18449" spans="1:8" x14ac:dyDescent="0.25">
      <c r="A18449" s="2">
        <v>7501056350789</v>
      </c>
      <c r="B18449" s="12" t="s">
        <v>18052</v>
      </c>
      <c r="C18449" s="16"/>
      <c r="D18449" s="15">
        <f>SUMIFS(Movimientos!F:F,Movimientos!B:B,Productos!A18449,Movimientos!D:D,$D$1)</f>
        <v>0</v>
      </c>
      <c r="E18449" s="14">
        <f>SUMIFS(Movimientos!F:F,Movimientos!B:B,Productos!A18449,Movimientos!D:D,$E$1)</f>
        <v>0</v>
      </c>
      <c r="F18449" s="17">
        <f t="shared" si="576"/>
        <v>0</v>
      </c>
      <c r="G18449" s="14">
        <v>1</v>
      </c>
      <c r="H18449" s="15" t="str">
        <f t="shared" si="577"/>
        <v>Realizar Pedido</v>
      </c>
    </row>
    <row r="18450" spans="1:8" x14ac:dyDescent="0.25">
      <c r="A18450" s="3">
        <v>7702277016809</v>
      </c>
      <c r="B18450" s="11" t="s">
        <v>18053</v>
      </c>
      <c r="C18450" s="16"/>
      <c r="D18450" s="15">
        <f>SUMIFS(Movimientos!F:F,Movimientos!B:B,Productos!A18450,Movimientos!D:D,$D$1)</f>
        <v>0</v>
      </c>
      <c r="E18450" s="14">
        <f>SUMIFS(Movimientos!F:F,Movimientos!B:B,Productos!A18450,Movimientos!D:D,$E$1)</f>
        <v>0</v>
      </c>
      <c r="F18450" s="17">
        <f t="shared" si="576"/>
        <v>0</v>
      </c>
      <c r="G18450" s="14">
        <v>1</v>
      </c>
      <c r="H18450" s="15" t="str">
        <f t="shared" si="577"/>
        <v>Realizar Pedido</v>
      </c>
    </row>
    <row r="18451" spans="1:8" x14ac:dyDescent="0.25">
      <c r="A18451" s="3">
        <v>646824110060</v>
      </c>
      <c r="B18451" s="11" t="s">
        <v>18054</v>
      </c>
      <c r="C18451" s="16"/>
      <c r="D18451" s="15">
        <f>SUMIFS(Movimientos!F:F,Movimientos!B:B,Productos!A18451,Movimientos!D:D,$D$1)</f>
        <v>0</v>
      </c>
      <c r="E18451" s="14">
        <f>SUMIFS(Movimientos!F:F,Movimientos!B:B,Productos!A18451,Movimientos!D:D,$E$1)</f>
        <v>0</v>
      </c>
      <c r="F18451" s="17">
        <f t="shared" si="576"/>
        <v>0</v>
      </c>
      <c r="G18451" s="14">
        <v>1</v>
      </c>
      <c r="H18451" s="15" t="str">
        <f t="shared" si="577"/>
        <v>Realizar Pedido</v>
      </c>
    </row>
    <row r="18452" spans="1:8" x14ac:dyDescent="0.25">
      <c r="A18452" s="3">
        <v>7791519700873</v>
      </c>
      <c r="B18452" s="11" t="s">
        <v>18055</v>
      </c>
      <c r="C18452" s="16"/>
      <c r="D18452" s="15">
        <f>SUMIFS(Movimientos!F:F,Movimientos!B:B,Productos!A18452,Movimientos!D:D,$D$1)</f>
        <v>0</v>
      </c>
      <c r="E18452" s="14">
        <f>SUMIFS(Movimientos!F:F,Movimientos!B:B,Productos!A18452,Movimientos!D:D,$E$1)</f>
        <v>0</v>
      </c>
      <c r="F18452" s="17">
        <f t="shared" si="576"/>
        <v>0</v>
      </c>
      <c r="G18452" s="14">
        <v>1</v>
      </c>
      <c r="H18452" s="15" t="str">
        <f t="shared" si="577"/>
        <v>Realizar Pedido</v>
      </c>
    </row>
    <row r="18453" spans="1:8" x14ac:dyDescent="0.25">
      <c r="A18453" s="3">
        <v>7791519700835</v>
      </c>
      <c r="B18453" s="11" t="s">
        <v>18056</v>
      </c>
      <c r="C18453" s="16"/>
      <c r="D18453" s="15">
        <f>SUMIFS(Movimientos!F:F,Movimientos!B:B,Productos!A18453,Movimientos!D:D,$D$1)</f>
        <v>0</v>
      </c>
      <c r="E18453" s="14">
        <f>SUMIFS(Movimientos!F:F,Movimientos!B:B,Productos!A18453,Movimientos!D:D,$E$1)</f>
        <v>0</v>
      </c>
      <c r="F18453" s="17">
        <f t="shared" si="576"/>
        <v>0</v>
      </c>
      <c r="G18453" s="14">
        <v>1</v>
      </c>
      <c r="H18453" s="15" t="str">
        <f t="shared" si="577"/>
        <v>Realizar Pedido</v>
      </c>
    </row>
    <row r="18454" spans="1:8" x14ac:dyDescent="0.25">
      <c r="A18454" s="3">
        <v>7791519700811</v>
      </c>
      <c r="B18454" s="11" t="s">
        <v>18057</v>
      </c>
      <c r="C18454" s="16"/>
      <c r="D18454" s="15">
        <f>SUMIFS(Movimientos!F:F,Movimientos!B:B,Productos!A18454,Movimientos!D:D,$D$1)</f>
        <v>0</v>
      </c>
      <c r="E18454" s="14">
        <f>SUMIFS(Movimientos!F:F,Movimientos!B:B,Productos!A18454,Movimientos!D:D,$E$1)</f>
        <v>0</v>
      </c>
      <c r="F18454" s="17">
        <f t="shared" si="576"/>
        <v>0</v>
      </c>
      <c r="G18454" s="14">
        <v>1</v>
      </c>
      <c r="H18454" s="15" t="str">
        <f t="shared" si="577"/>
        <v>Realizar Pedido</v>
      </c>
    </row>
    <row r="18455" spans="1:8" x14ac:dyDescent="0.25">
      <c r="A18455" s="3">
        <v>7791519700859</v>
      </c>
      <c r="B18455" s="11" t="s">
        <v>18058</v>
      </c>
      <c r="C18455" s="16"/>
      <c r="D18455" s="15">
        <f>SUMIFS(Movimientos!F:F,Movimientos!B:B,Productos!A18455,Movimientos!D:D,$D$1)</f>
        <v>0</v>
      </c>
      <c r="E18455" s="14">
        <f>SUMIFS(Movimientos!F:F,Movimientos!B:B,Productos!A18455,Movimientos!D:D,$E$1)</f>
        <v>0</v>
      </c>
      <c r="F18455" s="17">
        <f t="shared" si="576"/>
        <v>0</v>
      </c>
      <c r="G18455" s="14">
        <v>1</v>
      </c>
      <c r="H18455" s="15" t="str">
        <f t="shared" si="577"/>
        <v>Realizar Pedido</v>
      </c>
    </row>
    <row r="18456" spans="1:8" x14ac:dyDescent="0.25">
      <c r="A18456" s="2">
        <v>733739100214</v>
      </c>
      <c r="B18456" s="12" t="s">
        <v>18059</v>
      </c>
      <c r="C18456" s="16"/>
      <c r="D18456" s="15">
        <f>SUMIFS(Movimientos!F:F,Movimientos!B:B,Productos!A18456,Movimientos!D:D,$D$1)</f>
        <v>0</v>
      </c>
      <c r="E18456" s="14">
        <f>SUMIFS(Movimientos!F:F,Movimientos!B:B,Productos!A18456,Movimientos!D:D,$E$1)</f>
        <v>0</v>
      </c>
      <c r="F18456" s="17">
        <f t="shared" si="576"/>
        <v>0</v>
      </c>
      <c r="G18456" s="14">
        <v>1</v>
      </c>
      <c r="H18456" s="15" t="str">
        <f t="shared" si="577"/>
        <v>Realizar Pedido</v>
      </c>
    </row>
    <row r="18457" spans="1:8" x14ac:dyDescent="0.25">
      <c r="A18457" s="3">
        <v>7791519000874</v>
      </c>
      <c r="B18457" s="11" t="s">
        <v>18060</v>
      </c>
      <c r="C18457" s="16"/>
      <c r="D18457" s="15">
        <f>SUMIFS(Movimientos!F:F,Movimientos!B:B,Productos!A18457,Movimientos!D:D,$D$1)</f>
        <v>0</v>
      </c>
      <c r="E18457" s="14">
        <f>SUMIFS(Movimientos!F:F,Movimientos!B:B,Productos!A18457,Movimientos!D:D,$E$1)</f>
        <v>0</v>
      </c>
      <c r="F18457" s="17">
        <f t="shared" si="576"/>
        <v>0</v>
      </c>
      <c r="G18457" s="14">
        <v>1</v>
      </c>
      <c r="H18457" s="15" t="str">
        <f t="shared" si="577"/>
        <v>Realizar Pedido</v>
      </c>
    </row>
    <row r="18458" spans="1:8" x14ac:dyDescent="0.25">
      <c r="A18458" s="3">
        <v>7791519700965</v>
      </c>
      <c r="B18458" s="11" t="s">
        <v>18061</v>
      </c>
      <c r="C18458" s="16"/>
      <c r="D18458" s="15">
        <f>SUMIFS(Movimientos!F:F,Movimientos!B:B,Productos!A18458,Movimientos!D:D,$D$1)</f>
        <v>0</v>
      </c>
      <c r="E18458" s="14">
        <f>SUMIFS(Movimientos!F:F,Movimientos!B:B,Productos!A18458,Movimientos!D:D,$E$1)</f>
        <v>0</v>
      </c>
      <c r="F18458" s="17">
        <f t="shared" si="576"/>
        <v>0</v>
      </c>
      <c r="G18458" s="14">
        <v>1</v>
      </c>
      <c r="H18458" s="15" t="str">
        <f t="shared" si="577"/>
        <v>Realizar Pedido</v>
      </c>
    </row>
    <row r="18459" spans="1:8" x14ac:dyDescent="0.25">
      <c r="A18459" s="3">
        <v>7791519000867</v>
      </c>
      <c r="B18459" s="11" t="s">
        <v>18062</v>
      </c>
      <c r="C18459" s="16"/>
      <c r="D18459" s="15">
        <f>SUMIFS(Movimientos!F:F,Movimientos!B:B,Productos!A18459,Movimientos!D:D,$D$1)</f>
        <v>0</v>
      </c>
      <c r="E18459" s="14">
        <f>SUMIFS(Movimientos!F:F,Movimientos!B:B,Productos!A18459,Movimientos!D:D,$E$1)</f>
        <v>0</v>
      </c>
      <c r="F18459" s="17">
        <f t="shared" si="576"/>
        <v>0</v>
      </c>
      <c r="G18459" s="14">
        <v>1</v>
      </c>
      <c r="H18459" s="15" t="str">
        <f t="shared" si="577"/>
        <v>Realizar Pedido</v>
      </c>
    </row>
    <row r="18460" spans="1:8" x14ac:dyDescent="0.25">
      <c r="A18460" s="3">
        <v>7591765104018</v>
      </c>
      <c r="B18460" s="11" t="s">
        <v>18063</v>
      </c>
      <c r="C18460" s="16"/>
      <c r="D18460" s="15">
        <f>SUMIFS(Movimientos!F:F,Movimientos!B:B,Productos!A18460,Movimientos!D:D,$D$1)</f>
        <v>0</v>
      </c>
      <c r="E18460" s="14">
        <f>SUMIFS(Movimientos!F:F,Movimientos!B:B,Productos!A18460,Movimientos!D:D,$E$1)</f>
        <v>0</v>
      </c>
      <c r="F18460" s="17">
        <f t="shared" si="576"/>
        <v>0</v>
      </c>
      <c r="G18460" s="14">
        <v>1</v>
      </c>
      <c r="H18460" s="15" t="str">
        <f t="shared" si="577"/>
        <v>Realizar Pedido</v>
      </c>
    </row>
    <row r="18461" spans="1:8" x14ac:dyDescent="0.25">
      <c r="A18461" s="3">
        <v>7591765105015</v>
      </c>
      <c r="B18461" s="11" t="s">
        <v>18064</v>
      </c>
      <c r="C18461" s="16"/>
      <c r="D18461" s="15">
        <f>SUMIFS(Movimientos!F:F,Movimientos!B:B,Productos!A18461,Movimientos!D:D,$D$1)</f>
        <v>0</v>
      </c>
      <c r="E18461" s="14">
        <f>SUMIFS(Movimientos!F:F,Movimientos!B:B,Productos!A18461,Movimientos!D:D,$E$1)</f>
        <v>0</v>
      </c>
      <c r="F18461" s="17">
        <f t="shared" si="576"/>
        <v>0</v>
      </c>
      <c r="G18461" s="14">
        <v>1</v>
      </c>
      <c r="H18461" s="15" t="str">
        <f t="shared" si="577"/>
        <v>Realizar Pedido</v>
      </c>
    </row>
    <row r="18462" spans="1:8" x14ac:dyDescent="0.25">
      <c r="A18462" s="3">
        <v>766961303191</v>
      </c>
      <c r="B18462" s="11" t="s">
        <v>18065</v>
      </c>
      <c r="C18462" s="16"/>
      <c r="D18462" s="15">
        <f>SUMIFS(Movimientos!F:F,Movimientos!B:B,Productos!A18462,Movimientos!D:D,$D$1)</f>
        <v>0</v>
      </c>
      <c r="E18462" s="14">
        <f>SUMIFS(Movimientos!F:F,Movimientos!B:B,Productos!A18462,Movimientos!D:D,$E$1)</f>
        <v>0</v>
      </c>
      <c r="F18462" s="17">
        <f t="shared" si="576"/>
        <v>0</v>
      </c>
      <c r="G18462" s="14">
        <v>1</v>
      </c>
      <c r="H18462" s="15" t="str">
        <f t="shared" si="577"/>
        <v>Realizar Pedido</v>
      </c>
    </row>
    <row r="18463" spans="1:8" x14ac:dyDescent="0.25">
      <c r="A18463" s="3">
        <v>7501109906000</v>
      </c>
      <c r="B18463" s="11" t="s">
        <v>18066</v>
      </c>
      <c r="C18463" s="16"/>
      <c r="D18463" s="15">
        <f>SUMIFS(Movimientos!F:F,Movimientos!B:B,Productos!A18463,Movimientos!D:D,$D$1)</f>
        <v>0</v>
      </c>
      <c r="E18463" s="14">
        <f>SUMIFS(Movimientos!F:F,Movimientos!B:B,Productos!A18463,Movimientos!D:D,$E$1)</f>
        <v>0</v>
      </c>
      <c r="F18463" s="17">
        <f t="shared" si="576"/>
        <v>0</v>
      </c>
      <c r="G18463" s="14">
        <v>1</v>
      </c>
      <c r="H18463" s="15" t="str">
        <f t="shared" si="577"/>
        <v>Realizar Pedido</v>
      </c>
    </row>
    <row r="18464" spans="1:8" x14ac:dyDescent="0.25">
      <c r="A18464" s="3">
        <v>80006600498</v>
      </c>
      <c r="B18464" s="11" t="s">
        <v>18067</v>
      </c>
      <c r="C18464" s="16"/>
      <c r="D18464" s="15">
        <f>SUMIFS(Movimientos!F:F,Movimientos!B:B,Productos!A18464,Movimientos!D:D,$D$1)</f>
        <v>0</v>
      </c>
      <c r="E18464" s="14">
        <f>SUMIFS(Movimientos!F:F,Movimientos!B:B,Productos!A18464,Movimientos!D:D,$E$1)</f>
        <v>0</v>
      </c>
      <c r="F18464" s="17">
        <f t="shared" si="576"/>
        <v>0</v>
      </c>
      <c r="G18464" s="14">
        <v>1</v>
      </c>
      <c r="H18464" s="15" t="str">
        <f t="shared" si="577"/>
        <v>Realizar Pedido</v>
      </c>
    </row>
    <row r="18465" spans="1:8" x14ac:dyDescent="0.25">
      <c r="A18465" s="3">
        <v>733739100238</v>
      </c>
      <c r="B18465" s="11" t="s">
        <v>18068</v>
      </c>
      <c r="C18465" s="16"/>
      <c r="D18465" s="15">
        <f>SUMIFS(Movimientos!F:F,Movimientos!B:B,Productos!A18465,Movimientos!D:D,$D$1)</f>
        <v>0</v>
      </c>
      <c r="E18465" s="14">
        <f>SUMIFS(Movimientos!F:F,Movimientos!B:B,Productos!A18465,Movimientos!D:D,$E$1)</f>
        <v>0</v>
      </c>
      <c r="F18465" s="17">
        <f t="shared" si="576"/>
        <v>0</v>
      </c>
      <c r="G18465" s="14">
        <v>1</v>
      </c>
      <c r="H18465" s="15" t="str">
        <f t="shared" si="577"/>
        <v>Realizar Pedido</v>
      </c>
    </row>
    <row r="18466" spans="1:8" x14ac:dyDescent="0.25">
      <c r="A18466" s="3">
        <v>7703763164233</v>
      </c>
      <c r="B18466" s="11" t="s">
        <v>18069</v>
      </c>
      <c r="C18466" s="16"/>
      <c r="D18466" s="15">
        <f>SUMIFS(Movimientos!F:F,Movimientos!B:B,Productos!A18466,Movimientos!D:D,$D$1)</f>
        <v>0</v>
      </c>
      <c r="E18466" s="14">
        <f>SUMIFS(Movimientos!F:F,Movimientos!B:B,Productos!A18466,Movimientos!D:D,$E$1)</f>
        <v>0</v>
      </c>
      <c r="F18466" s="17">
        <f t="shared" si="576"/>
        <v>0</v>
      </c>
      <c r="G18466" s="14">
        <v>1</v>
      </c>
      <c r="H18466" s="15" t="str">
        <f t="shared" si="577"/>
        <v>Realizar Pedido</v>
      </c>
    </row>
    <row r="18467" spans="1:8" x14ac:dyDescent="0.25">
      <c r="A18467" s="3">
        <v>7592637006423</v>
      </c>
      <c r="B18467" s="11" t="s">
        <v>18070</v>
      </c>
      <c r="C18467" s="16"/>
      <c r="D18467" s="15">
        <f>SUMIFS(Movimientos!F:F,Movimientos!B:B,Productos!A18467,Movimientos!D:D,$D$1)</f>
        <v>0</v>
      </c>
      <c r="E18467" s="14">
        <f>SUMIFS(Movimientos!F:F,Movimientos!B:B,Productos!A18467,Movimientos!D:D,$E$1)</f>
        <v>0</v>
      </c>
      <c r="F18467" s="17">
        <f t="shared" si="576"/>
        <v>0</v>
      </c>
      <c r="G18467" s="14">
        <v>1</v>
      </c>
      <c r="H18467" s="15" t="str">
        <f t="shared" si="577"/>
        <v>Realizar Pedido</v>
      </c>
    </row>
    <row r="18468" spans="1:8" x14ac:dyDescent="0.25">
      <c r="A18468" s="3">
        <v>7703763164080</v>
      </c>
      <c r="B18468" s="11" t="s">
        <v>18071</v>
      </c>
      <c r="C18468" s="16"/>
      <c r="D18468" s="15">
        <f>SUMIFS(Movimientos!F:F,Movimientos!B:B,Productos!A18468,Movimientos!D:D,$D$1)</f>
        <v>0</v>
      </c>
      <c r="E18468" s="14">
        <f>SUMIFS(Movimientos!F:F,Movimientos!B:B,Productos!A18468,Movimientos!D:D,$E$1)</f>
        <v>0</v>
      </c>
      <c r="F18468" s="17">
        <f t="shared" si="576"/>
        <v>0</v>
      </c>
      <c r="G18468" s="14">
        <v>1</v>
      </c>
      <c r="H18468" s="15" t="str">
        <f t="shared" si="577"/>
        <v>Realizar Pedido</v>
      </c>
    </row>
    <row r="18469" spans="1:8" x14ac:dyDescent="0.25">
      <c r="A18469" s="3">
        <v>7703763164073</v>
      </c>
      <c r="B18469" s="11" t="s">
        <v>18072</v>
      </c>
      <c r="C18469" s="16"/>
      <c r="D18469" s="15">
        <f>SUMIFS(Movimientos!F:F,Movimientos!B:B,Productos!A18469,Movimientos!D:D,$D$1)</f>
        <v>0</v>
      </c>
      <c r="E18469" s="14">
        <f>SUMIFS(Movimientos!F:F,Movimientos!B:B,Productos!A18469,Movimientos!D:D,$E$1)</f>
        <v>0</v>
      </c>
      <c r="F18469" s="17">
        <f t="shared" si="576"/>
        <v>0</v>
      </c>
      <c r="G18469" s="14">
        <v>1</v>
      </c>
      <c r="H18469" s="15" t="str">
        <f t="shared" si="577"/>
        <v>Realizar Pedido</v>
      </c>
    </row>
    <row r="18470" spans="1:8" x14ac:dyDescent="0.25">
      <c r="A18470" s="3">
        <v>7703153018153</v>
      </c>
      <c r="B18470" s="11" t="s">
        <v>18073</v>
      </c>
      <c r="C18470" s="16"/>
      <c r="D18470" s="15">
        <f>SUMIFS(Movimientos!F:F,Movimientos!B:B,Productos!A18470,Movimientos!D:D,$D$1)</f>
        <v>0</v>
      </c>
      <c r="E18470" s="14">
        <f>SUMIFS(Movimientos!F:F,Movimientos!B:B,Productos!A18470,Movimientos!D:D,$E$1)</f>
        <v>0</v>
      </c>
      <c r="F18470" s="17">
        <f t="shared" si="576"/>
        <v>0</v>
      </c>
      <c r="G18470" s="14">
        <v>1</v>
      </c>
      <c r="H18470" s="15" t="str">
        <f t="shared" si="577"/>
        <v>Realizar Pedido</v>
      </c>
    </row>
    <row r="18471" spans="1:8" x14ac:dyDescent="0.25">
      <c r="A18471" s="3">
        <v>7591585176523</v>
      </c>
      <c r="B18471" s="11" t="s">
        <v>18074</v>
      </c>
      <c r="C18471" s="16"/>
      <c r="D18471" s="15">
        <f>SUMIFS(Movimientos!F:F,Movimientos!B:B,Productos!A18471,Movimientos!D:D,$D$1)</f>
        <v>0</v>
      </c>
      <c r="E18471" s="14">
        <f>SUMIFS(Movimientos!F:F,Movimientos!B:B,Productos!A18471,Movimientos!D:D,$E$1)</f>
        <v>0</v>
      </c>
      <c r="F18471" s="17">
        <f t="shared" si="576"/>
        <v>0</v>
      </c>
      <c r="G18471" s="14">
        <v>1</v>
      </c>
      <c r="H18471" s="15" t="str">
        <f t="shared" si="577"/>
        <v>Realizar Pedido</v>
      </c>
    </row>
    <row r="18472" spans="1:8" x14ac:dyDescent="0.25">
      <c r="A18472" s="3">
        <v>7594002081127</v>
      </c>
      <c r="B18472" s="11" t="s">
        <v>18075</v>
      </c>
      <c r="C18472" s="16"/>
      <c r="D18472" s="15">
        <f>SUMIFS(Movimientos!F:F,Movimientos!B:B,Productos!A18472,Movimientos!D:D,$D$1)</f>
        <v>0</v>
      </c>
      <c r="E18472" s="14">
        <f>SUMIFS(Movimientos!F:F,Movimientos!B:B,Productos!A18472,Movimientos!D:D,$E$1)</f>
        <v>0</v>
      </c>
      <c r="F18472" s="17">
        <f t="shared" si="576"/>
        <v>0</v>
      </c>
      <c r="G18472" s="14">
        <v>1</v>
      </c>
      <c r="H18472" s="15" t="str">
        <f t="shared" si="577"/>
        <v>Realizar Pedido</v>
      </c>
    </row>
    <row r="18473" spans="1:8" x14ac:dyDescent="0.25">
      <c r="A18473" s="3">
        <v>7592454001120</v>
      </c>
      <c r="B18473" s="11" t="s">
        <v>18076</v>
      </c>
      <c r="C18473" s="16"/>
      <c r="D18473" s="15">
        <f>SUMIFS(Movimientos!F:F,Movimientos!B:B,Productos!A18473,Movimientos!D:D,$D$1)</f>
        <v>0</v>
      </c>
      <c r="E18473" s="14">
        <f>SUMIFS(Movimientos!F:F,Movimientos!B:B,Productos!A18473,Movimientos!D:D,$E$1)</f>
        <v>0</v>
      </c>
      <c r="F18473" s="17">
        <f t="shared" si="576"/>
        <v>0</v>
      </c>
      <c r="G18473" s="14">
        <v>1</v>
      </c>
      <c r="H18473" s="15" t="str">
        <f t="shared" si="577"/>
        <v>Realizar Pedido</v>
      </c>
    </row>
    <row r="18474" spans="1:8" x14ac:dyDescent="0.25">
      <c r="A18474" s="3">
        <v>7591585176530</v>
      </c>
      <c r="B18474" s="11" t="s">
        <v>18077</v>
      </c>
      <c r="C18474" s="16"/>
      <c r="D18474" s="15">
        <f>SUMIFS(Movimientos!F:F,Movimientos!B:B,Productos!A18474,Movimientos!D:D,$D$1)</f>
        <v>0</v>
      </c>
      <c r="E18474" s="14">
        <f>SUMIFS(Movimientos!F:F,Movimientos!B:B,Productos!A18474,Movimientos!D:D,$E$1)</f>
        <v>0</v>
      </c>
      <c r="F18474" s="17">
        <f t="shared" si="576"/>
        <v>0</v>
      </c>
      <c r="G18474" s="14">
        <v>1</v>
      </c>
      <c r="H18474" s="15" t="str">
        <f t="shared" si="577"/>
        <v>Realizar Pedido</v>
      </c>
    </row>
    <row r="18475" spans="1:8" x14ac:dyDescent="0.25">
      <c r="A18475" s="3">
        <v>7703153018160</v>
      </c>
      <c r="B18475" s="11" t="s">
        <v>18078</v>
      </c>
      <c r="C18475" s="16"/>
      <c r="D18475" s="15">
        <f>SUMIFS(Movimientos!F:F,Movimientos!B:B,Productos!A18475,Movimientos!D:D,$D$1)</f>
        <v>0</v>
      </c>
      <c r="E18475" s="14">
        <f>SUMIFS(Movimientos!F:F,Movimientos!B:B,Productos!A18475,Movimientos!D:D,$E$1)</f>
        <v>0</v>
      </c>
      <c r="F18475" s="17">
        <f t="shared" si="576"/>
        <v>0</v>
      </c>
      <c r="G18475" s="14">
        <v>1</v>
      </c>
      <c r="H18475" s="15" t="str">
        <f t="shared" si="577"/>
        <v>Realizar Pedido</v>
      </c>
    </row>
    <row r="18476" spans="1:8" x14ac:dyDescent="0.25">
      <c r="A18476" s="3">
        <v>7591136009683</v>
      </c>
      <c r="B18476" s="11" t="s">
        <v>18079</v>
      </c>
      <c r="C18476" s="16"/>
      <c r="D18476" s="15">
        <f>SUMIFS(Movimientos!F:F,Movimientos!B:B,Productos!A18476,Movimientos!D:D,$D$1)</f>
        <v>0</v>
      </c>
      <c r="E18476" s="14">
        <f>SUMIFS(Movimientos!F:F,Movimientos!B:B,Productos!A18476,Movimientos!D:D,$E$1)</f>
        <v>0</v>
      </c>
      <c r="F18476" s="17">
        <f t="shared" si="576"/>
        <v>0</v>
      </c>
      <c r="G18476" s="14">
        <v>1</v>
      </c>
      <c r="H18476" s="15" t="str">
        <f t="shared" si="577"/>
        <v>Realizar Pedido</v>
      </c>
    </row>
    <row r="18477" spans="1:8" x14ac:dyDescent="0.25">
      <c r="A18477" s="3">
        <v>7594002081134</v>
      </c>
      <c r="B18477" s="11" t="s">
        <v>18080</v>
      </c>
      <c r="C18477" s="16"/>
      <c r="D18477" s="15">
        <f>SUMIFS(Movimientos!F:F,Movimientos!B:B,Productos!A18477,Movimientos!D:D,$D$1)</f>
        <v>0</v>
      </c>
      <c r="E18477" s="14">
        <f>SUMIFS(Movimientos!F:F,Movimientos!B:B,Productos!A18477,Movimientos!D:D,$E$1)</f>
        <v>0</v>
      </c>
      <c r="F18477" s="17">
        <f t="shared" si="576"/>
        <v>0</v>
      </c>
      <c r="G18477" s="14">
        <v>1</v>
      </c>
      <c r="H18477" s="15" t="str">
        <f t="shared" si="577"/>
        <v>Realizar Pedido</v>
      </c>
    </row>
    <row r="18478" spans="1:8" x14ac:dyDescent="0.25">
      <c r="A18478" s="3">
        <v>7591136009355</v>
      </c>
      <c r="B18478" s="11" t="s">
        <v>18081</v>
      </c>
      <c r="C18478" s="16"/>
      <c r="D18478" s="15">
        <f>SUMIFS(Movimientos!F:F,Movimientos!B:B,Productos!A18478,Movimientos!D:D,$D$1)</f>
        <v>0</v>
      </c>
      <c r="E18478" s="14">
        <f>SUMIFS(Movimientos!F:F,Movimientos!B:B,Productos!A18478,Movimientos!D:D,$E$1)</f>
        <v>0</v>
      </c>
      <c r="F18478" s="17">
        <f t="shared" si="576"/>
        <v>0</v>
      </c>
      <c r="G18478" s="14">
        <v>1</v>
      </c>
      <c r="H18478" s="15" t="str">
        <f t="shared" si="577"/>
        <v>Realizar Pedido</v>
      </c>
    </row>
    <row r="18479" spans="1:8" x14ac:dyDescent="0.25">
      <c r="A18479" s="3">
        <v>7703763164103</v>
      </c>
      <c r="B18479" s="11" t="s">
        <v>18082</v>
      </c>
      <c r="C18479" s="16"/>
      <c r="D18479" s="15">
        <f>SUMIFS(Movimientos!F:F,Movimientos!B:B,Productos!A18479,Movimientos!D:D,$D$1)</f>
        <v>0</v>
      </c>
      <c r="E18479" s="14">
        <f>SUMIFS(Movimientos!F:F,Movimientos!B:B,Productos!A18479,Movimientos!D:D,$E$1)</f>
        <v>0</v>
      </c>
      <c r="F18479" s="17">
        <f t="shared" si="576"/>
        <v>0</v>
      </c>
      <c r="G18479" s="14">
        <v>1</v>
      </c>
      <c r="H18479" s="15" t="str">
        <f t="shared" si="577"/>
        <v>Realizar Pedido</v>
      </c>
    </row>
    <row r="18480" spans="1:8" x14ac:dyDescent="0.25">
      <c r="A18480" s="3">
        <v>7594002080861</v>
      </c>
      <c r="B18480" s="11" t="s">
        <v>18082</v>
      </c>
      <c r="C18480" s="16"/>
      <c r="D18480" s="15">
        <f>SUMIFS(Movimientos!F:F,Movimientos!B:B,Productos!A18480,Movimientos!D:D,$D$1)</f>
        <v>0</v>
      </c>
      <c r="E18480" s="14">
        <f>SUMIFS(Movimientos!F:F,Movimientos!B:B,Productos!A18480,Movimientos!D:D,$E$1)</f>
        <v>0</v>
      </c>
      <c r="F18480" s="17">
        <f t="shared" si="576"/>
        <v>0</v>
      </c>
      <c r="G18480" s="14">
        <v>1</v>
      </c>
      <c r="H18480" s="15" t="str">
        <f t="shared" si="577"/>
        <v>Realizar Pedido</v>
      </c>
    </row>
    <row r="18481" spans="1:8" x14ac:dyDescent="0.25">
      <c r="A18481" s="3">
        <v>7592454000208</v>
      </c>
      <c r="B18481" s="11" t="s">
        <v>18083</v>
      </c>
      <c r="C18481" s="16"/>
      <c r="D18481" s="15">
        <f>SUMIFS(Movimientos!F:F,Movimientos!B:B,Productos!A18481,Movimientos!D:D,$D$1)</f>
        <v>0</v>
      </c>
      <c r="E18481" s="14">
        <f>SUMIFS(Movimientos!F:F,Movimientos!B:B,Productos!A18481,Movimientos!D:D,$E$1)</f>
        <v>0</v>
      </c>
      <c r="F18481" s="17">
        <f t="shared" si="576"/>
        <v>0</v>
      </c>
      <c r="G18481" s="14">
        <v>1</v>
      </c>
      <c r="H18481" s="15" t="str">
        <f t="shared" si="577"/>
        <v>Realizar Pedido</v>
      </c>
    </row>
    <row r="18482" spans="1:8" x14ac:dyDescent="0.25">
      <c r="A18482" s="3">
        <v>7591585976529</v>
      </c>
      <c r="B18482" s="11" t="s">
        <v>18084</v>
      </c>
      <c r="C18482" s="16"/>
      <c r="D18482" s="15">
        <f>SUMIFS(Movimientos!F:F,Movimientos!B:B,Productos!A18482,Movimientos!D:D,$D$1)</f>
        <v>0</v>
      </c>
      <c r="E18482" s="14">
        <f>SUMIFS(Movimientos!F:F,Movimientos!B:B,Productos!A18482,Movimientos!D:D,$E$1)</f>
        <v>0</v>
      </c>
      <c r="F18482" s="17">
        <f t="shared" si="576"/>
        <v>0</v>
      </c>
      <c r="G18482" s="14">
        <v>1</v>
      </c>
      <c r="H18482" s="15" t="str">
        <f t="shared" si="577"/>
        <v>Realizar Pedido</v>
      </c>
    </row>
    <row r="18483" spans="1:8" x14ac:dyDescent="0.25">
      <c r="A18483" s="3">
        <v>7594002080854</v>
      </c>
      <c r="B18483" s="11" t="s">
        <v>18085</v>
      </c>
      <c r="C18483" s="16"/>
      <c r="D18483" s="15">
        <f>SUMIFS(Movimientos!F:F,Movimientos!B:B,Productos!A18483,Movimientos!D:D,$D$1)</f>
        <v>0</v>
      </c>
      <c r="E18483" s="14">
        <f>SUMIFS(Movimientos!F:F,Movimientos!B:B,Productos!A18483,Movimientos!D:D,$E$1)</f>
        <v>0</v>
      </c>
      <c r="F18483" s="17">
        <f t="shared" si="576"/>
        <v>0</v>
      </c>
      <c r="G18483" s="14">
        <v>1</v>
      </c>
      <c r="H18483" s="15" t="str">
        <f t="shared" si="577"/>
        <v>Realizar Pedido</v>
      </c>
    </row>
    <row r="18484" spans="1:8" x14ac:dyDescent="0.25">
      <c r="A18484" s="3">
        <v>7591585976536</v>
      </c>
      <c r="B18484" s="11" t="s">
        <v>18086</v>
      </c>
      <c r="C18484" s="16"/>
      <c r="D18484" s="15">
        <f>SUMIFS(Movimientos!F:F,Movimientos!B:B,Productos!A18484,Movimientos!D:D,$D$1)</f>
        <v>0</v>
      </c>
      <c r="E18484" s="14">
        <f>SUMIFS(Movimientos!F:F,Movimientos!B:B,Productos!A18484,Movimientos!D:D,$E$1)</f>
        <v>0</v>
      </c>
      <c r="F18484" s="17">
        <f t="shared" si="576"/>
        <v>0</v>
      </c>
      <c r="G18484" s="14">
        <v>1</v>
      </c>
      <c r="H18484" s="15" t="str">
        <f t="shared" si="577"/>
        <v>Realizar Pedido</v>
      </c>
    </row>
    <row r="18485" spans="1:8" x14ac:dyDescent="0.25">
      <c r="A18485" s="3">
        <v>7591257004703</v>
      </c>
      <c r="B18485" s="11" t="s">
        <v>18087</v>
      </c>
      <c r="C18485" s="16"/>
      <c r="D18485" s="15">
        <f>SUMIFS(Movimientos!F:F,Movimientos!B:B,Productos!A18485,Movimientos!D:D,$D$1)</f>
        <v>0</v>
      </c>
      <c r="E18485" s="14">
        <f>SUMIFS(Movimientos!F:F,Movimientos!B:B,Productos!A18485,Movimientos!D:D,$E$1)</f>
        <v>0</v>
      </c>
      <c r="F18485" s="17">
        <f t="shared" si="576"/>
        <v>0</v>
      </c>
      <c r="G18485" s="14">
        <v>1</v>
      </c>
      <c r="H18485" s="15" t="str">
        <f t="shared" si="577"/>
        <v>Realizar Pedido</v>
      </c>
    </row>
    <row r="18486" spans="1:8" x14ac:dyDescent="0.25">
      <c r="A18486" s="2">
        <v>7591392847135</v>
      </c>
      <c r="B18486" s="12" t="s">
        <v>18088</v>
      </c>
      <c r="C18486" s="16"/>
      <c r="D18486" s="15">
        <f>SUMIFS(Movimientos!F:F,Movimientos!B:B,Productos!A18486,Movimientos!D:D,$D$1)</f>
        <v>0</v>
      </c>
      <c r="E18486" s="14">
        <f>SUMIFS(Movimientos!F:F,Movimientos!B:B,Productos!A18486,Movimientos!D:D,$E$1)</f>
        <v>0</v>
      </c>
      <c r="F18486" s="17">
        <f t="shared" si="576"/>
        <v>0</v>
      </c>
      <c r="G18486" s="14">
        <v>1</v>
      </c>
      <c r="H18486" s="15" t="str">
        <f t="shared" si="577"/>
        <v>Realizar Pedido</v>
      </c>
    </row>
    <row r="18487" spans="1:8" x14ac:dyDescent="0.25">
      <c r="A18487" s="3">
        <v>7591023566374</v>
      </c>
      <c r="B18487" s="11" t="s">
        <v>18089</v>
      </c>
      <c r="C18487" s="16"/>
      <c r="D18487" s="15">
        <f>SUMIFS(Movimientos!F:F,Movimientos!B:B,Productos!A18487,Movimientos!D:D,$D$1)</f>
        <v>0</v>
      </c>
      <c r="E18487" s="14">
        <f>SUMIFS(Movimientos!F:F,Movimientos!B:B,Productos!A18487,Movimientos!D:D,$E$1)</f>
        <v>0</v>
      </c>
      <c r="F18487" s="17">
        <f t="shared" si="576"/>
        <v>0</v>
      </c>
      <c r="G18487" s="14">
        <v>1</v>
      </c>
      <c r="H18487" s="15" t="str">
        <f t="shared" si="577"/>
        <v>Realizar Pedido</v>
      </c>
    </row>
    <row r="18488" spans="1:8" x14ac:dyDescent="0.25">
      <c r="A18488" s="3">
        <v>7591023566299</v>
      </c>
      <c r="B18488" s="11" t="s">
        <v>18089</v>
      </c>
      <c r="C18488" s="16"/>
      <c r="D18488" s="15">
        <f>SUMIFS(Movimientos!F:F,Movimientos!B:B,Productos!A18488,Movimientos!D:D,$D$1)</f>
        <v>0</v>
      </c>
      <c r="E18488" s="14">
        <f>SUMIFS(Movimientos!F:F,Movimientos!B:B,Productos!A18488,Movimientos!D:D,$E$1)</f>
        <v>0</v>
      </c>
      <c r="F18488" s="17">
        <f t="shared" si="576"/>
        <v>0</v>
      </c>
      <c r="G18488" s="14">
        <v>1</v>
      </c>
      <c r="H18488" s="15" t="str">
        <f t="shared" si="577"/>
        <v>Realizar Pedido</v>
      </c>
    </row>
    <row r="18489" spans="1:8" x14ac:dyDescent="0.25">
      <c r="A18489" s="3">
        <v>7591023566305</v>
      </c>
      <c r="B18489" s="11" t="s">
        <v>18089</v>
      </c>
      <c r="C18489" s="16"/>
      <c r="D18489" s="15">
        <f>SUMIFS(Movimientos!F:F,Movimientos!B:B,Productos!A18489,Movimientos!D:D,$D$1)</f>
        <v>0</v>
      </c>
      <c r="E18489" s="14">
        <f>SUMIFS(Movimientos!F:F,Movimientos!B:B,Productos!A18489,Movimientos!D:D,$E$1)</f>
        <v>0</v>
      </c>
      <c r="F18489" s="17">
        <f t="shared" si="576"/>
        <v>0</v>
      </c>
      <c r="G18489" s="14">
        <v>1</v>
      </c>
      <c r="H18489" s="15" t="str">
        <f t="shared" si="577"/>
        <v>Realizar Pedido</v>
      </c>
    </row>
    <row r="18490" spans="1:8" x14ac:dyDescent="0.25">
      <c r="A18490" s="3">
        <v>7591023566312</v>
      </c>
      <c r="B18490" s="11" t="s">
        <v>18089</v>
      </c>
      <c r="C18490" s="16"/>
      <c r="D18490" s="15">
        <f>SUMIFS(Movimientos!F:F,Movimientos!B:B,Productos!A18490,Movimientos!D:D,$D$1)</f>
        <v>0</v>
      </c>
      <c r="E18490" s="14">
        <f>SUMIFS(Movimientos!F:F,Movimientos!B:B,Productos!A18490,Movimientos!D:D,$E$1)</f>
        <v>0</v>
      </c>
      <c r="F18490" s="17">
        <f t="shared" si="576"/>
        <v>0</v>
      </c>
      <c r="G18490" s="14">
        <v>1</v>
      </c>
      <c r="H18490" s="15" t="str">
        <f t="shared" si="577"/>
        <v>Realizar Pedido</v>
      </c>
    </row>
    <row r="18491" spans="1:8" x14ac:dyDescent="0.25">
      <c r="A18491" s="3">
        <v>7592601301646</v>
      </c>
      <c r="B18491" s="11" t="s">
        <v>18090</v>
      </c>
      <c r="C18491" s="16"/>
      <c r="D18491" s="15">
        <f>SUMIFS(Movimientos!F:F,Movimientos!B:B,Productos!A18491,Movimientos!D:D,$D$1)</f>
        <v>0</v>
      </c>
      <c r="E18491" s="14">
        <f>SUMIFS(Movimientos!F:F,Movimientos!B:B,Productos!A18491,Movimientos!D:D,$E$1)</f>
        <v>0</v>
      </c>
      <c r="F18491" s="17">
        <f t="shared" si="576"/>
        <v>0</v>
      </c>
      <c r="G18491" s="14">
        <v>1</v>
      </c>
      <c r="H18491" s="15" t="str">
        <f t="shared" si="577"/>
        <v>Realizar Pedido</v>
      </c>
    </row>
    <row r="18492" spans="1:8" x14ac:dyDescent="0.25">
      <c r="A18492" s="3">
        <v>7592601301639</v>
      </c>
      <c r="B18492" s="11" t="s">
        <v>18090</v>
      </c>
      <c r="C18492" s="16"/>
      <c r="D18492" s="15">
        <f>SUMIFS(Movimientos!F:F,Movimientos!B:B,Productos!A18492,Movimientos!D:D,$D$1)</f>
        <v>0</v>
      </c>
      <c r="E18492" s="14">
        <f>SUMIFS(Movimientos!F:F,Movimientos!B:B,Productos!A18492,Movimientos!D:D,$E$1)</f>
        <v>0</v>
      </c>
      <c r="F18492" s="17">
        <f t="shared" si="576"/>
        <v>0</v>
      </c>
      <c r="G18492" s="14">
        <v>1</v>
      </c>
      <c r="H18492" s="15" t="str">
        <f t="shared" si="577"/>
        <v>Realizar Pedido</v>
      </c>
    </row>
    <row r="18493" spans="1:8" x14ac:dyDescent="0.25">
      <c r="A18493" s="3">
        <v>7501326028578</v>
      </c>
      <c r="B18493" s="11" t="s">
        <v>18091</v>
      </c>
      <c r="C18493" s="16"/>
      <c r="D18493" s="15">
        <f>SUMIFS(Movimientos!F:F,Movimientos!B:B,Productos!A18493,Movimientos!D:D,$D$1)</f>
        <v>0</v>
      </c>
      <c r="E18493" s="14">
        <f>SUMIFS(Movimientos!F:F,Movimientos!B:B,Productos!A18493,Movimientos!D:D,$E$1)</f>
        <v>0</v>
      </c>
      <c r="F18493" s="17">
        <f t="shared" si="576"/>
        <v>0</v>
      </c>
      <c r="G18493" s="14">
        <v>1</v>
      </c>
      <c r="H18493" s="15" t="str">
        <f t="shared" si="577"/>
        <v>Realizar Pedido</v>
      </c>
    </row>
    <row r="18494" spans="1:8" x14ac:dyDescent="0.25">
      <c r="A18494" s="3">
        <v>7592601301400</v>
      </c>
      <c r="B18494" s="11" t="s">
        <v>18092</v>
      </c>
      <c r="C18494" s="16"/>
      <c r="D18494" s="15">
        <f>SUMIFS(Movimientos!F:F,Movimientos!B:B,Productos!A18494,Movimientos!D:D,$D$1)</f>
        <v>0</v>
      </c>
      <c r="E18494" s="14">
        <f>SUMIFS(Movimientos!F:F,Movimientos!B:B,Productos!A18494,Movimientos!D:D,$E$1)</f>
        <v>0</v>
      </c>
      <c r="F18494" s="17">
        <f t="shared" si="576"/>
        <v>0</v>
      </c>
      <c r="G18494" s="14">
        <v>1</v>
      </c>
      <c r="H18494" s="15" t="str">
        <f t="shared" si="577"/>
        <v>Realizar Pedido</v>
      </c>
    </row>
    <row r="18495" spans="1:8" x14ac:dyDescent="0.25">
      <c r="A18495" s="3">
        <v>7591519005189</v>
      </c>
      <c r="B18495" s="11" t="s">
        <v>18093</v>
      </c>
      <c r="C18495" s="16"/>
      <c r="D18495" s="15">
        <f>SUMIFS(Movimientos!F:F,Movimientos!B:B,Productos!A18495,Movimientos!D:D,$D$1)</f>
        <v>0</v>
      </c>
      <c r="E18495" s="14">
        <f>SUMIFS(Movimientos!F:F,Movimientos!B:B,Productos!A18495,Movimientos!D:D,$E$1)</f>
        <v>0</v>
      </c>
      <c r="F18495" s="17">
        <f t="shared" si="576"/>
        <v>0</v>
      </c>
      <c r="G18495" s="14">
        <v>1</v>
      </c>
      <c r="H18495" s="15" t="str">
        <f t="shared" si="577"/>
        <v>Realizar Pedido</v>
      </c>
    </row>
    <row r="18496" spans="1:8" x14ac:dyDescent="0.25">
      <c r="A18496" s="3">
        <v>7592454000239</v>
      </c>
      <c r="B18496" s="11" t="s">
        <v>18094</v>
      </c>
      <c r="C18496" s="16"/>
      <c r="D18496" s="15">
        <f>SUMIFS(Movimientos!F:F,Movimientos!B:B,Productos!A18496,Movimientos!D:D,$D$1)</f>
        <v>0</v>
      </c>
      <c r="E18496" s="14">
        <f>SUMIFS(Movimientos!F:F,Movimientos!B:B,Productos!A18496,Movimientos!D:D,$E$1)</f>
        <v>0</v>
      </c>
      <c r="F18496" s="17">
        <f t="shared" si="576"/>
        <v>0</v>
      </c>
      <c r="G18496" s="14">
        <v>1</v>
      </c>
      <c r="H18496" s="15" t="str">
        <f t="shared" si="577"/>
        <v>Realizar Pedido</v>
      </c>
    </row>
    <row r="18497" spans="1:8" x14ac:dyDescent="0.25">
      <c r="A18497" s="3">
        <v>7594002081141</v>
      </c>
      <c r="B18497" s="11" t="s">
        <v>18095</v>
      </c>
      <c r="C18497" s="16"/>
      <c r="D18497" s="15">
        <f>SUMIFS(Movimientos!F:F,Movimientos!B:B,Productos!A18497,Movimientos!D:D,$D$1)</f>
        <v>0</v>
      </c>
      <c r="E18497" s="14">
        <f>SUMIFS(Movimientos!F:F,Movimientos!B:B,Productos!A18497,Movimientos!D:D,$E$1)</f>
        <v>0</v>
      </c>
      <c r="F18497" s="17">
        <f t="shared" si="576"/>
        <v>0</v>
      </c>
      <c r="G18497" s="14">
        <v>1</v>
      </c>
      <c r="H18497" s="15" t="str">
        <f t="shared" si="577"/>
        <v>Realizar Pedido</v>
      </c>
    </row>
    <row r="18498" spans="1:8" x14ac:dyDescent="0.25">
      <c r="A18498" s="3">
        <v>7592616576114</v>
      </c>
      <c r="B18498" s="11" t="s">
        <v>18096</v>
      </c>
      <c r="C18498" s="16"/>
      <c r="D18498" s="15">
        <f>SUMIFS(Movimientos!F:F,Movimientos!B:B,Productos!A18498,Movimientos!D:D,$D$1)</f>
        <v>0</v>
      </c>
      <c r="E18498" s="14">
        <f>SUMIFS(Movimientos!F:F,Movimientos!B:B,Productos!A18498,Movimientos!D:D,$E$1)</f>
        <v>0</v>
      </c>
      <c r="F18498" s="17">
        <f t="shared" si="576"/>
        <v>0</v>
      </c>
      <c r="G18498" s="14">
        <v>1</v>
      </c>
      <c r="H18498" s="15" t="str">
        <f t="shared" si="577"/>
        <v>Realizar Pedido</v>
      </c>
    </row>
    <row r="18499" spans="1:8" x14ac:dyDescent="0.25">
      <c r="A18499" s="3">
        <v>10081158</v>
      </c>
      <c r="B18499" s="11" t="s">
        <v>18097</v>
      </c>
      <c r="C18499" s="16"/>
      <c r="D18499" s="15">
        <f>SUMIFS(Movimientos!F:F,Movimientos!B:B,Productos!A18499,Movimientos!D:D,$D$1)</f>
        <v>0</v>
      </c>
      <c r="E18499" s="14">
        <f>SUMIFS(Movimientos!F:F,Movimientos!B:B,Productos!A18499,Movimientos!D:D,$E$1)</f>
        <v>0</v>
      </c>
      <c r="F18499" s="17">
        <f t="shared" ref="F18499:F18562" si="578">D18499-E18499</f>
        <v>0</v>
      </c>
      <c r="G18499" s="14">
        <v>1</v>
      </c>
      <c r="H18499" s="15" t="str">
        <f t="shared" ref="H18499:H18562" si="579">IF(F18499&lt;G18499,"Realizar Pedido","")</f>
        <v>Realizar Pedido</v>
      </c>
    </row>
    <row r="18500" spans="1:8" x14ac:dyDescent="0.25">
      <c r="A18500" s="2">
        <v>7591519005004</v>
      </c>
      <c r="B18500" s="12" t="s">
        <v>18098</v>
      </c>
      <c r="C18500" s="16"/>
      <c r="D18500" s="15">
        <f>SUMIFS(Movimientos!F:F,Movimientos!B:B,Productos!A18500,Movimientos!D:D,$D$1)</f>
        <v>0</v>
      </c>
      <c r="E18500" s="14">
        <f>SUMIFS(Movimientos!F:F,Movimientos!B:B,Productos!A18500,Movimientos!D:D,$E$1)</f>
        <v>0</v>
      </c>
      <c r="F18500" s="17">
        <f t="shared" si="578"/>
        <v>0</v>
      </c>
      <c r="G18500" s="14">
        <v>1</v>
      </c>
      <c r="H18500" s="15" t="str">
        <f t="shared" si="579"/>
        <v>Realizar Pedido</v>
      </c>
    </row>
    <row r="18501" spans="1:8" x14ac:dyDescent="0.25">
      <c r="A18501" s="2">
        <v>7594002081158</v>
      </c>
      <c r="B18501" s="12" t="s">
        <v>18099</v>
      </c>
      <c r="C18501" s="16"/>
      <c r="D18501" s="15">
        <f>SUMIFS(Movimientos!F:F,Movimientos!B:B,Productos!A18501,Movimientos!D:D,$D$1)</f>
        <v>0</v>
      </c>
      <c r="E18501" s="14">
        <f>SUMIFS(Movimientos!F:F,Movimientos!B:B,Productos!A18501,Movimientos!D:D,$E$1)</f>
        <v>0</v>
      </c>
      <c r="F18501" s="17">
        <f t="shared" si="578"/>
        <v>0</v>
      </c>
      <c r="G18501" s="14">
        <v>1</v>
      </c>
      <c r="H18501" s="15" t="str">
        <f t="shared" si="579"/>
        <v>Realizar Pedido</v>
      </c>
    </row>
    <row r="18502" spans="1:8" x14ac:dyDescent="0.25">
      <c r="A18502" s="3">
        <v>10081141</v>
      </c>
      <c r="B18502" s="11" t="s">
        <v>18100</v>
      </c>
      <c r="C18502" s="16"/>
      <c r="D18502" s="15">
        <f>SUMIFS(Movimientos!F:F,Movimientos!B:B,Productos!A18502,Movimientos!D:D,$D$1)</f>
        <v>0</v>
      </c>
      <c r="E18502" s="14">
        <f>SUMIFS(Movimientos!F:F,Movimientos!B:B,Productos!A18502,Movimientos!D:D,$E$1)</f>
        <v>0</v>
      </c>
      <c r="F18502" s="17">
        <f t="shared" si="578"/>
        <v>0</v>
      </c>
      <c r="G18502" s="14">
        <v>1</v>
      </c>
      <c r="H18502" s="15" t="str">
        <f t="shared" si="579"/>
        <v>Realizar Pedido</v>
      </c>
    </row>
    <row r="18503" spans="1:8" x14ac:dyDescent="0.25">
      <c r="A18503" s="3">
        <v>8902501006807</v>
      </c>
      <c r="B18503" s="11" t="s">
        <v>18101</v>
      </c>
      <c r="C18503" s="16"/>
      <c r="D18503" s="15">
        <f>SUMIFS(Movimientos!F:F,Movimientos!B:B,Productos!A18503,Movimientos!D:D,$D$1)</f>
        <v>0</v>
      </c>
      <c r="E18503" s="14">
        <f>SUMIFS(Movimientos!F:F,Movimientos!B:B,Productos!A18503,Movimientos!D:D,$E$1)</f>
        <v>0</v>
      </c>
      <c r="F18503" s="17">
        <f t="shared" si="578"/>
        <v>0</v>
      </c>
      <c r="G18503" s="14">
        <v>1</v>
      </c>
      <c r="H18503" s="15" t="str">
        <f t="shared" si="579"/>
        <v>Realizar Pedido</v>
      </c>
    </row>
    <row r="18504" spans="1:8" x14ac:dyDescent="0.25">
      <c r="A18504" s="3">
        <v>7592616576053</v>
      </c>
      <c r="B18504" s="11" t="s">
        <v>18102</v>
      </c>
      <c r="C18504" s="16"/>
      <c r="D18504" s="15">
        <f>SUMIFS(Movimientos!F:F,Movimientos!B:B,Productos!A18504,Movimientos!D:D,$D$1)</f>
        <v>0</v>
      </c>
      <c r="E18504" s="14">
        <f>SUMIFS(Movimientos!F:F,Movimientos!B:B,Productos!A18504,Movimientos!D:D,$E$1)</f>
        <v>0</v>
      </c>
      <c r="F18504" s="17">
        <f t="shared" si="578"/>
        <v>0</v>
      </c>
      <c r="G18504" s="14">
        <v>1</v>
      </c>
      <c r="H18504" s="15" t="str">
        <f t="shared" si="579"/>
        <v>Realizar Pedido</v>
      </c>
    </row>
    <row r="18505" spans="1:8" x14ac:dyDescent="0.25">
      <c r="A18505" s="3">
        <v>7591519005233</v>
      </c>
      <c r="B18505" s="11" t="s">
        <v>18102</v>
      </c>
      <c r="C18505" s="16"/>
      <c r="D18505" s="15">
        <f>SUMIFS(Movimientos!F:F,Movimientos!B:B,Productos!A18505,Movimientos!D:D,$D$1)</f>
        <v>0</v>
      </c>
      <c r="E18505" s="14">
        <f>SUMIFS(Movimientos!F:F,Movimientos!B:B,Productos!A18505,Movimientos!D:D,$E$1)</f>
        <v>0</v>
      </c>
      <c r="F18505" s="17">
        <f t="shared" si="578"/>
        <v>0</v>
      </c>
      <c r="G18505" s="14">
        <v>1</v>
      </c>
      <c r="H18505" s="15" t="str">
        <f t="shared" si="579"/>
        <v>Realizar Pedido</v>
      </c>
    </row>
    <row r="18506" spans="1:8" x14ac:dyDescent="0.25">
      <c r="A18506" s="3">
        <v>7703153020828</v>
      </c>
      <c r="B18506" s="11" t="s">
        <v>18102</v>
      </c>
      <c r="C18506" s="16"/>
      <c r="D18506" s="15">
        <f>SUMIFS(Movimientos!F:F,Movimientos!B:B,Productos!A18506,Movimientos!D:D,$D$1)</f>
        <v>0</v>
      </c>
      <c r="E18506" s="14">
        <f>SUMIFS(Movimientos!F:F,Movimientos!B:B,Productos!A18506,Movimientos!D:D,$E$1)</f>
        <v>0</v>
      </c>
      <c r="F18506" s="17">
        <f t="shared" si="578"/>
        <v>0</v>
      </c>
      <c r="G18506" s="14">
        <v>1</v>
      </c>
      <c r="H18506" s="15" t="str">
        <f t="shared" si="579"/>
        <v>Realizar Pedido</v>
      </c>
    </row>
    <row r="18507" spans="1:8" x14ac:dyDescent="0.25">
      <c r="A18507" s="3">
        <v>7591585171009</v>
      </c>
      <c r="B18507" s="11" t="s">
        <v>18102</v>
      </c>
      <c r="C18507" s="16"/>
      <c r="D18507" s="15">
        <f>SUMIFS(Movimientos!F:F,Movimientos!B:B,Productos!A18507,Movimientos!D:D,$D$1)</f>
        <v>0</v>
      </c>
      <c r="E18507" s="14">
        <f>SUMIFS(Movimientos!F:F,Movimientos!B:B,Productos!A18507,Movimientos!D:D,$E$1)</f>
        <v>0</v>
      </c>
      <c r="F18507" s="17">
        <f t="shared" si="578"/>
        <v>0</v>
      </c>
      <c r="G18507" s="14">
        <v>1</v>
      </c>
      <c r="H18507" s="15" t="str">
        <f t="shared" si="579"/>
        <v>Realizar Pedido</v>
      </c>
    </row>
    <row r="18508" spans="1:8" x14ac:dyDescent="0.25">
      <c r="A18508" s="3">
        <v>7591585271006</v>
      </c>
      <c r="B18508" s="11" t="s">
        <v>18103</v>
      </c>
      <c r="C18508" s="16"/>
      <c r="D18508" s="15">
        <f>SUMIFS(Movimientos!F:F,Movimientos!B:B,Productos!A18508,Movimientos!D:D,$D$1)</f>
        <v>0</v>
      </c>
      <c r="E18508" s="14">
        <f>SUMIFS(Movimientos!F:F,Movimientos!B:B,Productos!A18508,Movimientos!D:D,$E$1)</f>
        <v>0</v>
      </c>
      <c r="F18508" s="17">
        <f t="shared" si="578"/>
        <v>0</v>
      </c>
      <c r="G18508" s="14">
        <v>1</v>
      </c>
      <c r="H18508" s="15" t="str">
        <f t="shared" si="579"/>
        <v>Realizar Pedido</v>
      </c>
    </row>
    <row r="18509" spans="1:8" x14ac:dyDescent="0.25">
      <c r="A18509" s="3">
        <v>7592454000239</v>
      </c>
      <c r="B18509" s="11" t="s">
        <v>18104</v>
      </c>
      <c r="C18509" s="16"/>
      <c r="D18509" s="15">
        <f>SUMIFS(Movimientos!F:F,Movimientos!B:B,Productos!A18509,Movimientos!D:D,$D$1)</f>
        <v>0</v>
      </c>
      <c r="E18509" s="14">
        <f>SUMIFS(Movimientos!F:F,Movimientos!B:B,Productos!A18509,Movimientos!D:D,$E$1)</f>
        <v>0</v>
      </c>
      <c r="F18509" s="17">
        <f t="shared" si="578"/>
        <v>0</v>
      </c>
      <c r="G18509" s="14">
        <v>1</v>
      </c>
      <c r="H18509" s="15" t="str">
        <f t="shared" si="579"/>
        <v>Realizar Pedido</v>
      </c>
    </row>
    <row r="18510" spans="1:8" x14ac:dyDescent="0.25">
      <c r="A18510" s="3">
        <v>7703763163069</v>
      </c>
      <c r="B18510" s="11" t="s">
        <v>18105</v>
      </c>
      <c r="C18510" s="16"/>
      <c r="D18510" s="15">
        <f>SUMIFS(Movimientos!F:F,Movimientos!B:B,Productos!A18510,Movimientos!D:D,$D$1)</f>
        <v>0</v>
      </c>
      <c r="E18510" s="14">
        <f>SUMIFS(Movimientos!F:F,Movimientos!B:B,Productos!A18510,Movimientos!D:D,$E$1)</f>
        <v>0</v>
      </c>
      <c r="F18510" s="17">
        <f t="shared" si="578"/>
        <v>0</v>
      </c>
      <c r="G18510" s="14">
        <v>1</v>
      </c>
      <c r="H18510" s="15" t="str">
        <f t="shared" si="579"/>
        <v>Realizar Pedido</v>
      </c>
    </row>
    <row r="18511" spans="1:8" x14ac:dyDescent="0.25">
      <c r="A18511" s="3">
        <v>7591585371003</v>
      </c>
      <c r="B18511" s="11" t="s">
        <v>18106</v>
      </c>
      <c r="C18511" s="16"/>
      <c r="D18511" s="15">
        <f>SUMIFS(Movimientos!F:F,Movimientos!B:B,Productos!A18511,Movimientos!D:D,$D$1)</f>
        <v>0</v>
      </c>
      <c r="E18511" s="14">
        <f>SUMIFS(Movimientos!F:F,Movimientos!B:B,Productos!A18511,Movimientos!D:D,$E$1)</f>
        <v>0</v>
      </c>
      <c r="F18511" s="17">
        <f t="shared" si="578"/>
        <v>0</v>
      </c>
      <c r="G18511" s="14">
        <v>1</v>
      </c>
      <c r="H18511" s="15" t="str">
        <f t="shared" si="579"/>
        <v>Realizar Pedido</v>
      </c>
    </row>
    <row r="18512" spans="1:8" x14ac:dyDescent="0.25">
      <c r="A18512" s="3">
        <v>7703153020835</v>
      </c>
      <c r="B18512" s="11" t="s">
        <v>18107</v>
      </c>
      <c r="C18512" s="16"/>
      <c r="D18512" s="15">
        <f>SUMIFS(Movimientos!F:F,Movimientos!B:B,Productos!A18512,Movimientos!D:D,$D$1)</f>
        <v>0</v>
      </c>
      <c r="E18512" s="14">
        <f>SUMIFS(Movimientos!F:F,Movimientos!B:B,Productos!A18512,Movimientos!D:D,$E$1)</f>
        <v>0</v>
      </c>
      <c r="F18512" s="17">
        <f t="shared" si="578"/>
        <v>0</v>
      </c>
      <c r="G18512" s="14">
        <v>1</v>
      </c>
      <c r="H18512" s="15" t="str">
        <f t="shared" si="579"/>
        <v>Realizar Pedido</v>
      </c>
    </row>
    <row r="18513" spans="1:8" x14ac:dyDescent="0.25">
      <c r="A18513" s="3">
        <v>7591585971005</v>
      </c>
      <c r="B18513" s="11" t="s">
        <v>18108</v>
      </c>
      <c r="C18513" s="16"/>
      <c r="D18513" s="15">
        <f>SUMIFS(Movimientos!F:F,Movimientos!B:B,Productos!A18513,Movimientos!D:D,$D$1)</f>
        <v>0</v>
      </c>
      <c r="E18513" s="14">
        <f>SUMIFS(Movimientos!F:F,Movimientos!B:B,Productos!A18513,Movimientos!D:D,$E$1)</f>
        <v>0</v>
      </c>
      <c r="F18513" s="17">
        <f t="shared" si="578"/>
        <v>0</v>
      </c>
      <c r="G18513" s="14">
        <v>1</v>
      </c>
      <c r="H18513" s="15" t="str">
        <f t="shared" si="579"/>
        <v>Realizar Pedido</v>
      </c>
    </row>
    <row r="18514" spans="1:8" x14ac:dyDescent="0.25">
      <c r="A18514" s="2">
        <v>7591136000383</v>
      </c>
      <c r="B18514" s="12" t="s">
        <v>18109</v>
      </c>
      <c r="C18514" s="16"/>
      <c r="D18514" s="15">
        <f>SUMIFS(Movimientos!F:F,Movimientos!B:B,Productos!A18514,Movimientos!D:D,$D$1)</f>
        <v>0</v>
      </c>
      <c r="E18514" s="14">
        <f>SUMIFS(Movimientos!F:F,Movimientos!B:B,Productos!A18514,Movimientos!D:D,$E$1)</f>
        <v>0</v>
      </c>
      <c r="F18514" s="17">
        <f t="shared" si="578"/>
        <v>0</v>
      </c>
      <c r="G18514" s="14">
        <v>1</v>
      </c>
      <c r="H18514" s="15" t="str">
        <f t="shared" si="579"/>
        <v>Realizar Pedido</v>
      </c>
    </row>
    <row r="18515" spans="1:8" x14ac:dyDescent="0.25">
      <c r="A18515" s="3">
        <v>7592454173971</v>
      </c>
      <c r="B18515" s="11" t="s">
        <v>18110</v>
      </c>
      <c r="C18515" s="16"/>
      <c r="D18515" s="15">
        <f>SUMIFS(Movimientos!F:F,Movimientos!B:B,Productos!A18515,Movimientos!D:D,$D$1)</f>
        <v>0</v>
      </c>
      <c r="E18515" s="14">
        <f>SUMIFS(Movimientos!F:F,Movimientos!B:B,Productos!A18515,Movimientos!D:D,$E$1)</f>
        <v>0</v>
      </c>
      <c r="F18515" s="17">
        <f t="shared" si="578"/>
        <v>0</v>
      </c>
      <c r="G18515" s="14">
        <v>1</v>
      </c>
      <c r="H18515" s="15" t="str">
        <f t="shared" si="579"/>
        <v>Realizar Pedido</v>
      </c>
    </row>
    <row r="18516" spans="1:8" x14ac:dyDescent="0.25">
      <c r="A18516" s="2">
        <v>7591136000390</v>
      </c>
      <c r="B18516" s="12" t="s">
        <v>18111</v>
      </c>
      <c r="C18516" s="16"/>
      <c r="D18516" s="15">
        <f>SUMIFS(Movimientos!F:F,Movimientos!B:B,Productos!A18516,Movimientos!D:D,$D$1)</f>
        <v>0</v>
      </c>
      <c r="E18516" s="14">
        <f>SUMIFS(Movimientos!F:F,Movimientos!B:B,Productos!A18516,Movimientos!D:D,$E$1)</f>
        <v>0</v>
      </c>
      <c r="F18516" s="17">
        <f t="shared" si="578"/>
        <v>0</v>
      </c>
      <c r="G18516" s="14">
        <v>1</v>
      </c>
      <c r="H18516" s="15" t="str">
        <f t="shared" si="579"/>
        <v>Realizar Pedido</v>
      </c>
    </row>
    <row r="18517" spans="1:8" x14ac:dyDescent="0.25">
      <c r="A18517" s="3">
        <v>7592454174022</v>
      </c>
      <c r="B18517" s="11" t="s">
        <v>18112</v>
      </c>
      <c r="C18517" s="16"/>
      <c r="D18517" s="15">
        <f>SUMIFS(Movimientos!F:F,Movimientos!B:B,Productos!A18517,Movimientos!D:D,$D$1)</f>
        <v>0</v>
      </c>
      <c r="E18517" s="14">
        <f>SUMIFS(Movimientos!F:F,Movimientos!B:B,Productos!A18517,Movimientos!D:D,$E$1)</f>
        <v>0</v>
      </c>
      <c r="F18517" s="17">
        <f t="shared" si="578"/>
        <v>0</v>
      </c>
      <c r="G18517" s="14">
        <v>1</v>
      </c>
      <c r="H18517" s="15" t="str">
        <f t="shared" si="579"/>
        <v>Realizar Pedido</v>
      </c>
    </row>
    <row r="18518" spans="1:8" x14ac:dyDescent="0.25">
      <c r="A18518" s="2">
        <v>7591136009126</v>
      </c>
      <c r="B18518" s="12" t="s">
        <v>18113</v>
      </c>
      <c r="C18518" s="16"/>
      <c r="D18518" s="15">
        <f>SUMIFS(Movimientos!F:F,Movimientos!B:B,Productos!A18518,Movimientos!D:D,$D$1)</f>
        <v>0</v>
      </c>
      <c r="E18518" s="14">
        <f>SUMIFS(Movimientos!F:F,Movimientos!B:B,Productos!A18518,Movimientos!D:D,$E$1)</f>
        <v>0</v>
      </c>
      <c r="F18518" s="17">
        <f t="shared" si="578"/>
        <v>0</v>
      </c>
      <c r="G18518" s="14">
        <v>1</v>
      </c>
      <c r="H18518" s="15" t="str">
        <f t="shared" si="579"/>
        <v>Realizar Pedido</v>
      </c>
    </row>
    <row r="18519" spans="1:8" x14ac:dyDescent="0.25">
      <c r="A18519" s="3">
        <v>7591519051452</v>
      </c>
      <c r="B18519" s="11" t="s">
        <v>18114</v>
      </c>
      <c r="C18519" s="16"/>
      <c r="D18519" s="15">
        <f>SUMIFS(Movimientos!F:F,Movimientos!B:B,Productos!A18519,Movimientos!D:D,$D$1)</f>
        <v>0</v>
      </c>
      <c r="E18519" s="14">
        <f>SUMIFS(Movimientos!F:F,Movimientos!B:B,Productos!A18519,Movimientos!D:D,$E$1)</f>
        <v>0</v>
      </c>
      <c r="F18519" s="17">
        <f t="shared" si="578"/>
        <v>0</v>
      </c>
      <c r="G18519" s="14">
        <v>1</v>
      </c>
      <c r="H18519" s="15" t="str">
        <f t="shared" si="579"/>
        <v>Realizar Pedido</v>
      </c>
    </row>
    <row r="18520" spans="1:8" x14ac:dyDescent="0.25">
      <c r="A18520" s="3">
        <v>7592616576077</v>
      </c>
      <c r="B18520" s="11" t="s">
        <v>18115</v>
      </c>
      <c r="C18520" s="16"/>
      <c r="D18520" s="15">
        <f>SUMIFS(Movimientos!F:F,Movimientos!B:B,Productos!A18520,Movimientos!D:D,$D$1)</f>
        <v>0</v>
      </c>
      <c r="E18520" s="14">
        <f>SUMIFS(Movimientos!F:F,Movimientos!B:B,Productos!A18520,Movimientos!D:D,$E$1)</f>
        <v>0</v>
      </c>
      <c r="F18520" s="17">
        <f t="shared" si="578"/>
        <v>0</v>
      </c>
      <c r="G18520" s="14">
        <v>1</v>
      </c>
      <c r="H18520" s="15" t="str">
        <f t="shared" si="579"/>
        <v>Realizar Pedido</v>
      </c>
    </row>
    <row r="18521" spans="1:8" x14ac:dyDescent="0.25">
      <c r="A18521" s="3">
        <v>7702605200573</v>
      </c>
      <c r="B18521" s="11" t="s">
        <v>18116</v>
      </c>
      <c r="C18521" s="16"/>
      <c r="D18521" s="15">
        <f>SUMIFS(Movimientos!F:F,Movimientos!B:B,Productos!A18521,Movimientos!D:D,$D$1)</f>
        <v>0</v>
      </c>
      <c r="E18521" s="14">
        <f>SUMIFS(Movimientos!F:F,Movimientos!B:B,Productos!A18521,Movimientos!D:D,$E$1)</f>
        <v>0</v>
      </c>
      <c r="F18521" s="17">
        <f t="shared" si="578"/>
        <v>0</v>
      </c>
      <c r="G18521" s="14">
        <v>1</v>
      </c>
      <c r="H18521" s="15" t="str">
        <f t="shared" si="579"/>
        <v>Realizar Pedido</v>
      </c>
    </row>
    <row r="18522" spans="1:8" x14ac:dyDescent="0.25">
      <c r="A18522" s="3">
        <v>8902501007071</v>
      </c>
      <c r="B18522" s="11" t="s">
        <v>18117</v>
      </c>
      <c r="C18522" s="16"/>
      <c r="D18522" s="15">
        <f>SUMIFS(Movimientos!F:F,Movimientos!B:B,Productos!A18522,Movimientos!D:D,$D$1)</f>
        <v>0</v>
      </c>
      <c r="E18522" s="14">
        <f>SUMIFS(Movimientos!F:F,Movimientos!B:B,Productos!A18522,Movimientos!D:D,$E$1)</f>
        <v>0</v>
      </c>
      <c r="F18522" s="17">
        <f t="shared" si="578"/>
        <v>0</v>
      </c>
      <c r="G18522" s="14">
        <v>1</v>
      </c>
      <c r="H18522" s="15" t="str">
        <f t="shared" si="579"/>
        <v>Realizar Pedido</v>
      </c>
    </row>
    <row r="18523" spans="1:8" x14ac:dyDescent="0.25">
      <c r="A18523" s="3">
        <v>7702605200580</v>
      </c>
      <c r="B18523" s="11" t="s">
        <v>18118</v>
      </c>
      <c r="C18523" s="16"/>
      <c r="D18523" s="15">
        <f>SUMIFS(Movimientos!F:F,Movimientos!B:B,Productos!A18523,Movimientos!D:D,$D$1)</f>
        <v>0</v>
      </c>
      <c r="E18523" s="14">
        <f>SUMIFS(Movimientos!F:F,Movimientos!B:B,Productos!A18523,Movimientos!D:D,$E$1)</f>
        <v>0</v>
      </c>
      <c r="F18523" s="17">
        <f t="shared" si="578"/>
        <v>0</v>
      </c>
      <c r="G18523" s="14">
        <v>1</v>
      </c>
      <c r="H18523" s="15" t="str">
        <f t="shared" si="579"/>
        <v>Realizar Pedido</v>
      </c>
    </row>
    <row r="18524" spans="1:8" x14ac:dyDescent="0.25">
      <c r="A18524" s="3">
        <v>7591519005226</v>
      </c>
      <c r="B18524" s="11" t="s">
        <v>18119</v>
      </c>
      <c r="C18524" s="16"/>
      <c r="D18524" s="15">
        <f>SUMIFS(Movimientos!F:F,Movimientos!B:B,Productos!A18524,Movimientos!D:D,$D$1)</f>
        <v>0</v>
      </c>
      <c r="E18524" s="14">
        <f>SUMIFS(Movimientos!F:F,Movimientos!B:B,Productos!A18524,Movimientos!D:D,$E$1)</f>
        <v>0</v>
      </c>
      <c r="F18524" s="17">
        <f t="shared" si="578"/>
        <v>0</v>
      </c>
      <c r="G18524" s="14">
        <v>1</v>
      </c>
      <c r="H18524" s="15" t="str">
        <f t="shared" si="579"/>
        <v>Realizar Pedido</v>
      </c>
    </row>
    <row r="18525" spans="1:8" x14ac:dyDescent="0.25">
      <c r="A18525" s="3">
        <v>7594001101413</v>
      </c>
      <c r="B18525" s="11" t="s">
        <v>18120</v>
      </c>
      <c r="C18525" s="16"/>
      <c r="D18525" s="15">
        <f>SUMIFS(Movimientos!F:F,Movimientos!B:B,Productos!A18525,Movimientos!D:D,$D$1)</f>
        <v>0</v>
      </c>
      <c r="E18525" s="14">
        <f>SUMIFS(Movimientos!F:F,Movimientos!B:B,Productos!A18525,Movimientos!D:D,$E$1)</f>
        <v>0</v>
      </c>
      <c r="F18525" s="17">
        <f t="shared" si="578"/>
        <v>0</v>
      </c>
      <c r="G18525" s="14">
        <v>1</v>
      </c>
      <c r="H18525" s="15" t="str">
        <f t="shared" si="579"/>
        <v>Realizar Pedido</v>
      </c>
    </row>
    <row r="18526" spans="1:8" x14ac:dyDescent="0.25">
      <c r="A18526" s="3">
        <v>7594001101420</v>
      </c>
      <c r="B18526" s="11" t="s">
        <v>18121</v>
      </c>
      <c r="C18526" s="16"/>
      <c r="D18526" s="15">
        <f>SUMIFS(Movimientos!F:F,Movimientos!B:B,Productos!A18526,Movimientos!D:D,$D$1)</f>
        <v>0</v>
      </c>
      <c r="E18526" s="14">
        <f>SUMIFS(Movimientos!F:F,Movimientos!B:B,Productos!A18526,Movimientos!D:D,$E$1)</f>
        <v>0</v>
      </c>
      <c r="F18526" s="17">
        <f t="shared" si="578"/>
        <v>0</v>
      </c>
      <c r="G18526" s="14">
        <v>1</v>
      </c>
      <c r="H18526" s="15" t="str">
        <f t="shared" si="579"/>
        <v>Realizar Pedido</v>
      </c>
    </row>
    <row r="18527" spans="1:8" x14ac:dyDescent="0.25">
      <c r="A18527" s="3">
        <v>8237915670048</v>
      </c>
      <c r="B18527" s="11" t="s">
        <v>18122</v>
      </c>
      <c r="C18527" s="16"/>
      <c r="D18527" s="15">
        <f>SUMIFS(Movimientos!F:F,Movimientos!B:B,Productos!A18527,Movimientos!D:D,$D$1)</f>
        <v>0</v>
      </c>
      <c r="E18527" s="14">
        <f>SUMIFS(Movimientos!F:F,Movimientos!B:B,Productos!A18527,Movimientos!D:D,$E$1)</f>
        <v>0</v>
      </c>
      <c r="F18527" s="17">
        <f t="shared" si="578"/>
        <v>0</v>
      </c>
      <c r="G18527" s="14">
        <v>1</v>
      </c>
      <c r="H18527" s="15" t="str">
        <f t="shared" si="579"/>
        <v>Realizar Pedido</v>
      </c>
    </row>
    <row r="18528" spans="1:8" x14ac:dyDescent="0.25">
      <c r="A18528" s="3">
        <v>4718295213703</v>
      </c>
      <c r="B18528" s="11" t="s">
        <v>18123</v>
      </c>
      <c r="C18528" s="16"/>
      <c r="D18528" s="15">
        <f>SUMIFS(Movimientos!F:F,Movimientos!B:B,Productos!A18528,Movimientos!D:D,$D$1)</f>
        <v>0</v>
      </c>
      <c r="E18528" s="14">
        <f>SUMIFS(Movimientos!F:F,Movimientos!B:B,Productos!A18528,Movimientos!D:D,$E$1)</f>
        <v>0</v>
      </c>
      <c r="F18528" s="17">
        <f t="shared" si="578"/>
        <v>0</v>
      </c>
      <c r="G18528" s="14">
        <v>1</v>
      </c>
      <c r="H18528" s="15" t="str">
        <f t="shared" si="579"/>
        <v>Realizar Pedido</v>
      </c>
    </row>
    <row r="18529" spans="1:8" x14ac:dyDescent="0.25">
      <c r="A18529" s="3">
        <v>7592871000669</v>
      </c>
      <c r="B18529" s="11" t="s">
        <v>18124</v>
      </c>
      <c r="C18529" s="16"/>
      <c r="D18529" s="15">
        <f>SUMIFS(Movimientos!F:F,Movimientos!B:B,Productos!A18529,Movimientos!D:D,$D$1)</f>
        <v>0</v>
      </c>
      <c r="E18529" s="14">
        <f>SUMIFS(Movimientos!F:F,Movimientos!B:B,Productos!A18529,Movimientos!D:D,$E$1)</f>
        <v>0</v>
      </c>
      <c r="F18529" s="17">
        <f t="shared" si="578"/>
        <v>0</v>
      </c>
      <c r="G18529" s="14">
        <v>1</v>
      </c>
      <c r="H18529" s="15" t="str">
        <f t="shared" si="579"/>
        <v>Realizar Pedido</v>
      </c>
    </row>
    <row r="18530" spans="1:8" x14ac:dyDescent="0.25">
      <c r="A18530" s="3">
        <v>7591242847445</v>
      </c>
      <c r="B18530" s="11" t="s">
        <v>18125</v>
      </c>
      <c r="C18530" s="16"/>
      <c r="D18530" s="15">
        <f>SUMIFS(Movimientos!F:F,Movimientos!B:B,Productos!A18530,Movimientos!D:D,$D$1)</f>
        <v>0</v>
      </c>
      <c r="E18530" s="14">
        <f>SUMIFS(Movimientos!F:F,Movimientos!B:B,Productos!A18530,Movimientos!D:D,$E$1)</f>
        <v>0</v>
      </c>
      <c r="F18530" s="17">
        <f t="shared" si="578"/>
        <v>0</v>
      </c>
      <c r="G18530" s="14">
        <v>1</v>
      </c>
      <c r="H18530" s="15" t="str">
        <f t="shared" si="579"/>
        <v>Realizar Pedido</v>
      </c>
    </row>
    <row r="18531" spans="1:8" x14ac:dyDescent="0.25">
      <c r="A18531" s="2">
        <v>3499320002387</v>
      </c>
      <c r="B18531" s="12" t="s">
        <v>18126</v>
      </c>
      <c r="C18531" s="16"/>
      <c r="D18531" s="15">
        <f>SUMIFS(Movimientos!F:F,Movimientos!B:B,Productos!A18531,Movimientos!D:D,$D$1)</f>
        <v>0</v>
      </c>
      <c r="E18531" s="14">
        <f>SUMIFS(Movimientos!F:F,Movimientos!B:B,Productos!A18531,Movimientos!D:D,$E$1)</f>
        <v>0</v>
      </c>
      <c r="F18531" s="17">
        <f t="shared" si="578"/>
        <v>0</v>
      </c>
      <c r="G18531" s="14">
        <v>1</v>
      </c>
      <c r="H18531" s="15" t="str">
        <f t="shared" si="579"/>
        <v>Realizar Pedido</v>
      </c>
    </row>
    <row r="18532" spans="1:8" x14ac:dyDescent="0.25">
      <c r="A18532" s="2">
        <v>3499320002028</v>
      </c>
      <c r="B18532" s="12" t="s">
        <v>18126</v>
      </c>
      <c r="C18532" s="16"/>
      <c r="D18532" s="15">
        <f>SUMIFS(Movimientos!F:F,Movimientos!B:B,Productos!A18532,Movimientos!D:D,$D$1)</f>
        <v>0</v>
      </c>
      <c r="E18532" s="14">
        <f>SUMIFS(Movimientos!F:F,Movimientos!B:B,Productos!A18532,Movimientos!D:D,$E$1)</f>
        <v>0</v>
      </c>
      <c r="F18532" s="17">
        <f t="shared" si="578"/>
        <v>0</v>
      </c>
      <c r="G18532" s="14">
        <v>1</v>
      </c>
      <c r="H18532" s="15" t="str">
        <f t="shared" si="579"/>
        <v>Realizar Pedido</v>
      </c>
    </row>
    <row r="18533" spans="1:8" x14ac:dyDescent="0.25">
      <c r="A18533" s="3">
        <v>8965716549897</v>
      </c>
      <c r="B18533" s="11" t="s">
        <v>18127</v>
      </c>
      <c r="C18533" s="16"/>
      <c r="D18533" s="15">
        <f>SUMIFS(Movimientos!F:F,Movimientos!B:B,Productos!A18533,Movimientos!D:D,$D$1)</f>
        <v>0</v>
      </c>
      <c r="E18533" s="14">
        <f>SUMIFS(Movimientos!F:F,Movimientos!B:B,Productos!A18533,Movimientos!D:D,$E$1)</f>
        <v>0</v>
      </c>
      <c r="F18533" s="17">
        <f t="shared" si="578"/>
        <v>0</v>
      </c>
      <c r="G18533" s="14">
        <v>1</v>
      </c>
      <c r="H18533" s="15" t="str">
        <f t="shared" si="579"/>
        <v>Realizar Pedido</v>
      </c>
    </row>
    <row r="18534" spans="1:8" x14ac:dyDescent="0.25">
      <c r="A18534" s="3">
        <v>8017596064431</v>
      </c>
      <c r="B18534" s="11" t="s">
        <v>18128</v>
      </c>
      <c r="C18534" s="16"/>
      <c r="D18534" s="15">
        <f>SUMIFS(Movimientos!F:F,Movimientos!B:B,Productos!A18534,Movimientos!D:D,$D$1)</f>
        <v>0</v>
      </c>
      <c r="E18534" s="14">
        <f>SUMIFS(Movimientos!F:F,Movimientos!B:B,Productos!A18534,Movimientos!D:D,$E$1)</f>
        <v>0</v>
      </c>
      <c r="F18534" s="17">
        <f t="shared" si="578"/>
        <v>0</v>
      </c>
      <c r="G18534" s="14">
        <v>1</v>
      </c>
      <c r="H18534" s="15" t="str">
        <f t="shared" si="579"/>
        <v>Realizar Pedido</v>
      </c>
    </row>
    <row r="18535" spans="1:8" x14ac:dyDescent="0.25">
      <c r="A18535" s="3">
        <v>8033638230411</v>
      </c>
      <c r="B18535" s="11" t="s">
        <v>18129</v>
      </c>
      <c r="C18535" s="16"/>
      <c r="D18535" s="15">
        <f>SUMIFS(Movimientos!F:F,Movimientos!B:B,Productos!A18535,Movimientos!D:D,$D$1)</f>
        <v>0</v>
      </c>
      <c r="E18535" s="14">
        <f>SUMIFS(Movimientos!F:F,Movimientos!B:B,Productos!A18535,Movimientos!D:D,$E$1)</f>
        <v>0</v>
      </c>
      <c r="F18535" s="17">
        <f t="shared" si="578"/>
        <v>0</v>
      </c>
      <c r="G18535" s="14">
        <v>1</v>
      </c>
      <c r="H18535" s="15" t="str">
        <f t="shared" si="579"/>
        <v>Realizar Pedido</v>
      </c>
    </row>
    <row r="18536" spans="1:8" x14ac:dyDescent="0.25">
      <c r="A18536" s="3">
        <v>7456789243856</v>
      </c>
      <c r="B18536" s="11" t="s">
        <v>18130</v>
      </c>
      <c r="C18536" s="16"/>
      <c r="D18536" s="15">
        <f>SUMIFS(Movimientos!F:F,Movimientos!B:B,Productos!A18536,Movimientos!D:D,$D$1)</f>
        <v>0</v>
      </c>
      <c r="E18536" s="14">
        <f>SUMIFS(Movimientos!F:F,Movimientos!B:B,Productos!A18536,Movimientos!D:D,$E$1)</f>
        <v>0</v>
      </c>
      <c r="F18536" s="17">
        <f t="shared" si="578"/>
        <v>0</v>
      </c>
      <c r="G18536" s="14">
        <v>1</v>
      </c>
      <c r="H18536" s="15" t="str">
        <f t="shared" si="579"/>
        <v>Realizar Pedido</v>
      </c>
    </row>
    <row r="18537" spans="1:8" x14ac:dyDescent="0.25">
      <c r="A18537" s="3">
        <v>1977</v>
      </c>
      <c r="B18537" s="11" t="s">
        <v>18131</v>
      </c>
      <c r="C18537" s="16"/>
      <c r="D18537" s="15">
        <f>SUMIFS(Movimientos!F:F,Movimientos!B:B,Productos!A18537,Movimientos!D:D,$D$1)</f>
        <v>0</v>
      </c>
      <c r="E18537" s="14">
        <f>SUMIFS(Movimientos!F:F,Movimientos!B:B,Productos!A18537,Movimientos!D:D,$E$1)</f>
        <v>0</v>
      </c>
      <c r="F18537" s="17">
        <f t="shared" si="578"/>
        <v>0</v>
      </c>
      <c r="G18537" s="14">
        <v>1</v>
      </c>
      <c r="H18537" s="15" t="str">
        <f t="shared" si="579"/>
        <v>Realizar Pedido</v>
      </c>
    </row>
    <row r="18538" spans="1:8" x14ac:dyDescent="0.25">
      <c r="A18538" s="3">
        <v>2002</v>
      </c>
      <c r="B18538" s="11" t="s">
        <v>18131</v>
      </c>
      <c r="C18538" s="16"/>
      <c r="D18538" s="15">
        <f>SUMIFS(Movimientos!F:F,Movimientos!B:B,Productos!A18538,Movimientos!D:D,$D$1)</f>
        <v>0</v>
      </c>
      <c r="E18538" s="14">
        <f>SUMIFS(Movimientos!F:F,Movimientos!B:B,Productos!A18538,Movimientos!D:D,$E$1)</f>
        <v>0</v>
      </c>
      <c r="F18538" s="17">
        <f t="shared" si="578"/>
        <v>0</v>
      </c>
      <c r="G18538" s="14">
        <v>1</v>
      </c>
      <c r="H18538" s="15" t="str">
        <f t="shared" si="579"/>
        <v>Realizar Pedido</v>
      </c>
    </row>
    <row r="18539" spans="1:8" x14ac:dyDescent="0.25">
      <c r="A18539" s="3">
        <v>1978</v>
      </c>
      <c r="B18539" s="11" t="s">
        <v>18132</v>
      </c>
      <c r="C18539" s="16"/>
      <c r="D18539" s="15">
        <f>SUMIFS(Movimientos!F:F,Movimientos!B:B,Productos!A18539,Movimientos!D:D,$D$1)</f>
        <v>0</v>
      </c>
      <c r="E18539" s="14">
        <f>SUMIFS(Movimientos!F:F,Movimientos!B:B,Productos!A18539,Movimientos!D:D,$E$1)</f>
        <v>0</v>
      </c>
      <c r="F18539" s="17">
        <f t="shared" si="578"/>
        <v>0</v>
      </c>
      <c r="G18539" s="14">
        <v>1</v>
      </c>
      <c r="H18539" s="15" t="str">
        <f t="shared" si="579"/>
        <v>Realizar Pedido</v>
      </c>
    </row>
    <row r="18540" spans="1:8" x14ac:dyDescent="0.25">
      <c r="A18540" s="3">
        <v>75902933</v>
      </c>
      <c r="B18540" s="11" t="s">
        <v>18133</v>
      </c>
      <c r="C18540" s="16"/>
      <c r="D18540" s="15">
        <f>SUMIFS(Movimientos!F:F,Movimientos!B:B,Productos!A18540,Movimientos!D:D,$D$1)</f>
        <v>0</v>
      </c>
      <c r="E18540" s="14">
        <f>SUMIFS(Movimientos!F:F,Movimientos!B:B,Productos!A18540,Movimientos!D:D,$E$1)</f>
        <v>0</v>
      </c>
      <c r="F18540" s="17">
        <f t="shared" si="578"/>
        <v>0</v>
      </c>
      <c r="G18540" s="14">
        <v>1</v>
      </c>
      <c r="H18540" s="15" t="str">
        <f t="shared" si="579"/>
        <v>Realizar Pedido</v>
      </c>
    </row>
    <row r="18541" spans="1:8" x14ac:dyDescent="0.25">
      <c r="A18541" s="3">
        <v>7591223439164</v>
      </c>
      <c r="B18541" s="11" t="s">
        <v>18134</v>
      </c>
      <c r="C18541" s="16"/>
      <c r="D18541" s="15">
        <f>SUMIFS(Movimientos!F:F,Movimientos!B:B,Productos!A18541,Movimientos!D:D,$D$1)</f>
        <v>0</v>
      </c>
      <c r="E18541" s="14">
        <f>SUMIFS(Movimientos!F:F,Movimientos!B:B,Productos!A18541,Movimientos!D:D,$E$1)</f>
        <v>0</v>
      </c>
      <c r="F18541" s="17">
        <f t="shared" si="578"/>
        <v>0</v>
      </c>
      <c r="G18541" s="14">
        <v>1</v>
      </c>
      <c r="H18541" s="15" t="str">
        <f t="shared" si="579"/>
        <v>Realizar Pedido</v>
      </c>
    </row>
    <row r="18542" spans="1:8" x14ac:dyDescent="0.25">
      <c r="A18542" s="2">
        <v>7591223456062</v>
      </c>
      <c r="B18542" s="12" t="s">
        <v>18135</v>
      </c>
      <c r="C18542" s="16"/>
      <c r="D18542" s="15">
        <f>SUMIFS(Movimientos!F:F,Movimientos!B:B,Productos!A18542,Movimientos!D:D,$D$1)</f>
        <v>0</v>
      </c>
      <c r="E18542" s="14">
        <f>SUMIFS(Movimientos!F:F,Movimientos!B:B,Productos!A18542,Movimientos!D:D,$E$1)</f>
        <v>0</v>
      </c>
      <c r="F18542" s="17">
        <f t="shared" si="578"/>
        <v>0</v>
      </c>
      <c r="G18542" s="14">
        <v>1</v>
      </c>
      <c r="H18542" s="15" t="str">
        <f t="shared" si="579"/>
        <v>Realizar Pedido</v>
      </c>
    </row>
    <row r="18543" spans="1:8" x14ac:dyDescent="0.25">
      <c r="A18543" s="3">
        <v>7591223439638</v>
      </c>
      <c r="B18543" s="11" t="s">
        <v>18136</v>
      </c>
      <c r="C18543" s="16"/>
      <c r="D18543" s="15">
        <f>SUMIFS(Movimientos!F:F,Movimientos!B:B,Productos!A18543,Movimientos!D:D,$D$1)</f>
        <v>0</v>
      </c>
      <c r="E18543" s="14">
        <f>SUMIFS(Movimientos!F:F,Movimientos!B:B,Productos!A18543,Movimientos!D:D,$E$1)</f>
        <v>0</v>
      </c>
      <c r="F18543" s="17">
        <f t="shared" si="578"/>
        <v>0</v>
      </c>
      <c r="G18543" s="14">
        <v>1</v>
      </c>
      <c r="H18543" s="15" t="str">
        <f t="shared" si="579"/>
        <v>Realizar Pedido</v>
      </c>
    </row>
    <row r="18544" spans="1:8" x14ac:dyDescent="0.25">
      <c r="A18544" s="3">
        <v>7591020006859</v>
      </c>
      <c r="B18544" s="11" t="s">
        <v>18137</v>
      </c>
      <c r="C18544" s="16"/>
      <c r="D18544" s="15">
        <f>SUMIFS(Movimientos!F:F,Movimientos!B:B,Productos!A18544,Movimientos!D:D,$D$1)</f>
        <v>0</v>
      </c>
      <c r="E18544" s="14">
        <f>SUMIFS(Movimientos!F:F,Movimientos!B:B,Productos!A18544,Movimientos!D:D,$E$1)</f>
        <v>0</v>
      </c>
      <c r="F18544" s="17">
        <f t="shared" si="578"/>
        <v>0</v>
      </c>
      <c r="G18544" s="14">
        <v>1</v>
      </c>
      <c r="H18544" s="15" t="str">
        <f t="shared" si="579"/>
        <v>Realizar Pedido</v>
      </c>
    </row>
    <row r="18545" spans="1:8" x14ac:dyDescent="0.25">
      <c r="A18545" s="2">
        <v>7591020006828</v>
      </c>
      <c r="B18545" s="12" t="s">
        <v>18138</v>
      </c>
      <c r="C18545" s="16"/>
      <c r="D18545" s="15">
        <f>SUMIFS(Movimientos!F:F,Movimientos!B:B,Productos!A18545,Movimientos!D:D,$D$1)</f>
        <v>0</v>
      </c>
      <c r="E18545" s="14">
        <f>SUMIFS(Movimientos!F:F,Movimientos!B:B,Productos!A18545,Movimientos!D:D,$E$1)</f>
        <v>0</v>
      </c>
      <c r="F18545" s="17">
        <f t="shared" si="578"/>
        <v>0</v>
      </c>
      <c r="G18545" s="14">
        <v>1</v>
      </c>
      <c r="H18545" s="15" t="str">
        <f t="shared" si="579"/>
        <v>Realizar Pedido</v>
      </c>
    </row>
    <row r="18546" spans="1:8" x14ac:dyDescent="0.25">
      <c r="A18546" s="3">
        <v>7591020006804</v>
      </c>
      <c r="B18546" s="11" t="s">
        <v>18139</v>
      </c>
      <c r="C18546" s="16"/>
      <c r="D18546" s="15">
        <f>SUMIFS(Movimientos!F:F,Movimientos!B:B,Productos!A18546,Movimientos!D:D,$D$1)</f>
        <v>0</v>
      </c>
      <c r="E18546" s="14">
        <f>SUMIFS(Movimientos!F:F,Movimientos!B:B,Productos!A18546,Movimientos!D:D,$E$1)</f>
        <v>0</v>
      </c>
      <c r="F18546" s="17">
        <f t="shared" si="578"/>
        <v>0</v>
      </c>
      <c r="G18546" s="14">
        <v>1</v>
      </c>
      <c r="H18546" s="15" t="str">
        <f t="shared" si="579"/>
        <v>Realizar Pedido</v>
      </c>
    </row>
    <row r="18547" spans="1:8" x14ac:dyDescent="0.25">
      <c r="A18547" s="3">
        <v>7591020006835</v>
      </c>
      <c r="B18547" s="11" t="s">
        <v>18140</v>
      </c>
      <c r="C18547" s="16"/>
      <c r="D18547" s="15">
        <f>SUMIFS(Movimientos!F:F,Movimientos!B:B,Productos!A18547,Movimientos!D:D,$D$1)</f>
        <v>0</v>
      </c>
      <c r="E18547" s="14">
        <f>SUMIFS(Movimientos!F:F,Movimientos!B:B,Productos!A18547,Movimientos!D:D,$E$1)</f>
        <v>0</v>
      </c>
      <c r="F18547" s="17">
        <f t="shared" si="578"/>
        <v>0</v>
      </c>
      <c r="G18547" s="14">
        <v>1</v>
      </c>
      <c r="H18547" s="15" t="str">
        <f t="shared" si="579"/>
        <v>Realizar Pedido</v>
      </c>
    </row>
    <row r="18548" spans="1:8" x14ac:dyDescent="0.25">
      <c r="A18548" s="3">
        <v>7591096000089</v>
      </c>
      <c r="B18548" s="11" t="s">
        <v>18141</v>
      </c>
      <c r="C18548" s="16"/>
      <c r="D18548" s="15">
        <f>SUMIFS(Movimientos!F:F,Movimientos!B:B,Productos!A18548,Movimientos!D:D,$D$1)</f>
        <v>0</v>
      </c>
      <c r="E18548" s="14">
        <f>SUMIFS(Movimientos!F:F,Movimientos!B:B,Productos!A18548,Movimientos!D:D,$E$1)</f>
        <v>0</v>
      </c>
      <c r="F18548" s="17">
        <f t="shared" si="578"/>
        <v>0</v>
      </c>
      <c r="G18548" s="14">
        <v>1</v>
      </c>
      <c r="H18548" s="15" t="str">
        <f t="shared" si="579"/>
        <v>Realizar Pedido</v>
      </c>
    </row>
    <row r="18549" spans="1:8" x14ac:dyDescent="0.25">
      <c r="A18549" s="3">
        <v>7591096000072</v>
      </c>
      <c r="B18549" s="11" t="s">
        <v>18142</v>
      </c>
      <c r="C18549" s="16"/>
      <c r="D18549" s="15">
        <f>SUMIFS(Movimientos!F:F,Movimientos!B:B,Productos!A18549,Movimientos!D:D,$D$1)</f>
        <v>0</v>
      </c>
      <c r="E18549" s="14">
        <f>SUMIFS(Movimientos!F:F,Movimientos!B:B,Productos!A18549,Movimientos!D:D,$E$1)</f>
        <v>0</v>
      </c>
      <c r="F18549" s="17">
        <f t="shared" si="578"/>
        <v>0</v>
      </c>
      <c r="G18549" s="14">
        <v>1</v>
      </c>
      <c r="H18549" s="15" t="str">
        <f t="shared" si="579"/>
        <v>Realizar Pedido</v>
      </c>
    </row>
    <row r="18550" spans="1:8" x14ac:dyDescent="0.25">
      <c r="A18550" s="3">
        <v>7591096000140</v>
      </c>
      <c r="B18550" s="11" t="s">
        <v>18143</v>
      </c>
      <c r="C18550" s="16"/>
      <c r="D18550" s="15">
        <f>SUMIFS(Movimientos!F:F,Movimientos!B:B,Productos!A18550,Movimientos!D:D,$D$1)</f>
        <v>0</v>
      </c>
      <c r="E18550" s="14">
        <f>SUMIFS(Movimientos!F:F,Movimientos!B:B,Productos!A18550,Movimientos!D:D,$E$1)</f>
        <v>0</v>
      </c>
      <c r="F18550" s="17">
        <f t="shared" si="578"/>
        <v>0</v>
      </c>
      <c r="G18550" s="14">
        <v>1</v>
      </c>
      <c r="H18550" s="15" t="str">
        <f t="shared" si="579"/>
        <v>Realizar Pedido</v>
      </c>
    </row>
    <row r="18551" spans="1:8" x14ac:dyDescent="0.25">
      <c r="A18551" s="2">
        <v>8427030000565</v>
      </c>
      <c r="B18551" s="12" t="s">
        <v>18144</v>
      </c>
      <c r="C18551" s="16"/>
      <c r="D18551" s="15">
        <f>SUMIFS(Movimientos!F:F,Movimientos!B:B,Productos!A18551,Movimientos!D:D,$D$1)</f>
        <v>0</v>
      </c>
      <c r="E18551" s="14">
        <f>SUMIFS(Movimientos!F:F,Movimientos!B:B,Productos!A18551,Movimientos!D:D,$E$1)</f>
        <v>0</v>
      </c>
      <c r="F18551" s="17">
        <f t="shared" si="578"/>
        <v>0</v>
      </c>
      <c r="G18551" s="14">
        <v>1</v>
      </c>
      <c r="H18551" s="15" t="str">
        <f t="shared" si="579"/>
        <v>Realizar Pedido</v>
      </c>
    </row>
    <row r="18552" spans="1:8" x14ac:dyDescent="0.25">
      <c r="A18552" s="3">
        <v>5099864004076</v>
      </c>
      <c r="B18552" s="11" t="s">
        <v>18145</v>
      </c>
      <c r="C18552" s="16"/>
      <c r="D18552" s="15">
        <f>SUMIFS(Movimientos!F:F,Movimientos!B:B,Productos!A18552,Movimientos!D:D,$D$1)</f>
        <v>0</v>
      </c>
      <c r="E18552" s="14">
        <f>SUMIFS(Movimientos!F:F,Movimientos!B:B,Productos!A18552,Movimientos!D:D,$E$1)</f>
        <v>0</v>
      </c>
      <c r="F18552" s="17">
        <f t="shared" si="578"/>
        <v>0</v>
      </c>
      <c r="G18552" s="14">
        <v>1</v>
      </c>
      <c r="H18552" s="15" t="str">
        <f t="shared" si="579"/>
        <v>Realizar Pedido</v>
      </c>
    </row>
    <row r="18553" spans="1:8" x14ac:dyDescent="0.25">
      <c r="A18553" s="3">
        <v>5099864004052</v>
      </c>
      <c r="B18553" s="11" t="s">
        <v>18146</v>
      </c>
      <c r="C18553" s="16"/>
      <c r="D18553" s="15">
        <f>SUMIFS(Movimientos!F:F,Movimientos!B:B,Productos!A18553,Movimientos!D:D,$D$1)</f>
        <v>0</v>
      </c>
      <c r="E18553" s="14">
        <f>SUMIFS(Movimientos!F:F,Movimientos!B:B,Productos!A18553,Movimientos!D:D,$E$1)</f>
        <v>0</v>
      </c>
      <c r="F18553" s="17">
        <f t="shared" si="578"/>
        <v>0</v>
      </c>
      <c r="G18553" s="14">
        <v>1</v>
      </c>
      <c r="H18553" s="15" t="str">
        <f t="shared" si="579"/>
        <v>Realizar Pedido</v>
      </c>
    </row>
    <row r="18554" spans="1:8" x14ac:dyDescent="0.25">
      <c r="A18554" s="2">
        <v>8427030000411</v>
      </c>
      <c r="B18554" s="12" t="s">
        <v>18147</v>
      </c>
      <c r="C18554" s="16"/>
      <c r="D18554" s="15">
        <f>SUMIFS(Movimientos!F:F,Movimientos!B:B,Productos!A18554,Movimientos!D:D,$D$1)</f>
        <v>0</v>
      </c>
      <c r="E18554" s="14">
        <f>SUMIFS(Movimientos!F:F,Movimientos!B:B,Productos!A18554,Movimientos!D:D,$E$1)</f>
        <v>0</v>
      </c>
      <c r="F18554" s="17">
        <f t="shared" si="578"/>
        <v>0</v>
      </c>
      <c r="G18554" s="14">
        <v>1</v>
      </c>
      <c r="H18554" s="15" t="str">
        <f t="shared" si="579"/>
        <v>Realizar Pedido</v>
      </c>
    </row>
    <row r="18555" spans="1:8" x14ac:dyDescent="0.25">
      <c r="A18555" s="2">
        <v>8427030001449</v>
      </c>
      <c r="B18555" s="12" t="s">
        <v>18148</v>
      </c>
      <c r="C18555" s="16"/>
      <c r="D18555" s="15">
        <f>SUMIFS(Movimientos!F:F,Movimientos!B:B,Productos!A18555,Movimientos!D:D,$D$1)</f>
        <v>0</v>
      </c>
      <c r="E18555" s="14">
        <f>SUMIFS(Movimientos!F:F,Movimientos!B:B,Productos!A18555,Movimientos!D:D,$E$1)</f>
        <v>0</v>
      </c>
      <c r="F18555" s="17">
        <f t="shared" si="578"/>
        <v>0</v>
      </c>
      <c r="G18555" s="14">
        <v>1</v>
      </c>
      <c r="H18555" s="15" t="str">
        <f t="shared" si="579"/>
        <v>Realizar Pedido</v>
      </c>
    </row>
    <row r="18556" spans="1:8" x14ac:dyDescent="0.25">
      <c r="A18556" s="3">
        <v>5099864003628</v>
      </c>
      <c r="B18556" s="11" t="s">
        <v>18149</v>
      </c>
      <c r="C18556" s="16"/>
      <c r="D18556" s="15">
        <f>SUMIFS(Movimientos!F:F,Movimientos!B:B,Productos!A18556,Movimientos!D:D,$D$1)</f>
        <v>0</v>
      </c>
      <c r="E18556" s="14">
        <f>SUMIFS(Movimientos!F:F,Movimientos!B:B,Productos!A18556,Movimientos!D:D,$E$1)</f>
        <v>0</v>
      </c>
      <c r="F18556" s="17">
        <f t="shared" si="578"/>
        <v>0</v>
      </c>
      <c r="G18556" s="14">
        <v>1</v>
      </c>
      <c r="H18556" s="15" t="str">
        <f t="shared" si="579"/>
        <v>Realizar Pedido</v>
      </c>
    </row>
    <row r="18557" spans="1:8" x14ac:dyDescent="0.25">
      <c r="A18557" s="3">
        <v>5099864004069</v>
      </c>
      <c r="B18557" s="11" t="s">
        <v>18150</v>
      </c>
      <c r="C18557" s="16"/>
      <c r="D18557" s="15">
        <f>SUMIFS(Movimientos!F:F,Movimientos!B:B,Productos!A18557,Movimientos!D:D,$D$1)</f>
        <v>0</v>
      </c>
      <c r="E18557" s="14">
        <f>SUMIFS(Movimientos!F:F,Movimientos!B:B,Productos!A18557,Movimientos!D:D,$E$1)</f>
        <v>0</v>
      </c>
      <c r="F18557" s="17">
        <f t="shared" si="578"/>
        <v>0</v>
      </c>
      <c r="G18557" s="14">
        <v>1</v>
      </c>
      <c r="H18557" s="15" t="str">
        <f t="shared" si="579"/>
        <v>Realizar Pedido</v>
      </c>
    </row>
    <row r="18558" spans="1:8" x14ac:dyDescent="0.25">
      <c r="A18558" s="3">
        <v>5099864004083</v>
      </c>
      <c r="B18558" s="11" t="s">
        <v>18151</v>
      </c>
      <c r="C18558" s="16"/>
      <c r="D18558" s="15">
        <f>SUMIFS(Movimientos!F:F,Movimientos!B:B,Productos!A18558,Movimientos!D:D,$D$1)</f>
        <v>0</v>
      </c>
      <c r="E18558" s="14">
        <f>SUMIFS(Movimientos!F:F,Movimientos!B:B,Productos!A18558,Movimientos!D:D,$E$1)</f>
        <v>0</v>
      </c>
      <c r="F18558" s="17">
        <f t="shared" si="578"/>
        <v>0</v>
      </c>
      <c r="G18558" s="14">
        <v>1</v>
      </c>
      <c r="H18558" s="15" t="str">
        <f t="shared" si="579"/>
        <v>Realizar Pedido</v>
      </c>
    </row>
    <row r="18559" spans="1:8" x14ac:dyDescent="0.25">
      <c r="A18559" s="3">
        <v>5099864003604</v>
      </c>
      <c r="B18559" s="11" t="s">
        <v>18152</v>
      </c>
      <c r="C18559" s="16"/>
      <c r="D18559" s="15">
        <f>SUMIFS(Movimientos!F:F,Movimientos!B:B,Productos!A18559,Movimientos!D:D,$D$1)</f>
        <v>0</v>
      </c>
      <c r="E18559" s="14">
        <f>SUMIFS(Movimientos!F:F,Movimientos!B:B,Productos!A18559,Movimientos!D:D,$E$1)</f>
        <v>0</v>
      </c>
      <c r="F18559" s="17">
        <f t="shared" si="578"/>
        <v>0</v>
      </c>
      <c r="G18559" s="14">
        <v>1</v>
      </c>
      <c r="H18559" s="15" t="str">
        <f t="shared" si="579"/>
        <v>Realizar Pedido</v>
      </c>
    </row>
    <row r="18560" spans="1:8" x14ac:dyDescent="0.25">
      <c r="A18560" s="3">
        <v>8427030001630</v>
      </c>
      <c r="B18560" s="11" t="s">
        <v>18153</v>
      </c>
      <c r="C18560" s="16"/>
      <c r="D18560" s="15">
        <f>SUMIFS(Movimientos!F:F,Movimientos!B:B,Productos!A18560,Movimientos!D:D,$D$1)</f>
        <v>0</v>
      </c>
      <c r="E18560" s="14">
        <f>SUMIFS(Movimientos!F:F,Movimientos!B:B,Productos!A18560,Movimientos!D:D,$E$1)</f>
        <v>0</v>
      </c>
      <c r="F18560" s="17">
        <f t="shared" si="578"/>
        <v>0</v>
      </c>
      <c r="G18560" s="14">
        <v>1</v>
      </c>
      <c r="H18560" s="15" t="str">
        <f t="shared" si="579"/>
        <v>Realizar Pedido</v>
      </c>
    </row>
    <row r="18561" spans="1:8" x14ac:dyDescent="0.25">
      <c r="A18561" s="2">
        <v>8427030000060</v>
      </c>
      <c r="B18561" s="12" t="s">
        <v>18154</v>
      </c>
      <c r="C18561" s="16"/>
      <c r="D18561" s="15">
        <f>SUMIFS(Movimientos!F:F,Movimientos!B:B,Productos!A18561,Movimientos!D:D,$D$1)</f>
        <v>0</v>
      </c>
      <c r="E18561" s="14">
        <f>SUMIFS(Movimientos!F:F,Movimientos!B:B,Productos!A18561,Movimientos!D:D,$E$1)</f>
        <v>0</v>
      </c>
      <c r="F18561" s="17">
        <f t="shared" si="578"/>
        <v>0</v>
      </c>
      <c r="G18561" s="14">
        <v>1</v>
      </c>
      <c r="H18561" s="15" t="str">
        <f t="shared" si="579"/>
        <v>Realizar Pedido</v>
      </c>
    </row>
    <row r="18562" spans="1:8" x14ac:dyDescent="0.25">
      <c r="A18562" s="3">
        <v>8427030000114</v>
      </c>
      <c r="B18562" s="11" t="s">
        <v>18155</v>
      </c>
      <c r="C18562" s="16"/>
      <c r="D18562" s="15">
        <f>SUMIFS(Movimientos!F:F,Movimientos!B:B,Productos!A18562,Movimientos!D:D,$D$1)</f>
        <v>0</v>
      </c>
      <c r="E18562" s="14">
        <f>SUMIFS(Movimientos!F:F,Movimientos!B:B,Productos!A18562,Movimientos!D:D,$E$1)</f>
        <v>0</v>
      </c>
      <c r="F18562" s="17">
        <f t="shared" si="578"/>
        <v>0</v>
      </c>
      <c r="G18562" s="14">
        <v>1</v>
      </c>
      <c r="H18562" s="15" t="str">
        <f t="shared" si="579"/>
        <v>Realizar Pedido</v>
      </c>
    </row>
    <row r="18563" spans="1:8" x14ac:dyDescent="0.25">
      <c r="A18563" s="2">
        <v>8427030001647</v>
      </c>
      <c r="B18563" s="12" t="s">
        <v>18156</v>
      </c>
      <c r="C18563" s="16"/>
      <c r="D18563" s="15">
        <f>SUMIFS(Movimientos!F:F,Movimientos!B:B,Productos!A18563,Movimientos!D:D,$D$1)</f>
        <v>0</v>
      </c>
      <c r="E18563" s="14">
        <f>SUMIFS(Movimientos!F:F,Movimientos!B:B,Productos!A18563,Movimientos!D:D,$E$1)</f>
        <v>0</v>
      </c>
      <c r="F18563" s="17">
        <f t="shared" ref="F18563:F18626" si="580">D18563-E18563</f>
        <v>0</v>
      </c>
      <c r="G18563" s="14">
        <v>1</v>
      </c>
      <c r="H18563" s="15" t="str">
        <f t="shared" ref="H18563:H18626" si="581">IF(F18563&lt;G18563,"Realizar Pedido","")</f>
        <v>Realizar Pedido</v>
      </c>
    </row>
    <row r="18564" spans="1:8" x14ac:dyDescent="0.25">
      <c r="A18564" s="3">
        <v>5099864001563</v>
      </c>
      <c r="B18564" s="11" t="s">
        <v>18157</v>
      </c>
      <c r="C18564" s="16"/>
      <c r="D18564" s="15">
        <f>SUMIFS(Movimientos!F:F,Movimientos!B:B,Productos!A18564,Movimientos!D:D,$D$1)</f>
        <v>0</v>
      </c>
      <c r="E18564" s="14">
        <f>SUMIFS(Movimientos!F:F,Movimientos!B:B,Productos!A18564,Movimientos!D:D,$E$1)</f>
        <v>0</v>
      </c>
      <c r="F18564" s="17">
        <f t="shared" si="580"/>
        <v>0</v>
      </c>
      <c r="G18564" s="14">
        <v>1</v>
      </c>
      <c r="H18564" s="15" t="str">
        <f t="shared" si="581"/>
        <v>Realizar Pedido</v>
      </c>
    </row>
    <row r="18565" spans="1:8" x14ac:dyDescent="0.25">
      <c r="A18565" s="2">
        <v>5099864003215</v>
      </c>
      <c r="B18565" s="12" t="s">
        <v>18158</v>
      </c>
      <c r="C18565" s="16"/>
      <c r="D18565" s="15">
        <f>SUMIFS(Movimientos!F:F,Movimientos!B:B,Productos!A18565,Movimientos!D:D,$D$1)</f>
        <v>0</v>
      </c>
      <c r="E18565" s="14">
        <f>SUMIFS(Movimientos!F:F,Movimientos!B:B,Productos!A18565,Movimientos!D:D,$E$1)</f>
        <v>0</v>
      </c>
      <c r="F18565" s="17">
        <f t="shared" si="580"/>
        <v>0</v>
      </c>
      <c r="G18565" s="14">
        <v>1</v>
      </c>
      <c r="H18565" s="15" t="str">
        <f t="shared" si="581"/>
        <v>Realizar Pedido</v>
      </c>
    </row>
    <row r="18566" spans="1:8" x14ac:dyDescent="0.25">
      <c r="A18566" s="3">
        <v>5099864003208</v>
      </c>
      <c r="B18566" s="11" t="s">
        <v>18159</v>
      </c>
      <c r="C18566" s="16"/>
      <c r="D18566" s="15">
        <f>SUMIFS(Movimientos!F:F,Movimientos!B:B,Productos!A18566,Movimientos!D:D,$D$1)</f>
        <v>0</v>
      </c>
      <c r="E18566" s="14">
        <f>SUMIFS(Movimientos!F:F,Movimientos!B:B,Productos!A18566,Movimientos!D:D,$E$1)</f>
        <v>0</v>
      </c>
      <c r="F18566" s="17">
        <f t="shared" si="580"/>
        <v>0</v>
      </c>
      <c r="G18566" s="14">
        <v>1</v>
      </c>
      <c r="H18566" s="15" t="str">
        <f t="shared" si="581"/>
        <v>Realizar Pedido</v>
      </c>
    </row>
    <row r="18567" spans="1:8" x14ac:dyDescent="0.25">
      <c r="A18567" s="3">
        <v>5099864006506</v>
      </c>
      <c r="B18567" s="11" t="s">
        <v>18160</v>
      </c>
      <c r="C18567" s="16"/>
      <c r="D18567" s="15">
        <f>SUMIFS(Movimientos!F:F,Movimientos!B:B,Productos!A18567,Movimientos!D:D,$D$1)</f>
        <v>0</v>
      </c>
      <c r="E18567" s="14">
        <f>SUMIFS(Movimientos!F:F,Movimientos!B:B,Productos!A18567,Movimientos!D:D,$E$1)</f>
        <v>0</v>
      </c>
      <c r="F18567" s="17">
        <f t="shared" si="580"/>
        <v>0</v>
      </c>
      <c r="G18567" s="14">
        <v>1</v>
      </c>
      <c r="H18567" s="15" t="str">
        <f t="shared" si="581"/>
        <v>Realizar Pedido</v>
      </c>
    </row>
    <row r="18568" spans="1:8" x14ac:dyDescent="0.25">
      <c r="A18568" s="3">
        <v>5099864006483</v>
      </c>
      <c r="B18568" s="11" t="s">
        <v>18161</v>
      </c>
      <c r="C18568" s="16"/>
      <c r="D18568" s="15">
        <f>SUMIFS(Movimientos!F:F,Movimientos!B:B,Productos!A18568,Movimientos!D:D,$D$1)</f>
        <v>0</v>
      </c>
      <c r="E18568" s="14">
        <f>SUMIFS(Movimientos!F:F,Movimientos!B:B,Productos!A18568,Movimientos!D:D,$E$1)</f>
        <v>0</v>
      </c>
      <c r="F18568" s="17">
        <f t="shared" si="580"/>
        <v>0</v>
      </c>
      <c r="G18568" s="14">
        <v>1</v>
      </c>
      <c r="H18568" s="15" t="str">
        <f t="shared" si="581"/>
        <v>Realizar Pedido</v>
      </c>
    </row>
    <row r="18569" spans="1:8" x14ac:dyDescent="0.25">
      <c r="A18569" s="3">
        <v>5099864006476</v>
      </c>
      <c r="B18569" s="11" t="s">
        <v>18162</v>
      </c>
      <c r="C18569" s="16"/>
      <c r="D18569" s="15">
        <f>SUMIFS(Movimientos!F:F,Movimientos!B:B,Productos!A18569,Movimientos!D:D,$D$1)</f>
        <v>0</v>
      </c>
      <c r="E18569" s="14">
        <f>SUMIFS(Movimientos!F:F,Movimientos!B:B,Productos!A18569,Movimientos!D:D,$E$1)</f>
        <v>0</v>
      </c>
      <c r="F18569" s="17">
        <f t="shared" si="580"/>
        <v>0</v>
      </c>
      <c r="G18569" s="14">
        <v>1</v>
      </c>
      <c r="H18569" s="15" t="str">
        <f t="shared" si="581"/>
        <v>Realizar Pedido</v>
      </c>
    </row>
    <row r="18570" spans="1:8" x14ac:dyDescent="0.25">
      <c r="A18570" s="3">
        <v>8427030003665</v>
      </c>
      <c r="B18570" s="11" t="s">
        <v>18163</v>
      </c>
      <c r="C18570" s="16"/>
      <c r="D18570" s="15">
        <f>SUMIFS(Movimientos!F:F,Movimientos!B:B,Productos!A18570,Movimientos!D:D,$D$1)</f>
        <v>0</v>
      </c>
      <c r="E18570" s="14">
        <f>SUMIFS(Movimientos!F:F,Movimientos!B:B,Productos!A18570,Movimientos!D:D,$E$1)</f>
        <v>0</v>
      </c>
      <c r="F18570" s="17">
        <f t="shared" si="580"/>
        <v>0</v>
      </c>
      <c r="G18570" s="14">
        <v>1</v>
      </c>
      <c r="H18570" s="15" t="str">
        <f t="shared" si="581"/>
        <v>Realizar Pedido</v>
      </c>
    </row>
    <row r="18571" spans="1:8" x14ac:dyDescent="0.25">
      <c r="A18571" s="3">
        <v>8427030003337</v>
      </c>
      <c r="B18571" s="11" t="s">
        <v>18164</v>
      </c>
      <c r="C18571" s="16"/>
      <c r="D18571" s="15">
        <f>SUMIFS(Movimientos!F:F,Movimientos!B:B,Productos!A18571,Movimientos!D:D,$D$1)</f>
        <v>0</v>
      </c>
      <c r="E18571" s="14">
        <f>SUMIFS(Movimientos!F:F,Movimientos!B:B,Productos!A18571,Movimientos!D:D,$E$1)</f>
        <v>0</v>
      </c>
      <c r="F18571" s="17">
        <f t="shared" si="580"/>
        <v>0</v>
      </c>
      <c r="G18571" s="14">
        <v>1</v>
      </c>
      <c r="H18571" s="15" t="str">
        <f t="shared" si="581"/>
        <v>Realizar Pedido</v>
      </c>
    </row>
    <row r="18572" spans="1:8" x14ac:dyDescent="0.25">
      <c r="A18572" s="3">
        <v>5099864006490</v>
      </c>
      <c r="B18572" s="11" t="s">
        <v>18165</v>
      </c>
      <c r="C18572" s="16"/>
      <c r="D18572" s="15">
        <f>SUMIFS(Movimientos!F:F,Movimientos!B:B,Productos!A18572,Movimientos!D:D,$D$1)</f>
        <v>0</v>
      </c>
      <c r="E18572" s="14">
        <f>SUMIFS(Movimientos!F:F,Movimientos!B:B,Productos!A18572,Movimientos!D:D,$E$1)</f>
        <v>0</v>
      </c>
      <c r="F18572" s="17">
        <f t="shared" si="580"/>
        <v>0</v>
      </c>
      <c r="G18572" s="14">
        <v>1</v>
      </c>
      <c r="H18572" s="15" t="str">
        <f t="shared" si="581"/>
        <v>Realizar Pedido</v>
      </c>
    </row>
    <row r="18573" spans="1:8" x14ac:dyDescent="0.25">
      <c r="A18573" s="3">
        <v>8427030003559</v>
      </c>
      <c r="B18573" s="11" t="s">
        <v>18166</v>
      </c>
      <c r="C18573" s="16"/>
      <c r="D18573" s="15">
        <f>SUMIFS(Movimientos!F:F,Movimientos!B:B,Productos!A18573,Movimientos!D:D,$D$1)</f>
        <v>0</v>
      </c>
      <c r="E18573" s="14">
        <f>SUMIFS(Movimientos!F:F,Movimientos!B:B,Productos!A18573,Movimientos!D:D,$E$1)</f>
        <v>0</v>
      </c>
      <c r="F18573" s="17">
        <f t="shared" si="580"/>
        <v>0</v>
      </c>
      <c r="G18573" s="14">
        <v>1</v>
      </c>
      <c r="H18573" s="15" t="str">
        <f t="shared" si="581"/>
        <v>Realizar Pedido</v>
      </c>
    </row>
    <row r="18574" spans="1:8" x14ac:dyDescent="0.25">
      <c r="A18574" s="3">
        <v>7796285053444</v>
      </c>
      <c r="B18574" s="11" t="s">
        <v>18167</v>
      </c>
      <c r="C18574" s="16"/>
      <c r="D18574" s="15">
        <f>SUMIFS(Movimientos!F:F,Movimientos!B:B,Productos!A18574,Movimientos!D:D,$D$1)</f>
        <v>0</v>
      </c>
      <c r="E18574" s="14">
        <f>SUMIFS(Movimientos!F:F,Movimientos!B:B,Productos!A18574,Movimientos!D:D,$E$1)</f>
        <v>0</v>
      </c>
      <c r="F18574" s="17">
        <f t="shared" si="580"/>
        <v>0</v>
      </c>
      <c r="G18574" s="14">
        <v>1</v>
      </c>
      <c r="H18574" s="15" t="str">
        <f t="shared" si="581"/>
        <v>Realizar Pedido</v>
      </c>
    </row>
    <row r="18575" spans="1:8" x14ac:dyDescent="0.25">
      <c r="A18575" s="3">
        <v>4897018800335</v>
      </c>
      <c r="B18575" s="11" t="s">
        <v>18168</v>
      </c>
      <c r="C18575" s="16"/>
      <c r="D18575" s="15">
        <f>SUMIFS(Movimientos!F:F,Movimientos!B:B,Productos!A18575,Movimientos!D:D,$D$1)</f>
        <v>0</v>
      </c>
      <c r="E18575" s="14">
        <f>SUMIFS(Movimientos!F:F,Movimientos!B:B,Productos!A18575,Movimientos!D:D,$E$1)</f>
        <v>0</v>
      </c>
      <c r="F18575" s="17">
        <f t="shared" si="580"/>
        <v>0</v>
      </c>
      <c r="G18575" s="14">
        <v>1</v>
      </c>
      <c r="H18575" s="15" t="str">
        <f t="shared" si="581"/>
        <v>Realizar Pedido</v>
      </c>
    </row>
    <row r="18576" spans="1:8" x14ac:dyDescent="0.25">
      <c r="A18576" s="3">
        <v>7591519003963</v>
      </c>
      <c r="B18576" s="11" t="s">
        <v>18169</v>
      </c>
      <c r="C18576" s="16"/>
      <c r="D18576" s="15">
        <f>SUMIFS(Movimientos!F:F,Movimientos!B:B,Productos!A18576,Movimientos!D:D,$D$1)</f>
        <v>0</v>
      </c>
      <c r="E18576" s="14">
        <f>SUMIFS(Movimientos!F:F,Movimientos!B:B,Productos!A18576,Movimientos!D:D,$E$1)</f>
        <v>0</v>
      </c>
      <c r="F18576" s="17">
        <f t="shared" si="580"/>
        <v>0</v>
      </c>
      <c r="G18576" s="14">
        <v>1</v>
      </c>
      <c r="H18576" s="15" t="str">
        <f t="shared" si="581"/>
        <v>Realizar Pedido</v>
      </c>
    </row>
    <row r="18577" spans="1:8" x14ac:dyDescent="0.25">
      <c r="A18577" s="3">
        <v>7592454174091</v>
      </c>
      <c r="B18577" s="11" t="s">
        <v>18170</v>
      </c>
      <c r="C18577" s="16"/>
      <c r="D18577" s="15">
        <f>SUMIFS(Movimientos!F:F,Movimientos!B:B,Productos!A18577,Movimientos!D:D,$D$1)</f>
        <v>0</v>
      </c>
      <c r="E18577" s="14">
        <f>SUMIFS(Movimientos!F:F,Movimientos!B:B,Productos!A18577,Movimientos!D:D,$E$1)</f>
        <v>0</v>
      </c>
      <c r="F18577" s="17">
        <f t="shared" si="580"/>
        <v>0</v>
      </c>
      <c r="G18577" s="14">
        <v>1</v>
      </c>
      <c r="H18577" s="15" t="str">
        <f t="shared" si="581"/>
        <v>Realizar Pedido</v>
      </c>
    </row>
    <row r="18578" spans="1:8" x14ac:dyDescent="0.25">
      <c r="A18578" s="3">
        <v>7591585977380</v>
      </c>
      <c r="B18578" s="11" t="s">
        <v>18171</v>
      </c>
      <c r="C18578" s="16"/>
      <c r="D18578" s="15">
        <f>SUMIFS(Movimientos!F:F,Movimientos!B:B,Productos!A18578,Movimientos!D:D,$D$1)</f>
        <v>0</v>
      </c>
      <c r="E18578" s="14">
        <f>SUMIFS(Movimientos!F:F,Movimientos!B:B,Productos!A18578,Movimientos!D:D,$E$1)</f>
        <v>0</v>
      </c>
      <c r="F18578" s="17">
        <f t="shared" si="580"/>
        <v>0</v>
      </c>
      <c r="G18578" s="14">
        <v>1</v>
      </c>
      <c r="H18578" s="15" t="str">
        <f t="shared" si="581"/>
        <v>Realizar Pedido</v>
      </c>
    </row>
    <row r="18579" spans="1:8" x14ac:dyDescent="0.25">
      <c r="A18579" s="2">
        <v>7592601300861</v>
      </c>
      <c r="B18579" s="12" t="s">
        <v>18172</v>
      </c>
      <c r="C18579" s="16"/>
      <c r="D18579" s="15">
        <f>SUMIFS(Movimientos!F:F,Movimientos!B:B,Productos!A18579,Movimientos!D:D,$D$1)</f>
        <v>0</v>
      </c>
      <c r="E18579" s="14">
        <f>SUMIFS(Movimientos!F:F,Movimientos!B:B,Productos!A18579,Movimientos!D:D,$E$1)</f>
        <v>0</v>
      </c>
      <c r="F18579" s="17">
        <f t="shared" si="580"/>
        <v>0</v>
      </c>
      <c r="G18579" s="14">
        <v>1</v>
      </c>
      <c r="H18579" s="15" t="str">
        <f t="shared" si="581"/>
        <v>Realizar Pedido</v>
      </c>
    </row>
    <row r="18580" spans="1:8" x14ac:dyDescent="0.25">
      <c r="A18580" s="2">
        <v>7592601300885</v>
      </c>
      <c r="B18580" s="12" t="s">
        <v>18173</v>
      </c>
      <c r="C18580" s="16"/>
      <c r="D18580" s="15">
        <f>SUMIFS(Movimientos!F:F,Movimientos!B:B,Productos!A18580,Movimientos!D:D,$D$1)</f>
        <v>0</v>
      </c>
      <c r="E18580" s="14">
        <f>SUMIFS(Movimientos!F:F,Movimientos!B:B,Productos!A18580,Movimientos!D:D,$E$1)</f>
        <v>0</v>
      </c>
      <c r="F18580" s="17">
        <f t="shared" si="580"/>
        <v>0</v>
      </c>
      <c r="G18580" s="14">
        <v>1</v>
      </c>
      <c r="H18580" s="15" t="str">
        <f t="shared" si="581"/>
        <v>Realizar Pedido</v>
      </c>
    </row>
    <row r="18581" spans="1:8" x14ac:dyDescent="0.25">
      <c r="A18581" s="2">
        <v>7592601301301</v>
      </c>
      <c r="B18581" s="12" t="s">
        <v>18174</v>
      </c>
      <c r="C18581" s="16"/>
      <c r="D18581" s="15">
        <f>SUMIFS(Movimientos!F:F,Movimientos!B:B,Productos!A18581,Movimientos!D:D,$D$1)</f>
        <v>0</v>
      </c>
      <c r="E18581" s="14">
        <f>SUMIFS(Movimientos!F:F,Movimientos!B:B,Productos!A18581,Movimientos!D:D,$E$1)</f>
        <v>0</v>
      </c>
      <c r="F18581" s="17">
        <f t="shared" si="580"/>
        <v>0</v>
      </c>
      <c r="G18581" s="14">
        <v>1</v>
      </c>
      <c r="H18581" s="15" t="str">
        <f t="shared" si="581"/>
        <v>Realizar Pedido</v>
      </c>
    </row>
    <row r="18582" spans="1:8" x14ac:dyDescent="0.25">
      <c r="A18582" s="3">
        <v>7591519006513</v>
      </c>
      <c r="B18582" s="11" t="s">
        <v>18175</v>
      </c>
      <c r="C18582" s="16"/>
      <c r="D18582" s="15">
        <f>SUMIFS(Movimientos!F:F,Movimientos!B:B,Productos!A18582,Movimientos!D:D,$D$1)</f>
        <v>0</v>
      </c>
      <c r="E18582" s="14">
        <f>SUMIFS(Movimientos!F:F,Movimientos!B:B,Productos!A18582,Movimientos!D:D,$E$1)</f>
        <v>0</v>
      </c>
      <c r="F18582" s="17">
        <f t="shared" si="580"/>
        <v>0</v>
      </c>
      <c r="G18582" s="14">
        <v>1</v>
      </c>
      <c r="H18582" s="15" t="str">
        <f t="shared" si="581"/>
        <v>Realizar Pedido</v>
      </c>
    </row>
    <row r="18583" spans="1:8" x14ac:dyDescent="0.25">
      <c r="A18583" s="3">
        <v>7702605201310</v>
      </c>
      <c r="B18583" s="11" t="s">
        <v>18176</v>
      </c>
      <c r="C18583" s="16"/>
      <c r="D18583" s="15">
        <f>SUMIFS(Movimientos!F:F,Movimientos!B:B,Productos!A18583,Movimientos!D:D,$D$1)</f>
        <v>0</v>
      </c>
      <c r="E18583" s="14">
        <f>SUMIFS(Movimientos!F:F,Movimientos!B:B,Productos!A18583,Movimientos!D:D,$E$1)</f>
        <v>0</v>
      </c>
      <c r="F18583" s="17">
        <f t="shared" si="580"/>
        <v>0</v>
      </c>
      <c r="G18583" s="14">
        <v>1</v>
      </c>
      <c r="H18583" s="15" t="str">
        <f t="shared" si="581"/>
        <v>Realizar Pedido</v>
      </c>
    </row>
    <row r="18584" spans="1:8" x14ac:dyDescent="0.25">
      <c r="A18584" s="2">
        <v>7592454174084</v>
      </c>
      <c r="B18584" s="12" t="s">
        <v>18177</v>
      </c>
      <c r="C18584" s="16"/>
      <c r="D18584" s="15">
        <f>SUMIFS(Movimientos!F:F,Movimientos!B:B,Productos!A18584,Movimientos!D:D,$D$1)</f>
        <v>0</v>
      </c>
      <c r="E18584" s="14">
        <f>SUMIFS(Movimientos!F:F,Movimientos!B:B,Productos!A18584,Movimientos!D:D,$E$1)</f>
        <v>0</v>
      </c>
      <c r="F18584" s="17">
        <f t="shared" si="580"/>
        <v>0</v>
      </c>
      <c r="G18584" s="14">
        <v>1</v>
      </c>
      <c r="H18584" s="15" t="str">
        <f t="shared" si="581"/>
        <v>Realizar Pedido</v>
      </c>
    </row>
    <row r="18585" spans="1:8" x14ac:dyDescent="0.25">
      <c r="A18585" s="3">
        <v>7591585277374</v>
      </c>
      <c r="B18585" s="11" t="s">
        <v>18178</v>
      </c>
      <c r="C18585" s="16"/>
      <c r="D18585" s="15">
        <f>SUMIFS(Movimientos!F:F,Movimientos!B:B,Productos!A18585,Movimientos!D:D,$D$1)</f>
        <v>0</v>
      </c>
      <c r="E18585" s="14">
        <f>SUMIFS(Movimientos!F:F,Movimientos!B:B,Productos!A18585,Movimientos!D:D,$E$1)</f>
        <v>0</v>
      </c>
      <c r="F18585" s="17">
        <f t="shared" si="580"/>
        <v>0</v>
      </c>
      <c r="G18585" s="14">
        <v>1</v>
      </c>
      <c r="H18585" s="15" t="str">
        <f t="shared" si="581"/>
        <v>Realizar Pedido</v>
      </c>
    </row>
    <row r="18586" spans="1:8" x14ac:dyDescent="0.25">
      <c r="A18586" s="3">
        <v>7592616472010</v>
      </c>
      <c r="B18586" s="11" t="s">
        <v>18179</v>
      </c>
      <c r="C18586" s="16"/>
      <c r="D18586" s="15">
        <f>SUMIFS(Movimientos!F:F,Movimientos!B:B,Productos!A18586,Movimientos!D:D,$D$1)</f>
        <v>0</v>
      </c>
      <c r="E18586" s="14">
        <f>SUMIFS(Movimientos!F:F,Movimientos!B:B,Productos!A18586,Movimientos!D:D,$E$1)</f>
        <v>0</v>
      </c>
      <c r="F18586" s="17">
        <f t="shared" si="580"/>
        <v>0</v>
      </c>
      <c r="G18586" s="14">
        <v>1</v>
      </c>
      <c r="H18586" s="15" t="str">
        <f t="shared" si="581"/>
        <v>Realizar Pedido</v>
      </c>
    </row>
    <row r="18587" spans="1:8" x14ac:dyDescent="0.25">
      <c r="A18587" s="3">
        <v>7591585177377</v>
      </c>
      <c r="B18587" s="11" t="s">
        <v>18180</v>
      </c>
      <c r="C18587" s="16"/>
      <c r="D18587" s="15">
        <f>SUMIFS(Movimientos!F:F,Movimientos!B:B,Productos!A18587,Movimientos!D:D,$D$1)</f>
        <v>0</v>
      </c>
      <c r="E18587" s="14">
        <f>SUMIFS(Movimientos!F:F,Movimientos!B:B,Productos!A18587,Movimientos!D:D,$E$1)</f>
        <v>0</v>
      </c>
      <c r="F18587" s="17">
        <f t="shared" si="580"/>
        <v>0</v>
      </c>
      <c r="G18587" s="14">
        <v>1</v>
      </c>
      <c r="H18587" s="15" t="str">
        <f t="shared" si="581"/>
        <v>Realizar Pedido</v>
      </c>
    </row>
    <row r="18588" spans="1:8" x14ac:dyDescent="0.25">
      <c r="A18588" s="3">
        <v>7591585977373</v>
      </c>
      <c r="B18588" s="11" t="s">
        <v>18181</v>
      </c>
      <c r="C18588" s="16"/>
      <c r="D18588" s="15">
        <f>SUMIFS(Movimientos!F:F,Movimientos!B:B,Productos!A18588,Movimientos!D:D,$D$1)</f>
        <v>0</v>
      </c>
      <c r="E18588" s="14">
        <f>SUMIFS(Movimientos!F:F,Movimientos!B:B,Productos!A18588,Movimientos!D:D,$E$1)</f>
        <v>0</v>
      </c>
      <c r="F18588" s="17">
        <f t="shared" si="580"/>
        <v>0</v>
      </c>
      <c r="G18588" s="14">
        <v>1</v>
      </c>
      <c r="H18588" s="15" t="str">
        <f t="shared" si="581"/>
        <v>Realizar Pedido</v>
      </c>
    </row>
    <row r="18589" spans="1:8" x14ac:dyDescent="0.25">
      <c r="A18589" s="3">
        <v>8902501006814</v>
      </c>
      <c r="B18589" s="11" t="s">
        <v>18182</v>
      </c>
      <c r="C18589" s="16"/>
      <c r="D18589" s="15">
        <f>SUMIFS(Movimientos!F:F,Movimientos!B:B,Productos!A18589,Movimientos!D:D,$D$1)</f>
        <v>0</v>
      </c>
      <c r="E18589" s="14">
        <f>SUMIFS(Movimientos!F:F,Movimientos!B:B,Productos!A18589,Movimientos!D:D,$E$1)</f>
        <v>0</v>
      </c>
      <c r="F18589" s="17">
        <f t="shared" si="580"/>
        <v>0</v>
      </c>
      <c r="G18589" s="14">
        <v>1</v>
      </c>
      <c r="H18589" s="15" t="str">
        <f t="shared" si="581"/>
        <v>Realizar Pedido</v>
      </c>
    </row>
    <row r="18590" spans="1:8" x14ac:dyDescent="0.25">
      <c r="A18590" s="3">
        <v>7590027001973</v>
      </c>
      <c r="B18590" s="11" t="s">
        <v>18183</v>
      </c>
      <c r="C18590" s="16"/>
      <c r="D18590" s="15">
        <f>SUMIFS(Movimientos!F:F,Movimientos!B:B,Productos!A18590,Movimientos!D:D,$D$1)</f>
        <v>0</v>
      </c>
      <c r="E18590" s="14">
        <f>SUMIFS(Movimientos!F:F,Movimientos!B:B,Productos!A18590,Movimientos!D:D,$E$1)</f>
        <v>0</v>
      </c>
      <c r="F18590" s="17">
        <f t="shared" si="580"/>
        <v>0</v>
      </c>
      <c r="G18590" s="14">
        <v>1</v>
      </c>
      <c r="H18590" s="15" t="str">
        <f t="shared" si="581"/>
        <v>Realizar Pedido</v>
      </c>
    </row>
    <row r="18591" spans="1:8" x14ac:dyDescent="0.25">
      <c r="A18591" s="3">
        <v>7591136009096</v>
      </c>
      <c r="B18591" s="11" t="s">
        <v>18184</v>
      </c>
      <c r="C18591" s="16"/>
      <c r="D18591" s="15">
        <f>SUMIFS(Movimientos!F:F,Movimientos!B:B,Productos!A18591,Movimientos!D:D,$D$1)</f>
        <v>0</v>
      </c>
      <c r="E18591" s="14">
        <f>SUMIFS(Movimientos!F:F,Movimientos!B:B,Productos!A18591,Movimientos!D:D,$E$1)</f>
        <v>0</v>
      </c>
      <c r="F18591" s="17">
        <f t="shared" si="580"/>
        <v>0</v>
      </c>
      <c r="G18591" s="14">
        <v>1</v>
      </c>
      <c r="H18591" s="15" t="str">
        <f t="shared" si="581"/>
        <v>Realizar Pedido</v>
      </c>
    </row>
    <row r="18592" spans="1:8" x14ac:dyDescent="0.25">
      <c r="A18592" s="3">
        <v>7592454001427</v>
      </c>
      <c r="B18592" s="11" t="s">
        <v>18185</v>
      </c>
      <c r="C18592" s="16"/>
      <c r="D18592" s="15">
        <f>SUMIFS(Movimientos!F:F,Movimientos!B:B,Productos!A18592,Movimientos!D:D,$D$1)</f>
        <v>0</v>
      </c>
      <c r="E18592" s="14">
        <f>SUMIFS(Movimientos!F:F,Movimientos!B:B,Productos!A18592,Movimientos!D:D,$E$1)</f>
        <v>0</v>
      </c>
      <c r="F18592" s="17">
        <f t="shared" si="580"/>
        <v>0</v>
      </c>
      <c r="G18592" s="14">
        <v>1</v>
      </c>
      <c r="H18592" s="15" t="str">
        <f t="shared" si="581"/>
        <v>Realizar Pedido</v>
      </c>
    </row>
    <row r="18593" spans="1:8" x14ac:dyDescent="0.25">
      <c r="A18593" s="3">
        <v>7703763090082</v>
      </c>
      <c r="B18593" s="11" t="s">
        <v>18186</v>
      </c>
      <c r="C18593" s="16"/>
      <c r="D18593" s="15">
        <f>SUMIFS(Movimientos!F:F,Movimientos!B:B,Productos!A18593,Movimientos!D:D,$D$1)</f>
        <v>0</v>
      </c>
      <c r="E18593" s="14">
        <f>SUMIFS(Movimientos!F:F,Movimientos!B:B,Productos!A18593,Movimientos!D:D,$E$1)</f>
        <v>0</v>
      </c>
      <c r="F18593" s="17">
        <f t="shared" si="580"/>
        <v>0</v>
      </c>
      <c r="G18593" s="14">
        <v>1</v>
      </c>
      <c r="H18593" s="15" t="str">
        <f t="shared" si="581"/>
        <v>Realizar Pedido</v>
      </c>
    </row>
    <row r="18594" spans="1:8" x14ac:dyDescent="0.25">
      <c r="A18594" s="3">
        <v>7592454889889</v>
      </c>
      <c r="B18594" s="11" t="s">
        <v>18187</v>
      </c>
      <c r="C18594" s="16"/>
      <c r="D18594" s="15">
        <f>SUMIFS(Movimientos!F:F,Movimientos!B:B,Productos!A18594,Movimientos!D:D,$D$1)</f>
        <v>0</v>
      </c>
      <c r="E18594" s="14">
        <f>SUMIFS(Movimientos!F:F,Movimientos!B:B,Productos!A18594,Movimientos!D:D,$E$1)</f>
        <v>0</v>
      </c>
      <c r="F18594" s="17">
        <f t="shared" si="580"/>
        <v>0</v>
      </c>
      <c r="G18594" s="14">
        <v>1</v>
      </c>
      <c r="H18594" s="15" t="str">
        <f t="shared" si="581"/>
        <v>Realizar Pedido</v>
      </c>
    </row>
    <row r="18595" spans="1:8" x14ac:dyDescent="0.25">
      <c r="A18595" s="3">
        <v>7591585277381</v>
      </c>
      <c r="B18595" s="11" t="s">
        <v>18187</v>
      </c>
      <c r="C18595" s="16"/>
      <c r="D18595" s="15">
        <f>SUMIFS(Movimientos!F:F,Movimientos!B:B,Productos!A18595,Movimientos!D:D,$D$1)</f>
        <v>0</v>
      </c>
      <c r="E18595" s="14">
        <f>SUMIFS(Movimientos!F:F,Movimientos!B:B,Productos!A18595,Movimientos!D:D,$E$1)</f>
        <v>0</v>
      </c>
      <c r="F18595" s="17">
        <f t="shared" si="580"/>
        <v>0</v>
      </c>
      <c r="G18595" s="14">
        <v>1</v>
      </c>
      <c r="H18595" s="15" t="str">
        <f t="shared" si="581"/>
        <v>Realizar Pedido</v>
      </c>
    </row>
    <row r="18596" spans="1:8" x14ac:dyDescent="0.25">
      <c r="A18596" s="3">
        <v>7591519003369</v>
      </c>
      <c r="B18596" s="11" t="s">
        <v>18188</v>
      </c>
      <c r="C18596" s="16"/>
      <c r="D18596" s="15">
        <f>SUMIFS(Movimientos!F:F,Movimientos!B:B,Productos!A18596,Movimientos!D:D,$D$1)</f>
        <v>0</v>
      </c>
      <c r="E18596" s="14">
        <f>SUMIFS(Movimientos!F:F,Movimientos!B:B,Productos!A18596,Movimientos!D:D,$E$1)</f>
        <v>0</v>
      </c>
      <c r="F18596" s="17">
        <f t="shared" si="580"/>
        <v>0</v>
      </c>
      <c r="G18596" s="14">
        <v>1</v>
      </c>
      <c r="H18596" s="15" t="str">
        <f t="shared" si="581"/>
        <v>Realizar Pedido</v>
      </c>
    </row>
    <row r="18597" spans="1:8" x14ac:dyDescent="0.25">
      <c r="A18597" s="3">
        <v>7591585177384</v>
      </c>
      <c r="B18597" s="11" t="s">
        <v>18189</v>
      </c>
      <c r="C18597" s="16"/>
      <c r="D18597" s="15">
        <f>SUMIFS(Movimientos!F:F,Movimientos!B:B,Productos!A18597,Movimientos!D:D,$D$1)</f>
        <v>0</v>
      </c>
      <c r="E18597" s="14">
        <f>SUMIFS(Movimientos!F:F,Movimientos!B:B,Productos!A18597,Movimientos!D:D,$E$1)</f>
        <v>0</v>
      </c>
      <c r="F18597" s="17">
        <f t="shared" si="580"/>
        <v>0</v>
      </c>
      <c r="G18597" s="14">
        <v>1</v>
      </c>
      <c r="H18597" s="15" t="str">
        <f t="shared" si="581"/>
        <v>Realizar Pedido</v>
      </c>
    </row>
    <row r="18598" spans="1:8" x14ac:dyDescent="0.25">
      <c r="A18598" s="3">
        <v>7591136001212</v>
      </c>
      <c r="B18598" s="11" t="s">
        <v>18190</v>
      </c>
      <c r="C18598" s="16"/>
      <c r="D18598" s="15">
        <f>SUMIFS(Movimientos!F:F,Movimientos!B:B,Productos!A18598,Movimientos!D:D,$D$1)</f>
        <v>0</v>
      </c>
      <c r="E18598" s="14">
        <f>SUMIFS(Movimientos!F:F,Movimientos!B:B,Productos!A18598,Movimientos!D:D,$E$1)</f>
        <v>0</v>
      </c>
      <c r="F18598" s="17">
        <f t="shared" si="580"/>
        <v>0</v>
      </c>
      <c r="G18598" s="14">
        <v>1</v>
      </c>
      <c r="H18598" s="15" t="str">
        <f t="shared" si="581"/>
        <v>Realizar Pedido</v>
      </c>
    </row>
    <row r="18599" spans="1:8" x14ac:dyDescent="0.25">
      <c r="A18599" s="3">
        <v>7591519006506</v>
      </c>
      <c r="B18599" s="11" t="s">
        <v>18191</v>
      </c>
      <c r="C18599" s="16"/>
      <c r="D18599" s="15">
        <f>SUMIFS(Movimientos!F:F,Movimientos!B:B,Productos!A18599,Movimientos!D:D,$D$1)</f>
        <v>0</v>
      </c>
      <c r="E18599" s="14">
        <f>SUMIFS(Movimientos!F:F,Movimientos!B:B,Productos!A18599,Movimientos!D:D,$E$1)</f>
        <v>0</v>
      </c>
      <c r="F18599" s="17">
        <f t="shared" si="580"/>
        <v>0</v>
      </c>
      <c r="G18599" s="14">
        <v>1</v>
      </c>
      <c r="H18599" s="15" t="str">
        <f t="shared" si="581"/>
        <v>Realizar Pedido</v>
      </c>
    </row>
    <row r="18600" spans="1:8" x14ac:dyDescent="0.25">
      <c r="A18600" s="3">
        <v>7592601300854</v>
      </c>
      <c r="B18600" s="11" t="s">
        <v>18192</v>
      </c>
      <c r="C18600" s="16"/>
      <c r="D18600" s="15">
        <f>SUMIFS(Movimientos!F:F,Movimientos!B:B,Productos!A18600,Movimientos!D:D,$D$1)</f>
        <v>0</v>
      </c>
      <c r="E18600" s="14">
        <f>SUMIFS(Movimientos!F:F,Movimientos!B:B,Productos!A18600,Movimientos!D:D,$E$1)</f>
        <v>0</v>
      </c>
      <c r="F18600" s="17">
        <f t="shared" si="580"/>
        <v>0</v>
      </c>
      <c r="G18600" s="14">
        <v>1</v>
      </c>
      <c r="H18600" s="15" t="str">
        <f t="shared" si="581"/>
        <v>Realizar Pedido</v>
      </c>
    </row>
    <row r="18601" spans="1:8" x14ac:dyDescent="0.25">
      <c r="A18601" s="3">
        <v>7591585977397</v>
      </c>
      <c r="B18601" s="11" t="s">
        <v>18193</v>
      </c>
      <c r="C18601" s="16"/>
      <c r="D18601" s="15">
        <f>SUMIFS(Movimientos!F:F,Movimientos!B:B,Productos!A18601,Movimientos!D:D,$D$1)</f>
        <v>0</v>
      </c>
      <c r="E18601" s="14">
        <f>SUMIFS(Movimientos!F:F,Movimientos!B:B,Productos!A18601,Movimientos!D:D,$E$1)</f>
        <v>0</v>
      </c>
      <c r="F18601" s="17">
        <f t="shared" si="580"/>
        <v>0</v>
      </c>
      <c r="G18601" s="14">
        <v>1</v>
      </c>
      <c r="H18601" s="15" t="str">
        <f t="shared" si="581"/>
        <v>Realizar Pedido</v>
      </c>
    </row>
    <row r="18602" spans="1:8" x14ac:dyDescent="0.25">
      <c r="A18602" s="3">
        <v>7702605201341</v>
      </c>
      <c r="B18602" s="11" t="s">
        <v>18194</v>
      </c>
      <c r="C18602" s="16"/>
      <c r="D18602" s="15">
        <f>SUMIFS(Movimientos!F:F,Movimientos!B:B,Productos!A18602,Movimientos!D:D,$D$1)</f>
        <v>0</v>
      </c>
      <c r="E18602" s="14">
        <f>SUMIFS(Movimientos!F:F,Movimientos!B:B,Productos!A18602,Movimientos!D:D,$E$1)</f>
        <v>0</v>
      </c>
      <c r="F18602" s="17">
        <f t="shared" si="580"/>
        <v>0</v>
      </c>
      <c r="G18602" s="14">
        <v>1</v>
      </c>
      <c r="H18602" s="15" t="str">
        <f t="shared" si="581"/>
        <v>Realizar Pedido</v>
      </c>
    </row>
    <row r="18603" spans="1:8" x14ac:dyDescent="0.25">
      <c r="A18603" s="3">
        <v>7592454001441</v>
      </c>
      <c r="B18603" s="11" t="s">
        <v>18195</v>
      </c>
      <c r="C18603" s="16"/>
      <c r="D18603" s="15">
        <f>SUMIFS(Movimientos!F:F,Movimientos!B:B,Productos!A18603,Movimientos!D:D,$D$1)</f>
        <v>0</v>
      </c>
      <c r="E18603" s="14">
        <f>SUMIFS(Movimientos!F:F,Movimientos!B:B,Productos!A18603,Movimientos!D:D,$E$1)</f>
        <v>0</v>
      </c>
      <c r="F18603" s="17">
        <f t="shared" si="580"/>
        <v>0</v>
      </c>
      <c r="G18603" s="14">
        <v>1</v>
      </c>
      <c r="H18603" s="15" t="str">
        <f t="shared" si="581"/>
        <v>Realizar Pedido</v>
      </c>
    </row>
    <row r="18604" spans="1:8" x14ac:dyDescent="0.25">
      <c r="A18604" s="3">
        <v>7590027001980</v>
      </c>
      <c r="B18604" s="11" t="s">
        <v>18196</v>
      </c>
      <c r="C18604" s="16"/>
      <c r="D18604" s="15">
        <f>SUMIFS(Movimientos!F:F,Movimientos!B:B,Productos!A18604,Movimientos!D:D,$D$1)</f>
        <v>0</v>
      </c>
      <c r="E18604" s="14">
        <f>SUMIFS(Movimientos!F:F,Movimientos!B:B,Productos!A18604,Movimientos!D:D,$E$1)</f>
        <v>0</v>
      </c>
      <c r="F18604" s="17">
        <f t="shared" si="580"/>
        <v>0</v>
      </c>
      <c r="G18604" s="14">
        <v>1</v>
      </c>
      <c r="H18604" s="15" t="str">
        <f t="shared" si="581"/>
        <v>Realizar Pedido</v>
      </c>
    </row>
    <row r="18605" spans="1:8" x14ac:dyDescent="0.25">
      <c r="A18605" s="3">
        <v>9002260015627</v>
      </c>
      <c r="B18605" s="11" t="s">
        <v>18197</v>
      </c>
      <c r="C18605" s="16"/>
      <c r="D18605" s="15">
        <f>SUMIFS(Movimientos!F:F,Movimientos!B:B,Productos!A18605,Movimientos!D:D,$D$1)</f>
        <v>0</v>
      </c>
      <c r="E18605" s="14">
        <f>SUMIFS(Movimientos!F:F,Movimientos!B:B,Productos!A18605,Movimientos!D:D,$E$1)</f>
        <v>0</v>
      </c>
      <c r="F18605" s="17">
        <f t="shared" si="580"/>
        <v>0</v>
      </c>
      <c r="G18605" s="14">
        <v>1</v>
      </c>
      <c r="H18605" s="15" t="str">
        <f t="shared" si="581"/>
        <v>Realizar Pedido</v>
      </c>
    </row>
    <row r="18606" spans="1:8" x14ac:dyDescent="0.25">
      <c r="A18606" s="3">
        <v>7703763090129</v>
      </c>
      <c r="B18606" s="11" t="s">
        <v>18198</v>
      </c>
      <c r="C18606" s="16"/>
      <c r="D18606" s="15">
        <f>SUMIFS(Movimientos!F:F,Movimientos!B:B,Productos!A18606,Movimientos!D:D,$D$1)</f>
        <v>0</v>
      </c>
      <c r="E18606" s="14">
        <f>SUMIFS(Movimientos!F:F,Movimientos!B:B,Productos!A18606,Movimientos!D:D,$E$1)</f>
        <v>0</v>
      </c>
      <c r="F18606" s="17">
        <f t="shared" si="580"/>
        <v>0</v>
      </c>
      <c r="G18606" s="14">
        <v>1</v>
      </c>
      <c r="H18606" s="15" t="str">
        <f t="shared" si="581"/>
        <v>Realizar Pedido</v>
      </c>
    </row>
    <row r="18607" spans="1:8" x14ac:dyDescent="0.25">
      <c r="A18607" s="3">
        <v>7591585177391</v>
      </c>
      <c r="B18607" s="11" t="s">
        <v>18199</v>
      </c>
      <c r="C18607" s="16"/>
      <c r="D18607" s="15">
        <f>SUMIFS(Movimientos!F:F,Movimientos!B:B,Productos!A18607,Movimientos!D:D,$D$1)</f>
        <v>0</v>
      </c>
      <c r="E18607" s="14">
        <f>SUMIFS(Movimientos!F:F,Movimientos!B:B,Productos!A18607,Movimientos!D:D,$E$1)</f>
        <v>0</v>
      </c>
      <c r="F18607" s="17">
        <f t="shared" si="580"/>
        <v>0</v>
      </c>
      <c r="G18607" s="14">
        <v>1</v>
      </c>
      <c r="H18607" s="15" t="str">
        <f t="shared" si="581"/>
        <v>Realizar Pedido</v>
      </c>
    </row>
    <row r="18608" spans="1:8" x14ac:dyDescent="0.25">
      <c r="A18608" s="3">
        <v>7591519003383</v>
      </c>
      <c r="B18608" s="11" t="s">
        <v>18200</v>
      </c>
      <c r="C18608" s="16"/>
      <c r="D18608" s="15">
        <f>SUMIFS(Movimientos!F:F,Movimientos!B:B,Productos!A18608,Movimientos!D:D,$D$1)</f>
        <v>0</v>
      </c>
      <c r="E18608" s="14">
        <f>SUMIFS(Movimientos!F:F,Movimientos!B:B,Productos!A18608,Movimientos!D:D,$E$1)</f>
        <v>0</v>
      </c>
      <c r="F18608" s="17">
        <f t="shared" si="580"/>
        <v>0</v>
      </c>
      <c r="G18608" s="14">
        <v>1</v>
      </c>
      <c r="H18608" s="15" t="str">
        <f t="shared" si="581"/>
        <v>Realizar Pedido</v>
      </c>
    </row>
    <row r="18609" spans="1:8" x14ac:dyDescent="0.25">
      <c r="A18609" s="3">
        <v>7702605201358</v>
      </c>
      <c r="B18609" s="11" t="s">
        <v>18201</v>
      </c>
      <c r="C18609" s="16"/>
      <c r="D18609" s="15">
        <f>SUMIFS(Movimientos!F:F,Movimientos!B:B,Productos!A18609,Movimientos!D:D,$D$1)</f>
        <v>0</v>
      </c>
      <c r="E18609" s="14">
        <f>SUMIFS(Movimientos!F:F,Movimientos!B:B,Productos!A18609,Movimientos!D:D,$E$1)</f>
        <v>0</v>
      </c>
      <c r="F18609" s="17">
        <f t="shared" si="580"/>
        <v>0</v>
      </c>
      <c r="G18609" s="14">
        <v>1</v>
      </c>
      <c r="H18609" s="15" t="str">
        <f t="shared" si="581"/>
        <v>Realizar Pedido</v>
      </c>
    </row>
    <row r="18610" spans="1:8" x14ac:dyDescent="0.25">
      <c r="A18610" s="3">
        <v>7592020131077</v>
      </c>
      <c r="B18610" s="11" t="s">
        <v>18202</v>
      </c>
      <c r="C18610" s="16"/>
      <c r="D18610" s="15">
        <f>SUMIFS(Movimientos!F:F,Movimientos!B:B,Productos!A18610,Movimientos!D:D,$D$1)</f>
        <v>0</v>
      </c>
      <c r="E18610" s="14">
        <f>SUMIFS(Movimientos!F:F,Movimientos!B:B,Productos!A18610,Movimientos!D:D,$E$1)</f>
        <v>0</v>
      </c>
      <c r="F18610" s="17">
        <f t="shared" si="580"/>
        <v>0</v>
      </c>
      <c r="G18610" s="14">
        <v>1</v>
      </c>
      <c r="H18610" s="15" t="str">
        <f t="shared" si="581"/>
        <v>Realizar Pedido</v>
      </c>
    </row>
    <row r="18611" spans="1:8" x14ac:dyDescent="0.25">
      <c r="A18611" s="3">
        <v>7590027002185</v>
      </c>
      <c r="B18611" s="11" t="s">
        <v>18203</v>
      </c>
      <c r="C18611" s="16"/>
      <c r="D18611" s="15">
        <f>SUMIFS(Movimientos!F:F,Movimientos!B:B,Productos!A18611,Movimientos!D:D,$D$1)</f>
        <v>0</v>
      </c>
      <c r="E18611" s="14">
        <f>SUMIFS(Movimientos!F:F,Movimientos!B:B,Productos!A18611,Movimientos!D:D,$E$1)</f>
        <v>0</v>
      </c>
      <c r="F18611" s="17">
        <f t="shared" si="580"/>
        <v>0</v>
      </c>
      <c r="G18611" s="14">
        <v>1</v>
      </c>
      <c r="H18611" s="15" t="str">
        <f t="shared" si="581"/>
        <v>Realizar Pedido</v>
      </c>
    </row>
    <row r="18612" spans="1:8" x14ac:dyDescent="0.25">
      <c r="A18612" s="3">
        <v>7591585177407</v>
      </c>
      <c r="B18612" s="11" t="s">
        <v>18204</v>
      </c>
      <c r="C18612" s="16"/>
      <c r="D18612" s="15">
        <f>SUMIFS(Movimientos!F:F,Movimientos!B:B,Productos!A18612,Movimientos!D:D,$D$1)</f>
        <v>0</v>
      </c>
      <c r="E18612" s="14">
        <f>SUMIFS(Movimientos!F:F,Movimientos!B:B,Productos!A18612,Movimientos!D:D,$E$1)</f>
        <v>0</v>
      </c>
      <c r="F18612" s="17">
        <f t="shared" si="580"/>
        <v>0</v>
      </c>
      <c r="G18612" s="14">
        <v>1</v>
      </c>
      <c r="H18612" s="15" t="str">
        <f t="shared" si="581"/>
        <v>Realizar Pedido</v>
      </c>
    </row>
    <row r="18613" spans="1:8" x14ac:dyDescent="0.25">
      <c r="A18613" s="2">
        <v>7591585977403</v>
      </c>
      <c r="B18613" s="12" t="s">
        <v>18205</v>
      </c>
      <c r="C18613" s="16"/>
      <c r="D18613" s="15">
        <f>SUMIFS(Movimientos!F:F,Movimientos!B:B,Productos!A18613,Movimientos!D:D,$D$1)</f>
        <v>0</v>
      </c>
      <c r="E18613" s="14">
        <f>SUMIFS(Movimientos!F:F,Movimientos!B:B,Productos!A18613,Movimientos!D:D,$E$1)</f>
        <v>0</v>
      </c>
      <c r="F18613" s="17">
        <f t="shared" si="580"/>
        <v>0</v>
      </c>
      <c r="G18613" s="14">
        <v>1</v>
      </c>
      <c r="H18613" s="15" t="str">
        <f t="shared" si="581"/>
        <v>Realizar Pedido</v>
      </c>
    </row>
    <row r="18614" spans="1:8" x14ac:dyDescent="0.25">
      <c r="A18614" s="3">
        <v>7592601301035</v>
      </c>
      <c r="B18614" s="11" t="s">
        <v>18206</v>
      </c>
      <c r="C18614" s="16"/>
      <c r="D18614" s="15">
        <f>SUMIFS(Movimientos!F:F,Movimientos!B:B,Productos!A18614,Movimientos!D:D,$D$1)</f>
        <v>0</v>
      </c>
      <c r="E18614" s="14">
        <f>SUMIFS(Movimientos!F:F,Movimientos!B:B,Productos!A18614,Movimientos!D:D,$E$1)</f>
        <v>0</v>
      </c>
      <c r="F18614" s="17">
        <f t="shared" si="580"/>
        <v>0</v>
      </c>
      <c r="G18614" s="14">
        <v>1</v>
      </c>
      <c r="H18614" s="15" t="str">
        <f t="shared" si="581"/>
        <v>Realizar Pedido</v>
      </c>
    </row>
    <row r="18615" spans="1:8" x14ac:dyDescent="0.25">
      <c r="A18615" s="3">
        <v>7592601300878</v>
      </c>
      <c r="B18615" s="11" t="s">
        <v>18207</v>
      </c>
      <c r="C18615" s="16"/>
      <c r="D18615" s="15">
        <f>SUMIFS(Movimientos!F:F,Movimientos!B:B,Productos!A18615,Movimientos!D:D,$D$1)</f>
        <v>0</v>
      </c>
      <c r="E18615" s="14">
        <f>SUMIFS(Movimientos!F:F,Movimientos!B:B,Productos!A18615,Movimientos!D:D,$E$1)</f>
        <v>0</v>
      </c>
      <c r="F18615" s="17">
        <f t="shared" si="580"/>
        <v>0</v>
      </c>
      <c r="G18615" s="14">
        <v>1</v>
      </c>
      <c r="H18615" s="15" t="str">
        <f t="shared" si="581"/>
        <v>Realizar Pedido</v>
      </c>
    </row>
    <row r="18616" spans="1:8" x14ac:dyDescent="0.25">
      <c r="A18616" s="3">
        <v>7591585277404</v>
      </c>
      <c r="B18616" s="11" t="s">
        <v>18208</v>
      </c>
      <c r="C18616" s="16"/>
      <c r="D18616" s="15">
        <f>SUMIFS(Movimientos!F:F,Movimientos!B:B,Productos!A18616,Movimientos!D:D,$D$1)</f>
        <v>0</v>
      </c>
      <c r="E18616" s="14">
        <f>SUMIFS(Movimientos!F:F,Movimientos!B:B,Productos!A18616,Movimientos!D:D,$E$1)</f>
        <v>0</v>
      </c>
      <c r="F18616" s="17">
        <f t="shared" si="580"/>
        <v>0</v>
      </c>
      <c r="G18616" s="14">
        <v>1</v>
      </c>
      <c r="H18616" s="15" t="str">
        <f t="shared" si="581"/>
        <v>Realizar Pedido</v>
      </c>
    </row>
    <row r="18617" spans="1:8" x14ac:dyDescent="0.25">
      <c r="A18617" s="3">
        <v>7441033649928</v>
      </c>
      <c r="B18617" s="11" t="s">
        <v>18209</v>
      </c>
      <c r="C18617" s="16"/>
      <c r="D18617" s="15">
        <f>SUMIFS(Movimientos!F:F,Movimientos!B:B,Productos!A18617,Movimientos!D:D,$D$1)</f>
        <v>0</v>
      </c>
      <c r="E18617" s="14">
        <f>SUMIFS(Movimientos!F:F,Movimientos!B:B,Productos!A18617,Movimientos!D:D,$E$1)</f>
        <v>0</v>
      </c>
      <c r="F18617" s="17">
        <f t="shared" si="580"/>
        <v>0</v>
      </c>
      <c r="G18617" s="14">
        <v>1</v>
      </c>
      <c r="H18617" s="15" t="str">
        <f t="shared" si="581"/>
        <v>Realizar Pedido</v>
      </c>
    </row>
    <row r="18618" spans="1:8" x14ac:dyDescent="0.25">
      <c r="A18618" s="3">
        <v>7001158400</v>
      </c>
      <c r="B18618" s="11" t="s">
        <v>18210</v>
      </c>
      <c r="C18618" s="16"/>
      <c r="D18618" s="15">
        <f>SUMIFS(Movimientos!F:F,Movimientos!B:B,Productos!A18618,Movimientos!D:D,$D$1)</f>
        <v>0</v>
      </c>
      <c r="E18618" s="14">
        <f>SUMIFS(Movimientos!F:F,Movimientos!B:B,Productos!A18618,Movimientos!D:D,$E$1)</f>
        <v>0</v>
      </c>
      <c r="F18618" s="17">
        <f t="shared" si="580"/>
        <v>0</v>
      </c>
      <c r="G18618" s="14">
        <v>1</v>
      </c>
      <c r="H18618" s="15" t="str">
        <f t="shared" si="581"/>
        <v>Realizar Pedido</v>
      </c>
    </row>
    <row r="18619" spans="1:8" x14ac:dyDescent="0.25">
      <c r="A18619" s="3">
        <v>8711141841323</v>
      </c>
      <c r="B18619" s="11" t="s">
        <v>18211</v>
      </c>
      <c r="C18619" s="16"/>
      <c r="D18619" s="15">
        <f>SUMIFS(Movimientos!F:F,Movimientos!B:B,Productos!A18619,Movimientos!D:D,$D$1)</f>
        <v>0</v>
      </c>
      <c r="E18619" s="14">
        <f>SUMIFS(Movimientos!F:F,Movimientos!B:B,Productos!A18619,Movimientos!D:D,$E$1)</f>
        <v>0</v>
      </c>
      <c r="F18619" s="17">
        <f t="shared" si="580"/>
        <v>0</v>
      </c>
      <c r="G18619" s="14">
        <v>1</v>
      </c>
      <c r="H18619" s="15" t="str">
        <f t="shared" si="581"/>
        <v>Realizar Pedido</v>
      </c>
    </row>
    <row r="18620" spans="1:8" x14ac:dyDescent="0.25">
      <c r="A18620" s="3">
        <v>7441033699527</v>
      </c>
      <c r="B18620" s="11" t="s">
        <v>18212</v>
      </c>
      <c r="C18620" s="16"/>
      <c r="D18620" s="15">
        <f>SUMIFS(Movimientos!F:F,Movimientos!B:B,Productos!A18620,Movimientos!D:D,$D$1)</f>
        <v>0</v>
      </c>
      <c r="E18620" s="14">
        <f>SUMIFS(Movimientos!F:F,Movimientos!B:B,Productos!A18620,Movimientos!D:D,$E$1)</f>
        <v>0</v>
      </c>
      <c r="F18620" s="17">
        <f t="shared" si="580"/>
        <v>0</v>
      </c>
      <c r="G18620" s="14">
        <v>1</v>
      </c>
      <c r="H18620" s="15" t="str">
        <f t="shared" si="581"/>
        <v>Realizar Pedido</v>
      </c>
    </row>
    <row r="18621" spans="1:8" x14ac:dyDescent="0.25">
      <c r="A18621" s="3">
        <v>8711141841392</v>
      </c>
      <c r="B18621" s="11" t="s">
        <v>18213</v>
      </c>
      <c r="C18621" s="16"/>
      <c r="D18621" s="15">
        <f>SUMIFS(Movimientos!F:F,Movimientos!B:B,Productos!A18621,Movimientos!D:D,$D$1)</f>
        <v>0</v>
      </c>
      <c r="E18621" s="14">
        <f>SUMIFS(Movimientos!F:F,Movimientos!B:B,Productos!A18621,Movimientos!D:D,$E$1)</f>
        <v>0</v>
      </c>
      <c r="F18621" s="17">
        <f t="shared" si="580"/>
        <v>0</v>
      </c>
      <c r="G18621" s="14">
        <v>1</v>
      </c>
      <c r="H18621" s="15" t="str">
        <f t="shared" si="581"/>
        <v>Realizar Pedido</v>
      </c>
    </row>
    <row r="18622" spans="1:8" x14ac:dyDescent="0.25">
      <c r="A18622" s="2">
        <v>7441033695826</v>
      </c>
      <c r="B18622" s="12" t="s">
        <v>18214</v>
      </c>
      <c r="C18622" s="16"/>
      <c r="D18622" s="15">
        <f>SUMIFS(Movimientos!F:F,Movimientos!B:B,Productos!A18622,Movimientos!D:D,$D$1)</f>
        <v>0</v>
      </c>
      <c r="E18622" s="14">
        <f>SUMIFS(Movimientos!F:F,Movimientos!B:B,Productos!A18622,Movimientos!D:D,$E$1)</f>
        <v>0</v>
      </c>
      <c r="F18622" s="17">
        <f t="shared" si="580"/>
        <v>0</v>
      </c>
      <c r="G18622" s="14">
        <v>1</v>
      </c>
      <c r="H18622" s="15" t="str">
        <f t="shared" si="581"/>
        <v>Realizar Pedido</v>
      </c>
    </row>
    <row r="18623" spans="1:8" x14ac:dyDescent="0.25">
      <c r="A18623" s="3">
        <v>8902501009167</v>
      </c>
      <c r="B18623" s="11" t="s">
        <v>18215</v>
      </c>
      <c r="C18623" s="16"/>
      <c r="D18623" s="15">
        <f>SUMIFS(Movimientos!F:F,Movimientos!B:B,Productos!A18623,Movimientos!D:D,$D$1)</f>
        <v>0</v>
      </c>
      <c r="E18623" s="14">
        <f>SUMIFS(Movimientos!F:F,Movimientos!B:B,Productos!A18623,Movimientos!D:D,$E$1)</f>
        <v>0</v>
      </c>
      <c r="F18623" s="17">
        <f t="shared" si="580"/>
        <v>0</v>
      </c>
      <c r="G18623" s="14">
        <v>1</v>
      </c>
      <c r="H18623" s="15" t="str">
        <f t="shared" si="581"/>
        <v>Realizar Pedido</v>
      </c>
    </row>
    <row r="18624" spans="1:8" x14ac:dyDescent="0.25">
      <c r="A18624" s="3">
        <v>7501326048149</v>
      </c>
      <c r="B18624" s="11" t="s">
        <v>18216</v>
      </c>
      <c r="C18624" s="16"/>
      <c r="D18624" s="15">
        <f>SUMIFS(Movimientos!F:F,Movimientos!B:B,Productos!A18624,Movimientos!D:D,$D$1)</f>
        <v>0</v>
      </c>
      <c r="E18624" s="14">
        <f>SUMIFS(Movimientos!F:F,Movimientos!B:B,Productos!A18624,Movimientos!D:D,$E$1)</f>
        <v>0</v>
      </c>
      <c r="F18624" s="17">
        <f t="shared" si="580"/>
        <v>0</v>
      </c>
      <c r="G18624" s="14">
        <v>1</v>
      </c>
      <c r="H18624" s="15" t="str">
        <f t="shared" si="581"/>
        <v>Realizar Pedido</v>
      </c>
    </row>
    <row r="18625" spans="1:8" x14ac:dyDescent="0.25">
      <c r="A18625" s="3">
        <v>7501326028295</v>
      </c>
      <c r="B18625" s="11" t="s">
        <v>18217</v>
      </c>
      <c r="C18625" s="16"/>
      <c r="D18625" s="15">
        <f>SUMIFS(Movimientos!F:F,Movimientos!B:B,Productos!A18625,Movimientos!D:D,$D$1)</f>
        <v>0</v>
      </c>
      <c r="E18625" s="14">
        <f>SUMIFS(Movimientos!F:F,Movimientos!B:B,Productos!A18625,Movimientos!D:D,$E$1)</f>
        <v>0</v>
      </c>
      <c r="F18625" s="17">
        <f t="shared" si="580"/>
        <v>0</v>
      </c>
      <c r="G18625" s="14">
        <v>1</v>
      </c>
      <c r="H18625" s="15" t="str">
        <f t="shared" si="581"/>
        <v>Realizar Pedido</v>
      </c>
    </row>
    <row r="18626" spans="1:8" x14ac:dyDescent="0.25">
      <c r="A18626" s="3">
        <v>7502241940600</v>
      </c>
      <c r="B18626" s="11" t="s">
        <v>18218</v>
      </c>
      <c r="C18626" s="16"/>
      <c r="D18626" s="15">
        <f>SUMIFS(Movimientos!F:F,Movimientos!B:B,Productos!A18626,Movimientos!D:D,$D$1)</f>
        <v>0</v>
      </c>
      <c r="E18626" s="14">
        <f>SUMIFS(Movimientos!F:F,Movimientos!B:B,Productos!A18626,Movimientos!D:D,$E$1)</f>
        <v>0</v>
      </c>
      <c r="F18626" s="17">
        <f t="shared" si="580"/>
        <v>0</v>
      </c>
      <c r="G18626" s="14">
        <v>1</v>
      </c>
      <c r="H18626" s="15" t="str">
        <f t="shared" si="581"/>
        <v>Realizar Pedido</v>
      </c>
    </row>
    <row r="18627" spans="1:8" x14ac:dyDescent="0.25">
      <c r="A18627" s="3">
        <v>7501326048101</v>
      </c>
      <c r="B18627" s="11" t="s">
        <v>18219</v>
      </c>
      <c r="C18627" s="16"/>
      <c r="D18627" s="15">
        <f>SUMIFS(Movimientos!F:F,Movimientos!B:B,Productos!A18627,Movimientos!D:D,$D$1)</f>
        <v>0</v>
      </c>
      <c r="E18627" s="14">
        <f>SUMIFS(Movimientos!F:F,Movimientos!B:B,Productos!A18627,Movimientos!D:D,$E$1)</f>
        <v>0</v>
      </c>
      <c r="F18627" s="17">
        <f t="shared" ref="F18627:F18690" si="582">D18627-E18627</f>
        <v>0</v>
      </c>
      <c r="G18627" s="14">
        <v>1</v>
      </c>
      <c r="H18627" s="15" t="str">
        <f t="shared" ref="H18627:H18690" si="583">IF(F18627&lt;G18627,"Realizar Pedido","")</f>
        <v>Realizar Pedido</v>
      </c>
    </row>
    <row r="18628" spans="1:8" x14ac:dyDescent="0.25">
      <c r="A18628" s="3">
        <v>7501326048118</v>
      </c>
      <c r="B18628" s="11" t="s">
        <v>18220</v>
      </c>
      <c r="C18628" s="16"/>
      <c r="D18628" s="15">
        <f>SUMIFS(Movimientos!F:F,Movimientos!B:B,Productos!A18628,Movimientos!D:D,$D$1)</f>
        <v>0</v>
      </c>
      <c r="E18628" s="14">
        <f>SUMIFS(Movimientos!F:F,Movimientos!B:B,Productos!A18628,Movimientos!D:D,$E$1)</f>
        <v>0</v>
      </c>
      <c r="F18628" s="17">
        <f t="shared" si="582"/>
        <v>0</v>
      </c>
      <c r="G18628" s="14">
        <v>1</v>
      </c>
      <c r="H18628" s="15" t="str">
        <f t="shared" si="583"/>
        <v>Realizar Pedido</v>
      </c>
    </row>
    <row r="18629" spans="1:8" x14ac:dyDescent="0.25">
      <c r="A18629" s="3">
        <v>7502241940570</v>
      </c>
      <c r="B18629" s="11" t="s">
        <v>18221</v>
      </c>
      <c r="C18629" s="16"/>
      <c r="D18629" s="15">
        <f>SUMIFS(Movimientos!F:F,Movimientos!B:B,Productos!A18629,Movimientos!D:D,$D$1)</f>
        <v>0</v>
      </c>
      <c r="E18629" s="14">
        <f>SUMIFS(Movimientos!F:F,Movimientos!B:B,Productos!A18629,Movimientos!D:D,$E$1)</f>
        <v>0</v>
      </c>
      <c r="F18629" s="17">
        <f t="shared" si="582"/>
        <v>0</v>
      </c>
      <c r="G18629" s="14">
        <v>1</v>
      </c>
      <c r="H18629" s="15" t="str">
        <f t="shared" si="583"/>
        <v>Realizar Pedido</v>
      </c>
    </row>
    <row r="18630" spans="1:8" x14ac:dyDescent="0.25">
      <c r="A18630" s="3">
        <v>7501326048156</v>
      </c>
      <c r="B18630" s="11" t="s">
        <v>18222</v>
      </c>
      <c r="C18630" s="16"/>
      <c r="D18630" s="15">
        <f>SUMIFS(Movimientos!F:F,Movimientos!B:B,Productos!A18630,Movimientos!D:D,$D$1)</f>
        <v>0</v>
      </c>
      <c r="E18630" s="14">
        <f>SUMIFS(Movimientos!F:F,Movimientos!B:B,Productos!A18630,Movimientos!D:D,$E$1)</f>
        <v>0</v>
      </c>
      <c r="F18630" s="17">
        <f t="shared" si="582"/>
        <v>0</v>
      </c>
      <c r="G18630" s="14">
        <v>1</v>
      </c>
      <c r="H18630" s="15" t="str">
        <f t="shared" si="583"/>
        <v>Realizar Pedido</v>
      </c>
    </row>
    <row r="18631" spans="1:8" x14ac:dyDescent="0.25">
      <c r="A18631" s="3">
        <v>7502241940563</v>
      </c>
      <c r="B18631" s="11" t="s">
        <v>18223</v>
      </c>
      <c r="C18631" s="16"/>
      <c r="D18631" s="15">
        <f>SUMIFS(Movimientos!F:F,Movimientos!B:B,Productos!A18631,Movimientos!D:D,$D$1)</f>
        <v>0</v>
      </c>
      <c r="E18631" s="14">
        <f>SUMIFS(Movimientos!F:F,Movimientos!B:B,Productos!A18631,Movimientos!D:D,$E$1)</f>
        <v>0</v>
      </c>
      <c r="F18631" s="17">
        <f t="shared" si="582"/>
        <v>0</v>
      </c>
      <c r="G18631" s="14">
        <v>1</v>
      </c>
      <c r="H18631" s="15" t="str">
        <f t="shared" si="583"/>
        <v>Realizar Pedido</v>
      </c>
    </row>
    <row r="18632" spans="1:8" x14ac:dyDescent="0.25">
      <c r="A18632" s="3">
        <v>7501326028585</v>
      </c>
      <c r="B18632" s="11" t="s">
        <v>18224</v>
      </c>
      <c r="C18632" s="16"/>
      <c r="D18632" s="15">
        <f>SUMIFS(Movimientos!F:F,Movimientos!B:B,Productos!A18632,Movimientos!D:D,$D$1)</f>
        <v>0</v>
      </c>
      <c r="E18632" s="14">
        <f>SUMIFS(Movimientos!F:F,Movimientos!B:B,Productos!A18632,Movimientos!D:D,$E$1)</f>
        <v>0</v>
      </c>
      <c r="F18632" s="17">
        <f t="shared" si="582"/>
        <v>0</v>
      </c>
      <c r="G18632" s="14">
        <v>1</v>
      </c>
      <c r="H18632" s="15" t="str">
        <f t="shared" si="583"/>
        <v>Realizar Pedido</v>
      </c>
    </row>
    <row r="18633" spans="1:8" x14ac:dyDescent="0.25">
      <c r="A18633" s="3">
        <v>7441033695420</v>
      </c>
      <c r="B18633" s="11" t="s">
        <v>18225</v>
      </c>
      <c r="C18633" s="16"/>
      <c r="D18633" s="15">
        <f>SUMIFS(Movimientos!F:F,Movimientos!B:B,Productos!A18633,Movimientos!D:D,$D$1)</f>
        <v>0</v>
      </c>
      <c r="E18633" s="14">
        <f>SUMIFS(Movimientos!F:F,Movimientos!B:B,Productos!A18633,Movimientos!D:D,$E$1)</f>
        <v>0</v>
      </c>
      <c r="F18633" s="17">
        <f t="shared" si="582"/>
        <v>0</v>
      </c>
      <c r="G18633" s="14">
        <v>1</v>
      </c>
      <c r="H18633" s="15" t="str">
        <f t="shared" si="583"/>
        <v>Realizar Pedido</v>
      </c>
    </row>
    <row r="18634" spans="1:8" x14ac:dyDescent="0.25">
      <c r="A18634" s="2">
        <v>7441033695529</v>
      </c>
      <c r="B18634" s="12" t="s">
        <v>18226</v>
      </c>
      <c r="C18634" s="16"/>
      <c r="D18634" s="15">
        <f>SUMIFS(Movimientos!F:F,Movimientos!B:B,Productos!A18634,Movimientos!D:D,$D$1)</f>
        <v>0</v>
      </c>
      <c r="E18634" s="14">
        <f>SUMIFS(Movimientos!F:F,Movimientos!B:B,Productos!A18634,Movimientos!D:D,$E$1)</f>
        <v>0</v>
      </c>
      <c r="F18634" s="17">
        <f t="shared" si="582"/>
        <v>0</v>
      </c>
      <c r="G18634" s="14">
        <v>1</v>
      </c>
      <c r="H18634" s="15" t="str">
        <f t="shared" si="583"/>
        <v>Realizar Pedido</v>
      </c>
    </row>
    <row r="18635" spans="1:8" x14ac:dyDescent="0.25">
      <c r="A18635" s="3">
        <v>7502241940587</v>
      </c>
      <c r="B18635" s="11" t="s">
        <v>18227</v>
      </c>
      <c r="C18635" s="16"/>
      <c r="D18635" s="15">
        <f>SUMIFS(Movimientos!F:F,Movimientos!B:B,Productos!A18635,Movimientos!D:D,$D$1)</f>
        <v>0</v>
      </c>
      <c r="E18635" s="14">
        <f>SUMIFS(Movimientos!F:F,Movimientos!B:B,Productos!A18635,Movimientos!D:D,$E$1)</f>
        <v>0</v>
      </c>
      <c r="F18635" s="17">
        <f t="shared" si="582"/>
        <v>0</v>
      </c>
      <c r="G18635" s="14">
        <v>1</v>
      </c>
      <c r="H18635" s="15" t="str">
        <f t="shared" si="583"/>
        <v>Realizar Pedido</v>
      </c>
    </row>
    <row r="18636" spans="1:8" x14ac:dyDescent="0.25">
      <c r="A18636" s="3">
        <v>7502241940594</v>
      </c>
      <c r="B18636" s="11" t="s">
        <v>18228</v>
      </c>
      <c r="C18636" s="16"/>
      <c r="D18636" s="15">
        <f>SUMIFS(Movimientos!F:F,Movimientos!B:B,Productos!A18636,Movimientos!D:D,$D$1)</f>
        <v>0</v>
      </c>
      <c r="E18636" s="14">
        <f>SUMIFS(Movimientos!F:F,Movimientos!B:B,Productos!A18636,Movimientos!D:D,$E$1)</f>
        <v>0</v>
      </c>
      <c r="F18636" s="17">
        <f t="shared" si="582"/>
        <v>0</v>
      </c>
      <c r="G18636" s="14">
        <v>1</v>
      </c>
      <c r="H18636" s="15" t="str">
        <f t="shared" si="583"/>
        <v>Realizar Pedido</v>
      </c>
    </row>
    <row r="18637" spans="1:8" x14ac:dyDescent="0.25">
      <c r="A18637" s="3">
        <v>7501326028264</v>
      </c>
      <c r="B18637" s="11" t="s">
        <v>18229</v>
      </c>
      <c r="C18637" s="16"/>
      <c r="D18637" s="15">
        <f>SUMIFS(Movimientos!F:F,Movimientos!B:B,Productos!A18637,Movimientos!D:D,$D$1)</f>
        <v>0</v>
      </c>
      <c r="E18637" s="14">
        <f>SUMIFS(Movimientos!F:F,Movimientos!B:B,Productos!A18637,Movimientos!D:D,$E$1)</f>
        <v>0</v>
      </c>
      <c r="F18637" s="17">
        <f t="shared" si="582"/>
        <v>0</v>
      </c>
      <c r="G18637" s="14">
        <v>1</v>
      </c>
      <c r="H18637" s="15" t="str">
        <f t="shared" si="583"/>
        <v>Realizar Pedido</v>
      </c>
    </row>
    <row r="18638" spans="1:8" x14ac:dyDescent="0.25">
      <c r="A18638" s="3">
        <v>7501326048125</v>
      </c>
      <c r="B18638" s="11" t="s">
        <v>18230</v>
      </c>
      <c r="C18638" s="16"/>
      <c r="D18638" s="15">
        <f>SUMIFS(Movimientos!F:F,Movimientos!B:B,Productos!A18638,Movimientos!D:D,$D$1)</f>
        <v>0</v>
      </c>
      <c r="E18638" s="14">
        <f>SUMIFS(Movimientos!F:F,Movimientos!B:B,Productos!A18638,Movimientos!D:D,$E$1)</f>
        <v>0</v>
      </c>
      <c r="F18638" s="17">
        <f t="shared" si="582"/>
        <v>0</v>
      </c>
      <c r="G18638" s="14">
        <v>1</v>
      </c>
      <c r="H18638" s="15" t="str">
        <f t="shared" si="583"/>
        <v>Realizar Pedido</v>
      </c>
    </row>
    <row r="18639" spans="1:8" x14ac:dyDescent="0.25">
      <c r="A18639" s="2">
        <v>7501326048132</v>
      </c>
      <c r="B18639" s="12" t="s">
        <v>18231</v>
      </c>
      <c r="C18639" s="16"/>
      <c r="D18639" s="15">
        <f>SUMIFS(Movimientos!F:F,Movimientos!B:B,Productos!A18639,Movimientos!D:D,$D$1)</f>
        <v>0</v>
      </c>
      <c r="E18639" s="14">
        <f>SUMIFS(Movimientos!F:F,Movimientos!B:B,Productos!A18639,Movimientos!D:D,$E$1)</f>
        <v>0</v>
      </c>
      <c r="F18639" s="17">
        <f t="shared" si="582"/>
        <v>0</v>
      </c>
      <c r="G18639" s="14">
        <v>1</v>
      </c>
      <c r="H18639" s="15" t="str">
        <f t="shared" si="583"/>
        <v>Realizar Pedido</v>
      </c>
    </row>
    <row r="18640" spans="1:8" x14ac:dyDescent="0.25">
      <c r="A18640" s="3">
        <v>7502241940617</v>
      </c>
      <c r="B18640" s="11" t="s">
        <v>18232</v>
      </c>
      <c r="C18640" s="16"/>
      <c r="D18640" s="15">
        <f>SUMIFS(Movimientos!F:F,Movimientos!B:B,Productos!A18640,Movimientos!D:D,$D$1)</f>
        <v>0</v>
      </c>
      <c r="E18640" s="14">
        <f>SUMIFS(Movimientos!F:F,Movimientos!B:B,Productos!A18640,Movimientos!D:D,$E$1)</f>
        <v>0</v>
      </c>
      <c r="F18640" s="17">
        <f t="shared" si="582"/>
        <v>0</v>
      </c>
      <c r="G18640" s="14">
        <v>1</v>
      </c>
      <c r="H18640" s="15" t="str">
        <f t="shared" si="583"/>
        <v>Realizar Pedido</v>
      </c>
    </row>
    <row r="18641" spans="1:8" x14ac:dyDescent="0.25">
      <c r="A18641" s="2">
        <v>7591020001700</v>
      </c>
      <c r="B18641" s="12" t="s">
        <v>18233</v>
      </c>
      <c r="C18641" s="16"/>
      <c r="D18641" s="15">
        <f>SUMIFS(Movimientos!F:F,Movimientos!B:B,Productos!A18641,Movimientos!D:D,$D$1)</f>
        <v>0</v>
      </c>
      <c r="E18641" s="14">
        <f>SUMIFS(Movimientos!F:F,Movimientos!B:B,Productos!A18641,Movimientos!D:D,$E$1)</f>
        <v>0</v>
      </c>
      <c r="F18641" s="17">
        <f t="shared" si="582"/>
        <v>0</v>
      </c>
      <c r="G18641" s="14">
        <v>1</v>
      </c>
      <c r="H18641" s="15" t="str">
        <f t="shared" si="583"/>
        <v>Realizar Pedido</v>
      </c>
    </row>
    <row r="18642" spans="1:8" x14ac:dyDescent="0.25">
      <c r="A18642" s="2">
        <v>7591020003025</v>
      </c>
      <c r="B18642" s="12" t="s">
        <v>18234</v>
      </c>
      <c r="C18642" s="16"/>
      <c r="D18642" s="15">
        <f>SUMIFS(Movimientos!F:F,Movimientos!B:B,Productos!A18642,Movimientos!D:D,$D$1)</f>
        <v>0</v>
      </c>
      <c r="E18642" s="14">
        <f>SUMIFS(Movimientos!F:F,Movimientos!B:B,Productos!A18642,Movimientos!D:D,$E$1)</f>
        <v>0</v>
      </c>
      <c r="F18642" s="17">
        <f t="shared" si="582"/>
        <v>0</v>
      </c>
      <c r="G18642" s="14">
        <v>1</v>
      </c>
      <c r="H18642" s="15" t="str">
        <f t="shared" si="583"/>
        <v>Realizar Pedido</v>
      </c>
    </row>
    <row r="18643" spans="1:8" x14ac:dyDescent="0.25">
      <c r="A18643" s="3">
        <v>7591020001694</v>
      </c>
      <c r="B18643" s="11" t="s">
        <v>18235</v>
      </c>
      <c r="C18643" s="16"/>
      <c r="D18643" s="15">
        <f>SUMIFS(Movimientos!F:F,Movimientos!B:B,Productos!A18643,Movimientos!D:D,$D$1)</f>
        <v>0</v>
      </c>
      <c r="E18643" s="14">
        <f>SUMIFS(Movimientos!F:F,Movimientos!B:B,Productos!A18643,Movimientos!D:D,$E$1)</f>
        <v>0</v>
      </c>
      <c r="F18643" s="17">
        <f t="shared" si="582"/>
        <v>0</v>
      </c>
      <c r="G18643" s="14">
        <v>1</v>
      </c>
      <c r="H18643" s="15" t="str">
        <f t="shared" si="583"/>
        <v>Realizar Pedido</v>
      </c>
    </row>
    <row r="18644" spans="1:8" x14ac:dyDescent="0.25">
      <c r="A18644" s="3">
        <v>7591020001687</v>
      </c>
      <c r="B18644" s="11" t="s">
        <v>18236</v>
      </c>
      <c r="C18644" s="16"/>
      <c r="D18644" s="15">
        <f>SUMIFS(Movimientos!F:F,Movimientos!B:B,Productos!A18644,Movimientos!D:D,$D$1)</f>
        <v>0</v>
      </c>
      <c r="E18644" s="14">
        <f>SUMIFS(Movimientos!F:F,Movimientos!B:B,Productos!A18644,Movimientos!D:D,$E$1)</f>
        <v>0</v>
      </c>
      <c r="F18644" s="17">
        <f t="shared" si="582"/>
        <v>0</v>
      </c>
      <c r="G18644" s="14">
        <v>1</v>
      </c>
      <c r="H18644" s="15" t="str">
        <f t="shared" si="583"/>
        <v>Realizar Pedido</v>
      </c>
    </row>
    <row r="18645" spans="1:8" x14ac:dyDescent="0.25">
      <c r="A18645" s="2">
        <v>7591020003070</v>
      </c>
      <c r="B18645" s="12" t="s">
        <v>18237</v>
      </c>
      <c r="C18645" s="16"/>
      <c r="D18645" s="15">
        <f>SUMIFS(Movimientos!F:F,Movimientos!B:B,Productos!A18645,Movimientos!D:D,$D$1)</f>
        <v>0</v>
      </c>
      <c r="E18645" s="14">
        <f>SUMIFS(Movimientos!F:F,Movimientos!B:B,Productos!A18645,Movimientos!D:D,$E$1)</f>
        <v>0</v>
      </c>
      <c r="F18645" s="17">
        <f t="shared" si="582"/>
        <v>0</v>
      </c>
      <c r="G18645" s="14">
        <v>1</v>
      </c>
      <c r="H18645" s="15" t="str">
        <f t="shared" si="583"/>
        <v>Realizar Pedido</v>
      </c>
    </row>
    <row r="18646" spans="1:8" x14ac:dyDescent="0.25">
      <c r="A18646" s="2">
        <v>7591519003635</v>
      </c>
      <c r="B18646" s="12" t="s">
        <v>18238</v>
      </c>
      <c r="C18646" s="16"/>
      <c r="D18646" s="15">
        <f>SUMIFS(Movimientos!F:F,Movimientos!B:B,Productos!A18646,Movimientos!D:D,$D$1)</f>
        <v>0</v>
      </c>
      <c r="E18646" s="14">
        <f>SUMIFS(Movimientos!F:F,Movimientos!B:B,Productos!A18646,Movimientos!D:D,$E$1)</f>
        <v>0</v>
      </c>
      <c r="F18646" s="17">
        <f t="shared" si="582"/>
        <v>0</v>
      </c>
      <c r="G18646" s="14">
        <v>1</v>
      </c>
      <c r="H18646" s="15" t="str">
        <f t="shared" si="583"/>
        <v>Realizar Pedido</v>
      </c>
    </row>
    <row r="18647" spans="1:8" x14ac:dyDescent="0.25">
      <c r="A18647" s="3">
        <v>7591044401326</v>
      </c>
      <c r="B18647" s="11" t="s">
        <v>18239</v>
      </c>
      <c r="C18647" s="16"/>
      <c r="D18647" s="15">
        <f>SUMIFS(Movimientos!F:F,Movimientos!B:B,Productos!A18647,Movimientos!D:D,$D$1)</f>
        <v>0</v>
      </c>
      <c r="E18647" s="14">
        <f>SUMIFS(Movimientos!F:F,Movimientos!B:B,Productos!A18647,Movimientos!D:D,$E$1)</f>
        <v>0</v>
      </c>
      <c r="F18647" s="17">
        <f t="shared" si="582"/>
        <v>0</v>
      </c>
      <c r="G18647" s="14">
        <v>1</v>
      </c>
      <c r="H18647" s="15" t="str">
        <f t="shared" si="583"/>
        <v>Realizar Pedido</v>
      </c>
    </row>
    <row r="18648" spans="1:8" x14ac:dyDescent="0.25">
      <c r="A18648" s="3">
        <v>7591044401319</v>
      </c>
      <c r="B18648" s="11" t="s">
        <v>18240</v>
      </c>
      <c r="C18648" s="16"/>
      <c r="D18648" s="15">
        <f>SUMIFS(Movimientos!F:F,Movimientos!B:B,Productos!A18648,Movimientos!D:D,$D$1)</f>
        <v>0</v>
      </c>
      <c r="E18648" s="14">
        <f>SUMIFS(Movimientos!F:F,Movimientos!B:B,Productos!A18648,Movimientos!D:D,$E$1)</f>
        <v>0</v>
      </c>
      <c r="F18648" s="17">
        <f t="shared" si="582"/>
        <v>0</v>
      </c>
      <c r="G18648" s="14">
        <v>1</v>
      </c>
      <c r="H18648" s="15" t="str">
        <f t="shared" si="583"/>
        <v>Realizar Pedido</v>
      </c>
    </row>
    <row r="18649" spans="1:8" x14ac:dyDescent="0.25">
      <c r="A18649" s="3">
        <v>7591044401296</v>
      </c>
      <c r="B18649" s="11" t="s">
        <v>18241</v>
      </c>
      <c r="C18649" s="16"/>
      <c r="D18649" s="15">
        <f>SUMIFS(Movimientos!F:F,Movimientos!B:B,Productos!A18649,Movimientos!D:D,$D$1)</f>
        <v>0</v>
      </c>
      <c r="E18649" s="14">
        <f>SUMIFS(Movimientos!F:F,Movimientos!B:B,Productos!A18649,Movimientos!D:D,$E$1)</f>
        <v>0</v>
      </c>
      <c r="F18649" s="17">
        <f t="shared" si="582"/>
        <v>0</v>
      </c>
      <c r="G18649" s="14">
        <v>1</v>
      </c>
      <c r="H18649" s="15" t="str">
        <f t="shared" si="583"/>
        <v>Realizar Pedido</v>
      </c>
    </row>
    <row r="18650" spans="1:8" x14ac:dyDescent="0.25">
      <c r="A18650" s="3">
        <v>7693289800312</v>
      </c>
      <c r="B18650" s="11" t="s">
        <v>18242</v>
      </c>
      <c r="C18650" s="16"/>
      <c r="D18650" s="15">
        <f>SUMIFS(Movimientos!F:F,Movimientos!B:B,Productos!A18650,Movimientos!D:D,$D$1)</f>
        <v>0</v>
      </c>
      <c r="E18650" s="14">
        <f>SUMIFS(Movimientos!F:F,Movimientos!B:B,Productos!A18650,Movimientos!D:D,$E$1)</f>
        <v>0</v>
      </c>
      <c r="F18650" s="17">
        <f t="shared" si="582"/>
        <v>0</v>
      </c>
      <c r="G18650" s="14">
        <v>1</v>
      </c>
      <c r="H18650" s="15" t="str">
        <f t="shared" si="583"/>
        <v>Realizar Pedido</v>
      </c>
    </row>
    <row r="18651" spans="1:8" x14ac:dyDescent="0.25">
      <c r="A18651" s="2">
        <v>7693289800039</v>
      </c>
      <c r="B18651" s="12" t="s">
        <v>18243</v>
      </c>
      <c r="C18651" s="16"/>
      <c r="D18651" s="15">
        <f>SUMIFS(Movimientos!F:F,Movimientos!B:B,Productos!A18651,Movimientos!D:D,$D$1)</f>
        <v>0</v>
      </c>
      <c r="E18651" s="14">
        <f>SUMIFS(Movimientos!F:F,Movimientos!B:B,Productos!A18651,Movimientos!D:D,$E$1)</f>
        <v>0</v>
      </c>
      <c r="F18651" s="17">
        <f t="shared" si="582"/>
        <v>0</v>
      </c>
      <c r="G18651" s="14">
        <v>1</v>
      </c>
      <c r="H18651" s="15" t="str">
        <f t="shared" si="583"/>
        <v>Realizar Pedido</v>
      </c>
    </row>
    <row r="18652" spans="1:8" x14ac:dyDescent="0.25">
      <c r="A18652" s="3">
        <v>7591257002396</v>
      </c>
      <c r="B18652" s="11" t="s">
        <v>18244</v>
      </c>
      <c r="C18652" s="16"/>
      <c r="D18652" s="15">
        <f>SUMIFS(Movimientos!F:F,Movimientos!B:B,Productos!A18652,Movimientos!D:D,$D$1)</f>
        <v>0</v>
      </c>
      <c r="E18652" s="14">
        <f>SUMIFS(Movimientos!F:F,Movimientos!B:B,Productos!A18652,Movimientos!D:D,$E$1)</f>
        <v>0</v>
      </c>
      <c r="F18652" s="17">
        <f t="shared" si="582"/>
        <v>0</v>
      </c>
      <c r="G18652" s="14">
        <v>1</v>
      </c>
      <c r="H18652" s="15" t="str">
        <f t="shared" si="583"/>
        <v>Realizar Pedido</v>
      </c>
    </row>
    <row r="18653" spans="1:8" x14ac:dyDescent="0.25">
      <c r="A18653" s="3">
        <v>300099999781</v>
      </c>
      <c r="B18653" s="11" t="s">
        <v>18245</v>
      </c>
      <c r="C18653" s="16"/>
      <c r="D18653" s="15">
        <f>SUMIFS(Movimientos!F:F,Movimientos!B:B,Productos!A18653,Movimientos!D:D,$D$1)</f>
        <v>0</v>
      </c>
      <c r="E18653" s="14">
        <f>SUMIFS(Movimientos!F:F,Movimientos!B:B,Productos!A18653,Movimientos!D:D,$E$1)</f>
        <v>0</v>
      </c>
      <c r="F18653" s="17">
        <f t="shared" si="582"/>
        <v>0</v>
      </c>
      <c r="G18653" s="14">
        <v>1</v>
      </c>
      <c r="H18653" s="15" t="str">
        <f t="shared" si="583"/>
        <v>Realizar Pedido</v>
      </c>
    </row>
    <row r="18654" spans="1:8" x14ac:dyDescent="0.25">
      <c r="A18654" s="3">
        <v>7592946001560</v>
      </c>
      <c r="B18654" s="11" t="s">
        <v>18246</v>
      </c>
      <c r="C18654" s="16"/>
      <c r="D18654" s="15">
        <f>SUMIFS(Movimientos!F:F,Movimientos!B:B,Productos!A18654,Movimientos!D:D,$D$1)</f>
        <v>0</v>
      </c>
      <c r="E18654" s="14">
        <f>SUMIFS(Movimientos!F:F,Movimientos!B:B,Productos!A18654,Movimientos!D:D,$E$1)</f>
        <v>0</v>
      </c>
      <c r="F18654" s="17">
        <f t="shared" si="582"/>
        <v>0</v>
      </c>
      <c r="G18654" s="14">
        <v>1</v>
      </c>
      <c r="H18654" s="15" t="str">
        <f t="shared" si="583"/>
        <v>Realizar Pedido</v>
      </c>
    </row>
    <row r="18655" spans="1:8" x14ac:dyDescent="0.25">
      <c r="A18655" s="3">
        <v>7592946168409</v>
      </c>
      <c r="B18655" s="11" t="s">
        <v>18247</v>
      </c>
      <c r="C18655" s="16"/>
      <c r="D18655" s="15">
        <f>SUMIFS(Movimientos!F:F,Movimientos!B:B,Productos!A18655,Movimientos!D:D,$D$1)</f>
        <v>0</v>
      </c>
      <c r="E18655" s="14">
        <f>SUMIFS(Movimientos!F:F,Movimientos!B:B,Productos!A18655,Movimientos!D:D,$E$1)</f>
        <v>0</v>
      </c>
      <c r="F18655" s="17">
        <f t="shared" si="582"/>
        <v>0</v>
      </c>
      <c r="G18655" s="14">
        <v>1</v>
      </c>
      <c r="H18655" s="15" t="str">
        <f t="shared" si="583"/>
        <v>Realizar Pedido</v>
      </c>
    </row>
    <row r="18656" spans="1:8" x14ac:dyDescent="0.25">
      <c r="A18656" s="3">
        <v>7702134374202</v>
      </c>
      <c r="B18656" s="11" t="s">
        <v>18248</v>
      </c>
      <c r="C18656" s="16"/>
      <c r="D18656" s="15">
        <f>SUMIFS(Movimientos!F:F,Movimientos!B:B,Productos!A18656,Movimientos!D:D,$D$1)</f>
        <v>0</v>
      </c>
      <c r="E18656" s="14">
        <f>SUMIFS(Movimientos!F:F,Movimientos!B:B,Productos!A18656,Movimientos!D:D,$E$1)</f>
        <v>0</v>
      </c>
      <c r="F18656" s="17">
        <f t="shared" si="582"/>
        <v>0</v>
      </c>
      <c r="G18656" s="14">
        <v>1</v>
      </c>
      <c r="H18656" s="15" t="str">
        <f t="shared" si="583"/>
        <v>Realizar Pedido</v>
      </c>
    </row>
    <row r="18657" spans="1:8" x14ac:dyDescent="0.25">
      <c r="A18657" s="3">
        <v>7702134371201</v>
      </c>
      <c r="B18657" s="11" t="s">
        <v>18249</v>
      </c>
      <c r="C18657" s="16"/>
      <c r="D18657" s="15">
        <f>SUMIFS(Movimientos!F:F,Movimientos!B:B,Productos!A18657,Movimientos!D:D,$D$1)</f>
        <v>0</v>
      </c>
      <c r="E18657" s="14">
        <f>SUMIFS(Movimientos!F:F,Movimientos!B:B,Productos!A18657,Movimientos!D:D,$E$1)</f>
        <v>0</v>
      </c>
      <c r="F18657" s="17">
        <f t="shared" si="582"/>
        <v>0</v>
      </c>
      <c r="G18657" s="14">
        <v>1</v>
      </c>
      <c r="H18657" s="15" t="str">
        <f t="shared" si="583"/>
        <v>Realizar Pedido</v>
      </c>
    </row>
    <row r="18658" spans="1:8" x14ac:dyDescent="0.25">
      <c r="A18658" s="3">
        <v>7702134373106</v>
      </c>
      <c r="B18658" s="11" t="s">
        <v>18250</v>
      </c>
      <c r="C18658" s="16"/>
      <c r="D18658" s="15">
        <f>SUMIFS(Movimientos!F:F,Movimientos!B:B,Productos!A18658,Movimientos!D:D,$D$1)</f>
        <v>0</v>
      </c>
      <c r="E18658" s="14">
        <f>SUMIFS(Movimientos!F:F,Movimientos!B:B,Productos!A18658,Movimientos!D:D,$E$1)</f>
        <v>0</v>
      </c>
      <c r="F18658" s="17">
        <f t="shared" si="582"/>
        <v>0</v>
      </c>
      <c r="G18658" s="14">
        <v>1</v>
      </c>
      <c r="H18658" s="15" t="str">
        <f t="shared" si="583"/>
        <v>Realizar Pedido</v>
      </c>
    </row>
    <row r="18659" spans="1:8" x14ac:dyDescent="0.25">
      <c r="A18659" s="3">
        <v>7702134374103</v>
      </c>
      <c r="B18659" s="11" t="s">
        <v>18251</v>
      </c>
      <c r="C18659" s="16"/>
      <c r="D18659" s="15">
        <f>SUMIFS(Movimientos!F:F,Movimientos!B:B,Productos!A18659,Movimientos!D:D,$D$1)</f>
        <v>0</v>
      </c>
      <c r="E18659" s="14">
        <f>SUMIFS(Movimientos!F:F,Movimientos!B:B,Productos!A18659,Movimientos!D:D,$E$1)</f>
        <v>0</v>
      </c>
      <c r="F18659" s="17">
        <f t="shared" si="582"/>
        <v>0</v>
      </c>
      <c r="G18659" s="14">
        <v>1</v>
      </c>
      <c r="H18659" s="15" t="str">
        <f t="shared" si="583"/>
        <v>Realizar Pedido</v>
      </c>
    </row>
    <row r="18660" spans="1:8" x14ac:dyDescent="0.25">
      <c r="A18660" s="3">
        <v>10074787</v>
      </c>
      <c r="B18660" s="11" t="s">
        <v>18252</v>
      </c>
      <c r="C18660" s="16"/>
      <c r="D18660" s="15">
        <f>SUMIFS(Movimientos!F:F,Movimientos!B:B,Productos!A18660,Movimientos!D:D,$D$1)</f>
        <v>0</v>
      </c>
      <c r="E18660" s="14">
        <f>SUMIFS(Movimientos!F:F,Movimientos!B:B,Productos!A18660,Movimientos!D:D,$E$1)</f>
        <v>0</v>
      </c>
      <c r="F18660" s="17">
        <f t="shared" si="582"/>
        <v>0</v>
      </c>
      <c r="G18660" s="14">
        <v>1</v>
      </c>
      <c r="H18660" s="15" t="str">
        <f t="shared" si="583"/>
        <v>Realizar Pedido</v>
      </c>
    </row>
    <row r="18661" spans="1:8" x14ac:dyDescent="0.25">
      <c r="A18661" s="3">
        <v>7891010974787</v>
      </c>
      <c r="B18661" s="11" t="s">
        <v>18253</v>
      </c>
      <c r="C18661" s="16"/>
      <c r="D18661" s="15">
        <f>SUMIFS(Movimientos!F:F,Movimientos!B:B,Productos!A18661,Movimientos!D:D,$D$1)</f>
        <v>0</v>
      </c>
      <c r="E18661" s="14">
        <f>SUMIFS(Movimientos!F:F,Movimientos!B:B,Productos!A18661,Movimientos!D:D,$E$1)</f>
        <v>0</v>
      </c>
      <c r="F18661" s="17">
        <f t="shared" si="582"/>
        <v>0</v>
      </c>
      <c r="G18661" s="14">
        <v>1</v>
      </c>
      <c r="H18661" s="15" t="str">
        <f t="shared" si="583"/>
        <v>Realizar Pedido</v>
      </c>
    </row>
    <row r="18662" spans="1:8" x14ac:dyDescent="0.25">
      <c r="A18662" s="3">
        <v>7702035372154</v>
      </c>
      <c r="B18662" s="11" t="s">
        <v>18254</v>
      </c>
      <c r="C18662" s="16"/>
      <c r="D18662" s="15">
        <f>SUMIFS(Movimientos!F:F,Movimientos!B:B,Productos!A18662,Movimientos!D:D,$D$1)</f>
        <v>0</v>
      </c>
      <c r="E18662" s="14">
        <f>SUMIFS(Movimientos!F:F,Movimientos!B:B,Productos!A18662,Movimientos!D:D,$E$1)</f>
        <v>0</v>
      </c>
      <c r="F18662" s="17">
        <f t="shared" si="582"/>
        <v>0</v>
      </c>
      <c r="G18662" s="14">
        <v>1</v>
      </c>
      <c r="H18662" s="15" t="str">
        <f t="shared" si="583"/>
        <v>Realizar Pedido</v>
      </c>
    </row>
    <row r="18663" spans="1:8" x14ac:dyDescent="0.25">
      <c r="A18663" s="2">
        <v>7702035372130</v>
      </c>
      <c r="B18663" s="12" t="s">
        <v>18255</v>
      </c>
      <c r="C18663" s="16"/>
      <c r="D18663" s="15">
        <f>SUMIFS(Movimientos!F:F,Movimientos!B:B,Productos!A18663,Movimientos!D:D,$D$1)</f>
        <v>0</v>
      </c>
      <c r="E18663" s="14">
        <f>SUMIFS(Movimientos!F:F,Movimientos!B:B,Productos!A18663,Movimientos!D:D,$E$1)</f>
        <v>0</v>
      </c>
      <c r="F18663" s="17">
        <f t="shared" si="582"/>
        <v>0</v>
      </c>
      <c r="G18663" s="14">
        <v>1</v>
      </c>
      <c r="H18663" s="15" t="str">
        <f t="shared" si="583"/>
        <v>Realizar Pedido</v>
      </c>
    </row>
    <row r="18664" spans="1:8" x14ac:dyDescent="0.25">
      <c r="A18664" s="3">
        <v>7592782000604</v>
      </c>
      <c r="B18664" s="11" t="s">
        <v>18256</v>
      </c>
      <c r="C18664" s="16"/>
      <c r="D18664" s="15">
        <f>SUMIFS(Movimientos!F:F,Movimientos!B:B,Productos!A18664,Movimientos!D:D,$D$1)</f>
        <v>0</v>
      </c>
      <c r="E18664" s="14">
        <f>SUMIFS(Movimientos!F:F,Movimientos!B:B,Productos!A18664,Movimientos!D:D,$E$1)</f>
        <v>0</v>
      </c>
      <c r="F18664" s="17">
        <f t="shared" si="582"/>
        <v>0</v>
      </c>
      <c r="G18664" s="14">
        <v>1</v>
      </c>
      <c r="H18664" s="15" t="str">
        <f t="shared" si="583"/>
        <v>Realizar Pedido</v>
      </c>
    </row>
    <row r="18665" spans="1:8" x14ac:dyDescent="0.25">
      <c r="A18665" s="3">
        <v>7592782000451</v>
      </c>
      <c r="B18665" s="11" t="s">
        <v>18257</v>
      </c>
      <c r="C18665" s="16"/>
      <c r="D18665" s="15">
        <f>SUMIFS(Movimientos!F:F,Movimientos!B:B,Productos!A18665,Movimientos!D:D,$D$1)</f>
        <v>0</v>
      </c>
      <c r="E18665" s="14">
        <f>SUMIFS(Movimientos!F:F,Movimientos!B:B,Productos!A18665,Movimientos!D:D,$E$1)</f>
        <v>0</v>
      </c>
      <c r="F18665" s="17">
        <f t="shared" si="582"/>
        <v>0</v>
      </c>
      <c r="G18665" s="14">
        <v>1</v>
      </c>
      <c r="H18665" s="15" t="str">
        <f t="shared" si="583"/>
        <v>Realizar Pedido</v>
      </c>
    </row>
    <row r="18666" spans="1:8" x14ac:dyDescent="0.25">
      <c r="A18666" s="3">
        <v>7592782000437</v>
      </c>
      <c r="B18666" s="11" t="s">
        <v>18258</v>
      </c>
      <c r="C18666" s="16"/>
      <c r="D18666" s="15">
        <f>SUMIFS(Movimientos!F:F,Movimientos!B:B,Productos!A18666,Movimientos!D:D,$D$1)</f>
        <v>0</v>
      </c>
      <c r="E18666" s="14">
        <f>SUMIFS(Movimientos!F:F,Movimientos!B:B,Productos!A18666,Movimientos!D:D,$E$1)</f>
        <v>0</v>
      </c>
      <c r="F18666" s="17">
        <f t="shared" si="582"/>
        <v>0</v>
      </c>
      <c r="G18666" s="14">
        <v>1</v>
      </c>
      <c r="H18666" s="15" t="str">
        <f t="shared" si="583"/>
        <v>Realizar Pedido</v>
      </c>
    </row>
    <row r="18667" spans="1:8" x14ac:dyDescent="0.25">
      <c r="A18667" s="3">
        <v>7593090000010</v>
      </c>
      <c r="B18667" s="11" t="s">
        <v>18259</v>
      </c>
      <c r="C18667" s="16"/>
      <c r="D18667" s="15">
        <f>SUMIFS(Movimientos!F:F,Movimientos!B:B,Productos!A18667,Movimientos!D:D,$D$1)</f>
        <v>0</v>
      </c>
      <c r="E18667" s="14">
        <f>SUMIFS(Movimientos!F:F,Movimientos!B:B,Productos!A18667,Movimientos!D:D,$E$1)</f>
        <v>0</v>
      </c>
      <c r="F18667" s="17">
        <f t="shared" si="582"/>
        <v>0</v>
      </c>
      <c r="G18667" s="14">
        <v>1</v>
      </c>
      <c r="H18667" s="15" t="str">
        <f t="shared" si="583"/>
        <v>Realizar Pedido</v>
      </c>
    </row>
    <row r="18668" spans="1:8" x14ac:dyDescent="0.25">
      <c r="A18668" s="3">
        <v>7592782000291</v>
      </c>
      <c r="B18668" s="11" t="s">
        <v>18260</v>
      </c>
      <c r="C18668" s="16"/>
      <c r="D18668" s="15">
        <f>SUMIFS(Movimientos!F:F,Movimientos!B:B,Productos!A18668,Movimientos!D:D,$D$1)</f>
        <v>0</v>
      </c>
      <c r="E18668" s="14">
        <f>SUMIFS(Movimientos!F:F,Movimientos!B:B,Productos!A18668,Movimientos!D:D,$E$1)</f>
        <v>0</v>
      </c>
      <c r="F18668" s="17">
        <f t="shared" si="582"/>
        <v>0</v>
      </c>
      <c r="G18668" s="14">
        <v>1</v>
      </c>
      <c r="H18668" s="15" t="str">
        <f t="shared" si="583"/>
        <v>Realizar Pedido</v>
      </c>
    </row>
    <row r="18669" spans="1:8" x14ac:dyDescent="0.25">
      <c r="A18669" s="3">
        <v>7592782000659</v>
      </c>
      <c r="B18669" s="11" t="s">
        <v>18261</v>
      </c>
      <c r="C18669" s="16"/>
      <c r="D18669" s="15">
        <f>SUMIFS(Movimientos!F:F,Movimientos!B:B,Productos!A18669,Movimientos!D:D,$D$1)</f>
        <v>0</v>
      </c>
      <c r="E18669" s="14">
        <f>SUMIFS(Movimientos!F:F,Movimientos!B:B,Productos!A18669,Movimientos!D:D,$E$1)</f>
        <v>0</v>
      </c>
      <c r="F18669" s="17">
        <f t="shared" si="582"/>
        <v>0</v>
      </c>
      <c r="G18669" s="14">
        <v>1</v>
      </c>
      <c r="H18669" s="15" t="str">
        <f t="shared" si="583"/>
        <v>Realizar Pedido</v>
      </c>
    </row>
    <row r="18670" spans="1:8" x14ac:dyDescent="0.25">
      <c r="A18670" s="3">
        <v>7592782000314</v>
      </c>
      <c r="B18670" s="11" t="s">
        <v>18262</v>
      </c>
      <c r="C18670" s="16"/>
      <c r="D18670" s="15">
        <f>SUMIFS(Movimientos!F:F,Movimientos!B:B,Productos!A18670,Movimientos!D:D,$D$1)</f>
        <v>0</v>
      </c>
      <c r="E18670" s="14">
        <f>SUMIFS(Movimientos!F:F,Movimientos!B:B,Productos!A18670,Movimientos!D:D,$E$1)</f>
        <v>0</v>
      </c>
      <c r="F18670" s="17">
        <f t="shared" si="582"/>
        <v>0</v>
      </c>
      <c r="G18670" s="14">
        <v>1</v>
      </c>
      <c r="H18670" s="15" t="str">
        <f t="shared" si="583"/>
        <v>Realizar Pedido</v>
      </c>
    </row>
    <row r="18671" spans="1:8" x14ac:dyDescent="0.25">
      <c r="A18671" s="3">
        <v>7593090000027</v>
      </c>
      <c r="B18671" s="11" t="s">
        <v>18263</v>
      </c>
      <c r="C18671" s="16"/>
      <c r="D18671" s="15">
        <f>SUMIFS(Movimientos!F:F,Movimientos!B:B,Productos!A18671,Movimientos!D:D,$D$1)</f>
        <v>0</v>
      </c>
      <c r="E18671" s="14">
        <f>SUMIFS(Movimientos!F:F,Movimientos!B:B,Productos!A18671,Movimientos!D:D,$E$1)</f>
        <v>0</v>
      </c>
      <c r="F18671" s="17">
        <f t="shared" si="582"/>
        <v>0</v>
      </c>
      <c r="G18671" s="14">
        <v>1</v>
      </c>
      <c r="H18671" s="15" t="str">
        <f t="shared" si="583"/>
        <v>Realizar Pedido</v>
      </c>
    </row>
    <row r="18672" spans="1:8" x14ac:dyDescent="0.25">
      <c r="A18672" s="2">
        <v>8901296005842</v>
      </c>
      <c r="B18672" s="12" t="s">
        <v>18264</v>
      </c>
      <c r="C18672" s="16"/>
      <c r="D18672" s="15">
        <f>SUMIFS(Movimientos!F:F,Movimientos!B:B,Productos!A18672,Movimientos!D:D,$D$1)</f>
        <v>0</v>
      </c>
      <c r="E18672" s="14">
        <f>SUMIFS(Movimientos!F:F,Movimientos!B:B,Productos!A18672,Movimientos!D:D,$E$1)</f>
        <v>0</v>
      </c>
      <c r="F18672" s="17">
        <f t="shared" si="582"/>
        <v>0</v>
      </c>
      <c r="G18672" s="14">
        <v>1</v>
      </c>
      <c r="H18672" s="15" t="str">
        <f t="shared" si="583"/>
        <v>Realizar Pedido</v>
      </c>
    </row>
    <row r="18673" spans="1:8" x14ac:dyDescent="0.25">
      <c r="A18673" s="3">
        <v>7591585277398</v>
      </c>
      <c r="B18673" s="11" t="s">
        <v>18265</v>
      </c>
      <c r="C18673" s="16"/>
      <c r="D18673" s="15">
        <f>SUMIFS(Movimientos!F:F,Movimientos!B:B,Productos!A18673,Movimientos!D:D,$D$1)</f>
        <v>0</v>
      </c>
      <c r="E18673" s="14">
        <f>SUMIFS(Movimientos!F:F,Movimientos!B:B,Productos!A18673,Movimientos!D:D,$E$1)</f>
        <v>0</v>
      </c>
      <c r="F18673" s="17">
        <f t="shared" si="582"/>
        <v>0</v>
      </c>
      <c r="G18673" s="14">
        <v>1</v>
      </c>
      <c r="H18673" s="15" t="str">
        <f t="shared" si="583"/>
        <v>Realizar Pedido</v>
      </c>
    </row>
    <row r="18674" spans="1:8" x14ac:dyDescent="0.25">
      <c r="A18674" s="3">
        <v>7591020002417</v>
      </c>
      <c r="B18674" s="11" t="s">
        <v>18266</v>
      </c>
      <c r="C18674" s="16"/>
      <c r="D18674" s="15">
        <f>SUMIFS(Movimientos!F:F,Movimientos!B:B,Productos!A18674,Movimientos!D:D,$D$1)</f>
        <v>0</v>
      </c>
      <c r="E18674" s="14">
        <f>SUMIFS(Movimientos!F:F,Movimientos!B:B,Productos!A18674,Movimientos!D:D,$E$1)</f>
        <v>0</v>
      </c>
      <c r="F18674" s="17">
        <f t="shared" si="582"/>
        <v>0</v>
      </c>
      <c r="G18674" s="14">
        <v>1</v>
      </c>
      <c r="H18674" s="15" t="str">
        <f t="shared" si="583"/>
        <v>Realizar Pedido</v>
      </c>
    </row>
    <row r="18675" spans="1:8" x14ac:dyDescent="0.25">
      <c r="A18675" s="3">
        <v>7801875055057</v>
      </c>
      <c r="B18675" s="11" t="s">
        <v>18267</v>
      </c>
      <c r="C18675" s="16"/>
      <c r="D18675" s="15">
        <f>SUMIFS(Movimientos!F:F,Movimientos!B:B,Productos!A18675,Movimientos!D:D,$D$1)</f>
        <v>0</v>
      </c>
      <c r="E18675" s="14">
        <f>SUMIFS(Movimientos!F:F,Movimientos!B:B,Productos!A18675,Movimientos!D:D,$E$1)</f>
        <v>0</v>
      </c>
      <c r="F18675" s="17">
        <f t="shared" si="582"/>
        <v>0</v>
      </c>
      <c r="G18675" s="14">
        <v>1</v>
      </c>
      <c r="H18675" s="15" t="str">
        <f t="shared" si="583"/>
        <v>Realizar Pedido</v>
      </c>
    </row>
    <row r="18676" spans="1:8" x14ac:dyDescent="0.25">
      <c r="A18676" s="3">
        <v>7896261015449</v>
      </c>
      <c r="B18676" s="11" t="s">
        <v>18268</v>
      </c>
      <c r="C18676" s="16"/>
      <c r="D18676" s="15">
        <f>SUMIFS(Movimientos!F:F,Movimientos!B:B,Productos!A18676,Movimientos!D:D,$D$1)</f>
        <v>0</v>
      </c>
      <c r="E18676" s="14">
        <f>SUMIFS(Movimientos!F:F,Movimientos!B:B,Productos!A18676,Movimientos!D:D,$E$1)</f>
        <v>0</v>
      </c>
      <c r="F18676" s="17">
        <f t="shared" si="582"/>
        <v>0</v>
      </c>
      <c r="G18676" s="14">
        <v>1</v>
      </c>
      <c r="H18676" s="15" t="str">
        <f t="shared" si="583"/>
        <v>Realizar Pedido</v>
      </c>
    </row>
    <row r="18677" spans="1:8" x14ac:dyDescent="0.25">
      <c r="A18677" s="3">
        <v>7590019030486</v>
      </c>
      <c r="B18677" s="11" t="s">
        <v>18269</v>
      </c>
      <c r="C18677" s="16"/>
      <c r="D18677" s="15">
        <f>SUMIFS(Movimientos!F:F,Movimientos!B:B,Productos!A18677,Movimientos!D:D,$D$1)</f>
        <v>0</v>
      </c>
      <c r="E18677" s="14">
        <f>SUMIFS(Movimientos!F:F,Movimientos!B:B,Productos!A18677,Movimientos!D:D,$E$1)</f>
        <v>0</v>
      </c>
      <c r="F18677" s="17">
        <f t="shared" si="582"/>
        <v>0</v>
      </c>
      <c r="G18677" s="14">
        <v>1</v>
      </c>
      <c r="H18677" s="15" t="str">
        <f t="shared" si="583"/>
        <v>Realizar Pedido</v>
      </c>
    </row>
    <row r="18678" spans="1:8" x14ac:dyDescent="0.25">
      <c r="A18678" s="3">
        <v>10084828</v>
      </c>
      <c r="B18678" s="11" t="s">
        <v>18270</v>
      </c>
      <c r="C18678" s="16"/>
      <c r="D18678" s="15">
        <f>SUMIFS(Movimientos!F:F,Movimientos!B:B,Productos!A18678,Movimientos!D:D,$D$1)</f>
        <v>0</v>
      </c>
      <c r="E18678" s="14">
        <f>SUMIFS(Movimientos!F:F,Movimientos!B:B,Productos!A18678,Movimientos!D:D,$E$1)</f>
        <v>0</v>
      </c>
      <c r="F18678" s="17">
        <f t="shared" si="582"/>
        <v>0</v>
      </c>
      <c r="G18678" s="14">
        <v>1</v>
      </c>
      <c r="H18678" s="15" t="str">
        <f t="shared" si="583"/>
        <v>Realizar Pedido</v>
      </c>
    </row>
    <row r="18679" spans="1:8" x14ac:dyDescent="0.25">
      <c r="A18679" s="3">
        <v>7501298284729</v>
      </c>
      <c r="B18679" s="11" t="s">
        <v>18271</v>
      </c>
      <c r="C18679" s="16"/>
      <c r="D18679" s="15">
        <f>SUMIFS(Movimientos!F:F,Movimientos!B:B,Productos!A18679,Movimientos!D:D,$D$1)</f>
        <v>0</v>
      </c>
      <c r="E18679" s="14">
        <f>SUMIFS(Movimientos!F:F,Movimientos!B:B,Productos!A18679,Movimientos!D:D,$E$1)</f>
        <v>0</v>
      </c>
      <c r="F18679" s="17">
        <f t="shared" si="582"/>
        <v>0</v>
      </c>
      <c r="G18679" s="14">
        <v>1</v>
      </c>
      <c r="H18679" s="15" t="str">
        <f t="shared" si="583"/>
        <v>Realizar Pedido</v>
      </c>
    </row>
    <row r="18680" spans="1:8" x14ac:dyDescent="0.25">
      <c r="A18680" s="3">
        <v>7501298284620</v>
      </c>
      <c r="B18680" s="11" t="s">
        <v>18272</v>
      </c>
      <c r="C18680" s="16"/>
      <c r="D18680" s="15">
        <f>SUMIFS(Movimientos!F:F,Movimientos!B:B,Productos!A18680,Movimientos!D:D,$D$1)</f>
        <v>0</v>
      </c>
      <c r="E18680" s="14">
        <f>SUMIFS(Movimientos!F:F,Movimientos!B:B,Productos!A18680,Movimientos!D:D,$E$1)</f>
        <v>0</v>
      </c>
      <c r="F18680" s="17">
        <f t="shared" si="582"/>
        <v>0</v>
      </c>
      <c r="G18680" s="14">
        <v>1</v>
      </c>
      <c r="H18680" s="15" t="str">
        <f t="shared" si="583"/>
        <v>Realizar Pedido</v>
      </c>
    </row>
    <row r="18681" spans="1:8" x14ac:dyDescent="0.25">
      <c r="A18681" s="3">
        <v>7501298284828</v>
      </c>
      <c r="B18681" s="11" t="s">
        <v>18273</v>
      </c>
      <c r="C18681" s="16"/>
      <c r="D18681" s="15">
        <f>SUMIFS(Movimientos!F:F,Movimientos!B:B,Productos!A18681,Movimientos!D:D,$D$1)</f>
        <v>0</v>
      </c>
      <c r="E18681" s="14">
        <f>SUMIFS(Movimientos!F:F,Movimientos!B:B,Productos!A18681,Movimientos!D:D,$E$1)</f>
        <v>0</v>
      </c>
      <c r="F18681" s="17">
        <f t="shared" si="582"/>
        <v>0</v>
      </c>
      <c r="G18681" s="14">
        <v>1</v>
      </c>
      <c r="H18681" s="15" t="str">
        <f t="shared" si="583"/>
        <v>Realizar Pedido</v>
      </c>
    </row>
    <row r="18682" spans="1:8" x14ac:dyDescent="0.25">
      <c r="A18682" s="3">
        <v>7592573000127</v>
      </c>
      <c r="B18682" s="11" t="s">
        <v>18274</v>
      </c>
      <c r="C18682" s="16"/>
      <c r="D18682" s="15">
        <f>SUMIFS(Movimientos!F:F,Movimientos!B:B,Productos!A18682,Movimientos!D:D,$D$1)</f>
        <v>0</v>
      </c>
      <c r="E18682" s="14">
        <f>SUMIFS(Movimientos!F:F,Movimientos!B:B,Productos!A18682,Movimientos!D:D,$E$1)</f>
        <v>0</v>
      </c>
      <c r="F18682" s="17">
        <f t="shared" si="582"/>
        <v>0</v>
      </c>
      <c r="G18682" s="14">
        <v>1</v>
      </c>
      <c r="H18682" s="15" t="str">
        <f t="shared" si="583"/>
        <v>Realizar Pedido</v>
      </c>
    </row>
    <row r="18683" spans="1:8" x14ac:dyDescent="0.25">
      <c r="A18683" s="3">
        <v>7501298217239</v>
      </c>
      <c r="B18683" s="11" t="s">
        <v>18275</v>
      </c>
      <c r="C18683" s="16"/>
      <c r="D18683" s="15">
        <f>SUMIFS(Movimientos!F:F,Movimientos!B:B,Productos!A18683,Movimientos!D:D,$D$1)</f>
        <v>0</v>
      </c>
      <c r="E18683" s="14">
        <f>SUMIFS(Movimientos!F:F,Movimientos!B:B,Productos!A18683,Movimientos!D:D,$E$1)</f>
        <v>0</v>
      </c>
      <c r="F18683" s="17">
        <f t="shared" si="582"/>
        <v>0</v>
      </c>
      <c r="G18683" s="14">
        <v>1</v>
      </c>
      <c r="H18683" s="15" t="str">
        <f t="shared" si="583"/>
        <v>Realizar Pedido</v>
      </c>
    </row>
    <row r="18684" spans="1:8" x14ac:dyDescent="0.25">
      <c r="A18684" s="3">
        <v>7592573000134</v>
      </c>
      <c r="B18684" s="11" t="s">
        <v>18276</v>
      </c>
      <c r="C18684" s="16"/>
      <c r="D18684" s="15">
        <f>SUMIFS(Movimientos!F:F,Movimientos!B:B,Productos!A18684,Movimientos!D:D,$D$1)</f>
        <v>0</v>
      </c>
      <c r="E18684" s="14">
        <f>SUMIFS(Movimientos!F:F,Movimientos!B:B,Productos!A18684,Movimientos!D:D,$E$1)</f>
        <v>0</v>
      </c>
      <c r="F18684" s="17">
        <f t="shared" si="582"/>
        <v>0</v>
      </c>
      <c r="G18684" s="14">
        <v>1</v>
      </c>
      <c r="H18684" s="15" t="str">
        <f t="shared" si="583"/>
        <v>Realizar Pedido</v>
      </c>
    </row>
    <row r="18685" spans="1:8" x14ac:dyDescent="0.25">
      <c r="A18685" s="3">
        <v>885021704089</v>
      </c>
      <c r="B18685" s="11" t="s">
        <v>18277</v>
      </c>
      <c r="C18685" s="16"/>
      <c r="D18685" s="15">
        <f>SUMIFS(Movimientos!F:F,Movimientos!B:B,Productos!A18685,Movimientos!D:D,$D$1)</f>
        <v>0</v>
      </c>
      <c r="E18685" s="14">
        <f>SUMIFS(Movimientos!F:F,Movimientos!B:B,Productos!A18685,Movimientos!D:D,$E$1)</f>
        <v>0</v>
      </c>
      <c r="F18685" s="17">
        <f t="shared" si="582"/>
        <v>0</v>
      </c>
      <c r="G18685" s="14">
        <v>1</v>
      </c>
      <c r="H18685" s="15" t="str">
        <f t="shared" si="583"/>
        <v>Realizar Pedido</v>
      </c>
    </row>
    <row r="18686" spans="1:8" x14ac:dyDescent="0.25">
      <c r="A18686" s="2">
        <v>353885000772</v>
      </c>
      <c r="B18686" s="12" t="s">
        <v>18278</v>
      </c>
      <c r="C18686" s="16"/>
      <c r="D18686" s="15">
        <f>SUMIFS(Movimientos!F:F,Movimientos!B:B,Productos!A18686,Movimientos!D:D,$D$1)</f>
        <v>0</v>
      </c>
      <c r="E18686" s="14">
        <f>SUMIFS(Movimientos!F:F,Movimientos!B:B,Productos!A18686,Movimientos!D:D,$E$1)</f>
        <v>0</v>
      </c>
      <c r="F18686" s="17">
        <f t="shared" si="582"/>
        <v>0</v>
      </c>
      <c r="G18686" s="14">
        <v>1</v>
      </c>
      <c r="H18686" s="15" t="str">
        <f t="shared" si="583"/>
        <v>Realizar Pedido</v>
      </c>
    </row>
    <row r="18687" spans="1:8" x14ac:dyDescent="0.25">
      <c r="A18687" s="3">
        <v>7591585118066</v>
      </c>
      <c r="B18687" s="11" t="s">
        <v>18279</v>
      </c>
      <c r="C18687" s="16"/>
      <c r="D18687" s="15">
        <f>SUMIFS(Movimientos!F:F,Movimientos!B:B,Productos!A18687,Movimientos!D:D,$D$1)</f>
        <v>0</v>
      </c>
      <c r="E18687" s="14">
        <f>SUMIFS(Movimientos!F:F,Movimientos!B:B,Productos!A18687,Movimientos!D:D,$E$1)</f>
        <v>0</v>
      </c>
      <c r="F18687" s="17">
        <f t="shared" si="582"/>
        <v>0</v>
      </c>
      <c r="G18687" s="14">
        <v>1</v>
      </c>
      <c r="H18687" s="15" t="str">
        <f t="shared" si="583"/>
        <v>Realizar Pedido</v>
      </c>
    </row>
    <row r="18688" spans="1:8" x14ac:dyDescent="0.25">
      <c r="A18688" s="3">
        <v>7897042008407</v>
      </c>
      <c r="B18688" s="11" t="s">
        <v>18280</v>
      </c>
      <c r="C18688" s="16"/>
      <c r="D18688" s="15">
        <f>SUMIFS(Movimientos!F:F,Movimientos!B:B,Productos!A18688,Movimientos!D:D,$D$1)</f>
        <v>0</v>
      </c>
      <c r="E18688" s="14">
        <f>SUMIFS(Movimientos!F:F,Movimientos!B:B,Productos!A18688,Movimientos!D:D,$E$1)</f>
        <v>0</v>
      </c>
      <c r="F18688" s="17">
        <f t="shared" si="582"/>
        <v>0</v>
      </c>
      <c r="G18688" s="14">
        <v>1</v>
      </c>
      <c r="H18688" s="15" t="str">
        <f t="shared" si="583"/>
        <v>Realizar Pedido</v>
      </c>
    </row>
    <row r="18689" spans="1:8" x14ac:dyDescent="0.25">
      <c r="A18689" s="3">
        <v>7897042005635</v>
      </c>
      <c r="B18689" s="11" t="s">
        <v>18281</v>
      </c>
      <c r="C18689" s="16"/>
      <c r="D18689" s="15">
        <f>SUMIFS(Movimientos!F:F,Movimientos!B:B,Productos!A18689,Movimientos!D:D,$D$1)</f>
        <v>0</v>
      </c>
      <c r="E18689" s="14">
        <f>SUMIFS(Movimientos!F:F,Movimientos!B:B,Productos!A18689,Movimientos!D:D,$E$1)</f>
        <v>0</v>
      </c>
      <c r="F18689" s="17">
        <f t="shared" si="582"/>
        <v>0</v>
      </c>
      <c r="G18689" s="14">
        <v>1</v>
      </c>
      <c r="H18689" s="15" t="str">
        <f t="shared" si="583"/>
        <v>Realizar Pedido</v>
      </c>
    </row>
    <row r="18690" spans="1:8" x14ac:dyDescent="0.25">
      <c r="A18690" s="3">
        <v>7897042004966</v>
      </c>
      <c r="B18690" s="11" t="s">
        <v>18282</v>
      </c>
      <c r="C18690" s="16"/>
      <c r="D18690" s="15">
        <f>SUMIFS(Movimientos!F:F,Movimientos!B:B,Productos!A18690,Movimientos!D:D,$D$1)</f>
        <v>0</v>
      </c>
      <c r="E18690" s="14">
        <f>SUMIFS(Movimientos!F:F,Movimientos!B:B,Productos!A18690,Movimientos!D:D,$E$1)</f>
        <v>0</v>
      </c>
      <c r="F18690" s="17">
        <f t="shared" si="582"/>
        <v>0</v>
      </c>
      <c r="G18690" s="14">
        <v>1</v>
      </c>
      <c r="H18690" s="15" t="str">
        <f t="shared" si="583"/>
        <v>Realizar Pedido</v>
      </c>
    </row>
    <row r="18691" spans="1:8" x14ac:dyDescent="0.25">
      <c r="A18691" s="3">
        <v>7897042008537</v>
      </c>
      <c r="B18691" s="11" t="s">
        <v>18283</v>
      </c>
      <c r="C18691" s="16"/>
      <c r="D18691" s="15">
        <f>SUMIFS(Movimientos!F:F,Movimientos!B:B,Productos!A18691,Movimientos!D:D,$D$1)</f>
        <v>0</v>
      </c>
      <c r="E18691" s="14">
        <f>SUMIFS(Movimientos!F:F,Movimientos!B:B,Productos!A18691,Movimientos!D:D,$E$1)</f>
        <v>0</v>
      </c>
      <c r="F18691" s="17">
        <f t="shared" ref="F18691:F18754" si="584">D18691-E18691</f>
        <v>0</v>
      </c>
      <c r="G18691" s="14">
        <v>1</v>
      </c>
      <c r="H18691" s="15" t="str">
        <f t="shared" ref="H18691:H18754" si="585">IF(F18691&lt;G18691,"Realizar Pedido","")</f>
        <v>Realizar Pedido</v>
      </c>
    </row>
    <row r="18692" spans="1:8" x14ac:dyDescent="0.25">
      <c r="A18692" s="3">
        <v>7897042005413</v>
      </c>
      <c r="B18692" s="11" t="s">
        <v>18284</v>
      </c>
      <c r="C18692" s="16"/>
      <c r="D18692" s="15">
        <f>SUMIFS(Movimientos!F:F,Movimientos!B:B,Productos!A18692,Movimientos!D:D,$D$1)</f>
        <v>0</v>
      </c>
      <c r="E18692" s="14">
        <f>SUMIFS(Movimientos!F:F,Movimientos!B:B,Productos!A18692,Movimientos!D:D,$E$1)</f>
        <v>0</v>
      </c>
      <c r="F18692" s="17">
        <f t="shared" si="584"/>
        <v>0</v>
      </c>
      <c r="G18692" s="14">
        <v>1</v>
      </c>
      <c r="H18692" s="15" t="str">
        <f t="shared" si="585"/>
        <v>Realizar Pedido</v>
      </c>
    </row>
    <row r="18693" spans="1:8" x14ac:dyDescent="0.25">
      <c r="A18693" s="3">
        <v>7591949634010</v>
      </c>
      <c r="B18693" s="11" t="s">
        <v>18285</v>
      </c>
      <c r="C18693" s="16"/>
      <c r="D18693" s="15">
        <f>SUMIFS(Movimientos!F:F,Movimientos!B:B,Productos!A18693,Movimientos!D:D,$D$1)</f>
        <v>0</v>
      </c>
      <c r="E18693" s="14">
        <f>SUMIFS(Movimientos!F:F,Movimientos!B:B,Productos!A18693,Movimientos!D:D,$E$1)</f>
        <v>0</v>
      </c>
      <c r="F18693" s="17">
        <f t="shared" si="584"/>
        <v>0</v>
      </c>
      <c r="G18693" s="14">
        <v>1</v>
      </c>
      <c r="H18693" s="15" t="str">
        <f t="shared" si="585"/>
        <v>Realizar Pedido</v>
      </c>
    </row>
    <row r="18694" spans="1:8" x14ac:dyDescent="0.25">
      <c r="A18694" s="3">
        <v>7591949636014</v>
      </c>
      <c r="B18694" s="11" t="s">
        <v>18286</v>
      </c>
      <c r="C18694" s="16"/>
      <c r="D18694" s="15">
        <f>SUMIFS(Movimientos!F:F,Movimientos!B:B,Productos!A18694,Movimientos!D:D,$D$1)</f>
        <v>0</v>
      </c>
      <c r="E18694" s="14">
        <f>SUMIFS(Movimientos!F:F,Movimientos!B:B,Productos!A18694,Movimientos!D:D,$E$1)</f>
        <v>0</v>
      </c>
      <c r="F18694" s="17">
        <f t="shared" si="584"/>
        <v>0</v>
      </c>
      <c r="G18694" s="14">
        <v>1</v>
      </c>
      <c r="H18694" s="15" t="str">
        <f t="shared" si="585"/>
        <v>Realizar Pedido</v>
      </c>
    </row>
    <row r="18695" spans="1:8" x14ac:dyDescent="0.25">
      <c r="A18695" s="3">
        <v>75918071</v>
      </c>
      <c r="B18695" s="11" t="s">
        <v>18287</v>
      </c>
      <c r="C18695" s="16"/>
      <c r="D18695" s="15">
        <f>SUMIFS(Movimientos!F:F,Movimientos!B:B,Productos!A18695,Movimientos!D:D,$D$1)</f>
        <v>0</v>
      </c>
      <c r="E18695" s="14">
        <f>SUMIFS(Movimientos!F:F,Movimientos!B:B,Productos!A18695,Movimientos!D:D,$E$1)</f>
        <v>0</v>
      </c>
      <c r="F18695" s="17">
        <f t="shared" si="584"/>
        <v>0</v>
      </c>
      <c r="G18695" s="14">
        <v>1</v>
      </c>
      <c r="H18695" s="15" t="str">
        <f t="shared" si="585"/>
        <v>Realizar Pedido</v>
      </c>
    </row>
    <row r="18696" spans="1:8" x14ac:dyDescent="0.25">
      <c r="A18696" s="3">
        <v>10040568</v>
      </c>
      <c r="B18696" s="11" t="s">
        <v>18288</v>
      </c>
      <c r="C18696" s="16"/>
      <c r="D18696" s="15">
        <f>SUMIFS(Movimientos!F:F,Movimientos!B:B,Productos!A18696,Movimientos!D:D,$D$1)</f>
        <v>0</v>
      </c>
      <c r="E18696" s="14">
        <f>SUMIFS(Movimientos!F:F,Movimientos!B:B,Productos!A18696,Movimientos!D:D,$E$1)</f>
        <v>0</v>
      </c>
      <c r="F18696" s="17">
        <f t="shared" si="584"/>
        <v>0</v>
      </c>
      <c r="G18696" s="14">
        <v>1</v>
      </c>
      <c r="H18696" s="15" t="str">
        <f t="shared" si="585"/>
        <v>Realizar Pedido</v>
      </c>
    </row>
    <row r="18697" spans="1:8" x14ac:dyDescent="0.25">
      <c r="A18697" s="3">
        <v>7501007500102</v>
      </c>
      <c r="B18697" s="11" t="s">
        <v>18289</v>
      </c>
      <c r="C18697" s="16"/>
      <c r="D18697" s="15">
        <f>SUMIFS(Movimientos!F:F,Movimientos!B:B,Productos!A18697,Movimientos!D:D,$D$1)</f>
        <v>0</v>
      </c>
      <c r="E18697" s="14">
        <f>SUMIFS(Movimientos!F:F,Movimientos!B:B,Productos!A18697,Movimientos!D:D,$E$1)</f>
        <v>0</v>
      </c>
      <c r="F18697" s="17">
        <f t="shared" si="584"/>
        <v>0</v>
      </c>
      <c r="G18697" s="14">
        <v>1</v>
      </c>
      <c r="H18697" s="15" t="str">
        <f t="shared" si="585"/>
        <v>Realizar Pedido</v>
      </c>
    </row>
    <row r="18698" spans="1:8" x14ac:dyDescent="0.25">
      <c r="A18698" s="3">
        <v>7592943005011</v>
      </c>
      <c r="B18698" s="11" t="s">
        <v>18290</v>
      </c>
      <c r="C18698" s="16"/>
      <c r="D18698" s="15">
        <f>SUMIFS(Movimientos!F:F,Movimientos!B:B,Productos!A18698,Movimientos!D:D,$D$1)</f>
        <v>0</v>
      </c>
      <c r="E18698" s="14">
        <f>SUMIFS(Movimientos!F:F,Movimientos!B:B,Productos!A18698,Movimientos!D:D,$E$1)</f>
        <v>0</v>
      </c>
      <c r="F18698" s="17">
        <f t="shared" si="584"/>
        <v>0</v>
      </c>
      <c r="G18698" s="14">
        <v>1</v>
      </c>
      <c r="H18698" s="15" t="str">
        <f t="shared" si="585"/>
        <v>Realizar Pedido</v>
      </c>
    </row>
    <row r="18699" spans="1:8" x14ac:dyDescent="0.25">
      <c r="A18699" s="3">
        <v>7592943005035</v>
      </c>
      <c r="B18699" s="11" t="s">
        <v>18291</v>
      </c>
      <c r="C18699" s="16"/>
      <c r="D18699" s="15">
        <f>SUMIFS(Movimientos!F:F,Movimientos!B:B,Productos!A18699,Movimientos!D:D,$D$1)</f>
        <v>0</v>
      </c>
      <c r="E18699" s="14">
        <f>SUMIFS(Movimientos!F:F,Movimientos!B:B,Productos!A18699,Movimientos!D:D,$E$1)</f>
        <v>0</v>
      </c>
      <c r="F18699" s="17">
        <f t="shared" si="584"/>
        <v>0</v>
      </c>
      <c r="G18699" s="14">
        <v>1</v>
      </c>
      <c r="H18699" s="15" t="str">
        <f t="shared" si="585"/>
        <v>Realizar Pedido</v>
      </c>
    </row>
    <row r="18700" spans="1:8" x14ac:dyDescent="0.25">
      <c r="A18700" s="3">
        <v>7592943705423</v>
      </c>
      <c r="B18700" s="11" t="s">
        <v>18292</v>
      </c>
      <c r="C18700" s="16"/>
      <c r="D18700" s="15">
        <f>SUMIFS(Movimientos!F:F,Movimientos!B:B,Productos!A18700,Movimientos!D:D,$D$1)</f>
        <v>0</v>
      </c>
      <c r="E18700" s="14">
        <f>SUMIFS(Movimientos!F:F,Movimientos!B:B,Productos!A18700,Movimientos!D:D,$E$1)</f>
        <v>0</v>
      </c>
      <c r="F18700" s="17">
        <f t="shared" si="584"/>
        <v>0</v>
      </c>
      <c r="G18700" s="14">
        <v>1</v>
      </c>
      <c r="H18700" s="15" t="str">
        <f t="shared" si="585"/>
        <v>Realizar Pedido</v>
      </c>
    </row>
    <row r="18701" spans="1:8" x14ac:dyDescent="0.25">
      <c r="A18701" s="3">
        <v>7592943705218</v>
      </c>
      <c r="B18701" s="11" t="s">
        <v>18293</v>
      </c>
      <c r="C18701" s="16"/>
      <c r="D18701" s="15">
        <f>SUMIFS(Movimientos!F:F,Movimientos!B:B,Productos!A18701,Movimientos!D:D,$D$1)</f>
        <v>0</v>
      </c>
      <c r="E18701" s="14">
        <f>SUMIFS(Movimientos!F:F,Movimientos!B:B,Productos!A18701,Movimientos!D:D,$E$1)</f>
        <v>0</v>
      </c>
      <c r="F18701" s="17">
        <f t="shared" si="584"/>
        <v>0</v>
      </c>
      <c r="G18701" s="14">
        <v>1</v>
      </c>
      <c r="H18701" s="15" t="str">
        <f t="shared" si="585"/>
        <v>Realizar Pedido</v>
      </c>
    </row>
    <row r="18702" spans="1:8" x14ac:dyDescent="0.25">
      <c r="A18702" s="3">
        <v>7592943705416</v>
      </c>
      <c r="B18702" s="11" t="s">
        <v>18294</v>
      </c>
      <c r="C18702" s="16"/>
      <c r="D18702" s="15">
        <f>SUMIFS(Movimientos!F:F,Movimientos!B:B,Productos!A18702,Movimientos!D:D,$D$1)</f>
        <v>0</v>
      </c>
      <c r="E18702" s="14">
        <f>SUMIFS(Movimientos!F:F,Movimientos!B:B,Productos!A18702,Movimientos!D:D,$E$1)</f>
        <v>0</v>
      </c>
      <c r="F18702" s="17">
        <f t="shared" si="584"/>
        <v>0</v>
      </c>
      <c r="G18702" s="14">
        <v>1</v>
      </c>
      <c r="H18702" s="15" t="str">
        <f t="shared" si="585"/>
        <v>Realizar Pedido</v>
      </c>
    </row>
    <row r="18703" spans="1:8" x14ac:dyDescent="0.25">
      <c r="A18703" s="3">
        <v>7592946002222</v>
      </c>
      <c r="B18703" s="11" t="s">
        <v>18295</v>
      </c>
      <c r="C18703" s="16"/>
      <c r="D18703" s="15">
        <f>SUMIFS(Movimientos!F:F,Movimientos!B:B,Productos!A18703,Movimientos!D:D,$D$1)</f>
        <v>0</v>
      </c>
      <c r="E18703" s="14">
        <f>SUMIFS(Movimientos!F:F,Movimientos!B:B,Productos!A18703,Movimientos!D:D,$E$1)</f>
        <v>0</v>
      </c>
      <c r="F18703" s="17">
        <f t="shared" si="584"/>
        <v>0</v>
      </c>
      <c r="G18703" s="14">
        <v>1</v>
      </c>
      <c r="H18703" s="15" t="str">
        <f t="shared" si="585"/>
        <v>Realizar Pedido</v>
      </c>
    </row>
    <row r="18704" spans="1:8" x14ac:dyDescent="0.25">
      <c r="A18704" s="3">
        <v>7897930750043</v>
      </c>
      <c r="B18704" s="11" t="s">
        <v>18296</v>
      </c>
      <c r="C18704" s="16"/>
      <c r="D18704" s="15">
        <f>SUMIFS(Movimientos!F:F,Movimientos!B:B,Productos!A18704,Movimientos!D:D,$D$1)</f>
        <v>0</v>
      </c>
      <c r="E18704" s="14">
        <f>SUMIFS(Movimientos!F:F,Movimientos!B:B,Productos!A18704,Movimientos!D:D,$E$1)</f>
        <v>0</v>
      </c>
      <c r="F18704" s="17">
        <f t="shared" si="584"/>
        <v>0</v>
      </c>
      <c r="G18704" s="14">
        <v>1</v>
      </c>
      <c r="H18704" s="15" t="str">
        <f t="shared" si="585"/>
        <v>Realizar Pedido</v>
      </c>
    </row>
    <row r="18705" spans="1:8" x14ac:dyDescent="0.25">
      <c r="A18705" s="3">
        <v>1989</v>
      </c>
      <c r="B18705" s="11" t="s">
        <v>18297</v>
      </c>
      <c r="C18705" s="16"/>
      <c r="D18705" s="15">
        <f>SUMIFS(Movimientos!F:F,Movimientos!B:B,Productos!A18705,Movimientos!D:D,$D$1)</f>
        <v>0</v>
      </c>
      <c r="E18705" s="14">
        <f>SUMIFS(Movimientos!F:F,Movimientos!B:B,Productos!A18705,Movimientos!D:D,$E$1)</f>
        <v>0</v>
      </c>
      <c r="F18705" s="17">
        <f t="shared" si="584"/>
        <v>0</v>
      </c>
      <c r="G18705" s="14">
        <v>1</v>
      </c>
      <c r="H18705" s="15" t="str">
        <f t="shared" si="585"/>
        <v>Realizar Pedido</v>
      </c>
    </row>
    <row r="18706" spans="1:8" x14ac:dyDescent="0.25">
      <c r="A18706" s="3" t="s">
        <v>18298</v>
      </c>
      <c r="B18706" s="11" t="s">
        <v>18299</v>
      </c>
      <c r="C18706" s="16"/>
      <c r="D18706" s="15">
        <f>SUMIFS(Movimientos!F:F,Movimientos!B:B,Productos!A18706,Movimientos!D:D,$D$1)</f>
        <v>0</v>
      </c>
      <c r="E18706" s="14">
        <f>SUMIFS(Movimientos!F:F,Movimientos!B:B,Productos!A18706,Movimientos!D:D,$E$1)</f>
        <v>0</v>
      </c>
      <c r="F18706" s="17">
        <f t="shared" si="584"/>
        <v>0</v>
      </c>
      <c r="G18706" s="14">
        <v>1</v>
      </c>
      <c r="H18706" s="15" t="str">
        <f t="shared" si="585"/>
        <v>Realizar Pedido</v>
      </c>
    </row>
    <row r="18707" spans="1:8" x14ac:dyDescent="0.25">
      <c r="A18707" s="3" t="s">
        <v>18300</v>
      </c>
      <c r="B18707" s="11" t="s">
        <v>18299</v>
      </c>
      <c r="C18707" s="16"/>
      <c r="D18707" s="15">
        <f>SUMIFS(Movimientos!F:F,Movimientos!B:B,Productos!A18707,Movimientos!D:D,$D$1)</f>
        <v>0</v>
      </c>
      <c r="E18707" s="14">
        <f>SUMIFS(Movimientos!F:F,Movimientos!B:B,Productos!A18707,Movimientos!D:D,$E$1)</f>
        <v>0</v>
      </c>
      <c r="F18707" s="17">
        <f t="shared" si="584"/>
        <v>0</v>
      </c>
      <c r="G18707" s="14">
        <v>1</v>
      </c>
      <c r="H18707" s="15" t="str">
        <f t="shared" si="585"/>
        <v>Realizar Pedido</v>
      </c>
    </row>
    <row r="18708" spans="1:8" x14ac:dyDescent="0.25">
      <c r="A18708" s="3">
        <v>7591127912107</v>
      </c>
      <c r="B18708" s="11" t="s">
        <v>18301</v>
      </c>
      <c r="C18708" s="16"/>
      <c r="D18708" s="15">
        <f>SUMIFS(Movimientos!F:F,Movimientos!B:B,Productos!A18708,Movimientos!D:D,$D$1)</f>
        <v>0</v>
      </c>
      <c r="E18708" s="14">
        <f>SUMIFS(Movimientos!F:F,Movimientos!B:B,Productos!A18708,Movimientos!D:D,$E$1)</f>
        <v>0</v>
      </c>
      <c r="F18708" s="17">
        <f t="shared" si="584"/>
        <v>0</v>
      </c>
      <c r="G18708" s="14">
        <v>1</v>
      </c>
      <c r="H18708" s="15" t="str">
        <f t="shared" si="585"/>
        <v>Realizar Pedido</v>
      </c>
    </row>
    <row r="18709" spans="1:8" x14ac:dyDescent="0.25">
      <c r="A18709" s="3">
        <v>7591031000273</v>
      </c>
      <c r="B18709" s="11" t="s">
        <v>18302</v>
      </c>
      <c r="C18709" s="16"/>
      <c r="D18709" s="15">
        <f>SUMIFS(Movimientos!F:F,Movimientos!B:B,Productos!A18709,Movimientos!D:D,$D$1)</f>
        <v>0</v>
      </c>
      <c r="E18709" s="14">
        <f>SUMIFS(Movimientos!F:F,Movimientos!B:B,Productos!A18709,Movimientos!D:D,$E$1)</f>
        <v>0</v>
      </c>
      <c r="F18709" s="17">
        <f t="shared" si="584"/>
        <v>0</v>
      </c>
      <c r="G18709" s="14">
        <v>1</v>
      </c>
      <c r="H18709" s="15" t="str">
        <f t="shared" si="585"/>
        <v>Realizar Pedido</v>
      </c>
    </row>
    <row r="18710" spans="1:8" x14ac:dyDescent="0.25">
      <c r="A18710" s="3">
        <v>7590011203116</v>
      </c>
      <c r="B18710" s="11" t="s">
        <v>18303</v>
      </c>
      <c r="C18710" s="16"/>
      <c r="D18710" s="15">
        <f>SUMIFS(Movimientos!F:F,Movimientos!B:B,Productos!A18710,Movimientos!D:D,$D$1)</f>
        <v>0</v>
      </c>
      <c r="E18710" s="14">
        <f>SUMIFS(Movimientos!F:F,Movimientos!B:B,Productos!A18710,Movimientos!D:D,$E$1)</f>
        <v>0</v>
      </c>
      <c r="F18710" s="17">
        <f t="shared" si="584"/>
        <v>0</v>
      </c>
      <c r="G18710" s="14">
        <v>1</v>
      </c>
      <c r="H18710" s="15" t="str">
        <f t="shared" si="585"/>
        <v>Realizar Pedido</v>
      </c>
    </row>
    <row r="18711" spans="1:8" x14ac:dyDescent="0.25">
      <c r="A18711" s="3">
        <v>7591082000161</v>
      </c>
      <c r="B18711" s="11" t="s">
        <v>18304</v>
      </c>
      <c r="C18711" s="16"/>
      <c r="D18711" s="15">
        <f>SUMIFS(Movimientos!F:F,Movimientos!B:B,Productos!A18711,Movimientos!D:D,$D$1)</f>
        <v>0</v>
      </c>
      <c r="E18711" s="14">
        <f>SUMIFS(Movimientos!F:F,Movimientos!B:B,Productos!A18711,Movimientos!D:D,$E$1)</f>
        <v>0</v>
      </c>
      <c r="F18711" s="17">
        <f t="shared" si="584"/>
        <v>0</v>
      </c>
      <c r="G18711" s="14">
        <v>1</v>
      </c>
      <c r="H18711" s="15" t="str">
        <f t="shared" si="585"/>
        <v>Realizar Pedido</v>
      </c>
    </row>
    <row r="18712" spans="1:8" x14ac:dyDescent="0.25">
      <c r="A18712" s="3">
        <v>7591083013399</v>
      </c>
      <c r="B18712" s="11" t="s">
        <v>18305</v>
      </c>
      <c r="C18712" s="16"/>
      <c r="D18712" s="15">
        <f>SUMIFS(Movimientos!F:F,Movimientos!B:B,Productos!A18712,Movimientos!D:D,$D$1)</f>
        <v>0</v>
      </c>
      <c r="E18712" s="14">
        <f>SUMIFS(Movimientos!F:F,Movimientos!B:B,Productos!A18712,Movimientos!D:D,$E$1)</f>
        <v>0</v>
      </c>
      <c r="F18712" s="17">
        <f t="shared" si="584"/>
        <v>0</v>
      </c>
      <c r="G18712" s="14">
        <v>1</v>
      </c>
      <c r="H18712" s="15" t="str">
        <f t="shared" si="585"/>
        <v>Realizar Pedido</v>
      </c>
    </row>
    <row r="18713" spans="1:8" x14ac:dyDescent="0.25">
      <c r="A18713" s="3">
        <v>7501078270669</v>
      </c>
      <c r="B18713" s="11" t="s">
        <v>18306</v>
      </c>
      <c r="C18713" s="16"/>
      <c r="D18713" s="15">
        <f>SUMIFS(Movimientos!F:F,Movimientos!B:B,Productos!A18713,Movimientos!D:D,$D$1)</f>
        <v>0</v>
      </c>
      <c r="E18713" s="14">
        <f>SUMIFS(Movimientos!F:F,Movimientos!B:B,Productos!A18713,Movimientos!D:D,$E$1)</f>
        <v>0</v>
      </c>
      <c r="F18713" s="17">
        <f t="shared" si="584"/>
        <v>0</v>
      </c>
      <c r="G18713" s="14">
        <v>1</v>
      </c>
      <c r="H18713" s="15" t="str">
        <f t="shared" si="585"/>
        <v>Realizar Pedido</v>
      </c>
    </row>
    <row r="18714" spans="1:8" x14ac:dyDescent="0.25">
      <c r="A18714" s="3">
        <v>7501078270720</v>
      </c>
      <c r="B18714" s="11" t="s">
        <v>18307</v>
      </c>
      <c r="C18714" s="16"/>
      <c r="D18714" s="15">
        <f>SUMIFS(Movimientos!F:F,Movimientos!B:B,Productos!A18714,Movimientos!D:D,$D$1)</f>
        <v>0</v>
      </c>
      <c r="E18714" s="14">
        <f>SUMIFS(Movimientos!F:F,Movimientos!B:B,Productos!A18714,Movimientos!D:D,$E$1)</f>
        <v>0</v>
      </c>
      <c r="F18714" s="17">
        <f t="shared" si="584"/>
        <v>0</v>
      </c>
      <c r="G18714" s="14">
        <v>1</v>
      </c>
      <c r="H18714" s="15" t="str">
        <f t="shared" si="585"/>
        <v>Realizar Pedido</v>
      </c>
    </row>
    <row r="18715" spans="1:8" x14ac:dyDescent="0.25">
      <c r="A18715" s="2">
        <v>3014260309268</v>
      </c>
      <c r="B18715" s="12" t="s">
        <v>18308</v>
      </c>
      <c r="C18715" s="16"/>
      <c r="D18715" s="15">
        <f>SUMIFS(Movimientos!F:F,Movimientos!B:B,Productos!A18715,Movimientos!D:D,$D$1)</f>
        <v>0</v>
      </c>
      <c r="E18715" s="14">
        <f>SUMIFS(Movimientos!F:F,Movimientos!B:B,Productos!A18715,Movimientos!D:D,$E$1)</f>
        <v>0</v>
      </c>
      <c r="F18715" s="17">
        <f t="shared" si="584"/>
        <v>0</v>
      </c>
      <c r="G18715" s="14">
        <v>1</v>
      </c>
      <c r="H18715" s="15" t="str">
        <f t="shared" si="585"/>
        <v>Realizar Pedido</v>
      </c>
    </row>
    <row r="18716" spans="1:8" x14ac:dyDescent="0.25">
      <c r="A18716" s="2">
        <v>7790350763085</v>
      </c>
      <c r="B18716" s="12" t="s">
        <v>18309</v>
      </c>
      <c r="C18716" s="16"/>
      <c r="D18716" s="15">
        <f>SUMIFS(Movimientos!F:F,Movimientos!B:B,Productos!A18716,Movimientos!D:D,$D$1)</f>
        <v>0</v>
      </c>
      <c r="E18716" s="14">
        <f>SUMIFS(Movimientos!F:F,Movimientos!B:B,Productos!A18716,Movimientos!D:D,$E$1)</f>
        <v>0</v>
      </c>
      <c r="F18716" s="17">
        <f t="shared" si="584"/>
        <v>0</v>
      </c>
      <c r="G18716" s="14">
        <v>1</v>
      </c>
      <c r="H18716" s="15" t="str">
        <f t="shared" si="585"/>
        <v>Realizar Pedido</v>
      </c>
    </row>
    <row r="18717" spans="1:8" x14ac:dyDescent="0.25">
      <c r="A18717" s="2">
        <v>47400248243</v>
      </c>
      <c r="B18717" s="12" t="s">
        <v>18310</v>
      </c>
      <c r="C18717" s="16"/>
      <c r="D18717" s="15">
        <f>SUMIFS(Movimientos!F:F,Movimientos!B:B,Productos!A18717,Movimientos!D:D,$D$1)</f>
        <v>0</v>
      </c>
      <c r="E18717" s="14">
        <f>SUMIFS(Movimientos!F:F,Movimientos!B:B,Productos!A18717,Movimientos!D:D,$E$1)</f>
        <v>0</v>
      </c>
      <c r="F18717" s="17">
        <f t="shared" si="584"/>
        <v>0</v>
      </c>
      <c r="G18717" s="14">
        <v>1</v>
      </c>
      <c r="H18717" s="15" t="str">
        <f t="shared" si="585"/>
        <v>Realizar Pedido</v>
      </c>
    </row>
    <row r="18718" spans="1:8" x14ac:dyDescent="0.25">
      <c r="A18718" s="3">
        <v>3014260309237</v>
      </c>
      <c r="B18718" s="11" t="s">
        <v>18311</v>
      </c>
      <c r="C18718" s="16"/>
      <c r="D18718" s="15">
        <f>SUMIFS(Movimientos!F:F,Movimientos!B:B,Productos!A18718,Movimientos!D:D,$D$1)</f>
        <v>0</v>
      </c>
      <c r="E18718" s="14">
        <f>SUMIFS(Movimientos!F:F,Movimientos!B:B,Productos!A18718,Movimientos!D:D,$E$1)</f>
        <v>0</v>
      </c>
      <c r="F18718" s="17">
        <f t="shared" si="584"/>
        <v>0</v>
      </c>
      <c r="G18718" s="14">
        <v>1</v>
      </c>
      <c r="H18718" s="15" t="str">
        <f t="shared" si="585"/>
        <v>Realizar Pedido</v>
      </c>
    </row>
    <row r="18719" spans="1:8" x14ac:dyDescent="0.25">
      <c r="A18719" s="2">
        <v>7790350763092</v>
      </c>
      <c r="B18719" s="12" t="s">
        <v>18312</v>
      </c>
      <c r="C18719" s="16"/>
      <c r="D18719" s="15">
        <f>SUMIFS(Movimientos!F:F,Movimientos!B:B,Productos!A18719,Movimientos!D:D,$D$1)</f>
        <v>0</v>
      </c>
      <c r="E18719" s="14">
        <f>SUMIFS(Movimientos!F:F,Movimientos!B:B,Productos!A18719,Movimientos!D:D,$E$1)</f>
        <v>0</v>
      </c>
      <c r="F18719" s="17">
        <f t="shared" si="584"/>
        <v>0</v>
      </c>
      <c r="G18719" s="14">
        <v>1</v>
      </c>
      <c r="H18719" s="15" t="str">
        <f t="shared" si="585"/>
        <v>Realizar Pedido</v>
      </c>
    </row>
    <row r="18720" spans="1:8" x14ac:dyDescent="0.25">
      <c r="A18720" s="2">
        <v>14260309244</v>
      </c>
      <c r="B18720" s="12" t="s">
        <v>18313</v>
      </c>
      <c r="C18720" s="16"/>
      <c r="D18720" s="15">
        <f>SUMIFS(Movimientos!F:F,Movimientos!B:B,Productos!A18720,Movimientos!D:D,$D$1)</f>
        <v>0</v>
      </c>
      <c r="E18720" s="14">
        <f>SUMIFS(Movimientos!F:F,Movimientos!B:B,Productos!A18720,Movimientos!D:D,$E$1)</f>
        <v>0</v>
      </c>
      <c r="F18720" s="17">
        <f t="shared" si="584"/>
        <v>0</v>
      </c>
      <c r="G18720" s="14">
        <v>1</v>
      </c>
      <c r="H18720" s="15" t="str">
        <f t="shared" si="585"/>
        <v>Realizar Pedido</v>
      </c>
    </row>
    <row r="18721" spans="1:8" x14ac:dyDescent="0.25">
      <c r="A18721" s="2">
        <v>3014260309244</v>
      </c>
      <c r="B18721" s="12" t="s">
        <v>18314</v>
      </c>
      <c r="C18721" s="16"/>
      <c r="D18721" s="15">
        <f>SUMIFS(Movimientos!F:F,Movimientos!B:B,Productos!A18721,Movimientos!D:D,$D$1)</f>
        <v>0</v>
      </c>
      <c r="E18721" s="14">
        <f>SUMIFS(Movimientos!F:F,Movimientos!B:B,Productos!A18721,Movimientos!D:D,$E$1)</f>
        <v>0</v>
      </c>
      <c r="F18721" s="17">
        <f t="shared" si="584"/>
        <v>0</v>
      </c>
      <c r="G18721" s="14">
        <v>1</v>
      </c>
      <c r="H18721" s="15" t="str">
        <f t="shared" si="585"/>
        <v>Realizar Pedido</v>
      </c>
    </row>
    <row r="18722" spans="1:8" x14ac:dyDescent="0.25">
      <c r="A18722" s="3">
        <v>3014260309220</v>
      </c>
      <c r="B18722" s="11" t="s">
        <v>18315</v>
      </c>
      <c r="C18722" s="16"/>
      <c r="D18722" s="15">
        <f>SUMIFS(Movimientos!F:F,Movimientos!B:B,Productos!A18722,Movimientos!D:D,$D$1)</f>
        <v>0</v>
      </c>
      <c r="E18722" s="14">
        <f>SUMIFS(Movimientos!F:F,Movimientos!B:B,Productos!A18722,Movimientos!D:D,$E$1)</f>
        <v>0</v>
      </c>
      <c r="F18722" s="17">
        <f t="shared" si="584"/>
        <v>0</v>
      </c>
      <c r="G18722" s="14">
        <v>1</v>
      </c>
      <c r="H18722" s="15" t="str">
        <f t="shared" si="585"/>
        <v>Realizar Pedido</v>
      </c>
    </row>
    <row r="18723" spans="1:8" x14ac:dyDescent="0.25">
      <c r="A18723" s="3">
        <v>3014260312206</v>
      </c>
      <c r="B18723" s="11" t="s">
        <v>18316</v>
      </c>
      <c r="C18723" s="16"/>
      <c r="D18723" s="15">
        <f>SUMIFS(Movimientos!F:F,Movimientos!B:B,Productos!A18723,Movimientos!D:D,$D$1)</f>
        <v>0</v>
      </c>
      <c r="E18723" s="14">
        <f>SUMIFS(Movimientos!F:F,Movimientos!B:B,Productos!A18723,Movimientos!D:D,$E$1)</f>
        <v>0</v>
      </c>
      <c r="F18723" s="17">
        <f t="shared" si="584"/>
        <v>0</v>
      </c>
      <c r="G18723" s="14">
        <v>1</v>
      </c>
      <c r="H18723" s="15" t="str">
        <f t="shared" si="585"/>
        <v>Realizar Pedido</v>
      </c>
    </row>
    <row r="18724" spans="1:8" x14ac:dyDescent="0.25">
      <c r="A18724" s="3">
        <v>3014260312213</v>
      </c>
      <c r="B18724" s="11" t="s">
        <v>18317</v>
      </c>
      <c r="C18724" s="16"/>
      <c r="D18724" s="15">
        <f>SUMIFS(Movimientos!F:F,Movimientos!B:B,Productos!A18724,Movimientos!D:D,$D$1)</f>
        <v>0</v>
      </c>
      <c r="E18724" s="14">
        <f>SUMIFS(Movimientos!F:F,Movimientos!B:B,Productos!A18724,Movimientos!D:D,$E$1)</f>
        <v>0</v>
      </c>
      <c r="F18724" s="17">
        <f t="shared" si="584"/>
        <v>0</v>
      </c>
      <c r="G18724" s="14">
        <v>1</v>
      </c>
      <c r="H18724" s="15" t="str">
        <f t="shared" si="585"/>
        <v>Realizar Pedido</v>
      </c>
    </row>
    <row r="18725" spans="1:8" x14ac:dyDescent="0.25">
      <c r="A18725" s="3">
        <v>3014260309213</v>
      </c>
      <c r="B18725" s="11" t="s">
        <v>18318</v>
      </c>
      <c r="C18725" s="16"/>
      <c r="D18725" s="15">
        <f>SUMIFS(Movimientos!F:F,Movimientos!B:B,Productos!A18725,Movimientos!D:D,$D$1)</f>
        <v>0</v>
      </c>
      <c r="E18725" s="14">
        <f>SUMIFS(Movimientos!F:F,Movimientos!B:B,Productos!A18725,Movimientos!D:D,$E$1)</f>
        <v>0</v>
      </c>
      <c r="F18725" s="17">
        <f t="shared" si="584"/>
        <v>0</v>
      </c>
      <c r="G18725" s="14">
        <v>1</v>
      </c>
      <c r="H18725" s="15" t="str">
        <f t="shared" si="585"/>
        <v>Realizar Pedido</v>
      </c>
    </row>
    <row r="18726" spans="1:8" x14ac:dyDescent="0.25">
      <c r="A18726" s="3">
        <v>7591415009731</v>
      </c>
      <c r="B18726" s="11" t="s">
        <v>18319</v>
      </c>
      <c r="C18726" s="16"/>
      <c r="D18726" s="15">
        <f>SUMIFS(Movimientos!F:F,Movimientos!B:B,Productos!A18726,Movimientos!D:D,$D$1)</f>
        <v>0</v>
      </c>
      <c r="E18726" s="14">
        <f>SUMIFS(Movimientos!F:F,Movimientos!B:B,Productos!A18726,Movimientos!D:D,$E$1)</f>
        <v>0</v>
      </c>
      <c r="F18726" s="17">
        <f t="shared" si="584"/>
        <v>0</v>
      </c>
      <c r="G18726" s="14">
        <v>1</v>
      </c>
      <c r="H18726" s="15" t="str">
        <f t="shared" si="585"/>
        <v>Realizar Pedido</v>
      </c>
    </row>
    <row r="18727" spans="1:8" x14ac:dyDescent="0.25">
      <c r="A18727" s="3">
        <v>7468999188711</v>
      </c>
      <c r="B18727" s="11" t="s">
        <v>18320</v>
      </c>
      <c r="C18727" s="16"/>
      <c r="D18727" s="15">
        <f>SUMIFS(Movimientos!F:F,Movimientos!B:B,Productos!A18727,Movimientos!D:D,$D$1)</f>
        <v>0</v>
      </c>
      <c r="E18727" s="14">
        <f>SUMIFS(Movimientos!F:F,Movimientos!B:B,Productos!A18727,Movimientos!D:D,$E$1)</f>
        <v>0</v>
      </c>
      <c r="F18727" s="17">
        <f t="shared" si="584"/>
        <v>0</v>
      </c>
      <c r="G18727" s="14">
        <v>1</v>
      </c>
      <c r="H18727" s="15" t="str">
        <f t="shared" si="585"/>
        <v>Realizar Pedido</v>
      </c>
    </row>
    <row r="18728" spans="1:8" x14ac:dyDescent="0.25">
      <c r="A18728" s="3">
        <v>7410031540056</v>
      </c>
      <c r="B18728" s="11" t="s">
        <v>18321</v>
      </c>
      <c r="C18728" s="16"/>
      <c r="D18728" s="15">
        <f>SUMIFS(Movimientos!F:F,Movimientos!B:B,Productos!A18728,Movimientos!D:D,$D$1)</f>
        <v>0</v>
      </c>
      <c r="E18728" s="14">
        <f>SUMIFS(Movimientos!F:F,Movimientos!B:B,Productos!A18728,Movimientos!D:D,$E$1)</f>
        <v>0</v>
      </c>
      <c r="F18728" s="17">
        <f t="shared" si="584"/>
        <v>0</v>
      </c>
      <c r="G18728" s="14">
        <v>1</v>
      </c>
      <c r="H18728" s="15" t="str">
        <f t="shared" si="585"/>
        <v>Realizar Pedido</v>
      </c>
    </row>
    <row r="18729" spans="1:8" x14ac:dyDescent="0.25">
      <c r="A18729" s="3">
        <v>7594001451648</v>
      </c>
      <c r="B18729" s="11" t="s">
        <v>18322</v>
      </c>
      <c r="C18729" s="16"/>
      <c r="D18729" s="15">
        <f>SUMIFS(Movimientos!F:F,Movimientos!B:B,Productos!A18729,Movimientos!D:D,$D$1)</f>
        <v>0</v>
      </c>
      <c r="E18729" s="14">
        <f>SUMIFS(Movimientos!F:F,Movimientos!B:B,Productos!A18729,Movimientos!D:D,$E$1)</f>
        <v>0</v>
      </c>
      <c r="F18729" s="17">
        <f t="shared" si="584"/>
        <v>0</v>
      </c>
      <c r="G18729" s="14">
        <v>1</v>
      </c>
      <c r="H18729" s="15" t="str">
        <f t="shared" si="585"/>
        <v>Realizar Pedido</v>
      </c>
    </row>
    <row r="18730" spans="1:8" x14ac:dyDescent="0.25">
      <c r="A18730" s="3">
        <v>100540001</v>
      </c>
      <c r="B18730" s="11" t="s">
        <v>18323</v>
      </c>
      <c r="C18730" s="16"/>
      <c r="D18730" s="15">
        <f>SUMIFS(Movimientos!F:F,Movimientos!B:B,Productos!A18730,Movimientos!D:D,$D$1)</f>
        <v>0</v>
      </c>
      <c r="E18730" s="14">
        <f>SUMIFS(Movimientos!F:F,Movimientos!B:B,Productos!A18730,Movimientos!D:D,$E$1)</f>
        <v>0</v>
      </c>
      <c r="F18730" s="17">
        <f t="shared" si="584"/>
        <v>0</v>
      </c>
      <c r="G18730" s="14">
        <v>1</v>
      </c>
      <c r="H18730" s="15" t="str">
        <f t="shared" si="585"/>
        <v>Realizar Pedido</v>
      </c>
    </row>
    <row r="18731" spans="1:8" x14ac:dyDescent="0.25">
      <c r="A18731" s="3">
        <v>7410031540223</v>
      </c>
      <c r="B18731" s="11" t="s">
        <v>18324</v>
      </c>
      <c r="C18731" s="16"/>
      <c r="D18731" s="15">
        <f>SUMIFS(Movimientos!F:F,Movimientos!B:B,Productos!A18731,Movimientos!D:D,$D$1)</f>
        <v>0</v>
      </c>
      <c r="E18731" s="14">
        <f>SUMIFS(Movimientos!F:F,Movimientos!B:B,Productos!A18731,Movimientos!D:D,$E$1)</f>
        <v>0</v>
      </c>
      <c r="F18731" s="17">
        <f t="shared" si="584"/>
        <v>0</v>
      </c>
      <c r="G18731" s="14">
        <v>1</v>
      </c>
      <c r="H18731" s="15" t="str">
        <f t="shared" si="585"/>
        <v>Realizar Pedido</v>
      </c>
    </row>
    <row r="18732" spans="1:8" x14ac:dyDescent="0.25">
      <c r="A18732" s="3">
        <v>7410031540100</v>
      </c>
      <c r="B18732" s="11" t="s">
        <v>18325</v>
      </c>
      <c r="C18732" s="16"/>
      <c r="D18732" s="15">
        <f>SUMIFS(Movimientos!F:F,Movimientos!B:B,Productos!A18732,Movimientos!D:D,$D$1)</f>
        <v>0</v>
      </c>
      <c r="E18732" s="14">
        <f>SUMIFS(Movimientos!F:F,Movimientos!B:B,Productos!A18732,Movimientos!D:D,$E$1)</f>
        <v>0</v>
      </c>
      <c r="F18732" s="17">
        <f t="shared" si="584"/>
        <v>0</v>
      </c>
      <c r="G18732" s="14">
        <v>1</v>
      </c>
      <c r="H18732" s="15" t="str">
        <f t="shared" si="585"/>
        <v>Realizar Pedido</v>
      </c>
    </row>
    <row r="18733" spans="1:8" x14ac:dyDescent="0.25">
      <c r="A18733" s="3">
        <v>7592368000653</v>
      </c>
      <c r="B18733" s="11" t="s">
        <v>18326</v>
      </c>
      <c r="C18733" s="16"/>
      <c r="D18733" s="15">
        <f>SUMIFS(Movimientos!F:F,Movimientos!B:B,Productos!A18733,Movimientos!D:D,$D$1)</f>
        <v>0</v>
      </c>
      <c r="E18733" s="14">
        <f>SUMIFS(Movimientos!F:F,Movimientos!B:B,Productos!A18733,Movimientos!D:D,$E$1)</f>
        <v>0</v>
      </c>
      <c r="F18733" s="17">
        <f t="shared" si="584"/>
        <v>0</v>
      </c>
      <c r="G18733" s="14">
        <v>1</v>
      </c>
      <c r="H18733" s="15" t="str">
        <f t="shared" si="585"/>
        <v>Realizar Pedido</v>
      </c>
    </row>
    <row r="18734" spans="1:8" x14ac:dyDescent="0.25">
      <c r="A18734" s="3">
        <v>7592637002234</v>
      </c>
      <c r="B18734" s="11" t="s">
        <v>18327</v>
      </c>
      <c r="C18734" s="16"/>
      <c r="D18734" s="15">
        <f>SUMIFS(Movimientos!F:F,Movimientos!B:B,Productos!A18734,Movimientos!D:D,$D$1)</f>
        <v>0</v>
      </c>
      <c r="E18734" s="14">
        <f>SUMIFS(Movimientos!F:F,Movimientos!B:B,Productos!A18734,Movimientos!D:D,$E$1)</f>
        <v>0</v>
      </c>
      <c r="F18734" s="17">
        <f t="shared" si="584"/>
        <v>0</v>
      </c>
      <c r="G18734" s="14">
        <v>1</v>
      </c>
      <c r="H18734" s="15" t="str">
        <f t="shared" si="585"/>
        <v>Realizar Pedido</v>
      </c>
    </row>
    <row r="18735" spans="1:8" x14ac:dyDescent="0.25">
      <c r="A18735" s="3">
        <v>7591125278823</v>
      </c>
      <c r="B18735" s="11" t="s">
        <v>18328</v>
      </c>
      <c r="C18735" s="16"/>
      <c r="D18735" s="15">
        <f>SUMIFS(Movimientos!F:F,Movimientos!B:B,Productos!A18735,Movimientos!D:D,$D$1)</f>
        <v>0</v>
      </c>
      <c r="E18735" s="14">
        <f>SUMIFS(Movimientos!F:F,Movimientos!B:B,Productos!A18735,Movimientos!D:D,$E$1)</f>
        <v>0</v>
      </c>
      <c r="F18735" s="17">
        <f t="shared" si="584"/>
        <v>0</v>
      </c>
      <c r="G18735" s="14">
        <v>1</v>
      </c>
      <c r="H18735" s="15" t="str">
        <f t="shared" si="585"/>
        <v>Realizar Pedido</v>
      </c>
    </row>
    <row r="18736" spans="1:8" x14ac:dyDescent="0.25">
      <c r="A18736" s="3">
        <v>75901363</v>
      </c>
      <c r="B18736" s="11" t="s">
        <v>18329</v>
      </c>
      <c r="C18736" s="16"/>
      <c r="D18736" s="15">
        <f>SUMIFS(Movimientos!F:F,Movimientos!B:B,Productos!A18736,Movimientos!D:D,$D$1)</f>
        <v>0</v>
      </c>
      <c r="E18736" s="14">
        <f>SUMIFS(Movimientos!F:F,Movimientos!B:B,Productos!A18736,Movimientos!D:D,$E$1)</f>
        <v>0</v>
      </c>
      <c r="F18736" s="17">
        <f t="shared" si="584"/>
        <v>0</v>
      </c>
      <c r="G18736" s="14">
        <v>1</v>
      </c>
      <c r="H18736" s="15" t="str">
        <f t="shared" si="585"/>
        <v>Realizar Pedido</v>
      </c>
    </row>
    <row r="18737" spans="1:8" x14ac:dyDescent="0.25">
      <c r="A18737" s="3">
        <v>75901356</v>
      </c>
      <c r="B18737" s="11" t="s">
        <v>18330</v>
      </c>
      <c r="C18737" s="16"/>
      <c r="D18737" s="15">
        <f>SUMIFS(Movimientos!F:F,Movimientos!B:B,Productos!A18737,Movimientos!D:D,$D$1)</f>
        <v>0</v>
      </c>
      <c r="E18737" s="14">
        <f>SUMIFS(Movimientos!F:F,Movimientos!B:B,Productos!A18737,Movimientos!D:D,$E$1)</f>
        <v>0</v>
      </c>
      <c r="F18737" s="17">
        <f t="shared" si="584"/>
        <v>0</v>
      </c>
      <c r="G18737" s="14">
        <v>1</v>
      </c>
      <c r="H18737" s="15" t="str">
        <f t="shared" si="585"/>
        <v>Realizar Pedido</v>
      </c>
    </row>
    <row r="18738" spans="1:8" x14ac:dyDescent="0.25">
      <c r="A18738" s="3">
        <v>7410031540032</v>
      </c>
      <c r="B18738" s="11" t="s">
        <v>18331</v>
      </c>
      <c r="C18738" s="16"/>
      <c r="D18738" s="15">
        <f>SUMIFS(Movimientos!F:F,Movimientos!B:B,Productos!A18738,Movimientos!D:D,$D$1)</f>
        <v>0</v>
      </c>
      <c r="E18738" s="14">
        <f>SUMIFS(Movimientos!F:F,Movimientos!B:B,Productos!A18738,Movimientos!D:D,$E$1)</f>
        <v>0</v>
      </c>
      <c r="F18738" s="17">
        <f t="shared" si="584"/>
        <v>0</v>
      </c>
      <c r="G18738" s="14">
        <v>1</v>
      </c>
      <c r="H18738" s="15" t="str">
        <f t="shared" si="585"/>
        <v>Realizar Pedido</v>
      </c>
    </row>
    <row r="18739" spans="1:8" x14ac:dyDescent="0.25">
      <c r="A18739" s="3">
        <v>10040018</v>
      </c>
      <c r="B18739" s="11" t="s">
        <v>18332</v>
      </c>
      <c r="C18739" s="16"/>
      <c r="D18739" s="15">
        <f>SUMIFS(Movimientos!F:F,Movimientos!B:B,Productos!A18739,Movimientos!D:D,$D$1)</f>
        <v>0</v>
      </c>
      <c r="E18739" s="14">
        <f>SUMIFS(Movimientos!F:F,Movimientos!B:B,Productos!A18739,Movimientos!D:D,$E$1)</f>
        <v>0</v>
      </c>
      <c r="F18739" s="17">
        <f t="shared" si="584"/>
        <v>0</v>
      </c>
      <c r="G18739" s="14">
        <v>1</v>
      </c>
      <c r="H18739" s="15" t="str">
        <f t="shared" si="585"/>
        <v>Realizar Pedido</v>
      </c>
    </row>
    <row r="18740" spans="1:8" x14ac:dyDescent="0.25">
      <c r="A18740" s="3">
        <v>10040032</v>
      </c>
      <c r="B18740" s="11" t="s">
        <v>18333</v>
      </c>
      <c r="C18740" s="16"/>
      <c r="D18740" s="15">
        <f>SUMIFS(Movimientos!F:F,Movimientos!B:B,Productos!A18740,Movimientos!D:D,$D$1)</f>
        <v>0</v>
      </c>
      <c r="E18740" s="14">
        <f>SUMIFS(Movimientos!F:F,Movimientos!B:B,Productos!A18740,Movimientos!D:D,$E$1)</f>
        <v>0</v>
      </c>
      <c r="F18740" s="17">
        <f t="shared" si="584"/>
        <v>0</v>
      </c>
      <c r="G18740" s="14">
        <v>1</v>
      </c>
      <c r="H18740" s="15" t="str">
        <f t="shared" si="585"/>
        <v>Realizar Pedido</v>
      </c>
    </row>
    <row r="18741" spans="1:8" x14ac:dyDescent="0.25">
      <c r="A18741" s="3">
        <v>25061963</v>
      </c>
      <c r="B18741" s="11" t="s">
        <v>18334</v>
      </c>
      <c r="C18741" s="16"/>
      <c r="D18741" s="15">
        <f>SUMIFS(Movimientos!F:F,Movimientos!B:B,Productos!A18741,Movimientos!D:D,$D$1)</f>
        <v>0</v>
      </c>
      <c r="E18741" s="14">
        <f>SUMIFS(Movimientos!F:F,Movimientos!B:B,Productos!A18741,Movimientos!D:D,$E$1)</f>
        <v>0</v>
      </c>
      <c r="F18741" s="17">
        <f t="shared" si="584"/>
        <v>0</v>
      </c>
      <c r="G18741" s="14">
        <v>1</v>
      </c>
      <c r="H18741" s="15" t="str">
        <f t="shared" si="585"/>
        <v>Realizar Pedido</v>
      </c>
    </row>
    <row r="18742" spans="1:8" x14ac:dyDescent="0.25">
      <c r="A18742" s="3">
        <v>8902501011818</v>
      </c>
      <c r="B18742" s="11" t="s">
        <v>18335</v>
      </c>
      <c r="C18742" s="16"/>
      <c r="D18742" s="15">
        <f>SUMIFS(Movimientos!F:F,Movimientos!B:B,Productos!A18742,Movimientos!D:D,$D$1)</f>
        <v>0</v>
      </c>
      <c r="E18742" s="14">
        <f>SUMIFS(Movimientos!F:F,Movimientos!B:B,Productos!A18742,Movimientos!D:D,$E$1)</f>
        <v>0</v>
      </c>
      <c r="F18742" s="17">
        <f t="shared" si="584"/>
        <v>0</v>
      </c>
      <c r="G18742" s="14">
        <v>1</v>
      </c>
      <c r="H18742" s="15" t="str">
        <f t="shared" si="585"/>
        <v>Realizar Pedido</v>
      </c>
    </row>
    <row r="18743" spans="1:8" x14ac:dyDescent="0.25">
      <c r="A18743" s="2">
        <v>7591196000446</v>
      </c>
      <c r="B18743" s="12" t="s">
        <v>18336</v>
      </c>
      <c r="C18743" s="16"/>
      <c r="D18743" s="15">
        <f>SUMIFS(Movimientos!F:F,Movimientos!B:B,Productos!A18743,Movimientos!D:D,$D$1)</f>
        <v>0</v>
      </c>
      <c r="E18743" s="14">
        <f>SUMIFS(Movimientos!F:F,Movimientos!B:B,Productos!A18743,Movimientos!D:D,$E$1)</f>
        <v>0</v>
      </c>
      <c r="F18743" s="17">
        <f t="shared" si="584"/>
        <v>0</v>
      </c>
      <c r="G18743" s="14">
        <v>1</v>
      </c>
      <c r="H18743" s="15" t="str">
        <f t="shared" si="585"/>
        <v>Realizar Pedido</v>
      </c>
    </row>
    <row r="18744" spans="1:8" x14ac:dyDescent="0.25">
      <c r="A18744" s="3">
        <v>7591196000453</v>
      </c>
      <c r="B18744" s="11" t="s">
        <v>18337</v>
      </c>
      <c r="C18744" s="16"/>
      <c r="D18744" s="15">
        <f>SUMIFS(Movimientos!F:F,Movimientos!B:B,Productos!A18744,Movimientos!D:D,$D$1)</f>
        <v>0</v>
      </c>
      <c r="E18744" s="14">
        <f>SUMIFS(Movimientos!F:F,Movimientos!B:B,Productos!A18744,Movimientos!D:D,$E$1)</f>
        <v>0</v>
      </c>
      <c r="F18744" s="17">
        <f t="shared" si="584"/>
        <v>0</v>
      </c>
      <c r="G18744" s="14">
        <v>1</v>
      </c>
      <c r="H18744" s="15" t="str">
        <f t="shared" si="585"/>
        <v>Realizar Pedido</v>
      </c>
    </row>
    <row r="18745" spans="1:8" x14ac:dyDescent="0.25">
      <c r="A18745" s="3">
        <v>7591147018940</v>
      </c>
      <c r="B18745" s="11" t="s">
        <v>18338</v>
      </c>
      <c r="C18745" s="16"/>
      <c r="D18745" s="15">
        <f>SUMIFS(Movimientos!F:F,Movimientos!B:B,Productos!A18745,Movimientos!D:D,$D$1)</f>
        <v>0</v>
      </c>
      <c r="E18745" s="14">
        <f>SUMIFS(Movimientos!F:F,Movimientos!B:B,Productos!A18745,Movimientos!D:D,$E$1)</f>
        <v>0</v>
      </c>
      <c r="F18745" s="17">
        <f t="shared" si="584"/>
        <v>0</v>
      </c>
      <c r="G18745" s="14">
        <v>1</v>
      </c>
      <c r="H18745" s="15" t="str">
        <f t="shared" si="585"/>
        <v>Realizar Pedido</v>
      </c>
    </row>
    <row r="18746" spans="1:8" x14ac:dyDescent="0.25">
      <c r="A18746" s="3">
        <v>7591147212256</v>
      </c>
      <c r="B18746" s="11" t="s">
        <v>18339</v>
      </c>
      <c r="C18746" s="16"/>
      <c r="D18746" s="15">
        <f>SUMIFS(Movimientos!F:F,Movimientos!B:B,Productos!A18746,Movimientos!D:D,$D$1)</f>
        <v>0</v>
      </c>
      <c r="E18746" s="14">
        <f>SUMIFS(Movimientos!F:F,Movimientos!B:B,Productos!A18746,Movimientos!D:D,$E$1)</f>
        <v>0</v>
      </c>
      <c r="F18746" s="17">
        <f t="shared" si="584"/>
        <v>0</v>
      </c>
      <c r="G18746" s="14">
        <v>1</v>
      </c>
      <c r="H18746" s="15" t="str">
        <f t="shared" si="585"/>
        <v>Realizar Pedido</v>
      </c>
    </row>
    <row r="18747" spans="1:8" x14ac:dyDescent="0.25">
      <c r="A18747" s="2">
        <v>47113096124</v>
      </c>
      <c r="B18747" s="12" t="s">
        <v>18340</v>
      </c>
      <c r="C18747" s="16"/>
      <c r="D18747" s="15">
        <f>SUMIFS(Movimientos!F:F,Movimientos!B:B,Productos!A18747,Movimientos!D:D,$D$1)</f>
        <v>0</v>
      </c>
      <c r="E18747" s="14">
        <f>SUMIFS(Movimientos!F:F,Movimientos!B:B,Productos!A18747,Movimientos!D:D,$E$1)</f>
        <v>0</v>
      </c>
      <c r="F18747" s="17">
        <f t="shared" si="584"/>
        <v>0</v>
      </c>
      <c r="G18747" s="14">
        <v>1</v>
      </c>
      <c r="H18747" s="15" t="str">
        <f t="shared" si="585"/>
        <v>Realizar Pedido</v>
      </c>
    </row>
    <row r="18748" spans="1:8" x14ac:dyDescent="0.25">
      <c r="A18748" s="2">
        <v>47113096049</v>
      </c>
      <c r="B18748" s="12" t="s">
        <v>18341</v>
      </c>
      <c r="C18748" s="16"/>
      <c r="D18748" s="15">
        <f>SUMIFS(Movimientos!F:F,Movimientos!B:B,Productos!A18748,Movimientos!D:D,$D$1)</f>
        <v>0</v>
      </c>
      <c r="E18748" s="14">
        <f>SUMIFS(Movimientos!F:F,Movimientos!B:B,Productos!A18748,Movimientos!D:D,$E$1)</f>
        <v>0</v>
      </c>
      <c r="F18748" s="17">
        <f t="shared" si="584"/>
        <v>0</v>
      </c>
      <c r="G18748" s="14">
        <v>1</v>
      </c>
      <c r="H18748" s="15" t="str">
        <f t="shared" si="585"/>
        <v>Realizar Pedido</v>
      </c>
    </row>
    <row r="18749" spans="1:8" x14ac:dyDescent="0.25">
      <c r="A18749" s="3">
        <v>7591062018629</v>
      </c>
      <c r="B18749" s="11" t="s">
        <v>18342</v>
      </c>
      <c r="C18749" s="16"/>
      <c r="D18749" s="15">
        <f>SUMIFS(Movimientos!F:F,Movimientos!B:B,Productos!A18749,Movimientos!D:D,$D$1)</f>
        <v>0</v>
      </c>
      <c r="E18749" s="14">
        <f>SUMIFS(Movimientos!F:F,Movimientos!B:B,Productos!A18749,Movimientos!D:D,$E$1)</f>
        <v>0</v>
      </c>
      <c r="F18749" s="17">
        <f t="shared" si="584"/>
        <v>0</v>
      </c>
      <c r="G18749" s="14">
        <v>1</v>
      </c>
      <c r="H18749" s="15" t="str">
        <f t="shared" si="585"/>
        <v>Realizar Pedido</v>
      </c>
    </row>
    <row r="18750" spans="1:8" x14ac:dyDescent="0.25">
      <c r="A18750" s="3">
        <v>7591196000460</v>
      </c>
      <c r="B18750" s="11" t="s">
        <v>18343</v>
      </c>
      <c r="C18750" s="16"/>
      <c r="D18750" s="15">
        <f>SUMIFS(Movimientos!F:F,Movimientos!B:B,Productos!A18750,Movimientos!D:D,$D$1)</f>
        <v>0</v>
      </c>
      <c r="E18750" s="14">
        <f>SUMIFS(Movimientos!F:F,Movimientos!B:B,Productos!A18750,Movimientos!D:D,$E$1)</f>
        <v>0</v>
      </c>
      <c r="F18750" s="17">
        <f t="shared" si="584"/>
        <v>0</v>
      </c>
      <c r="G18750" s="14">
        <v>1</v>
      </c>
      <c r="H18750" s="15" t="str">
        <f t="shared" si="585"/>
        <v>Realizar Pedido</v>
      </c>
    </row>
    <row r="18751" spans="1:8" x14ac:dyDescent="0.25">
      <c r="A18751" s="3">
        <v>7591196002105</v>
      </c>
      <c r="B18751" s="11" t="s">
        <v>18344</v>
      </c>
      <c r="C18751" s="16"/>
      <c r="D18751" s="15">
        <f>SUMIFS(Movimientos!F:F,Movimientos!B:B,Productos!A18751,Movimientos!D:D,$D$1)</f>
        <v>0</v>
      </c>
      <c r="E18751" s="14">
        <f>SUMIFS(Movimientos!F:F,Movimientos!B:B,Productos!A18751,Movimientos!D:D,$E$1)</f>
        <v>0</v>
      </c>
      <c r="F18751" s="17">
        <f t="shared" si="584"/>
        <v>0</v>
      </c>
      <c r="G18751" s="14">
        <v>1</v>
      </c>
      <c r="H18751" s="15" t="str">
        <f t="shared" si="585"/>
        <v>Realizar Pedido</v>
      </c>
    </row>
    <row r="18752" spans="1:8" x14ac:dyDescent="0.25">
      <c r="A18752" s="3">
        <v>7591257002419</v>
      </c>
      <c r="B18752" s="11" t="s">
        <v>18345</v>
      </c>
      <c r="C18752" s="16"/>
      <c r="D18752" s="15">
        <f>SUMIFS(Movimientos!F:F,Movimientos!B:B,Productos!A18752,Movimientos!D:D,$D$1)</f>
        <v>0</v>
      </c>
      <c r="E18752" s="14">
        <f>SUMIFS(Movimientos!F:F,Movimientos!B:B,Productos!A18752,Movimientos!D:D,$E$1)</f>
        <v>0</v>
      </c>
      <c r="F18752" s="17">
        <f t="shared" si="584"/>
        <v>0</v>
      </c>
      <c r="G18752" s="14">
        <v>1</v>
      </c>
      <c r="H18752" s="15" t="str">
        <f t="shared" si="585"/>
        <v>Realizar Pedido</v>
      </c>
    </row>
    <row r="18753" spans="1:8" x14ac:dyDescent="0.25">
      <c r="A18753" s="3">
        <v>7591257014474</v>
      </c>
      <c r="B18753" s="11" t="s">
        <v>18346</v>
      </c>
      <c r="C18753" s="16"/>
      <c r="D18753" s="15">
        <f>SUMIFS(Movimientos!F:F,Movimientos!B:B,Productos!A18753,Movimientos!D:D,$D$1)</f>
        <v>0</v>
      </c>
      <c r="E18753" s="14">
        <f>SUMIFS(Movimientos!F:F,Movimientos!B:B,Productos!A18753,Movimientos!D:D,$E$1)</f>
        <v>0</v>
      </c>
      <c r="F18753" s="17">
        <f t="shared" si="584"/>
        <v>0</v>
      </c>
      <c r="G18753" s="14">
        <v>1</v>
      </c>
      <c r="H18753" s="15" t="str">
        <f t="shared" si="585"/>
        <v>Realizar Pedido</v>
      </c>
    </row>
    <row r="18754" spans="1:8" x14ac:dyDescent="0.25">
      <c r="A18754" s="2">
        <v>7591044102391</v>
      </c>
      <c r="B18754" s="12" t="s">
        <v>18347</v>
      </c>
      <c r="C18754" s="16"/>
      <c r="D18754" s="15">
        <f>SUMIFS(Movimientos!F:F,Movimientos!B:B,Productos!A18754,Movimientos!D:D,$D$1)</f>
        <v>0</v>
      </c>
      <c r="E18754" s="14">
        <f>SUMIFS(Movimientos!F:F,Movimientos!B:B,Productos!A18754,Movimientos!D:D,$E$1)</f>
        <v>0</v>
      </c>
      <c r="F18754" s="17">
        <f t="shared" si="584"/>
        <v>0</v>
      </c>
      <c r="G18754" s="14">
        <v>1</v>
      </c>
      <c r="H18754" s="15" t="str">
        <f t="shared" si="585"/>
        <v>Realizar Pedido</v>
      </c>
    </row>
    <row r="18755" spans="1:8" x14ac:dyDescent="0.25">
      <c r="A18755" s="3">
        <v>25061693</v>
      </c>
      <c r="B18755" s="11" t="s">
        <v>18348</v>
      </c>
      <c r="C18755" s="16"/>
      <c r="D18755" s="15">
        <f>SUMIFS(Movimientos!F:F,Movimientos!B:B,Productos!A18755,Movimientos!D:D,$D$1)</f>
        <v>0</v>
      </c>
      <c r="E18755" s="14">
        <f>SUMIFS(Movimientos!F:F,Movimientos!B:B,Productos!A18755,Movimientos!D:D,$E$1)</f>
        <v>0</v>
      </c>
      <c r="F18755" s="17">
        <f t="shared" ref="F18755:F18818" si="586">D18755-E18755</f>
        <v>0</v>
      </c>
      <c r="G18755" s="14">
        <v>1</v>
      </c>
      <c r="H18755" s="15" t="str">
        <f t="shared" ref="H18755:H18818" si="587">IF(F18755&lt;G18755,"Realizar Pedido","")</f>
        <v>Realizar Pedido</v>
      </c>
    </row>
    <row r="18756" spans="1:8" x14ac:dyDescent="0.25">
      <c r="A18756" s="3">
        <v>10040001</v>
      </c>
      <c r="B18756" s="11" t="s">
        <v>18349</v>
      </c>
      <c r="C18756" s="16"/>
      <c r="D18756" s="15">
        <f>SUMIFS(Movimientos!F:F,Movimientos!B:B,Productos!A18756,Movimientos!D:D,$D$1)</f>
        <v>0</v>
      </c>
      <c r="E18756" s="14">
        <f>SUMIFS(Movimientos!F:F,Movimientos!B:B,Productos!A18756,Movimientos!D:D,$E$1)</f>
        <v>0</v>
      </c>
      <c r="F18756" s="17">
        <f t="shared" si="586"/>
        <v>0</v>
      </c>
      <c r="G18756" s="14">
        <v>1</v>
      </c>
      <c r="H18756" s="15" t="str">
        <f t="shared" si="587"/>
        <v>Realizar Pedido</v>
      </c>
    </row>
    <row r="18757" spans="1:8" x14ac:dyDescent="0.25">
      <c r="A18757" s="3">
        <v>7591075000918</v>
      </c>
      <c r="B18757" s="11" t="s">
        <v>18350</v>
      </c>
      <c r="C18757" s="16"/>
      <c r="D18757" s="15">
        <f>SUMIFS(Movimientos!F:F,Movimientos!B:B,Productos!A18757,Movimientos!D:D,$D$1)</f>
        <v>0</v>
      </c>
      <c r="E18757" s="14">
        <f>SUMIFS(Movimientos!F:F,Movimientos!B:B,Productos!A18757,Movimientos!D:D,$E$1)</f>
        <v>0</v>
      </c>
      <c r="F18757" s="17">
        <f t="shared" si="586"/>
        <v>0</v>
      </c>
      <c r="G18757" s="14">
        <v>1</v>
      </c>
      <c r="H18757" s="15" t="str">
        <f t="shared" si="587"/>
        <v>Realizar Pedido</v>
      </c>
    </row>
    <row r="18758" spans="1:8" x14ac:dyDescent="0.25">
      <c r="A18758" s="3">
        <v>677683066656</v>
      </c>
      <c r="B18758" s="11" t="s">
        <v>18351</v>
      </c>
      <c r="C18758" s="16"/>
      <c r="D18758" s="15">
        <f>SUMIFS(Movimientos!F:F,Movimientos!B:B,Productos!A18758,Movimientos!D:D,$D$1)</f>
        <v>0</v>
      </c>
      <c r="E18758" s="14">
        <f>SUMIFS(Movimientos!F:F,Movimientos!B:B,Productos!A18758,Movimientos!D:D,$E$1)</f>
        <v>0</v>
      </c>
      <c r="F18758" s="17">
        <f t="shared" si="586"/>
        <v>0</v>
      </c>
      <c r="G18758" s="14">
        <v>1</v>
      </c>
      <c r="H18758" s="15" t="str">
        <f t="shared" si="587"/>
        <v>Realizar Pedido</v>
      </c>
    </row>
    <row r="18759" spans="1:8" x14ac:dyDescent="0.25">
      <c r="A18759" s="3">
        <v>7706263013742</v>
      </c>
      <c r="B18759" s="11" t="s">
        <v>18352</v>
      </c>
      <c r="C18759" s="16"/>
      <c r="D18759" s="15">
        <f>SUMIFS(Movimientos!F:F,Movimientos!B:B,Productos!A18759,Movimientos!D:D,$D$1)</f>
        <v>0</v>
      </c>
      <c r="E18759" s="14">
        <f>SUMIFS(Movimientos!F:F,Movimientos!B:B,Productos!A18759,Movimientos!D:D,$E$1)</f>
        <v>0</v>
      </c>
      <c r="F18759" s="17">
        <f t="shared" si="586"/>
        <v>0</v>
      </c>
      <c r="G18759" s="14">
        <v>1</v>
      </c>
      <c r="H18759" s="15" t="str">
        <f t="shared" si="587"/>
        <v>Realizar Pedido</v>
      </c>
    </row>
    <row r="18760" spans="1:8" x14ac:dyDescent="0.25">
      <c r="A18760" s="3">
        <v>1996</v>
      </c>
      <c r="B18760" s="11" t="s">
        <v>18353</v>
      </c>
      <c r="C18760" s="16"/>
      <c r="D18760" s="15">
        <f>SUMIFS(Movimientos!F:F,Movimientos!B:B,Productos!A18760,Movimientos!D:D,$D$1)</f>
        <v>0</v>
      </c>
      <c r="E18760" s="14">
        <f>SUMIFS(Movimientos!F:F,Movimientos!B:B,Productos!A18760,Movimientos!D:D,$E$1)</f>
        <v>0</v>
      </c>
      <c r="F18760" s="17">
        <f t="shared" si="586"/>
        <v>0</v>
      </c>
      <c r="G18760" s="14">
        <v>1</v>
      </c>
      <c r="H18760" s="15" t="str">
        <f t="shared" si="587"/>
        <v>Realizar Pedido</v>
      </c>
    </row>
    <row r="18761" spans="1:8" x14ac:dyDescent="0.25">
      <c r="A18761" s="3" t="s">
        <v>18354</v>
      </c>
      <c r="B18761" s="11" t="s">
        <v>18355</v>
      </c>
      <c r="C18761" s="16"/>
      <c r="D18761" s="15">
        <f>SUMIFS(Movimientos!F:F,Movimientos!B:B,Productos!A18761,Movimientos!D:D,$D$1)</f>
        <v>0</v>
      </c>
      <c r="E18761" s="14">
        <f>SUMIFS(Movimientos!F:F,Movimientos!B:B,Productos!A18761,Movimientos!D:D,$E$1)</f>
        <v>0</v>
      </c>
      <c r="F18761" s="17">
        <f t="shared" si="586"/>
        <v>0</v>
      </c>
      <c r="G18761" s="14">
        <v>1</v>
      </c>
      <c r="H18761" s="15" t="str">
        <f t="shared" si="587"/>
        <v>Realizar Pedido</v>
      </c>
    </row>
    <row r="18762" spans="1:8" x14ac:dyDescent="0.25">
      <c r="A18762" s="3" t="s">
        <v>18356</v>
      </c>
      <c r="B18762" s="11" t="s">
        <v>18355</v>
      </c>
      <c r="C18762" s="16"/>
      <c r="D18762" s="15">
        <f>SUMIFS(Movimientos!F:F,Movimientos!B:B,Productos!A18762,Movimientos!D:D,$D$1)</f>
        <v>0</v>
      </c>
      <c r="E18762" s="14">
        <f>SUMIFS(Movimientos!F:F,Movimientos!B:B,Productos!A18762,Movimientos!D:D,$E$1)</f>
        <v>0</v>
      </c>
      <c r="F18762" s="17">
        <f t="shared" si="586"/>
        <v>0</v>
      </c>
      <c r="G18762" s="14">
        <v>1</v>
      </c>
      <c r="H18762" s="15" t="str">
        <f t="shared" si="587"/>
        <v>Realizar Pedido</v>
      </c>
    </row>
    <row r="18763" spans="1:8" x14ac:dyDescent="0.25">
      <c r="A18763" s="3">
        <v>7591616001114</v>
      </c>
      <c r="B18763" s="11" t="s">
        <v>18357</v>
      </c>
      <c r="C18763" s="16"/>
      <c r="D18763" s="15">
        <f>SUMIFS(Movimientos!F:F,Movimientos!B:B,Productos!A18763,Movimientos!D:D,$D$1)</f>
        <v>0</v>
      </c>
      <c r="E18763" s="14">
        <f>SUMIFS(Movimientos!F:F,Movimientos!B:B,Productos!A18763,Movimientos!D:D,$E$1)</f>
        <v>0</v>
      </c>
      <c r="F18763" s="17">
        <f t="shared" si="586"/>
        <v>0</v>
      </c>
      <c r="G18763" s="14">
        <v>1</v>
      </c>
      <c r="H18763" s="15" t="str">
        <f t="shared" si="587"/>
        <v>Realizar Pedido</v>
      </c>
    </row>
    <row r="18764" spans="1:8" x14ac:dyDescent="0.25">
      <c r="A18764" s="2">
        <v>7592637002623</v>
      </c>
      <c r="B18764" s="12" t="s">
        <v>18358</v>
      </c>
      <c r="C18764" s="16"/>
      <c r="D18764" s="15">
        <f>SUMIFS(Movimientos!F:F,Movimientos!B:B,Productos!A18764,Movimientos!D:D,$D$1)</f>
        <v>0</v>
      </c>
      <c r="E18764" s="14">
        <f>SUMIFS(Movimientos!F:F,Movimientos!B:B,Productos!A18764,Movimientos!D:D,$E$1)</f>
        <v>0</v>
      </c>
      <c r="F18764" s="17">
        <f t="shared" si="586"/>
        <v>0</v>
      </c>
      <c r="G18764" s="14">
        <v>1</v>
      </c>
      <c r="H18764" s="15" t="str">
        <f t="shared" si="587"/>
        <v>Realizar Pedido</v>
      </c>
    </row>
    <row r="18765" spans="1:8" x14ac:dyDescent="0.25">
      <c r="A18765" s="3">
        <v>270229</v>
      </c>
      <c r="B18765" s="11" t="s">
        <v>18359</v>
      </c>
      <c r="C18765" s="16"/>
      <c r="D18765" s="15">
        <f>SUMIFS(Movimientos!F:F,Movimientos!B:B,Productos!A18765,Movimientos!D:D,$D$1)</f>
        <v>0</v>
      </c>
      <c r="E18765" s="14">
        <f>SUMIFS(Movimientos!F:F,Movimientos!B:B,Productos!A18765,Movimientos!D:D,$E$1)</f>
        <v>0</v>
      </c>
      <c r="F18765" s="17">
        <f t="shared" si="586"/>
        <v>0</v>
      </c>
      <c r="G18765" s="14">
        <v>1</v>
      </c>
      <c r="H18765" s="15" t="str">
        <f t="shared" si="587"/>
        <v>Realizar Pedido</v>
      </c>
    </row>
    <row r="18766" spans="1:8" x14ac:dyDescent="0.25">
      <c r="A18766" s="3">
        <v>7594001451631</v>
      </c>
      <c r="B18766" s="11" t="s">
        <v>18360</v>
      </c>
      <c r="C18766" s="16"/>
      <c r="D18766" s="15">
        <f>SUMIFS(Movimientos!F:F,Movimientos!B:B,Productos!A18766,Movimientos!D:D,$D$1)</f>
        <v>0</v>
      </c>
      <c r="E18766" s="14">
        <f>SUMIFS(Movimientos!F:F,Movimientos!B:B,Productos!A18766,Movimientos!D:D,$E$1)</f>
        <v>0</v>
      </c>
      <c r="F18766" s="17">
        <f t="shared" si="586"/>
        <v>0</v>
      </c>
      <c r="G18766" s="14">
        <v>1</v>
      </c>
      <c r="H18766" s="15" t="str">
        <f t="shared" si="587"/>
        <v>Realizar Pedido</v>
      </c>
    </row>
    <row r="18767" spans="1:8" x14ac:dyDescent="0.25">
      <c r="A18767" s="3">
        <v>7591547001078</v>
      </c>
      <c r="B18767" s="11" t="s">
        <v>18361</v>
      </c>
      <c r="C18767" s="16"/>
      <c r="D18767" s="15">
        <f>SUMIFS(Movimientos!F:F,Movimientos!B:B,Productos!A18767,Movimientos!D:D,$D$1)</f>
        <v>0</v>
      </c>
      <c r="E18767" s="14">
        <f>SUMIFS(Movimientos!F:F,Movimientos!B:B,Productos!A18767,Movimientos!D:D,$E$1)</f>
        <v>0</v>
      </c>
      <c r="F18767" s="17">
        <f t="shared" si="586"/>
        <v>0</v>
      </c>
      <c r="G18767" s="14">
        <v>1</v>
      </c>
      <c r="H18767" s="15" t="str">
        <f t="shared" si="587"/>
        <v>Realizar Pedido</v>
      </c>
    </row>
    <row r="18768" spans="1:8" x14ac:dyDescent="0.25">
      <c r="A18768" s="3">
        <v>8902344257213</v>
      </c>
      <c r="B18768" s="11" t="s">
        <v>18362</v>
      </c>
      <c r="C18768" s="16"/>
      <c r="D18768" s="15">
        <f>SUMIFS(Movimientos!F:F,Movimientos!B:B,Productos!A18768,Movimientos!D:D,$D$1)</f>
        <v>0</v>
      </c>
      <c r="E18768" s="14">
        <f>SUMIFS(Movimientos!F:F,Movimientos!B:B,Productos!A18768,Movimientos!D:D,$E$1)</f>
        <v>0</v>
      </c>
      <c r="F18768" s="17">
        <f t="shared" si="586"/>
        <v>0</v>
      </c>
      <c r="G18768" s="14">
        <v>1</v>
      </c>
      <c r="H18768" s="15" t="str">
        <f t="shared" si="587"/>
        <v>Realizar Pedido</v>
      </c>
    </row>
    <row r="18769" spans="1:8" x14ac:dyDescent="0.25">
      <c r="A18769" s="2">
        <v>7592637002647</v>
      </c>
      <c r="B18769" s="12" t="s">
        <v>18363</v>
      </c>
      <c r="C18769" s="16"/>
      <c r="D18769" s="15">
        <f>SUMIFS(Movimientos!F:F,Movimientos!B:B,Productos!A18769,Movimientos!D:D,$D$1)</f>
        <v>0</v>
      </c>
      <c r="E18769" s="14">
        <f>SUMIFS(Movimientos!F:F,Movimientos!B:B,Productos!A18769,Movimientos!D:D,$E$1)</f>
        <v>0</v>
      </c>
      <c r="F18769" s="17">
        <f t="shared" si="586"/>
        <v>0</v>
      </c>
      <c r="G18769" s="14">
        <v>1</v>
      </c>
      <c r="H18769" s="15" t="str">
        <f t="shared" si="587"/>
        <v>Realizar Pedido</v>
      </c>
    </row>
    <row r="18770" spans="1:8" x14ac:dyDescent="0.25">
      <c r="A18770" s="3">
        <v>8500003620325</v>
      </c>
      <c r="B18770" s="11" t="s">
        <v>18364</v>
      </c>
      <c r="C18770" s="16"/>
      <c r="D18770" s="15">
        <f>SUMIFS(Movimientos!F:F,Movimientos!B:B,Productos!A18770,Movimientos!D:D,$D$1)</f>
        <v>0</v>
      </c>
      <c r="E18770" s="14">
        <f>SUMIFS(Movimientos!F:F,Movimientos!B:B,Productos!A18770,Movimientos!D:D,$E$1)</f>
        <v>0</v>
      </c>
      <c r="F18770" s="17">
        <f t="shared" si="586"/>
        <v>0</v>
      </c>
      <c r="G18770" s="14">
        <v>1</v>
      </c>
      <c r="H18770" s="15" t="str">
        <f t="shared" si="587"/>
        <v>Realizar Pedido</v>
      </c>
    </row>
    <row r="18771" spans="1:8" x14ac:dyDescent="0.25">
      <c r="A18771" s="3">
        <v>7592637005037</v>
      </c>
      <c r="B18771" s="11" t="s">
        <v>18365</v>
      </c>
      <c r="C18771" s="16"/>
      <c r="D18771" s="15">
        <f>SUMIFS(Movimientos!F:F,Movimientos!B:B,Productos!A18771,Movimientos!D:D,$D$1)</f>
        <v>0</v>
      </c>
      <c r="E18771" s="14">
        <f>SUMIFS(Movimientos!F:F,Movimientos!B:B,Productos!A18771,Movimientos!D:D,$E$1)</f>
        <v>0</v>
      </c>
      <c r="F18771" s="17">
        <f t="shared" si="586"/>
        <v>0</v>
      </c>
      <c r="G18771" s="14">
        <v>1</v>
      </c>
      <c r="H18771" s="15" t="str">
        <f t="shared" si="587"/>
        <v>Realizar Pedido</v>
      </c>
    </row>
    <row r="18772" spans="1:8" x14ac:dyDescent="0.25">
      <c r="A18772" s="3">
        <v>7410031540001</v>
      </c>
      <c r="B18772" s="11" t="s">
        <v>18366</v>
      </c>
      <c r="C18772" s="16"/>
      <c r="D18772" s="15">
        <f>SUMIFS(Movimientos!F:F,Movimientos!B:B,Productos!A18772,Movimientos!D:D,$D$1)</f>
        <v>0</v>
      </c>
      <c r="E18772" s="14">
        <f>SUMIFS(Movimientos!F:F,Movimientos!B:B,Productos!A18772,Movimientos!D:D,$E$1)</f>
        <v>0</v>
      </c>
      <c r="F18772" s="17">
        <f t="shared" si="586"/>
        <v>0</v>
      </c>
      <c r="G18772" s="14">
        <v>1</v>
      </c>
      <c r="H18772" s="15" t="str">
        <f t="shared" si="587"/>
        <v>Realizar Pedido</v>
      </c>
    </row>
    <row r="18773" spans="1:8" x14ac:dyDescent="0.25">
      <c r="A18773" s="3">
        <v>10040025</v>
      </c>
      <c r="B18773" s="11" t="s">
        <v>18367</v>
      </c>
      <c r="C18773" s="16"/>
      <c r="D18773" s="15">
        <f>SUMIFS(Movimientos!F:F,Movimientos!B:B,Productos!A18773,Movimientos!D:D,$D$1)</f>
        <v>0</v>
      </c>
      <c r="E18773" s="14">
        <f>SUMIFS(Movimientos!F:F,Movimientos!B:B,Productos!A18773,Movimientos!D:D,$E$1)</f>
        <v>0</v>
      </c>
      <c r="F18773" s="17">
        <f t="shared" si="586"/>
        <v>0</v>
      </c>
      <c r="G18773" s="14">
        <v>1</v>
      </c>
      <c r="H18773" s="15" t="str">
        <f t="shared" si="587"/>
        <v>Realizar Pedido</v>
      </c>
    </row>
    <row r="18774" spans="1:8" x14ac:dyDescent="0.25">
      <c r="A18774" s="3">
        <v>7410031540568</v>
      </c>
      <c r="B18774" s="11" t="s">
        <v>18368</v>
      </c>
      <c r="C18774" s="16"/>
      <c r="D18774" s="15">
        <f>SUMIFS(Movimientos!F:F,Movimientos!B:B,Productos!A18774,Movimientos!D:D,$D$1)</f>
        <v>0</v>
      </c>
      <c r="E18774" s="14">
        <f>SUMIFS(Movimientos!F:F,Movimientos!B:B,Productos!A18774,Movimientos!D:D,$E$1)</f>
        <v>0</v>
      </c>
      <c r="F18774" s="17">
        <f t="shared" si="586"/>
        <v>0</v>
      </c>
      <c r="G18774" s="14">
        <v>1</v>
      </c>
      <c r="H18774" s="15" t="str">
        <f t="shared" si="587"/>
        <v>Realizar Pedido</v>
      </c>
    </row>
    <row r="18775" spans="1:8" x14ac:dyDescent="0.25">
      <c r="A18775" s="3">
        <v>7410031540025</v>
      </c>
      <c r="B18775" s="11" t="s">
        <v>18369</v>
      </c>
      <c r="C18775" s="16"/>
      <c r="D18775" s="15">
        <f>SUMIFS(Movimientos!F:F,Movimientos!B:B,Productos!A18775,Movimientos!D:D,$D$1)</f>
        <v>0</v>
      </c>
      <c r="E18775" s="14">
        <f>SUMIFS(Movimientos!F:F,Movimientos!B:B,Productos!A18775,Movimientos!D:D,$E$1)</f>
        <v>0</v>
      </c>
      <c r="F18775" s="17">
        <f t="shared" si="586"/>
        <v>0</v>
      </c>
      <c r="G18775" s="14">
        <v>1</v>
      </c>
      <c r="H18775" s="15" t="str">
        <f t="shared" si="587"/>
        <v>Realizar Pedido</v>
      </c>
    </row>
    <row r="18776" spans="1:8" x14ac:dyDescent="0.25">
      <c r="A18776" s="3">
        <v>25062007</v>
      </c>
      <c r="B18776" s="11" t="s">
        <v>18370</v>
      </c>
      <c r="C18776" s="16"/>
      <c r="D18776" s="15">
        <f>SUMIFS(Movimientos!F:F,Movimientos!B:B,Productos!A18776,Movimientos!D:D,$D$1)</f>
        <v>0</v>
      </c>
      <c r="E18776" s="14">
        <f>SUMIFS(Movimientos!F:F,Movimientos!B:B,Productos!A18776,Movimientos!D:D,$E$1)</f>
        <v>0</v>
      </c>
      <c r="F18776" s="17">
        <f t="shared" si="586"/>
        <v>0</v>
      </c>
      <c r="G18776" s="14">
        <v>1</v>
      </c>
      <c r="H18776" s="15" t="str">
        <f t="shared" si="587"/>
        <v>Realizar Pedido</v>
      </c>
    </row>
    <row r="18777" spans="1:8" x14ac:dyDescent="0.25">
      <c r="A18777" s="3">
        <v>25061970</v>
      </c>
      <c r="B18777" s="11" t="s">
        <v>18370</v>
      </c>
      <c r="C18777" s="16"/>
      <c r="D18777" s="15">
        <f>SUMIFS(Movimientos!F:F,Movimientos!B:B,Productos!A18777,Movimientos!D:D,$D$1)</f>
        <v>0</v>
      </c>
      <c r="E18777" s="14">
        <f>SUMIFS(Movimientos!F:F,Movimientos!B:B,Productos!A18777,Movimientos!D:D,$E$1)</f>
        <v>0</v>
      </c>
      <c r="F18777" s="17">
        <f t="shared" si="586"/>
        <v>0</v>
      </c>
      <c r="G18777" s="14">
        <v>1</v>
      </c>
      <c r="H18777" s="15" t="str">
        <f t="shared" si="587"/>
        <v>Realizar Pedido</v>
      </c>
    </row>
    <row r="18778" spans="1:8" x14ac:dyDescent="0.25">
      <c r="A18778" s="3">
        <v>1975</v>
      </c>
      <c r="B18778" s="11" t="s">
        <v>18371</v>
      </c>
      <c r="C18778" s="16"/>
      <c r="D18778" s="15">
        <f>SUMIFS(Movimientos!F:F,Movimientos!B:B,Productos!A18778,Movimientos!D:D,$D$1)</f>
        <v>0</v>
      </c>
      <c r="E18778" s="14">
        <f>SUMIFS(Movimientos!F:F,Movimientos!B:B,Productos!A18778,Movimientos!D:D,$E$1)</f>
        <v>0</v>
      </c>
      <c r="F18778" s="17">
        <f t="shared" si="586"/>
        <v>0</v>
      </c>
      <c r="G18778" s="14">
        <v>1</v>
      </c>
      <c r="H18778" s="15" t="str">
        <f t="shared" si="587"/>
        <v>Realizar Pedido</v>
      </c>
    </row>
    <row r="18779" spans="1:8" x14ac:dyDescent="0.25">
      <c r="A18779" s="2">
        <v>7592637001312</v>
      </c>
      <c r="B18779" s="12" t="s">
        <v>18372</v>
      </c>
      <c r="C18779" s="16"/>
      <c r="D18779" s="15">
        <f>SUMIFS(Movimientos!F:F,Movimientos!B:B,Productos!A18779,Movimientos!D:D,$D$1)</f>
        <v>0</v>
      </c>
      <c r="E18779" s="14">
        <f>SUMIFS(Movimientos!F:F,Movimientos!B:B,Productos!A18779,Movimientos!D:D,$E$1)</f>
        <v>0</v>
      </c>
      <c r="F18779" s="17">
        <f t="shared" si="586"/>
        <v>0</v>
      </c>
      <c r="G18779" s="14">
        <v>1</v>
      </c>
      <c r="H18779" s="15" t="str">
        <f t="shared" si="587"/>
        <v>Realizar Pedido</v>
      </c>
    </row>
    <row r="18780" spans="1:8" x14ac:dyDescent="0.25">
      <c r="A18780" s="3">
        <v>7592637001121</v>
      </c>
      <c r="B18780" s="11" t="s">
        <v>18373</v>
      </c>
      <c r="C18780" s="16"/>
      <c r="D18780" s="15">
        <f>SUMIFS(Movimientos!F:F,Movimientos!B:B,Productos!A18780,Movimientos!D:D,$D$1)</f>
        <v>0</v>
      </c>
      <c r="E18780" s="14">
        <f>SUMIFS(Movimientos!F:F,Movimientos!B:B,Productos!A18780,Movimientos!D:D,$E$1)</f>
        <v>0</v>
      </c>
      <c r="F18780" s="17">
        <f t="shared" si="586"/>
        <v>0</v>
      </c>
      <c r="G18780" s="14">
        <v>1</v>
      </c>
      <c r="H18780" s="15" t="str">
        <f t="shared" si="587"/>
        <v>Realizar Pedido</v>
      </c>
    </row>
    <row r="18781" spans="1:8" x14ac:dyDescent="0.25">
      <c r="A18781" s="3">
        <v>7592637001329</v>
      </c>
      <c r="B18781" s="11" t="s">
        <v>18374</v>
      </c>
      <c r="C18781" s="16"/>
      <c r="D18781" s="15">
        <f>SUMIFS(Movimientos!F:F,Movimientos!B:B,Productos!A18781,Movimientos!D:D,$D$1)</f>
        <v>0</v>
      </c>
      <c r="E18781" s="14">
        <f>SUMIFS(Movimientos!F:F,Movimientos!B:B,Productos!A18781,Movimientos!D:D,$E$1)</f>
        <v>0</v>
      </c>
      <c r="F18781" s="17">
        <f t="shared" si="586"/>
        <v>0</v>
      </c>
      <c r="G18781" s="14">
        <v>1</v>
      </c>
      <c r="H18781" s="15" t="str">
        <f t="shared" si="587"/>
        <v>Realizar Pedido</v>
      </c>
    </row>
    <row r="18782" spans="1:8" x14ac:dyDescent="0.25">
      <c r="A18782" s="3">
        <v>7410031540254</v>
      </c>
      <c r="B18782" s="11" t="s">
        <v>18375</v>
      </c>
      <c r="C18782" s="16"/>
      <c r="D18782" s="15">
        <f>SUMIFS(Movimientos!F:F,Movimientos!B:B,Productos!A18782,Movimientos!D:D,$D$1)</f>
        <v>0</v>
      </c>
      <c r="E18782" s="14">
        <f>SUMIFS(Movimientos!F:F,Movimientos!B:B,Productos!A18782,Movimientos!D:D,$E$1)</f>
        <v>0</v>
      </c>
      <c r="F18782" s="17">
        <f t="shared" si="586"/>
        <v>0</v>
      </c>
      <c r="G18782" s="14">
        <v>1</v>
      </c>
      <c r="H18782" s="15" t="str">
        <f t="shared" si="587"/>
        <v>Realizar Pedido</v>
      </c>
    </row>
    <row r="18783" spans="1:8" x14ac:dyDescent="0.25">
      <c r="A18783" s="3">
        <v>7410031540407</v>
      </c>
      <c r="B18783" s="11" t="s">
        <v>18376</v>
      </c>
      <c r="C18783" s="16"/>
      <c r="D18783" s="15">
        <f>SUMIFS(Movimientos!F:F,Movimientos!B:B,Productos!A18783,Movimientos!D:D,$D$1)</f>
        <v>0</v>
      </c>
      <c r="E18783" s="14">
        <f>SUMIFS(Movimientos!F:F,Movimientos!B:B,Productos!A18783,Movimientos!D:D,$E$1)</f>
        <v>0</v>
      </c>
      <c r="F18783" s="17">
        <f t="shared" si="586"/>
        <v>0</v>
      </c>
      <c r="G18783" s="14">
        <v>1</v>
      </c>
      <c r="H18783" s="15" t="str">
        <f t="shared" si="587"/>
        <v>Realizar Pedido</v>
      </c>
    </row>
    <row r="18784" spans="1:8" x14ac:dyDescent="0.25">
      <c r="A18784" s="2">
        <v>7592637002630</v>
      </c>
      <c r="B18784" s="12" t="s">
        <v>18377</v>
      </c>
      <c r="C18784" s="16"/>
      <c r="D18784" s="15">
        <f>SUMIFS(Movimientos!F:F,Movimientos!B:B,Productos!A18784,Movimientos!D:D,$D$1)</f>
        <v>0</v>
      </c>
      <c r="E18784" s="14">
        <f>SUMIFS(Movimientos!F:F,Movimientos!B:B,Productos!A18784,Movimientos!D:D,$E$1)</f>
        <v>0</v>
      </c>
      <c r="F18784" s="17">
        <f t="shared" si="586"/>
        <v>0</v>
      </c>
      <c r="G18784" s="14">
        <v>1</v>
      </c>
      <c r="H18784" s="15" t="str">
        <f t="shared" si="587"/>
        <v>Realizar Pedido</v>
      </c>
    </row>
    <row r="18785" spans="1:8" x14ac:dyDescent="0.25">
      <c r="A18785" s="3">
        <v>7592637005051</v>
      </c>
      <c r="B18785" s="11" t="s">
        <v>18378</v>
      </c>
      <c r="C18785" s="16"/>
      <c r="D18785" s="15">
        <f>SUMIFS(Movimientos!F:F,Movimientos!B:B,Productos!A18785,Movimientos!D:D,$D$1)</f>
        <v>0</v>
      </c>
      <c r="E18785" s="14">
        <f>SUMIFS(Movimientos!F:F,Movimientos!B:B,Productos!A18785,Movimientos!D:D,$E$1)</f>
        <v>0</v>
      </c>
      <c r="F18785" s="17">
        <f t="shared" si="586"/>
        <v>0</v>
      </c>
      <c r="G18785" s="14">
        <v>1</v>
      </c>
      <c r="H18785" s="15" t="str">
        <f t="shared" si="587"/>
        <v>Realizar Pedido</v>
      </c>
    </row>
    <row r="18786" spans="1:8" x14ac:dyDescent="0.25">
      <c r="A18786" s="3">
        <v>7592637005044</v>
      </c>
      <c r="B18786" s="11" t="s">
        <v>18379</v>
      </c>
      <c r="C18786" s="16"/>
      <c r="D18786" s="15">
        <f>SUMIFS(Movimientos!F:F,Movimientos!B:B,Productos!A18786,Movimientos!D:D,$D$1)</f>
        <v>0</v>
      </c>
      <c r="E18786" s="14">
        <f>SUMIFS(Movimientos!F:F,Movimientos!B:B,Productos!A18786,Movimientos!D:D,$E$1)</f>
        <v>0</v>
      </c>
      <c r="F18786" s="17">
        <f t="shared" si="586"/>
        <v>0</v>
      </c>
      <c r="G18786" s="14">
        <v>1</v>
      </c>
      <c r="H18786" s="15" t="str">
        <f t="shared" si="587"/>
        <v>Realizar Pedido</v>
      </c>
    </row>
    <row r="18787" spans="1:8" x14ac:dyDescent="0.25">
      <c r="A18787" s="3">
        <v>7703153008178</v>
      </c>
      <c r="B18787" s="11" t="s">
        <v>18380</v>
      </c>
      <c r="C18787" s="16"/>
      <c r="D18787" s="15">
        <f>SUMIFS(Movimientos!F:F,Movimientos!B:B,Productos!A18787,Movimientos!D:D,$D$1)</f>
        <v>0</v>
      </c>
      <c r="E18787" s="14">
        <f>SUMIFS(Movimientos!F:F,Movimientos!B:B,Productos!A18787,Movimientos!D:D,$E$1)</f>
        <v>0</v>
      </c>
      <c r="F18787" s="17">
        <f t="shared" si="586"/>
        <v>0</v>
      </c>
      <c r="G18787" s="14">
        <v>1</v>
      </c>
      <c r="H18787" s="15" t="str">
        <f t="shared" si="587"/>
        <v>Realizar Pedido</v>
      </c>
    </row>
    <row r="18788" spans="1:8" x14ac:dyDescent="0.25">
      <c r="A18788" s="3">
        <v>7592637001145</v>
      </c>
      <c r="B18788" s="11" t="s">
        <v>18381</v>
      </c>
      <c r="C18788" s="16"/>
      <c r="D18788" s="15">
        <f>SUMIFS(Movimientos!F:F,Movimientos!B:B,Productos!A18788,Movimientos!D:D,$D$1)</f>
        <v>0</v>
      </c>
      <c r="E18788" s="14">
        <f>SUMIFS(Movimientos!F:F,Movimientos!B:B,Productos!A18788,Movimientos!D:D,$E$1)</f>
        <v>0</v>
      </c>
      <c r="F18788" s="17">
        <f t="shared" si="586"/>
        <v>0</v>
      </c>
      <c r="G18788" s="14">
        <v>1</v>
      </c>
      <c r="H18788" s="15" t="str">
        <f t="shared" si="587"/>
        <v>Realizar Pedido</v>
      </c>
    </row>
    <row r="18789" spans="1:8" x14ac:dyDescent="0.25">
      <c r="A18789" s="2">
        <v>300090834098</v>
      </c>
      <c r="B18789" s="12" t="s">
        <v>18382</v>
      </c>
      <c r="C18789" s="16"/>
      <c r="D18789" s="15">
        <f>SUMIFS(Movimientos!F:F,Movimientos!B:B,Productos!A18789,Movimientos!D:D,$D$1)</f>
        <v>0</v>
      </c>
      <c r="E18789" s="14">
        <f>SUMIFS(Movimientos!F:F,Movimientos!B:B,Productos!A18789,Movimientos!D:D,$E$1)</f>
        <v>0</v>
      </c>
      <c r="F18789" s="17">
        <f t="shared" si="586"/>
        <v>0</v>
      </c>
      <c r="G18789" s="14">
        <v>1</v>
      </c>
      <c r="H18789" s="15" t="str">
        <f t="shared" si="587"/>
        <v>Realizar Pedido</v>
      </c>
    </row>
    <row r="18790" spans="1:8" x14ac:dyDescent="0.25">
      <c r="A18790" s="3">
        <v>7591257002587</v>
      </c>
      <c r="B18790" s="11" t="s">
        <v>18383</v>
      </c>
      <c r="C18790" s="16"/>
      <c r="D18790" s="15">
        <f>SUMIFS(Movimientos!F:F,Movimientos!B:B,Productos!A18790,Movimientos!D:D,$D$1)</f>
        <v>0</v>
      </c>
      <c r="E18790" s="14">
        <f>SUMIFS(Movimientos!F:F,Movimientos!B:B,Productos!A18790,Movimientos!D:D,$E$1)</f>
        <v>0</v>
      </c>
      <c r="F18790" s="17">
        <f t="shared" si="586"/>
        <v>0</v>
      </c>
      <c r="G18790" s="14">
        <v>1</v>
      </c>
      <c r="H18790" s="15" t="str">
        <f t="shared" si="587"/>
        <v>Realizar Pedido</v>
      </c>
    </row>
    <row r="18791" spans="1:8" x14ac:dyDescent="0.25">
      <c r="A18791" s="3">
        <v>300090834012</v>
      </c>
      <c r="B18791" s="11" t="s">
        <v>18384</v>
      </c>
      <c r="C18791" s="16"/>
      <c r="D18791" s="15">
        <f>SUMIFS(Movimientos!F:F,Movimientos!B:B,Productos!A18791,Movimientos!D:D,$D$1)</f>
        <v>0</v>
      </c>
      <c r="E18791" s="14">
        <f>SUMIFS(Movimientos!F:F,Movimientos!B:B,Productos!A18791,Movimientos!D:D,$E$1)</f>
        <v>0</v>
      </c>
      <c r="F18791" s="17">
        <f t="shared" si="586"/>
        <v>0</v>
      </c>
      <c r="G18791" s="14">
        <v>1</v>
      </c>
      <c r="H18791" s="15" t="str">
        <f t="shared" si="587"/>
        <v>Realizar Pedido</v>
      </c>
    </row>
    <row r="18792" spans="1:8" x14ac:dyDescent="0.25">
      <c r="A18792" s="2">
        <v>300090778019</v>
      </c>
      <c r="B18792" s="12" t="s">
        <v>18385</v>
      </c>
      <c r="C18792" s="16"/>
      <c r="D18792" s="15">
        <f>SUMIFS(Movimientos!F:F,Movimientos!B:B,Productos!A18792,Movimientos!D:D,$D$1)</f>
        <v>0</v>
      </c>
      <c r="E18792" s="14">
        <f>SUMIFS(Movimientos!F:F,Movimientos!B:B,Productos!A18792,Movimientos!D:D,$E$1)</f>
        <v>0</v>
      </c>
      <c r="F18792" s="17">
        <f t="shared" si="586"/>
        <v>0</v>
      </c>
      <c r="G18792" s="14">
        <v>1</v>
      </c>
      <c r="H18792" s="15" t="str">
        <f t="shared" si="587"/>
        <v>Realizar Pedido</v>
      </c>
    </row>
    <row r="18793" spans="1:8" x14ac:dyDescent="0.25">
      <c r="A18793" s="3">
        <v>300090776015</v>
      </c>
      <c r="B18793" s="11" t="s">
        <v>18386</v>
      </c>
      <c r="C18793" s="16"/>
      <c r="D18793" s="15">
        <f>SUMIFS(Movimientos!F:F,Movimientos!B:B,Productos!A18793,Movimientos!D:D,$D$1)</f>
        <v>0</v>
      </c>
      <c r="E18793" s="14">
        <f>SUMIFS(Movimientos!F:F,Movimientos!B:B,Productos!A18793,Movimientos!D:D,$E$1)</f>
        <v>0</v>
      </c>
      <c r="F18793" s="17">
        <f t="shared" si="586"/>
        <v>0</v>
      </c>
      <c r="G18793" s="14">
        <v>1</v>
      </c>
      <c r="H18793" s="15" t="str">
        <f t="shared" si="587"/>
        <v>Realizar Pedido</v>
      </c>
    </row>
    <row r="18794" spans="1:8" x14ac:dyDescent="0.25">
      <c r="A18794" s="3">
        <v>7501406814008</v>
      </c>
      <c r="B18794" s="11" t="s">
        <v>18387</v>
      </c>
      <c r="C18794" s="16"/>
      <c r="D18794" s="15">
        <f>SUMIFS(Movimientos!F:F,Movimientos!B:B,Productos!A18794,Movimientos!D:D,$D$1)</f>
        <v>0</v>
      </c>
      <c r="E18794" s="14">
        <f>SUMIFS(Movimientos!F:F,Movimientos!B:B,Productos!A18794,Movimientos!D:D,$E$1)</f>
        <v>0</v>
      </c>
      <c r="F18794" s="17">
        <f t="shared" si="586"/>
        <v>0</v>
      </c>
      <c r="G18794" s="14">
        <v>1</v>
      </c>
      <c r="H18794" s="15" t="str">
        <f t="shared" si="587"/>
        <v>Realizar Pedido</v>
      </c>
    </row>
    <row r="18795" spans="1:8" x14ac:dyDescent="0.25">
      <c r="A18795" s="3">
        <v>7592306000172</v>
      </c>
      <c r="B18795" s="11" t="s">
        <v>18388</v>
      </c>
      <c r="C18795" s="16"/>
      <c r="D18795" s="15">
        <f>SUMIFS(Movimientos!F:F,Movimientos!B:B,Productos!A18795,Movimientos!D:D,$D$1)</f>
        <v>0</v>
      </c>
      <c r="E18795" s="14">
        <f>SUMIFS(Movimientos!F:F,Movimientos!B:B,Productos!A18795,Movimientos!D:D,$E$1)</f>
        <v>0</v>
      </c>
      <c r="F18795" s="17">
        <f t="shared" si="586"/>
        <v>0</v>
      </c>
      <c r="G18795" s="14">
        <v>1</v>
      </c>
      <c r="H18795" s="15" t="str">
        <f t="shared" si="587"/>
        <v>Realizar Pedido</v>
      </c>
    </row>
    <row r="18796" spans="1:8" x14ac:dyDescent="0.25">
      <c r="A18796" s="3">
        <v>7592306000226</v>
      </c>
      <c r="B18796" s="11" t="s">
        <v>18389</v>
      </c>
      <c r="C18796" s="16"/>
      <c r="D18796" s="15">
        <f>SUMIFS(Movimientos!F:F,Movimientos!B:B,Productos!A18796,Movimientos!D:D,$D$1)</f>
        <v>0</v>
      </c>
      <c r="E18796" s="14">
        <f>SUMIFS(Movimientos!F:F,Movimientos!B:B,Productos!A18796,Movimientos!D:D,$E$1)</f>
        <v>0</v>
      </c>
      <c r="F18796" s="17">
        <f t="shared" si="586"/>
        <v>0</v>
      </c>
      <c r="G18796" s="14">
        <v>1</v>
      </c>
      <c r="H18796" s="15" t="str">
        <f t="shared" si="587"/>
        <v>Realizar Pedido</v>
      </c>
    </row>
    <row r="18797" spans="1:8" x14ac:dyDescent="0.25">
      <c r="A18797" s="3">
        <v>7592306000233</v>
      </c>
      <c r="B18797" s="11" t="s">
        <v>18390</v>
      </c>
      <c r="C18797" s="16"/>
      <c r="D18797" s="15">
        <f>SUMIFS(Movimientos!F:F,Movimientos!B:B,Productos!A18797,Movimientos!D:D,$D$1)</f>
        <v>0</v>
      </c>
      <c r="E18797" s="14">
        <f>SUMIFS(Movimientos!F:F,Movimientos!B:B,Productos!A18797,Movimientos!D:D,$E$1)</f>
        <v>0</v>
      </c>
      <c r="F18797" s="17">
        <f t="shared" si="586"/>
        <v>0</v>
      </c>
      <c r="G18797" s="14">
        <v>1</v>
      </c>
      <c r="H18797" s="15" t="str">
        <f t="shared" si="587"/>
        <v>Realizar Pedido</v>
      </c>
    </row>
    <row r="18798" spans="1:8" x14ac:dyDescent="0.25">
      <c r="A18798" s="3">
        <v>7592306000165</v>
      </c>
      <c r="B18798" s="11" t="s">
        <v>18391</v>
      </c>
      <c r="C18798" s="16"/>
      <c r="D18798" s="15">
        <f>SUMIFS(Movimientos!F:F,Movimientos!B:B,Productos!A18798,Movimientos!D:D,$D$1)</f>
        <v>0</v>
      </c>
      <c r="E18798" s="14">
        <f>SUMIFS(Movimientos!F:F,Movimientos!B:B,Productos!A18798,Movimientos!D:D,$E$1)</f>
        <v>0</v>
      </c>
      <c r="F18798" s="17">
        <f t="shared" si="586"/>
        <v>0</v>
      </c>
      <c r="G18798" s="14">
        <v>1</v>
      </c>
      <c r="H18798" s="15" t="str">
        <f t="shared" si="587"/>
        <v>Realizar Pedido</v>
      </c>
    </row>
    <row r="18799" spans="1:8" x14ac:dyDescent="0.25">
      <c r="A18799" s="3">
        <v>7591257014412</v>
      </c>
      <c r="B18799" s="11" t="s">
        <v>18392</v>
      </c>
      <c r="C18799" s="16"/>
      <c r="D18799" s="15">
        <f>SUMIFS(Movimientos!F:F,Movimientos!B:B,Productos!A18799,Movimientos!D:D,$D$1)</f>
        <v>0</v>
      </c>
      <c r="E18799" s="14">
        <f>SUMIFS(Movimientos!F:F,Movimientos!B:B,Productos!A18799,Movimientos!D:D,$E$1)</f>
        <v>0</v>
      </c>
      <c r="F18799" s="17">
        <f t="shared" si="586"/>
        <v>0</v>
      </c>
      <c r="G18799" s="14">
        <v>1</v>
      </c>
      <c r="H18799" s="15" t="str">
        <f t="shared" si="587"/>
        <v>Realizar Pedido</v>
      </c>
    </row>
    <row r="18800" spans="1:8" x14ac:dyDescent="0.25">
      <c r="A18800" s="3">
        <v>7591257002594</v>
      </c>
      <c r="B18800" s="11" t="s">
        <v>18393</v>
      </c>
      <c r="C18800" s="16"/>
      <c r="D18800" s="15">
        <f>SUMIFS(Movimientos!F:F,Movimientos!B:B,Productos!A18800,Movimientos!D:D,$D$1)</f>
        <v>0</v>
      </c>
      <c r="E18800" s="14">
        <f>SUMIFS(Movimientos!F:F,Movimientos!B:B,Productos!A18800,Movimientos!D:D,$E$1)</f>
        <v>0</v>
      </c>
      <c r="F18800" s="17">
        <f t="shared" si="586"/>
        <v>0</v>
      </c>
      <c r="G18800" s="14">
        <v>1</v>
      </c>
      <c r="H18800" s="15" t="str">
        <f t="shared" si="587"/>
        <v>Realizar Pedido</v>
      </c>
    </row>
    <row r="18801" spans="1:8" x14ac:dyDescent="0.25">
      <c r="A18801" s="3">
        <v>300090764029</v>
      </c>
      <c r="B18801" s="11" t="s">
        <v>18394</v>
      </c>
      <c r="C18801" s="16"/>
      <c r="D18801" s="15">
        <f>SUMIFS(Movimientos!F:F,Movimientos!B:B,Productos!A18801,Movimientos!D:D,$D$1)</f>
        <v>0</v>
      </c>
      <c r="E18801" s="14">
        <f>SUMIFS(Movimientos!F:F,Movimientos!B:B,Productos!A18801,Movimientos!D:D,$E$1)</f>
        <v>0</v>
      </c>
      <c r="F18801" s="17">
        <f t="shared" si="586"/>
        <v>0</v>
      </c>
      <c r="G18801" s="14">
        <v>1</v>
      </c>
      <c r="H18801" s="15" t="str">
        <f t="shared" si="587"/>
        <v>Realizar Pedido</v>
      </c>
    </row>
    <row r="18802" spans="1:8" x14ac:dyDescent="0.25">
      <c r="A18802" s="3">
        <v>7591257002426</v>
      </c>
      <c r="B18802" s="11" t="s">
        <v>18395</v>
      </c>
      <c r="C18802" s="16"/>
      <c r="D18802" s="15">
        <f>SUMIFS(Movimientos!F:F,Movimientos!B:B,Productos!A18802,Movimientos!D:D,$D$1)</f>
        <v>0</v>
      </c>
      <c r="E18802" s="14">
        <f>SUMIFS(Movimientos!F:F,Movimientos!B:B,Productos!A18802,Movimientos!D:D,$E$1)</f>
        <v>0</v>
      </c>
      <c r="F18802" s="17">
        <f t="shared" si="586"/>
        <v>0</v>
      </c>
      <c r="G18802" s="14">
        <v>1</v>
      </c>
      <c r="H18802" s="15" t="str">
        <f t="shared" si="587"/>
        <v>Realizar Pedido</v>
      </c>
    </row>
    <row r="18803" spans="1:8" x14ac:dyDescent="0.25">
      <c r="A18803" s="3">
        <v>7591257014436</v>
      </c>
      <c r="B18803" s="11" t="s">
        <v>18396</v>
      </c>
      <c r="C18803" s="16"/>
      <c r="D18803" s="15">
        <f>SUMIFS(Movimientos!F:F,Movimientos!B:B,Productos!A18803,Movimientos!D:D,$D$1)</f>
        <v>0</v>
      </c>
      <c r="E18803" s="14">
        <f>SUMIFS(Movimientos!F:F,Movimientos!B:B,Productos!A18803,Movimientos!D:D,$E$1)</f>
        <v>0</v>
      </c>
      <c r="F18803" s="17">
        <f t="shared" si="586"/>
        <v>0</v>
      </c>
      <c r="G18803" s="14">
        <v>1</v>
      </c>
      <c r="H18803" s="15" t="str">
        <f t="shared" si="587"/>
        <v>Realizar Pedido</v>
      </c>
    </row>
    <row r="18804" spans="1:8" x14ac:dyDescent="0.25">
      <c r="A18804" s="2">
        <v>300090911010</v>
      </c>
      <c r="B18804" s="12" t="s">
        <v>18397</v>
      </c>
      <c r="C18804" s="16"/>
      <c r="D18804" s="15">
        <f>SUMIFS(Movimientos!F:F,Movimientos!B:B,Productos!A18804,Movimientos!D:D,$D$1)</f>
        <v>0</v>
      </c>
      <c r="E18804" s="14">
        <f>SUMIFS(Movimientos!F:F,Movimientos!B:B,Productos!A18804,Movimientos!D:D,$E$1)</f>
        <v>0</v>
      </c>
      <c r="F18804" s="17">
        <f t="shared" si="586"/>
        <v>0</v>
      </c>
      <c r="G18804" s="14">
        <v>1</v>
      </c>
      <c r="H18804" s="15" t="str">
        <f t="shared" si="587"/>
        <v>Realizar Pedido</v>
      </c>
    </row>
    <row r="18805" spans="1:8" x14ac:dyDescent="0.25">
      <c r="A18805" s="3">
        <v>7591257014405</v>
      </c>
      <c r="B18805" s="11" t="s">
        <v>18398</v>
      </c>
      <c r="C18805" s="16"/>
      <c r="D18805" s="15">
        <f>SUMIFS(Movimientos!F:F,Movimientos!B:B,Productos!A18805,Movimientos!D:D,$D$1)</f>
        <v>0</v>
      </c>
      <c r="E18805" s="14">
        <f>SUMIFS(Movimientos!F:F,Movimientos!B:B,Productos!A18805,Movimientos!D:D,$E$1)</f>
        <v>0</v>
      </c>
      <c r="F18805" s="17">
        <f t="shared" si="586"/>
        <v>0</v>
      </c>
      <c r="G18805" s="14">
        <v>1</v>
      </c>
      <c r="H18805" s="15" t="str">
        <f t="shared" si="587"/>
        <v>Realizar Pedido</v>
      </c>
    </row>
    <row r="18806" spans="1:8" x14ac:dyDescent="0.25">
      <c r="A18806" s="3">
        <v>300090893019</v>
      </c>
      <c r="B18806" s="11" t="s">
        <v>18399</v>
      </c>
      <c r="C18806" s="16"/>
      <c r="D18806" s="15">
        <f>SUMIFS(Movimientos!F:F,Movimientos!B:B,Productos!A18806,Movimientos!D:D,$D$1)</f>
        <v>0</v>
      </c>
      <c r="E18806" s="14">
        <f>SUMIFS(Movimientos!F:F,Movimientos!B:B,Productos!A18806,Movimientos!D:D,$E$1)</f>
        <v>0</v>
      </c>
      <c r="F18806" s="17">
        <f t="shared" si="586"/>
        <v>0</v>
      </c>
      <c r="G18806" s="14">
        <v>1</v>
      </c>
      <c r="H18806" s="15" t="str">
        <f t="shared" si="587"/>
        <v>Realizar Pedido</v>
      </c>
    </row>
    <row r="18807" spans="1:8" x14ac:dyDescent="0.25">
      <c r="A18807" s="3">
        <v>7591257002433</v>
      </c>
      <c r="B18807" s="11" t="s">
        <v>18400</v>
      </c>
      <c r="C18807" s="16"/>
      <c r="D18807" s="15">
        <f>SUMIFS(Movimientos!F:F,Movimientos!B:B,Productos!A18807,Movimientos!D:D,$D$1)</f>
        <v>0</v>
      </c>
      <c r="E18807" s="14">
        <f>SUMIFS(Movimientos!F:F,Movimientos!B:B,Productos!A18807,Movimientos!D:D,$E$1)</f>
        <v>0</v>
      </c>
      <c r="F18807" s="17">
        <f t="shared" si="586"/>
        <v>0</v>
      </c>
      <c r="G18807" s="14">
        <v>1</v>
      </c>
      <c r="H18807" s="15" t="str">
        <f t="shared" si="587"/>
        <v>Realizar Pedido</v>
      </c>
    </row>
    <row r="18808" spans="1:8" x14ac:dyDescent="0.25">
      <c r="A18808" s="3">
        <v>7591257014429</v>
      </c>
      <c r="B18808" s="11" t="s">
        <v>18401</v>
      </c>
      <c r="C18808" s="16"/>
      <c r="D18808" s="15">
        <f>SUMIFS(Movimientos!F:F,Movimientos!B:B,Productos!A18808,Movimientos!D:D,$D$1)</f>
        <v>0</v>
      </c>
      <c r="E18808" s="14">
        <f>SUMIFS(Movimientos!F:F,Movimientos!B:B,Productos!A18808,Movimientos!D:D,$E$1)</f>
        <v>0</v>
      </c>
      <c r="F18808" s="17">
        <f t="shared" si="586"/>
        <v>0</v>
      </c>
      <c r="G18808" s="14">
        <v>1</v>
      </c>
      <c r="H18808" s="15" t="str">
        <f t="shared" si="587"/>
        <v>Realizar Pedido</v>
      </c>
    </row>
    <row r="18809" spans="1:8" x14ac:dyDescent="0.25">
      <c r="A18809" s="3">
        <v>7591257002600</v>
      </c>
      <c r="B18809" s="11" t="s">
        <v>18402</v>
      </c>
      <c r="C18809" s="16"/>
      <c r="D18809" s="15">
        <f>SUMIFS(Movimientos!F:F,Movimientos!B:B,Productos!A18809,Movimientos!D:D,$D$1)</f>
        <v>0</v>
      </c>
      <c r="E18809" s="14">
        <f>SUMIFS(Movimientos!F:F,Movimientos!B:B,Productos!A18809,Movimientos!D:D,$E$1)</f>
        <v>0</v>
      </c>
      <c r="F18809" s="17">
        <f t="shared" si="586"/>
        <v>0</v>
      </c>
      <c r="G18809" s="14">
        <v>1</v>
      </c>
      <c r="H18809" s="15" t="str">
        <f t="shared" si="587"/>
        <v>Realizar Pedido</v>
      </c>
    </row>
    <row r="18810" spans="1:8" x14ac:dyDescent="0.25">
      <c r="A18810" s="3">
        <v>300090887018</v>
      </c>
      <c r="B18810" s="11" t="s">
        <v>18403</v>
      </c>
      <c r="C18810" s="16"/>
      <c r="D18810" s="15">
        <f>SUMIFS(Movimientos!F:F,Movimientos!B:B,Productos!A18810,Movimientos!D:D,$D$1)</f>
        <v>0</v>
      </c>
      <c r="E18810" s="14">
        <f>SUMIFS(Movimientos!F:F,Movimientos!B:B,Productos!A18810,Movimientos!D:D,$E$1)</f>
        <v>0</v>
      </c>
      <c r="F18810" s="17">
        <f t="shared" si="586"/>
        <v>0</v>
      </c>
      <c r="G18810" s="14">
        <v>1</v>
      </c>
      <c r="H18810" s="15" t="str">
        <f t="shared" si="587"/>
        <v>Realizar Pedido</v>
      </c>
    </row>
    <row r="18811" spans="1:8" x14ac:dyDescent="0.25">
      <c r="A18811" s="3">
        <v>7592782000598</v>
      </c>
      <c r="B18811" s="11" t="s">
        <v>18404</v>
      </c>
      <c r="C18811" s="16"/>
      <c r="D18811" s="15">
        <f>SUMIFS(Movimientos!F:F,Movimientos!B:B,Productos!A18811,Movimientos!D:D,$D$1)</f>
        <v>0</v>
      </c>
      <c r="E18811" s="14">
        <f>SUMIFS(Movimientos!F:F,Movimientos!B:B,Productos!A18811,Movimientos!D:D,$E$1)</f>
        <v>0</v>
      </c>
      <c r="F18811" s="17">
        <f t="shared" si="586"/>
        <v>0</v>
      </c>
      <c r="G18811" s="14">
        <v>1</v>
      </c>
      <c r="H18811" s="15" t="str">
        <f t="shared" si="587"/>
        <v>Realizar Pedido</v>
      </c>
    </row>
    <row r="18812" spans="1:8" x14ac:dyDescent="0.25">
      <c r="A18812" s="3">
        <v>7592782000260</v>
      </c>
      <c r="B18812" s="11" t="s">
        <v>18405</v>
      </c>
      <c r="C18812" s="16"/>
      <c r="D18812" s="15">
        <f>SUMIFS(Movimientos!F:F,Movimientos!B:B,Productos!A18812,Movimientos!D:D,$D$1)</f>
        <v>0</v>
      </c>
      <c r="E18812" s="14">
        <f>SUMIFS(Movimientos!F:F,Movimientos!B:B,Productos!A18812,Movimientos!D:D,$E$1)</f>
        <v>0</v>
      </c>
      <c r="F18812" s="17">
        <f t="shared" si="586"/>
        <v>0</v>
      </c>
      <c r="G18812" s="14">
        <v>1</v>
      </c>
      <c r="H18812" s="15" t="str">
        <f t="shared" si="587"/>
        <v>Realizar Pedido</v>
      </c>
    </row>
    <row r="18813" spans="1:8" x14ac:dyDescent="0.25">
      <c r="A18813" s="3">
        <v>7592782000499</v>
      </c>
      <c r="B18813" s="11" t="s">
        <v>18406</v>
      </c>
      <c r="C18813" s="16"/>
      <c r="D18813" s="15">
        <f>SUMIFS(Movimientos!F:F,Movimientos!B:B,Productos!A18813,Movimientos!D:D,$D$1)</f>
        <v>0</v>
      </c>
      <c r="E18813" s="14">
        <f>SUMIFS(Movimientos!F:F,Movimientos!B:B,Productos!A18813,Movimientos!D:D,$E$1)</f>
        <v>0</v>
      </c>
      <c r="F18813" s="17">
        <f t="shared" si="586"/>
        <v>0</v>
      </c>
      <c r="G18813" s="14">
        <v>1</v>
      </c>
      <c r="H18813" s="15" t="str">
        <f t="shared" si="587"/>
        <v>Realizar Pedido</v>
      </c>
    </row>
    <row r="18814" spans="1:8" x14ac:dyDescent="0.25">
      <c r="A18814" s="3">
        <v>7333833325310</v>
      </c>
      <c r="B18814" s="11" t="s">
        <v>18407</v>
      </c>
      <c r="C18814" s="16"/>
      <c r="D18814" s="15">
        <f>SUMIFS(Movimientos!F:F,Movimientos!B:B,Productos!A18814,Movimientos!D:D,$D$1)</f>
        <v>0</v>
      </c>
      <c r="E18814" s="14">
        <f>SUMIFS(Movimientos!F:F,Movimientos!B:B,Productos!A18814,Movimientos!D:D,$E$1)</f>
        <v>0</v>
      </c>
      <c r="F18814" s="17">
        <f t="shared" si="586"/>
        <v>0</v>
      </c>
      <c r="G18814" s="14">
        <v>1</v>
      </c>
      <c r="H18814" s="15" t="str">
        <f t="shared" si="587"/>
        <v>Realizar Pedido</v>
      </c>
    </row>
    <row r="18815" spans="1:8" x14ac:dyDescent="0.25">
      <c r="A18815" s="3">
        <v>7591585116963</v>
      </c>
      <c r="B18815" s="11" t="s">
        <v>18408</v>
      </c>
      <c r="C18815" s="16"/>
      <c r="D18815" s="15">
        <f>SUMIFS(Movimientos!F:F,Movimientos!B:B,Productos!A18815,Movimientos!D:D,$D$1)</f>
        <v>0</v>
      </c>
      <c r="E18815" s="14">
        <f>SUMIFS(Movimientos!F:F,Movimientos!B:B,Productos!A18815,Movimientos!D:D,$E$1)</f>
        <v>0</v>
      </c>
      <c r="F18815" s="17">
        <f t="shared" si="586"/>
        <v>0</v>
      </c>
      <c r="G18815" s="14">
        <v>1</v>
      </c>
      <c r="H18815" s="15" t="str">
        <f t="shared" si="587"/>
        <v>Realizar Pedido</v>
      </c>
    </row>
    <row r="18816" spans="1:8" x14ac:dyDescent="0.25">
      <c r="A18816" s="3">
        <v>7591585216960</v>
      </c>
      <c r="B18816" s="11" t="s">
        <v>18409</v>
      </c>
      <c r="C18816" s="16"/>
      <c r="D18816" s="15">
        <f>SUMIFS(Movimientos!F:F,Movimientos!B:B,Productos!A18816,Movimientos!D:D,$D$1)</f>
        <v>0</v>
      </c>
      <c r="E18816" s="14">
        <f>SUMIFS(Movimientos!F:F,Movimientos!B:B,Productos!A18816,Movimientos!D:D,$E$1)</f>
        <v>0</v>
      </c>
      <c r="F18816" s="17">
        <f t="shared" si="586"/>
        <v>0</v>
      </c>
      <c r="G18816" s="14">
        <v>1</v>
      </c>
      <c r="H18816" s="15" t="str">
        <f t="shared" si="587"/>
        <v>Realizar Pedido</v>
      </c>
    </row>
    <row r="18817" spans="1:8" x14ac:dyDescent="0.25">
      <c r="A18817" s="3">
        <v>7591585117816</v>
      </c>
      <c r="B18817" s="11" t="s">
        <v>18410</v>
      </c>
      <c r="C18817" s="16"/>
      <c r="D18817" s="15">
        <f>SUMIFS(Movimientos!F:F,Movimientos!B:B,Productos!A18817,Movimientos!D:D,$D$1)</f>
        <v>0</v>
      </c>
      <c r="E18817" s="14">
        <f>SUMIFS(Movimientos!F:F,Movimientos!B:B,Productos!A18817,Movimientos!D:D,$E$1)</f>
        <v>0</v>
      </c>
      <c r="F18817" s="17">
        <f t="shared" si="586"/>
        <v>0</v>
      </c>
      <c r="G18817" s="14">
        <v>1</v>
      </c>
      <c r="H18817" s="15" t="str">
        <f t="shared" si="587"/>
        <v>Realizar Pedido</v>
      </c>
    </row>
    <row r="18818" spans="1:8" x14ac:dyDescent="0.25">
      <c r="A18818" s="3">
        <v>7591585217813</v>
      </c>
      <c r="B18818" s="11" t="s">
        <v>18411</v>
      </c>
      <c r="C18818" s="16"/>
      <c r="D18818" s="15">
        <f>SUMIFS(Movimientos!F:F,Movimientos!B:B,Productos!A18818,Movimientos!D:D,$D$1)</f>
        <v>0</v>
      </c>
      <c r="E18818" s="14">
        <f>SUMIFS(Movimientos!F:F,Movimientos!B:B,Productos!A18818,Movimientos!D:D,$E$1)</f>
        <v>0</v>
      </c>
      <c r="F18818" s="17">
        <f t="shared" si="586"/>
        <v>0</v>
      </c>
      <c r="G18818" s="14">
        <v>1</v>
      </c>
      <c r="H18818" s="15" t="str">
        <f t="shared" si="587"/>
        <v>Realizar Pedido</v>
      </c>
    </row>
    <row r="18819" spans="1:8" x14ac:dyDescent="0.25">
      <c r="A18819" s="3">
        <v>7591585117960</v>
      </c>
      <c r="B18819" s="11" t="s">
        <v>18412</v>
      </c>
      <c r="C18819" s="16"/>
      <c r="D18819" s="15">
        <f>SUMIFS(Movimientos!F:F,Movimientos!B:B,Productos!A18819,Movimientos!D:D,$D$1)</f>
        <v>0</v>
      </c>
      <c r="E18819" s="14">
        <f>SUMIFS(Movimientos!F:F,Movimientos!B:B,Productos!A18819,Movimientos!D:D,$E$1)</f>
        <v>0</v>
      </c>
      <c r="F18819" s="17">
        <f t="shared" ref="F18819:F18882" si="588">D18819-E18819</f>
        <v>0</v>
      </c>
      <c r="G18819" s="14">
        <v>1</v>
      </c>
      <c r="H18819" s="15" t="str">
        <f t="shared" ref="H18819:H18882" si="589">IF(F18819&lt;G18819,"Realizar Pedido","")</f>
        <v>Realizar Pedido</v>
      </c>
    </row>
    <row r="18820" spans="1:8" x14ac:dyDescent="0.25">
      <c r="A18820" s="3">
        <v>41464</v>
      </c>
      <c r="B18820" s="11" t="s">
        <v>18413</v>
      </c>
      <c r="C18820" s="16"/>
      <c r="D18820" s="15">
        <f>SUMIFS(Movimientos!F:F,Movimientos!B:B,Productos!A18820,Movimientos!D:D,$D$1)</f>
        <v>0</v>
      </c>
      <c r="E18820" s="14">
        <f>SUMIFS(Movimientos!F:F,Movimientos!B:B,Productos!A18820,Movimientos!D:D,$E$1)</f>
        <v>0</v>
      </c>
      <c r="F18820" s="17">
        <f t="shared" si="588"/>
        <v>0</v>
      </c>
      <c r="G18820" s="14">
        <v>1</v>
      </c>
      <c r="H18820" s="15" t="str">
        <f t="shared" si="589"/>
        <v>Realizar Pedido</v>
      </c>
    </row>
    <row r="18821" spans="1:8" x14ac:dyDescent="0.25">
      <c r="A18821" s="2">
        <v>7591585116970</v>
      </c>
      <c r="B18821" s="12" t="s">
        <v>18414</v>
      </c>
      <c r="C18821" s="16"/>
      <c r="D18821" s="15">
        <f>SUMIFS(Movimientos!F:F,Movimientos!B:B,Productos!A18821,Movimientos!D:D,$D$1)</f>
        <v>0</v>
      </c>
      <c r="E18821" s="14">
        <f>SUMIFS(Movimientos!F:F,Movimientos!B:B,Productos!A18821,Movimientos!D:D,$E$1)</f>
        <v>0</v>
      </c>
      <c r="F18821" s="17">
        <f t="shared" si="588"/>
        <v>0</v>
      </c>
      <c r="G18821" s="14">
        <v>1</v>
      </c>
      <c r="H18821" s="15" t="str">
        <f t="shared" si="589"/>
        <v>Realizar Pedido</v>
      </c>
    </row>
    <row r="18822" spans="1:8" x14ac:dyDescent="0.25">
      <c r="A18822" s="3">
        <v>7333833323262</v>
      </c>
      <c r="B18822" s="11" t="s">
        <v>18415</v>
      </c>
      <c r="C18822" s="16"/>
      <c r="D18822" s="15">
        <f>SUMIFS(Movimientos!F:F,Movimientos!B:B,Productos!A18822,Movimientos!D:D,$D$1)</f>
        <v>0</v>
      </c>
      <c r="E18822" s="14">
        <f>SUMIFS(Movimientos!F:F,Movimientos!B:B,Productos!A18822,Movimientos!D:D,$E$1)</f>
        <v>0</v>
      </c>
      <c r="F18822" s="17">
        <f t="shared" si="588"/>
        <v>0</v>
      </c>
      <c r="G18822" s="14">
        <v>1</v>
      </c>
      <c r="H18822" s="15" t="str">
        <f t="shared" si="589"/>
        <v>Realizar Pedido</v>
      </c>
    </row>
    <row r="18823" spans="1:8" x14ac:dyDescent="0.25">
      <c r="A18823" s="3">
        <v>7333833435637</v>
      </c>
      <c r="B18823" s="11" t="s">
        <v>18416</v>
      </c>
      <c r="C18823" s="16"/>
      <c r="D18823" s="15">
        <f>SUMIFS(Movimientos!F:F,Movimientos!B:B,Productos!A18823,Movimientos!D:D,$D$1)</f>
        <v>0</v>
      </c>
      <c r="E18823" s="14">
        <f>SUMIFS(Movimientos!F:F,Movimientos!B:B,Productos!A18823,Movimientos!D:D,$E$1)</f>
        <v>0</v>
      </c>
      <c r="F18823" s="17">
        <f t="shared" si="588"/>
        <v>0</v>
      </c>
      <c r="G18823" s="14">
        <v>1</v>
      </c>
      <c r="H18823" s="15" t="str">
        <f t="shared" si="589"/>
        <v>Realizar Pedido</v>
      </c>
    </row>
    <row r="18824" spans="1:8" x14ac:dyDescent="0.25">
      <c r="A18824" s="3">
        <v>7591635000624</v>
      </c>
      <c r="B18824" s="11" t="s">
        <v>18417</v>
      </c>
      <c r="C18824" s="16"/>
      <c r="D18824" s="15">
        <f>SUMIFS(Movimientos!F:F,Movimientos!B:B,Productos!A18824,Movimientos!D:D,$D$1)</f>
        <v>0</v>
      </c>
      <c r="E18824" s="14">
        <f>SUMIFS(Movimientos!F:F,Movimientos!B:B,Productos!A18824,Movimientos!D:D,$E$1)</f>
        <v>0</v>
      </c>
      <c r="F18824" s="17">
        <f t="shared" si="588"/>
        <v>0</v>
      </c>
      <c r="G18824" s="14">
        <v>1</v>
      </c>
      <c r="H18824" s="15" t="str">
        <f t="shared" si="589"/>
        <v>Realizar Pedido</v>
      </c>
    </row>
    <row r="18825" spans="1:8" x14ac:dyDescent="0.25">
      <c r="A18825" s="3">
        <v>7591635000631</v>
      </c>
      <c r="B18825" s="11" t="s">
        <v>18418</v>
      </c>
      <c r="C18825" s="16"/>
      <c r="D18825" s="15">
        <f>SUMIFS(Movimientos!F:F,Movimientos!B:B,Productos!A18825,Movimientos!D:D,$D$1)</f>
        <v>0</v>
      </c>
      <c r="E18825" s="14">
        <f>SUMIFS(Movimientos!F:F,Movimientos!B:B,Productos!A18825,Movimientos!D:D,$E$1)</f>
        <v>0</v>
      </c>
      <c r="F18825" s="17">
        <f t="shared" si="588"/>
        <v>0</v>
      </c>
      <c r="G18825" s="14">
        <v>1</v>
      </c>
      <c r="H18825" s="15" t="str">
        <f t="shared" si="589"/>
        <v>Realizar Pedido</v>
      </c>
    </row>
    <row r="18826" spans="1:8" x14ac:dyDescent="0.25">
      <c r="A18826" s="3">
        <v>7591257002464</v>
      </c>
      <c r="B18826" s="11" t="s">
        <v>18419</v>
      </c>
      <c r="C18826" s="16"/>
      <c r="D18826" s="15">
        <f>SUMIFS(Movimientos!F:F,Movimientos!B:B,Productos!A18826,Movimientos!D:D,$D$1)</f>
        <v>0</v>
      </c>
      <c r="E18826" s="14">
        <f>SUMIFS(Movimientos!F:F,Movimientos!B:B,Productos!A18826,Movimientos!D:D,$E$1)</f>
        <v>0</v>
      </c>
      <c r="F18826" s="17">
        <f t="shared" si="588"/>
        <v>0</v>
      </c>
      <c r="G18826" s="14">
        <v>1</v>
      </c>
      <c r="H18826" s="15" t="str">
        <f t="shared" si="589"/>
        <v>Realizar Pedido</v>
      </c>
    </row>
    <row r="18827" spans="1:8" x14ac:dyDescent="0.25">
      <c r="A18827" s="3">
        <v>300099998876</v>
      </c>
      <c r="B18827" s="11" t="s">
        <v>18420</v>
      </c>
      <c r="C18827" s="16"/>
      <c r="D18827" s="15">
        <f>SUMIFS(Movimientos!F:F,Movimientos!B:B,Productos!A18827,Movimientos!D:D,$D$1)</f>
        <v>0</v>
      </c>
      <c r="E18827" s="14">
        <f>SUMIFS(Movimientos!F:F,Movimientos!B:B,Productos!A18827,Movimientos!D:D,$E$1)</f>
        <v>0</v>
      </c>
      <c r="F18827" s="17">
        <f t="shared" si="588"/>
        <v>0</v>
      </c>
      <c r="G18827" s="14">
        <v>1</v>
      </c>
      <c r="H18827" s="15" t="str">
        <f t="shared" si="589"/>
        <v>Realizar Pedido</v>
      </c>
    </row>
    <row r="18828" spans="1:8" x14ac:dyDescent="0.25">
      <c r="A18828" s="2">
        <v>300099998869</v>
      </c>
      <c r="B18828" s="12" t="s">
        <v>18421</v>
      </c>
      <c r="C18828" s="16"/>
      <c r="D18828" s="15">
        <f>SUMIFS(Movimientos!F:F,Movimientos!B:B,Productos!A18828,Movimientos!D:D,$D$1)</f>
        <v>0</v>
      </c>
      <c r="E18828" s="14">
        <f>SUMIFS(Movimientos!F:F,Movimientos!B:B,Productos!A18828,Movimientos!D:D,$E$1)</f>
        <v>0</v>
      </c>
      <c r="F18828" s="17">
        <f t="shared" si="588"/>
        <v>0</v>
      </c>
      <c r="G18828" s="14">
        <v>1</v>
      </c>
      <c r="H18828" s="15" t="str">
        <f t="shared" si="589"/>
        <v>Realizar Pedido</v>
      </c>
    </row>
    <row r="18829" spans="1:8" x14ac:dyDescent="0.25">
      <c r="A18829" s="3">
        <v>7591257002440</v>
      </c>
      <c r="B18829" s="11" t="s">
        <v>18422</v>
      </c>
      <c r="C18829" s="16"/>
      <c r="D18829" s="15">
        <f>SUMIFS(Movimientos!F:F,Movimientos!B:B,Productos!A18829,Movimientos!D:D,$D$1)</f>
        <v>0</v>
      </c>
      <c r="E18829" s="14">
        <f>SUMIFS(Movimientos!F:F,Movimientos!B:B,Productos!A18829,Movimientos!D:D,$E$1)</f>
        <v>0</v>
      </c>
      <c r="F18829" s="17">
        <f t="shared" si="588"/>
        <v>0</v>
      </c>
      <c r="G18829" s="14">
        <v>1</v>
      </c>
      <c r="H18829" s="15" t="str">
        <f t="shared" si="589"/>
        <v>Realizar Pedido</v>
      </c>
    </row>
    <row r="18830" spans="1:8" x14ac:dyDescent="0.25">
      <c r="A18830" s="3">
        <v>7333833343536</v>
      </c>
      <c r="B18830" s="11" t="s">
        <v>18423</v>
      </c>
      <c r="C18830" s="16"/>
      <c r="D18830" s="15">
        <f>SUMIFS(Movimientos!F:F,Movimientos!B:B,Productos!A18830,Movimientos!D:D,$D$1)</f>
        <v>0</v>
      </c>
      <c r="E18830" s="14">
        <f>SUMIFS(Movimientos!F:F,Movimientos!B:B,Productos!A18830,Movimientos!D:D,$E$1)</f>
        <v>0</v>
      </c>
      <c r="F18830" s="17">
        <f t="shared" si="588"/>
        <v>0</v>
      </c>
      <c r="G18830" s="14">
        <v>1</v>
      </c>
      <c r="H18830" s="15" t="str">
        <f t="shared" si="589"/>
        <v>Realizar Pedido</v>
      </c>
    </row>
    <row r="18831" spans="1:8" x14ac:dyDescent="0.25">
      <c r="A18831" s="3">
        <v>7333833359643</v>
      </c>
      <c r="B18831" s="11" t="s">
        <v>18424</v>
      </c>
      <c r="C18831" s="16"/>
      <c r="D18831" s="15">
        <f>SUMIFS(Movimientos!F:F,Movimientos!B:B,Productos!A18831,Movimientos!D:D,$D$1)</f>
        <v>0</v>
      </c>
      <c r="E18831" s="14">
        <f>SUMIFS(Movimientos!F:F,Movimientos!B:B,Productos!A18831,Movimientos!D:D,$E$1)</f>
        <v>0</v>
      </c>
      <c r="F18831" s="17">
        <f t="shared" si="588"/>
        <v>0</v>
      </c>
      <c r="G18831" s="14">
        <v>1</v>
      </c>
      <c r="H18831" s="15" t="str">
        <f t="shared" si="589"/>
        <v>Realizar Pedido</v>
      </c>
    </row>
    <row r="18832" spans="1:8" x14ac:dyDescent="0.25">
      <c r="A18832" s="3">
        <v>1311103970312</v>
      </c>
      <c r="B18832" s="11" t="s">
        <v>18425</v>
      </c>
      <c r="C18832" s="16"/>
      <c r="D18832" s="15">
        <f>SUMIFS(Movimientos!F:F,Movimientos!B:B,Productos!A18832,Movimientos!D:D,$D$1)</f>
        <v>0</v>
      </c>
      <c r="E18832" s="14">
        <f>SUMIFS(Movimientos!F:F,Movimientos!B:B,Productos!A18832,Movimientos!D:D,$E$1)</f>
        <v>0</v>
      </c>
      <c r="F18832" s="17">
        <f t="shared" si="588"/>
        <v>0</v>
      </c>
      <c r="G18832" s="14">
        <v>1</v>
      </c>
      <c r="H18832" s="15" t="str">
        <f t="shared" si="589"/>
        <v>Realizar Pedido</v>
      </c>
    </row>
    <row r="18833" spans="1:8" x14ac:dyDescent="0.25">
      <c r="A18833" s="3">
        <v>48526004768</v>
      </c>
      <c r="B18833" s="11" t="s">
        <v>18426</v>
      </c>
      <c r="C18833" s="16"/>
      <c r="D18833" s="15">
        <f>SUMIFS(Movimientos!F:F,Movimientos!B:B,Productos!A18833,Movimientos!D:D,$D$1)</f>
        <v>0</v>
      </c>
      <c r="E18833" s="14">
        <f>SUMIFS(Movimientos!F:F,Movimientos!B:B,Productos!A18833,Movimientos!D:D,$E$1)</f>
        <v>0</v>
      </c>
      <c r="F18833" s="17">
        <f t="shared" si="588"/>
        <v>0</v>
      </c>
      <c r="G18833" s="14">
        <v>1</v>
      </c>
      <c r="H18833" s="15" t="str">
        <f t="shared" si="589"/>
        <v>Realizar Pedido</v>
      </c>
    </row>
    <row r="18834" spans="1:8" x14ac:dyDescent="0.25">
      <c r="A18834" s="3">
        <v>7453026414468</v>
      </c>
      <c r="B18834" s="11" t="s">
        <v>18427</v>
      </c>
      <c r="C18834" s="16"/>
      <c r="D18834" s="15">
        <f>SUMIFS(Movimientos!F:F,Movimientos!B:B,Productos!A18834,Movimientos!D:D,$D$1)</f>
        <v>0</v>
      </c>
      <c r="E18834" s="14">
        <f>SUMIFS(Movimientos!F:F,Movimientos!B:B,Productos!A18834,Movimientos!D:D,$E$1)</f>
        <v>0</v>
      </c>
      <c r="F18834" s="17">
        <f t="shared" si="588"/>
        <v>0</v>
      </c>
      <c r="G18834" s="14">
        <v>1</v>
      </c>
      <c r="H18834" s="15" t="str">
        <f t="shared" si="589"/>
        <v>Realizar Pedido</v>
      </c>
    </row>
    <row r="18835" spans="1:8" x14ac:dyDescent="0.25">
      <c r="A18835" s="3">
        <v>7453024032121</v>
      </c>
      <c r="B18835" s="11" t="s">
        <v>18428</v>
      </c>
      <c r="C18835" s="16"/>
      <c r="D18835" s="15">
        <f>SUMIFS(Movimientos!F:F,Movimientos!B:B,Productos!A18835,Movimientos!D:D,$D$1)</f>
        <v>0</v>
      </c>
      <c r="E18835" s="14">
        <f>SUMIFS(Movimientos!F:F,Movimientos!B:B,Productos!A18835,Movimientos!D:D,$E$1)</f>
        <v>0</v>
      </c>
      <c r="F18835" s="17">
        <f t="shared" si="588"/>
        <v>0</v>
      </c>
      <c r="G18835" s="14">
        <v>1</v>
      </c>
      <c r="H18835" s="15" t="str">
        <f t="shared" si="589"/>
        <v>Realizar Pedido</v>
      </c>
    </row>
    <row r="18836" spans="1:8" x14ac:dyDescent="0.25">
      <c r="A18836" s="3">
        <v>4895127700461</v>
      </c>
      <c r="B18836" s="11" t="s">
        <v>18429</v>
      </c>
      <c r="C18836" s="16"/>
      <c r="D18836" s="15">
        <f>SUMIFS(Movimientos!F:F,Movimientos!B:B,Productos!A18836,Movimientos!D:D,$D$1)</f>
        <v>0</v>
      </c>
      <c r="E18836" s="14">
        <f>SUMIFS(Movimientos!F:F,Movimientos!B:B,Productos!A18836,Movimientos!D:D,$E$1)</f>
        <v>0</v>
      </c>
      <c r="F18836" s="17">
        <f t="shared" si="588"/>
        <v>0</v>
      </c>
      <c r="G18836" s="14">
        <v>1</v>
      </c>
      <c r="H18836" s="15" t="str">
        <f t="shared" si="589"/>
        <v>Realizar Pedido</v>
      </c>
    </row>
    <row r="18837" spans="1:8" x14ac:dyDescent="0.25">
      <c r="A18837" s="2">
        <v>9876543210067</v>
      </c>
      <c r="B18837" s="12" t="s">
        <v>18430</v>
      </c>
      <c r="C18837" s="16"/>
      <c r="D18837" s="15">
        <f>SUMIFS(Movimientos!F:F,Movimientos!B:B,Productos!A18837,Movimientos!D:D,$D$1)</f>
        <v>0</v>
      </c>
      <c r="E18837" s="14">
        <f>SUMIFS(Movimientos!F:F,Movimientos!B:B,Productos!A18837,Movimientos!D:D,$E$1)</f>
        <v>0</v>
      </c>
      <c r="F18837" s="17">
        <f t="shared" si="588"/>
        <v>0</v>
      </c>
      <c r="G18837" s="14">
        <v>1</v>
      </c>
      <c r="H18837" s="15" t="str">
        <f t="shared" si="589"/>
        <v>Realizar Pedido</v>
      </c>
    </row>
    <row r="18838" spans="1:8" x14ac:dyDescent="0.25">
      <c r="A18838" s="2">
        <v>4895127700409</v>
      </c>
      <c r="B18838" s="12" t="s">
        <v>18431</v>
      </c>
      <c r="C18838" s="16"/>
      <c r="D18838" s="15">
        <f>SUMIFS(Movimientos!F:F,Movimientos!B:B,Productos!A18838,Movimientos!D:D,$D$1)</f>
        <v>0</v>
      </c>
      <c r="E18838" s="14">
        <f>SUMIFS(Movimientos!F:F,Movimientos!B:B,Productos!A18838,Movimientos!D:D,$E$1)</f>
        <v>0</v>
      </c>
      <c r="F18838" s="17">
        <f t="shared" si="588"/>
        <v>0</v>
      </c>
      <c r="G18838" s="14">
        <v>1</v>
      </c>
      <c r="H18838" s="15" t="str">
        <f t="shared" si="589"/>
        <v>Realizar Pedido</v>
      </c>
    </row>
    <row r="18839" spans="1:8" x14ac:dyDescent="0.25">
      <c r="A18839" s="3">
        <v>7592285000361</v>
      </c>
      <c r="B18839" s="11" t="s">
        <v>18432</v>
      </c>
      <c r="C18839" s="16"/>
      <c r="D18839" s="15">
        <f>SUMIFS(Movimientos!F:F,Movimientos!B:B,Productos!A18839,Movimientos!D:D,$D$1)</f>
        <v>0</v>
      </c>
      <c r="E18839" s="14">
        <f>SUMIFS(Movimientos!F:F,Movimientos!B:B,Productos!A18839,Movimientos!D:D,$E$1)</f>
        <v>0</v>
      </c>
      <c r="F18839" s="17">
        <f t="shared" si="588"/>
        <v>0</v>
      </c>
      <c r="G18839" s="14">
        <v>1</v>
      </c>
      <c r="H18839" s="15" t="str">
        <f t="shared" si="589"/>
        <v>Realizar Pedido</v>
      </c>
    </row>
    <row r="18840" spans="1:8" x14ac:dyDescent="0.25">
      <c r="A18840" s="3">
        <v>7592285006639</v>
      </c>
      <c r="B18840" s="11" t="s">
        <v>18433</v>
      </c>
      <c r="C18840" s="16"/>
      <c r="D18840" s="15">
        <f>SUMIFS(Movimientos!F:F,Movimientos!B:B,Productos!A18840,Movimientos!D:D,$D$1)</f>
        <v>0</v>
      </c>
      <c r="E18840" s="14">
        <f>SUMIFS(Movimientos!F:F,Movimientos!B:B,Productos!A18840,Movimientos!D:D,$E$1)</f>
        <v>0</v>
      </c>
      <c r="F18840" s="17">
        <f t="shared" si="588"/>
        <v>0</v>
      </c>
      <c r="G18840" s="14">
        <v>1</v>
      </c>
      <c r="H18840" s="15" t="str">
        <f t="shared" si="589"/>
        <v>Realizar Pedido</v>
      </c>
    </row>
    <row r="18841" spans="1:8" x14ac:dyDescent="0.25">
      <c r="A18841" s="3">
        <v>7592285006721</v>
      </c>
      <c r="B18841" s="11" t="s">
        <v>18434</v>
      </c>
      <c r="C18841" s="16"/>
      <c r="D18841" s="15">
        <f>SUMIFS(Movimientos!F:F,Movimientos!B:B,Productos!A18841,Movimientos!D:D,$D$1)</f>
        <v>0</v>
      </c>
      <c r="E18841" s="14">
        <f>SUMIFS(Movimientos!F:F,Movimientos!B:B,Productos!A18841,Movimientos!D:D,$E$1)</f>
        <v>0</v>
      </c>
      <c r="F18841" s="17">
        <f t="shared" si="588"/>
        <v>0</v>
      </c>
      <c r="G18841" s="14">
        <v>1</v>
      </c>
      <c r="H18841" s="15" t="str">
        <f t="shared" si="589"/>
        <v>Realizar Pedido</v>
      </c>
    </row>
    <row r="18842" spans="1:8" x14ac:dyDescent="0.25">
      <c r="A18842" s="3">
        <v>7898258290334</v>
      </c>
      <c r="B18842" s="11" t="s">
        <v>18435</v>
      </c>
      <c r="C18842" s="16"/>
      <c r="D18842" s="15">
        <f>SUMIFS(Movimientos!F:F,Movimientos!B:B,Productos!A18842,Movimientos!D:D,$D$1)</f>
        <v>0</v>
      </c>
      <c r="E18842" s="14">
        <f>SUMIFS(Movimientos!F:F,Movimientos!B:B,Productos!A18842,Movimientos!D:D,$E$1)</f>
        <v>0</v>
      </c>
      <c r="F18842" s="17">
        <f t="shared" si="588"/>
        <v>0</v>
      </c>
      <c r="G18842" s="14">
        <v>1</v>
      </c>
      <c r="H18842" s="15" t="str">
        <f t="shared" si="589"/>
        <v>Realizar Pedido</v>
      </c>
    </row>
    <row r="18843" spans="1:8" x14ac:dyDescent="0.25">
      <c r="A18843" s="3">
        <v>1992</v>
      </c>
      <c r="B18843" s="11" t="s">
        <v>18436</v>
      </c>
      <c r="C18843" s="16"/>
      <c r="D18843" s="15">
        <f>SUMIFS(Movimientos!F:F,Movimientos!B:B,Productos!A18843,Movimientos!D:D,$D$1)</f>
        <v>0</v>
      </c>
      <c r="E18843" s="14">
        <f>SUMIFS(Movimientos!F:F,Movimientos!B:B,Productos!A18843,Movimientos!D:D,$E$1)</f>
        <v>0</v>
      </c>
      <c r="F18843" s="17">
        <f t="shared" si="588"/>
        <v>0</v>
      </c>
      <c r="G18843" s="14">
        <v>1</v>
      </c>
      <c r="H18843" s="15" t="str">
        <f t="shared" si="589"/>
        <v>Realizar Pedido</v>
      </c>
    </row>
    <row r="18844" spans="1:8" x14ac:dyDescent="0.25">
      <c r="A18844" s="3">
        <v>7707221290663</v>
      </c>
      <c r="B18844" s="11" t="s">
        <v>18437</v>
      </c>
      <c r="C18844" s="16"/>
      <c r="D18844" s="15">
        <f>SUMIFS(Movimientos!F:F,Movimientos!B:B,Productos!A18844,Movimientos!D:D,$D$1)</f>
        <v>0</v>
      </c>
      <c r="E18844" s="14">
        <f>SUMIFS(Movimientos!F:F,Movimientos!B:B,Productos!A18844,Movimientos!D:D,$E$1)</f>
        <v>0</v>
      </c>
      <c r="F18844" s="17">
        <f t="shared" si="588"/>
        <v>0</v>
      </c>
      <c r="G18844" s="14">
        <v>1</v>
      </c>
      <c r="H18844" s="15" t="str">
        <f t="shared" si="589"/>
        <v>Realizar Pedido</v>
      </c>
    </row>
    <row r="18845" spans="1:8" x14ac:dyDescent="0.25">
      <c r="A18845" s="3">
        <v>7592285000323</v>
      </c>
      <c r="B18845" s="11" t="s">
        <v>18438</v>
      </c>
      <c r="C18845" s="16"/>
      <c r="D18845" s="15">
        <f>SUMIFS(Movimientos!F:F,Movimientos!B:B,Productos!A18845,Movimientos!D:D,$D$1)</f>
        <v>0</v>
      </c>
      <c r="E18845" s="14">
        <f>SUMIFS(Movimientos!F:F,Movimientos!B:B,Productos!A18845,Movimientos!D:D,$E$1)</f>
        <v>0</v>
      </c>
      <c r="F18845" s="17">
        <f t="shared" si="588"/>
        <v>0</v>
      </c>
      <c r="G18845" s="14">
        <v>1</v>
      </c>
      <c r="H18845" s="15" t="str">
        <f t="shared" si="589"/>
        <v>Realizar Pedido</v>
      </c>
    </row>
    <row r="18846" spans="1:8" x14ac:dyDescent="0.25">
      <c r="A18846" s="3">
        <v>7592285000330</v>
      </c>
      <c r="B18846" s="11" t="s">
        <v>18439</v>
      </c>
      <c r="C18846" s="16"/>
      <c r="D18846" s="15">
        <f>SUMIFS(Movimientos!F:F,Movimientos!B:B,Productos!A18846,Movimientos!D:D,$D$1)</f>
        <v>0</v>
      </c>
      <c r="E18846" s="14">
        <f>SUMIFS(Movimientos!F:F,Movimientos!B:B,Productos!A18846,Movimientos!D:D,$E$1)</f>
        <v>0</v>
      </c>
      <c r="F18846" s="17">
        <f t="shared" si="588"/>
        <v>0</v>
      </c>
      <c r="G18846" s="14">
        <v>1</v>
      </c>
      <c r="H18846" s="15" t="str">
        <f t="shared" si="589"/>
        <v>Realizar Pedido</v>
      </c>
    </row>
    <row r="18847" spans="1:8" x14ac:dyDescent="0.25">
      <c r="A18847" s="3">
        <v>120920</v>
      </c>
      <c r="B18847" s="11" t="s">
        <v>18440</v>
      </c>
      <c r="C18847" s="16"/>
      <c r="D18847" s="15">
        <f>SUMIFS(Movimientos!F:F,Movimientos!B:B,Productos!A18847,Movimientos!D:D,$D$1)</f>
        <v>0</v>
      </c>
      <c r="E18847" s="14">
        <f>SUMIFS(Movimientos!F:F,Movimientos!B:B,Productos!A18847,Movimientos!D:D,$E$1)</f>
        <v>0</v>
      </c>
      <c r="F18847" s="17">
        <f t="shared" si="588"/>
        <v>0</v>
      </c>
      <c r="G18847" s="14">
        <v>1</v>
      </c>
      <c r="H18847" s="15" t="str">
        <f t="shared" si="589"/>
        <v>Realizar Pedido</v>
      </c>
    </row>
    <row r="18848" spans="1:8" x14ac:dyDescent="0.25">
      <c r="A18848" s="3">
        <v>7592285000354</v>
      </c>
      <c r="B18848" s="11" t="s">
        <v>18441</v>
      </c>
      <c r="C18848" s="16"/>
      <c r="D18848" s="15">
        <f>SUMIFS(Movimientos!F:F,Movimientos!B:B,Productos!A18848,Movimientos!D:D,$D$1)</f>
        <v>0</v>
      </c>
      <c r="E18848" s="14">
        <f>SUMIFS(Movimientos!F:F,Movimientos!B:B,Productos!A18848,Movimientos!D:D,$E$1)</f>
        <v>0</v>
      </c>
      <c r="F18848" s="17">
        <f t="shared" si="588"/>
        <v>0</v>
      </c>
      <c r="G18848" s="14">
        <v>1</v>
      </c>
      <c r="H18848" s="15" t="str">
        <f t="shared" si="589"/>
        <v>Realizar Pedido</v>
      </c>
    </row>
    <row r="18849" spans="1:8" x14ac:dyDescent="0.25">
      <c r="A18849" s="3">
        <v>199437</v>
      </c>
      <c r="B18849" s="11" t="s">
        <v>18442</v>
      </c>
      <c r="C18849" s="16"/>
      <c r="D18849" s="15">
        <f>SUMIFS(Movimientos!F:F,Movimientos!B:B,Productos!A18849,Movimientos!D:D,$D$1)</f>
        <v>0</v>
      </c>
      <c r="E18849" s="14">
        <f>SUMIFS(Movimientos!F:F,Movimientos!B:B,Productos!A18849,Movimientos!D:D,$E$1)</f>
        <v>0</v>
      </c>
      <c r="F18849" s="17">
        <f t="shared" si="588"/>
        <v>0</v>
      </c>
      <c r="G18849" s="14">
        <v>1</v>
      </c>
      <c r="H18849" s="15" t="str">
        <f t="shared" si="589"/>
        <v>Realizar Pedido</v>
      </c>
    </row>
    <row r="18850" spans="1:8" x14ac:dyDescent="0.25">
      <c r="A18850" s="3">
        <v>24132</v>
      </c>
      <c r="B18850" s="11" t="s">
        <v>18443</v>
      </c>
      <c r="C18850" s="16"/>
      <c r="D18850" s="15">
        <f>SUMIFS(Movimientos!F:F,Movimientos!B:B,Productos!A18850,Movimientos!D:D,$D$1)</f>
        <v>0</v>
      </c>
      <c r="E18850" s="14">
        <f>SUMIFS(Movimientos!F:F,Movimientos!B:B,Productos!A18850,Movimientos!D:D,$E$1)</f>
        <v>0</v>
      </c>
      <c r="F18850" s="17">
        <f t="shared" si="588"/>
        <v>0</v>
      </c>
      <c r="G18850" s="14">
        <v>1</v>
      </c>
      <c r="H18850" s="15" t="str">
        <f t="shared" si="589"/>
        <v>Realizar Pedido</v>
      </c>
    </row>
    <row r="18851" spans="1:8" x14ac:dyDescent="0.25">
      <c r="A18851" s="3">
        <v>7592285000316</v>
      </c>
      <c r="B18851" s="11" t="s">
        <v>18444</v>
      </c>
      <c r="C18851" s="16"/>
      <c r="D18851" s="15">
        <f>SUMIFS(Movimientos!F:F,Movimientos!B:B,Productos!A18851,Movimientos!D:D,$D$1)</f>
        <v>0</v>
      </c>
      <c r="E18851" s="14">
        <f>SUMIFS(Movimientos!F:F,Movimientos!B:B,Productos!A18851,Movimientos!D:D,$E$1)</f>
        <v>0</v>
      </c>
      <c r="F18851" s="17">
        <f t="shared" si="588"/>
        <v>0</v>
      </c>
      <c r="G18851" s="14">
        <v>1</v>
      </c>
      <c r="H18851" s="15" t="str">
        <f t="shared" si="589"/>
        <v>Realizar Pedido</v>
      </c>
    </row>
    <row r="18852" spans="1:8" x14ac:dyDescent="0.25">
      <c r="A18852" s="3">
        <v>412</v>
      </c>
      <c r="B18852" s="11" t="s">
        <v>18445</v>
      </c>
      <c r="C18852" s="16"/>
      <c r="D18852" s="15">
        <f>SUMIFS(Movimientos!F:F,Movimientos!B:B,Productos!A18852,Movimientos!D:D,$D$1)</f>
        <v>0</v>
      </c>
      <c r="E18852" s="14">
        <f>SUMIFS(Movimientos!F:F,Movimientos!B:B,Productos!A18852,Movimientos!D:D,$E$1)</f>
        <v>0</v>
      </c>
      <c r="F18852" s="17">
        <f t="shared" si="588"/>
        <v>0</v>
      </c>
      <c r="G18852" s="14">
        <v>1</v>
      </c>
      <c r="H18852" s="15" t="str">
        <f t="shared" si="589"/>
        <v>Realizar Pedido</v>
      </c>
    </row>
    <row r="18853" spans="1:8" x14ac:dyDescent="0.25">
      <c r="A18853" s="3">
        <v>7592285007261</v>
      </c>
      <c r="B18853" s="11" t="s">
        <v>18445</v>
      </c>
      <c r="C18853" s="16"/>
      <c r="D18853" s="15">
        <f>SUMIFS(Movimientos!F:F,Movimientos!B:B,Productos!A18853,Movimientos!D:D,$D$1)</f>
        <v>0</v>
      </c>
      <c r="E18853" s="14">
        <f>SUMIFS(Movimientos!F:F,Movimientos!B:B,Productos!A18853,Movimientos!D:D,$E$1)</f>
        <v>0</v>
      </c>
      <c r="F18853" s="17">
        <f t="shared" si="588"/>
        <v>0</v>
      </c>
      <c r="G18853" s="14">
        <v>1</v>
      </c>
      <c r="H18853" s="15" t="str">
        <f t="shared" si="589"/>
        <v>Realizar Pedido</v>
      </c>
    </row>
    <row r="18854" spans="1:8" x14ac:dyDescent="0.25">
      <c r="A18854" s="3">
        <v>2192</v>
      </c>
      <c r="B18854" s="11" t="s">
        <v>18446</v>
      </c>
      <c r="C18854" s="16"/>
      <c r="D18854" s="15">
        <f>SUMIFS(Movimientos!F:F,Movimientos!B:B,Productos!A18854,Movimientos!D:D,$D$1)</f>
        <v>0</v>
      </c>
      <c r="E18854" s="14">
        <f>SUMIFS(Movimientos!F:F,Movimientos!B:B,Productos!A18854,Movimientos!D:D,$E$1)</f>
        <v>0</v>
      </c>
      <c r="F18854" s="17">
        <f t="shared" si="588"/>
        <v>0</v>
      </c>
      <c r="G18854" s="14">
        <v>1</v>
      </c>
      <c r="H18854" s="15" t="str">
        <f t="shared" si="589"/>
        <v>Realizar Pedido</v>
      </c>
    </row>
    <row r="18855" spans="1:8" x14ac:dyDescent="0.25">
      <c r="A18855" s="3">
        <v>133035</v>
      </c>
      <c r="B18855" s="11" t="s">
        <v>18447</v>
      </c>
      <c r="C18855" s="16"/>
      <c r="D18855" s="15">
        <f>SUMIFS(Movimientos!F:F,Movimientos!B:B,Productos!A18855,Movimientos!D:D,$D$1)</f>
        <v>0</v>
      </c>
      <c r="E18855" s="14">
        <f>SUMIFS(Movimientos!F:F,Movimientos!B:B,Productos!A18855,Movimientos!D:D,$E$1)</f>
        <v>0</v>
      </c>
      <c r="F18855" s="17">
        <f t="shared" si="588"/>
        <v>0</v>
      </c>
      <c r="G18855" s="14">
        <v>1</v>
      </c>
      <c r="H18855" s="15" t="str">
        <f t="shared" si="589"/>
        <v>Realizar Pedido</v>
      </c>
    </row>
    <row r="18856" spans="1:8" x14ac:dyDescent="0.25">
      <c r="A18856" s="3">
        <v>323</v>
      </c>
      <c r="B18856" s="11" t="s">
        <v>18448</v>
      </c>
      <c r="C18856" s="16"/>
      <c r="D18856" s="15">
        <f>SUMIFS(Movimientos!F:F,Movimientos!B:B,Productos!A18856,Movimientos!D:D,$D$1)</f>
        <v>0</v>
      </c>
      <c r="E18856" s="14">
        <f>SUMIFS(Movimientos!F:F,Movimientos!B:B,Productos!A18856,Movimientos!D:D,$E$1)</f>
        <v>0</v>
      </c>
      <c r="F18856" s="17">
        <f t="shared" si="588"/>
        <v>0</v>
      </c>
      <c r="G18856" s="14">
        <v>1</v>
      </c>
      <c r="H18856" s="15" t="str">
        <f t="shared" si="589"/>
        <v>Realizar Pedido</v>
      </c>
    </row>
    <row r="18857" spans="1:8" x14ac:dyDescent="0.25">
      <c r="A18857" s="3">
        <v>7592285000347</v>
      </c>
      <c r="B18857" s="11" t="s">
        <v>18449</v>
      </c>
      <c r="C18857" s="16"/>
      <c r="D18857" s="15">
        <f>SUMIFS(Movimientos!F:F,Movimientos!B:B,Productos!A18857,Movimientos!D:D,$D$1)</f>
        <v>0</v>
      </c>
      <c r="E18857" s="14">
        <f>SUMIFS(Movimientos!F:F,Movimientos!B:B,Productos!A18857,Movimientos!D:D,$E$1)</f>
        <v>0</v>
      </c>
      <c r="F18857" s="17">
        <f t="shared" si="588"/>
        <v>0</v>
      </c>
      <c r="G18857" s="14">
        <v>1</v>
      </c>
      <c r="H18857" s="15" t="str">
        <f t="shared" si="589"/>
        <v>Realizar Pedido</v>
      </c>
    </row>
    <row r="18858" spans="1:8" x14ac:dyDescent="0.25">
      <c r="A18858" s="3">
        <v>2462</v>
      </c>
      <c r="B18858" s="11" t="s">
        <v>18450</v>
      </c>
      <c r="C18858" s="16"/>
      <c r="D18858" s="15">
        <f>SUMIFS(Movimientos!F:F,Movimientos!B:B,Productos!A18858,Movimientos!D:D,$D$1)</f>
        <v>0</v>
      </c>
      <c r="E18858" s="14">
        <f>SUMIFS(Movimientos!F:F,Movimientos!B:B,Productos!A18858,Movimientos!D:D,$E$1)</f>
        <v>0</v>
      </c>
      <c r="F18858" s="17">
        <f t="shared" si="588"/>
        <v>0</v>
      </c>
      <c r="G18858" s="14">
        <v>1</v>
      </c>
      <c r="H18858" s="15" t="str">
        <f t="shared" si="589"/>
        <v>Realizar Pedido</v>
      </c>
    </row>
    <row r="18859" spans="1:8" x14ac:dyDescent="0.25">
      <c r="A18859" s="3">
        <v>1980</v>
      </c>
      <c r="B18859" s="11" t="s">
        <v>18451</v>
      </c>
      <c r="C18859" s="16"/>
      <c r="D18859" s="15">
        <f>SUMIFS(Movimientos!F:F,Movimientos!B:B,Productos!A18859,Movimientos!D:D,$D$1)</f>
        <v>0</v>
      </c>
      <c r="E18859" s="14">
        <f>SUMIFS(Movimientos!F:F,Movimientos!B:B,Productos!A18859,Movimientos!D:D,$E$1)</f>
        <v>0</v>
      </c>
      <c r="F18859" s="17">
        <f t="shared" si="588"/>
        <v>0</v>
      </c>
      <c r="G18859" s="14">
        <v>1</v>
      </c>
      <c r="H18859" s="15" t="str">
        <f t="shared" si="589"/>
        <v>Realizar Pedido</v>
      </c>
    </row>
    <row r="18860" spans="1:8" x14ac:dyDescent="0.25">
      <c r="A18860" s="3">
        <v>31205</v>
      </c>
      <c r="B18860" s="11" t="s">
        <v>18451</v>
      </c>
      <c r="C18860" s="16"/>
      <c r="D18860" s="15">
        <f>SUMIFS(Movimientos!F:F,Movimientos!B:B,Productos!A18860,Movimientos!D:D,$D$1)</f>
        <v>0</v>
      </c>
      <c r="E18860" s="14">
        <f>SUMIFS(Movimientos!F:F,Movimientos!B:B,Productos!A18860,Movimientos!D:D,$E$1)</f>
        <v>0</v>
      </c>
      <c r="F18860" s="17">
        <f t="shared" si="588"/>
        <v>0</v>
      </c>
      <c r="G18860" s="14">
        <v>1</v>
      </c>
      <c r="H18860" s="15" t="str">
        <f t="shared" si="589"/>
        <v>Realizar Pedido</v>
      </c>
    </row>
    <row r="18861" spans="1:8" x14ac:dyDescent="0.25">
      <c r="A18861" s="3">
        <v>1962</v>
      </c>
      <c r="B18861" s="11" t="s">
        <v>18452</v>
      </c>
      <c r="C18861" s="16"/>
      <c r="D18861" s="15">
        <f>SUMIFS(Movimientos!F:F,Movimientos!B:B,Productos!A18861,Movimientos!D:D,$D$1)</f>
        <v>0</v>
      </c>
      <c r="E18861" s="14">
        <f>SUMIFS(Movimientos!F:F,Movimientos!B:B,Productos!A18861,Movimientos!D:D,$E$1)</f>
        <v>0</v>
      </c>
      <c r="F18861" s="17">
        <f t="shared" si="588"/>
        <v>0</v>
      </c>
      <c r="G18861" s="14">
        <v>1</v>
      </c>
      <c r="H18861" s="15" t="str">
        <f t="shared" si="589"/>
        <v>Realizar Pedido</v>
      </c>
    </row>
    <row r="18862" spans="1:8" x14ac:dyDescent="0.25">
      <c r="A18862" s="3">
        <v>1960</v>
      </c>
      <c r="B18862" s="11" t="s">
        <v>18453</v>
      </c>
      <c r="C18862" s="16"/>
      <c r="D18862" s="15">
        <f>SUMIFS(Movimientos!F:F,Movimientos!B:B,Productos!A18862,Movimientos!D:D,$D$1)</f>
        <v>0</v>
      </c>
      <c r="E18862" s="14">
        <f>SUMIFS(Movimientos!F:F,Movimientos!B:B,Productos!A18862,Movimientos!D:D,$E$1)</f>
        <v>0</v>
      </c>
      <c r="F18862" s="17">
        <f t="shared" si="588"/>
        <v>0</v>
      </c>
      <c r="G18862" s="14">
        <v>1</v>
      </c>
      <c r="H18862" s="15" t="str">
        <f t="shared" si="589"/>
        <v>Realizar Pedido</v>
      </c>
    </row>
    <row r="18863" spans="1:8" x14ac:dyDescent="0.25">
      <c r="A18863" s="3">
        <v>7592419003954</v>
      </c>
      <c r="B18863" s="11" t="s">
        <v>18454</v>
      </c>
      <c r="C18863" s="16"/>
      <c r="D18863" s="15">
        <f>SUMIFS(Movimientos!F:F,Movimientos!B:B,Productos!A18863,Movimientos!D:D,$D$1)</f>
        <v>0</v>
      </c>
      <c r="E18863" s="14">
        <f>SUMIFS(Movimientos!F:F,Movimientos!B:B,Productos!A18863,Movimientos!D:D,$E$1)</f>
        <v>0</v>
      </c>
      <c r="F18863" s="17">
        <f t="shared" si="588"/>
        <v>0</v>
      </c>
      <c r="G18863" s="14">
        <v>1</v>
      </c>
      <c r="H18863" s="15" t="str">
        <f t="shared" si="589"/>
        <v>Realizar Pedido</v>
      </c>
    </row>
    <row r="18864" spans="1:8" x14ac:dyDescent="0.25">
      <c r="A18864" s="3">
        <v>7592285007834</v>
      </c>
      <c r="B18864" s="11" t="s">
        <v>18454</v>
      </c>
      <c r="C18864" s="16"/>
      <c r="D18864" s="15">
        <f>SUMIFS(Movimientos!F:F,Movimientos!B:B,Productos!A18864,Movimientos!D:D,$D$1)</f>
        <v>0</v>
      </c>
      <c r="E18864" s="14">
        <f>SUMIFS(Movimientos!F:F,Movimientos!B:B,Productos!A18864,Movimientos!D:D,$E$1)</f>
        <v>0</v>
      </c>
      <c r="F18864" s="17">
        <f t="shared" si="588"/>
        <v>0</v>
      </c>
      <c r="G18864" s="14">
        <v>1</v>
      </c>
      <c r="H18864" s="15" t="str">
        <f t="shared" si="589"/>
        <v>Realizar Pedido</v>
      </c>
    </row>
    <row r="18865" spans="1:8" x14ac:dyDescent="0.25">
      <c r="A18865" s="3">
        <v>7592419003985</v>
      </c>
      <c r="B18865" s="11" t="s">
        <v>18455</v>
      </c>
      <c r="C18865" s="16"/>
      <c r="D18865" s="15">
        <f>SUMIFS(Movimientos!F:F,Movimientos!B:B,Productos!A18865,Movimientos!D:D,$D$1)</f>
        <v>0</v>
      </c>
      <c r="E18865" s="14">
        <f>SUMIFS(Movimientos!F:F,Movimientos!B:B,Productos!A18865,Movimientos!D:D,$E$1)</f>
        <v>0</v>
      </c>
      <c r="F18865" s="17">
        <f t="shared" si="588"/>
        <v>0</v>
      </c>
      <c r="G18865" s="14">
        <v>1</v>
      </c>
      <c r="H18865" s="15" t="str">
        <f t="shared" si="589"/>
        <v>Realizar Pedido</v>
      </c>
    </row>
    <row r="18866" spans="1:8" x14ac:dyDescent="0.25">
      <c r="A18866" s="3">
        <v>6955852012685</v>
      </c>
      <c r="B18866" s="11" t="s">
        <v>18455</v>
      </c>
      <c r="C18866" s="16"/>
      <c r="D18866" s="15">
        <f>SUMIFS(Movimientos!F:F,Movimientos!B:B,Productos!A18866,Movimientos!D:D,$D$1)</f>
        <v>0</v>
      </c>
      <c r="E18866" s="14">
        <f>SUMIFS(Movimientos!F:F,Movimientos!B:B,Productos!A18866,Movimientos!D:D,$E$1)</f>
        <v>0</v>
      </c>
      <c r="F18866" s="17">
        <f t="shared" si="588"/>
        <v>0</v>
      </c>
      <c r="G18866" s="14">
        <v>1</v>
      </c>
      <c r="H18866" s="15" t="str">
        <f t="shared" si="589"/>
        <v>Realizar Pedido</v>
      </c>
    </row>
    <row r="18867" spans="1:8" x14ac:dyDescent="0.25">
      <c r="A18867" s="3">
        <v>6955852012692</v>
      </c>
      <c r="B18867" s="11" t="s">
        <v>18456</v>
      </c>
      <c r="C18867" s="16"/>
      <c r="D18867" s="15">
        <f>SUMIFS(Movimientos!F:F,Movimientos!B:B,Productos!A18867,Movimientos!D:D,$D$1)</f>
        <v>0</v>
      </c>
      <c r="E18867" s="14">
        <f>SUMIFS(Movimientos!F:F,Movimientos!B:B,Productos!A18867,Movimientos!D:D,$E$1)</f>
        <v>0</v>
      </c>
      <c r="F18867" s="17">
        <f t="shared" si="588"/>
        <v>0</v>
      </c>
      <c r="G18867" s="14">
        <v>1</v>
      </c>
      <c r="H18867" s="15" t="str">
        <f t="shared" si="589"/>
        <v>Realizar Pedido</v>
      </c>
    </row>
    <row r="18868" spans="1:8" x14ac:dyDescent="0.25">
      <c r="A18868" s="3">
        <v>7592285000378</v>
      </c>
      <c r="B18868" s="11" t="s">
        <v>18457</v>
      </c>
      <c r="C18868" s="16"/>
      <c r="D18868" s="15">
        <f>SUMIFS(Movimientos!F:F,Movimientos!B:B,Productos!A18868,Movimientos!D:D,$D$1)</f>
        <v>0</v>
      </c>
      <c r="E18868" s="14">
        <f>SUMIFS(Movimientos!F:F,Movimientos!B:B,Productos!A18868,Movimientos!D:D,$E$1)</f>
        <v>0</v>
      </c>
      <c r="F18868" s="17">
        <f t="shared" si="588"/>
        <v>0</v>
      </c>
      <c r="G18868" s="14">
        <v>1</v>
      </c>
      <c r="H18868" s="15" t="str">
        <f t="shared" si="589"/>
        <v>Realizar Pedido</v>
      </c>
    </row>
    <row r="18869" spans="1:8" x14ac:dyDescent="0.25">
      <c r="A18869" s="3">
        <v>7592419004012</v>
      </c>
      <c r="B18869" s="11" t="s">
        <v>18458</v>
      </c>
      <c r="C18869" s="16"/>
      <c r="D18869" s="15">
        <f>SUMIFS(Movimientos!F:F,Movimientos!B:B,Productos!A18869,Movimientos!D:D,$D$1)</f>
        <v>0</v>
      </c>
      <c r="E18869" s="14">
        <f>SUMIFS(Movimientos!F:F,Movimientos!B:B,Productos!A18869,Movimientos!D:D,$E$1)</f>
        <v>0</v>
      </c>
      <c r="F18869" s="17">
        <f t="shared" si="588"/>
        <v>0</v>
      </c>
      <c r="G18869" s="14">
        <v>1</v>
      </c>
      <c r="H18869" s="15" t="str">
        <f t="shared" si="589"/>
        <v>Realizar Pedido</v>
      </c>
    </row>
    <row r="18870" spans="1:8" x14ac:dyDescent="0.25">
      <c r="A18870" s="3">
        <v>2003</v>
      </c>
      <c r="B18870" s="11" t="s">
        <v>18459</v>
      </c>
      <c r="C18870" s="16"/>
      <c r="D18870" s="15">
        <f>SUMIFS(Movimientos!F:F,Movimientos!B:B,Productos!A18870,Movimientos!D:D,$D$1)</f>
        <v>0</v>
      </c>
      <c r="E18870" s="14">
        <f>SUMIFS(Movimientos!F:F,Movimientos!B:B,Productos!A18870,Movimientos!D:D,$E$1)</f>
        <v>0</v>
      </c>
      <c r="F18870" s="17">
        <f t="shared" si="588"/>
        <v>0</v>
      </c>
      <c r="G18870" s="14">
        <v>1</v>
      </c>
      <c r="H18870" s="15" t="str">
        <f t="shared" si="589"/>
        <v>Realizar Pedido</v>
      </c>
    </row>
    <row r="18871" spans="1:8" x14ac:dyDescent="0.25">
      <c r="A18871" s="3">
        <v>7592285002600</v>
      </c>
      <c r="B18871" s="11" t="s">
        <v>18460</v>
      </c>
      <c r="C18871" s="16"/>
      <c r="D18871" s="15">
        <f>SUMIFS(Movimientos!F:F,Movimientos!B:B,Productos!A18871,Movimientos!D:D,$D$1)</f>
        <v>0</v>
      </c>
      <c r="E18871" s="14">
        <f>SUMIFS(Movimientos!F:F,Movimientos!B:B,Productos!A18871,Movimientos!D:D,$E$1)</f>
        <v>0</v>
      </c>
      <c r="F18871" s="17">
        <f t="shared" si="588"/>
        <v>0</v>
      </c>
      <c r="G18871" s="14">
        <v>1</v>
      </c>
      <c r="H18871" s="15" t="str">
        <f t="shared" si="589"/>
        <v>Realizar Pedido</v>
      </c>
    </row>
    <row r="18872" spans="1:8" x14ac:dyDescent="0.25">
      <c r="A18872" s="3">
        <v>2004</v>
      </c>
      <c r="B18872" s="11" t="s">
        <v>18461</v>
      </c>
      <c r="C18872" s="16"/>
      <c r="D18872" s="15">
        <f>SUMIFS(Movimientos!F:F,Movimientos!B:B,Productos!A18872,Movimientos!D:D,$D$1)</f>
        <v>0</v>
      </c>
      <c r="E18872" s="14">
        <f>SUMIFS(Movimientos!F:F,Movimientos!B:B,Productos!A18872,Movimientos!D:D,$E$1)</f>
        <v>0</v>
      </c>
      <c r="F18872" s="17">
        <f t="shared" si="588"/>
        <v>0</v>
      </c>
      <c r="G18872" s="14">
        <v>1</v>
      </c>
      <c r="H18872" s="15" t="str">
        <f t="shared" si="589"/>
        <v>Realizar Pedido</v>
      </c>
    </row>
    <row r="18873" spans="1:8" x14ac:dyDescent="0.25">
      <c r="A18873" s="3">
        <v>7592419004081</v>
      </c>
      <c r="B18873" s="11" t="s">
        <v>18462</v>
      </c>
      <c r="C18873" s="16"/>
      <c r="D18873" s="15">
        <f>SUMIFS(Movimientos!F:F,Movimientos!B:B,Productos!A18873,Movimientos!D:D,$D$1)</f>
        <v>0</v>
      </c>
      <c r="E18873" s="14">
        <f>SUMIFS(Movimientos!F:F,Movimientos!B:B,Productos!A18873,Movimientos!D:D,$E$1)</f>
        <v>0</v>
      </c>
      <c r="F18873" s="17">
        <f t="shared" si="588"/>
        <v>0</v>
      </c>
      <c r="G18873" s="14">
        <v>1</v>
      </c>
      <c r="H18873" s="15" t="str">
        <f t="shared" si="589"/>
        <v>Realizar Pedido</v>
      </c>
    </row>
    <row r="18874" spans="1:8" x14ac:dyDescent="0.25">
      <c r="A18874" s="3">
        <v>715</v>
      </c>
      <c r="B18874" s="11" t="s">
        <v>18463</v>
      </c>
      <c r="C18874" s="16"/>
      <c r="D18874" s="15">
        <f>SUMIFS(Movimientos!F:F,Movimientos!B:B,Productos!A18874,Movimientos!D:D,$D$1)</f>
        <v>0</v>
      </c>
      <c r="E18874" s="14">
        <f>SUMIFS(Movimientos!F:F,Movimientos!B:B,Productos!A18874,Movimientos!D:D,$E$1)</f>
        <v>0</v>
      </c>
      <c r="F18874" s="17">
        <f t="shared" si="588"/>
        <v>0</v>
      </c>
      <c r="G18874" s="14">
        <v>1</v>
      </c>
      <c r="H18874" s="15" t="str">
        <f t="shared" si="589"/>
        <v>Realizar Pedido</v>
      </c>
    </row>
    <row r="18875" spans="1:8" x14ac:dyDescent="0.25">
      <c r="A18875" s="3">
        <v>1010</v>
      </c>
      <c r="B18875" s="11" t="s">
        <v>18464</v>
      </c>
      <c r="C18875" s="16"/>
      <c r="D18875" s="15">
        <f>SUMIFS(Movimientos!F:F,Movimientos!B:B,Productos!A18875,Movimientos!D:D,$D$1)</f>
        <v>0</v>
      </c>
      <c r="E18875" s="14">
        <f>SUMIFS(Movimientos!F:F,Movimientos!B:B,Productos!A18875,Movimientos!D:D,$E$1)</f>
        <v>0</v>
      </c>
      <c r="F18875" s="17">
        <f t="shared" si="588"/>
        <v>0</v>
      </c>
      <c r="G18875" s="14">
        <v>1</v>
      </c>
      <c r="H18875" s="15" t="str">
        <f t="shared" si="589"/>
        <v>Realizar Pedido</v>
      </c>
    </row>
    <row r="18876" spans="1:8" x14ac:dyDescent="0.25">
      <c r="A18876" s="3">
        <v>7592285000392</v>
      </c>
      <c r="B18876" s="11" t="s">
        <v>18465</v>
      </c>
      <c r="C18876" s="16"/>
      <c r="D18876" s="15">
        <f>SUMIFS(Movimientos!F:F,Movimientos!B:B,Productos!A18876,Movimientos!D:D,$D$1)</f>
        <v>0</v>
      </c>
      <c r="E18876" s="14">
        <f>SUMIFS(Movimientos!F:F,Movimientos!B:B,Productos!A18876,Movimientos!D:D,$E$1)</f>
        <v>0</v>
      </c>
      <c r="F18876" s="17">
        <f t="shared" si="588"/>
        <v>0</v>
      </c>
      <c r="G18876" s="14">
        <v>1</v>
      </c>
      <c r="H18876" s="15" t="str">
        <f t="shared" si="589"/>
        <v>Realizar Pedido</v>
      </c>
    </row>
    <row r="18877" spans="1:8" x14ac:dyDescent="0.25">
      <c r="A18877" s="3">
        <v>201517</v>
      </c>
      <c r="B18877" s="11" t="s">
        <v>18466</v>
      </c>
      <c r="C18877" s="16"/>
      <c r="D18877" s="15">
        <f>SUMIFS(Movimientos!F:F,Movimientos!B:B,Productos!A18877,Movimientos!D:D,$D$1)</f>
        <v>0</v>
      </c>
      <c r="E18877" s="14">
        <f>SUMIFS(Movimientos!F:F,Movimientos!B:B,Productos!A18877,Movimientos!D:D,$E$1)</f>
        <v>0</v>
      </c>
      <c r="F18877" s="17">
        <f t="shared" si="588"/>
        <v>0</v>
      </c>
      <c r="G18877" s="14">
        <v>1</v>
      </c>
      <c r="H18877" s="15" t="str">
        <f t="shared" si="589"/>
        <v>Realizar Pedido</v>
      </c>
    </row>
    <row r="18878" spans="1:8" x14ac:dyDescent="0.25">
      <c r="A18878" s="3">
        <v>7592285003003</v>
      </c>
      <c r="B18878" s="11" t="s">
        <v>18467</v>
      </c>
      <c r="C18878" s="16"/>
      <c r="D18878" s="15">
        <f>SUMIFS(Movimientos!F:F,Movimientos!B:B,Productos!A18878,Movimientos!D:D,$D$1)</f>
        <v>0</v>
      </c>
      <c r="E18878" s="14">
        <f>SUMIFS(Movimientos!F:F,Movimientos!B:B,Productos!A18878,Movimientos!D:D,$E$1)</f>
        <v>0</v>
      </c>
      <c r="F18878" s="17">
        <f t="shared" si="588"/>
        <v>0</v>
      </c>
      <c r="G18878" s="14">
        <v>1</v>
      </c>
      <c r="H18878" s="15" t="str">
        <f t="shared" si="589"/>
        <v>Realizar Pedido</v>
      </c>
    </row>
    <row r="18879" spans="1:8" x14ac:dyDescent="0.25">
      <c r="A18879" s="3">
        <v>327</v>
      </c>
      <c r="B18879" s="11" t="s">
        <v>18468</v>
      </c>
      <c r="C18879" s="16"/>
      <c r="D18879" s="15">
        <f>SUMIFS(Movimientos!F:F,Movimientos!B:B,Productos!A18879,Movimientos!D:D,$D$1)</f>
        <v>0</v>
      </c>
      <c r="E18879" s="14">
        <f>SUMIFS(Movimientos!F:F,Movimientos!B:B,Productos!A18879,Movimientos!D:D,$E$1)</f>
        <v>0</v>
      </c>
      <c r="F18879" s="17">
        <f t="shared" si="588"/>
        <v>0</v>
      </c>
      <c r="G18879" s="14">
        <v>1</v>
      </c>
      <c r="H18879" s="15" t="str">
        <f t="shared" si="589"/>
        <v>Realizar Pedido</v>
      </c>
    </row>
    <row r="18880" spans="1:8" x14ac:dyDescent="0.25">
      <c r="A18880" s="3">
        <v>211635</v>
      </c>
      <c r="B18880" s="11" t="s">
        <v>18469</v>
      </c>
      <c r="C18880" s="16"/>
      <c r="D18880" s="15">
        <f>SUMIFS(Movimientos!F:F,Movimientos!B:B,Productos!A18880,Movimientos!D:D,$D$1)</f>
        <v>0</v>
      </c>
      <c r="E18880" s="14">
        <f>SUMIFS(Movimientos!F:F,Movimientos!B:B,Productos!A18880,Movimientos!D:D,$E$1)</f>
        <v>0</v>
      </c>
      <c r="F18880" s="17">
        <f t="shared" si="588"/>
        <v>0</v>
      </c>
      <c r="G18880" s="14">
        <v>1</v>
      </c>
      <c r="H18880" s="15" t="str">
        <f t="shared" si="589"/>
        <v>Realizar Pedido</v>
      </c>
    </row>
    <row r="18881" spans="1:8" x14ac:dyDescent="0.25">
      <c r="A18881" s="3">
        <v>5513</v>
      </c>
      <c r="B18881" s="11" t="s">
        <v>18470</v>
      </c>
      <c r="C18881" s="16"/>
      <c r="D18881" s="15">
        <f>SUMIFS(Movimientos!F:F,Movimientos!B:B,Productos!A18881,Movimientos!D:D,$D$1)</f>
        <v>0</v>
      </c>
      <c r="E18881" s="14">
        <f>SUMIFS(Movimientos!F:F,Movimientos!B:B,Productos!A18881,Movimientos!D:D,$E$1)</f>
        <v>0</v>
      </c>
      <c r="F18881" s="17">
        <f t="shared" si="588"/>
        <v>0</v>
      </c>
      <c r="G18881" s="14">
        <v>1</v>
      </c>
      <c r="H18881" s="15" t="str">
        <f t="shared" si="589"/>
        <v>Realizar Pedido</v>
      </c>
    </row>
    <row r="18882" spans="1:8" x14ac:dyDescent="0.25">
      <c r="A18882" s="3">
        <v>13513</v>
      </c>
      <c r="B18882" s="11" t="s">
        <v>18470</v>
      </c>
      <c r="C18882" s="16"/>
      <c r="D18882" s="15">
        <f>SUMIFS(Movimientos!F:F,Movimientos!B:B,Productos!A18882,Movimientos!D:D,$D$1)</f>
        <v>0</v>
      </c>
      <c r="E18882" s="14">
        <f>SUMIFS(Movimientos!F:F,Movimientos!B:B,Productos!A18882,Movimientos!D:D,$E$1)</f>
        <v>0</v>
      </c>
      <c r="F18882" s="17">
        <f t="shared" si="588"/>
        <v>0</v>
      </c>
      <c r="G18882" s="14">
        <v>1</v>
      </c>
      <c r="H18882" s="15" t="str">
        <f t="shared" si="589"/>
        <v>Realizar Pedido</v>
      </c>
    </row>
    <row r="18883" spans="1:8" x14ac:dyDescent="0.25">
      <c r="A18883" s="3">
        <v>2518</v>
      </c>
      <c r="B18883" s="11" t="s">
        <v>18471</v>
      </c>
      <c r="C18883" s="16"/>
      <c r="D18883" s="15">
        <f>SUMIFS(Movimientos!F:F,Movimientos!B:B,Productos!A18883,Movimientos!D:D,$D$1)</f>
        <v>0</v>
      </c>
      <c r="E18883" s="14">
        <f>SUMIFS(Movimientos!F:F,Movimientos!B:B,Productos!A18883,Movimientos!D:D,$E$1)</f>
        <v>0</v>
      </c>
      <c r="F18883" s="17">
        <f t="shared" ref="F18883:F18946" si="590">D18883-E18883</f>
        <v>0</v>
      </c>
      <c r="G18883" s="14">
        <v>1</v>
      </c>
      <c r="H18883" s="15" t="str">
        <f t="shared" ref="H18883:H18946" si="591">IF(F18883&lt;G18883,"Realizar Pedido","")</f>
        <v>Realizar Pedido</v>
      </c>
    </row>
    <row r="18884" spans="1:8" x14ac:dyDescent="0.25">
      <c r="A18884" s="3">
        <v>7592162006059</v>
      </c>
      <c r="B18884" s="11" t="s">
        <v>18471</v>
      </c>
      <c r="C18884" s="16"/>
      <c r="D18884" s="15">
        <f>SUMIFS(Movimientos!F:F,Movimientos!B:B,Productos!A18884,Movimientos!D:D,$D$1)</f>
        <v>0</v>
      </c>
      <c r="E18884" s="14">
        <f>SUMIFS(Movimientos!F:F,Movimientos!B:B,Productos!A18884,Movimientos!D:D,$E$1)</f>
        <v>0</v>
      </c>
      <c r="F18884" s="17">
        <f t="shared" si="590"/>
        <v>0</v>
      </c>
      <c r="G18884" s="14">
        <v>1</v>
      </c>
      <c r="H18884" s="15" t="str">
        <f t="shared" si="591"/>
        <v>Realizar Pedido</v>
      </c>
    </row>
    <row r="18885" spans="1:8" x14ac:dyDescent="0.25">
      <c r="A18885" s="3">
        <v>7592162006073</v>
      </c>
      <c r="B18885" s="11" t="s">
        <v>18472</v>
      </c>
      <c r="C18885" s="16"/>
      <c r="D18885" s="15">
        <f>SUMIFS(Movimientos!F:F,Movimientos!B:B,Productos!A18885,Movimientos!D:D,$D$1)</f>
        <v>0</v>
      </c>
      <c r="E18885" s="14">
        <f>SUMIFS(Movimientos!F:F,Movimientos!B:B,Productos!A18885,Movimientos!D:D,$E$1)</f>
        <v>0</v>
      </c>
      <c r="F18885" s="17">
        <f t="shared" si="590"/>
        <v>0</v>
      </c>
      <c r="G18885" s="14">
        <v>1</v>
      </c>
      <c r="H18885" s="15" t="str">
        <f t="shared" si="591"/>
        <v>Realizar Pedido</v>
      </c>
    </row>
    <row r="18886" spans="1:8" x14ac:dyDescent="0.25">
      <c r="A18886" s="3">
        <v>1008</v>
      </c>
      <c r="B18886" s="11" t="s">
        <v>18473</v>
      </c>
      <c r="C18886" s="16"/>
      <c r="D18886" s="15">
        <f>SUMIFS(Movimientos!F:F,Movimientos!B:B,Productos!A18886,Movimientos!D:D,$D$1)</f>
        <v>0</v>
      </c>
      <c r="E18886" s="14">
        <f>SUMIFS(Movimientos!F:F,Movimientos!B:B,Productos!A18886,Movimientos!D:D,$E$1)</f>
        <v>0</v>
      </c>
      <c r="F18886" s="17">
        <f t="shared" si="590"/>
        <v>0</v>
      </c>
      <c r="G18886" s="14">
        <v>1</v>
      </c>
      <c r="H18886" s="15" t="str">
        <f t="shared" si="591"/>
        <v>Realizar Pedido</v>
      </c>
    </row>
    <row r="18887" spans="1:8" x14ac:dyDescent="0.25">
      <c r="A18887" s="3">
        <v>7707221290069</v>
      </c>
      <c r="B18887" s="11" t="s">
        <v>18474</v>
      </c>
      <c r="C18887" s="16"/>
      <c r="D18887" s="15">
        <f>SUMIFS(Movimientos!F:F,Movimientos!B:B,Productos!A18887,Movimientos!D:D,$D$1)</f>
        <v>0</v>
      </c>
      <c r="E18887" s="14">
        <f>SUMIFS(Movimientos!F:F,Movimientos!B:B,Productos!A18887,Movimientos!D:D,$E$1)</f>
        <v>0</v>
      </c>
      <c r="F18887" s="17">
        <f t="shared" si="590"/>
        <v>0</v>
      </c>
      <c r="G18887" s="14">
        <v>1</v>
      </c>
      <c r="H18887" s="15" t="str">
        <f t="shared" si="591"/>
        <v>Realizar Pedido</v>
      </c>
    </row>
    <row r="18888" spans="1:8" x14ac:dyDescent="0.25">
      <c r="A18888" s="3">
        <v>7592162005762</v>
      </c>
      <c r="B18888" s="11" t="s">
        <v>18474</v>
      </c>
      <c r="C18888" s="16"/>
      <c r="D18888" s="15">
        <f>SUMIFS(Movimientos!F:F,Movimientos!B:B,Productos!A18888,Movimientos!D:D,$D$1)</f>
        <v>0</v>
      </c>
      <c r="E18888" s="14">
        <f>SUMIFS(Movimientos!F:F,Movimientos!B:B,Productos!A18888,Movimientos!D:D,$E$1)</f>
        <v>0</v>
      </c>
      <c r="F18888" s="17">
        <f t="shared" si="590"/>
        <v>0</v>
      </c>
      <c r="G18888" s="14">
        <v>1</v>
      </c>
      <c r="H18888" s="15" t="str">
        <f t="shared" si="591"/>
        <v>Realizar Pedido</v>
      </c>
    </row>
    <row r="18889" spans="1:8" x14ac:dyDescent="0.25">
      <c r="A18889" s="3">
        <v>7592162006097</v>
      </c>
      <c r="B18889" s="11" t="s">
        <v>18474</v>
      </c>
      <c r="C18889" s="16"/>
      <c r="D18889" s="15">
        <f>SUMIFS(Movimientos!F:F,Movimientos!B:B,Productos!A18889,Movimientos!D:D,$D$1)</f>
        <v>0</v>
      </c>
      <c r="E18889" s="14">
        <f>SUMIFS(Movimientos!F:F,Movimientos!B:B,Productos!A18889,Movimientos!D:D,$E$1)</f>
        <v>0</v>
      </c>
      <c r="F18889" s="17">
        <f t="shared" si="590"/>
        <v>0</v>
      </c>
      <c r="G18889" s="14">
        <v>1</v>
      </c>
      <c r="H18889" s="15" t="str">
        <f t="shared" si="591"/>
        <v>Realizar Pedido</v>
      </c>
    </row>
    <row r="18890" spans="1:8" x14ac:dyDescent="0.25">
      <c r="A18890" s="3">
        <v>7592162006103</v>
      </c>
      <c r="B18890" s="11" t="s">
        <v>18475</v>
      </c>
      <c r="C18890" s="16"/>
      <c r="D18890" s="15">
        <f>SUMIFS(Movimientos!F:F,Movimientos!B:B,Productos!A18890,Movimientos!D:D,$D$1)</f>
        <v>0</v>
      </c>
      <c r="E18890" s="14">
        <f>SUMIFS(Movimientos!F:F,Movimientos!B:B,Productos!A18890,Movimientos!D:D,$E$1)</f>
        <v>0</v>
      </c>
      <c r="F18890" s="17">
        <f t="shared" si="590"/>
        <v>0</v>
      </c>
      <c r="G18890" s="14">
        <v>1</v>
      </c>
      <c r="H18890" s="15" t="str">
        <f t="shared" si="591"/>
        <v>Realizar Pedido</v>
      </c>
    </row>
    <row r="18891" spans="1:8" x14ac:dyDescent="0.25">
      <c r="A18891" s="3">
        <v>7592162005731</v>
      </c>
      <c r="B18891" s="11" t="s">
        <v>18476</v>
      </c>
      <c r="C18891" s="16"/>
      <c r="D18891" s="15">
        <f>SUMIFS(Movimientos!F:F,Movimientos!B:B,Productos!A18891,Movimientos!D:D,$D$1)</f>
        <v>0</v>
      </c>
      <c r="E18891" s="14">
        <f>SUMIFS(Movimientos!F:F,Movimientos!B:B,Productos!A18891,Movimientos!D:D,$E$1)</f>
        <v>0</v>
      </c>
      <c r="F18891" s="17">
        <f t="shared" si="590"/>
        <v>0</v>
      </c>
      <c r="G18891" s="14">
        <v>1</v>
      </c>
      <c r="H18891" s="15" t="str">
        <f t="shared" si="591"/>
        <v>Realizar Pedido</v>
      </c>
    </row>
    <row r="18892" spans="1:8" x14ac:dyDescent="0.25">
      <c r="A18892" s="3">
        <v>7592162005755</v>
      </c>
      <c r="B18892" s="11" t="s">
        <v>18477</v>
      </c>
      <c r="C18892" s="16"/>
      <c r="D18892" s="15">
        <f>SUMIFS(Movimientos!F:F,Movimientos!B:B,Productos!A18892,Movimientos!D:D,$D$1)</f>
        <v>0</v>
      </c>
      <c r="E18892" s="14">
        <f>SUMIFS(Movimientos!F:F,Movimientos!B:B,Productos!A18892,Movimientos!D:D,$E$1)</f>
        <v>0</v>
      </c>
      <c r="F18892" s="17">
        <f t="shared" si="590"/>
        <v>0</v>
      </c>
      <c r="G18892" s="14">
        <v>1</v>
      </c>
      <c r="H18892" s="15" t="str">
        <f t="shared" si="591"/>
        <v>Realizar Pedido</v>
      </c>
    </row>
    <row r="18893" spans="1:8" x14ac:dyDescent="0.25">
      <c r="A18893" s="3">
        <v>7592285007179</v>
      </c>
      <c r="B18893" s="11" t="s">
        <v>18478</v>
      </c>
      <c r="C18893" s="16"/>
      <c r="D18893" s="15">
        <f>SUMIFS(Movimientos!F:F,Movimientos!B:B,Productos!A18893,Movimientos!D:D,$D$1)</f>
        <v>0</v>
      </c>
      <c r="E18893" s="14">
        <f>SUMIFS(Movimientos!F:F,Movimientos!B:B,Productos!A18893,Movimientos!D:D,$E$1)</f>
        <v>0</v>
      </c>
      <c r="F18893" s="17">
        <f t="shared" si="590"/>
        <v>0</v>
      </c>
      <c r="G18893" s="14">
        <v>1</v>
      </c>
      <c r="H18893" s="15" t="str">
        <f t="shared" si="591"/>
        <v>Realizar Pedido</v>
      </c>
    </row>
    <row r="18894" spans="1:8" x14ac:dyDescent="0.25">
      <c r="A18894" s="3">
        <v>1971</v>
      </c>
      <c r="B18894" s="11" t="s">
        <v>18479</v>
      </c>
      <c r="C18894" s="16"/>
      <c r="D18894" s="15">
        <f>SUMIFS(Movimientos!F:F,Movimientos!B:B,Productos!A18894,Movimientos!D:D,$D$1)</f>
        <v>0</v>
      </c>
      <c r="E18894" s="14">
        <f>SUMIFS(Movimientos!F:F,Movimientos!B:B,Productos!A18894,Movimientos!D:D,$E$1)</f>
        <v>0</v>
      </c>
      <c r="F18894" s="17">
        <f t="shared" si="590"/>
        <v>0</v>
      </c>
      <c r="G18894" s="14">
        <v>1</v>
      </c>
      <c r="H18894" s="15" t="str">
        <f t="shared" si="591"/>
        <v>Realizar Pedido</v>
      </c>
    </row>
    <row r="18895" spans="1:8" x14ac:dyDescent="0.25">
      <c r="A18895" s="3">
        <v>1972</v>
      </c>
      <c r="B18895" s="11" t="s">
        <v>18480</v>
      </c>
      <c r="C18895" s="16"/>
      <c r="D18895" s="15">
        <f>SUMIFS(Movimientos!F:F,Movimientos!B:B,Productos!A18895,Movimientos!D:D,$D$1)</f>
        <v>0</v>
      </c>
      <c r="E18895" s="14">
        <f>SUMIFS(Movimientos!F:F,Movimientos!B:B,Productos!A18895,Movimientos!D:D,$E$1)</f>
        <v>0</v>
      </c>
      <c r="F18895" s="17">
        <f t="shared" si="590"/>
        <v>0</v>
      </c>
      <c r="G18895" s="14">
        <v>1</v>
      </c>
      <c r="H18895" s="15" t="str">
        <f t="shared" si="591"/>
        <v>Realizar Pedido</v>
      </c>
    </row>
    <row r="18896" spans="1:8" x14ac:dyDescent="0.25">
      <c r="A18896" s="3">
        <v>1969</v>
      </c>
      <c r="B18896" s="11" t="s">
        <v>18481</v>
      </c>
      <c r="C18896" s="16"/>
      <c r="D18896" s="15">
        <f>SUMIFS(Movimientos!F:F,Movimientos!B:B,Productos!A18896,Movimientos!D:D,$D$1)</f>
        <v>0</v>
      </c>
      <c r="E18896" s="14">
        <f>SUMIFS(Movimientos!F:F,Movimientos!B:B,Productos!A18896,Movimientos!D:D,$E$1)</f>
        <v>0</v>
      </c>
      <c r="F18896" s="17">
        <f t="shared" si="590"/>
        <v>0</v>
      </c>
      <c r="G18896" s="14">
        <v>1</v>
      </c>
      <c r="H18896" s="15" t="str">
        <f t="shared" si="591"/>
        <v>Realizar Pedido</v>
      </c>
    </row>
    <row r="18897" spans="1:8" x14ac:dyDescent="0.25">
      <c r="A18897" s="3">
        <v>1970</v>
      </c>
      <c r="B18897" s="11" t="s">
        <v>18482</v>
      </c>
      <c r="C18897" s="16"/>
      <c r="D18897" s="15">
        <f>SUMIFS(Movimientos!F:F,Movimientos!B:B,Productos!A18897,Movimientos!D:D,$D$1)</f>
        <v>0</v>
      </c>
      <c r="E18897" s="14">
        <f>SUMIFS(Movimientos!F:F,Movimientos!B:B,Productos!A18897,Movimientos!D:D,$E$1)</f>
        <v>0</v>
      </c>
      <c r="F18897" s="17">
        <f t="shared" si="590"/>
        <v>0</v>
      </c>
      <c r="G18897" s="14">
        <v>1</v>
      </c>
      <c r="H18897" s="15" t="str">
        <f t="shared" si="591"/>
        <v>Realizar Pedido</v>
      </c>
    </row>
    <row r="18898" spans="1:8" x14ac:dyDescent="0.25">
      <c r="A18898" s="3">
        <v>567</v>
      </c>
      <c r="B18898" s="11" t="s">
        <v>18483</v>
      </c>
      <c r="C18898" s="16"/>
      <c r="D18898" s="15">
        <f>SUMIFS(Movimientos!F:F,Movimientos!B:B,Productos!A18898,Movimientos!D:D,$D$1)</f>
        <v>0</v>
      </c>
      <c r="E18898" s="14">
        <f>SUMIFS(Movimientos!F:F,Movimientos!B:B,Productos!A18898,Movimientos!D:D,$E$1)</f>
        <v>0</v>
      </c>
      <c r="F18898" s="17">
        <f t="shared" si="590"/>
        <v>0</v>
      </c>
      <c r="G18898" s="14">
        <v>1</v>
      </c>
      <c r="H18898" s="15" t="str">
        <f t="shared" si="591"/>
        <v>Realizar Pedido</v>
      </c>
    </row>
    <row r="18899" spans="1:8" x14ac:dyDescent="0.25">
      <c r="A18899" s="3">
        <v>7707221290014</v>
      </c>
      <c r="B18899" s="11" t="s">
        <v>18484</v>
      </c>
      <c r="C18899" s="16"/>
      <c r="D18899" s="15">
        <f>SUMIFS(Movimientos!F:F,Movimientos!B:B,Productos!A18899,Movimientos!D:D,$D$1)</f>
        <v>0</v>
      </c>
      <c r="E18899" s="14">
        <f>SUMIFS(Movimientos!F:F,Movimientos!B:B,Productos!A18899,Movimientos!D:D,$E$1)</f>
        <v>0</v>
      </c>
      <c r="F18899" s="17">
        <f t="shared" si="590"/>
        <v>0</v>
      </c>
      <c r="G18899" s="14">
        <v>1</v>
      </c>
      <c r="H18899" s="15" t="str">
        <f t="shared" si="591"/>
        <v>Realizar Pedido</v>
      </c>
    </row>
    <row r="18900" spans="1:8" x14ac:dyDescent="0.25">
      <c r="A18900" s="3">
        <v>130520</v>
      </c>
      <c r="B18900" s="11" t="s">
        <v>18485</v>
      </c>
      <c r="C18900" s="16"/>
      <c r="D18900" s="15">
        <f>SUMIFS(Movimientos!F:F,Movimientos!B:B,Productos!A18900,Movimientos!D:D,$D$1)</f>
        <v>0</v>
      </c>
      <c r="E18900" s="14">
        <f>SUMIFS(Movimientos!F:F,Movimientos!B:B,Productos!A18900,Movimientos!D:D,$E$1)</f>
        <v>0</v>
      </c>
      <c r="F18900" s="17">
        <f t="shared" si="590"/>
        <v>0</v>
      </c>
      <c r="G18900" s="14">
        <v>1</v>
      </c>
      <c r="H18900" s="15" t="str">
        <f t="shared" si="591"/>
        <v>Realizar Pedido</v>
      </c>
    </row>
    <row r="18901" spans="1:8" x14ac:dyDescent="0.25">
      <c r="A18901" s="3">
        <v>4499</v>
      </c>
      <c r="B18901" s="11" t="s">
        <v>18486</v>
      </c>
      <c r="C18901" s="16"/>
      <c r="D18901" s="15">
        <f>SUMIFS(Movimientos!F:F,Movimientos!B:B,Productos!A18901,Movimientos!D:D,$D$1)</f>
        <v>0</v>
      </c>
      <c r="E18901" s="14">
        <f>SUMIFS(Movimientos!F:F,Movimientos!B:B,Productos!A18901,Movimientos!D:D,$E$1)</f>
        <v>0</v>
      </c>
      <c r="F18901" s="17">
        <f t="shared" si="590"/>
        <v>0</v>
      </c>
      <c r="G18901" s="14">
        <v>1</v>
      </c>
      <c r="H18901" s="15" t="str">
        <f t="shared" si="591"/>
        <v>Realizar Pedido</v>
      </c>
    </row>
    <row r="18902" spans="1:8" x14ac:dyDescent="0.25">
      <c r="A18902" s="3">
        <v>33015</v>
      </c>
      <c r="B18902" s="11" t="s">
        <v>18487</v>
      </c>
      <c r="C18902" s="16"/>
      <c r="D18902" s="15">
        <f>SUMIFS(Movimientos!F:F,Movimientos!B:B,Productos!A18902,Movimientos!D:D,$D$1)</f>
        <v>0</v>
      </c>
      <c r="E18902" s="14">
        <f>SUMIFS(Movimientos!F:F,Movimientos!B:B,Productos!A18902,Movimientos!D:D,$E$1)</f>
        <v>0</v>
      </c>
      <c r="F18902" s="17">
        <f t="shared" si="590"/>
        <v>0</v>
      </c>
      <c r="G18902" s="14">
        <v>1</v>
      </c>
      <c r="H18902" s="15" t="str">
        <f t="shared" si="591"/>
        <v>Realizar Pedido</v>
      </c>
    </row>
    <row r="18903" spans="1:8" x14ac:dyDescent="0.25">
      <c r="A18903" s="3">
        <v>6930197840803</v>
      </c>
      <c r="B18903" s="11" t="s">
        <v>18488</v>
      </c>
      <c r="C18903" s="16"/>
      <c r="D18903" s="15">
        <f>SUMIFS(Movimientos!F:F,Movimientos!B:B,Productos!A18903,Movimientos!D:D,$D$1)</f>
        <v>0</v>
      </c>
      <c r="E18903" s="14">
        <f>SUMIFS(Movimientos!F:F,Movimientos!B:B,Productos!A18903,Movimientos!D:D,$E$1)</f>
        <v>0</v>
      </c>
      <c r="F18903" s="17">
        <f t="shared" si="590"/>
        <v>0</v>
      </c>
      <c r="G18903" s="14">
        <v>1</v>
      </c>
      <c r="H18903" s="15" t="str">
        <f t="shared" si="591"/>
        <v>Realizar Pedido</v>
      </c>
    </row>
    <row r="18904" spans="1:8" x14ac:dyDescent="0.25">
      <c r="A18904" s="3">
        <v>7592285007230</v>
      </c>
      <c r="B18904" s="11" t="s">
        <v>18489</v>
      </c>
      <c r="C18904" s="16"/>
      <c r="D18904" s="15">
        <f>SUMIFS(Movimientos!F:F,Movimientos!B:B,Productos!A18904,Movimientos!D:D,$D$1)</f>
        <v>0</v>
      </c>
      <c r="E18904" s="14">
        <f>SUMIFS(Movimientos!F:F,Movimientos!B:B,Productos!A18904,Movimientos!D:D,$E$1)</f>
        <v>0</v>
      </c>
      <c r="F18904" s="17">
        <f t="shared" si="590"/>
        <v>0</v>
      </c>
      <c r="G18904" s="14">
        <v>1</v>
      </c>
      <c r="H18904" s="15" t="str">
        <f t="shared" si="591"/>
        <v>Realizar Pedido</v>
      </c>
    </row>
    <row r="18905" spans="1:8" x14ac:dyDescent="0.25">
      <c r="A18905" s="3">
        <v>7592285000385</v>
      </c>
      <c r="B18905" s="11" t="s">
        <v>18490</v>
      </c>
      <c r="C18905" s="16"/>
      <c r="D18905" s="15">
        <f>SUMIFS(Movimientos!F:F,Movimientos!B:B,Productos!A18905,Movimientos!D:D,$D$1)</f>
        <v>0</v>
      </c>
      <c r="E18905" s="14">
        <f>SUMIFS(Movimientos!F:F,Movimientos!B:B,Productos!A18905,Movimientos!D:D,$E$1)</f>
        <v>0</v>
      </c>
      <c r="F18905" s="17">
        <f t="shared" si="590"/>
        <v>0</v>
      </c>
      <c r="G18905" s="14">
        <v>1</v>
      </c>
      <c r="H18905" s="15" t="str">
        <f t="shared" si="591"/>
        <v>Realizar Pedido</v>
      </c>
    </row>
    <row r="18906" spans="1:8" x14ac:dyDescent="0.25">
      <c r="A18906" s="3">
        <v>7591127453402</v>
      </c>
      <c r="B18906" s="11" t="s">
        <v>18491</v>
      </c>
      <c r="C18906" s="16"/>
      <c r="D18906" s="15">
        <f>SUMIFS(Movimientos!F:F,Movimientos!B:B,Productos!A18906,Movimientos!D:D,$D$1)</f>
        <v>0</v>
      </c>
      <c r="E18906" s="14">
        <f>SUMIFS(Movimientos!F:F,Movimientos!B:B,Productos!A18906,Movimientos!D:D,$E$1)</f>
        <v>0</v>
      </c>
      <c r="F18906" s="17">
        <f t="shared" si="590"/>
        <v>0</v>
      </c>
      <c r="G18906" s="14">
        <v>1</v>
      </c>
      <c r="H18906" s="15" t="str">
        <f t="shared" si="591"/>
        <v>Realizar Pedido</v>
      </c>
    </row>
    <row r="18907" spans="1:8" x14ac:dyDescent="0.25">
      <c r="A18907" s="3">
        <v>7610939003091</v>
      </c>
      <c r="B18907" s="11" t="s">
        <v>18492</v>
      </c>
      <c r="C18907" s="16"/>
      <c r="D18907" s="15">
        <f>SUMIFS(Movimientos!F:F,Movimientos!B:B,Productos!A18907,Movimientos!D:D,$D$1)</f>
        <v>0</v>
      </c>
      <c r="E18907" s="14">
        <f>SUMIFS(Movimientos!F:F,Movimientos!B:B,Productos!A18907,Movimientos!D:D,$E$1)</f>
        <v>0</v>
      </c>
      <c r="F18907" s="17">
        <f t="shared" si="590"/>
        <v>0</v>
      </c>
      <c r="G18907" s="14">
        <v>1</v>
      </c>
      <c r="H18907" s="15" t="str">
        <f t="shared" si="591"/>
        <v>Realizar Pedido</v>
      </c>
    </row>
    <row r="18908" spans="1:8" x14ac:dyDescent="0.25">
      <c r="A18908" s="3">
        <v>7610939001745</v>
      </c>
      <c r="B18908" s="11" t="s">
        <v>18493</v>
      </c>
      <c r="C18908" s="16"/>
      <c r="D18908" s="15">
        <f>SUMIFS(Movimientos!F:F,Movimientos!B:B,Productos!A18908,Movimientos!D:D,$D$1)</f>
        <v>0</v>
      </c>
      <c r="E18908" s="14">
        <f>SUMIFS(Movimientos!F:F,Movimientos!B:B,Productos!A18908,Movimientos!D:D,$E$1)</f>
        <v>0</v>
      </c>
      <c r="F18908" s="17">
        <f t="shared" si="590"/>
        <v>0</v>
      </c>
      <c r="G18908" s="14">
        <v>1</v>
      </c>
      <c r="H18908" s="15" t="str">
        <f t="shared" si="591"/>
        <v>Realizar Pedido</v>
      </c>
    </row>
    <row r="18909" spans="1:8" x14ac:dyDescent="0.25">
      <c r="A18909" s="3">
        <v>8562006317</v>
      </c>
      <c r="B18909" s="11" t="s">
        <v>18494</v>
      </c>
      <c r="C18909" s="16"/>
      <c r="D18909" s="15">
        <f>SUMIFS(Movimientos!F:F,Movimientos!B:B,Productos!A18909,Movimientos!D:D,$D$1)</f>
        <v>0</v>
      </c>
      <c r="E18909" s="14">
        <f>SUMIFS(Movimientos!F:F,Movimientos!B:B,Productos!A18909,Movimientos!D:D,$E$1)</f>
        <v>0</v>
      </c>
      <c r="F18909" s="17">
        <f t="shared" si="590"/>
        <v>0</v>
      </c>
      <c r="G18909" s="14">
        <v>1</v>
      </c>
      <c r="H18909" s="15" t="str">
        <f t="shared" si="591"/>
        <v>Realizar Pedido</v>
      </c>
    </row>
    <row r="18910" spans="1:8" x14ac:dyDescent="0.25">
      <c r="A18910" s="3">
        <v>8562007642</v>
      </c>
      <c r="B18910" s="11" t="s">
        <v>18495</v>
      </c>
      <c r="C18910" s="16"/>
      <c r="D18910" s="15">
        <f>SUMIFS(Movimientos!F:F,Movimientos!B:B,Productos!A18910,Movimientos!D:D,$D$1)</f>
        <v>0</v>
      </c>
      <c r="E18910" s="14">
        <f>SUMIFS(Movimientos!F:F,Movimientos!B:B,Productos!A18910,Movimientos!D:D,$E$1)</f>
        <v>0</v>
      </c>
      <c r="F18910" s="17">
        <f t="shared" si="590"/>
        <v>0</v>
      </c>
      <c r="G18910" s="14">
        <v>1</v>
      </c>
      <c r="H18910" s="15" t="str">
        <f t="shared" si="591"/>
        <v>Realizar Pedido</v>
      </c>
    </row>
    <row r="18911" spans="1:8" x14ac:dyDescent="0.25">
      <c r="A18911" s="2">
        <v>2942041</v>
      </c>
      <c r="B18911" s="12" t="s">
        <v>18496</v>
      </c>
      <c r="C18911" s="16"/>
      <c r="D18911" s="15">
        <f>SUMIFS(Movimientos!F:F,Movimientos!B:B,Productos!A18911,Movimientos!D:D,$D$1)</f>
        <v>0</v>
      </c>
      <c r="E18911" s="14">
        <f>SUMIFS(Movimientos!F:F,Movimientos!B:B,Productos!A18911,Movimientos!D:D,$E$1)</f>
        <v>0</v>
      </c>
      <c r="F18911" s="17">
        <f t="shared" si="590"/>
        <v>0</v>
      </c>
      <c r="G18911" s="14">
        <v>1</v>
      </c>
      <c r="H18911" s="15" t="str">
        <f t="shared" si="591"/>
        <v>Realizar Pedido</v>
      </c>
    </row>
    <row r="18912" spans="1:8" x14ac:dyDescent="0.25">
      <c r="A18912" s="3">
        <v>736085181883</v>
      </c>
      <c r="B18912" s="11" t="s">
        <v>18497</v>
      </c>
      <c r="C18912" s="16"/>
      <c r="D18912" s="15">
        <f>SUMIFS(Movimientos!F:F,Movimientos!B:B,Productos!A18912,Movimientos!D:D,$D$1)</f>
        <v>0</v>
      </c>
      <c r="E18912" s="14">
        <f>SUMIFS(Movimientos!F:F,Movimientos!B:B,Productos!A18912,Movimientos!D:D,$E$1)</f>
        <v>0</v>
      </c>
      <c r="F18912" s="17">
        <f t="shared" si="590"/>
        <v>0</v>
      </c>
      <c r="G18912" s="14">
        <v>1</v>
      </c>
      <c r="H18912" s="15" t="str">
        <f t="shared" si="591"/>
        <v>Realizar Pedido</v>
      </c>
    </row>
    <row r="18913" spans="1:8" x14ac:dyDescent="0.25">
      <c r="A18913" s="3">
        <v>736085182767</v>
      </c>
      <c r="B18913" s="11" t="s">
        <v>18498</v>
      </c>
      <c r="C18913" s="16"/>
      <c r="D18913" s="15">
        <f>SUMIFS(Movimientos!F:F,Movimientos!B:B,Productos!A18913,Movimientos!D:D,$D$1)</f>
        <v>0</v>
      </c>
      <c r="E18913" s="14">
        <f>SUMIFS(Movimientos!F:F,Movimientos!B:B,Productos!A18913,Movimientos!D:D,$E$1)</f>
        <v>0</v>
      </c>
      <c r="F18913" s="17">
        <f t="shared" si="590"/>
        <v>0</v>
      </c>
      <c r="G18913" s="14">
        <v>1</v>
      </c>
      <c r="H18913" s="15" t="str">
        <f t="shared" si="591"/>
        <v>Realizar Pedido</v>
      </c>
    </row>
    <row r="18914" spans="1:8" x14ac:dyDescent="0.25">
      <c r="A18914" s="3">
        <v>7591440031820</v>
      </c>
      <c r="B18914" s="11" t="s">
        <v>18499</v>
      </c>
      <c r="C18914" s="16"/>
      <c r="D18914" s="15">
        <f>SUMIFS(Movimientos!F:F,Movimientos!B:B,Productos!A18914,Movimientos!D:D,$D$1)</f>
        <v>0</v>
      </c>
      <c r="E18914" s="14">
        <f>SUMIFS(Movimientos!F:F,Movimientos!B:B,Productos!A18914,Movimientos!D:D,$E$1)</f>
        <v>0</v>
      </c>
      <c r="F18914" s="17">
        <f t="shared" si="590"/>
        <v>0</v>
      </c>
      <c r="G18914" s="14">
        <v>1</v>
      </c>
      <c r="H18914" s="15" t="str">
        <f t="shared" si="591"/>
        <v>Realizar Pedido</v>
      </c>
    </row>
    <row r="18915" spans="1:8" x14ac:dyDescent="0.25">
      <c r="A18915" s="3">
        <v>7594001081142</v>
      </c>
      <c r="B18915" s="11" t="s">
        <v>18500</v>
      </c>
      <c r="C18915" s="16"/>
      <c r="D18915" s="15">
        <f>SUMIFS(Movimientos!F:F,Movimientos!B:B,Productos!A18915,Movimientos!D:D,$D$1)</f>
        <v>0</v>
      </c>
      <c r="E18915" s="14">
        <f>SUMIFS(Movimientos!F:F,Movimientos!B:B,Productos!A18915,Movimientos!D:D,$E$1)</f>
        <v>0</v>
      </c>
      <c r="F18915" s="17">
        <f t="shared" si="590"/>
        <v>0</v>
      </c>
      <c r="G18915" s="14">
        <v>1</v>
      </c>
      <c r="H18915" s="15" t="str">
        <f t="shared" si="591"/>
        <v>Realizar Pedido</v>
      </c>
    </row>
    <row r="18916" spans="1:8" x14ac:dyDescent="0.25">
      <c r="A18916" s="3">
        <v>7594001081135</v>
      </c>
      <c r="B18916" s="11" t="s">
        <v>18501</v>
      </c>
      <c r="C18916" s="16"/>
      <c r="D18916" s="15">
        <f>SUMIFS(Movimientos!F:F,Movimientos!B:B,Productos!A18916,Movimientos!D:D,$D$1)</f>
        <v>0</v>
      </c>
      <c r="E18916" s="14">
        <f>SUMIFS(Movimientos!F:F,Movimientos!B:B,Productos!A18916,Movimientos!D:D,$E$1)</f>
        <v>0</v>
      </c>
      <c r="F18916" s="17">
        <f t="shared" si="590"/>
        <v>0</v>
      </c>
      <c r="G18916" s="14">
        <v>1</v>
      </c>
      <c r="H18916" s="15" t="str">
        <f t="shared" si="591"/>
        <v>Realizar Pedido</v>
      </c>
    </row>
    <row r="18917" spans="1:8" x14ac:dyDescent="0.25">
      <c r="A18917" s="2">
        <v>7591440031806</v>
      </c>
      <c r="B18917" s="12" t="s">
        <v>18502</v>
      </c>
      <c r="C18917" s="16"/>
      <c r="D18917" s="15">
        <f>SUMIFS(Movimientos!F:F,Movimientos!B:B,Productos!A18917,Movimientos!D:D,$D$1)</f>
        <v>0</v>
      </c>
      <c r="E18917" s="14">
        <f>SUMIFS(Movimientos!F:F,Movimientos!B:B,Productos!A18917,Movimientos!D:D,$E$1)</f>
        <v>0</v>
      </c>
      <c r="F18917" s="17">
        <f t="shared" si="590"/>
        <v>0</v>
      </c>
      <c r="G18917" s="14">
        <v>1</v>
      </c>
      <c r="H18917" s="15" t="str">
        <f t="shared" si="591"/>
        <v>Realizar Pedido</v>
      </c>
    </row>
    <row r="18918" spans="1:8" x14ac:dyDescent="0.25">
      <c r="A18918" s="2">
        <v>7591440031813</v>
      </c>
      <c r="B18918" s="12" t="s">
        <v>18503</v>
      </c>
      <c r="C18918" s="16"/>
      <c r="D18918" s="15">
        <f>SUMIFS(Movimientos!F:F,Movimientos!B:B,Productos!A18918,Movimientos!D:D,$D$1)</f>
        <v>0</v>
      </c>
      <c r="E18918" s="14">
        <f>SUMIFS(Movimientos!F:F,Movimientos!B:B,Productos!A18918,Movimientos!D:D,$E$1)</f>
        <v>0</v>
      </c>
      <c r="F18918" s="17">
        <f t="shared" si="590"/>
        <v>0</v>
      </c>
      <c r="G18918" s="14">
        <v>1</v>
      </c>
      <c r="H18918" s="15" t="str">
        <f t="shared" si="591"/>
        <v>Realizar Pedido</v>
      </c>
    </row>
    <row r="18919" spans="1:8" x14ac:dyDescent="0.25">
      <c r="A18919" s="3">
        <v>7594001080145</v>
      </c>
      <c r="B18919" s="11" t="s">
        <v>18504</v>
      </c>
      <c r="C18919" s="16"/>
      <c r="D18919" s="15">
        <f>SUMIFS(Movimientos!F:F,Movimientos!B:B,Productos!A18919,Movimientos!D:D,$D$1)</f>
        <v>0</v>
      </c>
      <c r="E18919" s="14">
        <f>SUMIFS(Movimientos!F:F,Movimientos!B:B,Productos!A18919,Movimientos!D:D,$E$1)</f>
        <v>0</v>
      </c>
      <c r="F18919" s="17">
        <f t="shared" si="590"/>
        <v>0</v>
      </c>
      <c r="G18919" s="14">
        <v>1</v>
      </c>
      <c r="H18919" s="15" t="str">
        <f t="shared" si="591"/>
        <v>Realizar Pedido</v>
      </c>
    </row>
    <row r="18920" spans="1:8" x14ac:dyDescent="0.25">
      <c r="A18920" s="3">
        <v>7594001081326</v>
      </c>
      <c r="B18920" s="11" t="s">
        <v>18505</v>
      </c>
      <c r="C18920" s="16"/>
      <c r="D18920" s="15">
        <f>SUMIFS(Movimientos!F:F,Movimientos!B:B,Productos!A18920,Movimientos!D:D,$D$1)</f>
        <v>0</v>
      </c>
      <c r="E18920" s="14">
        <f>SUMIFS(Movimientos!F:F,Movimientos!B:B,Productos!A18920,Movimientos!D:D,$E$1)</f>
        <v>0</v>
      </c>
      <c r="F18920" s="17">
        <f t="shared" si="590"/>
        <v>0</v>
      </c>
      <c r="G18920" s="14">
        <v>1</v>
      </c>
      <c r="H18920" s="15" t="str">
        <f t="shared" si="591"/>
        <v>Realizar Pedido</v>
      </c>
    </row>
    <row r="18921" spans="1:8" x14ac:dyDescent="0.25">
      <c r="A18921" s="3">
        <v>7590011890972</v>
      </c>
      <c r="B18921" s="11" t="s">
        <v>18506</v>
      </c>
      <c r="C18921" s="16"/>
      <c r="D18921" s="15">
        <f>SUMIFS(Movimientos!F:F,Movimientos!B:B,Productos!A18921,Movimientos!D:D,$D$1)</f>
        <v>0</v>
      </c>
      <c r="E18921" s="14">
        <f>SUMIFS(Movimientos!F:F,Movimientos!B:B,Productos!A18921,Movimientos!D:D,$E$1)</f>
        <v>0</v>
      </c>
      <c r="F18921" s="17">
        <f t="shared" si="590"/>
        <v>0</v>
      </c>
      <c r="G18921" s="14">
        <v>1</v>
      </c>
      <c r="H18921" s="15" t="str">
        <f t="shared" si="591"/>
        <v>Realizar Pedido</v>
      </c>
    </row>
    <row r="18922" spans="1:8" x14ac:dyDescent="0.25">
      <c r="A18922" s="3">
        <v>7591243848311</v>
      </c>
      <c r="B18922" s="11" t="s">
        <v>18507</v>
      </c>
      <c r="C18922" s="16"/>
      <c r="D18922" s="15">
        <f>SUMIFS(Movimientos!F:F,Movimientos!B:B,Productos!A18922,Movimientos!D:D,$D$1)</f>
        <v>0</v>
      </c>
      <c r="E18922" s="14">
        <f>SUMIFS(Movimientos!F:F,Movimientos!B:B,Productos!A18922,Movimientos!D:D,$E$1)</f>
        <v>0</v>
      </c>
      <c r="F18922" s="17">
        <f t="shared" si="590"/>
        <v>0</v>
      </c>
      <c r="G18922" s="14">
        <v>1</v>
      </c>
      <c r="H18922" s="15" t="str">
        <f t="shared" si="591"/>
        <v>Realizar Pedido</v>
      </c>
    </row>
    <row r="18923" spans="1:8" x14ac:dyDescent="0.25">
      <c r="A18923" s="3">
        <v>7591243848298</v>
      </c>
      <c r="B18923" s="11" t="s">
        <v>18508</v>
      </c>
      <c r="C18923" s="16"/>
      <c r="D18923" s="15">
        <f>SUMIFS(Movimientos!F:F,Movimientos!B:B,Productos!A18923,Movimientos!D:D,$D$1)</f>
        <v>0</v>
      </c>
      <c r="E18923" s="14">
        <f>SUMIFS(Movimientos!F:F,Movimientos!B:B,Productos!A18923,Movimientos!D:D,$E$1)</f>
        <v>0</v>
      </c>
      <c r="F18923" s="17">
        <f t="shared" si="590"/>
        <v>0</v>
      </c>
      <c r="G18923" s="14">
        <v>1</v>
      </c>
      <c r="H18923" s="15" t="str">
        <f t="shared" si="591"/>
        <v>Realizar Pedido</v>
      </c>
    </row>
    <row r="18924" spans="1:8" x14ac:dyDescent="0.25">
      <c r="A18924" s="3">
        <v>7591243848373</v>
      </c>
      <c r="B18924" s="11" t="s">
        <v>18509</v>
      </c>
      <c r="C18924" s="16"/>
      <c r="D18924" s="15">
        <f>SUMIFS(Movimientos!F:F,Movimientos!B:B,Productos!A18924,Movimientos!D:D,$D$1)</f>
        <v>0</v>
      </c>
      <c r="E18924" s="14">
        <f>SUMIFS(Movimientos!F:F,Movimientos!B:B,Productos!A18924,Movimientos!D:D,$E$1)</f>
        <v>0</v>
      </c>
      <c r="F18924" s="17">
        <f t="shared" si="590"/>
        <v>0</v>
      </c>
      <c r="G18924" s="14">
        <v>1</v>
      </c>
      <c r="H18924" s="15" t="str">
        <f t="shared" si="591"/>
        <v>Realizar Pedido</v>
      </c>
    </row>
    <row r="18925" spans="1:8" x14ac:dyDescent="0.25">
      <c r="A18925" s="3">
        <v>7591243848380</v>
      </c>
      <c r="B18925" s="11" t="s">
        <v>18510</v>
      </c>
      <c r="C18925" s="16"/>
      <c r="D18925" s="15">
        <f>SUMIFS(Movimientos!F:F,Movimientos!B:B,Productos!A18925,Movimientos!D:D,$D$1)</f>
        <v>0</v>
      </c>
      <c r="E18925" s="14">
        <f>SUMIFS(Movimientos!F:F,Movimientos!B:B,Productos!A18925,Movimientos!D:D,$E$1)</f>
        <v>0</v>
      </c>
      <c r="F18925" s="17">
        <f t="shared" si="590"/>
        <v>0</v>
      </c>
      <c r="G18925" s="14">
        <v>1</v>
      </c>
      <c r="H18925" s="15" t="str">
        <f t="shared" si="591"/>
        <v>Realizar Pedido</v>
      </c>
    </row>
    <row r="18926" spans="1:8" x14ac:dyDescent="0.25">
      <c r="A18926" s="3">
        <v>7591243848403</v>
      </c>
      <c r="B18926" s="11" t="s">
        <v>18511</v>
      </c>
      <c r="C18926" s="16"/>
      <c r="D18926" s="15">
        <f>SUMIFS(Movimientos!F:F,Movimientos!B:B,Productos!A18926,Movimientos!D:D,$D$1)</f>
        <v>0</v>
      </c>
      <c r="E18926" s="14">
        <f>SUMIFS(Movimientos!F:F,Movimientos!B:B,Productos!A18926,Movimientos!D:D,$E$1)</f>
        <v>0</v>
      </c>
      <c r="F18926" s="17">
        <f t="shared" si="590"/>
        <v>0</v>
      </c>
      <c r="G18926" s="14">
        <v>1</v>
      </c>
      <c r="H18926" s="15" t="str">
        <f t="shared" si="591"/>
        <v>Realizar Pedido</v>
      </c>
    </row>
    <row r="18927" spans="1:8" x14ac:dyDescent="0.25">
      <c r="A18927" s="3">
        <v>7592349756227</v>
      </c>
      <c r="B18927" s="11" t="s">
        <v>18512</v>
      </c>
      <c r="C18927" s="16"/>
      <c r="D18927" s="15">
        <f>SUMIFS(Movimientos!F:F,Movimientos!B:B,Productos!A18927,Movimientos!D:D,$D$1)</f>
        <v>0</v>
      </c>
      <c r="E18927" s="14">
        <f>SUMIFS(Movimientos!F:F,Movimientos!B:B,Productos!A18927,Movimientos!D:D,$E$1)</f>
        <v>0</v>
      </c>
      <c r="F18927" s="17">
        <f t="shared" si="590"/>
        <v>0</v>
      </c>
      <c r="G18927" s="14">
        <v>1</v>
      </c>
      <c r="H18927" s="15" t="str">
        <f t="shared" si="591"/>
        <v>Realizar Pedido</v>
      </c>
    </row>
    <row r="18928" spans="1:8" x14ac:dyDescent="0.25">
      <c r="A18928" s="3">
        <v>75901837</v>
      </c>
      <c r="B18928" s="11" t="s">
        <v>18513</v>
      </c>
      <c r="C18928" s="16"/>
      <c r="D18928" s="15">
        <f>SUMIFS(Movimientos!F:F,Movimientos!B:B,Productos!A18928,Movimientos!D:D,$D$1)</f>
        <v>0</v>
      </c>
      <c r="E18928" s="14">
        <f>SUMIFS(Movimientos!F:F,Movimientos!B:B,Productos!A18928,Movimientos!D:D,$E$1)</f>
        <v>0</v>
      </c>
      <c r="F18928" s="17">
        <f t="shared" si="590"/>
        <v>0</v>
      </c>
      <c r="G18928" s="14">
        <v>1</v>
      </c>
      <c r="H18928" s="15" t="str">
        <f t="shared" si="591"/>
        <v>Realizar Pedido</v>
      </c>
    </row>
    <row r="18929" spans="1:8" x14ac:dyDescent="0.25">
      <c r="A18929" s="3">
        <v>4003084880434</v>
      </c>
      <c r="B18929" s="11" t="s">
        <v>18514</v>
      </c>
      <c r="C18929" s="16"/>
      <c r="D18929" s="15">
        <f>SUMIFS(Movimientos!F:F,Movimientos!B:B,Productos!A18929,Movimientos!D:D,$D$1)</f>
        <v>0</v>
      </c>
      <c r="E18929" s="14">
        <f>SUMIFS(Movimientos!F:F,Movimientos!B:B,Productos!A18929,Movimientos!D:D,$E$1)</f>
        <v>0</v>
      </c>
      <c r="F18929" s="17">
        <f t="shared" si="590"/>
        <v>0</v>
      </c>
      <c r="G18929" s="14">
        <v>1</v>
      </c>
      <c r="H18929" s="15" t="str">
        <f t="shared" si="591"/>
        <v>Realizar Pedido</v>
      </c>
    </row>
    <row r="18930" spans="1:8" x14ac:dyDescent="0.25">
      <c r="A18930" s="3">
        <v>7591340010802</v>
      </c>
      <c r="B18930" s="11" t="s">
        <v>18515</v>
      </c>
      <c r="C18930" s="16"/>
      <c r="D18930" s="15">
        <f>SUMIFS(Movimientos!F:F,Movimientos!B:B,Productos!A18930,Movimientos!D:D,$D$1)</f>
        <v>0</v>
      </c>
      <c r="E18930" s="14">
        <f>SUMIFS(Movimientos!F:F,Movimientos!B:B,Productos!A18930,Movimientos!D:D,$E$1)</f>
        <v>0</v>
      </c>
      <c r="F18930" s="17">
        <f t="shared" si="590"/>
        <v>0</v>
      </c>
      <c r="G18930" s="14">
        <v>1</v>
      </c>
      <c r="H18930" s="15" t="str">
        <f t="shared" si="591"/>
        <v>Realizar Pedido</v>
      </c>
    </row>
    <row r="18931" spans="1:8" x14ac:dyDescent="0.25">
      <c r="A18931" s="3">
        <v>7590041010210</v>
      </c>
      <c r="B18931" s="11" t="s">
        <v>18516</v>
      </c>
      <c r="C18931" s="16"/>
      <c r="D18931" s="15">
        <f>SUMIFS(Movimientos!F:F,Movimientos!B:B,Productos!A18931,Movimientos!D:D,$D$1)</f>
        <v>0</v>
      </c>
      <c r="E18931" s="14">
        <f>SUMIFS(Movimientos!F:F,Movimientos!B:B,Productos!A18931,Movimientos!D:D,$E$1)</f>
        <v>0</v>
      </c>
      <c r="F18931" s="17">
        <f t="shared" si="590"/>
        <v>0</v>
      </c>
      <c r="G18931" s="14">
        <v>1</v>
      </c>
      <c r="H18931" s="15" t="str">
        <f t="shared" si="591"/>
        <v>Realizar Pedido</v>
      </c>
    </row>
    <row r="18932" spans="1:8" x14ac:dyDescent="0.25">
      <c r="A18932" s="3">
        <v>7590041013167</v>
      </c>
      <c r="B18932" s="11" t="s">
        <v>18517</v>
      </c>
      <c r="C18932" s="16"/>
      <c r="D18932" s="15">
        <f>SUMIFS(Movimientos!F:F,Movimientos!B:B,Productos!A18932,Movimientos!D:D,$D$1)</f>
        <v>0</v>
      </c>
      <c r="E18932" s="14">
        <f>SUMIFS(Movimientos!F:F,Movimientos!B:B,Productos!A18932,Movimientos!D:D,$E$1)</f>
        <v>0</v>
      </c>
      <c r="F18932" s="17">
        <f t="shared" si="590"/>
        <v>0</v>
      </c>
      <c r="G18932" s="14">
        <v>1</v>
      </c>
      <c r="H18932" s="15" t="str">
        <f t="shared" si="591"/>
        <v>Realizar Pedido</v>
      </c>
    </row>
    <row r="18933" spans="1:8" x14ac:dyDescent="0.25">
      <c r="A18933" s="3">
        <v>7590041014706</v>
      </c>
      <c r="B18933" s="11" t="s">
        <v>18518</v>
      </c>
      <c r="C18933" s="16"/>
      <c r="D18933" s="15">
        <f>SUMIFS(Movimientos!F:F,Movimientos!B:B,Productos!A18933,Movimientos!D:D,$D$1)</f>
        <v>0</v>
      </c>
      <c r="E18933" s="14">
        <f>SUMIFS(Movimientos!F:F,Movimientos!B:B,Productos!A18933,Movimientos!D:D,$E$1)</f>
        <v>0</v>
      </c>
      <c r="F18933" s="17">
        <f t="shared" si="590"/>
        <v>0</v>
      </c>
      <c r="G18933" s="14">
        <v>1</v>
      </c>
      <c r="H18933" s="15" t="str">
        <f t="shared" si="591"/>
        <v>Realizar Pedido</v>
      </c>
    </row>
    <row r="18934" spans="1:8" x14ac:dyDescent="0.25">
      <c r="A18934" s="3">
        <v>7590041012818</v>
      </c>
      <c r="B18934" s="11" t="s">
        <v>18519</v>
      </c>
      <c r="C18934" s="16"/>
      <c r="D18934" s="15">
        <f>SUMIFS(Movimientos!F:F,Movimientos!B:B,Productos!A18934,Movimientos!D:D,$D$1)</f>
        <v>0</v>
      </c>
      <c r="E18934" s="14">
        <f>SUMIFS(Movimientos!F:F,Movimientos!B:B,Productos!A18934,Movimientos!D:D,$E$1)</f>
        <v>0</v>
      </c>
      <c r="F18934" s="17">
        <f t="shared" si="590"/>
        <v>0</v>
      </c>
      <c r="G18934" s="14">
        <v>1</v>
      </c>
      <c r="H18934" s="15" t="str">
        <f t="shared" si="591"/>
        <v>Realizar Pedido</v>
      </c>
    </row>
    <row r="18935" spans="1:8" x14ac:dyDescent="0.25">
      <c r="A18935" s="3">
        <v>7590041015116</v>
      </c>
      <c r="B18935" s="11" t="s">
        <v>18520</v>
      </c>
      <c r="C18935" s="16"/>
      <c r="D18935" s="15">
        <f>SUMIFS(Movimientos!F:F,Movimientos!B:B,Productos!A18935,Movimientos!D:D,$D$1)</f>
        <v>0</v>
      </c>
      <c r="E18935" s="14">
        <f>SUMIFS(Movimientos!F:F,Movimientos!B:B,Productos!A18935,Movimientos!D:D,$E$1)</f>
        <v>0</v>
      </c>
      <c r="F18935" s="17">
        <f t="shared" si="590"/>
        <v>0</v>
      </c>
      <c r="G18935" s="14">
        <v>1</v>
      </c>
      <c r="H18935" s="15" t="str">
        <f t="shared" si="591"/>
        <v>Realizar Pedido</v>
      </c>
    </row>
    <row r="18936" spans="1:8" x14ac:dyDescent="0.25">
      <c r="A18936" s="3">
        <v>7590041015093</v>
      </c>
      <c r="B18936" s="11" t="s">
        <v>18521</v>
      </c>
      <c r="C18936" s="16"/>
      <c r="D18936" s="15">
        <f>SUMIFS(Movimientos!F:F,Movimientos!B:B,Productos!A18936,Movimientos!D:D,$D$1)</f>
        <v>0</v>
      </c>
      <c r="E18936" s="14">
        <f>SUMIFS(Movimientos!F:F,Movimientos!B:B,Productos!A18936,Movimientos!D:D,$E$1)</f>
        <v>0</v>
      </c>
      <c r="F18936" s="17">
        <f t="shared" si="590"/>
        <v>0</v>
      </c>
      <c r="G18936" s="14">
        <v>1</v>
      </c>
      <c r="H18936" s="15" t="str">
        <f t="shared" si="591"/>
        <v>Realizar Pedido</v>
      </c>
    </row>
    <row r="18937" spans="1:8" x14ac:dyDescent="0.25">
      <c r="A18937" s="3">
        <v>7590041012658</v>
      </c>
      <c r="B18937" s="11" t="s">
        <v>18522</v>
      </c>
      <c r="C18937" s="16"/>
      <c r="D18937" s="15">
        <f>SUMIFS(Movimientos!F:F,Movimientos!B:B,Productos!A18937,Movimientos!D:D,$D$1)</f>
        <v>0</v>
      </c>
      <c r="E18937" s="14">
        <f>SUMIFS(Movimientos!F:F,Movimientos!B:B,Productos!A18937,Movimientos!D:D,$E$1)</f>
        <v>0</v>
      </c>
      <c r="F18937" s="17">
        <f t="shared" si="590"/>
        <v>0</v>
      </c>
      <c r="G18937" s="14">
        <v>1</v>
      </c>
      <c r="H18937" s="15" t="str">
        <f t="shared" si="591"/>
        <v>Realizar Pedido</v>
      </c>
    </row>
    <row r="18938" spans="1:8" x14ac:dyDescent="0.25">
      <c r="A18938" s="3">
        <v>7590041015161</v>
      </c>
      <c r="B18938" s="11" t="s">
        <v>18523</v>
      </c>
      <c r="C18938" s="16"/>
      <c r="D18938" s="15">
        <f>SUMIFS(Movimientos!F:F,Movimientos!B:B,Productos!A18938,Movimientos!D:D,$D$1)</f>
        <v>0</v>
      </c>
      <c r="E18938" s="14">
        <f>SUMIFS(Movimientos!F:F,Movimientos!B:B,Productos!A18938,Movimientos!D:D,$E$1)</f>
        <v>0</v>
      </c>
      <c r="F18938" s="17">
        <f t="shared" si="590"/>
        <v>0</v>
      </c>
      <c r="G18938" s="14">
        <v>1</v>
      </c>
      <c r="H18938" s="15" t="str">
        <f t="shared" si="591"/>
        <v>Realizar Pedido</v>
      </c>
    </row>
    <row r="18939" spans="1:8" x14ac:dyDescent="0.25">
      <c r="A18939" s="3">
        <v>7590041012665</v>
      </c>
      <c r="B18939" s="11" t="s">
        <v>18524</v>
      </c>
      <c r="C18939" s="16"/>
      <c r="D18939" s="15">
        <f>SUMIFS(Movimientos!F:F,Movimientos!B:B,Productos!A18939,Movimientos!D:D,$D$1)</f>
        <v>0</v>
      </c>
      <c r="E18939" s="14">
        <f>SUMIFS(Movimientos!F:F,Movimientos!B:B,Productos!A18939,Movimientos!D:D,$E$1)</f>
        <v>0</v>
      </c>
      <c r="F18939" s="17">
        <f t="shared" si="590"/>
        <v>0</v>
      </c>
      <c r="G18939" s="14">
        <v>1</v>
      </c>
      <c r="H18939" s="15" t="str">
        <f t="shared" si="591"/>
        <v>Realizar Pedido</v>
      </c>
    </row>
    <row r="18940" spans="1:8" x14ac:dyDescent="0.25">
      <c r="A18940" s="3">
        <v>7590041012849</v>
      </c>
      <c r="B18940" s="11" t="s">
        <v>18525</v>
      </c>
      <c r="C18940" s="16"/>
      <c r="D18940" s="15">
        <f>SUMIFS(Movimientos!F:F,Movimientos!B:B,Productos!A18940,Movimientos!D:D,$D$1)</f>
        <v>0</v>
      </c>
      <c r="E18940" s="14">
        <f>SUMIFS(Movimientos!F:F,Movimientos!B:B,Productos!A18940,Movimientos!D:D,$E$1)</f>
        <v>0</v>
      </c>
      <c r="F18940" s="17">
        <f t="shared" si="590"/>
        <v>0</v>
      </c>
      <c r="G18940" s="14">
        <v>1</v>
      </c>
      <c r="H18940" s="15" t="str">
        <f t="shared" si="591"/>
        <v>Realizar Pedido</v>
      </c>
    </row>
    <row r="18941" spans="1:8" x14ac:dyDescent="0.25">
      <c r="A18941" s="3">
        <v>7590041013181</v>
      </c>
      <c r="B18941" s="11" t="s">
        <v>18526</v>
      </c>
      <c r="C18941" s="16"/>
      <c r="D18941" s="15">
        <f>SUMIFS(Movimientos!F:F,Movimientos!B:B,Productos!A18941,Movimientos!D:D,$D$1)</f>
        <v>0</v>
      </c>
      <c r="E18941" s="14">
        <f>SUMIFS(Movimientos!F:F,Movimientos!B:B,Productos!A18941,Movimientos!D:D,$E$1)</f>
        <v>0</v>
      </c>
      <c r="F18941" s="17">
        <f t="shared" si="590"/>
        <v>0</v>
      </c>
      <c r="G18941" s="14">
        <v>1</v>
      </c>
      <c r="H18941" s="15" t="str">
        <f t="shared" si="591"/>
        <v>Realizar Pedido</v>
      </c>
    </row>
    <row r="18942" spans="1:8" x14ac:dyDescent="0.25">
      <c r="A18942" s="3">
        <v>7590041013204</v>
      </c>
      <c r="B18942" s="11" t="s">
        <v>18527</v>
      </c>
      <c r="C18942" s="16"/>
      <c r="D18942" s="15">
        <f>SUMIFS(Movimientos!F:F,Movimientos!B:B,Productos!A18942,Movimientos!D:D,$D$1)</f>
        <v>0</v>
      </c>
      <c r="E18942" s="14">
        <f>SUMIFS(Movimientos!F:F,Movimientos!B:B,Productos!A18942,Movimientos!D:D,$E$1)</f>
        <v>0</v>
      </c>
      <c r="F18942" s="17">
        <f t="shared" si="590"/>
        <v>0</v>
      </c>
      <c r="G18942" s="14">
        <v>1</v>
      </c>
      <c r="H18942" s="15" t="str">
        <f t="shared" si="591"/>
        <v>Realizar Pedido</v>
      </c>
    </row>
    <row r="18943" spans="1:8" x14ac:dyDescent="0.25">
      <c r="A18943" s="3">
        <v>7590041012801</v>
      </c>
      <c r="B18943" s="11" t="s">
        <v>18528</v>
      </c>
      <c r="C18943" s="16"/>
      <c r="D18943" s="15">
        <f>SUMIFS(Movimientos!F:F,Movimientos!B:B,Productos!A18943,Movimientos!D:D,$D$1)</f>
        <v>0</v>
      </c>
      <c r="E18943" s="14">
        <f>SUMIFS(Movimientos!F:F,Movimientos!B:B,Productos!A18943,Movimientos!D:D,$E$1)</f>
        <v>0</v>
      </c>
      <c r="F18943" s="17">
        <f t="shared" si="590"/>
        <v>0</v>
      </c>
      <c r="G18943" s="14">
        <v>1</v>
      </c>
      <c r="H18943" s="15" t="str">
        <f t="shared" si="591"/>
        <v>Realizar Pedido</v>
      </c>
    </row>
    <row r="18944" spans="1:8" x14ac:dyDescent="0.25">
      <c r="A18944" s="3">
        <v>7590041013198</v>
      </c>
      <c r="B18944" s="11" t="s">
        <v>18529</v>
      </c>
      <c r="C18944" s="16"/>
      <c r="D18944" s="15">
        <f>SUMIFS(Movimientos!F:F,Movimientos!B:B,Productos!A18944,Movimientos!D:D,$D$1)</f>
        <v>0</v>
      </c>
      <c r="E18944" s="14">
        <f>SUMIFS(Movimientos!F:F,Movimientos!B:B,Productos!A18944,Movimientos!D:D,$E$1)</f>
        <v>0</v>
      </c>
      <c r="F18944" s="17">
        <f t="shared" si="590"/>
        <v>0</v>
      </c>
      <c r="G18944" s="14">
        <v>1</v>
      </c>
      <c r="H18944" s="15" t="str">
        <f t="shared" si="591"/>
        <v>Realizar Pedido</v>
      </c>
    </row>
    <row r="18945" spans="1:8" x14ac:dyDescent="0.25">
      <c r="A18945" s="3">
        <v>7590041010203</v>
      </c>
      <c r="B18945" s="11" t="s">
        <v>18530</v>
      </c>
      <c r="C18945" s="16"/>
      <c r="D18945" s="15">
        <f>SUMIFS(Movimientos!F:F,Movimientos!B:B,Productos!A18945,Movimientos!D:D,$D$1)</f>
        <v>0</v>
      </c>
      <c r="E18945" s="14">
        <f>SUMIFS(Movimientos!F:F,Movimientos!B:B,Productos!A18945,Movimientos!D:D,$E$1)</f>
        <v>0</v>
      </c>
      <c r="F18945" s="17">
        <f t="shared" si="590"/>
        <v>0</v>
      </c>
      <c r="G18945" s="14">
        <v>1</v>
      </c>
      <c r="H18945" s="15" t="str">
        <f t="shared" si="591"/>
        <v>Realizar Pedido</v>
      </c>
    </row>
    <row r="18946" spans="1:8" x14ac:dyDescent="0.25">
      <c r="A18946" s="3">
        <v>7590041012078</v>
      </c>
      <c r="B18946" s="11" t="s">
        <v>18531</v>
      </c>
      <c r="C18946" s="16"/>
      <c r="D18946" s="15">
        <f>SUMIFS(Movimientos!F:F,Movimientos!B:B,Productos!A18946,Movimientos!D:D,$D$1)</f>
        <v>0</v>
      </c>
      <c r="E18946" s="14">
        <f>SUMIFS(Movimientos!F:F,Movimientos!B:B,Productos!A18946,Movimientos!D:D,$E$1)</f>
        <v>0</v>
      </c>
      <c r="F18946" s="17">
        <f t="shared" si="590"/>
        <v>0</v>
      </c>
      <c r="G18946" s="14">
        <v>1</v>
      </c>
      <c r="H18946" s="15" t="str">
        <f t="shared" si="591"/>
        <v>Realizar Pedido</v>
      </c>
    </row>
    <row r="18947" spans="1:8" x14ac:dyDescent="0.25">
      <c r="A18947" s="3">
        <v>7702133106002</v>
      </c>
      <c r="B18947" s="11" t="s">
        <v>18532</v>
      </c>
      <c r="C18947" s="16"/>
      <c r="D18947" s="15">
        <f>SUMIFS(Movimientos!F:F,Movimientos!B:B,Productos!A18947,Movimientos!D:D,$D$1)</f>
        <v>0</v>
      </c>
      <c r="E18947" s="14">
        <f>SUMIFS(Movimientos!F:F,Movimientos!B:B,Productos!A18947,Movimientos!D:D,$E$1)</f>
        <v>0</v>
      </c>
      <c r="F18947" s="17">
        <f t="shared" ref="F18947:F19010" si="592">D18947-E18947</f>
        <v>0</v>
      </c>
      <c r="G18947" s="14">
        <v>1</v>
      </c>
      <c r="H18947" s="15" t="str">
        <f t="shared" ref="H18947:H19010" si="593">IF(F18947&lt;G18947,"Realizar Pedido","")</f>
        <v>Realizar Pedido</v>
      </c>
    </row>
    <row r="18948" spans="1:8" x14ac:dyDescent="0.25">
      <c r="A18948" s="3">
        <v>7702133023545</v>
      </c>
      <c r="B18948" s="11" t="s">
        <v>18533</v>
      </c>
      <c r="C18948" s="16"/>
      <c r="D18948" s="15">
        <f>SUMIFS(Movimientos!F:F,Movimientos!B:B,Productos!A18948,Movimientos!D:D,$D$1)</f>
        <v>0</v>
      </c>
      <c r="E18948" s="14">
        <f>SUMIFS(Movimientos!F:F,Movimientos!B:B,Productos!A18948,Movimientos!D:D,$E$1)</f>
        <v>0</v>
      </c>
      <c r="F18948" s="17">
        <f t="shared" si="592"/>
        <v>0</v>
      </c>
      <c r="G18948" s="14">
        <v>1</v>
      </c>
      <c r="H18948" s="15" t="str">
        <f t="shared" si="593"/>
        <v>Realizar Pedido</v>
      </c>
    </row>
    <row r="18949" spans="1:8" x14ac:dyDescent="0.25">
      <c r="A18949" s="3">
        <v>7702133852237</v>
      </c>
      <c r="B18949" s="11" t="s">
        <v>18534</v>
      </c>
      <c r="C18949" s="16"/>
      <c r="D18949" s="15">
        <f>SUMIFS(Movimientos!F:F,Movimientos!B:B,Productos!A18949,Movimientos!D:D,$D$1)</f>
        <v>0</v>
      </c>
      <c r="E18949" s="14">
        <f>SUMIFS(Movimientos!F:F,Movimientos!B:B,Productos!A18949,Movimientos!D:D,$E$1)</f>
        <v>0</v>
      </c>
      <c r="F18949" s="17">
        <f t="shared" si="592"/>
        <v>0</v>
      </c>
      <c r="G18949" s="14">
        <v>1</v>
      </c>
      <c r="H18949" s="15" t="str">
        <f t="shared" si="593"/>
        <v>Realizar Pedido</v>
      </c>
    </row>
    <row r="18950" spans="1:8" x14ac:dyDescent="0.25">
      <c r="A18950" s="3">
        <v>7702133011160</v>
      </c>
      <c r="B18950" s="11" t="s">
        <v>18535</v>
      </c>
      <c r="C18950" s="16"/>
      <c r="D18950" s="15">
        <f>SUMIFS(Movimientos!F:F,Movimientos!B:B,Productos!A18950,Movimientos!D:D,$D$1)</f>
        <v>0</v>
      </c>
      <c r="E18950" s="14">
        <f>SUMIFS(Movimientos!F:F,Movimientos!B:B,Productos!A18950,Movimientos!D:D,$E$1)</f>
        <v>0</v>
      </c>
      <c r="F18950" s="17">
        <f t="shared" si="592"/>
        <v>0</v>
      </c>
      <c r="G18950" s="14">
        <v>1</v>
      </c>
      <c r="H18950" s="15" t="str">
        <f t="shared" si="593"/>
        <v>Realizar Pedido</v>
      </c>
    </row>
    <row r="18951" spans="1:8" x14ac:dyDescent="0.25">
      <c r="A18951" s="3">
        <v>7591031011408</v>
      </c>
      <c r="B18951" s="11" t="s">
        <v>18536</v>
      </c>
      <c r="C18951" s="16"/>
      <c r="D18951" s="15">
        <f>SUMIFS(Movimientos!F:F,Movimientos!B:B,Productos!A18951,Movimientos!D:D,$D$1)</f>
        <v>0</v>
      </c>
      <c r="E18951" s="14">
        <f>SUMIFS(Movimientos!F:F,Movimientos!B:B,Productos!A18951,Movimientos!D:D,$E$1)</f>
        <v>0</v>
      </c>
      <c r="F18951" s="17">
        <f t="shared" si="592"/>
        <v>0</v>
      </c>
      <c r="G18951" s="14">
        <v>1</v>
      </c>
      <c r="H18951" s="15" t="str">
        <f t="shared" si="593"/>
        <v>Realizar Pedido</v>
      </c>
    </row>
    <row r="18952" spans="1:8" x14ac:dyDescent="0.25">
      <c r="A18952" s="3">
        <v>7591057006020</v>
      </c>
      <c r="B18952" s="11" t="s">
        <v>18537</v>
      </c>
      <c r="C18952" s="16"/>
      <c r="D18952" s="15">
        <f>SUMIFS(Movimientos!F:F,Movimientos!B:B,Productos!A18952,Movimientos!D:D,$D$1)</f>
        <v>0</v>
      </c>
      <c r="E18952" s="14">
        <f>SUMIFS(Movimientos!F:F,Movimientos!B:B,Productos!A18952,Movimientos!D:D,$E$1)</f>
        <v>0</v>
      </c>
      <c r="F18952" s="17">
        <f t="shared" si="592"/>
        <v>0</v>
      </c>
      <c r="G18952" s="14">
        <v>1</v>
      </c>
      <c r="H18952" s="15" t="str">
        <f t="shared" si="593"/>
        <v>Realizar Pedido</v>
      </c>
    </row>
    <row r="18953" spans="1:8" x14ac:dyDescent="0.25">
      <c r="A18953" s="3">
        <v>733739110329</v>
      </c>
      <c r="B18953" s="11" t="s">
        <v>18538</v>
      </c>
      <c r="C18953" s="16"/>
      <c r="D18953" s="15">
        <f>SUMIFS(Movimientos!F:F,Movimientos!B:B,Productos!A18953,Movimientos!D:D,$D$1)</f>
        <v>0</v>
      </c>
      <c r="E18953" s="14">
        <f>SUMIFS(Movimientos!F:F,Movimientos!B:B,Productos!A18953,Movimientos!D:D,$E$1)</f>
        <v>0</v>
      </c>
      <c r="F18953" s="17">
        <f t="shared" si="592"/>
        <v>0</v>
      </c>
      <c r="G18953" s="14">
        <v>1</v>
      </c>
      <c r="H18953" s="15" t="str">
        <f t="shared" si="593"/>
        <v>Realizar Pedido</v>
      </c>
    </row>
    <row r="18954" spans="1:8" x14ac:dyDescent="0.25">
      <c r="A18954" s="3">
        <v>7591566044346</v>
      </c>
      <c r="B18954" s="11" t="s">
        <v>18539</v>
      </c>
      <c r="C18954" s="16"/>
      <c r="D18954" s="15">
        <f>SUMIFS(Movimientos!F:F,Movimientos!B:B,Productos!A18954,Movimientos!D:D,$D$1)</f>
        <v>0</v>
      </c>
      <c r="E18954" s="14">
        <f>SUMIFS(Movimientos!F:F,Movimientos!B:B,Productos!A18954,Movimientos!D:D,$E$1)</f>
        <v>0</v>
      </c>
      <c r="F18954" s="17">
        <f t="shared" si="592"/>
        <v>0</v>
      </c>
      <c r="G18954" s="14">
        <v>1</v>
      </c>
      <c r="H18954" s="15" t="str">
        <f t="shared" si="593"/>
        <v>Realizar Pedido</v>
      </c>
    </row>
    <row r="18955" spans="1:8" x14ac:dyDescent="0.25">
      <c r="A18955" s="3">
        <v>7591566044353</v>
      </c>
      <c r="B18955" s="11" t="s">
        <v>18540</v>
      </c>
      <c r="C18955" s="16"/>
      <c r="D18955" s="15">
        <f>SUMIFS(Movimientos!F:F,Movimientos!B:B,Productos!A18955,Movimientos!D:D,$D$1)</f>
        <v>0</v>
      </c>
      <c r="E18955" s="14">
        <f>SUMIFS(Movimientos!F:F,Movimientos!B:B,Productos!A18955,Movimientos!D:D,$E$1)</f>
        <v>0</v>
      </c>
      <c r="F18955" s="17">
        <f t="shared" si="592"/>
        <v>0</v>
      </c>
      <c r="G18955" s="14">
        <v>1</v>
      </c>
      <c r="H18955" s="15" t="str">
        <f t="shared" si="593"/>
        <v>Realizar Pedido</v>
      </c>
    </row>
    <row r="18956" spans="1:8" x14ac:dyDescent="0.25">
      <c r="A18956" s="3">
        <v>7591566044414</v>
      </c>
      <c r="B18956" s="11" t="s">
        <v>18541</v>
      </c>
      <c r="C18956" s="16"/>
      <c r="D18956" s="15">
        <f>SUMIFS(Movimientos!F:F,Movimientos!B:B,Productos!A18956,Movimientos!D:D,$D$1)</f>
        <v>0</v>
      </c>
      <c r="E18956" s="14">
        <f>SUMIFS(Movimientos!F:F,Movimientos!B:B,Productos!A18956,Movimientos!D:D,$E$1)</f>
        <v>0</v>
      </c>
      <c r="F18956" s="17">
        <f t="shared" si="592"/>
        <v>0</v>
      </c>
      <c r="G18956" s="14">
        <v>1</v>
      </c>
      <c r="H18956" s="15" t="str">
        <f t="shared" si="593"/>
        <v>Realizar Pedido</v>
      </c>
    </row>
    <row r="18957" spans="1:8" x14ac:dyDescent="0.25">
      <c r="A18957" s="3">
        <v>7591566044391</v>
      </c>
      <c r="B18957" s="11" t="s">
        <v>18542</v>
      </c>
      <c r="C18957" s="16"/>
      <c r="D18957" s="15">
        <f>SUMIFS(Movimientos!F:F,Movimientos!B:B,Productos!A18957,Movimientos!D:D,$D$1)</f>
        <v>0</v>
      </c>
      <c r="E18957" s="14">
        <f>SUMIFS(Movimientos!F:F,Movimientos!B:B,Productos!A18957,Movimientos!D:D,$E$1)</f>
        <v>0</v>
      </c>
      <c r="F18957" s="17">
        <f t="shared" si="592"/>
        <v>0</v>
      </c>
      <c r="G18957" s="14">
        <v>1</v>
      </c>
      <c r="H18957" s="15" t="str">
        <f t="shared" si="593"/>
        <v>Realizar Pedido</v>
      </c>
    </row>
    <row r="18958" spans="1:8" x14ac:dyDescent="0.25">
      <c r="A18958" s="3">
        <v>7591566044384</v>
      </c>
      <c r="B18958" s="11" t="s">
        <v>18543</v>
      </c>
      <c r="C18958" s="16"/>
      <c r="D18958" s="15">
        <f>SUMIFS(Movimientos!F:F,Movimientos!B:B,Productos!A18958,Movimientos!D:D,$D$1)</f>
        <v>0</v>
      </c>
      <c r="E18958" s="14">
        <f>SUMIFS(Movimientos!F:F,Movimientos!B:B,Productos!A18958,Movimientos!D:D,$E$1)</f>
        <v>0</v>
      </c>
      <c r="F18958" s="17">
        <f t="shared" si="592"/>
        <v>0</v>
      </c>
      <c r="G18958" s="14">
        <v>1</v>
      </c>
      <c r="H18958" s="15" t="str">
        <f t="shared" si="593"/>
        <v>Realizar Pedido</v>
      </c>
    </row>
    <row r="18959" spans="1:8" x14ac:dyDescent="0.25">
      <c r="A18959" s="3">
        <v>7509546015859</v>
      </c>
      <c r="B18959" s="11" t="s">
        <v>18544</v>
      </c>
      <c r="C18959" s="16"/>
      <c r="D18959" s="15">
        <f>SUMIFS(Movimientos!F:F,Movimientos!B:B,Productos!A18959,Movimientos!D:D,$D$1)</f>
        <v>0</v>
      </c>
      <c r="E18959" s="14">
        <f>SUMIFS(Movimientos!F:F,Movimientos!B:B,Productos!A18959,Movimientos!D:D,$E$1)</f>
        <v>0</v>
      </c>
      <c r="F18959" s="17">
        <f t="shared" si="592"/>
        <v>0</v>
      </c>
      <c r="G18959" s="14">
        <v>1</v>
      </c>
      <c r="H18959" s="15" t="str">
        <f t="shared" si="593"/>
        <v>Realizar Pedido</v>
      </c>
    </row>
    <row r="18960" spans="1:8" x14ac:dyDescent="0.25">
      <c r="A18960" s="3">
        <v>7509546029023</v>
      </c>
      <c r="B18960" s="11" t="s">
        <v>18545</v>
      </c>
      <c r="C18960" s="16"/>
      <c r="D18960" s="15">
        <f>SUMIFS(Movimientos!F:F,Movimientos!B:B,Productos!A18960,Movimientos!D:D,$D$1)</f>
        <v>0</v>
      </c>
      <c r="E18960" s="14">
        <f>SUMIFS(Movimientos!F:F,Movimientos!B:B,Productos!A18960,Movimientos!D:D,$E$1)</f>
        <v>0</v>
      </c>
      <c r="F18960" s="17">
        <f t="shared" si="592"/>
        <v>0</v>
      </c>
      <c r="G18960" s="14">
        <v>1</v>
      </c>
      <c r="H18960" s="15" t="str">
        <f t="shared" si="593"/>
        <v>Realizar Pedido</v>
      </c>
    </row>
    <row r="18961" spans="1:8" x14ac:dyDescent="0.25">
      <c r="A18961" s="3">
        <v>7509546029047</v>
      </c>
      <c r="B18961" s="11" t="s">
        <v>18546</v>
      </c>
      <c r="C18961" s="16"/>
      <c r="D18961" s="15">
        <f>SUMIFS(Movimientos!F:F,Movimientos!B:B,Productos!A18961,Movimientos!D:D,$D$1)</f>
        <v>0</v>
      </c>
      <c r="E18961" s="14">
        <f>SUMIFS(Movimientos!F:F,Movimientos!B:B,Productos!A18961,Movimientos!D:D,$E$1)</f>
        <v>0</v>
      </c>
      <c r="F18961" s="17">
        <f t="shared" si="592"/>
        <v>0</v>
      </c>
      <c r="G18961" s="14">
        <v>1</v>
      </c>
      <c r="H18961" s="15" t="str">
        <f t="shared" si="593"/>
        <v>Realizar Pedido</v>
      </c>
    </row>
    <row r="18962" spans="1:8" x14ac:dyDescent="0.25">
      <c r="A18962" s="3">
        <v>7509546045313</v>
      </c>
      <c r="B18962" s="11" t="s">
        <v>18547</v>
      </c>
      <c r="C18962" s="16"/>
      <c r="D18962" s="15">
        <f>SUMIFS(Movimientos!F:F,Movimientos!B:B,Productos!A18962,Movimientos!D:D,$D$1)</f>
        <v>0</v>
      </c>
      <c r="E18962" s="14">
        <f>SUMIFS(Movimientos!F:F,Movimientos!B:B,Productos!A18962,Movimientos!D:D,$E$1)</f>
        <v>0</v>
      </c>
      <c r="F18962" s="17">
        <f t="shared" si="592"/>
        <v>0</v>
      </c>
      <c r="G18962" s="14">
        <v>1</v>
      </c>
      <c r="H18962" s="15" t="str">
        <f t="shared" si="593"/>
        <v>Realizar Pedido</v>
      </c>
    </row>
    <row r="18963" spans="1:8" x14ac:dyDescent="0.25">
      <c r="A18963" s="3">
        <v>7509546010090</v>
      </c>
      <c r="B18963" s="11" t="s">
        <v>18548</v>
      </c>
      <c r="C18963" s="16"/>
      <c r="D18963" s="15">
        <f>SUMIFS(Movimientos!F:F,Movimientos!B:B,Productos!A18963,Movimientos!D:D,$D$1)</f>
        <v>0</v>
      </c>
      <c r="E18963" s="14">
        <f>SUMIFS(Movimientos!F:F,Movimientos!B:B,Productos!A18963,Movimientos!D:D,$E$1)</f>
        <v>0</v>
      </c>
      <c r="F18963" s="17">
        <f t="shared" si="592"/>
        <v>0</v>
      </c>
      <c r="G18963" s="14">
        <v>1</v>
      </c>
      <c r="H18963" s="15" t="str">
        <f t="shared" si="593"/>
        <v>Realizar Pedido</v>
      </c>
    </row>
    <row r="18964" spans="1:8" x14ac:dyDescent="0.25">
      <c r="A18964" s="3">
        <v>7509546020273</v>
      </c>
      <c r="B18964" s="11" t="s">
        <v>18549</v>
      </c>
      <c r="C18964" s="16"/>
      <c r="D18964" s="15">
        <f>SUMIFS(Movimientos!F:F,Movimientos!B:B,Productos!A18964,Movimientos!D:D,$D$1)</f>
        <v>0</v>
      </c>
      <c r="E18964" s="14">
        <f>SUMIFS(Movimientos!F:F,Movimientos!B:B,Productos!A18964,Movimientos!D:D,$E$1)</f>
        <v>0</v>
      </c>
      <c r="F18964" s="17">
        <f t="shared" si="592"/>
        <v>0</v>
      </c>
      <c r="G18964" s="14">
        <v>1</v>
      </c>
      <c r="H18964" s="15" t="str">
        <f t="shared" si="593"/>
        <v>Realizar Pedido</v>
      </c>
    </row>
    <row r="18965" spans="1:8" x14ac:dyDescent="0.25">
      <c r="A18965" s="2">
        <v>7509546010083</v>
      </c>
      <c r="B18965" s="12" t="s">
        <v>18550</v>
      </c>
      <c r="C18965" s="16"/>
      <c r="D18965" s="15">
        <f>SUMIFS(Movimientos!F:F,Movimientos!B:B,Productos!A18965,Movimientos!D:D,$D$1)</f>
        <v>0</v>
      </c>
      <c r="E18965" s="14">
        <f>SUMIFS(Movimientos!F:F,Movimientos!B:B,Productos!A18965,Movimientos!D:D,$E$1)</f>
        <v>0</v>
      </c>
      <c r="F18965" s="17">
        <f t="shared" si="592"/>
        <v>0</v>
      </c>
      <c r="G18965" s="14">
        <v>1</v>
      </c>
      <c r="H18965" s="15" t="str">
        <f t="shared" si="593"/>
        <v>Realizar Pedido</v>
      </c>
    </row>
    <row r="18966" spans="1:8" x14ac:dyDescent="0.25">
      <c r="A18966" s="3">
        <v>7509546045320</v>
      </c>
      <c r="B18966" s="11" t="s">
        <v>18551</v>
      </c>
      <c r="C18966" s="16"/>
      <c r="D18966" s="15">
        <f>SUMIFS(Movimientos!F:F,Movimientos!B:B,Productos!A18966,Movimientos!D:D,$D$1)</f>
        <v>0</v>
      </c>
      <c r="E18966" s="14">
        <f>SUMIFS(Movimientos!F:F,Movimientos!B:B,Productos!A18966,Movimientos!D:D,$E$1)</f>
        <v>0</v>
      </c>
      <c r="F18966" s="17">
        <f t="shared" si="592"/>
        <v>0</v>
      </c>
      <c r="G18966" s="14">
        <v>1</v>
      </c>
      <c r="H18966" s="15" t="str">
        <f t="shared" si="593"/>
        <v>Realizar Pedido</v>
      </c>
    </row>
    <row r="18967" spans="1:8" x14ac:dyDescent="0.25">
      <c r="A18967" s="3">
        <v>7509546038339</v>
      </c>
      <c r="B18967" s="11" t="s">
        <v>18552</v>
      </c>
      <c r="C18967" s="16"/>
      <c r="D18967" s="15">
        <f>SUMIFS(Movimientos!F:F,Movimientos!B:B,Productos!A18967,Movimientos!D:D,$D$1)</f>
        <v>0</v>
      </c>
      <c r="E18967" s="14">
        <f>SUMIFS(Movimientos!F:F,Movimientos!B:B,Productos!A18967,Movimientos!D:D,$E$1)</f>
        <v>0</v>
      </c>
      <c r="F18967" s="17">
        <f t="shared" si="592"/>
        <v>0</v>
      </c>
      <c r="G18967" s="14">
        <v>1</v>
      </c>
      <c r="H18967" s="15" t="str">
        <f t="shared" si="593"/>
        <v>Realizar Pedido</v>
      </c>
    </row>
    <row r="18968" spans="1:8" x14ac:dyDescent="0.25">
      <c r="A18968" s="3">
        <v>7509546010106</v>
      </c>
      <c r="B18968" s="11" t="s">
        <v>18553</v>
      </c>
      <c r="C18968" s="16"/>
      <c r="D18968" s="15">
        <f>SUMIFS(Movimientos!F:F,Movimientos!B:B,Productos!A18968,Movimientos!D:D,$D$1)</f>
        <v>0</v>
      </c>
      <c r="E18968" s="14">
        <f>SUMIFS(Movimientos!F:F,Movimientos!B:B,Productos!A18968,Movimientos!D:D,$E$1)</f>
        <v>0</v>
      </c>
      <c r="F18968" s="17">
        <f t="shared" si="592"/>
        <v>0</v>
      </c>
      <c r="G18968" s="14">
        <v>1</v>
      </c>
      <c r="H18968" s="15" t="str">
        <f t="shared" si="593"/>
        <v>Realizar Pedido</v>
      </c>
    </row>
    <row r="18969" spans="1:8" x14ac:dyDescent="0.25">
      <c r="A18969" s="3">
        <v>7509546010076</v>
      </c>
      <c r="B18969" s="11" t="s">
        <v>18554</v>
      </c>
      <c r="C18969" s="16"/>
      <c r="D18969" s="15">
        <f>SUMIFS(Movimientos!F:F,Movimientos!B:B,Productos!A18969,Movimientos!D:D,$D$1)</f>
        <v>0</v>
      </c>
      <c r="E18969" s="14">
        <f>SUMIFS(Movimientos!F:F,Movimientos!B:B,Productos!A18969,Movimientos!D:D,$E$1)</f>
        <v>0</v>
      </c>
      <c r="F18969" s="17">
        <f t="shared" si="592"/>
        <v>0</v>
      </c>
      <c r="G18969" s="14">
        <v>1</v>
      </c>
      <c r="H18969" s="15" t="str">
        <f t="shared" si="593"/>
        <v>Realizar Pedido</v>
      </c>
    </row>
    <row r="18970" spans="1:8" x14ac:dyDescent="0.25">
      <c r="A18970" s="3">
        <v>7509546009063</v>
      </c>
      <c r="B18970" s="11" t="s">
        <v>18555</v>
      </c>
      <c r="C18970" s="16"/>
      <c r="D18970" s="15">
        <f>SUMIFS(Movimientos!F:F,Movimientos!B:B,Productos!A18970,Movimientos!D:D,$D$1)</f>
        <v>0</v>
      </c>
      <c r="E18970" s="14">
        <f>SUMIFS(Movimientos!F:F,Movimientos!B:B,Productos!A18970,Movimientos!D:D,$E$1)</f>
        <v>0</v>
      </c>
      <c r="F18970" s="17">
        <f t="shared" si="592"/>
        <v>0</v>
      </c>
      <c r="G18970" s="14">
        <v>1</v>
      </c>
      <c r="H18970" s="15" t="str">
        <f t="shared" si="593"/>
        <v>Realizar Pedido</v>
      </c>
    </row>
    <row r="18971" spans="1:8" x14ac:dyDescent="0.25">
      <c r="A18971" s="3">
        <v>7509546020501</v>
      </c>
      <c r="B18971" s="11" t="s">
        <v>18556</v>
      </c>
      <c r="C18971" s="16"/>
      <c r="D18971" s="15">
        <f>SUMIFS(Movimientos!F:F,Movimientos!B:B,Productos!A18971,Movimientos!D:D,$D$1)</f>
        <v>0</v>
      </c>
      <c r="E18971" s="14">
        <f>SUMIFS(Movimientos!F:F,Movimientos!B:B,Productos!A18971,Movimientos!D:D,$E$1)</f>
        <v>0</v>
      </c>
      <c r="F18971" s="17">
        <f t="shared" si="592"/>
        <v>0</v>
      </c>
      <c r="G18971" s="14">
        <v>1</v>
      </c>
      <c r="H18971" s="15" t="str">
        <f t="shared" si="593"/>
        <v>Realizar Pedido</v>
      </c>
    </row>
    <row r="18972" spans="1:8" x14ac:dyDescent="0.25">
      <c r="A18972" s="2">
        <v>7509546004426</v>
      </c>
      <c r="B18972" s="12" t="s">
        <v>18557</v>
      </c>
      <c r="C18972" s="16"/>
      <c r="D18972" s="15">
        <f>SUMIFS(Movimientos!F:F,Movimientos!B:B,Productos!A18972,Movimientos!D:D,$D$1)</f>
        <v>0</v>
      </c>
      <c r="E18972" s="14">
        <f>SUMIFS(Movimientos!F:F,Movimientos!B:B,Productos!A18972,Movimientos!D:D,$E$1)</f>
        <v>0</v>
      </c>
      <c r="F18972" s="17">
        <f t="shared" si="592"/>
        <v>0</v>
      </c>
      <c r="G18972" s="14">
        <v>1</v>
      </c>
      <c r="H18972" s="15" t="str">
        <f t="shared" si="593"/>
        <v>Realizar Pedido</v>
      </c>
    </row>
    <row r="18973" spans="1:8" x14ac:dyDescent="0.25">
      <c r="A18973" s="3">
        <v>7509546029115</v>
      </c>
      <c r="B18973" s="11" t="s">
        <v>18558</v>
      </c>
      <c r="C18973" s="16"/>
      <c r="D18973" s="15">
        <f>SUMIFS(Movimientos!F:F,Movimientos!B:B,Productos!A18973,Movimientos!D:D,$D$1)</f>
        <v>0</v>
      </c>
      <c r="E18973" s="14">
        <f>SUMIFS(Movimientos!F:F,Movimientos!B:B,Productos!A18973,Movimientos!D:D,$E$1)</f>
        <v>0</v>
      </c>
      <c r="F18973" s="17">
        <f t="shared" si="592"/>
        <v>0</v>
      </c>
      <c r="G18973" s="14">
        <v>1</v>
      </c>
      <c r="H18973" s="15" t="str">
        <f t="shared" si="593"/>
        <v>Realizar Pedido</v>
      </c>
    </row>
    <row r="18974" spans="1:8" x14ac:dyDescent="0.25">
      <c r="A18974" s="3">
        <v>7509546046822</v>
      </c>
      <c r="B18974" s="11" t="s">
        <v>18559</v>
      </c>
      <c r="C18974" s="16"/>
      <c r="D18974" s="15">
        <f>SUMIFS(Movimientos!F:F,Movimientos!B:B,Productos!A18974,Movimientos!D:D,$D$1)</f>
        <v>0</v>
      </c>
      <c r="E18974" s="14">
        <f>SUMIFS(Movimientos!F:F,Movimientos!B:B,Productos!A18974,Movimientos!D:D,$E$1)</f>
        <v>0</v>
      </c>
      <c r="F18974" s="17">
        <f t="shared" si="592"/>
        <v>0</v>
      </c>
      <c r="G18974" s="14">
        <v>1</v>
      </c>
      <c r="H18974" s="15" t="str">
        <f t="shared" si="593"/>
        <v>Realizar Pedido</v>
      </c>
    </row>
    <row r="18975" spans="1:8" x14ac:dyDescent="0.25">
      <c r="A18975" s="3">
        <v>7501035907508</v>
      </c>
      <c r="B18975" s="11" t="s">
        <v>18560</v>
      </c>
      <c r="C18975" s="16"/>
      <c r="D18975" s="15">
        <f>SUMIFS(Movimientos!F:F,Movimientos!B:B,Productos!A18975,Movimientos!D:D,$D$1)</f>
        <v>0</v>
      </c>
      <c r="E18975" s="14">
        <f>SUMIFS(Movimientos!F:F,Movimientos!B:B,Productos!A18975,Movimientos!D:D,$E$1)</f>
        <v>0</v>
      </c>
      <c r="F18975" s="17">
        <f t="shared" si="592"/>
        <v>0</v>
      </c>
      <c r="G18975" s="14">
        <v>1</v>
      </c>
      <c r="H18975" s="15" t="str">
        <f t="shared" si="593"/>
        <v>Realizar Pedido</v>
      </c>
    </row>
    <row r="18976" spans="1:8" x14ac:dyDescent="0.25">
      <c r="A18976" s="3">
        <v>7509546045337</v>
      </c>
      <c r="B18976" s="11" t="s">
        <v>18561</v>
      </c>
      <c r="C18976" s="16"/>
      <c r="D18976" s="15">
        <f>SUMIFS(Movimientos!F:F,Movimientos!B:B,Productos!A18976,Movimientos!D:D,$D$1)</f>
        <v>0</v>
      </c>
      <c r="E18976" s="14">
        <f>SUMIFS(Movimientos!F:F,Movimientos!B:B,Productos!A18976,Movimientos!D:D,$E$1)</f>
        <v>0</v>
      </c>
      <c r="F18976" s="17">
        <f t="shared" si="592"/>
        <v>0</v>
      </c>
      <c r="G18976" s="14">
        <v>1</v>
      </c>
      <c r="H18976" s="15" t="str">
        <f t="shared" si="593"/>
        <v>Realizar Pedido</v>
      </c>
    </row>
    <row r="18977" spans="1:8" x14ac:dyDescent="0.25">
      <c r="A18977" s="3">
        <v>7509546045344</v>
      </c>
      <c r="B18977" s="11" t="s">
        <v>18562</v>
      </c>
      <c r="C18977" s="16"/>
      <c r="D18977" s="15">
        <f>SUMIFS(Movimientos!F:F,Movimientos!B:B,Productos!A18977,Movimientos!D:D,$D$1)</f>
        <v>0</v>
      </c>
      <c r="E18977" s="14">
        <f>SUMIFS(Movimientos!F:F,Movimientos!B:B,Productos!A18977,Movimientos!D:D,$E$1)</f>
        <v>0</v>
      </c>
      <c r="F18977" s="17">
        <f t="shared" si="592"/>
        <v>0</v>
      </c>
      <c r="G18977" s="14">
        <v>1</v>
      </c>
      <c r="H18977" s="15" t="str">
        <f t="shared" si="593"/>
        <v>Realizar Pedido</v>
      </c>
    </row>
    <row r="18978" spans="1:8" x14ac:dyDescent="0.25">
      <c r="A18978" s="3">
        <v>7509546009070</v>
      </c>
      <c r="B18978" s="11" t="s">
        <v>18563</v>
      </c>
      <c r="C18978" s="16"/>
      <c r="D18978" s="15">
        <f>SUMIFS(Movimientos!F:F,Movimientos!B:B,Productos!A18978,Movimientos!D:D,$D$1)</f>
        <v>0</v>
      </c>
      <c r="E18978" s="14">
        <f>SUMIFS(Movimientos!F:F,Movimientos!B:B,Productos!A18978,Movimientos!D:D,$E$1)</f>
        <v>0</v>
      </c>
      <c r="F18978" s="17">
        <f t="shared" si="592"/>
        <v>0</v>
      </c>
      <c r="G18978" s="14">
        <v>1</v>
      </c>
      <c r="H18978" s="15" t="str">
        <f t="shared" si="593"/>
        <v>Realizar Pedido</v>
      </c>
    </row>
    <row r="18979" spans="1:8" x14ac:dyDescent="0.25">
      <c r="A18979" s="3">
        <v>7509546009094</v>
      </c>
      <c r="B18979" s="11" t="s">
        <v>18564</v>
      </c>
      <c r="C18979" s="16"/>
      <c r="D18979" s="15">
        <f>SUMIFS(Movimientos!F:F,Movimientos!B:B,Productos!A18979,Movimientos!D:D,$D$1)</f>
        <v>0</v>
      </c>
      <c r="E18979" s="14">
        <f>SUMIFS(Movimientos!F:F,Movimientos!B:B,Productos!A18979,Movimientos!D:D,$E$1)</f>
        <v>0</v>
      </c>
      <c r="F18979" s="17">
        <f t="shared" si="592"/>
        <v>0</v>
      </c>
      <c r="G18979" s="14">
        <v>1</v>
      </c>
      <c r="H18979" s="15" t="str">
        <f t="shared" si="593"/>
        <v>Realizar Pedido</v>
      </c>
    </row>
    <row r="18980" spans="1:8" x14ac:dyDescent="0.25">
      <c r="A18980" s="3">
        <v>7509546020266</v>
      </c>
      <c r="B18980" s="11" t="s">
        <v>18565</v>
      </c>
      <c r="C18980" s="16"/>
      <c r="D18980" s="15">
        <f>SUMIFS(Movimientos!F:F,Movimientos!B:B,Productos!A18980,Movimientos!D:D,$D$1)</f>
        <v>0</v>
      </c>
      <c r="E18980" s="14">
        <f>SUMIFS(Movimientos!F:F,Movimientos!B:B,Productos!A18980,Movimientos!D:D,$E$1)</f>
        <v>0</v>
      </c>
      <c r="F18980" s="17">
        <f t="shared" si="592"/>
        <v>0</v>
      </c>
      <c r="G18980" s="14">
        <v>1</v>
      </c>
      <c r="H18980" s="15" t="str">
        <f t="shared" si="593"/>
        <v>Realizar Pedido</v>
      </c>
    </row>
    <row r="18981" spans="1:8" x14ac:dyDescent="0.25">
      <c r="A18981" s="3">
        <v>7509546004419</v>
      </c>
      <c r="B18981" s="11" t="s">
        <v>18566</v>
      </c>
      <c r="C18981" s="16"/>
      <c r="D18981" s="15">
        <f>SUMIFS(Movimientos!F:F,Movimientos!B:B,Productos!A18981,Movimientos!D:D,$D$1)</f>
        <v>0</v>
      </c>
      <c r="E18981" s="14">
        <f>SUMIFS(Movimientos!F:F,Movimientos!B:B,Productos!A18981,Movimientos!D:D,$E$1)</f>
        <v>0</v>
      </c>
      <c r="F18981" s="17">
        <f t="shared" si="592"/>
        <v>0</v>
      </c>
      <c r="G18981" s="14">
        <v>1</v>
      </c>
      <c r="H18981" s="15" t="str">
        <f t="shared" si="593"/>
        <v>Realizar Pedido</v>
      </c>
    </row>
    <row r="18982" spans="1:8" x14ac:dyDescent="0.25">
      <c r="A18982" s="3">
        <v>7509546038322</v>
      </c>
      <c r="B18982" s="11" t="s">
        <v>18567</v>
      </c>
      <c r="C18982" s="16"/>
      <c r="D18982" s="15">
        <f>SUMIFS(Movimientos!F:F,Movimientos!B:B,Productos!A18982,Movimientos!D:D,$D$1)</f>
        <v>0</v>
      </c>
      <c r="E18982" s="14">
        <f>SUMIFS(Movimientos!F:F,Movimientos!B:B,Productos!A18982,Movimientos!D:D,$E$1)</f>
        <v>0</v>
      </c>
      <c r="F18982" s="17">
        <f t="shared" si="592"/>
        <v>0</v>
      </c>
      <c r="G18982" s="14">
        <v>1</v>
      </c>
      <c r="H18982" s="15" t="str">
        <f t="shared" si="593"/>
        <v>Realizar Pedido</v>
      </c>
    </row>
    <row r="18983" spans="1:8" x14ac:dyDescent="0.25">
      <c r="A18983" s="2">
        <v>8901138190613</v>
      </c>
      <c r="B18983" s="12" t="s">
        <v>18568</v>
      </c>
      <c r="C18983" s="16"/>
      <c r="D18983" s="15">
        <f>SUMIFS(Movimientos!F:F,Movimientos!B:B,Productos!A18983,Movimientos!D:D,$D$1)</f>
        <v>0</v>
      </c>
      <c r="E18983" s="14">
        <f>SUMIFS(Movimientos!F:F,Movimientos!B:B,Productos!A18983,Movimientos!D:D,$E$1)</f>
        <v>0</v>
      </c>
      <c r="F18983" s="17">
        <f t="shared" si="592"/>
        <v>0</v>
      </c>
      <c r="G18983" s="14">
        <v>1</v>
      </c>
      <c r="H18983" s="15" t="str">
        <f t="shared" si="593"/>
        <v>Realizar Pedido</v>
      </c>
    </row>
    <row r="18984" spans="1:8" x14ac:dyDescent="0.25">
      <c r="A18984" s="3">
        <v>7703381005017</v>
      </c>
      <c r="B18984" s="11" t="s">
        <v>18569</v>
      </c>
      <c r="C18984" s="16"/>
      <c r="D18984" s="15">
        <f>SUMIFS(Movimientos!F:F,Movimientos!B:B,Productos!A18984,Movimientos!D:D,$D$1)</f>
        <v>0</v>
      </c>
      <c r="E18984" s="14">
        <f>SUMIFS(Movimientos!F:F,Movimientos!B:B,Productos!A18984,Movimientos!D:D,$E$1)</f>
        <v>0</v>
      </c>
      <c r="F18984" s="17">
        <f t="shared" si="592"/>
        <v>0</v>
      </c>
      <c r="G18984" s="14">
        <v>1</v>
      </c>
      <c r="H18984" s="15" t="str">
        <f t="shared" si="593"/>
        <v>Realizar Pedido</v>
      </c>
    </row>
    <row r="18985" spans="1:8" x14ac:dyDescent="0.25">
      <c r="A18985" s="3">
        <v>4048846004444</v>
      </c>
      <c r="B18985" s="11" t="s">
        <v>18570</v>
      </c>
      <c r="C18985" s="16"/>
      <c r="D18985" s="15">
        <f>SUMIFS(Movimientos!F:F,Movimientos!B:B,Productos!A18985,Movimientos!D:D,$D$1)</f>
        <v>0</v>
      </c>
      <c r="E18985" s="14">
        <f>SUMIFS(Movimientos!F:F,Movimientos!B:B,Productos!A18985,Movimientos!D:D,$E$1)</f>
        <v>0</v>
      </c>
      <c r="F18985" s="17">
        <f t="shared" si="592"/>
        <v>0</v>
      </c>
      <c r="G18985" s="14">
        <v>1</v>
      </c>
      <c r="H18985" s="15" t="str">
        <f t="shared" si="593"/>
        <v>Realizar Pedido</v>
      </c>
    </row>
    <row r="18986" spans="1:8" x14ac:dyDescent="0.25">
      <c r="A18986" s="3">
        <v>4048846003829</v>
      </c>
      <c r="B18986" s="11" t="s">
        <v>18571</v>
      </c>
      <c r="C18986" s="16"/>
      <c r="D18986" s="15">
        <f>SUMIFS(Movimientos!F:F,Movimientos!B:B,Productos!A18986,Movimientos!D:D,$D$1)</f>
        <v>0</v>
      </c>
      <c r="E18986" s="14">
        <f>SUMIFS(Movimientos!F:F,Movimientos!B:B,Productos!A18986,Movimientos!D:D,$E$1)</f>
        <v>0</v>
      </c>
      <c r="F18986" s="17">
        <f t="shared" si="592"/>
        <v>0</v>
      </c>
      <c r="G18986" s="14">
        <v>1</v>
      </c>
      <c r="H18986" s="15" t="str">
        <f t="shared" si="593"/>
        <v>Realizar Pedido</v>
      </c>
    </row>
    <row r="18987" spans="1:8" x14ac:dyDescent="0.25">
      <c r="A18987" s="3">
        <v>4048846002013</v>
      </c>
      <c r="B18987" s="11" t="s">
        <v>18572</v>
      </c>
      <c r="C18987" s="16"/>
      <c r="D18987" s="15">
        <f>SUMIFS(Movimientos!F:F,Movimientos!B:B,Productos!A18987,Movimientos!D:D,$D$1)</f>
        <v>0</v>
      </c>
      <c r="E18987" s="14">
        <f>SUMIFS(Movimientos!F:F,Movimientos!B:B,Productos!A18987,Movimientos!D:D,$E$1)</f>
        <v>0</v>
      </c>
      <c r="F18987" s="17">
        <f t="shared" si="592"/>
        <v>0</v>
      </c>
      <c r="G18987" s="14">
        <v>1</v>
      </c>
      <c r="H18987" s="15" t="str">
        <f t="shared" si="593"/>
        <v>Realizar Pedido</v>
      </c>
    </row>
    <row r="18988" spans="1:8" x14ac:dyDescent="0.25">
      <c r="A18988" s="2">
        <v>733739100207</v>
      </c>
      <c r="B18988" s="12" t="s">
        <v>18573</v>
      </c>
      <c r="C18988" s="16"/>
      <c r="D18988" s="15">
        <f>SUMIFS(Movimientos!F:F,Movimientos!B:B,Productos!A18988,Movimientos!D:D,$D$1)</f>
        <v>0</v>
      </c>
      <c r="E18988" s="14">
        <f>SUMIFS(Movimientos!F:F,Movimientos!B:B,Productos!A18988,Movimientos!D:D,$E$1)</f>
        <v>0</v>
      </c>
      <c r="F18988" s="17">
        <f t="shared" si="592"/>
        <v>0</v>
      </c>
      <c r="G18988" s="14">
        <v>1</v>
      </c>
      <c r="H18988" s="15" t="str">
        <f t="shared" si="593"/>
        <v>Realizar Pedido</v>
      </c>
    </row>
    <row r="18989" spans="1:8" x14ac:dyDescent="0.25">
      <c r="A18989" s="3">
        <v>646824132109</v>
      </c>
      <c r="B18989" s="11" t="s">
        <v>18573</v>
      </c>
      <c r="C18989" s="16"/>
      <c r="D18989" s="15">
        <f>SUMIFS(Movimientos!F:F,Movimientos!B:B,Productos!A18989,Movimientos!D:D,$D$1)</f>
        <v>0</v>
      </c>
      <c r="E18989" s="14">
        <f>SUMIFS(Movimientos!F:F,Movimientos!B:B,Productos!A18989,Movimientos!D:D,$E$1)</f>
        <v>0</v>
      </c>
      <c r="F18989" s="17">
        <f t="shared" si="592"/>
        <v>0</v>
      </c>
      <c r="G18989" s="14">
        <v>1</v>
      </c>
      <c r="H18989" s="15" t="str">
        <f t="shared" si="593"/>
        <v>Realizar Pedido</v>
      </c>
    </row>
    <row r="18990" spans="1:8" x14ac:dyDescent="0.25">
      <c r="A18990" s="2">
        <v>755244080867</v>
      </c>
      <c r="B18990" s="12" t="s">
        <v>18574</v>
      </c>
      <c r="C18990" s="16"/>
      <c r="D18990" s="15">
        <f>SUMIFS(Movimientos!F:F,Movimientos!B:B,Productos!A18990,Movimientos!D:D,$D$1)</f>
        <v>0</v>
      </c>
      <c r="E18990" s="14">
        <f>SUMIFS(Movimientos!F:F,Movimientos!B:B,Productos!A18990,Movimientos!D:D,$E$1)</f>
        <v>0</v>
      </c>
      <c r="F18990" s="17">
        <f t="shared" si="592"/>
        <v>0</v>
      </c>
      <c r="G18990" s="14">
        <v>1</v>
      </c>
      <c r="H18990" s="15" t="str">
        <f t="shared" si="593"/>
        <v>Realizar Pedido</v>
      </c>
    </row>
    <row r="18991" spans="1:8" x14ac:dyDescent="0.25">
      <c r="A18991" s="2">
        <v>646824132062</v>
      </c>
      <c r="B18991" s="12" t="s">
        <v>18575</v>
      </c>
      <c r="C18991" s="16"/>
      <c r="D18991" s="15">
        <f>SUMIFS(Movimientos!F:F,Movimientos!B:B,Productos!A18991,Movimientos!D:D,$D$1)</f>
        <v>0</v>
      </c>
      <c r="E18991" s="14">
        <f>SUMIFS(Movimientos!F:F,Movimientos!B:B,Productos!A18991,Movimientos!D:D,$E$1)</f>
        <v>0</v>
      </c>
      <c r="F18991" s="17">
        <f t="shared" si="592"/>
        <v>0</v>
      </c>
      <c r="G18991" s="14">
        <v>1</v>
      </c>
      <c r="H18991" s="15" t="str">
        <f t="shared" si="593"/>
        <v>Realizar Pedido</v>
      </c>
    </row>
    <row r="18992" spans="1:8" x14ac:dyDescent="0.25">
      <c r="A18992" s="3">
        <v>8591402000573</v>
      </c>
      <c r="B18992" s="11" t="s">
        <v>18576</v>
      </c>
      <c r="C18992" s="16"/>
      <c r="D18992" s="15">
        <f>SUMIFS(Movimientos!F:F,Movimientos!B:B,Productos!A18992,Movimientos!D:D,$D$1)</f>
        <v>0</v>
      </c>
      <c r="E18992" s="14">
        <f>SUMIFS(Movimientos!F:F,Movimientos!B:B,Productos!A18992,Movimientos!D:D,$E$1)</f>
        <v>0</v>
      </c>
      <c r="F18992" s="17">
        <f t="shared" si="592"/>
        <v>0</v>
      </c>
      <c r="G18992" s="14">
        <v>1</v>
      </c>
      <c r="H18992" s="15" t="str">
        <f t="shared" si="593"/>
        <v>Realizar Pedido</v>
      </c>
    </row>
    <row r="18993" spans="1:8" x14ac:dyDescent="0.25">
      <c r="A18993" s="3">
        <v>8902344339117</v>
      </c>
      <c r="B18993" s="11" t="s">
        <v>18577</v>
      </c>
      <c r="C18993" s="16"/>
      <c r="D18993" s="15">
        <f>SUMIFS(Movimientos!F:F,Movimientos!B:B,Productos!A18993,Movimientos!D:D,$D$1)</f>
        <v>0</v>
      </c>
      <c r="E18993" s="14">
        <f>SUMIFS(Movimientos!F:F,Movimientos!B:B,Productos!A18993,Movimientos!D:D,$E$1)</f>
        <v>0</v>
      </c>
      <c r="F18993" s="17">
        <f t="shared" si="592"/>
        <v>0</v>
      </c>
      <c r="G18993" s="14">
        <v>1</v>
      </c>
      <c r="H18993" s="15" t="str">
        <f t="shared" si="593"/>
        <v>Realizar Pedido</v>
      </c>
    </row>
    <row r="18994" spans="1:8" x14ac:dyDescent="0.25">
      <c r="A18994" s="3">
        <v>722776020012</v>
      </c>
      <c r="B18994" s="11" t="s">
        <v>18578</v>
      </c>
      <c r="C18994" s="16"/>
      <c r="D18994" s="15">
        <f>SUMIFS(Movimientos!F:F,Movimientos!B:B,Productos!A18994,Movimientos!D:D,$D$1)</f>
        <v>0</v>
      </c>
      <c r="E18994" s="14">
        <f>SUMIFS(Movimientos!F:F,Movimientos!B:B,Productos!A18994,Movimientos!D:D,$E$1)</f>
        <v>0</v>
      </c>
      <c r="F18994" s="17">
        <f t="shared" si="592"/>
        <v>0</v>
      </c>
      <c r="G18994" s="14">
        <v>1</v>
      </c>
      <c r="H18994" s="15" t="str">
        <f t="shared" si="593"/>
        <v>Realizar Pedido</v>
      </c>
    </row>
    <row r="18995" spans="1:8" x14ac:dyDescent="0.25">
      <c r="A18995" s="3">
        <v>722776200629</v>
      </c>
      <c r="B18995" s="11" t="s">
        <v>18579</v>
      </c>
      <c r="C18995" s="16"/>
      <c r="D18995" s="15">
        <f>SUMIFS(Movimientos!F:F,Movimientos!B:B,Productos!A18995,Movimientos!D:D,$D$1)</f>
        <v>0</v>
      </c>
      <c r="E18995" s="14">
        <f>SUMIFS(Movimientos!F:F,Movimientos!B:B,Productos!A18995,Movimientos!D:D,$E$1)</f>
        <v>0</v>
      </c>
      <c r="F18995" s="17">
        <f t="shared" si="592"/>
        <v>0</v>
      </c>
      <c r="G18995" s="14">
        <v>1</v>
      </c>
      <c r="H18995" s="15" t="str">
        <f t="shared" si="593"/>
        <v>Realizar Pedido</v>
      </c>
    </row>
    <row r="18996" spans="1:8" x14ac:dyDescent="0.25">
      <c r="A18996" s="3">
        <v>722776020043</v>
      </c>
      <c r="B18996" s="11" t="s">
        <v>18580</v>
      </c>
      <c r="C18996" s="16"/>
      <c r="D18996" s="15">
        <f>SUMIFS(Movimientos!F:F,Movimientos!B:B,Productos!A18996,Movimientos!D:D,$D$1)</f>
        <v>0</v>
      </c>
      <c r="E18996" s="14">
        <f>SUMIFS(Movimientos!F:F,Movimientos!B:B,Productos!A18996,Movimientos!D:D,$E$1)</f>
        <v>0</v>
      </c>
      <c r="F18996" s="17">
        <f t="shared" si="592"/>
        <v>0</v>
      </c>
      <c r="G18996" s="14">
        <v>1</v>
      </c>
      <c r="H18996" s="15" t="str">
        <f t="shared" si="593"/>
        <v>Realizar Pedido</v>
      </c>
    </row>
    <row r="18997" spans="1:8" x14ac:dyDescent="0.25">
      <c r="A18997" s="3">
        <v>722776200032</v>
      </c>
      <c r="B18997" s="11" t="s">
        <v>18581</v>
      </c>
      <c r="C18997" s="16"/>
      <c r="D18997" s="15">
        <f>SUMIFS(Movimientos!F:F,Movimientos!B:B,Productos!A18997,Movimientos!D:D,$D$1)</f>
        <v>0</v>
      </c>
      <c r="E18997" s="14">
        <f>SUMIFS(Movimientos!F:F,Movimientos!B:B,Productos!A18997,Movimientos!D:D,$E$1)</f>
        <v>0</v>
      </c>
      <c r="F18997" s="17">
        <f t="shared" si="592"/>
        <v>0</v>
      </c>
      <c r="G18997" s="14">
        <v>1</v>
      </c>
      <c r="H18997" s="15" t="str">
        <f t="shared" si="593"/>
        <v>Realizar Pedido</v>
      </c>
    </row>
    <row r="18998" spans="1:8" x14ac:dyDescent="0.25">
      <c r="A18998" s="3">
        <v>722776200018</v>
      </c>
      <c r="B18998" s="11" t="s">
        <v>18582</v>
      </c>
      <c r="C18998" s="16"/>
      <c r="D18998" s="15">
        <f>SUMIFS(Movimientos!F:F,Movimientos!B:B,Productos!A18998,Movimientos!D:D,$D$1)</f>
        <v>0</v>
      </c>
      <c r="E18998" s="14">
        <f>SUMIFS(Movimientos!F:F,Movimientos!B:B,Productos!A18998,Movimientos!D:D,$E$1)</f>
        <v>0</v>
      </c>
      <c r="F18998" s="17">
        <f t="shared" si="592"/>
        <v>0</v>
      </c>
      <c r="G18998" s="14">
        <v>1</v>
      </c>
      <c r="H18998" s="15" t="str">
        <f t="shared" si="593"/>
        <v>Realizar Pedido</v>
      </c>
    </row>
    <row r="18999" spans="1:8" x14ac:dyDescent="0.25">
      <c r="A18999" s="3">
        <v>722776020029</v>
      </c>
      <c r="B18999" s="11" t="s">
        <v>18583</v>
      </c>
      <c r="C18999" s="16"/>
      <c r="D18999" s="15">
        <f>SUMIFS(Movimientos!F:F,Movimientos!B:B,Productos!A18999,Movimientos!D:D,$D$1)</f>
        <v>0</v>
      </c>
      <c r="E18999" s="14">
        <f>SUMIFS(Movimientos!F:F,Movimientos!B:B,Productos!A18999,Movimientos!D:D,$E$1)</f>
        <v>0</v>
      </c>
      <c r="F18999" s="17">
        <f t="shared" si="592"/>
        <v>0</v>
      </c>
      <c r="G18999" s="14">
        <v>1</v>
      </c>
      <c r="H18999" s="15" t="str">
        <f t="shared" si="593"/>
        <v>Realizar Pedido</v>
      </c>
    </row>
    <row r="19000" spans="1:8" x14ac:dyDescent="0.25">
      <c r="A19000" s="3">
        <v>722776210024</v>
      </c>
      <c r="B19000" s="11" t="s">
        <v>18584</v>
      </c>
      <c r="C19000" s="16"/>
      <c r="D19000" s="15">
        <f>SUMIFS(Movimientos!F:F,Movimientos!B:B,Productos!A19000,Movimientos!D:D,$D$1)</f>
        <v>0</v>
      </c>
      <c r="E19000" s="14">
        <f>SUMIFS(Movimientos!F:F,Movimientos!B:B,Productos!A19000,Movimientos!D:D,$E$1)</f>
        <v>0</v>
      </c>
      <c r="F19000" s="17">
        <f t="shared" si="592"/>
        <v>0</v>
      </c>
      <c r="G19000" s="14">
        <v>1</v>
      </c>
      <c r="H19000" s="15" t="str">
        <f t="shared" si="593"/>
        <v>Realizar Pedido</v>
      </c>
    </row>
    <row r="19001" spans="1:8" x14ac:dyDescent="0.25">
      <c r="A19001" s="3">
        <v>722776210529</v>
      </c>
      <c r="B19001" s="11" t="s">
        <v>18585</v>
      </c>
      <c r="C19001" s="16"/>
      <c r="D19001" s="15">
        <f>SUMIFS(Movimientos!F:F,Movimientos!B:B,Productos!A19001,Movimientos!D:D,$D$1)</f>
        <v>0</v>
      </c>
      <c r="E19001" s="14">
        <f>SUMIFS(Movimientos!F:F,Movimientos!B:B,Productos!A19001,Movimientos!D:D,$E$1)</f>
        <v>0</v>
      </c>
      <c r="F19001" s="17">
        <f t="shared" si="592"/>
        <v>0</v>
      </c>
      <c r="G19001" s="14">
        <v>1</v>
      </c>
      <c r="H19001" s="15" t="str">
        <f t="shared" si="593"/>
        <v>Realizar Pedido</v>
      </c>
    </row>
    <row r="19002" spans="1:8" x14ac:dyDescent="0.25">
      <c r="A19002" s="3">
        <v>722776020036</v>
      </c>
      <c r="B19002" s="11" t="s">
        <v>18586</v>
      </c>
      <c r="C19002" s="16"/>
      <c r="D19002" s="15">
        <f>SUMIFS(Movimientos!F:F,Movimientos!B:B,Productos!A19002,Movimientos!D:D,$D$1)</f>
        <v>0</v>
      </c>
      <c r="E19002" s="14">
        <f>SUMIFS(Movimientos!F:F,Movimientos!B:B,Productos!A19002,Movimientos!D:D,$E$1)</f>
        <v>0</v>
      </c>
      <c r="F19002" s="17">
        <f t="shared" si="592"/>
        <v>0</v>
      </c>
      <c r="G19002" s="14">
        <v>1</v>
      </c>
      <c r="H19002" s="15" t="str">
        <f t="shared" si="593"/>
        <v>Realizar Pedido</v>
      </c>
    </row>
    <row r="19003" spans="1:8" x14ac:dyDescent="0.25">
      <c r="A19003" s="3">
        <v>722776200025</v>
      </c>
      <c r="B19003" s="11" t="s">
        <v>18587</v>
      </c>
      <c r="C19003" s="16"/>
      <c r="D19003" s="15">
        <f>SUMIFS(Movimientos!F:F,Movimientos!B:B,Productos!A19003,Movimientos!D:D,$D$1)</f>
        <v>0</v>
      </c>
      <c r="E19003" s="14">
        <f>SUMIFS(Movimientos!F:F,Movimientos!B:B,Productos!A19003,Movimientos!D:D,$E$1)</f>
        <v>0</v>
      </c>
      <c r="F19003" s="17">
        <f t="shared" si="592"/>
        <v>0</v>
      </c>
      <c r="G19003" s="14">
        <v>1</v>
      </c>
      <c r="H19003" s="15" t="str">
        <f t="shared" si="593"/>
        <v>Realizar Pedido</v>
      </c>
    </row>
    <row r="19004" spans="1:8" x14ac:dyDescent="0.25">
      <c r="A19004" s="3">
        <v>7891010040598</v>
      </c>
      <c r="B19004" s="11" t="s">
        <v>18588</v>
      </c>
      <c r="C19004" s="16"/>
      <c r="D19004" s="15">
        <f>SUMIFS(Movimientos!F:F,Movimientos!B:B,Productos!A19004,Movimientos!D:D,$D$1)</f>
        <v>0</v>
      </c>
      <c r="E19004" s="14">
        <f>SUMIFS(Movimientos!F:F,Movimientos!B:B,Productos!A19004,Movimientos!D:D,$E$1)</f>
        <v>0</v>
      </c>
      <c r="F19004" s="17">
        <f t="shared" si="592"/>
        <v>0</v>
      </c>
      <c r="G19004" s="14">
        <v>1</v>
      </c>
      <c r="H19004" s="15" t="str">
        <f t="shared" si="593"/>
        <v>Realizar Pedido</v>
      </c>
    </row>
    <row r="19005" spans="1:8" x14ac:dyDescent="0.25">
      <c r="A19005" s="3">
        <v>7891010040512</v>
      </c>
      <c r="B19005" s="11" t="s">
        <v>18589</v>
      </c>
      <c r="C19005" s="16"/>
      <c r="D19005" s="15">
        <f>SUMIFS(Movimientos!F:F,Movimientos!B:B,Productos!A19005,Movimientos!D:D,$D$1)</f>
        <v>0</v>
      </c>
      <c r="E19005" s="14">
        <f>SUMIFS(Movimientos!F:F,Movimientos!B:B,Productos!A19005,Movimientos!D:D,$E$1)</f>
        <v>0</v>
      </c>
      <c r="F19005" s="17">
        <f t="shared" si="592"/>
        <v>0</v>
      </c>
      <c r="G19005" s="14">
        <v>1</v>
      </c>
      <c r="H19005" s="15" t="str">
        <f t="shared" si="593"/>
        <v>Realizar Pedido</v>
      </c>
    </row>
    <row r="19006" spans="1:8" x14ac:dyDescent="0.25">
      <c r="A19006" s="3">
        <v>722776200636</v>
      </c>
      <c r="B19006" s="11" t="s">
        <v>18590</v>
      </c>
      <c r="C19006" s="16"/>
      <c r="D19006" s="15">
        <f>SUMIFS(Movimientos!F:F,Movimientos!B:B,Productos!A19006,Movimientos!D:D,$D$1)</f>
        <v>0</v>
      </c>
      <c r="E19006" s="14">
        <f>SUMIFS(Movimientos!F:F,Movimientos!B:B,Productos!A19006,Movimientos!D:D,$E$1)</f>
        <v>0</v>
      </c>
      <c r="F19006" s="17">
        <f t="shared" si="592"/>
        <v>0</v>
      </c>
      <c r="G19006" s="14">
        <v>1</v>
      </c>
      <c r="H19006" s="15" t="str">
        <f t="shared" si="593"/>
        <v>Realizar Pedido</v>
      </c>
    </row>
    <row r="19007" spans="1:8" x14ac:dyDescent="0.25">
      <c r="A19007" s="3">
        <v>7702011104984</v>
      </c>
      <c r="B19007" s="11" t="s">
        <v>18591</v>
      </c>
      <c r="C19007" s="16"/>
      <c r="D19007" s="15">
        <f>SUMIFS(Movimientos!F:F,Movimientos!B:B,Productos!A19007,Movimientos!D:D,$D$1)</f>
        <v>0</v>
      </c>
      <c r="E19007" s="14">
        <f>SUMIFS(Movimientos!F:F,Movimientos!B:B,Productos!A19007,Movimientos!D:D,$E$1)</f>
        <v>0</v>
      </c>
      <c r="F19007" s="17">
        <f t="shared" si="592"/>
        <v>0</v>
      </c>
      <c r="G19007" s="14">
        <v>1</v>
      </c>
      <c r="H19007" s="15" t="str">
        <f t="shared" si="593"/>
        <v>Realizar Pedido</v>
      </c>
    </row>
    <row r="19008" spans="1:8" x14ac:dyDescent="0.25">
      <c r="A19008" s="3">
        <v>7750670000369</v>
      </c>
      <c r="B19008" s="11" t="s">
        <v>18592</v>
      </c>
      <c r="C19008" s="16"/>
      <c r="D19008" s="15">
        <f>SUMIFS(Movimientos!F:F,Movimientos!B:B,Productos!A19008,Movimientos!D:D,$D$1)</f>
        <v>0</v>
      </c>
      <c r="E19008" s="14">
        <f>SUMIFS(Movimientos!F:F,Movimientos!B:B,Productos!A19008,Movimientos!D:D,$E$1)</f>
        <v>0</v>
      </c>
      <c r="F19008" s="17">
        <f t="shared" si="592"/>
        <v>0</v>
      </c>
      <c r="G19008" s="14">
        <v>1</v>
      </c>
      <c r="H19008" s="15" t="str">
        <f t="shared" si="593"/>
        <v>Realizar Pedido</v>
      </c>
    </row>
    <row r="19009" spans="1:8" x14ac:dyDescent="0.25">
      <c r="A19009" s="3">
        <v>7750670000208</v>
      </c>
      <c r="B19009" s="11" t="s">
        <v>18593</v>
      </c>
      <c r="C19009" s="16"/>
      <c r="D19009" s="15">
        <f>SUMIFS(Movimientos!F:F,Movimientos!B:B,Productos!A19009,Movimientos!D:D,$D$1)</f>
        <v>0</v>
      </c>
      <c r="E19009" s="14">
        <f>SUMIFS(Movimientos!F:F,Movimientos!B:B,Productos!A19009,Movimientos!D:D,$E$1)</f>
        <v>0</v>
      </c>
      <c r="F19009" s="17">
        <f t="shared" si="592"/>
        <v>0</v>
      </c>
      <c r="G19009" s="14">
        <v>1</v>
      </c>
      <c r="H19009" s="15" t="str">
        <f t="shared" si="593"/>
        <v>Realizar Pedido</v>
      </c>
    </row>
    <row r="19010" spans="1:8" x14ac:dyDescent="0.25">
      <c r="A19010" s="3">
        <v>7501109908301</v>
      </c>
      <c r="B19010" s="11" t="s">
        <v>18594</v>
      </c>
      <c r="C19010" s="16"/>
      <c r="D19010" s="15">
        <f>SUMIFS(Movimientos!F:F,Movimientos!B:B,Productos!A19010,Movimientos!D:D,$D$1)</f>
        <v>0</v>
      </c>
      <c r="E19010" s="14">
        <f>SUMIFS(Movimientos!F:F,Movimientos!B:B,Productos!A19010,Movimientos!D:D,$E$1)</f>
        <v>0</v>
      </c>
      <c r="F19010" s="17">
        <f t="shared" si="592"/>
        <v>0</v>
      </c>
      <c r="G19010" s="14">
        <v>1</v>
      </c>
      <c r="H19010" s="15" t="str">
        <f t="shared" si="593"/>
        <v>Realizar Pedido</v>
      </c>
    </row>
    <row r="19011" spans="1:8" x14ac:dyDescent="0.25">
      <c r="A19011" s="3">
        <v>7501109908318</v>
      </c>
      <c r="B19011" s="11" t="s">
        <v>18595</v>
      </c>
      <c r="C19011" s="16"/>
      <c r="D19011" s="15">
        <f>SUMIFS(Movimientos!F:F,Movimientos!B:B,Productos!A19011,Movimientos!D:D,$D$1)</f>
        <v>0</v>
      </c>
      <c r="E19011" s="14">
        <f>SUMIFS(Movimientos!F:F,Movimientos!B:B,Productos!A19011,Movimientos!D:D,$E$1)</f>
        <v>0</v>
      </c>
      <c r="F19011" s="17">
        <f t="shared" ref="F19011:F19074" si="594">D19011-E19011</f>
        <v>0</v>
      </c>
      <c r="G19011" s="14">
        <v>1</v>
      </c>
      <c r="H19011" s="15" t="str">
        <f t="shared" ref="H19011:H19074" si="595">IF(F19011&lt;G19011,"Realizar Pedido","")</f>
        <v>Realizar Pedido</v>
      </c>
    </row>
    <row r="19012" spans="1:8" x14ac:dyDescent="0.25">
      <c r="A19012" s="3">
        <v>7501109900558</v>
      </c>
      <c r="B19012" s="11" t="s">
        <v>18596</v>
      </c>
      <c r="C19012" s="16"/>
      <c r="D19012" s="15">
        <f>SUMIFS(Movimientos!F:F,Movimientos!B:B,Productos!A19012,Movimientos!D:D,$D$1)</f>
        <v>0</v>
      </c>
      <c r="E19012" s="14">
        <f>SUMIFS(Movimientos!F:F,Movimientos!B:B,Productos!A19012,Movimientos!D:D,$E$1)</f>
        <v>0</v>
      </c>
      <c r="F19012" s="17">
        <f t="shared" si="594"/>
        <v>0</v>
      </c>
      <c r="G19012" s="14">
        <v>1</v>
      </c>
      <c r="H19012" s="15" t="str">
        <f t="shared" si="595"/>
        <v>Realizar Pedido</v>
      </c>
    </row>
    <row r="19013" spans="1:8" x14ac:dyDescent="0.25">
      <c r="A19013" s="3">
        <v>7592247000040</v>
      </c>
      <c r="B19013" s="11" t="s">
        <v>18597</v>
      </c>
      <c r="C19013" s="16"/>
      <c r="D19013" s="15">
        <f>SUMIFS(Movimientos!F:F,Movimientos!B:B,Productos!A19013,Movimientos!D:D,$D$1)</f>
        <v>0</v>
      </c>
      <c r="E19013" s="14">
        <f>SUMIFS(Movimientos!F:F,Movimientos!B:B,Productos!A19013,Movimientos!D:D,$E$1)</f>
        <v>0</v>
      </c>
      <c r="F19013" s="17">
        <f t="shared" si="594"/>
        <v>0</v>
      </c>
      <c r="G19013" s="14">
        <v>1</v>
      </c>
      <c r="H19013" s="15" t="str">
        <f t="shared" si="595"/>
        <v>Realizar Pedido</v>
      </c>
    </row>
    <row r="19014" spans="1:8" x14ac:dyDescent="0.25">
      <c r="A19014" s="2">
        <v>4005808838509</v>
      </c>
      <c r="B19014" s="12" t="s">
        <v>18598</v>
      </c>
      <c r="C19014" s="16"/>
      <c r="D19014" s="15">
        <f>SUMIFS(Movimientos!F:F,Movimientos!B:B,Productos!A19014,Movimientos!D:D,$D$1)</f>
        <v>0</v>
      </c>
      <c r="E19014" s="14">
        <f>SUMIFS(Movimientos!F:F,Movimientos!B:B,Productos!A19014,Movimientos!D:D,$E$1)</f>
        <v>0</v>
      </c>
      <c r="F19014" s="17">
        <f t="shared" si="594"/>
        <v>0</v>
      </c>
      <c r="G19014" s="14">
        <v>1</v>
      </c>
      <c r="H19014" s="15" t="str">
        <f t="shared" si="595"/>
        <v>Realizar Pedido</v>
      </c>
    </row>
    <row r="19015" spans="1:8" x14ac:dyDescent="0.25">
      <c r="A19015" s="2">
        <v>646824135063</v>
      </c>
      <c r="B19015" s="12" t="s">
        <v>18599</v>
      </c>
      <c r="C19015" s="16"/>
      <c r="D19015" s="15">
        <f>SUMIFS(Movimientos!F:F,Movimientos!B:B,Productos!A19015,Movimientos!D:D,$D$1)</f>
        <v>0</v>
      </c>
      <c r="E19015" s="14">
        <f>SUMIFS(Movimientos!F:F,Movimientos!B:B,Productos!A19015,Movimientos!D:D,$E$1)</f>
        <v>0</v>
      </c>
      <c r="F19015" s="17">
        <f t="shared" si="594"/>
        <v>0</v>
      </c>
      <c r="G19015" s="14">
        <v>1</v>
      </c>
      <c r="H19015" s="15" t="str">
        <f t="shared" si="595"/>
        <v>Realizar Pedido</v>
      </c>
    </row>
    <row r="19016" spans="1:8" x14ac:dyDescent="0.25">
      <c r="A19016" s="3">
        <v>7592788000097</v>
      </c>
      <c r="B19016" s="11" t="s">
        <v>18600</v>
      </c>
      <c r="C19016" s="16"/>
      <c r="D19016" s="15">
        <f>SUMIFS(Movimientos!F:F,Movimientos!B:B,Productos!A19016,Movimientos!D:D,$D$1)</f>
        <v>0</v>
      </c>
      <c r="E19016" s="14">
        <f>SUMIFS(Movimientos!F:F,Movimientos!B:B,Productos!A19016,Movimientos!D:D,$E$1)</f>
        <v>0</v>
      </c>
      <c r="F19016" s="17">
        <f t="shared" si="594"/>
        <v>0</v>
      </c>
      <c r="G19016" s="14">
        <v>1</v>
      </c>
      <c r="H19016" s="15" t="str">
        <f t="shared" si="595"/>
        <v>Realizar Pedido</v>
      </c>
    </row>
    <row r="19017" spans="1:8" x14ac:dyDescent="0.25">
      <c r="A19017" s="2">
        <v>3014260279288</v>
      </c>
      <c r="B19017" s="12" t="s">
        <v>18601</v>
      </c>
      <c r="C19017" s="16"/>
      <c r="D19017" s="15">
        <f>SUMIFS(Movimientos!F:F,Movimientos!B:B,Productos!A19017,Movimientos!D:D,$D$1)</f>
        <v>0</v>
      </c>
      <c r="E19017" s="14">
        <f>SUMIFS(Movimientos!F:F,Movimientos!B:B,Productos!A19017,Movimientos!D:D,$E$1)</f>
        <v>0</v>
      </c>
      <c r="F19017" s="17">
        <f t="shared" si="594"/>
        <v>0</v>
      </c>
      <c r="G19017" s="14">
        <v>1</v>
      </c>
      <c r="H19017" s="15" t="str">
        <f t="shared" si="595"/>
        <v>Realizar Pedido</v>
      </c>
    </row>
    <row r="19018" spans="1:8" x14ac:dyDescent="0.25">
      <c r="A19018" s="3">
        <v>3014260278939</v>
      </c>
      <c r="B19018" s="11" t="s">
        <v>18602</v>
      </c>
      <c r="C19018" s="16"/>
      <c r="D19018" s="15">
        <f>SUMIFS(Movimientos!F:F,Movimientos!B:B,Productos!A19018,Movimientos!D:D,$D$1)</f>
        <v>0</v>
      </c>
      <c r="E19018" s="14">
        <f>SUMIFS(Movimientos!F:F,Movimientos!B:B,Productos!A19018,Movimientos!D:D,$E$1)</f>
        <v>0</v>
      </c>
      <c r="F19018" s="17">
        <f t="shared" si="594"/>
        <v>0</v>
      </c>
      <c r="G19018" s="14">
        <v>1</v>
      </c>
      <c r="H19018" s="15" t="str">
        <f t="shared" si="595"/>
        <v>Realizar Pedido</v>
      </c>
    </row>
    <row r="19019" spans="1:8" x14ac:dyDescent="0.25">
      <c r="A19019" s="3">
        <v>7590019723814</v>
      </c>
      <c r="B19019" s="11" t="s">
        <v>18603</v>
      </c>
      <c r="C19019" s="16"/>
      <c r="D19019" s="15">
        <f>SUMIFS(Movimientos!F:F,Movimientos!B:B,Productos!A19019,Movimientos!D:D,$D$1)</f>
        <v>0</v>
      </c>
      <c r="E19019" s="14">
        <f>SUMIFS(Movimientos!F:F,Movimientos!B:B,Productos!A19019,Movimientos!D:D,$E$1)</f>
        <v>0</v>
      </c>
      <c r="F19019" s="17">
        <f t="shared" si="594"/>
        <v>0</v>
      </c>
      <c r="G19019" s="14">
        <v>1</v>
      </c>
      <c r="H19019" s="15" t="str">
        <f t="shared" si="595"/>
        <v>Realizar Pedido</v>
      </c>
    </row>
    <row r="19020" spans="1:8" x14ac:dyDescent="0.25">
      <c r="A19020" s="3">
        <v>7590019723821</v>
      </c>
      <c r="B19020" s="11" t="s">
        <v>18604</v>
      </c>
      <c r="C19020" s="16"/>
      <c r="D19020" s="15">
        <f>SUMIFS(Movimientos!F:F,Movimientos!B:B,Productos!A19020,Movimientos!D:D,$D$1)</f>
        <v>0</v>
      </c>
      <c r="E19020" s="14">
        <f>SUMIFS(Movimientos!F:F,Movimientos!B:B,Productos!A19020,Movimientos!D:D,$E$1)</f>
        <v>0</v>
      </c>
      <c r="F19020" s="17">
        <f t="shared" si="594"/>
        <v>0</v>
      </c>
      <c r="G19020" s="14">
        <v>1</v>
      </c>
      <c r="H19020" s="15" t="str">
        <f t="shared" si="595"/>
        <v>Realizar Pedido</v>
      </c>
    </row>
    <row r="19021" spans="1:8" x14ac:dyDescent="0.25">
      <c r="A19021" s="3">
        <v>7590019723838</v>
      </c>
      <c r="B19021" s="11" t="s">
        <v>18605</v>
      </c>
      <c r="C19021" s="16"/>
      <c r="D19021" s="15">
        <f>SUMIFS(Movimientos!F:F,Movimientos!B:B,Productos!A19021,Movimientos!D:D,$D$1)</f>
        <v>0</v>
      </c>
      <c r="E19021" s="14">
        <f>SUMIFS(Movimientos!F:F,Movimientos!B:B,Productos!A19021,Movimientos!D:D,$E$1)</f>
        <v>0</v>
      </c>
      <c r="F19021" s="17">
        <f t="shared" si="594"/>
        <v>0</v>
      </c>
      <c r="G19021" s="14">
        <v>1</v>
      </c>
      <c r="H19021" s="15" t="str">
        <f t="shared" si="595"/>
        <v>Realizar Pedido</v>
      </c>
    </row>
    <row r="19022" spans="1:8" x14ac:dyDescent="0.25">
      <c r="A19022" s="3">
        <v>7590019002612</v>
      </c>
      <c r="B19022" s="11" t="s">
        <v>18606</v>
      </c>
      <c r="C19022" s="16"/>
      <c r="D19022" s="15">
        <f>SUMIFS(Movimientos!F:F,Movimientos!B:B,Productos!A19022,Movimientos!D:D,$D$1)</f>
        <v>0</v>
      </c>
      <c r="E19022" s="14">
        <f>SUMIFS(Movimientos!F:F,Movimientos!B:B,Productos!A19022,Movimientos!D:D,$E$1)</f>
        <v>0</v>
      </c>
      <c r="F19022" s="17">
        <f t="shared" si="594"/>
        <v>0</v>
      </c>
      <c r="G19022" s="14">
        <v>1</v>
      </c>
      <c r="H19022" s="15" t="str">
        <f t="shared" si="595"/>
        <v>Realizar Pedido</v>
      </c>
    </row>
    <row r="19023" spans="1:8" x14ac:dyDescent="0.25">
      <c r="A19023" s="3">
        <v>8901148079090</v>
      </c>
      <c r="B19023" s="11" t="s">
        <v>18607</v>
      </c>
      <c r="C19023" s="16"/>
      <c r="D19023" s="15">
        <f>SUMIFS(Movimientos!F:F,Movimientos!B:B,Productos!A19023,Movimientos!D:D,$D$1)</f>
        <v>0</v>
      </c>
      <c r="E19023" s="14">
        <f>SUMIFS(Movimientos!F:F,Movimientos!B:B,Productos!A19023,Movimientos!D:D,$E$1)</f>
        <v>0</v>
      </c>
      <c r="F19023" s="17">
        <f t="shared" si="594"/>
        <v>0</v>
      </c>
      <c r="G19023" s="14">
        <v>1</v>
      </c>
      <c r="H19023" s="15" t="str">
        <f t="shared" si="595"/>
        <v>Realizar Pedido</v>
      </c>
    </row>
    <row r="19024" spans="1:8" x14ac:dyDescent="0.25">
      <c r="A19024" s="2">
        <v>8901148081079</v>
      </c>
      <c r="B19024" s="12" t="s">
        <v>18608</v>
      </c>
      <c r="C19024" s="16"/>
      <c r="D19024" s="15">
        <f>SUMIFS(Movimientos!F:F,Movimientos!B:B,Productos!A19024,Movimientos!D:D,$D$1)</f>
        <v>0</v>
      </c>
      <c r="E19024" s="14">
        <f>SUMIFS(Movimientos!F:F,Movimientos!B:B,Productos!A19024,Movimientos!D:D,$E$1)</f>
        <v>0</v>
      </c>
      <c r="F19024" s="17">
        <f t="shared" si="594"/>
        <v>0</v>
      </c>
      <c r="G19024" s="14">
        <v>1</v>
      </c>
      <c r="H19024" s="15" t="str">
        <f t="shared" si="595"/>
        <v>Realizar Pedido</v>
      </c>
    </row>
    <row r="19025" spans="1:8" x14ac:dyDescent="0.25">
      <c r="A19025" s="3">
        <v>10020858</v>
      </c>
      <c r="B19025" s="11" t="s">
        <v>18609</v>
      </c>
      <c r="C19025" s="16"/>
      <c r="D19025" s="15">
        <f>SUMIFS(Movimientos!F:F,Movimientos!B:B,Productos!A19025,Movimientos!D:D,$D$1)</f>
        <v>0</v>
      </c>
      <c r="E19025" s="14">
        <f>SUMIFS(Movimientos!F:F,Movimientos!B:B,Productos!A19025,Movimientos!D:D,$E$1)</f>
        <v>0</v>
      </c>
      <c r="F19025" s="17">
        <f t="shared" si="594"/>
        <v>0</v>
      </c>
      <c r="G19025" s="14">
        <v>1</v>
      </c>
      <c r="H19025" s="15" t="str">
        <f t="shared" si="595"/>
        <v>Realizar Pedido</v>
      </c>
    </row>
    <row r="19026" spans="1:8" x14ac:dyDescent="0.25">
      <c r="A19026" s="3">
        <v>7703454920841</v>
      </c>
      <c r="B19026" s="11" t="s">
        <v>18610</v>
      </c>
      <c r="C19026" s="16"/>
      <c r="D19026" s="15">
        <f>SUMIFS(Movimientos!F:F,Movimientos!B:B,Productos!A19026,Movimientos!D:D,$D$1)</f>
        <v>0</v>
      </c>
      <c r="E19026" s="14">
        <f>SUMIFS(Movimientos!F:F,Movimientos!B:B,Productos!A19026,Movimientos!D:D,$E$1)</f>
        <v>0</v>
      </c>
      <c r="F19026" s="17">
        <f t="shared" si="594"/>
        <v>0</v>
      </c>
      <c r="G19026" s="14">
        <v>1</v>
      </c>
      <c r="H19026" s="15" t="str">
        <f t="shared" si="595"/>
        <v>Realizar Pedido</v>
      </c>
    </row>
    <row r="19027" spans="1:8" x14ac:dyDescent="0.25">
      <c r="A19027" s="3">
        <v>7592228001097</v>
      </c>
      <c r="B19027" s="11" t="s">
        <v>18611</v>
      </c>
      <c r="C19027" s="16"/>
      <c r="D19027" s="15">
        <f>SUMIFS(Movimientos!F:F,Movimientos!B:B,Productos!A19027,Movimientos!D:D,$D$1)</f>
        <v>0</v>
      </c>
      <c r="E19027" s="14">
        <f>SUMIFS(Movimientos!F:F,Movimientos!B:B,Productos!A19027,Movimientos!D:D,$E$1)</f>
        <v>0</v>
      </c>
      <c r="F19027" s="17">
        <f t="shared" si="594"/>
        <v>0</v>
      </c>
      <c r="G19027" s="14">
        <v>1</v>
      </c>
      <c r="H19027" s="15" t="str">
        <f t="shared" si="595"/>
        <v>Realizar Pedido</v>
      </c>
    </row>
    <row r="19028" spans="1:8" x14ac:dyDescent="0.25">
      <c r="A19028" s="3">
        <v>7592228001103</v>
      </c>
      <c r="B19028" s="11" t="s">
        <v>18612</v>
      </c>
      <c r="C19028" s="16"/>
      <c r="D19028" s="15">
        <f>SUMIFS(Movimientos!F:F,Movimientos!B:B,Productos!A19028,Movimientos!D:D,$D$1)</f>
        <v>0</v>
      </c>
      <c r="E19028" s="14">
        <f>SUMIFS(Movimientos!F:F,Movimientos!B:B,Productos!A19028,Movimientos!D:D,$E$1)</f>
        <v>0</v>
      </c>
      <c r="F19028" s="17">
        <f t="shared" si="594"/>
        <v>0</v>
      </c>
      <c r="G19028" s="14">
        <v>1</v>
      </c>
      <c r="H19028" s="15" t="str">
        <f t="shared" si="595"/>
        <v>Realizar Pedido</v>
      </c>
    </row>
    <row r="19029" spans="1:8" x14ac:dyDescent="0.25">
      <c r="A19029" s="3">
        <v>7703454920858</v>
      </c>
      <c r="B19029" s="11" t="s">
        <v>18613</v>
      </c>
      <c r="C19029" s="16"/>
      <c r="D19029" s="15">
        <f>SUMIFS(Movimientos!F:F,Movimientos!B:B,Productos!A19029,Movimientos!D:D,$D$1)</f>
        <v>0</v>
      </c>
      <c r="E19029" s="14">
        <f>SUMIFS(Movimientos!F:F,Movimientos!B:B,Productos!A19029,Movimientos!D:D,$E$1)</f>
        <v>0</v>
      </c>
      <c r="F19029" s="17">
        <f t="shared" si="594"/>
        <v>0</v>
      </c>
      <c r="G19029" s="14">
        <v>1</v>
      </c>
      <c r="H19029" s="15" t="str">
        <f t="shared" si="595"/>
        <v>Realizar Pedido</v>
      </c>
    </row>
    <row r="19030" spans="1:8" x14ac:dyDescent="0.25">
      <c r="A19030" s="3">
        <v>7592228002926</v>
      </c>
      <c r="B19030" s="11" t="s">
        <v>18614</v>
      </c>
      <c r="C19030" s="16"/>
      <c r="D19030" s="15">
        <f>SUMIFS(Movimientos!F:F,Movimientos!B:B,Productos!A19030,Movimientos!D:D,$D$1)</f>
        <v>0</v>
      </c>
      <c r="E19030" s="14">
        <f>SUMIFS(Movimientos!F:F,Movimientos!B:B,Productos!A19030,Movimientos!D:D,$E$1)</f>
        <v>0</v>
      </c>
      <c r="F19030" s="17">
        <f t="shared" si="594"/>
        <v>0</v>
      </c>
      <c r="G19030" s="14">
        <v>1</v>
      </c>
      <c r="H19030" s="15" t="str">
        <f t="shared" si="595"/>
        <v>Realizar Pedido</v>
      </c>
    </row>
    <row r="19031" spans="1:8" x14ac:dyDescent="0.25">
      <c r="A19031" s="3">
        <v>7592228002513</v>
      </c>
      <c r="B19031" s="11" t="s">
        <v>18615</v>
      </c>
      <c r="C19031" s="16"/>
      <c r="D19031" s="15">
        <f>SUMIFS(Movimientos!F:F,Movimientos!B:B,Productos!A19031,Movimientos!D:D,$D$1)</f>
        <v>0</v>
      </c>
      <c r="E19031" s="14">
        <f>SUMIFS(Movimientos!F:F,Movimientos!B:B,Productos!A19031,Movimientos!D:D,$E$1)</f>
        <v>0</v>
      </c>
      <c r="F19031" s="17">
        <f t="shared" si="594"/>
        <v>0</v>
      </c>
      <c r="G19031" s="14">
        <v>1</v>
      </c>
      <c r="H19031" s="15" t="str">
        <f t="shared" si="595"/>
        <v>Realizar Pedido</v>
      </c>
    </row>
    <row r="19032" spans="1:8" x14ac:dyDescent="0.25">
      <c r="A19032" s="2">
        <v>7592228001684</v>
      </c>
      <c r="B19032" s="12" t="s">
        <v>18616</v>
      </c>
      <c r="C19032" s="16"/>
      <c r="D19032" s="15">
        <f>SUMIFS(Movimientos!F:F,Movimientos!B:B,Productos!A19032,Movimientos!D:D,$D$1)</f>
        <v>0</v>
      </c>
      <c r="E19032" s="14">
        <f>SUMIFS(Movimientos!F:F,Movimientos!B:B,Productos!A19032,Movimientos!D:D,$E$1)</f>
        <v>0</v>
      </c>
      <c r="F19032" s="17">
        <f t="shared" si="594"/>
        <v>0</v>
      </c>
      <c r="G19032" s="14">
        <v>1</v>
      </c>
      <c r="H19032" s="15" t="str">
        <f t="shared" si="595"/>
        <v>Realizar Pedido</v>
      </c>
    </row>
    <row r="19033" spans="1:8" x14ac:dyDescent="0.25">
      <c r="A19033" s="3">
        <v>7592228002520</v>
      </c>
      <c r="B19033" s="11" t="s">
        <v>18617</v>
      </c>
      <c r="C19033" s="16"/>
      <c r="D19033" s="15">
        <f>SUMIFS(Movimientos!F:F,Movimientos!B:B,Productos!A19033,Movimientos!D:D,$D$1)</f>
        <v>0</v>
      </c>
      <c r="E19033" s="14">
        <f>SUMIFS(Movimientos!F:F,Movimientos!B:B,Productos!A19033,Movimientos!D:D,$E$1)</f>
        <v>0</v>
      </c>
      <c r="F19033" s="17">
        <f t="shared" si="594"/>
        <v>0</v>
      </c>
      <c r="G19033" s="14">
        <v>1</v>
      </c>
      <c r="H19033" s="15" t="str">
        <f t="shared" si="595"/>
        <v>Realizar Pedido</v>
      </c>
    </row>
    <row r="19034" spans="1:8" x14ac:dyDescent="0.25">
      <c r="A19034" s="2">
        <v>7592228001745</v>
      </c>
      <c r="B19034" s="12" t="s">
        <v>18618</v>
      </c>
      <c r="C19034" s="16"/>
      <c r="D19034" s="15">
        <f>SUMIFS(Movimientos!F:F,Movimientos!B:B,Productos!A19034,Movimientos!D:D,$D$1)</f>
        <v>0</v>
      </c>
      <c r="E19034" s="14">
        <f>SUMIFS(Movimientos!F:F,Movimientos!B:B,Productos!A19034,Movimientos!D:D,$E$1)</f>
        <v>0</v>
      </c>
      <c r="F19034" s="17">
        <f t="shared" si="594"/>
        <v>0</v>
      </c>
      <c r="G19034" s="14">
        <v>1</v>
      </c>
      <c r="H19034" s="15" t="str">
        <f t="shared" si="595"/>
        <v>Realizar Pedido</v>
      </c>
    </row>
    <row r="19035" spans="1:8" x14ac:dyDescent="0.25">
      <c r="A19035" s="3">
        <v>7590019010433</v>
      </c>
      <c r="B19035" s="11" t="s">
        <v>18619</v>
      </c>
      <c r="C19035" s="16"/>
      <c r="D19035" s="15">
        <f>SUMIFS(Movimientos!F:F,Movimientos!B:B,Productos!A19035,Movimientos!D:D,$D$1)</f>
        <v>0</v>
      </c>
      <c r="E19035" s="14">
        <f>SUMIFS(Movimientos!F:F,Movimientos!B:B,Productos!A19035,Movimientos!D:D,$E$1)</f>
        <v>0</v>
      </c>
      <c r="F19035" s="17">
        <f t="shared" si="594"/>
        <v>0</v>
      </c>
      <c r="G19035" s="14">
        <v>1</v>
      </c>
      <c r="H19035" s="15" t="str">
        <f t="shared" si="595"/>
        <v>Realizar Pedido</v>
      </c>
    </row>
    <row r="19036" spans="1:8" x14ac:dyDescent="0.25">
      <c r="A19036" s="3">
        <v>7590019010334</v>
      </c>
      <c r="B19036" s="11" t="s">
        <v>18620</v>
      </c>
      <c r="C19036" s="16"/>
      <c r="D19036" s="15">
        <f>SUMIFS(Movimientos!F:F,Movimientos!B:B,Productos!A19036,Movimientos!D:D,$D$1)</f>
        <v>0</v>
      </c>
      <c r="E19036" s="14">
        <f>SUMIFS(Movimientos!F:F,Movimientos!B:B,Productos!A19036,Movimientos!D:D,$E$1)</f>
        <v>0</v>
      </c>
      <c r="F19036" s="17">
        <f t="shared" si="594"/>
        <v>0</v>
      </c>
      <c r="G19036" s="14">
        <v>1</v>
      </c>
      <c r="H19036" s="15" t="str">
        <f t="shared" si="595"/>
        <v>Realizar Pedido</v>
      </c>
    </row>
    <row r="19037" spans="1:8" x14ac:dyDescent="0.25">
      <c r="A19037" s="3">
        <v>7891010096182</v>
      </c>
      <c r="B19037" s="11" t="s">
        <v>18621</v>
      </c>
      <c r="C19037" s="16"/>
      <c r="D19037" s="15">
        <f>SUMIFS(Movimientos!F:F,Movimientos!B:B,Productos!A19037,Movimientos!D:D,$D$1)</f>
        <v>0</v>
      </c>
      <c r="E19037" s="14">
        <f>SUMIFS(Movimientos!F:F,Movimientos!B:B,Productos!A19037,Movimientos!D:D,$E$1)</f>
        <v>0</v>
      </c>
      <c r="F19037" s="17">
        <f t="shared" si="594"/>
        <v>0</v>
      </c>
      <c r="G19037" s="14">
        <v>1</v>
      </c>
      <c r="H19037" s="15" t="str">
        <f t="shared" si="595"/>
        <v>Realizar Pedido</v>
      </c>
    </row>
    <row r="19038" spans="1:8" x14ac:dyDescent="0.25">
      <c r="A19038" s="2">
        <v>7591086000280</v>
      </c>
      <c r="B19038" s="12" t="s">
        <v>18622</v>
      </c>
      <c r="C19038" s="16"/>
      <c r="D19038" s="15">
        <f>SUMIFS(Movimientos!F:F,Movimientos!B:B,Productos!A19038,Movimientos!D:D,$D$1)</f>
        <v>0</v>
      </c>
      <c r="E19038" s="14">
        <f>SUMIFS(Movimientos!F:F,Movimientos!B:B,Productos!A19038,Movimientos!D:D,$E$1)</f>
        <v>0</v>
      </c>
      <c r="F19038" s="17">
        <f t="shared" si="594"/>
        <v>0</v>
      </c>
      <c r="G19038" s="14">
        <v>1</v>
      </c>
      <c r="H19038" s="15" t="str">
        <f t="shared" si="595"/>
        <v>Realizar Pedido</v>
      </c>
    </row>
    <row r="19039" spans="1:8" x14ac:dyDescent="0.25">
      <c r="A19039" s="3">
        <v>7891010002015</v>
      </c>
      <c r="B19039" s="11" t="s">
        <v>18623</v>
      </c>
      <c r="C19039" s="16"/>
      <c r="D19039" s="15">
        <f>SUMIFS(Movimientos!F:F,Movimientos!B:B,Productos!A19039,Movimientos!D:D,$D$1)</f>
        <v>0</v>
      </c>
      <c r="E19039" s="14">
        <f>SUMIFS(Movimientos!F:F,Movimientos!B:B,Productos!A19039,Movimientos!D:D,$E$1)</f>
        <v>0</v>
      </c>
      <c r="F19039" s="17">
        <f t="shared" si="594"/>
        <v>0</v>
      </c>
      <c r="G19039" s="14">
        <v>1</v>
      </c>
      <c r="H19039" s="15" t="str">
        <f t="shared" si="595"/>
        <v>Realizar Pedido</v>
      </c>
    </row>
    <row r="19040" spans="1:8" x14ac:dyDescent="0.25">
      <c r="A19040" s="2">
        <v>7591086000617</v>
      </c>
      <c r="B19040" s="12" t="s">
        <v>18624</v>
      </c>
      <c r="C19040" s="16"/>
      <c r="D19040" s="15">
        <f>SUMIFS(Movimientos!F:F,Movimientos!B:B,Productos!A19040,Movimientos!D:D,$D$1)</f>
        <v>0</v>
      </c>
      <c r="E19040" s="14">
        <f>SUMIFS(Movimientos!F:F,Movimientos!B:B,Productos!A19040,Movimientos!D:D,$E$1)</f>
        <v>0</v>
      </c>
      <c r="F19040" s="17">
        <f t="shared" si="594"/>
        <v>0</v>
      </c>
      <c r="G19040" s="14">
        <v>1</v>
      </c>
      <c r="H19040" s="15" t="str">
        <f t="shared" si="595"/>
        <v>Realizar Pedido</v>
      </c>
    </row>
    <row r="19041" spans="1:8" x14ac:dyDescent="0.25">
      <c r="A19041" s="3">
        <v>7591086000525</v>
      </c>
      <c r="B19041" s="11" t="s">
        <v>18625</v>
      </c>
      <c r="C19041" s="16"/>
      <c r="D19041" s="15">
        <f>SUMIFS(Movimientos!F:F,Movimientos!B:B,Productos!A19041,Movimientos!D:D,$D$1)</f>
        <v>0</v>
      </c>
      <c r="E19041" s="14">
        <f>SUMIFS(Movimientos!F:F,Movimientos!B:B,Productos!A19041,Movimientos!D:D,$E$1)</f>
        <v>0</v>
      </c>
      <c r="F19041" s="17">
        <f t="shared" si="594"/>
        <v>0</v>
      </c>
      <c r="G19041" s="14">
        <v>1</v>
      </c>
      <c r="H19041" s="15" t="str">
        <f t="shared" si="595"/>
        <v>Realizar Pedido</v>
      </c>
    </row>
    <row r="19042" spans="1:8" x14ac:dyDescent="0.25">
      <c r="A19042" s="3">
        <v>7891010099817</v>
      </c>
      <c r="B19042" s="11" t="s">
        <v>18626</v>
      </c>
      <c r="C19042" s="16"/>
      <c r="D19042" s="15">
        <f>SUMIFS(Movimientos!F:F,Movimientos!B:B,Productos!A19042,Movimientos!D:D,$D$1)</f>
        <v>0</v>
      </c>
      <c r="E19042" s="14">
        <f>SUMIFS(Movimientos!F:F,Movimientos!B:B,Productos!A19042,Movimientos!D:D,$E$1)</f>
        <v>0</v>
      </c>
      <c r="F19042" s="17">
        <f t="shared" si="594"/>
        <v>0</v>
      </c>
      <c r="G19042" s="14">
        <v>1</v>
      </c>
      <c r="H19042" s="15" t="str">
        <f t="shared" si="595"/>
        <v>Realizar Pedido</v>
      </c>
    </row>
    <row r="19043" spans="1:8" x14ac:dyDescent="0.25">
      <c r="A19043" s="2">
        <v>7591086000914</v>
      </c>
      <c r="B19043" s="12" t="s">
        <v>18627</v>
      </c>
      <c r="C19043" s="16"/>
      <c r="D19043" s="15">
        <f>SUMIFS(Movimientos!F:F,Movimientos!B:B,Productos!A19043,Movimientos!D:D,$D$1)</f>
        <v>0</v>
      </c>
      <c r="E19043" s="14">
        <f>SUMIFS(Movimientos!F:F,Movimientos!B:B,Productos!A19043,Movimientos!D:D,$E$1)</f>
        <v>0</v>
      </c>
      <c r="F19043" s="17">
        <f t="shared" si="594"/>
        <v>0</v>
      </c>
      <c r="G19043" s="14">
        <v>1</v>
      </c>
      <c r="H19043" s="15" t="str">
        <f t="shared" si="595"/>
        <v>Realizar Pedido</v>
      </c>
    </row>
    <row r="19044" spans="1:8" x14ac:dyDescent="0.25">
      <c r="A19044" s="3">
        <v>7891010788612</v>
      </c>
      <c r="B19044" s="11" t="s">
        <v>18628</v>
      </c>
      <c r="C19044" s="16"/>
      <c r="D19044" s="15">
        <f>SUMIFS(Movimientos!F:F,Movimientos!B:B,Productos!A19044,Movimientos!D:D,$D$1)</f>
        <v>0</v>
      </c>
      <c r="E19044" s="14">
        <f>SUMIFS(Movimientos!F:F,Movimientos!B:B,Productos!A19044,Movimientos!D:D,$E$1)</f>
        <v>0</v>
      </c>
      <c r="F19044" s="17">
        <f t="shared" si="594"/>
        <v>0</v>
      </c>
      <c r="G19044" s="14">
        <v>1</v>
      </c>
      <c r="H19044" s="15" t="str">
        <f t="shared" si="595"/>
        <v>Realizar Pedido</v>
      </c>
    </row>
    <row r="19045" spans="1:8" x14ac:dyDescent="0.25">
      <c r="A19045" s="2">
        <v>7702031704720</v>
      </c>
      <c r="B19045" s="12" t="s">
        <v>18629</v>
      </c>
      <c r="C19045" s="16"/>
      <c r="D19045" s="15">
        <f>SUMIFS(Movimientos!F:F,Movimientos!B:B,Productos!A19045,Movimientos!D:D,$D$1)</f>
        <v>0</v>
      </c>
      <c r="E19045" s="14">
        <f>SUMIFS(Movimientos!F:F,Movimientos!B:B,Productos!A19045,Movimientos!D:D,$E$1)</f>
        <v>0</v>
      </c>
      <c r="F19045" s="17">
        <f t="shared" si="594"/>
        <v>0</v>
      </c>
      <c r="G19045" s="14">
        <v>1</v>
      </c>
      <c r="H19045" s="15" t="str">
        <f t="shared" si="595"/>
        <v>Realizar Pedido</v>
      </c>
    </row>
    <row r="19046" spans="1:8" x14ac:dyDescent="0.25">
      <c r="A19046" s="2">
        <v>7591086000518</v>
      </c>
      <c r="B19046" s="12" t="s">
        <v>18630</v>
      </c>
      <c r="C19046" s="16"/>
      <c r="D19046" s="15">
        <f>SUMIFS(Movimientos!F:F,Movimientos!B:B,Productos!A19046,Movimientos!D:D,$D$1)</f>
        <v>0</v>
      </c>
      <c r="E19046" s="14">
        <f>SUMIFS(Movimientos!F:F,Movimientos!B:B,Productos!A19046,Movimientos!D:D,$E$1)</f>
        <v>0</v>
      </c>
      <c r="F19046" s="17">
        <f t="shared" si="594"/>
        <v>0</v>
      </c>
      <c r="G19046" s="14">
        <v>1</v>
      </c>
      <c r="H19046" s="15" t="str">
        <f t="shared" si="595"/>
        <v>Realizar Pedido</v>
      </c>
    </row>
    <row r="19047" spans="1:8" x14ac:dyDescent="0.25">
      <c r="A19047" s="2">
        <v>7591086000259</v>
      </c>
      <c r="B19047" s="12" t="s">
        <v>18631</v>
      </c>
      <c r="C19047" s="16"/>
      <c r="D19047" s="15">
        <f>SUMIFS(Movimientos!F:F,Movimientos!B:B,Productos!A19047,Movimientos!D:D,$D$1)</f>
        <v>0</v>
      </c>
      <c r="E19047" s="14">
        <f>SUMIFS(Movimientos!F:F,Movimientos!B:B,Productos!A19047,Movimientos!D:D,$E$1)</f>
        <v>0</v>
      </c>
      <c r="F19047" s="17">
        <f t="shared" si="594"/>
        <v>0</v>
      </c>
      <c r="G19047" s="14">
        <v>1</v>
      </c>
      <c r="H19047" s="15" t="str">
        <f t="shared" si="595"/>
        <v>Realizar Pedido</v>
      </c>
    </row>
    <row r="19048" spans="1:8" x14ac:dyDescent="0.25">
      <c r="A19048" s="3">
        <v>7891010896676</v>
      </c>
      <c r="B19048" s="11" t="s">
        <v>18632</v>
      </c>
      <c r="C19048" s="16"/>
      <c r="D19048" s="15">
        <f>SUMIFS(Movimientos!F:F,Movimientos!B:B,Productos!A19048,Movimientos!D:D,$D$1)</f>
        <v>0</v>
      </c>
      <c r="E19048" s="14">
        <f>SUMIFS(Movimientos!F:F,Movimientos!B:B,Productos!A19048,Movimientos!D:D,$E$1)</f>
        <v>0</v>
      </c>
      <c r="F19048" s="17">
        <f t="shared" si="594"/>
        <v>0</v>
      </c>
      <c r="G19048" s="14">
        <v>1</v>
      </c>
      <c r="H19048" s="15" t="str">
        <f t="shared" si="595"/>
        <v>Realizar Pedido</v>
      </c>
    </row>
    <row r="19049" spans="1:8" x14ac:dyDescent="0.25">
      <c r="A19049" s="3">
        <v>7891010026417</v>
      </c>
      <c r="B19049" s="11" t="s">
        <v>18633</v>
      </c>
      <c r="C19049" s="16"/>
      <c r="D19049" s="15">
        <f>SUMIFS(Movimientos!F:F,Movimientos!B:B,Productos!A19049,Movimientos!D:D,$D$1)</f>
        <v>0</v>
      </c>
      <c r="E19049" s="14">
        <f>SUMIFS(Movimientos!F:F,Movimientos!B:B,Productos!A19049,Movimientos!D:D,$E$1)</f>
        <v>0</v>
      </c>
      <c r="F19049" s="17">
        <f t="shared" si="594"/>
        <v>0</v>
      </c>
      <c r="G19049" s="14">
        <v>1</v>
      </c>
      <c r="H19049" s="15" t="str">
        <f t="shared" si="595"/>
        <v>Realizar Pedido</v>
      </c>
    </row>
    <row r="19050" spans="1:8" x14ac:dyDescent="0.25">
      <c r="A19050" s="3">
        <v>7591086000242</v>
      </c>
      <c r="B19050" s="11" t="s">
        <v>18634</v>
      </c>
      <c r="C19050" s="16"/>
      <c r="D19050" s="15">
        <f>SUMIFS(Movimientos!F:F,Movimientos!B:B,Productos!A19050,Movimientos!D:D,$D$1)</f>
        <v>0</v>
      </c>
      <c r="E19050" s="14">
        <f>SUMIFS(Movimientos!F:F,Movimientos!B:B,Productos!A19050,Movimientos!D:D,$E$1)</f>
        <v>0</v>
      </c>
      <c r="F19050" s="17">
        <f t="shared" si="594"/>
        <v>0</v>
      </c>
      <c r="G19050" s="14">
        <v>1</v>
      </c>
      <c r="H19050" s="15" t="str">
        <f t="shared" si="595"/>
        <v>Realizar Pedido</v>
      </c>
    </row>
    <row r="19051" spans="1:8" x14ac:dyDescent="0.25">
      <c r="A19051" s="3">
        <v>7591086000211</v>
      </c>
      <c r="B19051" s="11" t="s">
        <v>18635</v>
      </c>
      <c r="C19051" s="16"/>
      <c r="D19051" s="15">
        <f>SUMIFS(Movimientos!F:F,Movimientos!B:B,Productos!A19051,Movimientos!D:D,$D$1)</f>
        <v>0</v>
      </c>
      <c r="E19051" s="14">
        <f>SUMIFS(Movimientos!F:F,Movimientos!B:B,Productos!A19051,Movimientos!D:D,$E$1)</f>
        <v>0</v>
      </c>
      <c r="F19051" s="17">
        <f t="shared" si="594"/>
        <v>0</v>
      </c>
      <c r="G19051" s="14">
        <v>1</v>
      </c>
      <c r="H19051" s="15" t="str">
        <f t="shared" si="595"/>
        <v>Realizar Pedido</v>
      </c>
    </row>
    <row r="19052" spans="1:8" x14ac:dyDescent="0.25">
      <c r="A19052" s="3">
        <v>7702031585404</v>
      </c>
      <c r="B19052" s="11" t="s">
        <v>18636</v>
      </c>
      <c r="C19052" s="16"/>
      <c r="D19052" s="15">
        <f>SUMIFS(Movimientos!F:F,Movimientos!B:B,Productos!A19052,Movimientos!D:D,$D$1)</f>
        <v>0</v>
      </c>
      <c r="E19052" s="14">
        <f>SUMIFS(Movimientos!F:F,Movimientos!B:B,Productos!A19052,Movimientos!D:D,$E$1)</f>
        <v>0</v>
      </c>
      <c r="F19052" s="17">
        <f t="shared" si="594"/>
        <v>0</v>
      </c>
      <c r="G19052" s="14">
        <v>1</v>
      </c>
      <c r="H19052" s="15" t="str">
        <f t="shared" si="595"/>
        <v>Realizar Pedido</v>
      </c>
    </row>
    <row r="19053" spans="1:8" x14ac:dyDescent="0.25">
      <c r="A19053" s="3">
        <v>7591086000198</v>
      </c>
      <c r="B19053" s="11" t="s">
        <v>18637</v>
      </c>
      <c r="C19053" s="16"/>
      <c r="D19053" s="15">
        <f>SUMIFS(Movimientos!F:F,Movimientos!B:B,Productos!A19053,Movimientos!D:D,$D$1)</f>
        <v>0</v>
      </c>
      <c r="E19053" s="14">
        <f>SUMIFS(Movimientos!F:F,Movimientos!B:B,Productos!A19053,Movimientos!D:D,$E$1)</f>
        <v>0</v>
      </c>
      <c r="F19053" s="17">
        <f t="shared" si="594"/>
        <v>0</v>
      </c>
      <c r="G19053" s="14">
        <v>1</v>
      </c>
      <c r="H19053" s="15" t="str">
        <f t="shared" si="595"/>
        <v>Realizar Pedido</v>
      </c>
    </row>
    <row r="19054" spans="1:8" x14ac:dyDescent="0.25">
      <c r="A19054" s="2">
        <v>7702031706083</v>
      </c>
      <c r="B19054" s="12" t="s">
        <v>18638</v>
      </c>
      <c r="C19054" s="16"/>
      <c r="D19054" s="15">
        <f>SUMIFS(Movimientos!F:F,Movimientos!B:B,Productos!A19054,Movimientos!D:D,$D$1)</f>
        <v>0</v>
      </c>
      <c r="E19054" s="14">
        <f>SUMIFS(Movimientos!F:F,Movimientos!B:B,Productos!A19054,Movimientos!D:D,$E$1)</f>
        <v>0</v>
      </c>
      <c r="F19054" s="17">
        <f t="shared" si="594"/>
        <v>0</v>
      </c>
      <c r="G19054" s="14">
        <v>1</v>
      </c>
      <c r="H19054" s="15" t="str">
        <f t="shared" si="595"/>
        <v>Realizar Pedido</v>
      </c>
    </row>
    <row r="19055" spans="1:8" x14ac:dyDescent="0.25">
      <c r="A19055" s="2">
        <v>7702031703068</v>
      </c>
      <c r="B19055" s="12" t="s">
        <v>18639</v>
      </c>
      <c r="C19055" s="16"/>
      <c r="D19055" s="15">
        <f>SUMIFS(Movimientos!F:F,Movimientos!B:B,Productos!A19055,Movimientos!D:D,$D$1)</f>
        <v>0</v>
      </c>
      <c r="E19055" s="14">
        <f>SUMIFS(Movimientos!F:F,Movimientos!B:B,Productos!A19055,Movimientos!D:D,$E$1)</f>
        <v>0</v>
      </c>
      <c r="F19055" s="17">
        <f t="shared" si="594"/>
        <v>0</v>
      </c>
      <c r="G19055" s="14">
        <v>1</v>
      </c>
      <c r="H19055" s="15" t="str">
        <f t="shared" si="595"/>
        <v>Realizar Pedido</v>
      </c>
    </row>
    <row r="19056" spans="1:8" x14ac:dyDescent="0.25">
      <c r="A19056" s="3">
        <v>7891010025878</v>
      </c>
      <c r="B19056" s="11" t="s">
        <v>18640</v>
      </c>
      <c r="C19056" s="16"/>
      <c r="D19056" s="15">
        <f>SUMIFS(Movimientos!F:F,Movimientos!B:B,Productos!A19056,Movimientos!D:D,$D$1)</f>
        <v>0</v>
      </c>
      <c r="E19056" s="14">
        <f>SUMIFS(Movimientos!F:F,Movimientos!B:B,Productos!A19056,Movimientos!D:D,$E$1)</f>
        <v>0</v>
      </c>
      <c r="F19056" s="17">
        <f t="shared" si="594"/>
        <v>0</v>
      </c>
      <c r="G19056" s="14">
        <v>1</v>
      </c>
      <c r="H19056" s="15" t="str">
        <f t="shared" si="595"/>
        <v>Realizar Pedido</v>
      </c>
    </row>
    <row r="19057" spans="1:8" x14ac:dyDescent="0.25">
      <c r="A19057" s="3">
        <v>7591248</v>
      </c>
      <c r="B19057" s="11" t="s">
        <v>18641</v>
      </c>
      <c r="C19057" s="16"/>
      <c r="D19057" s="15">
        <f>SUMIFS(Movimientos!F:F,Movimientos!B:B,Productos!A19057,Movimientos!D:D,$D$1)</f>
        <v>0</v>
      </c>
      <c r="E19057" s="14">
        <f>SUMIFS(Movimientos!F:F,Movimientos!B:B,Productos!A19057,Movimientos!D:D,$E$1)</f>
        <v>0</v>
      </c>
      <c r="F19057" s="17">
        <f t="shared" si="594"/>
        <v>0</v>
      </c>
      <c r="G19057" s="14">
        <v>1</v>
      </c>
      <c r="H19057" s="15" t="str">
        <f t="shared" si="595"/>
        <v>Realizar Pedido</v>
      </c>
    </row>
    <row r="19058" spans="1:8" x14ac:dyDescent="0.25">
      <c r="A19058" s="3">
        <v>7591086000969</v>
      </c>
      <c r="B19058" s="11" t="s">
        <v>18641</v>
      </c>
      <c r="C19058" s="16"/>
      <c r="D19058" s="15">
        <f>SUMIFS(Movimientos!F:F,Movimientos!B:B,Productos!A19058,Movimientos!D:D,$D$1)</f>
        <v>0</v>
      </c>
      <c r="E19058" s="14">
        <f>SUMIFS(Movimientos!F:F,Movimientos!B:B,Productos!A19058,Movimientos!D:D,$E$1)</f>
        <v>0</v>
      </c>
      <c r="F19058" s="17">
        <f t="shared" si="594"/>
        <v>0</v>
      </c>
      <c r="G19058" s="14">
        <v>1</v>
      </c>
      <c r="H19058" s="15" t="str">
        <f t="shared" si="595"/>
        <v>Realizar Pedido</v>
      </c>
    </row>
    <row r="19059" spans="1:8" x14ac:dyDescent="0.25">
      <c r="A19059" s="2">
        <v>7591086000358</v>
      </c>
      <c r="B19059" s="12" t="s">
        <v>18642</v>
      </c>
      <c r="C19059" s="16"/>
      <c r="D19059" s="15">
        <f>SUMIFS(Movimientos!F:F,Movimientos!B:B,Productos!A19059,Movimientos!D:D,$D$1)</f>
        <v>0</v>
      </c>
      <c r="E19059" s="14">
        <f>SUMIFS(Movimientos!F:F,Movimientos!B:B,Productos!A19059,Movimientos!D:D,$E$1)</f>
        <v>0</v>
      </c>
      <c r="F19059" s="17">
        <f t="shared" si="594"/>
        <v>0</v>
      </c>
      <c r="G19059" s="14">
        <v>1</v>
      </c>
      <c r="H19059" s="15" t="str">
        <f t="shared" si="595"/>
        <v>Realizar Pedido</v>
      </c>
    </row>
    <row r="19060" spans="1:8" x14ac:dyDescent="0.25">
      <c r="A19060" s="3">
        <v>7891010026653</v>
      </c>
      <c r="B19060" s="11" t="s">
        <v>18643</v>
      </c>
      <c r="C19060" s="16"/>
      <c r="D19060" s="15">
        <f>SUMIFS(Movimientos!F:F,Movimientos!B:B,Productos!A19060,Movimientos!D:D,$D$1)</f>
        <v>0</v>
      </c>
      <c r="E19060" s="14">
        <f>SUMIFS(Movimientos!F:F,Movimientos!B:B,Productos!A19060,Movimientos!D:D,$E$1)</f>
        <v>0</v>
      </c>
      <c r="F19060" s="17">
        <f t="shared" si="594"/>
        <v>0</v>
      </c>
      <c r="G19060" s="14">
        <v>1</v>
      </c>
      <c r="H19060" s="15" t="str">
        <f t="shared" si="595"/>
        <v>Realizar Pedido</v>
      </c>
    </row>
    <row r="19061" spans="1:8" x14ac:dyDescent="0.25">
      <c r="A19061" s="3">
        <v>7790010427319</v>
      </c>
      <c r="B19061" s="11" t="s">
        <v>18644</v>
      </c>
      <c r="C19061" s="16"/>
      <c r="D19061" s="15">
        <f>SUMIFS(Movimientos!F:F,Movimientos!B:B,Productos!A19061,Movimientos!D:D,$D$1)</f>
        <v>0</v>
      </c>
      <c r="E19061" s="14">
        <f>SUMIFS(Movimientos!F:F,Movimientos!B:B,Productos!A19061,Movimientos!D:D,$E$1)</f>
        <v>0</v>
      </c>
      <c r="F19061" s="17">
        <f t="shared" si="594"/>
        <v>0</v>
      </c>
      <c r="G19061" s="14">
        <v>1</v>
      </c>
      <c r="H19061" s="15" t="str">
        <f t="shared" si="595"/>
        <v>Realizar Pedido</v>
      </c>
    </row>
    <row r="19062" spans="1:8" x14ac:dyDescent="0.25">
      <c r="A19062" s="2">
        <v>4710962432172</v>
      </c>
      <c r="B19062" s="12" t="s">
        <v>18645</v>
      </c>
      <c r="C19062" s="16"/>
      <c r="D19062" s="15">
        <f>SUMIFS(Movimientos!F:F,Movimientos!B:B,Productos!A19062,Movimientos!D:D,$D$1)</f>
        <v>0</v>
      </c>
      <c r="E19062" s="14">
        <f>SUMIFS(Movimientos!F:F,Movimientos!B:B,Productos!A19062,Movimientos!D:D,$E$1)</f>
        <v>0</v>
      </c>
      <c r="F19062" s="17">
        <f t="shared" si="594"/>
        <v>0</v>
      </c>
      <c r="G19062" s="14">
        <v>1</v>
      </c>
      <c r="H19062" s="15" t="str">
        <f t="shared" si="595"/>
        <v>Realizar Pedido</v>
      </c>
    </row>
    <row r="19063" spans="1:8" x14ac:dyDescent="0.25">
      <c r="A19063" s="3">
        <v>7593506000146</v>
      </c>
      <c r="B19063" s="11" t="s">
        <v>18646</v>
      </c>
      <c r="C19063" s="16"/>
      <c r="D19063" s="15">
        <f>SUMIFS(Movimientos!F:F,Movimientos!B:B,Productos!A19063,Movimientos!D:D,$D$1)</f>
        <v>0</v>
      </c>
      <c r="E19063" s="14">
        <f>SUMIFS(Movimientos!F:F,Movimientos!B:B,Productos!A19063,Movimientos!D:D,$E$1)</f>
        <v>0</v>
      </c>
      <c r="F19063" s="17">
        <f t="shared" si="594"/>
        <v>0</v>
      </c>
      <c r="G19063" s="14">
        <v>1</v>
      </c>
      <c r="H19063" s="15" t="str">
        <f t="shared" si="595"/>
        <v>Realizar Pedido</v>
      </c>
    </row>
    <row r="19064" spans="1:8" x14ac:dyDescent="0.25">
      <c r="A19064" s="3">
        <v>7592930002016</v>
      </c>
      <c r="B19064" s="11" t="s">
        <v>18647</v>
      </c>
      <c r="C19064" s="16"/>
      <c r="D19064" s="15">
        <f>SUMIFS(Movimientos!F:F,Movimientos!B:B,Productos!A19064,Movimientos!D:D,$D$1)</f>
        <v>0</v>
      </c>
      <c r="E19064" s="14">
        <f>SUMIFS(Movimientos!F:F,Movimientos!B:B,Productos!A19064,Movimientos!D:D,$E$1)</f>
        <v>0</v>
      </c>
      <c r="F19064" s="17">
        <f t="shared" si="594"/>
        <v>0</v>
      </c>
      <c r="G19064" s="14">
        <v>1</v>
      </c>
      <c r="H19064" s="15" t="str">
        <f t="shared" si="595"/>
        <v>Realizar Pedido</v>
      </c>
    </row>
    <row r="19065" spans="1:8" x14ac:dyDescent="0.25">
      <c r="A19065" s="3">
        <v>7592930000388</v>
      </c>
      <c r="B19065" s="11" t="s">
        <v>18648</v>
      </c>
      <c r="C19065" s="16"/>
      <c r="D19065" s="15">
        <f>SUMIFS(Movimientos!F:F,Movimientos!B:B,Productos!A19065,Movimientos!D:D,$D$1)</f>
        <v>0</v>
      </c>
      <c r="E19065" s="14">
        <f>SUMIFS(Movimientos!F:F,Movimientos!B:B,Productos!A19065,Movimientos!D:D,$E$1)</f>
        <v>0</v>
      </c>
      <c r="F19065" s="17">
        <f t="shared" si="594"/>
        <v>0</v>
      </c>
      <c r="G19065" s="14">
        <v>1</v>
      </c>
      <c r="H19065" s="15" t="str">
        <f t="shared" si="595"/>
        <v>Realizar Pedido</v>
      </c>
    </row>
    <row r="19066" spans="1:8" x14ac:dyDescent="0.25">
      <c r="A19066" s="3">
        <v>100707387029</v>
      </c>
      <c r="B19066" s="11" t="s">
        <v>18649</v>
      </c>
      <c r="C19066" s="16"/>
      <c r="D19066" s="15">
        <f>SUMIFS(Movimientos!F:F,Movimientos!B:B,Productos!A19066,Movimientos!D:D,$D$1)</f>
        <v>0</v>
      </c>
      <c r="E19066" s="14">
        <f>SUMIFS(Movimientos!F:F,Movimientos!B:B,Productos!A19066,Movimientos!D:D,$E$1)</f>
        <v>0</v>
      </c>
      <c r="F19066" s="17">
        <f t="shared" si="594"/>
        <v>0</v>
      </c>
      <c r="G19066" s="14">
        <v>1</v>
      </c>
      <c r="H19066" s="15" t="str">
        <f t="shared" si="595"/>
        <v>Realizar Pedido</v>
      </c>
    </row>
    <row r="19067" spans="1:8" x14ac:dyDescent="0.25">
      <c r="A19067" s="2">
        <v>100707387026</v>
      </c>
      <c r="B19067" s="12" t="s">
        <v>18650</v>
      </c>
      <c r="C19067" s="16"/>
      <c r="D19067" s="15">
        <f>SUMIFS(Movimientos!F:F,Movimientos!B:B,Productos!A19067,Movimientos!D:D,$D$1)</f>
        <v>0</v>
      </c>
      <c r="E19067" s="14">
        <f>SUMIFS(Movimientos!F:F,Movimientos!B:B,Productos!A19067,Movimientos!D:D,$E$1)</f>
        <v>0</v>
      </c>
      <c r="F19067" s="17">
        <f t="shared" si="594"/>
        <v>0</v>
      </c>
      <c r="G19067" s="14">
        <v>1</v>
      </c>
      <c r="H19067" s="15" t="str">
        <f t="shared" si="595"/>
        <v>Realizar Pedido</v>
      </c>
    </row>
    <row r="19068" spans="1:8" x14ac:dyDescent="0.25">
      <c r="A19068" s="3">
        <v>7591929911025</v>
      </c>
      <c r="B19068" s="11" t="s">
        <v>18651</v>
      </c>
      <c r="C19068" s="16"/>
      <c r="D19068" s="15">
        <f>SUMIFS(Movimientos!F:F,Movimientos!B:B,Productos!A19068,Movimientos!D:D,$D$1)</f>
        <v>0</v>
      </c>
      <c r="E19068" s="14">
        <f>SUMIFS(Movimientos!F:F,Movimientos!B:B,Productos!A19068,Movimientos!D:D,$E$1)</f>
        <v>0</v>
      </c>
      <c r="F19068" s="17">
        <f t="shared" si="594"/>
        <v>0</v>
      </c>
      <c r="G19068" s="14">
        <v>1</v>
      </c>
      <c r="H19068" s="15" t="str">
        <f t="shared" si="595"/>
        <v>Realizar Pedido</v>
      </c>
    </row>
    <row r="19069" spans="1:8" x14ac:dyDescent="0.25">
      <c r="A19069" s="3">
        <v>7591929000309</v>
      </c>
      <c r="B19069" s="11" t="s">
        <v>18651</v>
      </c>
      <c r="C19069" s="16"/>
      <c r="D19069" s="15">
        <f>SUMIFS(Movimientos!F:F,Movimientos!B:B,Productos!A19069,Movimientos!D:D,$D$1)</f>
        <v>0</v>
      </c>
      <c r="E19069" s="14">
        <f>SUMIFS(Movimientos!F:F,Movimientos!B:B,Productos!A19069,Movimientos!D:D,$E$1)</f>
        <v>0</v>
      </c>
      <c r="F19069" s="17">
        <f t="shared" si="594"/>
        <v>0</v>
      </c>
      <c r="G19069" s="14">
        <v>1</v>
      </c>
      <c r="H19069" s="15" t="str">
        <f t="shared" si="595"/>
        <v>Realizar Pedido</v>
      </c>
    </row>
    <row r="19070" spans="1:8" x14ac:dyDescent="0.25">
      <c r="A19070" s="2">
        <v>7591929000033</v>
      </c>
      <c r="B19070" s="12" t="s">
        <v>18652</v>
      </c>
      <c r="C19070" s="16"/>
      <c r="D19070" s="15">
        <f>SUMIFS(Movimientos!F:F,Movimientos!B:B,Productos!A19070,Movimientos!D:D,$D$1)</f>
        <v>0</v>
      </c>
      <c r="E19070" s="14">
        <f>SUMIFS(Movimientos!F:F,Movimientos!B:B,Productos!A19070,Movimientos!D:D,$E$1)</f>
        <v>0</v>
      </c>
      <c r="F19070" s="17">
        <f t="shared" si="594"/>
        <v>0</v>
      </c>
      <c r="G19070" s="14">
        <v>1</v>
      </c>
      <c r="H19070" s="15" t="str">
        <f t="shared" si="595"/>
        <v>Realizar Pedido</v>
      </c>
    </row>
    <row r="19071" spans="1:8" x14ac:dyDescent="0.25">
      <c r="A19071" s="3">
        <v>100707387025</v>
      </c>
      <c r="B19071" s="11" t="s">
        <v>18653</v>
      </c>
      <c r="C19071" s="16"/>
      <c r="D19071" s="15">
        <f>SUMIFS(Movimientos!F:F,Movimientos!B:B,Productos!A19071,Movimientos!D:D,$D$1)</f>
        <v>0</v>
      </c>
      <c r="E19071" s="14">
        <f>SUMIFS(Movimientos!F:F,Movimientos!B:B,Productos!A19071,Movimientos!D:D,$E$1)</f>
        <v>0</v>
      </c>
      <c r="F19071" s="17">
        <f t="shared" si="594"/>
        <v>0</v>
      </c>
      <c r="G19071" s="14">
        <v>1</v>
      </c>
      <c r="H19071" s="15" t="str">
        <f t="shared" si="595"/>
        <v>Realizar Pedido</v>
      </c>
    </row>
    <row r="19072" spans="1:8" x14ac:dyDescent="0.25">
      <c r="A19072" s="2">
        <v>100707387023</v>
      </c>
      <c r="B19072" s="12" t="s">
        <v>18654</v>
      </c>
      <c r="C19072" s="16"/>
      <c r="D19072" s="15">
        <f>SUMIFS(Movimientos!F:F,Movimientos!B:B,Productos!A19072,Movimientos!D:D,$D$1)</f>
        <v>0</v>
      </c>
      <c r="E19072" s="14">
        <f>SUMIFS(Movimientos!F:F,Movimientos!B:B,Productos!A19072,Movimientos!D:D,$E$1)</f>
        <v>0</v>
      </c>
      <c r="F19072" s="17">
        <f t="shared" si="594"/>
        <v>0</v>
      </c>
      <c r="G19072" s="14">
        <v>1</v>
      </c>
      <c r="H19072" s="15" t="str">
        <f t="shared" si="595"/>
        <v>Realizar Pedido</v>
      </c>
    </row>
    <row r="19073" spans="1:8" x14ac:dyDescent="0.25">
      <c r="A19073" s="3" t="s">
        <v>18655</v>
      </c>
      <c r="B19073" s="11" t="s">
        <v>18656</v>
      </c>
      <c r="C19073" s="16"/>
      <c r="D19073" s="15">
        <f>SUMIFS(Movimientos!F:F,Movimientos!B:B,Productos!A19073,Movimientos!D:D,$D$1)</f>
        <v>0</v>
      </c>
      <c r="E19073" s="14">
        <f>SUMIFS(Movimientos!F:F,Movimientos!B:B,Productos!A19073,Movimientos!D:D,$E$1)</f>
        <v>0</v>
      </c>
      <c r="F19073" s="17">
        <f t="shared" si="594"/>
        <v>0</v>
      </c>
      <c r="G19073" s="14">
        <v>1</v>
      </c>
      <c r="H19073" s="15" t="str">
        <f t="shared" si="595"/>
        <v>Realizar Pedido</v>
      </c>
    </row>
    <row r="19074" spans="1:8" x14ac:dyDescent="0.25">
      <c r="A19074" s="3">
        <v>441</v>
      </c>
      <c r="B19074" s="11" t="s">
        <v>18657</v>
      </c>
      <c r="C19074" s="16"/>
      <c r="D19074" s="15">
        <f>SUMIFS(Movimientos!F:F,Movimientos!B:B,Productos!A19074,Movimientos!D:D,$D$1)</f>
        <v>0</v>
      </c>
      <c r="E19074" s="14">
        <f>SUMIFS(Movimientos!F:F,Movimientos!B:B,Productos!A19074,Movimientos!D:D,$E$1)</f>
        <v>0</v>
      </c>
      <c r="F19074" s="17">
        <f t="shared" si="594"/>
        <v>0</v>
      </c>
      <c r="G19074" s="14">
        <v>1</v>
      </c>
      <c r="H19074" s="15" t="str">
        <f t="shared" si="595"/>
        <v>Realizar Pedido</v>
      </c>
    </row>
    <row r="19075" spans="1:8" x14ac:dyDescent="0.25">
      <c r="A19075" s="3">
        <v>1964</v>
      </c>
      <c r="B19075" s="11" t="s">
        <v>18658</v>
      </c>
      <c r="C19075" s="16"/>
      <c r="D19075" s="15">
        <f>SUMIFS(Movimientos!F:F,Movimientos!B:B,Productos!A19075,Movimientos!D:D,$D$1)</f>
        <v>0</v>
      </c>
      <c r="E19075" s="14">
        <f>SUMIFS(Movimientos!F:F,Movimientos!B:B,Productos!A19075,Movimientos!D:D,$E$1)</f>
        <v>0</v>
      </c>
      <c r="F19075" s="17">
        <f t="shared" ref="F19075:F19138" si="596">D19075-E19075</f>
        <v>0</v>
      </c>
      <c r="G19075" s="14">
        <v>1</v>
      </c>
      <c r="H19075" s="15" t="str">
        <f t="shared" ref="H19075:H19138" si="597">IF(F19075&lt;G19075,"Realizar Pedido","")</f>
        <v>Realizar Pedido</v>
      </c>
    </row>
    <row r="19076" spans="1:8" x14ac:dyDescent="0.25">
      <c r="A19076" s="3">
        <v>6931038630027</v>
      </c>
      <c r="B19076" s="11" t="s">
        <v>18659</v>
      </c>
      <c r="C19076" s="16"/>
      <c r="D19076" s="15">
        <f>SUMIFS(Movimientos!F:F,Movimientos!B:B,Productos!A19076,Movimientos!D:D,$D$1)</f>
        <v>0</v>
      </c>
      <c r="E19076" s="14">
        <f>SUMIFS(Movimientos!F:F,Movimientos!B:B,Productos!A19076,Movimientos!D:D,$E$1)</f>
        <v>0</v>
      </c>
      <c r="F19076" s="17">
        <f t="shared" si="596"/>
        <v>0</v>
      </c>
      <c r="G19076" s="14">
        <v>1</v>
      </c>
      <c r="H19076" s="15" t="str">
        <f t="shared" si="597"/>
        <v>Realizar Pedido</v>
      </c>
    </row>
    <row r="19077" spans="1:8" x14ac:dyDescent="0.25">
      <c r="A19077" s="3">
        <v>4048132003991</v>
      </c>
      <c r="B19077" s="11" t="s">
        <v>18660</v>
      </c>
      <c r="C19077" s="16"/>
      <c r="D19077" s="15">
        <f>SUMIFS(Movimientos!F:F,Movimientos!B:B,Productos!A19077,Movimientos!D:D,$D$1)</f>
        <v>0</v>
      </c>
      <c r="E19077" s="14">
        <f>SUMIFS(Movimientos!F:F,Movimientos!B:B,Productos!A19077,Movimientos!D:D,$E$1)</f>
        <v>0</v>
      </c>
      <c r="F19077" s="17">
        <f t="shared" si="596"/>
        <v>0</v>
      </c>
      <c r="G19077" s="14">
        <v>1</v>
      </c>
      <c r="H19077" s="15" t="str">
        <f t="shared" si="597"/>
        <v>Realizar Pedido</v>
      </c>
    </row>
    <row r="19078" spans="1:8" x14ac:dyDescent="0.25">
      <c r="A19078" s="3">
        <v>7501406812165</v>
      </c>
      <c r="B19078" s="11" t="s">
        <v>18661</v>
      </c>
      <c r="C19078" s="16"/>
      <c r="D19078" s="15">
        <f>SUMIFS(Movimientos!F:F,Movimientos!B:B,Productos!A19078,Movimientos!D:D,$D$1)</f>
        <v>0</v>
      </c>
      <c r="E19078" s="14">
        <f>SUMIFS(Movimientos!F:F,Movimientos!B:B,Productos!A19078,Movimientos!D:D,$E$1)</f>
        <v>0</v>
      </c>
      <c r="F19078" s="17">
        <f t="shared" si="596"/>
        <v>0</v>
      </c>
      <c r="G19078" s="14">
        <v>1</v>
      </c>
      <c r="H19078" s="15" t="str">
        <f t="shared" si="597"/>
        <v>Realizar Pedido</v>
      </c>
    </row>
    <row r="19079" spans="1:8" x14ac:dyDescent="0.25">
      <c r="A19079" s="2">
        <v>7501406812172</v>
      </c>
      <c r="B19079" s="12" t="s">
        <v>18662</v>
      </c>
      <c r="C19079" s="16"/>
      <c r="D19079" s="15">
        <f>SUMIFS(Movimientos!F:F,Movimientos!B:B,Productos!A19079,Movimientos!D:D,$D$1)</f>
        <v>0</v>
      </c>
      <c r="E19079" s="14">
        <f>SUMIFS(Movimientos!F:F,Movimientos!B:B,Productos!A19079,Movimientos!D:D,$E$1)</f>
        <v>0</v>
      </c>
      <c r="F19079" s="17">
        <f t="shared" si="596"/>
        <v>0</v>
      </c>
      <c r="G19079" s="14">
        <v>1</v>
      </c>
      <c r="H19079" s="15" t="str">
        <f t="shared" si="597"/>
        <v>Realizar Pedido</v>
      </c>
    </row>
    <row r="19080" spans="1:8" x14ac:dyDescent="0.25">
      <c r="A19080" s="3">
        <v>7501406825004</v>
      </c>
      <c r="B19080" s="11" t="s">
        <v>18663</v>
      </c>
      <c r="C19080" s="16"/>
      <c r="D19080" s="15">
        <f>SUMIFS(Movimientos!F:F,Movimientos!B:B,Productos!A19080,Movimientos!D:D,$D$1)</f>
        <v>0</v>
      </c>
      <c r="E19080" s="14">
        <f>SUMIFS(Movimientos!F:F,Movimientos!B:B,Productos!A19080,Movimientos!D:D,$E$1)</f>
        <v>0</v>
      </c>
      <c r="F19080" s="17">
        <f t="shared" si="596"/>
        <v>0</v>
      </c>
      <c r="G19080" s="14">
        <v>1</v>
      </c>
      <c r="H19080" s="15" t="str">
        <f t="shared" si="597"/>
        <v>Realizar Pedido</v>
      </c>
    </row>
    <row r="19081" spans="1:8" x14ac:dyDescent="0.25">
      <c r="A19081" s="3">
        <v>7501406825011</v>
      </c>
      <c r="B19081" s="11" t="s">
        <v>18664</v>
      </c>
      <c r="C19081" s="16"/>
      <c r="D19081" s="15">
        <f>SUMIFS(Movimientos!F:F,Movimientos!B:B,Productos!A19081,Movimientos!D:D,$D$1)</f>
        <v>0</v>
      </c>
      <c r="E19081" s="14">
        <f>SUMIFS(Movimientos!F:F,Movimientos!B:B,Productos!A19081,Movimientos!D:D,$E$1)</f>
        <v>0</v>
      </c>
      <c r="F19081" s="17">
        <f t="shared" si="596"/>
        <v>0</v>
      </c>
      <c r="G19081" s="14">
        <v>1</v>
      </c>
      <c r="H19081" s="15" t="str">
        <f t="shared" si="597"/>
        <v>Realizar Pedido</v>
      </c>
    </row>
    <row r="19082" spans="1:8" x14ac:dyDescent="0.25">
      <c r="A19082" s="3">
        <v>7501406825028</v>
      </c>
      <c r="B19082" s="11" t="s">
        <v>18665</v>
      </c>
      <c r="C19082" s="16"/>
      <c r="D19082" s="15">
        <f>SUMIFS(Movimientos!F:F,Movimientos!B:B,Productos!A19082,Movimientos!D:D,$D$1)</f>
        <v>0</v>
      </c>
      <c r="E19082" s="14">
        <f>SUMIFS(Movimientos!F:F,Movimientos!B:B,Productos!A19082,Movimientos!D:D,$E$1)</f>
        <v>0</v>
      </c>
      <c r="F19082" s="17">
        <f t="shared" si="596"/>
        <v>0</v>
      </c>
      <c r="G19082" s="14">
        <v>1</v>
      </c>
      <c r="H19082" s="15" t="str">
        <f t="shared" si="597"/>
        <v>Realizar Pedido</v>
      </c>
    </row>
    <row r="19083" spans="1:8" x14ac:dyDescent="0.25">
      <c r="A19083" s="3">
        <v>7592349720617</v>
      </c>
      <c r="B19083" s="11" t="s">
        <v>18666</v>
      </c>
      <c r="C19083" s="16"/>
      <c r="D19083" s="15">
        <f>SUMIFS(Movimientos!F:F,Movimientos!B:B,Productos!A19083,Movimientos!D:D,$D$1)</f>
        <v>0</v>
      </c>
      <c r="E19083" s="14">
        <f>SUMIFS(Movimientos!F:F,Movimientos!B:B,Productos!A19083,Movimientos!D:D,$E$1)</f>
        <v>0</v>
      </c>
      <c r="F19083" s="17">
        <f t="shared" si="596"/>
        <v>0</v>
      </c>
      <c r="G19083" s="14">
        <v>1</v>
      </c>
      <c r="H19083" s="15" t="str">
        <f t="shared" si="597"/>
        <v>Realizar Pedido</v>
      </c>
    </row>
    <row r="19084" spans="1:8" x14ac:dyDescent="0.25">
      <c r="A19084" s="3">
        <v>7891330000029</v>
      </c>
      <c r="B19084" s="11" t="s">
        <v>18667</v>
      </c>
      <c r="C19084" s="16"/>
      <c r="D19084" s="15">
        <f>SUMIFS(Movimientos!F:F,Movimientos!B:B,Productos!A19084,Movimientos!D:D,$D$1)</f>
        <v>0</v>
      </c>
      <c r="E19084" s="14">
        <f>SUMIFS(Movimientos!F:F,Movimientos!B:B,Productos!A19084,Movimientos!D:D,$E$1)</f>
        <v>0</v>
      </c>
      <c r="F19084" s="17">
        <f t="shared" si="596"/>
        <v>0</v>
      </c>
      <c r="G19084" s="14">
        <v>1</v>
      </c>
      <c r="H19084" s="15" t="str">
        <f t="shared" si="597"/>
        <v>Realizar Pedido</v>
      </c>
    </row>
    <row r="19085" spans="1:8" x14ac:dyDescent="0.25">
      <c r="A19085" s="3">
        <v>7501761857245</v>
      </c>
      <c r="B19085" s="11" t="s">
        <v>18668</v>
      </c>
      <c r="C19085" s="16"/>
      <c r="D19085" s="15">
        <f>SUMIFS(Movimientos!F:F,Movimientos!B:B,Productos!A19085,Movimientos!D:D,$D$1)</f>
        <v>0</v>
      </c>
      <c r="E19085" s="14">
        <f>SUMIFS(Movimientos!F:F,Movimientos!B:B,Productos!A19085,Movimientos!D:D,$E$1)</f>
        <v>0</v>
      </c>
      <c r="F19085" s="17">
        <f t="shared" si="596"/>
        <v>0</v>
      </c>
      <c r="G19085" s="14">
        <v>1</v>
      </c>
      <c r="H19085" s="15" t="str">
        <f t="shared" si="597"/>
        <v>Realizar Pedido</v>
      </c>
    </row>
    <row r="19086" spans="1:8" x14ac:dyDescent="0.25">
      <c r="A19086" s="3">
        <v>7501000623792</v>
      </c>
      <c r="B19086" s="11" t="s">
        <v>18668</v>
      </c>
      <c r="C19086" s="16"/>
      <c r="D19086" s="15">
        <f>SUMIFS(Movimientos!F:F,Movimientos!B:B,Productos!A19086,Movimientos!D:D,$D$1)</f>
        <v>0</v>
      </c>
      <c r="E19086" s="14">
        <f>SUMIFS(Movimientos!F:F,Movimientos!B:B,Productos!A19086,Movimientos!D:D,$E$1)</f>
        <v>0</v>
      </c>
      <c r="F19086" s="17">
        <f t="shared" si="596"/>
        <v>0</v>
      </c>
      <c r="G19086" s="14">
        <v>1</v>
      </c>
      <c r="H19086" s="15" t="str">
        <f t="shared" si="597"/>
        <v>Realizar Pedido</v>
      </c>
    </row>
    <row r="19087" spans="1:8" x14ac:dyDescent="0.25">
      <c r="A19087" s="3">
        <v>7501761848007</v>
      </c>
      <c r="B19087" s="11" t="s">
        <v>18669</v>
      </c>
      <c r="C19087" s="16"/>
      <c r="D19087" s="15">
        <f>SUMIFS(Movimientos!F:F,Movimientos!B:B,Productos!A19087,Movimientos!D:D,$D$1)</f>
        <v>0</v>
      </c>
      <c r="E19087" s="14">
        <f>SUMIFS(Movimientos!F:F,Movimientos!B:B,Productos!A19087,Movimientos!D:D,$E$1)</f>
        <v>0</v>
      </c>
      <c r="F19087" s="17">
        <f t="shared" si="596"/>
        <v>0</v>
      </c>
      <c r="G19087" s="14">
        <v>1</v>
      </c>
      <c r="H19087" s="15" t="str">
        <f t="shared" si="597"/>
        <v>Realizar Pedido</v>
      </c>
    </row>
    <row r="19088" spans="1:8" x14ac:dyDescent="0.25">
      <c r="A19088" s="3">
        <v>7501000623945</v>
      </c>
      <c r="B19088" s="11" t="s">
        <v>18669</v>
      </c>
      <c r="C19088" s="16"/>
      <c r="D19088" s="15">
        <f>SUMIFS(Movimientos!F:F,Movimientos!B:B,Productos!A19088,Movimientos!D:D,$D$1)</f>
        <v>0</v>
      </c>
      <c r="E19088" s="14">
        <f>SUMIFS(Movimientos!F:F,Movimientos!B:B,Productos!A19088,Movimientos!D:D,$E$1)</f>
        <v>0</v>
      </c>
      <c r="F19088" s="17">
        <f t="shared" si="596"/>
        <v>0</v>
      </c>
      <c r="G19088" s="14">
        <v>1</v>
      </c>
      <c r="H19088" s="15" t="str">
        <f t="shared" si="597"/>
        <v>Realizar Pedido</v>
      </c>
    </row>
    <row r="19089" spans="1:8" x14ac:dyDescent="0.25">
      <c r="A19089" s="3">
        <v>7501761847994</v>
      </c>
      <c r="B19089" s="11" t="s">
        <v>18670</v>
      </c>
      <c r="C19089" s="16"/>
      <c r="D19089" s="15">
        <f>SUMIFS(Movimientos!F:F,Movimientos!B:B,Productos!A19089,Movimientos!D:D,$D$1)</f>
        <v>0</v>
      </c>
      <c r="E19089" s="14">
        <f>SUMIFS(Movimientos!F:F,Movimientos!B:B,Productos!A19089,Movimientos!D:D,$E$1)</f>
        <v>0</v>
      </c>
      <c r="F19089" s="17">
        <f t="shared" si="596"/>
        <v>0</v>
      </c>
      <c r="G19089" s="14">
        <v>1</v>
      </c>
      <c r="H19089" s="15" t="str">
        <f t="shared" si="597"/>
        <v>Realizar Pedido</v>
      </c>
    </row>
    <row r="19090" spans="1:8" x14ac:dyDescent="0.25">
      <c r="A19090" s="3">
        <v>7501000623891</v>
      </c>
      <c r="B19090" s="11" t="s">
        <v>18670</v>
      </c>
      <c r="C19090" s="16"/>
      <c r="D19090" s="15">
        <f>SUMIFS(Movimientos!F:F,Movimientos!B:B,Productos!A19090,Movimientos!D:D,$D$1)</f>
        <v>0</v>
      </c>
      <c r="E19090" s="14">
        <f>SUMIFS(Movimientos!F:F,Movimientos!B:B,Productos!A19090,Movimientos!D:D,$E$1)</f>
        <v>0</v>
      </c>
      <c r="F19090" s="17">
        <f t="shared" si="596"/>
        <v>0</v>
      </c>
      <c r="G19090" s="14">
        <v>1</v>
      </c>
      <c r="H19090" s="15" t="str">
        <f t="shared" si="597"/>
        <v>Realizar Pedido</v>
      </c>
    </row>
    <row r="19091" spans="1:8" x14ac:dyDescent="0.25">
      <c r="A19091" s="3">
        <v>3582913000225</v>
      </c>
      <c r="B19091" s="11" t="s">
        <v>18671</v>
      </c>
      <c r="C19091" s="16"/>
      <c r="D19091" s="15">
        <f>SUMIFS(Movimientos!F:F,Movimientos!B:B,Productos!A19091,Movimientos!D:D,$D$1)</f>
        <v>0</v>
      </c>
      <c r="E19091" s="14">
        <f>SUMIFS(Movimientos!F:F,Movimientos!B:B,Productos!A19091,Movimientos!D:D,$E$1)</f>
        <v>0</v>
      </c>
      <c r="F19091" s="17">
        <f t="shared" si="596"/>
        <v>0</v>
      </c>
      <c r="G19091" s="14">
        <v>1</v>
      </c>
      <c r="H19091" s="15" t="str">
        <f t="shared" si="597"/>
        <v>Realizar Pedido</v>
      </c>
    </row>
    <row r="19092" spans="1:8" x14ac:dyDescent="0.25">
      <c r="A19092" s="3">
        <v>3582913000232</v>
      </c>
      <c r="B19092" s="11" t="s">
        <v>18672</v>
      </c>
      <c r="C19092" s="16"/>
      <c r="D19092" s="15">
        <f>SUMIFS(Movimientos!F:F,Movimientos!B:B,Productos!A19092,Movimientos!D:D,$D$1)</f>
        <v>0</v>
      </c>
      <c r="E19092" s="14">
        <f>SUMIFS(Movimientos!F:F,Movimientos!B:B,Productos!A19092,Movimientos!D:D,$E$1)</f>
        <v>0</v>
      </c>
      <c r="F19092" s="17">
        <f t="shared" si="596"/>
        <v>0</v>
      </c>
      <c r="G19092" s="14">
        <v>1</v>
      </c>
      <c r="H19092" s="15" t="str">
        <f t="shared" si="597"/>
        <v>Realizar Pedido</v>
      </c>
    </row>
    <row r="19093" spans="1:8" x14ac:dyDescent="0.25">
      <c r="A19093" s="3">
        <v>7591044372077</v>
      </c>
      <c r="B19093" s="11" t="s">
        <v>18673</v>
      </c>
      <c r="C19093" s="16"/>
      <c r="D19093" s="15">
        <f>SUMIFS(Movimientos!F:F,Movimientos!B:B,Productos!A19093,Movimientos!D:D,$D$1)</f>
        <v>0</v>
      </c>
      <c r="E19093" s="14">
        <f>SUMIFS(Movimientos!F:F,Movimientos!B:B,Productos!A19093,Movimientos!D:D,$E$1)</f>
        <v>0</v>
      </c>
      <c r="F19093" s="17">
        <f t="shared" si="596"/>
        <v>0</v>
      </c>
      <c r="G19093" s="14">
        <v>1</v>
      </c>
      <c r="H19093" s="15" t="str">
        <f t="shared" si="597"/>
        <v>Realizar Pedido</v>
      </c>
    </row>
    <row r="19094" spans="1:8" x14ac:dyDescent="0.25">
      <c r="A19094" s="3">
        <v>7591044913041</v>
      </c>
      <c r="B19094" s="11" t="s">
        <v>18674</v>
      </c>
      <c r="C19094" s="16"/>
      <c r="D19094" s="15">
        <f>SUMIFS(Movimientos!F:F,Movimientos!B:B,Productos!A19094,Movimientos!D:D,$D$1)</f>
        <v>0</v>
      </c>
      <c r="E19094" s="14">
        <f>SUMIFS(Movimientos!F:F,Movimientos!B:B,Productos!A19094,Movimientos!D:D,$E$1)</f>
        <v>0</v>
      </c>
      <c r="F19094" s="17">
        <f t="shared" si="596"/>
        <v>0</v>
      </c>
      <c r="G19094" s="14">
        <v>1</v>
      </c>
      <c r="H19094" s="15" t="str">
        <f t="shared" si="597"/>
        <v>Realizar Pedido</v>
      </c>
    </row>
    <row r="19095" spans="1:8" x14ac:dyDescent="0.25">
      <c r="A19095" s="3">
        <v>3583313345190</v>
      </c>
      <c r="B19095" s="11" t="s">
        <v>18675</v>
      </c>
      <c r="C19095" s="16"/>
      <c r="D19095" s="15">
        <f>SUMIFS(Movimientos!F:F,Movimientos!B:B,Productos!A19095,Movimientos!D:D,$D$1)</f>
        <v>0</v>
      </c>
      <c r="E19095" s="14">
        <f>SUMIFS(Movimientos!F:F,Movimientos!B:B,Productos!A19095,Movimientos!D:D,$E$1)</f>
        <v>0</v>
      </c>
      <c r="F19095" s="17">
        <f t="shared" si="596"/>
        <v>0</v>
      </c>
      <c r="G19095" s="14">
        <v>1</v>
      </c>
      <c r="H19095" s="15" t="str">
        <f t="shared" si="597"/>
        <v>Realizar Pedido</v>
      </c>
    </row>
    <row r="19096" spans="1:8" x14ac:dyDescent="0.25">
      <c r="A19096" s="3">
        <v>70907012185</v>
      </c>
      <c r="B19096" s="11" t="s">
        <v>18676</v>
      </c>
      <c r="C19096" s="16"/>
      <c r="D19096" s="15">
        <f>SUMIFS(Movimientos!F:F,Movimientos!B:B,Productos!A19096,Movimientos!D:D,$D$1)</f>
        <v>0</v>
      </c>
      <c r="E19096" s="14">
        <f>SUMIFS(Movimientos!F:F,Movimientos!B:B,Productos!A19096,Movimientos!D:D,$E$1)</f>
        <v>0</v>
      </c>
      <c r="F19096" s="17">
        <f t="shared" si="596"/>
        <v>0</v>
      </c>
      <c r="G19096" s="14">
        <v>1</v>
      </c>
      <c r="H19096" s="15" t="str">
        <f t="shared" si="597"/>
        <v>Realizar Pedido</v>
      </c>
    </row>
    <row r="19097" spans="1:8" x14ac:dyDescent="0.25">
      <c r="A19097" s="3">
        <v>7501406877010</v>
      </c>
      <c r="B19097" s="11" t="s">
        <v>18677</v>
      </c>
      <c r="C19097" s="16"/>
      <c r="D19097" s="15">
        <f>SUMIFS(Movimientos!F:F,Movimientos!B:B,Productos!A19097,Movimientos!D:D,$D$1)</f>
        <v>0</v>
      </c>
      <c r="E19097" s="14">
        <f>SUMIFS(Movimientos!F:F,Movimientos!B:B,Productos!A19097,Movimientos!D:D,$E$1)</f>
        <v>0</v>
      </c>
      <c r="F19097" s="17">
        <f t="shared" si="596"/>
        <v>0</v>
      </c>
      <c r="G19097" s="14">
        <v>1</v>
      </c>
      <c r="H19097" s="15" t="str">
        <f t="shared" si="597"/>
        <v>Realizar Pedido</v>
      </c>
    </row>
    <row r="19098" spans="1:8" x14ac:dyDescent="0.25">
      <c r="A19098" s="2">
        <v>300031839106</v>
      </c>
      <c r="B19098" s="12" t="s">
        <v>18678</v>
      </c>
      <c r="C19098" s="16"/>
      <c r="D19098" s="15">
        <f>SUMIFS(Movimientos!F:F,Movimientos!B:B,Productos!A19098,Movimientos!D:D,$D$1)</f>
        <v>0</v>
      </c>
      <c r="E19098" s="14">
        <f>SUMIFS(Movimientos!F:F,Movimientos!B:B,Productos!A19098,Movimientos!D:D,$E$1)</f>
        <v>0</v>
      </c>
      <c r="F19098" s="17">
        <f t="shared" si="596"/>
        <v>0</v>
      </c>
      <c r="G19098" s="14">
        <v>1</v>
      </c>
      <c r="H19098" s="15" t="str">
        <f t="shared" si="597"/>
        <v>Realizar Pedido</v>
      </c>
    </row>
    <row r="19099" spans="1:8" x14ac:dyDescent="0.25">
      <c r="A19099" s="2">
        <v>7795990001368</v>
      </c>
      <c r="B19099" s="12" t="s">
        <v>18679</v>
      </c>
      <c r="C19099" s="16"/>
      <c r="D19099" s="15">
        <f>SUMIFS(Movimientos!F:F,Movimientos!B:B,Productos!A19099,Movimientos!D:D,$D$1)</f>
        <v>0</v>
      </c>
      <c r="E19099" s="14">
        <f>SUMIFS(Movimientos!F:F,Movimientos!B:B,Productos!A19099,Movimientos!D:D,$E$1)</f>
        <v>0</v>
      </c>
      <c r="F19099" s="17">
        <f t="shared" si="596"/>
        <v>0</v>
      </c>
      <c r="G19099" s="14">
        <v>1</v>
      </c>
      <c r="H19099" s="15" t="str">
        <f t="shared" si="597"/>
        <v>Realizar Pedido</v>
      </c>
    </row>
    <row r="19100" spans="1:8" x14ac:dyDescent="0.25">
      <c r="A19100" s="2">
        <v>7795990001375</v>
      </c>
      <c r="B19100" s="12" t="s">
        <v>18680</v>
      </c>
      <c r="C19100" s="16"/>
      <c r="D19100" s="15">
        <f>SUMIFS(Movimientos!F:F,Movimientos!B:B,Productos!A19100,Movimientos!D:D,$D$1)</f>
        <v>0</v>
      </c>
      <c r="E19100" s="14">
        <f>SUMIFS(Movimientos!F:F,Movimientos!B:B,Productos!A19100,Movimientos!D:D,$E$1)</f>
        <v>0</v>
      </c>
      <c r="F19100" s="17">
        <f t="shared" si="596"/>
        <v>0</v>
      </c>
      <c r="G19100" s="14">
        <v>1</v>
      </c>
      <c r="H19100" s="15" t="str">
        <f t="shared" si="597"/>
        <v>Realizar Pedido</v>
      </c>
    </row>
    <row r="19101" spans="1:8" x14ac:dyDescent="0.25">
      <c r="A19101" s="3">
        <v>7795990001382</v>
      </c>
      <c r="B19101" s="11" t="s">
        <v>18681</v>
      </c>
      <c r="C19101" s="16"/>
      <c r="D19101" s="15">
        <f>SUMIFS(Movimientos!F:F,Movimientos!B:B,Productos!A19101,Movimientos!D:D,$D$1)</f>
        <v>0</v>
      </c>
      <c r="E19101" s="14">
        <f>SUMIFS(Movimientos!F:F,Movimientos!B:B,Productos!A19101,Movimientos!D:D,$E$1)</f>
        <v>0</v>
      </c>
      <c r="F19101" s="17">
        <f t="shared" si="596"/>
        <v>0</v>
      </c>
      <c r="G19101" s="14">
        <v>1</v>
      </c>
      <c r="H19101" s="15" t="str">
        <f t="shared" si="597"/>
        <v>Realizar Pedido</v>
      </c>
    </row>
    <row r="19102" spans="1:8" x14ac:dyDescent="0.25">
      <c r="A19102" s="3">
        <v>7795990001399</v>
      </c>
      <c r="B19102" s="11" t="s">
        <v>18682</v>
      </c>
      <c r="C19102" s="16"/>
      <c r="D19102" s="15">
        <f>SUMIFS(Movimientos!F:F,Movimientos!B:B,Productos!A19102,Movimientos!D:D,$D$1)</f>
        <v>0</v>
      </c>
      <c r="E19102" s="14">
        <f>SUMIFS(Movimientos!F:F,Movimientos!B:B,Productos!A19102,Movimientos!D:D,$E$1)</f>
        <v>0</v>
      </c>
      <c r="F19102" s="17">
        <f t="shared" si="596"/>
        <v>0</v>
      </c>
      <c r="G19102" s="14">
        <v>1</v>
      </c>
      <c r="H19102" s="15" t="str">
        <f t="shared" si="597"/>
        <v>Realizar Pedido</v>
      </c>
    </row>
    <row r="19103" spans="1:8" x14ac:dyDescent="0.25">
      <c r="A19103" s="3">
        <v>7795990001405</v>
      </c>
      <c r="B19103" s="11" t="s">
        <v>18683</v>
      </c>
      <c r="C19103" s="16"/>
      <c r="D19103" s="15">
        <f>SUMIFS(Movimientos!F:F,Movimientos!B:B,Productos!A19103,Movimientos!D:D,$D$1)</f>
        <v>0</v>
      </c>
      <c r="E19103" s="14">
        <f>SUMIFS(Movimientos!F:F,Movimientos!B:B,Productos!A19103,Movimientos!D:D,$E$1)</f>
        <v>0</v>
      </c>
      <c r="F19103" s="17">
        <f t="shared" si="596"/>
        <v>0</v>
      </c>
      <c r="G19103" s="14">
        <v>1</v>
      </c>
      <c r="H19103" s="15" t="str">
        <f t="shared" si="597"/>
        <v>Realizar Pedido</v>
      </c>
    </row>
    <row r="19104" spans="1:8" x14ac:dyDescent="0.25">
      <c r="A19104" s="3">
        <v>7592349894820</v>
      </c>
      <c r="B19104" s="11" t="s">
        <v>18684</v>
      </c>
      <c r="C19104" s="16"/>
      <c r="D19104" s="15">
        <f>SUMIFS(Movimientos!F:F,Movimientos!B:B,Productos!A19104,Movimientos!D:D,$D$1)</f>
        <v>0</v>
      </c>
      <c r="E19104" s="14">
        <f>SUMIFS(Movimientos!F:F,Movimientos!B:B,Productos!A19104,Movimientos!D:D,$E$1)</f>
        <v>0</v>
      </c>
      <c r="F19104" s="17">
        <f t="shared" si="596"/>
        <v>0</v>
      </c>
      <c r="G19104" s="14">
        <v>1</v>
      </c>
      <c r="H19104" s="15" t="str">
        <f t="shared" si="597"/>
        <v>Realizar Pedido</v>
      </c>
    </row>
    <row r="19105" spans="1:8" x14ac:dyDescent="0.25">
      <c r="A19105" s="3">
        <v>7592349894905</v>
      </c>
      <c r="B19105" s="11" t="s">
        <v>18685</v>
      </c>
      <c r="C19105" s="16"/>
      <c r="D19105" s="15">
        <f>SUMIFS(Movimientos!F:F,Movimientos!B:B,Productos!A19105,Movimientos!D:D,$D$1)</f>
        <v>0</v>
      </c>
      <c r="E19105" s="14">
        <f>SUMIFS(Movimientos!F:F,Movimientos!B:B,Productos!A19105,Movimientos!D:D,$E$1)</f>
        <v>0</v>
      </c>
      <c r="F19105" s="17">
        <f t="shared" si="596"/>
        <v>0</v>
      </c>
      <c r="G19105" s="14">
        <v>1</v>
      </c>
      <c r="H19105" s="15" t="str">
        <f t="shared" si="597"/>
        <v>Realizar Pedido</v>
      </c>
    </row>
    <row r="19106" spans="1:8" x14ac:dyDescent="0.25">
      <c r="A19106" s="2">
        <v>646824122063</v>
      </c>
      <c r="B19106" s="12" t="s">
        <v>18686</v>
      </c>
      <c r="C19106" s="16"/>
      <c r="D19106" s="15">
        <f>SUMIFS(Movimientos!F:F,Movimientos!B:B,Productos!A19106,Movimientos!D:D,$D$1)</f>
        <v>0</v>
      </c>
      <c r="E19106" s="14">
        <f>SUMIFS(Movimientos!F:F,Movimientos!B:B,Productos!A19106,Movimientos!D:D,$E$1)</f>
        <v>0</v>
      </c>
      <c r="F19106" s="17">
        <f t="shared" si="596"/>
        <v>0</v>
      </c>
      <c r="G19106" s="14">
        <v>1</v>
      </c>
      <c r="H19106" s="15" t="str">
        <f t="shared" si="597"/>
        <v>Realizar Pedido</v>
      </c>
    </row>
    <row r="19107" spans="1:8" x14ac:dyDescent="0.25">
      <c r="A19107" s="3">
        <v>8902501007194</v>
      </c>
      <c r="B19107" s="11" t="s">
        <v>18687</v>
      </c>
      <c r="C19107" s="16"/>
      <c r="D19107" s="15">
        <f>SUMIFS(Movimientos!F:F,Movimientos!B:B,Productos!A19107,Movimientos!D:D,$D$1)</f>
        <v>0</v>
      </c>
      <c r="E19107" s="14">
        <f>SUMIFS(Movimientos!F:F,Movimientos!B:B,Productos!A19107,Movimientos!D:D,$E$1)</f>
        <v>0</v>
      </c>
      <c r="F19107" s="17">
        <f t="shared" si="596"/>
        <v>0</v>
      </c>
      <c r="G19107" s="14">
        <v>1</v>
      </c>
      <c r="H19107" s="15" t="str">
        <f t="shared" si="597"/>
        <v>Realizar Pedido</v>
      </c>
    </row>
    <row r="19108" spans="1:8" x14ac:dyDescent="0.25">
      <c r="A19108" s="3">
        <v>5775</v>
      </c>
      <c r="B19108" s="11" t="s">
        <v>18688</v>
      </c>
      <c r="C19108" s="16"/>
      <c r="D19108" s="15">
        <f>SUMIFS(Movimientos!F:F,Movimientos!B:B,Productos!A19108,Movimientos!D:D,$D$1)</f>
        <v>0</v>
      </c>
      <c r="E19108" s="14">
        <f>SUMIFS(Movimientos!F:F,Movimientos!B:B,Productos!A19108,Movimientos!D:D,$E$1)</f>
        <v>0</v>
      </c>
      <c r="F19108" s="17">
        <f t="shared" si="596"/>
        <v>0</v>
      </c>
      <c r="G19108" s="14">
        <v>1</v>
      </c>
      <c r="H19108" s="15" t="str">
        <f t="shared" si="597"/>
        <v>Realizar Pedido</v>
      </c>
    </row>
    <row r="19109" spans="1:8" x14ac:dyDescent="0.25">
      <c r="A19109" s="3">
        <v>1990</v>
      </c>
      <c r="B19109" s="11" t="s">
        <v>18689</v>
      </c>
      <c r="C19109" s="16"/>
      <c r="D19109" s="15">
        <f>SUMIFS(Movimientos!F:F,Movimientos!B:B,Productos!A19109,Movimientos!D:D,$D$1)</f>
        <v>0</v>
      </c>
      <c r="E19109" s="14">
        <f>SUMIFS(Movimientos!F:F,Movimientos!B:B,Productos!A19109,Movimientos!D:D,$E$1)</f>
        <v>0</v>
      </c>
      <c r="F19109" s="17">
        <f t="shared" si="596"/>
        <v>0</v>
      </c>
      <c r="G19109" s="14">
        <v>1</v>
      </c>
      <c r="H19109" s="15" t="str">
        <f t="shared" si="597"/>
        <v>Realizar Pedido</v>
      </c>
    </row>
    <row r="19110" spans="1:8" x14ac:dyDescent="0.25">
      <c r="A19110" s="3">
        <v>8902501000300</v>
      </c>
      <c r="B19110" s="11" t="s">
        <v>18690</v>
      </c>
      <c r="C19110" s="16"/>
      <c r="D19110" s="15">
        <f>SUMIFS(Movimientos!F:F,Movimientos!B:B,Productos!A19110,Movimientos!D:D,$D$1)</f>
        <v>0</v>
      </c>
      <c r="E19110" s="14">
        <f>SUMIFS(Movimientos!F:F,Movimientos!B:B,Productos!A19110,Movimientos!D:D,$E$1)</f>
        <v>0</v>
      </c>
      <c r="F19110" s="17">
        <f t="shared" si="596"/>
        <v>0</v>
      </c>
      <c r="G19110" s="14">
        <v>1</v>
      </c>
      <c r="H19110" s="15" t="str">
        <f t="shared" si="597"/>
        <v>Realizar Pedido</v>
      </c>
    </row>
    <row r="19111" spans="1:8" x14ac:dyDescent="0.25">
      <c r="A19111" s="3">
        <v>8902501007088</v>
      </c>
      <c r="B19111" s="11" t="s">
        <v>18691</v>
      </c>
      <c r="C19111" s="16"/>
      <c r="D19111" s="15">
        <f>SUMIFS(Movimientos!F:F,Movimientos!B:B,Productos!A19111,Movimientos!D:D,$D$1)</f>
        <v>0</v>
      </c>
      <c r="E19111" s="14">
        <f>SUMIFS(Movimientos!F:F,Movimientos!B:B,Productos!A19111,Movimientos!D:D,$E$1)</f>
        <v>0</v>
      </c>
      <c r="F19111" s="17">
        <f t="shared" si="596"/>
        <v>0</v>
      </c>
      <c r="G19111" s="14">
        <v>1</v>
      </c>
      <c r="H19111" s="15" t="str">
        <f t="shared" si="597"/>
        <v>Realizar Pedido</v>
      </c>
    </row>
    <row r="19112" spans="1:8" x14ac:dyDescent="0.25">
      <c r="A19112" s="3">
        <v>8902501007095</v>
      </c>
      <c r="B19112" s="11" t="s">
        <v>18692</v>
      </c>
      <c r="C19112" s="16"/>
      <c r="D19112" s="15">
        <f>SUMIFS(Movimientos!F:F,Movimientos!B:B,Productos!A19112,Movimientos!D:D,$D$1)</f>
        <v>0</v>
      </c>
      <c r="E19112" s="14">
        <f>SUMIFS(Movimientos!F:F,Movimientos!B:B,Productos!A19112,Movimientos!D:D,$E$1)</f>
        <v>0</v>
      </c>
      <c r="F19112" s="17">
        <f t="shared" si="596"/>
        <v>0</v>
      </c>
      <c r="G19112" s="14">
        <v>1</v>
      </c>
      <c r="H19112" s="15" t="str">
        <f t="shared" si="597"/>
        <v>Realizar Pedido</v>
      </c>
    </row>
    <row r="19113" spans="1:8" x14ac:dyDescent="0.25">
      <c r="A19113" s="2">
        <v>8902501000324</v>
      </c>
      <c r="B19113" s="12" t="s">
        <v>18693</v>
      </c>
      <c r="C19113" s="16"/>
      <c r="D19113" s="15">
        <f>SUMIFS(Movimientos!F:F,Movimientos!B:B,Productos!A19113,Movimientos!D:D,$D$1)</f>
        <v>0</v>
      </c>
      <c r="E19113" s="14">
        <f>SUMIFS(Movimientos!F:F,Movimientos!B:B,Productos!A19113,Movimientos!D:D,$E$1)</f>
        <v>0</v>
      </c>
      <c r="F19113" s="17">
        <f t="shared" si="596"/>
        <v>0</v>
      </c>
      <c r="G19113" s="14">
        <v>1</v>
      </c>
      <c r="H19113" s="15" t="str">
        <f t="shared" si="597"/>
        <v>Realizar Pedido</v>
      </c>
    </row>
    <row r="19114" spans="1:8" x14ac:dyDescent="0.25">
      <c r="A19114" s="3">
        <v>80010870598</v>
      </c>
      <c r="B19114" s="11" t="s">
        <v>18694</v>
      </c>
      <c r="C19114" s="16"/>
      <c r="D19114" s="15">
        <f>SUMIFS(Movimientos!F:F,Movimientos!B:B,Productos!A19114,Movimientos!D:D,$D$1)</f>
        <v>0</v>
      </c>
      <c r="E19114" s="14">
        <f>SUMIFS(Movimientos!F:F,Movimientos!B:B,Productos!A19114,Movimientos!D:D,$E$1)</f>
        <v>0</v>
      </c>
      <c r="F19114" s="17">
        <f t="shared" si="596"/>
        <v>0</v>
      </c>
      <c r="G19114" s="14">
        <v>1</v>
      </c>
      <c r="H19114" s="15" t="str">
        <f t="shared" si="597"/>
        <v>Realizar Pedido</v>
      </c>
    </row>
    <row r="19115" spans="1:8" x14ac:dyDescent="0.25">
      <c r="A19115" s="3">
        <v>8901127011363</v>
      </c>
      <c r="B19115" s="11" t="s">
        <v>18695</v>
      </c>
      <c r="C19115" s="16"/>
      <c r="D19115" s="15">
        <f>SUMIFS(Movimientos!F:F,Movimientos!B:B,Productos!A19115,Movimientos!D:D,$D$1)</f>
        <v>0</v>
      </c>
      <c r="E19115" s="14">
        <f>SUMIFS(Movimientos!F:F,Movimientos!B:B,Productos!A19115,Movimientos!D:D,$E$1)</f>
        <v>0</v>
      </c>
      <c r="F19115" s="17">
        <f t="shared" si="596"/>
        <v>0</v>
      </c>
      <c r="G19115" s="14">
        <v>1</v>
      </c>
      <c r="H19115" s="15" t="str">
        <f t="shared" si="597"/>
        <v>Realizar Pedido</v>
      </c>
    </row>
    <row r="19116" spans="1:8" x14ac:dyDescent="0.25">
      <c r="A19116" s="3">
        <v>45635106802</v>
      </c>
      <c r="B19116" s="11" t="s">
        <v>18696</v>
      </c>
      <c r="C19116" s="16"/>
      <c r="D19116" s="15">
        <f>SUMIFS(Movimientos!F:F,Movimientos!B:B,Productos!A19116,Movimientos!D:D,$D$1)</f>
        <v>0</v>
      </c>
      <c r="E19116" s="14">
        <f>SUMIFS(Movimientos!F:F,Movimientos!B:B,Productos!A19116,Movimientos!D:D,$E$1)</f>
        <v>0</v>
      </c>
      <c r="F19116" s="17">
        <f t="shared" si="596"/>
        <v>0</v>
      </c>
      <c r="G19116" s="14">
        <v>1</v>
      </c>
      <c r="H19116" s="15" t="str">
        <f t="shared" si="597"/>
        <v>Realizar Pedido</v>
      </c>
    </row>
    <row r="19117" spans="1:8" x14ac:dyDescent="0.25">
      <c r="A19117" s="3">
        <v>7501109906185</v>
      </c>
      <c r="B19117" s="11" t="s">
        <v>18697</v>
      </c>
      <c r="C19117" s="16"/>
      <c r="D19117" s="15">
        <f>SUMIFS(Movimientos!F:F,Movimientos!B:B,Productos!A19117,Movimientos!D:D,$D$1)</f>
        <v>0</v>
      </c>
      <c r="E19117" s="14">
        <f>SUMIFS(Movimientos!F:F,Movimientos!B:B,Productos!A19117,Movimientos!D:D,$E$1)</f>
        <v>0</v>
      </c>
      <c r="F19117" s="17">
        <f t="shared" si="596"/>
        <v>0</v>
      </c>
      <c r="G19117" s="14">
        <v>1</v>
      </c>
      <c r="H19117" s="15" t="str">
        <f t="shared" si="597"/>
        <v>Realizar Pedido</v>
      </c>
    </row>
    <row r="19118" spans="1:8" x14ac:dyDescent="0.25">
      <c r="A19118" s="3">
        <v>7501109910045</v>
      </c>
      <c r="B19118" s="11" t="s">
        <v>18698</v>
      </c>
      <c r="C19118" s="16"/>
      <c r="D19118" s="15">
        <f>SUMIFS(Movimientos!F:F,Movimientos!B:B,Productos!A19118,Movimientos!D:D,$D$1)</f>
        <v>0</v>
      </c>
      <c r="E19118" s="14">
        <f>SUMIFS(Movimientos!F:F,Movimientos!B:B,Productos!A19118,Movimientos!D:D,$E$1)</f>
        <v>0</v>
      </c>
      <c r="F19118" s="17">
        <f t="shared" si="596"/>
        <v>0</v>
      </c>
      <c r="G19118" s="14">
        <v>1</v>
      </c>
      <c r="H19118" s="15" t="str">
        <f t="shared" si="597"/>
        <v>Realizar Pedido</v>
      </c>
    </row>
    <row r="19119" spans="1:8" x14ac:dyDescent="0.25">
      <c r="A19119" s="3">
        <v>7791293973197</v>
      </c>
      <c r="B19119" s="11" t="s">
        <v>18699</v>
      </c>
      <c r="C19119" s="16"/>
      <c r="D19119" s="15">
        <f>SUMIFS(Movimientos!F:F,Movimientos!B:B,Productos!A19119,Movimientos!D:D,$D$1)</f>
        <v>0</v>
      </c>
      <c r="E19119" s="14">
        <f>SUMIFS(Movimientos!F:F,Movimientos!B:B,Productos!A19119,Movimientos!D:D,$E$1)</f>
        <v>0</v>
      </c>
      <c r="F19119" s="17">
        <f t="shared" si="596"/>
        <v>0</v>
      </c>
      <c r="G19119" s="14">
        <v>1</v>
      </c>
      <c r="H19119" s="15" t="str">
        <f t="shared" si="597"/>
        <v>Realizar Pedido</v>
      </c>
    </row>
    <row r="19120" spans="1:8" x14ac:dyDescent="0.25">
      <c r="A19120" s="2">
        <v>7591098110021</v>
      </c>
      <c r="B19120" s="12" t="s">
        <v>18700</v>
      </c>
      <c r="C19120" s="16"/>
      <c r="D19120" s="15">
        <f>SUMIFS(Movimientos!F:F,Movimientos!B:B,Productos!A19120,Movimientos!D:D,$D$1)</f>
        <v>0</v>
      </c>
      <c r="E19120" s="14">
        <f>SUMIFS(Movimientos!F:F,Movimientos!B:B,Productos!A19120,Movimientos!D:D,$E$1)</f>
        <v>0</v>
      </c>
      <c r="F19120" s="17">
        <f t="shared" si="596"/>
        <v>0</v>
      </c>
      <c r="G19120" s="14">
        <v>1</v>
      </c>
      <c r="H19120" s="15" t="str">
        <f t="shared" si="597"/>
        <v>Realizar Pedido</v>
      </c>
    </row>
    <row r="19121" spans="1:8" x14ac:dyDescent="0.25">
      <c r="A19121" s="3">
        <v>7791293008400</v>
      </c>
      <c r="B19121" s="11" t="s">
        <v>18701</v>
      </c>
      <c r="C19121" s="16"/>
      <c r="D19121" s="15">
        <f>SUMIFS(Movimientos!F:F,Movimientos!B:B,Productos!A19121,Movimientos!D:D,$D$1)</f>
        <v>0</v>
      </c>
      <c r="E19121" s="14">
        <f>SUMIFS(Movimientos!F:F,Movimientos!B:B,Productos!A19121,Movimientos!D:D,$E$1)</f>
        <v>0</v>
      </c>
      <c r="F19121" s="17">
        <f t="shared" si="596"/>
        <v>0</v>
      </c>
      <c r="G19121" s="14">
        <v>1</v>
      </c>
      <c r="H19121" s="15" t="str">
        <f t="shared" si="597"/>
        <v>Realizar Pedido</v>
      </c>
    </row>
    <row r="19122" spans="1:8" x14ac:dyDescent="0.25">
      <c r="A19122" s="3">
        <v>7791293008394</v>
      </c>
      <c r="B19122" s="11" t="s">
        <v>18702</v>
      </c>
      <c r="C19122" s="16"/>
      <c r="D19122" s="15">
        <f>SUMIFS(Movimientos!F:F,Movimientos!B:B,Productos!A19122,Movimientos!D:D,$D$1)</f>
        <v>0</v>
      </c>
      <c r="E19122" s="14">
        <f>SUMIFS(Movimientos!F:F,Movimientos!B:B,Productos!A19122,Movimientos!D:D,$E$1)</f>
        <v>0</v>
      </c>
      <c r="F19122" s="17">
        <f t="shared" si="596"/>
        <v>0</v>
      </c>
      <c r="G19122" s="14">
        <v>1</v>
      </c>
      <c r="H19122" s="15" t="str">
        <f t="shared" si="597"/>
        <v>Realizar Pedido</v>
      </c>
    </row>
    <row r="19123" spans="1:8" x14ac:dyDescent="0.25">
      <c r="A19123" s="3">
        <v>7791293008349</v>
      </c>
      <c r="B19123" s="11" t="s">
        <v>18703</v>
      </c>
      <c r="C19123" s="16"/>
      <c r="D19123" s="15">
        <f>SUMIFS(Movimientos!F:F,Movimientos!B:B,Productos!A19123,Movimientos!D:D,$D$1)</f>
        <v>0</v>
      </c>
      <c r="E19123" s="14">
        <f>SUMIFS(Movimientos!F:F,Movimientos!B:B,Productos!A19123,Movimientos!D:D,$E$1)</f>
        <v>0</v>
      </c>
      <c r="F19123" s="17">
        <f t="shared" si="596"/>
        <v>0</v>
      </c>
      <c r="G19123" s="14">
        <v>1</v>
      </c>
      <c r="H19123" s="15" t="str">
        <f t="shared" si="597"/>
        <v>Realizar Pedido</v>
      </c>
    </row>
    <row r="19124" spans="1:8" x14ac:dyDescent="0.25">
      <c r="A19124" s="3">
        <v>7791293008356</v>
      </c>
      <c r="B19124" s="11" t="s">
        <v>18704</v>
      </c>
      <c r="C19124" s="16"/>
      <c r="D19124" s="15">
        <f>SUMIFS(Movimientos!F:F,Movimientos!B:B,Productos!A19124,Movimientos!D:D,$D$1)</f>
        <v>0</v>
      </c>
      <c r="E19124" s="14">
        <f>SUMIFS(Movimientos!F:F,Movimientos!B:B,Productos!A19124,Movimientos!D:D,$E$1)</f>
        <v>0</v>
      </c>
      <c r="F19124" s="17">
        <f t="shared" si="596"/>
        <v>0</v>
      </c>
      <c r="G19124" s="14">
        <v>1</v>
      </c>
      <c r="H19124" s="15" t="str">
        <f t="shared" si="597"/>
        <v>Realizar Pedido</v>
      </c>
    </row>
    <row r="19125" spans="1:8" x14ac:dyDescent="0.25">
      <c r="A19125" s="3">
        <v>7792129000346</v>
      </c>
      <c r="B19125" s="11" t="s">
        <v>18705</v>
      </c>
      <c r="C19125" s="16"/>
      <c r="D19125" s="15">
        <f>SUMIFS(Movimientos!F:F,Movimientos!B:B,Productos!A19125,Movimientos!D:D,$D$1)</f>
        <v>0</v>
      </c>
      <c r="E19125" s="14">
        <f>SUMIFS(Movimientos!F:F,Movimientos!B:B,Productos!A19125,Movimientos!D:D,$E$1)</f>
        <v>0</v>
      </c>
      <c r="F19125" s="17">
        <f t="shared" si="596"/>
        <v>0</v>
      </c>
      <c r="G19125" s="14">
        <v>1</v>
      </c>
      <c r="H19125" s="15" t="str">
        <f t="shared" si="597"/>
        <v>Realizar Pedido</v>
      </c>
    </row>
    <row r="19126" spans="1:8" x14ac:dyDescent="0.25">
      <c r="A19126" s="3">
        <v>7792129002142</v>
      </c>
      <c r="B19126" s="11" t="s">
        <v>18706</v>
      </c>
      <c r="C19126" s="16"/>
      <c r="D19126" s="15">
        <f>SUMIFS(Movimientos!F:F,Movimientos!B:B,Productos!A19126,Movimientos!D:D,$D$1)</f>
        <v>0</v>
      </c>
      <c r="E19126" s="14">
        <f>SUMIFS(Movimientos!F:F,Movimientos!B:B,Productos!A19126,Movimientos!D:D,$E$1)</f>
        <v>0</v>
      </c>
      <c r="F19126" s="17">
        <f t="shared" si="596"/>
        <v>0</v>
      </c>
      <c r="G19126" s="14">
        <v>1</v>
      </c>
      <c r="H19126" s="15" t="str">
        <f t="shared" si="597"/>
        <v>Realizar Pedido</v>
      </c>
    </row>
    <row r="19127" spans="1:8" x14ac:dyDescent="0.25">
      <c r="A19127" s="3">
        <v>7792129001985</v>
      </c>
      <c r="B19127" s="11" t="s">
        <v>18707</v>
      </c>
      <c r="C19127" s="16"/>
      <c r="D19127" s="15">
        <f>SUMIFS(Movimientos!F:F,Movimientos!B:B,Productos!A19127,Movimientos!D:D,$D$1)</f>
        <v>0</v>
      </c>
      <c r="E19127" s="14">
        <f>SUMIFS(Movimientos!F:F,Movimientos!B:B,Productos!A19127,Movimientos!D:D,$E$1)</f>
        <v>0</v>
      </c>
      <c r="F19127" s="17">
        <f t="shared" si="596"/>
        <v>0</v>
      </c>
      <c r="G19127" s="14">
        <v>1</v>
      </c>
      <c r="H19127" s="15" t="str">
        <f t="shared" si="597"/>
        <v>Realizar Pedido</v>
      </c>
    </row>
    <row r="19128" spans="1:8" x14ac:dyDescent="0.25">
      <c r="A19128" s="3">
        <v>7792129001992</v>
      </c>
      <c r="B19128" s="11" t="s">
        <v>18708</v>
      </c>
      <c r="C19128" s="16"/>
      <c r="D19128" s="15">
        <f>SUMIFS(Movimientos!F:F,Movimientos!B:B,Productos!A19128,Movimientos!D:D,$D$1)</f>
        <v>0</v>
      </c>
      <c r="E19128" s="14">
        <f>SUMIFS(Movimientos!F:F,Movimientos!B:B,Productos!A19128,Movimientos!D:D,$E$1)</f>
        <v>0</v>
      </c>
      <c r="F19128" s="17">
        <f t="shared" si="596"/>
        <v>0</v>
      </c>
      <c r="G19128" s="14">
        <v>1</v>
      </c>
      <c r="H19128" s="15" t="str">
        <f t="shared" si="597"/>
        <v>Realizar Pedido</v>
      </c>
    </row>
    <row r="19129" spans="1:8" x14ac:dyDescent="0.25">
      <c r="A19129" s="3">
        <v>7792129001978</v>
      </c>
      <c r="B19129" s="11" t="s">
        <v>18709</v>
      </c>
      <c r="C19129" s="16"/>
      <c r="D19129" s="15">
        <f>SUMIFS(Movimientos!F:F,Movimientos!B:B,Productos!A19129,Movimientos!D:D,$D$1)</f>
        <v>0</v>
      </c>
      <c r="E19129" s="14">
        <f>SUMIFS(Movimientos!F:F,Movimientos!B:B,Productos!A19129,Movimientos!D:D,$E$1)</f>
        <v>0</v>
      </c>
      <c r="F19129" s="17">
        <f t="shared" si="596"/>
        <v>0</v>
      </c>
      <c r="G19129" s="14">
        <v>1</v>
      </c>
      <c r="H19129" s="15" t="str">
        <f t="shared" si="597"/>
        <v>Realizar Pedido</v>
      </c>
    </row>
    <row r="19130" spans="1:8" x14ac:dyDescent="0.25">
      <c r="A19130" s="3">
        <v>7792129000360</v>
      </c>
      <c r="B19130" s="11" t="s">
        <v>18710</v>
      </c>
      <c r="C19130" s="16"/>
      <c r="D19130" s="15">
        <f>SUMIFS(Movimientos!F:F,Movimientos!B:B,Productos!A19130,Movimientos!D:D,$D$1)</f>
        <v>0</v>
      </c>
      <c r="E19130" s="14">
        <f>SUMIFS(Movimientos!F:F,Movimientos!B:B,Productos!A19130,Movimientos!D:D,$E$1)</f>
        <v>0</v>
      </c>
      <c r="F19130" s="17">
        <f t="shared" si="596"/>
        <v>0</v>
      </c>
      <c r="G19130" s="14">
        <v>1</v>
      </c>
      <c r="H19130" s="15" t="str">
        <f t="shared" si="597"/>
        <v>Realizar Pedido</v>
      </c>
    </row>
    <row r="19131" spans="1:8" x14ac:dyDescent="0.25">
      <c r="A19131" s="2">
        <v>7591519002041</v>
      </c>
      <c r="B19131" s="12" t="s">
        <v>18711</v>
      </c>
      <c r="C19131" s="16"/>
      <c r="D19131" s="15">
        <f>SUMIFS(Movimientos!F:F,Movimientos!B:B,Productos!A19131,Movimientos!D:D,$D$1)</f>
        <v>0</v>
      </c>
      <c r="E19131" s="14">
        <f>SUMIFS(Movimientos!F:F,Movimientos!B:B,Productos!A19131,Movimientos!D:D,$E$1)</f>
        <v>0</v>
      </c>
      <c r="F19131" s="17">
        <f t="shared" si="596"/>
        <v>0</v>
      </c>
      <c r="G19131" s="14">
        <v>1</v>
      </c>
      <c r="H19131" s="15" t="str">
        <f t="shared" si="597"/>
        <v>Realizar Pedido</v>
      </c>
    </row>
    <row r="19132" spans="1:8" x14ac:dyDescent="0.25">
      <c r="A19132" s="3">
        <v>7804918400241</v>
      </c>
      <c r="B19132" s="11" t="s">
        <v>18712</v>
      </c>
      <c r="C19132" s="16"/>
      <c r="D19132" s="15">
        <f>SUMIFS(Movimientos!F:F,Movimientos!B:B,Productos!A19132,Movimientos!D:D,$D$1)</f>
        <v>0</v>
      </c>
      <c r="E19132" s="14">
        <f>SUMIFS(Movimientos!F:F,Movimientos!B:B,Productos!A19132,Movimientos!D:D,$E$1)</f>
        <v>0</v>
      </c>
      <c r="F19132" s="17">
        <f t="shared" si="596"/>
        <v>0</v>
      </c>
      <c r="G19132" s="14">
        <v>1</v>
      </c>
      <c r="H19132" s="15" t="str">
        <f t="shared" si="597"/>
        <v>Realizar Pedido</v>
      </c>
    </row>
    <row r="19133" spans="1:8" x14ac:dyDescent="0.25">
      <c r="A19133" s="3">
        <v>7804918400173</v>
      </c>
      <c r="B19133" s="11" t="s">
        <v>18713</v>
      </c>
      <c r="C19133" s="16"/>
      <c r="D19133" s="15">
        <f>SUMIFS(Movimientos!F:F,Movimientos!B:B,Productos!A19133,Movimientos!D:D,$D$1)</f>
        <v>0</v>
      </c>
      <c r="E19133" s="14">
        <f>SUMIFS(Movimientos!F:F,Movimientos!B:B,Productos!A19133,Movimientos!D:D,$E$1)</f>
        <v>0</v>
      </c>
      <c r="F19133" s="17">
        <f t="shared" si="596"/>
        <v>0</v>
      </c>
      <c r="G19133" s="14">
        <v>1</v>
      </c>
      <c r="H19133" s="15" t="str">
        <f t="shared" si="597"/>
        <v>Realizar Pedido</v>
      </c>
    </row>
    <row r="19134" spans="1:8" x14ac:dyDescent="0.25">
      <c r="A19134" s="2">
        <v>7591096000478</v>
      </c>
      <c r="B19134" s="12" t="s">
        <v>18714</v>
      </c>
      <c r="C19134" s="16"/>
      <c r="D19134" s="15">
        <f>SUMIFS(Movimientos!F:F,Movimientos!B:B,Productos!A19134,Movimientos!D:D,$D$1)</f>
        <v>0</v>
      </c>
      <c r="E19134" s="14">
        <f>SUMIFS(Movimientos!F:F,Movimientos!B:B,Productos!A19134,Movimientos!D:D,$E$1)</f>
        <v>0</v>
      </c>
      <c r="F19134" s="17">
        <f t="shared" si="596"/>
        <v>0</v>
      </c>
      <c r="G19134" s="14">
        <v>1</v>
      </c>
      <c r="H19134" s="15" t="str">
        <f t="shared" si="597"/>
        <v>Realizar Pedido</v>
      </c>
    </row>
    <row r="19135" spans="1:8" x14ac:dyDescent="0.25">
      <c r="A19135" s="2">
        <v>7591096000386</v>
      </c>
      <c r="B19135" s="12" t="s">
        <v>18715</v>
      </c>
      <c r="C19135" s="16"/>
      <c r="D19135" s="15">
        <f>SUMIFS(Movimientos!F:F,Movimientos!B:B,Productos!A19135,Movimientos!D:D,$D$1)</f>
        <v>0</v>
      </c>
      <c r="E19135" s="14">
        <f>SUMIFS(Movimientos!F:F,Movimientos!B:B,Productos!A19135,Movimientos!D:D,$E$1)</f>
        <v>0</v>
      </c>
      <c r="F19135" s="17">
        <f t="shared" si="596"/>
        <v>0</v>
      </c>
      <c r="G19135" s="14">
        <v>1</v>
      </c>
      <c r="H19135" s="15" t="str">
        <f t="shared" si="597"/>
        <v>Realizar Pedido</v>
      </c>
    </row>
    <row r="19136" spans="1:8" x14ac:dyDescent="0.25">
      <c r="A19136" s="3">
        <v>8902344901161</v>
      </c>
      <c r="B19136" s="11" t="s">
        <v>18716</v>
      </c>
      <c r="C19136" s="16"/>
      <c r="D19136" s="15">
        <f>SUMIFS(Movimientos!F:F,Movimientos!B:B,Productos!A19136,Movimientos!D:D,$D$1)</f>
        <v>0</v>
      </c>
      <c r="E19136" s="14">
        <f>SUMIFS(Movimientos!F:F,Movimientos!B:B,Productos!A19136,Movimientos!D:D,$E$1)</f>
        <v>0</v>
      </c>
      <c r="F19136" s="17">
        <f t="shared" si="596"/>
        <v>0</v>
      </c>
      <c r="G19136" s="14">
        <v>1</v>
      </c>
      <c r="H19136" s="15" t="str">
        <f t="shared" si="597"/>
        <v>Realizar Pedido</v>
      </c>
    </row>
    <row r="19137" spans="1:8" x14ac:dyDescent="0.25">
      <c r="A19137" s="3">
        <v>7750304007665</v>
      </c>
      <c r="B19137" s="11" t="s">
        <v>18717</v>
      </c>
      <c r="C19137" s="16"/>
      <c r="D19137" s="15">
        <f>SUMIFS(Movimientos!F:F,Movimientos!B:B,Productos!A19137,Movimientos!D:D,$D$1)</f>
        <v>0</v>
      </c>
      <c r="E19137" s="14">
        <f>SUMIFS(Movimientos!F:F,Movimientos!B:B,Productos!A19137,Movimientos!D:D,$E$1)</f>
        <v>0</v>
      </c>
      <c r="F19137" s="17">
        <f t="shared" si="596"/>
        <v>0</v>
      </c>
      <c r="G19137" s="14">
        <v>1</v>
      </c>
      <c r="H19137" s="15" t="str">
        <f t="shared" si="597"/>
        <v>Realizar Pedido</v>
      </c>
    </row>
    <row r="19138" spans="1:8" x14ac:dyDescent="0.25">
      <c r="A19138" s="3">
        <v>7750304006699</v>
      </c>
      <c r="B19138" s="11" t="s">
        <v>18718</v>
      </c>
      <c r="C19138" s="16"/>
      <c r="D19138" s="15">
        <f>SUMIFS(Movimientos!F:F,Movimientos!B:B,Productos!A19138,Movimientos!D:D,$D$1)</f>
        <v>0</v>
      </c>
      <c r="E19138" s="14">
        <f>SUMIFS(Movimientos!F:F,Movimientos!B:B,Productos!A19138,Movimientos!D:D,$E$1)</f>
        <v>0</v>
      </c>
      <c r="F19138" s="17">
        <f t="shared" si="596"/>
        <v>0</v>
      </c>
      <c r="G19138" s="14">
        <v>1</v>
      </c>
      <c r="H19138" s="15" t="str">
        <f t="shared" si="597"/>
        <v>Realizar Pedido</v>
      </c>
    </row>
    <row r="19139" spans="1:8" x14ac:dyDescent="0.25">
      <c r="A19139" s="3">
        <v>7750304006736</v>
      </c>
      <c r="B19139" s="11" t="s">
        <v>18719</v>
      </c>
      <c r="C19139" s="16"/>
      <c r="D19139" s="15">
        <f>SUMIFS(Movimientos!F:F,Movimientos!B:B,Productos!A19139,Movimientos!D:D,$D$1)</f>
        <v>0</v>
      </c>
      <c r="E19139" s="14">
        <f>SUMIFS(Movimientos!F:F,Movimientos!B:B,Productos!A19139,Movimientos!D:D,$E$1)</f>
        <v>0</v>
      </c>
      <c r="F19139" s="17">
        <f t="shared" ref="F19139:F19202" si="598">D19139-E19139</f>
        <v>0</v>
      </c>
      <c r="G19139" s="14">
        <v>1</v>
      </c>
      <c r="H19139" s="15" t="str">
        <f t="shared" ref="H19139:H19202" si="599">IF(F19139&lt;G19139,"Realizar Pedido","")</f>
        <v>Realizar Pedido</v>
      </c>
    </row>
    <row r="19140" spans="1:8" x14ac:dyDescent="0.25">
      <c r="A19140" s="3">
        <v>7750304007672</v>
      </c>
      <c r="B19140" s="11" t="s">
        <v>18720</v>
      </c>
      <c r="C19140" s="16"/>
      <c r="D19140" s="15">
        <f>SUMIFS(Movimientos!F:F,Movimientos!B:B,Productos!A19140,Movimientos!D:D,$D$1)</f>
        <v>0</v>
      </c>
      <c r="E19140" s="14">
        <f>SUMIFS(Movimientos!F:F,Movimientos!B:B,Productos!A19140,Movimientos!D:D,$E$1)</f>
        <v>0</v>
      </c>
      <c r="F19140" s="17">
        <f t="shared" si="598"/>
        <v>0</v>
      </c>
      <c r="G19140" s="14">
        <v>1</v>
      </c>
      <c r="H19140" s="15" t="str">
        <f t="shared" si="599"/>
        <v>Realizar Pedido</v>
      </c>
    </row>
    <row r="19141" spans="1:8" x14ac:dyDescent="0.25">
      <c r="A19141" s="3">
        <v>672552030202</v>
      </c>
      <c r="B19141" s="11" t="s">
        <v>18721</v>
      </c>
      <c r="C19141" s="16"/>
      <c r="D19141" s="15">
        <f>SUMIFS(Movimientos!F:F,Movimientos!B:B,Productos!A19141,Movimientos!D:D,$D$1)</f>
        <v>0</v>
      </c>
      <c r="E19141" s="14">
        <f>SUMIFS(Movimientos!F:F,Movimientos!B:B,Productos!A19141,Movimientos!D:D,$E$1)</f>
        <v>0</v>
      </c>
      <c r="F19141" s="17">
        <f t="shared" si="598"/>
        <v>0</v>
      </c>
      <c r="G19141" s="14">
        <v>1</v>
      </c>
      <c r="H19141" s="15" t="str">
        <f t="shared" si="599"/>
        <v>Realizar Pedido</v>
      </c>
    </row>
    <row r="19142" spans="1:8" x14ac:dyDescent="0.25">
      <c r="A19142" s="2">
        <v>7453003540364</v>
      </c>
      <c r="B19142" s="12" t="s">
        <v>18722</v>
      </c>
      <c r="C19142" s="16"/>
      <c r="D19142" s="15">
        <f>SUMIFS(Movimientos!F:F,Movimientos!B:B,Productos!A19142,Movimientos!D:D,$D$1)</f>
        <v>0</v>
      </c>
      <c r="E19142" s="14">
        <f>SUMIFS(Movimientos!F:F,Movimientos!B:B,Productos!A19142,Movimientos!D:D,$E$1)</f>
        <v>0</v>
      </c>
      <c r="F19142" s="17">
        <f t="shared" si="598"/>
        <v>0</v>
      </c>
      <c r="G19142" s="14">
        <v>1</v>
      </c>
      <c r="H19142" s="15" t="str">
        <f t="shared" si="599"/>
        <v>Realizar Pedido</v>
      </c>
    </row>
    <row r="19143" spans="1:8" x14ac:dyDescent="0.25">
      <c r="A19143" s="2">
        <v>7591082010405</v>
      </c>
      <c r="B19143" s="12" t="s">
        <v>18723</v>
      </c>
      <c r="C19143" s="16"/>
      <c r="D19143" s="15">
        <f>SUMIFS(Movimientos!F:F,Movimientos!B:B,Productos!A19143,Movimientos!D:D,$D$1)</f>
        <v>0</v>
      </c>
      <c r="E19143" s="14">
        <f>SUMIFS(Movimientos!F:F,Movimientos!B:B,Productos!A19143,Movimientos!D:D,$E$1)</f>
        <v>0</v>
      </c>
      <c r="F19143" s="17">
        <f t="shared" si="598"/>
        <v>0</v>
      </c>
      <c r="G19143" s="14">
        <v>1</v>
      </c>
      <c r="H19143" s="15" t="str">
        <f t="shared" si="599"/>
        <v>Realizar Pedido</v>
      </c>
    </row>
    <row r="19144" spans="1:8" x14ac:dyDescent="0.25">
      <c r="A19144" s="3">
        <v>48526059133</v>
      </c>
      <c r="B19144" s="11" t="s">
        <v>18724</v>
      </c>
      <c r="C19144" s="16"/>
      <c r="D19144" s="15">
        <f>SUMIFS(Movimientos!F:F,Movimientos!B:B,Productos!A19144,Movimientos!D:D,$D$1)</f>
        <v>0</v>
      </c>
      <c r="E19144" s="14">
        <f>SUMIFS(Movimientos!F:F,Movimientos!B:B,Productos!A19144,Movimientos!D:D,$E$1)</f>
        <v>0</v>
      </c>
      <c r="F19144" s="17">
        <f t="shared" si="598"/>
        <v>0</v>
      </c>
      <c r="G19144" s="14">
        <v>1</v>
      </c>
      <c r="H19144" s="15" t="str">
        <f t="shared" si="599"/>
        <v>Realizar Pedido</v>
      </c>
    </row>
    <row r="19145" spans="1:8" x14ac:dyDescent="0.25">
      <c r="A19145" s="3">
        <v>8850217050150</v>
      </c>
      <c r="B19145" s="11" t="s">
        <v>18725</v>
      </c>
      <c r="C19145" s="16"/>
      <c r="D19145" s="15">
        <f>SUMIFS(Movimientos!F:F,Movimientos!B:B,Productos!A19145,Movimientos!D:D,$D$1)</f>
        <v>0</v>
      </c>
      <c r="E19145" s="14">
        <f>SUMIFS(Movimientos!F:F,Movimientos!B:B,Productos!A19145,Movimientos!D:D,$E$1)</f>
        <v>0</v>
      </c>
      <c r="F19145" s="17">
        <f t="shared" si="598"/>
        <v>0</v>
      </c>
      <c r="G19145" s="14">
        <v>1</v>
      </c>
      <c r="H19145" s="15" t="str">
        <f t="shared" si="599"/>
        <v>Realizar Pedido</v>
      </c>
    </row>
    <row r="19146" spans="1:8" x14ac:dyDescent="0.25">
      <c r="A19146" s="3">
        <v>4893014865538</v>
      </c>
      <c r="B19146" s="11" t="s">
        <v>18726</v>
      </c>
      <c r="C19146" s="16"/>
      <c r="D19146" s="15">
        <f>SUMIFS(Movimientos!F:F,Movimientos!B:B,Productos!A19146,Movimientos!D:D,$D$1)</f>
        <v>0</v>
      </c>
      <c r="E19146" s="14">
        <f>SUMIFS(Movimientos!F:F,Movimientos!B:B,Productos!A19146,Movimientos!D:D,$E$1)</f>
        <v>0</v>
      </c>
      <c r="F19146" s="17">
        <f t="shared" si="598"/>
        <v>0</v>
      </c>
      <c r="G19146" s="14">
        <v>1</v>
      </c>
      <c r="H19146" s="15" t="str">
        <f t="shared" si="599"/>
        <v>Realizar Pedido</v>
      </c>
    </row>
    <row r="19147" spans="1:8" x14ac:dyDescent="0.25">
      <c r="A19147" s="3">
        <v>4893014865521</v>
      </c>
      <c r="B19147" s="11" t="s">
        <v>18726</v>
      </c>
      <c r="C19147" s="16"/>
      <c r="D19147" s="15">
        <f>SUMIFS(Movimientos!F:F,Movimientos!B:B,Productos!A19147,Movimientos!D:D,$D$1)</f>
        <v>0</v>
      </c>
      <c r="E19147" s="14">
        <f>SUMIFS(Movimientos!F:F,Movimientos!B:B,Productos!A19147,Movimientos!D:D,$E$1)</f>
        <v>0</v>
      </c>
      <c r="F19147" s="17">
        <f t="shared" si="598"/>
        <v>0</v>
      </c>
      <c r="G19147" s="14">
        <v>1</v>
      </c>
      <c r="H19147" s="15" t="str">
        <f t="shared" si="599"/>
        <v>Realizar Pedido</v>
      </c>
    </row>
    <row r="19148" spans="1:8" x14ac:dyDescent="0.25">
      <c r="A19148" s="3">
        <v>7453024030714</v>
      </c>
      <c r="B19148" s="11" t="s">
        <v>18727</v>
      </c>
      <c r="C19148" s="16"/>
      <c r="D19148" s="15">
        <f>SUMIFS(Movimientos!F:F,Movimientos!B:B,Productos!A19148,Movimientos!D:D,$D$1)</f>
        <v>0</v>
      </c>
      <c r="E19148" s="14">
        <f>SUMIFS(Movimientos!F:F,Movimientos!B:B,Productos!A19148,Movimientos!D:D,$E$1)</f>
        <v>0</v>
      </c>
      <c r="F19148" s="17">
        <f t="shared" si="598"/>
        <v>0</v>
      </c>
      <c r="G19148" s="14">
        <v>1</v>
      </c>
      <c r="H19148" s="15" t="str">
        <f t="shared" si="599"/>
        <v>Realizar Pedido</v>
      </c>
    </row>
    <row r="19149" spans="1:8" x14ac:dyDescent="0.25">
      <c r="A19149" s="3">
        <v>7550030257798</v>
      </c>
      <c r="B19149" s="11" t="s">
        <v>18728</v>
      </c>
      <c r="C19149" s="16"/>
      <c r="D19149" s="15">
        <f>SUMIFS(Movimientos!F:F,Movimientos!B:B,Productos!A19149,Movimientos!D:D,$D$1)</f>
        <v>0</v>
      </c>
      <c r="E19149" s="14">
        <f>SUMIFS(Movimientos!F:F,Movimientos!B:B,Productos!A19149,Movimientos!D:D,$E$1)</f>
        <v>0</v>
      </c>
      <c r="F19149" s="17">
        <f t="shared" si="598"/>
        <v>0</v>
      </c>
      <c r="G19149" s="14">
        <v>1</v>
      </c>
      <c r="H19149" s="15" t="str">
        <f t="shared" si="599"/>
        <v>Realizar Pedido</v>
      </c>
    </row>
    <row r="19150" spans="1:8" x14ac:dyDescent="0.25">
      <c r="A19150" s="3">
        <v>6941109102117</v>
      </c>
      <c r="B19150" s="11" t="s">
        <v>18729</v>
      </c>
      <c r="C19150" s="16"/>
      <c r="D19150" s="15">
        <f>SUMIFS(Movimientos!F:F,Movimientos!B:B,Productos!A19150,Movimientos!D:D,$D$1)</f>
        <v>0</v>
      </c>
      <c r="E19150" s="14">
        <f>SUMIFS(Movimientos!F:F,Movimientos!B:B,Productos!A19150,Movimientos!D:D,$E$1)</f>
        <v>0</v>
      </c>
      <c r="F19150" s="17">
        <f t="shared" si="598"/>
        <v>0</v>
      </c>
      <c r="G19150" s="14">
        <v>1</v>
      </c>
      <c r="H19150" s="15" t="str">
        <f t="shared" si="599"/>
        <v>Realizar Pedido</v>
      </c>
    </row>
    <row r="19151" spans="1:8" x14ac:dyDescent="0.25">
      <c r="A19151" s="3">
        <v>6941096018064</v>
      </c>
      <c r="B19151" s="11" t="s">
        <v>18730</v>
      </c>
      <c r="C19151" s="16"/>
      <c r="D19151" s="15">
        <f>SUMIFS(Movimientos!F:F,Movimientos!B:B,Productos!A19151,Movimientos!D:D,$D$1)</f>
        <v>0</v>
      </c>
      <c r="E19151" s="14">
        <f>SUMIFS(Movimientos!F:F,Movimientos!B:B,Productos!A19151,Movimientos!D:D,$E$1)</f>
        <v>0</v>
      </c>
      <c r="F19151" s="17">
        <f t="shared" si="598"/>
        <v>0</v>
      </c>
      <c r="G19151" s="14">
        <v>1</v>
      </c>
      <c r="H19151" s="15" t="str">
        <f t="shared" si="599"/>
        <v>Realizar Pedido</v>
      </c>
    </row>
    <row r="19152" spans="1:8" x14ac:dyDescent="0.25">
      <c r="A19152" s="3">
        <v>48526001576</v>
      </c>
      <c r="B19152" s="11" t="s">
        <v>18731</v>
      </c>
      <c r="C19152" s="16"/>
      <c r="D19152" s="15">
        <f>SUMIFS(Movimientos!F:F,Movimientos!B:B,Productos!A19152,Movimientos!D:D,$D$1)</f>
        <v>0</v>
      </c>
      <c r="E19152" s="14">
        <f>SUMIFS(Movimientos!F:F,Movimientos!B:B,Productos!A19152,Movimientos!D:D,$E$1)</f>
        <v>0</v>
      </c>
      <c r="F19152" s="17">
        <f t="shared" si="598"/>
        <v>0</v>
      </c>
      <c r="G19152" s="14">
        <v>1</v>
      </c>
      <c r="H19152" s="15" t="str">
        <f t="shared" si="599"/>
        <v>Realizar Pedido</v>
      </c>
    </row>
    <row r="19153" spans="1:8" x14ac:dyDescent="0.25">
      <c r="A19153" s="3">
        <v>7453024032282</v>
      </c>
      <c r="B19153" s="11" t="s">
        <v>18732</v>
      </c>
      <c r="C19153" s="16"/>
      <c r="D19153" s="15">
        <f>SUMIFS(Movimientos!F:F,Movimientos!B:B,Productos!A19153,Movimientos!D:D,$D$1)</f>
        <v>0</v>
      </c>
      <c r="E19153" s="14">
        <f>SUMIFS(Movimientos!F:F,Movimientos!B:B,Productos!A19153,Movimientos!D:D,$E$1)</f>
        <v>0</v>
      </c>
      <c r="F19153" s="17">
        <f t="shared" si="598"/>
        <v>0</v>
      </c>
      <c r="G19153" s="14">
        <v>1</v>
      </c>
      <c r="H19153" s="15" t="str">
        <f t="shared" si="599"/>
        <v>Realizar Pedido</v>
      </c>
    </row>
    <row r="19154" spans="1:8" x14ac:dyDescent="0.25">
      <c r="A19154" s="2">
        <v>4893014860052</v>
      </c>
      <c r="B19154" s="12" t="s">
        <v>18733</v>
      </c>
      <c r="C19154" s="16"/>
      <c r="D19154" s="15">
        <f>SUMIFS(Movimientos!F:F,Movimientos!B:B,Productos!A19154,Movimientos!D:D,$D$1)</f>
        <v>0</v>
      </c>
      <c r="E19154" s="14">
        <f>SUMIFS(Movimientos!F:F,Movimientos!B:B,Productos!A19154,Movimientos!D:D,$E$1)</f>
        <v>0</v>
      </c>
      <c r="F19154" s="17">
        <f t="shared" si="598"/>
        <v>0</v>
      </c>
      <c r="G19154" s="14">
        <v>1</v>
      </c>
      <c r="H19154" s="15" t="str">
        <f t="shared" si="599"/>
        <v>Realizar Pedido</v>
      </c>
    </row>
    <row r="19155" spans="1:8" x14ac:dyDescent="0.25">
      <c r="A19155" s="3">
        <v>7703763560516</v>
      </c>
      <c r="B19155" s="11" t="s">
        <v>18734</v>
      </c>
      <c r="C19155" s="16"/>
      <c r="D19155" s="15">
        <f>SUMIFS(Movimientos!F:F,Movimientos!B:B,Productos!A19155,Movimientos!D:D,$D$1)</f>
        <v>0</v>
      </c>
      <c r="E19155" s="14">
        <f>SUMIFS(Movimientos!F:F,Movimientos!B:B,Productos!A19155,Movimientos!D:D,$E$1)</f>
        <v>0</v>
      </c>
      <c r="F19155" s="17">
        <f t="shared" si="598"/>
        <v>0</v>
      </c>
      <c r="G19155" s="14">
        <v>1</v>
      </c>
      <c r="H19155" s="15" t="str">
        <f t="shared" si="599"/>
        <v>Realizar Pedido</v>
      </c>
    </row>
    <row r="19156" spans="1:8" x14ac:dyDescent="0.25">
      <c r="A19156" s="2">
        <v>7703763540334</v>
      </c>
      <c r="B19156" s="12" t="s">
        <v>18735</v>
      </c>
      <c r="C19156" s="16"/>
      <c r="D19156" s="15">
        <f>SUMIFS(Movimientos!F:F,Movimientos!B:B,Productos!A19156,Movimientos!D:D,$D$1)</f>
        <v>0</v>
      </c>
      <c r="E19156" s="14">
        <f>SUMIFS(Movimientos!F:F,Movimientos!B:B,Productos!A19156,Movimientos!D:D,$E$1)</f>
        <v>0</v>
      </c>
      <c r="F19156" s="17">
        <f t="shared" si="598"/>
        <v>0</v>
      </c>
      <c r="G19156" s="14">
        <v>1</v>
      </c>
      <c r="H19156" s="15" t="str">
        <f t="shared" si="599"/>
        <v>Realizar Pedido</v>
      </c>
    </row>
    <row r="19157" spans="1:8" x14ac:dyDescent="0.25">
      <c r="A19157" s="3">
        <v>7703763550340</v>
      </c>
      <c r="B19157" s="11" t="s">
        <v>18736</v>
      </c>
      <c r="C19157" s="16"/>
      <c r="D19157" s="15">
        <f>SUMIFS(Movimientos!F:F,Movimientos!B:B,Productos!A19157,Movimientos!D:D,$D$1)</f>
        <v>0</v>
      </c>
      <c r="E19157" s="14">
        <f>SUMIFS(Movimientos!F:F,Movimientos!B:B,Productos!A19157,Movimientos!D:D,$E$1)</f>
        <v>0</v>
      </c>
      <c r="F19157" s="17">
        <f t="shared" si="598"/>
        <v>0</v>
      </c>
      <c r="G19157" s="14">
        <v>1</v>
      </c>
      <c r="H19157" s="15" t="str">
        <f t="shared" si="599"/>
        <v>Realizar Pedido</v>
      </c>
    </row>
    <row r="19158" spans="1:8" x14ac:dyDescent="0.25">
      <c r="A19158" s="3">
        <v>7703763550357</v>
      </c>
      <c r="B19158" s="11" t="s">
        <v>18737</v>
      </c>
      <c r="C19158" s="16"/>
      <c r="D19158" s="15">
        <f>SUMIFS(Movimientos!F:F,Movimientos!B:B,Productos!A19158,Movimientos!D:D,$D$1)</f>
        <v>0</v>
      </c>
      <c r="E19158" s="14">
        <f>SUMIFS(Movimientos!F:F,Movimientos!B:B,Productos!A19158,Movimientos!D:D,$E$1)</f>
        <v>0</v>
      </c>
      <c r="F19158" s="17">
        <f t="shared" si="598"/>
        <v>0</v>
      </c>
      <c r="G19158" s="14">
        <v>1</v>
      </c>
      <c r="H19158" s="15" t="str">
        <f t="shared" si="599"/>
        <v>Realizar Pedido</v>
      </c>
    </row>
    <row r="19159" spans="1:8" x14ac:dyDescent="0.25">
      <c r="A19159" s="3">
        <v>7703763550111</v>
      </c>
      <c r="B19159" s="11" t="s">
        <v>18738</v>
      </c>
      <c r="C19159" s="16"/>
      <c r="D19159" s="15">
        <f>SUMIFS(Movimientos!F:F,Movimientos!B:B,Productos!A19159,Movimientos!D:D,$D$1)</f>
        <v>0</v>
      </c>
      <c r="E19159" s="14">
        <f>SUMIFS(Movimientos!F:F,Movimientos!B:B,Productos!A19159,Movimientos!D:D,$E$1)</f>
        <v>0</v>
      </c>
      <c r="F19159" s="17">
        <f t="shared" si="598"/>
        <v>0</v>
      </c>
      <c r="G19159" s="14">
        <v>1</v>
      </c>
      <c r="H19159" s="15" t="str">
        <f t="shared" si="599"/>
        <v>Realizar Pedido</v>
      </c>
    </row>
    <row r="19160" spans="1:8" x14ac:dyDescent="0.25">
      <c r="A19160" s="3">
        <v>7703763550128</v>
      </c>
      <c r="B19160" s="11" t="s">
        <v>18739</v>
      </c>
      <c r="C19160" s="16"/>
      <c r="D19160" s="15">
        <f>SUMIFS(Movimientos!F:F,Movimientos!B:B,Productos!A19160,Movimientos!D:D,$D$1)</f>
        <v>0</v>
      </c>
      <c r="E19160" s="14">
        <f>SUMIFS(Movimientos!F:F,Movimientos!B:B,Productos!A19160,Movimientos!D:D,$E$1)</f>
        <v>0</v>
      </c>
      <c r="F19160" s="17">
        <f t="shared" si="598"/>
        <v>0</v>
      </c>
      <c r="G19160" s="14">
        <v>1</v>
      </c>
      <c r="H19160" s="15" t="str">
        <f t="shared" si="599"/>
        <v>Realizar Pedido</v>
      </c>
    </row>
    <row r="19161" spans="1:8" x14ac:dyDescent="0.25">
      <c r="A19161" s="3">
        <v>7592454003070</v>
      </c>
      <c r="B19161" s="11" t="s">
        <v>18740</v>
      </c>
      <c r="C19161" s="16"/>
      <c r="D19161" s="15">
        <f>SUMIFS(Movimientos!F:F,Movimientos!B:B,Productos!A19161,Movimientos!D:D,$D$1)</f>
        <v>0</v>
      </c>
      <c r="E19161" s="14">
        <f>SUMIFS(Movimientos!F:F,Movimientos!B:B,Productos!A19161,Movimientos!D:D,$E$1)</f>
        <v>0</v>
      </c>
      <c r="F19161" s="17">
        <f t="shared" si="598"/>
        <v>0</v>
      </c>
      <c r="G19161" s="14">
        <v>1</v>
      </c>
      <c r="H19161" s="15" t="str">
        <f t="shared" si="599"/>
        <v>Realizar Pedido</v>
      </c>
    </row>
    <row r="19162" spans="1:8" x14ac:dyDescent="0.25">
      <c r="A19162" s="3">
        <v>7703763550135</v>
      </c>
      <c r="B19162" s="11" t="s">
        <v>18741</v>
      </c>
      <c r="C19162" s="16"/>
      <c r="D19162" s="15">
        <f>SUMIFS(Movimientos!F:F,Movimientos!B:B,Productos!A19162,Movimientos!D:D,$D$1)</f>
        <v>0</v>
      </c>
      <c r="E19162" s="14">
        <f>SUMIFS(Movimientos!F:F,Movimientos!B:B,Productos!A19162,Movimientos!D:D,$E$1)</f>
        <v>0</v>
      </c>
      <c r="F19162" s="17">
        <f t="shared" si="598"/>
        <v>0</v>
      </c>
      <c r="G19162" s="14">
        <v>1</v>
      </c>
      <c r="H19162" s="15" t="str">
        <f t="shared" si="599"/>
        <v>Realizar Pedido</v>
      </c>
    </row>
    <row r="19163" spans="1:8" x14ac:dyDescent="0.25">
      <c r="A19163" s="3">
        <v>7703763550159</v>
      </c>
      <c r="B19163" s="11" t="s">
        <v>18742</v>
      </c>
      <c r="C19163" s="16"/>
      <c r="D19163" s="15">
        <f>SUMIFS(Movimientos!F:F,Movimientos!B:B,Productos!A19163,Movimientos!D:D,$D$1)</f>
        <v>0</v>
      </c>
      <c r="E19163" s="14">
        <f>SUMIFS(Movimientos!F:F,Movimientos!B:B,Productos!A19163,Movimientos!D:D,$E$1)</f>
        <v>0</v>
      </c>
      <c r="F19163" s="17">
        <f t="shared" si="598"/>
        <v>0</v>
      </c>
      <c r="G19163" s="14">
        <v>1</v>
      </c>
      <c r="H19163" s="15" t="str">
        <f t="shared" si="599"/>
        <v>Realizar Pedido</v>
      </c>
    </row>
    <row r="19164" spans="1:8" x14ac:dyDescent="0.25">
      <c r="A19164" s="3">
        <v>7703763550142</v>
      </c>
      <c r="B19164" s="11" t="s">
        <v>18743</v>
      </c>
      <c r="C19164" s="16"/>
      <c r="D19164" s="15">
        <f>SUMIFS(Movimientos!F:F,Movimientos!B:B,Productos!A19164,Movimientos!D:D,$D$1)</f>
        <v>0</v>
      </c>
      <c r="E19164" s="14">
        <f>SUMIFS(Movimientos!F:F,Movimientos!B:B,Productos!A19164,Movimientos!D:D,$E$1)</f>
        <v>0</v>
      </c>
      <c r="F19164" s="17">
        <f t="shared" si="598"/>
        <v>0</v>
      </c>
      <c r="G19164" s="14">
        <v>1</v>
      </c>
      <c r="H19164" s="15" t="str">
        <f t="shared" si="599"/>
        <v>Realizar Pedido</v>
      </c>
    </row>
    <row r="19165" spans="1:8" x14ac:dyDescent="0.25">
      <c r="A19165" s="3">
        <v>7703763540327</v>
      </c>
      <c r="B19165" s="11" t="s">
        <v>18744</v>
      </c>
      <c r="C19165" s="16"/>
      <c r="D19165" s="15">
        <f>SUMIFS(Movimientos!F:F,Movimientos!B:B,Productos!A19165,Movimientos!D:D,$D$1)</f>
        <v>0</v>
      </c>
      <c r="E19165" s="14">
        <f>SUMIFS(Movimientos!F:F,Movimientos!B:B,Productos!A19165,Movimientos!D:D,$E$1)</f>
        <v>0</v>
      </c>
      <c r="F19165" s="17">
        <f t="shared" si="598"/>
        <v>0</v>
      </c>
      <c r="G19165" s="14">
        <v>1</v>
      </c>
      <c r="H19165" s="15" t="str">
        <f t="shared" si="599"/>
        <v>Realizar Pedido</v>
      </c>
    </row>
    <row r="19166" spans="1:8" x14ac:dyDescent="0.25">
      <c r="A19166" s="3">
        <v>7592454002608</v>
      </c>
      <c r="B19166" s="11" t="s">
        <v>18745</v>
      </c>
      <c r="C19166" s="16"/>
      <c r="D19166" s="15">
        <f>SUMIFS(Movimientos!F:F,Movimientos!B:B,Productos!A19166,Movimientos!D:D,$D$1)</f>
        <v>0</v>
      </c>
      <c r="E19166" s="14">
        <f>SUMIFS(Movimientos!F:F,Movimientos!B:B,Productos!A19166,Movimientos!D:D,$E$1)</f>
        <v>0</v>
      </c>
      <c r="F19166" s="17">
        <f t="shared" si="598"/>
        <v>0</v>
      </c>
      <c r="G19166" s="14">
        <v>1</v>
      </c>
      <c r="H19166" s="15" t="str">
        <f t="shared" si="599"/>
        <v>Realizar Pedido</v>
      </c>
    </row>
    <row r="19167" spans="1:8" x14ac:dyDescent="0.25">
      <c r="A19167" s="3">
        <v>7592616480015</v>
      </c>
      <c r="B19167" s="11" t="s">
        <v>18746</v>
      </c>
      <c r="C19167" s="16"/>
      <c r="D19167" s="15">
        <f>SUMIFS(Movimientos!F:F,Movimientos!B:B,Productos!A19167,Movimientos!D:D,$D$1)</f>
        <v>0</v>
      </c>
      <c r="E19167" s="14">
        <f>SUMIFS(Movimientos!F:F,Movimientos!B:B,Productos!A19167,Movimientos!D:D,$E$1)</f>
        <v>0</v>
      </c>
      <c r="F19167" s="17">
        <f t="shared" si="598"/>
        <v>0</v>
      </c>
      <c r="G19167" s="14">
        <v>1</v>
      </c>
      <c r="H19167" s="15" t="str">
        <f t="shared" si="599"/>
        <v>Realizar Pedido</v>
      </c>
    </row>
    <row r="19168" spans="1:8" x14ac:dyDescent="0.25">
      <c r="A19168" s="3">
        <v>7592348228503</v>
      </c>
      <c r="B19168" s="11" t="s">
        <v>18747</v>
      </c>
      <c r="C19168" s="16"/>
      <c r="D19168" s="15">
        <f>SUMIFS(Movimientos!F:F,Movimientos!B:B,Productos!A19168,Movimientos!D:D,$D$1)</f>
        <v>0</v>
      </c>
      <c r="E19168" s="14">
        <f>SUMIFS(Movimientos!F:F,Movimientos!B:B,Productos!A19168,Movimientos!D:D,$E$1)</f>
        <v>0</v>
      </c>
      <c r="F19168" s="17">
        <f t="shared" si="598"/>
        <v>0</v>
      </c>
      <c r="G19168" s="14">
        <v>1</v>
      </c>
      <c r="H19168" s="15" t="str">
        <f t="shared" si="599"/>
        <v>Realizar Pedido</v>
      </c>
    </row>
    <row r="19169" spans="1:8" x14ac:dyDescent="0.25">
      <c r="A19169" s="3">
        <v>1729</v>
      </c>
      <c r="B19169" s="11" t="s">
        <v>18748</v>
      </c>
      <c r="C19169" s="16"/>
      <c r="D19169" s="15">
        <f>SUMIFS(Movimientos!F:F,Movimientos!B:B,Productos!A19169,Movimientos!D:D,$D$1)</f>
        <v>0</v>
      </c>
      <c r="E19169" s="14">
        <f>SUMIFS(Movimientos!F:F,Movimientos!B:B,Productos!A19169,Movimientos!D:D,$E$1)</f>
        <v>0</v>
      </c>
      <c r="F19169" s="17">
        <f t="shared" si="598"/>
        <v>0</v>
      </c>
      <c r="G19169" s="14">
        <v>1</v>
      </c>
      <c r="H19169" s="15" t="str">
        <f t="shared" si="599"/>
        <v>Realizar Pedido</v>
      </c>
    </row>
    <row r="19170" spans="1:8" x14ac:dyDescent="0.25">
      <c r="A19170" s="3">
        <v>1973</v>
      </c>
      <c r="B19170" s="11" t="s">
        <v>18749</v>
      </c>
      <c r="C19170" s="16"/>
      <c r="D19170" s="15">
        <f>SUMIFS(Movimientos!F:F,Movimientos!B:B,Productos!A19170,Movimientos!D:D,$D$1)</f>
        <v>0</v>
      </c>
      <c r="E19170" s="14">
        <f>SUMIFS(Movimientos!F:F,Movimientos!B:B,Productos!A19170,Movimientos!D:D,$E$1)</f>
        <v>0</v>
      </c>
      <c r="F19170" s="17">
        <f t="shared" si="598"/>
        <v>0</v>
      </c>
      <c r="G19170" s="14">
        <v>1</v>
      </c>
      <c r="H19170" s="15" t="str">
        <f t="shared" si="599"/>
        <v>Realizar Pedido</v>
      </c>
    </row>
    <row r="19171" spans="1:8" x14ac:dyDescent="0.25">
      <c r="A19171" s="3">
        <v>7592368001917</v>
      </c>
      <c r="B19171" s="11" t="s">
        <v>18749</v>
      </c>
      <c r="C19171" s="16"/>
      <c r="D19171" s="15">
        <f>SUMIFS(Movimientos!F:F,Movimientos!B:B,Productos!A19171,Movimientos!D:D,$D$1)</f>
        <v>0</v>
      </c>
      <c r="E19171" s="14">
        <f>SUMIFS(Movimientos!F:F,Movimientos!B:B,Productos!A19171,Movimientos!D:D,$E$1)</f>
        <v>0</v>
      </c>
      <c r="F19171" s="17">
        <f t="shared" si="598"/>
        <v>0</v>
      </c>
      <c r="G19171" s="14">
        <v>1</v>
      </c>
      <c r="H19171" s="15" t="str">
        <f t="shared" si="599"/>
        <v>Realizar Pedido</v>
      </c>
    </row>
    <row r="19172" spans="1:8" x14ac:dyDescent="0.25">
      <c r="A19172" s="3">
        <v>7591616001657</v>
      </c>
      <c r="B19172" s="11" t="s">
        <v>18750</v>
      </c>
      <c r="C19172" s="16"/>
      <c r="D19172" s="15">
        <f>SUMIFS(Movimientos!F:F,Movimientos!B:B,Productos!A19172,Movimientos!D:D,$D$1)</f>
        <v>0</v>
      </c>
      <c r="E19172" s="14">
        <f>SUMIFS(Movimientos!F:F,Movimientos!B:B,Productos!A19172,Movimientos!D:D,$E$1)</f>
        <v>0</v>
      </c>
      <c r="F19172" s="17">
        <f t="shared" si="598"/>
        <v>0</v>
      </c>
      <c r="G19172" s="14">
        <v>1</v>
      </c>
      <c r="H19172" s="15" t="str">
        <f t="shared" si="599"/>
        <v>Realizar Pedido</v>
      </c>
    </row>
    <row r="19173" spans="1:8" x14ac:dyDescent="0.25">
      <c r="A19173" s="3">
        <v>7592368001971</v>
      </c>
      <c r="B19173" s="11" t="s">
        <v>18751</v>
      </c>
      <c r="C19173" s="16"/>
      <c r="D19173" s="15">
        <f>SUMIFS(Movimientos!F:F,Movimientos!B:B,Productos!A19173,Movimientos!D:D,$D$1)</f>
        <v>0</v>
      </c>
      <c r="E19173" s="14">
        <f>SUMIFS(Movimientos!F:F,Movimientos!B:B,Productos!A19173,Movimientos!D:D,$E$1)</f>
        <v>0</v>
      </c>
      <c r="F19173" s="17">
        <f t="shared" si="598"/>
        <v>0</v>
      </c>
      <c r="G19173" s="14">
        <v>1</v>
      </c>
      <c r="H19173" s="15" t="str">
        <f t="shared" si="599"/>
        <v>Realizar Pedido</v>
      </c>
    </row>
    <row r="19174" spans="1:8" x14ac:dyDescent="0.25">
      <c r="A19174" s="3">
        <v>1403</v>
      </c>
      <c r="B19174" s="11" t="s">
        <v>18752</v>
      </c>
      <c r="C19174" s="16"/>
      <c r="D19174" s="15">
        <f>SUMIFS(Movimientos!F:F,Movimientos!B:B,Productos!A19174,Movimientos!D:D,$D$1)</f>
        <v>0</v>
      </c>
      <c r="E19174" s="14">
        <f>SUMIFS(Movimientos!F:F,Movimientos!B:B,Productos!A19174,Movimientos!D:D,$E$1)</f>
        <v>0</v>
      </c>
      <c r="F19174" s="17">
        <f t="shared" si="598"/>
        <v>0</v>
      </c>
      <c r="G19174" s="14">
        <v>1</v>
      </c>
      <c r="H19174" s="15" t="str">
        <f t="shared" si="599"/>
        <v>Realizar Pedido</v>
      </c>
    </row>
    <row r="19175" spans="1:8" x14ac:dyDescent="0.25">
      <c r="A19175" s="3">
        <v>7591619000336</v>
      </c>
      <c r="B19175" s="11" t="s">
        <v>18753</v>
      </c>
      <c r="C19175" s="16"/>
      <c r="D19175" s="15">
        <f>SUMIFS(Movimientos!F:F,Movimientos!B:B,Productos!A19175,Movimientos!D:D,$D$1)</f>
        <v>0</v>
      </c>
      <c r="E19175" s="14">
        <f>SUMIFS(Movimientos!F:F,Movimientos!B:B,Productos!A19175,Movimientos!D:D,$E$1)</f>
        <v>0</v>
      </c>
      <c r="F19175" s="17">
        <f t="shared" si="598"/>
        <v>0</v>
      </c>
      <c r="G19175" s="14">
        <v>1</v>
      </c>
      <c r="H19175" s="15" t="str">
        <f t="shared" si="599"/>
        <v>Realizar Pedido</v>
      </c>
    </row>
    <row r="19176" spans="1:8" x14ac:dyDescent="0.25">
      <c r="A19176" s="2">
        <v>128838106258</v>
      </c>
      <c r="B19176" s="12" t="s">
        <v>18754</v>
      </c>
      <c r="C19176" s="16"/>
      <c r="D19176" s="15">
        <f>SUMIFS(Movimientos!F:F,Movimientos!B:B,Productos!A19176,Movimientos!D:D,$D$1)</f>
        <v>0</v>
      </c>
      <c r="E19176" s="14">
        <f>SUMIFS(Movimientos!F:F,Movimientos!B:B,Productos!A19176,Movimientos!D:D,$E$1)</f>
        <v>0</v>
      </c>
      <c r="F19176" s="17">
        <f t="shared" si="598"/>
        <v>0</v>
      </c>
      <c r="G19176" s="14">
        <v>1</v>
      </c>
      <c r="H19176" s="15" t="str">
        <f t="shared" si="599"/>
        <v>Realizar Pedido</v>
      </c>
    </row>
    <row r="19177" spans="1:8" x14ac:dyDescent="0.25">
      <c r="A19177" s="3" t="s">
        <v>18755</v>
      </c>
      <c r="B19177" s="11" t="s">
        <v>18756</v>
      </c>
      <c r="C19177" s="16"/>
      <c r="D19177" s="15">
        <f>SUMIFS(Movimientos!F:F,Movimientos!B:B,Productos!A19177,Movimientos!D:D,$D$1)</f>
        <v>0</v>
      </c>
      <c r="E19177" s="14">
        <f>SUMIFS(Movimientos!F:F,Movimientos!B:B,Productos!A19177,Movimientos!D:D,$E$1)</f>
        <v>0</v>
      </c>
      <c r="F19177" s="17">
        <f t="shared" si="598"/>
        <v>0</v>
      </c>
      <c r="G19177" s="14">
        <v>1</v>
      </c>
      <c r="H19177" s="15" t="str">
        <f t="shared" si="599"/>
        <v>Realizar Pedido</v>
      </c>
    </row>
    <row r="19178" spans="1:8" x14ac:dyDescent="0.25">
      <c r="A19178" s="3" t="s">
        <v>18757</v>
      </c>
      <c r="B19178" s="11" t="s">
        <v>18756</v>
      </c>
      <c r="C19178" s="16"/>
      <c r="D19178" s="15">
        <f>SUMIFS(Movimientos!F:F,Movimientos!B:B,Productos!A19178,Movimientos!D:D,$D$1)</f>
        <v>0</v>
      </c>
      <c r="E19178" s="14">
        <f>SUMIFS(Movimientos!F:F,Movimientos!B:B,Productos!A19178,Movimientos!D:D,$E$1)</f>
        <v>0</v>
      </c>
      <c r="F19178" s="17">
        <f t="shared" si="598"/>
        <v>0</v>
      </c>
      <c r="G19178" s="14">
        <v>1</v>
      </c>
      <c r="H19178" s="15" t="str">
        <f t="shared" si="599"/>
        <v>Realizar Pedido</v>
      </c>
    </row>
    <row r="19179" spans="1:8" x14ac:dyDescent="0.25">
      <c r="A19179" s="3">
        <v>7592637001701</v>
      </c>
      <c r="B19179" s="11" t="s">
        <v>18756</v>
      </c>
      <c r="C19179" s="16"/>
      <c r="D19179" s="15">
        <f>SUMIFS(Movimientos!F:F,Movimientos!B:B,Productos!A19179,Movimientos!D:D,$D$1)</f>
        <v>0</v>
      </c>
      <c r="E19179" s="14">
        <f>SUMIFS(Movimientos!F:F,Movimientos!B:B,Productos!A19179,Movimientos!D:D,$E$1)</f>
        <v>0</v>
      </c>
      <c r="F19179" s="17">
        <f t="shared" si="598"/>
        <v>0</v>
      </c>
      <c r="G19179" s="14">
        <v>1</v>
      </c>
      <c r="H19179" s="15" t="str">
        <f t="shared" si="599"/>
        <v>Realizar Pedido</v>
      </c>
    </row>
    <row r="19180" spans="1:8" x14ac:dyDescent="0.25">
      <c r="A19180" s="2">
        <v>7592637001718</v>
      </c>
      <c r="B19180" s="12" t="s">
        <v>18758</v>
      </c>
      <c r="C19180" s="16"/>
      <c r="D19180" s="15">
        <f>SUMIFS(Movimientos!F:F,Movimientos!B:B,Productos!A19180,Movimientos!D:D,$D$1)</f>
        <v>0</v>
      </c>
      <c r="E19180" s="14">
        <f>SUMIFS(Movimientos!F:F,Movimientos!B:B,Productos!A19180,Movimientos!D:D,$E$1)</f>
        <v>0</v>
      </c>
      <c r="F19180" s="17">
        <f t="shared" si="598"/>
        <v>0</v>
      </c>
      <c r="G19180" s="14">
        <v>1</v>
      </c>
      <c r="H19180" s="15" t="str">
        <f t="shared" si="599"/>
        <v>Realizar Pedido</v>
      </c>
    </row>
    <row r="19181" spans="1:8" x14ac:dyDescent="0.25">
      <c r="A19181" s="3" t="s">
        <v>18759</v>
      </c>
      <c r="B19181" s="11" t="s">
        <v>18760</v>
      </c>
      <c r="C19181" s="16"/>
      <c r="D19181" s="15">
        <f>SUMIFS(Movimientos!F:F,Movimientos!B:B,Productos!A19181,Movimientos!D:D,$D$1)</f>
        <v>0</v>
      </c>
      <c r="E19181" s="14">
        <f>SUMIFS(Movimientos!F:F,Movimientos!B:B,Productos!A19181,Movimientos!D:D,$E$1)</f>
        <v>0</v>
      </c>
      <c r="F19181" s="17">
        <f t="shared" si="598"/>
        <v>0</v>
      </c>
      <c r="G19181" s="14">
        <v>1</v>
      </c>
      <c r="H19181" s="15" t="str">
        <f t="shared" si="599"/>
        <v>Realizar Pedido</v>
      </c>
    </row>
    <row r="19182" spans="1:8" x14ac:dyDescent="0.25">
      <c r="A19182" s="3" t="s">
        <v>18761</v>
      </c>
      <c r="B19182" s="11" t="s">
        <v>18762</v>
      </c>
      <c r="C19182" s="16"/>
      <c r="D19182" s="15">
        <f>SUMIFS(Movimientos!F:F,Movimientos!B:B,Productos!A19182,Movimientos!D:D,$D$1)</f>
        <v>0</v>
      </c>
      <c r="E19182" s="14">
        <f>SUMIFS(Movimientos!F:F,Movimientos!B:B,Productos!A19182,Movimientos!D:D,$E$1)</f>
        <v>0</v>
      </c>
      <c r="F19182" s="17">
        <f t="shared" si="598"/>
        <v>0</v>
      </c>
      <c r="G19182" s="14">
        <v>1</v>
      </c>
      <c r="H19182" s="15" t="str">
        <f t="shared" si="599"/>
        <v>Realizar Pedido</v>
      </c>
    </row>
    <row r="19183" spans="1:8" x14ac:dyDescent="0.25">
      <c r="A19183" s="3" t="s">
        <v>18763</v>
      </c>
      <c r="B19183" s="11" t="s">
        <v>18764</v>
      </c>
      <c r="C19183" s="16"/>
      <c r="D19183" s="15">
        <f>SUMIFS(Movimientos!F:F,Movimientos!B:B,Productos!A19183,Movimientos!D:D,$D$1)</f>
        <v>0</v>
      </c>
      <c r="E19183" s="14">
        <f>SUMIFS(Movimientos!F:F,Movimientos!B:B,Productos!A19183,Movimientos!D:D,$E$1)</f>
        <v>0</v>
      </c>
      <c r="F19183" s="17">
        <f t="shared" si="598"/>
        <v>0</v>
      </c>
      <c r="G19183" s="14">
        <v>1</v>
      </c>
      <c r="H19183" s="15" t="str">
        <f t="shared" si="599"/>
        <v>Realizar Pedido</v>
      </c>
    </row>
    <row r="19184" spans="1:8" x14ac:dyDescent="0.25">
      <c r="A19184" s="3" t="s">
        <v>18765</v>
      </c>
      <c r="B19184" s="11" t="s">
        <v>18766</v>
      </c>
      <c r="C19184" s="16"/>
      <c r="D19184" s="15">
        <f>SUMIFS(Movimientos!F:F,Movimientos!B:B,Productos!A19184,Movimientos!D:D,$D$1)</f>
        <v>0</v>
      </c>
      <c r="E19184" s="14">
        <f>SUMIFS(Movimientos!F:F,Movimientos!B:B,Productos!A19184,Movimientos!D:D,$E$1)</f>
        <v>0</v>
      </c>
      <c r="F19184" s="17">
        <f t="shared" si="598"/>
        <v>0</v>
      </c>
      <c r="G19184" s="14">
        <v>1</v>
      </c>
      <c r="H19184" s="15" t="str">
        <f t="shared" si="599"/>
        <v>Realizar Pedido</v>
      </c>
    </row>
    <row r="19185" spans="1:8" x14ac:dyDescent="0.25">
      <c r="A19185" s="3" t="s">
        <v>18767</v>
      </c>
      <c r="B19185" s="11" t="s">
        <v>18768</v>
      </c>
      <c r="C19185" s="16"/>
      <c r="D19185" s="15">
        <f>SUMIFS(Movimientos!F:F,Movimientos!B:B,Productos!A19185,Movimientos!D:D,$D$1)</f>
        <v>0</v>
      </c>
      <c r="E19185" s="14">
        <f>SUMIFS(Movimientos!F:F,Movimientos!B:B,Productos!A19185,Movimientos!D:D,$E$1)</f>
        <v>0</v>
      </c>
      <c r="F19185" s="17">
        <f t="shared" si="598"/>
        <v>0</v>
      </c>
      <c r="G19185" s="14">
        <v>1</v>
      </c>
      <c r="H19185" s="15" t="str">
        <f t="shared" si="599"/>
        <v>Realizar Pedido</v>
      </c>
    </row>
    <row r="19186" spans="1:8" x14ac:dyDescent="0.25">
      <c r="A19186" s="3">
        <v>7592637006720</v>
      </c>
      <c r="B19186" s="11" t="s">
        <v>18769</v>
      </c>
      <c r="C19186" s="16"/>
      <c r="D19186" s="15">
        <f>SUMIFS(Movimientos!F:F,Movimientos!B:B,Productos!A19186,Movimientos!D:D,$D$1)</f>
        <v>0</v>
      </c>
      <c r="E19186" s="14">
        <f>SUMIFS(Movimientos!F:F,Movimientos!B:B,Productos!A19186,Movimientos!D:D,$E$1)</f>
        <v>0</v>
      </c>
      <c r="F19186" s="17">
        <f t="shared" si="598"/>
        <v>0</v>
      </c>
      <c r="G19186" s="14">
        <v>1</v>
      </c>
      <c r="H19186" s="15" t="str">
        <f t="shared" si="599"/>
        <v>Realizar Pedido</v>
      </c>
    </row>
    <row r="19187" spans="1:8" x14ac:dyDescent="0.25">
      <c r="A19187" s="3">
        <v>7592637006744</v>
      </c>
      <c r="B19187" s="11" t="s">
        <v>18770</v>
      </c>
      <c r="C19187" s="16"/>
      <c r="D19187" s="15">
        <f>SUMIFS(Movimientos!F:F,Movimientos!B:B,Productos!A19187,Movimientos!D:D,$D$1)</f>
        <v>0</v>
      </c>
      <c r="E19187" s="14">
        <f>SUMIFS(Movimientos!F:F,Movimientos!B:B,Productos!A19187,Movimientos!D:D,$E$1)</f>
        <v>0</v>
      </c>
      <c r="F19187" s="17">
        <f t="shared" si="598"/>
        <v>0</v>
      </c>
      <c r="G19187" s="14">
        <v>1</v>
      </c>
      <c r="H19187" s="15" t="str">
        <f t="shared" si="599"/>
        <v>Realizar Pedido</v>
      </c>
    </row>
    <row r="19188" spans="1:8" x14ac:dyDescent="0.25">
      <c r="A19188" s="3">
        <v>7592334001072</v>
      </c>
      <c r="B19188" s="11" t="s">
        <v>18771</v>
      </c>
      <c r="C19188" s="16"/>
      <c r="D19188" s="15">
        <f>SUMIFS(Movimientos!F:F,Movimientos!B:B,Productos!A19188,Movimientos!D:D,$D$1)</f>
        <v>0</v>
      </c>
      <c r="E19188" s="14">
        <f>SUMIFS(Movimientos!F:F,Movimientos!B:B,Productos!A19188,Movimientos!D:D,$E$1)</f>
        <v>0</v>
      </c>
      <c r="F19188" s="17">
        <f t="shared" si="598"/>
        <v>0</v>
      </c>
      <c r="G19188" s="14">
        <v>1</v>
      </c>
      <c r="H19188" s="15" t="str">
        <f t="shared" si="599"/>
        <v>Realizar Pedido</v>
      </c>
    </row>
    <row r="19189" spans="1:8" x14ac:dyDescent="0.25">
      <c r="A19189" s="3">
        <v>7591257000743</v>
      </c>
      <c r="B19189" s="11" t="s">
        <v>18772</v>
      </c>
      <c r="C19189" s="16"/>
      <c r="D19189" s="15">
        <f>SUMIFS(Movimientos!F:F,Movimientos!B:B,Productos!A19189,Movimientos!D:D,$D$1)</f>
        <v>0</v>
      </c>
      <c r="E19189" s="14">
        <f>SUMIFS(Movimientos!F:F,Movimientos!B:B,Productos!A19189,Movimientos!D:D,$E$1)</f>
        <v>0</v>
      </c>
      <c r="F19189" s="17">
        <f t="shared" si="598"/>
        <v>0</v>
      </c>
      <c r="G19189" s="14">
        <v>1</v>
      </c>
      <c r="H19189" s="15" t="str">
        <f t="shared" si="599"/>
        <v>Realizar Pedido</v>
      </c>
    </row>
    <row r="19190" spans="1:8" x14ac:dyDescent="0.25">
      <c r="A19190" s="2">
        <v>7592601300656</v>
      </c>
      <c r="B19190" s="12" t="s">
        <v>18773</v>
      </c>
      <c r="C19190" s="16"/>
      <c r="D19190" s="15">
        <f>SUMIFS(Movimientos!F:F,Movimientos!B:B,Productos!A19190,Movimientos!D:D,$D$1)</f>
        <v>0</v>
      </c>
      <c r="E19190" s="14">
        <f>SUMIFS(Movimientos!F:F,Movimientos!B:B,Productos!A19190,Movimientos!D:D,$E$1)</f>
        <v>0</v>
      </c>
      <c r="F19190" s="17">
        <f t="shared" si="598"/>
        <v>0</v>
      </c>
      <c r="G19190" s="14">
        <v>1</v>
      </c>
      <c r="H19190" s="15" t="str">
        <f t="shared" si="599"/>
        <v>Realizar Pedido</v>
      </c>
    </row>
    <row r="19191" spans="1:8" x14ac:dyDescent="0.25">
      <c r="A19191" s="3">
        <v>7591519002171</v>
      </c>
      <c r="B19191" s="11" t="s">
        <v>18774</v>
      </c>
      <c r="C19191" s="16"/>
      <c r="D19191" s="15">
        <f>SUMIFS(Movimientos!F:F,Movimientos!B:B,Productos!A19191,Movimientos!D:D,$D$1)</f>
        <v>0</v>
      </c>
      <c r="E19191" s="14">
        <f>SUMIFS(Movimientos!F:F,Movimientos!B:B,Productos!A19191,Movimientos!D:D,$E$1)</f>
        <v>0</v>
      </c>
      <c r="F19191" s="17">
        <f t="shared" si="598"/>
        <v>0</v>
      </c>
      <c r="G19191" s="14">
        <v>1</v>
      </c>
      <c r="H19191" s="15" t="str">
        <f t="shared" si="599"/>
        <v>Realizar Pedido</v>
      </c>
    </row>
    <row r="19192" spans="1:8" x14ac:dyDescent="0.25">
      <c r="A19192" s="3">
        <v>7591585377944</v>
      </c>
      <c r="B19192" s="11" t="s">
        <v>18775</v>
      </c>
      <c r="C19192" s="16"/>
      <c r="D19192" s="15">
        <f>SUMIFS(Movimientos!F:F,Movimientos!B:B,Productos!A19192,Movimientos!D:D,$D$1)</f>
        <v>0</v>
      </c>
      <c r="E19192" s="14">
        <f>SUMIFS(Movimientos!F:F,Movimientos!B:B,Productos!A19192,Movimientos!D:D,$E$1)</f>
        <v>0</v>
      </c>
      <c r="F19192" s="17">
        <f t="shared" si="598"/>
        <v>0</v>
      </c>
      <c r="G19192" s="14">
        <v>1</v>
      </c>
      <c r="H19192" s="15" t="str">
        <f t="shared" si="599"/>
        <v>Realizar Pedido</v>
      </c>
    </row>
    <row r="19193" spans="1:8" x14ac:dyDescent="0.25">
      <c r="A19193" s="3">
        <v>7591519002188</v>
      </c>
      <c r="B19193" s="11" t="s">
        <v>18776</v>
      </c>
      <c r="C19193" s="16"/>
      <c r="D19193" s="15">
        <f>SUMIFS(Movimientos!F:F,Movimientos!B:B,Productos!A19193,Movimientos!D:D,$D$1)</f>
        <v>0</v>
      </c>
      <c r="E19193" s="14">
        <f>SUMIFS(Movimientos!F:F,Movimientos!B:B,Productos!A19193,Movimientos!D:D,$E$1)</f>
        <v>0</v>
      </c>
      <c r="F19193" s="17">
        <f t="shared" si="598"/>
        <v>0</v>
      </c>
      <c r="G19193" s="14">
        <v>1</v>
      </c>
      <c r="H19193" s="15" t="str">
        <f t="shared" si="599"/>
        <v>Realizar Pedido</v>
      </c>
    </row>
    <row r="19194" spans="1:8" x14ac:dyDescent="0.25">
      <c r="A19194" s="3">
        <v>7703763540402</v>
      </c>
      <c r="B19194" s="11" t="s">
        <v>18777</v>
      </c>
      <c r="C19194" s="16"/>
      <c r="D19194" s="15">
        <f>SUMIFS(Movimientos!F:F,Movimientos!B:B,Productos!A19194,Movimientos!D:D,$D$1)</f>
        <v>0</v>
      </c>
      <c r="E19194" s="14">
        <f>SUMIFS(Movimientos!F:F,Movimientos!B:B,Productos!A19194,Movimientos!D:D,$E$1)</f>
        <v>0</v>
      </c>
      <c r="F19194" s="17">
        <f t="shared" si="598"/>
        <v>0</v>
      </c>
      <c r="G19194" s="14">
        <v>1</v>
      </c>
      <c r="H19194" s="15" t="str">
        <f t="shared" si="599"/>
        <v>Realizar Pedido</v>
      </c>
    </row>
    <row r="19195" spans="1:8" x14ac:dyDescent="0.25">
      <c r="A19195" s="3">
        <v>7591585177940</v>
      </c>
      <c r="B19195" s="11" t="s">
        <v>18778</v>
      </c>
      <c r="C19195" s="16"/>
      <c r="D19195" s="15">
        <f>SUMIFS(Movimientos!F:F,Movimientos!B:B,Productos!A19195,Movimientos!D:D,$D$1)</f>
        <v>0</v>
      </c>
      <c r="E19195" s="14">
        <f>SUMIFS(Movimientos!F:F,Movimientos!B:B,Productos!A19195,Movimientos!D:D,$E$1)</f>
        <v>0</v>
      </c>
      <c r="F19195" s="17">
        <f t="shared" si="598"/>
        <v>0</v>
      </c>
      <c r="G19195" s="14">
        <v>1</v>
      </c>
      <c r="H19195" s="15" t="str">
        <f t="shared" si="599"/>
        <v>Realizar Pedido</v>
      </c>
    </row>
    <row r="19196" spans="1:8" x14ac:dyDescent="0.25">
      <c r="A19196" s="3">
        <v>7591585277954</v>
      </c>
      <c r="B19196" s="11" t="s">
        <v>18779</v>
      </c>
      <c r="C19196" s="16"/>
      <c r="D19196" s="15">
        <f>SUMIFS(Movimientos!F:F,Movimientos!B:B,Productos!A19196,Movimientos!D:D,$D$1)</f>
        <v>0</v>
      </c>
      <c r="E19196" s="14">
        <f>SUMIFS(Movimientos!F:F,Movimientos!B:B,Productos!A19196,Movimientos!D:D,$E$1)</f>
        <v>0</v>
      </c>
      <c r="F19196" s="17">
        <f t="shared" si="598"/>
        <v>0</v>
      </c>
      <c r="G19196" s="14">
        <v>1</v>
      </c>
      <c r="H19196" s="15" t="str">
        <f t="shared" si="599"/>
        <v>Realizar Pedido</v>
      </c>
    </row>
    <row r="19197" spans="1:8" x14ac:dyDescent="0.25">
      <c r="A19197" s="3">
        <v>7703763540198</v>
      </c>
      <c r="B19197" s="11" t="s">
        <v>18780</v>
      </c>
      <c r="C19197" s="16"/>
      <c r="D19197" s="15">
        <f>SUMIFS(Movimientos!F:F,Movimientos!B:B,Productos!A19197,Movimientos!D:D,$D$1)</f>
        <v>0</v>
      </c>
      <c r="E19197" s="14">
        <f>SUMIFS(Movimientos!F:F,Movimientos!B:B,Productos!A19197,Movimientos!D:D,$E$1)</f>
        <v>0</v>
      </c>
      <c r="F19197" s="17">
        <f t="shared" si="598"/>
        <v>0</v>
      </c>
      <c r="G19197" s="14">
        <v>1</v>
      </c>
      <c r="H19197" s="15" t="str">
        <f t="shared" si="599"/>
        <v>Realizar Pedido</v>
      </c>
    </row>
    <row r="19198" spans="1:8" x14ac:dyDescent="0.25">
      <c r="A19198" s="3">
        <v>7591585977953</v>
      </c>
      <c r="B19198" s="11" t="s">
        <v>18781</v>
      </c>
      <c r="C19198" s="16"/>
      <c r="D19198" s="15">
        <f>SUMIFS(Movimientos!F:F,Movimientos!B:B,Productos!A19198,Movimientos!D:D,$D$1)</f>
        <v>0</v>
      </c>
      <c r="E19198" s="14">
        <f>SUMIFS(Movimientos!F:F,Movimientos!B:B,Productos!A19198,Movimientos!D:D,$E$1)</f>
        <v>0</v>
      </c>
      <c r="F19198" s="17">
        <f t="shared" si="598"/>
        <v>0</v>
      </c>
      <c r="G19198" s="14">
        <v>1</v>
      </c>
      <c r="H19198" s="15" t="str">
        <f t="shared" si="599"/>
        <v>Realizar Pedido</v>
      </c>
    </row>
    <row r="19199" spans="1:8" x14ac:dyDescent="0.25">
      <c r="A19199" s="3">
        <v>7591585377951</v>
      </c>
      <c r="B19199" s="11" t="s">
        <v>18782</v>
      </c>
      <c r="C19199" s="16"/>
      <c r="D19199" s="15">
        <f>SUMIFS(Movimientos!F:F,Movimientos!B:B,Productos!A19199,Movimientos!D:D,$D$1)</f>
        <v>0</v>
      </c>
      <c r="E19199" s="14">
        <f>SUMIFS(Movimientos!F:F,Movimientos!B:B,Productos!A19199,Movimientos!D:D,$E$1)</f>
        <v>0</v>
      </c>
      <c r="F19199" s="17">
        <f t="shared" si="598"/>
        <v>0</v>
      </c>
      <c r="G19199" s="14">
        <v>1</v>
      </c>
      <c r="H19199" s="15" t="str">
        <f t="shared" si="599"/>
        <v>Realizar Pedido</v>
      </c>
    </row>
    <row r="19200" spans="1:8" x14ac:dyDescent="0.25">
      <c r="A19200" s="3">
        <v>7591585177957</v>
      </c>
      <c r="B19200" s="11" t="s">
        <v>18783</v>
      </c>
      <c r="C19200" s="16"/>
      <c r="D19200" s="15">
        <f>SUMIFS(Movimientos!F:F,Movimientos!B:B,Productos!A19200,Movimientos!D:D,$D$1)</f>
        <v>0</v>
      </c>
      <c r="E19200" s="14">
        <f>SUMIFS(Movimientos!F:F,Movimientos!B:B,Productos!A19200,Movimientos!D:D,$E$1)</f>
        <v>0</v>
      </c>
      <c r="F19200" s="17">
        <f t="shared" si="598"/>
        <v>0</v>
      </c>
      <c r="G19200" s="14">
        <v>1</v>
      </c>
      <c r="H19200" s="15" t="str">
        <f t="shared" si="599"/>
        <v>Realizar Pedido</v>
      </c>
    </row>
    <row r="19201" spans="1:8" x14ac:dyDescent="0.25">
      <c r="A19201" s="3">
        <v>7590027000914</v>
      </c>
      <c r="B19201" s="11" t="s">
        <v>18784</v>
      </c>
      <c r="C19201" s="16"/>
      <c r="D19201" s="15">
        <f>SUMIFS(Movimientos!F:F,Movimientos!B:B,Productos!A19201,Movimientos!D:D,$D$1)</f>
        <v>0</v>
      </c>
      <c r="E19201" s="14">
        <f>SUMIFS(Movimientos!F:F,Movimientos!B:B,Productos!A19201,Movimientos!D:D,$E$1)</f>
        <v>0</v>
      </c>
      <c r="F19201" s="17">
        <f t="shared" si="598"/>
        <v>0</v>
      </c>
      <c r="G19201" s="14">
        <v>1</v>
      </c>
      <c r="H19201" s="15" t="str">
        <f t="shared" si="599"/>
        <v>Realizar Pedido</v>
      </c>
    </row>
    <row r="19202" spans="1:8" x14ac:dyDescent="0.25">
      <c r="A19202" s="3">
        <v>7592616474021</v>
      </c>
      <c r="B19202" s="11" t="s">
        <v>18785</v>
      </c>
      <c r="C19202" s="16"/>
      <c r="D19202" s="15">
        <f>SUMIFS(Movimientos!F:F,Movimientos!B:B,Productos!A19202,Movimientos!D:D,$D$1)</f>
        <v>0</v>
      </c>
      <c r="E19202" s="14">
        <f>SUMIFS(Movimientos!F:F,Movimientos!B:B,Productos!A19202,Movimientos!D:D,$E$1)</f>
        <v>0</v>
      </c>
      <c r="F19202" s="17">
        <f t="shared" si="598"/>
        <v>0</v>
      </c>
      <c r="G19202" s="14">
        <v>1</v>
      </c>
      <c r="H19202" s="15" t="str">
        <f t="shared" si="599"/>
        <v>Realizar Pedido</v>
      </c>
    </row>
    <row r="19203" spans="1:8" x14ac:dyDescent="0.25">
      <c r="A19203" s="2">
        <v>7591519050868</v>
      </c>
      <c r="B19203" s="12" t="s">
        <v>18786</v>
      </c>
      <c r="C19203" s="16"/>
      <c r="D19203" s="15">
        <f>SUMIFS(Movimientos!F:F,Movimientos!B:B,Productos!A19203,Movimientos!D:D,$D$1)</f>
        <v>0</v>
      </c>
      <c r="E19203" s="14">
        <f>SUMIFS(Movimientos!F:F,Movimientos!B:B,Productos!A19203,Movimientos!D:D,$E$1)</f>
        <v>0</v>
      </c>
      <c r="F19203" s="17">
        <f t="shared" ref="F19203:F19266" si="600">D19203-E19203</f>
        <v>0</v>
      </c>
      <c r="G19203" s="14">
        <v>1</v>
      </c>
      <c r="H19203" s="15" t="str">
        <f t="shared" ref="H19203:H19266" si="601">IF(F19203&lt;G19203,"Realizar Pedido","")</f>
        <v>Realizar Pedido</v>
      </c>
    </row>
    <row r="19204" spans="1:8" x14ac:dyDescent="0.25">
      <c r="A19204" s="3">
        <v>7591519050851</v>
      </c>
      <c r="B19204" s="11" t="s">
        <v>18787</v>
      </c>
      <c r="C19204" s="16"/>
      <c r="D19204" s="15">
        <f>SUMIFS(Movimientos!F:F,Movimientos!B:B,Productos!A19204,Movimientos!D:D,$D$1)</f>
        <v>0</v>
      </c>
      <c r="E19204" s="14">
        <f>SUMIFS(Movimientos!F:F,Movimientos!B:B,Productos!A19204,Movimientos!D:D,$E$1)</f>
        <v>0</v>
      </c>
      <c r="F19204" s="17">
        <f t="shared" si="600"/>
        <v>0</v>
      </c>
      <c r="G19204" s="14">
        <v>1</v>
      </c>
      <c r="H19204" s="15" t="str">
        <f t="shared" si="601"/>
        <v>Realizar Pedido</v>
      </c>
    </row>
    <row r="19205" spans="1:8" x14ac:dyDescent="0.25">
      <c r="A19205" s="3">
        <v>7591585278005</v>
      </c>
      <c r="B19205" s="11" t="s">
        <v>18788</v>
      </c>
      <c r="C19205" s="16"/>
      <c r="D19205" s="15">
        <f>SUMIFS(Movimientos!F:F,Movimientos!B:B,Productos!A19205,Movimientos!D:D,$D$1)</f>
        <v>0</v>
      </c>
      <c r="E19205" s="14">
        <f>SUMIFS(Movimientos!F:F,Movimientos!B:B,Productos!A19205,Movimientos!D:D,$E$1)</f>
        <v>0</v>
      </c>
      <c r="F19205" s="17">
        <f t="shared" si="600"/>
        <v>0</v>
      </c>
      <c r="G19205" s="14">
        <v>1</v>
      </c>
      <c r="H19205" s="15" t="str">
        <f t="shared" si="601"/>
        <v>Realizar Pedido</v>
      </c>
    </row>
    <row r="19206" spans="1:8" x14ac:dyDescent="0.25">
      <c r="A19206" s="3">
        <v>7590027001454</v>
      </c>
      <c r="B19206" s="11" t="s">
        <v>18789</v>
      </c>
      <c r="C19206" s="16"/>
      <c r="D19206" s="15">
        <f>SUMIFS(Movimientos!F:F,Movimientos!B:B,Productos!A19206,Movimientos!D:D,$D$1)</f>
        <v>0</v>
      </c>
      <c r="E19206" s="14">
        <f>SUMIFS(Movimientos!F:F,Movimientos!B:B,Productos!A19206,Movimientos!D:D,$E$1)</f>
        <v>0</v>
      </c>
      <c r="F19206" s="17">
        <f t="shared" si="600"/>
        <v>0</v>
      </c>
      <c r="G19206" s="14">
        <v>1</v>
      </c>
      <c r="H19206" s="15" t="str">
        <f t="shared" si="601"/>
        <v>Realizar Pedido</v>
      </c>
    </row>
    <row r="19207" spans="1:8" x14ac:dyDescent="0.25">
      <c r="A19207" s="3">
        <v>7703763550371</v>
      </c>
      <c r="B19207" s="11" t="s">
        <v>18790</v>
      </c>
      <c r="C19207" s="16"/>
      <c r="D19207" s="15">
        <f>SUMIFS(Movimientos!F:F,Movimientos!B:B,Productos!A19207,Movimientos!D:D,$D$1)</f>
        <v>0</v>
      </c>
      <c r="E19207" s="14">
        <f>SUMIFS(Movimientos!F:F,Movimientos!B:B,Productos!A19207,Movimientos!D:D,$E$1)</f>
        <v>0</v>
      </c>
      <c r="F19207" s="17">
        <f t="shared" si="600"/>
        <v>0</v>
      </c>
      <c r="G19207" s="14">
        <v>1</v>
      </c>
      <c r="H19207" s="15" t="str">
        <f t="shared" si="601"/>
        <v>Realizar Pedido</v>
      </c>
    </row>
    <row r="19208" spans="1:8" x14ac:dyDescent="0.25">
      <c r="A19208" s="3">
        <v>7591519006537</v>
      </c>
      <c r="B19208" s="11" t="s">
        <v>18791</v>
      </c>
      <c r="C19208" s="16"/>
      <c r="D19208" s="15">
        <f>SUMIFS(Movimientos!F:F,Movimientos!B:B,Productos!A19208,Movimientos!D:D,$D$1)</f>
        <v>0</v>
      </c>
      <c r="E19208" s="14">
        <f>SUMIFS(Movimientos!F:F,Movimientos!B:B,Productos!A19208,Movimientos!D:D,$E$1)</f>
        <v>0</v>
      </c>
      <c r="F19208" s="17">
        <f t="shared" si="600"/>
        <v>0</v>
      </c>
      <c r="G19208" s="14">
        <v>1</v>
      </c>
      <c r="H19208" s="15" t="str">
        <f t="shared" si="601"/>
        <v>Realizar Pedido</v>
      </c>
    </row>
    <row r="19209" spans="1:8" x14ac:dyDescent="0.25">
      <c r="A19209" s="2">
        <v>7591585978004</v>
      </c>
      <c r="B19209" s="12" t="s">
        <v>18792</v>
      </c>
      <c r="C19209" s="16"/>
      <c r="D19209" s="15">
        <f>SUMIFS(Movimientos!F:F,Movimientos!B:B,Productos!A19209,Movimientos!D:D,$D$1)</f>
        <v>0</v>
      </c>
      <c r="E19209" s="14">
        <f>SUMIFS(Movimientos!F:F,Movimientos!B:B,Productos!A19209,Movimientos!D:D,$E$1)</f>
        <v>0</v>
      </c>
      <c r="F19209" s="17">
        <f t="shared" si="600"/>
        <v>0</v>
      </c>
      <c r="G19209" s="14">
        <v>1</v>
      </c>
      <c r="H19209" s="15" t="str">
        <f t="shared" si="601"/>
        <v>Realizar Pedido</v>
      </c>
    </row>
    <row r="19210" spans="1:8" x14ac:dyDescent="0.25">
      <c r="A19210" s="3">
        <v>7591585178008</v>
      </c>
      <c r="B19210" s="11" t="s">
        <v>18793</v>
      </c>
      <c r="C19210" s="16"/>
      <c r="D19210" s="15">
        <f>SUMIFS(Movimientos!F:F,Movimientos!B:B,Productos!A19210,Movimientos!D:D,$D$1)</f>
        <v>0</v>
      </c>
      <c r="E19210" s="14">
        <f>SUMIFS(Movimientos!F:F,Movimientos!B:B,Productos!A19210,Movimientos!D:D,$E$1)</f>
        <v>0</v>
      </c>
      <c r="F19210" s="17">
        <f t="shared" si="600"/>
        <v>0</v>
      </c>
      <c r="G19210" s="14">
        <v>1</v>
      </c>
      <c r="H19210" s="15" t="str">
        <f t="shared" si="601"/>
        <v>Realizar Pedido</v>
      </c>
    </row>
    <row r="19211" spans="1:8" x14ac:dyDescent="0.25">
      <c r="A19211" s="3">
        <v>7594001330639</v>
      </c>
      <c r="B19211" s="11" t="s">
        <v>18794</v>
      </c>
      <c r="C19211" s="16"/>
      <c r="D19211" s="15">
        <f>SUMIFS(Movimientos!F:F,Movimientos!B:B,Productos!A19211,Movimientos!D:D,$D$1)</f>
        <v>0</v>
      </c>
      <c r="E19211" s="14">
        <f>SUMIFS(Movimientos!F:F,Movimientos!B:B,Productos!A19211,Movimientos!D:D,$E$1)</f>
        <v>0</v>
      </c>
      <c r="F19211" s="17">
        <f t="shared" si="600"/>
        <v>0</v>
      </c>
      <c r="G19211" s="14">
        <v>1</v>
      </c>
      <c r="H19211" s="15" t="str">
        <f t="shared" si="601"/>
        <v>Realizar Pedido</v>
      </c>
    </row>
    <row r="19212" spans="1:8" x14ac:dyDescent="0.25">
      <c r="A19212" s="3">
        <v>7591585378002</v>
      </c>
      <c r="B19212" s="11" t="s">
        <v>18795</v>
      </c>
      <c r="C19212" s="16"/>
      <c r="D19212" s="15">
        <f>SUMIFS(Movimientos!F:F,Movimientos!B:B,Productos!A19212,Movimientos!D:D,$D$1)</f>
        <v>0</v>
      </c>
      <c r="E19212" s="14">
        <f>SUMIFS(Movimientos!F:F,Movimientos!B:B,Productos!A19212,Movimientos!D:D,$E$1)</f>
        <v>0</v>
      </c>
      <c r="F19212" s="17">
        <f t="shared" si="600"/>
        <v>0</v>
      </c>
      <c r="G19212" s="14">
        <v>1</v>
      </c>
      <c r="H19212" s="15" t="str">
        <f t="shared" si="601"/>
        <v>Realizar Pedido</v>
      </c>
    </row>
    <row r="19213" spans="1:8" x14ac:dyDescent="0.25">
      <c r="A19213" s="3">
        <v>7591519003970</v>
      </c>
      <c r="B19213" s="11" t="s">
        <v>18796</v>
      </c>
      <c r="C19213" s="16"/>
      <c r="D19213" s="15">
        <f>SUMIFS(Movimientos!F:F,Movimientos!B:B,Productos!A19213,Movimientos!D:D,$D$1)</f>
        <v>0</v>
      </c>
      <c r="E19213" s="14">
        <f>SUMIFS(Movimientos!F:F,Movimientos!B:B,Productos!A19213,Movimientos!D:D,$E$1)</f>
        <v>0</v>
      </c>
      <c r="F19213" s="17">
        <f t="shared" si="600"/>
        <v>0</v>
      </c>
      <c r="G19213" s="14">
        <v>1</v>
      </c>
      <c r="H19213" s="15" t="str">
        <f t="shared" si="601"/>
        <v>Realizar Pedido</v>
      </c>
    </row>
    <row r="19214" spans="1:8" x14ac:dyDescent="0.25">
      <c r="A19214" s="2">
        <v>7590027000921</v>
      </c>
      <c r="B19214" s="12" t="s">
        <v>18797</v>
      </c>
      <c r="C19214" s="16"/>
      <c r="D19214" s="15">
        <f>SUMIFS(Movimientos!F:F,Movimientos!B:B,Productos!A19214,Movimientos!D:D,$D$1)</f>
        <v>0</v>
      </c>
      <c r="E19214" s="14">
        <f>SUMIFS(Movimientos!F:F,Movimientos!B:B,Productos!A19214,Movimientos!D:D,$E$1)</f>
        <v>0</v>
      </c>
      <c r="F19214" s="17">
        <f t="shared" si="600"/>
        <v>0</v>
      </c>
      <c r="G19214" s="14">
        <v>1</v>
      </c>
      <c r="H19214" s="15" t="str">
        <f t="shared" si="601"/>
        <v>Realizar Pedido</v>
      </c>
    </row>
    <row r="19215" spans="1:8" x14ac:dyDescent="0.25">
      <c r="A19215" s="3">
        <v>7591519007732</v>
      </c>
      <c r="B19215" s="11" t="s">
        <v>18798</v>
      </c>
      <c r="C19215" s="16"/>
      <c r="D19215" s="15">
        <f>SUMIFS(Movimientos!F:F,Movimientos!B:B,Productos!A19215,Movimientos!D:D,$D$1)</f>
        <v>0</v>
      </c>
      <c r="E19215" s="14">
        <f>SUMIFS(Movimientos!F:F,Movimientos!B:B,Productos!A19215,Movimientos!D:D,$E$1)</f>
        <v>0</v>
      </c>
      <c r="F19215" s="17">
        <f t="shared" si="600"/>
        <v>0</v>
      </c>
      <c r="G19215" s="14">
        <v>1</v>
      </c>
      <c r="H19215" s="15" t="str">
        <f t="shared" si="601"/>
        <v>Realizar Pedido</v>
      </c>
    </row>
    <row r="19216" spans="1:8" x14ac:dyDescent="0.25">
      <c r="A19216" s="3">
        <v>7592454001359</v>
      </c>
      <c r="B19216" s="11" t="s">
        <v>18799</v>
      </c>
      <c r="C19216" s="16"/>
      <c r="D19216" s="15">
        <f>SUMIFS(Movimientos!F:F,Movimientos!B:B,Productos!A19216,Movimientos!D:D,$D$1)</f>
        <v>0</v>
      </c>
      <c r="E19216" s="14">
        <f>SUMIFS(Movimientos!F:F,Movimientos!B:B,Productos!A19216,Movimientos!D:D,$E$1)</f>
        <v>0</v>
      </c>
      <c r="F19216" s="17">
        <f t="shared" si="600"/>
        <v>0</v>
      </c>
      <c r="G19216" s="14">
        <v>1</v>
      </c>
      <c r="H19216" s="15" t="str">
        <f t="shared" si="601"/>
        <v>Realizar Pedido</v>
      </c>
    </row>
    <row r="19217" spans="1:8" x14ac:dyDescent="0.25">
      <c r="A19217" s="3">
        <v>7592601200468</v>
      </c>
      <c r="B19217" s="11" t="s">
        <v>18800</v>
      </c>
      <c r="C19217" s="16"/>
      <c r="D19217" s="15">
        <f>SUMIFS(Movimientos!F:F,Movimientos!B:B,Productos!A19217,Movimientos!D:D,$D$1)</f>
        <v>0</v>
      </c>
      <c r="E19217" s="14">
        <f>SUMIFS(Movimientos!F:F,Movimientos!B:B,Productos!A19217,Movimientos!D:D,$E$1)</f>
        <v>0</v>
      </c>
      <c r="F19217" s="17">
        <f t="shared" si="600"/>
        <v>0</v>
      </c>
      <c r="G19217" s="14">
        <v>1</v>
      </c>
      <c r="H19217" s="15" t="str">
        <f t="shared" si="601"/>
        <v>Realizar Pedido</v>
      </c>
    </row>
    <row r="19218" spans="1:8" x14ac:dyDescent="0.25">
      <c r="A19218" s="2">
        <v>7592601200475</v>
      </c>
      <c r="B19218" s="12" t="s">
        <v>18801</v>
      </c>
      <c r="C19218" s="16"/>
      <c r="D19218" s="15">
        <f>SUMIFS(Movimientos!F:F,Movimientos!B:B,Productos!A19218,Movimientos!D:D,$D$1)</f>
        <v>0</v>
      </c>
      <c r="E19218" s="14">
        <f>SUMIFS(Movimientos!F:F,Movimientos!B:B,Productos!A19218,Movimientos!D:D,$E$1)</f>
        <v>0</v>
      </c>
      <c r="F19218" s="17">
        <f t="shared" si="600"/>
        <v>0</v>
      </c>
      <c r="G19218" s="14">
        <v>1</v>
      </c>
      <c r="H19218" s="15" t="str">
        <f t="shared" si="601"/>
        <v>Realizar Pedido</v>
      </c>
    </row>
    <row r="19219" spans="1:8" x14ac:dyDescent="0.25">
      <c r="A19219" s="3">
        <v>7592215000287</v>
      </c>
      <c r="B19219" s="11" t="s">
        <v>18802</v>
      </c>
      <c r="C19219" s="16"/>
      <c r="D19219" s="15">
        <f>SUMIFS(Movimientos!F:F,Movimientos!B:B,Productos!A19219,Movimientos!D:D,$D$1)</f>
        <v>0</v>
      </c>
      <c r="E19219" s="14">
        <f>SUMIFS(Movimientos!F:F,Movimientos!B:B,Productos!A19219,Movimientos!D:D,$E$1)</f>
        <v>0</v>
      </c>
      <c r="F19219" s="17">
        <f t="shared" si="600"/>
        <v>0</v>
      </c>
      <c r="G19219" s="14">
        <v>1</v>
      </c>
      <c r="H19219" s="15" t="str">
        <f t="shared" si="601"/>
        <v>Realizar Pedido</v>
      </c>
    </row>
    <row r="19220" spans="1:8" x14ac:dyDescent="0.25">
      <c r="A19220" s="3">
        <v>7595250000120</v>
      </c>
      <c r="B19220" s="11" t="s">
        <v>18803</v>
      </c>
      <c r="C19220" s="16"/>
      <c r="D19220" s="15">
        <f>SUMIFS(Movimientos!F:F,Movimientos!B:B,Productos!A19220,Movimientos!D:D,$D$1)</f>
        <v>0</v>
      </c>
      <c r="E19220" s="14">
        <f>SUMIFS(Movimientos!F:F,Movimientos!B:B,Productos!A19220,Movimientos!D:D,$E$1)</f>
        <v>0</v>
      </c>
      <c r="F19220" s="17">
        <f t="shared" si="600"/>
        <v>0</v>
      </c>
      <c r="G19220" s="14">
        <v>1</v>
      </c>
      <c r="H19220" s="15" t="str">
        <f t="shared" si="601"/>
        <v>Realizar Pedido</v>
      </c>
    </row>
    <row r="19221" spans="1:8" x14ac:dyDescent="0.25">
      <c r="A19221" s="3">
        <v>70907002421</v>
      </c>
      <c r="B19221" s="11" t="s">
        <v>18804</v>
      </c>
      <c r="C19221" s="16"/>
      <c r="D19221" s="15">
        <f>SUMIFS(Movimientos!F:F,Movimientos!B:B,Productos!A19221,Movimientos!D:D,$D$1)</f>
        <v>0</v>
      </c>
      <c r="E19221" s="14">
        <f>SUMIFS(Movimientos!F:F,Movimientos!B:B,Productos!A19221,Movimientos!D:D,$E$1)</f>
        <v>0</v>
      </c>
      <c r="F19221" s="17">
        <f t="shared" si="600"/>
        <v>0</v>
      </c>
      <c r="G19221" s="14">
        <v>1</v>
      </c>
      <c r="H19221" s="15" t="str">
        <f t="shared" si="601"/>
        <v>Realizar Pedido</v>
      </c>
    </row>
    <row r="19222" spans="1:8" x14ac:dyDescent="0.25">
      <c r="A19222" s="3" t="s">
        <v>18805</v>
      </c>
      <c r="B19222" s="11" t="s">
        <v>18806</v>
      </c>
      <c r="C19222" s="16"/>
      <c r="D19222" s="15">
        <f>SUMIFS(Movimientos!F:F,Movimientos!B:B,Productos!A19222,Movimientos!D:D,$D$1)</f>
        <v>0</v>
      </c>
      <c r="E19222" s="14">
        <f>SUMIFS(Movimientos!F:F,Movimientos!B:B,Productos!A19222,Movimientos!D:D,$E$1)</f>
        <v>0</v>
      </c>
      <c r="F19222" s="17">
        <f t="shared" si="600"/>
        <v>0</v>
      </c>
      <c r="G19222" s="14">
        <v>1</v>
      </c>
      <c r="H19222" s="15" t="str">
        <f t="shared" si="601"/>
        <v>Realizar Pedido</v>
      </c>
    </row>
    <row r="19223" spans="1:8" x14ac:dyDescent="0.25">
      <c r="A19223" s="3" t="s">
        <v>18807</v>
      </c>
      <c r="B19223" s="11" t="s">
        <v>18806</v>
      </c>
      <c r="C19223" s="16"/>
      <c r="D19223" s="15">
        <f>SUMIFS(Movimientos!F:F,Movimientos!B:B,Productos!A19223,Movimientos!D:D,$D$1)</f>
        <v>0</v>
      </c>
      <c r="E19223" s="14">
        <f>SUMIFS(Movimientos!F:F,Movimientos!B:B,Productos!A19223,Movimientos!D:D,$E$1)</f>
        <v>0</v>
      </c>
      <c r="F19223" s="17">
        <f t="shared" si="600"/>
        <v>0</v>
      </c>
      <c r="G19223" s="14">
        <v>1</v>
      </c>
      <c r="H19223" s="15" t="str">
        <f t="shared" si="601"/>
        <v>Realizar Pedido</v>
      </c>
    </row>
    <row r="19224" spans="1:8" x14ac:dyDescent="0.25">
      <c r="A19224" s="3">
        <v>7592229002857</v>
      </c>
      <c r="B19224" s="11" t="s">
        <v>18808</v>
      </c>
      <c r="C19224" s="16"/>
      <c r="D19224" s="15">
        <f>SUMIFS(Movimientos!F:F,Movimientos!B:B,Productos!A19224,Movimientos!D:D,$D$1)</f>
        <v>0</v>
      </c>
      <c r="E19224" s="14">
        <f>SUMIFS(Movimientos!F:F,Movimientos!B:B,Productos!A19224,Movimientos!D:D,$E$1)</f>
        <v>0</v>
      </c>
      <c r="F19224" s="17">
        <f t="shared" si="600"/>
        <v>0</v>
      </c>
      <c r="G19224" s="14">
        <v>1</v>
      </c>
      <c r="H19224" s="15" t="str">
        <f t="shared" si="601"/>
        <v>Realizar Pedido</v>
      </c>
    </row>
    <row r="19225" spans="1:8" x14ac:dyDescent="0.25">
      <c r="A19225" s="3">
        <v>7592229002840</v>
      </c>
      <c r="B19225" s="11" t="s">
        <v>18809</v>
      </c>
      <c r="C19225" s="16"/>
      <c r="D19225" s="15">
        <f>SUMIFS(Movimientos!F:F,Movimientos!B:B,Productos!A19225,Movimientos!D:D,$D$1)</f>
        <v>0</v>
      </c>
      <c r="E19225" s="14">
        <f>SUMIFS(Movimientos!F:F,Movimientos!B:B,Productos!A19225,Movimientos!D:D,$E$1)</f>
        <v>0</v>
      </c>
      <c r="F19225" s="17">
        <f t="shared" si="600"/>
        <v>0</v>
      </c>
      <c r="G19225" s="14">
        <v>1</v>
      </c>
      <c r="H19225" s="15" t="str">
        <f t="shared" si="601"/>
        <v>Realizar Pedido</v>
      </c>
    </row>
    <row r="19226" spans="1:8" x14ac:dyDescent="0.25">
      <c r="A19226" s="3">
        <v>7592229002925</v>
      </c>
      <c r="B19226" s="11" t="s">
        <v>18810</v>
      </c>
      <c r="C19226" s="16"/>
      <c r="D19226" s="15">
        <f>SUMIFS(Movimientos!F:F,Movimientos!B:B,Productos!A19226,Movimientos!D:D,$D$1)</f>
        <v>0</v>
      </c>
      <c r="E19226" s="14">
        <f>SUMIFS(Movimientos!F:F,Movimientos!B:B,Productos!A19226,Movimientos!D:D,$E$1)</f>
        <v>0</v>
      </c>
      <c r="F19226" s="17">
        <f t="shared" si="600"/>
        <v>0</v>
      </c>
      <c r="G19226" s="14">
        <v>1</v>
      </c>
      <c r="H19226" s="15" t="str">
        <f t="shared" si="601"/>
        <v>Realizar Pedido</v>
      </c>
    </row>
    <row r="19227" spans="1:8" x14ac:dyDescent="0.25">
      <c r="A19227" s="3">
        <v>7592229002833</v>
      </c>
      <c r="B19227" s="11" t="s">
        <v>18811</v>
      </c>
      <c r="C19227" s="16"/>
      <c r="D19227" s="15">
        <f>SUMIFS(Movimientos!F:F,Movimientos!B:B,Productos!A19227,Movimientos!D:D,$D$1)</f>
        <v>0</v>
      </c>
      <c r="E19227" s="14">
        <f>SUMIFS(Movimientos!F:F,Movimientos!B:B,Productos!A19227,Movimientos!D:D,$E$1)</f>
        <v>0</v>
      </c>
      <c r="F19227" s="17">
        <f t="shared" si="600"/>
        <v>0</v>
      </c>
      <c r="G19227" s="14">
        <v>1</v>
      </c>
      <c r="H19227" s="15" t="str">
        <f t="shared" si="601"/>
        <v>Realizar Pedido</v>
      </c>
    </row>
    <row r="19228" spans="1:8" x14ac:dyDescent="0.25">
      <c r="A19228" s="3">
        <v>7592419000465</v>
      </c>
      <c r="B19228" s="11" t="s">
        <v>18812</v>
      </c>
      <c r="C19228" s="16"/>
      <c r="D19228" s="15">
        <f>SUMIFS(Movimientos!F:F,Movimientos!B:B,Productos!A19228,Movimientos!D:D,$D$1)</f>
        <v>0</v>
      </c>
      <c r="E19228" s="14">
        <f>SUMIFS(Movimientos!F:F,Movimientos!B:B,Productos!A19228,Movimientos!D:D,$E$1)</f>
        <v>0</v>
      </c>
      <c r="F19228" s="17">
        <f t="shared" si="600"/>
        <v>0</v>
      </c>
      <c r="G19228" s="14">
        <v>1</v>
      </c>
      <c r="H19228" s="15" t="str">
        <f t="shared" si="601"/>
        <v>Realizar Pedido</v>
      </c>
    </row>
    <row r="19229" spans="1:8" x14ac:dyDescent="0.25">
      <c r="A19229" s="3">
        <v>7591577000751</v>
      </c>
      <c r="B19229" s="11" t="s">
        <v>18813</v>
      </c>
      <c r="C19229" s="16"/>
      <c r="D19229" s="15">
        <f>SUMIFS(Movimientos!F:F,Movimientos!B:B,Productos!A19229,Movimientos!D:D,$D$1)</f>
        <v>0</v>
      </c>
      <c r="E19229" s="14">
        <f>SUMIFS(Movimientos!F:F,Movimientos!B:B,Productos!A19229,Movimientos!D:D,$E$1)</f>
        <v>0</v>
      </c>
      <c r="F19229" s="17">
        <f t="shared" si="600"/>
        <v>0</v>
      </c>
      <c r="G19229" s="14">
        <v>1</v>
      </c>
      <c r="H19229" s="15" t="str">
        <f t="shared" si="601"/>
        <v>Realizar Pedido</v>
      </c>
    </row>
    <row r="19230" spans="1:8" x14ac:dyDescent="0.25">
      <c r="A19230" s="3">
        <v>7591577000768</v>
      </c>
      <c r="B19230" s="11" t="s">
        <v>18814</v>
      </c>
      <c r="C19230" s="16"/>
      <c r="D19230" s="15">
        <f>SUMIFS(Movimientos!F:F,Movimientos!B:B,Productos!A19230,Movimientos!D:D,$D$1)</f>
        <v>0</v>
      </c>
      <c r="E19230" s="14">
        <f>SUMIFS(Movimientos!F:F,Movimientos!B:B,Productos!A19230,Movimientos!D:D,$E$1)</f>
        <v>0</v>
      </c>
      <c r="F19230" s="17">
        <f t="shared" si="600"/>
        <v>0</v>
      </c>
      <c r="G19230" s="14">
        <v>1</v>
      </c>
      <c r="H19230" s="15" t="str">
        <f t="shared" si="601"/>
        <v>Realizar Pedido</v>
      </c>
    </row>
    <row r="19231" spans="1:8" x14ac:dyDescent="0.25">
      <c r="A19231" s="3">
        <v>7891010096502</v>
      </c>
      <c r="B19231" s="11" t="s">
        <v>18815</v>
      </c>
      <c r="C19231" s="16"/>
      <c r="D19231" s="15">
        <f>SUMIFS(Movimientos!F:F,Movimientos!B:B,Productos!A19231,Movimientos!D:D,$D$1)</f>
        <v>0</v>
      </c>
      <c r="E19231" s="14">
        <f>SUMIFS(Movimientos!F:F,Movimientos!B:B,Productos!A19231,Movimientos!D:D,$E$1)</f>
        <v>0</v>
      </c>
      <c r="F19231" s="17">
        <f t="shared" si="600"/>
        <v>0</v>
      </c>
      <c r="G19231" s="14">
        <v>1</v>
      </c>
      <c r="H19231" s="15" t="str">
        <f t="shared" si="601"/>
        <v>Realizar Pedido</v>
      </c>
    </row>
    <row r="19232" spans="1:8" x14ac:dyDescent="0.25">
      <c r="A19232" s="3">
        <v>7891010009328</v>
      </c>
      <c r="B19232" s="11" t="s">
        <v>18816</v>
      </c>
      <c r="C19232" s="16"/>
      <c r="D19232" s="15">
        <f>SUMIFS(Movimientos!F:F,Movimientos!B:B,Productos!A19232,Movimientos!D:D,$D$1)</f>
        <v>0</v>
      </c>
      <c r="E19232" s="14">
        <f>SUMIFS(Movimientos!F:F,Movimientos!B:B,Productos!A19232,Movimientos!D:D,$E$1)</f>
        <v>0</v>
      </c>
      <c r="F19232" s="17">
        <f t="shared" si="600"/>
        <v>0</v>
      </c>
      <c r="G19232" s="14">
        <v>1</v>
      </c>
      <c r="H19232" s="15" t="str">
        <f t="shared" si="601"/>
        <v>Realizar Pedido</v>
      </c>
    </row>
    <row r="19233" spans="1:8" x14ac:dyDescent="0.25">
      <c r="A19233" s="3">
        <v>7891010013318</v>
      </c>
      <c r="B19233" s="11" t="s">
        <v>18817</v>
      </c>
      <c r="C19233" s="16"/>
      <c r="D19233" s="15">
        <f>SUMIFS(Movimientos!F:F,Movimientos!B:B,Productos!A19233,Movimientos!D:D,$D$1)</f>
        <v>0</v>
      </c>
      <c r="E19233" s="14">
        <f>SUMIFS(Movimientos!F:F,Movimientos!B:B,Productos!A19233,Movimientos!D:D,$E$1)</f>
        <v>0</v>
      </c>
      <c r="F19233" s="17">
        <f t="shared" si="600"/>
        <v>0</v>
      </c>
      <c r="G19233" s="14">
        <v>1</v>
      </c>
      <c r="H19233" s="15" t="str">
        <f t="shared" si="601"/>
        <v>Realizar Pedido</v>
      </c>
    </row>
    <row r="19234" spans="1:8" x14ac:dyDescent="0.25">
      <c r="A19234" s="3">
        <v>7891010026844</v>
      </c>
      <c r="B19234" s="11" t="s">
        <v>18818</v>
      </c>
      <c r="C19234" s="16"/>
      <c r="D19234" s="15">
        <f>SUMIFS(Movimientos!F:F,Movimientos!B:B,Productos!A19234,Movimientos!D:D,$D$1)</f>
        <v>0</v>
      </c>
      <c r="E19234" s="14">
        <f>SUMIFS(Movimientos!F:F,Movimientos!B:B,Productos!A19234,Movimientos!D:D,$E$1)</f>
        <v>0</v>
      </c>
      <c r="F19234" s="17">
        <f t="shared" si="600"/>
        <v>0</v>
      </c>
      <c r="G19234" s="14">
        <v>1</v>
      </c>
      <c r="H19234" s="15" t="str">
        <f t="shared" si="601"/>
        <v>Realizar Pedido</v>
      </c>
    </row>
    <row r="19235" spans="1:8" x14ac:dyDescent="0.25">
      <c r="A19235" s="3">
        <v>7702031316602</v>
      </c>
      <c r="B19235" s="11" t="s">
        <v>18819</v>
      </c>
      <c r="C19235" s="16"/>
      <c r="D19235" s="15">
        <f>SUMIFS(Movimientos!F:F,Movimientos!B:B,Productos!A19235,Movimientos!D:D,$D$1)</f>
        <v>0</v>
      </c>
      <c r="E19235" s="14">
        <f>SUMIFS(Movimientos!F:F,Movimientos!B:B,Productos!A19235,Movimientos!D:D,$E$1)</f>
        <v>0</v>
      </c>
      <c r="F19235" s="17">
        <f t="shared" si="600"/>
        <v>0</v>
      </c>
      <c r="G19235" s="14">
        <v>1</v>
      </c>
      <c r="H19235" s="15" t="str">
        <f t="shared" si="601"/>
        <v>Realizar Pedido</v>
      </c>
    </row>
    <row r="19236" spans="1:8" x14ac:dyDescent="0.25">
      <c r="A19236" s="2">
        <v>7702031312277</v>
      </c>
      <c r="B19236" s="12" t="s">
        <v>18820</v>
      </c>
      <c r="C19236" s="16"/>
      <c r="D19236" s="15">
        <f>SUMIFS(Movimientos!F:F,Movimientos!B:B,Productos!A19236,Movimientos!D:D,$D$1)</f>
        <v>0</v>
      </c>
      <c r="E19236" s="14">
        <f>SUMIFS(Movimientos!F:F,Movimientos!B:B,Productos!A19236,Movimientos!D:D,$E$1)</f>
        <v>0</v>
      </c>
      <c r="F19236" s="17">
        <f t="shared" si="600"/>
        <v>0</v>
      </c>
      <c r="G19236" s="14">
        <v>1</v>
      </c>
      <c r="H19236" s="15" t="str">
        <f t="shared" si="601"/>
        <v>Realizar Pedido</v>
      </c>
    </row>
    <row r="19237" spans="1:8" x14ac:dyDescent="0.25">
      <c r="A19237" s="3">
        <v>7891010037178</v>
      </c>
      <c r="B19237" s="11" t="s">
        <v>18821</v>
      </c>
      <c r="C19237" s="16"/>
      <c r="D19237" s="15">
        <f>SUMIFS(Movimientos!F:F,Movimientos!B:B,Productos!A19237,Movimientos!D:D,$D$1)</f>
        <v>0</v>
      </c>
      <c r="E19237" s="14">
        <f>SUMIFS(Movimientos!F:F,Movimientos!B:B,Productos!A19237,Movimientos!D:D,$E$1)</f>
        <v>0</v>
      </c>
      <c r="F19237" s="17">
        <f t="shared" si="600"/>
        <v>0</v>
      </c>
      <c r="G19237" s="14">
        <v>1</v>
      </c>
      <c r="H19237" s="15" t="str">
        <f t="shared" si="601"/>
        <v>Realizar Pedido</v>
      </c>
    </row>
    <row r="19238" spans="1:8" x14ac:dyDescent="0.25">
      <c r="A19238" s="3">
        <v>7891010026264</v>
      </c>
      <c r="B19238" s="11" t="s">
        <v>18822</v>
      </c>
      <c r="C19238" s="16"/>
      <c r="D19238" s="15">
        <f>SUMIFS(Movimientos!F:F,Movimientos!B:B,Productos!A19238,Movimientos!D:D,$D$1)</f>
        <v>0</v>
      </c>
      <c r="E19238" s="14">
        <f>SUMIFS(Movimientos!F:F,Movimientos!B:B,Productos!A19238,Movimientos!D:D,$E$1)</f>
        <v>0</v>
      </c>
      <c r="F19238" s="17">
        <f t="shared" si="600"/>
        <v>0</v>
      </c>
      <c r="G19238" s="14">
        <v>1</v>
      </c>
      <c r="H19238" s="15" t="str">
        <f t="shared" si="601"/>
        <v>Realizar Pedido</v>
      </c>
    </row>
    <row r="19239" spans="1:8" x14ac:dyDescent="0.25">
      <c r="A19239" s="3">
        <v>7891010012335</v>
      </c>
      <c r="B19239" s="11" t="s">
        <v>18823</v>
      </c>
      <c r="C19239" s="16"/>
      <c r="D19239" s="15">
        <f>SUMIFS(Movimientos!F:F,Movimientos!B:B,Productos!A19239,Movimientos!D:D,$D$1)</f>
        <v>0</v>
      </c>
      <c r="E19239" s="14">
        <f>SUMIFS(Movimientos!F:F,Movimientos!B:B,Productos!A19239,Movimientos!D:D,$E$1)</f>
        <v>0</v>
      </c>
      <c r="F19239" s="17">
        <f t="shared" si="600"/>
        <v>0</v>
      </c>
      <c r="G19239" s="14">
        <v>1</v>
      </c>
      <c r="H19239" s="15" t="str">
        <f t="shared" si="601"/>
        <v>Realizar Pedido</v>
      </c>
    </row>
    <row r="19240" spans="1:8" x14ac:dyDescent="0.25">
      <c r="A19240" s="2">
        <v>7891010020279</v>
      </c>
      <c r="B19240" s="12" t="s">
        <v>18824</v>
      </c>
      <c r="C19240" s="16"/>
      <c r="D19240" s="15">
        <f>SUMIFS(Movimientos!F:F,Movimientos!B:B,Productos!A19240,Movimientos!D:D,$D$1)</f>
        <v>0</v>
      </c>
      <c r="E19240" s="14">
        <f>SUMIFS(Movimientos!F:F,Movimientos!B:B,Productos!A19240,Movimientos!D:D,$E$1)</f>
        <v>0</v>
      </c>
      <c r="F19240" s="17">
        <f t="shared" si="600"/>
        <v>0</v>
      </c>
      <c r="G19240" s="14">
        <v>1</v>
      </c>
      <c r="H19240" s="15" t="str">
        <f t="shared" si="601"/>
        <v>Realizar Pedido</v>
      </c>
    </row>
    <row r="19241" spans="1:8" x14ac:dyDescent="0.25">
      <c r="A19241" s="3">
        <v>7591062014959</v>
      </c>
      <c r="B19241" s="11" t="s">
        <v>18825</v>
      </c>
      <c r="C19241" s="16"/>
      <c r="D19241" s="15">
        <f>SUMIFS(Movimientos!F:F,Movimientos!B:B,Productos!A19241,Movimientos!D:D,$D$1)</f>
        <v>0</v>
      </c>
      <c r="E19241" s="14">
        <f>SUMIFS(Movimientos!F:F,Movimientos!B:B,Productos!A19241,Movimientos!D:D,$E$1)</f>
        <v>0</v>
      </c>
      <c r="F19241" s="17">
        <f t="shared" si="600"/>
        <v>0</v>
      </c>
      <c r="G19241" s="14">
        <v>1</v>
      </c>
      <c r="H19241" s="15" t="str">
        <f t="shared" si="601"/>
        <v>Realizar Pedido</v>
      </c>
    </row>
    <row r="19242" spans="1:8" x14ac:dyDescent="0.25">
      <c r="A19242" s="3">
        <v>7591062014942</v>
      </c>
      <c r="B19242" s="11" t="s">
        <v>18826</v>
      </c>
      <c r="C19242" s="16"/>
      <c r="D19242" s="15">
        <f>SUMIFS(Movimientos!F:F,Movimientos!B:B,Productos!A19242,Movimientos!D:D,$D$1)</f>
        <v>0</v>
      </c>
      <c r="E19242" s="14">
        <f>SUMIFS(Movimientos!F:F,Movimientos!B:B,Productos!A19242,Movimientos!D:D,$E$1)</f>
        <v>0</v>
      </c>
      <c r="F19242" s="17">
        <f t="shared" si="600"/>
        <v>0</v>
      </c>
      <c r="G19242" s="14">
        <v>1</v>
      </c>
      <c r="H19242" s="15" t="str">
        <f t="shared" si="601"/>
        <v>Realizar Pedido</v>
      </c>
    </row>
    <row r="19243" spans="1:8" x14ac:dyDescent="0.25">
      <c r="A19243" s="3">
        <v>7591062014935</v>
      </c>
      <c r="B19243" s="11" t="s">
        <v>18827</v>
      </c>
      <c r="C19243" s="16"/>
      <c r="D19243" s="15">
        <f>SUMIFS(Movimientos!F:F,Movimientos!B:B,Productos!A19243,Movimientos!D:D,$D$1)</f>
        <v>0</v>
      </c>
      <c r="E19243" s="14">
        <f>SUMIFS(Movimientos!F:F,Movimientos!B:B,Productos!A19243,Movimientos!D:D,$E$1)</f>
        <v>0</v>
      </c>
      <c r="F19243" s="17">
        <f t="shared" si="600"/>
        <v>0</v>
      </c>
      <c r="G19243" s="14">
        <v>1</v>
      </c>
      <c r="H19243" s="15" t="str">
        <f t="shared" si="601"/>
        <v>Realizar Pedido</v>
      </c>
    </row>
    <row r="19244" spans="1:8" x14ac:dyDescent="0.25">
      <c r="A19244" s="3">
        <v>7591062014928</v>
      </c>
      <c r="B19244" s="11" t="s">
        <v>18828</v>
      </c>
      <c r="C19244" s="16"/>
      <c r="D19244" s="15">
        <f>SUMIFS(Movimientos!F:F,Movimientos!B:B,Productos!A19244,Movimientos!D:D,$D$1)</f>
        <v>0</v>
      </c>
      <c r="E19244" s="14">
        <f>SUMIFS(Movimientos!F:F,Movimientos!B:B,Productos!A19244,Movimientos!D:D,$E$1)</f>
        <v>0</v>
      </c>
      <c r="F19244" s="17">
        <f t="shared" si="600"/>
        <v>0</v>
      </c>
      <c r="G19244" s="14">
        <v>1</v>
      </c>
      <c r="H19244" s="15" t="str">
        <f t="shared" si="601"/>
        <v>Realizar Pedido</v>
      </c>
    </row>
    <row r="19245" spans="1:8" x14ac:dyDescent="0.25">
      <c r="A19245" s="3">
        <v>5013405645979</v>
      </c>
      <c r="B19245" s="11" t="s">
        <v>18829</v>
      </c>
      <c r="C19245" s="16"/>
      <c r="D19245" s="15">
        <f>SUMIFS(Movimientos!F:F,Movimientos!B:B,Productos!A19245,Movimientos!D:D,$D$1)</f>
        <v>0</v>
      </c>
      <c r="E19245" s="14">
        <f>SUMIFS(Movimientos!F:F,Movimientos!B:B,Productos!A19245,Movimientos!D:D,$E$1)</f>
        <v>0</v>
      </c>
      <c r="F19245" s="17">
        <f t="shared" si="600"/>
        <v>0</v>
      </c>
      <c r="G19245" s="14">
        <v>1</v>
      </c>
      <c r="H19245" s="15" t="str">
        <f t="shared" si="601"/>
        <v>Realizar Pedido</v>
      </c>
    </row>
    <row r="19246" spans="1:8" x14ac:dyDescent="0.25">
      <c r="A19246" s="3">
        <v>5013405645870</v>
      </c>
      <c r="B19246" s="11" t="s">
        <v>18830</v>
      </c>
      <c r="C19246" s="16"/>
      <c r="D19246" s="15">
        <f>SUMIFS(Movimientos!F:F,Movimientos!B:B,Productos!A19246,Movimientos!D:D,$D$1)</f>
        <v>0</v>
      </c>
      <c r="E19246" s="14">
        <f>SUMIFS(Movimientos!F:F,Movimientos!B:B,Productos!A19246,Movimientos!D:D,$E$1)</f>
        <v>0</v>
      </c>
      <c r="F19246" s="17">
        <f t="shared" si="600"/>
        <v>0</v>
      </c>
      <c r="G19246" s="14">
        <v>1</v>
      </c>
      <c r="H19246" s="15" t="str">
        <f t="shared" si="601"/>
        <v>Realizar Pedido</v>
      </c>
    </row>
    <row r="19247" spans="1:8" x14ac:dyDescent="0.25">
      <c r="A19247" s="3">
        <v>4891199000027</v>
      </c>
      <c r="B19247" s="11" t="s">
        <v>18831</v>
      </c>
      <c r="C19247" s="16"/>
      <c r="D19247" s="15">
        <f>SUMIFS(Movimientos!F:F,Movimientos!B:B,Productos!A19247,Movimientos!D:D,$D$1)</f>
        <v>0</v>
      </c>
      <c r="E19247" s="14">
        <f>SUMIFS(Movimientos!F:F,Movimientos!B:B,Productos!A19247,Movimientos!D:D,$E$1)</f>
        <v>0</v>
      </c>
      <c r="F19247" s="17">
        <f t="shared" si="600"/>
        <v>0</v>
      </c>
      <c r="G19247" s="14">
        <v>1</v>
      </c>
      <c r="H19247" s="15" t="str">
        <f t="shared" si="601"/>
        <v>Realizar Pedido</v>
      </c>
    </row>
    <row r="19248" spans="1:8" x14ac:dyDescent="0.25">
      <c r="A19248" s="3">
        <v>6947071800532</v>
      </c>
      <c r="B19248" s="11" t="s">
        <v>18832</v>
      </c>
      <c r="C19248" s="16"/>
      <c r="D19248" s="15">
        <f>SUMIFS(Movimientos!F:F,Movimientos!B:B,Productos!A19248,Movimientos!D:D,$D$1)</f>
        <v>0</v>
      </c>
      <c r="E19248" s="14">
        <f>SUMIFS(Movimientos!F:F,Movimientos!B:B,Productos!A19248,Movimientos!D:D,$E$1)</f>
        <v>0</v>
      </c>
      <c r="F19248" s="17">
        <f t="shared" si="600"/>
        <v>0</v>
      </c>
      <c r="G19248" s="14">
        <v>1</v>
      </c>
      <c r="H19248" s="15" t="str">
        <f t="shared" si="601"/>
        <v>Realizar Pedido</v>
      </c>
    </row>
    <row r="19249" spans="1:8" x14ac:dyDescent="0.25">
      <c r="A19249" s="3">
        <v>6947071800549</v>
      </c>
      <c r="B19249" s="11" t="s">
        <v>18832</v>
      </c>
      <c r="C19249" s="16"/>
      <c r="D19249" s="15">
        <f>SUMIFS(Movimientos!F:F,Movimientos!B:B,Productos!A19249,Movimientos!D:D,$D$1)</f>
        <v>0</v>
      </c>
      <c r="E19249" s="14">
        <f>SUMIFS(Movimientos!F:F,Movimientos!B:B,Productos!A19249,Movimientos!D:D,$E$1)</f>
        <v>0</v>
      </c>
      <c r="F19249" s="17">
        <f t="shared" si="600"/>
        <v>0</v>
      </c>
      <c r="G19249" s="14">
        <v>1</v>
      </c>
      <c r="H19249" s="15" t="str">
        <f t="shared" si="601"/>
        <v>Realizar Pedido</v>
      </c>
    </row>
    <row r="19250" spans="1:8" x14ac:dyDescent="0.25">
      <c r="A19250" s="3">
        <v>6947071800853</v>
      </c>
      <c r="B19250" s="11" t="s">
        <v>18832</v>
      </c>
      <c r="C19250" s="16"/>
      <c r="D19250" s="15">
        <f>SUMIFS(Movimientos!F:F,Movimientos!B:B,Productos!A19250,Movimientos!D:D,$D$1)</f>
        <v>0</v>
      </c>
      <c r="E19250" s="14">
        <f>SUMIFS(Movimientos!F:F,Movimientos!B:B,Productos!A19250,Movimientos!D:D,$E$1)</f>
        <v>0</v>
      </c>
      <c r="F19250" s="17">
        <f t="shared" si="600"/>
        <v>0</v>
      </c>
      <c r="G19250" s="14">
        <v>1</v>
      </c>
      <c r="H19250" s="15" t="str">
        <f t="shared" si="601"/>
        <v>Realizar Pedido</v>
      </c>
    </row>
    <row r="19251" spans="1:8" x14ac:dyDescent="0.25">
      <c r="A19251" s="3">
        <v>7592813000061</v>
      </c>
      <c r="B19251" s="11" t="s">
        <v>18833</v>
      </c>
      <c r="C19251" s="16"/>
      <c r="D19251" s="15">
        <f>SUMIFS(Movimientos!F:F,Movimientos!B:B,Productos!A19251,Movimientos!D:D,$D$1)</f>
        <v>0</v>
      </c>
      <c r="E19251" s="14">
        <f>SUMIFS(Movimientos!F:F,Movimientos!B:B,Productos!A19251,Movimientos!D:D,$E$1)</f>
        <v>0</v>
      </c>
      <c r="F19251" s="17">
        <f t="shared" si="600"/>
        <v>0</v>
      </c>
      <c r="G19251" s="14">
        <v>1</v>
      </c>
      <c r="H19251" s="15" t="str">
        <f t="shared" si="601"/>
        <v>Realizar Pedido</v>
      </c>
    </row>
    <row r="19252" spans="1:8" x14ac:dyDescent="0.25">
      <c r="A19252" s="2">
        <v>7702133209093</v>
      </c>
      <c r="B19252" s="12" t="s">
        <v>18834</v>
      </c>
      <c r="C19252" s="16"/>
      <c r="D19252" s="15">
        <f>SUMIFS(Movimientos!F:F,Movimientos!B:B,Productos!A19252,Movimientos!D:D,$D$1)</f>
        <v>0</v>
      </c>
      <c r="E19252" s="14">
        <f>SUMIFS(Movimientos!F:F,Movimientos!B:B,Productos!A19252,Movimientos!D:D,$E$1)</f>
        <v>0</v>
      </c>
      <c r="F19252" s="17">
        <f t="shared" si="600"/>
        <v>0</v>
      </c>
      <c r="G19252" s="14">
        <v>1</v>
      </c>
      <c r="H19252" s="15" t="str">
        <f t="shared" si="601"/>
        <v>Realizar Pedido</v>
      </c>
    </row>
    <row r="19253" spans="1:8" x14ac:dyDescent="0.25">
      <c r="A19253" s="3">
        <v>7702133010330</v>
      </c>
      <c r="B19253" s="11" t="s">
        <v>18835</v>
      </c>
      <c r="C19253" s="16"/>
      <c r="D19253" s="15">
        <f>SUMIFS(Movimientos!F:F,Movimientos!B:B,Productos!A19253,Movimientos!D:D,$D$1)</f>
        <v>0</v>
      </c>
      <c r="E19253" s="14">
        <f>SUMIFS(Movimientos!F:F,Movimientos!B:B,Productos!A19253,Movimientos!D:D,$E$1)</f>
        <v>0</v>
      </c>
      <c r="F19253" s="17">
        <f t="shared" si="600"/>
        <v>0</v>
      </c>
      <c r="G19253" s="14">
        <v>1</v>
      </c>
      <c r="H19253" s="15" t="str">
        <f t="shared" si="601"/>
        <v>Realizar Pedido</v>
      </c>
    </row>
    <row r="19254" spans="1:8" x14ac:dyDescent="0.25">
      <c r="A19254" s="3">
        <v>7891200313846</v>
      </c>
      <c r="B19254" s="11" t="s">
        <v>18836</v>
      </c>
      <c r="C19254" s="16"/>
      <c r="D19254" s="15">
        <f>SUMIFS(Movimientos!F:F,Movimientos!B:B,Productos!A19254,Movimientos!D:D,$D$1)</f>
        <v>0</v>
      </c>
      <c r="E19254" s="14">
        <f>SUMIFS(Movimientos!F:F,Movimientos!B:B,Productos!A19254,Movimientos!D:D,$E$1)</f>
        <v>0</v>
      </c>
      <c r="F19254" s="17">
        <f t="shared" si="600"/>
        <v>0</v>
      </c>
      <c r="G19254" s="14">
        <v>1</v>
      </c>
      <c r="H19254" s="15" t="str">
        <f t="shared" si="601"/>
        <v>Realizar Pedido</v>
      </c>
    </row>
    <row r="19255" spans="1:8" x14ac:dyDescent="0.25">
      <c r="A19255" s="2">
        <v>18912007</v>
      </c>
      <c r="B19255" s="12" t="s">
        <v>18837</v>
      </c>
      <c r="C19255" s="16"/>
      <c r="D19255" s="15">
        <f>SUMIFS(Movimientos!F:F,Movimientos!B:B,Productos!A19255,Movimientos!D:D,$D$1)</f>
        <v>0</v>
      </c>
      <c r="E19255" s="14">
        <f>SUMIFS(Movimientos!F:F,Movimientos!B:B,Productos!A19255,Movimientos!D:D,$E$1)</f>
        <v>0</v>
      </c>
      <c r="F19255" s="17">
        <f t="shared" si="600"/>
        <v>0</v>
      </c>
      <c r="G19255" s="14">
        <v>1</v>
      </c>
      <c r="H19255" s="15" t="str">
        <f t="shared" si="601"/>
        <v>Realizar Pedido</v>
      </c>
    </row>
    <row r="19256" spans="1:8" x14ac:dyDescent="0.25">
      <c r="A19256" s="2">
        <v>646824133069</v>
      </c>
      <c r="B19256" s="12" t="s">
        <v>18838</v>
      </c>
      <c r="C19256" s="16"/>
      <c r="D19256" s="15">
        <f>SUMIFS(Movimientos!F:F,Movimientos!B:B,Productos!A19256,Movimientos!D:D,$D$1)</f>
        <v>0</v>
      </c>
      <c r="E19256" s="14">
        <f>SUMIFS(Movimientos!F:F,Movimientos!B:B,Productos!A19256,Movimientos!D:D,$E$1)</f>
        <v>0</v>
      </c>
      <c r="F19256" s="17">
        <f t="shared" si="600"/>
        <v>0</v>
      </c>
      <c r="G19256" s="14">
        <v>1</v>
      </c>
      <c r="H19256" s="15" t="str">
        <f t="shared" si="601"/>
        <v>Realizar Pedido</v>
      </c>
    </row>
    <row r="19257" spans="1:8" x14ac:dyDescent="0.25">
      <c r="A19257" s="3">
        <v>7592432007205</v>
      </c>
      <c r="B19257" s="11" t="s">
        <v>18839</v>
      </c>
      <c r="C19257" s="16"/>
      <c r="D19257" s="15">
        <f>SUMIFS(Movimientos!F:F,Movimientos!B:B,Productos!A19257,Movimientos!D:D,$D$1)</f>
        <v>0</v>
      </c>
      <c r="E19257" s="14">
        <f>SUMIFS(Movimientos!F:F,Movimientos!B:B,Productos!A19257,Movimientos!D:D,$E$1)</f>
        <v>0</v>
      </c>
      <c r="F19257" s="17">
        <f t="shared" si="600"/>
        <v>0</v>
      </c>
      <c r="G19257" s="14">
        <v>1</v>
      </c>
      <c r="H19257" s="15" t="str">
        <f t="shared" si="601"/>
        <v>Realizar Pedido</v>
      </c>
    </row>
    <row r="19258" spans="1:8" x14ac:dyDescent="0.25">
      <c r="A19258" s="3">
        <v>7592653100013</v>
      </c>
      <c r="B19258" s="11" t="s">
        <v>18840</v>
      </c>
      <c r="C19258" s="16"/>
      <c r="D19258" s="15">
        <f>SUMIFS(Movimientos!F:F,Movimientos!B:B,Productos!A19258,Movimientos!D:D,$D$1)</f>
        <v>0</v>
      </c>
      <c r="E19258" s="14">
        <f>SUMIFS(Movimientos!F:F,Movimientos!B:B,Productos!A19258,Movimientos!D:D,$E$1)</f>
        <v>0</v>
      </c>
      <c r="F19258" s="17">
        <f t="shared" si="600"/>
        <v>0</v>
      </c>
      <c r="G19258" s="14">
        <v>1</v>
      </c>
      <c r="H19258" s="15" t="str">
        <f t="shared" si="601"/>
        <v>Realizar Pedido</v>
      </c>
    </row>
    <row r="19259" spans="1:8" x14ac:dyDescent="0.25">
      <c r="A19259" s="3">
        <v>7592653230024</v>
      </c>
      <c r="B19259" s="11" t="s">
        <v>18841</v>
      </c>
      <c r="C19259" s="16"/>
      <c r="D19259" s="15">
        <f>SUMIFS(Movimientos!F:F,Movimientos!B:B,Productos!A19259,Movimientos!D:D,$D$1)</f>
        <v>0</v>
      </c>
      <c r="E19259" s="14">
        <f>SUMIFS(Movimientos!F:F,Movimientos!B:B,Productos!A19259,Movimientos!D:D,$E$1)</f>
        <v>0</v>
      </c>
      <c r="F19259" s="17">
        <f t="shared" si="600"/>
        <v>0</v>
      </c>
      <c r="G19259" s="14">
        <v>1</v>
      </c>
      <c r="H19259" s="15" t="str">
        <f t="shared" si="601"/>
        <v>Realizar Pedido</v>
      </c>
    </row>
    <row r="19260" spans="1:8" x14ac:dyDescent="0.25">
      <c r="A19260" s="3">
        <v>7592487000107</v>
      </c>
      <c r="B19260" s="11" t="s">
        <v>18842</v>
      </c>
      <c r="C19260" s="16"/>
      <c r="D19260" s="15">
        <f>SUMIFS(Movimientos!F:F,Movimientos!B:B,Productos!A19260,Movimientos!D:D,$D$1)</f>
        <v>0</v>
      </c>
      <c r="E19260" s="14">
        <f>SUMIFS(Movimientos!F:F,Movimientos!B:B,Productos!A19260,Movimientos!D:D,$E$1)</f>
        <v>0</v>
      </c>
      <c r="F19260" s="17">
        <f t="shared" si="600"/>
        <v>0</v>
      </c>
      <c r="G19260" s="14">
        <v>1</v>
      </c>
      <c r="H19260" s="15" t="str">
        <f t="shared" si="601"/>
        <v>Realizar Pedido</v>
      </c>
    </row>
    <row r="19261" spans="1:8" x14ac:dyDescent="0.25">
      <c r="A19261" s="3">
        <v>7506205800443</v>
      </c>
      <c r="B19261" s="11" t="s">
        <v>18843</v>
      </c>
      <c r="C19261" s="16"/>
      <c r="D19261" s="15">
        <f>SUMIFS(Movimientos!F:F,Movimientos!B:B,Productos!A19261,Movimientos!D:D,$D$1)</f>
        <v>0</v>
      </c>
      <c r="E19261" s="14">
        <f>SUMIFS(Movimientos!F:F,Movimientos!B:B,Productos!A19261,Movimientos!D:D,$E$1)</f>
        <v>0</v>
      </c>
      <c r="F19261" s="17">
        <f t="shared" si="600"/>
        <v>0</v>
      </c>
      <c r="G19261" s="14">
        <v>1</v>
      </c>
      <c r="H19261" s="15" t="str">
        <f t="shared" si="601"/>
        <v>Realizar Pedido</v>
      </c>
    </row>
    <row r="19262" spans="1:8" x14ac:dyDescent="0.25">
      <c r="A19262" s="3">
        <v>7592247000323</v>
      </c>
      <c r="B19262" s="11" t="s">
        <v>18844</v>
      </c>
      <c r="C19262" s="16"/>
      <c r="D19262" s="15">
        <f>SUMIFS(Movimientos!F:F,Movimientos!B:B,Productos!A19262,Movimientos!D:D,$D$1)</f>
        <v>0</v>
      </c>
      <c r="E19262" s="14">
        <f>SUMIFS(Movimientos!F:F,Movimientos!B:B,Productos!A19262,Movimientos!D:D,$E$1)</f>
        <v>0</v>
      </c>
      <c r="F19262" s="17">
        <f t="shared" si="600"/>
        <v>0</v>
      </c>
      <c r="G19262" s="14">
        <v>1</v>
      </c>
      <c r="H19262" s="15" t="str">
        <f t="shared" si="601"/>
        <v>Realizar Pedido</v>
      </c>
    </row>
    <row r="19263" spans="1:8" x14ac:dyDescent="0.25">
      <c r="A19263" s="3">
        <v>752754002105</v>
      </c>
      <c r="B19263" s="11" t="s">
        <v>18845</v>
      </c>
      <c r="C19263" s="16"/>
      <c r="D19263" s="15">
        <f>SUMIFS(Movimientos!F:F,Movimientos!B:B,Productos!A19263,Movimientos!D:D,$D$1)</f>
        <v>0</v>
      </c>
      <c r="E19263" s="14">
        <f>SUMIFS(Movimientos!F:F,Movimientos!B:B,Productos!A19263,Movimientos!D:D,$E$1)</f>
        <v>0</v>
      </c>
      <c r="F19263" s="17">
        <f t="shared" si="600"/>
        <v>0</v>
      </c>
      <c r="G19263" s="14">
        <v>1</v>
      </c>
      <c r="H19263" s="15" t="str">
        <f t="shared" si="601"/>
        <v>Realizar Pedido</v>
      </c>
    </row>
    <row r="19264" spans="1:8" x14ac:dyDescent="0.25">
      <c r="A19264" s="3">
        <v>752754006608</v>
      </c>
      <c r="B19264" s="11" t="s">
        <v>18846</v>
      </c>
      <c r="C19264" s="16"/>
      <c r="D19264" s="15">
        <f>SUMIFS(Movimientos!F:F,Movimientos!B:B,Productos!A19264,Movimientos!D:D,$D$1)</f>
        <v>0</v>
      </c>
      <c r="E19264" s="14">
        <f>SUMIFS(Movimientos!F:F,Movimientos!B:B,Productos!A19264,Movimientos!D:D,$E$1)</f>
        <v>0</v>
      </c>
      <c r="F19264" s="17">
        <f t="shared" si="600"/>
        <v>0</v>
      </c>
      <c r="G19264" s="14">
        <v>1</v>
      </c>
      <c r="H19264" s="15" t="str">
        <f t="shared" si="601"/>
        <v>Realizar Pedido</v>
      </c>
    </row>
    <row r="19265" spans="1:8" x14ac:dyDescent="0.25">
      <c r="A19265" s="3">
        <v>7594002080915</v>
      </c>
      <c r="B19265" s="11" t="s">
        <v>18847</v>
      </c>
      <c r="C19265" s="16"/>
      <c r="D19265" s="15">
        <f>SUMIFS(Movimientos!F:F,Movimientos!B:B,Productos!A19265,Movimientos!D:D,$D$1)</f>
        <v>0</v>
      </c>
      <c r="E19265" s="14">
        <f>SUMIFS(Movimientos!F:F,Movimientos!B:B,Productos!A19265,Movimientos!D:D,$E$1)</f>
        <v>0</v>
      </c>
      <c r="F19265" s="17">
        <f t="shared" si="600"/>
        <v>0</v>
      </c>
      <c r="G19265" s="14">
        <v>1</v>
      </c>
      <c r="H19265" s="15" t="str">
        <f t="shared" si="601"/>
        <v>Realizar Pedido</v>
      </c>
    </row>
    <row r="19266" spans="1:8" x14ac:dyDescent="0.25">
      <c r="A19266" s="2">
        <v>7591257001498</v>
      </c>
      <c r="B19266" s="12" t="s">
        <v>18848</v>
      </c>
      <c r="C19266" s="16"/>
      <c r="D19266" s="15">
        <f>SUMIFS(Movimientos!F:F,Movimientos!B:B,Productos!A19266,Movimientos!D:D,$D$1)</f>
        <v>0</v>
      </c>
      <c r="E19266" s="14">
        <f>SUMIFS(Movimientos!F:F,Movimientos!B:B,Productos!A19266,Movimientos!D:D,$E$1)</f>
        <v>0</v>
      </c>
      <c r="F19266" s="17">
        <f t="shared" si="600"/>
        <v>0</v>
      </c>
      <c r="G19266" s="14">
        <v>1</v>
      </c>
      <c r="H19266" s="15" t="str">
        <f t="shared" si="601"/>
        <v>Realizar Pedido</v>
      </c>
    </row>
    <row r="19267" spans="1:8" x14ac:dyDescent="0.25">
      <c r="A19267" s="2">
        <v>7594002080908</v>
      </c>
      <c r="B19267" s="12" t="s">
        <v>18849</v>
      </c>
      <c r="C19267" s="16"/>
      <c r="D19267" s="15">
        <f>SUMIFS(Movimientos!F:F,Movimientos!B:B,Productos!A19267,Movimientos!D:D,$D$1)</f>
        <v>0</v>
      </c>
      <c r="E19267" s="14">
        <f>SUMIFS(Movimientos!F:F,Movimientos!B:B,Productos!A19267,Movimientos!D:D,$E$1)</f>
        <v>0</v>
      </c>
      <c r="F19267" s="17">
        <f t="shared" ref="F19267:F19330" si="602">D19267-E19267</f>
        <v>0</v>
      </c>
      <c r="G19267" s="14">
        <v>1</v>
      </c>
      <c r="H19267" s="15" t="str">
        <f t="shared" ref="H19267:H19330" si="603">IF(F19267&lt;G19267,"Realizar Pedido","")</f>
        <v>Realizar Pedido</v>
      </c>
    </row>
    <row r="19268" spans="1:8" x14ac:dyDescent="0.25">
      <c r="A19268" s="3">
        <v>7592573000226</v>
      </c>
      <c r="B19268" s="11" t="s">
        <v>18850</v>
      </c>
      <c r="C19268" s="16"/>
      <c r="D19268" s="15">
        <f>SUMIFS(Movimientos!F:F,Movimientos!B:B,Productos!A19268,Movimientos!D:D,$D$1)</f>
        <v>0</v>
      </c>
      <c r="E19268" s="14">
        <f>SUMIFS(Movimientos!F:F,Movimientos!B:B,Productos!A19268,Movimientos!D:D,$E$1)</f>
        <v>0</v>
      </c>
      <c r="F19268" s="17">
        <f t="shared" si="602"/>
        <v>0</v>
      </c>
      <c r="G19268" s="14">
        <v>1</v>
      </c>
      <c r="H19268" s="15" t="str">
        <f t="shared" si="603"/>
        <v>Realizar Pedido</v>
      </c>
    </row>
    <row r="19269" spans="1:8" x14ac:dyDescent="0.25">
      <c r="A19269" s="2">
        <v>7702418000629</v>
      </c>
      <c r="B19269" s="12" t="s">
        <v>18851</v>
      </c>
      <c r="C19269" s="16"/>
      <c r="D19269" s="15">
        <f>SUMIFS(Movimientos!F:F,Movimientos!B:B,Productos!A19269,Movimientos!D:D,$D$1)</f>
        <v>0</v>
      </c>
      <c r="E19269" s="14">
        <f>SUMIFS(Movimientos!F:F,Movimientos!B:B,Productos!A19269,Movimientos!D:D,$E$1)</f>
        <v>0</v>
      </c>
      <c r="F19269" s="17">
        <f t="shared" si="602"/>
        <v>0</v>
      </c>
      <c r="G19269" s="14">
        <v>1</v>
      </c>
      <c r="H19269" s="15" t="str">
        <f t="shared" si="603"/>
        <v>Realizar Pedido</v>
      </c>
    </row>
    <row r="19270" spans="1:8" x14ac:dyDescent="0.25">
      <c r="A19270" s="3">
        <v>7592615000849</v>
      </c>
      <c r="B19270" s="11" t="s">
        <v>18852</v>
      </c>
      <c r="C19270" s="16"/>
      <c r="D19270" s="15">
        <f>SUMIFS(Movimientos!F:F,Movimientos!B:B,Productos!A19270,Movimientos!D:D,$D$1)</f>
        <v>0</v>
      </c>
      <c r="E19270" s="14">
        <f>SUMIFS(Movimientos!F:F,Movimientos!B:B,Productos!A19270,Movimientos!D:D,$E$1)</f>
        <v>0</v>
      </c>
      <c r="F19270" s="17">
        <f t="shared" si="602"/>
        <v>0</v>
      </c>
      <c r="G19270" s="14">
        <v>1</v>
      </c>
      <c r="H19270" s="15" t="str">
        <f t="shared" si="603"/>
        <v>Realizar Pedido</v>
      </c>
    </row>
    <row r="19271" spans="1:8" x14ac:dyDescent="0.25">
      <c r="A19271" s="3">
        <v>3534510005301</v>
      </c>
      <c r="B19271" s="11" t="s">
        <v>18853</v>
      </c>
      <c r="C19271" s="16"/>
      <c r="D19271" s="15">
        <f>SUMIFS(Movimientos!F:F,Movimientos!B:B,Productos!A19271,Movimientos!D:D,$D$1)</f>
        <v>0</v>
      </c>
      <c r="E19271" s="14">
        <f>SUMIFS(Movimientos!F:F,Movimientos!B:B,Productos!A19271,Movimientos!D:D,$E$1)</f>
        <v>0</v>
      </c>
      <c r="F19271" s="17">
        <f t="shared" si="602"/>
        <v>0</v>
      </c>
      <c r="G19271" s="14">
        <v>1</v>
      </c>
      <c r="H19271" s="15" t="str">
        <f t="shared" si="603"/>
        <v>Realizar Pedido</v>
      </c>
    </row>
    <row r="19272" spans="1:8" x14ac:dyDescent="0.25">
      <c r="A19272" s="3">
        <v>7792371460486</v>
      </c>
      <c r="B19272" s="11" t="s">
        <v>18854</v>
      </c>
      <c r="C19272" s="16"/>
      <c r="D19272" s="15">
        <f>SUMIFS(Movimientos!F:F,Movimientos!B:B,Productos!A19272,Movimientos!D:D,$D$1)</f>
        <v>0</v>
      </c>
      <c r="E19272" s="14">
        <f>SUMIFS(Movimientos!F:F,Movimientos!B:B,Productos!A19272,Movimientos!D:D,$E$1)</f>
        <v>0</v>
      </c>
      <c r="F19272" s="17">
        <f t="shared" si="602"/>
        <v>0</v>
      </c>
      <c r="G19272" s="14">
        <v>1</v>
      </c>
      <c r="H19272" s="15" t="str">
        <f t="shared" si="603"/>
        <v>Realizar Pedido</v>
      </c>
    </row>
    <row r="19273" spans="1:8" x14ac:dyDescent="0.25">
      <c r="A19273" s="3">
        <v>5000471709407</v>
      </c>
      <c r="B19273" s="11" t="s">
        <v>18855</v>
      </c>
      <c r="C19273" s="16"/>
      <c r="D19273" s="15">
        <f>SUMIFS(Movimientos!F:F,Movimientos!B:B,Productos!A19273,Movimientos!D:D,$D$1)</f>
        <v>0</v>
      </c>
      <c r="E19273" s="14">
        <f>SUMIFS(Movimientos!F:F,Movimientos!B:B,Productos!A19273,Movimientos!D:D,$E$1)</f>
        <v>0</v>
      </c>
      <c r="F19273" s="17">
        <f t="shared" si="602"/>
        <v>0</v>
      </c>
      <c r="G19273" s="14">
        <v>1</v>
      </c>
      <c r="H19273" s="15" t="str">
        <f t="shared" si="603"/>
        <v>Realizar Pedido</v>
      </c>
    </row>
    <row r="19274" spans="1:8" x14ac:dyDescent="0.25">
      <c r="A19274" s="3">
        <v>7792371551757</v>
      </c>
      <c r="B19274" s="11" t="s">
        <v>18856</v>
      </c>
      <c r="C19274" s="16"/>
      <c r="D19274" s="15">
        <f>SUMIFS(Movimientos!F:F,Movimientos!B:B,Productos!A19274,Movimientos!D:D,$D$1)</f>
        <v>0</v>
      </c>
      <c r="E19274" s="14">
        <f>SUMIFS(Movimientos!F:F,Movimientos!B:B,Productos!A19274,Movimientos!D:D,$E$1)</f>
        <v>0</v>
      </c>
      <c r="F19274" s="17">
        <f t="shared" si="602"/>
        <v>0</v>
      </c>
      <c r="G19274" s="14">
        <v>1</v>
      </c>
      <c r="H19274" s="15" t="str">
        <f t="shared" si="603"/>
        <v>Realizar Pedido</v>
      </c>
    </row>
    <row r="19275" spans="1:8" x14ac:dyDescent="0.25">
      <c r="A19275" s="3">
        <v>7793640003878</v>
      </c>
      <c r="B19275" s="11" t="s">
        <v>18857</v>
      </c>
      <c r="C19275" s="16"/>
      <c r="D19275" s="15">
        <f>SUMIFS(Movimientos!F:F,Movimientos!B:B,Productos!A19275,Movimientos!D:D,$D$1)</f>
        <v>0</v>
      </c>
      <c r="E19275" s="14">
        <f>SUMIFS(Movimientos!F:F,Movimientos!B:B,Productos!A19275,Movimientos!D:D,$E$1)</f>
        <v>0</v>
      </c>
      <c r="F19275" s="17">
        <f t="shared" si="602"/>
        <v>0</v>
      </c>
      <c r="G19275" s="14">
        <v>1</v>
      </c>
      <c r="H19275" s="15" t="str">
        <f t="shared" si="603"/>
        <v>Realizar Pedido</v>
      </c>
    </row>
    <row r="19276" spans="1:8" x14ac:dyDescent="0.25">
      <c r="A19276" s="3">
        <v>7793640237440</v>
      </c>
      <c r="B19276" s="11" t="s">
        <v>18858</v>
      </c>
      <c r="C19276" s="16"/>
      <c r="D19276" s="15">
        <f>SUMIFS(Movimientos!F:F,Movimientos!B:B,Productos!A19276,Movimientos!D:D,$D$1)</f>
        <v>0</v>
      </c>
      <c r="E19276" s="14">
        <f>SUMIFS(Movimientos!F:F,Movimientos!B:B,Productos!A19276,Movimientos!D:D,$E$1)</f>
        <v>0</v>
      </c>
      <c r="F19276" s="17">
        <f t="shared" si="602"/>
        <v>0</v>
      </c>
      <c r="G19276" s="14">
        <v>1</v>
      </c>
      <c r="H19276" s="15" t="str">
        <f t="shared" si="603"/>
        <v>Realizar Pedido</v>
      </c>
    </row>
    <row r="19277" spans="1:8" x14ac:dyDescent="0.25">
      <c r="A19277" s="3">
        <v>7793640558651</v>
      </c>
      <c r="B19277" s="11" t="s">
        <v>18859</v>
      </c>
      <c r="C19277" s="16"/>
      <c r="D19277" s="15">
        <f>SUMIFS(Movimientos!F:F,Movimientos!B:B,Productos!A19277,Movimientos!D:D,$D$1)</f>
        <v>0</v>
      </c>
      <c r="E19277" s="14">
        <f>SUMIFS(Movimientos!F:F,Movimientos!B:B,Productos!A19277,Movimientos!D:D,$E$1)</f>
        <v>0</v>
      </c>
      <c r="F19277" s="17">
        <f t="shared" si="602"/>
        <v>0</v>
      </c>
      <c r="G19277" s="14">
        <v>1</v>
      </c>
      <c r="H19277" s="15" t="str">
        <f t="shared" si="603"/>
        <v>Realizar Pedido</v>
      </c>
    </row>
    <row r="19278" spans="1:8" x14ac:dyDescent="0.25">
      <c r="A19278" s="3">
        <v>7793640551751</v>
      </c>
      <c r="B19278" s="11" t="s">
        <v>18860</v>
      </c>
      <c r="C19278" s="16"/>
      <c r="D19278" s="15">
        <f>SUMIFS(Movimientos!F:F,Movimientos!B:B,Productos!A19278,Movimientos!D:D,$D$1)</f>
        <v>0</v>
      </c>
      <c r="E19278" s="14">
        <f>SUMIFS(Movimientos!F:F,Movimientos!B:B,Productos!A19278,Movimientos!D:D,$E$1)</f>
        <v>0</v>
      </c>
      <c r="F19278" s="17">
        <f t="shared" si="602"/>
        <v>0</v>
      </c>
      <c r="G19278" s="14">
        <v>1</v>
      </c>
      <c r="H19278" s="15" t="str">
        <f t="shared" si="603"/>
        <v>Realizar Pedido</v>
      </c>
    </row>
    <row r="19279" spans="1:8" x14ac:dyDescent="0.25">
      <c r="A19279" s="3">
        <v>7792371237446</v>
      </c>
      <c r="B19279" s="11" t="s">
        <v>18861</v>
      </c>
      <c r="C19279" s="16"/>
      <c r="D19279" s="15">
        <f>SUMIFS(Movimientos!F:F,Movimientos!B:B,Productos!A19279,Movimientos!D:D,$D$1)</f>
        <v>0</v>
      </c>
      <c r="E19279" s="14">
        <f>SUMIFS(Movimientos!F:F,Movimientos!B:B,Productos!A19279,Movimientos!D:D,$E$1)</f>
        <v>0</v>
      </c>
      <c r="F19279" s="17">
        <f t="shared" si="602"/>
        <v>0</v>
      </c>
      <c r="G19279" s="14">
        <v>1</v>
      </c>
      <c r="H19279" s="15" t="str">
        <f t="shared" si="603"/>
        <v>Realizar Pedido</v>
      </c>
    </row>
    <row r="19280" spans="1:8" x14ac:dyDescent="0.25">
      <c r="A19280" s="2">
        <v>7591873000820</v>
      </c>
      <c r="B19280" s="12" t="s">
        <v>18862</v>
      </c>
      <c r="C19280" s="16"/>
      <c r="D19280" s="15">
        <f>SUMIFS(Movimientos!F:F,Movimientos!B:B,Productos!A19280,Movimientos!D:D,$D$1)</f>
        <v>0</v>
      </c>
      <c r="E19280" s="14">
        <f>SUMIFS(Movimientos!F:F,Movimientos!B:B,Productos!A19280,Movimientos!D:D,$E$1)</f>
        <v>0</v>
      </c>
      <c r="F19280" s="17">
        <f t="shared" si="602"/>
        <v>0</v>
      </c>
      <c r="G19280" s="14">
        <v>1</v>
      </c>
      <c r="H19280" s="15" t="str">
        <f t="shared" si="603"/>
        <v>Realizar Pedido</v>
      </c>
    </row>
    <row r="19281" spans="1:8" x14ac:dyDescent="0.25">
      <c r="A19281" s="3">
        <v>8470002451599</v>
      </c>
      <c r="B19281" s="11" t="s">
        <v>18863</v>
      </c>
      <c r="C19281" s="16"/>
      <c r="D19281" s="15">
        <f>SUMIFS(Movimientos!F:F,Movimientos!B:B,Productos!A19281,Movimientos!D:D,$D$1)</f>
        <v>0</v>
      </c>
      <c r="E19281" s="14">
        <f>SUMIFS(Movimientos!F:F,Movimientos!B:B,Productos!A19281,Movimientos!D:D,$E$1)</f>
        <v>0</v>
      </c>
      <c r="F19281" s="17">
        <f t="shared" si="602"/>
        <v>0</v>
      </c>
      <c r="G19281" s="14">
        <v>1</v>
      </c>
      <c r="H19281" s="15" t="str">
        <f t="shared" si="603"/>
        <v>Realizar Pedido</v>
      </c>
    </row>
    <row r="19282" spans="1:8" x14ac:dyDescent="0.25">
      <c r="A19282" s="3">
        <v>8427324820497</v>
      </c>
      <c r="B19282" s="11" t="s">
        <v>18864</v>
      </c>
      <c r="C19282" s="16"/>
      <c r="D19282" s="15">
        <f>SUMIFS(Movimientos!F:F,Movimientos!B:B,Productos!A19282,Movimientos!D:D,$D$1)</f>
        <v>0</v>
      </c>
      <c r="E19282" s="14">
        <f>SUMIFS(Movimientos!F:F,Movimientos!B:B,Productos!A19282,Movimientos!D:D,$E$1)</f>
        <v>0</v>
      </c>
      <c r="F19282" s="17">
        <f t="shared" si="602"/>
        <v>0</v>
      </c>
      <c r="G19282" s="14">
        <v>1</v>
      </c>
      <c r="H19282" s="15" t="str">
        <f t="shared" si="603"/>
        <v>Realizar Pedido</v>
      </c>
    </row>
    <row r="19283" spans="1:8" x14ac:dyDescent="0.25">
      <c r="A19283" s="3">
        <v>7801875057204</v>
      </c>
      <c r="B19283" s="11" t="s">
        <v>18865</v>
      </c>
      <c r="C19283" s="16"/>
      <c r="D19283" s="15">
        <f>SUMIFS(Movimientos!F:F,Movimientos!B:B,Productos!A19283,Movimientos!D:D,$D$1)</f>
        <v>0</v>
      </c>
      <c r="E19283" s="14">
        <f>SUMIFS(Movimientos!F:F,Movimientos!B:B,Productos!A19283,Movimientos!D:D,$E$1)</f>
        <v>0</v>
      </c>
      <c r="F19283" s="17">
        <f t="shared" si="602"/>
        <v>0</v>
      </c>
      <c r="G19283" s="14">
        <v>1</v>
      </c>
      <c r="H19283" s="15" t="str">
        <f t="shared" si="603"/>
        <v>Realizar Pedido</v>
      </c>
    </row>
    <row r="19284" spans="1:8" x14ac:dyDescent="0.25">
      <c r="A19284" s="3">
        <v>7801875057211</v>
      </c>
      <c r="B19284" s="11" t="s">
        <v>18866</v>
      </c>
      <c r="C19284" s="16"/>
      <c r="D19284" s="15">
        <f>SUMIFS(Movimientos!F:F,Movimientos!B:B,Productos!A19284,Movimientos!D:D,$D$1)</f>
        <v>0</v>
      </c>
      <c r="E19284" s="14">
        <f>SUMIFS(Movimientos!F:F,Movimientos!B:B,Productos!A19284,Movimientos!D:D,$E$1)</f>
        <v>0</v>
      </c>
      <c r="F19284" s="17">
        <f t="shared" si="602"/>
        <v>0</v>
      </c>
      <c r="G19284" s="14">
        <v>1</v>
      </c>
      <c r="H19284" s="15" t="str">
        <f t="shared" si="603"/>
        <v>Realizar Pedido</v>
      </c>
    </row>
    <row r="19285" spans="1:8" x14ac:dyDescent="0.25">
      <c r="A19285" s="3">
        <v>7801875047113</v>
      </c>
      <c r="B19285" s="11" t="s">
        <v>18867</v>
      </c>
      <c r="C19285" s="16"/>
      <c r="D19285" s="15">
        <f>SUMIFS(Movimientos!F:F,Movimientos!B:B,Productos!A19285,Movimientos!D:D,$D$1)</f>
        <v>0</v>
      </c>
      <c r="E19285" s="14">
        <f>SUMIFS(Movimientos!F:F,Movimientos!B:B,Productos!A19285,Movimientos!D:D,$E$1)</f>
        <v>0</v>
      </c>
      <c r="F19285" s="17">
        <f t="shared" si="602"/>
        <v>0</v>
      </c>
      <c r="G19285" s="14">
        <v>1</v>
      </c>
      <c r="H19285" s="15" t="str">
        <f t="shared" si="603"/>
        <v>Realizar Pedido</v>
      </c>
    </row>
    <row r="19286" spans="1:8" x14ac:dyDescent="0.25">
      <c r="A19286" s="2">
        <v>1965</v>
      </c>
      <c r="B19286" s="12" t="s">
        <v>18868</v>
      </c>
      <c r="C19286" s="16"/>
      <c r="D19286" s="15">
        <f>SUMIFS(Movimientos!F:F,Movimientos!B:B,Productos!A19286,Movimientos!D:D,$D$1)</f>
        <v>0</v>
      </c>
      <c r="E19286" s="14">
        <f>SUMIFS(Movimientos!F:F,Movimientos!B:B,Productos!A19286,Movimientos!D:D,$E$1)</f>
        <v>0</v>
      </c>
      <c r="F19286" s="17">
        <f t="shared" si="602"/>
        <v>0</v>
      </c>
      <c r="G19286" s="14">
        <v>1</v>
      </c>
      <c r="H19286" s="15" t="str">
        <f t="shared" si="603"/>
        <v>Realizar Pedido</v>
      </c>
    </row>
    <row r="19287" spans="1:8" x14ac:dyDescent="0.25">
      <c r="A19287" s="3">
        <v>768455049141</v>
      </c>
      <c r="B19287" s="11" t="s">
        <v>18869</v>
      </c>
      <c r="C19287" s="16"/>
      <c r="D19287" s="15">
        <f>SUMIFS(Movimientos!F:F,Movimientos!B:B,Productos!A19287,Movimientos!D:D,$D$1)</f>
        <v>0</v>
      </c>
      <c r="E19287" s="14">
        <f>SUMIFS(Movimientos!F:F,Movimientos!B:B,Productos!A19287,Movimientos!D:D,$E$1)</f>
        <v>0</v>
      </c>
      <c r="F19287" s="17">
        <f t="shared" si="602"/>
        <v>0</v>
      </c>
      <c r="G19287" s="14">
        <v>1</v>
      </c>
      <c r="H19287" s="15" t="str">
        <f t="shared" si="603"/>
        <v>Realizar Pedido</v>
      </c>
    </row>
    <row r="19288" spans="1:8" x14ac:dyDescent="0.25">
      <c r="A19288" s="3">
        <v>768455049134</v>
      </c>
      <c r="B19288" s="11" t="s">
        <v>18870</v>
      </c>
      <c r="C19288" s="16"/>
      <c r="D19288" s="15">
        <f>SUMIFS(Movimientos!F:F,Movimientos!B:B,Productos!A19288,Movimientos!D:D,$D$1)</f>
        <v>0</v>
      </c>
      <c r="E19288" s="14">
        <f>SUMIFS(Movimientos!F:F,Movimientos!B:B,Productos!A19288,Movimientos!D:D,$E$1)</f>
        <v>0</v>
      </c>
      <c r="F19288" s="17">
        <f t="shared" si="602"/>
        <v>0</v>
      </c>
      <c r="G19288" s="14">
        <v>1</v>
      </c>
      <c r="H19288" s="15" t="str">
        <f t="shared" si="603"/>
        <v>Realizar Pedido</v>
      </c>
    </row>
    <row r="19289" spans="1:8" x14ac:dyDescent="0.25">
      <c r="A19289" s="3">
        <v>7591440030465</v>
      </c>
      <c r="B19289" s="11" t="s">
        <v>18871</v>
      </c>
      <c r="C19289" s="16"/>
      <c r="D19289" s="15">
        <f>SUMIFS(Movimientos!F:F,Movimientos!B:B,Productos!A19289,Movimientos!D:D,$D$1)</f>
        <v>0</v>
      </c>
      <c r="E19289" s="14">
        <f>SUMIFS(Movimientos!F:F,Movimientos!B:B,Productos!A19289,Movimientos!D:D,$E$1)</f>
        <v>0</v>
      </c>
      <c r="F19289" s="17">
        <f t="shared" si="602"/>
        <v>0</v>
      </c>
      <c r="G19289" s="14">
        <v>1</v>
      </c>
      <c r="H19289" s="15" t="str">
        <f t="shared" si="603"/>
        <v>Realizar Pedido</v>
      </c>
    </row>
    <row r="19290" spans="1:8" x14ac:dyDescent="0.25">
      <c r="A19290" s="2">
        <v>7591440030496</v>
      </c>
      <c r="B19290" s="12" t="s">
        <v>18872</v>
      </c>
      <c r="C19290" s="16"/>
      <c r="D19290" s="15">
        <f>SUMIFS(Movimientos!F:F,Movimientos!B:B,Productos!A19290,Movimientos!D:D,$D$1)</f>
        <v>0</v>
      </c>
      <c r="E19290" s="14">
        <f>SUMIFS(Movimientos!F:F,Movimientos!B:B,Productos!A19290,Movimientos!D:D,$E$1)</f>
        <v>0</v>
      </c>
      <c r="F19290" s="17">
        <f t="shared" si="602"/>
        <v>0</v>
      </c>
      <c r="G19290" s="14">
        <v>1</v>
      </c>
      <c r="H19290" s="15" t="str">
        <f t="shared" si="603"/>
        <v>Realizar Pedido</v>
      </c>
    </row>
    <row r="19291" spans="1:8" x14ac:dyDescent="0.25">
      <c r="A19291" s="3">
        <v>7594001080244</v>
      </c>
      <c r="B19291" s="11" t="s">
        <v>18873</v>
      </c>
      <c r="C19291" s="16"/>
      <c r="D19291" s="15">
        <f>SUMIFS(Movimientos!F:F,Movimientos!B:B,Productos!A19291,Movimientos!D:D,$D$1)</f>
        <v>0</v>
      </c>
      <c r="E19291" s="14">
        <f>SUMIFS(Movimientos!F:F,Movimientos!B:B,Productos!A19291,Movimientos!D:D,$E$1)</f>
        <v>0</v>
      </c>
      <c r="F19291" s="17">
        <f t="shared" si="602"/>
        <v>0</v>
      </c>
      <c r="G19291" s="14">
        <v>1</v>
      </c>
      <c r="H19291" s="15" t="str">
        <f t="shared" si="603"/>
        <v>Realizar Pedido</v>
      </c>
    </row>
    <row r="19292" spans="1:8" x14ac:dyDescent="0.25">
      <c r="A19292" s="2">
        <v>7591440030489</v>
      </c>
      <c r="B19292" s="12" t="s">
        <v>18874</v>
      </c>
      <c r="C19292" s="16"/>
      <c r="D19292" s="15">
        <f>SUMIFS(Movimientos!F:F,Movimientos!B:B,Productos!A19292,Movimientos!D:D,$D$1)</f>
        <v>0</v>
      </c>
      <c r="E19292" s="14">
        <f>SUMIFS(Movimientos!F:F,Movimientos!B:B,Productos!A19292,Movimientos!D:D,$E$1)</f>
        <v>0</v>
      </c>
      <c r="F19292" s="17">
        <f t="shared" si="602"/>
        <v>0</v>
      </c>
      <c r="G19292" s="14">
        <v>1</v>
      </c>
      <c r="H19292" s="15" t="str">
        <f t="shared" si="603"/>
        <v>Realizar Pedido</v>
      </c>
    </row>
    <row r="19293" spans="1:8" x14ac:dyDescent="0.25">
      <c r="A19293" s="3">
        <v>7594001080268</v>
      </c>
      <c r="B19293" s="11" t="s">
        <v>18875</v>
      </c>
      <c r="C19293" s="16"/>
      <c r="D19293" s="15">
        <f>SUMIFS(Movimientos!F:F,Movimientos!B:B,Productos!A19293,Movimientos!D:D,$D$1)</f>
        <v>0</v>
      </c>
      <c r="E19293" s="14">
        <f>SUMIFS(Movimientos!F:F,Movimientos!B:B,Productos!A19293,Movimientos!D:D,$E$1)</f>
        <v>0</v>
      </c>
      <c r="F19293" s="17">
        <f t="shared" si="602"/>
        <v>0</v>
      </c>
      <c r="G19293" s="14">
        <v>1</v>
      </c>
      <c r="H19293" s="15" t="str">
        <f t="shared" si="603"/>
        <v>Realizar Pedido</v>
      </c>
    </row>
    <row r="19294" spans="1:8" x14ac:dyDescent="0.25">
      <c r="A19294" s="3">
        <v>7594001080237</v>
      </c>
      <c r="B19294" s="11" t="s">
        <v>18876</v>
      </c>
      <c r="C19294" s="16"/>
      <c r="D19294" s="15">
        <f>SUMIFS(Movimientos!F:F,Movimientos!B:B,Productos!A19294,Movimientos!D:D,$D$1)</f>
        <v>0</v>
      </c>
      <c r="E19294" s="14">
        <f>SUMIFS(Movimientos!F:F,Movimientos!B:B,Productos!A19294,Movimientos!D:D,$E$1)</f>
        <v>0</v>
      </c>
      <c r="F19294" s="17">
        <f t="shared" si="602"/>
        <v>0</v>
      </c>
      <c r="G19294" s="14">
        <v>1</v>
      </c>
      <c r="H19294" s="15" t="str">
        <f t="shared" si="603"/>
        <v>Realizar Pedido</v>
      </c>
    </row>
    <row r="19295" spans="1:8" x14ac:dyDescent="0.25">
      <c r="A19295" s="3">
        <v>7594001080251</v>
      </c>
      <c r="B19295" s="11" t="s">
        <v>18877</v>
      </c>
      <c r="C19295" s="16"/>
      <c r="D19295" s="15">
        <f>SUMIFS(Movimientos!F:F,Movimientos!B:B,Productos!A19295,Movimientos!D:D,$D$1)</f>
        <v>0</v>
      </c>
      <c r="E19295" s="14">
        <f>SUMIFS(Movimientos!F:F,Movimientos!B:B,Productos!A19295,Movimientos!D:D,$E$1)</f>
        <v>0</v>
      </c>
      <c r="F19295" s="17">
        <f t="shared" si="602"/>
        <v>0</v>
      </c>
      <c r="G19295" s="14">
        <v>1</v>
      </c>
      <c r="H19295" s="15" t="str">
        <f t="shared" si="603"/>
        <v>Realizar Pedido</v>
      </c>
    </row>
    <row r="19296" spans="1:8" x14ac:dyDescent="0.25">
      <c r="A19296" s="3">
        <v>7594001085089</v>
      </c>
      <c r="B19296" s="11" t="s">
        <v>18878</v>
      </c>
      <c r="C19296" s="16"/>
      <c r="D19296" s="15">
        <f>SUMIFS(Movimientos!F:F,Movimientos!B:B,Productos!A19296,Movimientos!D:D,$D$1)</f>
        <v>0</v>
      </c>
      <c r="E19296" s="14">
        <f>SUMIFS(Movimientos!F:F,Movimientos!B:B,Productos!A19296,Movimientos!D:D,$E$1)</f>
        <v>0</v>
      </c>
      <c r="F19296" s="17">
        <f t="shared" si="602"/>
        <v>0</v>
      </c>
      <c r="G19296" s="14">
        <v>1</v>
      </c>
      <c r="H19296" s="15" t="str">
        <f t="shared" si="603"/>
        <v>Realizar Pedido</v>
      </c>
    </row>
    <row r="19297" spans="1:8" x14ac:dyDescent="0.25">
      <c r="A19297" s="2">
        <v>7501095474507</v>
      </c>
      <c r="B19297" s="12" t="s">
        <v>18879</v>
      </c>
      <c r="C19297" s="16"/>
      <c r="D19297" s="15">
        <f>SUMIFS(Movimientos!F:F,Movimientos!B:B,Productos!A19297,Movimientos!D:D,$D$1)</f>
        <v>0</v>
      </c>
      <c r="E19297" s="14">
        <f>SUMIFS(Movimientos!F:F,Movimientos!B:B,Productos!A19297,Movimientos!D:D,$E$1)</f>
        <v>0</v>
      </c>
      <c r="F19297" s="17">
        <f t="shared" si="602"/>
        <v>0</v>
      </c>
      <c r="G19297" s="14">
        <v>1</v>
      </c>
      <c r="H19297" s="15" t="str">
        <f t="shared" si="603"/>
        <v>Realizar Pedido</v>
      </c>
    </row>
    <row r="19298" spans="1:8" x14ac:dyDescent="0.25">
      <c r="A19298" s="3">
        <v>7591204921435</v>
      </c>
      <c r="B19298" s="11" t="s">
        <v>18880</v>
      </c>
      <c r="C19298" s="16"/>
      <c r="D19298" s="15">
        <f>SUMIFS(Movimientos!F:F,Movimientos!B:B,Productos!A19298,Movimientos!D:D,$D$1)</f>
        <v>0</v>
      </c>
      <c r="E19298" s="14">
        <f>SUMIFS(Movimientos!F:F,Movimientos!B:B,Productos!A19298,Movimientos!D:D,$E$1)</f>
        <v>0</v>
      </c>
      <c r="F19298" s="17">
        <f t="shared" si="602"/>
        <v>0</v>
      </c>
      <c r="G19298" s="14">
        <v>1</v>
      </c>
      <c r="H19298" s="15" t="str">
        <f t="shared" si="603"/>
        <v>Realizar Pedido</v>
      </c>
    </row>
    <row r="19299" spans="1:8" x14ac:dyDescent="0.25">
      <c r="A19299" s="3">
        <v>7591204921633</v>
      </c>
      <c r="B19299" s="11" t="s">
        <v>18881</v>
      </c>
      <c r="C19299" s="16"/>
      <c r="D19299" s="15">
        <f>SUMIFS(Movimientos!F:F,Movimientos!B:B,Productos!A19299,Movimientos!D:D,$D$1)</f>
        <v>0</v>
      </c>
      <c r="E19299" s="14">
        <f>SUMIFS(Movimientos!F:F,Movimientos!B:B,Productos!A19299,Movimientos!D:D,$E$1)</f>
        <v>0</v>
      </c>
      <c r="F19299" s="17">
        <f t="shared" si="602"/>
        <v>0</v>
      </c>
      <c r="G19299" s="14">
        <v>1</v>
      </c>
      <c r="H19299" s="15" t="str">
        <f t="shared" si="603"/>
        <v>Realizar Pedido</v>
      </c>
    </row>
    <row r="19300" spans="1:8" x14ac:dyDescent="0.25">
      <c r="A19300" s="2">
        <v>7861004513605</v>
      </c>
      <c r="B19300" s="12" t="s">
        <v>18882</v>
      </c>
      <c r="C19300" s="16"/>
      <c r="D19300" s="15">
        <f>SUMIFS(Movimientos!F:F,Movimientos!B:B,Productos!A19300,Movimientos!D:D,$D$1)</f>
        <v>0</v>
      </c>
      <c r="E19300" s="14">
        <f>SUMIFS(Movimientos!F:F,Movimientos!B:B,Productos!A19300,Movimientos!D:D,$E$1)</f>
        <v>0</v>
      </c>
      <c r="F19300" s="17">
        <f t="shared" si="602"/>
        <v>0</v>
      </c>
      <c r="G19300" s="14">
        <v>1</v>
      </c>
      <c r="H19300" s="15" t="str">
        <f t="shared" si="603"/>
        <v>Realizar Pedido</v>
      </c>
    </row>
    <row r="19301" spans="1:8" x14ac:dyDescent="0.25">
      <c r="A19301" s="3">
        <v>7506205800467</v>
      </c>
      <c r="B19301" s="11" t="s">
        <v>18883</v>
      </c>
      <c r="C19301" s="16"/>
      <c r="D19301" s="15">
        <f>SUMIFS(Movimientos!F:F,Movimientos!B:B,Productos!A19301,Movimientos!D:D,$D$1)</f>
        <v>0</v>
      </c>
      <c r="E19301" s="14">
        <f>SUMIFS(Movimientos!F:F,Movimientos!B:B,Productos!A19301,Movimientos!D:D,$E$1)</f>
        <v>0</v>
      </c>
      <c r="F19301" s="17">
        <f t="shared" si="602"/>
        <v>0</v>
      </c>
      <c r="G19301" s="14">
        <v>1</v>
      </c>
      <c r="H19301" s="15" t="str">
        <f t="shared" si="603"/>
        <v>Realizar Pedido</v>
      </c>
    </row>
    <row r="19302" spans="1:8" x14ac:dyDescent="0.25">
      <c r="A19302" s="3">
        <v>7591204921534</v>
      </c>
      <c r="B19302" s="11" t="s">
        <v>18884</v>
      </c>
      <c r="C19302" s="16"/>
      <c r="D19302" s="15">
        <f>SUMIFS(Movimientos!F:F,Movimientos!B:B,Productos!A19302,Movimientos!D:D,$D$1)</f>
        <v>0</v>
      </c>
      <c r="E19302" s="14">
        <f>SUMIFS(Movimientos!F:F,Movimientos!B:B,Productos!A19302,Movimientos!D:D,$E$1)</f>
        <v>0</v>
      </c>
      <c r="F19302" s="17">
        <f t="shared" si="602"/>
        <v>0</v>
      </c>
      <c r="G19302" s="14">
        <v>1</v>
      </c>
      <c r="H19302" s="15" t="str">
        <f t="shared" si="603"/>
        <v>Realizar Pedido</v>
      </c>
    </row>
    <row r="19303" spans="1:8" x14ac:dyDescent="0.25">
      <c r="A19303" s="3">
        <v>7506205800474</v>
      </c>
      <c r="B19303" s="11" t="s">
        <v>18885</v>
      </c>
      <c r="C19303" s="16"/>
      <c r="D19303" s="15">
        <f>SUMIFS(Movimientos!F:F,Movimientos!B:B,Productos!A19303,Movimientos!D:D,$D$1)</f>
        <v>0</v>
      </c>
      <c r="E19303" s="14">
        <f>SUMIFS(Movimientos!F:F,Movimientos!B:B,Productos!A19303,Movimientos!D:D,$E$1)</f>
        <v>0</v>
      </c>
      <c r="F19303" s="17">
        <f t="shared" si="602"/>
        <v>0</v>
      </c>
      <c r="G19303" s="14">
        <v>1</v>
      </c>
      <c r="H19303" s="15" t="str">
        <f t="shared" si="603"/>
        <v>Realizar Pedido</v>
      </c>
    </row>
    <row r="19304" spans="1:8" x14ac:dyDescent="0.25">
      <c r="A19304" s="2">
        <v>7861004513612</v>
      </c>
      <c r="B19304" s="12" t="s">
        <v>18886</v>
      </c>
      <c r="C19304" s="16"/>
      <c r="D19304" s="15">
        <f>SUMIFS(Movimientos!F:F,Movimientos!B:B,Productos!A19304,Movimientos!D:D,$D$1)</f>
        <v>0</v>
      </c>
      <c r="E19304" s="14">
        <f>SUMIFS(Movimientos!F:F,Movimientos!B:B,Productos!A19304,Movimientos!D:D,$E$1)</f>
        <v>0</v>
      </c>
      <c r="F19304" s="17">
        <f t="shared" si="602"/>
        <v>0</v>
      </c>
      <c r="G19304" s="14">
        <v>1</v>
      </c>
      <c r="H19304" s="15" t="str">
        <f t="shared" si="603"/>
        <v>Realizar Pedido</v>
      </c>
    </row>
    <row r="19305" spans="1:8" x14ac:dyDescent="0.25">
      <c r="A19305" s="3">
        <v>7506205803178</v>
      </c>
      <c r="B19305" s="11" t="s">
        <v>18887</v>
      </c>
      <c r="C19305" s="16"/>
      <c r="D19305" s="15">
        <f>SUMIFS(Movimientos!F:F,Movimientos!B:B,Productos!A19305,Movimientos!D:D,$D$1)</f>
        <v>0</v>
      </c>
      <c r="E19305" s="14">
        <f>SUMIFS(Movimientos!F:F,Movimientos!B:B,Productos!A19305,Movimientos!D:D,$E$1)</f>
        <v>0</v>
      </c>
      <c r="F19305" s="17">
        <f t="shared" si="602"/>
        <v>0</v>
      </c>
      <c r="G19305" s="14">
        <v>1</v>
      </c>
      <c r="H19305" s="15" t="str">
        <f t="shared" si="603"/>
        <v>Realizar Pedido</v>
      </c>
    </row>
    <row r="19306" spans="1:8" x14ac:dyDescent="0.25">
      <c r="A19306" s="3">
        <v>7506205800450</v>
      </c>
      <c r="B19306" s="11" t="s">
        <v>18888</v>
      </c>
      <c r="C19306" s="16"/>
      <c r="D19306" s="15">
        <f>SUMIFS(Movimientos!F:F,Movimientos!B:B,Productos!A19306,Movimientos!D:D,$D$1)</f>
        <v>0</v>
      </c>
      <c r="E19306" s="14">
        <f>SUMIFS(Movimientos!F:F,Movimientos!B:B,Productos!A19306,Movimientos!D:D,$E$1)</f>
        <v>0</v>
      </c>
      <c r="F19306" s="17">
        <f t="shared" si="602"/>
        <v>0</v>
      </c>
      <c r="G19306" s="14">
        <v>1</v>
      </c>
      <c r="H19306" s="15" t="str">
        <f t="shared" si="603"/>
        <v>Realizar Pedido</v>
      </c>
    </row>
    <row r="19307" spans="1:8" x14ac:dyDescent="0.25">
      <c r="A19307" s="2">
        <v>7861004513599</v>
      </c>
      <c r="B19307" s="12" t="s">
        <v>18889</v>
      </c>
      <c r="C19307" s="16"/>
      <c r="D19307" s="15">
        <f>SUMIFS(Movimientos!F:F,Movimientos!B:B,Productos!A19307,Movimientos!D:D,$D$1)</f>
        <v>0</v>
      </c>
      <c r="E19307" s="14">
        <f>SUMIFS(Movimientos!F:F,Movimientos!B:B,Productos!A19307,Movimientos!D:D,$E$1)</f>
        <v>0</v>
      </c>
      <c r="F19307" s="17">
        <f t="shared" si="602"/>
        <v>0</v>
      </c>
      <c r="G19307" s="14">
        <v>1</v>
      </c>
      <c r="H19307" s="15" t="str">
        <f t="shared" si="603"/>
        <v>Realizar Pedido</v>
      </c>
    </row>
    <row r="19308" spans="1:8" x14ac:dyDescent="0.25">
      <c r="A19308" s="3">
        <v>7591016873755</v>
      </c>
      <c r="B19308" s="11" t="s">
        <v>18890</v>
      </c>
      <c r="C19308" s="16"/>
      <c r="D19308" s="15">
        <f>SUMIFS(Movimientos!F:F,Movimientos!B:B,Productos!A19308,Movimientos!D:D,$D$1)</f>
        <v>0</v>
      </c>
      <c r="E19308" s="14">
        <f>SUMIFS(Movimientos!F:F,Movimientos!B:B,Productos!A19308,Movimientos!D:D,$E$1)</f>
        <v>0</v>
      </c>
      <c r="F19308" s="17">
        <f t="shared" si="602"/>
        <v>0</v>
      </c>
      <c r="G19308" s="14">
        <v>1</v>
      </c>
      <c r="H19308" s="15" t="str">
        <f t="shared" si="603"/>
        <v>Realizar Pedido</v>
      </c>
    </row>
    <row r="19309" spans="1:8" x14ac:dyDescent="0.25">
      <c r="A19309" s="3">
        <v>7591016873762</v>
      </c>
      <c r="B19309" s="11" t="s">
        <v>18891</v>
      </c>
      <c r="C19309" s="16"/>
      <c r="D19309" s="15">
        <f>SUMIFS(Movimientos!F:F,Movimientos!B:B,Productos!A19309,Movimientos!D:D,$D$1)</f>
        <v>0</v>
      </c>
      <c r="E19309" s="14">
        <f>SUMIFS(Movimientos!F:F,Movimientos!B:B,Productos!A19309,Movimientos!D:D,$E$1)</f>
        <v>0</v>
      </c>
      <c r="F19309" s="17">
        <f t="shared" si="602"/>
        <v>0</v>
      </c>
      <c r="G19309" s="14">
        <v>1</v>
      </c>
      <c r="H19309" s="15" t="str">
        <f t="shared" si="603"/>
        <v>Realizar Pedido</v>
      </c>
    </row>
    <row r="19310" spans="1:8" x14ac:dyDescent="0.25">
      <c r="A19310" s="3">
        <v>7591016870761</v>
      </c>
      <c r="B19310" s="11" t="s">
        <v>18892</v>
      </c>
      <c r="C19310" s="16"/>
      <c r="D19310" s="15">
        <f>SUMIFS(Movimientos!F:F,Movimientos!B:B,Productos!A19310,Movimientos!D:D,$D$1)</f>
        <v>0</v>
      </c>
      <c r="E19310" s="14">
        <f>SUMIFS(Movimientos!F:F,Movimientos!B:B,Productos!A19310,Movimientos!D:D,$E$1)</f>
        <v>0</v>
      </c>
      <c r="F19310" s="17">
        <f t="shared" si="602"/>
        <v>0</v>
      </c>
      <c r="G19310" s="14">
        <v>1</v>
      </c>
      <c r="H19310" s="15" t="str">
        <f t="shared" si="603"/>
        <v>Realizar Pedido</v>
      </c>
    </row>
    <row r="19311" spans="1:8" x14ac:dyDescent="0.25">
      <c r="A19311" s="3">
        <v>7591016871065</v>
      </c>
      <c r="B19311" s="11" t="s">
        <v>18893</v>
      </c>
      <c r="C19311" s="16"/>
      <c r="D19311" s="15">
        <f>SUMIFS(Movimientos!F:F,Movimientos!B:B,Productos!A19311,Movimientos!D:D,$D$1)</f>
        <v>0</v>
      </c>
      <c r="E19311" s="14">
        <f>SUMIFS(Movimientos!F:F,Movimientos!B:B,Productos!A19311,Movimientos!D:D,$E$1)</f>
        <v>0</v>
      </c>
      <c r="F19311" s="17">
        <f t="shared" si="602"/>
        <v>0</v>
      </c>
      <c r="G19311" s="14">
        <v>1</v>
      </c>
      <c r="H19311" s="15" t="str">
        <f t="shared" si="603"/>
        <v>Realizar Pedido</v>
      </c>
    </row>
    <row r="19312" spans="1:8" x14ac:dyDescent="0.25">
      <c r="A19312" s="3">
        <v>7591016173121</v>
      </c>
      <c r="B19312" s="11" t="s">
        <v>18894</v>
      </c>
      <c r="C19312" s="16"/>
      <c r="D19312" s="15">
        <f>SUMIFS(Movimientos!F:F,Movimientos!B:B,Productos!A19312,Movimientos!D:D,$D$1)</f>
        <v>0</v>
      </c>
      <c r="E19312" s="14">
        <f>SUMIFS(Movimientos!F:F,Movimientos!B:B,Productos!A19312,Movimientos!D:D,$E$1)</f>
        <v>0</v>
      </c>
      <c r="F19312" s="17">
        <f t="shared" si="602"/>
        <v>0</v>
      </c>
      <c r="G19312" s="14">
        <v>1</v>
      </c>
      <c r="H19312" s="15" t="str">
        <f t="shared" si="603"/>
        <v>Realizar Pedido</v>
      </c>
    </row>
    <row r="19313" spans="1:8" x14ac:dyDescent="0.25">
      <c r="A19313" s="2">
        <v>7702024008729</v>
      </c>
      <c r="B19313" s="12" t="s">
        <v>18895</v>
      </c>
      <c r="C19313" s="16"/>
      <c r="D19313" s="15">
        <f>SUMIFS(Movimientos!F:F,Movimientos!B:B,Productos!A19313,Movimientos!D:D,$D$1)</f>
        <v>0</v>
      </c>
      <c r="E19313" s="14">
        <f>SUMIFS(Movimientos!F:F,Movimientos!B:B,Productos!A19313,Movimientos!D:D,$E$1)</f>
        <v>0</v>
      </c>
      <c r="F19313" s="17">
        <f t="shared" si="602"/>
        <v>0</v>
      </c>
      <c r="G19313" s="14">
        <v>1</v>
      </c>
      <c r="H19313" s="15" t="str">
        <f t="shared" si="603"/>
        <v>Realizar Pedido</v>
      </c>
    </row>
    <row r="19314" spans="1:8" x14ac:dyDescent="0.25">
      <c r="A19314" s="3">
        <v>7591016852903</v>
      </c>
      <c r="B19314" s="11" t="s">
        <v>18896</v>
      </c>
      <c r="C19314" s="16"/>
      <c r="D19314" s="15">
        <f>SUMIFS(Movimientos!F:F,Movimientos!B:B,Productos!A19314,Movimientos!D:D,$D$1)</f>
        <v>0</v>
      </c>
      <c r="E19314" s="14">
        <f>SUMIFS(Movimientos!F:F,Movimientos!B:B,Productos!A19314,Movimientos!D:D,$E$1)</f>
        <v>0</v>
      </c>
      <c r="F19314" s="17">
        <f t="shared" si="602"/>
        <v>0</v>
      </c>
      <c r="G19314" s="14">
        <v>1</v>
      </c>
      <c r="H19314" s="15" t="str">
        <f t="shared" si="603"/>
        <v>Realizar Pedido</v>
      </c>
    </row>
    <row r="19315" spans="1:8" x14ac:dyDescent="0.25">
      <c r="A19315" s="3">
        <v>7592616474014</v>
      </c>
      <c r="B19315" s="11" t="s">
        <v>18897</v>
      </c>
      <c r="C19315" s="16"/>
      <c r="D19315" s="15">
        <f>SUMIFS(Movimientos!F:F,Movimientos!B:B,Productos!A19315,Movimientos!D:D,$D$1)</f>
        <v>0</v>
      </c>
      <c r="E19315" s="14">
        <f>SUMIFS(Movimientos!F:F,Movimientos!B:B,Productos!A19315,Movimientos!D:D,$E$1)</f>
        <v>0</v>
      </c>
      <c r="F19315" s="17">
        <f t="shared" si="602"/>
        <v>0</v>
      </c>
      <c r="G19315" s="14">
        <v>1</v>
      </c>
      <c r="H19315" s="15" t="str">
        <f t="shared" si="603"/>
        <v>Realizar Pedido</v>
      </c>
    </row>
    <row r="19316" spans="1:8" x14ac:dyDescent="0.25">
      <c r="A19316" s="2">
        <v>7591169301211</v>
      </c>
      <c r="B19316" s="12" t="s">
        <v>18898</v>
      </c>
      <c r="C19316" s="16"/>
      <c r="D19316" s="15">
        <f>SUMIFS(Movimientos!F:F,Movimientos!B:B,Productos!A19316,Movimientos!D:D,$D$1)</f>
        <v>0</v>
      </c>
      <c r="E19316" s="14">
        <f>SUMIFS(Movimientos!F:F,Movimientos!B:B,Productos!A19316,Movimientos!D:D,$E$1)</f>
        <v>0</v>
      </c>
      <c r="F19316" s="17">
        <f t="shared" si="602"/>
        <v>0</v>
      </c>
      <c r="G19316" s="14">
        <v>1</v>
      </c>
      <c r="H19316" s="15" t="str">
        <f t="shared" si="603"/>
        <v>Realizar Pedido</v>
      </c>
    </row>
    <row r="19317" spans="1:8" x14ac:dyDescent="0.25">
      <c r="A19317" s="3">
        <v>7591169121017</v>
      </c>
      <c r="B19317" s="11" t="s">
        <v>18899</v>
      </c>
      <c r="C19317" s="16"/>
      <c r="D19317" s="15">
        <f>SUMIFS(Movimientos!F:F,Movimientos!B:B,Productos!A19317,Movimientos!D:D,$D$1)</f>
        <v>0</v>
      </c>
      <c r="E19317" s="14">
        <f>SUMIFS(Movimientos!F:F,Movimientos!B:B,Productos!A19317,Movimientos!D:D,$E$1)</f>
        <v>0</v>
      </c>
      <c r="F19317" s="17">
        <f t="shared" si="602"/>
        <v>0</v>
      </c>
      <c r="G19317" s="14">
        <v>1</v>
      </c>
      <c r="H19317" s="15" t="str">
        <f t="shared" si="603"/>
        <v>Realizar Pedido</v>
      </c>
    </row>
    <row r="19318" spans="1:8" x14ac:dyDescent="0.25">
      <c r="A19318" s="3">
        <v>7591169314815</v>
      </c>
      <c r="B19318" s="11" t="s">
        <v>18900</v>
      </c>
      <c r="C19318" s="16"/>
      <c r="D19318" s="15">
        <f>SUMIFS(Movimientos!F:F,Movimientos!B:B,Productos!A19318,Movimientos!D:D,$D$1)</f>
        <v>0</v>
      </c>
      <c r="E19318" s="14">
        <f>SUMIFS(Movimientos!F:F,Movimientos!B:B,Productos!A19318,Movimientos!D:D,$E$1)</f>
        <v>0</v>
      </c>
      <c r="F19318" s="17">
        <f t="shared" si="602"/>
        <v>0</v>
      </c>
      <c r="G19318" s="14">
        <v>1</v>
      </c>
      <c r="H19318" s="15" t="str">
        <f t="shared" si="603"/>
        <v>Realizar Pedido</v>
      </c>
    </row>
    <row r="19319" spans="1:8" x14ac:dyDescent="0.25">
      <c r="A19319" s="3">
        <v>7591169304816</v>
      </c>
      <c r="B19319" s="11" t="s">
        <v>18901</v>
      </c>
      <c r="C19319" s="16"/>
      <c r="D19319" s="15">
        <f>SUMIFS(Movimientos!F:F,Movimientos!B:B,Productos!A19319,Movimientos!D:D,$D$1)</f>
        <v>0</v>
      </c>
      <c r="E19319" s="14">
        <f>SUMIFS(Movimientos!F:F,Movimientos!B:B,Productos!A19319,Movimientos!D:D,$E$1)</f>
        <v>0</v>
      </c>
      <c r="F19319" s="17">
        <f t="shared" si="602"/>
        <v>0</v>
      </c>
      <c r="G19319" s="14">
        <v>1</v>
      </c>
      <c r="H19319" s="15" t="str">
        <f t="shared" si="603"/>
        <v>Realizar Pedido</v>
      </c>
    </row>
    <row r="19320" spans="1:8" x14ac:dyDescent="0.25">
      <c r="A19320" s="3">
        <v>7591169200415</v>
      </c>
      <c r="B19320" s="11" t="s">
        <v>18902</v>
      </c>
      <c r="C19320" s="16"/>
      <c r="D19320" s="15">
        <f>SUMIFS(Movimientos!F:F,Movimientos!B:B,Productos!A19320,Movimientos!D:D,$D$1)</f>
        <v>0</v>
      </c>
      <c r="E19320" s="14">
        <f>SUMIFS(Movimientos!F:F,Movimientos!B:B,Productos!A19320,Movimientos!D:D,$E$1)</f>
        <v>0</v>
      </c>
      <c r="F19320" s="17">
        <f t="shared" si="602"/>
        <v>0</v>
      </c>
      <c r="G19320" s="14">
        <v>1</v>
      </c>
      <c r="H19320" s="15" t="str">
        <f t="shared" si="603"/>
        <v>Realizar Pedido</v>
      </c>
    </row>
    <row r="19321" spans="1:8" x14ac:dyDescent="0.25">
      <c r="A19321" s="3">
        <v>7591169000312</v>
      </c>
      <c r="B19321" s="11" t="s">
        <v>18903</v>
      </c>
      <c r="C19321" s="16"/>
      <c r="D19321" s="15">
        <f>SUMIFS(Movimientos!F:F,Movimientos!B:B,Productos!A19321,Movimientos!D:D,$D$1)</f>
        <v>0</v>
      </c>
      <c r="E19321" s="14">
        <f>SUMIFS(Movimientos!F:F,Movimientos!B:B,Productos!A19321,Movimientos!D:D,$E$1)</f>
        <v>0</v>
      </c>
      <c r="F19321" s="17">
        <f t="shared" si="602"/>
        <v>0</v>
      </c>
      <c r="G19321" s="14">
        <v>1</v>
      </c>
      <c r="H19321" s="15" t="str">
        <f t="shared" si="603"/>
        <v>Realizar Pedido</v>
      </c>
    </row>
    <row r="19322" spans="1:8" x14ac:dyDescent="0.25">
      <c r="A19322" s="3">
        <v>1991</v>
      </c>
      <c r="B19322" s="11" t="s">
        <v>18904</v>
      </c>
      <c r="C19322" s="16"/>
      <c r="D19322" s="15">
        <f>SUMIFS(Movimientos!F:F,Movimientos!B:B,Productos!A19322,Movimientos!D:D,$D$1)</f>
        <v>0</v>
      </c>
      <c r="E19322" s="14">
        <f>SUMIFS(Movimientos!F:F,Movimientos!B:B,Productos!A19322,Movimientos!D:D,$E$1)</f>
        <v>0</v>
      </c>
      <c r="F19322" s="17">
        <f t="shared" si="602"/>
        <v>0</v>
      </c>
      <c r="G19322" s="14">
        <v>1</v>
      </c>
      <c r="H19322" s="15" t="str">
        <f t="shared" si="603"/>
        <v>Realizar Pedido</v>
      </c>
    </row>
    <row r="19323" spans="1:8" x14ac:dyDescent="0.25">
      <c r="A19323" s="3">
        <v>7701850001287</v>
      </c>
      <c r="B19323" s="11" t="s">
        <v>18905</v>
      </c>
      <c r="C19323" s="16"/>
      <c r="D19323" s="15">
        <f>SUMIFS(Movimientos!F:F,Movimientos!B:B,Productos!A19323,Movimientos!D:D,$D$1)</f>
        <v>0</v>
      </c>
      <c r="E19323" s="14">
        <f>SUMIFS(Movimientos!F:F,Movimientos!B:B,Productos!A19323,Movimientos!D:D,$E$1)</f>
        <v>0</v>
      </c>
      <c r="F19323" s="17">
        <f t="shared" si="602"/>
        <v>0</v>
      </c>
      <c r="G19323" s="14">
        <v>1</v>
      </c>
      <c r="H19323" s="15" t="str">
        <f t="shared" si="603"/>
        <v>Realizar Pedido</v>
      </c>
    </row>
    <row r="19324" spans="1:8" x14ac:dyDescent="0.25">
      <c r="A19324" s="3">
        <v>1981</v>
      </c>
      <c r="B19324" s="11" t="s">
        <v>18906</v>
      </c>
      <c r="C19324" s="16"/>
      <c r="D19324" s="15">
        <f>SUMIFS(Movimientos!F:F,Movimientos!B:B,Productos!A19324,Movimientos!D:D,$D$1)</f>
        <v>0</v>
      </c>
      <c r="E19324" s="14">
        <f>SUMIFS(Movimientos!F:F,Movimientos!B:B,Productos!A19324,Movimientos!D:D,$E$1)</f>
        <v>0</v>
      </c>
      <c r="F19324" s="17">
        <f t="shared" si="602"/>
        <v>0</v>
      </c>
      <c r="G19324" s="14">
        <v>1</v>
      </c>
      <c r="H19324" s="15" t="str">
        <f t="shared" si="603"/>
        <v>Realizar Pedido</v>
      </c>
    </row>
    <row r="19325" spans="1:8" x14ac:dyDescent="0.25">
      <c r="A19325" s="3">
        <v>1983</v>
      </c>
      <c r="B19325" s="11" t="s">
        <v>18907</v>
      </c>
      <c r="C19325" s="16"/>
      <c r="D19325" s="15">
        <f>SUMIFS(Movimientos!F:F,Movimientos!B:B,Productos!A19325,Movimientos!D:D,$D$1)</f>
        <v>0</v>
      </c>
      <c r="E19325" s="14">
        <f>SUMIFS(Movimientos!F:F,Movimientos!B:B,Productos!A19325,Movimientos!D:D,$E$1)</f>
        <v>0</v>
      </c>
      <c r="F19325" s="17">
        <f t="shared" si="602"/>
        <v>0</v>
      </c>
      <c r="G19325" s="14">
        <v>1</v>
      </c>
      <c r="H19325" s="15" t="str">
        <f t="shared" si="603"/>
        <v>Realizar Pedido</v>
      </c>
    </row>
    <row r="19326" spans="1:8" x14ac:dyDescent="0.25">
      <c r="A19326" s="3">
        <v>1982</v>
      </c>
      <c r="B19326" s="11" t="s">
        <v>18908</v>
      </c>
      <c r="C19326" s="16"/>
      <c r="D19326" s="15">
        <f>SUMIFS(Movimientos!F:F,Movimientos!B:B,Productos!A19326,Movimientos!D:D,$D$1)</f>
        <v>0</v>
      </c>
      <c r="E19326" s="14">
        <f>SUMIFS(Movimientos!F:F,Movimientos!B:B,Productos!A19326,Movimientos!D:D,$E$1)</f>
        <v>0</v>
      </c>
      <c r="F19326" s="17">
        <f t="shared" si="602"/>
        <v>0</v>
      </c>
      <c r="G19326" s="14">
        <v>1</v>
      </c>
      <c r="H19326" s="15" t="str">
        <f t="shared" si="603"/>
        <v>Realizar Pedido</v>
      </c>
    </row>
    <row r="19327" spans="1:8" x14ac:dyDescent="0.25">
      <c r="A19327" s="3">
        <v>1988</v>
      </c>
      <c r="B19327" s="11" t="s">
        <v>18909</v>
      </c>
      <c r="C19327" s="16"/>
      <c r="D19327" s="15">
        <f>SUMIFS(Movimientos!F:F,Movimientos!B:B,Productos!A19327,Movimientos!D:D,$D$1)</f>
        <v>0</v>
      </c>
      <c r="E19327" s="14">
        <f>SUMIFS(Movimientos!F:F,Movimientos!B:B,Productos!A19327,Movimientos!D:D,$E$1)</f>
        <v>0</v>
      </c>
      <c r="F19327" s="17">
        <f t="shared" si="602"/>
        <v>0</v>
      </c>
      <c r="G19327" s="14">
        <v>1</v>
      </c>
      <c r="H19327" s="15" t="str">
        <f t="shared" si="603"/>
        <v>Realizar Pedido</v>
      </c>
    </row>
    <row r="19328" spans="1:8" x14ac:dyDescent="0.25">
      <c r="A19328" s="3">
        <v>7591818111062</v>
      </c>
      <c r="B19328" s="11" t="s">
        <v>18910</v>
      </c>
      <c r="C19328" s="16"/>
      <c r="D19328" s="15">
        <f>SUMIFS(Movimientos!F:F,Movimientos!B:B,Productos!A19328,Movimientos!D:D,$D$1)</f>
        <v>0</v>
      </c>
      <c r="E19328" s="14">
        <f>SUMIFS(Movimientos!F:F,Movimientos!B:B,Productos!A19328,Movimientos!D:D,$E$1)</f>
        <v>0</v>
      </c>
      <c r="F19328" s="17">
        <f t="shared" si="602"/>
        <v>0</v>
      </c>
      <c r="G19328" s="14">
        <v>1</v>
      </c>
      <c r="H19328" s="15" t="str">
        <f t="shared" si="603"/>
        <v>Realizar Pedido</v>
      </c>
    </row>
    <row r="19329" spans="1:8" x14ac:dyDescent="0.25">
      <c r="A19329" s="3">
        <v>5011862911002</v>
      </c>
      <c r="B19329" s="11" t="s">
        <v>18911</v>
      </c>
      <c r="C19329" s="16"/>
      <c r="D19329" s="15">
        <f>SUMIFS(Movimientos!F:F,Movimientos!B:B,Productos!A19329,Movimientos!D:D,$D$1)</f>
        <v>0</v>
      </c>
      <c r="E19329" s="14">
        <f>SUMIFS(Movimientos!F:F,Movimientos!B:B,Productos!A19329,Movimientos!D:D,$E$1)</f>
        <v>0</v>
      </c>
      <c r="F19329" s="17">
        <f t="shared" si="602"/>
        <v>0</v>
      </c>
      <c r="G19329" s="14">
        <v>1</v>
      </c>
      <c r="H19329" s="15" t="str">
        <f t="shared" si="603"/>
        <v>Realizar Pedido</v>
      </c>
    </row>
    <row r="19330" spans="1:8" x14ac:dyDescent="0.25">
      <c r="A19330" s="3">
        <v>5011862872020</v>
      </c>
      <c r="B19330" s="11" t="s">
        <v>18912</v>
      </c>
      <c r="C19330" s="16"/>
      <c r="D19330" s="15">
        <f>SUMIFS(Movimientos!F:F,Movimientos!B:B,Productos!A19330,Movimientos!D:D,$D$1)</f>
        <v>0</v>
      </c>
      <c r="E19330" s="14">
        <f>SUMIFS(Movimientos!F:F,Movimientos!B:B,Productos!A19330,Movimientos!D:D,$E$1)</f>
        <v>0</v>
      </c>
      <c r="F19330" s="17">
        <f t="shared" si="602"/>
        <v>0</v>
      </c>
      <c r="G19330" s="14">
        <v>1</v>
      </c>
      <c r="H19330" s="15" t="str">
        <f t="shared" si="603"/>
        <v>Realizar Pedido</v>
      </c>
    </row>
    <row r="19331" spans="1:8" x14ac:dyDescent="0.25">
      <c r="A19331" s="3">
        <v>1048341007950</v>
      </c>
      <c r="B19331" s="11" t="s">
        <v>18913</v>
      </c>
      <c r="C19331" s="16"/>
      <c r="D19331" s="15">
        <f>SUMIFS(Movimientos!F:F,Movimientos!B:B,Productos!A19331,Movimientos!D:D,$D$1)</f>
        <v>0</v>
      </c>
      <c r="E19331" s="14">
        <f>SUMIFS(Movimientos!F:F,Movimientos!B:B,Productos!A19331,Movimientos!D:D,$E$1)</f>
        <v>0</v>
      </c>
      <c r="F19331" s="17">
        <f t="shared" ref="F19331:F19394" si="604">D19331-E19331</f>
        <v>0</v>
      </c>
      <c r="G19331" s="14">
        <v>1</v>
      </c>
      <c r="H19331" s="15" t="str">
        <f t="shared" ref="H19331:H19394" si="605">IF(F19331&lt;G19331,"Realizar Pedido","")</f>
        <v>Realizar Pedido</v>
      </c>
    </row>
    <row r="19332" spans="1:8" x14ac:dyDescent="0.25">
      <c r="A19332" s="3">
        <v>7321833211962</v>
      </c>
      <c r="B19332" s="11" t="s">
        <v>18914</v>
      </c>
      <c r="C19332" s="16"/>
      <c r="D19332" s="15">
        <f>SUMIFS(Movimientos!F:F,Movimientos!B:B,Productos!A19332,Movimientos!D:D,$D$1)</f>
        <v>0</v>
      </c>
      <c r="E19332" s="14">
        <f>SUMIFS(Movimientos!F:F,Movimientos!B:B,Productos!A19332,Movimientos!D:D,$E$1)</f>
        <v>0</v>
      </c>
      <c r="F19332" s="17">
        <f t="shared" si="604"/>
        <v>0</v>
      </c>
      <c r="G19332" s="14">
        <v>1</v>
      </c>
      <c r="H19332" s="15" t="str">
        <f t="shared" si="605"/>
        <v>Realizar Pedido</v>
      </c>
    </row>
    <row r="19333" spans="1:8" x14ac:dyDescent="0.25">
      <c r="A19333" s="2">
        <v>7321833212198</v>
      </c>
      <c r="B19333" s="12" t="s">
        <v>18915</v>
      </c>
      <c r="C19333" s="16"/>
      <c r="D19333" s="15">
        <f>SUMIFS(Movimientos!F:F,Movimientos!B:B,Productos!A19333,Movimientos!D:D,$D$1)</f>
        <v>0</v>
      </c>
      <c r="E19333" s="14">
        <f>SUMIFS(Movimientos!F:F,Movimientos!B:B,Productos!A19333,Movimientos!D:D,$E$1)</f>
        <v>0</v>
      </c>
      <c r="F19333" s="17">
        <f t="shared" si="604"/>
        <v>0</v>
      </c>
      <c r="G19333" s="14">
        <v>1</v>
      </c>
      <c r="H19333" s="15" t="str">
        <f t="shared" si="605"/>
        <v>Realizar Pedido</v>
      </c>
    </row>
    <row r="19334" spans="1:8" x14ac:dyDescent="0.25">
      <c r="A19334" s="3">
        <v>7321833212006</v>
      </c>
      <c r="B19334" s="11" t="s">
        <v>18916</v>
      </c>
      <c r="C19334" s="16"/>
      <c r="D19334" s="15">
        <f>SUMIFS(Movimientos!F:F,Movimientos!B:B,Productos!A19334,Movimientos!D:D,$D$1)</f>
        <v>0</v>
      </c>
      <c r="E19334" s="14">
        <f>SUMIFS(Movimientos!F:F,Movimientos!B:B,Productos!A19334,Movimientos!D:D,$E$1)</f>
        <v>0</v>
      </c>
      <c r="F19334" s="17">
        <f t="shared" si="604"/>
        <v>0</v>
      </c>
      <c r="G19334" s="14">
        <v>1</v>
      </c>
      <c r="H19334" s="15" t="str">
        <f t="shared" si="605"/>
        <v>Realizar Pedido</v>
      </c>
    </row>
    <row r="19335" spans="1:8" x14ac:dyDescent="0.25">
      <c r="A19335" s="3">
        <v>7321833211955</v>
      </c>
      <c r="B19335" s="11" t="s">
        <v>18917</v>
      </c>
      <c r="C19335" s="16"/>
      <c r="D19335" s="15">
        <f>SUMIFS(Movimientos!F:F,Movimientos!B:B,Productos!A19335,Movimientos!D:D,$D$1)</f>
        <v>0</v>
      </c>
      <c r="E19335" s="14">
        <f>SUMIFS(Movimientos!F:F,Movimientos!B:B,Productos!A19335,Movimientos!D:D,$E$1)</f>
        <v>0</v>
      </c>
      <c r="F19335" s="17">
        <f t="shared" si="604"/>
        <v>0</v>
      </c>
      <c r="G19335" s="14">
        <v>1</v>
      </c>
      <c r="H19335" s="15" t="str">
        <f t="shared" si="605"/>
        <v>Realizar Pedido</v>
      </c>
    </row>
    <row r="19336" spans="1:8" x14ac:dyDescent="0.25">
      <c r="A19336" s="3">
        <v>7321833211993</v>
      </c>
      <c r="B19336" s="11" t="s">
        <v>18918</v>
      </c>
      <c r="C19336" s="16"/>
      <c r="D19336" s="15">
        <f>SUMIFS(Movimientos!F:F,Movimientos!B:B,Productos!A19336,Movimientos!D:D,$D$1)</f>
        <v>0</v>
      </c>
      <c r="E19336" s="14">
        <f>SUMIFS(Movimientos!F:F,Movimientos!B:B,Productos!A19336,Movimientos!D:D,$E$1)</f>
        <v>0</v>
      </c>
      <c r="F19336" s="17">
        <f t="shared" si="604"/>
        <v>0</v>
      </c>
      <c r="G19336" s="14">
        <v>1</v>
      </c>
      <c r="H19336" s="15" t="str">
        <f t="shared" si="605"/>
        <v>Realizar Pedido</v>
      </c>
    </row>
    <row r="19337" spans="1:8" x14ac:dyDescent="0.25">
      <c r="A19337" s="2">
        <v>7592573000233</v>
      </c>
      <c r="B19337" s="12" t="s">
        <v>18919</v>
      </c>
      <c r="C19337" s="16"/>
      <c r="D19337" s="15">
        <f>SUMIFS(Movimientos!F:F,Movimientos!B:B,Productos!A19337,Movimientos!D:D,$D$1)</f>
        <v>0</v>
      </c>
      <c r="E19337" s="14">
        <f>SUMIFS(Movimientos!F:F,Movimientos!B:B,Productos!A19337,Movimientos!D:D,$E$1)</f>
        <v>0</v>
      </c>
      <c r="F19337" s="17">
        <f t="shared" si="604"/>
        <v>0</v>
      </c>
      <c r="G19337" s="14">
        <v>1</v>
      </c>
      <c r="H19337" s="15" t="str">
        <f t="shared" si="605"/>
        <v>Realizar Pedido</v>
      </c>
    </row>
    <row r="19338" spans="1:8" x14ac:dyDescent="0.25">
      <c r="A19338" s="3">
        <v>7590019030516</v>
      </c>
      <c r="B19338" s="11" t="s">
        <v>18920</v>
      </c>
      <c r="C19338" s="16"/>
      <c r="D19338" s="15">
        <f>SUMIFS(Movimientos!F:F,Movimientos!B:B,Productos!A19338,Movimientos!D:D,$D$1)</f>
        <v>0</v>
      </c>
      <c r="E19338" s="14">
        <f>SUMIFS(Movimientos!F:F,Movimientos!B:B,Productos!A19338,Movimientos!D:D,$E$1)</f>
        <v>0</v>
      </c>
      <c r="F19338" s="17">
        <f t="shared" si="604"/>
        <v>0</v>
      </c>
      <c r="G19338" s="14">
        <v>1</v>
      </c>
      <c r="H19338" s="15" t="str">
        <f t="shared" si="605"/>
        <v>Realizar Pedido</v>
      </c>
    </row>
    <row r="19339" spans="1:8" x14ac:dyDescent="0.25">
      <c r="A19339" s="3">
        <v>7591165910172</v>
      </c>
      <c r="B19339" s="11" t="s">
        <v>18921</v>
      </c>
      <c r="C19339" s="16"/>
      <c r="D19339" s="15">
        <f>SUMIFS(Movimientos!F:F,Movimientos!B:B,Productos!A19339,Movimientos!D:D,$D$1)</f>
        <v>0</v>
      </c>
      <c r="E19339" s="14">
        <f>SUMIFS(Movimientos!F:F,Movimientos!B:B,Productos!A19339,Movimientos!D:D,$E$1)</f>
        <v>0</v>
      </c>
      <c r="F19339" s="17">
        <f t="shared" si="604"/>
        <v>0</v>
      </c>
      <c r="G19339" s="14">
        <v>1</v>
      </c>
      <c r="H19339" s="15" t="str">
        <f t="shared" si="605"/>
        <v>Realizar Pedido</v>
      </c>
    </row>
    <row r="19340" spans="1:8" x14ac:dyDescent="0.25">
      <c r="A19340" s="2">
        <v>7501124760250</v>
      </c>
      <c r="B19340" s="12" t="s">
        <v>18922</v>
      </c>
      <c r="C19340" s="16"/>
      <c r="D19340" s="15">
        <f>SUMIFS(Movimientos!F:F,Movimientos!B:B,Productos!A19340,Movimientos!D:D,$D$1)</f>
        <v>0</v>
      </c>
      <c r="E19340" s="14">
        <f>SUMIFS(Movimientos!F:F,Movimientos!B:B,Productos!A19340,Movimientos!D:D,$E$1)</f>
        <v>0</v>
      </c>
      <c r="F19340" s="17">
        <f t="shared" si="604"/>
        <v>0</v>
      </c>
      <c r="G19340" s="14">
        <v>1</v>
      </c>
      <c r="H19340" s="15" t="str">
        <f t="shared" si="605"/>
        <v>Realizar Pedido</v>
      </c>
    </row>
    <row r="19341" spans="1:8" x14ac:dyDescent="0.25">
      <c r="A19341" s="3">
        <v>7592615000122</v>
      </c>
      <c r="B19341" s="11" t="s">
        <v>18923</v>
      </c>
      <c r="C19341" s="16"/>
      <c r="D19341" s="15">
        <f>SUMIFS(Movimientos!F:F,Movimientos!B:B,Productos!A19341,Movimientos!D:D,$D$1)</f>
        <v>0</v>
      </c>
      <c r="E19341" s="14">
        <f>SUMIFS(Movimientos!F:F,Movimientos!B:B,Productos!A19341,Movimientos!D:D,$E$1)</f>
        <v>0</v>
      </c>
      <c r="F19341" s="17">
        <f t="shared" si="604"/>
        <v>0</v>
      </c>
      <c r="G19341" s="14">
        <v>1</v>
      </c>
      <c r="H19341" s="15" t="str">
        <f t="shared" si="605"/>
        <v>Realizar Pedido</v>
      </c>
    </row>
    <row r="19342" spans="1:8" x14ac:dyDescent="0.25">
      <c r="A19342" s="3">
        <v>7591165910189</v>
      </c>
      <c r="B19342" s="11" t="s">
        <v>18924</v>
      </c>
      <c r="C19342" s="16"/>
      <c r="D19342" s="15">
        <f>SUMIFS(Movimientos!F:F,Movimientos!B:B,Productos!A19342,Movimientos!D:D,$D$1)</f>
        <v>0</v>
      </c>
      <c r="E19342" s="14">
        <f>SUMIFS(Movimientos!F:F,Movimientos!B:B,Productos!A19342,Movimientos!D:D,$E$1)</f>
        <v>0</v>
      </c>
      <c r="F19342" s="17">
        <f t="shared" si="604"/>
        <v>0</v>
      </c>
      <c r="G19342" s="14">
        <v>1</v>
      </c>
      <c r="H19342" s="15" t="str">
        <f t="shared" si="605"/>
        <v>Realizar Pedido</v>
      </c>
    </row>
    <row r="19343" spans="1:8" x14ac:dyDescent="0.25">
      <c r="A19343" s="3">
        <v>7501124760267</v>
      </c>
      <c r="B19343" s="11" t="s">
        <v>18925</v>
      </c>
      <c r="C19343" s="16"/>
      <c r="D19343" s="15">
        <f>SUMIFS(Movimientos!F:F,Movimientos!B:B,Productos!A19343,Movimientos!D:D,$D$1)</f>
        <v>0</v>
      </c>
      <c r="E19343" s="14">
        <f>SUMIFS(Movimientos!F:F,Movimientos!B:B,Productos!A19343,Movimientos!D:D,$E$1)</f>
        <v>0</v>
      </c>
      <c r="F19343" s="17">
        <f t="shared" si="604"/>
        <v>0</v>
      </c>
      <c r="G19343" s="14">
        <v>1</v>
      </c>
      <c r="H19343" s="15" t="str">
        <f t="shared" si="605"/>
        <v>Realizar Pedido</v>
      </c>
    </row>
    <row r="19344" spans="1:8" x14ac:dyDescent="0.25">
      <c r="A19344" s="3">
        <v>7590019030523</v>
      </c>
      <c r="B19344" s="11" t="s">
        <v>18926</v>
      </c>
      <c r="C19344" s="16"/>
      <c r="D19344" s="15">
        <f>SUMIFS(Movimientos!F:F,Movimientos!B:B,Productos!A19344,Movimientos!D:D,$D$1)</f>
        <v>0</v>
      </c>
      <c r="E19344" s="14">
        <f>SUMIFS(Movimientos!F:F,Movimientos!B:B,Productos!A19344,Movimientos!D:D,$E$1)</f>
        <v>0</v>
      </c>
      <c r="F19344" s="17">
        <f t="shared" si="604"/>
        <v>0</v>
      </c>
      <c r="G19344" s="14">
        <v>1</v>
      </c>
      <c r="H19344" s="15" t="str">
        <f t="shared" si="605"/>
        <v>Realizar Pedido</v>
      </c>
    </row>
    <row r="19345" spans="1:8" x14ac:dyDescent="0.25">
      <c r="A19345" s="3">
        <v>7896409701562</v>
      </c>
      <c r="B19345" s="11" t="s">
        <v>18927</v>
      </c>
      <c r="C19345" s="16"/>
      <c r="D19345" s="15">
        <f>SUMIFS(Movimientos!F:F,Movimientos!B:B,Productos!A19345,Movimientos!D:D,$D$1)</f>
        <v>0</v>
      </c>
      <c r="E19345" s="14">
        <f>SUMIFS(Movimientos!F:F,Movimientos!B:B,Productos!A19345,Movimientos!D:D,$E$1)</f>
        <v>0</v>
      </c>
      <c r="F19345" s="17">
        <f t="shared" si="604"/>
        <v>0</v>
      </c>
      <c r="G19345" s="14">
        <v>1</v>
      </c>
      <c r="H19345" s="15" t="str">
        <f t="shared" si="605"/>
        <v>Realizar Pedido</v>
      </c>
    </row>
    <row r="19346" spans="1:8" x14ac:dyDescent="0.25">
      <c r="A19346" s="3">
        <v>7501094915704</v>
      </c>
      <c r="B19346" s="11" t="s">
        <v>18928</v>
      </c>
      <c r="C19346" s="16"/>
      <c r="D19346" s="15">
        <f>SUMIFS(Movimientos!F:F,Movimientos!B:B,Productos!A19346,Movimientos!D:D,$D$1)</f>
        <v>0</v>
      </c>
      <c r="E19346" s="14">
        <f>SUMIFS(Movimientos!F:F,Movimientos!B:B,Productos!A19346,Movimientos!D:D,$E$1)</f>
        <v>0</v>
      </c>
      <c r="F19346" s="17">
        <f t="shared" si="604"/>
        <v>0</v>
      </c>
      <c r="G19346" s="14">
        <v>1</v>
      </c>
      <c r="H19346" s="15" t="str">
        <f t="shared" si="605"/>
        <v>Realizar Pedido</v>
      </c>
    </row>
    <row r="19347" spans="1:8" x14ac:dyDescent="0.25">
      <c r="A19347" s="2">
        <v>7590019030530</v>
      </c>
      <c r="B19347" s="12" t="s">
        <v>18929</v>
      </c>
      <c r="C19347" s="16"/>
      <c r="D19347" s="15">
        <f>SUMIFS(Movimientos!F:F,Movimientos!B:B,Productos!A19347,Movimientos!D:D,$D$1)</f>
        <v>0</v>
      </c>
      <c r="E19347" s="14">
        <f>SUMIFS(Movimientos!F:F,Movimientos!B:B,Productos!A19347,Movimientos!D:D,$E$1)</f>
        <v>0</v>
      </c>
      <c r="F19347" s="17">
        <f t="shared" si="604"/>
        <v>0</v>
      </c>
      <c r="G19347" s="14">
        <v>1</v>
      </c>
      <c r="H19347" s="15" t="str">
        <f t="shared" si="605"/>
        <v>Realizar Pedido</v>
      </c>
    </row>
    <row r="19348" spans="1:8" x14ac:dyDescent="0.25">
      <c r="A19348" s="3">
        <v>4015000940771</v>
      </c>
      <c r="B19348" s="11" t="s">
        <v>18930</v>
      </c>
      <c r="C19348" s="16"/>
      <c r="D19348" s="15">
        <f>SUMIFS(Movimientos!F:F,Movimientos!B:B,Productos!A19348,Movimientos!D:D,$D$1)</f>
        <v>0</v>
      </c>
      <c r="E19348" s="14">
        <f>SUMIFS(Movimientos!F:F,Movimientos!B:B,Productos!A19348,Movimientos!D:D,$E$1)</f>
        <v>0</v>
      </c>
      <c r="F19348" s="17">
        <f t="shared" si="604"/>
        <v>0</v>
      </c>
      <c r="G19348" s="14">
        <v>1</v>
      </c>
      <c r="H19348" s="15" t="str">
        <f t="shared" si="605"/>
        <v>Realizar Pedido</v>
      </c>
    </row>
    <row r="19349" spans="1:8" x14ac:dyDescent="0.25">
      <c r="A19349" s="3">
        <v>7702045537949</v>
      </c>
      <c r="B19349" s="11" t="s">
        <v>18931</v>
      </c>
      <c r="C19349" s="16"/>
      <c r="D19349" s="15">
        <f>SUMIFS(Movimientos!F:F,Movimientos!B:B,Productos!A19349,Movimientos!D:D,$D$1)</f>
        <v>0</v>
      </c>
      <c r="E19349" s="14">
        <f>SUMIFS(Movimientos!F:F,Movimientos!B:B,Productos!A19349,Movimientos!D:D,$E$1)</f>
        <v>0</v>
      </c>
      <c r="F19349" s="17">
        <f t="shared" si="604"/>
        <v>0</v>
      </c>
      <c r="G19349" s="14">
        <v>1</v>
      </c>
      <c r="H19349" s="15" t="str">
        <f t="shared" si="605"/>
        <v>Realizar Pedido</v>
      </c>
    </row>
    <row r="19350" spans="1:8" x14ac:dyDescent="0.25">
      <c r="A19350" s="3">
        <v>7702045535211</v>
      </c>
      <c r="B19350" s="11" t="s">
        <v>18932</v>
      </c>
      <c r="C19350" s="16"/>
      <c r="D19350" s="15">
        <f>SUMIFS(Movimientos!F:F,Movimientos!B:B,Productos!A19350,Movimientos!D:D,$D$1)</f>
        <v>0</v>
      </c>
      <c r="E19350" s="14">
        <f>SUMIFS(Movimientos!F:F,Movimientos!B:B,Productos!A19350,Movimientos!D:D,$E$1)</f>
        <v>0</v>
      </c>
      <c r="F19350" s="17">
        <f t="shared" si="604"/>
        <v>0</v>
      </c>
      <c r="G19350" s="14">
        <v>1</v>
      </c>
      <c r="H19350" s="15" t="str">
        <f t="shared" si="605"/>
        <v>Realizar Pedido</v>
      </c>
    </row>
    <row r="19351" spans="1:8" x14ac:dyDescent="0.25">
      <c r="A19351" s="3">
        <v>4015000940801</v>
      </c>
      <c r="B19351" s="11" t="s">
        <v>18933</v>
      </c>
      <c r="C19351" s="16"/>
      <c r="D19351" s="15">
        <f>SUMIFS(Movimientos!F:F,Movimientos!B:B,Productos!A19351,Movimientos!D:D,$D$1)</f>
        <v>0</v>
      </c>
      <c r="E19351" s="14">
        <f>SUMIFS(Movimientos!F:F,Movimientos!B:B,Productos!A19351,Movimientos!D:D,$E$1)</f>
        <v>0</v>
      </c>
      <c r="F19351" s="17">
        <f t="shared" si="604"/>
        <v>0</v>
      </c>
      <c r="G19351" s="14">
        <v>1</v>
      </c>
      <c r="H19351" s="15" t="str">
        <f t="shared" si="605"/>
        <v>Realizar Pedido</v>
      </c>
    </row>
    <row r="19352" spans="1:8" x14ac:dyDescent="0.25">
      <c r="A19352" s="3">
        <v>4015000940788</v>
      </c>
      <c r="B19352" s="11" t="s">
        <v>18934</v>
      </c>
      <c r="C19352" s="16"/>
      <c r="D19352" s="15">
        <f>SUMIFS(Movimientos!F:F,Movimientos!B:B,Productos!A19352,Movimientos!D:D,$D$1)</f>
        <v>0</v>
      </c>
      <c r="E19352" s="14">
        <f>SUMIFS(Movimientos!F:F,Movimientos!B:B,Productos!A19352,Movimientos!D:D,$E$1)</f>
        <v>0</v>
      </c>
      <c r="F19352" s="17">
        <f t="shared" si="604"/>
        <v>0</v>
      </c>
      <c r="G19352" s="14">
        <v>1</v>
      </c>
      <c r="H19352" s="15" t="str">
        <f t="shared" si="605"/>
        <v>Realizar Pedido</v>
      </c>
    </row>
    <row r="19353" spans="1:8" x14ac:dyDescent="0.25">
      <c r="A19353" s="3">
        <v>300650429221</v>
      </c>
      <c r="B19353" s="11" t="s">
        <v>18935</v>
      </c>
      <c r="C19353" s="16"/>
      <c r="D19353" s="15">
        <f>SUMIFS(Movimientos!F:F,Movimientos!B:B,Productos!A19353,Movimientos!D:D,$D$1)</f>
        <v>0</v>
      </c>
      <c r="E19353" s="14">
        <f>SUMIFS(Movimientos!F:F,Movimientos!B:B,Productos!A19353,Movimientos!D:D,$E$1)</f>
        <v>0</v>
      </c>
      <c r="F19353" s="17">
        <f t="shared" si="604"/>
        <v>0</v>
      </c>
      <c r="G19353" s="14">
        <v>1</v>
      </c>
      <c r="H19353" s="15" t="str">
        <f t="shared" si="605"/>
        <v>Realizar Pedido</v>
      </c>
    </row>
    <row r="19354" spans="1:8" x14ac:dyDescent="0.25">
      <c r="A19354" s="3">
        <v>300651431537</v>
      </c>
      <c r="B19354" s="11" t="s">
        <v>18936</v>
      </c>
      <c r="C19354" s="16"/>
      <c r="D19354" s="15">
        <f>SUMIFS(Movimientos!F:F,Movimientos!B:B,Productos!A19354,Movimientos!D:D,$D$1)</f>
        <v>0</v>
      </c>
      <c r="E19354" s="14">
        <f>SUMIFS(Movimientos!F:F,Movimientos!B:B,Productos!A19354,Movimientos!D:D,$E$1)</f>
        <v>0</v>
      </c>
      <c r="F19354" s="17">
        <f t="shared" si="604"/>
        <v>0</v>
      </c>
      <c r="G19354" s="14">
        <v>1</v>
      </c>
      <c r="H19354" s="15" t="str">
        <f t="shared" si="605"/>
        <v>Realizar Pedido</v>
      </c>
    </row>
    <row r="19355" spans="1:8" x14ac:dyDescent="0.25">
      <c r="A19355" s="3">
        <v>70501092200</v>
      </c>
      <c r="B19355" s="11" t="s">
        <v>18937</v>
      </c>
      <c r="C19355" s="16"/>
      <c r="D19355" s="15">
        <f>SUMIFS(Movimientos!F:F,Movimientos!B:B,Productos!A19355,Movimientos!D:D,$D$1)</f>
        <v>0</v>
      </c>
      <c r="E19355" s="14">
        <f>SUMIFS(Movimientos!F:F,Movimientos!B:B,Productos!A19355,Movimientos!D:D,$E$1)</f>
        <v>0</v>
      </c>
      <c r="F19355" s="17">
        <f t="shared" si="604"/>
        <v>0</v>
      </c>
      <c r="G19355" s="14">
        <v>1</v>
      </c>
      <c r="H19355" s="15" t="str">
        <f t="shared" si="605"/>
        <v>Realizar Pedido</v>
      </c>
    </row>
    <row r="19356" spans="1:8" x14ac:dyDescent="0.25">
      <c r="A19356" s="3">
        <v>7592637003330</v>
      </c>
      <c r="B19356" s="11" t="s">
        <v>18938</v>
      </c>
      <c r="C19356" s="16"/>
      <c r="D19356" s="15">
        <f>SUMIFS(Movimientos!F:F,Movimientos!B:B,Productos!A19356,Movimientos!D:D,$D$1)</f>
        <v>0</v>
      </c>
      <c r="E19356" s="14">
        <f>SUMIFS(Movimientos!F:F,Movimientos!B:B,Productos!A19356,Movimientos!D:D,$E$1)</f>
        <v>0</v>
      </c>
      <c r="F19356" s="17">
        <f t="shared" si="604"/>
        <v>0</v>
      </c>
      <c r="G19356" s="14">
        <v>1</v>
      </c>
      <c r="H19356" s="15" t="str">
        <f t="shared" si="605"/>
        <v>Realizar Pedido</v>
      </c>
    </row>
    <row r="19357" spans="1:8" x14ac:dyDescent="0.25">
      <c r="A19357" s="3">
        <v>7592349949797</v>
      </c>
      <c r="B19357" s="11" t="s">
        <v>18939</v>
      </c>
      <c r="C19357" s="16"/>
      <c r="D19357" s="15">
        <f>SUMIFS(Movimientos!F:F,Movimientos!B:B,Productos!A19357,Movimientos!D:D,$D$1)</f>
        <v>0</v>
      </c>
      <c r="E19357" s="14">
        <f>SUMIFS(Movimientos!F:F,Movimientos!B:B,Productos!A19357,Movimientos!D:D,$E$1)</f>
        <v>0</v>
      </c>
      <c r="F19357" s="17">
        <f t="shared" si="604"/>
        <v>0</v>
      </c>
      <c r="G19357" s="14">
        <v>1</v>
      </c>
      <c r="H19357" s="15" t="str">
        <f t="shared" si="605"/>
        <v>Realizar Pedido</v>
      </c>
    </row>
    <row r="19358" spans="1:8" x14ac:dyDescent="0.25">
      <c r="A19358" s="2">
        <v>7591585213839</v>
      </c>
      <c r="B19358" s="12" t="s">
        <v>18940</v>
      </c>
      <c r="C19358" s="16"/>
      <c r="D19358" s="15">
        <f>SUMIFS(Movimientos!F:F,Movimientos!B:B,Productos!A19358,Movimientos!D:D,$D$1)</f>
        <v>0</v>
      </c>
      <c r="E19358" s="14">
        <f>SUMIFS(Movimientos!F:F,Movimientos!B:B,Productos!A19358,Movimientos!D:D,$E$1)</f>
        <v>0</v>
      </c>
      <c r="F19358" s="17">
        <f t="shared" si="604"/>
        <v>0</v>
      </c>
      <c r="G19358" s="14">
        <v>1</v>
      </c>
      <c r="H19358" s="15" t="str">
        <f t="shared" si="605"/>
        <v>Realizar Pedido</v>
      </c>
    </row>
    <row r="19359" spans="1:8" x14ac:dyDescent="0.25">
      <c r="A19359" s="3">
        <v>7591244849201</v>
      </c>
      <c r="B19359" s="11" t="s">
        <v>18941</v>
      </c>
      <c r="C19359" s="16"/>
      <c r="D19359" s="15">
        <f>SUMIFS(Movimientos!F:F,Movimientos!B:B,Productos!A19359,Movimientos!D:D,$D$1)</f>
        <v>0</v>
      </c>
      <c r="E19359" s="14">
        <f>SUMIFS(Movimientos!F:F,Movimientos!B:B,Productos!A19359,Movimientos!D:D,$E$1)</f>
        <v>0</v>
      </c>
      <c r="F19359" s="17">
        <f t="shared" si="604"/>
        <v>0</v>
      </c>
      <c r="G19359" s="14">
        <v>1</v>
      </c>
      <c r="H19359" s="15" t="str">
        <f t="shared" si="605"/>
        <v>Realizar Pedido</v>
      </c>
    </row>
    <row r="19360" spans="1:8" x14ac:dyDescent="0.25">
      <c r="A19360" s="3">
        <v>7591244849362</v>
      </c>
      <c r="B19360" s="11" t="s">
        <v>18942</v>
      </c>
      <c r="C19360" s="16"/>
      <c r="D19360" s="15">
        <f>SUMIFS(Movimientos!F:F,Movimientos!B:B,Productos!A19360,Movimientos!D:D,$D$1)</f>
        <v>0</v>
      </c>
      <c r="E19360" s="14">
        <f>SUMIFS(Movimientos!F:F,Movimientos!B:B,Productos!A19360,Movimientos!D:D,$E$1)</f>
        <v>0</v>
      </c>
      <c r="F19360" s="17">
        <f t="shared" si="604"/>
        <v>0</v>
      </c>
      <c r="G19360" s="14">
        <v>1</v>
      </c>
      <c r="H19360" s="15" t="str">
        <f t="shared" si="605"/>
        <v>Realizar Pedido</v>
      </c>
    </row>
    <row r="19361" spans="1:8" x14ac:dyDescent="0.25">
      <c r="A19361" s="3">
        <v>10017295</v>
      </c>
      <c r="B19361" s="11" t="s">
        <v>18943</v>
      </c>
      <c r="C19361" s="16"/>
      <c r="D19361" s="15">
        <f>SUMIFS(Movimientos!F:F,Movimientos!B:B,Productos!A19361,Movimientos!D:D,$D$1)</f>
        <v>0</v>
      </c>
      <c r="E19361" s="14">
        <f>SUMIFS(Movimientos!F:F,Movimientos!B:B,Productos!A19361,Movimientos!D:D,$E$1)</f>
        <v>0</v>
      </c>
      <c r="F19361" s="17">
        <f t="shared" si="604"/>
        <v>0</v>
      </c>
      <c r="G19361" s="14">
        <v>1</v>
      </c>
      <c r="H19361" s="15" t="str">
        <f t="shared" si="605"/>
        <v>Realizar Pedido</v>
      </c>
    </row>
    <row r="19362" spans="1:8" x14ac:dyDescent="0.25">
      <c r="A19362" s="3">
        <v>7591062900948</v>
      </c>
      <c r="B19362" s="11" t="s">
        <v>18944</v>
      </c>
      <c r="C19362" s="16"/>
      <c r="D19362" s="15">
        <f>SUMIFS(Movimientos!F:F,Movimientos!B:B,Productos!A19362,Movimientos!D:D,$D$1)</f>
        <v>0</v>
      </c>
      <c r="E19362" s="14">
        <f>SUMIFS(Movimientos!F:F,Movimientos!B:B,Productos!A19362,Movimientos!D:D,$E$1)</f>
        <v>0</v>
      </c>
      <c r="F19362" s="17">
        <f t="shared" si="604"/>
        <v>0</v>
      </c>
      <c r="G19362" s="14">
        <v>1</v>
      </c>
      <c r="H19362" s="15" t="str">
        <f t="shared" si="605"/>
        <v>Realizar Pedido</v>
      </c>
    </row>
    <row r="19363" spans="1:8" x14ac:dyDescent="0.25">
      <c r="A19363" s="3">
        <v>7591062018636</v>
      </c>
      <c r="B19363" s="11" t="s">
        <v>18945</v>
      </c>
      <c r="C19363" s="16"/>
      <c r="D19363" s="15">
        <f>SUMIFS(Movimientos!F:F,Movimientos!B:B,Productos!A19363,Movimientos!D:D,$D$1)</f>
        <v>0</v>
      </c>
      <c r="E19363" s="14">
        <f>SUMIFS(Movimientos!F:F,Movimientos!B:B,Productos!A19363,Movimientos!D:D,$E$1)</f>
        <v>0</v>
      </c>
      <c r="F19363" s="17">
        <f t="shared" si="604"/>
        <v>0</v>
      </c>
      <c r="G19363" s="14">
        <v>1</v>
      </c>
      <c r="H19363" s="15" t="str">
        <f t="shared" si="605"/>
        <v>Realizar Pedido</v>
      </c>
    </row>
    <row r="19364" spans="1:8" x14ac:dyDescent="0.25">
      <c r="A19364" s="3">
        <v>7591062017295</v>
      </c>
      <c r="B19364" s="11" t="s">
        <v>18946</v>
      </c>
      <c r="C19364" s="16"/>
      <c r="D19364" s="15">
        <f>SUMIFS(Movimientos!F:F,Movimientos!B:B,Productos!A19364,Movimientos!D:D,$D$1)</f>
        <v>0</v>
      </c>
      <c r="E19364" s="14">
        <f>SUMIFS(Movimientos!F:F,Movimientos!B:B,Productos!A19364,Movimientos!D:D,$E$1)</f>
        <v>0</v>
      </c>
      <c r="F19364" s="17">
        <f t="shared" si="604"/>
        <v>0</v>
      </c>
      <c r="G19364" s="14">
        <v>1</v>
      </c>
      <c r="H19364" s="15" t="str">
        <f t="shared" si="605"/>
        <v>Realizar Pedido</v>
      </c>
    </row>
    <row r="19365" spans="1:8" x14ac:dyDescent="0.25">
      <c r="A19365" s="3" t="s">
        <v>18947</v>
      </c>
      <c r="B19365" s="11" t="s">
        <v>18948</v>
      </c>
      <c r="C19365" s="16"/>
      <c r="D19365" s="15">
        <f>SUMIFS(Movimientos!F:F,Movimientos!B:B,Productos!A19365,Movimientos!D:D,$D$1)</f>
        <v>0</v>
      </c>
      <c r="E19365" s="14">
        <f>SUMIFS(Movimientos!F:F,Movimientos!B:B,Productos!A19365,Movimientos!D:D,$E$1)</f>
        <v>0</v>
      </c>
      <c r="F19365" s="17">
        <f t="shared" si="604"/>
        <v>0</v>
      </c>
      <c r="G19365" s="14">
        <v>1</v>
      </c>
      <c r="H19365" s="15" t="str">
        <f t="shared" si="605"/>
        <v>Realizar Pedido</v>
      </c>
    </row>
    <row r="19366" spans="1:8" x14ac:dyDescent="0.25">
      <c r="A19366" s="2">
        <v>7591062011361</v>
      </c>
      <c r="B19366" s="12" t="s">
        <v>18949</v>
      </c>
      <c r="C19366" s="16"/>
      <c r="D19366" s="15">
        <f>SUMIFS(Movimientos!F:F,Movimientos!B:B,Productos!A19366,Movimientos!D:D,$D$1)</f>
        <v>0</v>
      </c>
      <c r="E19366" s="14">
        <f>SUMIFS(Movimientos!F:F,Movimientos!B:B,Productos!A19366,Movimientos!D:D,$E$1)</f>
        <v>0</v>
      </c>
      <c r="F19366" s="17">
        <f t="shared" si="604"/>
        <v>0</v>
      </c>
      <c r="G19366" s="14">
        <v>1</v>
      </c>
      <c r="H19366" s="15" t="str">
        <f t="shared" si="605"/>
        <v>Realizar Pedido</v>
      </c>
    </row>
    <row r="19367" spans="1:8" x14ac:dyDescent="0.25">
      <c r="A19367" s="2">
        <v>7591062011378</v>
      </c>
      <c r="B19367" s="12" t="s">
        <v>18950</v>
      </c>
      <c r="C19367" s="16"/>
      <c r="D19367" s="15">
        <f>SUMIFS(Movimientos!F:F,Movimientos!B:B,Productos!A19367,Movimientos!D:D,$D$1)</f>
        <v>0</v>
      </c>
      <c r="E19367" s="14">
        <f>SUMIFS(Movimientos!F:F,Movimientos!B:B,Productos!A19367,Movimientos!D:D,$E$1)</f>
        <v>0</v>
      </c>
      <c r="F19367" s="17">
        <f t="shared" si="604"/>
        <v>0</v>
      </c>
      <c r="G19367" s="14">
        <v>1</v>
      </c>
      <c r="H19367" s="15" t="str">
        <f t="shared" si="605"/>
        <v>Realizar Pedido</v>
      </c>
    </row>
    <row r="19368" spans="1:8" x14ac:dyDescent="0.25">
      <c r="A19368" s="3">
        <v>7591062011323</v>
      </c>
      <c r="B19368" s="11" t="s">
        <v>18951</v>
      </c>
      <c r="C19368" s="16"/>
      <c r="D19368" s="15">
        <f>SUMIFS(Movimientos!F:F,Movimientos!B:B,Productos!A19368,Movimientos!D:D,$D$1)</f>
        <v>0</v>
      </c>
      <c r="E19368" s="14">
        <f>SUMIFS(Movimientos!F:F,Movimientos!B:B,Productos!A19368,Movimientos!D:D,$E$1)</f>
        <v>0</v>
      </c>
      <c r="F19368" s="17">
        <f t="shared" si="604"/>
        <v>0</v>
      </c>
      <c r="G19368" s="14">
        <v>1</v>
      </c>
      <c r="H19368" s="15" t="str">
        <f t="shared" si="605"/>
        <v>Realizar Pedido</v>
      </c>
    </row>
    <row r="19369" spans="1:8" x14ac:dyDescent="0.25">
      <c r="A19369" s="2">
        <v>7591062011491</v>
      </c>
      <c r="B19369" s="12" t="s">
        <v>18952</v>
      </c>
      <c r="C19369" s="16"/>
      <c r="D19369" s="15">
        <f>SUMIFS(Movimientos!F:F,Movimientos!B:B,Productos!A19369,Movimientos!D:D,$D$1)</f>
        <v>0</v>
      </c>
      <c r="E19369" s="14">
        <f>SUMIFS(Movimientos!F:F,Movimientos!B:B,Productos!A19369,Movimientos!D:D,$E$1)</f>
        <v>0</v>
      </c>
      <c r="F19369" s="17">
        <f t="shared" si="604"/>
        <v>0</v>
      </c>
      <c r="G19369" s="14">
        <v>1</v>
      </c>
      <c r="H19369" s="15" t="str">
        <f t="shared" si="605"/>
        <v>Realizar Pedido</v>
      </c>
    </row>
    <row r="19370" spans="1:8" x14ac:dyDescent="0.25">
      <c r="A19370" s="3">
        <v>7591062011651</v>
      </c>
      <c r="B19370" s="11" t="s">
        <v>18953</v>
      </c>
      <c r="C19370" s="16"/>
      <c r="D19370" s="15">
        <f>SUMIFS(Movimientos!F:F,Movimientos!B:B,Productos!A19370,Movimientos!D:D,$D$1)</f>
        <v>0</v>
      </c>
      <c r="E19370" s="14">
        <f>SUMIFS(Movimientos!F:F,Movimientos!B:B,Productos!A19370,Movimientos!D:D,$E$1)</f>
        <v>0</v>
      </c>
      <c r="F19370" s="17">
        <f t="shared" si="604"/>
        <v>0</v>
      </c>
      <c r="G19370" s="14">
        <v>1</v>
      </c>
      <c r="H19370" s="15" t="str">
        <f t="shared" si="605"/>
        <v>Realizar Pedido</v>
      </c>
    </row>
    <row r="19371" spans="1:8" x14ac:dyDescent="0.25">
      <c r="A19371" s="3">
        <v>7591062017301</v>
      </c>
      <c r="B19371" s="11" t="s">
        <v>18954</v>
      </c>
      <c r="C19371" s="16"/>
      <c r="D19371" s="15">
        <f>SUMIFS(Movimientos!F:F,Movimientos!B:B,Productos!A19371,Movimientos!D:D,$D$1)</f>
        <v>0</v>
      </c>
      <c r="E19371" s="14">
        <f>SUMIFS(Movimientos!F:F,Movimientos!B:B,Productos!A19371,Movimientos!D:D,$E$1)</f>
        <v>0</v>
      </c>
      <c r="F19371" s="17">
        <f t="shared" si="604"/>
        <v>0</v>
      </c>
      <c r="G19371" s="14">
        <v>1</v>
      </c>
      <c r="H19371" s="15" t="str">
        <f t="shared" si="605"/>
        <v>Realizar Pedido</v>
      </c>
    </row>
    <row r="19372" spans="1:8" x14ac:dyDescent="0.25">
      <c r="A19372" s="3">
        <v>7591062011330</v>
      </c>
      <c r="B19372" s="11" t="s">
        <v>18955</v>
      </c>
      <c r="C19372" s="16"/>
      <c r="D19372" s="15">
        <f>SUMIFS(Movimientos!F:F,Movimientos!B:B,Productos!A19372,Movimientos!D:D,$D$1)</f>
        <v>0</v>
      </c>
      <c r="E19372" s="14">
        <f>SUMIFS(Movimientos!F:F,Movimientos!B:B,Productos!A19372,Movimientos!D:D,$E$1)</f>
        <v>0</v>
      </c>
      <c r="F19372" s="17">
        <f t="shared" si="604"/>
        <v>0</v>
      </c>
      <c r="G19372" s="14">
        <v>1</v>
      </c>
      <c r="H19372" s="15" t="str">
        <f t="shared" si="605"/>
        <v>Realizar Pedido</v>
      </c>
    </row>
    <row r="19373" spans="1:8" x14ac:dyDescent="0.25">
      <c r="A19373" s="3">
        <v>7591062011309</v>
      </c>
      <c r="B19373" s="11" t="s">
        <v>18956</v>
      </c>
      <c r="C19373" s="16"/>
      <c r="D19373" s="15">
        <f>SUMIFS(Movimientos!F:F,Movimientos!B:B,Productos!A19373,Movimientos!D:D,$D$1)</f>
        <v>0</v>
      </c>
      <c r="E19373" s="14">
        <f>SUMIFS(Movimientos!F:F,Movimientos!B:B,Productos!A19373,Movimientos!D:D,$E$1)</f>
        <v>0</v>
      </c>
      <c r="F19373" s="17">
        <f t="shared" si="604"/>
        <v>0</v>
      </c>
      <c r="G19373" s="14">
        <v>1</v>
      </c>
      <c r="H19373" s="15" t="str">
        <f t="shared" si="605"/>
        <v>Realizar Pedido</v>
      </c>
    </row>
    <row r="19374" spans="1:8" x14ac:dyDescent="0.25">
      <c r="A19374" s="2">
        <v>7591062011347</v>
      </c>
      <c r="B19374" s="12" t="s">
        <v>18957</v>
      </c>
      <c r="C19374" s="16"/>
      <c r="D19374" s="15">
        <f>SUMIFS(Movimientos!F:F,Movimientos!B:B,Productos!A19374,Movimientos!D:D,$D$1)</f>
        <v>0</v>
      </c>
      <c r="E19374" s="14">
        <f>SUMIFS(Movimientos!F:F,Movimientos!B:B,Productos!A19374,Movimientos!D:D,$E$1)</f>
        <v>0</v>
      </c>
      <c r="F19374" s="17">
        <f t="shared" si="604"/>
        <v>0</v>
      </c>
      <c r="G19374" s="14">
        <v>1</v>
      </c>
      <c r="H19374" s="15" t="str">
        <f t="shared" si="605"/>
        <v>Realizar Pedido</v>
      </c>
    </row>
    <row r="19375" spans="1:8" x14ac:dyDescent="0.25">
      <c r="A19375" s="3">
        <v>7591062011316</v>
      </c>
      <c r="B19375" s="11" t="s">
        <v>18958</v>
      </c>
      <c r="C19375" s="16"/>
      <c r="D19375" s="15">
        <f>SUMIFS(Movimientos!F:F,Movimientos!B:B,Productos!A19375,Movimientos!D:D,$D$1)</f>
        <v>0</v>
      </c>
      <c r="E19375" s="14">
        <f>SUMIFS(Movimientos!F:F,Movimientos!B:B,Productos!A19375,Movimientos!D:D,$E$1)</f>
        <v>0</v>
      </c>
      <c r="F19375" s="17">
        <f t="shared" si="604"/>
        <v>0</v>
      </c>
      <c r="G19375" s="14">
        <v>1</v>
      </c>
      <c r="H19375" s="15" t="str">
        <f t="shared" si="605"/>
        <v>Realizar Pedido</v>
      </c>
    </row>
    <row r="19376" spans="1:8" x14ac:dyDescent="0.25">
      <c r="A19376" s="3">
        <v>7591062011385</v>
      </c>
      <c r="B19376" s="11" t="s">
        <v>18959</v>
      </c>
      <c r="C19376" s="16"/>
      <c r="D19376" s="15">
        <f>SUMIFS(Movimientos!F:F,Movimientos!B:B,Productos!A19376,Movimientos!D:D,$D$1)</f>
        <v>0</v>
      </c>
      <c r="E19376" s="14">
        <f>SUMIFS(Movimientos!F:F,Movimientos!B:B,Productos!A19376,Movimientos!D:D,$E$1)</f>
        <v>0</v>
      </c>
      <c r="F19376" s="17">
        <f t="shared" si="604"/>
        <v>0</v>
      </c>
      <c r="G19376" s="14">
        <v>1</v>
      </c>
      <c r="H19376" s="15" t="str">
        <f t="shared" si="605"/>
        <v>Realizar Pedido</v>
      </c>
    </row>
    <row r="19377" spans="1:8" x14ac:dyDescent="0.25">
      <c r="A19377" s="2">
        <v>719917001016</v>
      </c>
      <c r="B19377" s="12" t="s">
        <v>18960</v>
      </c>
      <c r="C19377" s="16"/>
      <c r="D19377" s="15">
        <f>SUMIFS(Movimientos!F:F,Movimientos!B:B,Productos!A19377,Movimientos!D:D,$D$1)</f>
        <v>0</v>
      </c>
      <c r="E19377" s="14">
        <f>SUMIFS(Movimientos!F:F,Movimientos!B:B,Productos!A19377,Movimientos!D:D,$E$1)</f>
        <v>0</v>
      </c>
      <c r="F19377" s="17">
        <f t="shared" si="604"/>
        <v>0</v>
      </c>
      <c r="G19377" s="14">
        <v>1</v>
      </c>
      <c r="H19377" s="15" t="str">
        <f t="shared" si="605"/>
        <v>Realizar Pedido</v>
      </c>
    </row>
    <row r="19378" spans="1:8" x14ac:dyDescent="0.25">
      <c r="A19378" s="2">
        <v>7591440110686</v>
      </c>
      <c r="B19378" s="12" t="s">
        <v>18961</v>
      </c>
      <c r="C19378" s="16"/>
      <c r="D19378" s="15">
        <f>SUMIFS(Movimientos!F:F,Movimientos!B:B,Productos!A19378,Movimientos!D:D,$D$1)</f>
        <v>0</v>
      </c>
      <c r="E19378" s="14">
        <f>SUMIFS(Movimientos!F:F,Movimientos!B:B,Productos!A19378,Movimientos!D:D,$E$1)</f>
        <v>0</v>
      </c>
      <c r="F19378" s="17">
        <f t="shared" si="604"/>
        <v>0</v>
      </c>
      <c r="G19378" s="14">
        <v>1</v>
      </c>
      <c r="H19378" s="15" t="str">
        <f t="shared" si="605"/>
        <v>Realizar Pedido</v>
      </c>
    </row>
    <row r="19379" spans="1:8" x14ac:dyDescent="0.25">
      <c r="A19379" s="2">
        <v>7591440110693</v>
      </c>
      <c r="B19379" s="12" t="s">
        <v>18962</v>
      </c>
      <c r="C19379" s="16"/>
      <c r="D19379" s="15">
        <f>SUMIFS(Movimientos!F:F,Movimientos!B:B,Productos!A19379,Movimientos!D:D,$D$1)</f>
        <v>0</v>
      </c>
      <c r="E19379" s="14">
        <f>SUMIFS(Movimientos!F:F,Movimientos!B:B,Productos!A19379,Movimientos!D:D,$E$1)</f>
        <v>0</v>
      </c>
      <c r="F19379" s="17">
        <f t="shared" si="604"/>
        <v>0</v>
      </c>
      <c r="G19379" s="14">
        <v>1</v>
      </c>
      <c r="H19379" s="15" t="str">
        <f t="shared" si="605"/>
        <v>Realizar Pedido</v>
      </c>
    </row>
    <row r="19380" spans="1:8" x14ac:dyDescent="0.25">
      <c r="A19380" s="2">
        <v>7591440030700</v>
      </c>
      <c r="B19380" s="12" t="s">
        <v>18962</v>
      </c>
      <c r="C19380" s="16"/>
      <c r="D19380" s="15">
        <f>SUMIFS(Movimientos!F:F,Movimientos!B:B,Productos!A19380,Movimientos!D:D,$D$1)</f>
        <v>0</v>
      </c>
      <c r="E19380" s="14">
        <f>SUMIFS(Movimientos!F:F,Movimientos!B:B,Productos!A19380,Movimientos!D:D,$E$1)</f>
        <v>0</v>
      </c>
      <c r="F19380" s="17">
        <f t="shared" si="604"/>
        <v>0</v>
      </c>
      <c r="G19380" s="14">
        <v>1</v>
      </c>
      <c r="H19380" s="15" t="str">
        <f t="shared" si="605"/>
        <v>Realizar Pedido</v>
      </c>
    </row>
    <row r="19381" spans="1:8" x14ac:dyDescent="0.25">
      <c r="A19381" s="3">
        <v>7591440110761</v>
      </c>
      <c r="B19381" s="11" t="s">
        <v>18963</v>
      </c>
      <c r="C19381" s="16"/>
      <c r="D19381" s="15">
        <f>SUMIFS(Movimientos!F:F,Movimientos!B:B,Productos!A19381,Movimientos!D:D,$D$1)</f>
        <v>0</v>
      </c>
      <c r="E19381" s="14">
        <f>SUMIFS(Movimientos!F:F,Movimientos!B:B,Productos!A19381,Movimientos!D:D,$E$1)</f>
        <v>0</v>
      </c>
      <c r="F19381" s="17">
        <f t="shared" si="604"/>
        <v>0</v>
      </c>
      <c r="G19381" s="14">
        <v>1</v>
      </c>
      <c r="H19381" s="15" t="str">
        <f t="shared" si="605"/>
        <v>Realizar Pedido</v>
      </c>
    </row>
    <row r="19382" spans="1:8" x14ac:dyDescent="0.25">
      <c r="A19382" s="3">
        <v>7591440110747</v>
      </c>
      <c r="B19382" s="11" t="s">
        <v>18964</v>
      </c>
      <c r="C19382" s="16"/>
      <c r="D19382" s="15">
        <f>SUMIFS(Movimientos!F:F,Movimientos!B:B,Productos!A19382,Movimientos!D:D,$D$1)</f>
        <v>0</v>
      </c>
      <c r="E19382" s="14">
        <f>SUMIFS(Movimientos!F:F,Movimientos!B:B,Productos!A19382,Movimientos!D:D,$E$1)</f>
        <v>0</v>
      </c>
      <c r="F19382" s="17">
        <f t="shared" si="604"/>
        <v>0</v>
      </c>
      <c r="G19382" s="14">
        <v>1</v>
      </c>
      <c r="H19382" s="15" t="str">
        <f t="shared" si="605"/>
        <v>Realizar Pedido</v>
      </c>
    </row>
    <row r="19383" spans="1:8" x14ac:dyDescent="0.25">
      <c r="A19383" s="3">
        <v>48503610203</v>
      </c>
      <c r="B19383" s="11" t="s">
        <v>18965</v>
      </c>
      <c r="C19383" s="16"/>
      <c r="D19383" s="15">
        <f>SUMIFS(Movimientos!F:F,Movimientos!B:B,Productos!A19383,Movimientos!D:D,$D$1)</f>
        <v>0</v>
      </c>
      <c r="E19383" s="14">
        <f>SUMIFS(Movimientos!F:F,Movimientos!B:B,Productos!A19383,Movimientos!D:D,$E$1)</f>
        <v>0</v>
      </c>
      <c r="F19383" s="17">
        <f t="shared" si="604"/>
        <v>0</v>
      </c>
      <c r="G19383" s="14">
        <v>1</v>
      </c>
      <c r="H19383" s="15" t="str">
        <f t="shared" si="605"/>
        <v>Realizar Pedido</v>
      </c>
    </row>
    <row r="19384" spans="1:8" x14ac:dyDescent="0.25">
      <c r="A19384" s="3">
        <v>2213</v>
      </c>
      <c r="B19384" s="11" t="s">
        <v>18966</v>
      </c>
      <c r="C19384" s="16"/>
      <c r="D19384" s="15">
        <f>SUMIFS(Movimientos!F:F,Movimientos!B:B,Productos!A19384,Movimientos!D:D,$D$1)</f>
        <v>0</v>
      </c>
      <c r="E19384" s="14">
        <f>SUMIFS(Movimientos!F:F,Movimientos!B:B,Productos!A19384,Movimientos!D:D,$E$1)</f>
        <v>0</v>
      </c>
      <c r="F19384" s="17">
        <f t="shared" si="604"/>
        <v>0</v>
      </c>
      <c r="G19384" s="14">
        <v>1</v>
      </c>
      <c r="H19384" s="15" t="str">
        <f t="shared" si="605"/>
        <v>Realizar Pedido</v>
      </c>
    </row>
    <row r="19385" spans="1:8" x14ac:dyDescent="0.25">
      <c r="A19385" s="3">
        <v>7591440112321</v>
      </c>
      <c r="B19385" s="11" t="s">
        <v>18967</v>
      </c>
      <c r="C19385" s="16"/>
      <c r="D19385" s="15">
        <f>SUMIFS(Movimientos!F:F,Movimientos!B:B,Productos!A19385,Movimientos!D:D,$D$1)</f>
        <v>0</v>
      </c>
      <c r="E19385" s="14">
        <f>SUMIFS(Movimientos!F:F,Movimientos!B:B,Productos!A19385,Movimientos!D:D,$E$1)</f>
        <v>0</v>
      </c>
      <c r="F19385" s="17">
        <f t="shared" si="604"/>
        <v>0</v>
      </c>
      <c r="G19385" s="14">
        <v>1</v>
      </c>
      <c r="H19385" s="15" t="str">
        <f t="shared" si="605"/>
        <v>Realizar Pedido</v>
      </c>
    </row>
    <row r="19386" spans="1:8" x14ac:dyDescent="0.25">
      <c r="A19386" s="3">
        <v>7591440112338</v>
      </c>
      <c r="B19386" s="11" t="s">
        <v>18968</v>
      </c>
      <c r="C19386" s="16"/>
      <c r="D19386" s="15">
        <f>SUMIFS(Movimientos!F:F,Movimientos!B:B,Productos!A19386,Movimientos!D:D,$D$1)</f>
        <v>0</v>
      </c>
      <c r="E19386" s="14">
        <f>SUMIFS(Movimientos!F:F,Movimientos!B:B,Productos!A19386,Movimientos!D:D,$E$1)</f>
        <v>0</v>
      </c>
      <c r="F19386" s="17">
        <f t="shared" si="604"/>
        <v>0</v>
      </c>
      <c r="G19386" s="14">
        <v>1</v>
      </c>
      <c r="H19386" s="15" t="str">
        <f t="shared" si="605"/>
        <v>Realizar Pedido</v>
      </c>
    </row>
    <row r="19387" spans="1:8" x14ac:dyDescent="0.25">
      <c r="A19387" s="3">
        <v>2214</v>
      </c>
      <c r="B19387" s="11" t="s">
        <v>18969</v>
      </c>
      <c r="C19387" s="16"/>
      <c r="D19387" s="15">
        <f>SUMIFS(Movimientos!F:F,Movimientos!B:B,Productos!A19387,Movimientos!D:D,$D$1)</f>
        <v>0</v>
      </c>
      <c r="E19387" s="14">
        <f>SUMIFS(Movimientos!F:F,Movimientos!B:B,Productos!A19387,Movimientos!D:D,$E$1)</f>
        <v>0</v>
      </c>
      <c r="F19387" s="17">
        <f t="shared" si="604"/>
        <v>0</v>
      </c>
      <c r="G19387" s="14">
        <v>1</v>
      </c>
      <c r="H19387" s="15" t="str">
        <f t="shared" si="605"/>
        <v>Realizar Pedido</v>
      </c>
    </row>
    <row r="19388" spans="1:8" x14ac:dyDescent="0.25">
      <c r="A19388" s="3">
        <v>2602</v>
      </c>
      <c r="B19388" s="11" t="s">
        <v>18970</v>
      </c>
      <c r="C19388" s="16"/>
      <c r="D19388" s="15">
        <f>SUMIFS(Movimientos!F:F,Movimientos!B:B,Productos!A19388,Movimientos!D:D,$D$1)</f>
        <v>0</v>
      </c>
      <c r="E19388" s="14">
        <f>SUMIFS(Movimientos!F:F,Movimientos!B:B,Productos!A19388,Movimientos!D:D,$E$1)</f>
        <v>0</v>
      </c>
      <c r="F19388" s="17">
        <f t="shared" si="604"/>
        <v>0</v>
      </c>
      <c r="G19388" s="14">
        <v>1</v>
      </c>
      <c r="H19388" s="15" t="str">
        <f t="shared" si="605"/>
        <v>Realizar Pedido</v>
      </c>
    </row>
    <row r="19389" spans="1:8" x14ac:dyDescent="0.25">
      <c r="A19389" s="3">
        <v>8904091103201</v>
      </c>
      <c r="B19389" s="11" t="s">
        <v>18971</v>
      </c>
      <c r="C19389" s="16"/>
      <c r="D19389" s="15">
        <f>SUMIFS(Movimientos!F:F,Movimientos!B:B,Productos!A19389,Movimientos!D:D,$D$1)</f>
        <v>0</v>
      </c>
      <c r="E19389" s="14">
        <f>SUMIFS(Movimientos!F:F,Movimientos!B:B,Productos!A19389,Movimientos!D:D,$E$1)</f>
        <v>0</v>
      </c>
      <c r="F19389" s="17">
        <f t="shared" si="604"/>
        <v>0</v>
      </c>
      <c r="G19389" s="14">
        <v>1</v>
      </c>
      <c r="H19389" s="15" t="str">
        <f t="shared" si="605"/>
        <v>Realizar Pedido</v>
      </c>
    </row>
    <row r="19390" spans="1:8" x14ac:dyDescent="0.25">
      <c r="A19390" s="3">
        <v>8904091103300</v>
      </c>
      <c r="B19390" s="11" t="s">
        <v>18972</v>
      </c>
      <c r="C19390" s="16"/>
      <c r="D19390" s="15">
        <f>SUMIFS(Movimientos!F:F,Movimientos!B:B,Productos!A19390,Movimientos!D:D,$D$1)</f>
        <v>0</v>
      </c>
      <c r="E19390" s="14">
        <f>SUMIFS(Movimientos!F:F,Movimientos!B:B,Productos!A19390,Movimientos!D:D,$E$1)</f>
        <v>0</v>
      </c>
      <c r="F19390" s="17">
        <f t="shared" si="604"/>
        <v>0</v>
      </c>
      <c r="G19390" s="14">
        <v>1</v>
      </c>
      <c r="H19390" s="15" t="str">
        <f t="shared" si="605"/>
        <v>Realizar Pedido</v>
      </c>
    </row>
    <row r="19391" spans="1:8" x14ac:dyDescent="0.25">
      <c r="A19391" s="3">
        <v>7591020008761</v>
      </c>
      <c r="B19391" s="11" t="s">
        <v>18973</v>
      </c>
      <c r="C19391" s="16"/>
      <c r="D19391" s="15">
        <f>SUMIFS(Movimientos!F:F,Movimientos!B:B,Productos!A19391,Movimientos!D:D,$D$1)</f>
        <v>0</v>
      </c>
      <c r="E19391" s="14">
        <f>SUMIFS(Movimientos!F:F,Movimientos!B:B,Productos!A19391,Movimientos!D:D,$E$1)</f>
        <v>0</v>
      </c>
      <c r="F19391" s="17">
        <f t="shared" si="604"/>
        <v>0</v>
      </c>
      <c r="G19391" s="14">
        <v>1</v>
      </c>
      <c r="H19391" s="15" t="str">
        <f t="shared" si="605"/>
        <v>Realizar Pedido</v>
      </c>
    </row>
    <row r="19392" spans="1:8" x14ac:dyDescent="0.25">
      <c r="A19392" s="3">
        <v>7591020008754</v>
      </c>
      <c r="B19392" s="11" t="s">
        <v>18974</v>
      </c>
      <c r="C19392" s="16"/>
      <c r="D19392" s="15">
        <f>SUMIFS(Movimientos!F:F,Movimientos!B:B,Productos!A19392,Movimientos!D:D,$D$1)</f>
        <v>0</v>
      </c>
      <c r="E19392" s="14">
        <f>SUMIFS(Movimientos!F:F,Movimientos!B:B,Productos!A19392,Movimientos!D:D,$E$1)</f>
        <v>0</v>
      </c>
      <c r="F19392" s="17">
        <f t="shared" si="604"/>
        <v>0</v>
      </c>
      <c r="G19392" s="14">
        <v>1</v>
      </c>
      <c r="H19392" s="15" t="str">
        <f t="shared" si="605"/>
        <v>Realizar Pedido</v>
      </c>
    </row>
    <row r="19393" spans="1:8" x14ac:dyDescent="0.25">
      <c r="A19393" s="3">
        <v>7592454889049</v>
      </c>
      <c r="B19393" s="11" t="s">
        <v>18975</v>
      </c>
      <c r="C19393" s="16"/>
      <c r="D19393" s="15">
        <f>SUMIFS(Movimientos!F:F,Movimientos!B:B,Productos!A19393,Movimientos!D:D,$D$1)</f>
        <v>0</v>
      </c>
      <c r="E19393" s="14">
        <f>SUMIFS(Movimientos!F:F,Movimientos!B:B,Productos!A19393,Movimientos!D:D,$E$1)</f>
        <v>0</v>
      </c>
      <c r="F19393" s="17">
        <f t="shared" si="604"/>
        <v>0</v>
      </c>
      <c r="G19393" s="14">
        <v>1</v>
      </c>
      <c r="H19393" s="15" t="str">
        <f t="shared" si="605"/>
        <v>Realizar Pedido</v>
      </c>
    </row>
    <row r="19394" spans="1:8" x14ac:dyDescent="0.25">
      <c r="A19394" s="3">
        <v>7591519009279</v>
      </c>
      <c r="B19394" s="11" t="s">
        <v>18975</v>
      </c>
      <c r="C19394" s="16"/>
      <c r="D19394" s="15">
        <f>SUMIFS(Movimientos!F:F,Movimientos!B:B,Productos!A19394,Movimientos!D:D,$D$1)</f>
        <v>0</v>
      </c>
      <c r="E19394" s="14">
        <f>SUMIFS(Movimientos!F:F,Movimientos!B:B,Productos!A19394,Movimientos!D:D,$E$1)</f>
        <v>0</v>
      </c>
      <c r="F19394" s="17">
        <f t="shared" si="604"/>
        <v>0</v>
      </c>
      <c r="G19394" s="14">
        <v>1</v>
      </c>
      <c r="H19394" s="15" t="str">
        <f t="shared" si="605"/>
        <v>Realizar Pedido</v>
      </c>
    </row>
    <row r="19395" spans="1:8" x14ac:dyDescent="0.25">
      <c r="A19395" s="3">
        <v>7591519009453</v>
      </c>
      <c r="B19395" s="11" t="s">
        <v>18976</v>
      </c>
      <c r="C19395" s="16"/>
      <c r="D19395" s="15">
        <f>SUMIFS(Movimientos!F:F,Movimientos!B:B,Productos!A19395,Movimientos!D:D,$D$1)</f>
        <v>0</v>
      </c>
      <c r="E19395" s="14">
        <f>SUMIFS(Movimientos!F:F,Movimientos!B:B,Productos!A19395,Movimientos!D:D,$E$1)</f>
        <v>0</v>
      </c>
      <c r="F19395" s="17">
        <f t="shared" ref="F19395:F19458" si="606">D19395-E19395</f>
        <v>0</v>
      </c>
      <c r="G19395" s="14">
        <v>1</v>
      </c>
      <c r="H19395" s="15" t="str">
        <f t="shared" ref="H19395:H19458" si="607">IF(F19395&lt;G19395,"Realizar Pedido","")</f>
        <v>Realizar Pedido</v>
      </c>
    </row>
    <row r="19396" spans="1:8" x14ac:dyDescent="0.25">
      <c r="A19396" s="3">
        <v>7591519009460</v>
      </c>
      <c r="B19396" s="11" t="s">
        <v>18976</v>
      </c>
      <c r="C19396" s="16"/>
      <c r="D19396" s="15">
        <f>SUMIFS(Movimientos!F:F,Movimientos!B:B,Productos!A19396,Movimientos!D:D,$D$1)</f>
        <v>0</v>
      </c>
      <c r="E19396" s="14">
        <f>SUMIFS(Movimientos!F:F,Movimientos!B:B,Productos!A19396,Movimientos!D:D,$E$1)</f>
        <v>0</v>
      </c>
      <c r="F19396" s="17">
        <f t="shared" si="606"/>
        <v>0</v>
      </c>
      <c r="G19396" s="14">
        <v>1</v>
      </c>
      <c r="H19396" s="15" t="str">
        <f t="shared" si="607"/>
        <v>Realizar Pedido</v>
      </c>
    </row>
    <row r="19397" spans="1:8" x14ac:dyDescent="0.25">
      <c r="A19397" s="3">
        <v>7591619518961</v>
      </c>
      <c r="B19397" s="11" t="s">
        <v>18977</v>
      </c>
      <c r="C19397" s="16"/>
      <c r="D19397" s="15">
        <f>SUMIFS(Movimientos!F:F,Movimientos!B:B,Productos!A19397,Movimientos!D:D,$D$1)</f>
        <v>0</v>
      </c>
      <c r="E19397" s="14">
        <f>SUMIFS(Movimientos!F:F,Movimientos!B:B,Productos!A19397,Movimientos!D:D,$E$1)</f>
        <v>0</v>
      </c>
      <c r="F19397" s="17">
        <f t="shared" si="606"/>
        <v>0</v>
      </c>
      <c r="G19397" s="14">
        <v>1</v>
      </c>
      <c r="H19397" s="15" t="str">
        <f t="shared" si="607"/>
        <v>Realizar Pedido</v>
      </c>
    </row>
    <row r="19398" spans="1:8" x14ac:dyDescent="0.25">
      <c r="A19398" s="3">
        <v>7591619519029</v>
      </c>
      <c r="B19398" s="11" t="s">
        <v>18978</v>
      </c>
      <c r="C19398" s="16"/>
      <c r="D19398" s="15">
        <f>SUMIFS(Movimientos!F:F,Movimientos!B:B,Productos!A19398,Movimientos!D:D,$D$1)</f>
        <v>0</v>
      </c>
      <c r="E19398" s="14">
        <f>SUMIFS(Movimientos!F:F,Movimientos!B:B,Productos!A19398,Movimientos!D:D,$E$1)</f>
        <v>0</v>
      </c>
      <c r="F19398" s="17">
        <f t="shared" si="606"/>
        <v>0</v>
      </c>
      <c r="G19398" s="14">
        <v>1</v>
      </c>
      <c r="H19398" s="15" t="str">
        <f t="shared" si="607"/>
        <v>Realizar Pedido</v>
      </c>
    </row>
    <row r="19399" spans="1:8" x14ac:dyDescent="0.25">
      <c r="A19399" s="3">
        <v>7591619518954</v>
      </c>
      <c r="B19399" s="11" t="s">
        <v>18979</v>
      </c>
      <c r="C19399" s="16"/>
      <c r="D19399" s="15">
        <f>SUMIFS(Movimientos!F:F,Movimientos!B:B,Productos!A19399,Movimientos!D:D,$D$1)</f>
        <v>0</v>
      </c>
      <c r="E19399" s="14">
        <f>SUMIFS(Movimientos!F:F,Movimientos!B:B,Productos!A19399,Movimientos!D:D,$E$1)</f>
        <v>0</v>
      </c>
      <c r="F19399" s="17">
        <f t="shared" si="606"/>
        <v>0</v>
      </c>
      <c r="G19399" s="14">
        <v>1</v>
      </c>
      <c r="H19399" s="15" t="str">
        <f t="shared" si="607"/>
        <v>Realizar Pedido</v>
      </c>
    </row>
    <row r="19400" spans="1:8" x14ac:dyDescent="0.25">
      <c r="A19400" s="3">
        <v>7591257002518</v>
      </c>
      <c r="B19400" s="11" t="s">
        <v>18980</v>
      </c>
      <c r="C19400" s="16"/>
      <c r="D19400" s="15">
        <f>SUMIFS(Movimientos!F:F,Movimientos!B:B,Productos!A19400,Movimientos!D:D,$D$1)</f>
        <v>0</v>
      </c>
      <c r="E19400" s="14">
        <f>SUMIFS(Movimientos!F:F,Movimientos!B:B,Productos!A19400,Movimientos!D:D,$E$1)</f>
        <v>0</v>
      </c>
      <c r="F19400" s="17">
        <f t="shared" si="606"/>
        <v>0</v>
      </c>
      <c r="G19400" s="14">
        <v>1</v>
      </c>
      <c r="H19400" s="15" t="str">
        <f t="shared" si="607"/>
        <v>Realizar Pedido</v>
      </c>
    </row>
    <row r="19401" spans="1:8" x14ac:dyDescent="0.25">
      <c r="A19401" s="3">
        <v>7591257003096</v>
      </c>
      <c r="B19401" s="11" t="s">
        <v>18981</v>
      </c>
      <c r="C19401" s="16"/>
      <c r="D19401" s="15">
        <f>SUMIFS(Movimientos!F:F,Movimientos!B:B,Productos!A19401,Movimientos!D:D,$D$1)</f>
        <v>0</v>
      </c>
      <c r="E19401" s="14">
        <f>SUMIFS(Movimientos!F:F,Movimientos!B:B,Productos!A19401,Movimientos!D:D,$E$1)</f>
        <v>0</v>
      </c>
      <c r="F19401" s="17">
        <f t="shared" si="606"/>
        <v>0</v>
      </c>
      <c r="G19401" s="14">
        <v>1</v>
      </c>
      <c r="H19401" s="15" t="str">
        <f t="shared" si="607"/>
        <v>Realizar Pedido</v>
      </c>
    </row>
    <row r="19402" spans="1:8" x14ac:dyDescent="0.25">
      <c r="A19402" s="2">
        <v>300090029081</v>
      </c>
      <c r="B19402" s="12" t="s">
        <v>18982</v>
      </c>
      <c r="C19402" s="16"/>
      <c r="D19402" s="15">
        <f>SUMIFS(Movimientos!F:F,Movimientos!B:B,Productos!A19402,Movimientos!D:D,$D$1)</f>
        <v>0</v>
      </c>
      <c r="E19402" s="14">
        <f>SUMIFS(Movimientos!F:F,Movimientos!B:B,Productos!A19402,Movimientos!D:D,$E$1)</f>
        <v>0</v>
      </c>
      <c r="F19402" s="17">
        <f t="shared" si="606"/>
        <v>0</v>
      </c>
      <c r="G19402" s="14">
        <v>1</v>
      </c>
      <c r="H19402" s="15" t="str">
        <f t="shared" si="607"/>
        <v>Realizar Pedido</v>
      </c>
    </row>
    <row r="19403" spans="1:8" x14ac:dyDescent="0.25">
      <c r="A19403" s="3">
        <v>7591257002495</v>
      </c>
      <c r="B19403" s="11" t="s">
        <v>18983</v>
      </c>
      <c r="C19403" s="16"/>
      <c r="D19403" s="15">
        <f>SUMIFS(Movimientos!F:F,Movimientos!B:B,Productos!A19403,Movimientos!D:D,$D$1)</f>
        <v>0</v>
      </c>
      <c r="E19403" s="14">
        <f>SUMIFS(Movimientos!F:F,Movimientos!B:B,Productos!A19403,Movimientos!D:D,$E$1)</f>
        <v>0</v>
      </c>
      <c r="F19403" s="17">
        <f t="shared" si="606"/>
        <v>0</v>
      </c>
      <c r="G19403" s="14">
        <v>1</v>
      </c>
      <c r="H19403" s="15" t="str">
        <f t="shared" si="607"/>
        <v>Realizar Pedido</v>
      </c>
    </row>
    <row r="19404" spans="1:8" x14ac:dyDescent="0.25">
      <c r="A19404" s="3">
        <v>7591257014375</v>
      </c>
      <c r="B19404" s="11" t="s">
        <v>18984</v>
      </c>
      <c r="C19404" s="16"/>
      <c r="D19404" s="15">
        <f>SUMIFS(Movimientos!F:F,Movimientos!B:B,Productos!A19404,Movimientos!D:D,$D$1)</f>
        <v>0</v>
      </c>
      <c r="E19404" s="14">
        <f>SUMIFS(Movimientos!F:F,Movimientos!B:B,Productos!A19404,Movimientos!D:D,$E$1)</f>
        <v>0</v>
      </c>
      <c r="F19404" s="17">
        <f t="shared" si="606"/>
        <v>0</v>
      </c>
      <c r="G19404" s="14">
        <v>1</v>
      </c>
      <c r="H19404" s="15" t="str">
        <f t="shared" si="607"/>
        <v>Realizar Pedido</v>
      </c>
    </row>
    <row r="19405" spans="1:8" x14ac:dyDescent="0.25">
      <c r="A19405" s="2">
        <v>300099998739</v>
      </c>
      <c r="B19405" s="12" t="s">
        <v>18985</v>
      </c>
      <c r="C19405" s="16"/>
      <c r="D19405" s="15">
        <f>SUMIFS(Movimientos!F:F,Movimientos!B:B,Productos!A19405,Movimientos!D:D,$D$1)</f>
        <v>0</v>
      </c>
      <c r="E19405" s="14">
        <f>SUMIFS(Movimientos!F:F,Movimientos!B:B,Productos!A19405,Movimientos!D:D,$E$1)</f>
        <v>0</v>
      </c>
      <c r="F19405" s="17">
        <f t="shared" si="606"/>
        <v>0</v>
      </c>
      <c r="G19405" s="14">
        <v>1</v>
      </c>
      <c r="H19405" s="15" t="str">
        <f t="shared" si="607"/>
        <v>Realizar Pedido</v>
      </c>
    </row>
    <row r="19406" spans="1:8" x14ac:dyDescent="0.25">
      <c r="A19406" s="3">
        <v>7591257014382</v>
      </c>
      <c r="B19406" s="11" t="s">
        <v>18986</v>
      </c>
      <c r="C19406" s="16"/>
      <c r="D19406" s="15">
        <f>SUMIFS(Movimientos!F:F,Movimientos!B:B,Productos!A19406,Movimientos!D:D,$D$1)</f>
        <v>0</v>
      </c>
      <c r="E19406" s="14">
        <f>SUMIFS(Movimientos!F:F,Movimientos!B:B,Productos!A19406,Movimientos!D:D,$E$1)</f>
        <v>0</v>
      </c>
      <c r="F19406" s="17">
        <f t="shared" si="606"/>
        <v>0</v>
      </c>
      <c r="G19406" s="14">
        <v>1</v>
      </c>
      <c r="H19406" s="15" t="str">
        <f t="shared" si="607"/>
        <v>Realizar Pedido</v>
      </c>
    </row>
    <row r="19407" spans="1:8" x14ac:dyDescent="0.25">
      <c r="A19407" s="3">
        <v>7591257002525</v>
      </c>
      <c r="B19407" s="11" t="s">
        <v>18987</v>
      </c>
      <c r="C19407" s="16"/>
      <c r="D19407" s="15">
        <f>SUMIFS(Movimientos!F:F,Movimientos!B:B,Productos!A19407,Movimientos!D:D,$D$1)</f>
        <v>0</v>
      </c>
      <c r="E19407" s="14">
        <f>SUMIFS(Movimientos!F:F,Movimientos!B:B,Productos!A19407,Movimientos!D:D,$E$1)</f>
        <v>0</v>
      </c>
      <c r="F19407" s="17">
        <f t="shared" si="606"/>
        <v>0</v>
      </c>
      <c r="G19407" s="14">
        <v>1</v>
      </c>
      <c r="H19407" s="15" t="str">
        <f t="shared" si="607"/>
        <v>Realizar Pedido</v>
      </c>
    </row>
    <row r="19408" spans="1:8" x14ac:dyDescent="0.25">
      <c r="A19408" s="2">
        <v>300099998722</v>
      </c>
      <c r="B19408" s="12" t="s">
        <v>18988</v>
      </c>
      <c r="C19408" s="16"/>
      <c r="D19408" s="15">
        <f>SUMIFS(Movimientos!F:F,Movimientos!B:B,Productos!A19408,Movimientos!D:D,$D$1)</f>
        <v>0</v>
      </c>
      <c r="E19408" s="14">
        <f>SUMIFS(Movimientos!F:F,Movimientos!B:B,Productos!A19408,Movimientos!D:D,$E$1)</f>
        <v>0</v>
      </c>
      <c r="F19408" s="17">
        <f t="shared" si="606"/>
        <v>0</v>
      </c>
      <c r="G19408" s="14">
        <v>1</v>
      </c>
      <c r="H19408" s="15" t="str">
        <f t="shared" si="607"/>
        <v>Realizar Pedido</v>
      </c>
    </row>
    <row r="19409" spans="1:8" x14ac:dyDescent="0.25">
      <c r="A19409" s="3">
        <v>7591257004376</v>
      </c>
      <c r="B19409" s="11" t="s">
        <v>18989</v>
      </c>
      <c r="C19409" s="16"/>
      <c r="D19409" s="15">
        <f>SUMIFS(Movimientos!F:F,Movimientos!B:B,Productos!A19409,Movimientos!D:D,$D$1)</f>
        <v>0</v>
      </c>
      <c r="E19409" s="14">
        <f>SUMIFS(Movimientos!F:F,Movimientos!B:B,Productos!A19409,Movimientos!D:D,$E$1)</f>
        <v>0</v>
      </c>
      <c r="F19409" s="17">
        <f t="shared" si="606"/>
        <v>0</v>
      </c>
      <c r="G19409" s="14">
        <v>1</v>
      </c>
      <c r="H19409" s="15" t="str">
        <f t="shared" si="607"/>
        <v>Realizar Pedido</v>
      </c>
    </row>
    <row r="19410" spans="1:8" x14ac:dyDescent="0.25">
      <c r="A19410" s="3">
        <v>7591257004383</v>
      </c>
      <c r="B19410" s="11" t="s">
        <v>18990</v>
      </c>
      <c r="C19410" s="16"/>
      <c r="D19410" s="15">
        <f>SUMIFS(Movimientos!F:F,Movimientos!B:B,Productos!A19410,Movimientos!D:D,$D$1)</f>
        <v>0</v>
      </c>
      <c r="E19410" s="14">
        <f>SUMIFS(Movimientos!F:F,Movimientos!B:B,Productos!A19410,Movimientos!D:D,$E$1)</f>
        <v>0</v>
      </c>
      <c r="F19410" s="17">
        <f t="shared" si="606"/>
        <v>0</v>
      </c>
      <c r="G19410" s="14">
        <v>1</v>
      </c>
      <c r="H19410" s="15" t="str">
        <f t="shared" si="607"/>
        <v>Realizar Pedido</v>
      </c>
    </row>
    <row r="19411" spans="1:8" x14ac:dyDescent="0.25">
      <c r="A19411" s="3" t="s">
        <v>18991</v>
      </c>
      <c r="B19411" s="11" t="s">
        <v>18992</v>
      </c>
      <c r="C19411" s="16"/>
      <c r="D19411" s="15">
        <f>SUMIFS(Movimientos!F:F,Movimientos!B:B,Productos!A19411,Movimientos!D:D,$D$1)</f>
        <v>0</v>
      </c>
      <c r="E19411" s="14">
        <f>SUMIFS(Movimientos!F:F,Movimientos!B:B,Productos!A19411,Movimientos!D:D,$E$1)</f>
        <v>0</v>
      </c>
      <c r="F19411" s="17">
        <f t="shared" si="606"/>
        <v>0</v>
      </c>
      <c r="G19411" s="14">
        <v>1</v>
      </c>
      <c r="H19411" s="15" t="str">
        <f t="shared" si="607"/>
        <v>Realizar Pedido</v>
      </c>
    </row>
    <row r="19412" spans="1:8" x14ac:dyDescent="0.25">
      <c r="A19412" s="3" t="s">
        <v>18993</v>
      </c>
      <c r="B19412" s="11" t="s">
        <v>18992</v>
      </c>
      <c r="C19412" s="16"/>
      <c r="D19412" s="15">
        <f>SUMIFS(Movimientos!F:F,Movimientos!B:B,Productos!A19412,Movimientos!D:D,$D$1)</f>
        <v>0</v>
      </c>
      <c r="E19412" s="14">
        <f>SUMIFS(Movimientos!F:F,Movimientos!B:B,Productos!A19412,Movimientos!D:D,$E$1)</f>
        <v>0</v>
      </c>
      <c r="F19412" s="17">
        <f t="shared" si="606"/>
        <v>0</v>
      </c>
      <c r="G19412" s="14">
        <v>1</v>
      </c>
      <c r="H19412" s="15" t="str">
        <f t="shared" si="607"/>
        <v>Realizar Pedido</v>
      </c>
    </row>
    <row r="19413" spans="1:8" x14ac:dyDescent="0.25">
      <c r="A19413" s="3">
        <v>77534972</v>
      </c>
      <c r="B19413" s="11" t="s">
        <v>18994</v>
      </c>
      <c r="C19413" s="16"/>
      <c r="D19413" s="15">
        <f>SUMIFS(Movimientos!F:F,Movimientos!B:B,Productos!A19413,Movimientos!D:D,$D$1)</f>
        <v>0</v>
      </c>
      <c r="E19413" s="14">
        <f>SUMIFS(Movimientos!F:F,Movimientos!B:B,Productos!A19413,Movimientos!D:D,$E$1)</f>
        <v>0</v>
      </c>
      <c r="F19413" s="17">
        <f t="shared" si="606"/>
        <v>0</v>
      </c>
      <c r="G19413" s="14">
        <v>1</v>
      </c>
      <c r="H19413" s="15" t="str">
        <f t="shared" si="607"/>
        <v>Realizar Pedido</v>
      </c>
    </row>
    <row r="19414" spans="1:8" x14ac:dyDescent="0.25">
      <c r="A19414" s="3">
        <v>7591062017011</v>
      </c>
      <c r="B19414" s="11" t="s">
        <v>18995</v>
      </c>
      <c r="C19414" s="16"/>
      <c r="D19414" s="15">
        <f>SUMIFS(Movimientos!F:F,Movimientos!B:B,Productos!A19414,Movimientos!D:D,$D$1)</f>
        <v>0</v>
      </c>
      <c r="E19414" s="14">
        <f>SUMIFS(Movimientos!F:F,Movimientos!B:B,Productos!A19414,Movimientos!D:D,$E$1)</f>
        <v>0</v>
      </c>
      <c r="F19414" s="17">
        <f t="shared" si="606"/>
        <v>0</v>
      </c>
      <c r="G19414" s="14">
        <v>1</v>
      </c>
      <c r="H19414" s="15" t="str">
        <f t="shared" si="607"/>
        <v>Realizar Pedido</v>
      </c>
    </row>
    <row r="19415" spans="1:8" x14ac:dyDescent="0.25">
      <c r="A19415" s="3">
        <v>77534613</v>
      </c>
      <c r="B19415" s="11" t="s">
        <v>18996</v>
      </c>
      <c r="C19415" s="16"/>
      <c r="D19415" s="15">
        <f>SUMIFS(Movimientos!F:F,Movimientos!B:B,Productos!A19415,Movimientos!D:D,$D$1)</f>
        <v>0</v>
      </c>
      <c r="E19415" s="14">
        <f>SUMIFS(Movimientos!F:F,Movimientos!B:B,Productos!A19415,Movimientos!D:D,$E$1)</f>
        <v>0</v>
      </c>
      <c r="F19415" s="17">
        <f t="shared" si="606"/>
        <v>0</v>
      </c>
      <c r="G19415" s="14">
        <v>1</v>
      </c>
      <c r="H19415" s="15" t="str">
        <f t="shared" si="607"/>
        <v>Realizar Pedido</v>
      </c>
    </row>
    <row r="19416" spans="1:8" x14ac:dyDescent="0.25">
      <c r="A19416" s="3">
        <v>7591035000026</v>
      </c>
      <c r="B19416" s="11" t="s">
        <v>18997</v>
      </c>
      <c r="C19416" s="16"/>
      <c r="D19416" s="15">
        <f>SUMIFS(Movimientos!F:F,Movimientos!B:B,Productos!A19416,Movimientos!D:D,$D$1)</f>
        <v>0</v>
      </c>
      <c r="E19416" s="14">
        <f>SUMIFS(Movimientos!F:F,Movimientos!B:B,Productos!A19416,Movimientos!D:D,$E$1)</f>
        <v>0</v>
      </c>
      <c r="F19416" s="17">
        <f t="shared" si="606"/>
        <v>0</v>
      </c>
      <c r="G19416" s="14">
        <v>1</v>
      </c>
      <c r="H19416" s="15" t="str">
        <f t="shared" si="607"/>
        <v>Realizar Pedido</v>
      </c>
    </row>
    <row r="19417" spans="1:8" x14ac:dyDescent="0.25">
      <c r="A19417" s="3">
        <v>7592809000471</v>
      </c>
      <c r="B19417" s="11" t="s">
        <v>18998</v>
      </c>
      <c r="C19417" s="16"/>
      <c r="D19417" s="15">
        <f>SUMIFS(Movimientos!F:F,Movimientos!B:B,Productos!A19417,Movimientos!D:D,$D$1)</f>
        <v>0</v>
      </c>
      <c r="E19417" s="14">
        <f>SUMIFS(Movimientos!F:F,Movimientos!B:B,Productos!A19417,Movimientos!D:D,$E$1)</f>
        <v>0</v>
      </c>
      <c r="F19417" s="17">
        <f t="shared" si="606"/>
        <v>0</v>
      </c>
      <c r="G19417" s="14">
        <v>1</v>
      </c>
      <c r="H19417" s="15" t="str">
        <f t="shared" si="607"/>
        <v>Realizar Pedido</v>
      </c>
    </row>
    <row r="19418" spans="1:8" x14ac:dyDescent="0.25">
      <c r="A19418" s="2">
        <v>7591204026246</v>
      </c>
      <c r="B19418" s="12" t="s">
        <v>18999</v>
      </c>
      <c r="C19418" s="16"/>
      <c r="D19418" s="15">
        <f>SUMIFS(Movimientos!F:F,Movimientos!B:B,Productos!A19418,Movimientos!D:D,$D$1)</f>
        <v>0</v>
      </c>
      <c r="E19418" s="14">
        <f>SUMIFS(Movimientos!F:F,Movimientos!B:B,Productos!A19418,Movimientos!D:D,$E$1)</f>
        <v>0</v>
      </c>
      <c r="F19418" s="17">
        <f t="shared" si="606"/>
        <v>0</v>
      </c>
      <c r="G19418" s="14">
        <v>1</v>
      </c>
      <c r="H19418" s="15" t="str">
        <f t="shared" si="607"/>
        <v>Realizar Pedido</v>
      </c>
    </row>
    <row r="19419" spans="1:8" x14ac:dyDescent="0.25">
      <c r="A19419" s="3">
        <v>7591190810089</v>
      </c>
      <c r="B19419" s="11" t="s">
        <v>19000</v>
      </c>
      <c r="C19419" s="16"/>
      <c r="D19419" s="15">
        <f>SUMIFS(Movimientos!F:F,Movimientos!B:B,Productos!A19419,Movimientos!D:D,$D$1)</f>
        <v>0</v>
      </c>
      <c r="E19419" s="14">
        <f>SUMIFS(Movimientos!F:F,Movimientos!B:B,Productos!A19419,Movimientos!D:D,$E$1)</f>
        <v>0</v>
      </c>
      <c r="F19419" s="17">
        <f t="shared" si="606"/>
        <v>0</v>
      </c>
      <c r="G19419" s="14">
        <v>1</v>
      </c>
      <c r="H19419" s="15" t="str">
        <f t="shared" si="607"/>
        <v>Realizar Pedido</v>
      </c>
    </row>
    <row r="19420" spans="1:8" x14ac:dyDescent="0.25">
      <c r="A19420" s="3">
        <v>7591190810195</v>
      </c>
      <c r="B19420" s="11" t="s">
        <v>19001</v>
      </c>
      <c r="C19420" s="16"/>
      <c r="D19420" s="15">
        <f>SUMIFS(Movimientos!F:F,Movimientos!B:B,Productos!A19420,Movimientos!D:D,$D$1)</f>
        <v>0</v>
      </c>
      <c r="E19420" s="14">
        <f>SUMIFS(Movimientos!F:F,Movimientos!B:B,Productos!A19420,Movimientos!D:D,$E$1)</f>
        <v>0</v>
      </c>
      <c r="F19420" s="17">
        <f t="shared" si="606"/>
        <v>0</v>
      </c>
      <c r="G19420" s="14">
        <v>1</v>
      </c>
      <c r="H19420" s="15" t="str">
        <f t="shared" si="607"/>
        <v>Realizar Pedido</v>
      </c>
    </row>
    <row r="19421" spans="1:8" x14ac:dyDescent="0.25">
      <c r="A19421" s="2">
        <v>7591083009767</v>
      </c>
      <c r="B19421" s="12" t="s">
        <v>19002</v>
      </c>
      <c r="C19421" s="16"/>
      <c r="D19421" s="15">
        <f>SUMIFS(Movimientos!F:F,Movimientos!B:B,Productos!A19421,Movimientos!D:D,$D$1)</f>
        <v>0</v>
      </c>
      <c r="E19421" s="14">
        <f>SUMIFS(Movimientos!F:F,Movimientos!B:B,Productos!A19421,Movimientos!D:D,$E$1)</f>
        <v>0</v>
      </c>
      <c r="F19421" s="17">
        <f t="shared" si="606"/>
        <v>0</v>
      </c>
      <c r="G19421" s="14">
        <v>1</v>
      </c>
      <c r="H19421" s="15" t="str">
        <f t="shared" si="607"/>
        <v>Realizar Pedido</v>
      </c>
    </row>
    <row r="19422" spans="1:8" x14ac:dyDescent="0.25">
      <c r="A19422" s="3">
        <v>7591193000029</v>
      </c>
      <c r="B19422" s="11" t="s">
        <v>19003</v>
      </c>
      <c r="C19422" s="16"/>
      <c r="D19422" s="15">
        <f>SUMIFS(Movimientos!F:F,Movimientos!B:B,Productos!A19422,Movimientos!D:D,$D$1)</f>
        <v>0</v>
      </c>
      <c r="E19422" s="14">
        <f>SUMIFS(Movimientos!F:F,Movimientos!B:B,Productos!A19422,Movimientos!D:D,$E$1)</f>
        <v>0</v>
      </c>
      <c r="F19422" s="17">
        <f t="shared" si="606"/>
        <v>0</v>
      </c>
      <c r="G19422" s="14">
        <v>1</v>
      </c>
      <c r="H19422" s="15" t="str">
        <f t="shared" si="607"/>
        <v>Realizar Pedido</v>
      </c>
    </row>
    <row r="19423" spans="1:8" x14ac:dyDescent="0.25">
      <c r="A19423" s="2">
        <v>7702006051118</v>
      </c>
      <c r="B19423" s="12" t="s">
        <v>19004</v>
      </c>
      <c r="C19423" s="16"/>
      <c r="D19423" s="15">
        <f>SUMIFS(Movimientos!F:F,Movimientos!B:B,Productos!A19423,Movimientos!D:D,$D$1)</f>
        <v>0</v>
      </c>
      <c r="E19423" s="14">
        <f>SUMIFS(Movimientos!F:F,Movimientos!B:B,Productos!A19423,Movimientos!D:D,$E$1)</f>
        <v>0</v>
      </c>
      <c r="F19423" s="17">
        <f t="shared" si="606"/>
        <v>0</v>
      </c>
      <c r="G19423" s="14">
        <v>1</v>
      </c>
      <c r="H19423" s="15" t="str">
        <f t="shared" si="607"/>
        <v>Realizar Pedido</v>
      </c>
    </row>
    <row r="19424" spans="1:8" x14ac:dyDescent="0.25">
      <c r="A19424" s="3">
        <v>7591204092470</v>
      </c>
      <c r="B19424" s="11" t="s">
        <v>19005</v>
      </c>
      <c r="C19424" s="16"/>
      <c r="D19424" s="15">
        <f>SUMIFS(Movimientos!F:F,Movimientos!B:B,Productos!A19424,Movimientos!D:D,$D$1)</f>
        <v>0</v>
      </c>
      <c r="E19424" s="14">
        <f>SUMIFS(Movimientos!F:F,Movimientos!B:B,Productos!A19424,Movimientos!D:D,$E$1)</f>
        <v>0</v>
      </c>
      <c r="F19424" s="17">
        <f t="shared" si="606"/>
        <v>0</v>
      </c>
      <c r="G19424" s="14">
        <v>1</v>
      </c>
      <c r="H19424" s="15" t="str">
        <f t="shared" si="607"/>
        <v>Realizar Pedido</v>
      </c>
    </row>
    <row r="19425" spans="1:8" x14ac:dyDescent="0.25">
      <c r="A19425" s="3">
        <v>7591204092432</v>
      </c>
      <c r="B19425" s="11" t="s">
        <v>19006</v>
      </c>
      <c r="C19425" s="16"/>
      <c r="D19425" s="15">
        <f>SUMIFS(Movimientos!F:F,Movimientos!B:B,Productos!A19425,Movimientos!D:D,$D$1)</f>
        <v>0</v>
      </c>
      <c r="E19425" s="14">
        <f>SUMIFS(Movimientos!F:F,Movimientos!B:B,Productos!A19425,Movimientos!D:D,$E$1)</f>
        <v>0</v>
      </c>
      <c r="F19425" s="17">
        <f t="shared" si="606"/>
        <v>0</v>
      </c>
      <c r="G19425" s="14">
        <v>1</v>
      </c>
      <c r="H19425" s="15" t="str">
        <f t="shared" si="607"/>
        <v>Realizar Pedido</v>
      </c>
    </row>
    <row r="19426" spans="1:8" x14ac:dyDescent="0.25">
      <c r="A19426" s="2">
        <v>7591204092272</v>
      </c>
      <c r="B19426" s="12" t="s">
        <v>19007</v>
      </c>
      <c r="C19426" s="16"/>
      <c r="D19426" s="15">
        <f>SUMIFS(Movimientos!F:F,Movimientos!B:B,Productos!A19426,Movimientos!D:D,$D$1)</f>
        <v>0</v>
      </c>
      <c r="E19426" s="14">
        <f>SUMIFS(Movimientos!F:F,Movimientos!B:B,Productos!A19426,Movimientos!D:D,$E$1)</f>
        <v>0</v>
      </c>
      <c r="F19426" s="17">
        <f t="shared" si="606"/>
        <v>0</v>
      </c>
      <c r="G19426" s="14">
        <v>1</v>
      </c>
      <c r="H19426" s="15" t="str">
        <f t="shared" si="607"/>
        <v>Realizar Pedido</v>
      </c>
    </row>
    <row r="19427" spans="1:8" x14ac:dyDescent="0.25">
      <c r="A19427" s="3">
        <v>7591204092418</v>
      </c>
      <c r="B19427" s="11" t="s">
        <v>19008</v>
      </c>
      <c r="C19427" s="16"/>
      <c r="D19427" s="15">
        <f>SUMIFS(Movimientos!F:F,Movimientos!B:B,Productos!A19427,Movimientos!D:D,$D$1)</f>
        <v>0</v>
      </c>
      <c r="E19427" s="14">
        <f>SUMIFS(Movimientos!F:F,Movimientos!B:B,Productos!A19427,Movimientos!D:D,$E$1)</f>
        <v>0</v>
      </c>
      <c r="F19427" s="17">
        <f t="shared" si="606"/>
        <v>0</v>
      </c>
      <c r="G19427" s="14">
        <v>1</v>
      </c>
      <c r="H19427" s="15" t="str">
        <f t="shared" si="607"/>
        <v>Realizar Pedido</v>
      </c>
    </row>
    <row r="19428" spans="1:8" x14ac:dyDescent="0.25">
      <c r="A19428" s="3">
        <v>7591204092456</v>
      </c>
      <c r="B19428" s="11" t="s">
        <v>19009</v>
      </c>
      <c r="C19428" s="16"/>
      <c r="D19428" s="15">
        <f>SUMIFS(Movimientos!F:F,Movimientos!B:B,Productos!A19428,Movimientos!D:D,$D$1)</f>
        <v>0</v>
      </c>
      <c r="E19428" s="14">
        <f>SUMIFS(Movimientos!F:F,Movimientos!B:B,Productos!A19428,Movimientos!D:D,$E$1)</f>
        <v>0</v>
      </c>
      <c r="F19428" s="17">
        <f t="shared" si="606"/>
        <v>0</v>
      </c>
      <c r="G19428" s="14">
        <v>1</v>
      </c>
      <c r="H19428" s="15" t="str">
        <f t="shared" si="607"/>
        <v>Realizar Pedido</v>
      </c>
    </row>
    <row r="19429" spans="1:8" x14ac:dyDescent="0.25">
      <c r="A19429" s="3">
        <v>7591204092296</v>
      </c>
      <c r="B19429" s="11" t="s">
        <v>19010</v>
      </c>
      <c r="C19429" s="16"/>
      <c r="D19429" s="15">
        <f>SUMIFS(Movimientos!F:F,Movimientos!B:B,Productos!A19429,Movimientos!D:D,$D$1)</f>
        <v>0</v>
      </c>
      <c r="E19429" s="14">
        <f>SUMIFS(Movimientos!F:F,Movimientos!B:B,Productos!A19429,Movimientos!D:D,$E$1)</f>
        <v>0</v>
      </c>
      <c r="F19429" s="17">
        <f t="shared" si="606"/>
        <v>0</v>
      </c>
      <c r="G19429" s="14">
        <v>1</v>
      </c>
      <c r="H19429" s="15" t="str">
        <f t="shared" si="607"/>
        <v>Realizar Pedido</v>
      </c>
    </row>
    <row r="19430" spans="1:8" x14ac:dyDescent="0.25">
      <c r="A19430" s="3">
        <v>7891010037260</v>
      </c>
      <c r="B19430" s="11" t="s">
        <v>19011</v>
      </c>
      <c r="C19430" s="16"/>
      <c r="D19430" s="15">
        <f>SUMIFS(Movimientos!F:F,Movimientos!B:B,Productos!A19430,Movimientos!D:D,$D$1)</f>
        <v>0</v>
      </c>
      <c r="E19430" s="14">
        <f>SUMIFS(Movimientos!F:F,Movimientos!B:B,Productos!A19430,Movimientos!D:D,$E$1)</f>
        <v>0</v>
      </c>
      <c r="F19430" s="17">
        <f t="shared" si="606"/>
        <v>0</v>
      </c>
      <c r="G19430" s="14">
        <v>1</v>
      </c>
      <c r="H19430" s="15" t="str">
        <f t="shared" si="607"/>
        <v>Realizar Pedido</v>
      </c>
    </row>
    <row r="19431" spans="1:8" x14ac:dyDescent="0.25">
      <c r="A19431" s="3">
        <v>7592730534298</v>
      </c>
      <c r="B19431" s="11" t="s">
        <v>19012</v>
      </c>
      <c r="C19431" s="16"/>
      <c r="D19431" s="15">
        <f>SUMIFS(Movimientos!F:F,Movimientos!B:B,Productos!A19431,Movimientos!D:D,$D$1)</f>
        <v>0</v>
      </c>
      <c r="E19431" s="14">
        <f>SUMIFS(Movimientos!F:F,Movimientos!B:B,Productos!A19431,Movimientos!D:D,$E$1)</f>
        <v>0</v>
      </c>
      <c r="F19431" s="17">
        <f t="shared" si="606"/>
        <v>0</v>
      </c>
      <c r="G19431" s="14">
        <v>1</v>
      </c>
      <c r="H19431" s="15" t="str">
        <f t="shared" si="607"/>
        <v>Realizar Pedido</v>
      </c>
    </row>
    <row r="19432" spans="1:8" x14ac:dyDescent="0.25">
      <c r="A19432" s="2">
        <v>7702031110019</v>
      </c>
      <c r="B19432" s="12" t="s">
        <v>19013</v>
      </c>
      <c r="C19432" s="16"/>
      <c r="D19432" s="15">
        <f>SUMIFS(Movimientos!F:F,Movimientos!B:B,Productos!A19432,Movimientos!D:D,$D$1)</f>
        <v>0</v>
      </c>
      <c r="E19432" s="14">
        <f>SUMIFS(Movimientos!F:F,Movimientos!B:B,Productos!A19432,Movimientos!D:D,$E$1)</f>
        <v>0</v>
      </c>
      <c r="F19432" s="17">
        <f t="shared" si="606"/>
        <v>0</v>
      </c>
      <c r="G19432" s="14">
        <v>1</v>
      </c>
      <c r="H19432" s="15" t="str">
        <f t="shared" si="607"/>
        <v>Realizar Pedido</v>
      </c>
    </row>
    <row r="19433" spans="1:8" x14ac:dyDescent="0.25">
      <c r="A19433" s="3">
        <v>7591204092258</v>
      </c>
      <c r="B19433" s="11" t="s">
        <v>19014</v>
      </c>
      <c r="C19433" s="16"/>
      <c r="D19433" s="15">
        <f>SUMIFS(Movimientos!F:F,Movimientos!B:B,Productos!A19433,Movimientos!D:D,$D$1)</f>
        <v>0</v>
      </c>
      <c r="E19433" s="14">
        <f>SUMIFS(Movimientos!F:F,Movimientos!B:B,Productos!A19433,Movimientos!D:D,$E$1)</f>
        <v>0</v>
      </c>
      <c r="F19433" s="17">
        <f t="shared" si="606"/>
        <v>0</v>
      </c>
      <c r="G19433" s="14">
        <v>1</v>
      </c>
      <c r="H19433" s="15" t="str">
        <f t="shared" si="607"/>
        <v>Realizar Pedido</v>
      </c>
    </row>
    <row r="19434" spans="1:8" x14ac:dyDescent="0.25">
      <c r="A19434" s="3">
        <v>7791293051123</v>
      </c>
      <c r="B19434" s="11" t="s">
        <v>19015</v>
      </c>
      <c r="C19434" s="16"/>
      <c r="D19434" s="15">
        <f>SUMIFS(Movimientos!F:F,Movimientos!B:B,Productos!A19434,Movimientos!D:D,$D$1)</f>
        <v>0</v>
      </c>
      <c r="E19434" s="14">
        <f>SUMIFS(Movimientos!F:F,Movimientos!B:B,Productos!A19434,Movimientos!D:D,$E$1)</f>
        <v>0</v>
      </c>
      <c r="F19434" s="17">
        <f t="shared" si="606"/>
        <v>0</v>
      </c>
      <c r="G19434" s="14">
        <v>1</v>
      </c>
      <c r="H19434" s="15" t="str">
        <f t="shared" si="607"/>
        <v>Realizar Pedido</v>
      </c>
    </row>
    <row r="19435" spans="1:8" x14ac:dyDescent="0.25">
      <c r="A19435" s="2">
        <v>7891010099961</v>
      </c>
      <c r="B19435" s="12" t="s">
        <v>19016</v>
      </c>
      <c r="C19435" s="16"/>
      <c r="D19435" s="15">
        <f>SUMIFS(Movimientos!F:F,Movimientos!B:B,Productos!A19435,Movimientos!D:D,$D$1)</f>
        <v>0</v>
      </c>
      <c r="E19435" s="14">
        <f>SUMIFS(Movimientos!F:F,Movimientos!B:B,Productos!A19435,Movimientos!D:D,$E$1)</f>
        <v>0</v>
      </c>
      <c r="F19435" s="17">
        <f t="shared" si="606"/>
        <v>0</v>
      </c>
      <c r="G19435" s="14">
        <v>1</v>
      </c>
      <c r="H19435" s="15" t="str">
        <f t="shared" si="607"/>
        <v>Realizar Pedido</v>
      </c>
    </row>
    <row r="19436" spans="1:8" x14ac:dyDescent="0.25">
      <c r="A19436" s="3">
        <v>736674020043</v>
      </c>
      <c r="B19436" s="11" t="s">
        <v>19017</v>
      </c>
      <c r="C19436" s="16"/>
      <c r="D19436" s="15">
        <f>SUMIFS(Movimientos!F:F,Movimientos!B:B,Productos!A19436,Movimientos!D:D,$D$1)</f>
        <v>0</v>
      </c>
      <c r="E19436" s="14">
        <f>SUMIFS(Movimientos!F:F,Movimientos!B:B,Productos!A19436,Movimientos!D:D,$E$1)</f>
        <v>0</v>
      </c>
      <c r="F19436" s="17">
        <f t="shared" si="606"/>
        <v>0</v>
      </c>
      <c r="G19436" s="14">
        <v>1</v>
      </c>
      <c r="H19436" s="15" t="str">
        <f t="shared" si="607"/>
        <v>Realizar Pedido</v>
      </c>
    </row>
    <row r="19437" spans="1:8" x14ac:dyDescent="0.25">
      <c r="A19437" s="2">
        <v>7591193500307</v>
      </c>
      <c r="B19437" s="12" t="s">
        <v>19018</v>
      </c>
      <c r="C19437" s="16"/>
      <c r="D19437" s="15">
        <f>SUMIFS(Movimientos!F:F,Movimientos!B:B,Productos!A19437,Movimientos!D:D,$D$1)</f>
        <v>0</v>
      </c>
      <c r="E19437" s="14">
        <f>SUMIFS(Movimientos!F:F,Movimientos!B:B,Productos!A19437,Movimientos!D:D,$E$1)</f>
        <v>0</v>
      </c>
      <c r="F19437" s="17">
        <f t="shared" si="606"/>
        <v>0</v>
      </c>
      <c r="G19437" s="14">
        <v>1</v>
      </c>
      <c r="H19437" s="15" t="str">
        <f t="shared" si="607"/>
        <v>Realizar Pedido</v>
      </c>
    </row>
    <row r="19438" spans="1:8" x14ac:dyDescent="0.25">
      <c r="A19438" s="3">
        <v>7591099445702</v>
      </c>
      <c r="B19438" s="11" t="s">
        <v>19019</v>
      </c>
      <c r="C19438" s="16"/>
      <c r="D19438" s="15">
        <f>SUMIFS(Movimientos!F:F,Movimientos!B:B,Productos!A19438,Movimientos!D:D,$D$1)</f>
        <v>0</v>
      </c>
      <c r="E19438" s="14">
        <f>SUMIFS(Movimientos!F:F,Movimientos!B:B,Productos!A19438,Movimientos!D:D,$E$1)</f>
        <v>0</v>
      </c>
      <c r="F19438" s="17">
        <f t="shared" si="606"/>
        <v>0</v>
      </c>
      <c r="G19438" s="14">
        <v>1</v>
      </c>
      <c r="H19438" s="15" t="str">
        <f t="shared" si="607"/>
        <v>Realizar Pedido</v>
      </c>
    </row>
    <row r="19439" spans="1:8" x14ac:dyDescent="0.25">
      <c r="A19439" s="3">
        <v>7591204026086</v>
      </c>
      <c r="B19439" s="11" t="s">
        <v>19020</v>
      </c>
      <c r="C19439" s="16"/>
      <c r="D19439" s="15">
        <f>SUMIFS(Movimientos!F:F,Movimientos!B:B,Productos!A19439,Movimientos!D:D,$D$1)</f>
        <v>0</v>
      </c>
      <c r="E19439" s="14">
        <f>SUMIFS(Movimientos!F:F,Movimientos!B:B,Productos!A19439,Movimientos!D:D,$E$1)</f>
        <v>0</v>
      </c>
      <c r="F19439" s="17">
        <f t="shared" si="606"/>
        <v>0</v>
      </c>
      <c r="G19439" s="14">
        <v>1</v>
      </c>
      <c r="H19439" s="15" t="str">
        <f t="shared" si="607"/>
        <v>Realizar Pedido</v>
      </c>
    </row>
    <row r="19440" spans="1:8" x14ac:dyDescent="0.25">
      <c r="A19440" s="3">
        <v>7591204092388</v>
      </c>
      <c r="B19440" s="11" t="s">
        <v>19021</v>
      </c>
      <c r="C19440" s="16"/>
      <c r="D19440" s="15">
        <f>SUMIFS(Movimientos!F:F,Movimientos!B:B,Productos!A19440,Movimientos!D:D,$D$1)</f>
        <v>0</v>
      </c>
      <c r="E19440" s="14">
        <f>SUMIFS(Movimientos!F:F,Movimientos!B:B,Productos!A19440,Movimientos!D:D,$E$1)</f>
        <v>0</v>
      </c>
      <c r="F19440" s="17">
        <f t="shared" si="606"/>
        <v>0</v>
      </c>
      <c r="G19440" s="14">
        <v>1</v>
      </c>
      <c r="H19440" s="15" t="str">
        <f t="shared" si="607"/>
        <v>Realizar Pedido</v>
      </c>
    </row>
    <row r="19441" spans="1:8" x14ac:dyDescent="0.25">
      <c r="A19441" s="2">
        <v>7592730000014</v>
      </c>
      <c r="B19441" s="12" t="s">
        <v>19022</v>
      </c>
      <c r="C19441" s="16"/>
      <c r="D19441" s="15">
        <f>SUMIFS(Movimientos!F:F,Movimientos!B:B,Productos!A19441,Movimientos!D:D,$D$1)</f>
        <v>0</v>
      </c>
      <c r="E19441" s="14">
        <f>SUMIFS(Movimientos!F:F,Movimientos!B:B,Productos!A19441,Movimientos!D:D,$E$1)</f>
        <v>0</v>
      </c>
      <c r="F19441" s="17">
        <f t="shared" si="606"/>
        <v>0</v>
      </c>
      <c r="G19441" s="14">
        <v>1</v>
      </c>
      <c r="H19441" s="15" t="str">
        <f t="shared" si="607"/>
        <v>Realizar Pedido</v>
      </c>
    </row>
    <row r="19442" spans="1:8" x14ac:dyDescent="0.25">
      <c r="A19442" s="3">
        <v>7591309260804</v>
      </c>
      <c r="B19442" s="11" t="s">
        <v>19023</v>
      </c>
      <c r="C19442" s="16"/>
      <c r="D19442" s="15">
        <f>SUMIFS(Movimientos!F:F,Movimientos!B:B,Productos!A19442,Movimientos!D:D,$D$1)</f>
        <v>0</v>
      </c>
      <c r="E19442" s="14">
        <f>SUMIFS(Movimientos!F:F,Movimientos!B:B,Productos!A19442,Movimientos!D:D,$E$1)</f>
        <v>0</v>
      </c>
      <c r="F19442" s="17">
        <f t="shared" si="606"/>
        <v>0</v>
      </c>
      <c r="G19442" s="14">
        <v>1</v>
      </c>
      <c r="H19442" s="15" t="str">
        <f t="shared" si="607"/>
        <v>Realizar Pedido</v>
      </c>
    </row>
    <row r="19443" spans="1:8" x14ac:dyDescent="0.25">
      <c r="A19443" s="3">
        <v>7591243849486</v>
      </c>
      <c r="B19443" s="11" t="s">
        <v>19024</v>
      </c>
      <c r="C19443" s="16"/>
      <c r="D19443" s="15">
        <f>SUMIFS(Movimientos!F:F,Movimientos!B:B,Productos!A19443,Movimientos!D:D,$D$1)</f>
        <v>0</v>
      </c>
      <c r="E19443" s="14">
        <f>SUMIFS(Movimientos!F:F,Movimientos!B:B,Productos!A19443,Movimientos!D:D,$E$1)</f>
        <v>0</v>
      </c>
      <c r="F19443" s="17">
        <f t="shared" si="606"/>
        <v>0</v>
      </c>
      <c r="G19443" s="14">
        <v>1</v>
      </c>
      <c r="H19443" s="15" t="str">
        <f t="shared" si="607"/>
        <v>Realizar Pedido</v>
      </c>
    </row>
    <row r="19444" spans="1:8" x14ac:dyDescent="0.25">
      <c r="A19444" s="3">
        <v>7591243849448</v>
      </c>
      <c r="B19444" s="11" t="s">
        <v>19025</v>
      </c>
      <c r="C19444" s="16"/>
      <c r="D19444" s="15">
        <f>SUMIFS(Movimientos!F:F,Movimientos!B:B,Productos!A19444,Movimientos!D:D,$D$1)</f>
        <v>0</v>
      </c>
      <c r="E19444" s="14">
        <f>SUMIFS(Movimientos!F:F,Movimientos!B:B,Productos!A19444,Movimientos!D:D,$E$1)</f>
        <v>0</v>
      </c>
      <c r="F19444" s="17">
        <f t="shared" si="606"/>
        <v>0</v>
      </c>
      <c r="G19444" s="14">
        <v>1</v>
      </c>
      <c r="H19444" s="15" t="str">
        <f t="shared" si="607"/>
        <v>Realizar Pedido</v>
      </c>
    </row>
    <row r="19445" spans="1:8" x14ac:dyDescent="0.25">
      <c r="A19445" s="3">
        <v>7591243849523</v>
      </c>
      <c r="B19445" s="11" t="s">
        <v>19026</v>
      </c>
      <c r="C19445" s="16"/>
      <c r="D19445" s="15">
        <f>SUMIFS(Movimientos!F:F,Movimientos!B:B,Productos!A19445,Movimientos!D:D,$D$1)</f>
        <v>0</v>
      </c>
      <c r="E19445" s="14">
        <f>SUMIFS(Movimientos!F:F,Movimientos!B:B,Productos!A19445,Movimientos!D:D,$E$1)</f>
        <v>0</v>
      </c>
      <c r="F19445" s="17">
        <f t="shared" si="606"/>
        <v>0</v>
      </c>
      <c r="G19445" s="14">
        <v>1</v>
      </c>
      <c r="H19445" s="15" t="str">
        <f t="shared" si="607"/>
        <v>Realizar Pedido</v>
      </c>
    </row>
    <row r="19446" spans="1:8" x14ac:dyDescent="0.25">
      <c r="A19446" s="3">
        <v>7592803001832</v>
      </c>
      <c r="B19446" s="11" t="s">
        <v>19027</v>
      </c>
      <c r="C19446" s="16"/>
      <c r="D19446" s="15">
        <f>SUMIFS(Movimientos!F:F,Movimientos!B:B,Productos!A19446,Movimientos!D:D,$D$1)</f>
        <v>0</v>
      </c>
      <c r="E19446" s="14">
        <f>SUMIFS(Movimientos!F:F,Movimientos!B:B,Productos!A19446,Movimientos!D:D,$E$1)</f>
        <v>0</v>
      </c>
      <c r="F19446" s="17">
        <f t="shared" si="606"/>
        <v>0</v>
      </c>
      <c r="G19446" s="14">
        <v>1</v>
      </c>
      <c r="H19446" s="15" t="str">
        <f t="shared" si="607"/>
        <v>Realizar Pedido</v>
      </c>
    </row>
    <row r="19447" spans="1:8" x14ac:dyDescent="0.25">
      <c r="A19447" s="3" t="s">
        <v>19028</v>
      </c>
      <c r="B19447" s="11" t="s">
        <v>19029</v>
      </c>
      <c r="C19447" s="16"/>
      <c r="D19447" s="15">
        <f>SUMIFS(Movimientos!F:F,Movimientos!B:B,Productos!A19447,Movimientos!D:D,$D$1)</f>
        <v>0</v>
      </c>
      <c r="E19447" s="14">
        <f>SUMIFS(Movimientos!F:F,Movimientos!B:B,Productos!A19447,Movimientos!D:D,$E$1)</f>
        <v>0</v>
      </c>
      <c r="F19447" s="17">
        <f t="shared" si="606"/>
        <v>0</v>
      </c>
      <c r="G19447" s="14">
        <v>1</v>
      </c>
      <c r="H19447" s="15" t="str">
        <f t="shared" si="607"/>
        <v>Realizar Pedido</v>
      </c>
    </row>
    <row r="19448" spans="1:8" x14ac:dyDescent="0.25">
      <c r="A19448" s="3" t="s">
        <v>19030</v>
      </c>
      <c r="B19448" s="11" t="s">
        <v>19029</v>
      </c>
      <c r="C19448" s="16"/>
      <c r="D19448" s="15">
        <f>SUMIFS(Movimientos!F:F,Movimientos!B:B,Productos!A19448,Movimientos!D:D,$D$1)</f>
        <v>0</v>
      </c>
      <c r="E19448" s="14">
        <f>SUMIFS(Movimientos!F:F,Movimientos!B:B,Productos!A19448,Movimientos!D:D,$E$1)</f>
        <v>0</v>
      </c>
      <c r="F19448" s="17">
        <f t="shared" si="606"/>
        <v>0</v>
      </c>
      <c r="G19448" s="14">
        <v>1</v>
      </c>
      <c r="H19448" s="15" t="str">
        <f t="shared" si="607"/>
        <v>Realizar Pedido</v>
      </c>
    </row>
    <row r="19449" spans="1:8" x14ac:dyDescent="0.25">
      <c r="A19449" s="3">
        <v>71603036222</v>
      </c>
      <c r="B19449" s="11" t="s">
        <v>19031</v>
      </c>
      <c r="C19449" s="16"/>
      <c r="D19449" s="15">
        <f>SUMIFS(Movimientos!F:F,Movimientos!B:B,Productos!A19449,Movimientos!D:D,$D$1)</f>
        <v>0</v>
      </c>
      <c r="E19449" s="14">
        <f>SUMIFS(Movimientos!F:F,Movimientos!B:B,Productos!A19449,Movimientos!D:D,$E$1)</f>
        <v>0</v>
      </c>
      <c r="F19449" s="17">
        <f t="shared" si="606"/>
        <v>0</v>
      </c>
      <c r="G19449" s="14">
        <v>1</v>
      </c>
      <c r="H19449" s="15" t="str">
        <f t="shared" si="607"/>
        <v>Realizar Pedido</v>
      </c>
    </row>
    <row r="19450" spans="1:8" x14ac:dyDescent="0.25">
      <c r="A19450" s="3">
        <v>71603036239</v>
      </c>
      <c r="B19450" s="11" t="s">
        <v>19032</v>
      </c>
      <c r="C19450" s="16"/>
      <c r="D19450" s="15">
        <f>SUMIFS(Movimientos!F:F,Movimientos!B:B,Productos!A19450,Movimientos!D:D,$D$1)</f>
        <v>0</v>
      </c>
      <c r="E19450" s="14">
        <f>SUMIFS(Movimientos!F:F,Movimientos!B:B,Productos!A19450,Movimientos!D:D,$E$1)</f>
        <v>0</v>
      </c>
      <c r="F19450" s="17">
        <f t="shared" si="606"/>
        <v>0</v>
      </c>
      <c r="G19450" s="14">
        <v>1</v>
      </c>
      <c r="H19450" s="15" t="str">
        <f t="shared" si="607"/>
        <v>Realizar Pedido</v>
      </c>
    </row>
    <row r="19451" spans="1:8" x14ac:dyDescent="0.25">
      <c r="A19451" s="3">
        <v>38016102166</v>
      </c>
      <c r="B19451" s="11" t="s">
        <v>19033</v>
      </c>
      <c r="C19451" s="16"/>
      <c r="D19451" s="15">
        <f>SUMIFS(Movimientos!F:F,Movimientos!B:B,Productos!A19451,Movimientos!D:D,$D$1)</f>
        <v>0</v>
      </c>
      <c r="E19451" s="14">
        <f>SUMIFS(Movimientos!F:F,Movimientos!B:B,Productos!A19451,Movimientos!D:D,$E$1)</f>
        <v>0</v>
      </c>
      <c r="F19451" s="17">
        <f t="shared" si="606"/>
        <v>0</v>
      </c>
      <c r="G19451" s="14">
        <v>1</v>
      </c>
      <c r="H19451" s="15" t="str">
        <f t="shared" si="607"/>
        <v>Realizar Pedido</v>
      </c>
    </row>
    <row r="19452" spans="1:8" x14ac:dyDescent="0.25">
      <c r="A19452" s="3">
        <v>38016102159</v>
      </c>
      <c r="B19452" s="11" t="s">
        <v>19034</v>
      </c>
      <c r="C19452" s="16"/>
      <c r="D19452" s="15">
        <f>SUMIFS(Movimientos!F:F,Movimientos!B:B,Productos!A19452,Movimientos!D:D,$D$1)</f>
        <v>0</v>
      </c>
      <c r="E19452" s="14">
        <f>SUMIFS(Movimientos!F:F,Movimientos!B:B,Productos!A19452,Movimientos!D:D,$E$1)</f>
        <v>0</v>
      </c>
      <c r="F19452" s="17">
        <f t="shared" si="606"/>
        <v>0</v>
      </c>
      <c r="G19452" s="14">
        <v>1</v>
      </c>
      <c r="H19452" s="15" t="str">
        <f t="shared" si="607"/>
        <v>Realizar Pedido</v>
      </c>
    </row>
    <row r="19453" spans="1:8" x14ac:dyDescent="0.25">
      <c r="A19453" s="3">
        <v>7591204978163</v>
      </c>
      <c r="B19453" s="11" t="s">
        <v>19035</v>
      </c>
      <c r="C19453" s="16"/>
      <c r="D19453" s="15">
        <f>SUMIFS(Movimientos!F:F,Movimientos!B:B,Productos!A19453,Movimientos!D:D,$D$1)</f>
        <v>0</v>
      </c>
      <c r="E19453" s="14">
        <f>SUMIFS(Movimientos!F:F,Movimientos!B:B,Productos!A19453,Movimientos!D:D,$E$1)</f>
        <v>0</v>
      </c>
      <c r="F19453" s="17">
        <f t="shared" si="606"/>
        <v>0</v>
      </c>
      <c r="G19453" s="14">
        <v>1</v>
      </c>
      <c r="H19453" s="15" t="str">
        <f t="shared" si="607"/>
        <v>Realizar Pedido</v>
      </c>
    </row>
    <row r="19454" spans="1:8" x14ac:dyDescent="0.25">
      <c r="A19454" s="3">
        <v>7591204979610</v>
      </c>
      <c r="B19454" s="11" t="s">
        <v>19036</v>
      </c>
      <c r="C19454" s="16"/>
      <c r="D19454" s="15">
        <f>SUMIFS(Movimientos!F:F,Movimientos!B:B,Productos!A19454,Movimientos!D:D,$D$1)</f>
        <v>0</v>
      </c>
      <c r="E19454" s="14">
        <f>SUMIFS(Movimientos!F:F,Movimientos!B:B,Productos!A19454,Movimientos!D:D,$E$1)</f>
        <v>0</v>
      </c>
      <c r="F19454" s="17">
        <f t="shared" si="606"/>
        <v>0</v>
      </c>
      <c r="G19454" s="14">
        <v>1</v>
      </c>
      <c r="H19454" s="15" t="str">
        <f t="shared" si="607"/>
        <v>Realizar Pedido</v>
      </c>
    </row>
    <row r="19455" spans="1:8" x14ac:dyDescent="0.25">
      <c r="A19455" s="2">
        <v>7591062016731</v>
      </c>
      <c r="B19455" s="12" t="s">
        <v>19037</v>
      </c>
      <c r="C19455" s="16"/>
      <c r="D19455" s="15">
        <f>SUMIFS(Movimientos!F:F,Movimientos!B:B,Productos!A19455,Movimientos!D:D,$D$1)</f>
        <v>0</v>
      </c>
      <c r="E19455" s="14">
        <f>SUMIFS(Movimientos!F:F,Movimientos!B:B,Productos!A19455,Movimientos!D:D,$E$1)</f>
        <v>0</v>
      </c>
      <c r="F19455" s="17">
        <f t="shared" si="606"/>
        <v>0</v>
      </c>
      <c r="G19455" s="14">
        <v>1</v>
      </c>
      <c r="H19455" s="15" t="str">
        <f t="shared" si="607"/>
        <v>Realizar Pedido</v>
      </c>
    </row>
    <row r="19456" spans="1:8" x14ac:dyDescent="0.25">
      <c r="A19456" s="3">
        <v>7591062016700</v>
      </c>
      <c r="B19456" s="11" t="s">
        <v>19038</v>
      </c>
      <c r="C19456" s="16"/>
      <c r="D19456" s="15">
        <f>SUMIFS(Movimientos!F:F,Movimientos!B:B,Productos!A19456,Movimientos!D:D,$D$1)</f>
        <v>0</v>
      </c>
      <c r="E19456" s="14">
        <f>SUMIFS(Movimientos!F:F,Movimientos!B:B,Productos!A19456,Movimientos!D:D,$E$1)</f>
        <v>0</v>
      </c>
      <c r="F19456" s="17">
        <f t="shared" si="606"/>
        <v>0</v>
      </c>
      <c r="G19456" s="14">
        <v>1</v>
      </c>
      <c r="H19456" s="15" t="str">
        <f t="shared" si="607"/>
        <v>Realizar Pedido</v>
      </c>
    </row>
    <row r="19457" spans="1:8" x14ac:dyDescent="0.25">
      <c r="A19457" s="2">
        <v>591062016700</v>
      </c>
      <c r="B19457" s="12" t="s">
        <v>19039</v>
      </c>
      <c r="C19457" s="16"/>
      <c r="D19457" s="15">
        <f>SUMIFS(Movimientos!F:F,Movimientos!B:B,Productos!A19457,Movimientos!D:D,$D$1)</f>
        <v>0</v>
      </c>
      <c r="E19457" s="14">
        <f>SUMIFS(Movimientos!F:F,Movimientos!B:B,Productos!A19457,Movimientos!D:D,$E$1)</f>
        <v>0</v>
      </c>
      <c r="F19457" s="17">
        <f t="shared" si="606"/>
        <v>0</v>
      </c>
      <c r="G19457" s="14">
        <v>1</v>
      </c>
      <c r="H19457" s="15" t="str">
        <f t="shared" si="607"/>
        <v>Realizar Pedido</v>
      </c>
    </row>
    <row r="19458" spans="1:8" x14ac:dyDescent="0.25">
      <c r="A19458" s="3">
        <v>7591062016649</v>
      </c>
      <c r="B19458" s="11" t="s">
        <v>19040</v>
      </c>
      <c r="C19458" s="16"/>
      <c r="D19458" s="15">
        <f>SUMIFS(Movimientos!F:F,Movimientos!B:B,Productos!A19458,Movimientos!D:D,$D$1)</f>
        <v>0</v>
      </c>
      <c r="E19458" s="14">
        <f>SUMIFS(Movimientos!F:F,Movimientos!B:B,Productos!A19458,Movimientos!D:D,$E$1)</f>
        <v>0</v>
      </c>
      <c r="F19458" s="17">
        <f t="shared" si="606"/>
        <v>0</v>
      </c>
      <c r="G19458" s="14">
        <v>1</v>
      </c>
      <c r="H19458" s="15" t="str">
        <f t="shared" si="607"/>
        <v>Realizar Pedido</v>
      </c>
    </row>
    <row r="19459" spans="1:8" x14ac:dyDescent="0.25">
      <c r="A19459" s="3">
        <v>7591062016670</v>
      </c>
      <c r="B19459" s="11" t="s">
        <v>19041</v>
      </c>
      <c r="C19459" s="16"/>
      <c r="D19459" s="15">
        <f>SUMIFS(Movimientos!F:F,Movimientos!B:B,Productos!A19459,Movimientos!D:D,$D$1)</f>
        <v>0</v>
      </c>
      <c r="E19459" s="14">
        <f>SUMIFS(Movimientos!F:F,Movimientos!B:B,Productos!A19459,Movimientos!D:D,$E$1)</f>
        <v>0</v>
      </c>
      <c r="F19459" s="17">
        <f t="shared" ref="F19459:F19522" si="608">D19459-E19459</f>
        <v>0</v>
      </c>
      <c r="G19459" s="14">
        <v>1</v>
      </c>
      <c r="H19459" s="15" t="str">
        <f t="shared" ref="H19459:H19522" si="609">IF(F19459&lt;G19459,"Realizar Pedido","")</f>
        <v>Realizar Pedido</v>
      </c>
    </row>
    <row r="19460" spans="1:8" x14ac:dyDescent="0.25">
      <c r="A19460" s="3">
        <v>3322</v>
      </c>
      <c r="B19460" s="11" t="s">
        <v>19042</v>
      </c>
      <c r="C19460" s="16"/>
      <c r="D19460" s="15">
        <f>SUMIFS(Movimientos!F:F,Movimientos!B:B,Productos!A19460,Movimientos!D:D,$D$1)</f>
        <v>0</v>
      </c>
      <c r="E19460" s="14">
        <f>SUMIFS(Movimientos!F:F,Movimientos!B:B,Productos!A19460,Movimientos!D:D,$E$1)</f>
        <v>0</v>
      </c>
      <c r="F19460" s="17">
        <f t="shared" si="608"/>
        <v>0</v>
      </c>
      <c r="G19460" s="14">
        <v>1</v>
      </c>
      <c r="H19460" s="15" t="str">
        <f t="shared" si="609"/>
        <v>Realizar Pedido</v>
      </c>
    </row>
    <row r="19461" spans="1:8" x14ac:dyDescent="0.25">
      <c r="A19461" s="3">
        <v>7591244849607</v>
      </c>
      <c r="B19461" s="11" t="s">
        <v>19043</v>
      </c>
      <c r="C19461" s="16"/>
      <c r="D19461" s="15">
        <f>SUMIFS(Movimientos!F:F,Movimientos!B:B,Productos!A19461,Movimientos!D:D,$D$1)</f>
        <v>0</v>
      </c>
      <c r="E19461" s="14">
        <f>SUMIFS(Movimientos!F:F,Movimientos!B:B,Productos!A19461,Movimientos!D:D,$E$1)</f>
        <v>0</v>
      </c>
      <c r="F19461" s="17">
        <f t="shared" si="608"/>
        <v>0</v>
      </c>
      <c r="G19461" s="14">
        <v>1</v>
      </c>
      <c r="H19461" s="15" t="str">
        <f t="shared" si="609"/>
        <v>Realizar Pedido</v>
      </c>
    </row>
    <row r="19462" spans="1:8" x14ac:dyDescent="0.25">
      <c r="A19462" s="3">
        <v>7591244849621</v>
      </c>
      <c r="B19462" s="11" t="s">
        <v>19044</v>
      </c>
      <c r="C19462" s="16"/>
      <c r="D19462" s="15">
        <f>SUMIFS(Movimientos!F:F,Movimientos!B:B,Productos!A19462,Movimientos!D:D,$D$1)</f>
        <v>0</v>
      </c>
      <c r="E19462" s="14">
        <f>SUMIFS(Movimientos!F:F,Movimientos!B:B,Productos!A19462,Movimientos!D:D,$E$1)</f>
        <v>0</v>
      </c>
      <c r="F19462" s="17">
        <f t="shared" si="608"/>
        <v>0</v>
      </c>
      <c r="G19462" s="14">
        <v>1</v>
      </c>
      <c r="H19462" s="15" t="str">
        <f t="shared" si="609"/>
        <v>Realizar Pedido</v>
      </c>
    </row>
    <row r="19463" spans="1:8" x14ac:dyDescent="0.25">
      <c r="A19463" s="3">
        <v>75919511</v>
      </c>
      <c r="B19463" s="11" t="s">
        <v>19045</v>
      </c>
      <c r="C19463" s="16"/>
      <c r="D19463" s="15">
        <f>SUMIFS(Movimientos!F:F,Movimientos!B:B,Productos!A19463,Movimientos!D:D,$D$1)</f>
        <v>0</v>
      </c>
      <c r="E19463" s="14">
        <f>SUMIFS(Movimientos!F:F,Movimientos!B:B,Productos!A19463,Movimientos!D:D,$E$1)</f>
        <v>0</v>
      </c>
      <c r="F19463" s="17">
        <f t="shared" si="608"/>
        <v>0</v>
      </c>
      <c r="G19463" s="14">
        <v>1</v>
      </c>
      <c r="H19463" s="15" t="str">
        <f t="shared" si="609"/>
        <v>Realizar Pedido</v>
      </c>
    </row>
    <row r="19464" spans="1:8" x14ac:dyDescent="0.25">
      <c r="A19464" s="3">
        <v>20800600347</v>
      </c>
      <c r="B19464" s="11" t="s">
        <v>19046</v>
      </c>
      <c r="C19464" s="16"/>
      <c r="D19464" s="15">
        <f>SUMIFS(Movimientos!F:F,Movimientos!B:B,Productos!A19464,Movimientos!D:D,$D$1)</f>
        <v>0</v>
      </c>
      <c r="E19464" s="14">
        <f>SUMIFS(Movimientos!F:F,Movimientos!B:B,Productos!A19464,Movimientos!D:D,$E$1)</f>
        <v>0</v>
      </c>
      <c r="F19464" s="17">
        <f t="shared" si="608"/>
        <v>0</v>
      </c>
      <c r="G19464" s="14">
        <v>1</v>
      </c>
      <c r="H19464" s="15" t="str">
        <f t="shared" si="609"/>
        <v>Realizar Pedido</v>
      </c>
    </row>
    <row r="19465" spans="1:8" x14ac:dyDescent="0.25">
      <c r="A19465" s="3">
        <v>4015400151746</v>
      </c>
      <c r="B19465" s="11" t="s">
        <v>19047</v>
      </c>
      <c r="C19465" s="16"/>
      <c r="D19465" s="15">
        <f>SUMIFS(Movimientos!F:F,Movimientos!B:B,Productos!A19465,Movimientos!D:D,$D$1)</f>
        <v>0</v>
      </c>
      <c r="E19465" s="14">
        <f>SUMIFS(Movimientos!F:F,Movimientos!B:B,Productos!A19465,Movimientos!D:D,$E$1)</f>
        <v>0</v>
      </c>
      <c r="F19465" s="17">
        <f t="shared" si="608"/>
        <v>0</v>
      </c>
      <c r="G19465" s="14">
        <v>1</v>
      </c>
      <c r="H19465" s="15" t="str">
        <f t="shared" si="609"/>
        <v>Realizar Pedido</v>
      </c>
    </row>
    <row r="19466" spans="1:8" x14ac:dyDescent="0.25">
      <c r="A19466" s="3">
        <v>4015400151715</v>
      </c>
      <c r="B19466" s="11" t="s">
        <v>19047</v>
      </c>
      <c r="C19466" s="16"/>
      <c r="D19466" s="15">
        <f>SUMIFS(Movimientos!F:F,Movimientos!B:B,Productos!A19466,Movimientos!D:D,$D$1)</f>
        <v>0</v>
      </c>
      <c r="E19466" s="14">
        <f>SUMIFS(Movimientos!F:F,Movimientos!B:B,Productos!A19466,Movimientos!D:D,$E$1)</f>
        <v>0</v>
      </c>
      <c r="F19466" s="17">
        <f t="shared" si="608"/>
        <v>0</v>
      </c>
      <c r="G19466" s="14">
        <v>1</v>
      </c>
      <c r="H19466" s="15" t="str">
        <f t="shared" si="609"/>
        <v>Realizar Pedido</v>
      </c>
    </row>
    <row r="19467" spans="1:8" x14ac:dyDescent="0.25">
      <c r="A19467" s="3">
        <v>20800600323</v>
      </c>
      <c r="B19467" s="11" t="s">
        <v>19048</v>
      </c>
      <c r="C19467" s="16"/>
      <c r="D19467" s="15">
        <f>SUMIFS(Movimientos!F:F,Movimientos!B:B,Productos!A19467,Movimientos!D:D,$D$1)</f>
        <v>0</v>
      </c>
      <c r="E19467" s="14">
        <f>SUMIFS(Movimientos!F:F,Movimientos!B:B,Productos!A19467,Movimientos!D:D,$E$1)</f>
        <v>0</v>
      </c>
      <c r="F19467" s="17">
        <f t="shared" si="608"/>
        <v>0</v>
      </c>
      <c r="G19467" s="14">
        <v>1</v>
      </c>
      <c r="H19467" s="15" t="str">
        <f t="shared" si="609"/>
        <v>Realizar Pedido</v>
      </c>
    </row>
    <row r="19468" spans="1:8" x14ac:dyDescent="0.25">
      <c r="A19468" s="2">
        <v>20800600330</v>
      </c>
      <c r="B19468" s="12" t="s">
        <v>19049</v>
      </c>
      <c r="C19468" s="16"/>
      <c r="D19468" s="15">
        <f>SUMIFS(Movimientos!F:F,Movimientos!B:B,Productos!A19468,Movimientos!D:D,$D$1)</f>
        <v>0</v>
      </c>
      <c r="E19468" s="14">
        <f>SUMIFS(Movimientos!F:F,Movimientos!B:B,Productos!A19468,Movimientos!D:D,$E$1)</f>
        <v>0</v>
      </c>
      <c r="F19468" s="17">
        <f t="shared" si="608"/>
        <v>0</v>
      </c>
      <c r="G19468" s="14">
        <v>1</v>
      </c>
      <c r="H19468" s="15" t="str">
        <f t="shared" si="609"/>
        <v>Realizar Pedido</v>
      </c>
    </row>
    <row r="19469" spans="1:8" x14ac:dyDescent="0.25">
      <c r="A19469" s="3">
        <v>7891010010546</v>
      </c>
      <c r="B19469" s="11" t="s">
        <v>19050</v>
      </c>
      <c r="C19469" s="16"/>
      <c r="D19469" s="15">
        <f>SUMIFS(Movimientos!F:F,Movimientos!B:B,Productos!A19469,Movimientos!D:D,$D$1)</f>
        <v>0</v>
      </c>
      <c r="E19469" s="14">
        <f>SUMIFS(Movimientos!F:F,Movimientos!B:B,Productos!A19469,Movimientos!D:D,$E$1)</f>
        <v>0</v>
      </c>
      <c r="F19469" s="17">
        <f t="shared" si="608"/>
        <v>0</v>
      </c>
      <c r="G19469" s="14">
        <v>1</v>
      </c>
      <c r="H19469" s="15" t="str">
        <f t="shared" si="609"/>
        <v>Realizar Pedido</v>
      </c>
    </row>
    <row r="19470" spans="1:8" x14ac:dyDescent="0.25">
      <c r="A19470" s="3">
        <v>7891010010577</v>
      </c>
      <c r="B19470" s="11" t="s">
        <v>19051</v>
      </c>
      <c r="C19470" s="16"/>
      <c r="D19470" s="15">
        <f>SUMIFS(Movimientos!F:F,Movimientos!B:B,Productos!A19470,Movimientos!D:D,$D$1)</f>
        <v>0</v>
      </c>
      <c r="E19470" s="14">
        <f>SUMIFS(Movimientos!F:F,Movimientos!B:B,Productos!A19470,Movimientos!D:D,$E$1)</f>
        <v>0</v>
      </c>
      <c r="F19470" s="17">
        <f t="shared" si="608"/>
        <v>0</v>
      </c>
      <c r="G19470" s="14">
        <v>1</v>
      </c>
      <c r="H19470" s="15" t="str">
        <f t="shared" si="609"/>
        <v>Realizar Pedido</v>
      </c>
    </row>
    <row r="19471" spans="1:8" x14ac:dyDescent="0.25">
      <c r="A19471" s="3">
        <v>3838957046034</v>
      </c>
      <c r="B19471" s="11" t="s">
        <v>19052</v>
      </c>
      <c r="C19471" s="16"/>
      <c r="D19471" s="15">
        <f>SUMIFS(Movimientos!F:F,Movimientos!B:B,Productos!A19471,Movimientos!D:D,$D$1)</f>
        <v>0</v>
      </c>
      <c r="E19471" s="14">
        <f>SUMIFS(Movimientos!F:F,Movimientos!B:B,Productos!A19471,Movimientos!D:D,$E$1)</f>
        <v>0</v>
      </c>
      <c r="F19471" s="17">
        <f t="shared" si="608"/>
        <v>0</v>
      </c>
      <c r="G19471" s="14">
        <v>1</v>
      </c>
      <c r="H19471" s="15" t="str">
        <f t="shared" si="609"/>
        <v>Realizar Pedido</v>
      </c>
    </row>
    <row r="19472" spans="1:8" x14ac:dyDescent="0.25">
      <c r="A19472" s="3">
        <v>7591873000547</v>
      </c>
      <c r="B19472" s="11" t="s">
        <v>19053</v>
      </c>
      <c r="C19472" s="16"/>
      <c r="D19472" s="15">
        <f>SUMIFS(Movimientos!F:F,Movimientos!B:B,Productos!A19472,Movimientos!D:D,$D$1)</f>
        <v>0</v>
      </c>
      <c r="E19472" s="14">
        <f>SUMIFS(Movimientos!F:F,Movimientos!B:B,Productos!A19472,Movimientos!D:D,$E$1)</f>
        <v>0</v>
      </c>
      <c r="F19472" s="17">
        <f t="shared" si="608"/>
        <v>0</v>
      </c>
      <c r="G19472" s="14">
        <v>1</v>
      </c>
      <c r="H19472" s="15" t="str">
        <f t="shared" si="609"/>
        <v>Realizar Pedido</v>
      </c>
    </row>
    <row r="19473" spans="1:8" x14ac:dyDescent="0.25">
      <c r="A19473" s="3">
        <v>3838957046034</v>
      </c>
      <c r="B19473" s="11" t="s">
        <v>19054</v>
      </c>
      <c r="C19473" s="16"/>
      <c r="D19473" s="15">
        <f>SUMIFS(Movimientos!F:F,Movimientos!B:B,Productos!A19473,Movimientos!D:D,$D$1)</f>
        <v>0</v>
      </c>
      <c r="E19473" s="14">
        <f>SUMIFS(Movimientos!F:F,Movimientos!B:B,Productos!A19473,Movimientos!D:D,$E$1)</f>
        <v>0</v>
      </c>
      <c r="F19473" s="17">
        <f t="shared" si="608"/>
        <v>0</v>
      </c>
      <c r="G19473" s="14">
        <v>1</v>
      </c>
      <c r="H19473" s="15" t="str">
        <f t="shared" si="609"/>
        <v>Realizar Pedido</v>
      </c>
    </row>
    <row r="19474" spans="1:8" x14ac:dyDescent="0.25">
      <c r="A19474" s="3" t="s">
        <v>19055</v>
      </c>
      <c r="B19474" s="11" t="s">
        <v>19056</v>
      </c>
      <c r="C19474" s="16"/>
      <c r="D19474" s="15">
        <f>SUMIFS(Movimientos!F:F,Movimientos!B:B,Productos!A19474,Movimientos!D:D,$D$1)</f>
        <v>0</v>
      </c>
      <c r="E19474" s="14">
        <f>SUMIFS(Movimientos!F:F,Movimientos!B:B,Productos!A19474,Movimientos!D:D,$E$1)</f>
        <v>0</v>
      </c>
      <c r="F19474" s="17">
        <f t="shared" si="608"/>
        <v>0</v>
      </c>
      <c r="G19474" s="14">
        <v>1</v>
      </c>
      <c r="H19474" s="15" t="str">
        <f t="shared" si="609"/>
        <v>Realizar Pedido</v>
      </c>
    </row>
    <row r="19475" spans="1:8" x14ac:dyDescent="0.25">
      <c r="A19475" s="3">
        <v>7591585114617</v>
      </c>
      <c r="B19475" s="11" t="s">
        <v>19057</v>
      </c>
      <c r="C19475" s="16"/>
      <c r="D19475" s="15">
        <f>SUMIFS(Movimientos!F:F,Movimientos!B:B,Productos!A19475,Movimientos!D:D,$D$1)</f>
        <v>0</v>
      </c>
      <c r="E19475" s="14">
        <f>SUMIFS(Movimientos!F:F,Movimientos!B:B,Productos!A19475,Movimientos!D:D,$E$1)</f>
        <v>0</v>
      </c>
      <c r="F19475" s="17">
        <f t="shared" si="608"/>
        <v>0</v>
      </c>
      <c r="G19475" s="14">
        <v>1</v>
      </c>
      <c r="H19475" s="15" t="str">
        <f t="shared" si="609"/>
        <v>Realizar Pedido</v>
      </c>
    </row>
    <row r="19476" spans="1:8" x14ac:dyDescent="0.25">
      <c r="A19476" s="3">
        <v>7591585214614</v>
      </c>
      <c r="B19476" s="11" t="s">
        <v>19058</v>
      </c>
      <c r="C19476" s="16"/>
      <c r="D19476" s="15">
        <f>SUMIFS(Movimientos!F:F,Movimientos!B:B,Productos!A19476,Movimientos!D:D,$D$1)</f>
        <v>0</v>
      </c>
      <c r="E19476" s="14">
        <f>SUMIFS(Movimientos!F:F,Movimientos!B:B,Productos!A19476,Movimientos!D:D,$E$1)</f>
        <v>0</v>
      </c>
      <c r="F19476" s="17">
        <f t="shared" si="608"/>
        <v>0</v>
      </c>
      <c r="G19476" s="14">
        <v>1</v>
      </c>
      <c r="H19476" s="15" t="str">
        <f t="shared" si="609"/>
        <v>Realizar Pedido</v>
      </c>
    </row>
    <row r="19477" spans="1:8" x14ac:dyDescent="0.25">
      <c r="A19477" s="3">
        <v>7591585114600</v>
      </c>
      <c r="B19477" s="11" t="s">
        <v>19059</v>
      </c>
      <c r="C19477" s="16"/>
      <c r="D19477" s="15">
        <f>SUMIFS(Movimientos!F:F,Movimientos!B:B,Productos!A19477,Movimientos!D:D,$D$1)</f>
        <v>0</v>
      </c>
      <c r="E19477" s="14">
        <f>SUMIFS(Movimientos!F:F,Movimientos!B:B,Productos!A19477,Movimientos!D:D,$E$1)</f>
        <v>0</v>
      </c>
      <c r="F19477" s="17">
        <f t="shared" si="608"/>
        <v>0</v>
      </c>
      <c r="G19477" s="14">
        <v>1</v>
      </c>
      <c r="H19477" s="15" t="str">
        <f t="shared" si="609"/>
        <v>Realizar Pedido</v>
      </c>
    </row>
    <row r="19478" spans="1:8" x14ac:dyDescent="0.25">
      <c r="A19478" s="3">
        <v>7591585114624</v>
      </c>
      <c r="B19478" s="11" t="s">
        <v>19060</v>
      </c>
      <c r="C19478" s="16"/>
      <c r="D19478" s="15">
        <f>SUMIFS(Movimientos!F:F,Movimientos!B:B,Productos!A19478,Movimientos!D:D,$D$1)</f>
        <v>0</v>
      </c>
      <c r="E19478" s="14">
        <f>SUMIFS(Movimientos!F:F,Movimientos!B:B,Productos!A19478,Movimientos!D:D,$E$1)</f>
        <v>0</v>
      </c>
      <c r="F19478" s="17">
        <f t="shared" si="608"/>
        <v>0</v>
      </c>
      <c r="G19478" s="14">
        <v>1</v>
      </c>
      <c r="H19478" s="15" t="str">
        <f t="shared" si="609"/>
        <v>Realizar Pedido</v>
      </c>
    </row>
    <row r="19479" spans="1:8" x14ac:dyDescent="0.25">
      <c r="A19479" s="2">
        <v>7591955000717</v>
      </c>
      <c r="B19479" s="12" t="s">
        <v>19061</v>
      </c>
      <c r="C19479" s="16"/>
      <c r="D19479" s="15">
        <f>SUMIFS(Movimientos!F:F,Movimientos!B:B,Productos!A19479,Movimientos!D:D,$D$1)</f>
        <v>0</v>
      </c>
      <c r="E19479" s="14">
        <f>SUMIFS(Movimientos!F:F,Movimientos!B:B,Productos!A19479,Movimientos!D:D,$E$1)</f>
        <v>0</v>
      </c>
      <c r="F19479" s="17">
        <f t="shared" si="608"/>
        <v>0</v>
      </c>
      <c r="G19479" s="14">
        <v>1</v>
      </c>
      <c r="H19479" s="15" t="str">
        <f t="shared" si="609"/>
        <v>Realizar Pedido</v>
      </c>
    </row>
    <row r="19480" spans="1:8" x14ac:dyDescent="0.25">
      <c r="A19480" s="3">
        <v>7591955000724</v>
      </c>
      <c r="B19480" s="11" t="s">
        <v>19062</v>
      </c>
      <c r="C19480" s="16"/>
      <c r="D19480" s="15">
        <f>SUMIFS(Movimientos!F:F,Movimientos!B:B,Productos!A19480,Movimientos!D:D,$D$1)</f>
        <v>0</v>
      </c>
      <c r="E19480" s="14">
        <f>SUMIFS(Movimientos!F:F,Movimientos!B:B,Productos!A19480,Movimientos!D:D,$E$1)</f>
        <v>0</v>
      </c>
      <c r="F19480" s="17">
        <f t="shared" si="608"/>
        <v>0</v>
      </c>
      <c r="G19480" s="14">
        <v>1</v>
      </c>
      <c r="H19480" s="15" t="str">
        <f t="shared" si="609"/>
        <v>Realizar Pedido</v>
      </c>
    </row>
    <row r="19481" spans="1:8" x14ac:dyDescent="0.25">
      <c r="A19481" s="3">
        <v>7591955000731</v>
      </c>
      <c r="B19481" s="11" t="s">
        <v>19063</v>
      </c>
      <c r="C19481" s="16"/>
      <c r="D19481" s="15">
        <f>SUMIFS(Movimientos!F:F,Movimientos!B:B,Productos!A19481,Movimientos!D:D,$D$1)</f>
        <v>0</v>
      </c>
      <c r="E19481" s="14">
        <f>SUMIFS(Movimientos!F:F,Movimientos!B:B,Productos!A19481,Movimientos!D:D,$E$1)</f>
        <v>0</v>
      </c>
      <c r="F19481" s="17">
        <f t="shared" si="608"/>
        <v>0</v>
      </c>
      <c r="G19481" s="14">
        <v>1</v>
      </c>
      <c r="H19481" s="15" t="str">
        <f t="shared" si="609"/>
        <v>Realizar Pedido</v>
      </c>
    </row>
    <row r="19482" spans="1:8" x14ac:dyDescent="0.25">
      <c r="A19482" s="2">
        <v>7591955000748</v>
      </c>
      <c r="B19482" s="12" t="s">
        <v>19064</v>
      </c>
      <c r="C19482" s="16"/>
      <c r="D19482" s="15">
        <f>SUMIFS(Movimientos!F:F,Movimientos!B:B,Productos!A19482,Movimientos!D:D,$D$1)</f>
        <v>0</v>
      </c>
      <c r="E19482" s="14">
        <f>SUMIFS(Movimientos!F:F,Movimientos!B:B,Productos!A19482,Movimientos!D:D,$E$1)</f>
        <v>0</v>
      </c>
      <c r="F19482" s="17">
        <f t="shared" si="608"/>
        <v>0</v>
      </c>
      <c r="G19482" s="14">
        <v>1</v>
      </c>
      <c r="H19482" s="15" t="str">
        <f t="shared" si="609"/>
        <v>Realizar Pedido</v>
      </c>
    </row>
    <row r="19483" spans="1:8" x14ac:dyDescent="0.25">
      <c r="A19483" s="3">
        <v>7590011891948</v>
      </c>
      <c r="B19483" s="11" t="s">
        <v>19065</v>
      </c>
      <c r="C19483" s="16"/>
      <c r="D19483" s="15">
        <f>SUMIFS(Movimientos!F:F,Movimientos!B:B,Productos!A19483,Movimientos!D:D,$D$1)</f>
        <v>0</v>
      </c>
      <c r="E19483" s="14">
        <f>SUMIFS(Movimientos!F:F,Movimientos!B:B,Productos!A19483,Movimientos!D:D,$E$1)</f>
        <v>0</v>
      </c>
      <c r="F19483" s="17">
        <f t="shared" si="608"/>
        <v>0</v>
      </c>
      <c r="G19483" s="14">
        <v>1</v>
      </c>
      <c r="H19483" s="15" t="str">
        <f t="shared" si="609"/>
        <v>Realizar Pedido</v>
      </c>
    </row>
    <row r="19484" spans="1:8" x14ac:dyDescent="0.25">
      <c r="A19484" s="3">
        <v>7591114007441</v>
      </c>
      <c r="B19484" s="11" t="s">
        <v>19066</v>
      </c>
      <c r="C19484" s="16"/>
      <c r="D19484" s="15">
        <f>SUMIFS(Movimientos!F:F,Movimientos!B:B,Productos!A19484,Movimientos!D:D,$D$1)</f>
        <v>0</v>
      </c>
      <c r="E19484" s="14">
        <f>SUMIFS(Movimientos!F:F,Movimientos!B:B,Productos!A19484,Movimientos!D:D,$E$1)</f>
        <v>0</v>
      </c>
      <c r="F19484" s="17">
        <f t="shared" si="608"/>
        <v>0</v>
      </c>
      <c r="G19484" s="14">
        <v>1</v>
      </c>
      <c r="H19484" s="15" t="str">
        <f t="shared" si="609"/>
        <v>Realizar Pedido</v>
      </c>
    </row>
    <row r="19485" spans="1:8" x14ac:dyDescent="0.25">
      <c r="A19485" s="3">
        <v>7590011891863</v>
      </c>
      <c r="B19485" s="11" t="s">
        <v>19067</v>
      </c>
      <c r="C19485" s="16"/>
      <c r="D19485" s="15">
        <f>SUMIFS(Movimientos!F:F,Movimientos!B:B,Productos!A19485,Movimientos!D:D,$D$1)</f>
        <v>0</v>
      </c>
      <c r="E19485" s="14">
        <f>SUMIFS(Movimientos!F:F,Movimientos!B:B,Productos!A19485,Movimientos!D:D,$E$1)</f>
        <v>0</v>
      </c>
      <c r="F19485" s="17">
        <f t="shared" si="608"/>
        <v>0</v>
      </c>
      <c r="G19485" s="14">
        <v>1</v>
      </c>
      <c r="H19485" s="15" t="str">
        <f t="shared" si="609"/>
        <v>Realizar Pedido</v>
      </c>
    </row>
    <row r="19486" spans="1:8" x14ac:dyDescent="0.25">
      <c r="A19486" s="3">
        <v>7590011891887</v>
      </c>
      <c r="B19486" s="11" t="s">
        <v>19068</v>
      </c>
      <c r="C19486" s="16"/>
      <c r="D19486" s="15">
        <f>SUMIFS(Movimientos!F:F,Movimientos!B:B,Productos!A19486,Movimientos!D:D,$D$1)</f>
        <v>0</v>
      </c>
      <c r="E19486" s="14">
        <f>SUMIFS(Movimientos!F:F,Movimientos!B:B,Productos!A19486,Movimientos!D:D,$E$1)</f>
        <v>0</v>
      </c>
      <c r="F19486" s="17">
        <f t="shared" si="608"/>
        <v>0</v>
      </c>
      <c r="G19486" s="14">
        <v>1</v>
      </c>
      <c r="H19486" s="15" t="str">
        <f t="shared" si="609"/>
        <v>Realizar Pedido</v>
      </c>
    </row>
    <row r="19487" spans="1:8" x14ac:dyDescent="0.25">
      <c r="A19487" s="3">
        <v>4003084880441</v>
      </c>
      <c r="B19487" s="11" t="s">
        <v>19069</v>
      </c>
      <c r="C19487" s="16"/>
      <c r="D19487" s="15">
        <f>SUMIFS(Movimientos!F:F,Movimientos!B:B,Productos!A19487,Movimientos!D:D,$D$1)</f>
        <v>0</v>
      </c>
      <c r="E19487" s="14">
        <f>SUMIFS(Movimientos!F:F,Movimientos!B:B,Productos!A19487,Movimientos!D:D,$E$1)</f>
        <v>0</v>
      </c>
      <c r="F19487" s="17">
        <f t="shared" si="608"/>
        <v>0</v>
      </c>
      <c r="G19487" s="14">
        <v>1</v>
      </c>
      <c r="H19487" s="15" t="str">
        <f t="shared" si="609"/>
        <v>Realizar Pedido</v>
      </c>
    </row>
    <row r="19488" spans="1:8" x14ac:dyDescent="0.25">
      <c r="A19488" s="3">
        <v>7591243849738</v>
      </c>
      <c r="B19488" s="11" t="s">
        <v>19070</v>
      </c>
      <c r="C19488" s="16"/>
      <c r="D19488" s="15">
        <f>SUMIFS(Movimientos!F:F,Movimientos!B:B,Productos!A19488,Movimientos!D:D,$D$1)</f>
        <v>0</v>
      </c>
      <c r="E19488" s="14">
        <f>SUMIFS(Movimientos!F:F,Movimientos!B:B,Productos!A19488,Movimientos!D:D,$E$1)</f>
        <v>0</v>
      </c>
      <c r="F19488" s="17">
        <f t="shared" si="608"/>
        <v>0</v>
      </c>
      <c r="G19488" s="14">
        <v>1</v>
      </c>
      <c r="H19488" s="15" t="str">
        <f t="shared" si="609"/>
        <v>Realizar Pedido</v>
      </c>
    </row>
    <row r="19489" spans="1:8" x14ac:dyDescent="0.25">
      <c r="A19489" s="3">
        <v>2173</v>
      </c>
      <c r="B19489" s="11" t="s">
        <v>19071</v>
      </c>
      <c r="C19489" s="16"/>
      <c r="D19489" s="15">
        <f>SUMIFS(Movimientos!F:F,Movimientos!B:B,Productos!A19489,Movimientos!D:D,$D$1)</f>
        <v>0</v>
      </c>
      <c r="E19489" s="14">
        <f>SUMIFS(Movimientos!F:F,Movimientos!B:B,Productos!A19489,Movimientos!D:D,$E$1)</f>
        <v>0</v>
      </c>
      <c r="F19489" s="17">
        <f t="shared" si="608"/>
        <v>0</v>
      </c>
      <c r="G19489" s="14">
        <v>1</v>
      </c>
      <c r="H19489" s="15" t="str">
        <f t="shared" si="609"/>
        <v>Realizar Pedido</v>
      </c>
    </row>
    <row r="19490" spans="1:8" x14ac:dyDescent="0.25">
      <c r="A19490" s="3">
        <v>7591873001803</v>
      </c>
      <c r="B19490" s="11" t="s">
        <v>19072</v>
      </c>
      <c r="C19490" s="16"/>
      <c r="D19490" s="15">
        <f>SUMIFS(Movimientos!F:F,Movimientos!B:B,Productos!A19490,Movimientos!D:D,$D$1)</f>
        <v>0</v>
      </c>
      <c r="E19490" s="14">
        <f>SUMIFS(Movimientos!F:F,Movimientos!B:B,Productos!A19490,Movimientos!D:D,$E$1)</f>
        <v>0</v>
      </c>
      <c r="F19490" s="17">
        <f t="shared" si="608"/>
        <v>0</v>
      </c>
      <c r="G19490" s="14">
        <v>1</v>
      </c>
      <c r="H19490" s="15" t="str">
        <f t="shared" si="609"/>
        <v>Realizar Pedido</v>
      </c>
    </row>
    <row r="19491" spans="1:8" x14ac:dyDescent="0.25">
      <c r="A19491" s="3">
        <v>7591062011606</v>
      </c>
      <c r="B19491" s="11" t="s">
        <v>19073</v>
      </c>
      <c r="C19491" s="16"/>
      <c r="D19491" s="15">
        <f>SUMIFS(Movimientos!F:F,Movimientos!B:B,Productos!A19491,Movimientos!D:D,$D$1)</f>
        <v>0</v>
      </c>
      <c r="E19491" s="14">
        <f>SUMIFS(Movimientos!F:F,Movimientos!B:B,Productos!A19491,Movimientos!D:D,$E$1)</f>
        <v>0</v>
      </c>
      <c r="F19491" s="17">
        <f t="shared" si="608"/>
        <v>0</v>
      </c>
      <c r="G19491" s="14">
        <v>1</v>
      </c>
      <c r="H19491" s="15" t="str">
        <f t="shared" si="609"/>
        <v>Realizar Pedido</v>
      </c>
    </row>
    <row r="19492" spans="1:8" x14ac:dyDescent="0.25">
      <c r="A19492" s="3">
        <v>7591062011392</v>
      </c>
      <c r="B19492" s="11" t="s">
        <v>19074</v>
      </c>
      <c r="C19492" s="16"/>
      <c r="D19492" s="15">
        <f>SUMIFS(Movimientos!F:F,Movimientos!B:B,Productos!A19492,Movimientos!D:D,$D$1)</f>
        <v>0</v>
      </c>
      <c r="E19492" s="14">
        <f>SUMIFS(Movimientos!F:F,Movimientos!B:B,Productos!A19492,Movimientos!D:D,$E$1)</f>
        <v>0</v>
      </c>
      <c r="F19492" s="17">
        <f t="shared" si="608"/>
        <v>0</v>
      </c>
      <c r="G19492" s="14">
        <v>1</v>
      </c>
      <c r="H19492" s="15" t="str">
        <f t="shared" si="609"/>
        <v>Realizar Pedido</v>
      </c>
    </row>
    <row r="19493" spans="1:8" x14ac:dyDescent="0.25">
      <c r="A19493" s="3">
        <v>7591062011408</v>
      </c>
      <c r="B19493" s="11" t="s">
        <v>19075</v>
      </c>
      <c r="C19493" s="16"/>
      <c r="D19493" s="15">
        <f>SUMIFS(Movimientos!F:F,Movimientos!B:B,Productos!A19493,Movimientos!D:D,$D$1)</f>
        <v>0</v>
      </c>
      <c r="E19493" s="14">
        <f>SUMIFS(Movimientos!F:F,Movimientos!B:B,Productos!A19493,Movimientos!D:D,$E$1)</f>
        <v>0</v>
      </c>
      <c r="F19493" s="17">
        <f t="shared" si="608"/>
        <v>0</v>
      </c>
      <c r="G19493" s="14">
        <v>1</v>
      </c>
      <c r="H19493" s="15" t="str">
        <f t="shared" si="609"/>
        <v>Realizar Pedido</v>
      </c>
    </row>
    <row r="19494" spans="1:8" x14ac:dyDescent="0.25">
      <c r="A19494" s="3">
        <v>7591062011552</v>
      </c>
      <c r="B19494" s="11" t="s">
        <v>19076</v>
      </c>
      <c r="C19494" s="16"/>
      <c r="D19494" s="15">
        <f>SUMIFS(Movimientos!F:F,Movimientos!B:B,Productos!A19494,Movimientos!D:D,$D$1)</f>
        <v>0</v>
      </c>
      <c r="E19494" s="14">
        <f>SUMIFS(Movimientos!F:F,Movimientos!B:B,Productos!A19494,Movimientos!D:D,$E$1)</f>
        <v>0</v>
      </c>
      <c r="F19494" s="17">
        <f t="shared" si="608"/>
        <v>0</v>
      </c>
      <c r="G19494" s="14">
        <v>1</v>
      </c>
      <c r="H19494" s="15" t="str">
        <f t="shared" si="609"/>
        <v>Realizar Pedido</v>
      </c>
    </row>
    <row r="19495" spans="1:8" x14ac:dyDescent="0.25">
      <c r="A19495" s="3">
        <v>7591062011590</v>
      </c>
      <c r="B19495" s="11" t="s">
        <v>19077</v>
      </c>
      <c r="C19495" s="16"/>
      <c r="D19495" s="15">
        <f>SUMIFS(Movimientos!F:F,Movimientos!B:B,Productos!A19495,Movimientos!D:D,$D$1)</f>
        <v>0</v>
      </c>
      <c r="E19495" s="14">
        <f>SUMIFS(Movimientos!F:F,Movimientos!B:B,Productos!A19495,Movimientos!D:D,$E$1)</f>
        <v>0</v>
      </c>
      <c r="F19495" s="17">
        <f t="shared" si="608"/>
        <v>0</v>
      </c>
      <c r="G19495" s="14">
        <v>1</v>
      </c>
      <c r="H19495" s="15" t="str">
        <f t="shared" si="609"/>
        <v>Realizar Pedido</v>
      </c>
    </row>
    <row r="19496" spans="1:8" x14ac:dyDescent="0.25">
      <c r="A19496" s="3">
        <v>7591062011538</v>
      </c>
      <c r="B19496" s="11" t="s">
        <v>19078</v>
      </c>
      <c r="C19496" s="16"/>
      <c r="D19496" s="15">
        <f>SUMIFS(Movimientos!F:F,Movimientos!B:B,Productos!A19496,Movimientos!D:D,$D$1)</f>
        <v>0</v>
      </c>
      <c r="E19496" s="14">
        <f>SUMIFS(Movimientos!F:F,Movimientos!B:B,Productos!A19496,Movimientos!D:D,$E$1)</f>
        <v>0</v>
      </c>
      <c r="F19496" s="17">
        <f t="shared" si="608"/>
        <v>0</v>
      </c>
      <c r="G19496" s="14">
        <v>1</v>
      </c>
      <c r="H19496" s="15" t="str">
        <f t="shared" si="609"/>
        <v>Realizar Pedido</v>
      </c>
    </row>
    <row r="19497" spans="1:8" x14ac:dyDescent="0.25">
      <c r="A19497" s="3">
        <v>7591062011613</v>
      </c>
      <c r="B19497" s="11" t="s">
        <v>19079</v>
      </c>
      <c r="C19497" s="16"/>
      <c r="D19497" s="15">
        <f>SUMIFS(Movimientos!F:F,Movimientos!B:B,Productos!A19497,Movimientos!D:D,$D$1)</f>
        <v>0</v>
      </c>
      <c r="E19497" s="14">
        <f>SUMIFS(Movimientos!F:F,Movimientos!B:B,Productos!A19497,Movimientos!D:D,$E$1)</f>
        <v>0</v>
      </c>
      <c r="F19497" s="17">
        <f t="shared" si="608"/>
        <v>0</v>
      </c>
      <c r="G19497" s="14">
        <v>1</v>
      </c>
      <c r="H19497" s="15" t="str">
        <f t="shared" si="609"/>
        <v>Realizar Pedido</v>
      </c>
    </row>
    <row r="19498" spans="1:8" x14ac:dyDescent="0.25">
      <c r="A19498" s="3">
        <v>7591062011576</v>
      </c>
      <c r="B19498" s="11" t="s">
        <v>19080</v>
      </c>
      <c r="C19498" s="16"/>
      <c r="D19498" s="15">
        <f>SUMIFS(Movimientos!F:F,Movimientos!B:B,Productos!A19498,Movimientos!D:D,$D$1)</f>
        <v>0</v>
      </c>
      <c r="E19498" s="14">
        <f>SUMIFS(Movimientos!F:F,Movimientos!B:B,Productos!A19498,Movimientos!D:D,$E$1)</f>
        <v>0</v>
      </c>
      <c r="F19498" s="17">
        <f t="shared" si="608"/>
        <v>0</v>
      </c>
      <c r="G19498" s="14">
        <v>1</v>
      </c>
      <c r="H19498" s="15" t="str">
        <f t="shared" si="609"/>
        <v>Realizar Pedido</v>
      </c>
    </row>
    <row r="19499" spans="1:8" x14ac:dyDescent="0.25">
      <c r="A19499" s="3">
        <v>7591062014713</v>
      </c>
      <c r="B19499" s="11" t="s">
        <v>19081</v>
      </c>
      <c r="C19499" s="16"/>
      <c r="D19499" s="15">
        <f>SUMIFS(Movimientos!F:F,Movimientos!B:B,Productos!A19499,Movimientos!D:D,$D$1)</f>
        <v>0</v>
      </c>
      <c r="E19499" s="14">
        <f>SUMIFS(Movimientos!F:F,Movimientos!B:B,Productos!A19499,Movimientos!D:D,$E$1)</f>
        <v>0</v>
      </c>
      <c r="F19499" s="17">
        <f t="shared" si="608"/>
        <v>0</v>
      </c>
      <c r="G19499" s="14">
        <v>1</v>
      </c>
      <c r="H19499" s="15" t="str">
        <f t="shared" si="609"/>
        <v>Realizar Pedido</v>
      </c>
    </row>
    <row r="19500" spans="1:8" x14ac:dyDescent="0.25">
      <c r="A19500" s="3">
        <v>10011392</v>
      </c>
      <c r="B19500" s="11" t="s">
        <v>19082</v>
      </c>
      <c r="C19500" s="16"/>
      <c r="D19500" s="15">
        <f>SUMIFS(Movimientos!F:F,Movimientos!B:B,Productos!A19500,Movimientos!D:D,$D$1)</f>
        <v>0</v>
      </c>
      <c r="E19500" s="14">
        <f>SUMIFS(Movimientos!F:F,Movimientos!B:B,Productos!A19500,Movimientos!D:D,$E$1)</f>
        <v>0</v>
      </c>
      <c r="F19500" s="17">
        <f t="shared" si="608"/>
        <v>0</v>
      </c>
      <c r="G19500" s="14">
        <v>1</v>
      </c>
      <c r="H19500" s="15" t="str">
        <f t="shared" si="609"/>
        <v>Realizar Pedido</v>
      </c>
    </row>
    <row r="19501" spans="1:8" x14ac:dyDescent="0.25">
      <c r="A19501" s="3">
        <v>7591062011453</v>
      </c>
      <c r="B19501" s="11" t="s">
        <v>19083</v>
      </c>
      <c r="C19501" s="16"/>
      <c r="D19501" s="15">
        <f>SUMIFS(Movimientos!F:F,Movimientos!B:B,Productos!A19501,Movimientos!D:D,$D$1)</f>
        <v>0</v>
      </c>
      <c r="E19501" s="14">
        <f>SUMIFS(Movimientos!F:F,Movimientos!B:B,Productos!A19501,Movimientos!D:D,$E$1)</f>
        <v>0</v>
      </c>
      <c r="F19501" s="17">
        <f t="shared" si="608"/>
        <v>0</v>
      </c>
      <c r="G19501" s="14">
        <v>1</v>
      </c>
      <c r="H19501" s="15" t="str">
        <f t="shared" si="609"/>
        <v>Realizar Pedido</v>
      </c>
    </row>
    <row r="19502" spans="1:8" x14ac:dyDescent="0.25">
      <c r="A19502" s="2">
        <v>7591062011545</v>
      </c>
      <c r="B19502" s="12" t="s">
        <v>19084</v>
      </c>
      <c r="C19502" s="16"/>
      <c r="D19502" s="15">
        <f>SUMIFS(Movimientos!F:F,Movimientos!B:B,Productos!A19502,Movimientos!D:D,$D$1)</f>
        <v>0</v>
      </c>
      <c r="E19502" s="14">
        <f>SUMIFS(Movimientos!F:F,Movimientos!B:B,Productos!A19502,Movimientos!D:D,$E$1)</f>
        <v>0</v>
      </c>
      <c r="F19502" s="17">
        <f t="shared" si="608"/>
        <v>0</v>
      </c>
      <c r="G19502" s="14">
        <v>1</v>
      </c>
      <c r="H19502" s="15" t="str">
        <f t="shared" si="609"/>
        <v>Realizar Pedido</v>
      </c>
    </row>
    <row r="19503" spans="1:8" x14ac:dyDescent="0.25">
      <c r="A19503" s="3">
        <v>130224</v>
      </c>
      <c r="B19503" s="11" t="s">
        <v>19085</v>
      </c>
      <c r="C19503" s="16"/>
      <c r="D19503" s="15">
        <f>SUMIFS(Movimientos!F:F,Movimientos!B:B,Productos!A19503,Movimientos!D:D,$D$1)</f>
        <v>0</v>
      </c>
      <c r="E19503" s="14">
        <f>SUMIFS(Movimientos!F:F,Movimientos!B:B,Productos!A19503,Movimientos!D:D,$E$1)</f>
        <v>0</v>
      </c>
      <c r="F19503" s="17">
        <f t="shared" si="608"/>
        <v>0</v>
      </c>
      <c r="G19503" s="14">
        <v>1</v>
      </c>
      <c r="H19503" s="15" t="str">
        <f t="shared" si="609"/>
        <v>Realizar Pedido</v>
      </c>
    </row>
    <row r="19504" spans="1:8" x14ac:dyDescent="0.25">
      <c r="A19504" s="3">
        <v>2196</v>
      </c>
      <c r="B19504" s="11" t="s">
        <v>19085</v>
      </c>
      <c r="C19504" s="16"/>
      <c r="D19504" s="15">
        <f>SUMIFS(Movimientos!F:F,Movimientos!B:B,Productos!A19504,Movimientos!D:D,$D$1)</f>
        <v>0</v>
      </c>
      <c r="E19504" s="14">
        <f>SUMIFS(Movimientos!F:F,Movimientos!B:B,Productos!A19504,Movimientos!D:D,$E$1)</f>
        <v>0</v>
      </c>
      <c r="F19504" s="17">
        <f t="shared" si="608"/>
        <v>0</v>
      </c>
      <c r="G19504" s="14">
        <v>1</v>
      </c>
      <c r="H19504" s="15" t="str">
        <f t="shared" si="609"/>
        <v>Realizar Pedido</v>
      </c>
    </row>
    <row r="19505" spans="1:8" x14ac:dyDescent="0.25">
      <c r="A19505" s="3">
        <v>2212</v>
      </c>
      <c r="B19505" s="11" t="s">
        <v>19085</v>
      </c>
      <c r="C19505" s="16"/>
      <c r="D19505" s="15">
        <f>SUMIFS(Movimientos!F:F,Movimientos!B:B,Productos!A19505,Movimientos!D:D,$D$1)</f>
        <v>0</v>
      </c>
      <c r="E19505" s="14">
        <f>SUMIFS(Movimientos!F:F,Movimientos!B:B,Productos!A19505,Movimientos!D:D,$E$1)</f>
        <v>0</v>
      </c>
      <c r="F19505" s="17">
        <f t="shared" si="608"/>
        <v>0</v>
      </c>
      <c r="G19505" s="14">
        <v>1</v>
      </c>
      <c r="H19505" s="15" t="str">
        <f t="shared" si="609"/>
        <v>Realizar Pedido</v>
      </c>
    </row>
    <row r="19506" spans="1:8" x14ac:dyDescent="0.25">
      <c r="A19506" s="3">
        <v>248631</v>
      </c>
      <c r="B19506" s="11" t="s">
        <v>19085</v>
      </c>
      <c r="C19506" s="16"/>
      <c r="D19506" s="15">
        <f>SUMIFS(Movimientos!F:F,Movimientos!B:B,Productos!A19506,Movimientos!D:D,$D$1)</f>
        <v>0</v>
      </c>
      <c r="E19506" s="14">
        <f>SUMIFS(Movimientos!F:F,Movimientos!B:B,Productos!A19506,Movimientos!D:D,$E$1)</f>
        <v>0</v>
      </c>
      <c r="F19506" s="17">
        <f t="shared" si="608"/>
        <v>0</v>
      </c>
      <c r="G19506" s="14">
        <v>1</v>
      </c>
      <c r="H19506" s="15" t="str">
        <f t="shared" si="609"/>
        <v>Realizar Pedido</v>
      </c>
    </row>
    <row r="19507" spans="1:8" x14ac:dyDescent="0.25">
      <c r="A19507" s="3">
        <v>90203</v>
      </c>
      <c r="B19507" s="11" t="s">
        <v>19086</v>
      </c>
      <c r="C19507" s="16"/>
      <c r="D19507" s="15">
        <f>SUMIFS(Movimientos!F:F,Movimientos!B:B,Productos!A19507,Movimientos!D:D,$D$1)</f>
        <v>0</v>
      </c>
      <c r="E19507" s="14">
        <f>SUMIFS(Movimientos!F:F,Movimientos!B:B,Productos!A19507,Movimientos!D:D,$E$1)</f>
        <v>0</v>
      </c>
      <c r="F19507" s="17">
        <f t="shared" si="608"/>
        <v>0</v>
      </c>
      <c r="G19507" s="14">
        <v>1</v>
      </c>
      <c r="H19507" s="15" t="str">
        <f t="shared" si="609"/>
        <v>Realizar Pedido</v>
      </c>
    </row>
    <row r="19508" spans="1:8" x14ac:dyDescent="0.25">
      <c r="A19508" s="3">
        <v>2203</v>
      </c>
      <c r="B19508" s="11" t="s">
        <v>19087</v>
      </c>
      <c r="C19508" s="16"/>
      <c r="D19508" s="15">
        <f>SUMIFS(Movimientos!F:F,Movimientos!B:B,Productos!A19508,Movimientos!D:D,$D$1)</f>
        <v>0</v>
      </c>
      <c r="E19508" s="14">
        <f>SUMIFS(Movimientos!F:F,Movimientos!B:B,Productos!A19508,Movimientos!D:D,$E$1)</f>
        <v>0</v>
      </c>
      <c r="F19508" s="17">
        <f t="shared" si="608"/>
        <v>0</v>
      </c>
      <c r="G19508" s="14">
        <v>1</v>
      </c>
      <c r="H19508" s="15" t="str">
        <f t="shared" si="609"/>
        <v>Realizar Pedido</v>
      </c>
    </row>
    <row r="19509" spans="1:8" x14ac:dyDescent="0.25">
      <c r="A19509" s="3">
        <v>7592285002983</v>
      </c>
      <c r="B19509" s="11" t="s">
        <v>19087</v>
      </c>
      <c r="C19509" s="16"/>
      <c r="D19509" s="15">
        <f>SUMIFS(Movimientos!F:F,Movimientos!B:B,Productos!A19509,Movimientos!D:D,$D$1)</f>
        <v>0</v>
      </c>
      <c r="E19509" s="14">
        <f>SUMIFS(Movimientos!F:F,Movimientos!B:B,Productos!A19509,Movimientos!D:D,$E$1)</f>
        <v>0</v>
      </c>
      <c r="F19509" s="17">
        <f t="shared" si="608"/>
        <v>0</v>
      </c>
      <c r="G19509" s="14">
        <v>1</v>
      </c>
      <c r="H19509" s="15" t="str">
        <f t="shared" si="609"/>
        <v>Realizar Pedido</v>
      </c>
    </row>
    <row r="19510" spans="1:8" x14ac:dyDescent="0.25">
      <c r="A19510" s="3">
        <v>7591983000086</v>
      </c>
      <c r="B19510" s="11" t="s">
        <v>19088</v>
      </c>
      <c r="C19510" s="16"/>
      <c r="D19510" s="15">
        <f>SUMIFS(Movimientos!F:F,Movimientos!B:B,Productos!A19510,Movimientos!D:D,$D$1)</f>
        <v>0</v>
      </c>
      <c r="E19510" s="14">
        <f>SUMIFS(Movimientos!F:F,Movimientos!B:B,Productos!A19510,Movimientos!D:D,$E$1)</f>
        <v>0</v>
      </c>
      <c r="F19510" s="17">
        <f t="shared" si="608"/>
        <v>0</v>
      </c>
      <c r="G19510" s="14">
        <v>1</v>
      </c>
      <c r="H19510" s="15" t="str">
        <f t="shared" si="609"/>
        <v>Realizar Pedido</v>
      </c>
    </row>
    <row r="19511" spans="1:8" x14ac:dyDescent="0.25">
      <c r="A19511" s="3">
        <v>8022880270351</v>
      </c>
      <c r="B19511" s="11" t="s">
        <v>19089</v>
      </c>
      <c r="C19511" s="16"/>
      <c r="D19511" s="15">
        <f>SUMIFS(Movimientos!F:F,Movimientos!B:B,Productos!A19511,Movimientos!D:D,$D$1)</f>
        <v>0</v>
      </c>
      <c r="E19511" s="14">
        <f>SUMIFS(Movimientos!F:F,Movimientos!B:B,Productos!A19511,Movimientos!D:D,$E$1)</f>
        <v>0</v>
      </c>
      <c r="F19511" s="17">
        <f t="shared" si="608"/>
        <v>0</v>
      </c>
      <c r="G19511" s="14">
        <v>1</v>
      </c>
      <c r="H19511" s="15" t="str">
        <f t="shared" si="609"/>
        <v>Realizar Pedido</v>
      </c>
    </row>
    <row r="19512" spans="1:8" x14ac:dyDescent="0.25">
      <c r="A19512" s="3">
        <v>2983</v>
      </c>
      <c r="B19512" s="11" t="s">
        <v>19089</v>
      </c>
      <c r="C19512" s="16"/>
      <c r="D19512" s="15">
        <f>SUMIFS(Movimientos!F:F,Movimientos!B:B,Productos!A19512,Movimientos!D:D,$D$1)</f>
        <v>0</v>
      </c>
      <c r="E19512" s="14">
        <f>SUMIFS(Movimientos!F:F,Movimientos!B:B,Productos!A19512,Movimientos!D:D,$E$1)</f>
        <v>0</v>
      </c>
      <c r="F19512" s="17">
        <f t="shared" si="608"/>
        <v>0</v>
      </c>
      <c r="G19512" s="14">
        <v>1</v>
      </c>
      <c r="H19512" s="15" t="str">
        <f t="shared" si="609"/>
        <v>Realizar Pedido</v>
      </c>
    </row>
    <row r="19513" spans="1:8" x14ac:dyDescent="0.25">
      <c r="A19513" s="3">
        <v>589</v>
      </c>
      <c r="B19513" s="11" t="s">
        <v>19090</v>
      </c>
      <c r="C19513" s="16"/>
      <c r="D19513" s="15">
        <f>SUMIFS(Movimientos!F:F,Movimientos!B:B,Productos!A19513,Movimientos!D:D,$D$1)</f>
        <v>0</v>
      </c>
      <c r="E19513" s="14">
        <f>SUMIFS(Movimientos!F:F,Movimientos!B:B,Productos!A19513,Movimientos!D:D,$E$1)</f>
        <v>0</v>
      </c>
      <c r="F19513" s="17">
        <f t="shared" si="608"/>
        <v>0</v>
      </c>
      <c r="G19513" s="14">
        <v>1</v>
      </c>
      <c r="H19513" s="15" t="str">
        <f t="shared" si="609"/>
        <v>Realizar Pedido</v>
      </c>
    </row>
    <row r="19514" spans="1:8" x14ac:dyDescent="0.25">
      <c r="A19514" s="3">
        <v>6191</v>
      </c>
      <c r="B19514" s="11" t="s">
        <v>19090</v>
      </c>
      <c r="C19514" s="16"/>
      <c r="D19514" s="15">
        <f>SUMIFS(Movimientos!F:F,Movimientos!B:B,Productos!A19514,Movimientos!D:D,$D$1)</f>
        <v>0</v>
      </c>
      <c r="E19514" s="14">
        <f>SUMIFS(Movimientos!F:F,Movimientos!B:B,Productos!A19514,Movimientos!D:D,$E$1)</f>
        <v>0</v>
      </c>
      <c r="F19514" s="17">
        <f t="shared" si="608"/>
        <v>0</v>
      </c>
      <c r="G19514" s="14">
        <v>1</v>
      </c>
      <c r="H19514" s="15" t="str">
        <f t="shared" si="609"/>
        <v>Realizar Pedido</v>
      </c>
    </row>
    <row r="19515" spans="1:8" x14ac:dyDescent="0.25">
      <c r="A19515" s="3">
        <v>7594001881674</v>
      </c>
      <c r="B19515" s="11" t="s">
        <v>19091</v>
      </c>
      <c r="C19515" s="16"/>
      <c r="D19515" s="15">
        <f>SUMIFS(Movimientos!F:F,Movimientos!B:B,Productos!A19515,Movimientos!D:D,$D$1)</f>
        <v>0</v>
      </c>
      <c r="E19515" s="14">
        <f>SUMIFS(Movimientos!F:F,Movimientos!B:B,Productos!A19515,Movimientos!D:D,$E$1)</f>
        <v>0</v>
      </c>
      <c r="F19515" s="17">
        <f t="shared" si="608"/>
        <v>0</v>
      </c>
      <c r="G19515" s="14">
        <v>1</v>
      </c>
      <c r="H19515" s="15" t="str">
        <f t="shared" si="609"/>
        <v>Realizar Pedido</v>
      </c>
    </row>
    <row r="19516" spans="1:8" x14ac:dyDescent="0.25">
      <c r="A19516" s="3">
        <v>74</v>
      </c>
      <c r="B19516" s="11" t="s">
        <v>19092</v>
      </c>
      <c r="C19516" s="16"/>
      <c r="D19516" s="15">
        <f>SUMIFS(Movimientos!F:F,Movimientos!B:B,Productos!A19516,Movimientos!D:D,$D$1)</f>
        <v>0</v>
      </c>
      <c r="E19516" s="14">
        <f>SUMIFS(Movimientos!F:F,Movimientos!B:B,Productos!A19516,Movimientos!D:D,$E$1)</f>
        <v>0</v>
      </c>
      <c r="F19516" s="17">
        <f t="shared" si="608"/>
        <v>0</v>
      </c>
      <c r="G19516" s="14">
        <v>1</v>
      </c>
      <c r="H19516" s="15" t="str">
        <f t="shared" si="609"/>
        <v>Realizar Pedido</v>
      </c>
    </row>
    <row r="19517" spans="1:8" x14ac:dyDescent="0.25">
      <c r="A19517" s="3">
        <v>4022495002068</v>
      </c>
      <c r="B19517" s="11" t="s">
        <v>19093</v>
      </c>
      <c r="C19517" s="16"/>
      <c r="D19517" s="15">
        <f>SUMIFS(Movimientos!F:F,Movimientos!B:B,Productos!A19517,Movimientos!D:D,$D$1)</f>
        <v>0</v>
      </c>
      <c r="E19517" s="14">
        <f>SUMIFS(Movimientos!F:F,Movimientos!B:B,Productos!A19517,Movimientos!D:D,$E$1)</f>
        <v>0</v>
      </c>
      <c r="F19517" s="17">
        <f t="shared" si="608"/>
        <v>0</v>
      </c>
      <c r="G19517" s="14">
        <v>1</v>
      </c>
      <c r="H19517" s="15" t="str">
        <f t="shared" si="609"/>
        <v>Realizar Pedido</v>
      </c>
    </row>
    <row r="19518" spans="1:8" x14ac:dyDescent="0.25">
      <c r="A19518" s="3">
        <v>2068</v>
      </c>
      <c r="B19518" s="11" t="s">
        <v>19093</v>
      </c>
      <c r="C19518" s="16"/>
      <c r="D19518" s="15">
        <f>SUMIFS(Movimientos!F:F,Movimientos!B:B,Productos!A19518,Movimientos!D:D,$D$1)</f>
        <v>0</v>
      </c>
      <c r="E19518" s="14">
        <f>SUMIFS(Movimientos!F:F,Movimientos!B:B,Productos!A19518,Movimientos!D:D,$E$1)</f>
        <v>0</v>
      </c>
      <c r="F19518" s="17">
        <f t="shared" si="608"/>
        <v>0</v>
      </c>
      <c r="G19518" s="14">
        <v>1</v>
      </c>
      <c r="H19518" s="15" t="str">
        <f t="shared" si="609"/>
        <v>Realizar Pedido</v>
      </c>
    </row>
    <row r="19519" spans="1:8" x14ac:dyDescent="0.25">
      <c r="A19519" s="3">
        <v>7501082236064</v>
      </c>
      <c r="B19519" s="11" t="s">
        <v>19094</v>
      </c>
      <c r="C19519" s="16"/>
      <c r="D19519" s="15">
        <f>SUMIFS(Movimientos!F:F,Movimientos!B:B,Productos!A19519,Movimientos!D:D,$D$1)</f>
        <v>0</v>
      </c>
      <c r="E19519" s="14">
        <f>SUMIFS(Movimientos!F:F,Movimientos!B:B,Productos!A19519,Movimientos!D:D,$E$1)</f>
        <v>0</v>
      </c>
      <c r="F19519" s="17">
        <f t="shared" si="608"/>
        <v>0</v>
      </c>
      <c r="G19519" s="14">
        <v>1</v>
      </c>
      <c r="H19519" s="15" t="str">
        <f t="shared" si="609"/>
        <v>Realizar Pedido</v>
      </c>
    </row>
    <row r="19520" spans="1:8" x14ac:dyDescent="0.25">
      <c r="A19520" s="3">
        <v>7592229003168</v>
      </c>
      <c r="B19520" s="11" t="s">
        <v>19095</v>
      </c>
      <c r="C19520" s="16"/>
      <c r="D19520" s="15">
        <f>SUMIFS(Movimientos!F:F,Movimientos!B:B,Productos!A19520,Movimientos!D:D,$D$1)</f>
        <v>0</v>
      </c>
      <c r="E19520" s="14">
        <f>SUMIFS(Movimientos!F:F,Movimientos!B:B,Productos!A19520,Movimientos!D:D,$E$1)</f>
        <v>0</v>
      </c>
      <c r="F19520" s="17">
        <f t="shared" si="608"/>
        <v>0</v>
      </c>
      <c r="G19520" s="14">
        <v>1</v>
      </c>
      <c r="H19520" s="15" t="str">
        <f t="shared" si="609"/>
        <v>Realizar Pedido</v>
      </c>
    </row>
    <row r="19521" spans="1:8" x14ac:dyDescent="0.25">
      <c r="A19521" s="3">
        <v>51138290085</v>
      </c>
      <c r="B19521" s="11" t="s">
        <v>19096</v>
      </c>
      <c r="C19521" s="16"/>
      <c r="D19521" s="15">
        <f>SUMIFS(Movimientos!F:F,Movimientos!B:B,Productos!A19521,Movimientos!D:D,$D$1)</f>
        <v>0</v>
      </c>
      <c r="E19521" s="14">
        <f>SUMIFS(Movimientos!F:F,Movimientos!B:B,Productos!A19521,Movimientos!D:D,$E$1)</f>
        <v>0</v>
      </c>
      <c r="F19521" s="17">
        <f t="shared" si="608"/>
        <v>0</v>
      </c>
      <c r="G19521" s="14">
        <v>1</v>
      </c>
      <c r="H19521" s="15" t="str">
        <f t="shared" si="609"/>
        <v>Realizar Pedido</v>
      </c>
    </row>
    <row r="19522" spans="1:8" x14ac:dyDescent="0.25">
      <c r="A19522" s="2">
        <v>7592827000514</v>
      </c>
      <c r="B19522" s="12" t="s">
        <v>19097</v>
      </c>
      <c r="C19522" s="16"/>
      <c r="D19522" s="15">
        <f>SUMIFS(Movimientos!F:F,Movimientos!B:B,Productos!A19522,Movimientos!D:D,$D$1)</f>
        <v>0</v>
      </c>
      <c r="E19522" s="14">
        <f>SUMIFS(Movimientos!F:F,Movimientos!B:B,Productos!A19522,Movimientos!D:D,$E$1)</f>
        <v>0</v>
      </c>
      <c r="F19522" s="17">
        <f t="shared" si="608"/>
        <v>0</v>
      </c>
      <c r="G19522" s="14">
        <v>1</v>
      </c>
      <c r="H19522" s="15" t="str">
        <f t="shared" si="609"/>
        <v>Realizar Pedido</v>
      </c>
    </row>
    <row r="19523" spans="1:8" x14ac:dyDescent="0.25">
      <c r="A19523" s="2">
        <v>7591948156018</v>
      </c>
      <c r="B19523" s="12" t="s">
        <v>19098</v>
      </c>
      <c r="C19523" s="16"/>
      <c r="D19523" s="15">
        <f>SUMIFS(Movimientos!F:F,Movimientos!B:B,Productos!A19523,Movimientos!D:D,$D$1)</f>
        <v>0</v>
      </c>
      <c r="E19523" s="14">
        <f>SUMIFS(Movimientos!F:F,Movimientos!B:B,Productos!A19523,Movimientos!D:D,$E$1)</f>
        <v>0</v>
      </c>
      <c r="F19523" s="17">
        <f t="shared" ref="F19523:F19586" si="610">D19523-E19523</f>
        <v>0</v>
      </c>
      <c r="G19523" s="14">
        <v>1</v>
      </c>
      <c r="H19523" s="15" t="str">
        <f t="shared" ref="H19523:H19586" si="611">IF(F19523&lt;G19523,"Realizar Pedido","")</f>
        <v>Realizar Pedido</v>
      </c>
    </row>
    <row r="19524" spans="1:8" x14ac:dyDescent="0.25">
      <c r="A19524" s="3">
        <v>7591585813442</v>
      </c>
      <c r="B19524" s="11" t="s">
        <v>19099</v>
      </c>
      <c r="C19524" s="16"/>
      <c r="D19524" s="15">
        <f>SUMIFS(Movimientos!F:F,Movimientos!B:B,Productos!A19524,Movimientos!D:D,$D$1)</f>
        <v>0</v>
      </c>
      <c r="E19524" s="14">
        <f>SUMIFS(Movimientos!F:F,Movimientos!B:B,Productos!A19524,Movimientos!D:D,$E$1)</f>
        <v>0</v>
      </c>
      <c r="F19524" s="17">
        <f t="shared" si="610"/>
        <v>0</v>
      </c>
      <c r="G19524" s="14">
        <v>1</v>
      </c>
      <c r="H19524" s="15" t="str">
        <f t="shared" si="611"/>
        <v>Realizar Pedido</v>
      </c>
    </row>
    <row r="19525" spans="1:8" x14ac:dyDescent="0.25">
      <c r="A19525" s="3">
        <v>7591585213440</v>
      </c>
      <c r="B19525" s="11" t="s">
        <v>19100</v>
      </c>
      <c r="C19525" s="16"/>
      <c r="D19525" s="15">
        <f>SUMIFS(Movimientos!F:F,Movimientos!B:B,Productos!A19525,Movimientos!D:D,$D$1)</f>
        <v>0</v>
      </c>
      <c r="E19525" s="14">
        <f>SUMIFS(Movimientos!F:F,Movimientos!B:B,Productos!A19525,Movimientos!D:D,$E$1)</f>
        <v>0</v>
      </c>
      <c r="F19525" s="17">
        <f t="shared" si="610"/>
        <v>0</v>
      </c>
      <c r="G19525" s="14">
        <v>1</v>
      </c>
      <c r="H19525" s="15" t="str">
        <f t="shared" si="611"/>
        <v>Realizar Pedido</v>
      </c>
    </row>
    <row r="19526" spans="1:8" x14ac:dyDescent="0.25">
      <c r="A19526" s="3">
        <v>7591585713438</v>
      </c>
      <c r="B19526" s="11" t="s">
        <v>19101</v>
      </c>
      <c r="C19526" s="16"/>
      <c r="D19526" s="15">
        <f>SUMIFS(Movimientos!F:F,Movimientos!B:B,Productos!A19526,Movimientos!D:D,$D$1)</f>
        <v>0</v>
      </c>
      <c r="E19526" s="14">
        <f>SUMIFS(Movimientos!F:F,Movimientos!B:B,Productos!A19526,Movimientos!D:D,$E$1)</f>
        <v>0</v>
      </c>
      <c r="F19526" s="17">
        <f t="shared" si="610"/>
        <v>0</v>
      </c>
      <c r="G19526" s="14">
        <v>1</v>
      </c>
      <c r="H19526" s="15" t="str">
        <f t="shared" si="611"/>
        <v>Realizar Pedido</v>
      </c>
    </row>
    <row r="19527" spans="1:8" x14ac:dyDescent="0.25">
      <c r="A19527" s="3">
        <v>7591585113436</v>
      </c>
      <c r="B19527" s="11" t="s">
        <v>19102</v>
      </c>
      <c r="C19527" s="16"/>
      <c r="D19527" s="15">
        <f>SUMIFS(Movimientos!F:F,Movimientos!B:B,Productos!A19527,Movimientos!D:D,$D$1)</f>
        <v>0</v>
      </c>
      <c r="E19527" s="14">
        <f>SUMIFS(Movimientos!F:F,Movimientos!B:B,Productos!A19527,Movimientos!D:D,$E$1)</f>
        <v>0</v>
      </c>
      <c r="F19527" s="17">
        <f t="shared" si="610"/>
        <v>0</v>
      </c>
      <c r="G19527" s="14">
        <v>1</v>
      </c>
      <c r="H19527" s="15" t="str">
        <f t="shared" si="611"/>
        <v>Realizar Pedido</v>
      </c>
    </row>
    <row r="19528" spans="1:8" x14ac:dyDescent="0.25">
      <c r="A19528" s="2">
        <v>7591585813435</v>
      </c>
      <c r="B19528" s="12" t="s">
        <v>19103</v>
      </c>
      <c r="C19528" s="16"/>
      <c r="D19528" s="15">
        <f>SUMIFS(Movimientos!F:F,Movimientos!B:B,Productos!A19528,Movimientos!D:D,$D$1)</f>
        <v>0</v>
      </c>
      <c r="E19528" s="14">
        <f>SUMIFS(Movimientos!F:F,Movimientos!B:B,Productos!A19528,Movimientos!D:D,$E$1)</f>
        <v>0</v>
      </c>
      <c r="F19528" s="17">
        <f t="shared" si="610"/>
        <v>0</v>
      </c>
      <c r="G19528" s="14">
        <v>1</v>
      </c>
      <c r="H19528" s="15" t="str">
        <f t="shared" si="611"/>
        <v>Realizar Pedido</v>
      </c>
    </row>
    <row r="19529" spans="1:8" x14ac:dyDescent="0.25">
      <c r="A19529" s="2">
        <v>7591585313430</v>
      </c>
      <c r="B19529" s="12" t="s">
        <v>19104</v>
      </c>
      <c r="C19529" s="16"/>
      <c r="D19529" s="15">
        <f>SUMIFS(Movimientos!F:F,Movimientos!B:B,Productos!A19529,Movimientos!D:D,$D$1)</f>
        <v>0</v>
      </c>
      <c r="E19529" s="14">
        <f>SUMIFS(Movimientos!F:F,Movimientos!B:B,Productos!A19529,Movimientos!D:D,$E$1)</f>
        <v>0</v>
      </c>
      <c r="F19529" s="17">
        <f t="shared" si="610"/>
        <v>0</v>
      </c>
      <c r="G19529" s="14">
        <v>1</v>
      </c>
      <c r="H19529" s="15" t="str">
        <f t="shared" si="611"/>
        <v>Realizar Pedido</v>
      </c>
    </row>
    <row r="19530" spans="1:8" x14ac:dyDescent="0.25">
      <c r="A19530" s="2">
        <v>7591585113443</v>
      </c>
      <c r="B19530" s="12" t="s">
        <v>19105</v>
      </c>
      <c r="C19530" s="16"/>
      <c r="D19530" s="15">
        <f>SUMIFS(Movimientos!F:F,Movimientos!B:B,Productos!A19530,Movimientos!D:D,$D$1)</f>
        <v>0</v>
      </c>
      <c r="E19530" s="14">
        <f>SUMIFS(Movimientos!F:F,Movimientos!B:B,Productos!A19530,Movimientos!D:D,$E$1)</f>
        <v>0</v>
      </c>
      <c r="F19530" s="17">
        <f t="shared" si="610"/>
        <v>0</v>
      </c>
      <c r="G19530" s="14">
        <v>1</v>
      </c>
      <c r="H19530" s="15" t="str">
        <f t="shared" si="611"/>
        <v>Realizar Pedido</v>
      </c>
    </row>
    <row r="19531" spans="1:8" x14ac:dyDescent="0.25">
      <c r="A19531" s="2">
        <v>7591585913449</v>
      </c>
      <c r="B19531" s="12" t="s">
        <v>19106</v>
      </c>
      <c r="C19531" s="16"/>
      <c r="D19531" s="15">
        <f>SUMIFS(Movimientos!F:F,Movimientos!B:B,Productos!A19531,Movimientos!D:D,$D$1)</f>
        <v>0</v>
      </c>
      <c r="E19531" s="14">
        <f>SUMIFS(Movimientos!F:F,Movimientos!B:B,Productos!A19531,Movimientos!D:D,$E$1)</f>
        <v>0</v>
      </c>
      <c r="F19531" s="17">
        <f t="shared" si="610"/>
        <v>0</v>
      </c>
      <c r="G19531" s="14">
        <v>1</v>
      </c>
      <c r="H19531" s="15" t="str">
        <f t="shared" si="611"/>
        <v>Realizar Pedido</v>
      </c>
    </row>
    <row r="19532" spans="1:8" x14ac:dyDescent="0.25">
      <c r="A19532" s="3">
        <v>7591585113450</v>
      </c>
      <c r="B19532" s="11" t="s">
        <v>19107</v>
      </c>
      <c r="C19532" s="16"/>
      <c r="D19532" s="15">
        <f>SUMIFS(Movimientos!F:F,Movimientos!B:B,Productos!A19532,Movimientos!D:D,$D$1)</f>
        <v>0</v>
      </c>
      <c r="E19532" s="14">
        <f>SUMIFS(Movimientos!F:F,Movimientos!B:B,Productos!A19532,Movimientos!D:D,$E$1)</f>
        <v>0</v>
      </c>
      <c r="F19532" s="17">
        <f t="shared" si="610"/>
        <v>0</v>
      </c>
      <c r="G19532" s="14">
        <v>1</v>
      </c>
      <c r="H19532" s="15" t="str">
        <f t="shared" si="611"/>
        <v>Realizar Pedido</v>
      </c>
    </row>
    <row r="19533" spans="1:8" x14ac:dyDescent="0.25">
      <c r="A19533" s="3">
        <v>7591585113474</v>
      </c>
      <c r="B19533" s="11" t="s">
        <v>19108</v>
      </c>
      <c r="C19533" s="16"/>
      <c r="D19533" s="15">
        <f>SUMIFS(Movimientos!F:F,Movimientos!B:B,Productos!A19533,Movimientos!D:D,$D$1)</f>
        <v>0</v>
      </c>
      <c r="E19533" s="14">
        <f>SUMIFS(Movimientos!F:F,Movimientos!B:B,Productos!A19533,Movimientos!D:D,$E$1)</f>
        <v>0</v>
      </c>
      <c r="F19533" s="17">
        <f t="shared" si="610"/>
        <v>0</v>
      </c>
      <c r="G19533" s="14">
        <v>1</v>
      </c>
      <c r="H19533" s="15" t="str">
        <f t="shared" si="611"/>
        <v>Realizar Pedido</v>
      </c>
    </row>
    <row r="19534" spans="1:8" x14ac:dyDescent="0.25">
      <c r="A19534" s="3">
        <v>4032046001631</v>
      </c>
      <c r="B19534" s="11" t="s">
        <v>19109</v>
      </c>
      <c r="C19534" s="16"/>
      <c r="D19534" s="15">
        <f>SUMIFS(Movimientos!F:F,Movimientos!B:B,Productos!A19534,Movimientos!D:D,$D$1)</f>
        <v>0</v>
      </c>
      <c r="E19534" s="14">
        <f>SUMIFS(Movimientos!F:F,Movimientos!B:B,Productos!A19534,Movimientos!D:D,$E$1)</f>
        <v>0</v>
      </c>
      <c r="F19534" s="17">
        <f t="shared" si="610"/>
        <v>0</v>
      </c>
      <c r="G19534" s="14">
        <v>1</v>
      </c>
      <c r="H19534" s="15" t="str">
        <f t="shared" si="611"/>
        <v>Realizar Pedido</v>
      </c>
    </row>
    <row r="19535" spans="1:8" x14ac:dyDescent="0.25">
      <c r="A19535" s="2">
        <v>7703323501720</v>
      </c>
      <c r="B19535" s="12" t="s">
        <v>19110</v>
      </c>
      <c r="C19535" s="16"/>
      <c r="D19535" s="15">
        <f>SUMIFS(Movimientos!F:F,Movimientos!B:B,Productos!A19535,Movimientos!D:D,$D$1)</f>
        <v>0</v>
      </c>
      <c r="E19535" s="14">
        <f>SUMIFS(Movimientos!F:F,Movimientos!B:B,Productos!A19535,Movimientos!D:D,$E$1)</f>
        <v>0</v>
      </c>
      <c r="F19535" s="17">
        <f t="shared" si="610"/>
        <v>0</v>
      </c>
      <c r="G19535" s="14">
        <v>1</v>
      </c>
      <c r="H19535" s="15" t="str">
        <f t="shared" si="611"/>
        <v>Realizar Pedido</v>
      </c>
    </row>
    <row r="19536" spans="1:8" x14ac:dyDescent="0.25">
      <c r="A19536" s="3">
        <v>7501406818006</v>
      </c>
      <c r="B19536" s="11" t="s">
        <v>19111</v>
      </c>
      <c r="C19536" s="16"/>
      <c r="D19536" s="15">
        <f>SUMIFS(Movimientos!F:F,Movimientos!B:B,Productos!A19536,Movimientos!D:D,$D$1)</f>
        <v>0</v>
      </c>
      <c r="E19536" s="14">
        <f>SUMIFS(Movimientos!F:F,Movimientos!B:B,Productos!A19536,Movimientos!D:D,$E$1)</f>
        <v>0</v>
      </c>
      <c r="F19536" s="17">
        <f t="shared" si="610"/>
        <v>0</v>
      </c>
      <c r="G19536" s="14">
        <v>1</v>
      </c>
      <c r="H19536" s="15" t="str">
        <f t="shared" si="611"/>
        <v>Realizar Pedido</v>
      </c>
    </row>
    <row r="19537" spans="1:8" x14ac:dyDescent="0.25">
      <c r="A19537" s="3">
        <v>7591243849844</v>
      </c>
      <c r="B19537" s="11" t="s">
        <v>19112</v>
      </c>
      <c r="C19537" s="16"/>
      <c r="D19537" s="15">
        <f>SUMIFS(Movimientos!F:F,Movimientos!B:B,Productos!A19537,Movimientos!D:D,$D$1)</f>
        <v>0</v>
      </c>
      <c r="E19537" s="14">
        <f>SUMIFS(Movimientos!F:F,Movimientos!B:B,Productos!A19537,Movimientos!D:D,$E$1)</f>
        <v>0</v>
      </c>
      <c r="F19537" s="17">
        <f t="shared" si="610"/>
        <v>0</v>
      </c>
      <c r="G19537" s="14">
        <v>1</v>
      </c>
      <c r="H19537" s="15" t="str">
        <f t="shared" si="611"/>
        <v>Realizar Pedido</v>
      </c>
    </row>
    <row r="19538" spans="1:8" x14ac:dyDescent="0.25">
      <c r="A19538" s="3">
        <v>75900212</v>
      </c>
      <c r="B19538" s="11" t="s">
        <v>19113</v>
      </c>
      <c r="C19538" s="16"/>
      <c r="D19538" s="15">
        <f>SUMIFS(Movimientos!F:F,Movimientos!B:B,Productos!A19538,Movimientos!D:D,$D$1)</f>
        <v>0</v>
      </c>
      <c r="E19538" s="14">
        <f>SUMIFS(Movimientos!F:F,Movimientos!B:B,Productos!A19538,Movimientos!D:D,$E$1)</f>
        <v>0</v>
      </c>
      <c r="F19538" s="17">
        <f t="shared" si="610"/>
        <v>0</v>
      </c>
      <c r="G19538" s="14">
        <v>1</v>
      </c>
      <c r="H19538" s="15" t="str">
        <f t="shared" si="611"/>
        <v>Realizar Pedido</v>
      </c>
    </row>
    <row r="19539" spans="1:8" x14ac:dyDescent="0.25">
      <c r="A19539" s="3">
        <v>728417002508</v>
      </c>
      <c r="B19539" s="11" t="s">
        <v>19114</v>
      </c>
      <c r="C19539" s="16"/>
      <c r="D19539" s="15">
        <f>SUMIFS(Movimientos!F:F,Movimientos!B:B,Productos!A19539,Movimientos!D:D,$D$1)</f>
        <v>0</v>
      </c>
      <c r="E19539" s="14">
        <f>SUMIFS(Movimientos!F:F,Movimientos!B:B,Productos!A19539,Movimientos!D:D,$E$1)</f>
        <v>0</v>
      </c>
      <c r="F19539" s="17">
        <f t="shared" si="610"/>
        <v>0</v>
      </c>
      <c r="G19539" s="14">
        <v>1</v>
      </c>
      <c r="H19539" s="15" t="str">
        <f t="shared" si="611"/>
        <v>Realizar Pedido</v>
      </c>
    </row>
    <row r="19540" spans="1:8" x14ac:dyDescent="0.25">
      <c r="A19540" s="3">
        <v>258</v>
      </c>
      <c r="B19540" s="11" t="s">
        <v>19115</v>
      </c>
      <c r="C19540" s="16"/>
      <c r="D19540" s="15">
        <f>SUMIFS(Movimientos!F:F,Movimientos!B:B,Productos!A19540,Movimientos!D:D,$D$1)</f>
        <v>0</v>
      </c>
      <c r="E19540" s="14">
        <f>SUMIFS(Movimientos!F:F,Movimientos!B:B,Productos!A19540,Movimientos!D:D,$E$1)</f>
        <v>0</v>
      </c>
      <c r="F19540" s="17">
        <f t="shared" si="610"/>
        <v>0</v>
      </c>
      <c r="G19540" s="14">
        <v>1</v>
      </c>
      <c r="H19540" s="15" t="str">
        <f t="shared" si="611"/>
        <v>Realizar Pedido</v>
      </c>
    </row>
    <row r="19541" spans="1:8" x14ac:dyDescent="0.25">
      <c r="A19541" s="3">
        <v>7730698394183</v>
      </c>
      <c r="B19541" s="11" t="s">
        <v>19116</v>
      </c>
      <c r="C19541" s="16"/>
      <c r="D19541" s="15">
        <f>SUMIFS(Movimientos!F:F,Movimientos!B:B,Productos!A19541,Movimientos!D:D,$D$1)</f>
        <v>0</v>
      </c>
      <c r="E19541" s="14">
        <f>SUMIFS(Movimientos!F:F,Movimientos!B:B,Productos!A19541,Movimientos!D:D,$E$1)</f>
        <v>0</v>
      </c>
      <c r="F19541" s="17">
        <f t="shared" si="610"/>
        <v>0</v>
      </c>
      <c r="G19541" s="14">
        <v>1</v>
      </c>
      <c r="H19541" s="15" t="str">
        <f t="shared" si="611"/>
        <v>Realizar Pedido</v>
      </c>
    </row>
    <row r="19542" spans="1:8" x14ac:dyDescent="0.25">
      <c r="A19542" s="3">
        <v>7730698394138</v>
      </c>
      <c r="B19542" s="11" t="s">
        <v>19117</v>
      </c>
      <c r="C19542" s="16"/>
      <c r="D19542" s="15">
        <f>SUMIFS(Movimientos!F:F,Movimientos!B:B,Productos!A19542,Movimientos!D:D,$D$1)</f>
        <v>0</v>
      </c>
      <c r="E19542" s="14">
        <f>SUMIFS(Movimientos!F:F,Movimientos!B:B,Productos!A19542,Movimientos!D:D,$E$1)</f>
        <v>0</v>
      </c>
      <c r="F19542" s="17">
        <f t="shared" si="610"/>
        <v>0</v>
      </c>
      <c r="G19542" s="14">
        <v>1</v>
      </c>
      <c r="H19542" s="15" t="str">
        <f t="shared" si="611"/>
        <v>Realizar Pedido</v>
      </c>
    </row>
    <row r="19543" spans="1:8" x14ac:dyDescent="0.25">
      <c r="A19543" s="3">
        <v>7730698394176</v>
      </c>
      <c r="B19543" s="11" t="s">
        <v>19118</v>
      </c>
      <c r="C19543" s="16"/>
      <c r="D19543" s="15">
        <f>SUMIFS(Movimientos!F:F,Movimientos!B:B,Productos!A19543,Movimientos!D:D,$D$1)</f>
        <v>0</v>
      </c>
      <c r="E19543" s="14">
        <f>SUMIFS(Movimientos!F:F,Movimientos!B:B,Productos!A19543,Movimientos!D:D,$E$1)</f>
        <v>0</v>
      </c>
      <c r="F19543" s="17">
        <f t="shared" si="610"/>
        <v>0</v>
      </c>
      <c r="G19543" s="14">
        <v>1</v>
      </c>
      <c r="H19543" s="15" t="str">
        <f t="shared" si="611"/>
        <v>Realizar Pedido</v>
      </c>
    </row>
    <row r="19544" spans="1:8" x14ac:dyDescent="0.25">
      <c r="A19544" s="3">
        <v>7591044108751</v>
      </c>
      <c r="B19544" s="11" t="s">
        <v>19119</v>
      </c>
      <c r="C19544" s="16"/>
      <c r="D19544" s="15">
        <f>SUMIFS(Movimientos!F:F,Movimientos!B:B,Productos!A19544,Movimientos!D:D,$D$1)</f>
        <v>0</v>
      </c>
      <c r="E19544" s="14">
        <f>SUMIFS(Movimientos!F:F,Movimientos!B:B,Productos!A19544,Movimientos!D:D,$E$1)</f>
        <v>0</v>
      </c>
      <c r="F19544" s="17">
        <f t="shared" si="610"/>
        <v>0</v>
      </c>
      <c r="G19544" s="14">
        <v>1</v>
      </c>
      <c r="H19544" s="15" t="str">
        <f t="shared" si="611"/>
        <v>Realizar Pedido</v>
      </c>
    </row>
    <row r="19545" spans="1:8" x14ac:dyDescent="0.25">
      <c r="A19545" s="3">
        <v>7592205000341</v>
      </c>
      <c r="B19545" s="11" t="s">
        <v>19120</v>
      </c>
      <c r="C19545" s="16"/>
      <c r="D19545" s="15">
        <f>SUMIFS(Movimientos!F:F,Movimientos!B:B,Productos!A19545,Movimientos!D:D,$D$1)</f>
        <v>0</v>
      </c>
      <c r="E19545" s="14">
        <f>SUMIFS(Movimientos!F:F,Movimientos!B:B,Productos!A19545,Movimientos!D:D,$E$1)</f>
        <v>0</v>
      </c>
      <c r="F19545" s="17">
        <f t="shared" si="610"/>
        <v>0</v>
      </c>
      <c r="G19545" s="14">
        <v>1</v>
      </c>
      <c r="H19545" s="15" t="str">
        <f t="shared" si="611"/>
        <v>Realizar Pedido</v>
      </c>
    </row>
    <row r="19546" spans="1:8" x14ac:dyDescent="0.25">
      <c r="A19546" s="3">
        <v>7592205000167</v>
      </c>
      <c r="B19546" s="11" t="s">
        <v>19121</v>
      </c>
      <c r="C19546" s="16"/>
      <c r="D19546" s="15">
        <f>SUMIFS(Movimientos!F:F,Movimientos!B:B,Productos!A19546,Movimientos!D:D,$D$1)</f>
        <v>0</v>
      </c>
      <c r="E19546" s="14">
        <f>SUMIFS(Movimientos!F:F,Movimientos!B:B,Productos!A19546,Movimientos!D:D,$E$1)</f>
        <v>0</v>
      </c>
      <c r="F19546" s="17">
        <f t="shared" si="610"/>
        <v>0</v>
      </c>
      <c r="G19546" s="14">
        <v>1</v>
      </c>
      <c r="H19546" s="15" t="str">
        <f t="shared" si="611"/>
        <v>Realizar Pedido</v>
      </c>
    </row>
    <row r="19547" spans="1:8" x14ac:dyDescent="0.25">
      <c r="A19547" s="3">
        <v>7591044006200</v>
      </c>
      <c r="B19547" s="11" t="s">
        <v>19122</v>
      </c>
      <c r="C19547" s="16"/>
      <c r="D19547" s="15">
        <f>SUMIFS(Movimientos!F:F,Movimientos!B:B,Productos!A19547,Movimientos!D:D,$D$1)</f>
        <v>0</v>
      </c>
      <c r="E19547" s="14">
        <f>SUMIFS(Movimientos!F:F,Movimientos!B:B,Productos!A19547,Movimientos!D:D,$E$1)</f>
        <v>0</v>
      </c>
      <c r="F19547" s="17">
        <f t="shared" si="610"/>
        <v>0</v>
      </c>
      <c r="G19547" s="14">
        <v>1</v>
      </c>
      <c r="H19547" s="15" t="str">
        <f t="shared" si="611"/>
        <v>Realizar Pedido</v>
      </c>
    </row>
    <row r="19548" spans="1:8" x14ac:dyDescent="0.25">
      <c r="A19548" s="3">
        <v>7591044006248</v>
      </c>
      <c r="B19548" s="11" t="s">
        <v>19123</v>
      </c>
      <c r="C19548" s="16"/>
      <c r="D19548" s="15">
        <f>SUMIFS(Movimientos!F:F,Movimientos!B:B,Productos!A19548,Movimientos!D:D,$D$1)</f>
        <v>0</v>
      </c>
      <c r="E19548" s="14">
        <f>SUMIFS(Movimientos!F:F,Movimientos!B:B,Productos!A19548,Movimientos!D:D,$E$1)</f>
        <v>0</v>
      </c>
      <c r="F19548" s="17">
        <f t="shared" si="610"/>
        <v>0</v>
      </c>
      <c r="G19548" s="14">
        <v>1</v>
      </c>
      <c r="H19548" s="15" t="str">
        <f t="shared" si="611"/>
        <v>Realizar Pedido</v>
      </c>
    </row>
    <row r="19549" spans="1:8" x14ac:dyDescent="0.25">
      <c r="A19549" s="3">
        <v>7591044105217</v>
      </c>
      <c r="B19549" s="11" t="s">
        <v>19124</v>
      </c>
      <c r="C19549" s="16"/>
      <c r="D19549" s="15">
        <f>SUMIFS(Movimientos!F:F,Movimientos!B:B,Productos!A19549,Movimientos!D:D,$D$1)</f>
        <v>0</v>
      </c>
      <c r="E19549" s="14">
        <f>SUMIFS(Movimientos!F:F,Movimientos!B:B,Productos!A19549,Movimientos!D:D,$E$1)</f>
        <v>0</v>
      </c>
      <c r="F19549" s="17">
        <f t="shared" si="610"/>
        <v>0</v>
      </c>
      <c r="G19549" s="14">
        <v>1</v>
      </c>
      <c r="H19549" s="15" t="str">
        <f t="shared" si="611"/>
        <v>Realizar Pedido</v>
      </c>
    </row>
    <row r="19550" spans="1:8" x14ac:dyDescent="0.25">
      <c r="A19550" s="3">
        <v>7592205000891</v>
      </c>
      <c r="B19550" s="11" t="s">
        <v>19125</v>
      </c>
      <c r="C19550" s="16"/>
      <c r="D19550" s="15">
        <f>SUMIFS(Movimientos!F:F,Movimientos!B:B,Productos!A19550,Movimientos!D:D,$D$1)</f>
        <v>0</v>
      </c>
      <c r="E19550" s="14">
        <f>SUMIFS(Movimientos!F:F,Movimientos!B:B,Productos!A19550,Movimientos!D:D,$E$1)</f>
        <v>0</v>
      </c>
      <c r="F19550" s="17">
        <f t="shared" si="610"/>
        <v>0</v>
      </c>
      <c r="G19550" s="14">
        <v>1</v>
      </c>
      <c r="H19550" s="15" t="str">
        <f t="shared" si="611"/>
        <v>Realizar Pedido</v>
      </c>
    </row>
    <row r="19551" spans="1:8" x14ac:dyDescent="0.25">
      <c r="A19551" s="3">
        <v>7591585167378</v>
      </c>
      <c r="B19551" s="11" t="s">
        <v>19126</v>
      </c>
      <c r="C19551" s="16"/>
      <c r="D19551" s="15">
        <f>SUMIFS(Movimientos!F:F,Movimientos!B:B,Productos!A19551,Movimientos!D:D,$D$1)</f>
        <v>0</v>
      </c>
      <c r="E19551" s="14">
        <f>SUMIFS(Movimientos!F:F,Movimientos!B:B,Productos!A19551,Movimientos!D:D,$E$1)</f>
        <v>0</v>
      </c>
      <c r="F19551" s="17">
        <f t="shared" si="610"/>
        <v>0</v>
      </c>
      <c r="G19551" s="14">
        <v>1</v>
      </c>
      <c r="H19551" s="15" t="str">
        <f t="shared" si="611"/>
        <v>Realizar Pedido</v>
      </c>
    </row>
    <row r="19552" spans="1:8" x14ac:dyDescent="0.25">
      <c r="A19552" s="3">
        <v>7591585167385</v>
      </c>
      <c r="B19552" s="11" t="s">
        <v>19127</v>
      </c>
      <c r="C19552" s="16"/>
      <c r="D19552" s="15">
        <f>SUMIFS(Movimientos!F:F,Movimientos!B:B,Productos!A19552,Movimientos!D:D,$D$1)</f>
        <v>0</v>
      </c>
      <c r="E19552" s="14">
        <f>SUMIFS(Movimientos!F:F,Movimientos!B:B,Productos!A19552,Movimientos!D:D,$E$1)</f>
        <v>0</v>
      </c>
      <c r="F19552" s="17">
        <f t="shared" si="610"/>
        <v>0</v>
      </c>
      <c r="G19552" s="14">
        <v>1</v>
      </c>
      <c r="H19552" s="15" t="str">
        <f t="shared" si="611"/>
        <v>Realizar Pedido</v>
      </c>
    </row>
    <row r="19553" spans="1:8" x14ac:dyDescent="0.25">
      <c r="A19553" s="3">
        <v>7591585167392</v>
      </c>
      <c r="B19553" s="11" t="s">
        <v>19128</v>
      </c>
      <c r="C19553" s="16"/>
      <c r="D19553" s="15">
        <f>SUMIFS(Movimientos!F:F,Movimientos!B:B,Productos!A19553,Movimientos!D:D,$D$1)</f>
        <v>0</v>
      </c>
      <c r="E19553" s="14">
        <f>SUMIFS(Movimientos!F:F,Movimientos!B:B,Productos!A19553,Movimientos!D:D,$E$1)</f>
        <v>0</v>
      </c>
      <c r="F19553" s="17">
        <f t="shared" si="610"/>
        <v>0</v>
      </c>
      <c r="G19553" s="14">
        <v>1</v>
      </c>
      <c r="H19553" s="15" t="str">
        <f t="shared" si="611"/>
        <v>Realizar Pedido</v>
      </c>
    </row>
    <row r="19554" spans="1:8" x14ac:dyDescent="0.25">
      <c r="A19554" s="3">
        <v>7591585167408</v>
      </c>
      <c r="B19554" s="11" t="s">
        <v>19129</v>
      </c>
      <c r="C19554" s="16"/>
      <c r="D19554" s="15">
        <f>SUMIFS(Movimientos!F:F,Movimientos!B:B,Productos!A19554,Movimientos!D:D,$D$1)</f>
        <v>0</v>
      </c>
      <c r="E19554" s="14">
        <f>SUMIFS(Movimientos!F:F,Movimientos!B:B,Productos!A19554,Movimientos!D:D,$E$1)</f>
        <v>0</v>
      </c>
      <c r="F19554" s="17">
        <f t="shared" si="610"/>
        <v>0</v>
      </c>
      <c r="G19554" s="14">
        <v>1</v>
      </c>
      <c r="H19554" s="15" t="str">
        <f t="shared" si="611"/>
        <v>Realizar Pedido</v>
      </c>
    </row>
    <row r="19555" spans="1:8" x14ac:dyDescent="0.25">
      <c r="A19555" s="3">
        <v>7591873000424</v>
      </c>
      <c r="B19555" s="11" t="s">
        <v>19130</v>
      </c>
      <c r="C19555" s="16"/>
      <c r="D19555" s="15">
        <f>SUMIFS(Movimientos!F:F,Movimientos!B:B,Productos!A19555,Movimientos!D:D,$D$1)</f>
        <v>0</v>
      </c>
      <c r="E19555" s="14">
        <f>SUMIFS(Movimientos!F:F,Movimientos!B:B,Productos!A19555,Movimientos!D:D,$E$1)</f>
        <v>0</v>
      </c>
      <c r="F19555" s="17">
        <f t="shared" si="610"/>
        <v>0</v>
      </c>
      <c r="G19555" s="14">
        <v>1</v>
      </c>
      <c r="H19555" s="15" t="str">
        <f t="shared" si="611"/>
        <v>Realizar Pedido</v>
      </c>
    </row>
    <row r="19556" spans="1:8" x14ac:dyDescent="0.25">
      <c r="A19556" s="3">
        <v>7591873000431</v>
      </c>
      <c r="B19556" s="11" t="s">
        <v>19131</v>
      </c>
      <c r="C19556" s="16"/>
      <c r="D19556" s="15">
        <f>SUMIFS(Movimientos!F:F,Movimientos!B:B,Productos!A19556,Movimientos!D:D,$D$1)</f>
        <v>0</v>
      </c>
      <c r="E19556" s="14">
        <f>SUMIFS(Movimientos!F:F,Movimientos!B:B,Productos!A19556,Movimientos!D:D,$E$1)</f>
        <v>0</v>
      </c>
      <c r="F19556" s="17">
        <f t="shared" si="610"/>
        <v>0</v>
      </c>
      <c r="G19556" s="14">
        <v>1</v>
      </c>
      <c r="H19556" s="15" t="str">
        <f t="shared" si="611"/>
        <v>Realizar Pedido</v>
      </c>
    </row>
    <row r="19557" spans="1:8" x14ac:dyDescent="0.25">
      <c r="A19557" s="3">
        <v>48526098040</v>
      </c>
      <c r="B19557" s="11" t="s">
        <v>19132</v>
      </c>
      <c r="C19557" s="16"/>
      <c r="D19557" s="15">
        <f>SUMIFS(Movimientos!F:F,Movimientos!B:B,Productos!A19557,Movimientos!D:D,$D$1)</f>
        <v>0</v>
      </c>
      <c r="E19557" s="14">
        <f>SUMIFS(Movimientos!F:F,Movimientos!B:B,Productos!A19557,Movimientos!D:D,$E$1)</f>
        <v>0</v>
      </c>
      <c r="F19557" s="17">
        <f t="shared" si="610"/>
        <v>0</v>
      </c>
      <c r="G19557" s="14">
        <v>1</v>
      </c>
      <c r="H19557" s="15" t="str">
        <f t="shared" si="611"/>
        <v>Realizar Pedido</v>
      </c>
    </row>
    <row r="19558" spans="1:8" x14ac:dyDescent="0.25">
      <c r="A19558" s="3">
        <v>8850217090101</v>
      </c>
      <c r="B19558" s="11" t="s">
        <v>19133</v>
      </c>
      <c r="C19558" s="16"/>
      <c r="D19558" s="15">
        <f>SUMIFS(Movimientos!F:F,Movimientos!B:B,Productos!A19558,Movimientos!D:D,$D$1)</f>
        <v>0</v>
      </c>
      <c r="E19558" s="14">
        <f>SUMIFS(Movimientos!F:F,Movimientos!B:B,Productos!A19558,Movimientos!D:D,$E$1)</f>
        <v>0</v>
      </c>
      <c r="F19558" s="17">
        <f t="shared" si="610"/>
        <v>0</v>
      </c>
      <c r="G19558" s="14">
        <v>1</v>
      </c>
      <c r="H19558" s="15" t="str">
        <f t="shared" si="611"/>
        <v>Realizar Pedido</v>
      </c>
    </row>
    <row r="19559" spans="1:8" x14ac:dyDescent="0.25">
      <c r="A19559" s="3">
        <v>48526096442</v>
      </c>
      <c r="B19559" s="11" t="s">
        <v>19134</v>
      </c>
      <c r="C19559" s="16"/>
      <c r="D19559" s="15">
        <f>SUMIFS(Movimientos!F:F,Movimientos!B:B,Productos!A19559,Movimientos!D:D,$D$1)</f>
        <v>0</v>
      </c>
      <c r="E19559" s="14">
        <f>SUMIFS(Movimientos!F:F,Movimientos!B:B,Productos!A19559,Movimientos!D:D,$E$1)</f>
        <v>0</v>
      </c>
      <c r="F19559" s="17">
        <f t="shared" si="610"/>
        <v>0</v>
      </c>
      <c r="G19559" s="14">
        <v>1</v>
      </c>
      <c r="H19559" s="15" t="str">
        <f t="shared" si="611"/>
        <v>Realizar Pedido</v>
      </c>
    </row>
    <row r="19560" spans="1:8" x14ac:dyDescent="0.25">
      <c r="A19560" s="2">
        <v>4710962431991</v>
      </c>
      <c r="B19560" s="12" t="s">
        <v>19135</v>
      </c>
      <c r="C19560" s="16"/>
      <c r="D19560" s="15">
        <f>SUMIFS(Movimientos!F:F,Movimientos!B:B,Productos!A19560,Movimientos!D:D,$D$1)</f>
        <v>0</v>
      </c>
      <c r="E19560" s="14">
        <f>SUMIFS(Movimientos!F:F,Movimientos!B:B,Productos!A19560,Movimientos!D:D,$E$1)</f>
        <v>0</v>
      </c>
      <c r="F19560" s="17">
        <f t="shared" si="610"/>
        <v>0</v>
      </c>
      <c r="G19560" s="14">
        <v>1</v>
      </c>
      <c r="H19560" s="15" t="str">
        <f t="shared" si="611"/>
        <v>Realizar Pedido</v>
      </c>
    </row>
    <row r="19561" spans="1:8" x14ac:dyDescent="0.25">
      <c r="A19561" s="3">
        <v>7591592222343</v>
      </c>
      <c r="B19561" s="11" t="s">
        <v>19136</v>
      </c>
      <c r="C19561" s="16"/>
      <c r="D19561" s="15">
        <f>SUMIFS(Movimientos!F:F,Movimientos!B:B,Productos!A19561,Movimientos!D:D,$D$1)</f>
        <v>0</v>
      </c>
      <c r="E19561" s="14">
        <f>SUMIFS(Movimientos!F:F,Movimientos!B:B,Productos!A19561,Movimientos!D:D,$E$1)</f>
        <v>0</v>
      </c>
      <c r="F19561" s="17">
        <f t="shared" si="610"/>
        <v>0</v>
      </c>
      <c r="G19561" s="14">
        <v>1</v>
      </c>
      <c r="H19561" s="15" t="str">
        <f t="shared" si="611"/>
        <v>Realizar Pedido</v>
      </c>
    </row>
    <row r="19562" spans="1:8" x14ac:dyDescent="0.25">
      <c r="A19562" s="3">
        <v>2162</v>
      </c>
      <c r="B19562" s="11" t="s">
        <v>19137</v>
      </c>
      <c r="C19562" s="16"/>
      <c r="D19562" s="15">
        <f>SUMIFS(Movimientos!F:F,Movimientos!B:B,Productos!A19562,Movimientos!D:D,$D$1)</f>
        <v>0</v>
      </c>
      <c r="E19562" s="14">
        <f>SUMIFS(Movimientos!F:F,Movimientos!B:B,Productos!A19562,Movimientos!D:D,$E$1)</f>
        <v>0</v>
      </c>
      <c r="F19562" s="17">
        <f t="shared" si="610"/>
        <v>0</v>
      </c>
      <c r="G19562" s="14">
        <v>1</v>
      </c>
      <c r="H19562" s="15" t="str">
        <f t="shared" si="611"/>
        <v>Realizar Pedido</v>
      </c>
    </row>
    <row r="19563" spans="1:8" x14ac:dyDescent="0.25">
      <c r="A19563" s="3">
        <v>7591893250052</v>
      </c>
      <c r="B19563" s="11" t="s">
        <v>19138</v>
      </c>
      <c r="C19563" s="16"/>
      <c r="D19563" s="15">
        <f>SUMIFS(Movimientos!F:F,Movimientos!B:B,Productos!A19563,Movimientos!D:D,$D$1)</f>
        <v>0</v>
      </c>
      <c r="E19563" s="14">
        <f>SUMIFS(Movimientos!F:F,Movimientos!B:B,Productos!A19563,Movimientos!D:D,$E$1)</f>
        <v>0</v>
      </c>
      <c r="F19563" s="17">
        <f t="shared" si="610"/>
        <v>0</v>
      </c>
      <c r="G19563" s="14">
        <v>1</v>
      </c>
      <c r="H19563" s="15" t="str">
        <f t="shared" si="611"/>
        <v>Realizar Pedido</v>
      </c>
    </row>
    <row r="19564" spans="1:8" x14ac:dyDescent="0.25">
      <c r="A19564" s="3">
        <v>7591141430502</v>
      </c>
      <c r="B19564" s="11" t="s">
        <v>19139</v>
      </c>
      <c r="C19564" s="16"/>
      <c r="D19564" s="15">
        <f>SUMIFS(Movimientos!F:F,Movimientos!B:B,Productos!A19564,Movimientos!D:D,$D$1)</f>
        <v>0</v>
      </c>
      <c r="E19564" s="14">
        <f>SUMIFS(Movimientos!F:F,Movimientos!B:B,Productos!A19564,Movimientos!D:D,$E$1)</f>
        <v>0</v>
      </c>
      <c r="F19564" s="17">
        <f t="shared" si="610"/>
        <v>0</v>
      </c>
      <c r="G19564" s="14">
        <v>1</v>
      </c>
      <c r="H19564" s="15" t="str">
        <f t="shared" si="611"/>
        <v>Realizar Pedido</v>
      </c>
    </row>
    <row r="19565" spans="1:8" x14ac:dyDescent="0.25">
      <c r="A19565" s="3">
        <v>6940237808885</v>
      </c>
      <c r="B19565" s="11" t="s">
        <v>19140</v>
      </c>
      <c r="C19565" s="16"/>
      <c r="D19565" s="15">
        <f>SUMIFS(Movimientos!F:F,Movimientos!B:B,Productos!A19565,Movimientos!D:D,$D$1)</f>
        <v>0</v>
      </c>
      <c r="E19565" s="14">
        <f>SUMIFS(Movimientos!F:F,Movimientos!B:B,Productos!A19565,Movimientos!D:D,$E$1)</f>
        <v>0</v>
      </c>
      <c r="F19565" s="17">
        <f t="shared" si="610"/>
        <v>0</v>
      </c>
      <c r="G19565" s="14">
        <v>1</v>
      </c>
      <c r="H19565" s="15" t="str">
        <f t="shared" si="611"/>
        <v>Realizar Pedido</v>
      </c>
    </row>
    <row r="19566" spans="1:8" x14ac:dyDescent="0.25">
      <c r="A19566" s="3">
        <v>6912176300881</v>
      </c>
      <c r="B19566" s="11" t="s">
        <v>19141</v>
      </c>
      <c r="C19566" s="16"/>
      <c r="D19566" s="15">
        <f>SUMIFS(Movimientos!F:F,Movimientos!B:B,Productos!A19566,Movimientos!D:D,$D$1)</f>
        <v>0</v>
      </c>
      <c r="E19566" s="14">
        <f>SUMIFS(Movimientos!F:F,Movimientos!B:B,Productos!A19566,Movimientos!D:D,$E$1)</f>
        <v>0</v>
      </c>
      <c r="F19566" s="17">
        <f t="shared" si="610"/>
        <v>0</v>
      </c>
      <c r="G19566" s="14">
        <v>1</v>
      </c>
      <c r="H19566" s="15" t="str">
        <f t="shared" si="611"/>
        <v>Realizar Pedido</v>
      </c>
    </row>
    <row r="19567" spans="1:8" x14ac:dyDescent="0.25">
      <c r="A19567" s="3">
        <v>122</v>
      </c>
      <c r="B19567" s="11" t="s">
        <v>19142</v>
      </c>
      <c r="C19567" s="16"/>
      <c r="D19567" s="15">
        <f>SUMIFS(Movimientos!F:F,Movimientos!B:B,Productos!A19567,Movimientos!D:D,$D$1)</f>
        <v>0</v>
      </c>
      <c r="E19567" s="14">
        <f>SUMIFS(Movimientos!F:F,Movimientos!B:B,Productos!A19567,Movimientos!D:D,$E$1)</f>
        <v>0</v>
      </c>
      <c r="F19567" s="17">
        <f t="shared" si="610"/>
        <v>0</v>
      </c>
      <c r="G19567" s="14">
        <v>1</v>
      </c>
      <c r="H19567" s="15" t="str">
        <f t="shared" si="611"/>
        <v>Realizar Pedido</v>
      </c>
    </row>
    <row r="19568" spans="1:8" x14ac:dyDescent="0.25">
      <c r="A19568" s="3">
        <v>7801875055019</v>
      </c>
      <c r="B19568" s="11" t="s">
        <v>19143</v>
      </c>
      <c r="C19568" s="16"/>
      <c r="D19568" s="15">
        <f>SUMIFS(Movimientos!F:F,Movimientos!B:B,Productos!A19568,Movimientos!D:D,$D$1)</f>
        <v>0</v>
      </c>
      <c r="E19568" s="14">
        <f>SUMIFS(Movimientos!F:F,Movimientos!B:B,Productos!A19568,Movimientos!D:D,$E$1)</f>
        <v>0</v>
      </c>
      <c r="F19568" s="17">
        <f t="shared" si="610"/>
        <v>0</v>
      </c>
      <c r="G19568" s="14">
        <v>1</v>
      </c>
      <c r="H19568" s="15" t="str">
        <f t="shared" si="611"/>
        <v>Realizar Pedido</v>
      </c>
    </row>
    <row r="19569" spans="1:8" x14ac:dyDescent="0.25">
      <c r="A19569" s="3">
        <v>7591141430205</v>
      </c>
      <c r="B19569" s="11" t="s">
        <v>19144</v>
      </c>
      <c r="C19569" s="16"/>
      <c r="D19569" s="15">
        <f>SUMIFS(Movimientos!F:F,Movimientos!B:B,Productos!A19569,Movimientos!D:D,$D$1)</f>
        <v>0</v>
      </c>
      <c r="E19569" s="14">
        <f>SUMIFS(Movimientos!F:F,Movimientos!B:B,Productos!A19569,Movimientos!D:D,$E$1)</f>
        <v>0</v>
      </c>
      <c r="F19569" s="17">
        <f t="shared" si="610"/>
        <v>0</v>
      </c>
      <c r="G19569" s="14">
        <v>1</v>
      </c>
      <c r="H19569" s="15" t="str">
        <f t="shared" si="611"/>
        <v>Realizar Pedido</v>
      </c>
    </row>
    <row r="19570" spans="1:8" x14ac:dyDescent="0.25">
      <c r="A19570" s="3">
        <v>7591141430908</v>
      </c>
      <c r="B19570" s="11" t="s">
        <v>19145</v>
      </c>
      <c r="C19570" s="16"/>
      <c r="D19570" s="15">
        <f>SUMIFS(Movimientos!F:F,Movimientos!B:B,Productos!A19570,Movimientos!D:D,$D$1)</f>
        <v>0</v>
      </c>
      <c r="E19570" s="14">
        <f>SUMIFS(Movimientos!F:F,Movimientos!B:B,Productos!A19570,Movimientos!D:D,$E$1)</f>
        <v>0</v>
      </c>
      <c r="F19570" s="17">
        <f t="shared" si="610"/>
        <v>0</v>
      </c>
      <c r="G19570" s="14">
        <v>1</v>
      </c>
      <c r="H19570" s="15" t="str">
        <f t="shared" si="611"/>
        <v>Realizar Pedido</v>
      </c>
    </row>
    <row r="19571" spans="1:8" x14ac:dyDescent="0.25">
      <c r="A19571" s="3">
        <v>7592368002008</v>
      </c>
      <c r="B19571" s="11" t="s">
        <v>19146</v>
      </c>
      <c r="C19571" s="16"/>
      <c r="D19571" s="15">
        <f>SUMIFS(Movimientos!F:F,Movimientos!B:B,Productos!A19571,Movimientos!D:D,$D$1)</f>
        <v>0</v>
      </c>
      <c r="E19571" s="14">
        <f>SUMIFS(Movimientos!F:F,Movimientos!B:B,Productos!A19571,Movimientos!D:D,$E$1)</f>
        <v>0</v>
      </c>
      <c r="F19571" s="17">
        <f t="shared" si="610"/>
        <v>0</v>
      </c>
      <c r="G19571" s="14">
        <v>1</v>
      </c>
      <c r="H19571" s="15" t="str">
        <f t="shared" si="611"/>
        <v>Realizar Pedido</v>
      </c>
    </row>
    <row r="19572" spans="1:8" x14ac:dyDescent="0.25">
      <c r="A19572" s="3">
        <v>7702746010734</v>
      </c>
      <c r="B19572" s="11" t="s">
        <v>19147</v>
      </c>
      <c r="C19572" s="16"/>
      <c r="D19572" s="15">
        <f>SUMIFS(Movimientos!F:F,Movimientos!B:B,Productos!A19572,Movimientos!D:D,$D$1)</f>
        <v>0</v>
      </c>
      <c r="E19572" s="14">
        <f>SUMIFS(Movimientos!F:F,Movimientos!B:B,Productos!A19572,Movimientos!D:D,$E$1)</f>
        <v>0</v>
      </c>
      <c r="F19572" s="17">
        <f t="shared" si="610"/>
        <v>0</v>
      </c>
      <c r="G19572" s="14">
        <v>1</v>
      </c>
      <c r="H19572" s="15" t="str">
        <f t="shared" si="611"/>
        <v>Realizar Pedido</v>
      </c>
    </row>
    <row r="19573" spans="1:8" x14ac:dyDescent="0.25">
      <c r="A19573" s="3">
        <v>6927435508809</v>
      </c>
      <c r="B19573" s="11" t="s">
        <v>19148</v>
      </c>
      <c r="C19573" s="16"/>
      <c r="D19573" s="15">
        <f>SUMIFS(Movimientos!F:F,Movimientos!B:B,Productos!A19573,Movimientos!D:D,$D$1)</f>
        <v>0</v>
      </c>
      <c r="E19573" s="14">
        <f>SUMIFS(Movimientos!F:F,Movimientos!B:B,Productos!A19573,Movimientos!D:D,$E$1)</f>
        <v>0</v>
      </c>
      <c r="F19573" s="17">
        <f t="shared" si="610"/>
        <v>0</v>
      </c>
      <c r="G19573" s="14">
        <v>1</v>
      </c>
      <c r="H19573" s="15" t="str">
        <f t="shared" si="611"/>
        <v>Realizar Pedido</v>
      </c>
    </row>
    <row r="19574" spans="1:8" x14ac:dyDescent="0.25">
      <c r="A19574" s="3">
        <v>7591141644107</v>
      </c>
      <c r="B19574" s="11" t="s">
        <v>19149</v>
      </c>
      <c r="C19574" s="16"/>
      <c r="D19574" s="15">
        <f>SUMIFS(Movimientos!F:F,Movimientos!B:B,Productos!A19574,Movimientos!D:D,$D$1)</f>
        <v>0</v>
      </c>
      <c r="E19574" s="14">
        <f>SUMIFS(Movimientos!F:F,Movimientos!B:B,Productos!A19574,Movimientos!D:D,$E$1)</f>
        <v>0</v>
      </c>
      <c r="F19574" s="17">
        <f t="shared" si="610"/>
        <v>0</v>
      </c>
      <c r="G19574" s="14">
        <v>1</v>
      </c>
      <c r="H19574" s="15" t="str">
        <f t="shared" si="611"/>
        <v>Realizar Pedido</v>
      </c>
    </row>
    <row r="19575" spans="1:8" x14ac:dyDescent="0.25">
      <c r="A19575" s="3">
        <v>7591141400505</v>
      </c>
      <c r="B19575" s="11" t="s">
        <v>19150</v>
      </c>
      <c r="C19575" s="16"/>
      <c r="D19575" s="15">
        <f>SUMIFS(Movimientos!F:F,Movimientos!B:B,Productos!A19575,Movimientos!D:D,$D$1)</f>
        <v>0</v>
      </c>
      <c r="E19575" s="14">
        <f>SUMIFS(Movimientos!F:F,Movimientos!B:B,Productos!A19575,Movimientos!D:D,$E$1)</f>
        <v>0</v>
      </c>
      <c r="F19575" s="17">
        <f t="shared" si="610"/>
        <v>0</v>
      </c>
      <c r="G19575" s="14">
        <v>1</v>
      </c>
      <c r="H19575" s="15" t="str">
        <f t="shared" si="611"/>
        <v>Realizar Pedido</v>
      </c>
    </row>
    <row r="19576" spans="1:8" x14ac:dyDescent="0.25">
      <c r="A19576" s="3">
        <v>7801810714841</v>
      </c>
      <c r="B19576" s="11" t="s">
        <v>19151</v>
      </c>
      <c r="C19576" s="16"/>
      <c r="D19576" s="15">
        <f>SUMIFS(Movimientos!F:F,Movimientos!B:B,Productos!A19576,Movimientos!D:D,$D$1)</f>
        <v>0</v>
      </c>
      <c r="E19576" s="14">
        <f>SUMIFS(Movimientos!F:F,Movimientos!B:B,Productos!A19576,Movimientos!D:D,$E$1)</f>
        <v>0</v>
      </c>
      <c r="F19576" s="17">
        <f t="shared" si="610"/>
        <v>0</v>
      </c>
      <c r="G19576" s="14">
        <v>1</v>
      </c>
      <c r="H19576" s="15" t="str">
        <f t="shared" si="611"/>
        <v>Realizar Pedido</v>
      </c>
    </row>
    <row r="19577" spans="1:8" x14ac:dyDescent="0.25">
      <c r="A19577" s="3">
        <v>6901118707017</v>
      </c>
      <c r="B19577" s="11" t="s">
        <v>19152</v>
      </c>
      <c r="C19577" s="16"/>
      <c r="D19577" s="15">
        <f>SUMIFS(Movimientos!F:F,Movimientos!B:B,Productos!A19577,Movimientos!D:D,$D$1)</f>
        <v>0</v>
      </c>
      <c r="E19577" s="14">
        <f>SUMIFS(Movimientos!F:F,Movimientos!B:B,Productos!A19577,Movimientos!D:D,$E$1)</f>
        <v>0</v>
      </c>
      <c r="F19577" s="17">
        <f t="shared" si="610"/>
        <v>0</v>
      </c>
      <c r="G19577" s="14">
        <v>1</v>
      </c>
      <c r="H19577" s="15" t="str">
        <f t="shared" si="611"/>
        <v>Realizar Pedido</v>
      </c>
    </row>
    <row r="19578" spans="1:8" x14ac:dyDescent="0.25">
      <c r="A19578" s="3">
        <v>7599000001207</v>
      </c>
      <c r="B19578" s="11" t="s">
        <v>19153</v>
      </c>
      <c r="C19578" s="16"/>
      <c r="D19578" s="15">
        <f>SUMIFS(Movimientos!F:F,Movimientos!B:B,Productos!A19578,Movimientos!D:D,$D$1)</f>
        <v>0</v>
      </c>
      <c r="E19578" s="14">
        <f>SUMIFS(Movimientos!F:F,Movimientos!B:B,Productos!A19578,Movimientos!D:D,$E$1)</f>
        <v>0</v>
      </c>
      <c r="F19578" s="17">
        <f t="shared" si="610"/>
        <v>0</v>
      </c>
      <c r="G19578" s="14">
        <v>1</v>
      </c>
      <c r="H19578" s="15" t="str">
        <f t="shared" si="611"/>
        <v>Realizar Pedido</v>
      </c>
    </row>
    <row r="19579" spans="1:8" x14ac:dyDescent="0.25">
      <c r="A19579" s="3">
        <v>7798008291126</v>
      </c>
      <c r="B19579" s="11" t="s">
        <v>19154</v>
      </c>
      <c r="C19579" s="16"/>
      <c r="D19579" s="15">
        <f>SUMIFS(Movimientos!F:F,Movimientos!B:B,Productos!A19579,Movimientos!D:D,$D$1)</f>
        <v>0</v>
      </c>
      <c r="E19579" s="14">
        <f>SUMIFS(Movimientos!F:F,Movimientos!B:B,Productos!A19579,Movimientos!D:D,$E$1)</f>
        <v>0</v>
      </c>
      <c r="F19579" s="17">
        <f t="shared" si="610"/>
        <v>0</v>
      </c>
      <c r="G19579" s="14">
        <v>1</v>
      </c>
      <c r="H19579" s="15" t="str">
        <f t="shared" si="611"/>
        <v>Realizar Pedido</v>
      </c>
    </row>
    <row r="19580" spans="1:8" x14ac:dyDescent="0.25">
      <c r="A19580" s="3">
        <v>7593999000197</v>
      </c>
      <c r="B19580" s="11" t="s">
        <v>19155</v>
      </c>
      <c r="C19580" s="16"/>
      <c r="D19580" s="15">
        <f>SUMIFS(Movimientos!F:F,Movimientos!B:B,Productos!A19580,Movimientos!D:D,$D$1)</f>
        <v>0</v>
      </c>
      <c r="E19580" s="14">
        <f>SUMIFS(Movimientos!F:F,Movimientos!B:B,Productos!A19580,Movimientos!D:D,$E$1)</f>
        <v>0</v>
      </c>
      <c r="F19580" s="17">
        <f t="shared" si="610"/>
        <v>0</v>
      </c>
      <c r="G19580" s="14">
        <v>1</v>
      </c>
      <c r="H19580" s="15" t="str">
        <f t="shared" si="611"/>
        <v>Realizar Pedido</v>
      </c>
    </row>
    <row r="19581" spans="1:8" x14ac:dyDescent="0.25">
      <c r="A19581" s="3">
        <v>7591585314611</v>
      </c>
      <c r="B19581" s="11" t="s">
        <v>19156</v>
      </c>
      <c r="C19581" s="16"/>
      <c r="D19581" s="15">
        <f>SUMIFS(Movimientos!F:F,Movimientos!B:B,Productos!A19581,Movimientos!D:D,$D$1)</f>
        <v>0</v>
      </c>
      <c r="E19581" s="14">
        <f>SUMIFS(Movimientos!F:F,Movimientos!B:B,Productos!A19581,Movimientos!D:D,$E$1)</f>
        <v>0</v>
      </c>
      <c r="F19581" s="17">
        <f t="shared" si="610"/>
        <v>0</v>
      </c>
      <c r="G19581" s="14">
        <v>1</v>
      </c>
      <c r="H19581" s="15" t="str">
        <f t="shared" si="611"/>
        <v>Realizar Pedido</v>
      </c>
    </row>
    <row r="19582" spans="1:8" x14ac:dyDescent="0.25">
      <c r="A19582" s="3">
        <v>7591585914613</v>
      </c>
      <c r="B19582" s="11" t="s">
        <v>19157</v>
      </c>
      <c r="C19582" s="16"/>
      <c r="D19582" s="15">
        <f>SUMIFS(Movimientos!F:F,Movimientos!B:B,Productos!A19582,Movimientos!D:D,$D$1)</f>
        <v>0</v>
      </c>
      <c r="E19582" s="14">
        <f>SUMIFS(Movimientos!F:F,Movimientos!B:B,Productos!A19582,Movimientos!D:D,$E$1)</f>
        <v>0</v>
      </c>
      <c r="F19582" s="17">
        <f t="shared" si="610"/>
        <v>0</v>
      </c>
      <c r="G19582" s="14">
        <v>1</v>
      </c>
      <c r="H19582" s="15" t="str">
        <f t="shared" si="611"/>
        <v>Realizar Pedido</v>
      </c>
    </row>
    <row r="19583" spans="1:8" x14ac:dyDescent="0.25">
      <c r="A19583" s="3">
        <v>7591585414618</v>
      </c>
      <c r="B19583" s="11" t="s">
        <v>19158</v>
      </c>
      <c r="C19583" s="16"/>
      <c r="D19583" s="15">
        <f>SUMIFS(Movimientos!F:F,Movimientos!B:B,Productos!A19583,Movimientos!D:D,$D$1)</f>
        <v>0</v>
      </c>
      <c r="E19583" s="14">
        <f>SUMIFS(Movimientos!F:F,Movimientos!B:B,Productos!A19583,Movimientos!D:D,$E$1)</f>
        <v>0</v>
      </c>
      <c r="F19583" s="17">
        <f t="shared" si="610"/>
        <v>0</v>
      </c>
      <c r="G19583" s="14">
        <v>1</v>
      </c>
      <c r="H19583" s="15" t="str">
        <f t="shared" si="611"/>
        <v>Realizar Pedido</v>
      </c>
    </row>
    <row r="19584" spans="1:8" x14ac:dyDescent="0.25">
      <c r="A19584" s="3">
        <v>7591585814616</v>
      </c>
      <c r="B19584" s="11" t="s">
        <v>19159</v>
      </c>
      <c r="C19584" s="16"/>
      <c r="D19584" s="15">
        <f>SUMIFS(Movimientos!F:F,Movimientos!B:B,Productos!A19584,Movimientos!D:D,$D$1)</f>
        <v>0</v>
      </c>
      <c r="E19584" s="14">
        <f>SUMIFS(Movimientos!F:F,Movimientos!B:B,Productos!A19584,Movimientos!D:D,$E$1)</f>
        <v>0</v>
      </c>
      <c r="F19584" s="17">
        <f t="shared" si="610"/>
        <v>0</v>
      </c>
      <c r="G19584" s="14">
        <v>1</v>
      </c>
      <c r="H19584" s="15" t="str">
        <f t="shared" si="611"/>
        <v>Realizar Pedido</v>
      </c>
    </row>
    <row r="19585" spans="1:8" x14ac:dyDescent="0.25">
      <c r="A19585" s="3">
        <v>7591196003287</v>
      </c>
      <c r="B19585" s="11" t="s">
        <v>19160</v>
      </c>
      <c r="C19585" s="16"/>
      <c r="D19585" s="15">
        <f>SUMIFS(Movimientos!F:F,Movimientos!B:B,Productos!A19585,Movimientos!D:D,$D$1)</f>
        <v>0</v>
      </c>
      <c r="E19585" s="14">
        <f>SUMIFS(Movimientos!F:F,Movimientos!B:B,Productos!A19585,Movimientos!D:D,$E$1)</f>
        <v>0</v>
      </c>
      <c r="F19585" s="17">
        <f t="shared" si="610"/>
        <v>0</v>
      </c>
      <c r="G19585" s="14">
        <v>1</v>
      </c>
      <c r="H19585" s="15" t="str">
        <f t="shared" si="611"/>
        <v>Realizar Pedido</v>
      </c>
    </row>
    <row r="19586" spans="1:8" x14ac:dyDescent="0.25">
      <c r="A19586" s="3">
        <v>75919528</v>
      </c>
      <c r="B19586" s="11" t="s">
        <v>19161</v>
      </c>
      <c r="C19586" s="16"/>
      <c r="D19586" s="15">
        <f>SUMIFS(Movimientos!F:F,Movimientos!B:B,Productos!A19586,Movimientos!D:D,$D$1)</f>
        <v>0</v>
      </c>
      <c r="E19586" s="14">
        <f>SUMIFS(Movimientos!F:F,Movimientos!B:B,Productos!A19586,Movimientos!D:D,$E$1)</f>
        <v>0</v>
      </c>
      <c r="F19586" s="17">
        <f t="shared" si="610"/>
        <v>0</v>
      </c>
      <c r="G19586" s="14">
        <v>1</v>
      </c>
      <c r="H19586" s="15" t="str">
        <f t="shared" si="611"/>
        <v>Realizar Pedido</v>
      </c>
    </row>
    <row r="19587" spans="1:8" x14ac:dyDescent="0.25">
      <c r="A19587" s="3">
        <v>7501092700210</v>
      </c>
      <c r="B19587" s="11" t="s">
        <v>19162</v>
      </c>
      <c r="C19587" s="16"/>
      <c r="D19587" s="15">
        <f>SUMIFS(Movimientos!F:F,Movimientos!B:B,Productos!A19587,Movimientos!D:D,$D$1)</f>
        <v>0</v>
      </c>
      <c r="E19587" s="14">
        <f>SUMIFS(Movimientos!F:F,Movimientos!B:B,Productos!A19587,Movimientos!D:D,$E$1)</f>
        <v>0</v>
      </c>
      <c r="F19587" s="17">
        <f t="shared" ref="F19587:F19650" si="612">D19587-E19587</f>
        <v>0</v>
      </c>
      <c r="G19587" s="14">
        <v>1</v>
      </c>
      <c r="H19587" s="15" t="str">
        <f t="shared" ref="H19587:H19650" si="613">IF(F19587&lt;G19587,"Realizar Pedido","")</f>
        <v>Realizar Pedido</v>
      </c>
    </row>
    <row r="19588" spans="1:8" x14ac:dyDescent="0.25">
      <c r="A19588" s="3">
        <v>7501092776918</v>
      </c>
      <c r="B19588" s="11" t="s">
        <v>19163</v>
      </c>
      <c r="C19588" s="16"/>
      <c r="D19588" s="15">
        <f>SUMIFS(Movimientos!F:F,Movimientos!B:B,Productos!A19588,Movimientos!D:D,$D$1)</f>
        <v>0</v>
      </c>
      <c r="E19588" s="14">
        <f>SUMIFS(Movimientos!F:F,Movimientos!B:B,Productos!A19588,Movimientos!D:D,$E$1)</f>
        <v>0</v>
      </c>
      <c r="F19588" s="17">
        <f t="shared" si="612"/>
        <v>0</v>
      </c>
      <c r="G19588" s="14">
        <v>1</v>
      </c>
      <c r="H19588" s="15" t="str">
        <f t="shared" si="613"/>
        <v>Realizar Pedido</v>
      </c>
    </row>
    <row r="19589" spans="1:8" x14ac:dyDescent="0.25">
      <c r="A19589" s="3">
        <v>7501092700227</v>
      </c>
      <c r="B19589" s="11" t="s">
        <v>19164</v>
      </c>
      <c r="C19589" s="16"/>
      <c r="D19589" s="15">
        <f>SUMIFS(Movimientos!F:F,Movimientos!B:B,Productos!A19589,Movimientos!D:D,$D$1)</f>
        <v>0</v>
      </c>
      <c r="E19589" s="14">
        <f>SUMIFS(Movimientos!F:F,Movimientos!B:B,Productos!A19589,Movimientos!D:D,$E$1)</f>
        <v>0</v>
      </c>
      <c r="F19589" s="17">
        <f t="shared" si="612"/>
        <v>0</v>
      </c>
      <c r="G19589" s="14">
        <v>1</v>
      </c>
      <c r="H19589" s="15" t="str">
        <f t="shared" si="613"/>
        <v>Realizar Pedido</v>
      </c>
    </row>
    <row r="19590" spans="1:8" x14ac:dyDescent="0.25">
      <c r="A19590" s="3">
        <v>7501092700234</v>
      </c>
      <c r="B19590" s="11" t="s">
        <v>19165</v>
      </c>
      <c r="C19590" s="16"/>
      <c r="D19590" s="15">
        <f>SUMIFS(Movimientos!F:F,Movimientos!B:B,Productos!A19590,Movimientos!D:D,$D$1)</f>
        <v>0</v>
      </c>
      <c r="E19590" s="14">
        <f>SUMIFS(Movimientos!F:F,Movimientos!B:B,Productos!A19590,Movimientos!D:D,$E$1)</f>
        <v>0</v>
      </c>
      <c r="F19590" s="17">
        <f t="shared" si="612"/>
        <v>0</v>
      </c>
      <c r="G19590" s="14">
        <v>1</v>
      </c>
      <c r="H19590" s="15" t="str">
        <f t="shared" si="613"/>
        <v>Realizar Pedido</v>
      </c>
    </row>
    <row r="19591" spans="1:8" x14ac:dyDescent="0.25">
      <c r="A19591" s="3">
        <v>7501092776932</v>
      </c>
      <c r="B19591" s="11" t="s">
        <v>19166</v>
      </c>
      <c r="C19591" s="16"/>
      <c r="D19591" s="15">
        <f>SUMIFS(Movimientos!F:F,Movimientos!B:B,Productos!A19591,Movimientos!D:D,$D$1)</f>
        <v>0</v>
      </c>
      <c r="E19591" s="14">
        <f>SUMIFS(Movimientos!F:F,Movimientos!B:B,Productos!A19591,Movimientos!D:D,$E$1)</f>
        <v>0</v>
      </c>
      <c r="F19591" s="17">
        <f t="shared" si="612"/>
        <v>0</v>
      </c>
      <c r="G19591" s="14">
        <v>1</v>
      </c>
      <c r="H19591" s="15" t="str">
        <f t="shared" si="613"/>
        <v>Realizar Pedido</v>
      </c>
    </row>
    <row r="19592" spans="1:8" x14ac:dyDescent="0.25">
      <c r="A19592" s="3">
        <v>7798008290860</v>
      </c>
      <c r="B19592" s="11" t="s">
        <v>19167</v>
      </c>
      <c r="C19592" s="16"/>
      <c r="D19592" s="15">
        <f>SUMIFS(Movimientos!F:F,Movimientos!B:B,Productos!A19592,Movimientos!D:D,$D$1)</f>
        <v>0</v>
      </c>
      <c r="E19592" s="14">
        <f>SUMIFS(Movimientos!F:F,Movimientos!B:B,Productos!A19592,Movimientos!D:D,$E$1)</f>
        <v>0</v>
      </c>
      <c r="F19592" s="17">
        <f t="shared" si="612"/>
        <v>0</v>
      </c>
      <c r="G19592" s="14">
        <v>1</v>
      </c>
      <c r="H19592" s="15" t="str">
        <f t="shared" si="613"/>
        <v>Realizar Pedido</v>
      </c>
    </row>
    <row r="19593" spans="1:8" x14ac:dyDescent="0.25">
      <c r="A19593" s="3">
        <v>7798008290051</v>
      </c>
      <c r="B19593" s="11" t="s">
        <v>19168</v>
      </c>
      <c r="C19593" s="16"/>
      <c r="D19593" s="15">
        <f>SUMIFS(Movimientos!F:F,Movimientos!B:B,Productos!A19593,Movimientos!D:D,$D$1)</f>
        <v>0</v>
      </c>
      <c r="E19593" s="14">
        <f>SUMIFS(Movimientos!F:F,Movimientos!B:B,Productos!A19593,Movimientos!D:D,$E$1)</f>
        <v>0</v>
      </c>
      <c r="F19593" s="17">
        <f t="shared" si="612"/>
        <v>0</v>
      </c>
      <c r="G19593" s="14">
        <v>1</v>
      </c>
      <c r="H19593" s="15" t="str">
        <f t="shared" si="613"/>
        <v>Realizar Pedido</v>
      </c>
    </row>
    <row r="19594" spans="1:8" x14ac:dyDescent="0.25">
      <c r="A19594" s="3">
        <v>7798008291508</v>
      </c>
      <c r="B19594" s="11" t="s">
        <v>19169</v>
      </c>
      <c r="C19594" s="16"/>
      <c r="D19594" s="15">
        <f>SUMIFS(Movimientos!F:F,Movimientos!B:B,Productos!A19594,Movimientos!D:D,$D$1)</f>
        <v>0</v>
      </c>
      <c r="E19594" s="14">
        <f>SUMIFS(Movimientos!F:F,Movimientos!B:B,Productos!A19594,Movimientos!D:D,$E$1)</f>
        <v>0</v>
      </c>
      <c r="F19594" s="17">
        <f t="shared" si="612"/>
        <v>0</v>
      </c>
      <c r="G19594" s="14">
        <v>1</v>
      </c>
      <c r="H19594" s="15" t="str">
        <f t="shared" si="613"/>
        <v>Realizar Pedido</v>
      </c>
    </row>
    <row r="19595" spans="1:8" x14ac:dyDescent="0.25">
      <c r="A19595" s="3">
        <v>7798008290679</v>
      </c>
      <c r="B19595" s="11" t="s">
        <v>19170</v>
      </c>
      <c r="C19595" s="16"/>
      <c r="D19595" s="15">
        <f>SUMIFS(Movimientos!F:F,Movimientos!B:B,Productos!A19595,Movimientos!D:D,$D$1)</f>
        <v>0</v>
      </c>
      <c r="E19595" s="14">
        <f>SUMIFS(Movimientos!F:F,Movimientos!B:B,Productos!A19595,Movimientos!D:D,$E$1)</f>
        <v>0</v>
      </c>
      <c r="F19595" s="17">
        <f t="shared" si="612"/>
        <v>0</v>
      </c>
      <c r="G19595" s="14">
        <v>1</v>
      </c>
      <c r="H19595" s="15" t="str">
        <f t="shared" si="613"/>
        <v>Realizar Pedido</v>
      </c>
    </row>
    <row r="19596" spans="1:8" x14ac:dyDescent="0.25">
      <c r="A19596" s="3">
        <v>2158</v>
      </c>
      <c r="B19596" s="11" t="s">
        <v>19171</v>
      </c>
      <c r="C19596" s="16"/>
      <c r="D19596" s="15">
        <f>SUMIFS(Movimientos!F:F,Movimientos!B:B,Productos!A19596,Movimientos!D:D,$D$1)</f>
        <v>0</v>
      </c>
      <c r="E19596" s="14">
        <f>SUMIFS(Movimientos!F:F,Movimientos!B:B,Productos!A19596,Movimientos!D:D,$E$1)</f>
        <v>0</v>
      </c>
      <c r="F19596" s="17">
        <f t="shared" si="612"/>
        <v>0</v>
      </c>
      <c r="G19596" s="14">
        <v>1</v>
      </c>
      <c r="H19596" s="15" t="str">
        <f t="shared" si="613"/>
        <v>Realizar Pedido</v>
      </c>
    </row>
    <row r="19597" spans="1:8" x14ac:dyDescent="0.25">
      <c r="A19597" s="3">
        <v>2258</v>
      </c>
      <c r="B19597" s="11" t="s">
        <v>19172</v>
      </c>
      <c r="C19597" s="16"/>
      <c r="D19597" s="15">
        <f>SUMIFS(Movimientos!F:F,Movimientos!B:B,Productos!A19597,Movimientos!D:D,$D$1)</f>
        <v>0</v>
      </c>
      <c r="E19597" s="14">
        <f>SUMIFS(Movimientos!F:F,Movimientos!B:B,Productos!A19597,Movimientos!D:D,$E$1)</f>
        <v>0</v>
      </c>
      <c r="F19597" s="17">
        <f t="shared" si="612"/>
        <v>0</v>
      </c>
      <c r="G19597" s="14">
        <v>1</v>
      </c>
      <c r="H19597" s="15" t="str">
        <f t="shared" si="613"/>
        <v>Realizar Pedido</v>
      </c>
    </row>
    <row r="19598" spans="1:8" x14ac:dyDescent="0.25">
      <c r="A19598" s="3">
        <v>7798008290181</v>
      </c>
      <c r="B19598" s="11" t="s">
        <v>19173</v>
      </c>
      <c r="C19598" s="16"/>
      <c r="D19598" s="15">
        <f>SUMIFS(Movimientos!F:F,Movimientos!B:B,Productos!A19598,Movimientos!D:D,$D$1)</f>
        <v>0</v>
      </c>
      <c r="E19598" s="14">
        <f>SUMIFS(Movimientos!F:F,Movimientos!B:B,Productos!A19598,Movimientos!D:D,$E$1)</f>
        <v>0</v>
      </c>
      <c r="F19598" s="17">
        <f t="shared" si="612"/>
        <v>0</v>
      </c>
      <c r="G19598" s="14">
        <v>1</v>
      </c>
      <c r="H19598" s="15" t="str">
        <f t="shared" si="613"/>
        <v>Realizar Pedido</v>
      </c>
    </row>
    <row r="19599" spans="1:8" x14ac:dyDescent="0.25">
      <c r="A19599" s="3">
        <v>6927435511120</v>
      </c>
      <c r="B19599" s="11" t="s">
        <v>19174</v>
      </c>
      <c r="C19599" s="16"/>
      <c r="D19599" s="15">
        <f>SUMIFS(Movimientos!F:F,Movimientos!B:B,Productos!A19599,Movimientos!D:D,$D$1)</f>
        <v>0</v>
      </c>
      <c r="E19599" s="14">
        <f>SUMIFS(Movimientos!F:F,Movimientos!B:B,Productos!A19599,Movimientos!D:D,$E$1)</f>
        <v>0</v>
      </c>
      <c r="F19599" s="17">
        <f t="shared" si="612"/>
        <v>0</v>
      </c>
      <c r="G19599" s="14">
        <v>1</v>
      </c>
      <c r="H19599" s="15" t="str">
        <f t="shared" si="613"/>
        <v>Realizar Pedido</v>
      </c>
    </row>
    <row r="19600" spans="1:8" x14ac:dyDescent="0.25">
      <c r="A19600" s="3">
        <v>7599000001160</v>
      </c>
      <c r="B19600" s="11" t="s">
        <v>19175</v>
      </c>
      <c r="C19600" s="16"/>
      <c r="D19600" s="15">
        <f>SUMIFS(Movimientos!F:F,Movimientos!B:B,Productos!A19600,Movimientos!D:D,$D$1)</f>
        <v>0</v>
      </c>
      <c r="E19600" s="14">
        <f>SUMIFS(Movimientos!F:F,Movimientos!B:B,Productos!A19600,Movimientos!D:D,$E$1)</f>
        <v>0</v>
      </c>
      <c r="F19600" s="17">
        <f t="shared" si="612"/>
        <v>0</v>
      </c>
      <c r="G19600" s="14">
        <v>1</v>
      </c>
      <c r="H19600" s="15" t="str">
        <f t="shared" si="613"/>
        <v>Realizar Pedido</v>
      </c>
    </row>
    <row r="19601" spans="1:8" x14ac:dyDescent="0.25">
      <c r="A19601" s="3">
        <v>7599000001184</v>
      </c>
      <c r="B19601" s="11" t="s">
        <v>19176</v>
      </c>
      <c r="C19601" s="16"/>
      <c r="D19601" s="15">
        <f>SUMIFS(Movimientos!F:F,Movimientos!B:B,Productos!A19601,Movimientos!D:D,$D$1)</f>
        <v>0</v>
      </c>
      <c r="E19601" s="14">
        <f>SUMIFS(Movimientos!F:F,Movimientos!B:B,Productos!A19601,Movimientos!D:D,$E$1)</f>
        <v>0</v>
      </c>
      <c r="F19601" s="17">
        <f t="shared" si="612"/>
        <v>0</v>
      </c>
      <c r="G19601" s="14">
        <v>1</v>
      </c>
      <c r="H19601" s="15" t="str">
        <f t="shared" si="613"/>
        <v>Realizar Pedido</v>
      </c>
    </row>
    <row r="19602" spans="1:8" x14ac:dyDescent="0.25">
      <c r="A19602" s="3">
        <v>7798008290150</v>
      </c>
      <c r="B19602" s="11" t="s">
        <v>19177</v>
      </c>
      <c r="C19602" s="16"/>
      <c r="D19602" s="15">
        <f>SUMIFS(Movimientos!F:F,Movimientos!B:B,Productos!A19602,Movimientos!D:D,$D$1)</f>
        <v>0</v>
      </c>
      <c r="E19602" s="14">
        <f>SUMIFS(Movimientos!F:F,Movimientos!B:B,Productos!A19602,Movimientos!D:D,$E$1)</f>
        <v>0</v>
      </c>
      <c r="F19602" s="17">
        <f t="shared" si="612"/>
        <v>0</v>
      </c>
      <c r="G19602" s="14">
        <v>1</v>
      </c>
      <c r="H19602" s="15" t="str">
        <f t="shared" si="613"/>
        <v>Realizar Pedido</v>
      </c>
    </row>
    <row r="19603" spans="1:8" x14ac:dyDescent="0.25">
      <c r="A19603" s="3">
        <v>6920689701156</v>
      </c>
      <c r="B19603" s="11" t="s">
        <v>19178</v>
      </c>
      <c r="C19603" s="16"/>
      <c r="D19603" s="15">
        <f>SUMIFS(Movimientos!F:F,Movimientos!B:B,Productos!A19603,Movimientos!D:D,$D$1)</f>
        <v>0</v>
      </c>
      <c r="E19603" s="14">
        <f>SUMIFS(Movimientos!F:F,Movimientos!B:B,Productos!A19603,Movimientos!D:D,$E$1)</f>
        <v>0</v>
      </c>
      <c r="F19603" s="17">
        <f t="shared" si="612"/>
        <v>0</v>
      </c>
      <c r="G19603" s="14">
        <v>1</v>
      </c>
      <c r="H19603" s="15" t="str">
        <f t="shared" si="613"/>
        <v>Realizar Pedido</v>
      </c>
    </row>
    <row r="19604" spans="1:8" x14ac:dyDescent="0.25">
      <c r="A19604" s="3">
        <v>7509546020433</v>
      </c>
      <c r="B19604" s="11" t="s">
        <v>19179</v>
      </c>
      <c r="C19604" s="16"/>
      <c r="D19604" s="15">
        <f>SUMIFS(Movimientos!F:F,Movimientos!B:B,Productos!A19604,Movimientos!D:D,$D$1)</f>
        <v>0</v>
      </c>
      <c r="E19604" s="14">
        <f>SUMIFS(Movimientos!F:F,Movimientos!B:B,Productos!A19604,Movimientos!D:D,$E$1)</f>
        <v>0</v>
      </c>
      <c r="F19604" s="17">
        <f t="shared" si="612"/>
        <v>0</v>
      </c>
      <c r="G19604" s="14">
        <v>1</v>
      </c>
      <c r="H19604" s="15" t="str">
        <f t="shared" si="613"/>
        <v>Realizar Pedido</v>
      </c>
    </row>
    <row r="19605" spans="1:8" x14ac:dyDescent="0.25">
      <c r="A19605" s="3">
        <v>7509546020228</v>
      </c>
      <c r="B19605" s="11" t="s">
        <v>19180</v>
      </c>
      <c r="C19605" s="16"/>
      <c r="D19605" s="15">
        <f>SUMIFS(Movimientos!F:F,Movimientos!B:B,Productos!A19605,Movimientos!D:D,$D$1)</f>
        <v>0</v>
      </c>
      <c r="E19605" s="14">
        <f>SUMIFS(Movimientos!F:F,Movimientos!B:B,Productos!A19605,Movimientos!D:D,$E$1)</f>
        <v>0</v>
      </c>
      <c r="F19605" s="17">
        <f t="shared" si="612"/>
        <v>0</v>
      </c>
      <c r="G19605" s="14">
        <v>1</v>
      </c>
      <c r="H19605" s="15" t="str">
        <f t="shared" si="613"/>
        <v>Realizar Pedido</v>
      </c>
    </row>
    <row r="19606" spans="1:8" x14ac:dyDescent="0.25">
      <c r="A19606" s="3">
        <v>7591257004123</v>
      </c>
      <c r="B19606" s="11" t="s">
        <v>19181</v>
      </c>
      <c r="C19606" s="16"/>
      <c r="D19606" s="15">
        <f>SUMIFS(Movimientos!F:F,Movimientos!B:B,Productos!A19606,Movimientos!D:D,$D$1)</f>
        <v>0</v>
      </c>
      <c r="E19606" s="14">
        <f>SUMIFS(Movimientos!F:F,Movimientos!B:B,Productos!A19606,Movimientos!D:D,$E$1)</f>
        <v>0</v>
      </c>
      <c r="F19606" s="17">
        <f t="shared" si="612"/>
        <v>0</v>
      </c>
      <c r="G19606" s="14">
        <v>1</v>
      </c>
      <c r="H19606" s="15" t="str">
        <f t="shared" si="613"/>
        <v>Realizar Pedido</v>
      </c>
    </row>
    <row r="19607" spans="1:8" x14ac:dyDescent="0.25">
      <c r="A19607" s="2">
        <v>300090000097</v>
      </c>
      <c r="B19607" s="12" t="s">
        <v>19182</v>
      </c>
      <c r="C19607" s="16"/>
      <c r="D19607" s="15">
        <f>SUMIFS(Movimientos!F:F,Movimientos!B:B,Productos!A19607,Movimientos!D:D,$D$1)</f>
        <v>0</v>
      </c>
      <c r="E19607" s="14">
        <f>SUMIFS(Movimientos!F:F,Movimientos!B:B,Productos!A19607,Movimientos!D:D,$E$1)</f>
        <v>0</v>
      </c>
      <c r="F19607" s="17">
        <f t="shared" si="612"/>
        <v>0</v>
      </c>
      <c r="G19607" s="14">
        <v>1</v>
      </c>
      <c r="H19607" s="15" t="str">
        <f t="shared" si="613"/>
        <v>Realizar Pedido</v>
      </c>
    </row>
    <row r="19608" spans="1:8" x14ac:dyDescent="0.25">
      <c r="A19608" s="3">
        <v>7591233370594</v>
      </c>
      <c r="B19608" s="11" t="s">
        <v>19183</v>
      </c>
      <c r="C19608" s="16"/>
      <c r="D19608" s="15">
        <f>SUMIFS(Movimientos!F:F,Movimientos!B:B,Productos!A19608,Movimientos!D:D,$D$1)</f>
        <v>0</v>
      </c>
      <c r="E19608" s="14">
        <f>SUMIFS(Movimientos!F:F,Movimientos!B:B,Productos!A19608,Movimientos!D:D,$E$1)</f>
        <v>0</v>
      </c>
      <c r="F19608" s="17">
        <f t="shared" si="612"/>
        <v>0</v>
      </c>
      <c r="G19608" s="14">
        <v>1</v>
      </c>
      <c r="H19608" s="15" t="str">
        <f t="shared" si="613"/>
        <v>Realizar Pedido</v>
      </c>
    </row>
    <row r="19609" spans="1:8" x14ac:dyDescent="0.25">
      <c r="A19609" s="3">
        <v>100707387507</v>
      </c>
      <c r="B19609" s="11" t="s">
        <v>19184</v>
      </c>
      <c r="C19609" s="16"/>
      <c r="D19609" s="15">
        <f>SUMIFS(Movimientos!F:F,Movimientos!B:B,Productos!A19609,Movimientos!D:D,$D$1)</f>
        <v>0</v>
      </c>
      <c r="E19609" s="14">
        <f>SUMIFS(Movimientos!F:F,Movimientos!B:B,Productos!A19609,Movimientos!D:D,$E$1)</f>
        <v>0</v>
      </c>
      <c r="F19609" s="17">
        <f t="shared" si="612"/>
        <v>0</v>
      </c>
      <c r="G19609" s="14">
        <v>1</v>
      </c>
      <c r="H19609" s="15" t="str">
        <f t="shared" si="613"/>
        <v>Realizar Pedido</v>
      </c>
    </row>
    <row r="19610" spans="1:8" x14ac:dyDescent="0.25">
      <c r="A19610" s="3">
        <v>100707387504</v>
      </c>
      <c r="B19610" s="11" t="s">
        <v>19185</v>
      </c>
      <c r="C19610" s="16"/>
      <c r="D19610" s="15">
        <f>SUMIFS(Movimientos!F:F,Movimientos!B:B,Productos!A19610,Movimientos!D:D,$D$1)</f>
        <v>0</v>
      </c>
      <c r="E19610" s="14">
        <f>SUMIFS(Movimientos!F:F,Movimientos!B:B,Productos!A19610,Movimientos!D:D,$E$1)</f>
        <v>0</v>
      </c>
      <c r="F19610" s="17">
        <f t="shared" si="612"/>
        <v>0</v>
      </c>
      <c r="G19610" s="14">
        <v>1</v>
      </c>
      <c r="H19610" s="15" t="str">
        <f t="shared" si="613"/>
        <v>Realizar Pedido</v>
      </c>
    </row>
    <row r="19611" spans="1:8" x14ac:dyDescent="0.25">
      <c r="A19611" s="3">
        <v>100707387432</v>
      </c>
      <c r="B19611" s="11" t="s">
        <v>19186</v>
      </c>
      <c r="C19611" s="16"/>
      <c r="D19611" s="15">
        <f>SUMIFS(Movimientos!F:F,Movimientos!B:B,Productos!A19611,Movimientos!D:D,$D$1)</f>
        <v>0</v>
      </c>
      <c r="E19611" s="14">
        <f>SUMIFS(Movimientos!F:F,Movimientos!B:B,Productos!A19611,Movimientos!D:D,$E$1)</f>
        <v>0</v>
      </c>
      <c r="F19611" s="17">
        <f t="shared" si="612"/>
        <v>0</v>
      </c>
      <c r="G19611" s="14">
        <v>1</v>
      </c>
      <c r="H19611" s="15" t="str">
        <f t="shared" si="613"/>
        <v>Realizar Pedido</v>
      </c>
    </row>
    <row r="19612" spans="1:8" x14ac:dyDescent="0.25">
      <c r="A19612" s="3">
        <v>7590019010365</v>
      </c>
      <c r="B19612" s="11" t="s">
        <v>19187</v>
      </c>
      <c r="C19612" s="16"/>
      <c r="D19612" s="15">
        <f>SUMIFS(Movimientos!F:F,Movimientos!B:B,Productos!A19612,Movimientos!D:D,$D$1)</f>
        <v>0</v>
      </c>
      <c r="E19612" s="14">
        <f>SUMIFS(Movimientos!F:F,Movimientos!B:B,Productos!A19612,Movimientos!D:D,$E$1)</f>
        <v>0</v>
      </c>
      <c r="F19612" s="17">
        <f t="shared" si="612"/>
        <v>0</v>
      </c>
      <c r="G19612" s="14">
        <v>1</v>
      </c>
      <c r="H19612" s="15" t="str">
        <f t="shared" si="613"/>
        <v>Realizar Pedido</v>
      </c>
    </row>
    <row r="19613" spans="1:8" x14ac:dyDescent="0.25">
      <c r="A19613" s="3">
        <v>7590019000908</v>
      </c>
      <c r="B19613" s="11" t="s">
        <v>19188</v>
      </c>
      <c r="C19613" s="16"/>
      <c r="D19613" s="15">
        <f>SUMIFS(Movimientos!F:F,Movimientos!B:B,Productos!A19613,Movimientos!D:D,$D$1)</f>
        <v>0</v>
      </c>
      <c r="E19613" s="14">
        <f>SUMIFS(Movimientos!F:F,Movimientos!B:B,Productos!A19613,Movimientos!D:D,$E$1)</f>
        <v>0</v>
      </c>
      <c r="F19613" s="17">
        <f t="shared" si="612"/>
        <v>0</v>
      </c>
      <c r="G19613" s="14">
        <v>1</v>
      </c>
      <c r="H19613" s="15" t="str">
        <f t="shared" si="613"/>
        <v>Realizar Pedido</v>
      </c>
    </row>
    <row r="19614" spans="1:8" x14ac:dyDescent="0.25">
      <c r="A19614" s="3">
        <v>7590019010358</v>
      </c>
      <c r="B19614" s="11" t="s">
        <v>19189</v>
      </c>
      <c r="C19614" s="16"/>
      <c r="D19614" s="15">
        <f>SUMIFS(Movimientos!F:F,Movimientos!B:B,Productos!A19614,Movimientos!D:D,$D$1)</f>
        <v>0</v>
      </c>
      <c r="E19614" s="14">
        <f>SUMIFS(Movimientos!F:F,Movimientos!B:B,Productos!A19614,Movimientos!D:D,$E$1)</f>
        <v>0</v>
      </c>
      <c r="F19614" s="17">
        <f t="shared" si="612"/>
        <v>0</v>
      </c>
      <c r="G19614" s="14">
        <v>1</v>
      </c>
      <c r="H19614" s="15" t="str">
        <f t="shared" si="613"/>
        <v>Realizar Pedido</v>
      </c>
    </row>
    <row r="19615" spans="1:8" x14ac:dyDescent="0.25">
      <c r="A19615" s="3">
        <v>7590019010372</v>
      </c>
      <c r="B19615" s="11" t="s">
        <v>19190</v>
      </c>
      <c r="C19615" s="16"/>
      <c r="D19615" s="15">
        <f>SUMIFS(Movimientos!F:F,Movimientos!B:B,Productos!A19615,Movimientos!D:D,$D$1)</f>
        <v>0</v>
      </c>
      <c r="E19615" s="14">
        <f>SUMIFS(Movimientos!F:F,Movimientos!B:B,Productos!A19615,Movimientos!D:D,$E$1)</f>
        <v>0</v>
      </c>
      <c r="F19615" s="17">
        <f t="shared" si="612"/>
        <v>0</v>
      </c>
      <c r="G19615" s="14">
        <v>1</v>
      </c>
      <c r="H19615" s="15" t="str">
        <f t="shared" si="613"/>
        <v>Realizar Pedido</v>
      </c>
    </row>
    <row r="19616" spans="1:8" x14ac:dyDescent="0.25">
      <c r="A19616" s="2">
        <v>7590019010341</v>
      </c>
      <c r="B19616" s="12" t="s">
        <v>19191</v>
      </c>
      <c r="C19616" s="16"/>
      <c r="D19616" s="15">
        <f>SUMIFS(Movimientos!F:F,Movimientos!B:B,Productos!A19616,Movimientos!D:D,$D$1)</f>
        <v>0</v>
      </c>
      <c r="E19616" s="14">
        <f>SUMIFS(Movimientos!F:F,Movimientos!B:B,Productos!A19616,Movimientos!D:D,$E$1)</f>
        <v>0</v>
      </c>
      <c r="F19616" s="17">
        <f t="shared" si="612"/>
        <v>0</v>
      </c>
      <c r="G19616" s="14">
        <v>1</v>
      </c>
      <c r="H19616" s="15" t="str">
        <f t="shared" si="613"/>
        <v>Realizar Pedido</v>
      </c>
    </row>
    <row r="19617" spans="1:8" x14ac:dyDescent="0.25">
      <c r="A19617" s="3">
        <v>7591585218568</v>
      </c>
      <c r="B19617" s="11" t="s">
        <v>19192</v>
      </c>
      <c r="C19617" s="16"/>
      <c r="D19617" s="15">
        <f>SUMIFS(Movimientos!F:F,Movimientos!B:B,Productos!A19617,Movimientos!D:D,$D$1)</f>
        <v>0</v>
      </c>
      <c r="E19617" s="14">
        <f>SUMIFS(Movimientos!F:F,Movimientos!B:B,Productos!A19617,Movimientos!D:D,$E$1)</f>
        <v>0</v>
      </c>
      <c r="F19617" s="17">
        <f t="shared" si="612"/>
        <v>0</v>
      </c>
      <c r="G19617" s="14">
        <v>1</v>
      </c>
      <c r="H19617" s="15" t="str">
        <f t="shared" si="613"/>
        <v>Realizar Pedido</v>
      </c>
    </row>
    <row r="19618" spans="1:8" x14ac:dyDescent="0.25">
      <c r="A19618" s="3">
        <v>7591585318565</v>
      </c>
      <c r="B19618" s="11" t="s">
        <v>19193</v>
      </c>
      <c r="C19618" s="16"/>
      <c r="D19618" s="15">
        <f>SUMIFS(Movimientos!F:F,Movimientos!B:B,Productos!A19618,Movimientos!D:D,$D$1)</f>
        <v>0</v>
      </c>
      <c r="E19618" s="14">
        <f>SUMIFS(Movimientos!F:F,Movimientos!B:B,Productos!A19618,Movimientos!D:D,$E$1)</f>
        <v>0</v>
      </c>
      <c r="F19618" s="17">
        <f t="shared" si="612"/>
        <v>0</v>
      </c>
      <c r="G19618" s="14">
        <v>1</v>
      </c>
      <c r="H19618" s="15" t="str">
        <f t="shared" si="613"/>
        <v>Realizar Pedido</v>
      </c>
    </row>
    <row r="19619" spans="1:8" x14ac:dyDescent="0.25">
      <c r="A19619" s="3">
        <v>7591585418562</v>
      </c>
      <c r="B19619" s="11" t="s">
        <v>19194</v>
      </c>
      <c r="C19619" s="16"/>
      <c r="D19619" s="15">
        <f>SUMIFS(Movimientos!F:F,Movimientos!B:B,Productos!A19619,Movimientos!D:D,$D$1)</f>
        <v>0</v>
      </c>
      <c r="E19619" s="14">
        <f>SUMIFS(Movimientos!F:F,Movimientos!B:B,Productos!A19619,Movimientos!D:D,$E$1)</f>
        <v>0</v>
      </c>
      <c r="F19619" s="17">
        <f t="shared" si="612"/>
        <v>0</v>
      </c>
      <c r="G19619" s="14">
        <v>1</v>
      </c>
      <c r="H19619" s="15" t="str">
        <f t="shared" si="613"/>
        <v>Realizar Pedido</v>
      </c>
    </row>
    <row r="19620" spans="1:8" x14ac:dyDescent="0.25">
      <c r="A19620" s="3">
        <v>7591204366915</v>
      </c>
      <c r="B19620" s="11" t="s">
        <v>19195</v>
      </c>
      <c r="C19620" s="16"/>
      <c r="D19620" s="15">
        <f>SUMIFS(Movimientos!F:F,Movimientos!B:B,Productos!A19620,Movimientos!D:D,$D$1)</f>
        <v>0</v>
      </c>
      <c r="E19620" s="14">
        <f>SUMIFS(Movimientos!F:F,Movimientos!B:B,Productos!A19620,Movimientos!D:D,$E$1)</f>
        <v>0</v>
      </c>
      <c r="F19620" s="17">
        <f t="shared" si="612"/>
        <v>0</v>
      </c>
      <c r="G19620" s="14">
        <v>1</v>
      </c>
      <c r="H19620" s="15" t="str">
        <f t="shared" si="613"/>
        <v>Realizar Pedido</v>
      </c>
    </row>
    <row r="19621" spans="1:8" x14ac:dyDescent="0.25">
      <c r="A19621" s="3">
        <v>7591204466875</v>
      </c>
      <c r="B19621" s="11" t="s">
        <v>19196</v>
      </c>
      <c r="C19621" s="16"/>
      <c r="D19621" s="15">
        <f>SUMIFS(Movimientos!F:F,Movimientos!B:B,Productos!A19621,Movimientos!D:D,$D$1)</f>
        <v>0</v>
      </c>
      <c r="E19621" s="14">
        <f>SUMIFS(Movimientos!F:F,Movimientos!B:B,Productos!A19621,Movimientos!D:D,$E$1)</f>
        <v>0</v>
      </c>
      <c r="F19621" s="17">
        <f t="shared" si="612"/>
        <v>0</v>
      </c>
      <c r="G19621" s="14">
        <v>1</v>
      </c>
      <c r="H19621" s="15" t="str">
        <f t="shared" si="613"/>
        <v>Realizar Pedido</v>
      </c>
    </row>
    <row r="19622" spans="1:8" x14ac:dyDescent="0.25">
      <c r="A19622" s="3">
        <v>7591204923941</v>
      </c>
      <c r="B19622" s="11" t="s">
        <v>19197</v>
      </c>
      <c r="C19622" s="16"/>
      <c r="D19622" s="15">
        <f>SUMIFS(Movimientos!F:F,Movimientos!B:B,Productos!A19622,Movimientos!D:D,$D$1)</f>
        <v>0</v>
      </c>
      <c r="E19622" s="14">
        <f>SUMIFS(Movimientos!F:F,Movimientos!B:B,Productos!A19622,Movimientos!D:D,$E$1)</f>
        <v>0</v>
      </c>
      <c r="F19622" s="17">
        <f t="shared" si="612"/>
        <v>0</v>
      </c>
      <c r="G19622" s="14">
        <v>1</v>
      </c>
      <c r="H19622" s="15" t="str">
        <f t="shared" si="613"/>
        <v>Realizar Pedido</v>
      </c>
    </row>
    <row r="19623" spans="1:8" x14ac:dyDescent="0.25">
      <c r="A19623" s="2">
        <v>7591204923637</v>
      </c>
      <c r="B19623" s="12" t="s">
        <v>19198</v>
      </c>
      <c r="C19623" s="16"/>
      <c r="D19623" s="15">
        <f>SUMIFS(Movimientos!F:F,Movimientos!B:B,Productos!A19623,Movimientos!D:D,$D$1)</f>
        <v>0</v>
      </c>
      <c r="E19623" s="14">
        <f>SUMIFS(Movimientos!F:F,Movimientos!B:B,Productos!A19623,Movimientos!D:D,$E$1)</f>
        <v>0</v>
      </c>
      <c r="F19623" s="17">
        <f t="shared" si="612"/>
        <v>0</v>
      </c>
      <c r="G19623" s="14">
        <v>1</v>
      </c>
      <c r="H19623" s="15" t="str">
        <f t="shared" si="613"/>
        <v>Realizar Pedido</v>
      </c>
    </row>
    <row r="19624" spans="1:8" x14ac:dyDescent="0.25">
      <c r="A19624" s="3">
        <v>7591204730907</v>
      </c>
      <c r="B19624" s="11" t="s">
        <v>19199</v>
      </c>
      <c r="C19624" s="16"/>
      <c r="D19624" s="15">
        <f>SUMIFS(Movimientos!F:F,Movimientos!B:B,Productos!A19624,Movimientos!D:D,$D$1)</f>
        <v>0</v>
      </c>
      <c r="E19624" s="14">
        <f>SUMIFS(Movimientos!F:F,Movimientos!B:B,Productos!A19624,Movimientos!D:D,$E$1)</f>
        <v>0</v>
      </c>
      <c r="F19624" s="17">
        <f t="shared" si="612"/>
        <v>0</v>
      </c>
      <c r="G19624" s="14">
        <v>1</v>
      </c>
      <c r="H19624" s="15" t="str">
        <f t="shared" si="613"/>
        <v>Realizar Pedido</v>
      </c>
    </row>
    <row r="19625" spans="1:8" x14ac:dyDescent="0.25">
      <c r="A19625" s="3">
        <v>7861004513728</v>
      </c>
      <c r="B19625" s="11" t="s">
        <v>19200</v>
      </c>
      <c r="C19625" s="16"/>
      <c r="D19625" s="15">
        <f>SUMIFS(Movimientos!F:F,Movimientos!B:B,Productos!A19625,Movimientos!D:D,$D$1)</f>
        <v>0</v>
      </c>
      <c r="E19625" s="14">
        <f>SUMIFS(Movimientos!F:F,Movimientos!B:B,Productos!A19625,Movimientos!D:D,$E$1)</f>
        <v>0</v>
      </c>
      <c r="F19625" s="17">
        <f t="shared" si="612"/>
        <v>0</v>
      </c>
      <c r="G19625" s="14">
        <v>1</v>
      </c>
      <c r="H19625" s="15" t="str">
        <f t="shared" si="613"/>
        <v>Realizar Pedido</v>
      </c>
    </row>
    <row r="19626" spans="1:8" x14ac:dyDescent="0.25">
      <c r="A19626" s="2">
        <v>7591204993159</v>
      </c>
      <c r="B19626" s="12" t="s">
        <v>19201</v>
      </c>
      <c r="C19626" s="16"/>
      <c r="D19626" s="15">
        <f>SUMIFS(Movimientos!F:F,Movimientos!B:B,Productos!A19626,Movimientos!D:D,$D$1)</f>
        <v>0</v>
      </c>
      <c r="E19626" s="14">
        <f>SUMIFS(Movimientos!F:F,Movimientos!B:B,Productos!A19626,Movimientos!D:D,$E$1)</f>
        <v>0</v>
      </c>
      <c r="F19626" s="17">
        <f t="shared" si="612"/>
        <v>0</v>
      </c>
      <c r="G19626" s="14">
        <v>1</v>
      </c>
      <c r="H19626" s="15" t="str">
        <f t="shared" si="613"/>
        <v>Realizar Pedido</v>
      </c>
    </row>
    <row r="19627" spans="1:8" x14ac:dyDescent="0.25">
      <c r="A19627" s="2">
        <v>7861004513575</v>
      </c>
      <c r="B19627" s="12" t="s">
        <v>19202</v>
      </c>
      <c r="C19627" s="16"/>
      <c r="D19627" s="15">
        <f>SUMIFS(Movimientos!F:F,Movimientos!B:B,Productos!A19627,Movimientos!D:D,$D$1)</f>
        <v>0</v>
      </c>
      <c r="E19627" s="14">
        <f>SUMIFS(Movimientos!F:F,Movimientos!B:B,Productos!A19627,Movimientos!D:D,$E$1)</f>
        <v>0</v>
      </c>
      <c r="F19627" s="17">
        <f t="shared" si="612"/>
        <v>0</v>
      </c>
      <c r="G19627" s="14">
        <v>1</v>
      </c>
      <c r="H19627" s="15" t="str">
        <f t="shared" si="613"/>
        <v>Realizar Pedido</v>
      </c>
    </row>
    <row r="19628" spans="1:8" x14ac:dyDescent="0.25">
      <c r="A19628" s="3">
        <v>7591204733151</v>
      </c>
      <c r="B19628" s="11" t="s">
        <v>19203</v>
      </c>
      <c r="C19628" s="16"/>
      <c r="D19628" s="15">
        <f>SUMIFS(Movimientos!F:F,Movimientos!B:B,Productos!A19628,Movimientos!D:D,$D$1)</f>
        <v>0</v>
      </c>
      <c r="E19628" s="14">
        <f>SUMIFS(Movimientos!F:F,Movimientos!B:B,Productos!A19628,Movimientos!D:D,$E$1)</f>
        <v>0</v>
      </c>
      <c r="F19628" s="17">
        <f t="shared" si="612"/>
        <v>0</v>
      </c>
      <c r="G19628" s="14">
        <v>1</v>
      </c>
      <c r="H19628" s="15" t="str">
        <f t="shared" si="613"/>
        <v>Realizar Pedido</v>
      </c>
    </row>
    <row r="19629" spans="1:8" x14ac:dyDescent="0.25">
      <c r="A19629" s="2">
        <v>7591204073394</v>
      </c>
      <c r="B19629" s="12" t="s">
        <v>19204</v>
      </c>
      <c r="C19629" s="16"/>
      <c r="D19629" s="15">
        <f>SUMIFS(Movimientos!F:F,Movimientos!B:B,Productos!A19629,Movimientos!D:D,$D$1)</f>
        <v>0</v>
      </c>
      <c r="E19629" s="14">
        <f>SUMIFS(Movimientos!F:F,Movimientos!B:B,Productos!A19629,Movimientos!D:D,$E$1)</f>
        <v>0</v>
      </c>
      <c r="F19629" s="17">
        <f t="shared" si="612"/>
        <v>0</v>
      </c>
      <c r="G19629" s="14">
        <v>1</v>
      </c>
      <c r="H19629" s="15" t="str">
        <f t="shared" si="613"/>
        <v>Realizar Pedido</v>
      </c>
    </row>
    <row r="19630" spans="1:8" x14ac:dyDescent="0.25">
      <c r="A19630" s="3">
        <v>7591204860628</v>
      </c>
      <c r="B19630" s="11" t="s">
        <v>19205</v>
      </c>
      <c r="C19630" s="16"/>
      <c r="D19630" s="15">
        <f>SUMIFS(Movimientos!F:F,Movimientos!B:B,Productos!A19630,Movimientos!D:D,$D$1)</f>
        <v>0</v>
      </c>
      <c r="E19630" s="14">
        <f>SUMIFS(Movimientos!F:F,Movimientos!B:B,Productos!A19630,Movimientos!D:D,$E$1)</f>
        <v>0</v>
      </c>
      <c r="F19630" s="17">
        <f t="shared" si="612"/>
        <v>0</v>
      </c>
      <c r="G19630" s="14">
        <v>1</v>
      </c>
      <c r="H19630" s="15" t="str">
        <f t="shared" si="613"/>
        <v>Realizar Pedido</v>
      </c>
    </row>
    <row r="19631" spans="1:8" x14ac:dyDescent="0.25">
      <c r="A19631" s="2">
        <v>7591204860635</v>
      </c>
      <c r="B19631" s="12" t="s">
        <v>19206</v>
      </c>
      <c r="C19631" s="16"/>
      <c r="D19631" s="15">
        <f>SUMIFS(Movimientos!F:F,Movimientos!B:B,Productos!A19631,Movimientos!D:D,$D$1)</f>
        <v>0</v>
      </c>
      <c r="E19631" s="14">
        <f>SUMIFS(Movimientos!F:F,Movimientos!B:B,Productos!A19631,Movimientos!D:D,$E$1)</f>
        <v>0</v>
      </c>
      <c r="F19631" s="17">
        <f t="shared" si="612"/>
        <v>0</v>
      </c>
      <c r="G19631" s="14">
        <v>1</v>
      </c>
      <c r="H19631" s="15" t="str">
        <f t="shared" si="613"/>
        <v>Realizar Pedido</v>
      </c>
    </row>
    <row r="19632" spans="1:8" x14ac:dyDescent="0.25">
      <c r="A19632" s="3">
        <v>7861004513698</v>
      </c>
      <c r="B19632" s="11" t="s">
        <v>19207</v>
      </c>
      <c r="C19632" s="16"/>
      <c r="D19632" s="15">
        <f>SUMIFS(Movimientos!F:F,Movimientos!B:B,Productos!A19632,Movimientos!D:D,$D$1)</f>
        <v>0</v>
      </c>
      <c r="E19632" s="14">
        <f>SUMIFS(Movimientos!F:F,Movimientos!B:B,Productos!A19632,Movimientos!D:D,$E$1)</f>
        <v>0</v>
      </c>
      <c r="F19632" s="17">
        <f t="shared" si="612"/>
        <v>0</v>
      </c>
      <c r="G19632" s="14">
        <v>1</v>
      </c>
      <c r="H19632" s="15" t="str">
        <f t="shared" si="613"/>
        <v>Realizar Pedido</v>
      </c>
    </row>
    <row r="19633" spans="1:8" x14ac:dyDescent="0.25">
      <c r="A19633" s="3">
        <v>7591204990127</v>
      </c>
      <c r="B19633" s="11" t="s">
        <v>19208</v>
      </c>
      <c r="C19633" s="16"/>
      <c r="D19633" s="15">
        <f>SUMIFS(Movimientos!F:F,Movimientos!B:B,Productos!A19633,Movimientos!D:D,$D$1)</f>
        <v>0</v>
      </c>
      <c r="E19633" s="14">
        <f>SUMIFS(Movimientos!F:F,Movimientos!B:B,Productos!A19633,Movimientos!D:D,$E$1)</f>
        <v>0</v>
      </c>
      <c r="F19633" s="17">
        <f t="shared" si="612"/>
        <v>0</v>
      </c>
      <c r="G19633" s="14">
        <v>1</v>
      </c>
      <c r="H19633" s="15" t="str">
        <f t="shared" si="613"/>
        <v>Realizar Pedido</v>
      </c>
    </row>
    <row r="19634" spans="1:8" x14ac:dyDescent="0.25">
      <c r="A19634" s="3">
        <v>7861004512479</v>
      </c>
      <c r="B19634" s="11" t="s">
        <v>19209</v>
      </c>
      <c r="C19634" s="16"/>
      <c r="D19634" s="15">
        <f>SUMIFS(Movimientos!F:F,Movimientos!B:B,Productos!A19634,Movimientos!D:D,$D$1)</f>
        <v>0</v>
      </c>
      <c r="E19634" s="14">
        <f>SUMIFS(Movimientos!F:F,Movimientos!B:B,Productos!A19634,Movimientos!D:D,$E$1)</f>
        <v>0</v>
      </c>
      <c r="F19634" s="17">
        <f t="shared" si="612"/>
        <v>0</v>
      </c>
      <c r="G19634" s="14">
        <v>1</v>
      </c>
      <c r="H19634" s="15" t="str">
        <f t="shared" si="613"/>
        <v>Realizar Pedido</v>
      </c>
    </row>
    <row r="19635" spans="1:8" x14ac:dyDescent="0.25">
      <c r="A19635" s="2">
        <v>7702027047961</v>
      </c>
      <c r="B19635" s="12" t="s">
        <v>19210</v>
      </c>
      <c r="C19635" s="16"/>
      <c r="D19635" s="15">
        <f>SUMIFS(Movimientos!F:F,Movimientos!B:B,Productos!A19635,Movimientos!D:D,$D$1)</f>
        <v>0</v>
      </c>
      <c r="E19635" s="14">
        <f>SUMIFS(Movimientos!F:F,Movimientos!B:B,Productos!A19635,Movimientos!D:D,$E$1)</f>
        <v>0</v>
      </c>
      <c r="F19635" s="17">
        <f t="shared" si="612"/>
        <v>0</v>
      </c>
      <c r="G19635" s="14">
        <v>1</v>
      </c>
      <c r="H19635" s="15" t="str">
        <f t="shared" si="613"/>
        <v>Realizar Pedido</v>
      </c>
    </row>
    <row r="19636" spans="1:8" x14ac:dyDescent="0.25">
      <c r="A19636" s="3">
        <v>7501019005664</v>
      </c>
      <c r="B19636" s="11" t="s">
        <v>19211</v>
      </c>
      <c r="C19636" s="16"/>
      <c r="D19636" s="15">
        <f>SUMIFS(Movimientos!F:F,Movimientos!B:B,Productos!A19636,Movimientos!D:D,$D$1)</f>
        <v>0</v>
      </c>
      <c r="E19636" s="14">
        <f>SUMIFS(Movimientos!F:F,Movimientos!B:B,Productos!A19636,Movimientos!D:D,$E$1)</f>
        <v>0</v>
      </c>
      <c r="F19636" s="17">
        <f t="shared" si="612"/>
        <v>0</v>
      </c>
      <c r="G19636" s="14">
        <v>1</v>
      </c>
      <c r="H19636" s="15" t="str">
        <f t="shared" si="613"/>
        <v>Realizar Pedido</v>
      </c>
    </row>
    <row r="19637" spans="1:8" x14ac:dyDescent="0.25">
      <c r="A19637" s="3">
        <v>7501019005688</v>
      </c>
      <c r="B19637" s="11" t="s">
        <v>19212</v>
      </c>
      <c r="C19637" s="16"/>
      <c r="D19637" s="15">
        <f>SUMIFS(Movimientos!F:F,Movimientos!B:B,Productos!A19637,Movimientos!D:D,$D$1)</f>
        <v>0</v>
      </c>
      <c r="E19637" s="14">
        <f>SUMIFS(Movimientos!F:F,Movimientos!B:B,Productos!A19637,Movimientos!D:D,$E$1)</f>
        <v>0</v>
      </c>
      <c r="F19637" s="17">
        <f t="shared" si="612"/>
        <v>0</v>
      </c>
      <c r="G19637" s="14">
        <v>1</v>
      </c>
      <c r="H19637" s="15" t="str">
        <f t="shared" si="613"/>
        <v>Realizar Pedido</v>
      </c>
    </row>
    <row r="19638" spans="1:8" x14ac:dyDescent="0.25">
      <c r="A19638" s="3">
        <v>7702027474613</v>
      </c>
      <c r="B19638" s="11" t="s">
        <v>19213</v>
      </c>
      <c r="C19638" s="16"/>
      <c r="D19638" s="15">
        <f>SUMIFS(Movimientos!F:F,Movimientos!B:B,Productos!A19638,Movimientos!D:D,$D$1)</f>
        <v>0</v>
      </c>
      <c r="E19638" s="14">
        <f>SUMIFS(Movimientos!F:F,Movimientos!B:B,Productos!A19638,Movimientos!D:D,$E$1)</f>
        <v>0</v>
      </c>
      <c r="F19638" s="17">
        <f t="shared" si="612"/>
        <v>0</v>
      </c>
      <c r="G19638" s="14">
        <v>1</v>
      </c>
      <c r="H19638" s="15" t="str">
        <f t="shared" si="613"/>
        <v>Realizar Pedido</v>
      </c>
    </row>
    <row r="19639" spans="1:8" x14ac:dyDescent="0.25">
      <c r="A19639" s="3">
        <v>7702027473913</v>
      </c>
      <c r="B19639" s="11" t="s">
        <v>19214</v>
      </c>
      <c r="C19639" s="16"/>
      <c r="D19639" s="15">
        <f>SUMIFS(Movimientos!F:F,Movimientos!B:B,Productos!A19639,Movimientos!D:D,$D$1)</f>
        <v>0</v>
      </c>
      <c r="E19639" s="14">
        <f>SUMIFS(Movimientos!F:F,Movimientos!B:B,Productos!A19639,Movimientos!D:D,$E$1)</f>
        <v>0</v>
      </c>
      <c r="F19639" s="17">
        <f t="shared" si="612"/>
        <v>0</v>
      </c>
      <c r="G19639" s="14">
        <v>1</v>
      </c>
      <c r="H19639" s="15" t="str">
        <f t="shared" si="613"/>
        <v>Realizar Pedido</v>
      </c>
    </row>
    <row r="19640" spans="1:8" x14ac:dyDescent="0.25">
      <c r="A19640" s="3">
        <v>7702027047459</v>
      </c>
      <c r="B19640" s="11" t="s">
        <v>19215</v>
      </c>
      <c r="C19640" s="16"/>
      <c r="D19640" s="15">
        <f>SUMIFS(Movimientos!F:F,Movimientos!B:B,Productos!A19640,Movimientos!D:D,$D$1)</f>
        <v>0</v>
      </c>
      <c r="E19640" s="14">
        <f>SUMIFS(Movimientos!F:F,Movimientos!B:B,Productos!A19640,Movimientos!D:D,$E$1)</f>
        <v>0</v>
      </c>
      <c r="F19640" s="17">
        <f t="shared" si="612"/>
        <v>0</v>
      </c>
      <c r="G19640" s="14">
        <v>1</v>
      </c>
      <c r="H19640" s="15" t="str">
        <f t="shared" si="613"/>
        <v>Realizar Pedido</v>
      </c>
    </row>
    <row r="19641" spans="1:8" x14ac:dyDescent="0.25">
      <c r="A19641" s="3">
        <v>7702027047466</v>
      </c>
      <c r="B19641" s="11" t="s">
        <v>19216</v>
      </c>
      <c r="C19641" s="16"/>
      <c r="D19641" s="15">
        <f>SUMIFS(Movimientos!F:F,Movimientos!B:B,Productos!A19641,Movimientos!D:D,$D$1)</f>
        <v>0</v>
      </c>
      <c r="E19641" s="14">
        <f>SUMIFS(Movimientos!F:F,Movimientos!B:B,Productos!A19641,Movimientos!D:D,$E$1)</f>
        <v>0</v>
      </c>
      <c r="F19641" s="17">
        <f t="shared" si="612"/>
        <v>0</v>
      </c>
      <c r="G19641" s="14">
        <v>1</v>
      </c>
      <c r="H19641" s="15" t="str">
        <f t="shared" si="613"/>
        <v>Realizar Pedido</v>
      </c>
    </row>
    <row r="19642" spans="1:8" x14ac:dyDescent="0.25">
      <c r="A19642" s="3" t="s">
        <v>19217</v>
      </c>
      <c r="B19642" s="11" t="s">
        <v>19218</v>
      </c>
      <c r="C19642" s="16"/>
      <c r="D19642" s="15">
        <f>SUMIFS(Movimientos!F:F,Movimientos!B:B,Productos!A19642,Movimientos!D:D,$D$1)</f>
        <v>0</v>
      </c>
      <c r="E19642" s="14">
        <f>SUMIFS(Movimientos!F:F,Movimientos!B:B,Productos!A19642,Movimientos!D:D,$E$1)</f>
        <v>0</v>
      </c>
      <c r="F19642" s="17">
        <f t="shared" si="612"/>
        <v>0</v>
      </c>
      <c r="G19642" s="14">
        <v>1</v>
      </c>
      <c r="H19642" s="15" t="str">
        <f t="shared" si="613"/>
        <v>Realizar Pedido</v>
      </c>
    </row>
    <row r="19643" spans="1:8" x14ac:dyDescent="0.25">
      <c r="A19643" s="3" t="s">
        <v>19219</v>
      </c>
      <c r="B19643" s="11" t="s">
        <v>19220</v>
      </c>
      <c r="C19643" s="16"/>
      <c r="D19643" s="15">
        <f>SUMIFS(Movimientos!F:F,Movimientos!B:B,Productos!A19643,Movimientos!D:D,$D$1)</f>
        <v>0</v>
      </c>
      <c r="E19643" s="14">
        <f>SUMIFS(Movimientos!F:F,Movimientos!B:B,Productos!A19643,Movimientos!D:D,$E$1)</f>
        <v>0</v>
      </c>
      <c r="F19643" s="17">
        <f t="shared" si="612"/>
        <v>0</v>
      </c>
      <c r="G19643" s="14">
        <v>1</v>
      </c>
      <c r="H19643" s="15" t="str">
        <f t="shared" si="613"/>
        <v>Realizar Pedido</v>
      </c>
    </row>
    <row r="19644" spans="1:8" x14ac:dyDescent="0.25">
      <c r="A19644" s="3">
        <v>4719003311841</v>
      </c>
      <c r="B19644" s="11" t="s">
        <v>19221</v>
      </c>
      <c r="C19644" s="16"/>
      <c r="D19644" s="15">
        <f>SUMIFS(Movimientos!F:F,Movimientos!B:B,Productos!A19644,Movimientos!D:D,$D$1)</f>
        <v>0</v>
      </c>
      <c r="E19644" s="14">
        <f>SUMIFS(Movimientos!F:F,Movimientos!B:B,Productos!A19644,Movimientos!D:D,$E$1)</f>
        <v>0</v>
      </c>
      <c r="F19644" s="17">
        <f t="shared" si="612"/>
        <v>0</v>
      </c>
      <c r="G19644" s="14">
        <v>1</v>
      </c>
      <c r="H19644" s="15" t="str">
        <f t="shared" si="613"/>
        <v>Realizar Pedido</v>
      </c>
    </row>
    <row r="19645" spans="1:8" x14ac:dyDescent="0.25">
      <c r="A19645" s="3">
        <v>4719003330330</v>
      </c>
      <c r="B19645" s="11" t="s">
        <v>19222</v>
      </c>
      <c r="C19645" s="16"/>
      <c r="D19645" s="15">
        <f>SUMIFS(Movimientos!F:F,Movimientos!B:B,Productos!A19645,Movimientos!D:D,$D$1)</f>
        <v>0</v>
      </c>
      <c r="E19645" s="14">
        <f>SUMIFS(Movimientos!F:F,Movimientos!B:B,Productos!A19645,Movimientos!D:D,$E$1)</f>
        <v>0</v>
      </c>
      <c r="F19645" s="17">
        <f t="shared" si="612"/>
        <v>0</v>
      </c>
      <c r="G19645" s="14">
        <v>1</v>
      </c>
      <c r="H19645" s="15" t="str">
        <f t="shared" si="613"/>
        <v>Realizar Pedido</v>
      </c>
    </row>
    <row r="19646" spans="1:8" x14ac:dyDescent="0.25">
      <c r="A19646" s="3">
        <v>642632311644</v>
      </c>
      <c r="B19646" s="11" t="s">
        <v>19223</v>
      </c>
      <c r="C19646" s="16"/>
      <c r="D19646" s="15">
        <f>SUMIFS(Movimientos!F:F,Movimientos!B:B,Productos!A19646,Movimientos!D:D,$D$1)</f>
        <v>0</v>
      </c>
      <c r="E19646" s="14">
        <f>SUMIFS(Movimientos!F:F,Movimientos!B:B,Productos!A19646,Movimientos!D:D,$E$1)</f>
        <v>0</v>
      </c>
      <c r="F19646" s="17">
        <f t="shared" si="612"/>
        <v>0</v>
      </c>
      <c r="G19646" s="14">
        <v>1</v>
      </c>
      <c r="H19646" s="15" t="str">
        <f t="shared" si="613"/>
        <v>Realizar Pedido</v>
      </c>
    </row>
    <row r="19647" spans="1:8" x14ac:dyDescent="0.25">
      <c r="A19647" s="3">
        <v>7592616491011</v>
      </c>
      <c r="B19647" s="11" t="s">
        <v>19224</v>
      </c>
      <c r="C19647" s="16"/>
      <c r="D19647" s="15">
        <f>SUMIFS(Movimientos!F:F,Movimientos!B:B,Productos!A19647,Movimientos!D:D,$D$1)</f>
        <v>0</v>
      </c>
      <c r="E19647" s="14">
        <f>SUMIFS(Movimientos!F:F,Movimientos!B:B,Productos!A19647,Movimientos!D:D,$E$1)</f>
        <v>0</v>
      </c>
      <c r="F19647" s="17">
        <f t="shared" si="612"/>
        <v>0</v>
      </c>
      <c r="G19647" s="14">
        <v>1</v>
      </c>
      <c r="H19647" s="15" t="str">
        <f t="shared" si="613"/>
        <v>Realizar Pedido</v>
      </c>
    </row>
    <row r="19648" spans="1:8" x14ac:dyDescent="0.25">
      <c r="A19648" s="3">
        <v>75900762</v>
      </c>
      <c r="B19648" s="11" t="s">
        <v>19225</v>
      </c>
      <c r="C19648" s="16"/>
      <c r="D19648" s="15">
        <f>SUMIFS(Movimientos!F:F,Movimientos!B:B,Productos!A19648,Movimientos!D:D,$D$1)</f>
        <v>0</v>
      </c>
      <c r="E19648" s="14">
        <f>SUMIFS(Movimientos!F:F,Movimientos!B:B,Productos!A19648,Movimientos!D:D,$E$1)</f>
        <v>0</v>
      </c>
      <c r="F19648" s="17">
        <f t="shared" si="612"/>
        <v>0</v>
      </c>
      <c r="G19648" s="14">
        <v>1</v>
      </c>
      <c r="H19648" s="15" t="str">
        <f t="shared" si="613"/>
        <v>Realizar Pedido</v>
      </c>
    </row>
    <row r="19649" spans="1:8" x14ac:dyDescent="0.25">
      <c r="A19649" s="3">
        <v>8850217090156</v>
      </c>
      <c r="B19649" s="11" t="s">
        <v>19226</v>
      </c>
      <c r="C19649" s="16"/>
      <c r="D19649" s="15">
        <f>SUMIFS(Movimientos!F:F,Movimientos!B:B,Productos!A19649,Movimientos!D:D,$D$1)</f>
        <v>0</v>
      </c>
      <c r="E19649" s="14">
        <f>SUMIFS(Movimientos!F:F,Movimientos!B:B,Productos!A19649,Movimientos!D:D,$E$1)</f>
        <v>0</v>
      </c>
      <c r="F19649" s="17">
        <f t="shared" si="612"/>
        <v>0</v>
      </c>
      <c r="G19649" s="14">
        <v>1</v>
      </c>
      <c r="H19649" s="15" t="str">
        <f t="shared" si="613"/>
        <v>Realizar Pedido</v>
      </c>
    </row>
    <row r="19650" spans="1:8" x14ac:dyDescent="0.25">
      <c r="A19650" s="3">
        <v>7591585113238</v>
      </c>
      <c r="B19650" s="11" t="s">
        <v>19227</v>
      </c>
      <c r="C19650" s="16"/>
      <c r="D19650" s="15">
        <f>SUMIFS(Movimientos!F:F,Movimientos!B:B,Productos!A19650,Movimientos!D:D,$D$1)</f>
        <v>0</v>
      </c>
      <c r="E19650" s="14">
        <f>SUMIFS(Movimientos!F:F,Movimientos!B:B,Productos!A19650,Movimientos!D:D,$E$1)</f>
        <v>0</v>
      </c>
      <c r="F19650" s="17">
        <f t="shared" si="612"/>
        <v>0</v>
      </c>
      <c r="G19650" s="14">
        <v>1</v>
      </c>
      <c r="H19650" s="15" t="str">
        <f t="shared" si="613"/>
        <v>Realizar Pedido</v>
      </c>
    </row>
    <row r="19651" spans="1:8" x14ac:dyDescent="0.25">
      <c r="A19651" s="3">
        <v>7501324431431</v>
      </c>
      <c r="B19651" s="11" t="s">
        <v>19228</v>
      </c>
      <c r="C19651" s="16"/>
      <c r="D19651" s="15">
        <f>SUMIFS(Movimientos!F:F,Movimientos!B:B,Productos!A19651,Movimientos!D:D,$D$1)</f>
        <v>0</v>
      </c>
      <c r="E19651" s="14">
        <f>SUMIFS(Movimientos!F:F,Movimientos!B:B,Productos!A19651,Movimientos!D:D,$E$1)</f>
        <v>0</v>
      </c>
      <c r="F19651" s="17">
        <f t="shared" ref="F19651:F19714" si="614">D19651-E19651</f>
        <v>0</v>
      </c>
      <c r="G19651" s="14">
        <v>1</v>
      </c>
      <c r="H19651" s="15" t="str">
        <f t="shared" ref="H19651:H19714" si="615">IF(F19651&lt;G19651,"Realizar Pedido","")</f>
        <v>Realizar Pedido</v>
      </c>
    </row>
    <row r="19652" spans="1:8" x14ac:dyDescent="0.25">
      <c r="A19652" s="3">
        <v>7501324431493</v>
      </c>
      <c r="B19652" s="11" t="s">
        <v>19229</v>
      </c>
      <c r="C19652" s="16"/>
      <c r="D19652" s="15">
        <f>SUMIFS(Movimientos!F:F,Movimientos!B:B,Productos!A19652,Movimientos!D:D,$D$1)</f>
        <v>0</v>
      </c>
      <c r="E19652" s="14">
        <f>SUMIFS(Movimientos!F:F,Movimientos!B:B,Productos!A19652,Movimientos!D:D,$E$1)</f>
        <v>0</v>
      </c>
      <c r="F19652" s="17">
        <f t="shared" si="614"/>
        <v>0</v>
      </c>
      <c r="G19652" s="14">
        <v>1</v>
      </c>
      <c r="H19652" s="15" t="str">
        <f t="shared" si="615"/>
        <v>Realizar Pedido</v>
      </c>
    </row>
    <row r="19653" spans="1:8" x14ac:dyDescent="0.25">
      <c r="A19653" s="3">
        <v>7501324431615</v>
      </c>
      <c r="B19653" s="11" t="s">
        <v>19230</v>
      </c>
      <c r="C19653" s="16"/>
      <c r="D19653" s="15">
        <f>SUMIFS(Movimientos!F:F,Movimientos!B:B,Productos!A19653,Movimientos!D:D,$D$1)</f>
        <v>0</v>
      </c>
      <c r="E19653" s="14">
        <f>SUMIFS(Movimientos!F:F,Movimientos!B:B,Productos!A19653,Movimientos!D:D,$E$1)</f>
        <v>0</v>
      </c>
      <c r="F19653" s="17">
        <f t="shared" si="614"/>
        <v>0</v>
      </c>
      <c r="G19653" s="14">
        <v>1</v>
      </c>
      <c r="H19653" s="15" t="str">
        <f t="shared" si="615"/>
        <v>Realizar Pedido</v>
      </c>
    </row>
    <row r="19654" spans="1:8" x14ac:dyDescent="0.25">
      <c r="A19654" s="3">
        <v>7501324431608</v>
      </c>
      <c r="B19654" s="11" t="s">
        <v>19231</v>
      </c>
      <c r="C19654" s="16"/>
      <c r="D19654" s="15">
        <f>SUMIFS(Movimientos!F:F,Movimientos!B:B,Productos!A19654,Movimientos!D:D,$D$1)</f>
        <v>0</v>
      </c>
      <c r="E19654" s="14">
        <f>SUMIFS(Movimientos!F:F,Movimientos!B:B,Productos!A19654,Movimientos!D:D,$E$1)</f>
        <v>0</v>
      </c>
      <c r="F19654" s="17">
        <f t="shared" si="614"/>
        <v>0</v>
      </c>
      <c r="G19654" s="14">
        <v>1</v>
      </c>
      <c r="H19654" s="15" t="str">
        <f t="shared" si="615"/>
        <v>Realizar Pedido</v>
      </c>
    </row>
    <row r="19655" spans="1:8" x14ac:dyDescent="0.25">
      <c r="A19655" s="3">
        <v>7591619139029</v>
      </c>
      <c r="B19655" s="11" t="s">
        <v>19232</v>
      </c>
      <c r="C19655" s="16"/>
      <c r="D19655" s="15">
        <f>SUMIFS(Movimientos!F:F,Movimientos!B:B,Productos!A19655,Movimientos!D:D,$D$1)</f>
        <v>0</v>
      </c>
      <c r="E19655" s="14">
        <f>SUMIFS(Movimientos!F:F,Movimientos!B:B,Productos!A19655,Movimientos!D:D,$E$1)</f>
        <v>0</v>
      </c>
      <c r="F19655" s="17">
        <f t="shared" si="614"/>
        <v>0</v>
      </c>
      <c r="G19655" s="14">
        <v>1</v>
      </c>
      <c r="H19655" s="15" t="str">
        <f t="shared" si="615"/>
        <v>Realizar Pedido</v>
      </c>
    </row>
    <row r="19656" spans="1:8" x14ac:dyDescent="0.25">
      <c r="A19656" s="3">
        <v>7591585168924</v>
      </c>
      <c r="B19656" s="11" t="s">
        <v>19233</v>
      </c>
      <c r="C19656" s="16"/>
      <c r="D19656" s="15">
        <f>SUMIFS(Movimientos!F:F,Movimientos!B:B,Productos!A19656,Movimientos!D:D,$D$1)</f>
        <v>0</v>
      </c>
      <c r="E19656" s="14">
        <f>SUMIFS(Movimientos!F:F,Movimientos!B:B,Productos!A19656,Movimientos!D:D,$E$1)</f>
        <v>0</v>
      </c>
      <c r="F19656" s="17">
        <f t="shared" si="614"/>
        <v>0</v>
      </c>
      <c r="G19656" s="14">
        <v>1</v>
      </c>
      <c r="H19656" s="15" t="str">
        <f t="shared" si="615"/>
        <v>Realizar Pedido</v>
      </c>
    </row>
    <row r="19657" spans="1:8" x14ac:dyDescent="0.25">
      <c r="A19657" s="2">
        <v>7591440110853</v>
      </c>
      <c r="B19657" s="12" t="s">
        <v>19234</v>
      </c>
      <c r="C19657" s="16"/>
      <c r="D19657" s="15">
        <f>SUMIFS(Movimientos!F:F,Movimientos!B:B,Productos!A19657,Movimientos!D:D,$D$1)</f>
        <v>0</v>
      </c>
      <c r="E19657" s="14">
        <f>SUMIFS(Movimientos!F:F,Movimientos!B:B,Productos!A19657,Movimientos!D:D,$E$1)</f>
        <v>0</v>
      </c>
      <c r="F19657" s="17">
        <f t="shared" si="614"/>
        <v>0</v>
      </c>
      <c r="G19657" s="14">
        <v>1</v>
      </c>
      <c r="H19657" s="15" t="str">
        <f t="shared" si="615"/>
        <v>Realizar Pedido</v>
      </c>
    </row>
    <row r="19658" spans="1:8" x14ac:dyDescent="0.25">
      <c r="A19658" s="3">
        <v>5060006580239</v>
      </c>
      <c r="B19658" s="11" t="s">
        <v>19235</v>
      </c>
      <c r="C19658" s="16"/>
      <c r="D19658" s="15">
        <f>SUMIFS(Movimientos!F:F,Movimientos!B:B,Productos!A19658,Movimientos!D:D,$D$1)</f>
        <v>0</v>
      </c>
      <c r="E19658" s="14">
        <f>SUMIFS(Movimientos!F:F,Movimientos!B:B,Productos!A19658,Movimientos!D:D,$E$1)</f>
        <v>0</v>
      </c>
      <c r="F19658" s="17">
        <f t="shared" si="614"/>
        <v>0</v>
      </c>
      <c r="G19658" s="14">
        <v>1</v>
      </c>
      <c r="H19658" s="15" t="str">
        <f t="shared" si="615"/>
        <v>Realizar Pedido</v>
      </c>
    </row>
    <row r="19659" spans="1:8" x14ac:dyDescent="0.25">
      <c r="A19659" s="3">
        <v>2221</v>
      </c>
      <c r="B19659" s="11" t="s">
        <v>19236</v>
      </c>
      <c r="C19659" s="16"/>
      <c r="D19659" s="15">
        <f>SUMIFS(Movimientos!F:F,Movimientos!B:B,Productos!A19659,Movimientos!D:D,$D$1)</f>
        <v>0</v>
      </c>
      <c r="E19659" s="14">
        <f>SUMIFS(Movimientos!F:F,Movimientos!B:B,Productos!A19659,Movimientos!D:D,$E$1)</f>
        <v>0</v>
      </c>
      <c r="F19659" s="17">
        <f t="shared" si="614"/>
        <v>0</v>
      </c>
      <c r="G19659" s="14">
        <v>1</v>
      </c>
      <c r="H19659" s="15" t="str">
        <f t="shared" si="615"/>
        <v>Realizar Pedido</v>
      </c>
    </row>
    <row r="19660" spans="1:8" x14ac:dyDescent="0.25">
      <c r="A19660" s="3">
        <v>6931038620103</v>
      </c>
      <c r="B19660" s="11" t="s">
        <v>19237</v>
      </c>
      <c r="C19660" s="16"/>
      <c r="D19660" s="15">
        <f>SUMIFS(Movimientos!F:F,Movimientos!B:B,Productos!A19660,Movimientos!D:D,$D$1)</f>
        <v>0</v>
      </c>
      <c r="E19660" s="14">
        <f>SUMIFS(Movimientos!F:F,Movimientos!B:B,Productos!A19660,Movimientos!D:D,$E$1)</f>
        <v>0</v>
      </c>
      <c r="F19660" s="17">
        <f t="shared" si="614"/>
        <v>0</v>
      </c>
      <c r="G19660" s="14">
        <v>1</v>
      </c>
      <c r="H19660" s="15" t="str">
        <f t="shared" si="615"/>
        <v>Realizar Pedido</v>
      </c>
    </row>
    <row r="19661" spans="1:8" x14ac:dyDescent="0.25">
      <c r="A19661" s="2">
        <v>2175</v>
      </c>
      <c r="B19661" s="12" t="s">
        <v>19238</v>
      </c>
      <c r="C19661" s="16"/>
      <c r="D19661" s="15">
        <f>SUMIFS(Movimientos!F:F,Movimientos!B:B,Productos!A19661,Movimientos!D:D,$D$1)</f>
        <v>0</v>
      </c>
      <c r="E19661" s="14">
        <f>SUMIFS(Movimientos!F:F,Movimientos!B:B,Productos!A19661,Movimientos!D:D,$E$1)</f>
        <v>0</v>
      </c>
      <c r="F19661" s="17">
        <f t="shared" si="614"/>
        <v>0</v>
      </c>
      <c r="G19661" s="14">
        <v>1</v>
      </c>
      <c r="H19661" s="15" t="str">
        <f t="shared" si="615"/>
        <v>Realizar Pedido</v>
      </c>
    </row>
    <row r="19662" spans="1:8" x14ac:dyDescent="0.25">
      <c r="A19662" s="3">
        <v>4719003310219</v>
      </c>
      <c r="B19662" s="11" t="s">
        <v>19239</v>
      </c>
      <c r="C19662" s="16"/>
      <c r="D19662" s="15">
        <f>SUMIFS(Movimientos!F:F,Movimientos!B:B,Productos!A19662,Movimientos!D:D,$D$1)</f>
        <v>0</v>
      </c>
      <c r="E19662" s="14">
        <f>SUMIFS(Movimientos!F:F,Movimientos!B:B,Productos!A19662,Movimientos!D:D,$E$1)</f>
        <v>0</v>
      </c>
      <c r="F19662" s="17">
        <f t="shared" si="614"/>
        <v>0</v>
      </c>
      <c r="G19662" s="14">
        <v>1</v>
      </c>
      <c r="H19662" s="15" t="str">
        <f t="shared" si="615"/>
        <v>Realizar Pedido</v>
      </c>
    </row>
    <row r="19663" spans="1:8" x14ac:dyDescent="0.25">
      <c r="A19663" s="3">
        <v>4719003310271</v>
      </c>
      <c r="B19663" s="11" t="s">
        <v>19240</v>
      </c>
      <c r="C19663" s="16"/>
      <c r="D19663" s="15">
        <f>SUMIFS(Movimientos!F:F,Movimientos!B:B,Productos!A19663,Movimientos!D:D,$D$1)</f>
        <v>0</v>
      </c>
      <c r="E19663" s="14">
        <f>SUMIFS(Movimientos!F:F,Movimientos!B:B,Productos!A19663,Movimientos!D:D,$E$1)</f>
        <v>0</v>
      </c>
      <c r="F19663" s="17">
        <f t="shared" si="614"/>
        <v>0</v>
      </c>
      <c r="G19663" s="14">
        <v>1</v>
      </c>
      <c r="H19663" s="15" t="str">
        <f t="shared" si="615"/>
        <v>Realizar Pedido</v>
      </c>
    </row>
    <row r="19664" spans="1:8" x14ac:dyDescent="0.25">
      <c r="A19664" s="3">
        <v>2217</v>
      </c>
      <c r="B19664" s="11" t="s">
        <v>19241</v>
      </c>
      <c r="C19664" s="16"/>
      <c r="D19664" s="15">
        <f>SUMIFS(Movimientos!F:F,Movimientos!B:B,Productos!A19664,Movimientos!D:D,$D$1)</f>
        <v>0</v>
      </c>
      <c r="E19664" s="14">
        <f>SUMIFS(Movimientos!F:F,Movimientos!B:B,Productos!A19664,Movimientos!D:D,$E$1)</f>
        <v>0</v>
      </c>
      <c r="F19664" s="17">
        <f t="shared" si="614"/>
        <v>0</v>
      </c>
      <c r="G19664" s="14">
        <v>1</v>
      </c>
      <c r="H19664" s="15" t="str">
        <f t="shared" si="615"/>
        <v>Realizar Pedido</v>
      </c>
    </row>
    <row r="19665" spans="1:8" x14ac:dyDescent="0.25">
      <c r="A19665" s="3">
        <v>4015588305115</v>
      </c>
      <c r="B19665" s="11" t="s">
        <v>19242</v>
      </c>
      <c r="C19665" s="16"/>
      <c r="D19665" s="15">
        <f>SUMIFS(Movimientos!F:F,Movimientos!B:B,Productos!A19665,Movimientos!D:D,$D$1)</f>
        <v>0</v>
      </c>
      <c r="E19665" s="14">
        <f>SUMIFS(Movimientos!F:F,Movimientos!B:B,Productos!A19665,Movimientos!D:D,$E$1)</f>
        <v>0</v>
      </c>
      <c r="F19665" s="17">
        <f t="shared" si="614"/>
        <v>0</v>
      </c>
      <c r="G19665" s="14">
        <v>1</v>
      </c>
      <c r="H19665" s="15" t="str">
        <f t="shared" si="615"/>
        <v>Realizar Pedido</v>
      </c>
    </row>
    <row r="19666" spans="1:8" x14ac:dyDescent="0.25">
      <c r="A19666" s="3">
        <v>845717003223</v>
      </c>
      <c r="B19666" s="11" t="s">
        <v>19243</v>
      </c>
      <c r="C19666" s="16"/>
      <c r="D19666" s="15">
        <f>SUMIFS(Movimientos!F:F,Movimientos!B:B,Productos!A19666,Movimientos!D:D,$D$1)</f>
        <v>0</v>
      </c>
      <c r="E19666" s="14">
        <f>SUMIFS(Movimientos!F:F,Movimientos!B:B,Productos!A19666,Movimientos!D:D,$E$1)</f>
        <v>0</v>
      </c>
      <c r="F19666" s="17">
        <f t="shared" si="614"/>
        <v>0</v>
      </c>
      <c r="G19666" s="14">
        <v>1</v>
      </c>
      <c r="H19666" s="15" t="str">
        <f t="shared" si="615"/>
        <v>Realizar Pedido</v>
      </c>
    </row>
    <row r="19667" spans="1:8" x14ac:dyDescent="0.25">
      <c r="A19667" s="3">
        <v>42739950010</v>
      </c>
      <c r="B19667" s="11" t="s">
        <v>19244</v>
      </c>
      <c r="C19667" s="16"/>
      <c r="D19667" s="15">
        <f>SUMIFS(Movimientos!F:F,Movimientos!B:B,Productos!A19667,Movimientos!D:D,$D$1)</f>
        <v>0</v>
      </c>
      <c r="E19667" s="14">
        <f>SUMIFS(Movimientos!F:F,Movimientos!B:B,Productos!A19667,Movimientos!D:D,$E$1)</f>
        <v>0</v>
      </c>
      <c r="F19667" s="17">
        <f t="shared" si="614"/>
        <v>0</v>
      </c>
      <c r="G19667" s="14">
        <v>1</v>
      </c>
      <c r="H19667" s="15" t="str">
        <f t="shared" si="615"/>
        <v>Realizar Pedido</v>
      </c>
    </row>
    <row r="19668" spans="1:8" x14ac:dyDescent="0.25">
      <c r="A19668" s="3">
        <v>6931038620110</v>
      </c>
      <c r="B19668" s="11" t="s">
        <v>19245</v>
      </c>
      <c r="C19668" s="16"/>
      <c r="D19668" s="15">
        <f>SUMIFS(Movimientos!F:F,Movimientos!B:B,Productos!A19668,Movimientos!D:D,$D$1)</f>
        <v>0</v>
      </c>
      <c r="E19668" s="14">
        <f>SUMIFS(Movimientos!F:F,Movimientos!B:B,Productos!A19668,Movimientos!D:D,$E$1)</f>
        <v>0</v>
      </c>
      <c r="F19668" s="17">
        <f t="shared" si="614"/>
        <v>0</v>
      </c>
      <c r="G19668" s="14">
        <v>1</v>
      </c>
      <c r="H19668" s="15" t="str">
        <f t="shared" si="615"/>
        <v>Realizar Pedido</v>
      </c>
    </row>
    <row r="19669" spans="1:8" x14ac:dyDescent="0.25">
      <c r="A19669" s="3">
        <v>22371001011</v>
      </c>
      <c r="B19669" s="11" t="s">
        <v>19246</v>
      </c>
      <c r="C19669" s="16"/>
      <c r="D19669" s="15">
        <f>SUMIFS(Movimientos!F:F,Movimientos!B:B,Productos!A19669,Movimientos!D:D,$D$1)</f>
        <v>0</v>
      </c>
      <c r="E19669" s="14">
        <f>SUMIFS(Movimientos!F:F,Movimientos!B:B,Productos!A19669,Movimientos!D:D,$E$1)</f>
        <v>0</v>
      </c>
      <c r="F19669" s="17">
        <f t="shared" si="614"/>
        <v>0</v>
      </c>
      <c r="G19669" s="14">
        <v>1</v>
      </c>
      <c r="H19669" s="15" t="str">
        <f t="shared" si="615"/>
        <v>Realizar Pedido</v>
      </c>
    </row>
    <row r="19670" spans="1:8" x14ac:dyDescent="0.25">
      <c r="A19670" s="2">
        <v>2181</v>
      </c>
      <c r="B19670" s="12" t="s">
        <v>19247</v>
      </c>
      <c r="C19670" s="16"/>
      <c r="D19670" s="15">
        <f>SUMIFS(Movimientos!F:F,Movimientos!B:B,Productos!A19670,Movimientos!D:D,$D$1)</f>
        <v>0</v>
      </c>
      <c r="E19670" s="14">
        <f>SUMIFS(Movimientos!F:F,Movimientos!B:B,Productos!A19670,Movimientos!D:D,$E$1)</f>
        <v>0</v>
      </c>
      <c r="F19670" s="17">
        <f t="shared" si="614"/>
        <v>0</v>
      </c>
      <c r="G19670" s="14">
        <v>1</v>
      </c>
      <c r="H19670" s="15" t="str">
        <f t="shared" si="615"/>
        <v>Realizar Pedido</v>
      </c>
    </row>
    <row r="19671" spans="1:8" x14ac:dyDescent="0.25">
      <c r="A19671" s="3">
        <v>2218</v>
      </c>
      <c r="B19671" s="11" t="s">
        <v>19247</v>
      </c>
      <c r="C19671" s="16"/>
      <c r="D19671" s="15">
        <f>SUMIFS(Movimientos!F:F,Movimientos!B:B,Productos!A19671,Movimientos!D:D,$D$1)</f>
        <v>0</v>
      </c>
      <c r="E19671" s="14">
        <f>SUMIFS(Movimientos!F:F,Movimientos!B:B,Productos!A19671,Movimientos!D:D,$E$1)</f>
        <v>0</v>
      </c>
      <c r="F19671" s="17">
        <f t="shared" si="614"/>
        <v>0</v>
      </c>
      <c r="G19671" s="14">
        <v>1</v>
      </c>
      <c r="H19671" s="15" t="str">
        <f t="shared" si="615"/>
        <v>Realizar Pedido</v>
      </c>
    </row>
    <row r="19672" spans="1:8" x14ac:dyDescent="0.25">
      <c r="A19672" s="3">
        <v>757549007822</v>
      </c>
      <c r="B19672" s="11" t="s">
        <v>19248</v>
      </c>
      <c r="C19672" s="16"/>
      <c r="D19672" s="15">
        <f>SUMIFS(Movimientos!F:F,Movimientos!B:B,Productos!A19672,Movimientos!D:D,$D$1)</f>
        <v>0</v>
      </c>
      <c r="E19672" s="14">
        <f>SUMIFS(Movimientos!F:F,Movimientos!B:B,Productos!A19672,Movimientos!D:D,$E$1)</f>
        <v>0</v>
      </c>
      <c r="F19672" s="17">
        <f t="shared" si="614"/>
        <v>0</v>
      </c>
      <c r="G19672" s="14">
        <v>1</v>
      </c>
      <c r="H19672" s="15" t="str">
        <f t="shared" si="615"/>
        <v>Realizar Pedido</v>
      </c>
    </row>
    <row r="19673" spans="1:8" x14ac:dyDescent="0.25">
      <c r="A19673" s="3">
        <v>890124000402</v>
      </c>
      <c r="B19673" s="11" t="s">
        <v>19249</v>
      </c>
      <c r="C19673" s="16"/>
      <c r="D19673" s="15">
        <f>SUMIFS(Movimientos!F:F,Movimientos!B:B,Productos!A19673,Movimientos!D:D,$D$1)</f>
        <v>0</v>
      </c>
      <c r="E19673" s="14">
        <f>SUMIFS(Movimientos!F:F,Movimientos!B:B,Productos!A19673,Movimientos!D:D,$E$1)</f>
        <v>0</v>
      </c>
      <c r="F19673" s="17">
        <f t="shared" si="614"/>
        <v>0</v>
      </c>
      <c r="G19673" s="14">
        <v>1</v>
      </c>
      <c r="H19673" s="15" t="str">
        <f t="shared" si="615"/>
        <v>Realizar Pedido</v>
      </c>
    </row>
    <row r="19674" spans="1:8" x14ac:dyDescent="0.25">
      <c r="A19674" s="3">
        <v>4715139111515</v>
      </c>
      <c r="B19674" s="11" t="s">
        <v>19250</v>
      </c>
      <c r="C19674" s="16"/>
      <c r="D19674" s="15">
        <f>SUMIFS(Movimientos!F:F,Movimientos!B:B,Productos!A19674,Movimientos!D:D,$D$1)</f>
        <v>0</v>
      </c>
      <c r="E19674" s="14">
        <f>SUMIFS(Movimientos!F:F,Movimientos!B:B,Productos!A19674,Movimientos!D:D,$E$1)</f>
        <v>0</v>
      </c>
      <c r="F19674" s="17">
        <f t="shared" si="614"/>
        <v>0</v>
      </c>
      <c r="G19674" s="14">
        <v>1</v>
      </c>
      <c r="H19674" s="15" t="str">
        <f t="shared" si="615"/>
        <v>Realizar Pedido</v>
      </c>
    </row>
    <row r="19675" spans="1:8" x14ac:dyDescent="0.25">
      <c r="A19675" s="3">
        <v>2198</v>
      </c>
      <c r="B19675" s="11" t="s">
        <v>19251</v>
      </c>
      <c r="C19675" s="16"/>
      <c r="D19675" s="15">
        <f>SUMIFS(Movimientos!F:F,Movimientos!B:B,Productos!A19675,Movimientos!D:D,$D$1)</f>
        <v>0</v>
      </c>
      <c r="E19675" s="14">
        <f>SUMIFS(Movimientos!F:F,Movimientos!B:B,Productos!A19675,Movimientos!D:D,$E$1)</f>
        <v>0</v>
      </c>
      <c r="F19675" s="17">
        <f t="shared" si="614"/>
        <v>0</v>
      </c>
      <c r="G19675" s="14">
        <v>1</v>
      </c>
      <c r="H19675" s="15" t="str">
        <f t="shared" si="615"/>
        <v>Realizar Pedido</v>
      </c>
    </row>
    <row r="19676" spans="1:8" x14ac:dyDescent="0.25">
      <c r="A19676" s="3">
        <v>2190</v>
      </c>
      <c r="B19676" s="11" t="s">
        <v>19252</v>
      </c>
      <c r="C19676" s="16"/>
      <c r="D19676" s="15">
        <f>SUMIFS(Movimientos!F:F,Movimientos!B:B,Productos!A19676,Movimientos!D:D,$D$1)</f>
        <v>0</v>
      </c>
      <c r="E19676" s="14">
        <f>SUMIFS(Movimientos!F:F,Movimientos!B:B,Productos!A19676,Movimientos!D:D,$E$1)</f>
        <v>0</v>
      </c>
      <c r="F19676" s="17">
        <f t="shared" si="614"/>
        <v>0</v>
      </c>
      <c r="G19676" s="14">
        <v>1</v>
      </c>
      <c r="H19676" s="15" t="str">
        <f t="shared" si="615"/>
        <v>Realizar Pedido</v>
      </c>
    </row>
    <row r="19677" spans="1:8" x14ac:dyDescent="0.25">
      <c r="A19677" s="3">
        <v>6930251807261</v>
      </c>
      <c r="B19677" s="11" t="s">
        <v>19253</v>
      </c>
      <c r="C19677" s="16"/>
      <c r="D19677" s="15">
        <f>SUMIFS(Movimientos!F:F,Movimientos!B:B,Productos!A19677,Movimientos!D:D,$D$1)</f>
        <v>0</v>
      </c>
      <c r="E19677" s="14">
        <f>SUMIFS(Movimientos!F:F,Movimientos!B:B,Productos!A19677,Movimientos!D:D,$E$1)</f>
        <v>0</v>
      </c>
      <c r="F19677" s="17">
        <f t="shared" si="614"/>
        <v>0</v>
      </c>
      <c r="G19677" s="14">
        <v>1</v>
      </c>
      <c r="H19677" s="15" t="str">
        <f t="shared" si="615"/>
        <v>Realizar Pedido</v>
      </c>
    </row>
    <row r="19678" spans="1:8" x14ac:dyDescent="0.25">
      <c r="A19678" s="3">
        <v>2189</v>
      </c>
      <c r="B19678" s="11" t="s">
        <v>19254</v>
      </c>
      <c r="C19678" s="16"/>
      <c r="D19678" s="15">
        <f>SUMIFS(Movimientos!F:F,Movimientos!B:B,Productos!A19678,Movimientos!D:D,$D$1)</f>
        <v>0</v>
      </c>
      <c r="E19678" s="14">
        <f>SUMIFS(Movimientos!F:F,Movimientos!B:B,Productos!A19678,Movimientos!D:D,$E$1)</f>
        <v>0</v>
      </c>
      <c r="F19678" s="17">
        <f t="shared" si="614"/>
        <v>0</v>
      </c>
      <c r="G19678" s="14">
        <v>1</v>
      </c>
      <c r="H19678" s="15" t="str">
        <f t="shared" si="615"/>
        <v>Realizar Pedido</v>
      </c>
    </row>
    <row r="19679" spans="1:8" x14ac:dyDescent="0.25">
      <c r="A19679" s="3">
        <v>4715139501224</v>
      </c>
      <c r="B19679" s="11" t="s">
        <v>19255</v>
      </c>
      <c r="C19679" s="16"/>
      <c r="D19679" s="15">
        <f>SUMIFS(Movimientos!F:F,Movimientos!B:B,Productos!A19679,Movimientos!D:D,$D$1)</f>
        <v>0</v>
      </c>
      <c r="E19679" s="14">
        <f>SUMIFS(Movimientos!F:F,Movimientos!B:B,Productos!A19679,Movimientos!D:D,$E$1)</f>
        <v>0</v>
      </c>
      <c r="F19679" s="17">
        <f t="shared" si="614"/>
        <v>0</v>
      </c>
      <c r="G19679" s="14">
        <v>1</v>
      </c>
      <c r="H19679" s="15" t="str">
        <f t="shared" si="615"/>
        <v>Realizar Pedido</v>
      </c>
    </row>
    <row r="19680" spans="1:8" x14ac:dyDescent="0.25">
      <c r="A19680" s="3">
        <v>6931038660321</v>
      </c>
      <c r="B19680" s="11" t="s">
        <v>19256</v>
      </c>
      <c r="C19680" s="16"/>
      <c r="D19680" s="15">
        <f>SUMIFS(Movimientos!F:F,Movimientos!B:B,Productos!A19680,Movimientos!D:D,$D$1)</f>
        <v>0</v>
      </c>
      <c r="E19680" s="14">
        <f>SUMIFS(Movimientos!F:F,Movimientos!B:B,Productos!A19680,Movimientos!D:D,$E$1)</f>
        <v>0</v>
      </c>
      <c r="F19680" s="17">
        <f t="shared" si="614"/>
        <v>0</v>
      </c>
      <c r="G19680" s="14">
        <v>1</v>
      </c>
      <c r="H19680" s="15" t="str">
        <f t="shared" si="615"/>
        <v>Realizar Pedido</v>
      </c>
    </row>
    <row r="19681" spans="1:8" x14ac:dyDescent="0.25">
      <c r="A19681" s="3">
        <v>8413366464003</v>
      </c>
      <c r="B19681" s="11" t="s">
        <v>19257</v>
      </c>
      <c r="C19681" s="16"/>
      <c r="D19681" s="15">
        <f>SUMIFS(Movimientos!F:F,Movimientos!B:B,Productos!A19681,Movimientos!D:D,$D$1)</f>
        <v>0</v>
      </c>
      <c r="E19681" s="14">
        <f>SUMIFS(Movimientos!F:F,Movimientos!B:B,Productos!A19681,Movimientos!D:D,$E$1)</f>
        <v>0</v>
      </c>
      <c r="F19681" s="17">
        <f t="shared" si="614"/>
        <v>0</v>
      </c>
      <c r="G19681" s="14">
        <v>1</v>
      </c>
      <c r="H19681" s="15" t="str">
        <f t="shared" si="615"/>
        <v>Realizar Pedido</v>
      </c>
    </row>
    <row r="19682" spans="1:8" x14ac:dyDescent="0.25">
      <c r="A19682" s="3">
        <v>757549000366</v>
      </c>
      <c r="B19682" s="11" t="s">
        <v>19258</v>
      </c>
      <c r="C19682" s="16"/>
      <c r="D19682" s="15">
        <f>SUMIFS(Movimientos!F:F,Movimientos!B:B,Productos!A19682,Movimientos!D:D,$D$1)</f>
        <v>0</v>
      </c>
      <c r="E19682" s="14">
        <f>SUMIFS(Movimientos!F:F,Movimientos!B:B,Productos!A19682,Movimientos!D:D,$E$1)</f>
        <v>0</v>
      </c>
      <c r="F19682" s="17">
        <f t="shared" si="614"/>
        <v>0</v>
      </c>
      <c r="G19682" s="14">
        <v>1</v>
      </c>
      <c r="H19682" s="15" t="str">
        <f t="shared" si="615"/>
        <v>Realizar Pedido</v>
      </c>
    </row>
    <row r="19683" spans="1:8" x14ac:dyDescent="0.25">
      <c r="A19683" s="3">
        <v>2219</v>
      </c>
      <c r="B19683" s="11" t="s">
        <v>19259</v>
      </c>
      <c r="C19683" s="16"/>
      <c r="D19683" s="15">
        <f>SUMIFS(Movimientos!F:F,Movimientos!B:B,Productos!A19683,Movimientos!D:D,$D$1)</f>
        <v>0</v>
      </c>
      <c r="E19683" s="14">
        <f>SUMIFS(Movimientos!F:F,Movimientos!B:B,Productos!A19683,Movimientos!D:D,$E$1)</f>
        <v>0</v>
      </c>
      <c r="F19683" s="17">
        <f t="shared" si="614"/>
        <v>0</v>
      </c>
      <c r="G19683" s="14">
        <v>1</v>
      </c>
      <c r="H19683" s="15" t="str">
        <f t="shared" si="615"/>
        <v>Realizar Pedido</v>
      </c>
    </row>
    <row r="19684" spans="1:8" x14ac:dyDescent="0.25">
      <c r="A19684" s="3">
        <v>4719003311940</v>
      </c>
      <c r="B19684" s="11" t="s">
        <v>19260</v>
      </c>
      <c r="C19684" s="16"/>
      <c r="D19684" s="15">
        <f>SUMIFS(Movimientos!F:F,Movimientos!B:B,Productos!A19684,Movimientos!D:D,$D$1)</f>
        <v>0</v>
      </c>
      <c r="E19684" s="14">
        <f>SUMIFS(Movimientos!F:F,Movimientos!B:B,Productos!A19684,Movimientos!D:D,$E$1)</f>
        <v>0</v>
      </c>
      <c r="F19684" s="17">
        <f t="shared" si="614"/>
        <v>0</v>
      </c>
      <c r="G19684" s="14">
        <v>1</v>
      </c>
      <c r="H19684" s="15" t="str">
        <f t="shared" si="615"/>
        <v>Realizar Pedido</v>
      </c>
    </row>
    <row r="19685" spans="1:8" x14ac:dyDescent="0.25">
      <c r="A19685" s="3">
        <v>2224</v>
      </c>
      <c r="B19685" s="11" t="s">
        <v>19261</v>
      </c>
      <c r="C19685" s="16"/>
      <c r="D19685" s="15">
        <f>SUMIFS(Movimientos!F:F,Movimientos!B:B,Productos!A19685,Movimientos!D:D,$D$1)</f>
        <v>0</v>
      </c>
      <c r="E19685" s="14">
        <f>SUMIFS(Movimientos!F:F,Movimientos!B:B,Productos!A19685,Movimientos!D:D,$E$1)</f>
        <v>0</v>
      </c>
      <c r="F19685" s="17">
        <f t="shared" si="614"/>
        <v>0</v>
      </c>
      <c r="G19685" s="14">
        <v>1</v>
      </c>
      <c r="H19685" s="15" t="str">
        <f t="shared" si="615"/>
        <v>Realizar Pedido</v>
      </c>
    </row>
    <row r="19686" spans="1:8" x14ac:dyDescent="0.25">
      <c r="A19686" s="3">
        <v>4719003340216</v>
      </c>
      <c r="B19686" s="11" t="s">
        <v>19262</v>
      </c>
      <c r="C19686" s="16"/>
      <c r="D19686" s="15">
        <f>SUMIFS(Movimientos!F:F,Movimientos!B:B,Productos!A19686,Movimientos!D:D,$D$1)</f>
        <v>0</v>
      </c>
      <c r="E19686" s="14">
        <f>SUMIFS(Movimientos!F:F,Movimientos!B:B,Productos!A19686,Movimientos!D:D,$E$1)</f>
        <v>0</v>
      </c>
      <c r="F19686" s="17">
        <f t="shared" si="614"/>
        <v>0</v>
      </c>
      <c r="G19686" s="14">
        <v>1</v>
      </c>
      <c r="H19686" s="15" t="str">
        <f t="shared" si="615"/>
        <v>Realizar Pedido</v>
      </c>
    </row>
    <row r="19687" spans="1:8" x14ac:dyDescent="0.25">
      <c r="A19687" s="3">
        <v>4710933710100</v>
      </c>
      <c r="B19687" s="11" t="s">
        <v>19263</v>
      </c>
      <c r="C19687" s="16"/>
      <c r="D19687" s="15">
        <f>SUMIFS(Movimientos!F:F,Movimientos!B:B,Productos!A19687,Movimientos!D:D,$D$1)</f>
        <v>0</v>
      </c>
      <c r="E19687" s="14">
        <f>SUMIFS(Movimientos!F:F,Movimientos!B:B,Productos!A19687,Movimientos!D:D,$E$1)</f>
        <v>0</v>
      </c>
      <c r="F19687" s="17">
        <f t="shared" si="614"/>
        <v>0</v>
      </c>
      <c r="G19687" s="14">
        <v>1</v>
      </c>
      <c r="H19687" s="15" t="str">
        <f t="shared" si="615"/>
        <v>Realizar Pedido</v>
      </c>
    </row>
    <row r="19688" spans="1:8" x14ac:dyDescent="0.25">
      <c r="A19688" s="3">
        <v>1223</v>
      </c>
      <c r="B19688" s="11" t="s">
        <v>19264</v>
      </c>
      <c r="C19688" s="16"/>
      <c r="D19688" s="15">
        <f>SUMIFS(Movimientos!F:F,Movimientos!B:B,Productos!A19688,Movimientos!D:D,$D$1)</f>
        <v>0</v>
      </c>
      <c r="E19688" s="14">
        <f>SUMIFS(Movimientos!F:F,Movimientos!B:B,Productos!A19688,Movimientos!D:D,$E$1)</f>
        <v>0</v>
      </c>
      <c r="F19688" s="17">
        <f t="shared" si="614"/>
        <v>0</v>
      </c>
      <c r="G19688" s="14">
        <v>1</v>
      </c>
      <c r="H19688" s="15" t="str">
        <f t="shared" si="615"/>
        <v>Realizar Pedido</v>
      </c>
    </row>
    <row r="19689" spans="1:8" x14ac:dyDescent="0.25">
      <c r="A19689" s="3">
        <v>73796189402</v>
      </c>
      <c r="B19689" s="11" t="s">
        <v>19265</v>
      </c>
      <c r="C19689" s="16"/>
      <c r="D19689" s="15">
        <f>SUMIFS(Movimientos!F:F,Movimientos!B:B,Productos!A19689,Movimientos!D:D,$D$1)</f>
        <v>0</v>
      </c>
      <c r="E19689" s="14">
        <f>SUMIFS(Movimientos!F:F,Movimientos!B:B,Productos!A19689,Movimientos!D:D,$E$1)</f>
        <v>0</v>
      </c>
      <c r="F19689" s="17">
        <f t="shared" si="614"/>
        <v>0</v>
      </c>
      <c r="G19689" s="14">
        <v>1</v>
      </c>
      <c r="H19689" s="15" t="str">
        <f t="shared" si="615"/>
        <v>Realizar Pedido</v>
      </c>
    </row>
    <row r="19690" spans="1:8" x14ac:dyDescent="0.25">
      <c r="A19690" s="3">
        <v>37988563234</v>
      </c>
      <c r="B19690" s="11" t="s">
        <v>19266</v>
      </c>
      <c r="C19690" s="16"/>
      <c r="D19690" s="15">
        <f>SUMIFS(Movimientos!F:F,Movimientos!B:B,Productos!A19690,Movimientos!D:D,$D$1)</f>
        <v>0</v>
      </c>
      <c r="E19690" s="14">
        <f>SUMIFS(Movimientos!F:F,Movimientos!B:B,Productos!A19690,Movimientos!D:D,$E$1)</f>
        <v>0</v>
      </c>
      <c r="F19690" s="17">
        <f t="shared" si="614"/>
        <v>0</v>
      </c>
      <c r="G19690" s="14">
        <v>1</v>
      </c>
      <c r="H19690" s="15" t="str">
        <f t="shared" si="615"/>
        <v>Realizar Pedido</v>
      </c>
    </row>
    <row r="19691" spans="1:8" x14ac:dyDescent="0.25">
      <c r="A19691" s="3">
        <v>37988563128</v>
      </c>
      <c r="B19691" s="11" t="s">
        <v>19266</v>
      </c>
      <c r="C19691" s="16"/>
      <c r="D19691" s="15">
        <f>SUMIFS(Movimientos!F:F,Movimientos!B:B,Productos!A19691,Movimientos!D:D,$D$1)</f>
        <v>0</v>
      </c>
      <c r="E19691" s="14">
        <f>SUMIFS(Movimientos!F:F,Movimientos!B:B,Productos!A19691,Movimientos!D:D,$E$1)</f>
        <v>0</v>
      </c>
      <c r="F19691" s="17">
        <f t="shared" si="614"/>
        <v>0</v>
      </c>
      <c r="G19691" s="14">
        <v>1</v>
      </c>
      <c r="H19691" s="15" t="str">
        <f t="shared" si="615"/>
        <v>Realizar Pedido</v>
      </c>
    </row>
    <row r="19692" spans="1:8" x14ac:dyDescent="0.25">
      <c r="A19692" s="3">
        <v>2205</v>
      </c>
      <c r="B19692" s="11" t="s">
        <v>19267</v>
      </c>
      <c r="C19692" s="16"/>
      <c r="D19692" s="15">
        <f>SUMIFS(Movimientos!F:F,Movimientos!B:B,Productos!A19692,Movimientos!D:D,$D$1)</f>
        <v>0</v>
      </c>
      <c r="E19692" s="14">
        <f>SUMIFS(Movimientos!F:F,Movimientos!B:B,Productos!A19692,Movimientos!D:D,$E$1)</f>
        <v>0</v>
      </c>
      <c r="F19692" s="17">
        <f t="shared" si="614"/>
        <v>0</v>
      </c>
      <c r="G19692" s="14">
        <v>1</v>
      </c>
      <c r="H19692" s="15" t="str">
        <f t="shared" si="615"/>
        <v>Realizar Pedido</v>
      </c>
    </row>
    <row r="19693" spans="1:8" x14ac:dyDescent="0.25">
      <c r="A19693" s="3">
        <v>4719003310127</v>
      </c>
      <c r="B19693" s="11" t="s">
        <v>19268</v>
      </c>
      <c r="C19693" s="16"/>
      <c r="D19693" s="15">
        <f>SUMIFS(Movimientos!F:F,Movimientos!B:B,Productos!A19693,Movimientos!D:D,$D$1)</f>
        <v>0</v>
      </c>
      <c r="E19693" s="14">
        <f>SUMIFS(Movimientos!F:F,Movimientos!B:B,Productos!A19693,Movimientos!D:D,$E$1)</f>
        <v>0</v>
      </c>
      <c r="F19693" s="17">
        <f t="shared" si="614"/>
        <v>0</v>
      </c>
      <c r="G19693" s="14">
        <v>1</v>
      </c>
      <c r="H19693" s="15" t="str">
        <f t="shared" si="615"/>
        <v>Realizar Pedido</v>
      </c>
    </row>
    <row r="19694" spans="1:8" x14ac:dyDescent="0.25">
      <c r="A19694" s="3">
        <v>4719003310189</v>
      </c>
      <c r="B19694" s="11" t="s">
        <v>19269</v>
      </c>
      <c r="C19694" s="16"/>
      <c r="D19694" s="15">
        <f>SUMIFS(Movimientos!F:F,Movimientos!B:B,Productos!A19694,Movimientos!D:D,$D$1)</f>
        <v>0</v>
      </c>
      <c r="E19694" s="14">
        <f>SUMIFS(Movimientos!F:F,Movimientos!B:B,Productos!A19694,Movimientos!D:D,$E$1)</f>
        <v>0</v>
      </c>
      <c r="F19694" s="17">
        <f t="shared" si="614"/>
        <v>0</v>
      </c>
      <c r="G19694" s="14">
        <v>1</v>
      </c>
      <c r="H19694" s="15" t="str">
        <f t="shared" si="615"/>
        <v>Realizar Pedido</v>
      </c>
    </row>
    <row r="19695" spans="1:8" x14ac:dyDescent="0.25">
      <c r="A19695" s="3">
        <v>7591585168436</v>
      </c>
      <c r="B19695" s="11" t="s">
        <v>19270</v>
      </c>
      <c r="C19695" s="16"/>
      <c r="D19695" s="15">
        <f>SUMIFS(Movimientos!F:F,Movimientos!B:B,Productos!A19695,Movimientos!D:D,$D$1)</f>
        <v>0</v>
      </c>
      <c r="E19695" s="14">
        <f>SUMIFS(Movimientos!F:F,Movimientos!B:B,Productos!A19695,Movimientos!D:D,$E$1)</f>
        <v>0</v>
      </c>
      <c r="F19695" s="17">
        <f t="shared" si="614"/>
        <v>0</v>
      </c>
      <c r="G19695" s="14">
        <v>1</v>
      </c>
      <c r="H19695" s="15" t="str">
        <f t="shared" si="615"/>
        <v>Realizar Pedido</v>
      </c>
    </row>
    <row r="19696" spans="1:8" x14ac:dyDescent="0.25">
      <c r="A19696" s="3">
        <v>7591585168429</v>
      </c>
      <c r="B19696" s="11" t="s">
        <v>19271</v>
      </c>
      <c r="C19696" s="16"/>
      <c r="D19696" s="15">
        <f>SUMIFS(Movimientos!F:F,Movimientos!B:B,Productos!A19696,Movimientos!D:D,$D$1)</f>
        <v>0</v>
      </c>
      <c r="E19696" s="14">
        <f>SUMIFS(Movimientos!F:F,Movimientos!B:B,Productos!A19696,Movimientos!D:D,$E$1)</f>
        <v>0</v>
      </c>
      <c r="F19696" s="17">
        <f t="shared" si="614"/>
        <v>0</v>
      </c>
      <c r="G19696" s="14">
        <v>1</v>
      </c>
      <c r="H19696" s="15" t="str">
        <f t="shared" si="615"/>
        <v>Realizar Pedido</v>
      </c>
    </row>
    <row r="19697" spans="1:8" x14ac:dyDescent="0.25">
      <c r="A19697" s="3">
        <v>7591585268426</v>
      </c>
      <c r="B19697" s="11" t="s">
        <v>19272</v>
      </c>
      <c r="C19697" s="16"/>
      <c r="D19697" s="15">
        <f>SUMIFS(Movimientos!F:F,Movimientos!B:B,Productos!A19697,Movimientos!D:D,$D$1)</f>
        <v>0</v>
      </c>
      <c r="E19697" s="14">
        <f>SUMIFS(Movimientos!F:F,Movimientos!B:B,Productos!A19697,Movimientos!D:D,$E$1)</f>
        <v>0</v>
      </c>
      <c r="F19697" s="17">
        <f t="shared" si="614"/>
        <v>0</v>
      </c>
      <c r="G19697" s="14">
        <v>1</v>
      </c>
      <c r="H19697" s="15" t="str">
        <f t="shared" si="615"/>
        <v>Realizar Pedido</v>
      </c>
    </row>
    <row r="19698" spans="1:8" x14ac:dyDescent="0.25">
      <c r="A19698" s="3">
        <v>7591585218438</v>
      </c>
      <c r="B19698" s="11" t="s">
        <v>19273</v>
      </c>
      <c r="C19698" s="16"/>
      <c r="D19698" s="15">
        <f>SUMIFS(Movimientos!F:F,Movimientos!B:B,Productos!A19698,Movimientos!D:D,$D$1)</f>
        <v>0</v>
      </c>
      <c r="E19698" s="14">
        <f>SUMIFS(Movimientos!F:F,Movimientos!B:B,Productos!A19698,Movimientos!D:D,$E$1)</f>
        <v>0</v>
      </c>
      <c r="F19698" s="17">
        <f t="shared" si="614"/>
        <v>0</v>
      </c>
      <c r="G19698" s="14">
        <v>1</v>
      </c>
      <c r="H19698" s="15" t="str">
        <f t="shared" si="615"/>
        <v>Realizar Pedido</v>
      </c>
    </row>
    <row r="19699" spans="1:8" x14ac:dyDescent="0.25">
      <c r="A19699" s="3">
        <v>7591585118431</v>
      </c>
      <c r="B19699" s="11" t="s">
        <v>19274</v>
      </c>
      <c r="C19699" s="16"/>
      <c r="D19699" s="15">
        <f>SUMIFS(Movimientos!F:F,Movimientos!B:B,Productos!A19699,Movimientos!D:D,$D$1)</f>
        <v>0</v>
      </c>
      <c r="E19699" s="14">
        <f>SUMIFS(Movimientos!F:F,Movimientos!B:B,Productos!A19699,Movimientos!D:D,$E$1)</f>
        <v>0</v>
      </c>
      <c r="F19699" s="17">
        <f t="shared" si="614"/>
        <v>0</v>
      </c>
      <c r="G19699" s="14">
        <v>1</v>
      </c>
      <c r="H19699" s="15" t="str">
        <f t="shared" si="615"/>
        <v>Realizar Pedido</v>
      </c>
    </row>
    <row r="19700" spans="1:8" x14ac:dyDescent="0.25">
      <c r="A19700" s="2">
        <v>7591585218421</v>
      </c>
      <c r="B19700" s="12" t="s">
        <v>19275</v>
      </c>
      <c r="C19700" s="16"/>
      <c r="D19700" s="15">
        <f>SUMIFS(Movimientos!F:F,Movimientos!B:B,Productos!A19700,Movimientos!D:D,$D$1)</f>
        <v>0</v>
      </c>
      <c r="E19700" s="14">
        <f>SUMIFS(Movimientos!F:F,Movimientos!B:B,Productos!A19700,Movimientos!D:D,$E$1)</f>
        <v>0</v>
      </c>
      <c r="F19700" s="17">
        <f t="shared" si="614"/>
        <v>0</v>
      </c>
      <c r="G19700" s="14">
        <v>1</v>
      </c>
      <c r="H19700" s="15" t="str">
        <f t="shared" si="615"/>
        <v>Realizar Pedido</v>
      </c>
    </row>
    <row r="19701" spans="1:8" x14ac:dyDescent="0.25">
      <c r="A19701" s="3">
        <v>7591585418432</v>
      </c>
      <c r="B19701" s="11" t="s">
        <v>19276</v>
      </c>
      <c r="C19701" s="16"/>
      <c r="D19701" s="15">
        <f>SUMIFS(Movimientos!F:F,Movimientos!B:B,Productos!A19701,Movimientos!D:D,$D$1)</f>
        <v>0</v>
      </c>
      <c r="E19701" s="14">
        <f>SUMIFS(Movimientos!F:F,Movimientos!B:B,Productos!A19701,Movimientos!D:D,$E$1)</f>
        <v>0</v>
      </c>
      <c r="F19701" s="17">
        <f t="shared" si="614"/>
        <v>0</v>
      </c>
      <c r="G19701" s="14">
        <v>1</v>
      </c>
      <c r="H19701" s="15" t="str">
        <f t="shared" si="615"/>
        <v>Realizar Pedido</v>
      </c>
    </row>
    <row r="19702" spans="1:8" x14ac:dyDescent="0.25">
      <c r="A19702" s="3">
        <v>7591585118424</v>
      </c>
      <c r="B19702" s="11" t="s">
        <v>19277</v>
      </c>
      <c r="C19702" s="16"/>
      <c r="D19702" s="15">
        <f>SUMIFS(Movimientos!F:F,Movimientos!B:B,Productos!A19702,Movimientos!D:D,$D$1)</f>
        <v>0</v>
      </c>
      <c r="E19702" s="14">
        <f>SUMIFS(Movimientos!F:F,Movimientos!B:B,Productos!A19702,Movimientos!D:D,$E$1)</f>
        <v>0</v>
      </c>
      <c r="F19702" s="17">
        <f t="shared" si="614"/>
        <v>0</v>
      </c>
      <c r="G19702" s="14">
        <v>1</v>
      </c>
      <c r="H19702" s="15" t="str">
        <f t="shared" si="615"/>
        <v>Realizar Pedido</v>
      </c>
    </row>
    <row r="19703" spans="1:8" x14ac:dyDescent="0.25">
      <c r="A19703" s="3">
        <v>7591585318435</v>
      </c>
      <c r="B19703" s="11" t="s">
        <v>19278</v>
      </c>
      <c r="C19703" s="16"/>
      <c r="D19703" s="15">
        <f>SUMIFS(Movimientos!F:F,Movimientos!B:B,Productos!A19703,Movimientos!D:D,$D$1)</f>
        <v>0</v>
      </c>
      <c r="E19703" s="14">
        <f>SUMIFS(Movimientos!F:F,Movimientos!B:B,Productos!A19703,Movimientos!D:D,$E$1)</f>
        <v>0</v>
      </c>
      <c r="F19703" s="17">
        <f t="shared" si="614"/>
        <v>0</v>
      </c>
      <c r="G19703" s="14">
        <v>1</v>
      </c>
      <c r="H19703" s="15" t="str">
        <f t="shared" si="615"/>
        <v>Realizar Pedido</v>
      </c>
    </row>
    <row r="19704" spans="1:8" x14ac:dyDescent="0.25">
      <c r="A19704" s="3">
        <v>7591585111784</v>
      </c>
      <c r="B19704" s="11" t="s">
        <v>19279</v>
      </c>
      <c r="C19704" s="16"/>
      <c r="D19704" s="15">
        <f>SUMIFS(Movimientos!F:F,Movimientos!B:B,Productos!A19704,Movimientos!D:D,$D$1)</f>
        <v>0</v>
      </c>
      <c r="E19704" s="14">
        <f>SUMIFS(Movimientos!F:F,Movimientos!B:B,Productos!A19704,Movimientos!D:D,$E$1)</f>
        <v>0</v>
      </c>
      <c r="F19704" s="17">
        <f t="shared" si="614"/>
        <v>0</v>
      </c>
      <c r="G19704" s="14">
        <v>1</v>
      </c>
      <c r="H19704" s="15" t="str">
        <f t="shared" si="615"/>
        <v>Realizar Pedido</v>
      </c>
    </row>
    <row r="19705" spans="1:8" x14ac:dyDescent="0.25">
      <c r="A19705" s="3">
        <v>7591585111791</v>
      </c>
      <c r="B19705" s="11" t="s">
        <v>19280</v>
      </c>
      <c r="C19705" s="16"/>
      <c r="D19705" s="15">
        <f>SUMIFS(Movimientos!F:F,Movimientos!B:B,Productos!A19705,Movimientos!D:D,$D$1)</f>
        <v>0</v>
      </c>
      <c r="E19705" s="14">
        <f>SUMIFS(Movimientos!F:F,Movimientos!B:B,Productos!A19705,Movimientos!D:D,$E$1)</f>
        <v>0</v>
      </c>
      <c r="F19705" s="17">
        <f t="shared" si="614"/>
        <v>0</v>
      </c>
      <c r="G19705" s="14">
        <v>1</v>
      </c>
      <c r="H19705" s="15" t="str">
        <f t="shared" si="615"/>
        <v>Realizar Pedido</v>
      </c>
    </row>
    <row r="19706" spans="1:8" x14ac:dyDescent="0.25">
      <c r="A19706" s="3">
        <v>7591585111906</v>
      </c>
      <c r="B19706" s="11" t="s">
        <v>19281</v>
      </c>
      <c r="C19706" s="16"/>
      <c r="D19706" s="15">
        <f>SUMIFS(Movimientos!F:F,Movimientos!B:B,Productos!A19706,Movimientos!D:D,$D$1)</f>
        <v>0</v>
      </c>
      <c r="E19706" s="14">
        <f>SUMIFS(Movimientos!F:F,Movimientos!B:B,Productos!A19706,Movimientos!D:D,$E$1)</f>
        <v>0</v>
      </c>
      <c r="F19706" s="17">
        <f t="shared" si="614"/>
        <v>0</v>
      </c>
      <c r="G19706" s="14">
        <v>1</v>
      </c>
      <c r="H19706" s="15" t="str">
        <f t="shared" si="615"/>
        <v>Realizar Pedido</v>
      </c>
    </row>
    <row r="19707" spans="1:8" x14ac:dyDescent="0.25">
      <c r="A19707" s="3">
        <v>4042809018851</v>
      </c>
      <c r="B19707" s="11" t="s">
        <v>19282</v>
      </c>
      <c r="C19707" s="16"/>
      <c r="D19707" s="15">
        <f>SUMIFS(Movimientos!F:F,Movimientos!B:B,Productos!A19707,Movimientos!D:D,$D$1)</f>
        <v>0</v>
      </c>
      <c r="E19707" s="14">
        <f>SUMIFS(Movimientos!F:F,Movimientos!B:B,Productos!A19707,Movimientos!D:D,$E$1)</f>
        <v>0</v>
      </c>
      <c r="F19707" s="17">
        <f t="shared" si="614"/>
        <v>0</v>
      </c>
      <c r="G19707" s="14">
        <v>1</v>
      </c>
      <c r="H19707" s="15" t="str">
        <f t="shared" si="615"/>
        <v>Realizar Pedido</v>
      </c>
    </row>
    <row r="19708" spans="1:8" x14ac:dyDescent="0.25">
      <c r="A19708" s="3">
        <v>4042809018882</v>
      </c>
      <c r="B19708" s="11" t="s">
        <v>19283</v>
      </c>
      <c r="C19708" s="16"/>
      <c r="D19708" s="15">
        <f>SUMIFS(Movimientos!F:F,Movimientos!B:B,Productos!A19708,Movimientos!D:D,$D$1)</f>
        <v>0</v>
      </c>
      <c r="E19708" s="14">
        <f>SUMIFS(Movimientos!F:F,Movimientos!B:B,Productos!A19708,Movimientos!D:D,$E$1)</f>
        <v>0</v>
      </c>
      <c r="F19708" s="17">
        <f t="shared" si="614"/>
        <v>0</v>
      </c>
      <c r="G19708" s="14">
        <v>1</v>
      </c>
      <c r="H19708" s="15" t="str">
        <f t="shared" si="615"/>
        <v>Realizar Pedido</v>
      </c>
    </row>
    <row r="19709" spans="1:8" x14ac:dyDescent="0.25">
      <c r="A19709" s="3">
        <v>4042809018912</v>
      </c>
      <c r="B19709" s="11" t="s">
        <v>19284</v>
      </c>
      <c r="C19709" s="16"/>
      <c r="D19709" s="15">
        <f>SUMIFS(Movimientos!F:F,Movimientos!B:B,Productos!A19709,Movimientos!D:D,$D$1)</f>
        <v>0</v>
      </c>
      <c r="E19709" s="14">
        <f>SUMIFS(Movimientos!F:F,Movimientos!B:B,Productos!A19709,Movimientos!D:D,$E$1)</f>
        <v>0</v>
      </c>
      <c r="F19709" s="17">
        <f t="shared" si="614"/>
        <v>0</v>
      </c>
      <c r="G19709" s="14">
        <v>1</v>
      </c>
      <c r="H19709" s="15" t="str">
        <f t="shared" si="615"/>
        <v>Realizar Pedido</v>
      </c>
    </row>
    <row r="19710" spans="1:8" x14ac:dyDescent="0.25">
      <c r="A19710" s="2">
        <v>8901138210618</v>
      </c>
      <c r="B19710" s="12" t="s">
        <v>19285</v>
      </c>
      <c r="C19710" s="16"/>
      <c r="D19710" s="15">
        <f>SUMIFS(Movimientos!F:F,Movimientos!B:B,Productos!A19710,Movimientos!D:D,$D$1)</f>
        <v>0</v>
      </c>
      <c r="E19710" s="14">
        <f>SUMIFS(Movimientos!F:F,Movimientos!B:B,Productos!A19710,Movimientos!D:D,$E$1)</f>
        <v>0</v>
      </c>
      <c r="F19710" s="17">
        <f t="shared" si="614"/>
        <v>0</v>
      </c>
      <c r="G19710" s="14">
        <v>1</v>
      </c>
      <c r="H19710" s="15" t="str">
        <f t="shared" si="615"/>
        <v>Realizar Pedido</v>
      </c>
    </row>
    <row r="19711" spans="1:8" x14ac:dyDescent="0.25">
      <c r="A19711" s="3">
        <v>7592229000532</v>
      </c>
      <c r="B19711" s="11" t="s">
        <v>19286</v>
      </c>
      <c r="C19711" s="16"/>
      <c r="D19711" s="15">
        <f>SUMIFS(Movimientos!F:F,Movimientos!B:B,Productos!A19711,Movimientos!D:D,$D$1)</f>
        <v>0</v>
      </c>
      <c r="E19711" s="14">
        <f>SUMIFS(Movimientos!F:F,Movimientos!B:B,Productos!A19711,Movimientos!D:D,$E$1)</f>
        <v>0</v>
      </c>
      <c r="F19711" s="17">
        <f t="shared" si="614"/>
        <v>0</v>
      </c>
      <c r="G19711" s="14">
        <v>1</v>
      </c>
      <c r="H19711" s="15" t="str">
        <f t="shared" si="615"/>
        <v>Realizar Pedido</v>
      </c>
    </row>
    <row r="19712" spans="1:8" x14ac:dyDescent="0.25">
      <c r="A19712" s="2">
        <v>759222900052</v>
      </c>
      <c r="B19712" s="12" t="s">
        <v>19287</v>
      </c>
      <c r="C19712" s="16"/>
      <c r="D19712" s="15">
        <f>SUMIFS(Movimientos!F:F,Movimientos!B:B,Productos!A19712,Movimientos!D:D,$D$1)</f>
        <v>0</v>
      </c>
      <c r="E19712" s="14">
        <f>SUMIFS(Movimientos!F:F,Movimientos!B:B,Productos!A19712,Movimientos!D:D,$E$1)</f>
        <v>0</v>
      </c>
      <c r="F19712" s="17">
        <f t="shared" si="614"/>
        <v>0</v>
      </c>
      <c r="G19712" s="14">
        <v>1</v>
      </c>
      <c r="H19712" s="15" t="str">
        <f t="shared" si="615"/>
        <v>Realizar Pedido</v>
      </c>
    </row>
    <row r="19713" spans="1:8" x14ac:dyDescent="0.25">
      <c r="A19713" s="3" t="s">
        <v>19288</v>
      </c>
      <c r="B19713" s="11" t="s">
        <v>19289</v>
      </c>
      <c r="C19713" s="16"/>
      <c r="D19713" s="15">
        <f>SUMIFS(Movimientos!F:F,Movimientos!B:B,Productos!A19713,Movimientos!D:D,$D$1)</f>
        <v>0</v>
      </c>
      <c r="E19713" s="14">
        <f>SUMIFS(Movimientos!F:F,Movimientos!B:B,Productos!A19713,Movimientos!D:D,$E$1)</f>
        <v>0</v>
      </c>
      <c r="F19713" s="17">
        <f t="shared" si="614"/>
        <v>0</v>
      </c>
      <c r="G19713" s="14">
        <v>1</v>
      </c>
      <c r="H19713" s="15" t="str">
        <f t="shared" si="615"/>
        <v>Realizar Pedido</v>
      </c>
    </row>
    <row r="19714" spans="1:8" x14ac:dyDescent="0.25">
      <c r="A19714" s="3">
        <v>7592229000563</v>
      </c>
      <c r="B19714" s="11" t="s">
        <v>19290</v>
      </c>
      <c r="C19714" s="16"/>
      <c r="D19714" s="15">
        <f>SUMIFS(Movimientos!F:F,Movimientos!B:B,Productos!A19714,Movimientos!D:D,$D$1)</f>
        <v>0</v>
      </c>
      <c r="E19714" s="14">
        <f>SUMIFS(Movimientos!F:F,Movimientos!B:B,Productos!A19714,Movimientos!D:D,$E$1)</f>
        <v>0</v>
      </c>
      <c r="F19714" s="17">
        <f t="shared" si="614"/>
        <v>0</v>
      </c>
      <c r="G19714" s="14">
        <v>1</v>
      </c>
      <c r="H19714" s="15" t="str">
        <f t="shared" si="615"/>
        <v>Realizar Pedido</v>
      </c>
    </row>
    <row r="19715" spans="1:8" x14ac:dyDescent="0.25">
      <c r="A19715" s="3">
        <v>7592229000556</v>
      </c>
      <c r="B19715" s="11" t="s">
        <v>19291</v>
      </c>
      <c r="C19715" s="16"/>
      <c r="D19715" s="15">
        <f>SUMIFS(Movimientos!F:F,Movimientos!B:B,Productos!A19715,Movimientos!D:D,$D$1)</f>
        <v>0</v>
      </c>
      <c r="E19715" s="14">
        <f>SUMIFS(Movimientos!F:F,Movimientos!B:B,Productos!A19715,Movimientos!D:D,$E$1)</f>
        <v>0</v>
      </c>
      <c r="F19715" s="17">
        <f t="shared" ref="F19715:F19778" si="616">D19715-E19715</f>
        <v>0</v>
      </c>
      <c r="G19715" s="14">
        <v>1</v>
      </c>
      <c r="H19715" s="15" t="str">
        <f t="shared" ref="H19715:H19778" si="617">IF(F19715&lt;G19715,"Realizar Pedido","")</f>
        <v>Realizar Pedido</v>
      </c>
    </row>
    <row r="19716" spans="1:8" x14ac:dyDescent="0.25">
      <c r="A19716" s="3">
        <v>7592229000570</v>
      </c>
      <c r="B19716" s="11" t="s">
        <v>19292</v>
      </c>
      <c r="C19716" s="16"/>
      <c r="D19716" s="15">
        <f>SUMIFS(Movimientos!F:F,Movimientos!B:B,Productos!A19716,Movimientos!D:D,$D$1)</f>
        <v>0</v>
      </c>
      <c r="E19716" s="14">
        <f>SUMIFS(Movimientos!F:F,Movimientos!B:B,Productos!A19716,Movimientos!D:D,$E$1)</f>
        <v>0</v>
      </c>
      <c r="F19716" s="17">
        <f t="shared" si="616"/>
        <v>0</v>
      </c>
      <c r="G19716" s="14">
        <v>1</v>
      </c>
      <c r="H19716" s="15" t="str">
        <f t="shared" si="617"/>
        <v>Realizar Pedido</v>
      </c>
    </row>
    <row r="19717" spans="1:8" x14ac:dyDescent="0.25">
      <c r="A19717" s="2">
        <v>7591585261090</v>
      </c>
      <c r="B19717" s="12" t="s">
        <v>19293</v>
      </c>
      <c r="C19717" s="16"/>
      <c r="D19717" s="15">
        <f>SUMIFS(Movimientos!F:F,Movimientos!B:B,Productos!A19717,Movimientos!D:D,$D$1)</f>
        <v>0</v>
      </c>
      <c r="E19717" s="14">
        <f>SUMIFS(Movimientos!F:F,Movimientos!B:B,Productos!A19717,Movimientos!D:D,$E$1)</f>
        <v>0</v>
      </c>
      <c r="F19717" s="17">
        <f t="shared" si="616"/>
        <v>0</v>
      </c>
      <c r="G19717" s="14">
        <v>1</v>
      </c>
      <c r="H19717" s="15" t="str">
        <f t="shared" si="617"/>
        <v>Realizar Pedido</v>
      </c>
    </row>
    <row r="19718" spans="1:8" x14ac:dyDescent="0.25">
      <c r="A19718" s="3">
        <v>7592228001417</v>
      </c>
      <c r="B19718" s="11" t="s">
        <v>19294</v>
      </c>
      <c r="C19718" s="16"/>
      <c r="D19718" s="15">
        <f>SUMIFS(Movimientos!F:F,Movimientos!B:B,Productos!A19718,Movimientos!D:D,$D$1)</f>
        <v>0</v>
      </c>
      <c r="E19718" s="14">
        <f>SUMIFS(Movimientos!F:F,Movimientos!B:B,Productos!A19718,Movimientos!D:D,$E$1)</f>
        <v>0</v>
      </c>
      <c r="F19718" s="17">
        <f t="shared" si="616"/>
        <v>0</v>
      </c>
      <c r="G19718" s="14">
        <v>1</v>
      </c>
      <c r="H19718" s="15" t="str">
        <f t="shared" si="617"/>
        <v>Realizar Pedido</v>
      </c>
    </row>
    <row r="19719" spans="1:8" x14ac:dyDescent="0.25">
      <c r="A19719" s="3">
        <v>7592228001424</v>
      </c>
      <c r="B19719" s="11" t="s">
        <v>19295</v>
      </c>
      <c r="C19719" s="16"/>
      <c r="D19719" s="15">
        <f>SUMIFS(Movimientos!F:F,Movimientos!B:B,Productos!A19719,Movimientos!D:D,$D$1)</f>
        <v>0</v>
      </c>
      <c r="E19719" s="14">
        <f>SUMIFS(Movimientos!F:F,Movimientos!B:B,Productos!A19719,Movimientos!D:D,$E$1)</f>
        <v>0</v>
      </c>
      <c r="F19719" s="17">
        <f t="shared" si="616"/>
        <v>0</v>
      </c>
      <c r="G19719" s="14">
        <v>1</v>
      </c>
      <c r="H19719" s="15" t="str">
        <f t="shared" si="617"/>
        <v>Realizar Pedido</v>
      </c>
    </row>
    <row r="19720" spans="1:8" x14ac:dyDescent="0.25">
      <c r="A19720" s="3">
        <v>7592228002162</v>
      </c>
      <c r="B19720" s="11" t="s">
        <v>19296</v>
      </c>
      <c r="C19720" s="16"/>
      <c r="D19720" s="15">
        <f>SUMIFS(Movimientos!F:F,Movimientos!B:B,Productos!A19720,Movimientos!D:D,$D$1)</f>
        <v>0</v>
      </c>
      <c r="E19720" s="14">
        <f>SUMIFS(Movimientos!F:F,Movimientos!B:B,Productos!A19720,Movimientos!D:D,$E$1)</f>
        <v>0</v>
      </c>
      <c r="F19720" s="17">
        <f t="shared" si="616"/>
        <v>0</v>
      </c>
      <c r="G19720" s="14">
        <v>1</v>
      </c>
      <c r="H19720" s="15" t="str">
        <f t="shared" si="617"/>
        <v>Realizar Pedido</v>
      </c>
    </row>
    <row r="19721" spans="1:8" x14ac:dyDescent="0.25">
      <c r="A19721" s="3">
        <v>7592228002766</v>
      </c>
      <c r="B19721" s="11" t="s">
        <v>19297</v>
      </c>
      <c r="C19721" s="16"/>
      <c r="D19721" s="15">
        <f>SUMIFS(Movimientos!F:F,Movimientos!B:B,Productos!A19721,Movimientos!D:D,$D$1)</f>
        <v>0</v>
      </c>
      <c r="E19721" s="14">
        <f>SUMIFS(Movimientos!F:F,Movimientos!B:B,Productos!A19721,Movimientos!D:D,$E$1)</f>
        <v>0</v>
      </c>
      <c r="F19721" s="17">
        <f t="shared" si="616"/>
        <v>0</v>
      </c>
      <c r="G19721" s="14">
        <v>1</v>
      </c>
      <c r="H19721" s="15" t="str">
        <f t="shared" si="617"/>
        <v>Realizar Pedido</v>
      </c>
    </row>
    <row r="19722" spans="1:8" x14ac:dyDescent="0.25">
      <c r="A19722" s="3">
        <v>7592228002155</v>
      </c>
      <c r="B19722" s="11" t="s">
        <v>19298</v>
      </c>
      <c r="C19722" s="16"/>
      <c r="D19722" s="15">
        <f>SUMIFS(Movimientos!F:F,Movimientos!B:B,Productos!A19722,Movimientos!D:D,$D$1)</f>
        <v>0</v>
      </c>
      <c r="E19722" s="14">
        <f>SUMIFS(Movimientos!F:F,Movimientos!B:B,Productos!A19722,Movimientos!D:D,$E$1)</f>
        <v>0</v>
      </c>
      <c r="F19722" s="17">
        <f t="shared" si="616"/>
        <v>0</v>
      </c>
      <c r="G19722" s="14">
        <v>1</v>
      </c>
      <c r="H19722" s="15" t="str">
        <f t="shared" si="617"/>
        <v>Realizar Pedido</v>
      </c>
    </row>
    <row r="19723" spans="1:8" x14ac:dyDescent="0.25">
      <c r="A19723" s="2">
        <v>7592228001578</v>
      </c>
      <c r="B19723" s="12" t="s">
        <v>19299</v>
      </c>
      <c r="C19723" s="16"/>
      <c r="D19723" s="15">
        <f>SUMIFS(Movimientos!F:F,Movimientos!B:B,Productos!A19723,Movimientos!D:D,$D$1)</f>
        <v>0</v>
      </c>
      <c r="E19723" s="14">
        <f>SUMIFS(Movimientos!F:F,Movimientos!B:B,Productos!A19723,Movimientos!D:D,$E$1)</f>
        <v>0</v>
      </c>
      <c r="F19723" s="17">
        <f t="shared" si="616"/>
        <v>0</v>
      </c>
      <c r="G19723" s="14">
        <v>1</v>
      </c>
      <c r="H19723" s="15" t="str">
        <f t="shared" si="617"/>
        <v>Realizar Pedido</v>
      </c>
    </row>
    <row r="19724" spans="1:8" x14ac:dyDescent="0.25">
      <c r="A19724" s="3">
        <v>7592228001585</v>
      </c>
      <c r="B19724" s="11" t="s">
        <v>19300</v>
      </c>
      <c r="C19724" s="16"/>
      <c r="D19724" s="15">
        <f>SUMIFS(Movimientos!F:F,Movimientos!B:B,Productos!A19724,Movimientos!D:D,$D$1)</f>
        <v>0</v>
      </c>
      <c r="E19724" s="14">
        <f>SUMIFS(Movimientos!F:F,Movimientos!B:B,Productos!A19724,Movimientos!D:D,$E$1)</f>
        <v>0</v>
      </c>
      <c r="F19724" s="17">
        <f t="shared" si="616"/>
        <v>0</v>
      </c>
      <c r="G19724" s="14">
        <v>1</v>
      </c>
      <c r="H19724" s="15" t="str">
        <f t="shared" si="617"/>
        <v>Realizar Pedido</v>
      </c>
    </row>
    <row r="19725" spans="1:8" x14ac:dyDescent="0.25">
      <c r="A19725" s="3">
        <v>300430467061</v>
      </c>
      <c r="B19725" s="11" t="s">
        <v>19301</v>
      </c>
      <c r="C19725" s="16"/>
      <c r="D19725" s="15">
        <f>SUMIFS(Movimientos!F:F,Movimientos!B:B,Productos!A19725,Movimientos!D:D,$D$1)</f>
        <v>0</v>
      </c>
      <c r="E19725" s="14">
        <f>SUMIFS(Movimientos!F:F,Movimientos!B:B,Productos!A19725,Movimientos!D:D,$E$1)</f>
        <v>0</v>
      </c>
      <c r="F19725" s="17">
        <f t="shared" si="616"/>
        <v>0</v>
      </c>
      <c r="G19725" s="14">
        <v>1</v>
      </c>
      <c r="H19725" s="15" t="str">
        <f t="shared" si="617"/>
        <v>Realizar Pedido</v>
      </c>
    </row>
    <row r="19726" spans="1:8" x14ac:dyDescent="0.25">
      <c r="A19726" s="2">
        <v>7592228001998</v>
      </c>
      <c r="B19726" s="12" t="s">
        <v>19302</v>
      </c>
      <c r="C19726" s="16"/>
      <c r="D19726" s="15">
        <f>SUMIFS(Movimientos!F:F,Movimientos!B:B,Productos!A19726,Movimientos!D:D,$D$1)</f>
        <v>0</v>
      </c>
      <c r="E19726" s="14">
        <f>SUMIFS(Movimientos!F:F,Movimientos!B:B,Productos!A19726,Movimientos!D:D,$E$1)</f>
        <v>0</v>
      </c>
      <c r="F19726" s="17">
        <f t="shared" si="616"/>
        <v>0</v>
      </c>
      <c r="G19726" s="14">
        <v>1</v>
      </c>
      <c r="H19726" s="15" t="str">
        <f t="shared" si="617"/>
        <v>Realizar Pedido</v>
      </c>
    </row>
    <row r="19727" spans="1:8" x14ac:dyDescent="0.25">
      <c r="A19727" s="3">
        <v>7592228002100</v>
      </c>
      <c r="B19727" s="11" t="s">
        <v>19303</v>
      </c>
      <c r="C19727" s="16"/>
      <c r="D19727" s="15">
        <f>SUMIFS(Movimientos!F:F,Movimientos!B:B,Productos!A19727,Movimientos!D:D,$D$1)</f>
        <v>0</v>
      </c>
      <c r="E19727" s="14">
        <f>SUMIFS(Movimientos!F:F,Movimientos!B:B,Productos!A19727,Movimientos!D:D,$E$1)</f>
        <v>0</v>
      </c>
      <c r="F19727" s="17">
        <f t="shared" si="616"/>
        <v>0</v>
      </c>
      <c r="G19727" s="14">
        <v>1</v>
      </c>
      <c r="H19727" s="15" t="str">
        <f t="shared" si="617"/>
        <v>Realizar Pedido</v>
      </c>
    </row>
    <row r="19728" spans="1:8" x14ac:dyDescent="0.25">
      <c r="A19728" s="3">
        <v>7592228002001</v>
      </c>
      <c r="B19728" s="11" t="s">
        <v>19304</v>
      </c>
      <c r="C19728" s="16"/>
      <c r="D19728" s="15">
        <f>SUMIFS(Movimientos!F:F,Movimientos!B:B,Productos!A19728,Movimientos!D:D,$D$1)</f>
        <v>0</v>
      </c>
      <c r="E19728" s="14">
        <f>SUMIFS(Movimientos!F:F,Movimientos!B:B,Productos!A19728,Movimientos!D:D,$E$1)</f>
        <v>0</v>
      </c>
      <c r="F19728" s="17">
        <f t="shared" si="616"/>
        <v>0</v>
      </c>
      <c r="G19728" s="14">
        <v>1</v>
      </c>
      <c r="H19728" s="15" t="str">
        <f t="shared" si="617"/>
        <v>Realizar Pedido</v>
      </c>
    </row>
    <row r="19729" spans="1:8" x14ac:dyDescent="0.25">
      <c r="A19729" s="2">
        <v>7592228001622</v>
      </c>
      <c r="B19729" s="12" t="s">
        <v>19305</v>
      </c>
      <c r="C19729" s="16"/>
      <c r="D19729" s="15">
        <f>SUMIFS(Movimientos!F:F,Movimientos!B:B,Productos!A19729,Movimientos!D:D,$D$1)</f>
        <v>0</v>
      </c>
      <c r="E19729" s="14">
        <f>SUMIFS(Movimientos!F:F,Movimientos!B:B,Productos!A19729,Movimientos!D:D,$E$1)</f>
        <v>0</v>
      </c>
      <c r="F19729" s="17">
        <f t="shared" si="616"/>
        <v>0</v>
      </c>
      <c r="G19729" s="14">
        <v>1</v>
      </c>
      <c r="H19729" s="15" t="str">
        <f t="shared" si="617"/>
        <v>Realizar Pedido</v>
      </c>
    </row>
    <row r="19730" spans="1:8" x14ac:dyDescent="0.25">
      <c r="A19730" s="3">
        <v>7592228001929</v>
      </c>
      <c r="B19730" s="11" t="s">
        <v>19306</v>
      </c>
      <c r="C19730" s="16"/>
      <c r="D19730" s="15">
        <f>SUMIFS(Movimientos!F:F,Movimientos!B:B,Productos!A19730,Movimientos!D:D,$D$1)</f>
        <v>0</v>
      </c>
      <c r="E19730" s="14">
        <f>SUMIFS(Movimientos!F:F,Movimientos!B:B,Productos!A19730,Movimientos!D:D,$E$1)</f>
        <v>0</v>
      </c>
      <c r="F19730" s="17">
        <f t="shared" si="616"/>
        <v>0</v>
      </c>
      <c r="G19730" s="14">
        <v>1</v>
      </c>
      <c r="H19730" s="15" t="str">
        <f t="shared" si="617"/>
        <v>Realizar Pedido</v>
      </c>
    </row>
    <row r="19731" spans="1:8" x14ac:dyDescent="0.25">
      <c r="A19731" s="3">
        <v>7592228001936</v>
      </c>
      <c r="B19731" s="11" t="s">
        <v>19307</v>
      </c>
      <c r="C19731" s="16"/>
      <c r="D19731" s="15">
        <f>SUMIFS(Movimientos!F:F,Movimientos!B:B,Productos!A19731,Movimientos!D:D,$D$1)</f>
        <v>0</v>
      </c>
      <c r="E19731" s="14">
        <f>SUMIFS(Movimientos!F:F,Movimientos!B:B,Productos!A19731,Movimientos!D:D,$E$1)</f>
        <v>0</v>
      </c>
      <c r="F19731" s="17">
        <f t="shared" si="616"/>
        <v>0</v>
      </c>
      <c r="G19731" s="14">
        <v>1</v>
      </c>
      <c r="H19731" s="15" t="str">
        <f t="shared" si="617"/>
        <v>Realizar Pedido</v>
      </c>
    </row>
    <row r="19732" spans="1:8" x14ac:dyDescent="0.25">
      <c r="A19732" s="3">
        <v>7592228002391</v>
      </c>
      <c r="B19732" s="11" t="s">
        <v>19308</v>
      </c>
      <c r="C19732" s="16"/>
      <c r="D19732" s="15">
        <f>SUMIFS(Movimientos!F:F,Movimientos!B:B,Productos!A19732,Movimientos!D:D,$D$1)</f>
        <v>0</v>
      </c>
      <c r="E19732" s="14">
        <f>SUMIFS(Movimientos!F:F,Movimientos!B:B,Productos!A19732,Movimientos!D:D,$E$1)</f>
        <v>0</v>
      </c>
      <c r="F19732" s="17">
        <f t="shared" si="616"/>
        <v>0</v>
      </c>
      <c r="G19732" s="14">
        <v>1</v>
      </c>
      <c r="H19732" s="15" t="str">
        <f t="shared" si="617"/>
        <v>Realizar Pedido</v>
      </c>
    </row>
    <row r="19733" spans="1:8" x14ac:dyDescent="0.25">
      <c r="A19733" s="3">
        <v>7592228001875</v>
      </c>
      <c r="B19733" s="11" t="s">
        <v>19309</v>
      </c>
      <c r="C19733" s="16"/>
      <c r="D19733" s="15">
        <f>SUMIFS(Movimientos!F:F,Movimientos!B:B,Productos!A19733,Movimientos!D:D,$D$1)</f>
        <v>0</v>
      </c>
      <c r="E19733" s="14">
        <f>SUMIFS(Movimientos!F:F,Movimientos!B:B,Productos!A19733,Movimientos!D:D,$E$1)</f>
        <v>0</v>
      </c>
      <c r="F19733" s="17">
        <f t="shared" si="616"/>
        <v>0</v>
      </c>
      <c r="G19733" s="14">
        <v>1</v>
      </c>
      <c r="H19733" s="15" t="str">
        <f t="shared" si="617"/>
        <v>Realizar Pedido</v>
      </c>
    </row>
    <row r="19734" spans="1:8" x14ac:dyDescent="0.25">
      <c r="A19734" s="2">
        <v>7192231001901</v>
      </c>
      <c r="B19734" s="12" t="s">
        <v>19310</v>
      </c>
      <c r="C19734" s="16"/>
      <c r="D19734" s="15">
        <f>SUMIFS(Movimientos!F:F,Movimientos!B:B,Productos!A19734,Movimientos!D:D,$D$1)</f>
        <v>0</v>
      </c>
      <c r="E19734" s="14">
        <f>SUMIFS(Movimientos!F:F,Movimientos!B:B,Productos!A19734,Movimientos!D:D,$E$1)</f>
        <v>0</v>
      </c>
      <c r="F19734" s="17">
        <f t="shared" si="616"/>
        <v>0</v>
      </c>
      <c r="G19734" s="14">
        <v>1</v>
      </c>
      <c r="H19734" s="15" t="str">
        <f t="shared" si="617"/>
        <v>Realizar Pedido</v>
      </c>
    </row>
    <row r="19735" spans="1:8" x14ac:dyDescent="0.25">
      <c r="A19735" s="2">
        <v>7592228001370</v>
      </c>
      <c r="B19735" s="12" t="s">
        <v>19311</v>
      </c>
      <c r="C19735" s="16"/>
      <c r="D19735" s="15">
        <f>SUMIFS(Movimientos!F:F,Movimientos!B:B,Productos!A19735,Movimientos!D:D,$D$1)</f>
        <v>0</v>
      </c>
      <c r="E19735" s="14">
        <f>SUMIFS(Movimientos!F:F,Movimientos!B:B,Productos!A19735,Movimientos!D:D,$E$1)</f>
        <v>0</v>
      </c>
      <c r="F19735" s="17">
        <f t="shared" si="616"/>
        <v>0</v>
      </c>
      <c r="G19735" s="14">
        <v>1</v>
      </c>
      <c r="H19735" s="15" t="str">
        <f t="shared" si="617"/>
        <v>Realizar Pedido</v>
      </c>
    </row>
    <row r="19736" spans="1:8" x14ac:dyDescent="0.25">
      <c r="A19736" s="3">
        <v>7592228002421</v>
      </c>
      <c r="B19736" s="11" t="s">
        <v>19312</v>
      </c>
      <c r="C19736" s="16"/>
      <c r="D19736" s="15">
        <f>SUMIFS(Movimientos!F:F,Movimientos!B:B,Productos!A19736,Movimientos!D:D,$D$1)</f>
        <v>0</v>
      </c>
      <c r="E19736" s="14">
        <f>SUMIFS(Movimientos!F:F,Movimientos!B:B,Productos!A19736,Movimientos!D:D,$E$1)</f>
        <v>0</v>
      </c>
      <c r="F19736" s="17">
        <f t="shared" si="616"/>
        <v>0</v>
      </c>
      <c r="G19736" s="14">
        <v>1</v>
      </c>
      <c r="H19736" s="15" t="str">
        <f t="shared" si="617"/>
        <v>Realizar Pedido</v>
      </c>
    </row>
    <row r="19737" spans="1:8" x14ac:dyDescent="0.25">
      <c r="A19737" s="2">
        <v>7592228000861</v>
      </c>
      <c r="B19737" s="12" t="s">
        <v>19313</v>
      </c>
      <c r="C19737" s="16"/>
      <c r="D19737" s="15">
        <f>SUMIFS(Movimientos!F:F,Movimientos!B:B,Productos!A19737,Movimientos!D:D,$D$1)</f>
        <v>0</v>
      </c>
      <c r="E19737" s="14">
        <f>SUMIFS(Movimientos!F:F,Movimientos!B:B,Productos!A19737,Movimientos!D:D,$E$1)</f>
        <v>0</v>
      </c>
      <c r="F19737" s="17">
        <f t="shared" si="616"/>
        <v>0</v>
      </c>
      <c r="G19737" s="14">
        <v>1</v>
      </c>
      <c r="H19737" s="15" t="str">
        <f t="shared" si="617"/>
        <v>Realizar Pedido</v>
      </c>
    </row>
    <row r="19738" spans="1:8" x14ac:dyDescent="0.25">
      <c r="A19738" s="2">
        <v>7592228001448</v>
      </c>
      <c r="B19738" s="12" t="s">
        <v>19314</v>
      </c>
      <c r="C19738" s="16"/>
      <c r="D19738" s="15">
        <f>SUMIFS(Movimientos!F:F,Movimientos!B:B,Productos!A19738,Movimientos!D:D,$D$1)</f>
        <v>0</v>
      </c>
      <c r="E19738" s="14">
        <f>SUMIFS(Movimientos!F:F,Movimientos!B:B,Productos!A19738,Movimientos!D:D,$E$1)</f>
        <v>0</v>
      </c>
      <c r="F19738" s="17">
        <f t="shared" si="616"/>
        <v>0</v>
      </c>
      <c r="G19738" s="14">
        <v>1</v>
      </c>
      <c r="H19738" s="15" t="str">
        <f t="shared" si="617"/>
        <v>Realizar Pedido</v>
      </c>
    </row>
    <row r="19739" spans="1:8" x14ac:dyDescent="0.25">
      <c r="A19739" s="3">
        <v>7592228002018</v>
      </c>
      <c r="B19739" s="11" t="s">
        <v>19315</v>
      </c>
      <c r="C19739" s="16"/>
      <c r="D19739" s="15">
        <f>SUMIFS(Movimientos!F:F,Movimientos!B:B,Productos!A19739,Movimientos!D:D,$D$1)</f>
        <v>0</v>
      </c>
      <c r="E19739" s="14">
        <f>SUMIFS(Movimientos!F:F,Movimientos!B:B,Productos!A19739,Movimientos!D:D,$E$1)</f>
        <v>0</v>
      </c>
      <c r="F19739" s="17">
        <f t="shared" si="616"/>
        <v>0</v>
      </c>
      <c r="G19739" s="14">
        <v>1</v>
      </c>
      <c r="H19739" s="15" t="str">
        <f t="shared" si="617"/>
        <v>Realizar Pedido</v>
      </c>
    </row>
    <row r="19740" spans="1:8" x14ac:dyDescent="0.25">
      <c r="A19740" s="3">
        <v>7592228002841</v>
      </c>
      <c r="B19740" s="11" t="s">
        <v>19316</v>
      </c>
      <c r="C19740" s="16"/>
      <c r="D19740" s="15">
        <f>SUMIFS(Movimientos!F:F,Movimientos!B:B,Productos!A19740,Movimientos!D:D,$D$1)</f>
        <v>0</v>
      </c>
      <c r="E19740" s="14">
        <f>SUMIFS(Movimientos!F:F,Movimientos!B:B,Productos!A19740,Movimientos!D:D,$E$1)</f>
        <v>0</v>
      </c>
      <c r="F19740" s="17">
        <f t="shared" si="616"/>
        <v>0</v>
      </c>
      <c r="G19740" s="14">
        <v>1</v>
      </c>
      <c r="H19740" s="15" t="str">
        <f t="shared" si="617"/>
        <v>Realizar Pedido</v>
      </c>
    </row>
    <row r="19741" spans="1:8" x14ac:dyDescent="0.25">
      <c r="A19741" s="2">
        <v>7592228001455</v>
      </c>
      <c r="B19741" s="12" t="s">
        <v>19317</v>
      </c>
      <c r="C19741" s="16"/>
      <c r="D19741" s="15">
        <f>SUMIFS(Movimientos!F:F,Movimientos!B:B,Productos!A19741,Movimientos!D:D,$D$1)</f>
        <v>0</v>
      </c>
      <c r="E19741" s="14">
        <f>SUMIFS(Movimientos!F:F,Movimientos!B:B,Productos!A19741,Movimientos!D:D,$E$1)</f>
        <v>0</v>
      </c>
      <c r="F19741" s="17">
        <f t="shared" si="616"/>
        <v>0</v>
      </c>
      <c r="G19741" s="14">
        <v>1</v>
      </c>
      <c r="H19741" s="15" t="str">
        <f t="shared" si="617"/>
        <v>Realizar Pedido</v>
      </c>
    </row>
    <row r="19742" spans="1:8" x14ac:dyDescent="0.25">
      <c r="A19742" s="3">
        <v>7592228001943</v>
      </c>
      <c r="B19742" s="11" t="s">
        <v>19318</v>
      </c>
      <c r="C19742" s="16"/>
      <c r="D19742" s="15">
        <f>SUMIFS(Movimientos!F:F,Movimientos!B:B,Productos!A19742,Movimientos!D:D,$D$1)</f>
        <v>0</v>
      </c>
      <c r="E19742" s="14">
        <f>SUMIFS(Movimientos!F:F,Movimientos!B:B,Productos!A19742,Movimientos!D:D,$E$1)</f>
        <v>0</v>
      </c>
      <c r="F19742" s="17">
        <f t="shared" si="616"/>
        <v>0</v>
      </c>
      <c r="G19742" s="14">
        <v>1</v>
      </c>
      <c r="H19742" s="15" t="str">
        <f t="shared" si="617"/>
        <v>Realizar Pedido</v>
      </c>
    </row>
    <row r="19743" spans="1:8" x14ac:dyDescent="0.25">
      <c r="A19743" s="3">
        <v>7592228002803</v>
      </c>
      <c r="B19743" s="11" t="s">
        <v>19319</v>
      </c>
      <c r="C19743" s="16"/>
      <c r="D19743" s="15">
        <f>SUMIFS(Movimientos!F:F,Movimientos!B:B,Productos!A19743,Movimientos!D:D,$D$1)</f>
        <v>0</v>
      </c>
      <c r="E19743" s="14">
        <f>SUMIFS(Movimientos!F:F,Movimientos!B:B,Productos!A19743,Movimientos!D:D,$E$1)</f>
        <v>0</v>
      </c>
      <c r="F19743" s="17">
        <f t="shared" si="616"/>
        <v>0</v>
      </c>
      <c r="G19743" s="14">
        <v>1</v>
      </c>
      <c r="H19743" s="15" t="str">
        <f t="shared" si="617"/>
        <v>Realizar Pedido</v>
      </c>
    </row>
    <row r="19744" spans="1:8" x14ac:dyDescent="0.25">
      <c r="A19744" s="3">
        <v>7592228001851</v>
      </c>
      <c r="B19744" s="11" t="s">
        <v>19320</v>
      </c>
      <c r="C19744" s="16"/>
      <c r="D19744" s="15">
        <f>SUMIFS(Movimientos!F:F,Movimientos!B:B,Productos!A19744,Movimientos!D:D,$D$1)</f>
        <v>0</v>
      </c>
      <c r="E19744" s="14">
        <f>SUMIFS(Movimientos!F:F,Movimientos!B:B,Productos!A19744,Movimientos!D:D,$E$1)</f>
        <v>0</v>
      </c>
      <c r="F19744" s="17">
        <f t="shared" si="616"/>
        <v>0</v>
      </c>
      <c r="G19744" s="14">
        <v>1</v>
      </c>
      <c r="H19744" s="15" t="str">
        <f t="shared" si="617"/>
        <v>Realizar Pedido</v>
      </c>
    </row>
    <row r="19745" spans="1:8" x14ac:dyDescent="0.25">
      <c r="A19745" s="3">
        <v>7592228002414</v>
      </c>
      <c r="B19745" s="11" t="s">
        <v>19321</v>
      </c>
      <c r="C19745" s="16"/>
      <c r="D19745" s="15">
        <f>SUMIFS(Movimientos!F:F,Movimientos!B:B,Productos!A19745,Movimientos!D:D,$D$1)</f>
        <v>0</v>
      </c>
      <c r="E19745" s="14">
        <f>SUMIFS(Movimientos!F:F,Movimientos!B:B,Productos!A19745,Movimientos!D:D,$E$1)</f>
        <v>0</v>
      </c>
      <c r="F19745" s="17">
        <f t="shared" si="616"/>
        <v>0</v>
      </c>
      <c r="G19745" s="14">
        <v>1</v>
      </c>
      <c r="H19745" s="15" t="str">
        <f t="shared" si="617"/>
        <v>Realizar Pedido</v>
      </c>
    </row>
    <row r="19746" spans="1:8" x14ac:dyDescent="0.25">
      <c r="A19746" s="3">
        <v>7592228001868</v>
      </c>
      <c r="B19746" s="11" t="s">
        <v>19322</v>
      </c>
      <c r="C19746" s="16"/>
      <c r="D19746" s="15">
        <f>SUMIFS(Movimientos!F:F,Movimientos!B:B,Productos!A19746,Movimientos!D:D,$D$1)</f>
        <v>0</v>
      </c>
      <c r="E19746" s="14">
        <f>SUMIFS(Movimientos!F:F,Movimientos!B:B,Productos!A19746,Movimientos!D:D,$E$1)</f>
        <v>0</v>
      </c>
      <c r="F19746" s="17">
        <f t="shared" si="616"/>
        <v>0</v>
      </c>
      <c r="G19746" s="14">
        <v>1</v>
      </c>
      <c r="H19746" s="15" t="str">
        <f t="shared" si="617"/>
        <v>Realizar Pedido</v>
      </c>
    </row>
    <row r="19747" spans="1:8" x14ac:dyDescent="0.25">
      <c r="A19747" s="3">
        <v>7592228001912</v>
      </c>
      <c r="B19747" s="11" t="s">
        <v>19322</v>
      </c>
      <c r="C19747" s="16"/>
      <c r="D19747" s="15">
        <f>SUMIFS(Movimientos!F:F,Movimientos!B:B,Productos!A19747,Movimientos!D:D,$D$1)</f>
        <v>0</v>
      </c>
      <c r="E19747" s="14">
        <f>SUMIFS(Movimientos!F:F,Movimientos!B:B,Productos!A19747,Movimientos!D:D,$E$1)</f>
        <v>0</v>
      </c>
      <c r="F19747" s="17">
        <f t="shared" si="616"/>
        <v>0</v>
      </c>
      <c r="G19747" s="14">
        <v>1</v>
      </c>
      <c r="H19747" s="15" t="str">
        <f t="shared" si="617"/>
        <v>Realizar Pedido</v>
      </c>
    </row>
    <row r="19748" spans="1:8" x14ac:dyDescent="0.25">
      <c r="A19748" s="3">
        <v>7592228002407</v>
      </c>
      <c r="B19748" s="11" t="s">
        <v>19323</v>
      </c>
      <c r="C19748" s="16"/>
      <c r="D19748" s="15">
        <f>SUMIFS(Movimientos!F:F,Movimientos!B:B,Productos!A19748,Movimientos!D:D,$D$1)</f>
        <v>0</v>
      </c>
      <c r="E19748" s="14">
        <f>SUMIFS(Movimientos!F:F,Movimientos!B:B,Productos!A19748,Movimientos!D:D,$E$1)</f>
        <v>0</v>
      </c>
      <c r="F19748" s="17">
        <f t="shared" si="616"/>
        <v>0</v>
      </c>
      <c r="G19748" s="14">
        <v>1</v>
      </c>
      <c r="H19748" s="15" t="str">
        <f t="shared" si="617"/>
        <v>Realizar Pedido</v>
      </c>
    </row>
    <row r="19749" spans="1:8" x14ac:dyDescent="0.25">
      <c r="A19749" s="3">
        <v>7592228002780</v>
      </c>
      <c r="B19749" s="11" t="s">
        <v>19324</v>
      </c>
      <c r="C19749" s="16"/>
      <c r="D19749" s="15">
        <f>SUMIFS(Movimientos!F:F,Movimientos!B:B,Productos!A19749,Movimientos!D:D,$D$1)</f>
        <v>0</v>
      </c>
      <c r="E19749" s="14">
        <f>SUMIFS(Movimientos!F:F,Movimientos!B:B,Productos!A19749,Movimientos!D:D,$E$1)</f>
        <v>0</v>
      </c>
      <c r="F19749" s="17">
        <f t="shared" si="616"/>
        <v>0</v>
      </c>
      <c r="G19749" s="14">
        <v>1</v>
      </c>
      <c r="H19749" s="15" t="str">
        <f t="shared" si="617"/>
        <v>Realizar Pedido</v>
      </c>
    </row>
    <row r="19750" spans="1:8" x14ac:dyDescent="0.25">
      <c r="A19750" s="3">
        <v>7592228002834</v>
      </c>
      <c r="B19750" s="11" t="s">
        <v>19324</v>
      </c>
      <c r="C19750" s="16"/>
      <c r="D19750" s="15">
        <f>SUMIFS(Movimientos!F:F,Movimientos!B:B,Productos!A19750,Movimientos!D:D,$D$1)</f>
        <v>0</v>
      </c>
      <c r="E19750" s="14">
        <f>SUMIFS(Movimientos!F:F,Movimientos!B:B,Productos!A19750,Movimientos!D:D,$E$1)</f>
        <v>0</v>
      </c>
      <c r="F19750" s="17">
        <f t="shared" si="616"/>
        <v>0</v>
      </c>
      <c r="G19750" s="14">
        <v>1</v>
      </c>
      <c r="H19750" s="15" t="str">
        <f t="shared" si="617"/>
        <v>Realizar Pedido</v>
      </c>
    </row>
    <row r="19751" spans="1:8" x14ac:dyDescent="0.25">
      <c r="A19751" s="3">
        <v>7592228001899</v>
      </c>
      <c r="B19751" s="11" t="s">
        <v>19325</v>
      </c>
      <c r="C19751" s="16"/>
      <c r="D19751" s="15">
        <f>SUMIFS(Movimientos!F:F,Movimientos!B:B,Productos!A19751,Movimientos!D:D,$D$1)</f>
        <v>0</v>
      </c>
      <c r="E19751" s="14">
        <f>SUMIFS(Movimientos!F:F,Movimientos!B:B,Productos!A19751,Movimientos!D:D,$E$1)</f>
        <v>0</v>
      </c>
      <c r="F19751" s="17">
        <f t="shared" si="616"/>
        <v>0</v>
      </c>
      <c r="G19751" s="14">
        <v>1</v>
      </c>
      <c r="H19751" s="15" t="str">
        <f t="shared" si="617"/>
        <v>Realizar Pedido</v>
      </c>
    </row>
    <row r="19752" spans="1:8" x14ac:dyDescent="0.25">
      <c r="A19752" s="3">
        <v>7592228001905</v>
      </c>
      <c r="B19752" s="11" t="s">
        <v>19326</v>
      </c>
      <c r="C19752" s="16"/>
      <c r="D19752" s="15">
        <f>SUMIFS(Movimientos!F:F,Movimientos!B:B,Productos!A19752,Movimientos!D:D,$D$1)</f>
        <v>0</v>
      </c>
      <c r="E19752" s="14">
        <f>SUMIFS(Movimientos!F:F,Movimientos!B:B,Productos!A19752,Movimientos!D:D,$E$1)</f>
        <v>0</v>
      </c>
      <c r="F19752" s="17">
        <f t="shared" si="616"/>
        <v>0</v>
      </c>
      <c r="G19752" s="14">
        <v>1</v>
      </c>
      <c r="H19752" s="15" t="str">
        <f t="shared" si="617"/>
        <v>Realizar Pedido</v>
      </c>
    </row>
    <row r="19753" spans="1:8" x14ac:dyDescent="0.25">
      <c r="A19753" s="3">
        <v>7592228002490</v>
      </c>
      <c r="B19753" s="11" t="s">
        <v>19327</v>
      </c>
      <c r="C19753" s="16"/>
      <c r="D19753" s="15">
        <f>SUMIFS(Movimientos!F:F,Movimientos!B:B,Productos!A19753,Movimientos!D:D,$D$1)</f>
        <v>0</v>
      </c>
      <c r="E19753" s="14">
        <f>SUMIFS(Movimientos!F:F,Movimientos!B:B,Productos!A19753,Movimientos!D:D,$E$1)</f>
        <v>0</v>
      </c>
      <c r="F19753" s="17">
        <f t="shared" si="616"/>
        <v>0</v>
      </c>
      <c r="G19753" s="14">
        <v>1</v>
      </c>
      <c r="H19753" s="15" t="str">
        <f t="shared" si="617"/>
        <v>Realizar Pedido</v>
      </c>
    </row>
    <row r="19754" spans="1:8" x14ac:dyDescent="0.25">
      <c r="A19754" s="2">
        <v>7592231001701</v>
      </c>
      <c r="B19754" s="12" t="s">
        <v>19328</v>
      </c>
      <c r="C19754" s="16"/>
      <c r="D19754" s="15">
        <f>SUMIFS(Movimientos!F:F,Movimientos!B:B,Productos!A19754,Movimientos!D:D,$D$1)</f>
        <v>0</v>
      </c>
      <c r="E19754" s="14">
        <f>SUMIFS(Movimientos!F:F,Movimientos!B:B,Productos!A19754,Movimientos!D:D,$E$1)</f>
        <v>0</v>
      </c>
      <c r="F19754" s="17">
        <f t="shared" si="616"/>
        <v>0</v>
      </c>
      <c r="G19754" s="14">
        <v>1</v>
      </c>
      <c r="H19754" s="15" t="str">
        <f t="shared" si="617"/>
        <v>Realizar Pedido</v>
      </c>
    </row>
    <row r="19755" spans="1:8" x14ac:dyDescent="0.25">
      <c r="A19755" s="3">
        <v>7592228001189</v>
      </c>
      <c r="B19755" s="11" t="s">
        <v>19329</v>
      </c>
      <c r="C19755" s="16"/>
      <c r="D19755" s="15">
        <f>SUMIFS(Movimientos!F:F,Movimientos!B:B,Productos!A19755,Movimientos!D:D,$D$1)</f>
        <v>0</v>
      </c>
      <c r="E19755" s="14">
        <f>SUMIFS(Movimientos!F:F,Movimientos!B:B,Productos!A19755,Movimientos!D:D,$E$1)</f>
        <v>0</v>
      </c>
      <c r="F19755" s="17">
        <f t="shared" si="616"/>
        <v>0</v>
      </c>
      <c r="G19755" s="14">
        <v>1</v>
      </c>
      <c r="H19755" s="15" t="str">
        <f t="shared" si="617"/>
        <v>Realizar Pedido</v>
      </c>
    </row>
    <row r="19756" spans="1:8" x14ac:dyDescent="0.25">
      <c r="A19756" s="2">
        <v>7592228001318</v>
      </c>
      <c r="B19756" s="12" t="s">
        <v>19330</v>
      </c>
      <c r="C19756" s="16"/>
      <c r="D19756" s="15">
        <f>SUMIFS(Movimientos!F:F,Movimientos!B:B,Productos!A19756,Movimientos!D:D,$D$1)</f>
        <v>0</v>
      </c>
      <c r="E19756" s="14">
        <f>SUMIFS(Movimientos!F:F,Movimientos!B:B,Productos!A19756,Movimientos!D:D,$E$1)</f>
        <v>0</v>
      </c>
      <c r="F19756" s="17">
        <f t="shared" si="616"/>
        <v>0</v>
      </c>
      <c r="G19756" s="14">
        <v>1</v>
      </c>
      <c r="H19756" s="15" t="str">
        <f t="shared" si="617"/>
        <v>Realizar Pedido</v>
      </c>
    </row>
    <row r="19757" spans="1:8" x14ac:dyDescent="0.25">
      <c r="A19757" s="3">
        <v>7592228001233</v>
      </c>
      <c r="B19757" s="11" t="s">
        <v>19331</v>
      </c>
      <c r="C19757" s="16"/>
      <c r="D19757" s="15">
        <f>SUMIFS(Movimientos!F:F,Movimientos!B:B,Productos!A19757,Movimientos!D:D,$D$1)</f>
        <v>0</v>
      </c>
      <c r="E19757" s="14">
        <f>SUMIFS(Movimientos!F:F,Movimientos!B:B,Productos!A19757,Movimientos!D:D,$E$1)</f>
        <v>0</v>
      </c>
      <c r="F19757" s="17">
        <f t="shared" si="616"/>
        <v>0</v>
      </c>
      <c r="G19757" s="14">
        <v>1</v>
      </c>
      <c r="H19757" s="15" t="str">
        <f t="shared" si="617"/>
        <v>Realizar Pedido</v>
      </c>
    </row>
    <row r="19758" spans="1:8" x14ac:dyDescent="0.25">
      <c r="A19758" s="3">
        <v>7592231001695</v>
      </c>
      <c r="B19758" s="11" t="s">
        <v>19332</v>
      </c>
      <c r="C19758" s="16"/>
      <c r="D19758" s="15">
        <f>SUMIFS(Movimientos!F:F,Movimientos!B:B,Productos!A19758,Movimientos!D:D,$D$1)</f>
        <v>0</v>
      </c>
      <c r="E19758" s="14">
        <f>SUMIFS(Movimientos!F:F,Movimientos!B:B,Productos!A19758,Movimientos!D:D,$E$1)</f>
        <v>0</v>
      </c>
      <c r="F19758" s="17">
        <f t="shared" si="616"/>
        <v>0</v>
      </c>
      <c r="G19758" s="14">
        <v>1</v>
      </c>
      <c r="H19758" s="15" t="str">
        <f t="shared" si="617"/>
        <v>Realizar Pedido</v>
      </c>
    </row>
    <row r="19759" spans="1:8" x14ac:dyDescent="0.25">
      <c r="A19759" s="3">
        <v>7592228001882</v>
      </c>
      <c r="B19759" s="11" t="s">
        <v>19333</v>
      </c>
      <c r="C19759" s="16"/>
      <c r="D19759" s="15">
        <f>SUMIFS(Movimientos!F:F,Movimientos!B:B,Productos!A19759,Movimientos!D:D,$D$1)</f>
        <v>0</v>
      </c>
      <c r="E19759" s="14">
        <f>SUMIFS(Movimientos!F:F,Movimientos!B:B,Productos!A19759,Movimientos!D:D,$E$1)</f>
        <v>0</v>
      </c>
      <c r="F19759" s="17">
        <f t="shared" si="616"/>
        <v>0</v>
      </c>
      <c r="G19759" s="14">
        <v>1</v>
      </c>
      <c r="H19759" s="15" t="str">
        <f t="shared" si="617"/>
        <v>Realizar Pedido</v>
      </c>
    </row>
    <row r="19760" spans="1:8" x14ac:dyDescent="0.25">
      <c r="A19760" s="2">
        <v>7592228001462</v>
      </c>
      <c r="B19760" s="12" t="s">
        <v>19334</v>
      </c>
      <c r="C19760" s="16"/>
      <c r="D19760" s="15">
        <f>SUMIFS(Movimientos!F:F,Movimientos!B:B,Productos!A19760,Movimientos!D:D,$D$1)</f>
        <v>0</v>
      </c>
      <c r="E19760" s="14">
        <f>SUMIFS(Movimientos!F:F,Movimientos!B:B,Productos!A19760,Movimientos!D:D,$E$1)</f>
        <v>0</v>
      </c>
      <c r="F19760" s="17">
        <f t="shared" si="616"/>
        <v>0</v>
      </c>
      <c r="G19760" s="14">
        <v>1</v>
      </c>
      <c r="H19760" s="15" t="str">
        <f t="shared" si="617"/>
        <v>Realizar Pedido</v>
      </c>
    </row>
    <row r="19761" spans="1:8" x14ac:dyDescent="0.25">
      <c r="A19761" s="3">
        <v>7592228000588</v>
      </c>
      <c r="B19761" s="11" t="s">
        <v>19335</v>
      </c>
      <c r="C19761" s="16"/>
      <c r="D19761" s="15">
        <f>SUMIFS(Movimientos!F:F,Movimientos!B:B,Productos!A19761,Movimientos!D:D,$D$1)</f>
        <v>0</v>
      </c>
      <c r="E19761" s="14">
        <f>SUMIFS(Movimientos!F:F,Movimientos!B:B,Productos!A19761,Movimientos!D:D,$E$1)</f>
        <v>0</v>
      </c>
      <c r="F19761" s="17">
        <f t="shared" si="616"/>
        <v>0</v>
      </c>
      <c r="G19761" s="14">
        <v>1</v>
      </c>
      <c r="H19761" s="15" t="str">
        <f t="shared" si="617"/>
        <v>Realizar Pedido</v>
      </c>
    </row>
    <row r="19762" spans="1:8" x14ac:dyDescent="0.25">
      <c r="A19762" s="3">
        <v>7592228001196</v>
      </c>
      <c r="B19762" s="11" t="s">
        <v>19336</v>
      </c>
      <c r="C19762" s="16"/>
      <c r="D19762" s="15">
        <f>SUMIFS(Movimientos!F:F,Movimientos!B:B,Productos!A19762,Movimientos!D:D,$D$1)</f>
        <v>0</v>
      </c>
      <c r="E19762" s="14">
        <f>SUMIFS(Movimientos!F:F,Movimientos!B:B,Productos!A19762,Movimientos!D:D,$E$1)</f>
        <v>0</v>
      </c>
      <c r="F19762" s="17">
        <f t="shared" si="616"/>
        <v>0</v>
      </c>
      <c r="G19762" s="14">
        <v>1</v>
      </c>
      <c r="H19762" s="15" t="str">
        <f t="shared" si="617"/>
        <v>Realizar Pedido</v>
      </c>
    </row>
    <row r="19763" spans="1:8" x14ac:dyDescent="0.25">
      <c r="A19763" s="2">
        <v>7592228001363</v>
      </c>
      <c r="B19763" s="12" t="s">
        <v>19337</v>
      </c>
      <c r="C19763" s="16"/>
      <c r="D19763" s="15">
        <f>SUMIFS(Movimientos!F:F,Movimientos!B:B,Productos!A19763,Movimientos!D:D,$D$1)</f>
        <v>0</v>
      </c>
      <c r="E19763" s="14">
        <f>SUMIFS(Movimientos!F:F,Movimientos!B:B,Productos!A19763,Movimientos!D:D,$E$1)</f>
        <v>0</v>
      </c>
      <c r="F19763" s="17">
        <f t="shared" si="616"/>
        <v>0</v>
      </c>
      <c r="G19763" s="14">
        <v>1</v>
      </c>
      <c r="H19763" s="15" t="str">
        <f t="shared" si="617"/>
        <v>Realizar Pedido</v>
      </c>
    </row>
    <row r="19764" spans="1:8" x14ac:dyDescent="0.25">
      <c r="A19764" s="3">
        <v>7592228001301</v>
      </c>
      <c r="B19764" s="11" t="s">
        <v>19338</v>
      </c>
      <c r="C19764" s="16"/>
      <c r="D19764" s="15">
        <f>SUMIFS(Movimientos!F:F,Movimientos!B:B,Productos!A19764,Movimientos!D:D,$D$1)</f>
        <v>0</v>
      </c>
      <c r="E19764" s="14">
        <f>SUMIFS(Movimientos!F:F,Movimientos!B:B,Productos!A19764,Movimientos!D:D,$E$1)</f>
        <v>0</v>
      </c>
      <c r="F19764" s="17">
        <f t="shared" si="616"/>
        <v>0</v>
      </c>
      <c r="G19764" s="14">
        <v>1</v>
      </c>
      <c r="H19764" s="15" t="str">
        <f t="shared" si="617"/>
        <v>Realizar Pedido</v>
      </c>
    </row>
    <row r="19765" spans="1:8" x14ac:dyDescent="0.25">
      <c r="A19765" s="2">
        <v>7592228001479</v>
      </c>
      <c r="B19765" s="12" t="s">
        <v>19339</v>
      </c>
      <c r="C19765" s="16"/>
      <c r="D19765" s="15">
        <f>SUMIFS(Movimientos!F:F,Movimientos!B:B,Productos!A19765,Movimientos!D:D,$D$1)</f>
        <v>0</v>
      </c>
      <c r="E19765" s="14">
        <f>SUMIFS(Movimientos!F:F,Movimientos!B:B,Productos!A19765,Movimientos!D:D,$E$1)</f>
        <v>0</v>
      </c>
      <c r="F19765" s="17">
        <f t="shared" si="616"/>
        <v>0</v>
      </c>
      <c r="G19765" s="14">
        <v>1</v>
      </c>
      <c r="H19765" s="15" t="str">
        <f t="shared" si="617"/>
        <v>Realizar Pedido</v>
      </c>
    </row>
    <row r="19766" spans="1:8" x14ac:dyDescent="0.25">
      <c r="A19766" s="3">
        <v>7592228001486</v>
      </c>
      <c r="B19766" s="11" t="s">
        <v>19340</v>
      </c>
      <c r="C19766" s="16"/>
      <c r="D19766" s="15">
        <f>SUMIFS(Movimientos!F:F,Movimientos!B:B,Productos!A19766,Movimientos!D:D,$D$1)</f>
        <v>0</v>
      </c>
      <c r="E19766" s="14">
        <f>SUMIFS(Movimientos!F:F,Movimientos!B:B,Productos!A19766,Movimientos!D:D,$E$1)</f>
        <v>0</v>
      </c>
      <c r="F19766" s="17">
        <f t="shared" si="616"/>
        <v>0</v>
      </c>
      <c r="G19766" s="14">
        <v>1</v>
      </c>
      <c r="H19766" s="15" t="str">
        <f t="shared" si="617"/>
        <v>Realizar Pedido</v>
      </c>
    </row>
    <row r="19767" spans="1:8" x14ac:dyDescent="0.25">
      <c r="A19767" s="2">
        <v>7592231001664</v>
      </c>
      <c r="B19767" s="12" t="s">
        <v>19341</v>
      </c>
      <c r="C19767" s="16"/>
      <c r="D19767" s="15">
        <f>SUMIFS(Movimientos!F:F,Movimientos!B:B,Productos!A19767,Movimientos!D:D,$D$1)</f>
        <v>0</v>
      </c>
      <c r="E19767" s="14">
        <f>SUMIFS(Movimientos!F:F,Movimientos!B:B,Productos!A19767,Movimientos!D:D,$E$1)</f>
        <v>0</v>
      </c>
      <c r="F19767" s="17">
        <f t="shared" si="616"/>
        <v>0</v>
      </c>
      <c r="G19767" s="14">
        <v>1</v>
      </c>
      <c r="H19767" s="15" t="str">
        <f t="shared" si="617"/>
        <v>Realizar Pedido</v>
      </c>
    </row>
    <row r="19768" spans="1:8" x14ac:dyDescent="0.25">
      <c r="A19768" s="3">
        <v>7592228002186</v>
      </c>
      <c r="B19768" s="11" t="s">
        <v>19342</v>
      </c>
      <c r="C19768" s="16"/>
      <c r="D19768" s="15">
        <f>SUMIFS(Movimientos!F:F,Movimientos!B:B,Productos!A19768,Movimientos!D:D,$D$1)</f>
        <v>0</v>
      </c>
      <c r="E19768" s="14">
        <f>SUMIFS(Movimientos!F:F,Movimientos!B:B,Productos!A19768,Movimientos!D:D,$E$1)</f>
        <v>0</v>
      </c>
      <c r="F19768" s="17">
        <f t="shared" si="616"/>
        <v>0</v>
      </c>
      <c r="G19768" s="14">
        <v>1</v>
      </c>
      <c r="H19768" s="15" t="str">
        <f t="shared" si="617"/>
        <v>Realizar Pedido</v>
      </c>
    </row>
    <row r="19769" spans="1:8" x14ac:dyDescent="0.25">
      <c r="A19769" s="3">
        <v>10002414</v>
      </c>
      <c r="B19769" s="11" t="s">
        <v>19343</v>
      </c>
      <c r="C19769" s="16"/>
      <c r="D19769" s="15">
        <f>SUMIFS(Movimientos!F:F,Movimientos!B:B,Productos!A19769,Movimientos!D:D,$D$1)</f>
        <v>0</v>
      </c>
      <c r="E19769" s="14">
        <f>SUMIFS(Movimientos!F:F,Movimientos!B:B,Productos!A19769,Movimientos!D:D,$E$1)</f>
        <v>0</v>
      </c>
      <c r="F19769" s="17">
        <f t="shared" si="616"/>
        <v>0</v>
      </c>
      <c r="G19769" s="14">
        <v>1</v>
      </c>
      <c r="H19769" s="15" t="str">
        <f t="shared" si="617"/>
        <v>Realizar Pedido</v>
      </c>
    </row>
    <row r="19770" spans="1:8" x14ac:dyDescent="0.25">
      <c r="A19770" s="3">
        <v>7592228002285</v>
      </c>
      <c r="B19770" s="11" t="s">
        <v>19344</v>
      </c>
      <c r="C19770" s="16"/>
      <c r="D19770" s="15">
        <f>SUMIFS(Movimientos!F:F,Movimientos!B:B,Productos!A19770,Movimientos!D:D,$D$1)</f>
        <v>0</v>
      </c>
      <c r="E19770" s="14">
        <f>SUMIFS(Movimientos!F:F,Movimientos!B:B,Productos!A19770,Movimientos!D:D,$E$1)</f>
        <v>0</v>
      </c>
      <c r="F19770" s="17">
        <f t="shared" si="616"/>
        <v>0</v>
      </c>
      <c r="G19770" s="14">
        <v>1</v>
      </c>
      <c r="H19770" s="15" t="str">
        <f t="shared" si="617"/>
        <v>Realizar Pedido</v>
      </c>
    </row>
    <row r="19771" spans="1:8" x14ac:dyDescent="0.25">
      <c r="A19771" s="3">
        <v>7592228000755</v>
      </c>
      <c r="B19771" s="11" t="s">
        <v>19345</v>
      </c>
      <c r="C19771" s="16"/>
      <c r="D19771" s="15">
        <f>SUMIFS(Movimientos!F:F,Movimientos!B:B,Productos!A19771,Movimientos!D:D,$D$1)</f>
        <v>0</v>
      </c>
      <c r="E19771" s="14">
        <f>SUMIFS(Movimientos!F:F,Movimientos!B:B,Productos!A19771,Movimientos!D:D,$E$1)</f>
        <v>0</v>
      </c>
      <c r="F19771" s="17">
        <f t="shared" si="616"/>
        <v>0</v>
      </c>
      <c r="G19771" s="14">
        <v>1</v>
      </c>
      <c r="H19771" s="15" t="str">
        <f t="shared" si="617"/>
        <v>Realizar Pedido</v>
      </c>
    </row>
    <row r="19772" spans="1:8" x14ac:dyDescent="0.25">
      <c r="A19772" s="2">
        <v>7592228001509</v>
      </c>
      <c r="B19772" s="12" t="s">
        <v>19346</v>
      </c>
      <c r="C19772" s="16"/>
      <c r="D19772" s="15">
        <f>SUMIFS(Movimientos!F:F,Movimientos!B:B,Productos!A19772,Movimientos!D:D,$D$1)</f>
        <v>0</v>
      </c>
      <c r="E19772" s="14">
        <f>SUMIFS(Movimientos!F:F,Movimientos!B:B,Productos!A19772,Movimientos!D:D,$E$1)</f>
        <v>0</v>
      </c>
      <c r="F19772" s="17">
        <f t="shared" si="616"/>
        <v>0</v>
      </c>
      <c r="G19772" s="14">
        <v>1</v>
      </c>
      <c r="H19772" s="15" t="str">
        <f t="shared" si="617"/>
        <v>Realizar Pedido</v>
      </c>
    </row>
    <row r="19773" spans="1:8" x14ac:dyDescent="0.25">
      <c r="A19773" s="3">
        <v>7592228001523</v>
      </c>
      <c r="B19773" s="11" t="s">
        <v>19347</v>
      </c>
      <c r="C19773" s="16"/>
      <c r="D19773" s="15">
        <f>SUMIFS(Movimientos!F:F,Movimientos!B:B,Productos!A19773,Movimientos!D:D,$D$1)</f>
        <v>0</v>
      </c>
      <c r="E19773" s="14">
        <f>SUMIFS(Movimientos!F:F,Movimientos!B:B,Productos!A19773,Movimientos!D:D,$E$1)</f>
        <v>0</v>
      </c>
      <c r="F19773" s="17">
        <f t="shared" si="616"/>
        <v>0</v>
      </c>
      <c r="G19773" s="14">
        <v>1</v>
      </c>
      <c r="H19773" s="15" t="str">
        <f t="shared" si="617"/>
        <v>Realizar Pedido</v>
      </c>
    </row>
    <row r="19774" spans="1:8" x14ac:dyDescent="0.25">
      <c r="A19774" s="3">
        <v>7592228000571</v>
      </c>
      <c r="B19774" s="11" t="s">
        <v>19348</v>
      </c>
      <c r="C19774" s="16"/>
      <c r="D19774" s="15">
        <f>SUMIFS(Movimientos!F:F,Movimientos!B:B,Productos!A19774,Movimientos!D:D,$D$1)</f>
        <v>0</v>
      </c>
      <c r="E19774" s="14">
        <f>SUMIFS(Movimientos!F:F,Movimientos!B:B,Productos!A19774,Movimientos!D:D,$E$1)</f>
        <v>0</v>
      </c>
      <c r="F19774" s="17">
        <f t="shared" si="616"/>
        <v>0</v>
      </c>
      <c r="G19774" s="14">
        <v>1</v>
      </c>
      <c r="H19774" s="15" t="str">
        <f t="shared" si="617"/>
        <v>Realizar Pedido</v>
      </c>
    </row>
    <row r="19775" spans="1:8" x14ac:dyDescent="0.25">
      <c r="A19775" s="3">
        <v>7592228001981</v>
      </c>
      <c r="B19775" s="11" t="s">
        <v>19349</v>
      </c>
      <c r="C19775" s="16"/>
      <c r="D19775" s="15">
        <f>SUMIFS(Movimientos!F:F,Movimientos!B:B,Productos!A19775,Movimientos!D:D,$D$1)</f>
        <v>0</v>
      </c>
      <c r="E19775" s="14">
        <f>SUMIFS(Movimientos!F:F,Movimientos!B:B,Productos!A19775,Movimientos!D:D,$E$1)</f>
        <v>0</v>
      </c>
      <c r="F19775" s="17">
        <f t="shared" si="616"/>
        <v>0</v>
      </c>
      <c r="G19775" s="14">
        <v>1</v>
      </c>
      <c r="H19775" s="15" t="str">
        <f t="shared" si="617"/>
        <v>Realizar Pedido</v>
      </c>
    </row>
    <row r="19776" spans="1:8" x14ac:dyDescent="0.25">
      <c r="A19776" s="3">
        <v>7592228000878</v>
      </c>
      <c r="B19776" s="11" t="s">
        <v>19350</v>
      </c>
      <c r="C19776" s="16"/>
      <c r="D19776" s="15">
        <f>SUMIFS(Movimientos!F:F,Movimientos!B:B,Productos!A19776,Movimientos!D:D,$D$1)</f>
        <v>0</v>
      </c>
      <c r="E19776" s="14">
        <f>SUMIFS(Movimientos!F:F,Movimientos!B:B,Productos!A19776,Movimientos!D:D,$E$1)</f>
        <v>0</v>
      </c>
      <c r="F19776" s="17">
        <f t="shared" si="616"/>
        <v>0</v>
      </c>
      <c r="G19776" s="14">
        <v>1</v>
      </c>
      <c r="H19776" s="15" t="str">
        <f t="shared" si="617"/>
        <v>Realizar Pedido</v>
      </c>
    </row>
    <row r="19777" spans="1:8" x14ac:dyDescent="0.25">
      <c r="A19777" s="3">
        <v>2195</v>
      </c>
      <c r="B19777" s="11" t="s">
        <v>19351</v>
      </c>
      <c r="C19777" s="16"/>
      <c r="D19777" s="15">
        <f>SUMIFS(Movimientos!F:F,Movimientos!B:B,Productos!A19777,Movimientos!D:D,$D$1)</f>
        <v>0</v>
      </c>
      <c r="E19777" s="14">
        <f>SUMIFS(Movimientos!F:F,Movimientos!B:B,Productos!A19777,Movimientos!D:D,$E$1)</f>
        <v>0</v>
      </c>
      <c r="F19777" s="17">
        <f t="shared" si="616"/>
        <v>0</v>
      </c>
      <c r="G19777" s="14">
        <v>1</v>
      </c>
      <c r="H19777" s="15" t="str">
        <f t="shared" si="617"/>
        <v>Realizar Pedido</v>
      </c>
    </row>
    <row r="19778" spans="1:8" x14ac:dyDescent="0.25">
      <c r="A19778" s="3">
        <v>7592228001217</v>
      </c>
      <c r="B19778" s="11" t="s">
        <v>19352</v>
      </c>
      <c r="C19778" s="16"/>
      <c r="D19778" s="15">
        <f>SUMIFS(Movimientos!F:F,Movimientos!B:B,Productos!A19778,Movimientos!D:D,$D$1)</f>
        <v>0</v>
      </c>
      <c r="E19778" s="14">
        <f>SUMIFS(Movimientos!F:F,Movimientos!B:B,Productos!A19778,Movimientos!D:D,$E$1)</f>
        <v>0</v>
      </c>
      <c r="F19778" s="17">
        <f t="shared" si="616"/>
        <v>0</v>
      </c>
      <c r="G19778" s="14">
        <v>1</v>
      </c>
      <c r="H19778" s="15" t="str">
        <f t="shared" si="617"/>
        <v>Realizar Pedido</v>
      </c>
    </row>
    <row r="19779" spans="1:8" x14ac:dyDescent="0.25">
      <c r="A19779" s="3">
        <v>7592228001271</v>
      </c>
      <c r="B19779" s="11" t="s">
        <v>19353</v>
      </c>
      <c r="C19779" s="16"/>
      <c r="D19779" s="15">
        <f>SUMIFS(Movimientos!F:F,Movimientos!B:B,Productos!A19779,Movimientos!D:D,$D$1)</f>
        <v>0</v>
      </c>
      <c r="E19779" s="14">
        <f>SUMIFS(Movimientos!F:F,Movimientos!B:B,Productos!A19779,Movimientos!D:D,$E$1)</f>
        <v>0</v>
      </c>
      <c r="F19779" s="17">
        <f t="shared" ref="F19779:F19842" si="618">D19779-E19779</f>
        <v>0</v>
      </c>
      <c r="G19779" s="14">
        <v>1</v>
      </c>
      <c r="H19779" s="15" t="str">
        <f t="shared" ref="H19779:H19842" si="619">IF(F19779&lt;G19779,"Realizar Pedido","")</f>
        <v>Realizar Pedido</v>
      </c>
    </row>
    <row r="19780" spans="1:8" x14ac:dyDescent="0.25">
      <c r="A19780" s="3">
        <v>7592228002544</v>
      </c>
      <c r="B19780" s="11" t="s">
        <v>19354</v>
      </c>
      <c r="C19780" s="16"/>
      <c r="D19780" s="15">
        <f>SUMIFS(Movimientos!F:F,Movimientos!B:B,Productos!A19780,Movimientos!D:D,$D$1)</f>
        <v>0</v>
      </c>
      <c r="E19780" s="14">
        <f>SUMIFS(Movimientos!F:F,Movimientos!B:B,Productos!A19780,Movimientos!D:D,$E$1)</f>
        <v>0</v>
      </c>
      <c r="F19780" s="17">
        <f t="shared" si="618"/>
        <v>0</v>
      </c>
      <c r="G19780" s="14">
        <v>1</v>
      </c>
      <c r="H19780" s="15" t="str">
        <f t="shared" si="619"/>
        <v>Realizar Pedido</v>
      </c>
    </row>
    <row r="19781" spans="1:8" x14ac:dyDescent="0.25">
      <c r="A19781" s="3">
        <v>7592228001110</v>
      </c>
      <c r="B19781" s="11" t="s">
        <v>19355</v>
      </c>
      <c r="C19781" s="16"/>
      <c r="D19781" s="15">
        <f>SUMIFS(Movimientos!F:F,Movimientos!B:B,Productos!A19781,Movimientos!D:D,$D$1)</f>
        <v>0</v>
      </c>
      <c r="E19781" s="14">
        <f>SUMIFS(Movimientos!F:F,Movimientos!B:B,Productos!A19781,Movimientos!D:D,$E$1)</f>
        <v>0</v>
      </c>
      <c r="F19781" s="17">
        <f t="shared" si="618"/>
        <v>0</v>
      </c>
      <c r="G19781" s="14">
        <v>1</v>
      </c>
      <c r="H19781" s="15" t="str">
        <f t="shared" si="619"/>
        <v>Realizar Pedido</v>
      </c>
    </row>
    <row r="19782" spans="1:8" x14ac:dyDescent="0.25">
      <c r="A19782" s="3">
        <v>7592228002063</v>
      </c>
      <c r="B19782" s="11" t="s">
        <v>19356</v>
      </c>
      <c r="C19782" s="16"/>
      <c r="D19782" s="15">
        <f>SUMIFS(Movimientos!F:F,Movimientos!B:B,Productos!A19782,Movimientos!D:D,$D$1)</f>
        <v>0</v>
      </c>
      <c r="E19782" s="14">
        <f>SUMIFS(Movimientos!F:F,Movimientos!B:B,Productos!A19782,Movimientos!D:D,$E$1)</f>
        <v>0</v>
      </c>
      <c r="F19782" s="17">
        <f t="shared" si="618"/>
        <v>0</v>
      </c>
      <c r="G19782" s="14">
        <v>1</v>
      </c>
      <c r="H19782" s="15" t="str">
        <f t="shared" si="619"/>
        <v>Realizar Pedido</v>
      </c>
    </row>
    <row r="19783" spans="1:8" x14ac:dyDescent="0.25">
      <c r="A19783" s="3">
        <v>7592228002056</v>
      </c>
      <c r="B19783" s="11" t="s">
        <v>19357</v>
      </c>
      <c r="C19783" s="16"/>
      <c r="D19783" s="15">
        <f>SUMIFS(Movimientos!F:F,Movimientos!B:B,Productos!A19783,Movimientos!D:D,$D$1)</f>
        <v>0</v>
      </c>
      <c r="E19783" s="14">
        <f>SUMIFS(Movimientos!F:F,Movimientos!B:B,Productos!A19783,Movimientos!D:D,$E$1)</f>
        <v>0</v>
      </c>
      <c r="F19783" s="17">
        <f t="shared" si="618"/>
        <v>0</v>
      </c>
      <c r="G19783" s="14">
        <v>1</v>
      </c>
      <c r="H19783" s="15" t="str">
        <f t="shared" si="619"/>
        <v>Realizar Pedido</v>
      </c>
    </row>
    <row r="19784" spans="1:8" x14ac:dyDescent="0.25">
      <c r="A19784" s="3">
        <v>7592228002537</v>
      </c>
      <c r="B19784" s="11" t="s">
        <v>19358</v>
      </c>
      <c r="C19784" s="16"/>
      <c r="D19784" s="15">
        <f>SUMIFS(Movimientos!F:F,Movimientos!B:B,Productos!A19784,Movimientos!D:D,$D$1)</f>
        <v>0</v>
      </c>
      <c r="E19784" s="14">
        <f>SUMIFS(Movimientos!F:F,Movimientos!B:B,Productos!A19784,Movimientos!D:D,$E$1)</f>
        <v>0</v>
      </c>
      <c r="F19784" s="17">
        <f t="shared" si="618"/>
        <v>0</v>
      </c>
      <c r="G19784" s="14">
        <v>1</v>
      </c>
      <c r="H19784" s="15" t="str">
        <f t="shared" si="619"/>
        <v>Realizar Pedido</v>
      </c>
    </row>
    <row r="19785" spans="1:8" x14ac:dyDescent="0.25">
      <c r="A19785" s="3">
        <v>7592228002551</v>
      </c>
      <c r="B19785" s="11" t="s">
        <v>19359</v>
      </c>
      <c r="C19785" s="16"/>
      <c r="D19785" s="15">
        <f>SUMIFS(Movimientos!F:F,Movimientos!B:B,Productos!A19785,Movimientos!D:D,$D$1)</f>
        <v>0</v>
      </c>
      <c r="E19785" s="14">
        <f>SUMIFS(Movimientos!F:F,Movimientos!B:B,Productos!A19785,Movimientos!D:D,$E$1)</f>
        <v>0</v>
      </c>
      <c r="F19785" s="17">
        <f t="shared" si="618"/>
        <v>0</v>
      </c>
      <c r="G19785" s="14">
        <v>1</v>
      </c>
      <c r="H19785" s="15" t="str">
        <f t="shared" si="619"/>
        <v>Realizar Pedido</v>
      </c>
    </row>
    <row r="19786" spans="1:8" x14ac:dyDescent="0.25">
      <c r="A19786" s="3">
        <v>7591519005752</v>
      </c>
      <c r="B19786" s="11" t="s">
        <v>19360</v>
      </c>
      <c r="C19786" s="16"/>
      <c r="D19786" s="15">
        <f>SUMIFS(Movimientos!F:F,Movimientos!B:B,Productos!A19786,Movimientos!D:D,$D$1)</f>
        <v>0</v>
      </c>
      <c r="E19786" s="14">
        <f>SUMIFS(Movimientos!F:F,Movimientos!B:B,Productos!A19786,Movimientos!D:D,$E$1)</f>
        <v>0</v>
      </c>
      <c r="F19786" s="17">
        <f t="shared" si="618"/>
        <v>0</v>
      </c>
      <c r="G19786" s="14">
        <v>1</v>
      </c>
      <c r="H19786" s="15" t="str">
        <f t="shared" si="619"/>
        <v>Realizar Pedido</v>
      </c>
    </row>
    <row r="19787" spans="1:8" x14ac:dyDescent="0.25">
      <c r="A19787" s="3">
        <v>7591519009422</v>
      </c>
      <c r="B19787" s="11" t="s">
        <v>19361</v>
      </c>
      <c r="C19787" s="16"/>
      <c r="D19787" s="15">
        <f>SUMIFS(Movimientos!F:F,Movimientos!B:B,Productos!A19787,Movimientos!D:D,$D$1)</f>
        <v>0</v>
      </c>
      <c r="E19787" s="14">
        <f>SUMIFS(Movimientos!F:F,Movimientos!B:B,Productos!A19787,Movimientos!D:D,$E$1)</f>
        <v>0</v>
      </c>
      <c r="F19787" s="17">
        <f t="shared" si="618"/>
        <v>0</v>
      </c>
      <c r="G19787" s="14">
        <v>1</v>
      </c>
      <c r="H19787" s="15" t="str">
        <f t="shared" si="619"/>
        <v>Realizar Pedido</v>
      </c>
    </row>
    <row r="19788" spans="1:8" x14ac:dyDescent="0.25">
      <c r="A19788" s="3">
        <v>7702605202188</v>
      </c>
      <c r="B19788" s="11" t="s">
        <v>19362</v>
      </c>
      <c r="C19788" s="16"/>
      <c r="D19788" s="15">
        <f>SUMIFS(Movimientos!F:F,Movimientos!B:B,Productos!A19788,Movimientos!D:D,$D$1)</f>
        <v>0</v>
      </c>
      <c r="E19788" s="14">
        <f>SUMIFS(Movimientos!F:F,Movimientos!B:B,Productos!A19788,Movimientos!D:D,$E$1)</f>
        <v>0</v>
      </c>
      <c r="F19788" s="17">
        <f t="shared" si="618"/>
        <v>0</v>
      </c>
      <c r="G19788" s="14">
        <v>1</v>
      </c>
      <c r="H19788" s="15" t="str">
        <f t="shared" si="619"/>
        <v>Realizar Pedido</v>
      </c>
    </row>
    <row r="19789" spans="1:8" x14ac:dyDescent="0.25">
      <c r="A19789" s="3">
        <v>7594002081738</v>
      </c>
      <c r="B19789" s="11" t="s">
        <v>19363</v>
      </c>
      <c r="C19789" s="16"/>
      <c r="D19789" s="15">
        <f>SUMIFS(Movimientos!F:F,Movimientos!B:B,Productos!A19789,Movimientos!D:D,$D$1)</f>
        <v>0</v>
      </c>
      <c r="E19789" s="14">
        <f>SUMIFS(Movimientos!F:F,Movimientos!B:B,Productos!A19789,Movimientos!D:D,$E$1)</f>
        <v>0</v>
      </c>
      <c r="F19789" s="17">
        <f t="shared" si="618"/>
        <v>0</v>
      </c>
      <c r="G19789" s="14">
        <v>1</v>
      </c>
      <c r="H19789" s="15" t="str">
        <f t="shared" si="619"/>
        <v>Realizar Pedido</v>
      </c>
    </row>
    <row r="19790" spans="1:8" x14ac:dyDescent="0.25">
      <c r="A19790" s="3">
        <v>7591519009101</v>
      </c>
      <c r="B19790" s="11" t="s">
        <v>19364</v>
      </c>
      <c r="C19790" s="16"/>
      <c r="D19790" s="15">
        <f>SUMIFS(Movimientos!F:F,Movimientos!B:B,Productos!A19790,Movimientos!D:D,$D$1)</f>
        <v>0</v>
      </c>
      <c r="E19790" s="14">
        <f>SUMIFS(Movimientos!F:F,Movimientos!B:B,Productos!A19790,Movimientos!D:D,$E$1)</f>
        <v>0</v>
      </c>
      <c r="F19790" s="17">
        <f t="shared" si="618"/>
        <v>0</v>
      </c>
      <c r="G19790" s="14">
        <v>1</v>
      </c>
      <c r="H19790" s="15" t="str">
        <f t="shared" si="619"/>
        <v>Realizar Pedido</v>
      </c>
    </row>
    <row r="19791" spans="1:8" x14ac:dyDescent="0.25">
      <c r="A19791" s="3">
        <v>7592616584126</v>
      </c>
      <c r="B19791" s="11" t="s">
        <v>19365</v>
      </c>
      <c r="C19791" s="16"/>
      <c r="D19791" s="15">
        <f>SUMIFS(Movimientos!F:F,Movimientos!B:B,Productos!A19791,Movimientos!D:D,$D$1)</f>
        <v>0</v>
      </c>
      <c r="E19791" s="14">
        <f>SUMIFS(Movimientos!F:F,Movimientos!B:B,Productos!A19791,Movimientos!D:D,$E$1)</f>
        <v>0</v>
      </c>
      <c r="F19791" s="17">
        <f t="shared" si="618"/>
        <v>0</v>
      </c>
      <c r="G19791" s="14">
        <v>1</v>
      </c>
      <c r="H19791" s="15" t="str">
        <f t="shared" si="619"/>
        <v>Realizar Pedido</v>
      </c>
    </row>
    <row r="19792" spans="1:8" x14ac:dyDescent="0.25">
      <c r="A19792" s="3">
        <v>7591136000376</v>
      </c>
      <c r="B19792" s="11" t="s">
        <v>19366</v>
      </c>
      <c r="C19792" s="16"/>
      <c r="D19792" s="15">
        <f>SUMIFS(Movimientos!F:F,Movimientos!B:B,Productos!A19792,Movimientos!D:D,$D$1)</f>
        <v>0</v>
      </c>
      <c r="E19792" s="14">
        <f>SUMIFS(Movimientos!F:F,Movimientos!B:B,Productos!A19792,Movimientos!D:D,$E$1)</f>
        <v>0</v>
      </c>
      <c r="F19792" s="17">
        <f t="shared" si="618"/>
        <v>0</v>
      </c>
      <c r="G19792" s="14">
        <v>1</v>
      </c>
      <c r="H19792" s="15" t="str">
        <f t="shared" si="619"/>
        <v>Realizar Pedido</v>
      </c>
    </row>
    <row r="19793" spans="1:8" x14ac:dyDescent="0.25">
      <c r="A19793" s="3">
        <v>7592348230018</v>
      </c>
      <c r="B19793" s="11" t="s">
        <v>19367</v>
      </c>
      <c r="C19793" s="16"/>
      <c r="D19793" s="15">
        <f>SUMIFS(Movimientos!F:F,Movimientos!B:B,Productos!A19793,Movimientos!D:D,$D$1)</f>
        <v>0</v>
      </c>
      <c r="E19793" s="14">
        <f>SUMIFS(Movimientos!F:F,Movimientos!B:B,Productos!A19793,Movimientos!D:D,$E$1)</f>
        <v>0</v>
      </c>
      <c r="F19793" s="17">
        <f t="shared" si="618"/>
        <v>0</v>
      </c>
      <c r="G19793" s="14">
        <v>1</v>
      </c>
      <c r="H19793" s="15" t="str">
        <f t="shared" si="619"/>
        <v>Realizar Pedido</v>
      </c>
    </row>
    <row r="19794" spans="1:8" x14ac:dyDescent="0.25">
      <c r="A19794" s="3">
        <v>7592432001401</v>
      </c>
      <c r="B19794" s="11" t="s">
        <v>19368</v>
      </c>
      <c r="C19794" s="16"/>
      <c r="D19794" s="15">
        <f>SUMIFS(Movimientos!F:F,Movimientos!B:B,Productos!A19794,Movimientos!D:D,$D$1)</f>
        <v>0</v>
      </c>
      <c r="E19794" s="14">
        <f>SUMIFS(Movimientos!F:F,Movimientos!B:B,Productos!A19794,Movimientos!D:D,$E$1)</f>
        <v>0</v>
      </c>
      <c r="F19794" s="17">
        <f t="shared" si="618"/>
        <v>0</v>
      </c>
      <c r="G19794" s="14">
        <v>1</v>
      </c>
      <c r="H19794" s="15" t="str">
        <f t="shared" si="619"/>
        <v>Realizar Pedido</v>
      </c>
    </row>
    <row r="19795" spans="1:8" x14ac:dyDescent="0.25">
      <c r="A19795" s="3">
        <v>7592432008448</v>
      </c>
      <c r="B19795" s="11" t="s">
        <v>19369</v>
      </c>
      <c r="C19795" s="16"/>
      <c r="D19795" s="15">
        <f>SUMIFS(Movimientos!F:F,Movimientos!B:B,Productos!A19795,Movimientos!D:D,$D$1)</f>
        <v>0</v>
      </c>
      <c r="E19795" s="14">
        <f>SUMIFS(Movimientos!F:F,Movimientos!B:B,Productos!A19795,Movimientos!D:D,$E$1)</f>
        <v>0</v>
      </c>
      <c r="F19795" s="17">
        <f t="shared" si="618"/>
        <v>0</v>
      </c>
      <c r="G19795" s="14">
        <v>1</v>
      </c>
      <c r="H19795" s="15" t="str">
        <f t="shared" si="619"/>
        <v>Realizar Pedido</v>
      </c>
    </row>
    <row r="19796" spans="1:8" x14ac:dyDescent="0.25">
      <c r="A19796" s="3">
        <v>7592432011158</v>
      </c>
      <c r="B19796" s="11" t="s">
        <v>19370</v>
      </c>
      <c r="C19796" s="16"/>
      <c r="D19796" s="15">
        <f>SUMIFS(Movimientos!F:F,Movimientos!B:B,Productos!A19796,Movimientos!D:D,$D$1)</f>
        <v>0</v>
      </c>
      <c r="E19796" s="14">
        <f>SUMIFS(Movimientos!F:F,Movimientos!B:B,Productos!A19796,Movimientos!D:D,$E$1)</f>
        <v>0</v>
      </c>
      <c r="F19796" s="17">
        <f t="shared" si="618"/>
        <v>0</v>
      </c>
      <c r="G19796" s="14">
        <v>1</v>
      </c>
      <c r="H19796" s="15" t="str">
        <f t="shared" si="619"/>
        <v>Realizar Pedido</v>
      </c>
    </row>
    <row r="19797" spans="1:8" x14ac:dyDescent="0.25">
      <c r="A19797" s="3">
        <v>7592432001395</v>
      </c>
      <c r="B19797" s="11" t="s">
        <v>19371</v>
      </c>
      <c r="C19797" s="16"/>
      <c r="D19797" s="15">
        <f>SUMIFS(Movimientos!F:F,Movimientos!B:B,Productos!A19797,Movimientos!D:D,$D$1)</f>
        <v>0</v>
      </c>
      <c r="E19797" s="14">
        <f>SUMIFS(Movimientos!F:F,Movimientos!B:B,Productos!A19797,Movimientos!D:D,$E$1)</f>
        <v>0</v>
      </c>
      <c r="F19797" s="17">
        <f t="shared" si="618"/>
        <v>0</v>
      </c>
      <c r="G19797" s="14">
        <v>1</v>
      </c>
      <c r="H19797" s="15" t="str">
        <f t="shared" si="619"/>
        <v>Realizar Pedido</v>
      </c>
    </row>
    <row r="19798" spans="1:8" x14ac:dyDescent="0.25">
      <c r="A19798" s="3">
        <v>2184103</v>
      </c>
      <c r="B19798" s="11" t="s">
        <v>19372</v>
      </c>
      <c r="C19798" s="16"/>
      <c r="D19798" s="15">
        <f>SUMIFS(Movimientos!F:F,Movimientos!B:B,Productos!A19798,Movimientos!D:D,$D$1)</f>
        <v>0</v>
      </c>
      <c r="E19798" s="14">
        <f>SUMIFS(Movimientos!F:F,Movimientos!B:B,Productos!A19798,Movimientos!D:D,$E$1)</f>
        <v>0</v>
      </c>
      <c r="F19798" s="17">
        <f t="shared" si="618"/>
        <v>0</v>
      </c>
      <c r="G19798" s="14">
        <v>1</v>
      </c>
      <c r="H19798" s="15" t="str">
        <f t="shared" si="619"/>
        <v>Realizar Pedido</v>
      </c>
    </row>
    <row r="19799" spans="1:8" x14ac:dyDescent="0.25">
      <c r="A19799" s="3">
        <v>7702073129062</v>
      </c>
      <c r="B19799" s="11" t="s">
        <v>19373</v>
      </c>
      <c r="C19799" s="16"/>
      <c r="D19799" s="15">
        <f>SUMIFS(Movimientos!F:F,Movimientos!B:B,Productos!A19799,Movimientos!D:D,$D$1)</f>
        <v>0</v>
      </c>
      <c r="E19799" s="14">
        <f>SUMIFS(Movimientos!F:F,Movimientos!B:B,Productos!A19799,Movimientos!D:D,$E$1)</f>
        <v>0</v>
      </c>
      <c r="F19799" s="17">
        <f t="shared" si="618"/>
        <v>0</v>
      </c>
      <c r="G19799" s="14">
        <v>1</v>
      </c>
      <c r="H19799" s="15" t="str">
        <f t="shared" si="619"/>
        <v>Realizar Pedido</v>
      </c>
    </row>
    <row r="19800" spans="1:8" x14ac:dyDescent="0.25">
      <c r="A19800" s="3">
        <v>2165</v>
      </c>
      <c r="B19800" s="11" t="s">
        <v>19374</v>
      </c>
      <c r="C19800" s="16"/>
      <c r="D19800" s="15">
        <f>SUMIFS(Movimientos!F:F,Movimientos!B:B,Productos!A19800,Movimientos!D:D,$D$1)</f>
        <v>0</v>
      </c>
      <c r="E19800" s="14">
        <f>SUMIFS(Movimientos!F:F,Movimientos!B:B,Productos!A19800,Movimientos!D:D,$E$1)</f>
        <v>0</v>
      </c>
      <c r="F19800" s="17">
        <f t="shared" si="618"/>
        <v>0</v>
      </c>
      <c r="G19800" s="14">
        <v>1</v>
      </c>
      <c r="H19800" s="15" t="str">
        <f t="shared" si="619"/>
        <v>Realizar Pedido</v>
      </c>
    </row>
    <row r="19801" spans="1:8" x14ac:dyDescent="0.25">
      <c r="A19801" s="2">
        <v>8005806200137</v>
      </c>
      <c r="B19801" s="12" t="s">
        <v>19375</v>
      </c>
      <c r="C19801" s="16"/>
      <c r="D19801" s="15">
        <f>SUMIFS(Movimientos!F:F,Movimientos!B:B,Productos!A19801,Movimientos!D:D,$D$1)</f>
        <v>0</v>
      </c>
      <c r="E19801" s="14">
        <f>SUMIFS(Movimientos!F:F,Movimientos!B:B,Productos!A19801,Movimientos!D:D,$E$1)</f>
        <v>0</v>
      </c>
      <c r="F19801" s="17">
        <f t="shared" si="618"/>
        <v>0</v>
      </c>
      <c r="G19801" s="14">
        <v>1</v>
      </c>
      <c r="H19801" s="15" t="str">
        <f t="shared" si="619"/>
        <v>Realizar Pedido</v>
      </c>
    </row>
    <row r="19802" spans="1:8" x14ac:dyDescent="0.25">
      <c r="A19802" s="3">
        <v>8005806200113</v>
      </c>
      <c r="B19802" s="11" t="s">
        <v>19375</v>
      </c>
      <c r="C19802" s="16"/>
      <c r="D19802" s="15">
        <f>SUMIFS(Movimientos!F:F,Movimientos!B:B,Productos!A19802,Movimientos!D:D,$D$1)</f>
        <v>0</v>
      </c>
      <c r="E19802" s="14">
        <f>SUMIFS(Movimientos!F:F,Movimientos!B:B,Productos!A19802,Movimientos!D:D,$E$1)</f>
        <v>0</v>
      </c>
      <c r="F19802" s="17">
        <f t="shared" si="618"/>
        <v>0</v>
      </c>
      <c r="G19802" s="14">
        <v>1</v>
      </c>
      <c r="H19802" s="15" t="str">
        <f t="shared" si="619"/>
        <v>Realizar Pedido</v>
      </c>
    </row>
    <row r="19803" spans="1:8" x14ac:dyDescent="0.25">
      <c r="A19803" s="3">
        <v>2170</v>
      </c>
      <c r="B19803" s="11" t="s">
        <v>19376</v>
      </c>
      <c r="C19803" s="16"/>
      <c r="D19803" s="15">
        <f>SUMIFS(Movimientos!F:F,Movimientos!B:B,Productos!A19803,Movimientos!D:D,$D$1)</f>
        <v>0</v>
      </c>
      <c r="E19803" s="14">
        <f>SUMIFS(Movimientos!F:F,Movimientos!B:B,Productos!A19803,Movimientos!D:D,$E$1)</f>
        <v>0</v>
      </c>
      <c r="F19803" s="17">
        <f t="shared" si="618"/>
        <v>0</v>
      </c>
      <c r="G19803" s="14">
        <v>1</v>
      </c>
      <c r="H19803" s="15" t="str">
        <f t="shared" si="619"/>
        <v>Realizar Pedido</v>
      </c>
    </row>
    <row r="19804" spans="1:8" x14ac:dyDescent="0.25">
      <c r="A19804" s="3">
        <v>6911230465030</v>
      </c>
      <c r="B19804" s="11" t="s">
        <v>19377</v>
      </c>
      <c r="C19804" s="16"/>
      <c r="D19804" s="15">
        <f>SUMIFS(Movimientos!F:F,Movimientos!B:B,Productos!A19804,Movimientos!D:D,$D$1)</f>
        <v>0</v>
      </c>
      <c r="E19804" s="14">
        <f>SUMIFS(Movimientos!F:F,Movimientos!B:B,Productos!A19804,Movimientos!D:D,$E$1)</f>
        <v>0</v>
      </c>
      <c r="F19804" s="17">
        <f t="shared" si="618"/>
        <v>0</v>
      </c>
      <c r="G19804" s="14">
        <v>1</v>
      </c>
      <c r="H19804" s="15" t="str">
        <f t="shared" si="619"/>
        <v>Realizar Pedido</v>
      </c>
    </row>
    <row r="19805" spans="1:8" x14ac:dyDescent="0.25">
      <c r="A19805" s="3">
        <v>13346</v>
      </c>
      <c r="B19805" s="11" t="s">
        <v>19378</v>
      </c>
      <c r="C19805" s="16"/>
      <c r="D19805" s="15">
        <f>SUMIFS(Movimientos!F:F,Movimientos!B:B,Productos!A19805,Movimientos!D:D,$D$1)</f>
        <v>0</v>
      </c>
      <c r="E19805" s="14">
        <f>SUMIFS(Movimientos!F:F,Movimientos!B:B,Productos!A19805,Movimientos!D:D,$E$1)</f>
        <v>0</v>
      </c>
      <c r="F19805" s="17">
        <f t="shared" si="618"/>
        <v>0</v>
      </c>
      <c r="G19805" s="14">
        <v>1</v>
      </c>
      <c r="H19805" s="15" t="str">
        <f t="shared" si="619"/>
        <v>Realizar Pedido</v>
      </c>
    </row>
    <row r="19806" spans="1:8" x14ac:dyDescent="0.25">
      <c r="A19806" s="3">
        <v>2204</v>
      </c>
      <c r="B19806" s="11" t="s">
        <v>19379</v>
      </c>
      <c r="C19806" s="16"/>
      <c r="D19806" s="15">
        <f>SUMIFS(Movimientos!F:F,Movimientos!B:B,Productos!A19806,Movimientos!D:D,$D$1)</f>
        <v>0</v>
      </c>
      <c r="E19806" s="14">
        <f>SUMIFS(Movimientos!F:F,Movimientos!B:B,Productos!A19806,Movimientos!D:D,$E$1)</f>
        <v>0</v>
      </c>
      <c r="F19806" s="17">
        <f t="shared" si="618"/>
        <v>0</v>
      </c>
      <c r="G19806" s="14">
        <v>1</v>
      </c>
      <c r="H19806" s="15" t="str">
        <f t="shared" si="619"/>
        <v>Realizar Pedido</v>
      </c>
    </row>
    <row r="19807" spans="1:8" x14ac:dyDescent="0.25">
      <c r="A19807" s="2">
        <v>4210201149132</v>
      </c>
      <c r="B19807" s="12" t="s">
        <v>19380</v>
      </c>
      <c r="C19807" s="16"/>
      <c r="D19807" s="15">
        <f>SUMIFS(Movimientos!F:F,Movimientos!B:B,Productos!A19807,Movimientos!D:D,$D$1)</f>
        <v>0</v>
      </c>
      <c r="E19807" s="14">
        <f>SUMIFS(Movimientos!F:F,Movimientos!B:B,Productos!A19807,Movimientos!D:D,$E$1)</f>
        <v>0</v>
      </c>
      <c r="F19807" s="17">
        <f t="shared" si="618"/>
        <v>0</v>
      </c>
      <c r="G19807" s="14">
        <v>1</v>
      </c>
      <c r="H19807" s="15" t="str">
        <f t="shared" si="619"/>
        <v>Realizar Pedido</v>
      </c>
    </row>
    <row r="19808" spans="1:8" x14ac:dyDescent="0.25">
      <c r="A19808" s="3">
        <v>6939663900034</v>
      </c>
      <c r="B19808" s="11" t="s">
        <v>19381</v>
      </c>
      <c r="C19808" s="16"/>
      <c r="D19808" s="15">
        <f>SUMIFS(Movimientos!F:F,Movimientos!B:B,Productos!A19808,Movimientos!D:D,$D$1)</f>
        <v>0</v>
      </c>
      <c r="E19808" s="14">
        <f>SUMIFS(Movimientos!F:F,Movimientos!B:B,Productos!A19808,Movimientos!D:D,$E$1)</f>
        <v>0</v>
      </c>
      <c r="F19808" s="17">
        <f t="shared" si="618"/>
        <v>0</v>
      </c>
      <c r="G19808" s="14">
        <v>1</v>
      </c>
      <c r="H19808" s="15" t="str">
        <f t="shared" si="619"/>
        <v>Realizar Pedido</v>
      </c>
    </row>
    <row r="19809" spans="1:8" x14ac:dyDescent="0.25">
      <c r="A19809" s="3">
        <v>4015588770258</v>
      </c>
      <c r="B19809" s="11" t="s">
        <v>19382</v>
      </c>
      <c r="C19809" s="16"/>
      <c r="D19809" s="15">
        <f>SUMIFS(Movimientos!F:F,Movimientos!B:B,Productos!A19809,Movimientos!D:D,$D$1)</f>
        <v>0</v>
      </c>
      <c r="E19809" s="14">
        <f>SUMIFS(Movimientos!F:F,Movimientos!B:B,Productos!A19809,Movimientos!D:D,$E$1)</f>
        <v>0</v>
      </c>
      <c r="F19809" s="17">
        <f t="shared" si="618"/>
        <v>0</v>
      </c>
      <c r="G19809" s="14">
        <v>1</v>
      </c>
      <c r="H19809" s="15" t="str">
        <f t="shared" si="619"/>
        <v>Realizar Pedido</v>
      </c>
    </row>
    <row r="19810" spans="1:8" x14ac:dyDescent="0.25">
      <c r="A19810" s="3">
        <v>3858852136098</v>
      </c>
      <c r="B19810" s="11" t="s">
        <v>19383</v>
      </c>
      <c r="C19810" s="16"/>
      <c r="D19810" s="15">
        <f>SUMIFS(Movimientos!F:F,Movimientos!B:B,Productos!A19810,Movimientos!D:D,$D$1)</f>
        <v>0</v>
      </c>
      <c r="E19810" s="14">
        <f>SUMIFS(Movimientos!F:F,Movimientos!B:B,Productos!A19810,Movimientos!D:D,$E$1)</f>
        <v>0</v>
      </c>
      <c r="F19810" s="17">
        <f t="shared" si="618"/>
        <v>0</v>
      </c>
      <c r="G19810" s="14">
        <v>1</v>
      </c>
      <c r="H19810" s="15" t="str">
        <f t="shared" si="619"/>
        <v>Realizar Pedido</v>
      </c>
    </row>
    <row r="19811" spans="1:8" x14ac:dyDescent="0.25">
      <c r="A19811" s="3">
        <v>73796331207</v>
      </c>
      <c r="B19811" s="11" t="s">
        <v>19383</v>
      </c>
      <c r="C19811" s="16"/>
      <c r="D19811" s="15">
        <f>SUMIFS(Movimientos!F:F,Movimientos!B:B,Productos!A19811,Movimientos!D:D,$D$1)</f>
        <v>0</v>
      </c>
      <c r="E19811" s="14">
        <f>SUMIFS(Movimientos!F:F,Movimientos!B:B,Productos!A19811,Movimientos!D:D,$E$1)</f>
        <v>0</v>
      </c>
      <c r="F19811" s="17">
        <f t="shared" si="618"/>
        <v>0</v>
      </c>
      <c r="G19811" s="14">
        <v>1</v>
      </c>
      <c r="H19811" s="15" t="str">
        <f t="shared" si="619"/>
        <v>Realizar Pedido</v>
      </c>
    </row>
    <row r="19812" spans="1:8" x14ac:dyDescent="0.25">
      <c r="A19812" s="3">
        <v>104045396002</v>
      </c>
      <c r="B19812" s="11" t="s">
        <v>19384</v>
      </c>
      <c r="C19812" s="16"/>
      <c r="D19812" s="15">
        <f>SUMIFS(Movimientos!F:F,Movimientos!B:B,Productos!A19812,Movimientos!D:D,$D$1)</f>
        <v>0</v>
      </c>
      <c r="E19812" s="14">
        <f>SUMIFS(Movimientos!F:F,Movimientos!B:B,Productos!A19812,Movimientos!D:D,$E$1)</f>
        <v>0</v>
      </c>
      <c r="F19812" s="17">
        <f t="shared" si="618"/>
        <v>0</v>
      </c>
      <c r="G19812" s="14">
        <v>1</v>
      </c>
      <c r="H19812" s="15" t="str">
        <f t="shared" si="619"/>
        <v>Realizar Pedido</v>
      </c>
    </row>
    <row r="19813" spans="1:8" x14ac:dyDescent="0.25">
      <c r="A19813" s="3">
        <v>7453010022594</v>
      </c>
      <c r="B19813" s="11" t="s">
        <v>19385</v>
      </c>
      <c r="C19813" s="16"/>
      <c r="D19813" s="15">
        <f>SUMIFS(Movimientos!F:F,Movimientos!B:B,Productos!A19813,Movimientos!D:D,$D$1)</f>
        <v>0</v>
      </c>
      <c r="E19813" s="14">
        <f>SUMIFS(Movimientos!F:F,Movimientos!B:B,Productos!A19813,Movimientos!D:D,$E$1)</f>
        <v>0</v>
      </c>
      <c r="F19813" s="17">
        <f t="shared" si="618"/>
        <v>0</v>
      </c>
      <c r="G19813" s="14">
        <v>1</v>
      </c>
      <c r="H19813" s="15" t="str">
        <f t="shared" si="619"/>
        <v>Realizar Pedido</v>
      </c>
    </row>
    <row r="19814" spans="1:8" x14ac:dyDescent="0.25">
      <c r="A19814" s="2">
        <v>7590003059882</v>
      </c>
      <c r="B19814" s="12" t="s">
        <v>19386</v>
      </c>
      <c r="C19814" s="16"/>
      <c r="D19814" s="15">
        <f>SUMIFS(Movimientos!F:F,Movimientos!B:B,Productos!A19814,Movimientos!D:D,$D$1)</f>
        <v>0</v>
      </c>
      <c r="E19814" s="14">
        <f>SUMIFS(Movimientos!F:F,Movimientos!B:B,Productos!A19814,Movimientos!D:D,$E$1)</f>
        <v>0</v>
      </c>
      <c r="F19814" s="17">
        <f t="shared" si="618"/>
        <v>0</v>
      </c>
      <c r="G19814" s="14">
        <v>1</v>
      </c>
      <c r="H19814" s="15" t="str">
        <f t="shared" si="619"/>
        <v>Realizar Pedido</v>
      </c>
    </row>
    <row r="19815" spans="1:8" x14ac:dyDescent="0.25">
      <c r="A19815" s="3">
        <v>6946159500463</v>
      </c>
      <c r="B19815" s="11" t="s">
        <v>19387</v>
      </c>
      <c r="C19815" s="16"/>
      <c r="D19815" s="15">
        <f>SUMIFS(Movimientos!F:F,Movimientos!B:B,Productos!A19815,Movimientos!D:D,$D$1)</f>
        <v>0</v>
      </c>
      <c r="E19815" s="14">
        <f>SUMIFS(Movimientos!F:F,Movimientos!B:B,Productos!A19815,Movimientos!D:D,$E$1)</f>
        <v>0</v>
      </c>
      <c r="F19815" s="17">
        <f t="shared" si="618"/>
        <v>0</v>
      </c>
      <c r="G19815" s="14">
        <v>1</v>
      </c>
      <c r="H19815" s="15" t="str">
        <f t="shared" si="619"/>
        <v>Realizar Pedido</v>
      </c>
    </row>
    <row r="19816" spans="1:8" x14ac:dyDescent="0.25">
      <c r="A19816" s="3">
        <v>4710962441693</v>
      </c>
      <c r="B19816" s="11" t="s">
        <v>19388</v>
      </c>
      <c r="C19816" s="16"/>
      <c r="D19816" s="15">
        <f>SUMIFS(Movimientos!F:F,Movimientos!B:B,Productos!A19816,Movimientos!D:D,$D$1)</f>
        <v>0</v>
      </c>
      <c r="E19816" s="14">
        <f>SUMIFS(Movimientos!F:F,Movimientos!B:B,Productos!A19816,Movimientos!D:D,$E$1)</f>
        <v>0</v>
      </c>
      <c r="F19816" s="17">
        <f t="shared" si="618"/>
        <v>0</v>
      </c>
      <c r="G19816" s="14">
        <v>1</v>
      </c>
      <c r="H19816" s="15" t="str">
        <f t="shared" si="619"/>
        <v>Realizar Pedido</v>
      </c>
    </row>
    <row r="19817" spans="1:8" x14ac:dyDescent="0.25">
      <c r="A19817" s="3">
        <v>2216</v>
      </c>
      <c r="B19817" s="11" t="s">
        <v>19389</v>
      </c>
      <c r="C19817" s="16"/>
      <c r="D19817" s="15">
        <f>SUMIFS(Movimientos!F:F,Movimientos!B:B,Productos!A19817,Movimientos!D:D,$D$1)</f>
        <v>0</v>
      </c>
      <c r="E19817" s="14">
        <f>SUMIFS(Movimientos!F:F,Movimientos!B:B,Productos!A19817,Movimientos!D:D,$E$1)</f>
        <v>0</v>
      </c>
      <c r="F19817" s="17">
        <f t="shared" si="618"/>
        <v>0</v>
      </c>
      <c r="G19817" s="14">
        <v>1</v>
      </c>
      <c r="H19817" s="15" t="str">
        <f t="shared" si="619"/>
        <v>Realizar Pedido</v>
      </c>
    </row>
    <row r="19818" spans="1:8" x14ac:dyDescent="0.25">
      <c r="A19818" s="3">
        <v>10140</v>
      </c>
      <c r="B19818" s="11" t="s">
        <v>19390</v>
      </c>
      <c r="C19818" s="16"/>
      <c r="D19818" s="15">
        <f>SUMIFS(Movimientos!F:F,Movimientos!B:B,Productos!A19818,Movimientos!D:D,$D$1)</f>
        <v>0</v>
      </c>
      <c r="E19818" s="14">
        <f>SUMIFS(Movimientos!F:F,Movimientos!B:B,Productos!A19818,Movimientos!D:D,$E$1)</f>
        <v>0</v>
      </c>
      <c r="F19818" s="17">
        <f t="shared" si="618"/>
        <v>0</v>
      </c>
      <c r="G19818" s="14">
        <v>1</v>
      </c>
      <c r="H19818" s="15" t="str">
        <f t="shared" si="619"/>
        <v>Realizar Pedido</v>
      </c>
    </row>
    <row r="19819" spans="1:8" x14ac:dyDescent="0.25">
      <c r="A19819" s="3">
        <v>6946159500487</v>
      </c>
      <c r="B19819" s="11" t="s">
        <v>19391</v>
      </c>
      <c r="C19819" s="16"/>
      <c r="D19819" s="15">
        <f>SUMIFS(Movimientos!F:F,Movimientos!B:B,Productos!A19819,Movimientos!D:D,$D$1)</f>
        <v>0</v>
      </c>
      <c r="E19819" s="14">
        <f>SUMIFS(Movimientos!F:F,Movimientos!B:B,Productos!A19819,Movimientos!D:D,$E$1)</f>
        <v>0</v>
      </c>
      <c r="F19819" s="17">
        <f t="shared" si="618"/>
        <v>0</v>
      </c>
      <c r="G19819" s="14">
        <v>1</v>
      </c>
      <c r="H19819" s="15" t="str">
        <f t="shared" si="619"/>
        <v>Realizar Pedido</v>
      </c>
    </row>
    <row r="19820" spans="1:8" x14ac:dyDescent="0.25">
      <c r="A19820" s="3">
        <v>6946159500470</v>
      </c>
      <c r="B19820" s="11" t="s">
        <v>19392</v>
      </c>
      <c r="C19820" s="16"/>
      <c r="D19820" s="15">
        <f>SUMIFS(Movimientos!F:F,Movimientos!B:B,Productos!A19820,Movimientos!D:D,$D$1)</f>
        <v>0</v>
      </c>
      <c r="E19820" s="14">
        <f>SUMIFS(Movimientos!F:F,Movimientos!B:B,Productos!A19820,Movimientos!D:D,$E$1)</f>
        <v>0</v>
      </c>
      <c r="F19820" s="17">
        <f t="shared" si="618"/>
        <v>0</v>
      </c>
      <c r="G19820" s="14">
        <v>1</v>
      </c>
      <c r="H19820" s="15" t="str">
        <f t="shared" si="619"/>
        <v>Realizar Pedido</v>
      </c>
    </row>
    <row r="19821" spans="1:8" x14ac:dyDescent="0.25">
      <c r="A19821" s="3">
        <v>6931562704058</v>
      </c>
      <c r="B19821" s="11" t="s">
        <v>19393</v>
      </c>
      <c r="C19821" s="16"/>
      <c r="D19821" s="15">
        <f>SUMIFS(Movimientos!F:F,Movimientos!B:B,Productos!A19821,Movimientos!D:D,$D$1)</f>
        <v>0</v>
      </c>
      <c r="E19821" s="14">
        <f>SUMIFS(Movimientos!F:F,Movimientos!B:B,Productos!A19821,Movimientos!D:D,$E$1)</f>
        <v>0</v>
      </c>
      <c r="F19821" s="17">
        <f t="shared" si="618"/>
        <v>0</v>
      </c>
      <c r="G19821" s="14">
        <v>1</v>
      </c>
      <c r="H19821" s="15" t="str">
        <f t="shared" si="619"/>
        <v>Realizar Pedido</v>
      </c>
    </row>
    <row r="19822" spans="1:8" x14ac:dyDescent="0.25">
      <c r="A19822" s="3">
        <v>328785509083</v>
      </c>
      <c r="B19822" s="11" t="s">
        <v>19394</v>
      </c>
      <c r="C19822" s="16"/>
      <c r="D19822" s="15">
        <f>SUMIFS(Movimientos!F:F,Movimientos!B:B,Productos!A19822,Movimientos!D:D,$D$1)</f>
        <v>0</v>
      </c>
      <c r="E19822" s="14">
        <f>SUMIFS(Movimientos!F:F,Movimientos!B:B,Productos!A19822,Movimientos!D:D,$E$1)</f>
        <v>0</v>
      </c>
      <c r="F19822" s="17">
        <f t="shared" si="618"/>
        <v>0</v>
      </c>
      <c r="G19822" s="14">
        <v>1</v>
      </c>
      <c r="H19822" s="15" t="str">
        <f t="shared" si="619"/>
        <v>Realizar Pedido</v>
      </c>
    </row>
    <row r="19823" spans="1:8" x14ac:dyDescent="0.25">
      <c r="A19823" s="3">
        <v>6946159500548</v>
      </c>
      <c r="B19823" s="11" t="s">
        <v>19395</v>
      </c>
      <c r="C19823" s="16"/>
      <c r="D19823" s="15">
        <f>SUMIFS(Movimientos!F:F,Movimientos!B:B,Productos!A19823,Movimientos!D:D,$D$1)</f>
        <v>0</v>
      </c>
      <c r="E19823" s="14">
        <f>SUMIFS(Movimientos!F:F,Movimientos!B:B,Productos!A19823,Movimientos!D:D,$E$1)</f>
        <v>0</v>
      </c>
      <c r="F19823" s="17">
        <f t="shared" si="618"/>
        <v>0</v>
      </c>
      <c r="G19823" s="14">
        <v>1</v>
      </c>
      <c r="H19823" s="15" t="str">
        <f t="shared" si="619"/>
        <v>Realizar Pedido</v>
      </c>
    </row>
    <row r="19824" spans="1:8" x14ac:dyDescent="0.25">
      <c r="A19824" s="3">
        <v>6946159500555</v>
      </c>
      <c r="B19824" s="11" t="s">
        <v>19395</v>
      </c>
      <c r="C19824" s="16"/>
      <c r="D19824" s="15">
        <f>SUMIFS(Movimientos!F:F,Movimientos!B:B,Productos!A19824,Movimientos!D:D,$D$1)</f>
        <v>0</v>
      </c>
      <c r="E19824" s="14">
        <f>SUMIFS(Movimientos!F:F,Movimientos!B:B,Productos!A19824,Movimientos!D:D,$E$1)</f>
        <v>0</v>
      </c>
      <c r="F19824" s="17">
        <f t="shared" si="618"/>
        <v>0</v>
      </c>
      <c r="G19824" s="14">
        <v>1</v>
      </c>
      <c r="H19824" s="15" t="str">
        <f t="shared" si="619"/>
        <v>Realizar Pedido</v>
      </c>
    </row>
    <row r="19825" spans="1:8" x14ac:dyDescent="0.25">
      <c r="A19825" s="3">
        <v>8500</v>
      </c>
      <c r="B19825" s="11" t="s">
        <v>19396</v>
      </c>
      <c r="C19825" s="16"/>
      <c r="D19825" s="15">
        <f>SUMIFS(Movimientos!F:F,Movimientos!B:B,Productos!A19825,Movimientos!D:D,$D$1)</f>
        <v>0</v>
      </c>
      <c r="E19825" s="14">
        <f>SUMIFS(Movimientos!F:F,Movimientos!B:B,Productos!A19825,Movimientos!D:D,$E$1)</f>
        <v>0</v>
      </c>
      <c r="F19825" s="17">
        <f t="shared" si="618"/>
        <v>0</v>
      </c>
      <c r="G19825" s="14">
        <v>1</v>
      </c>
      <c r="H19825" s="15" t="str">
        <f t="shared" si="619"/>
        <v>Realizar Pedido</v>
      </c>
    </row>
    <row r="19826" spans="1:8" x14ac:dyDescent="0.25">
      <c r="A19826" s="3">
        <v>7899094495044</v>
      </c>
      <c r="B19826" s="11" t="s">
        <v>19397</v>
      </c>
      <c r="C19826" s="16"/>
      <c r="D19826" s="15">
        <f>SUMIFS(Movimientos!F:F,Movimientos!B:B,Productos!A19826,Movimientos!D:D,$D$1)</f>
        <v>0</v>
      </c>
      <c r="E19826" s="14">
        <f>SUMIFS(Movimientos!F:F,Movimientos!B:B,Productos!A19826,Movimientos!D:D,$E$1)</f>
        <v>0</v>
      </c>
      <c r="F19826" s="17">
        <f t="shared" si="618"/>
        <v>0</v>
      </c>
      <c r="G19826" s="14">
        <v>1</v>
      </c>
      <c r="H19826" s="15" t="str">
        <f t="shared" si="619"/>
        <v>Realizar Pedido</v>
      </c>
    </row>
    <row r="19827" spans="1:8" x14ac:dyDescent="0.25">
      <c r="A19827" s="3">
        <v>4015588760761</v>
      </c>
      <c r="B19827" s="11" t="s">
        <v>19398</v>
      </c>
      <c r="C19827" s="16"/>
      <c r="D19827" s="15">
        <f>SUMIFS(Movimientos!F:F,Movimientos!B:B,Productos!A19827,Movimientos!D:D,$D$1)</f>
        <v>0</v>
      </c>
      <c r="E19827" s="14">
        <f>SUMIFS(Movimientos!F:F,Movimientos!B:B,Productos!A19827,Movimientos!D:D,$E$1)</f>
        <v>0</v>
      </c>
      <c r="F19827" s="17">
        <f t="shared" si="618"/>
        <v>0</v>
      </c>
      <c r="G19827" s="14">
        <v>1</v>
      </c>
      <c r="H19827" s="15" t="str">
        <f t="shared" si="619"/>
        <v>Realizar Pedido</v>
      </c>
    </row>
    <row r="19828" spans="1:8" x14ac:dyDescent="0.25">
      <c r="A19828" s="3">
        <v>2130</v>
      </c>
      <c r="B19828" s="11" t="s">
        <v>19399</v>
      </c>
      <c r="C19828" s="16"/>
      <c r="D19828" s="15">
        <f>SUMIFS(Movimientos!F:F,Movimientos!B:B,Productos!A19828,Movimientos!D:D,$D$1)</f>
        <v>0</v>
      </c>
      <c r="E19828" s="14">
        <f>SUMIFS(Movimientos!F:F,Movimientos!B:B,Productos!A19828,Movimientos!D:D,$E$1)</f>
        <v>0</v>
      </c>
      <c r="F19828" s="17">
        <f t="shared" si="618"/>
        <v>0</v>
      </c>
      <c r="G19828" s="14">
        <v>1</v>
      </c>
      <c r="H19828" s="15" t="str">
        <f t="shared" si="619"/>
        <v>Realizar Pedido</v>
      </c>
    </row>
    <row r="19829" spans="1:8" x14ac:dyDescent="0.25">
      <c r="A19829" s="3">
        <v>6933315529017</v>
      </c>
      <c r="B19829" s="11" t="s">
        <v>19399</v>
      </c>
      <c r="C19829" s="16"/>
      <c r="D19829" s="15">
        <f>SUMIFS(Movimientos!F:F,Movimientos!B:B,Productos!A19829,Movimientos!D:D,$D$1)</f>
        <v>0</v>
      </c>
      <c r="E19829" s="14">
        <f>SUMIFS(Movimientos!F:F,Movimientos!B:B,Productos!A19829,Movimientos!D:D,$E$1)</f>
        <v>0</v>
      </c>
      <c r="F19829" s="17">
        <f t="shared" si="618"/>
        <v>0</v>
      </c>
      <c r="G19829" s="14">
        <v>1</v>
      </c>
      <c r="H19829" s="15" t="str">
        <f t="shared" si="619"/>
        <v>Realizar Pedido</v>
      </c>
    </row>
    <row r="19830" spans="1:8" x14ac:dyDescent="0.25">
      <c r="A19830" s="3">
        <v>749</v>
      </c>
      <c r="B19830" s="11" t="s">
        <v>19400</v>
      </c>
      <c r="C19830" s="16"/>
      <c r="D19830" s="15">
        <f>SUMIFS(Movimientos!F:F,Movimientos!B:B,Productos!A19830,Movimientos!D:D,$D$1)</f>
        <v>0</v>
      </c>
      <c r="E19830" s="14">
        <f>SUMIFS(Movimientos!F:F,Movimientos!B:B,Productos!A19830,Movimientos!D:D,$E$1)</f>
        <v>0</v>
      </c>
      <c r="F19830" s="17">
        <f t="shared" si="618"/>
        <v>0</v>
      </c>
      <c r="G19830" s="14">
        <v>1</v>
      </c>
      <c r="H19830" s="15" t="str">
        <f t="shared" si="619"/>
        <v>Realizar Pedido</v>
      </c>
    </row>
    <row r="19831" spans="1:8" x14ac:dyDescent="0.25">
      <c r="A19831" s="3">
        <v>7592827001030</v>
      </c>
      <c r="B19831" s="11" t="s">
        <v>19399</v>
      </c>
      <c r="C19831" s="16"/>
      <c r="D19831" s="15">
        <f>SUMIFS(Movimientos!F:F,Movimientos!B:B,Productos!A19831,Movimientos!D:D,$D$1)</f>
        <v>0</v>
      </c>
      <c r="E19831" s="14">
        <f>SUMIFS(Movimientos!F:F,Movimientos!B:B,Productos!A19831,Movimientos!D:D,$E$1)</f>
        <v>0</v>
      </c>
      <c r="F19831" s="17">
        <f t="shared" si="618"/>
        <v>0</v>
      </c>
      <c r="G19831" s="14">
        <v>1</v>
      </c>
      <c r="H19831" s="15" t="str">
        <f t="shared" si="619"/>
        <v>Realizar Pedido</v>
      </c>
    </row>
    <row r="19832" spans="1:8" x14ac:dyDescent="0.25">
      <c r="A19832" s="3">
        <v>2180</v>
      </c>
      <c r="B19832" s="11" t="s">
        <v>19401</v>
      </c>
      <c r="C19832" s="16"/>
      <c r="D19832" s="15">
        <f>SUMIFS(Movimientos!F:F,Movimientos!B:B,Productos!A19832,Movimientos!D:D,$D$1)</f>
        <v>0</v>
      </c>
      <c r="E19832" s="14">
        <f>SUMIFS(Movimientos!F:F,Movimientos!B:B,Productos!A19832,Movimientos!D:D,$E$1)</f>
        <v>0</v>
      </c>
      <c r="F19832" s="17">
        <f t="shared" si="618"/>
        <v>0</v>
      </c>
      <c r="G19832" s="14">
        <v>1</v>
      </c>
      <c r="H19832" s="15" t="str">
        <f t="shared" si="619"/>
        <v>Realizar Pedido</v>
      </c>
    </row>
    <row r="19833" spans="1:8" x14ac:dyDescent="0.25">
      <c r="A19833" s="3">
        <v>7702003004155</v>
      </c>
      <c r="B19833" s="11" t="s">
        <v>19402</v>
      </c>
      <c r="C19833" s="16"/>
      <c r="D19833" s="15">
        <f>SUMIFS(Movimientos!F:F,Movimientos!B:B,Productos!A19833,Movimientos!D:D,$D$1)</f>
        <v>0</v>
      </c>
      <c r="E19833" s="14">
        <f>SUMIFS(Movimientos!F:F,Movimientos!B:B,Productos!A19833,Movimientos!D:D,$E$1)</f>
        <v>0</v>
      </c>
      <c r="F19833" s="17">
        <f t="shared" si="618"/>
        <v>0</v>
      </c>
      <c r="G19833" s="14">
        <v>1</v>
      </c>
      <c r="H19833" s="15" t="str">
        <f t="shared" si="619"/>
        <v>Realizar Pedido</v>
      </c>
    </row>
    <row r="19834" spans="1:8" x14ac:dyDescent="0.25">
      <c r="A19834" s="3">
        <v>2210</v>
      </c>
      <c r="B19834" s="11" t="s">
        <v>19403</v>
      </c>
      <c r="C19834" s="16"/>
      <c r="D19834" s="15">
        <f>SUMIFS(Movimientos!F:F,Movimientos!B:B,Productos!A19834,Movimientos!D:D,$D$1)</f>
        <v>0</v>
      </c>
      <c r="E19834" s="14">
        <f>SUMIFS(Movimientos!F:F,Movimientos!B:B,Productos!A19834,Movimientos!D:D,$E$1)</f>
        <v>0</v>
      </c>
      <c r="F19834" s="17">
        <f t="shared" si="618"/>
        <v>0</v>
      </c>
      <c r="G19834" s="14">
        <v>1</v>
      </c>
      <c r="H19834" s="15" t="str">
        <f t="shared" si="619"/>
        <v>Realizar Pedido</v>
      </c>
    </row>
    <row r="19835" spans="1:8" x14ac:dyDescent="0.25">
      <c r="A19835" s="2">
        <v>2179</v>
      </c>
      <c r="B19835" s="12" t="s">
        <v>19404</v>
      </c>
      <c r="C19835" s="16"/>
      <c r="D19835" s="15">
        <f>SUMIFS(Movimientos!F:F,Movimientos!B:B,Productos!A19835,Movimientos!D:D,$D$1)</f>
        <v>0</v>
      </c>
      <c r="E19835" s="14">
        <f>SUMIFS(Movimientos!F:F,Movimientos!B:B,Productos!A19835,Movimientos!D:D,$E$1)</f>
        <v>0</v>
      </c>
      <c r="F19835" s="17">
        <f t="shared" si="618"/>
        <v>0</v>
      </c>
      <c r="G19835" s="14">
        <v>1</v>
      </c>
      <c r="H19835" s="15" t="str">
        <f t="shared" si="619"/>
        <v>Realizar Pedido</v>
      </c>
    </row>
    <row r="19836" spans="1:8" x14ac:dyDescent="0.25">
      <c r="A19836" s="3">
        <v>7591075000543</v>
      </c>
      <c r="B19836" s="11" t="s">
        <v>19404</v>
      </c>
      <c r="C19836" s="16"/>
      <c r="D19836" s="15">
        <f>SUMIFS(Movimientos!F:F,Movimientos!B:B,Productos!A19836,Movimientos!D:D,$D$1)</f>
        <v>0</v>
      </c>
      <c r="E19836" s="14">
        <f>SUMIFS(Movimientos!F:F,Movimientos!B:B,Productos!A19836,Movimientos!D:D,$E$1)</f>
        <v>0</v>
      </c>
      <c r="F19836" s="17">
        <f t="shared" si="618"/>
        <v>0</v>
      </c>
      <c r="G19836" s="14">
        <v>1</v>
      </c>
      <c r="H19836" s="15" t="str">
        <f t="shared" si="619"/>
        <v>Realizar Pedido</v>
      </c>
    </row>
    <row r="19837" spans="1:8" x14ac:dyDescent="0.25">
      <c r="A19837" s="3">
        <v>10758</v>
      </c>
      <c r="B19837" s="11" t="s">
        <v>19405</v>
      </c>
      <c r="C19837" s="16"/>
      <c r="D19837" s="15">
        <f>SUMIFS(Movimientos!F:F,Movimientos!B:B,Productos!A19837,Movimientos!D:D,$D$1)</f>
        <v>0</v>
      </c>
      <c r="E19837" s="14">
        <f>SUMIFS(Movimientos!F:F,Movimientos!B:B,Productos!A19837,Movimientos!D:D,$E$1)</f>
        <v>0</v>
      </c>
      <c r="F19837" s="17">
        <f t="shared" si="618"/>
        <v>0</v>
      </c>
      <c r="G19837" s="14">
        <v>1</v>
      </c>
      <c r="H19837" s="15" t="str">
        <f t="shared" si="619"/>
        <v>Realizar Pedido</v>
      </c>
    </row>
    <row r="19838" spans="1:8" x14ac:dyDescent="0.25">
      <c r="A19838" s="3">
        <v>2191</v>
      </c>
      <c r="B19838" s="11" t="s">
        <v>19406</v>
      </c>
      <c r="C19838" s="16"/>
      <c r="D19838" s="15">
        <f>SUMIFS(Movimientos!F:F,Movimientos!B:B,Productos!A19838,Movimientos!D:D,$D$1)</f>
        <v>0</v>
      </c>
      <c r="E19838" s="14">
        <f>SUMIFS(Movimientos!F:F,Movimientos!B:B,Productos!A19838,Movimientos!D:D,$E$1)</f>
        <v>0</v>
      </c>
      <c r="F19838" s="17">
        <f t="shared" si="618"/>
        <v>0</v>
      </c>
      <c r="G19838" s="14">
        <v>1</v>
      </c>
      <c r="H19838" s="15" t="str">
        <f t="shared" si="619"/>
        <v>Realizar Pedido</v>
      </c>
    </row>
    <row r="19839" spans="1:8" x14ac:dyDescent="0.25">
      <c r="A19839" s="3">
        <v>328785519112</v>
      </c>
      <c r="B19839" s="11" t="s">
        <v>19407</v>
      </c>
      <c r="C19839" s="16"/>
      <c r="D19839" s="15">
        <f>SUMIFS(Movimientos!F:F,Movimientos!B:B,Productos!A19839,Movimientos!D:D,$D$1)</f>
        <v>0</v>
      </c>
      <c r="E19839" s="14">
        <f>SUMIFS(Movimientos!F:F,Movimientos!B:B,Productos!A19839,Movimientos!D:D,$E$1)</f>
        <v>0</v>
      </c>
      <c r="F19839" s="17">
        <f t="shared" si="618"/>
        <v>0</v>
      </c>
      <c r="G19839" s="14">
        <v>1</v>
      </c>
      <c r="H19839" s="15" t="str">
        <f t="shared" si="619"/>
        <v>Realizar Pedido</v>
      </c>
    </row>
    <row r="19840" spans="1:8" x14ac:dyDescent="0.25">
      <c r="A19840" s="3">
        <v>7591075000536</v>
      </c>
      <c r="B19840" s="11" t="s">
        <v>19408</v>
      </c>
      <c r="C19840" s="16"/>
      <c r="D19840" s="15">
        <f>SUMIFS(Movimientos!F:F,Movimientos!B:B,Productos!A19840,Movimientos!D:D,$D$1)</f>
        <v>0</v>
      </c>
      <c r="E19840" s="14">
        <f>SUMIFS(Movimientos!F:F,Movimientos!B:B,Productos!A19840,Movimientos!D:D,$E$1)</f>
        <v>0</v>
      </c>
      <c r="F19840" s="17">
        <f t="shared" si="618"/>
        <v>0</v>
      </c>
      <c r="G19840" s="14">
        <v>1</v>
      </c>
      <c r="H19840" s="15" t="str">
        <f t="shared" si="619"/>
        <v>Realizar Pedido</v>
      </c>
    </row>
    <row r="19841" spans="1:8" x14ac:dyDescent="0.25">
      <c r="A19841" s="3">
        <v>4719003400712</v>
      </c>
      <c r="B19841" s="11" t="s">
        <v>19409</v>
      </c>
      <c r="C19841" s="16"/>
      <c r="D19841" s="15">
        <f>SUMIFS(Movimientos!F:F,Movimientos!B:B,Productos!A19841,Movimientos!D:D,$D$1)</f>
        <v>0</v>
      </c>
      <c r="E19841" s="14">
        <f>SUMIFS(Movimientos!F:F,Movimientos!B:B,Productos!A19841,Movimientos!D:D,$E$1)</f>
        <v>0</v>
      </c>
      <c r="F19841" s="17">
        <f t="shared" si="618"/>
        <v>0</v>
      </c>
      <c r="G19841" s="14">
        <v>1</v>
      </c>
      <c r="H19841" s="15" t="str">
        <f t="shared" si="619"/>
        <v>Realizar Pedido</v>
      </c>
    </row>
    <row r="19842" spans="1:8" x14ac:dyDescent="0.25">
      <c r="A19842" s="3">
        <v>7591257000651</v>
      </c>
      <c r="B19842" s="11" t="s">
        <v>19410</v>
      </c>
      <c r="C19842" s="16"/>
      <c r="D19842" s="15">
        <f>SUMIFS(Movimientos!F:F,Movimientos!B:B,Productos!A19842,Movimientos!D:D,$D$1)</f>
        <v>0</v>
      </c>
      <c r="E19842" s="14">
        <f>SUMIFS(Movimientos!F:F,Movimientos!B:B,Productos!A19842,Movimientos!D:D,$E$1)</f>
        <v>0</v>
      </c>
      <c r="F19842" s="17">
        <f t="shared" si="618"/>
        <v>0</v>
      </c>
      <c r="G19842" s="14">
        <v>1</v>
      </c>
      <c r="H19842" s="15" t="str">
        <f t="shared" si="619"/>
        <v>Realizar Pedido</v>
      </c>
    </row>
    <row r="19843" spans="1:8" x14ac:dyDescent="0.25">
      <c r="A19843" s="3">
        <v>7591257000873</v>
      </c>
      <c r="B19843" s="11" t="s">
        <v>19411</v>
      </c>
      <c r="C19843" s="16"/>
      <c r="D19843" s="15">
        <f>SUMIFS(Movimientos!F:F,Movimientos!B:B,Productos!A19843,Movimientos!D:D,$D$1)</f>
        <v>0</v>
      </c>
      <c r="E19843" s="14">
        <f>SUMIFS(Movimientos!F:F,Movimientos!B:B,Productos!A19843,Movimientos!D:D,$E$1)</f>
        <v>0</v>
      </c>
      <c r="F19843" s="17">
        <f t="shared" ref="F19843:F19906" si="620">D19843-E19843</f>
        <v>0</v>
      </c>
      <c r="G19843" s="14">
        <v>1</v>
      </c>
      <c r="H19843" s="15" t="str">
        <f t="shared" ref="H19843:H19906" si="621">IF(F19843&lt;G19843,"Realizar Pedido","")</f>
        <v>Realizar Pedido</v>
      </c>
    </row>
    <row r="19844" spans="1:8" x14ac:dyDescent="0.25">
      <c r="A19844" s="3">
        <v>7591257001016</v>
      </c>
      <c r="B19844" s="11" t="s">
        <v>19412</v>
      </c>
      <c r="C19844" s="16"/>
      <c r="D19844" s="15">
        <f>SUMIFS(Movimientos!F:F,Movimientos!B:B,Productos!A19844,Movimientos!D:D,$D$1)</f>
        <v>0</v>
      </c>
      <c r="E19844" s="14">
        <f>SUMIFS(Movimientos!F:F,Movimientos!B:B,Productos!A19844,Movimientos!D:D,$E$1)</f>
        <v>0</v>
      </c>
      <c r="F19844" s="17">
        <f t="shared" si="620"/>
        <v>0</v>
      </c>
      <c r="G19844" s="14">
        <v>1</v>
      </c>
      <c r="H19844" s="15" t="str">
        <f t="shared" si="621"/>
        <v>Realizar Pedido</v>
      </c>
    </row>
    <row r="19845" spans="1:8" x14ac:dyDescent="0.25">
      <c r="A19845" s="3">
        <v>7592485661485</v>
      </c>
      <c r="B19845" s="11" t="s">
        <v>19413</v>
      </c>
      <c r="C19845" s="16"/>
      <c r="D19845" s="15">
        <f>SUMIFS(Movimientos!F:F,Movimientos!B:B,Productos!A19845,Movimientos!D:D,$D$1)</f>
        <v>0</v>
      </c>
      <c r="E19845" s="14">
        <f>SUMIFS(Movimientos!F:F,Movimientos!B:B,Productos!A19845,Movimientos!D:D,$E$1)</f>
        <v>0</v>
      </c>
      <c r="F19845" s="17">
        <f t="shared" si="620"/>
        <v>0</v>
      </c>
      <c r="G19845" s="14">
        <v>1</v>
      </c>
      <c r="H19845" s="15" t="str">
        <f t="shared" si="621"/>
        <v>Realizar Pedido</v>
      </c>
    </row>
    <row r="19846" spans="1:8" x14ac:dyDescent="0.25">
      <c r="A19846" s="3">
        <v>7591585215307</v>
      </c>
      <c r="B19846" s="11" t="s">
        <v>19414</v>
      </c>
      <c r="C19846" s="16"/>
      <c r="D19846" s="15">
        <f>SUMIFS(Movimientos!F:F,Movimientos!B:B,Productos!A19846,Movimientos!D:D,$D$1)</f>
        <v>0</v>
      </c>
      <c r="E19846" s="14">
        <f>SUMIFS(Movimientos!F:F,Movimientos!B:B,Productos!A19846,Movimientos!D:D,$E$1)</f>
        <v>0</v>
      </c>
      <c r="F19846" s="17">
        <f t="shared" si="620"/>
        <v>0</v>
      </c>
      <c r="G19846" s="14">
        <v>1</v>
      </c>
      <c r="H19846" s="15" t="str">
        <f t="shared" si="621"/>
        <v>Realizar Pedido</v>
      </c>
    </row>
    <row r="19847" spans="1:8" x14ac:dyDescent="0.25">
      <c r="A19847" s="3">
        <v>7591585115300</v>
      </c>
      <c r="B19847" s="11" t="s">
        <v>19415</v>
      </c>
      <c r="C19847" s="16"/>
      <c r="D19847" s="15">
        <f>SUMIFS(Movimientos!F:F,Movimientos!B:B,Productos!A19847,Movimientos!D:D,$D$1)</f>
        <v>0</v>
      </c>
      <c r="E19847" s="14">
        <f>SUMIFS(Movimientos!F:F,Movimientos!B:B,Productos!A19847,Movimientos!D:D,$E$1)</f>
        <v>0</v>
      </c>
      <c r="F19847" s="17">
        <f t="shared" si="620"/>
        <v>0</v>
      </c>
      <c r="G19847" s="14">
        <v>1</v>
      </c>
      <c r="H19847" s="15" t="str">
        <f t="shared" si="621"/>
        <v>Realizar Pedido</v>
      </c>
    </row>
    <row r="19848" spans="1:8" x14ac:dyDescent="0.25">
      <c r="A19848" s="3">
        <v>7592454375078</v>
      </c>
      <c r="B19848" s="11" t="s">
        <v>19416</v>
      </c>
      <c r="C19848" s="16"/>
      <c r="D19848" s="15">
        <f>SUMIFS(Movimientos!F:F,Movimientos!B:B,Productos!A19848,Movimientos!D:D,$D$1)</f>
        <v>0</v>
      </c>
      <c r="E19848" s="14">
        <f>SUMIFS(Movimientos!F:F,Movimientos!B:B,Productos!A19848,Movimientos!D:D,$E$1)</f>
        <v>0</v>
      </c>
      <c r="F19848" s="17">
        <f t="shared" si="620"/>
        <v>0</v>
      </c>
      <c r="G19848" s="14">
        <v>1</v>
      </c>
      <c r="H19848" s="15" t="str">
        <f t="shared" si="621"/>
        <v>Realizar Pedido</v>
      </c>
    </row>
    <row r="19849" spans="1:8" x14ac:dyDescent="0.25">
      <c r="A19849" s="3">
        <v>7501007447810</v>
      </c>
      <c r="B19849" s="11" t="s">
        <v>19417</v>
      </c>
      <c r="C19849" s="16"/>
      <c r="D19849" s="15">
        <f>SUMIFS(Movimientos!F:F,Movimientos!B:B,Productos!A19849,Movimientos!D:D,$D$1)</f>
        <v>0</v>
      </c>
      <c r="E19849" s="14">
        <f>SUMIFS(Movimientos!F:F,Movimientos!B:B,Productos!A19849,Movimientos!D:D,$E$1)</f>
        <v>0</v>
      </c>
      <c r="F19849" s="17">
        <f t="shared" si="620"/>
        <v>0</v>
      </c>
      <c r="G19849" s="14">
        <v>1</v>
      </c>
      <c r="H19849" s="15" t="str">
        <f t="shared" si="621"/>
        <v>Realizar Pedido</v>
      </c>
    </row>
    <row r="19850" spans="1:8" x14ac:dyDescent="0.25">
      <c r="A19850" s="3">
        <v>7590002018361</v>
      </c>
      <c r="B19850" s="11" t="s">
        <v>19418</v>
      </c>
      <c r="C19850" s="16"/>
      <c r="D19850" s="15">
        <f>SUMIFS(Movimientos!F:F,Movimientos!B:B,Productos!A19850,Movimientos!D:D,$D$1)</f>
        <v>0</v>
      </c>
      <c r="E19850" s="14">
        <f>SUMIFS(Movimientos!F:F,Movimientos!B:B,Productos!A19850,Movimientos!D:D,$E$1)</f>
        <v>0</v>
      </c>
      <c r="F19850" s="17">
        <f t="shared" si="620"/>
        <v>0</v>
      </c>
      <c r="G19850" s="14">
        <v>1</v>
      </c>
      <c r="H19850" s="15" t="str">
        <f t="shared" si="621"/>
        <v>Realizar Pedido</v>
      </c>
    </row>
    <row r="19851" spans="1:8" x14ac:dyDescent="0.25">
      <c r="A19851" s="3">
        <v>7590002023679</v>
      </c>
      <c r="B19851" s="11" t="s">
        <v>19419</v>
      </c>
      <c r="C19851" s="16"/>
      <c r="D19851" s="15">
        <f>SUMIFS(Movimientos!F:F,Movimientos!B:B,Productos!A19851,Movimientos!D:D,$D$1)</f>
        <v>0</v>
      </c>
      <c r="E19851" s="14">
        <f>SUMIFS(Movimientos!F:F,Movimientos!B:B,Productos!A19851,Movimientos!D:D,$E$1)</f>
        <v>0</v>
      </c>
      <c r="F19851" s="17">
        <f t="shared" si="620"/>
        <v>0</v>
      </c>
      <c r="G19851" s="14">
        <v>1</v>
      </c>
      <c r="H19851" s="15" t="str">
        <f t="shared" si="621"/>
        <v>Realizar Pedido</v>
      </c>
    </row>
    <row r="19852" spans="1:8" x14ac:dyDescent="0.25">
      <c r="A19852" s="3">
        <v>7501007447827</v>
      </c>
      <c r="B19852" s="11" t="s">
        <v>19420</v>
      </c>
      <c r="C19852" s="16"/>
      <c r="D19852" s="15">
        <f>SUMIFS(Movimientos!F:F,Movimientos!B:B,Productos!A19852,Movimientos!D:D,$D$1)</f>
        <v>0</v>
      </c>
      <c r="E19852" s="14">
        <f>SUMIFS(Movimientos!F:F,Movimientos!B:B,Productos!A19852,Movimientos!D:D,$E$1)</f>
        <v>0</v>
      </c>
      <c r="F19852" s="17">
        <f t="shared" si="620"/>
        <v>0</v>
      </c>
      <c r="G19852" s="14">
        <v>1</v>
      </c>
      <c r="H19852" s="15" t="str">
        <f t="shared" si="621"/>
        <v>Realizar Pedido</v>
      </c>
    </row>
    <row r="19853" spans="1:8" x14ac:dyDescent="0.25">
      <c r="A19853" s="3">
        <v>7590002019115</v>
      </c>
      <c r="B19853" s="11" t="s">
        <v>19421</v>
      </c>
      <c r="C19853" s="16"/>
      <c r="D19853" s="15">
        <f>SUMIFS(Movimientos!F:F,Movimientos!B:B,Productos!A19853,Movimientos!D:D,$D$1)</f>
        <v>0</v>
      </c>
      <c r="E19853" s="14">
        <f>SUMIFS(Movimientos!F:F,Movimientos!B:B,Productos!A19853,Movimientos!D:D,$E$1)</f>
        <v>0</v>
      </c>
      <c r="F19853" s="17">
        <f t="shared" si="620"/>
        <v>0</v>
      </c>
      <c r="G19853" s="14">
        <v>1</v>
      </c>
      <c r="H19853" s="15" t="str">
        <f t="shared" si="621"/>
        <v>Realizar Pedido</v>
      </c>
    </row>
    <row r="19854" spans="1:8" x14ac:dyDescent="0.25">
      <c r="A19854" s="3">
        <v>7501001395216</v>
      </c>
      <c r="B19854" s="11" t="s">
        <v>19422</v>
      </c>
      <c r="C19854" s="16"/>
      <c r="D19854" s="15">
        <f>SUMIFS(Movimientos!F:F,Movimientos!B:B,Productos!A19854,Movimientos!D:D,$D$1)</f>
        <v>0</v>
      </c>
      <c r="E19854" s="14">
        <f>SUMIFS(Movimientos!F:F,Movimientos!B:B,Productos!A19854,Movimientos!D:D,$E$1)</f>
        <v>0</v>
      </c>
      <c r="F19854" s="17">
        <f t="shared" si="620"/>
        <v>0</v>
      </c>
      <c r="G19854" s="14">
        <v>1</v>
      </c>
      <c r="H19854" s="15" t="str">
        <f t="shared" si="621"/>
        <v>Realizar Pedido</v>
      </c>
    </row>
    <row r="19855" spans="1:8" x14ac:dyDescent="0.25">
      <c r="A19855" s="3">
        <v>7590002018507</v>
      </c>
      <c r="B19855" s="11" t="s">
        <v>19423</v>
      </c>
      <c r="C19855" s="16"/>
      <c r="D19855" s="15">
        <f>SUMIFS(Movimientos!F:F,Movimientos!B:B,Productos!A19855,Movimientos!D:D,$D$1)</f>
        <v>0</v>
      </c>
      <c r="E19855" s="14">
        <f>SUMIFS(Movimientos!F:F,Movimientos!B:B,Productos!A19855,Movimientos!D:D,$E$1)</f>
        <v>0</v>
      </c>
      <c r="F19855" s="17">
        <f t="shared" si="620"/>
        <v>0</v>
      </c>
      <c r="G19855" s="14">
        <v>1</v>
      </c>
      <c r="H19855" s="15" t="str">
        <f t="shared" si="621"/>
        <v>Realizar Pedido</v>
      </c>
    </row>
    <row r="19856" spans="1:8" x14ac:dyDescent="0.25">
      <c r="A19856" s="3">
        <v>7501001395193</v>
      </c>
      <c r="B19856" s="11" t="s">
        <v>19424</v>
      </c>
      <c r="C19856" s="16"/>
      <c r="D19856" s="15">
        <f>SUMIFS(Movimientos!F:F,Movimientos!B:B,Productos!A19856,Movimientos!D:D,$D$1)</f>
        <v>0</v>
      </c>
      <c r="E19856" s="14">
        <f>SUMIFS(Movimientos!F:F,Movimientos!B:B,Productos!A19856,Movimientos!D:D,$E$1)</f>
        <v>0</v>
      </c>
      <c r="F19856" s="17">
        <f t="shared" si="620"/>
        <v>0</v>
      </c>
      <c r="G19856" s="14">
        <v>1</v>
      </c>
      <c r="H19856" s="15" t="str">
        <f t="shared" si="621"/>
        <v>Realizar Pedido</v>
      </c>
    </row>
    <row r="19857" spans="1:8" x14ac:dyDescent="0.25">
      <c r="A19857" s="3">
        <v>7592349774047</v>
      </c>
      <c r="B19857" s="11" t="s">
        <v>19425</v>
      </c>
      <c r="C19857" s="16"/>
      <c r="D19857" s="15">
        <f>SUMIFS(Movimientos!F:F,Movimientos!B:B,Productos!A19857,Movimientos!D:D,$D$1)</f>
        <v>0</v>
      </c>
      <c r="E19857" s="14">
        <f>SUMIFS(Movimientos!F:F,Movimientos!B:B,Productos!A19857,Movimientos!D:D,$E$1)</f>
        <v>0</v>
      </c>
      <c r="F19857" s="17">
        <f t="shared" si="620"/>
        <v>0</v>
      </c>
      <c r="G19857" s="14">
        <v>1</v>
      </c>
      <c r="H19857" s="15" t="str">
        <f t="shared" si="621"/>
        <v>Realizar Pedido</v>
      </c>
    </row>
    <row r="19858" spans="1:8" x14ac:dyDescent="0.25">
      <c r="A19858" s="3">
        <v>7592349920154</v>
      </c>
      <c r="B19858" s="11" t="s">
        <v>19426</v>
      </c>
      <c r="C19858" s="16"/>
      <c r="D19858" s="15">
        <f>SUMIFS(Movimientos!F:F,Movimientos!B:B,Productos!A19858,Movimientos!D:D,$D$1)</f>
        <v>0</v>
      </c>
      <c r="E19858" s="14">
        <f>SUMIFS(Movimientos!F:F,Movimientos!B:B,Productos!A19858,Movimientos!D:D,$E$1)</f>
        <v>0</v>
      </c>
      <c r="F19858" s="17">
        <f t="shared" si="620"/>
        <v>0</v>
      </c>
      <c r="G19858" s="14">
        <v>1</v>
      </c>
      <c r="H19858" s="15" t="str">
        <f t="shared" si="621"/>
        <v>Realizar Pedido</v>
      </c>
    </row>
    <row r="19859" spans="1:8" x14ac:dyDescent="0.25">
      <c r="A19859" s="3">
        <v>1232435436546</v>
      </c>
      <c r="B19859" s="11" t="s">
        <v>19427</v>
      </c>
      <c r="C19859" s="16"/>
      <c r="D19859" s="15">
        <f>SUMIFS(Movimientos!F:F,Movimientos!B:B,Productos!A19859,Movimientos!D:D,$D$1)</f>
        <v>0</v>
      </c>
      <c r="E19859" s="14">
        <f>SUMIFS(Movimientos!F:F,Movimientos!B:B,Productos!A19859,Movimientos!D:D,$E$1)</f>
        <v>0</v>
      </c>
      <c r="F19859" s="17">
        <f t="shared" si="620"/>
        <v>0</v>
      </c>
      <c r="G19859" s="14">
        <v>1</v>
      </c>
      <c r="H19859" s="15" t="str">
        <f t="shared" si="621"/>
        <v>Realizar Pedido</v>
      </c>
    </row>
    <row r="19860" spans="1:8" x14ac:dyDescent="0.25">
      <c r="A19860" s="3">
        <v>813333014589</v>
      </c>
      <c r="B19860" s="11" t="s">
        <v>19428</v>
      </c>
      <c r="C19860" s="16"/>
      <c r="D19860" s="15">
        <f>SUMIFS(Movimientos!F:F,Movimientos!B:B,Productos!A19860,Movimientos!D:D,$D$1)</f>
        <v>0</v>
      </c>
      <c r="E19860" s="14">
        <f>SUMIFS(Movimientos!F:F,Movimientos!B:B,Productos!A19860,Movimientos!D:D,$E$1)</f>
        <v>0</v>
      </c>
      <c r="F19860" s="17">
        <f t="shared" si="620"/>
        <v>0</v>
      </c>
      <c r="G19860" s="14">
        <v>1</v>
      </c>
      <c r="H19860" s="15" t="str">
        <f t="shared" si="621"/>
        <v>Realizar Pedido</v>
      </c>
    </row>
    <row r="19861" spans="1:8" x14ac:dyDescent="0.25">
      <c r="A19861" s="3">
        <v>7640120410063</v>
      </c>
      <c r="B19861" s="11" t="s">
        <v>19429</v>
      </c>
      <c r="C19861" s="16"/>
      <c r="D19861" s="15">
        <f>SUMIFS(Movimientos!F:F,Movimientos!B:B,Productos!A19861,Movimientos!D:D,$D$1)</f>
        <v>0</v>
      </c>
      <c r="E19861" s="14">
        <f>SUMIFS(Movimientos!F:F,Movimientos!B:B,Productos!A19861,Movimientos!D:D,$E$1)</f>
        <v>0</v>
      </c>
      <c r="F19861" s="17">
        <f t="shared" si="620"/>
        <v>0</v>
      </c>
      <c r="G19861" s="14">
        <v>1</v>
      </c>
      <c r="H19861" s="15" t="str">
        <f t="shared" si="621"/>
        <v>Realizar Pedido</v>
      </c>
    </row>
    <row r="19862" spans="1:8" x14ac:dyDescent="0.25">
      <c r="A19862" s="3">
        <v>7640120410049</v>
      </c>
      <c r="B19862" s="11" t="s">
        <v>19430</v>
      </c>
      <c r="C19862" s="16"/>
      <c r="D19862" s="15">
        <f>SUMIFS(Movimientos!F:F,Movimientos!B:B,Productos!A19862,Movimientos!D:D,$D$1)</f>
        <v>0</v>
      </c>
      <c r="E19862" s="14">
        <f>SUMIFS(Movimientos!F:F,Movimientos!B:B,Productos!A19862,Movimientos!D:D,$E$1)</f>
        <v>0</v>
      </c>
      <c r="F19862" s="17">
        <f t="shared" si="620"/>
        <v>0</v>
      </c>
      <c r="G19862" s="14">
        <v>1</v>
      </c>
      <c r="H19862" s="15" t="str">
        <f t="shared" si="621"/>
        <v>Realizar Pedido</v>
      </c>
    </row>
    <row r="19863" spans="1:8" x14ac:dyDescent="0.25">
      <c r="A19863" s="3">
        <v>7693289800329</v>
      </c>
      <c r="B19863" s="11" t="s">
        <v>19431</v>
      </c>
      <c r="C19863" s="16"/>
      <c r="D19863" s="15">
        <f>SUMIFS(Movimientos!F:F,Movimientos!B:B,Productos!A19863,Movimientos!D:D,$D$1)</f>
        <v>0</v>
      </c>
      <c r="E19863" s="14">
        <f>SUMIFS(Movimientos!F:F,Movimientos!B:B,Productos!A19863,Movimientos!D:D,$E$1)</f>
        <v>0</v>
      </c>
      <c r="F19863" s="17">
        <f t="shared" si="620"/>
        <v>0</v>
      </c>
      <c r="G19863" s="14">
        <v>1</v>
      </c>
      <c r="H19863" s="15" t="str">
        <f t="shared" si="621"/>
        <v>Realizar Pedido</v>
      </c>
    </row>
    <row r="19864" spans="1:8" x14ac:dyDescent="0.25">
      <c r="A19864" s="3">
        <v>7049</v>
      </c>
      <c r="B19864" s="11" t="s">
        <v>19432</v>
      </c>
      <c r="C19864" s="16"/>
      <c r="D19864" s="15">
        <f>SUMIFS(Movimientos!F:F,Movimientos!B:B,Productos!A19864,Movimientos!D:D,$D$1)</f>
        <v>0</v>
      </c>
      <c r="E19864" s="14">
        <f>SUMIFS(Movimientos!F:F,Movimientos!B:B,Productos!A19864,Movimientos!D:D,$E$1)</f>
        <v>0</v>
      </c>
      <c r="F19864" s="17">
        <f t="shared" si="620"/>
        <v>0</v>
      </c>
      <c r="G19864" s="14">
        <v>1</v>
      </c>
      <c r="H19864" s="15" t="str">
        <f t="shared" si="621"/>
        <v>Realizar Pedido</v>
      </c>
    </row>
    <row r="19865" spans="1:8" x14ac:dyDescent="0.25">
      <c r="A19865" s="3">
        <v>7591044000413</v>
      </c>
      <c r="B19865" s="11" t="s">
        <v>19433</v>
      </c>
      <c r="C19865" s="16"/>
      <c r="D19865" s="15">
        <f>SUMIFS(Movimientos!F:F,Movimientos!B:B,Productos!A19865,Movimientos!D:D,$D$1)</f>
        <v>0</v>
      </c>
      <c r="E19865" s="14">
        <f>SUMIFS(Movimientos!F:F,Movimientos!B:B,Productos!A19865,Movimientos!D:D,$E$1)</f>
        <v>0</v>
      </c>
      <c r="F19865" s="17">
        <f t="shared" si="620"/>
        <v>0</v>
      </c>
      <c r="G19865" s="14">
        <v>1</v>
      </c>
      <c r="H19865" s="15" t="str">
        <f t="shared" si="621"/>
        <v>Realizar Pedido</v>
      </c>
    </row>
    <row r="19866" spans="1:8" x14ac:dyDescent="0.25">
      <c r="A19866" s="2">
        <v>2163</v>
      </c>
      <c r="B19866" s="12" t="s">
        <v>19434</v>
      </c>
      <c r="C19866" s="16"/>
      <c r="D19866" s="15">
        <f>SUMIFS(Movimientos!F:F,Movimientos!B:B,Productos!A19866,Movimientos!D:D,$D$1)</f>
        <v>0</v>
      </c>
      <c r="E19866" s="14">
        <f>SUMIFS(Movimientos!F:F,Movimientos!B:B,Productos!A19866,Movimientos!D:D,$E$1)</f>
        <v>0</v>
      </c>
      <c r="F19866" s="17">
        <f t="shared" si="620"/>
        <v>0</v>
      </c>
      <c r="G19866" s="14">
        <v>1</v>
      </c>
      <c r="H19866" s="15" t="str">
        <f t="shared" si="621"/>
        <v>Realizar Pedido</v>
      </c>
    </row>
    <row r="19867" spans="1:8" x14ac:dyDescent="0.25">
      <c r="A19867" s="3">
        <v>8850217011120</v>
      </c>
      <c r="B19867" s="11" t="s">
        <v>19435</v>
      </c>
      <c r="C19867" s="16"/>
      <c r="D19867" s="15">
        <f>SUMIFS(Movimientos!F:F,Movimientos!B:B,Productos!A19867,Movimientos!D:D,$D$1)</f>
        <v>0</v>
      </c>
      <c r="E19867" s="14">
        <f>SUMIFS(Movimientos!F:F,Movimientos!B:B,Productos!A19867,Movimientos!D:D,$E$1)</f>
        <v>0</v>
      </c>
      <c r="F19867" s="17">
        <f t="shared" si="620"/>
        <v>0</v>
      </c>
      <c r="G19867" s="14">
        <v>1</v>
      </c>
      <c r="H19867" s="15" t="str">
        <f t="shared" si="621"/>
        <v>Realizar Pedido</v>
      </c>
    </row>
    <row r="19868" spans="1:8" x14ac:dyDescent="0.25">
      <c r="A19868" s="3">
        <v>8850217011205</v>
      </c>
      <c r="B19868" s="11" t="s">
        <v>19436</v>
      </c>
      <c r="C19868" s="16"/>
      <c r="D19868" s="15">
        <f>SUMIFS(Movimientos!F:F,Movimientos!B:B,Productos!A19868,Movimientos!D:D,$D$1)</f>
        <v>0</v>
      </c>
      <c r="E19868" s="14">
        <f>SUMIFS(Movimientos!F:F,Movimientos!B:B,Productos!A19868,Movimientos!D:D,$E$1)</f>
        <v>0</v>
      </c>
      <c r="F19868" s="17">
        <f t="shared" si="620"/>
        <v>0</v>
      </c>
      <c r="G19868" s="14">
        <v>1</v>
      </c>
      <c r="H19868" s="15" t="str">
        <f t="shared" si="621"/>
        <v>Realizar Pedido</v>
      </c>
    </row>
    <row r="19869" spans="1:8" x14ac:dyDescent="0.25">
      <c r="A19869" s="3">
        <v>8850217012011</v>
      </c>
      <c r="B19869" s="11" t="s">
        <v>19437</v>
      </c>
      <c r="C19869" s="16"/>
      <c r="D19869" s="15">
        <f>SUMIFS(Movimientos!F:F,Movimientos!B:B,Productos!A19869,Movimientos!D:D,$D$1)</f>
        <v>0</v>
      </c>
      <c r="E19869" s="14">
        <f>SUMIFS(Movimientos!F:F,Movimientos!B:B,Productos!A19869,Movimientos!D:D,$E$1)</f>
        <v>0</v>
      </c>
      <c r="F19869" s="17">
        <f t="shared" si="620"/>
        <v>0</v>
      </c>
      <c r="G19869" s="14">
        <v>1</v>
      </c>
      <c r="H19869" s="15" t="str">
        <f t="shared" si="621"/>
        <v>Realizar Pedido</v>
      </c>
    </row>
    <row r="19870" spans="1:8" x14ac:dyDescent="0.25">
      <c r="A19870" s="3">
        <v>8850217011182</v>
      </c>
      <c r="B19870" s="11" t="s">
        <v>19438</v>
      </c>
      <c r="C19870" s="16"/>
      <c r="D19870" s="15">
        <f>SUMIFS(Movimientos!F:F,Movimientos!B:B,Productos!A19870,Movimientos!D:D,$D$1)</f>
        <v>0</v>
      </c>
      <c r="E19870" s="14">
        <f>SUMIFS(Movimientos!F:F,Movimientos!B:B,Productos!A19870,Movimientos!D:D,$E$1)</f>
        <v>0</v>
      </c>
      <c r="F19870" s="17">
        <f t="shared" si="620"/>
        <v>0</v>
      </c>
      <c r="G19870" s="14">
        <v>1</v>
      </c>
      <c r="H19870" s="15" t="str">
        <f t="shared" si="621"/>
        <v>Realizar Pedido</v>
      </c>
    </row>
    <row r="19871" spans="1:8" x14ac:dyDescent="0.25">
      <c r="A19871" s="3">
        <v>8850217011199</v>
      </c>
      <c r="B19871" s="11" t="s">
        <v>19439</v>
      </c>
      <c r="C19871" s="16"/>
      <c r="D19871" s="15">
        <f>SUMIFS(Movimientos!F:F,Movimientos!B:B,Productos!A19871,Movimientos!D:D,$D$1)</f>
        <v>0</v>
      </c>
      <c r="E19871" s="14">
        <f>SUMIFS(Movimientos!F:F,Movimientos!B:B,Productos!A19871,Movimientos!D:D,$E$1)</f>
        <v>0</v>
      </c>
      <c r="F19871" s="17">
        <f t="shared" si="620"/>
        <v>0</v>
      </c>
      <c r="G19871" s="14">
        <v>1</v>
      </c>
      <c r="H19871" s="15" t="str">
        <f t="shared" si="621"/>
        <v>Realizar Pedido</v>
      </c>
    </row>
    <row r="19872" spans="1:8" x14ac:dyDescent="0.25">
      <c r="A19872" s="3">
        <v>8850217021150</v>
      </c>
      <c r="B19872" s="11" t="s">
        <v>19440</v>
      </c>
      <c r="C19872" s="16"/>
      <c r="D19872" s="15">
        <f>SUMIFS(Movimientos!F:F,Movimientos!B:B,Productos!A19872,Movimientos!D:D,$D$1)</f>
        <v>0</v>
      </c>
      <c r="E19872" s="14">
        <f>SUMIFS(Movimientos!F:F,Movimientos!B:B,Productos!A19872,Movimientos!D:D,$E$1)</f>
        <v>0</v>
      </c>
      <c r="F19872" s="17">
        <f t="shared" si="620"/>
        <v>0</v>
      </c>
      <c r="G19872" s="14">
        <v>1</v>
      </c>
      <c r="H19872" s="15" t="str">
        <f t="shared" si="621"/>
        <v>Realizar Pedido</v>
      </c>
    </row>
    <row r="19873" spans="1:8" x14ac:dyDescent="0.25">
      <c r="A19873" s="3">
        <v>8850217011236</v>
      </c>
      <c r="B19873" s="11" t="s">
        <v>19441</v>
      </c>
      <c r="C19873" s="16"/>
      <c r="D19873" s="15">
        <f>SUMIFS(Movimientos!F:F,Movimientos!B:B,Productos!A19873,Movimientos!D:D,$D$1)</f>
        <v>0</v>
      </c>
      <c r="E19873" s="14">
        <f>SUMIFS(Movimientos!F:F,Movimientos!B:B,Productos!A19873,Movimientos!D:D,$E$1)</f>
        <v>0</v>
      </c>
      <c r="F19873" s="17">
        <f t="shared" si="620"/>
        <v>0</v>
      </c>
      <c r="G19873" s="14">
        <v>1</v>
      </c>
      <c r="H19873" s="15" t="str">
        <f t="shared" si="621"/>
        <v>Realizar Pedido</v>
      </c>
    </row>
    <row r="19874" spans="1:8" x14ac:dyDescent="0.25">
      <c r="A19874" s="3">
        <v>4710962128051</v>
      </c>
      <c r="B19874" s="11" t="s">
        <v>19442</v>
      </c>
      <c r="C19874" s="16"/>
      <c r="D19874" s="15">
        <f>SUMIFS(Movimientos!F:F,Movimientos!B:B,Productos!A19874,Movimientos!D:D,$D$1)</f>
        <v>0</v>
      </c>
      <c r="E19874" s="14">
        <f>SUMIFS(Movimientos!F:F,Movimientos!B:B,Productos!A19874,Movimientos!D:D,$E$1)</f>
        <v>0</v>
      </c>
      <c r="F19874" s="17">
        <f t="shared" si="620"/>
        <v>0</v>
      </c>
      <c r="G19874" s="14">
        <v>1</v>
      </c>
      <c r="H19874" s="15" t="str">
        <f t="shared" si="621"/>
        <v>Realizar Pedido</v>
      </c>
    </row>
    <row r="19875" spans="1:8" x14ac:dyDescent="0.25">
      <c r="A19875" s="3">
        <v>8779393407469</v>
      </c>
      <c r="B19875" s="11" t="s">
        <v>19443</v>
      </c>
      <c r="C19875" s="16"/>
      <c r="D19875" s="15">
        <f>SUMIFS(Movimientos!F:F,Movimientos!B:B,Productos!A19875,Movimientos!D:D,$D$1)</f>
        <v>0</v>
      </c>
      <c r="E19875" s="14">
        <f>SUMIFS(Movimientos!F:F,Movimientos!B:B,Productos!A19875,Movimientos!D:D,$E$1)</f>
        <v>0</v>
      </c>
      <c r="F19875" s="17">
        <f t="shared" si="620"/>
        <v>0</v>
      </c>
      <c r="G19875" s="14">
        <v>1</v>
      </c>
      <c r="H19875" s="15" t="str">
        <f t="shared" si="621"/>
        <v>Realizar Pedido</v>
      </c>
    </row>
    <row r="19876" spans="1:8" x14ac:dyDescent="0.25">
      <c r="A19876" s="3">
        <v>4710962128068</v>
      </c>
      <c r="B19876" s="11" t="s">
        <v>19444</v>
      </c>
      <c r="C19876" s="16"/>
      <c r="D19876" s="15">
        <f>SUMIFS(Movimientos!F:F,Movimientos!B:B,Productos!A19876,Movimientos!D:D,$D$1)</f>
        <v>0</v>
      </c>
      <c r="E19876" s="14">
        <f>SUMIFS(Movimientos!F:F,Movimientos!B:B,Productos!A19876,Movimientos!D:D,$E$1)</f>
        <v>0</v>
      </c>
      <c r="F19876" s="17">
        <f t="shared" si="620"/>
        <v>0</v>
      </c>
      <c r="G19876" s="14">
        <v>1</v>
      </c>
      <c r="H19876" s="15" t="str">
        <f t="shared" si="621"/>
        <v>Realizar Pedido</v>
      </c>
    </row>
    <row r="19877" spans="1:8" x14ac:dyDescent="0.25">
      <c r="A19877" s="2">
        <v>4710962128037</v>
      </c>
      <c r="B19877" s="12" t="s">
        <v>19445</v>
      </c>
      <c r="C19877" s="16"/>
      <c r="D19877" s="15">
        <f>SUMIFS(Movimientos!F:F,Movimientos!B:B,Productos!A19877,Movimientos!D:D,$D$1)</f>
        <v>0</v>
      </c>
      <c r="E19877" s="14">
        <f>SUMIFS(Movimientos!F:F,Movimientos!B:B,Productos!A19877,Movimientos!D:D,$E$1)</f>
        <v>0</v>
      </c>
      <c r="F19877" s="17">
        <f t="shared" si="620"/>
        <v>0</v>
      </c>
      <c r="G19877" s="14">
        <v>1</v>
      </c>
      <c r="H19877" s="15" t="str">
        <f t="shared" si="621"/>
        <v>Realizar Pedido</v>
      </c>
    </row>
    <row r="19878" spans="1:8" x14ac:dyDescent="0.25">
      <c r="A19878" s="2">
        <v>4710962128105</v>
      </c>
      <c r="B19878" s="12" t="s">
        <v>19446</v>
      </c>
      <c r="C19878" s="16"/>
      <c r="D19878" s="15">
        <f>SUMIFS(Movimientos!F:F,Movimientos!B:B,Productos!A19878,Movimientos!D:D,$D$1)</f>
        <v>0</v>
      </c>
      <c r="E19878" s="14">
        <f>SUMIFS(Movimientos!F:F,Movimientos!B:B,Productos!A19878,Movimientos!D:D,$E$1)</f>
        <v>0</v>
      </c>
      <c r="F19878" s="17">
        <f t="shared" si="620"/>
        <v>0</v>
      </c>
      <c r="G19878" s="14">
        <v>1</v>
      </c>
      <c r="H19878" s="15" t="str">
        <f t="shared" si="621"/>
        <v>Realizar Pedido</v>
      </c>
    </row>
    <row r="19879" spans="1:8" x14ac:dyDescent="0.25">
      <c r="A19879" s="3">
        <v>8850217011083</v>
      </c>
      <c r="B19879" s="11" t="s">
        <v>19447</v>
      </c>
      <c r="C19879" s="16"/>
      <c r="D19879" s="15">
        <f>SUMIFS(Movimientos!F:F,Movimientos!B:B,Productos!A19879,Movimientos!D:D,$D$1)</f>
        <v>0</v>
      </c>
      <c r="E19879" s="14">
        <f>SUMIFS(Movimientos!F:F,Movimientos!B:B,Productos!A19879,Movimientos!D:D,$E$1)</f>
        <v>0</v>
      </c>
      <c r="F19879" s="17">
        <f t="shared" si="620"/>
        <v>0</v>
      </c>
      <c r="G19879" s="14">
        <v>1</v>
      </c>
      <c r="H19879" s="15" t="str">
        <f t="shared" si="621"/>
        <v>Realizar Pedido</v>
      </c>
    </row>
    <row r="19880" spans="1:8" x14ac:dyDescent="0.25">
      <c r="A19880" s="3">
        <v>8850217069084</v>
      </c>
      <c r="B19880" s="11" t="s">
        <v>19448</v>
      </c>
      <c r="C19880" s="16"/>
      <c r="D19880" s="15">
        <f>SUMIFS(Movimientos!F:F,Movimientos!B:B,Productos!A19880,Movimientos!D:D,$D$1)</f>
        <v>0</v>
      </c>
      <c r="E19880" s="14">
        <f>SUMIFS(Movimientos!F:F,Movimientos!B:B,Productos!A19880,Movimientos!D:D,$E$1)</f>
        <v>0</v>
      </c>
      <c r="F19880" s="17">
        <f t="shared" si="620"/>
        <v>0</v>
      </c>
      <c r="G19880" s="14">
        <v>1</v>
      </c>
      <c r="H19880" s="15" t="str">
        <f t="shared" si="621"/>
        <v>Realizar Pedido</v>
      </c>
    </row>
    <row r="19881" spans="1:8" x14ac:dyDescent="0.25">
      <c r="A19881" s="3">
        <v>8850217011090</v>
      </c>
      <c r="B19881" s="11" t="s">
        <v>19449</v>
      </c>
      <c r="C19881" s="16"/>
      <c r="D19881" s="15">
        <f>SUMIFS(Movimientos!F:F,Movimientos!B:B,Productos!A19881,Movimientos!D:D,$D$1)</f>
        <v>0</v>
      </c>
      <c r="E19881" s="14">
        <f>SUMIFS(Movimientos!F:F,Movimientos!B:B,Productos!A19881,Movimientos!D:D,$E$1)</f>
        <v>0</v>
      </c>
      <c r="F19881" s="17">
        <f t="shared" si="620"/>
        <v>0</v>
      </c>
      <c r="G19881" s="14">
        <v>1</v>
      </c>
      <c r="H19881" s="15" t="str">
        <f t="shared" si="621"/>
        <v>Realizar Pedido</v>
      </c>
    </row>
    <row r="19882" spans="1:8" x14ac:dyDescent="0.25">
      <c r="A19882" s="3">
        <v>8850217011106</v>
      </c>
      <c r="B19882" s="11" t="s">
        <v>19450</v>
      </c>
      <c r="C19882" s="16"/>
      <c r="D19882" s="15">
        <f>SUMIFS(Movimientos!F:F,Movimientos!B:B,Productos!A19882,Movimientos!D:D,$D$1)</f>
        <v>0</v>
      </c>
      <c r="E19882" s="14">
        <f>SUMIFS(Movimientos!F:F,Movimientos!B:B,Productos!A19882,Movimientos!D:D,$E$1)</f>
        <v>0</v>
      </c>
      <c r="F19882" s="17">
        <f t="shared" si="620"/>
        <v>0</v>
      </c>
      <c r="G19882" s="14">
        <v>1</v>
      </c>
      <c r="H19882" s="15" t="str">
        <f t="shared" si="621"/>
        <v>Realizar Pedido</v>
      </c>
    </row>
    <row r="19883" spans="1:8" x14ac:dyDescent="0.25">
      <c r="A19883" s="3">
        <v>8850217011052</v>
      </c>
      <c r="B19883" s="11" t="s">
        <v>19451</v>
      </c>
      <c r="C19883" s="16"/>
      <c r="D19883" s="15">
        <f>SUMIFS(Movimientos!F:F,Movimientos!B:B,Productos!A19883,Movimientos!D:D,$D$1)</f>
        <v>0</v>
      </c>
      <c r="E19883" s="14">
        <f>SUMIFS(Movimientos!F:F,Movimientos!B:B,Productos!A19883,Movimientos!D:D,$E$1)</f>
        <v>0</v>
      </c>
      <c r="F19883" s="17">
        <f t="shared" si="620"/>
        <v>0</v>
      </c>
      <c r="G19883" s="14">
        <v>1</v>
      </c>
      <c r="H19883" s="15" t="str">
        <f t="shared" si="621"/>
        <v>Realizar Pedido</v>
      </c>
    </row>
    <row r="19884" spans="1:8" x14ac:dyDescent="0.25">
      <c r="A19884" s="3">
        <v>8850217011229</v>
      </c>
      <c r="B19884" s="11" t="s">
        <v>19452</v>
      </c>
      <c r="C19884" s="16"/>
      <c r="D19884" s="15">
        <f>SUMIFS(Movimientos!F:F,Movimientos!B:B,Productos!A19884,Movimientos!D:D,$D$1)</f>
        <v>0</v>
      </c>
      <c r="E19884" s="14">
        <f>SUMIFS(Movimientos!F:F,Movimientos!B:B,Productos!A19884,Movimientos!D:D,$E$1)</f>
        <v>0</v>
      </c>
      <c r="F19884" s="17">
        <f t="shared" si="620"/>
        <v>0</v>
      </c>
      <c r="G19884" s="14">
        <v>1</v>
      </c>
      <c r="H19884" s="15" t="str">
        <f t="shared" si="621"/>
        <v>Realizar Pedido</v>
      </c>
    </row>
    <row r="19885" spans="1:8" x14ac:dyDescent="0.25">
      <c r="A19885" s="3">
        <v>7453026416233</v>
      </c>
      <c r="B19885" s="11" t="s">
        <v>19453</v>
      </c>
      <c r="C19885" s="16"/>
      <c r="D19885" s="15">
        <f>SUMIFS(Movimientos!F:F,Movimientos!B:B,Productos!A19885,Movimientos!D:D,$D$1)</f>
        <v>0</v>
      </c>
      <c r="E19885" s="14">
        <f>SUMIFS(Movimientos!F:F,Movimientos!B:B,Productos!A19885,Movimientos!D:D,$E$1)</f>
        <v>0</v>
      </c>
      <c r="F19885" s="17">
        <f t="shared" si="620"/>
        <v>0</v>
      </c>
      <c r="G19885" s="14">
        <v>1</v>
      </c>
      <c r="H19885" s="15" t="str">
        <f t="shared" si="621"/>
        <v>Realizar Pedido</v>
      </c>
    </row>
    <row r="19886" spans="1:8" x14ac:dyDescent="0.25">
      <c r="A19886" s="3">
        <v>48526015696</v>
      </c>
      <c r="B19886" s="11" t="s">
        <v>19454</v>
      </c>
      <c r="C19886" s="16"/>
      <c r="D19886" s="15">
        <f>SUMIFS(Movimientos!F:F,Movimientos!B:B,Productos!A19886,Movimientos!D:D,$D$1)</f>
        <v>0</v>
      </c>
      <c r="E19886" s="14">
        <f>SUMIFS(Movimientos!F:F,Movimientos!B:B,Productos!A19886,Movimientos!D:D,$E$1)</f>
        <v>0</v>
      </c>
      <c r="F19886" s="17">
        <f t="shared" si="620"/>
        <v>0</v>
      </c>
      <c r="G19886" s="14">
        <v>1</v>
      </c>
      <c r="H19886" s="15" t="str">
        <f t="shared" si="621"/>
        <v>Realizar Pedido</v>
      </c>
    </row>
    <row r="19887" spans="1:8" x14ac:dyDescent="0.25">
      <c r="A19887" s="3">
        <v>4710962128099</v>
      </c>
      <c r="B19887" s="11" t="s">
        <v>19455</v>
      </c>
      <c r="C19887" s="16"/>
      <c r="D19887" s="15">
        <f>SUMIFS(Movimientos!F:F,Movimientos!B:B,Productos!A19887,Movimientos!D:D,$D$1)</f>
        <v>0</v>
      </c>
      <c r="E19887" s="14">
        <f>SUMIFS(Movimientos!F:F,Movimientos!B:B,Productos!A19887,Movimientos!D:D,$E$1)</f>
        <v>0</v>
      </c>
      <c r="F19887" s="17">
        <f t="shared" si="620"/>
        <v>0</v>
      </c>
      <c r="G19887" s="14">
        <v>1</v>
      </c>
      <c r="H19887" s="15" t="str">
        <f t="shared" si="621"/>
        <v>Realizar Pedido</v>
      </c>
    </row>
    <row r="19888" spans="1:8" x14ac:dyDescent="0.25">
      <c r="A19888" s="3">
        <v>8850217011212</v>
      </c>
      <c r="B19888" s="11" t="s">
        <v>19456</v>
      </c>
      <c r="C19888" s="16"/>
      <c r="D19888" s="15">
        <f>SUMIFS(Movimientos!F:F,Movimientos!B:B,Productos!A19888,Movimientos!D:D,$D$1)</f>
        <v>0</v>
      </c>
      <c r="E19888" s="14">
        <f>SUMIFS(Movimientos!F:F,Movimientos!B:B,Productos!A19888,Movimientos!D:D,$E$1)</f>
        <v>0</v>
      </c>
      <c r="F19888" s="17">
        <f t="shared" si="620"/>
        <v>0</v>
      </c>
      <c r="G19888" s="14">
        <v>1</v>
      </c>
      <c r="H19888" s="15" t="str">
        <f t="shared" si="621"/>
        <v>Realizar Pedido</v>
      </c>
    </row>
    <row r="19889" spans="1:8" x14ac:dyDescent="0.25">
      <c r="A19889" s="3">
        <v>8850217410015</v>
      </c>
      <c r="B19889" s="11" t="s">
        <v>19457</v>
      </c>
      <c r="C19889" s="16"/>
      <c r="D19889" s="15">
        <f>SUMIFS(Movimientos!F:F,Movimientos!B:B,Productos!A19889,Movimientos!D:D,$D$1)</f>
        <v>0</v>
      </c>
      <c r="E19889" s="14">
        <f>SUMIFS(Movimientos!F:F,Movimientos!B:B,Productos!A19889,Movimientos!D:D,$E$1)</f>
        <v>0</v>
      </c>
      <c r="F19889" s="17">
        <f t="shared" si="620"/>
        <v>0</v>
      </c>
      <c r="G19889" s="14">
        <v>1</v>
      </c>
      <c r="H19889" s="15" t="str">
        <f t="shared" si="621"/>
        <v>Realizar Pedido</v>
      </c>
    </row>
    <row r="19890" spans="1:8" x14ac:dyDescent="0.25">
      <c r="A19890" s="3">
        <v>6941102554135</v>
      </c>
      <c r="B19890" s="11" t="s">
        <v>19458</v>
      </c>
      <c r="C19890" s="16"/>
      <c r="D19890" s="15">
        <f>SUMIFS(Movimientos!F:F,Movimientos!B:B,Productos!A19890,Movimientos!D:D,$D$1)</f>
        <v>0</v>
      </c>
      <c r="E19890" s="14">
        <f>SUMIFS(Movimientos!F:F,Movimientos!B:B,Productos!A19890,Movimientos!D:D,$E$1)</f>
        <v>0</v>
      </c>
      <c r="F19890" s="17">
        <f t="shared" si="620"/>
        <v>0</v>
      </c>
      <c r="G19890" s="14">
        <v>1</v>
      </c>
      <c r="H19890" s="15" t="str">
        <f t="shared" si="621"/>
        <v>Realizar Pedido</v>
      </c>
    </row>
    <row r="19891" spans="1:8" x14ac:dyDescent="0.25">
      <c r="A19891" s="3">
        <v>7453026412822</v>
      </c>
      <c r="B19891" s="11" t="s">
        <v>19459</v>
      </c>
      <c r="C19891" s="16"/>
      <c r="D19891" s="15">
        <f>SUMIFS(Movimientos!F:F,Movimientos!B:B,Productos!A19891,Movimientos!D:D,$D$1)</f>
        <v>0</v>
      </c>
      <c r="E19891" s="14">
        <f>SUMIFS(Movimientos!F:F,Movimientos!B:B,Productos!A19891,Movimientos!D:D,$E$1)</f>
        <v>0</v>
      </c>
      <c r="F19891" s="17">
        <f t="shared" si="620"/>
        <v>0</v>
      </c>
      <c r="G19891" s="14">
        <v>1</v>
      </c>
      <c r="H19891" s="15" t="str">
        <f t="shared" si="621"/>
        <v>Realizar Pedido</v>
      </c>
    </row>
    <row r="19892" spans="1:8" x14ac:dyDescent="0.25">
      <c r="A19892" s="3">
        <v>7450039455501</v>
      </c>
      <c r="B19892" s="11" t="s">
        <v>19460</v>
      </c>
      <c r="C19892" s="16"/>
      <c r="D19892" s="15">
        <f>SUMIFS(Movimientos!F:F,Movimientos!B:B,Productos!A19892,Movimientos!D:D,$D$1)</f>
        <v>0</v>
      </c>
      <c r="E19892" s="14">
        <f>SUMIFS(Movimientos!F:F,Movimientos!B:B,Productos!A19892,Movimientos!D:D,$E$1)</f>
        <v>0</v>
      </c>
      <c r="F19892" s="17">
        <f t="shared" si="620"/>
        <v>0</v>
      </c>
      <c r="G19892" s="14">
        <v>1</v>
      </c>
      <c r="H19892" s="15" t="str">
        <f t="shared" si="621"/>
        <v>Realizar Pedido</v>
      </c>
    </row>
    <row r="19893" spans="1:8" x14ac:dyDescent="0.25">
      <c r="A19893" s="3">
        <v>8850217011175</v>
      </c>
      <c r="B19893" s="11" t="s">
        <v>19461</v>
      </c>
      <c r="C19893" s="16"/>
      <c r="D19893" s="15">
        <f>SUMIFS(Movimientos!F:F,Movimientos!B:B,Productos!A19893,Movimientos!D:D,$D$1)</f>
        <v>0</v>
      </c>
      <c r="E19893" s="14">
        <f>SUMIFS(Movimientos!F:F,Movimientos!B:B,Productos!A19893,Movimientos!D:D,$E$1)</f>
        <v>0</v>
      </c>
      <c r="F19893" s="17">
        <f t="shared" si="620"/>
        <v>0</v>
      </c>
      <c r="G19893" s="14">
        <v>1</v>
      </c>
      <c r="H19893" s="15" t="str">
        <f t="shared" si="621"/>
        <v>Realizar Pedido</v>
      </c>
    </row>
    <row r="19894" spans="1:8" x14ac:dyDescent="0.25">
      <c r="A19894" s="3">
        <v>8850217011069</v>
      </c>
      <c r="B19894" s="11" t="s">
        <v>19462</v>
      </c>
      <c r="C19894" s="16"/>
      <c r="D19894" s="15">
        <f>SUMIFS(Movimientos!F:F,Movimientos!B:B,Productos!A19894,Movimientos!D:D,$D$1)</f>
        <v>0</v>
      </c>
      <c r="E19894" s="14">
        <f>SUMIFS(Movimientos!F:F,Movimientos!B:B,Productos!A19894,Movimientos!D:D,$E$1)</f>
        <v>0</v>
      </c>
      <c r="F19894" s="17">
        <f t="shared" si="620"/>
        <v>0</v>
      </c>
      <c r="G19894" s="14">
        <v>1</v>
      </c>
      <c r="H19894" s="15" t="str">
        <f t="shared" si="621"/>
        <v>Realizar Pedido</v>
      </c>
    </row>
    <row r="19895" spans="1:8" x14ac:dyDescent="0.25">
      <c r="A19895" s="3">
        <v>8850217011076</v>
      </c>
      <c r="B19895" s="11" t="s">
        <v>19463</v>
      </c>
      <c r="C19895" s="16"/>
      <c r="D19895" s="15">
        <f>SUMIFS(Movimientos!F:F,Movimientos!B:B,Productos!A19895,Movimientos!D:D,$D$1)</f>
        <v>0</v>
      </c>
      <c r="E19895" s="14">
        <f>SUMIFS(Movimientos!F:F,Movimientos!B:B,Productos!A19895,Movimientos!D:D,$E$1)</f>
        <v>0</v>
      </c>
      <c r="F19895" s="17">
        <f t="shared" si="620"/>
        <v>0</v>
      </c>
      <c r="G19895" s="14">
        <v>1</v>
      </c>
      <c r="H19895" s="15" t="str">
        <f t="shared" si="621"/>
        <v>Realizar Pedido</v>
      </c>
    </row>
    <row r="19896" spans="1:8" x14ac:dyDescent="0.25">
      <c r="A19896" s="3">
        <v>8850217869134</v>
      </c>
      <c r="B19896" s="11" t="s">
        <v>19464</v>
      </c>
      <c r="C19896" s="16"/>
      <c r="D19896" s="15">
        <f>SUMIFS(Movimientos!F:F,Movimientos!B:B,Productos!A19896,Movimientos!D:D,$D$1)</f>
        <v>0</v>
      </c>
      <c r="E19896" s="14">
        <f>SUMIFS(Movimientos!F:F,Movimientos!B:B,Productos!A19896,Movimientos!D:D,$E$1)</f>
        <v>0</v>
      </c>
      <c r="F19896" s="17">
        <f t="shared" si="620"/>
        <v>0</v>
      </c>
      <c r="G19896" s="14">
        <v>1</v>
      </c>
      <c r="H19896" s="15" t="str">
        <f t="shared" si="621"/>
        <v>Realizar Pedido</v>
      </c>
    </row>
    <row r="19897" spans="1:8" x14ac:dyDescent="0.25">
      <c r="A19897" s="3">
        <v>8850217121089</v>
      </c>
      <c r="B19897" s="11" t="s">
        <v>19465</v>
      </c>
      <c r="C19897" s="16"/>
      <c r="D19897" s="15">
        <f>SUMIFS(Movimientos!F:F,Movimientos!B:B,Productos!A19897,Movimientos!D:D,$D$1)</f>
        <v>0</v>
      </c>
      <c r="E19897" s="14">
        <f>SUMIFS(Movimientos!F:F,Movimientos!B:B,Productos!A19897,Movimientos!D:D,$E$1)</f>
        <v>0</v>
      </c>
      <c r="F19897" s="17">
        <f t="shared" si="620"/>
        <v>0</v>
      </c>
      <c r="G19897" s="14">
        <v>1</v>
      </c>
      <c r="H19897" s="15" t="str">
        <f t="shared" si="621"/>
        <v>Realizar Pedido</v>
      </c>
    </row>
    <row r="19898" spans="1:8" x14ac:dyDescent="0.25">
      <c r="A19898" s="3">
        <v>8850217011038</v>
      </c>
      <c r="B19898" s="11" t="s">
        <v>19466</v>
      </c>
      <c r="C19898" s="16"/>
      <c r="D19898" s="15">
        <f>SUMIFS(Movimientos!F:F,Movimientos!B:B,Productos!A19898,Movimientos!D:D,$D$1)</f>
        <v>0</v>
      </c>
      <c r="E19898" s="14">
        <f>SUMIFS(Movimientos!F:F,Movimientos!B:B,Productos!A19898,Movimientos!D:D,$E$1)</f>
        <v>0</v>
      </c>
      <c r="F19898" s="17">
        <f t="shared" si="620"/>
        <v>0</v>
      </c>
      <c r="G19898" s="14">
        <v>1</v>
      </c>
      <c r="H19898" s="15" t="str">
        <f t="shared" si="621"/>
        <v>Realizar Pedido</v>
      </c>
    </row>
    <row r="19899" spans="1:8" x14ac:dyDescent="0.25">
      <c r="A19899" s="3">
        <v>7453026418985</v>
      </c>
      <c r="B19899" s="11" t="s">
        <v>19467</v>
      </c>
      <c r="C19899" s="16"/>
      <c r="D19899" s="15">
        <f>SUMIFS(Movimientos!F:F,Movimientos!B:B,Productos!A19899,Movimientos!D:D,$D$1)</f>
        <v>0</v>
      </c>
      <c r="E19899" s="14">
        <f>SUMIFS(Movimientos!F:F,Movimientos!B:B,Productos!A19899,Movimientos!D:D,$E$1)</f>
        <v>0</v>
      </c>
      <c r="F19899" s="17">
        <f t="shared" si="620"/>
        <v>0</v>
      </c>
      <c r="G19899" s="14">
        <v>1</v>
      </c>
      <c r="H19899" s="15" t="str">
        <f t="shared" si="621"/>
        <v>Realizar Pedido</v>
      </c>
    </row>
    <row r="19900" spans="1:8" x14ac:dyDescent="0.25">
      <c r="A19900" s="3">
        <v>7450039456614</v>
      </c>
      <c r="B19900" s="11" t="s">
        <v>19468</v>
      </c>
      <c r="C19900" s="16"/>
      <c r="D19900" s="15">
        <f>SUMIFS(Movimientos!F:F,Movimientos!B:B,Productos!A19900,Movimientos!D:D,$D$1)</f>
        <v>0</v>
      </c>
      <c r="E19900" s="14">
        <f>SUMIFS(Movimientos!F:F,Movimientos!B:B,Productos!A19900,Movimientos!D:D,$E$1)</f>
        <v>0</v>
      </c>
      <c r="F19900" s="17">
        <f t="shared" si="620"/>
        <v>0</v>
      </c>
      <c r="G19900" s="14">
        <v>1</v>
      </c>
      <c r="H19900" s="15" t="str">
        <f t="shared" si="621"/>
        <v>Realizar Pedido</v>
      </c>
    </row>
    <row r="19901" spans="1:8" x14ac:dyDescent="0.25">
      <c r="A19901" s="3">
        <v>6927804500182</v>
      </c>
      <c r="B19901" s="11" t="s">
        <v>19469</v>
      </c>
      <c r="C19901" s="16"/>
      <c r="D19901" s="15">
        <f>SUMIFS(Movimientos!F:F,Movimientos!B:B,Productos!A19901,Movimientos!D:D,$D$1)</f>
        <v>0</v>
      </c>
      <c r="E19901" s="14">
        <f>SUMIFS(Movimientos!F:F,Movimientos!B:B,Productos!A19901,Movimientos!D:D,$E$1)</f>
        <v>0</v>
      </c>
      <c r="F19901" s="17">
        <f t="shared" si="620"/>
        <v>0</v>
      </c>
      <c r="G19901" s="14">
        <v>1</v>
      </c>
      <c r="H19901" s="15" t="str">
        <f t="shared" si="621"/>
        <v>Realizar Pedido</v>
      </c>
    </row>
    <row r="19902" spans="1:8" x14ac:dyDescent="0.25">
      <c r="A19902" s="3">
        <v>6927804500205</v>
      </c>
      <c r="B19902" s="11" t="s">
        <v>19469</v>
      </c>
      <c r="C19902" s="16"/>
      <c r="D19902" s="15">
        <f>SUMIFS(Movimientos!F:F,Movimientos!B:B,Productos!A19902,Movimientos!D:D,$D$1)</f>
        <v>0</v>
      </c>
      <c r="E19902" s="14">
        <f>SUMIFS(Movimientos!F:F,Movimientos!B:B,Productos!A19902,Movimientos!D:D,$E$1)</f>
        <v>0</v>
      </c>
      <c r="F19902" s="17">
        <f t="shared" si="620"/>
        <v>0</v>
      </c>
      <c r="G19902" s="14">
        <v>1</v>
      </c>
      <c r="H19902" s="15" t="str">
        <f t="shared" si="621"/>
        <v>Realizar Pedido</v>
      </c>
    </row>
    <row r="19903" spans="1:8" x14ac:dyDescent="0.25">
      <c r="A19903" s="3">
        <v>4710962127672</v>
      </c>
      <c r="B19903" s="11" t="s">
        <v>19470</v>
      </c>
      <c r="C19903" s="16"/>
      <c r="D19903" s="15">
        <f>SUMIFS(Movimientos!F:F,Movimientos!B:B,Productos!A19903,Movimientos!D:D,$D$1)</f>
        <v>0</v>
      </c>
      <c r="E19903" s="14">
        <f>SUMIFS(Movimientos!F:F,Movimientos!B:B,Productos!A19903,Movimientos!D:D,$E$1)</f>
        <v>0</v>
      </c>
      <c r="F19903" s="17">
        <f t="shared" si="620"/>
        <v>0</v>
      </c>
      <c r="G19903" s="14">
        <v>1</v>
      </c>
      <c r="H19903" s="15" t="str">
        <f t="shared" si="621"/>
        <v>Realizar Pedido</v>
      </c>
    </row>
    <row r="19904" spans="1:8" x14ac:dyDescent="0.25">
      <c r="A19904" s="3">
        <v>7453003502317</v>
      </c>
      <c r="B19904" s="11" t="s">
        <v>19471</v>
      </c>
      <c r="C19904" s="16"/>
      <c r="D19904" s="15">
        <f>SUMIFS(Movimientos!F:F,Movimientos!B:B,Productos!A19904,Movimientos!D:D,$D$1)</f>
        <v>0</v>
      </c>
      <c r="E19904" s="14">
        <f>SUMIFS(Movimientos!F:F,Movimientos!B:B,Productos!A19904,Movimientos!D:D,$E$1)</f>
        <v>0</v>
      </c>
      <c r="F19904" s="17">
        <f t="shared" si="620"/>
        <v>0</v>
      </c>
      <c r="G19904" s="14">
        <v>1</v>
      </c>
      <c r="H19904" s="15" t="str">
        <f t="shared" si="621"/>
        <v>Realizar Pedido</v>
      </c>
    </row>
    <row r="19905" spans="1:8" x14ac:dyDescent="0.25">
      <c r="A19905" s="3">
        <v>7453008601909</v>
      </c>
      <c r="B19905" s="11" t="s">
        <v>19472</v>
      </c>
      <c r="C19905" s="16"/>
      <c r="D19905" s="15">
        <f>SUMIFS(Movimientos!F:F,Movimientos!B:B,Productos!A19905,Movimientos!D:D,$D$1)</f>
        <v>0</v>
      </c>
      <c r="E19905" s="14">
        <f>SUMIFS(Movimientos!F:F,Movimientos!B:B,Productos!A19905,Movimientos!D:D,$E$1)</f>
        <v>0</v>
      </c>
      <c r="F19905" s="17">
        <f t="shared" si="620"/>
        <v>0</v>
      </c>
      <c r="G19905" s="14">
        <v>1</v>
      </c>
      <c r="H19905" s="15" t="str">
        <f t="shared" si="621"/>
        <v>Realizar Pedido</v>
      </c>
    </row>
    <row r="19906" spans="1:8" x14ac:dyDescent="0.25">
      <c r="A19906" s="3">
        <v>48526015702</v>
      </c>
      <c r="B19906" s="11" t="s">
        <v>19473</v>
      </c>
      <c r="C19906" s="16"/>
      <c r="D19906" s="15">
        <f>SUMIFS(Movimientos!F:F,Movimientos!B:B,Productos!A19906,Movimientos!D:D,$D$1)</f>
        <v>0</v>
      </c>
      <c r="E19906" s="14">
        <f>SUMIFS(Movimientos!F:F,Movimientos!B:B,Productos!A19906,Movimientos!D:D,$E$1)</f>
        <v>0</v>
      </c>
      <c r="F19906" s="17">
        <f t="shared" si="620"/>
        <v>0</v>
      </c>
      <c r="G19906" s="14">
        <v>1</v>
      </c>
      <c r="H19906" s="15" t="str">
        <f t="shared" si="621"/>
        <v>Realizar Pedido</v>
      </c>
    </row>
    <row r="19907" spans="1:8" x14ac:dyDescent="0.25">
      <c r="A19907" s="3">
        <v>48526010936</v>
      </c>
      <c r="B19907" s="11" t="s">
        <v>19474</v>
      </c>
      <c r="C19907" s="16"/>
      <c r="D19907" s="15">
        <f>SUMIFS(Movimientos!F:F,Movimientos!B:B,Productos!A19907,Movimientos!D:D,$D$1)</f>
        <v>0</v>
      </c>
      <c r="E19907" s="14">
        <f>SUMIFS(Movimientos!F:F,Movimientos!B:B,Productos!A19907,Movimientos!D:D,$E$1)</f>
        <v>0</v>
      </c>
      <c r="F19907" s="17">
        <f t="shared" ref="F19907:F19970" si="622">D19907-E19907</f>
        <v>0</v>
      </c>
      <c r="G19907" s="14">
        <v>1</v>
      </c>
      <c r="H19907" s="15" t="str">
        <f t="shared" ref="H19907:H19970" si="623">IF(F19907&lt;G19907,"Realizar Pedido","")</f>
        <v>Realizar Pedido</v>
      </c>
    </row>
    <row r="19908" spans="1:8" x14ac:dyDescent="0.25">
      <c r="A19908" s="3">
        <v>4710962441938</v>
      </c>
      <c r="B19908" s="11" t="s">
        <v>19475</v>
      </c>
      <c r="C19908" s="16"/>
      <c r="D19908" s="15">
        <f>SUMIFS(Movimientos!F:F,Movimientos!B:B,Productos!A19908,Movimientos!D:D,$D$1)</f>
        <v>0</v>
      </c>
      <c r="E19908" s="14">
        <f>SUMIFS(Movimientos!F:F,Movimientos!B:B,Productos!A19908,Movimientos!D:D,$E$1)</f>
        <v>0</v>
      </c>
      <c r="F19908" s="17">
        <f t="shared" si="622"/>
        <v>0</v>
      </c>
      <c r="G19908" s="14">
        <v>1</v>
      </c>
      <c r="H19908" s="15" t="str">
        <f t="shared" si="623"/>
        <v>Realizar Pedido</v>
      </c>
    </row>
    <row r="19909" spans="1:8" x14ac:dyDescent="0.25">
      <c r="A19909" s="3">
        <v>6930869802061</v>
      </c>
      <c r="B19909" s="11" t="s">
        <v>19476</v>
      </c>
      <c r="C19909" s="16"/>
      <c r="D19909" s="15">
        <f>SUMIFS(Movimientos!F:F,Movimientos!B:B,Productos!A19909,Movimientos!D:D,$D$1)</f>
        <v>0</v>
      </c>
      <c r="E19909" s="14">
        <f>SUMIFS(Movimientos!F:F,Movimientos!B:B,Productos!A19909,Movimientos!D:D,$E$1)</f>
        <v>0</v>
      </c>
      <c r="F19909" s="17">
        <f t="shared" si="622"/>
        <v>0</v>
      </c>
      <c r="G19909" s="14">
        <v>1</v>
      </c>
      <c r="H19909" s="15" t="str">
        <f t="shared" si="623"/>
        <v>Realizar Pedido</v>
      </c>
    </row>
    <row r="19910" spans="1:8" x14ac:dyDescent="0.25">
      <c r="A19910" s="3">
        <v>8850217011243</v>
      </c>
      <c r="B19910" s="11" t="s">
        <v>19477</v>
      </c>
      <c r="C19910" s="16"/>
      <c r="D19910" s="15">
        <f>SUMIFS(Movimientos!F:F,Movimientos!B:B,Productos!A19910,Movimientos!D:D,$D$1)</f>
        <v>0</v>
      </c>
      <c r="E19910" s="14">
        <f>SUMIFS(Movimientos!F:F,Movimientos!B:B,Productos!A19910,Movimientos!D:D,$E$1)</f>
        <v>0</v>
      </c>
      <c r="F19910" s="17">
        <f t="shared" si="622"/>
        <v>0</v>
      </c>
      <c r="G19910" s="14">
        <v>1</v>
      </c>
      <c r="H19910" s="15" t="str">
        <f t="shared" si="623"/>
        <v>Realizar Pedido</v>
      </c>
    </row>
    <row r="19911" spans="1:8" x14ac:dyDescent="0.25">
      <c r="A19911" s="2">
        <v>8850217880016</v>
      </c>
      <c r="B19911" s="12" t="s">
        <v>19478</v>
      </c>
      <c r="C19911" s="16"/>
      <c r="D19911" s="15">
        <f>SUMIFS(Movimientos!F:F,Movimientos!B:B,Productos!A19911,Movimientos!D:D,$D$1)</f>
        <v>0</v>
      </c>
      <c r="E19911" s="14">
        <f>SUMIFS(Movimientos!F:F,Movimientos!B:B,Productos!A19911,Movimientos!D:D,$E$1)</f>
        <v>0</v>
      </c>
      <c r="F19911" s="17">
        <f t="shared" si="622"/>
        <v>0</v>
      </c>
      <c r="G19911" s="14">
        <v>1</v>
      </c>
      <c r="H19911" s="15" t="str">
        <f t="shared" si="623"/>
        <v>Realizar Pedido</v>
      </c>
    </row>
    <row r="19912" spans="1:8" x14ac:dyDescent="0.25">
      <c r="A19912" s="2">
        <v>8850217880023</v>
      </c>
      <c r="B19912" s="12" t="s">
        <v>19479</v>
      </c>
      <c r="C19912" s="16"/>
      <c r="D19912" s="15">
        <f>SUMIFS(Movimientos!F:F,Movimientos!B:B,Productos!A19912,Movimientos!D:D,$D$1)</f>
        <v>0</v>
      </c>
      <c r="E19912" s="14">
        <f>SUMIFS(Movimientos!F:F,Movimientos!B:B,Productos!A19912,Movimientos!D:D,$E$1)</f>
        <v>0</v>
      </c>
      <c r="F19912" s="17">
        <f t="shared" si="622"/>
        <v>0</v>
      </c>
      <c r="G19912" s="14">
        <v>1</v>
      </c>
      <c r="H19912" s="15" t="str">
        <f t="shared" si="623"/>
        <v>Realizar Pedido</v>
      </c>
    </row>
    <row r="19913" spans="1:8" x14ac:dyDescent="0.25">
      <c r="A19913" s="3">
        <v>4710962127016</v>
      </c>
      <c r="B19913" s="11" t="s">
        <v>19480</v>
      </c>
      <c r="C19913" s="16"/>
      <c r="D19913" s="15">
        <f>SUMIFS(Movimientos!F:F,Movimientos!B:B,Productos!A19913,Movimientos!D:D,$D$1)</f>
        <v>0</v>
      </c>
      <c r="E19913" s="14">
        <f>SUMIFS(Movimientos!F:F,Movimientos!B:B,Productos!A19913,Movimientos!D:D,$E$1)</f>
        <v>0</v>
      </c>
      <c r="F19913" s="17">
        <f t="shared" si="622"/>
        <v>0</v>
      </c>
      <c r="G19913" s="14">
        <v>1</v>
      </c>
      <c r="H19913" s="15" t="str">
        <f t="shared" si="623"/>
        <v>Realizar Pedido</v>
      </c>
    </row>
    <row r="19914" spans="1:8" x14ac:dyDescent="0.25">
      <c r="A19914" s="2">
        <v>5012909010801</v>
      </c>
      <c r="B19914" s="12" t="s">
        <v>19481</v>
      </c>
      <c r="C19914" s="16"/>
      <c r="D19914" s="15">
        <f>SUMIFS(Movimientos!F:F,Movimientos!B:B,Productos!A19914,Movimientos!D:D,$D$1)</f>
        <v>0</v>
      </c>
      <c r="E19914" s="14">
        <f>SUMIFS(Movimientos!F:F,Movimientos!B:B,Productos!A19914,Movimientos!D:D,$E$1)</f>
        <v>0</v>
      </c>
      <c r="F19914" s="17">
        <f t="shared" si="622"/>
        <v>0</v>
      </c>
      <c r="G19914" s="14">
        <v>1</v>
      </c>
      <c r="H19914" s="15" t="str">
        <f t="shared" si="623"/>
        <v>Realizar Pedido</v>
      </c>
    </row>
    <row r="19915" spans="1:8" x14ac:dyDescent="0.25">
      <c r="A19915" s="3">
        <v>48526043330</v>
      </c>
      <c r="B19915" s="11" t="s">
        <v>19482</v>
      </c>
      <c r="C19915" s="16"/>
      <c r="D19915" s="15">
        <f>SUMIFS(Movimientos!F:F,Movimientos!B:B,Productos!A19915,Movimientos!D:D,$D$1)</f>
        <v>0</v>
      </c>
      <c r="E19915" s="14">
        <f>SUMIFS(Movimientos!F:F,Movimientos!B:B,Productos!A19915,Movimientos!D:D,$E$1)</f>
        <v>0</v>
      </c>
      <c r="F19915" s="17">
        <f t="shared" si="622"/>
        <v>0</v>
      </c>
      <c r="G19915" s="14">
        <v>1</v>
      </c>
      <c r="H19915" s="15" t="str">
        <f t="shared" si="623"/>
        <v>Realizar Pedido</v>
      </c>
    </row>
    <row r="19916" spans="1:8" x14ac:dyDescent="0.25">
      <c r="A19916" s="3">
        <v>6941109666220</v>
      </c>
      <c r="B19916" s="11" t="s">
        <v>19483</v>
      </c>
      <c r="C19916" s="16"/>
      <c r="D19916" s="15">
        <f>SUMIFS(Movimientos!F:F,Movimientos!B:B,Productos!A19916,Movimientos!D:D,$D$1)</f>
        <v>0</v>
      </c>
      <c r="E19916" s="14">
        <f>SUMIFS(Movimientos!F:F,Movimientos!B:B,Productos!A19916,Movimientos!D:D,$E$1)</f>
        <v>0</v>
      </c>
      <c r="F19916" s="17">
        <f t="shared" si="622"/>
        <v>0</v>
      </c>
      <c r="G19916" s="14">
        <v>1</v>
      </c>
      <c r="H19916" s="15" t="str">
        <f t="shared" si="623"/>
        <v>Realizar Pedido</v>
      </c>
    </row>
    <row r="19917" spans="1:8" x14ac:dyDescent="0.25">
      <c r="A19917" s="3">
        <v>48526017379</v>
      </c>
      <c r="B19917" s="11" t="s">
        <v>19484</v>
      </c>
      <c r="C19917" s="16"/>
      <c r="D19917" s="15">
        <f>SUMIFS(Movimientos!F:F,Movimientos!B:B,Productos!A19917,Movimientos!D:D,$D$1)</f>
        <v>0</v>
      </c>
      <c r="E19917" s="14">
        <f>SUMIFS(Movimientos!F:F,Movimientos!B:B,Productos!A19917,Movimientos!D:D,$E$1)</f>
        <v>0</v>
      </c>
      <c r="F19917" s="17">
        <f t="shared" si="622"/>
        <v>0</v>
      </c>
      <c r="G19917" s="14">
        <v>1</v>
      </c>
      <c r="H19917" s="15" t="str">
        <f t="shared" si="623"/>
        <v>Realizar Pedido</v>
      </c>
    </row>
    <row r="19918" spans="1:8" x14ac:dyDescent="0.25">
      <c r="A19918" s="3">
        <v>48526016044</v>
      </c>
      <c r="B19918" s="11" t="s">
        <v>19485</v>
      </c>
      <c r="C19918" s="16"/>
      <c r="D19918" s="15">
        <f>SUMIFS(Movimientos!F:F,Movimientos!B:B,Productos!A19918,Movimientos!D:D,$D$1)</f>
        <v>0</v>
      </c>
      <c r="E19918" s="14">
        <f>SUMIFS(Movimientos!F:F,Movimientos!B:B,Productos!A19918,Movimientos!D:D,$E$1)</f>
        <v>0</v>
      </c>
      <c r="F19918" s="17">
        <f t="shared" si="622"/>
        <v>0</v>
      </c>
      <c r="G19918" s="14">
        <v>1</v>
      </c>
      <c r="H19918" s="15" t="str">
        <f t="shared" si="623"/>
        <v>Realizar Pedido</v>
      </c>
    </row>
    <row r="19919" spans="1:8" x14ac:dyDescent="0.25">
      <c r="A19919" s="3">
        <v>48526015078</v>
      </c>
      <c r="B19919" s="11" t="s">
        <v>19485</v>
      </c>
      <c r="C19919" s="16"/>
      <c r="D19919" s="15">
        <f>SUMIFS(Movimientos!F:F,Movimientos!B:B,Productos!A19919,Movimientos!D:D,$D$1)</f>
        <v>0</v>
      </c>
      <c r="E19919" s="14">
        <f>SUMIFS(Movimientos!F:F,Movimientos!B:B,Productos!A19919,Movimientos!D:D,$E$1)</f>
        <v>0</v>
      </c>
      <c r="F19919" s="17">
        <f t="shared" si="622"/>
        <v>0</v>
      </c>
      <c r="G19919" s="14">
        <v>1</v>
      </c>
      <c r="H19919" s="15" t="str">
        <f t="shared" si="623"/>
        <v>Realizar Pedido</v>
      </c>
    </row>
    <row r="19920" spans="1:8" x14ac:dyDescent="0.25">
      <c r="A19920" s="3">
        <v>48526016037</v>
      </c>
      <c r="B19920" s="11" t="s">
        <v>19486</v>
      </c>
      <c r="C19920" s="16"/>
      <c r="D19920" s="15">
        <f>SUMIFS(Movimientos!F:F,Movimientos!B:B,Productos!A19920,Movimientos!D:D,$D$1)</f>
        <v>0</v>
      </c>
      <c r="E19920" s="14">
        <f>SUMIFS(Movimientos!F:F,Movimientos!B:B,Productos!A19920,Movimientos!D:D,$E$1)</f>
        <v>0</v>
      </c>
      <c r="F19920" s="17">
        <f t="shared" si="622"/>
        <v>0</v>
      </c>
      <c r="G19920" s="14">
        <v>1</v>
      </c>
      <c r="H19920" s="15" t="str">
        <f t="shared" si="623"/>
        <v>Realizar Pedido</v>
      </c>
    </row>
    <row r="19921" spans="1:8" x14ac:dyDescent="0.25">
      <c r="A19921" s="3">
        <v>48526015030</v>
      </c>
      <c r="B19921" s="11" t="s">
        <v>19486</v>
      </c>
      <c r="C19921" s="16"/>
      <c r="D19921" s="15">
        <f>SUMIFS(Movimientos!F:F,Movimientos!B:B,Productos!A19921,Movimientos!D:D,$D$1)</f>
        <v>0</v>
      </c>
      <c r="E19921" s="14">
        <f>SUMIFS(Movimientos!F:F,Movimientos!B:B,Productos!A19921,Movimientos!D:D,$E$1)</f>
        <v>0</v>
      </c>
      <c r="F19921" s="17">
        <f t="shared" si="622"/>
        <v>0</v>
      </c>
      <c r="G19921" s="14">
        <v>1</v>
      </c>
      <c r="H19921" s="15" t="str">
        <f t="shared" si="623"/>
        <v>Realizar Pedido</v>
      </c>
    </row>
    <row r="19922" spans="1:8" x14ac:dyDescent="0.25">
      <c r="A19922" s="3">
        <v>48526015092</v>
      </c>
      <c r="B19922" s="11" t="s">
        <v>19487</v>
      </c>
      <c r="C19922" s="16"/>
      <c r="D19922" s="15">
        <f>SUMIFS(Movimientos!F:F,Movimientos!B:B,Productos!A19922,Movimientos!D:D,$D$1)</f>
        <v>0</v>
      </c>
      <c r="E19922" s="14">
        <f>SUMIFS(Movimientos!F:F,Movimientos!B:B,Productos!A19922,Movimientos!D:D,$E$1)</f>
        <v>0</v>
      </c>
      <c r="F19922" s="17">
        <f t="shared" si="622"/>
        <v>0</v>
      </c>
      <c r="G19922" s="14">
        <v>1</v>
      </c>
      <c r="H19922" s="15" t="str">
        <f t="shared" si="623"/>
        <v>Realizar Pedido</v>
      </c>
    </row>
    <row r="19923" spans="1:8" x14ac:dyDescent="0.25">
      <c r="A19923" s="3">
        <v>8850217869110</v>
      </c>
      <c r="B19923" s="11" t="s">
        <v>19488</v>
      </c>
      <c r="C19923" s="16"/>
      <c r="D19923" s="15">
        <f>SUMIFS(Movimientos!F:F,Movimientos!B:B,Productos!A19923,Movimientos!D:D,$D$1)</f>
        <v>0</v>
      </c>
      <c r="E19923" s="14">
        <f>SUMIFS(Movimientos!F:F,Movimientos!B:B,Productos!A19923,Movimientos!D:D,$E$1)</f>
        <v>0</v>
      </c>
      <c r="F19923" s="17">
        <f t="shared" si="622"/>
        <v>0</v>
      </c>
      <c r="G19923" s="14">
        <v>1</v>
      </c>
      <c r="H19923" s="15" t="str">
        <f t="shared" si="623"/>
        <v>Realizar Pedido</v>
      </c>
    </row>
    <row r="19924" spans="1:8" x14ac:dyDescent="0.25">
      <c r="A19924" s="3">
        <v>8850217080188</v>
      </c>
      <c r="B19924" s="11" t="s">
        <v>19489</v>
      </c>
      <c r="C19924" s="16"/>
      <c r="D19924" s="15">
        <f>SUMIFS(Movimientos!F:F,Movimientos!B:B,Productos!A19924,Movimientos!D:D,$D$1)</f>
        <v>0</v>
      </c>
      <c r="E19924" s="14">
        <f>SUMIFS(Movimientos!F:F,Movimientos!B:B,Productos!A19924,Movimientos!D:D,$E$1)</f>
        <v>0</v>
      </c>
      <c r="F19924" s="17">
        <f t="shared" si="622"/>
        <v>0</v>
      </c>
      <c r="G19924" s="14">
        <v>1</v>
      </c>
      <c r="H19924" s="15" t="str">
        <f t="shared" si="623"/>
        <v>Realizar Pedido</v>
      </c>
    </row>
    <row r="19925" spans="1:8" x14ac:dyDescent="0.25">
      <c r="A19925" s="3">
        <v>6930869800319</v>
      </c>
      <c r="B19925" s="11" t="s">
        <v>19490</v>
      </c>
      <c r="C19925" s="16"/>
      <c r="D19925" s="15">
        <f>SUMIFS(Movimientos!F:F,Movimientos!B:B,Productos!A19925,Movimientos!D:D,$D$1)</f>
        <v>0</v>
      </c>
      <c r="E19925" s="14">
        <f>SUMIFS(Movimientos!F:F,Movimientos!B:B,Productos!A19925,Movimientos!D:D,$E$1)</f>
        <v>0</v>
      </c>
      <c r="F19925" s="17">
        <f t="shared" si="622"/>
        <v>0</v>
      </c>
      <c r="G19925" s="14">
        <v>1</v>
      </c>
      <c r="H19925" s="15" t="str">
        <f t="shared" si="623"/>
        <v>Realizar Pedido</v>
      </c>
    </row>
    <row r="19926" spans="1:8" x14ac:dyDescent="0.25">
      <c r="A19926" s="3">
        <v>7453010017811</v>
      </c>
      <c r="B19926" s="11" t="s">
        <v>19491</v>
      </c>
      <c r="C19926" s="16"/>
      <c r="D19926" s="15">
        <f>SUMIFS(Movimientos!F:F,Movimientos!B:B,Productos!A19926,Movimientos!D:D,$D$1)</f>
        <v>0</v>
      </c>
      <c r="E19926" s="14">
        <f>SUMIFS(Movimientos!F:F,Movimientos!B:B,Productos!A19926,Movimientos!D:D,$E$1)</f>
        <v>0</v>
      </c>
      <c r="F19926" s="17">
        <f t="shared" si="622"/>
        <v>0</v>
      </c>
      <c r="G19926" s="14">
        <v>1</v>
      </c>
      <c r="H19926" s="15" t="str">
        <f t="shared" si="623"/>
        <v>Realizar Pedido</v>
      </c>
    </row>
    <row r="19927" spans="1:8" x14ac:dyDescent="0.25">
      <c r="A19927" s="3">
        <v>8779393531720</v>
      </c>
      <c r="B19927" s="11" t="s">
        <v>19492</v>
      </c>
      <c r="C19927" s="16"/>
      <c r="D19927" s="15">
        <f>SUMIFS(Movimientos!F:F,Movimientos!B:B,Productos!A19927,Movimientos!D:D,$D$1)</f>
        <v>0</v>
      </c>
      <c r="E19927" s="14">
        <f>SUMIFS(Movimientos!F:F,Movimientos!B:B,Productos!A19927,Movimientos!D:D,$E$1)</f>
        <v>0</v>
      </c>
      <c r="F19927" s="17">
        <f t="shared" si="622"/>
        <v>0</v>
      </c>
      <c r="G19927" s="14">
        <v>1</v>
      </c>
      <c r="H19927" s="15" t="str">
        <f t="shared" si="623"/>
        <v>Realizar Pedido</v>
      </c>
    </row>
    <row r="19928" spans="1:8" x14ac:dyDescent="0.25">
      <c r="A19928" s="3">
        <v>8779393430863</v>
      </c>
      <c r="B19928" s="11" t="s">
        <v>19493</v>
      </c>
      <c r="C19928" s="16"/>
      <c r="D19928" s="15">
        <f>SUMIFS(Movimientos!F:F,Movimientos!B:B,Productos!A19928,Movimientos!D:D,$D$1)</f>
        <v>0</v>
      </c>
      <c r="E19928" s="14">
        <f>SUMIFS(Movimientos!F:F,Movimientos!B:B,Productos!A19928,Movimientos!D:D,$E$1)</f>
        <v>0</v>
      </c>
      <c r="F19928" s="17">
        <f t="shared" si="622"/>
        <v>0</v>
      </c>
      <c r="G19928" s="14">
        <v>1</v>
      </c>
      <c r="H19928" s="15" t="str">
        <f t="shared" si="623"/>
        <v>Realizar Pedido</v>
      </c>
    </row>
    <row r="19929" spans="1:8" x14ac:dyDescent="0.25">
      <c r="A19929" s="3">
        <v>8779393410940</v>
      </c>
      <c r="B19929" s="11" t="s">
        <v>19494</v>
      </c>
      <c r="C19929" s="16"/>
      <c r="D19929" s="15">
        <f>SUMIFS(Movimientos!F:F,Movimientos!B:B,Productos!A19929,Movimientos!D:D,$D$1)</f>
        <v>0</v>
      </c>
      <c r="E19929" s="14">
        <f>SUMIFS(Movimientos!F:F,Movimientos!B:B,Productos!A19929,Movimientos!D:D,$E$1)</f>
        <v>0</v>
      </c>
      <c r="F19929" s="17">
        <f t="shared" si="622"/>
        <v>0</v>
      </c>
      <c r="G19929" s="14">
        <v>1</v>
      </c>
      <c r="H19929" s="15" t="str">
        <f t="shared" si="623"/>
        <v>Realizar Pedido</v>
      </c>
    </row>
    <row r="19930" spans="1:8" x14ac:dyDescent="0.25">
      <c r="A19930" s="3">
        <v>8779393436421</v>
      </c>
      <c r="B19930" s="11" t="s">
        <v>19495</v>
      </c>
      <c r="C19930" s="16"/>
      <c r="D19930" s="15">
        <f>SUMIFS(Movimientos!F:F,Movimientos!B:B,Productos!A19930,Movimientos!D:D,$D$1)</f>
        <v>0</v>
      </c>
      <c r="E19930" s="14">
        <f>SUMIFS(Movimientos!F:F,Movimientos!B:B,Productos!A19930,Movimientos!D:D,$E$1)</f>
        <v>0</v>
      </c>
      <c r="F19930" s="17">
        <f t="shared" si="622"/>
        <v>0</v>
      </c>
      <c r="G19930" s="14">
        <v>1</v>
      </c>
      <c r="H19930" s="15" t="str">
        <f t="shared" si="623"/>
        <v>Realizar Pedido</v>
      </c>
    </row>
    <row r="19931" spans="1:8" x14ac:dyDescent="0.25">
      <c r="A19931" s="3">
        <v>8779393407032</v>
      </c>
      <c r="B19931" s="11" t="s">
        <v>19496</v>
      </c>
      <c r="C19931" s="16"/>
      <c r="D19931" s="15">
        <f>SUMIFS(Movimientos!F:F,Movimientos!B:B,Productos!A19931,Movimientos!D:D,$D$1)</f>
        <v>0</v>
      </c>
      <c r="E19931" s="14">
        <f>SUMIFS(Movimientos!F:F,Movimientos!B:B,Productos!A19931,Movimientos!D:D,$E$1)</f>
        <v>0</v>
      </c>
      <c r="F19931" s="17">
        <f t="shared" si="622"/>
        <v>0</v>
      </c>
      <c r="G19931" s="14">
        <v>1</v>
      </c>
      <c r="H19931" s="15" t="str">
        <f t="shared" si="623"/>
        <v>Realizar Pedido</v>
      </c>
    </row>
    <row r="19932" spans="1:8" x14ac:dyDescent="0.25">
      <c r="A19932" s="3">
        <v>48526010080</v>
      </c>
      <c r="B19932" s="11" t="s">
        <v>19497</v>
      </c>
      <c r="C19932" s="16"/>
      <c r="D19932" s="15">
        <f>SUMIFS(Movimientos!F:F,Movimientos!B:B,Productos!A19932,Movimientos!D:D,$D$1)</f>
        <v>0</v>
      </c>
      <c r="E19932" s="14">
        <f>SUMIFS(Movimientos!F:F,Movimientos!B:B,Productos!A19932,Movimientos!D:D,$E$1)</f>
        <v>0</v>
      </c>
      <c r="F19932" s="17">
        <f t="shared" si="622"/>
        <v>0</v>
      </c>
      <c r="G19932" s="14">
        <v>1</v>
      </c>
      <c r="H19932" s="15" t="str">
        <f t="shared" si="623"/>
        <v>Realizar Pedido</v>
      </c>
    </row>
    <row r="19933" spans="1:8" x14ac:dyDescent="0.25">
      <c r="A19933" s="3">
        <v>48526010073</v>
      </c>
      <c r="B19933" s="11" t="s">
        <v>19498</v>
      </c>
      <c r="C19933" s="16"/>
      <c r="D19933" s="15">
        <f>SUMIFS(Movimientos!F:F,Movimientos!B:B,Productos!A19933,Movimientos!D:D,$D$1)</f>
        <v>0</v>
      </c>
      <c r="E19933" s="14">
        <f>SUMIFS(Movimientos!F:F,Movimientos!B:B,Productos!A19933,Movimientos!D:D,$E$1)</f>
        <v>0</v>
      </c>
      <c r="F19933" s="17">
        <f t="shared" si="622"/>
        <v>0</v>
      </c>
      <c r="G19933" s="14">
        <v>1</v>
      </c>
      <c r="H19933" s="15" t="str">
        <f t="shared" si="623"/>
        <v>Realizar Pedido</v>
      </c>
    </row>
    <row r="19934" spans="1:8" x14ac:dyDescent="0.25">
      <c r="A19934" s="3">
        <v>48526043309</v>
      </c>
      <c r="B19934" s="11" t="s">
        <v>19499</v>
      </c>
      <c r="C19934" s="16"/>
      <c r="D19934" s="15">
        <f>SUMIFS(Movimientos!F:F,Movimientos!B:B,Productos!A19934,Movimientos!D:D,$D$1)</f>
        <v>0</v>
      </c>
      <c r="E19934" s="14">
        <f>SUMIFS(Movimientos!F:F,Movimientos!B:B,Productos!A19934,Movimientos!D:D,$E$1)</f>
        <v>0</v>
      </c>
      <c r="F19934" s="17">
        <f t="shared" si="622"/>
        <v>0</v>
      </c>
      <c r="G19934" s="14">
        <v>1</v>
      </c>
      <c r="H19934" s="15" t="str">
        <f t="shared" si="623"/>
        <v>Realizar Pedido</v>
      </c>
    </row>
    <row r="19935" spans="1:8" x14ac:dyDescent="0.25">
      <c r="A19935" s="3">
        <v>48526010622</v>
      </c>
      <c r="B19935" s="11" t="s">
        <v>19500</v>
      </c>
      <c r="C19935" s="16"/>
      <c r="D19935" s="15">
        <f>SUMIFS(Movimientos!F:F,Movimientos!B:B,Productos!A19935,Movimientos!D:D,$D$1)</f>
        <v>0</v>
      </c>
      <c r="E19935" s="14">
        <f>SUMIFS(Movimientos!F:F,Movimientos!B:B,Productos!A19935,Movimientos!D:D,$E$1)</f>
        <v>0</v>
      </c>
      <c r="F19935" s="17">
        <f t="shared" si="622"/>
        <v>0</v>
      </c>
      <c r="G19935" s="14">
        <v>1</v>
      </c>
      <c r="H19935" s="15" t="str">
        <f t="shared" si="623"/>
        <v>Realizar Pedido</v>
      </c>
    </row>
    <row r="19936" spans="1:8" x14ac:dyDescent="0.25">
      <c r="A19936" s="3">
        <v>48526010615</v>
      </c>
      <c r="B19936" s="11" t="s">
        <v>19501</v>
      </c>
      <c r="C19936" s="16"/>
      <c r="D19936" s="15">
        <f>SUMIFS(Movimientos!F:F,Movimientos!B:B,Productos!A19936,Movimientos!D:D,$D$1)</f>
        <v>0</v>
      </c>
      <c r="E19936" s="14">
        <f>SUMIFS(Movimientos!F:F,Movimientos!B:B,Productos!A19936,Movimientos!D:D,$E$1)</f>
        <v>0</v>
      </c>
      <c r="F19936" s="17">
        <f t="shared" si="622"/>
        <v>0</v>
      </c>
      <c r="G19936" s="14">
        <v>1</v>
      </c>
      <c r="H19936" s="15" t="str">
        <f t="shared" si="623"/>
        <v>Realizar Pedido</v>
      </c>
    </row>
    <row r="19937" spans="1:8" x14ac:dyDescent="0.25">
      <c r="A19937" s="2">
        <v>7453003501693</v>
      </c>
      <c r="B19937" s="12" t="s">
        <v>19502</v>
      </c>
      <c r="C19937" s="16"/>
      <c r="D19937" s="15">
        <f>SUMIFS(Movimientos!F:F,Movimientos!B:B,Productos!A19937,Movimientos!D:D,$D$1)</f>
        <v>0</v>
      </c>
      <c r="E19937" s="14">
        <f>SUMIFS(Movimientos!F:F,Movimientos!B:B,Productos!A19937,Movimientos!D:D,$E$1)</f>
        <v>0</v>
      </c>
      <c r="F19937" s="17">
        <f t="shared" si="622"/>
        <v>0</v>
      </c>
      <c r="G19937" s="14">
        <v>1</v>
      </c>
      <c r="H19937" s="15" t="str">
        <f t="shared" si="623"/>
        <v>Realizar Pedido</v>
      </c>
    </row>
    <row r="19938" spans="1:8" x14ac:dyDescent="0.25">
      <c r="A19938" s="2">
        <v>7453003502973</v>
      </c>
      <c r="B19938" s="12" t="s">
        <v>19503</v>
      </c>
      <c r="C19938" s="16"/>
      <c r="D19938" s="15">
        <f>SUMIFS(Movimientos!F:F,Movimientos!B:B,Productos!A19938,Movimientos!D:D,$D$1)</f>
        <v>0</v>
      </c>
      <c r="E19938" s="14">
        <f>SUMIFS(Movimientos!F:F,Movimientos!B:B,Productos!A19938,Movimientos!D:D,$E$1)</f>
        <v>0</v>
      </c>
      <c r="F19938" s="17">
        <f t="shared" si="622"/>
        <v>0</v>
      </c>
      <c r="G19938" s="14">
        <v>1</v>
      </c>
      <c r="H19938" s="15" t="str">
        <f t="shared" si="623"/>
        <v>Realizar Pedido</v>
      </c>
    </row>
    <row r="19939" spans="1:8" x14ac:dyDescent="0.25">
      <c r="A19939" s="2">
        <v>4710962128686</v>
      </c>
      <c r="B19939" s="12" t="s">
        <v>19504</v>
      </c>
      <c r="C19939" s="16"/>
      <c r="D19939" s="15">
        <f>SUMIFS(Movimientos!F:F,Movimientos!B:B,Productos!A19939,Movimientos!D:D,$D$1)</f>
        <v>0</v>
      </c>
      <c r="E19939" s="14">
        <f>SUMIFS(Movimientos!F:F,Movimientos!B:B,Productos!A19939,Movimientos!D:D,$E$1)</f>
        <v>0</v>
      </c>
      <c r="F19939" s="17">
        <f t="shared" si="622"/>
        <v>0</v>
      </c>
      <c r="G19939" s="14">
        <v>1</v>
      </c>
      <c r="H19939" s="15" t="str">
        <f t="shared" si="623"/>
        <v>Realizar Pedido</v>
      </c>
    </row>
    <row r="19940" spans="1:8" x14ac:dyDescent="0.25">
      <c r="A19940" s="2">
        <v>4710962128983</v>
      </c>
      <c r="B19940" s="12" t="s">
        <v>19505</v>
      </c>
      <c r="C19940" s="16"/>
      <c r="D19940" s="15">
        <f>SUMIFS(Movimientos!F:F,Movimientos!B:B,Productos!A19940,Movimientos!D:D,$D$1)</f>
        <v>0</v>
      </c>
      <c r="E19940" s="14">
        <f>SUMIFS(Movimientos!F:F,Movimientos!B:B,Productos!A19940,Movimientos!D:D,$E$1)</f>
        <v>0</v>
      </c>
      <c r="F19940" s="17">
        <f t="shared" si="622"/>
        <v>0</v>
      </c>
      <c r="G19940" s="14">
        <v>1</v>
      </c>
      <c r="H19940" s="15" t="str">
        <f t="shared" si="623"/>
        <v>Realizar Pedido</v>
      </c>
    </row>
    <row r="19941" spans="1:8" x14ac:dyDescent="0.25">
      <c r="A19941" s="3">
        <v>693086980105</v>
      </c>
      <c r="B19941" s="11" t="s">
        <v>19506</v>
      </c>
      <c r="C19941" s="16"/>
      <c r="D19941" s="15">
        <f>SUMIFS(Movimientos!F:F,Movimientos!B:B,Productos!A19941,Movimientos!D:D,$D$1)</f>
        <v>0</v>
      </c>
      <c r="E19941" s="14">
        <f>SUMIFS(Movimientos!F:F,Movimientos!B:B,Productos!A19941,Movimientos!D:D,$E$1)</f>
        <v>0</v>
      </c>
      <c r="F19941" s="17">
        <f t="shared" si="622"/>
        <v>0</v>
      </c>
      <c r="G19941" s="14">
        <v>1</v>
      </c>
      <c r="H19941" s="15" t="str">
        <f t="shared" si="623"/>
        <v>Realizar Pedido</v>
      </c>
    </row>
    <row r="19942" spans="1:8" x14ac:dyDescent="0.25">
      <c r="A19942" s="3">
        <v>7453003502379</v>
      </c>
      <c r="B19942" s="11" t="s">
        <v>19507</v>
      </c>
      <c r="C19942" s="16"/>
      <c r="D19942" s="15">
        <f>SUMIFS(Movimientos!F:F,Movimientos!B:B,Productos!A19942,Movimientos!D:D,$D$1)</f>
        <v>0</v>
      </c>
      <c r="E19942" s="14">
        <f>SUMIFS(Movimientos!F:F,Movimientos!B:B,Productos!A19942,Movimientos!D:D,$E$1)</f>
        <v>0</v>
      </c>
      <c r="F19942" s="17">
        <f t="shared" si="622"/>
        <v>0</v>
      </c>
      <c r="G19942" s="14">
        <v>1</v>
      </c>
      <c r="H19942" s="15" t="str">
        <f t="shared" si="623"/>
        <v>Realizar Pedido</v>
      </c>
    </row>
    <row r="19943" spans="1:8" x14ac:dyDescent="0.25">
      <c r="A19943" s="3">
        <v>48526043149</v>
      </c>
      <c r="B19943" s="11" t="s">
        <v>19508</v>
      </c>
      <c r="C19943" s="16"/>
      <c r="D19943" s="15">
        <f>SUMIFS(Movimientos!F:F,Movimientos!B:B,Productos!A19943,Movimientos!D:D,$D$1)</f>
        <v>0</v>
      </c>
      <c r="E19943" s="14">
        <f>SUMIFS(Movimientos!F:F,Movimientos!B:B,Productos!A19943,Movimientos!D:D,$E$1)</f>
        <v>0</v>
      </c>
      <c r="F19943" s="17">
        <f t="shared" si="622"/>
        <v>0</v>
      </c>
      <c r="G19943" s="14">
        <v>1</v>
      </c>
      <c r="H19943" s="15" t="str">
        <f t="shared" si="623"/>
        <v>Realizar Pedido</v>
      </c>
    </row>
    <row r="19944" spans="1:8" x14ac:dyDescent="0.25">
      <c r="A19944" s="3">
        <v>48526011612</v>
      </c>
      <c r="B19944" s="11" t="s">
        <v>19509</v>
      </c>
      <c r="C19944" s="16"/>
      <c r="D19944" s="15">
        <f>SUMIFS(Movimientos!F:F,Movimientos!B:B,Productos!A19944,Movimientos!D:D,$D$1)</f>
        <v>0</v>
      </c>
      <c r="E19944" s="14">
        <f>SUMIFS(Movimientos!F:F,Movimientos!B:B,Productos!A19944,Movimientos!D:D,$E$1)</f>
        <v>0</v>
      </c>
      <c r="F19944" s="17">
        <f t="shared" si="622"/>
        <v>0</v>
      </c>
      <c r="G19944" s="14">
        <v>1</v>
      </c>
      <c r="H19944" s="15" t="str">
        <f t="shared" si="623"/>
        <v>Realizar Pedido</v>
      </c>
    </row>
    <row r="19945" spans="1:8" x14ac:dyDescent="0.25">
      <c r="A19945" s="3">
        <v>48526014323</v>
      </c>
      <c r="B19945" s="11" t="s">
        <v>19509</v>
      </c>
      <c r="C19945" s="16"/>
      <c r="D19945" s="15">
        <f>SUMIFS(Movimientos!F:F,Movimientos!B:B,Productos!A19945,Movimientos!D:D,$D$1)</f>
        <v>0</v>
      </c>
      <c r="E19945" s="14">
        <f>SUMIFS(Movimientos!F:F,Movimientos!B:B,Productos!A19945,Movimientos!D:D,$E$1)</f>
        <v>0</v>
      </c>
      <c r="F19945" s="17">
        <f t="shared" si="622"/>
        <v>0</v>
      </c>
      <c r="G19945" s="14">
        <v>1</v>
      </c>
      <c r="H19945" s="15" t="str">
        <f t="shared" si="623"/>
        <v>Realizar Pedido</v>
      </c>
    </row>
    <row r="19946" spans="1:8" x14ac:dyDescent="0.25">
      <c r="A19946" s="3">
        <v>48526043224</v>
      </c>
      <c r="B19946" s="11" t="s">
        <v>19510</v>
      </c>
      <c r="C19946" s="16"/>
      <c r="D19946" s="15">
        <f>SUMIFS(Movimientos!F:F,Movimientos!B:B,Productos!A19946,Movimientos!D:D,$D$1)</f>
        <v>0</v>
      </c>
      <c r="E19946" s="14">
        <f>SUMIFS(Movimientos!F:F,Movimientos!B:B,Productos!A19946,Movimientos!D:D,$E$1)</f>
        <v>0</v>
      </c>
      <c r="F19946" s="17">
        <f t="shared" si="622"/>
        <v>0</v>
      </c>
      <c r="G19946" s="14">
        <v>1</v>
      </c>
      <c r="H19946" s="15" t="str">
        <f t="shared" si="623"/>
        <v>Realizar Pedido</v>
      </c>
    </row>
    <row r="19947" spans="1:8" x14ac:dyDescent="0.25">
      <c r="A19947" s="3">
        <v>7453024030974</v>
      </c>
      <c r="B19947" s="11" t="s">
        <v>19511</v>
      </c>
      <c r="C19947" s="16"/>
      <c r="D19947" s="15">
        <f>SUMIFS(Movimientos!F:F,Movimientos!B:B,Productos!A19947,Movimientos!D:D,$D$1)</f>
        <v>0</v>
      </c>
      <c r="E19947" s="14">
        <f>SUMIFS(Movimientos!F:F,Movimientos!B:B,Productos!A19947,Movimientos!D:D,$E$1)</f>
        <v>0</v>
      </c>
      <c r="F19947" s="17">
        <f t="shared" si="622"/>
        <v>0</v>
      </c>
      <c r="G19947" s="14">
        <v>1</v>
      </c>
      <c r="H19947" s="15" t="str">
        <f t="shared" si="623"/>
        <v>Realizar Pedido</v>
      </c>
    </row>
    <row r="19948" spans="1:8" x14ac:dyDescent="0.25">
      <c r="A19948" s="3">
        <v>7453062436608</v>
      </c>
      <c r="B19948" s="11" t="s">
        <v>19512</v>
      </c>
      <c r="C19948" s="16"/>
      <c r="D19948" s="15">
        <f>SUMIFS(Movimientos!F:F,Movimientos!B:B,Productos!A19948,Movimientos!D:D,$D$1)</f>
        <v>0</v>
      </c>
      <c r="E19948" s="14">
        <f>SUMIFS(Movimientos!F:F,Movimientos!B:B,Productos!A19948,Movimientos!D:D,$E$1)</f>
        <v>0</v>
      </c>
      <c r="F19948" s="17">
        <f t="shared" si="622"/>
        <v>0</v>
      </c>
      <c r="G19948" s="14">
        <v>1</v>
      </c>
      <c r="H19948" s="15" t="str">
        <f t="shared" si="623"/>
        <v>Realizar Pedido</v>
      </c>
    </row>
    <row r="19949" spans="1:8" x14ac:dyDescent="0.25">
      <c r="A19949" s="3">
        <v>48526011605</v>
      </c>
      <c r="B19949" s="11" t="s">
        <v>19513</v>
      </c>
      <c r="C19949" s="16"/>
      <c r="D19949" s="15">
        <f>SUMIFS(Movimientos!F:F,Movimientos!B:B,Productos!A19949,Movimientos!D:D,$D$1)</f>
        <v>0</v>
      </c>
      <c r="E19949" s="14">
        <f>SUMIFS(Movimientos!F:F,Movimientos!B:B,Productos!A19949,Movimientos!D:D,$E$1)</f>
        <v>0</v>
      </c>
      <c r="F19949" s="17">
        <f t="shared" si="622"/>
        <v>0</v>
      </c>
      <c r="G19949" s="14">
        <v>1</v>
      </c>
      <c r="H19949" s="15" t="str">
        <f t="shared" si="623"/>
        <v>Realizar Pedido</v>
      </c>
    </row>
    <row r="19950" spans="1:8" x14ac:dyDescent="0.25">
      <c r="A19950" s="3">
        <v>6927804500199</v>
      </c>
      <c r="B19950" s="11" t="s">
        <v>19514</v>
      </c>
      <c r="C19950" s="16"/>
      <c r="D19950" s="15">
        <f>SUMIFS(Movimientos!F:F,Movimientos!B:B,Productos!A19950,Movimientos!D:D,$D$1)</f>
        <v>0</v>
      </c>
      <c r="E19950" s="14">
        <f>SUMIFS(Movimientos!F:F,Movimientos!B:B,Productos!A19950,Movimientos!D:D,$E$1)</f>
        <v>0</v>
      </c>
      <c r="F19950" s="17">
        <f t="shared" si="622"/>
        <v>0</v>
      </c>
      <c r="G19950" s="14">
        <v>1</v>
      </c>
      <c r="H19950" s="15" t="str">
        <f t="shared" si="623"/>
        <v>Realizar Pedido</v>
      </c>
    </row>
    <row r="19951" spans="1:8" x14ac:dyDescent="0.25">
      <c r="A19951" s="2">
        <v>5012909010641</v>
      </c>
      <c r="B19951" s="12" t="s">
        <v>19515</v>
      </c>
      <c r="C19951" s="16"/>
      <c r="D19951" s="15">
        <f>SUMIFS(Movimientos!F:F,Movimientos!B:B,Productos!A19951,Movimientos!D:D,$D$1)</f>
        <v>0</v>
      </c>
      <c r="E19951" s="14">
        <f>SUMIFS(Movimientos!F:F,Movimientos!B:B,Productos!A19951,Movimientos!D:D,$E$1)</f>
        <v>0</v>
      </c>
      <c r="F19951" s="17">
        <f t="shared" si="622"/>
        <v>0</v>
      </c>
      <c r="G19951" s="14">
        <v>1</v>
      </c>
      <c r="H19951" s="15" t="str">
        <f t="shared" si="623"/>
        <v>Realizar Pedido</v>
      </c>
    </row>
    <row r="19952" spans="1:8" x14ac:dyDescent="0.25">
      <c r="A19952" s="2">
        <v>5012909010719</v>
      </c>
      <c r="B19952" s="12" t="s">
        <v>19516</v>
      </c>
      <c r="C19952" s="16"/>
      <c r="D19952" s="15">
        <f>SUMIFS(Movimientos!F:F,Movimientos!B:B,Productos!A19952,Movimientos!D:D,$D$1)</f>
        <v>0</v>
      </c>
      <c r="E19952" s="14">
        <f>SUMIFS(Movimientos!F:F,Movimientos!B:B,Productos!A19952,Movimientos!D:D,$E$1)</f>
        <v>0</v>
      </c>
      <c r="F19952" s="17">
        <f t="shared" si="622"/>
        <v>0</v>
      </c>
      <c r="G19952" s="14">
        <v>1</v>
      </c>
      <c r="H19952" s="15" t="str">
        <f t="shared" si="623"/>
        <v>Realizar Pedido</v>
      </c>
    </row>
    <row r="19953" spans="1:8" x14ac:dyDescent="0.25">
      <c r="A19953" s="3">
        <v>5012909007924</v>
      </c>
      <c r="B19953" s="11" t="s">
        <v>19517</v>
      </c>
      <c r="C19953" s="16"/>
      <c r="D19953" s="15">
        <f>SUMIFS(Movimientos!F:F,Movimientos!B:B,Productos!A19953,Movimientos!D:D,$D$1)</f>
        <v>0</v>
      </c>
      <c r="E19953" s="14">
        <f>SUMIFS(Movimientos!F:F,Movimientos!B:B,Productos!A19953,Movimientos!D:D,$E$1)</f>
        <v>0</v>
      </c>
      <c r="F19953" s="17">
        <f t="shared" si="622"/>
        <v>0</v>
      </c>
      <c r="G19953" s="14">
        <v>1</v>
      </c>
      <c r="H19953" s="15" t="str">
        <f t="shared" si="623"/>
        <v>Realizar Pedido</v>
      </c>
    </row>
    <row r="19954" spans="1:8" x14ac:dyDescent="0.25">
      <c r="A19954" s="3">
        <v>6941101080109</v>
      </c>
      <c r="B19954" s="11" t="s">
        <v>19518</v>
      </c>
      <c r="C19954" s="16"/>
      <c r="D19954" s="15">
        <f>SUMIFS(Movimientos!F:F,Movimientos!B:B,Productos!A19954,Movimientos!D:D,$D$1)</f>
        <v>0</v>
      </c>
      <c r="E19954" s="14">
        <f>SUMIFS(Movimientos!F:F,Movimientos!B:B,Productos!A19954,Movimientos!D:D,$E$1)</f>
        <v>0</v>
      </c>
      <c r="F19954" s="17">
        <f t="shared" si="622"/>
        <v>0</v>
      </c>
      <c r="G19954" s="14">
        <v>1</v>
      </c>
      <c r="H19954" s="15" t="str">
        <f t="shared" si="623"/>
        <v>Realizar Pedido</v>
      </c>
    </row>
    <row r="19955" spans="1:8" x14ac:dyDescent="0.25">
      <c r="A19955" s="3">
        <v>933</v>
      </c>
      <c r="B19955" s="11" t="s">
        <v>19519</v>
      </c>
      <c r="C19955" s="16"/>
      <c r="D19955" s="15">
        <f>SUMIFS(Movimientos!F:F,Movimientos!B:B,Productos!A19955,Movimientos!D:D,$D$1)</f>
        <v>0</v>
      </c>
      <c r="E19955" s="14">
        <f>SUMIFS(Movimientos!F:F,Movimientos!B:B,Productos!A19955,Movimientos!D:D,$E$1)</f>
        <v>0</v>
      </c>
      <c r="F19955" s="17">
        <f t="shared" si="622"/>
        <v>0</v>
      </c>
      <c r="G19955" s="14">
        <v>1</v>
      </c>
      <c r="H19955" s="15" t="str">
        <f t="shared" si="623"/>
        <v>Realizar Pedido</v>
      </c>
    </row>
    <row r="19956" spans="1:8" x14ac:dyDescent="0.25">
      <c r="A19956" s="3">
        <v>2168</v>
      </c>
      <c r="B19956" s="11" t="s">
        <v>19520</v>
      </c>
      <c r="C19956" s="16"/>
      <c r="D19956" s="15">
        <f>SUMIFS(Movimientos!F:F,Movimientos!B:B,Productos!A19956,Movimientos!D:D,$D$1)</f>
        <v>0</v>
      </c>
      <c r="E19956" s="14">
        <f>SUMIFS(Movimientos!F:F,Movimientos!B:B,Productos!A19956,Movimientos!D:D,$E$1)</f>
        <v>0</v>
      </c>
      <c r="F19956" s="17">
        <f t="shared" si="622"/>
        <v>0</v>
      </c>
      <c r="G19956" s="14">
        <v>1</v>
      </c>
      <c r="H19956" s="15" t="str">
        <f t="shared" si="623"/>
        <v>Realizar Pedido</v>
      </c>
    </row>
    <row r="19957" spans="1:8" x14ac:dyDescent="0.25">
      <c r="A19957" s="2">
        <v>6936551700066</v>
      </c>
      <c r="B19957" s="12" t="s">
        <v>19521</v>
      </c>
      <c r="C19957" s="16"/>
      <c r="D19957" s="15">
        <f>SUMIFS(Movimientos!F:F,Movimientos!B:B,Productos!A19957,Movimientos!D:D,$D$1)</f>
        <v>0</v>
      </c>
      <c r="E19957" s="14">
        <f>SUMIFS(Movimientos!F:F,Movimientos!B:B,Productos!A19957,Movimientos!D:D,$E$1)</f>
        <v>0</v>
      </c>
      <c r="F19957" s="17">
        <f t="shared" si="622"/>
        <v>0</v>
      </c>
      <c r="G19957" s="14">
        <v>1</v>
      </c>
      <c r="H19957" s="15" t="str">
        <f t="shared" si="623"/>
        <v>Realizar Pedido</v>
      </c>
    </row>
    <row r="19958" spans="1:8" x14ac:dyDescent="0.25">
      <c r="A19958" s="2">
        <v>6022</v>
      </c>
      <c r="B19958" s="12" t="s">
        <v>19522</v>
      </c>
      <c r="C19958" s="16"/>
      <c r="D19958" s="15">
        <f>SUMIFS(Movimientos!F:F,Movimientos!B:B,Productos!A19958,Movimientos!D:D,$D$1)</f>
        <v>0</v>
      </c>
      <c r="E19958" s="14">
        <f>SUMIFS(Movimientos!F:F,Movimientos!B:B,Productos!A19958,Movimientos!D:D,$E$1)</f>
        <v>0</v>
      </c>
      <c r="F19958" s="17">
        <f t="shared" si="622"/>
        <v>0</v>
      </c>
      <c r="G19958" s="14">
        <v>1</v>
      </c>
      <c r="H19958" s="15" t="str">
        <f t="shared" si="623"/>
        <v>Realizar Pedido</v>
      </c>
    </row>
    <row r="19959" spans="1:8" x14ac:dyDescent="0.25">
      <c r="A19959" s="3">
        <v>7453026410347</v>
      </c>
      <c r="B19959" s="11" t="s">
        <v>19523</v>
      </c>
      <c r="C19959" s="16"/>
      <c r="D19959" s="15">
        <f>SUMIFS(Movimientos!F:F,Movimientos!B:B,Productos!A19959,Movimientos!D:D,$D$1)</f>
        <v>0</v>
      </c>
      <c r="E19959" s="14">
        <f>SUMIFS(Movimientos!F:F,Movimientos!B:B,Productos!A19959,Movimientos!D:D,$E$1)</f>
        <v>0</v>
      </c>
      <c r="F19959" s="17">
        <f t="shared" si="622"/>
        <v>0</v>
      </c>
      <c r="G19959" s="14">
        <v>1</v>
      </c>
      <c r="H19959" s="15" t="str">
        <f t="shared" si="623"/>
        <v>Realizar Pedido</v>
      </c>
    </row>
    <row r="19960" spans="1:8" x14ac:dyDescent="0.25">
      <c r="A19960" s="3">
        <v>7453024030035</v>
      </c>
      <c r="B19960" s="11" t="s">
        <v>19524</v>
      </c>
      <c r="C19960" s="16"/>
      <c r="D19960" s="15">
        <f>SUMIFS(Movimientos!F:F,Movimientos!B:B,Productos!A19960,Movimientos!D:D,$D$1)</f>
        <v>0</v>
      </c>
      <c r="E19960" s="14">
        <f>SUMIFS(Movimientos!F:F,Movimientos!B:B,Productos!A19960,Movimientos!D:D,$E$1)</f>
        <v>0</v>
      </c>
      <c r="F19960" s="17">
        <f t="shared" si="622"/>
        <v>0</v>
      </c>
      <c r="G19960" s="14">
        <v>1</v>
      </c>
      <c r="H19960" s="15" t="str">
        <f t="shared" si="623"/>
        <v>Realizar Pedido</v>
      </c>
    </row>
    <row r="19961" spans="1:8" x14ac:dyDescent="0.25">
      <c r="A19961" s="3">
        <v>7453003509873</v>
      </c>
      <c r="B19961" s="11" t="s">
        <v>19525</v>
      </c>
      <c r="C19961" s="16"/>
      <c r="D19961" s="15">
        <f>SUMIFS(Movimientos!F:F,Movimientos!B:B,Productos!A19961,Movimientos!D:D,$D$1)</f>
        <v>0</v>
      </c>
      <c r="E19961" s="14">
        <f>SUMIFS(Movimientos!F:F,Movimientos!B:B,Productos!A19961,Movimientos!D:D,$E$1)</f>
        <v>0</v>
      </c>
      <c r="F19961" s="17">
        <f t="shared" si="622"/>
        <v>0</v>
      </c>
      <c r="G19961" s="14">
        <v>1</v>
      </c>
      <c r="H19961" s="15" t="str">
        <f t="shared" si="623"/>
        <v>Realizar Pedido</v>
      </c>
    </row>
    <row r="19962" spans="1:8" x14ac:dyDescent="0.25">
      <c r="A19962" s="3">
        <v>7453021103541</v>
      </c>
      <c r="B19962" s="11" t="s">
        <v>19526</v>
      </c>
      <c r="C19962" s="16"/>
      <c r="D19962" s="15">
        <f>SUMIFS(Movimientos!F:F,Movimientos!B:B,Productos!A19962,Movimientos!D:D,$D$1)</f>
        <v>0</v>
      </c>
      <c r="E19962" s="14">
        <f>SUMIFS(Movimientos!F:F,Movimientos!B:B,Productos!A19962,Movimientos!D:D,$E$1)</f>
        <v>0</v>
      </c>
      <c r="F19962" s="17">
        <f t="shared" si="622"/>
        <v>0</v>
      </c>
      <c r="G19962" s="14">
        <v>1</v>
      </c>
      <c r="H19962" s="15" t="str">
        <f t="shared" si="623"/>
        <v>Realizar Pedido</v>
      </c>
    </row>
    <row r="19963" spans="1:8" x14ac:dyDescent="0.25">
      <c r="A19963" s="3">
        <v>2187</v>
      </c>
      <c r="B19963" s="11" t="s">
        <v>19527</v>
      </c>
      <c r="C19963" s="16"/>
      <c r="D19963" s="15">
        <f>SUMIFS(Movimientos!F:F,Movimientos!B:B,Productos!A19963,Movimientos!D:D,$D$1)</f>
        <v>0</v>
      </c>
      <c r="E19963" s="14">
        <f>SUMIFS(Movimientos!F:F,Movimientos!B:B,Productos!A19963,Movimientos!D:D,$E$1)</f>
        <v>0</v>
      </c>
      <c r="F19963" s="17">
        <f t="shared" si="622"/>
        <v>0</v>
      </c>
      <c r="G19963" s="14">
        <v>1</v>
      </c>
      <c r="H19963" s="15" t="str">
        <f t="shared" si="623"/>
        <v>Realizar Pedido</v>
      </c>
    </row>
    <row r="19964" spans="1:8" x14ac:dyDescent="0.25">
      <c r="A19964" s="3">
        <v>7453021103688</v>
      </c>
      <c r="B19964" s="11" t="s">
        <v>19528</v>
      </c>
      <c r="C19964" s="16"/>
      <c r="D19964" s="15">
        <f>SUMIFS(Movimientos!F:F,Movimientos!B:B,Productos!A19964,Movimientos!D:D,$D$1)</f>
        <v>0</v>
      </c>
      <c r="E19964" s="14">
        <f>SUMIFS(Movimientos!F:F,Movimientos!B:B,Productos!A19964,Movimientos!D:D,$E$1)</f>
        <v>0</v>
      </c>
      <c r="F19964" s="17">
        <f t="shared" si="622"/>
        <v>0</v>
      </c>
      <c r="G19964" s="14">
        <v>1</v>
      </c>
      <c r="H19964" s="15" t="str">
        <f t="shared" si="623"/>
        <v>Realizar Pedido</v>
      </c>
    </row>
    <row r="19965" spans="1:8" x14ac:dyDescent="0.25">
      <c r="A19965" s="2">
        <v>7453003502188</v>
      </c>
      <c r="B19965" s="12" t="s">
        <v>19529</v>
      </c>
      <c r="C19965" s="16"/>
      <c r="D19965" s="15">
        <f>SUMIFS(Movimientos!F:F,Movimientos!B:B,Productos!A19965,Movimientos!D:D,$D$1)</f>
        <v>0</v>
      </c>
      <c r="E19965" s="14">
        <f>SUMIFS(Movimientos!F:F,Movimientos!B:B,Productos!A19965,Movimientos!D:D,$E$1)</f>
        <v>0</v>
      </c>
      <c r="F19965" s="17">
        <f t="shared" si="622"/>
        <v>0</v>
      </c>
      <c r="G19965" s="14">
        <v>1</v>
      </c>
      <c r="H19965" s="15" t="str">
        <f t="shared" si="623"/>
        <v>Realizar Pedido</v>
      </c>
    </row>
    <row r="19966" spans="1:8" x14ac:dyDescent="0.25">
      <c r="A19966" s="3">
        <v>7453021103534</v>
      </c>
      <c r="B19966" s="11" t="s">
        <v>19530</v>
      </c>
      <c r="C19966" s="16"/>
      <c r="D19966" s="15">
        <f>SUMIFS(Movimientos!F:F,Movimientos!B:B,Productos!A19966,Movimientos!D:D,$D$1)</f>
        <v>0</v>
      </c>
      <c r="E19966" s="14">
        <f>SUMIFS(Movimientos!F:F,Movimientos!B:B,Productos!A19966,Movimientos!D:D,$E$1)</f>
        <v>0</v>
      </c>
      <c r="F19966" s="17">
        <f t="shared" si="622"/>
        <v>0</v>
      </c>
      <c r="G19966" s="14">
        <v>1</v>
      </c>
      <c r="H19966" s="15" t="str">
        <f t="shared" si="623"/>
        <v>Realizar Pedido</v>
      </c>
    </row>
    <row r="19967" spans="1:8" x14ac:dyDescent="0.25">
      <c r="A19967" s="3">
        <v>885021704072</v>
      </c>
      <c r="B19967" s="11" t="s">
        <v>19531</v>
      </c>
      <c r="C19967" s="16"/>
      <c r="D19967" s="15">
        <f>SUMIFS(Movimientos!F:F,Movimientos!B:B,Productos!A19967,Movimientos!D:D,$D$1)</f>
        <v>0</v>
      </c>
      <c r="E19967" s="14">
        <f>SUMIFS(Movimientos!F:F,Movimientos!B:B,Productos!A19967,Movimientos!D:D,$E$1)</f>
        <v>0</v>
      </c>
      <c r="F19967" s="17">
        <f t="shared" si="622"/>
        <v>0</v>
      </c>
      <c r="G19967" s="14">
        <v>1</v>
      </c>
      <c r="H19967" s="15" t="str">
        <f t="shared" si="623"/>
        <v>Realizar Pedido</v>
      </c>
    </row>
    <row r="19968" spans="1:8" x14ac:dyDescent="0.25">
      <c r="A19968" s="3">
        <v>2188</v>
      </c>
      <c r="B19968" s="11" t="s">
        <v>19532</v>
      </c>
      <c r="C19968" s="16"/>
      <c r="D19968" s="15">
        <f>SUMIFS(Movimientos!F:F,Movimientos!B:B,Productos!A19968,Movimientos!D:D,$D$1)</f>
        <v>0</v>
      </c>
      <c r="E19968" s="14">
        <f>SUMIFS(Movimientos!F:F,Movimientos!B:B,Productos!A19968,Movimientos!D:D,$E$1)</f>
        <v>0</v>
      </c>
      <c r="F19968" s="17">
        <f t="shared" si="622"/>
        <v>0</v>
      </c>
      <c r="G19968" s="14">
        <v>1</v>
      </c>
      <c r="H19968" s="15" t="str">
        <f t="shared" si="623"/>
        <v>Realizar Pedido</v>
      </c>
    </row>
    <row r="19969" spans="1:8" x14ac:dyDescent="0.25">
      <c r="A19969" s="3">
        <v>2182</v>
      </c>
      <c r="B19969" s="11" t="s">
        <v>19533</v>
      </c>
      <c r="C19969" s="16"/>
      <c r="D19969" s="15">
        <f>SUMIFS(Movimientos!F:F,Movimientos!B:B,Productos!A19969,Movimientos!D:D,$D$1)</f>
        <v>0</v>
      </c>
      <c r="E19969" s="14">
        <f>SUMIFS(Movimientos!F:F,Movimientos!B:B,Productos!A19969,Movimientos!D:D,$E$1)</f>
        <v>0</v>
      </c>
      <c r="F19969" s="17">
        <f t="shared" si="622"/>
        <v>0</v>
      </c>
      <c r="G19969" s="14">
        <v>1</v>
      </c>
      <c r="H19969" s="15" t="str">
        <f t="shared" si="623"/>
        <v>Realizar Pedido</v>
      </c>
    </row>
    <row r="19970" spans="1:8" x14ac:dyDescent="0.25">
      <c r="A19970" s="3">
        <v>7450014139709</v>
      </c>
      <c r="B19970" s="11" t="s">
        <v>19534</v>
      </c>
      <c r="C19970" s="16"/>
      <c r="D19970" s="15">
        <f>SUMIFS(Movimientos!F:F,Movimientos!B:B,Productos!A19970,Movimientos!D:D,$D$1)</f>
        <v>0</v>
      </c>
      <c r="E19970" s="14">
        <f>SUMIFS(Movimientos!F:F,Movimientos!B:B,Productos!A19970,Movimientos!D:D,$E$1)</f>
        <v>0</v>
      </c>
      <c r="F19970" s="17">
        <f t="shared" si="622"/>
        <v>0</v>
      </c>
      <c r="G19970" s="14">
        <v>1</v>
      </c>
      <c r="H19970" s="15" t="str">
        <f t="shared" si="623"/>
        <v>Realizar Pedido</v>
      </c>
    </row>
    <row r="19971" spans="1:8" x14ac:dyDescent="0.25">
      <c r="A19971" s="3">
        <v>6925213900081</v>
      </c>
      <c r="B19971" s="11" t="s">
        <v>19534</v>
      </c>
      <c r="C19971" s="16"/>
      <c r="D19971" s="15">
        <f>SUMIFS(Movimientos!F:F,Movimientos!B:B,Productos!A19971,Movimientos!D:D,$D$1)</f>
        <v>0</v>
      </c>
      <c r="E19971" s="14">
        <f>SUMIFS(Movimientos!F:F,Movimientos!B:B,Productos!A19971,Movimientos!D:D,$E$1)</f>
        <v>0</v>
      </c>
      <c r="F19971" s="17">
        <f t="shared" ref="F19971:F20034" si="624">D19971-E19971</f>
        <v>0</v>
      </c>
      <c r="G19971" s="14">
        <v>1</v>
      </c>
      <c r="H19971" s="15" t="str">
        <f t="shared" ref="H19971:H20034" si="625">IF(F19971&lt;G19971,"Realizar Pedido","")</f>
        <v>Realizar Pedido</v>
      </c>
    </row>
    <row r="19972" spans="1:8" x14ac:dyDescent="0.25">
      <c r="A19972" s="3">
        <v>2202</v>
      </c>
      <c r="B19972" s="11" t="s">
        <v>19534</v>
      </c>
      <c r="C19972" s="16"/>
      <c r="D19972" s="15">
        <f>SUMIFS(Movimientos!F:F,Movimientos!B:B,Productos!A19972,Movimientos!D:D,$D$1)</f>
        <v>0</v>
      </c>
      <c r="E19972" s="14">
        <f>SUMIFS(Movimientos!F:F,Movimientos!B:B,Productos!A19972,Movimientos!D:D,$E$1)</f>
        <v>0</v>
      </c>
      <c r="F19972" s="17">
        <f t="shared" si="624"/>
        <v>0</v>
      </c>
      <c r="G19972" s="14">
        <v>1</v>
      </c>
      <c r="H19972" s="15" t="str">
        <f t="shared" si="625"/>
        <v>Realizar Pedido</v>
      </c>
    </row>
    <row r="19973" spans="1:8" x14ac:dyDescent="0.25">
      <c r="A19973" s="3">
        <v>41180119169</v>
      </c>
      <c r="B19973" s="11" t="s">
        <v>19535</v>
      </c>
      <c r="C19973" s="16"/>
      <c r="D19973" s="15">
        <f>SUMIFS(Movimientos!F:F,Movimientos!B:B,Productos!A19973,Movimientos!D:D,$D$1)</f>
        <v>0</v>
      </c>
      <c r="E19973" s="14">
        <f>SUMIFS(Movimientos!F:F,Movimientos!B:B,Productos!A19973,Movimientos!D:D,$E$1)</f>
        <v>0</v>
      </c>
      <c r="F19973" s="17">
        <f t="shared" si="624"/>
        <v>0</v>
      </c>
      <c r="G19973" s="14">
        <v>1</v>
      </c>
      <c r="H19973" s="15" t="str">
        <f t="shared" si="625"/>
        <v>Realizar Pedido</v>
      </c>
    </row>
    <row r="19974" spans="1:8" x14ac:dyDescent="0.25">
      <c r="A19974" s="3">
        <v>6930869800340</v>
      </c>
      <c r="B19974" s="11" t="s">
        <v>19536</v>
      </c>
      <c r="C19974" s="16"/>
      <c r="D19974" s="15">
        <f>SUMIFS(Movimientos!F:F,Movimientos!B:B,Productos!A19974,Movimientos!D:D,$D$1)</f>
        <v>0</v>
      </c>
      <c r="E19974" s="14">
        <f>SUMIFS(Movimientos!F:F,Movimientos!B:B,Productos!A19974,Movimientos!D:D,$E$1)</f>
        <v>0</v>
      </c>
      <c r="F19974" s="17">
        <f t="shared" si="624"/>
        <v>0</v>
      </c>
      <c r="G19974" s="14">
        <v>1</v>
      </c>
      <c r="H19974" s="15" t="str">
        <f t="shared" si="625"/>
        <v>Realizar Pedido</v>
      </c>
    </row>
    <row r="19975" spans="1:8" x14ac:dyDescent="0.25">
      <c r="A19975" s="3">
        <v>6930869802054</v>
      </c>
      <c r="B19975" s="11" t="s">
        <v>19536</v>
      </c>
      <c r="C19975" s="16"/>
      <c r="D19975" s="15">
        <f>SUMIFS(Movimientos!F:F,Movimientos!B:B,Productos!A19975,Movimientos!D:D,$D$1)</f>
        <v>0</v>
      </c>
      <c r="E19975" s="14">
        <f>SUMIFS(Movimientos!F:F,Movimientos!B:B,Productos!A19975,Movimientos!D:D,$E$1)</f>
        <v>0</v>
      </c>
      <c r="F19975" s="17">
        <f t="shared" si="624"/>
        <v>0</v>
      </c>
      <c r="G19975" s="14">
        <v>1</v>
      </c>
      <c r="H19975" s="15" t="str">
        <f t="shared" si="625"/>
        <v>Realizar Pedido</v>
      </c>
    </row>
    <row r="19976" spans="1:8" x14ac:dyDescent="0.25">
      <c r="A19976" s="3">
        <v>7453008605822</v>
      </c>
      <c r="B19976" s="11" t="s">
        <v>19537</v>
      </c>
      <c r="C19976" s="16"/>
      <c r="D19976" s="15">
        <f>SUMIFS(Movimientos!F:F,Movimientos!B:B,Productos!A19976,Movimientos!D:D,$D$1)</f>
        <v>0</v>
      </c>
      <c r="E19976" s="14">
        <f>SUMIFS(Movimientos!F:F,Movimientos!B:B,Productos!A19976,Movimientos!D:D,$E$1)</f>
        <v>0</v>
      </c>
      <c r="F19976" s="17">
        <f t="shared" si="624"/>
        <v>0</v>
      </c>
      <c r="G19976" s="14">
        <v>1</v>
      </c>
      <c r="H19976" s="15" t="str">
        <f t="shared" si="625"/>
        <v>Realizar Pedido</v>
      </c>
    </row>
    <row r="19977" spans="1:8" x14ac:dyDescent="0.25">
      <c r="A19977" s="3">
        <v>2164</v>
      </c>
      <c r="B19977" s="11" t="s">
        <v>19538</v>
      </c>
      <c r="C19977" s="16"/>
      <c r="D19977" s="15">
        <f>SUMIFS(Movimientos!F:F,Movimientos!B:B,Productos!A19977,Movimientos!D:D,$D$1)</f>
        <v>0</v>
      </c>
      <c r="E19977" s="14">
        <f>SUMIFS(Movimientos!F:F,Movimientos!B:B,Productos!A19977,Movimientos!D:D,$E$1)</f>
        <v>0</v>
      </c>
      <c r="F19977" s="17">
        <f t="shared" si="624"/>
        <v>0</v>
      </c>
      <c r="G19977" s="14">
        <v>1</v>
      </c>
      <c r="H19977" s="15" t="str">
        <f t="shared" si="625"/>
        <v>Realizar Pedido</v>
      </c>
    </row>
    <row r="19978" spans="1:8" x14ac:dyDescent="0.25">
      <c r="A19978" s="3">
        <v>5012909001632</v>
      </c>
      <c r="B19978" s="11" t="s">
        <v>19539</v>
      </c>
      <c r="C19978" s="16"/>
      <c r="D19978" s="15">
        <f>SUMIFS(Movimientos!F:F,Movimientos!B:B,Productos!A19978,Movimientos!D:D,$D$1)</f>
        <v>0</v>
      </c>
      <c r="E19978" s="14">
        <f>SUMIFS(Movimientos!F:F,Movimientos!B:B,Productos!A19978,Movimientos!D:D,$E$1)</f>
        <v>0</v>
      </c>
      <c r="F19978" s="17">
        <f t="shared" si="624"/>
        <v>0</v>
      </c>
      <c r="G19978" s="14">
        <v>1</v>
      </c>
      <c r="H19978" s="15" t="str">
        <f t="shared" si="625"/>
        <v>Realizar Pedido</v>
      </c>
    </row>
    <row r="19979" spans="1:8" x14ac:dyDescent="0.25">
      <c r="A19979" s="3">
        <v>4902508019354</v>
      </c>
      <c r="B19979" s="11" t="s">
        <v>19540</v>
      </c>
      <c r="C19979" s="16"/>
      <c r="D19979" s="15">
        <f>SUMIFS(Movimientos!F:F,Movimientos!B:B,Productos!A19979,Movimientos!D:D,$D$1)</f>
        <v>0</v>
      </c>
      <c r="E19979" s="14">
        <f>SUMIFS(Movimientos!F:F,Movimientos!B:B,Productos!A19979,Movimientos!D:D,$E$1)</f>
        <v>0</v>
      </c>
      <c r="F19979" s="17">
        <f t="shared" si="624"/>
        <v>0</v>
      </c>
      <c r="G19979" s="14">
        <v>1</v>
      </c>
      <c r="H19979" s="15" t="str">
        <f t="shared" si="625"/>
        <v>Realizar Pedido</v>
      </c>
    </row>
    <row r="19980" spans="1:8" x14ac:dyDescent="0.25">
      <c r="A19980" s="3">
        <v>4902508018012</v>
      </c>
      <c r="B19980" s="11" t="s">
        <v>19541</v>
      </c>
      <c r="C19980" s="16"/>
      <c r="D19980" s="15">
        <f>SUMIFS(Movimientos!F:F,Movimientos!B:B,Productos!A19980,Movimientos!D:D,$D$1)</f>
        <v>0</v>
      </c>
      <c r="E19980" s="14">
        <f>SUMIFS(Movimientos!F:F,Movimientos!B:B,Productos!A19980,Movimientos!D:D,$E$1)</f>
        <v>0</v>
      </c>
      <c r="F19980" s="17">
        <f t="shared" si="624"/>
        <v>0</v>
      </c>
      <c r="G19980" s="14">
        <v>1</v>
      </c>
      <c r="H19980" s="15" t="str">
        <f t="shared" si="625"/>
        <v>Realizar Pedido</v>
      </c>
    </row>
    <row r="19981" spans="1:8" x14ac:dyDescent="0.25">
      <c r="A19981" s="3">
        <v>5012909001656</v>
      </c>
      <c r="B19981" s="11" t="s">
        <v>19542</v>
      </c>
      <c r="C19981" s="16"/>
      <c r="D19981" s="15">
        <f>SUMIFS(Movimientos!F:F,Movimientos!B:B,Productos!A19981,Movimientos!D:D,$D$1)</f>
        <v>0</v>
      </c>
      <c r="E19981" s="14">
        <f>SUMIFS(Movimientos!F:F,Movimientos!B:B,Productos!A19981,Movimientos!D:D,$E$1)</f>
        <v>0</v>
      </c>
      <c r="F19981" s="17">
        <f t="shared" si="624"/>
        <v>0</v>
      </c>
      <c r="G19981" s="14">
        <v>1</v>
      </c>
      <c r="H19981" s="15" t="str">
        <f t="shared" si="625"/>
        <v>Realizar Pedido</v>
      </c>
    </row>
    <row r="19982" spans="1:8" x14ac:dyDescent="0.25">
      <c r="A19982" s="3">
        <v>5012909004022</v>
      </c>
      <c r="B19982" s="11" t="s">
        <v>19543</v>
      </c>
      <c r="C19982" s="16"/>
      <c r="D19982" s="15">
        <f>SUMIFS(Movimientos!F:F,Movimientos!B:B,Productos!A19982,Movimientos!D:D,$D$1)</f>
        <v>0</v>
      </c>
      <c r="E19982" s="14">
        <f>SUMIFS(Movimientos!F:F,Movimientos!B:B,Productos!A19982,Movimientos!D:D,$E$1)</f>
        <v>0</v>
      </c>
      <c r="F19982" s="17">
        <f t="shared" si="624"/>
        <v>0</v>
      </c>
      <c r="G19982" s="14">
        <v>1</v>
      </c>
      <c r="H19982" s="15" t="str">
        <f t="shared" si="625"/>
        <v>Realizar Pedido</v>
      </c>
    </row>
    <row r="19983" spans="1:8" x14ac:dyDescent="0.25">
      <c r="A19983" s="3">
        <v>5012909002240</v>
      </c>
      <c r="B19983" s="11" t="s">
        <v>19544</v>
      </c>
      <c r="C19983" s="16"/>
      <c r="D19983" s="15">
        <f>SUMIFS(Movimientos!F:F,Movimientos!B:B,Productos!A19983,Movimientos!D:D,$D$1)</f>
        <v>0</v>
      </c>
      <c r="E19983" s="14">
        <f>SUMIFS(Movimientos!F:F,Movimientos!B:B,Productos!A19983,Movimientos!D:D,$E$1)</f>
        <v>0</v>
      </c>
      <c r="F19983" s="17">
        <f t="shared" si="624"/>
        <v>0</v>
      </c>
      <c r="G19983" s="14">
        <v>1</v>
      </c>
      <c r="H19983" s="15" t="str">
        <f t="shared" si="625"/>
        <v>Realizar Pedido</v>
      </c>
    </row>
    <row r="19984" spans="1:8" x14ac:dyDescent="0.25">
      <c r="A19984" s="2">
        <v>5012909010887</v>
      </c>
      <c r="B19984" s="12" t="s">
        <v>19545</v>
      </c>
      <c r="C19984" s="16"/>
      <c r="D19984" s="15">
        <f>SUMIFS(Movimientos!F:F,Movimientos!B:B,Productos!A19984,Movimientos!D:D,$D$1)</f>
        <v>0</v>
      </c>
      <c r="E19984" s="14">
        <f>SUMIFS(Movimientos!F:F,Movimientos!B:B,Productos!A19984,Movimientos!D:D,$E$1)</f>
        <v>0</v>
      </c>
      <c r="F19984" s="17">
        <f t="shared" si="624"/>
        <v>0</v>
      </c>
      <c r="G19984" s="14">
        <v>1</v>
      </c>
      <c r="H19984" s="15" t="str">
        <f t="shared" si="625"/>
        <v>Realizar Pedido</v>
      </c>
    </row>
    <row r="19985" spans="1:8" x14ac:dyDescent="0.25">
      <c r="A19985" s="3">
        <v>5012909010917</v>
      </c>
      <c r="B19985" s="11" t="s">
        <v>19546</v>
      </c>
      <c r="C19985" s="16"/>
      <c r="D19985" s="15">
        <f>SUMIFS(Movimientos!F:F,Movimientos!B:B,Productos!A19985,Movimientos!D:D,$D$1)</f>
        <v>0</v>
      </c>
      <c r="E19985" s="14">
        <f>SUMIFS(Movimientos!F:F,Movimientos!B:B,Productos!A19985,Movimientos!D:D,$E$1)</f>
        <v>0</v>
      </c>
      <c r="F19985" s="17">
        <f t="shared" si="624"/>
        <v>0</v>
      </c>
      <c r="G19985" s="14">
        <v>1</v>
      </c>
      <c r="H19985" s="15" t="str">
        <f t="shared" si="625"/>
        <v>Realizar Pedido</v>
      </c>
    </row>
    <row r="19986" spans="1:8" x14ac:dyDescent="0.25">
      <c r="A19986" s="3">
        <v>5012909010948</v>
      </c>
      <c r="B19986" s="11" t="s">
        <v>19547</v>
      </c>
      <c r="C19986" s="16"/>
      <c r="D19986" s="15">
        <f>SUMIFS(Movimientos!F:F,Movimientos!B:B,Productos!A19986,Movimientos!D:D,$D$1)</f>
        <v>0</v>
      </c>
      <c r="E19986" s="14">
        <f>SUMIFS(Movimientos!F:F,Movimientos!B:B,Productos!A19986,Movimientos!D:D,$E$1)</f>
        <v>0</v>
      </c>
      <c r="F19986" s="17">
        <f t="shared" si="624"/>
        <v>0</v>
      </c>
      <c r="G19986" s="14">
        <v>1</v>
      </c>
      <c r="H19986" s="15" t="str">
        <f t="shared" si="625"/>
        <v>Realizar Pedido</v>
      </c>
    </row>
    <row r="19987" spans="1:8" x14ac:dyDescent="0.25">
      <c r="A19987" s="3">
        <v>7453003500160</v>
      </c>
      <c r="B19987" s="11" t="s">
        <v>19548</v>
      </c>
      <c r="C19987" s="16"/>
      <c r="D19987" s="15">
        <f>SUMIFS(Movimientos!F:F,Movimientos!B:B,Productos!A19987,Movimientos!D:D,$D$1)</f>
        <v>0</v>
      </c>
      <c r="E19987" s="14">
        <f>SUMIFS(Movimientos!F:F,Movimientos!B:B,Productos!A19987,Movimientos!D:D,$E$1)</f>
        <v>0</v>
      </c>
      <c r="F19987" s="17">
        <f t="shared" si="624"/>
        <v>0</v>
      </c>
      <c r="G19987" s="14">
        <v>1</v>
      </c>
      <c r="H19987" s="15" t="str">
        <f t="shared" si="625"/>
        <v>Realizar Pedido</v>
      </c>
    </row>
    <row r="19988" spans="1:8" x14ac:dyDescent="0.25">
      <c r="A19988" s="3">
        <v>990103</v>
      </c>
      <c r="B19988" s="11" t="s">
        <v>19548</v>
      </c>
      <c r="C19988" s="16"/>
      <c r="D19988" s="15">
        <f>SUMIFS(Movimientos!F:F,Movimientos!B:B,Productos!A19988,Movimientos!D:D,$D$1)</f>
        <v>0</v>
      </c>
      <c r="E19988" s="14">
        <f>SUMIFS(Movimientos!F:F,Movimientos!B:B,Productos!A19988,Movimientos!D:D,$E$1)</f>
        <v>0</v>
      </c>
      <c r="F19988" s="17">
        <f t="shared" si="624"/>
        <v>0</v>
      </c>
      <c r="G19988" s="14">
        <v>1</v>
      </c>
      <c r="H19988" s="15" t="str">
        <f t="shared" si="625"/>
        <v>Realizar Pedido</v>
      </c>
    </row>
    <row r="19989" spans="1:8" x14ac:dyDescent="0.25">
      <c r="A19989" s="2">
        <v>5012909004800</v>
      </c>
      <c r="B19989" s="12" t="s">
        <v>19549</v>
      </c>
      <c r="C19989" s="16"/>
      <c r="D19989" s="15">
        <f>SUMIFS(Movimientos!F:F,Movimientos!B:B,Productos!A19989,Movimientos!D:D,$D$1)</f>
        <v>0</v>
      </c>
      <c r="E19989" s="14">
        <f>SUMIFS(Movimientos!F:F,Movimientos!B:B,Productos!A19989,Movimientos!D:D,$E$1)</f>
        <v>0</v>
      </c>
      <c r="F19989" s="17">
        <f t="shared" si="624"/>
        <v>0</v>
      </c>
      <c r="G19989" s="14">
        <v>1</v>
      </c>
      <c r="H19989" s="15" t="str">
        <f t="shared" si="625"/>
        <v>Realizar Pedido</v>
      </c>
    </row>
    <row r="19990" spans="1:8" x14ac:dyDescent="0.25">
      <c r="A19990" s="2">
        <v>5012909005333</v>
      </c>
      <c r="B19990" s="12" t="s">
        <v>19549</v>
      </c>
      <c r="C19990" s="16"/>
      <c r="D19990" s="15">
        <f>SUMIFS(Movimientos!F:F,Movimientos!B:B,Productos!A19990,Movimientos!D:D,$D$1)</f>
        <v>0</v>
      </c>
      <c r="E19990" s="14">
        <f>SUMIFS(Movimientos!F:F,Movimientos!B:B,Productos!A19990,Movimientos!D:D,$E$1)</f>
        <v>0</v>
      </c>
      <c r="F19990" s="17">
        <f t="shared" si="624"/>
        <v>0</v>
      </c>
      <c r="G19990" s="14">
        <v>1</v>
      </c>
      <c r="H19990" s="15" t="str">
        <f t="shared" si="625"/>
        <v>Realizar Pedido</v>
      </c>
    </row>
    <row r="19991" spans="1:8" x14ac:dyDescent="0.25">
      <c r="A19991" s="3">
        <v>5012909007207</v>
      </c>
      <c r="B19991" s="11" t="s">
        <v>19550</v>
      </c>
      <c r="C19991" s="16"/>
      <c r="D19991" s="15">
        <f>SUMIFS(Movimientos!F:F,Movimientos!B:B,Productos!A19991,Movimientos!D:D,$D$1)</f>
        <v>0</v>
      </c>
      <c r="E19991" s="14">
        <f>SUMIFS(Movimientos!F:F,Movimientos!B:B,Productos!A19991,Movimientos!D:D,$E$1)</f>
        <v>0</v>
      </c>
      <c r="F19991" s="17">
        <f t="shared" si="624"/>
        <v>0</v>
      </c>
      <c r="G19991" s="14">
        <v>1</v>
      </c>
      <c r="H19991" s="15" t="str">
        <f t="shared" si="625"/>
        <v>Realizar Pedido</v>
      </c>
    </row>
    <row r="19992" spans="1:8" x14ac:dyDescent="0.25">
      <c r="A19992" s="2">
        <v>5012909005357</v>
      </c>
      <c r="B19992" s="12" t="s">
        <v>19551</v>
      </c>
      <c r="C19992" s="16"/>
      <c r="D19992" s="15">
        <f>SUMIFS(Movimientos!F:F,Movimientos!B:B,Productos!A19992,Movimientos!D:D,$D$1)</f>
        <v>0</v>
      </c>
      <c r="E19992" s="14">
        <f>SUMIFS(Movimientos!F:F,Movimientos!B:B,Productos!A19992,Movimientos!D:D,$E$1)</f>
        <v>0</v>
      </c>
      <c r="F19992" s="17">
        <f t="shared" si="624"/>
        <v>0</v>
      </c>
      <c r="G19992" s="14">
        <v>1</v>
      </c>
      <c r="H19992" s="15" t="str">
        <f t="shared" si="625"/>
        <v>Realizar Pedido</v>
      </c>
    </row>
    <row r="19993" spans="1:8" x14ac:dyDescent="0.25">
      <c r="A19993" s="3">
        <v>5012909007214</v>
      </c>
      <c r="B19993" s="11" t="s">
        <v>19552</v>
      </c>
      <c r="C19993" s="16"/>
      <c r="D19993" s="15">
        <f>SUMIFS(Movimientos!F:F,Movimientos!B:B,Productos!A19993,Movimientos!D:D,$D$1)</f>
        <v>0</v>
      </c>
      <c r="E19993" s="14">
        <f>SUMIFS(Movimientos!F:F,Movimientos!B:B,Productos!A19993,Movimientos!D:D,$E$1)</f>
        <v>0</v>
      </c>
      <c r="F19993" s="17">
        <f t="shared" si="624"/>
        <v>0</v>
      </c>
      <c r="G19993" s="14">
        <v>1</v>
      </c>
      <c r="H19993" s="15" t="str">
        <f t="shared" si="625"/>
        <v>Realizar Pedido</v>
      </c>
    </row>
    <row r="19994" spans="1:8" x14ac:dyDescent="0.25">
      <c r="A19994" s="2">
        <v>5012909007054</v>
      </c>
      <c r="B19994" s="12" t="s">
        <v>19553</v>
      </c>
      <c r="C19994" s="16"/>
      <c r="D19994" s="15">
        <f>SUMIFS(Movimientos!F:F,Movimientos!B:B,Productos!A19994,Movimientos!D:D,$D$1)</f>
        <v>0</v>
      </c>
      <c r="E19994" s="14">
        <f>SUMIFS(Movimientos!F:F,Movimientos!B:B,Productos!A19994,Movimientos!D:D,$E$1)</f>
        <v>0</v>
      </c>
      <c r="F19994" s="17">
        <f t="shared" si="624"/>
        <v>0</v>
      </c>
      <c r="G19994" s="14">
        <v>1</v>
      </c>
      <c r="H19994" s="15" t="str">
        <f t="shared" si="625"/>
        <v>Realizar Pedido</v>
      </c>
    </row>
    <row r="19995" spans="1:8" x14ac:dyDescent="0.25">
      <c r="A19995" s="3">
        <v>5012909007221</v>
      </c>
      <c r="B19995" s="11" t="s">
        <v>19553</v>
      </c>
      <c r="C19995" s="16"/>
      <c r="D19995" s="15">
        <f>SUMIFS(Movimientos!F:F,Movimientos!B:B,Productos!A19995,Movimientos!D:D,$D$1)</f>
        <v>0</v>
      </c>
      <c r="E19995" s="14">
        <f>SUMIFS(Movimientos!F:F,Movimientos!B:B,Productos!A19995,Movimientos!D:D,$E$1)</f>
        <v>0</v>
      </c>
      <c r="F19995" s="17">
        <f t="shared" si="624"/>
        <v>0</v>
      </c>
      <c r="G19995" s="14">
        <v>1</v>
      </c>
      <c r="H19995" s="15" t="str">
        <f t="shared" si="625"/>
        <v>Realizar Pedido</v>
      </c>
    </row>
    <row r="19996" spans="1:8" x14ac:dyDescent="0.25">
      <c r="A19996" s="3">
        <v>6941109990103</v>
      </c>
      <c r="B19996" s="11" t="s">
        <v>19554</v>
      </c>
      <c r="C19996" s="16"/>
      <c r="D19996" s="15">
        <f>SUMIFS(Movimientos!F:F,Movimientos!B:B,Productos!A19996,Movimientos!D:D,$D$1)</f>
        <v>0</v>
      </c>
      <c r="E19996" s="14">
        <f>SUMIFS(Movimientos!F:F,Movimientos!B:B,Productos!A19996,Movimientos!D:D,$E$1)</f>
        <v>0</v>
      </c>
      <c r="F19996" s="17">
        <f t="shared" si="624"/>
        <v>0</v>
      </c>
      <c r="G19996" s="14">
        <v>1</v>
      </c>
      <c r="H19996" s="15" t="str">
        <f t="shared" si="625"/>
        <v>Realizar Pedido</v>
      </c>
    </row>
    <row r="19997" spans="1:8" x14ac:dyDescent="0.25">
      <c r="A19997" s="3">
        <v>7453003504014</v>
      </c>
      <c r="B19997" s="11" t="s">
        <v>19555</v>
      </c>
      <c r="C19997" s="16"/>
      <c r="D19997" s="15">
        <f>SUMIFS(Movimientos!F:F,Movimientos!B:B,Productos!A19997,Movimientos!D:D,$D$1)</f>
        <v>0</v>
      </c>
      <c r="E19997" s="14">
        <f>SUMIFS(Movimientos!F:F,Movimientos!B:B,Productos!A19997,Movimientos!D:D,$E$1)</f>
        <v>0</v>
      </c>
      <c r="F19997" s="17">
        <f t="shared" si="624"/>
        <v>0</v>
      </c>
      <c r="G19997" s="14">
        <v>1</v>
      </c>
      <c r="H19997" s="15" t="str">
        <f t="shared" si="625"/>
        <v>Realizar Pedido</v>
      </c>
    </row>
    <row r="19998" spans="1:8" x14ac:dyDescent="0.25">
      <c r="A19998" s="2">
        <v>728417636758</v>
      </c>
      <c r="B19998" s="12" t="s">
        <v>19556</v>
      </c>
      <c r="C19998" s="16"/>
      <c r="D19998" s="15">
        <f>SUMIFS(Movimientos!F:F,Movimientos!B:B,Productos!A19998,Movimientos!D:D,$D$1)</f>
        <v>0</v>
      </c>
      <c r="E19998" s="14">
        <f>SUMIFS(Movimientos!F:F,Movimientos!B:B,Productos!A19998,Movimientos!D:D,$E$1)</f>
        <v>0</v>
      </c>
      <c r="F19998" s="17">
        <f t="shared" si="624"/>
        <v>0</v>
      </c>
      <c r="G19998" s="14">
        <v>1</v>
      </c>
      <c r="H19998" s="15" t="str">
        <f t="shared" si="625"/>
        <v>Realizar Pedido</v>
      </c>
    </row>
    <row r="19999" spans="1:8" x14ac:dyDescent="0.25">
      <c r="A19999" s="3">
        <v>8850217880054</v>
      </c>
      <c r="B19999" s="11" t="s">
        <v>19557</v>
      </c>
      <c r="C19999" s="16"/>
      <c r="D19999" s="15">
        <f>SUMIFS(Movimientos!F:F,Movimientos!B:B,Productos!A19999,Movimientos!D:D,$D$1)</f>
        <v>0</v>
      </c>
      <c r="E19999" s="14">
        <f>SUMIFS(Movimientos!F:F,Movimientos!B:B,Productos!A19999,Movimientos!D:D,$E$1)</f>
        <v>0</v>
      </c>
      <c r="F19999" s="17">
        <f t="shared" si="624"/>
        <v>0</v>
      </c>
      <c r="G19999" s="14">
        <v>1</v>
      </c>
      <c r="H19999" s="15" t="str">
        <f t="shared" si="625"/>
        <v>Realizar Pedido</v>
      </c>
    </row>
    <row r="20000" spans="1:8" x14ac:dyDescent="0.25">
      <c r="A20000" s="3">
        <v>8850217880047</v>
      </c>
      <c r="B20000" s="11" t="s">
        <v>19558</v>
      </c>
      <c r="C20000" s="16"/>
      <c r="D20000" s="15">
        <f>SUMIFS(Movimientos!F:F,Movimientos!B:B,Productos!A20000,Movimientos!D:D,$D$1)</f>
        <v>0</v>
      </c>
      <c r="E20000" s="14">
        <f>SUMIFS(Movimientos!F:F,Movimientos!B:B,Productos!A20000,Movimientos!D:D,$E$1)</f>
        <v>0</v>
      </c>
      <c r="F20000" s="17">
        <f t="shared" si="624"/>
        <v>0</v>
      </c>
      <c r="G20000" s="14">
        <v>1</v>
      </c>
      <c r="H20000" s="15" t="str">
        <f t="shared" si="625"/>
        <v>Realizar Pedido</v>
      </c>
    </row>
    <row r="20001" spans="1:8" x14ac:dyDescent="0.25">
      <c r="A20001" s="3">
        <v>7453024032299</v>
      </c>
      <c r="B20001" s="11" t="s">
        <v>19559</v>
      </c>
      <c r="C20001" s="16"/>
      <c r="D20001" s="15">
        <f>SUMIFS(Movimientos!F:F,Movimientos!B:B,Productos!A20001,Movimientos!D:D,$D$1)</f>
        <v>0</v>
      </c>
      <c r="E20001" s="14">
        <f>SUMIFS(Movimientos!F:F,Movimientos!B:B,Productos!A20001,Movimientos!D:D,$E$1)</f>
        <v>0</v>
      </c>
      <c r="F20001" s="17">
        <f t="shared" si="624"/>
        <v>0</v>
      </c>
      <c r="G20001" s="14">
        <v>1</v>
      </c>
      <c r="H20001" s="15" t="str">
        <f t="shared" si="625"/>
        <v>Realizar Pedido</v>
      </c>
    </row>
    <row r="20002" spans="1:8" x14ac:dyDescent="0.25">
      <c r="A20002" s="3">
        <v>7453024032305</v>
      </c>
      <c r="B20002" s="11" t="s">
        <v>19560</v>
      </c>
      <c r="C20002" s="16"/>
      <c r="D20002" s="15">
        <f>SUMIFS(Movimientos!F:F,Movimientos!B:B,Productos!A20002,Movimientos!D:D,$D$1)</f>
        <v>0</v>
      </c>
      <c r="E20002" s="14">
        <f>SUMIFS(Movimientos!F:F,Movimientos!B:B,Productos!A20002,Movimientos!D:D,$E$1)</f>
        <v>0</v>
      </c>
      <c r="F20002" s="17">
        <f t="shared" si="624"/>
        <v>0</v>
      </c>
      <c r="G20002" s="14">
        <v>1</v>
      </c>
      <c r="H20002" s="15" t="str">
        <f t="shared" si="625"/>
        <v>Realizar Pedido</v>
      </c>
    </row>
    <row r="20003" spans="1:8" x14ac:dyDescent="0.25">
      <c r="A20003" s="2">
        <v>8850217880061</v>
      </c>
      <c r="B20003" s="12" t="s">
        <v>19561</v>
      </c>
      <c r="C20003" s="16"/>
      <c r="D20003" s="15">
        <f>SUMIFS(Movimientos!F:F,Movimientos!B:B,Productos!A20003,Movimientos!D:D,$D$1)</f>
        <v>0</v>
      </c>
      <c r="E20003" s="14">
        <f>SUMIFS(Movimientos!F:F,Movimientos!B:B,Productos!A20003,Movimientos!D:D,$E$1)</f>
        <v>0</v>
      </c>
      <c r="F20003" s="17">
        <f t="shared" si="624"/>
        <v>0</v>
      </c>
      <c r="G20003" s="14">
        <v>1</v>
      </c>
      <c r="H20003" s="15" t="str">
        <f t="shared" si="625"/>
        <v>Realizar Pedido</v>
      </c>
    </row>
    <row r="20004" spans="1:8" x14ac:dyDescent="0.25">
      <c r="A20004" s="3">
        <v>6930869800517</v>
      </c>
      <c r="B20004" s="11" t="s">
        <v>19562</v>
      </c>
      <c r="C20004" s="16"/>
      <c r="D20004" s="15">
        <f>SUMIFS(Movimientos!F:F,Movimientos!B:B,Productos!A20004,Movimientos!D:D,$D$1)</f>
        <v>0</v>
      </c>
      <c r="E20004" s="14">
        <f>SUMIFS(Movimientos!F:F,Movimientos!B:B,Productos!A20004,Movimientos!D:D,$E$1)</f>
        <v>0</v>
      </c>
      <c r="F20004" s="17">
        <f t="shared" si="624"/>
        <v>0</v>
      </c>
      <c r="G20004" s="14">
        <v>1</v>
      </c>
      <c r="H20004" s="15" t="str">
        <f t="shared" si="625"/>
        <v>Realizar Pedido</v>
      </c>
    </row>
    <row r="20005" spans="1:8" x14ac:dyDescent="0.25">
      <c r="A20005" s="3">
        <v>8779393414726</v>
      </c>
      <c r="B20005" s="11" t="s">
        <v>19563</v>
      </c>
      <c r="C20005" s="16"/>
      <c r="D20005" s="15">
        <f>SUMIFS(Movimientos!F:F,Movimientos!B:B,Productos!A20005,Movimientos!D:D,$D$1)</f>
        <v>0</v>
      </c>
      <c r="E20005" s="14">
        <f>SUMIFS(Movimientos!F:F,Movimientos!B:B,Productos!A20005,Movimientos!D:D,$E$1)</f>
        <v>0</v>
      </c>
      <c r="F20005" s="17">
        <f t="shared" si="624"/>
        <v>0</v>
      </c>
      <c r="G20005" s="14">
        <v>1</v>
      </c>
      <c r="H20005" s="15" t="str">
        <f t="shared" si="625"/>
        <v>Realizar Pedido</v>
      </c>
    </row>
    <row r="20006" spans="1:8" x14ac:dyDescent="0.25">
      <c r="A20006" s="3">
        <v>8779393435714</v>
      </c>
      <c r="B20006" s="11" t="s">
        <v>19564</v>
      </c>
      <c r="C20006" s="16"/>
      <c r="D20006" s="15">
        <f>SUMIFS(Movimientos!F:F,Movimientos!B:B,Productos!A20006,Movimientos!D:D,$D$1)</f>
        <v>0</v>
      </c>
      <c r="E20006" s="14">
        <f>SUMIFS(Movimientos!F:F,Movimientos!B:B,Productos!A20006,Movimientos!D:D,$E$1)</f>
        <v>0</v>
      </c>
      <c r="F20006" s="17">
        <f t="shared" si="624"/>
        <v>0</v>
      </c>
      <c r="G20006" s="14">
        <v>1</v>
      </c>
      <c r="H20006" s="15" t="str">
        <f t="shared" si="625"/>
        <v>Realizar Pedido</v>
      </c>
    </row>
    <row r="20007" spans="1:8" x14ac:dyDescent="0.25">
      <c r="A20007" s="3">
        <v>8850217880030</v>
      </c>
      <c r="B20007" s="11" t="s">
        <v>19565</v>
      </c>
      <c r="C20007" s="16"/>
      <c r="D20007" s="15">
        <f>SUMIFS(Movimientos!F:F,Movimientos!B:B,Productos!A20007,Movimientos!D:D,$D$1)</f>
        <v>0</v>
      </c>
      <c r="E20007" s="14">
        <f>SUMIFS(Movimientos!F:F,Movimientos!B:B,Productos!A20007,Movimientos!D:D,$E$1)</f>
        <v>0</v>
      </c>
      <c r="F20007" s="17">
        <f t="shared" si="624"/>
        <v>0</v>
      </c>
      <c r="G20007" s="14">
        <v>1</v>
      </c>
      <c r="H20007" s="15" t="str">
        <f t="shared" si="625"/>
        <v>Realizar Pedido</v>
      </c>
    </row>
    <row r="20008" spans="1:8" x14ac:dyDescent="0.25">
      <c r="A20008" s="3">
        <v>48526676040</v>
      </c>
      <c r="B20008" s="11" t="s">
        <v>19566</v>
      </c>
      <c r="C20008" s="16"/>
      <c r="D20008" s="15">
        <f>SUMIFS(Movimientos!F:F,Movimientos!B:B,Productos!A20008,Movimientos!D:D,$D$1)</f>
        <v>0</v>
      </c>
      <c r="E20008" s="14">
        <f>SUMIFS(Movimientos!F:F,Movimientos!B:B,Productos!A20008,Movimientos!D:D,$E$1)</f>
        <v>0</v>
      </c>
      <c r="F20008" s="17">
        <f t="shared" si="624"/>
        <v>0</v>
      </c>
      <c r="G20008" s="14">
        <v>1</v>
      </c>
      <c r="H20008" s="15" t="str">
        <f t="shared" si="625"/>
        <v>Realizar Pedido</v>
      </c>
    </row>
    <row r="20009" spans="1:8" x14ac:dyDescent="0.25">
      <c r="A20009" s="3">
        <v>5010415329011</v>
      </c>
      <c r="B20009" s="11" t="s">
        <v>19567</v>
      </c>
      <c r="C20009" s="16"/>
      <c r="D20009" s="15">
        <f>SUMIFS(Movimientos!F:F,Movimientos!B:B,Productos!A20009,Movimientos!D:D,$D$1)</f>
        <v>0</v>
      </c>
      <c r="E20009" s="14">
        <f>SUMIFS(Movimientos!F:F,Movimientos!B:B,Productos!A20009,Movimientos!D:D,$E$1)</f>
        <v>0</v>
      </c>
      <c r="F20009" s="17">
        <f t="shared" si="624"/>
        <v>0</v>
      </c>
      <c r="G20009" s="14">
        <v>1</v>
      </c>
      <c r="H20009" s="15" t="str">
        <f t="shared" si="625"/>
        <v>Realizar Pedido</v>
      </c>
    </row>
    <row r="20010" spans="1:8" x14ac:dyDescent="0.25">
      <c r="A20010" s="3">
        <v>7453049852940</v>
      </c>
      <c r="B20010" s="11" t="s">
        <v>19568</v>
      </c>
      <c r="C20010" s="16"/>
      <c r="D20010" s="15">
        <f>SUMIFS(Movimientos!F:F,Movimientos!B:B,Productos!A20010,Movimientos!D:D,$D$1)</f>
        <v>0</v>
      </c>
      <c r="E20010" s="14">
        <f>SUMIFS(Movimientos!F:F,Movimientos!B:B,Productos!A20010,Movimientos!D:D,$E$1)</f>
        <v>0</v>
      </c>
      <c r="F20010" s="17">
        <f t="shared" si="624"/>
        <v>0</v>
      </c>
      <c r="G20010" s="14">
        <v>1</v>
      </c>
      <c r="H20010" s="15" t="str">
        <f t="shared" si="625"/>
        <v>Realizar Pedido</v>
      </c>
    </row>
    <row r="20011" spans="1:8" x14ac:dyDescent="0.25">
      <c r="A20011" s="3">
        <v>7453049852926</v>
      </c>
      <c r="B20011" s="11" t="s">
        <v>19568</v>
      </c>
      <c r="C20011" s="16"/>
      <c r="D20011" s="15">
        <f>SUMIFS(Movimientos!F:F,Movimientos!B:B,Productos!A20011,Movimientos!D:D,$D$1)</f>
        <v>0</v>
      </c>
      <c r="E20011" s="14">
        <f>SUMIFS(Movimientos!F:F,Movimientos!B:B,Productos!A20011,Movimientos!D:D,$E$1)</f>
        <v>0</v>
      </c>
      <c r="F20011" s="17">
        <f t="shared" si="624"/>
        <v>0</v>
      </c>
      <c r="G20011" s="14">
        <v>1</v>
      </c>
      <c r="H20011" s="15" t="str">
        <f t="shared" si="625"/>
        <v>Realizar Pedido</v>
      </c>
    </row>
    <row r="20012" spans="1:8" x14ac:dyDescent="0.25">
      <c r="A20012" s="3">
        <v>7453049852933</v>
      </c>
      <c r="B20012" s="11" t="s">
        <v>19568</v>
      </c>
      <c r="C20012" s="16"/>
      <c r="D20012" s="15">
        <f>SUMIFS(Movimientos!F:F,Movimientos!B:B,Productos!A20012,Movimientos!D:D,$D$1)</f>
        <v>0</v>
      </c>
      <c r="E20012" s="14">
        <f>SUMIFS(Movimientos!F:F,Movimientos!B:B,Productos!A20012,Movimientos!D:D,$E$1)</f>
        <v>0</v>
      </c>
      <c r="F20012" s="17">
        <f t="shared" si="624"/>
        <v>0</v>
      </c>
      <c r="G20012" s="14">
        <v>1</v>
      </c>
      <c r="H20012" s="15" t="str">
        <f t="shared" si="625"/>
        <v>Realizar Pedido</v>
      </c>
    </row>
    <row r="20013" spans="1:8" x14ac:dyDescent="0.25">
      <c r="A20013" s="3">
        <v>5012909004169</v>
      </c>
      <c r="B20013" s="11" t="s">
        <v>19569</v>
      </c>
      <c r="C20013" s="16"/>
      <c r="D20013" s="15">
        <f>SUMIFS(Movimientos!F:F,Movimientos!B:B,Productos!A20013,Movimientos!D:D,$D$1)</f>
        <v>0</v>
      </c>
      <c r="E20013" s="14">
        <f>SUMIFS(Movimientos!F:F,Movimientos!B:B,Productos!A20013,Movimientos!D:D,$E$1)</f>
        <v>0</v>
      </c>
      <c r="F20013" s="17">
        <f t="shared" si="624"/>
        <v>0</v>
      </c>
      <c r="G20013" s="14">
        <v>1</v>
      </c>
      <c r="H20013" s="15" t="str">
        <f t="shared" si="625"/>
        <v>Realizar Pedido</v>
      </c>
    </row>
    <row r="20014" spans="1:8" x14ac:dyDescent="0.25">
      <c r="A20014" s="2">
        <v>4710962230051</v>
      </c>
      <c r="B20014" s="12" t="s">
        <v>19570</v>
      </c>
      <c r="C20014" s="16"/>
      <c r="D20014" s="15">
        <f>SUMIFS(Movimientos!F:F,Movimientos!B:B,Productos!A20014,Movimientos!D:D,$D$1)</f>
        <v>0</v>
      </c>
      <c r="E20014" s="14">
        <f>SUMIFS(Movimientos!F:F,Movimientos!B:B,Productos!A20014,Movimientos!D:D,$E$1)</f>
        <v>0</v>
      </c>
      <c r="F20014" s="17">
        <f t="shared" si="624"/>
        <v>0</v>
      </c>
      <c r="G20014" s="14">
        <v>1</v>
      </c>
      <c r="H20014" s="15" t="str">
        <f t="shared" si="625"/>
        <v>Realizar Pedido</v>
      </c>
    </row>
    <row r="20015" spans="1:8" x14ac:dyDescent="0.25">
      <c r="A20015" s="2">
        <v>4710962320110</v>
      </c>
      <c r="B20015" s="12" t="s">
        <v>19570</v>
      </c>
      <c r="C20015" s="16"/>
      <c r="D20015" s="15">
        <f>SUMIFS(Movimientos!F:F,Movimientos!B:B,Productos!A20015,Movimientos!D:D,$D$1)</f>
        <v>0</v>
      </c>
      <c r="E20015" s="14">
        <f>SUMIFS(Movimientos!F:F,Movimientos!B:B,Productos!A20015,Movimientos!D:D,$E$1)</f>
        <v>0</v>
      </c>
      <c r="F20015" s="17">
        <f t="shared" si="624"/>
        <v>0</v>
      </c>
      <c r="G20015" s="14">
        <v>1</v>
      </c>
      <c r="H20015" s="15" t="str">
        <f t="shared" si="625"/>
        <v>Realizar Pedido</v>
      </c>
    </row>
    <row r="20016" spans="1:8" x14ac:dyDescent="0.25">
      <c r="A20016" s="3">
        <v>7453003500603</v>
      </c>
      <c r="B20016" s="11" t="s">
        <v>19571</v>
      </c>
      <c r="C20016" s="16"/>
      <c r="D20016" s="15">
        <f>SUMIFS(Movimientos!F:F,Movimientos!B:B,Productos!A20016,Movimientos!D:D,$D$1)</f>
        <v>0</v>
      </c>
      <c r="E20016" s="14">
        <f>SUMIFS(Movimientos!F:F,Movimientos!B:B,Productos!A20016,Movimientos!D:D,$E$1)</f>
        <v>0</v>
      </c>
      <c r="F20016" s="17">
        <f t="shared" si="624"/>
        <v>0</v>
      </c>
      <c r="G20016" s="14">
        <v>1</v>
      </c>
      <c r="H20016" s="15" t="str">
        <f t="shared" si="625"/>
        <v>Realizar Pedido</v>
      </c>
    </row>
    <row r="20017" spans="1:8" x14ac:dyDescent="0.25">
      <c r="A20017" s="3">
        <v>48526009060</v>
      </c>
      <c r="B20017" s="11" t="s">
        <v>19572</v>
      </c>
      <c r="C20017" s="16"/>
      <c r="D20017" s="15">
        <f>SUMIFS(Movimientos!F:F,Movimientos!B:B,Productos!A20017,Movimientos!D:D,$D$1)</f>
        <v>0</v>
      </c>
      <c r="E20017" s="14">
        <f>SUMIFS(Movimientos!F:F,Movimientos!B:B,Productos!A20017,Movimientos!D:D,$E$1)</f>
        <v>0</v>
      </c>
      <c r="F20017" s="17">
        <f t="shared" si="624"/>
        <v>0</v>
      </c>
      <c r="G20017" s="14">
        <v>1</v>
      </c>
      <c r="H20017" s="15" t="str">
        <f t="shared" si="625"/>
        <v>Realizar Pedido</v>
      </c>
    </row>
    <row r="20018" spans="1:8" x14ac:dyDescent="0.25">
      <c r="A20018" s="3">
        <v>885021704126</v>
      </c>
      <c r="B20018" s="11" t="s">
        <v>19573</v>
      </c>
      <c r="C20018" s="16"/>
      <c r="D20018" s="15">
        <f>SUMIFS(Movimientos!F:F,Movimientos!B:B,Productos!A20018,Movimientos!D:D,$D$1)</f>
        <v>0</v>
      </c>
      <c r="E20018" s="14">
        <f>SUMIFS(Movimientos!F:F,Movimientos!B:B,Productos!A20018,Movimientos!D:D,$E$1)</f>
        <v>0</v>
      </c>
      <c r="F20018" s="17">
        <f t="shared" si="624"/>
        <v>0</v>
      </c>
      <c r="G20018" s="14">
        <v>1</v>
      </c>
      <c r="H20018" s="15" t="str">
        <f t="shared" si="625"/>
        <v>Realizar Pedido</v>
      </c>
    </row>
    <row r="20019" spans="1:8" x14ac:dyDescent="0.25">
      <c r="A20019" s="3">
        <v>5012909010856</v>
      </c>
      <c r="B20019" s="11" t="s">
        <v>19574</v>
      </c>
      <c r="C20019" s="16"/>
      <c r="D20019" s="15">
        <f>SUMIFS(Movimientos!F:F,Movimientos!B:B,Productos!A20019,Movimientos!D:D,$D$1)</f>
        <v>0</v>
      </c>
      <c r="E20019" s="14">
        <f>SUMIFS(Movimientos!F:F,Movimientos!B:B,Productos!A20019,Movimientos!D:D,$E$1)</f>
        <v>0</v>
      </c>
      <c r="F20019" s="17">
        <f t="shared" si="624"/>
        <v>0</v>
      </c>
      <c r="G20019" s="14">
        <v>1</v>
      </c>
      <c r="H20019" s="15" t="str">
        <f t="shared" si="625"/>
        <v>Realizar Pedido</v>
      </c>
    </row>
    <row r="20020" spans="1:8" x14ac:dyDescent="0.25">
      <c r="A20020" s="3">
        <v>7453003505448</v>
      </c>
      <c r="B20020" s="11" t="s">
        <v>19575</v>
      </c>
      <c r="C20020" s="16"/>
      <c r="D20020" s="15">
        <f>SUMIFS(Movimientos!F:F,Movimientos!B:B,Productos!A20020,Movimientos!D:D,$D$1)</f>
        <v>0</v>
      </c>
      <c r="E20020" s="14">
        <f>SUMIFS(Movimientos!F:F,Movimientos!B:B,Productos!A20020,Movimientos!D:D,$E$1)</f>
        <v>0</v>
      </c>
      <c r="F20020" s="17">
        <f t="shared" si="624"/>
        <v>0</v>
      </c>
      <c r="G20020" s="14">
        <v>1</v>
      </c>
      <c r="H20020" s="15" t="str">
        <f t="shared" si="625"/>
        <v>Realizar Pedido</v>
      </c>
    </row>
    <row r="20021" spans="1:8" x14ac:dyDescent="0.25">
      <c r="A20021" s="3">
        <v>7453003500177</v>
      </c>
      <c r="B20021" s="11" t="s">
        <v>19575</v>
      </c>
      <c r="C20021" s="16"/>
      <c r="D20021" s="15">
        <f>SUMIFS(Movimientos!F:F,Movimientos!B:B,Productos!A20021,Movimientos!D:D,$D$1)</f>
        <v>0</v>
      </c>
      <c r="E20021" s="14">
        <f>SUMIFS(Movimientos!F:F,Movimientos!B:B,Productos!A20021,Movimientos!D:D,$E$1)</f>
        <v>0</v>
      </c>
      <c r="F20021" s="17">
        <f t="shared" si="624"/>
        <v>0</v>
      </c>
      <c r="G20021" s="14">
        <v>1</v>
      </c>
      <c r="H20021" s="15" t="str">
        <f t="shared" si="625"/>
        <v>Realizar Pedido</v>
      </c>
    </row>
    <row r="20022" spans="1:8" x14ac:dyDescent="0.25">
      <c r="A20022" s="3">
        <v>7453024030325</v>
      </c>
      <c r="B20022" s="11" t="s">
        <v>19576</v>
      </c>
      <c r="C20022" s="16"/>
      <c r="D20022" s="15">
        <f>SUMIFS(Movimientos!F:F,Movimientos!B:B,Productos!A20022,Movimientos!D:D,$D$1)</f>
        <v>0</v>
      </c>
      <c r="E20022" s="14">
        <f>SUMIFS(Movimientos!F:F,Movimientos!B:B,Productos!A20022,Movimientos!D:D,$E$1)</f>
        <v>0</v>
      </c>
      <c r="F20022" s="17">
        <f t="shared" si="624"/>
        <v>0</v>
      </c>
      <c r="G20022" s="14">
        <v>1</v>
      </c>
      <c r="H20022" s="15" t="str">
        <f t="shared" si="625"/>
        <v>Realizar Pedido</v>
      </c>
    </row>
    <row r="20023" spans="1:8" x14ac:dyDescent="0.25">
      <c r="A20023" s="3">
        <v>7453024030332</v>
      </c>
      <c r="B20023" s="11" t="s">
        <v>19577</v>
      </c>
      <c r="C20023" s="16"/>
      <c r="D20023" s="15">
        <f>SUMIFS(Movimientos!F:F,Movimientos!B:B,Productos!A20023,Movimientos!D:D,$D$1)</f>
        <v>0</v>
      </c>
      <c r="E20023" s="14">
        <f>SUMIFS(Movimientos!F:F,Movimientos!B:B,Productos!A20023,Movimientos!D:D,$E$1)</f>
        <v>0</v>
      </c>
      <c r="F20023" s="17">
        <f t="shared" si="624"/>
        <v>0</v>
      </c>
      <c r="G20023" s="14">
        <v>1</v>
      </c>
      <c r="H20023" s="15" t="str">
        <f t="shared" si="625"/>
        <v>Realizar Pedido</v>
      </c>
    </row>
    <row r="20024" spans="1:8" x14ac:dyDescent="0.25">
      <c r="A20024" s="3">
        <v>7453024030349</v>
      </c>
      <c r="B20024" s="11" t="s">
        <v>19578</v>
      </c>
      <c r="C20024" s="16"/>
      <c r="D20024" s="15">
        <f>SUMIFS(Movimientos!F:F,Movimientos!B:B,Productos!A20024,Movimientos!D:D,$D$1)</f>
        <v>0</v>
      </c>
      <c r="E20024" s="14">
        <f>SUMIFS(Movimientos!F:F,Movimientos!B:B,Productos!A20024,Movimientos!D:D,$E$1)</f>
        <v>0</v>
      </c>
      <c r="F20024" s="17">
        <f t="shared" si="624"/>
        <v>0</v>
      </c>
      <c r="G20024" s="14">
        <v>1</v>
      </c>
      <c r="H20024" s="15" t="str">
        <f t="shared" si="625"/>
        <v>Realizar Pedido</v>
      </c>
    </row>
    <row r="20025" spans="1:8" x14ac:dyDescent="0.25">
      <c r="A20025" s="3">
        <v>8850217095007</v>
      </c>
      <c r="B20025" s="11" t="s">
        <v>19579</v>
      </c>
      <c r="C20025" s="16"/>
      <c r="D20025" s="15">
        <f>SUMIFS(Movimientos!F:F,Movimientos!B:B,Productos!A20025,Movimientos!D:D,$D$1)</f>
        <v>0</v>
      </c>
      <c r="E20025" s="14">
        <f>SUMIFS(Movimientos!F:F,Movimientos!B:B,Productos!A20025,Movimientos!D:D,$E$1)</f>
        <v>0</v>
      </c>
      <c r="F20025" s="17">
        <f t="shared" si="624"/>
        <v>0</v>
      </c>
      <c r="G20025" s="14">
        <v>1</v>
      </c>
      <c r="H20025" s="15" t="str">
        <f t="shared" si="625"/>
        <v>Realizar Pedido</v>
      </c>
    </row>
    <row r="20026" spans="1:8" x14ac:dyDescent="0.25">
      <c r="A20026" s="3">
        <v>7453024030356</v>
      </c>
      <c r="B20026" s="11" t="s">
        <v>19580</v>
      </c>
      <c r="C20026" s="16"/>
      <c r="D20026" s="15">
        <f>SUMIFS(Movimientos!F:F,Movimientos!B:B,Productos!A20026,Movimientos!D:D,$D$1)</f>
        <v>0</v>
      </c>
      <c r="E20026" s="14">
        <f>SUMIFS(Movimientos!F:F,Movimientos!B:B,Productos!A20026,Movimientos!D:D,$E$1)</f>
        <v>0</v>
      </c>
      <c r="F20026" s="17">
        <f t="shared" si="624"/>
        <v>0</v>
      </c>
      <c r="G20026" s="14">
        <v>1</v>
      </c>
      <c r="H20026" s="15" t="str">
        <f t="shared" si="625"/>
        <v>Realizar Pedido</v>
      </c>
    </row>
    <row r="20027" spans="1:8" x14ac:dyDescent="0.25">
      <c r="A20027" s="3">
        <v>4710962229772</v>
      </c>
      <c r="B20027" s="11" t="s">
        <v>19581</v>
      </c>
      <c r="C20027" s="16"/>
      <c r="D20027" s="15">
        <f>SUMIFS(Movimientos!F:F,Movimientos!B:B,Productos!A20027,Movimientos!D:D,$D$1)</f>
        <v>0</v>
      </c>
      <c r="E20027" s="14">
        <f>SUMIFS(Movimientos!F:F,Movimientos!B:B,Productos!A20027,Movimientos!D:D,$E$1)</f>
        <v>0</v>
      </c>
      <c r="F20027" s="17">
        <f t="shared" si="624"/>
        <v>0</v>
      </c>
      <c r="G20027" s="14">
        <v>1</v>
      </c>
      <c r="H20027" s="15" t="str">
        <f t="shared" si="625"/>
        <v>Realizar Pedido</v>
      </c>
    </row>
    <row r="20028" spans="1:8" x14ac:dyDescent="0.25">
      <c r="A20028" s="2">
        <v>4710962224555</v>
      </c>
      <c r="B20028" s="12" t="s">
        <v>19582</v>
      </c>
      <c r="C20028" s="16"/>
      <c r="D20028" s="15">
        <f>SUMIFS(Movimientos!F:F,Movimientos!B:B,Productos!A20028,Movimientos!D:D,$D$1)</f>
        <v>0</v>
      </c>
      <c r="E20028" s="14">
        <f>SUMIFS(Movimientos!F:F,Movimientos!B:B,Productos!A20028,Movimientos!D:D,$E$1)</f>
        <v>0</v>
      </c>
      <c r="F20028" s="17">
        <f t="shared" si="624"/>
        <v>0</v>
      </c>
      <c r="G20028" s="14">
        <v>1</v>
      </c>
      <c r="H20028" s="15" t="str">
        <f t="shared" si="625"/>
        <v>Realizar Pedido</v>
      </c>
    </row>
    <row r="20029" spans="1:8" x14ac:dyDescent="0.25">
      <c r="A20029" s="3">
        <v>5012909010825</v>
      </c>
      <c r="B20029" s="11" t="s">
        <v>19583</v>
      </c>
      <c r="C20029" s="16"/>
      <c r="D20029" s="15">
        <f>SUMIFS(Movimientos!F:F,Movimientos!B:B,Productos!A20029,Movimientos!D:D,$D$1)</f>
        <v>0</v>
      </c>
      <c r="E20029" s="14">
        <f>SUMIFS(Movimientos!F:F,Movimientos!B:B,Productos!A20029,Movimientos!D:D,$E$1)</f>
        <v>0</v>
      </c>
      <c r="F20029" s="17">
        <f t="shared" si="624"/>
        <v>0</v>
      </c>
      <c r="G20029" s="14">
        <v>1</v>
      </c>
      <c r="H20029" s="15" t="str">
        <f t="shared" si="625"/>
        <v>Realizar Pedido</v>
      </c>
    </row>
    <row r="20030" spans="1:8" x14ac:dyDescent="0.25">
      <c r="A20030" s="3">
        <v>5010415329004</v>
      </c>
      <c r="B20030" s="11" t="s">
        <v>19584</v>
      </c>
      <c r="C20030" s="16"/>
      <c r="D20030" s="15">
        <f>SUMIFS(Movimientos!F:F,Movimientos!B:B,Productos!A20030,Movimientos!D:D,$D$1)</f>
        <v>0</v>
      </c>
      <c r="E20030" s="14">
        <f>SUMIFS(Movimientos!F:F,Movimientos!B:B,Productos!A20030,Movimientos!D:D,$E$1)</f>
        <v>0</v>
      </c>
      <c r="F20030" s="17">
        <f t="shared" si="624"/>
        <v>0</v>
      </c>
      <c r="G20030" s="14">
        <v>1</v>
      </c>
      <c r="H20030" s="15" t="str">
        <f t="shared" si="625"/>
        <v>Realizar Pedido</v>
      </c>
    </row>
    <row r="20031" spans="1:8" x14ac:dyDescent="0.25">
      <c r="A20031" s="3">
        <v>3499320002165</v>
      </c>
      <c r="B20031" s="11" t="s">
        <v>19585</v>
      </c>
      <c r="C20031" s="16"/>
      <c r="D20031" s="15">
        <f>SUMIFS(Movimientos!F:F,Movimientos!B:B,Productos!A20031,Movimientos!D:D,$D$1)</f>
        <v>0</v>
      </c>
      <c r="E20031" s="14">
        <f>SUMIFS(Movimientos!F:F,Movimientos!B:B,Productos!A20031,Movimientos!D:D,$E$1)</f>
        <v>0</v>
      </c>
      <c r="F20031" s="17">
        <f t="shared" si="624"/>
        <v>0</v>
      </c>
      <c r="G20031" s="14">
        <v>1</v>
      </c>
      <c r="H20031" s="15" t="str">
        <f t="shared" si="625"/>
        <v>Realizar Pedido</v>
      </c>
    </row>
    <row r="20032" spans="1:8" x14ac:dyDescent="0.25">
      <c r="A20032" s="3">
        <v>7591244850429</v>
      </c>
      <c r="B20032" s="11" t="s">
        <v>19586</v>
      </c>
      <c r="C20032" s="16"/>
      <c r="D20032" s="15">
        <f>SUMIFS(Movimientos!F:F,Movimientos!B:B,Productos!A20032,Movimientos!D:D,$D$1)</f>
        <v>0</v>
      </c>
      <c r="E20032" s="14">
        <f>SUMIFS(Movimientos!F:F,Movimientos!B:B,Productos!A20032,Movimientos!D:D,$E$1)</f>
        <v>0</v>
      </c>
      <c r="F20032" s="17">
        <f t="shared" si="624"/>
        <v>0</v>
      </c>
      <c r="G20032" s="14">
        <v>1</v>
      </c>
      <c r="H20032" s="15" t="str">
        <f t="shared" si="625"/>
        <v>Realizar Pedido</v>
      </c>
    </row>
    <row r="20033" spans="1:8" x14ac:dyDescent="0.25">
      <c r="A20033" s="3">
        <v>8715554001688</v>
      </c>
      <c r="B20033" s="11" t="s">
        <v>19587</v>
      </c>
      <c r="C20033" s="16"/>
      <c r="D20033" s="15">
        <f>SUMIFS(Movimientos!F:F,Movimientos!B:B,Productos!A20033,Movimientos!D:D,$D$1)</f>
        <v>0</v>
      </c>
      <c r="E20033" s="14">
        <f>SUMIFS(Movimientos!F:F,Movimientos!B:B,Productos!A20033,Movimientos!D:D,$E$1)</f>
        <v>0</v>
      </c>
      <c r="F20033" s="17">
        <f t="shared" si="624"/>
        <v>0</v>
      </c>
      <c r="G20033" s="14">
        <v>1</v>
      </c>
      <c r="H20033" s="15" t="str">
        <f t="shared" si="625"/>
        <v>Realizar Pedido</v>
      </c>
    </row>
    <row r="20034" spans="1:8" x14ac:dyDescent="0.25">
      <c r="A20034" s="3">
        <v>6925827592030</v>
      </c>
      <c r="B20034" s="11" t="s">
        <v>19588</v>
      </c>
      <c r="C20034" s="16"/>
      <c r="D20034" s="15">
        <f>SUMIFS(Movimientos!F:F,Movimientos!B:B,Productos!A20034,Movimientos!D:D,$D$1)</f>
        <v>0</v>
      </c>
      <c r="E20034" s="14">
        <f>SUMIFS(Movimientos!F:F,Movimientos!B:B,Productos!A20034,Movimientos!D:D,$E$1)</f>
        <v>0</v>
      </c>
      <c r="F20034" s="17">
        <f t="shared" si="624"/>
        <v>0</v>
      </c>
      <c r="G20034" s="14">
        <v>1</v>
      </c>
      <c r="H20034" s="15" t="str">
        <f t="shared" si="625"/>
        <v>Realizar Pedido</v>
      </c>
    </row>
    <row r="20035" spans="1:8" x14ac:dyDescent="0.25">
      <c r="A20035" s="3">
        <v>7591263001857</v>
      </c>
      <c r="B20035" s="11" t="s">
        <v>19589</v>
      </c>
      <c r="C20035" s="16"/>
      <c r="D20035" s="15">
        <f>SUMIFS(Movimientos!F:F,Movimientos!B:B,Productos!A20035,Movimientos!D:D,$D$1)</f>
        <v>0</v>
      </c>
      <c r="E20035" s="14">
        <f>SUMIFS(Movimientos!F:F,Movimientos!B:B,Productos!A20035,Movimientos!D:D,$E$1)</f>
        <v>0</v>
      </c>
      <c r="F20035" s="17">
        <f t="shared" ref="F20035:F20098" si="626">D20035-E20035</f>
        <v>0</v>
      </c>
      <c r="G20035" s="14">
        <v>1</v>
      </c>
      <c r="H20035" s="15" t="str">
        <f t="shared" ref="H20035:H20098" si="627">IF(F20035&lt;G20035,"Realizar Pedido","")</f>
        <v>Realizar Pedido</v>
      </c>
    </row>
    <row r="20036" spans="1:8" x14ac:dyDescent="0.25">
      <c r="A20036" s="3">
        <v>7591365000277</v>
      </c>
      <c r="B20036" s="11" t="s">
        <v>19590</v>
      </c>
      <c r="C20036" s="16"/>
      <c r="D20036" s="15">
        <f>SUMIFS(Movimientos!F:F,Movimientos!B:B,Productos!A20036,Movimientos!D:D,$D$1)</f>
        <v>0</v>
      </c>
      <c r="E20036" s="14">
        <f>SUMIFS(Movimientos!F:F,Movimientos!B:B,Productos!A20036,Movimientos!D:D,$E$1)</f>
        <v>0</v>
      </c>
      <c r="F20036" s="17">
        <f t="shared" si="626"/>
        <v>0</v>
      </c>
      <c r="G20036" s="14">
        <v>1</v>
      </c>
      <c r="H20036" s="15" t="str">
        <f t="shared" si="627"/>
        <v>Realizar Pedido</v>
      </c>
    </row>
    <row r="20037" spans="1:8" x14ac:dyDescent="0.25">
      <c r="A20037" s="3">
        <v>48526053605</v>
      </c>
      <c r="B20037" s="11" t="s">
        <v>19591</v>
      </c>
      <c r="C20037" s="16"/>
      <c r="D20037" s="15">
        <f>SUMIFS(Movimientos!F:F,Movimientos!B:B,Productos!A20037,Movimientos!D:D,$D$1)</f>
        <v>0</v>
      </c>
      <c r="E20037" s="14">
        <f>SUMIFS(Movimientos!F:F,Movimientos!B:B,Productos!A20037,Movimientos!D:D,$E$1)</f>
        <v>0</v>
      </c>
      <c r="F20037" s="17">
        <f t="shared" si="626"/>
        <v>0</v>
      </c>
      <c r="G20037" s="14">
        <v>1</v>
      </c>
      <c r="H20037" s="15" t="str">
        <f t="shared" si="627"/>
        <v>Realizar Pedido</v>
      </c>
    </row>
    <row r="20038" spans="1:8" x14ac:dyDescent="0.25">
      <c r="A20038" s="3">
        <v>300430471068</v>
      </c>
      <c r="B20038" s="11" t="s">
        <v>19592</v>
      </c>
      <c r="C20038" s="16"/>
      <c r="D20038" s="15">
        <f>SUMIFS(Movimientos!F:F,Movimientos!B:B,Productos!A20038,Movimientos!D:D,$D$1)</f>
        <v>0</v>
      </c>
      <c r="E20038" s="14">
        <f>SUMIFS(Movimientos!F:F,Movimientos!B:B,Productos!A20038,Movimientos!D:D,$E$1)</f>
        <v>0</v>
      </c>
      <c r="F20038" s="17">
        <f t="shared" si="626"/>
        <v>0</v>
      </c>
      <c r="G20038" s="14">
        <v>1</v>
      </c>
      <c r="H20038" s="15" t="str">
        <f t="shared" si="627"/>
        <v>Realizar Pedido</v>
      </c>
    </row>
    <row r="20039" spans="1:8" x14ac:dyDescent="0.25">
      <c r="A20039" s="3">
        <v>31262003690</v>
      </c>
      <c r="B20039" s="11" t="s">
        <v>19593</v>
      </c>
      <c r="C20039" s="16"/>
      <c r="D20039" s="15">
        <f>SUMIFS(Movimientos!F:F,Movimientos!B:B,Productos!A20039,Movimientos!D:D,$D$1)</f>
        <v>0</v>
      </c>
      <c r="E20039" s="14">
        <f>SUMIFS(Movimientos!F:F,Movimientos!B:B,Productos!A20039,Movimientos!D:D,$E$1)</f>
        <v>0</v>
      </c>
      <c r="F20039" s="17">
        <f t="shared" si="626"/>
        <v>0</v>
      </c>
      <c r="G20039" s="14">
        <v>1</v>
      </c>
      <c r="H20039" s="15" t="str">
        <f t="shared" si="627"/>
        <v>Realizar Pedido</v>
      </c>
    </row>
    <row r="20040" spans="1:8" x14ac:dyDescent="0.25">
      <c r="A20040" s="3">
        <v>7591019000226</v>
      </c>
      <c r="B20040" s="11" t="s">
        <v>19594</v>
      </c>
      <c r="C20040" s="16"/>
      <c r="D20040" s="15">
        <f>SUMIFS(Movimientos!F:F,Movimientos!B:B,Productos!A20040,Movimientos!D:D,$D$1)</f>
        <v>0</v>
      </c>
      <c r="E20040" s="14">
        <f>SUMIFS(Movimientos!F:F,Movimientos!B:B,Productos!A20040,Movimientos!D:D,$E$1)</f>
        <v>0</v>
      </c>
      <c r="F20040" s="17">
        <f t="shared" si="626"/>
        <v>0</v>
      </c>
      <c r="G20040" s="14">
        <v>1</v>
      </c>
      <c r="H20040" s="15" t="str">
        <f t="shared" si="627"/>
        <v>Realizar Pedido</v>
      </c>
    </row>
    <row r="20041" spans="1:8" x14ac:dyDescent="0.25">
      <c r="A20041" s="3">
        <v>7441129800806</v>
      </c>
      <c r="B20041" s="11" t="s">
        <v>19595</v>
      </c>
      <c r="C20041" s="16"/>
      <c r="D20041" s="15">
        <f>SUMIFS(Movimientos!F:F,Movimientos!B:B,Productos!A20041,Movimientos!D:D,$D$1)</f>
        <v>0</v>
      </c>
      <c r="E20041" s="14">
        <f>SUMIFS(Movimientos!F:F,Movimientos!B:B,Productos!A20041,Movimientos!D:D,$E$1)</f>
        <v>0</v>
      </c>
      <c r="F20041" s="17">
        <f t="shared" si="626"/>
        <v>0</v>
      </c>
      <c r="G20041" s="14">
        <v>1</v>
      </c>
      <c r="H20041" s="15" t="str">
        <f t="shared" si="627"/>
        <v>Realizar Pedido</v>
      </c>
    </row>
    <row r="20042" spans="1:8" x14ac:dyDescent="0.25">
      <c r="A20042" s="3">
        <v>7441129800790</v>
      </c>
      <c r="B20042" s="11" t="s">
        <v>19596</v>
      </c>
      <c r="C20042" s="16"/>
      <c r="D20042" s="15">
        <f>SUMIFS(Movimientos!F:F,Movimientos!B:B,Productos!A20042,Movimientos!D:D,$D$1)</f>
        <v>0</v>
      </c>
      <c r="E20042" s="14">
        <f>SUMIFS(Movimientos!F:F,Movimientos!B:B,Productos!A20042,Movimientos!D:D,$E$1)</f>
        <v>0</v>
      </c>
      <c r="F20042" s="17">
        <f t="shared" si="626"/>
        <v>0</v>
      </c>
      <c r="G20042" s="14">
        <v>1</v>
      </c>
      <c r="H20042" s="15" t="str">
        <f t="shared" si="627"/>
        <v>Realizar Pedido</v>
      </c>
    </row>
    <row r="20043" spans="1:8" x14ac:dyDescent="0.25">
      <c r="A20043" s="3">
        <v>7590019001950</v>
      </c>
      <c r="B20043" s="11" t="s">
        <v>19597</v>
      </c>
      <c r="C20043" s="16"/>
      <c r="D20043" s="15">
        <f>SUMIFS(Movimientos!F:F,Movimientos!B:B,Productos!A20043,Movimientos!D:D,$D$1)</f>
        <v>0</v>
      </c>
      <c r="E20043" s="14">
        <f>SUMIFS(Movimientos!F:F,Movimientos!B:B,Productos!A20043,Movimientos!D:D,$E$1)</f>
        <v>0</v>
      </c>
      <c r="F20043" s="17">
        <f t="shared" si="626"/>
        <v>0</v>
      </c>
      <c r="G20043" s="14">
        <v>1</v>
      </c>
      <c r="H20043" s="15" t="str">
        <f t="shared" si="627"/>
        <v>Realizar Pedido</v>
      </c>
    </row>
    <row r="20044" spans="1:8" x14ac:dyDescent="0.25">
      <c r="A20044" s="3">
        <v>7441145400639</v>
      </c>
      <c r="B20044" s="11" t="s">
        <v>19598</v>
      </c>
      <c r="C20044" s="16"/>
      <c r="D20044" s="15">
        <f>SUMIFS(Movimientos!F:F,Movimientos!B:B,Productos!A20044,Movimientos!D:D,$D$1)</f>
        <v>0</v>
      </c>
      <c r="E20044" s="14">
        <f>SUMIFS(Movimientos!F:F,Movimientos!B:B,Productos!A20044,Movimientos!D:D,$E$1)</f>
        <v>0</v>
      </c>
      <c r="F20044" s="17">
        <f t="shared" si="626"/>
        <v>0</v>
      </c>
      <c r="G20044" s="14">
        <v>1</v>
      </c>
      <c r="H20044" s="15" t="str">
        <f t="shared" si="627"/>
        <v>Realizar Pedido</v>
      </c>
    </row>
    <row r="20045" spans="1:8" x14ac:dyDescent="0.25">
      <c r="A20045" s="3">
        <v>7441145401629</v>
      </c>
      <c r="B20045" s="11" t="s">
        <v>19599</v>
      </c>
      <c r="C20045" s="16"/>
      <c r="D20045" s="15">
        <f>SUMIFS(Movimientos!F:F,Movimientos!B:B,Productos!A20045,Movimientos!D:D,$D$1)</f>
        <v>0</v>
      </c>
      <c r="E20045" s="14">
        <f>SUMIFS(Movimientos!F:F,Movimientos!B:B,Productos!A20045,Movimientos!D:D,$E$1)</f>
        <v>0</v>
      </c>
      <c r="F20045" s="17">
        <f t="shared" si="626"/>
        <v>0</v>
      </c>
      <c r="G20045" s="14">
        <v>1</v>
      </c>
      <c r="H20045" s="15" t="str">
        <f t="shared" si="627"/>
        <v>Realizar Pedido</v>
      </c>
    </row>
    <row r="20046" spans="1:8" x14ac:dyDescent="0.25">
      <c r="A20046" s="2">
        <v>7590019000342</v>
      </c>
      <c r="B20046" s="12" t="s">
        <v>19600</v>
      </c>
      <c r="C20046" s="16"/>
      <c r="D20046" s="15">
        <f>SUMIFS(Movimientos!F:F,Movimientos!B:B,Productos!A20046,Movimientos!D:D,$D$1)</f>
        <v>0</v>
      </c>
      <c r="E20046" s="14">
        <f>SUMIFS(Movimientos!F:F,Movimientos!B:B,Productos!A20046,Movimientos!D:D,$E$1)</f>
        <v>0</v>
      </c>
      <c r="F20046" s="17">
        <f t="shared" si="626"/>
        <v>0</v>
      </c>
      <c r="G20046" s="14">
        <v>1</v>
      </c>
      <c r="H20046" s="15" t="str">
        <f t="shared" si="627"/>
        <v>Realizar Pedido</v>
      </c>
    </row>
    <row r="20047" spans="1:8" x14ac:dyDescent="0.25">
      <c r="A20047" s="3">
        <v>7590019001967</v>
      </c>
      <c r="B20047" s="11" t="s">
        <v>19601</v>
      </c>
      <c r="C20047" s="16"/>
      <c r="D20047" s="15">
        <f>SUMIFS(Movimientos!F:F,Movimientos!B:B,Productos!A20047,Movimientos!D:D,$D$1)</f>
        <v>0</v>
      </c>
      <c r="E20047" s="14">
        <f>SUMIFS(Movimientos!F:F,Movimientos!B:B,Productos!A20047,Movimientos!D:D,$E$1)</f>
        <v>0</v>
      </c>
      <c r="F20047" s="17">
        <f t="shared" si="626"/>
        <v>0</v>
      </c>
      <c r="G20047" s="14">
        <v>1</v>
      </c>
      <c r="H20047" s="15" t="str">
        <f t="shared" si="627"/>
        <v>Realizar Pedido</v>
      </c>
    </row>
    <row r="20048" spans="1:8" x14ac:dyDescent="0.25">
      <c r="A20048" s="3">
        <v>7441145401612</v>
      </c>
      <c r="B20048" s="11" t="s">
        <v>19602</v>
      </c>
      <c r="C20048" s="16"/>
      <c r="D20048" s="15">
        <f>SUMIFS(Movimientos!F:F,Movimientos!B:B,Productos!A20048,Movimientos!D:D,$D$1)</f>
        <v>0</v>
      </c>
      <c r="E20048" s="14">
        <f>SUMIFS(Movimientos!F:F,Movimientos!B:B,Productos!A20048,Movimientos!D:D,$E$1)</f>
        <v>0</v>
      </c>
      <c r="F20048" s="17">
        <f t="shared" si="626"/>
        <v>0</v>
      </c>
      <c r="G20048" s="14">
        <v>1</v>
      </c>
      <c r="H20048" s="15" t="str">
        <f t="shared" si="627"/>
        <v>Realizar Pedido</v>
      </c>
    </row>
    <row r="20049" spans="1:8" x14ac:dyDescent="0.25">
      <c r="A20049" s="3">
        <v>7501124813154</v>
      </c>
      <c r="B20049" s="11" t="s">
        <v>19603</v>
      </c>
      <c r="C20049" s="16"/>
      <c r="D20049" s="15">
        <f>SUMIFS(Movimientos!F:F,Movimientos!B:B,Productos!A20049,Movimientos!D:D,$D$1)</f>
        <v>0</v>
      </c>
      <c r="E20049" s="14">
        <f>SUMIFS(Movimientos!F:F,Movimientos!B:B,Productos!A20049,Movimientos!D:D,$E$1)</f>
        <v>0</v>
      </c>
      <c r="F20049" s="17">
        <f t="shared" si="626"/>
        <v>0</v>
      </c>
      <c r="G20049" s="14">
        <v>1</v>
      </c>
      <c r="H20049" s="15" t="str">
        <f t="shared" si="627"/>
        <v>Realizar Pedido</v>
      </c>
    </row>
    <row r="20050" spans="1:8" x14ac:dyDescent="0.25">
      <c r="A20050" s="3">
        <v>7501124813147</v>
      </c>
      <c r="B20050" s="11" t="s">
        <v>19604</v>
      </c>
      <c r="C20050" s="16"/>
      <c r="D20050" s="15">
        <f>SUMIFS(Movimientos!F:F,Movimientos!B:B,Productos!A20050,Movimientos!D:D,$D$1)</f>
        <v>0</v>
      </c>
      <c r="E20050" s="14">
        <f>SUMIFS(Movimientos!F:F,Movimientos!B:B,Productos!A20050,Movimientos!D:D,$E$1)</f>
        <v>0</v>
      </c>
      <c r="F20050" s="17">
        <f t="shared" si="626"/>
        <v>0</v>
      </c>
      <c r="G20050" s="14">
        <v>1</v>
      </c>
      <c r="H20050" s="15" t="str">
        <f t="shared" si="627"/>
        <v>Realizar Pedido</v>
      </c>
    </row>
    <row r="20051" spans="1:8" x14ac:dyDescent="0.25">
      <c r="A20051" s="3">
        <v>7441129800837</v>
      </c>
      <c r="B20051" s="11" t="s">
        <v>19605</v>
      </c>
      <c r="C20051" s="16"/>
      <c r="D20051" s="15">
        <f>SUMIFS(Movimientos!F:F,Movimientos!B:B,Productos!A20051,Movimientos!D:D,$D$1)</f>
        <v>0</v>
      </c>
      <c r="E20051" s="14">
        <f>SUMIFS(Movimientos!F:F,Movimientos!B:B,Productos!A20051,Movimientos!D:D,$E$1)</f>
        <v>0</v>
      </c>
      <c r="F20051" s="17">
        <f t="shared" si="626"/>
        <v>0</v>
      </c>
      <c r="G20051" s="14">
        <v>1</v>
      </c>
      <c r="H20051" s="15" t="str">
        <f t="shared" si="627"/>
        <v>Realizar Pedido</v>
      </c>
    </row>
    <row r="20052" spans="1:8" x14ac:dyDescent="0.25">
      <c r="A20052" s="3">
        <v>7591019000271</v>
      </c>
      <c r="B20052" s="11" t="s">
        <v>19606</v>
      </c>
      <c r="C20052" s="16"/>
      <c r="D20052" s="15">
        <f>SUMIFS(Movimientos!F:F,Movimientos!B:B,Productos!A20052,Movimientos!D:D,$D$1)</f>
        <v>0</v>
      </c>
      <c r="E20052" s="14">
        <f>SUMIFS(Movimientos!F:F,Movimientos!B:B,Productos!A20052,Movimientos!D:D,$E$1)</f>
        <v>0</v>
      </c>
      <c r="F20052" s="17">
        <f t="shared" si="626"/>
        <v>0</v>
      </c>
      <c r="G20052" s="14">
        <v>1</v>
      </c>
      <c r="H20052" s="15" t="str">
        <f t="shared" si="627"/>
        <v>Realizar Pedido</v>
      </c>
    </row>
    <row r="20053" spans="1:8" x14ac:dyDescent="0.25">
      <c r="A20053" s="3">
        <v>7441129800813</v>
      </c>
      <c r="B20053" s="11" t="s">
        <v>19607</v>
      </c>
      <c r="C20053" s="16"/>
      <c r="D20053" s="15">
        <f>SUMIFS(Movimientos!F:F,Movimientos!B:B,Productos!A20053,Movimientos!D:D,$D$1)</f>
        <v>0</v>
      </c>
      <c r="E20053" s="14">
        <f>SUMIFS(Movimientos!F:F,Movimientos!B:B,Productos!A20053,Movimientos!D:D,$E$1)</f>
        <v>0</v>
      </c>
      <c r="F20053" s="17">
        <f t="shared" si="626"/>
        <v>0</v>
      </c>
      <c r="G20053" s="14">
        <v>1</v>
      </c>
      <c r="H20053" s="15" t="str">
        <f t="shared" si="627"/>
        <v>Realizar Pedido</v>
      </c>
    </row>
    <row r="20054" spans="1:8" x14ac:dyDescent="0.25">
      <c r="A20054" s="3">
        <v>7441129800820</v>
      </c>
      <c r="B20054" s="11" t="s">
        <v>19608</v>
      </c>
      <c r="C20054" s="16"/>
      <c r="D20054" s="15">
        <f>SUMIFS(Movimientos!F:F,Movimientos!B:B,Productos!A20054,Movimientos!D:D,$D$1)</f>
        <v>0</v>
      </c>
      <c r="E20054" s="14">
        <f>SUMIFS(Movimientos!F:F,Movimientos!B:B,Productos!A20054,Movimientos!D:D,$E$1)</f>
        <v>0</v>
      </c>
      <c r="F20054" s="17">
        <f t="shared" si="626"/>
        <v>0</v>
      </c>
      <c r="G20054" s="14">
        <v>1</v>
      </c>
      <c r="H20054" s="15" t="str">
        <f t="shared" si="627"/>
        <v>Realizar Pedido</v>
      </c>
    </row>
    <row r="20055" spans="1:8" x14ac:dyDescent="0.25">
      <c r="A20055" s="3">
        <v>2161</v>
      </c>
      <c r="B20055" s="11" t="s">
        <v>19609</v>
      </c>
      <c r="C20055" s="16"/>
      <c r="D20055" s="15">
        <f>SUMIFS(Movimientos!F:F,Movimientos!B:B,Productos!A20055,Movimientos!D:D,$D$1)</f>
        <v>0</v>
      </c>
      <c r="E20055" s="14">
        <f>SUMIFS(Movimientos!F:F,Movimientos!B:B,Productos!A20055,Movimientos!D:D,$E$1)</f>
        <v>0</v>
      </c>
      <c r="F20055" s="17">
        <f t="shared" si="626"/>
        <v>0</v>
      </c>
      <c r="G20055" s="14">
        <v>1</v>
      </c>
      <c r="H20055" s="15" t="str">
        <f t="shared" si="627"/>
        <v>Realizar Pedido</v>
      </c>
    </row>
    <row r="20056" spans="1:8" x14ac:dyDescent="0.25">
      <c r="A20056" s="3">
        <v>7592871002106</v>
      </c>
      <c r="B20056" s="11" t="s">
        <v>19610</v>
      </c>
      <c r="C20056" s="16"/>
      <c r="D20056" s="15">
        <f>SUMIFS(Movimientos!F:F,Movimientos!B:B,Productos!A20056,Movimientos!D:D,$D$1)</f>
        <v>0</v>
      </c>
      <c r="E20056" s="14">
        <f>SUMIFS(Movimientos!F:F,Movimientos!B:B,Productos!A20056,Movimientos!D:D,$E$1)</f>
        <v>0</v>
      </c>
      <c r="F20056" s="17">
        <f t="shared" si="626"/>
        <v>0</v>
      </c>
      <c r="G20056" s="14">
        <v>1</v>
      </c>
      <c r="H20056" s="15" t="str">
        <f t="shared" si="627"/>
        <v>Realizar Pedido</v>
      </c>
    </row>
    <row r="20057" spans="1:8" x14ac:dyDescent="0.25">
      <c r="A20057" s="2">
        <v>4210201368854</v>
      </c>
      <c r="B20057" s="12" t="s">
        <v>19611</v>
      </c>
      <c r="C20057" s="16"/>
      <c r="D20057" s="15">
        <f>SUMIFS(Movimientos!F:F,Movimientos!B:B,Productos!A20057,Movimientos!D:D,$D$1)</f>
        <v>0</v>
      </c>
      <c r="E20057" s="14">
        <f>SUMIFS(Movimientos!F:F,Movimientos!B:B,Productos!A20057,Movimientos!D:D,$E$1)</f>
        <v>0</v>
      </c>
      <c r="F20057" s="17">
        <f t="shared" si="626"/>
        <v>0</v>
      </c>
      <c r="G20057" s="14">
        <v>1</v>
      </c>
      <c r="H20057" s="15" t="str">
        <f t="shared" si="627"/>
        <v>Realizar Pedido</v>
      </c>
    </row>
    <row r="20058" spans="1:8" x14ac:dyDescent="0.25">
      <c r="A20058" s="2">
        <v>786511060558</v>
      </c>
      <c r="B20058" s="12" t="s">
        <v>19612</v>
      </c>
      <c r="C20058" s="16"/>
      <c r="D20058" s="15">
        <f>SUMIFS(Movimientos!F:F,Movimientos!B:B,Productos!A20058,Movimientos!D:D,$D$1)</f>
        <v>0</v>
      </c>
      <c r="E20058" s="14">
        <f>SUMIFS(Movimientos!F:F,Movimientos!B:B,Productos!A20058,Movimientos!D:D,$E$1)</f>
        <v>0</v>
      </c>
      <c r="F20058" s="17">
        <f t="shared" si="626"/>
        <v>0</v>
      </c>
      <c r="G20058" s="14">
        <v>1</v>
      </c>
      <c r="H20058" s="15" t="str">
        <f t="shared" si="627"/>
        <v>Realizar Pedido</v>
      </c>
    </row>
    <row r="20059" spans="1:8" x14ac:dyDescent="0.25">
      <c r="A20059" s="3">
        <v>300430466064</v>
      </c>
      <c r="B20059" s="11" t="s">
        <v>19613</v>
      </c>
      <c r="C20059" s="16"/>
      <c r="D20059" s="15">
        <f>SUMIFS(Movimientos!F:F,Movimientos!B:B,Productos!A20059,Movimientos!D:D,$D$1)</f>
        <v>0</v>
      </c>
      <c r="E20059" s="14">
        <f>SUMIFS(Movimientos!F:F,Movimientos!B:B,Productos!A20059,Movimientos!D:D,$E$1)</f>
        <v>0</v>
      </c>
      <c r="F20059" s="17">
        <f t="shared" si="626"/>
        <v>0</v>
      </c>
      <c r="G20059" s="14">
        <v>1</v>
      </c>
      <c r="H20059" s="15" t="str">
        <f t="shared" si="627"/>
        <v>Realizar Pedido</v>
      </c>
    </row>
    <row r="20060" spans="1:8" x14ac:dyDescent="0.25">
      <c r="A20060" s="3" t="s">
        <v>19614</v>
      </c>
      <c r="B20060" s="11" t="s">
        <v>19615</v>
      </c>
      <c r="C20060" s="16"/>
      <c r="D20060" s="15">
        <f>SUMIFS(Movimientos!F:F,Movimientos!B:B,Productos!A20060,Movimientos!D:D,$D$1)</f>
        <v>0</v>
      </c>
      <c r="E20060" s="14">
        <f>SUMIFS(Movimientos!F:F,Movimientos!B:B,Productos!A20060,Movimientos!D:D,$E$1)</f>
        <v>0</v>
      </c>
      <c r="F20060" s="17">
        <f t="shared" si="626"/>
        <v>0</v>
      </c>
      <c r="G20060" s="14">
        <v>1</v>
      </c>
      <c r="H20060" s="15" t="str">
        <f t="shared" si="627"/>
        <v>Realizar Pedido</v>
      </c>
    </row>
    <row r="20061" spans="1:8" x14ac:dyDescent="0.25">
      <c r="A20061" s="3" t="s">
        <v>19616</v>
      </c>
      <c r="B20061" s="11" t="s">
        <v>19615</v>
      </c>
      <c r="C20061" s="16"/>
      <c r="D20061" s="15">
        <f>SUMIFS(Movimientos!F:F,Movimientos!B:B,Productos!A20061,Movimientos!D:D,$D$1)</f>
        <v>0</v>
      </c>
      <c r="E20061" s="14">
        <f>SUMIFS(Movimientos!F:F,Movimientos!B:B,Productos!A20061,Movimientos!D:D,$E$1)</f>
        <v>0</v>
      </c>
      <c r="F20061" s="17">
        <f t="shared" si="626"/>
        <v>0</v>
      </c>
      <c r="G20061" s="14">
        <v>1</v>
      </c>
      <c r="H20061" s="15" t="str">
        <f t="shared" si="627"/>
        <v>Realizar Pedido</v>
      </c>
    </row>
    <row r="20062" spans="1:8" x14ac:dyDescent="0.25">
      <c r="A20062" s="3">
        <v>7594001451730</v>
      </c>
      <c r="B20062" s="11" t="s">
        <v>19617</v>
      </c>
      <c r="C20062" s="16"/>
      <c r="D20062" s="15">
        <f>SUMIFS(Movimientos!F:F,Movimientos!B:B,Productos!A20062,Movimientos!D:D,$D$1)</f>
        <v>0</v>
      </c>
      <c r="E20062" s="14">
        <f>SUMIFS(Movimientos!F:F,Movimientos!B:B,Productos!A20062,Movimientos!D:D,$E$1)</f>
        <v>0</v>
      </c>
      <c r="F20062" s="17">
        <f t="shared" si="626"/>
        <v>0</v>
      </c>
      <c r="G20062" s="14">
        <v>1</v>
      </c>
      <c r="H20062" s="15" t="str">
        <f t="shared" si="627"/>
        <v>Realizar Pedido</v>
      </c>
    </row>
    <row r="20063" spans="1:8" x14ac:dyDescent="0.25">
      <c r="A20063" s="3">
        <v>7594001451747</v>
      </c>
      <c r="B20063" s="11" t="s">
        <v>19617</v>
      </c>
      <c r="C20063" s="16"/>
      <c r="D20063" s="15">
        <f>SUMIFS(Movimientos!F:F,Movimientos!B:B,Productos!A20063,Movimientos!D:D,$D$1)</f>
        <v>0</v>
      </c>
      <c r="E20063" s="14">
        <f>SUMIFS(Movimientos!F:F,Movimientos!B:B,Productos!A20063,Movimientos!D:D,$E$1)</f>
        <v>0</v>
      </c>
      <c r="F20063" s="17">
        <f t="shared" si="626"/>
        <v>0</v>
      </c>
      <c r="G20063" s="14">
        <v>1</v>
      </c>
      <c r="H20063" s="15" t="str">
        <f t="shared" si="627"/>
        <v>Realizar Pedido</v>
      </c>
    </row>
    <row r="20064" spans="1:8" x14ac:dyDescent="0.25">
      <c r="A20064" s="3">
        <v>7591547001122</v>
      </c>
      <c r="B20064" s="11" t="s">
        <v>19618</v>
      </c>
      <c r="C20064" s="16"/>
      <c r="D20064" s="15">
        <f>SUMIFS(Movimientos!F:F,Movimientos!B:B,Productos!A20064,Movimientos!D:D,$D$1)</f>
        <v>0</v>
      </c>
      <c r="E20064" s="14">
        <f>SUMIFS(Movimientos!F:F,Movimientos!B:B,Productos!A20064,Movimientos!D:D,$E$1)</f>
        <v>0</v>
      </c>
      <c r="F20064" s="17">
        <f t="shared" si="626"/>
        <v>0</v>
      </c>
      <c r="G20064" s="14">
        <v>1</v>
      </c>
      <c r="H20064" s="15" t="str">
        <f t="shared" si="627"/>
        <v>Realizar Pedido</v>
      </c>
    </row>
    <row r="20065" spans="1:8" x14ac:dyDescent="0.25">
      <c r="A20065" s="2">
        <v>7592368000714</v>
      </c>
      <c r="B20065" s="12" t="s">
        <v>19619</v>
      </c>
      <c r="C20065" s="16"/>
      <c r="D20065" s="15">
        <f>SUMIFS(Movimientos!F:F,Movimientos!B:B,Productos!A20065,Movimientos!D:D,$D$1)</f>
        <v>0</v>
      </c>
      <c r="E20065" s="14">
        <f>SUMIFS(Movimientos!F:F,Movimientos!B:B,Productos!A20065,Movimientos!D:D,$E$1)</f>
        <v>0</v>
      </c>
      <c r="F20065" s="17">
        <f t="shared" si="626"/>
        <v>0</v>
      </c>
      <c r="G20065" s="14">
        <v>1</v>
      </c>
      <c r="H20065" s="15" t="str">
        <f t="shared" si="627"/>
        <v>Realizar Pedido</v>
      </c>
    </row>
    <row r="20066" spans="1:8" x14ac:dyDescent="0.25">
      <c r="A20066" s="3">
        <v>759236800714</v>
      </c>
      <c r="B20066" s="11" t="s">
        <v>19619</v>
      </c>
      <c r="C20066" s="16"/>
      <c r="D20066" s="15">
        <f>SUMIFS(Movimientos!F:F,Movimientos!B:B,Productos!A20066,Movimientos!D:D,$D$1)</f>
        <v>0</v>
      </c>
      <c r="E20066" s="14">
        <f>SUMIFS(Movimientos!F:F,Movimientos!B:B,Productos!A20066,Movimientos!D:D,$E$1)</f>
        <v>0</v>
      </c>
      <c r="F20066" s="17">
        <f t="shared" si="626"/>
        <v>0</v>
      </c>
      <c r="G20066" s="14">
        <v>1</v>
      </c>
      <c r="H20066" s="15" t="str">
        <f t="shared" si="627"/>
        <v>Realizar Pedido</v>
      </c>
    </row>
    <row r="20067" spans="1:8" x14ac:dyDescent="0.25">
      <c r="A20067" s="3">
        <v>7591547001115</v>
      </c>
      <c r="B20067" s="11" t="s">
        <v>19619</v>
      </c>
      <c r="C20067" s="16"/>
      <c r="D20067" s="15">
        <f>SUMIFS(Movimientos!F:F,Movimientos!B:B,Productos!A20067,Movimientos!D:D,$D$1)</f>
        <v>0</v>
      </c>
      <c r="E20067" s="14">
        <f>SUMIFS(Movimientos!F:F,Movimientos!B:B,Productos!A20067,Movimientos!D:D,$E$1)</f>
        <v>0</v>
      </c>
      <c r="F20067" s="17">
        <f t="shared" si="626"/>
        <v>0</v>
      </c>
      <c r="G20067" s="14">
        <v>1</v>
      </c>
      <c r="H20067" s="15" t="str">
        <f t="shared" si="627"/>
        <v>Realizar Pedido</v>
      </c>
    </row>
    <row r="20068" spans="1:8" x14ac:dyDescent="0.25">
      <c r="A20068" s="3">
        <v>7592368000684</v>
      </c>
      <c r="B20068" s="11" t="s">
        <v>19620</v>
      </c>
      <c r="C20068" s="16"/>
      <c r="D20068" s="15">
        <f>SUMIFS(Movimientos!F:F,Movimientos!B:B,Productos!A20068,Movimientos!D:D,$D$1)</f>
        <v>0</v>
      </c>
      <c r="E20068" s="14">
        <f>SUMIFS(Movimientos!F:F,Movimientos!B:B,Productos!A20068,Movimientos!D:D,$E$1)</f>
        <v>0</v>
      </c>
      <c r="F20068" s="17">
        <f t="shared" si="626"/>
        <v>0</v>
      </c>
      <c r="G20068" s="14">
        <v>1</v>
      </c>
      <c r="H20068" s="15" t="str">
        <f t="shared" si="627"/>
        <v>Realizar Pedido</v>
      </c>
    </row>
    <row r="20069" spans="1:8" x14ac:dyDescent="0.25">
      <c r="A20069" s="3">
        <v>7591616001183</v>
      </c>
      <c r="B20069" s="11" t="s">
        <v>19620</v>
      </c>
      <c r="C20069" s="16"/>
      <c r="D20069" s="15">
        <f>SUMIFS(Movimientos!F:F,Movimientos!B:B,Productos!A20069,Movimientos!D:D,$D$1)</f>
        <v>0</v>
      </c>
      <c r="E20069" s="14">
        <f>SUMIFS(Movimientos!F:F,Movimientos!B:B,Productos!A20069,Movimientos!D:D,$E$1)</f>
        <v>0</v>
      </c>
      <c r="F20069" s="17">
        <f t="shared" si="626"/>
        <v>0</v>
      </c>
      <c r="G20069" s="14">
        <v>1</v>
      </c>
      <c r="H20069" s="15" t="str">
        <f t="shared" si="627"/>
        <v>Realizar Pedido</v>
      </c>
    </row>
    <row r="20070" spans="1:8" x14ac:dyDescent="0.25">
      <c r="A20070" s="3" t="s">
        <v>19621</v>
      </c>
      <c r="B20070" s="11" t="s">
        <v>19622</v>
      </c>
      <c r="C20070" s="16"/>
      <c r="D20070" s="15">
        <f>SUMIFS(Movimientos!F:F,Movimientos!B:B,Productos!A20070,Movimientos!D:D,$D$1)</f>
        <v>0</v>
      </c>
      <c r="E20070" s="14">
        <f>SUMIFS(Movimientos!F:F,Movimientos!B:B,Productos!A20070,Movimientos!D:D,$E$1)</f>
        <v>0</v>
      </c>
      <c r="F20070" s="17">
        <f t="shared" si="626"/>
        <v>0</v>
      </c>
      <c r="G20070" s="14">
        <v>1</v>
      </c>
      <c r="H20070" s="15" t="str">
        <f t="shared" si="627"/>
        <v>Realizar Pedido</v>
      </c>
    </row>
    <row r="20071" spans="1:8" x14ac:dyDescent="0.25">
      <c r="A20071" s="3" t="s">
        <v>19623</v>
      </c>
      <c r="B20071" s="11" t="s">
        <v>19622</v>
      </c>
      <c r="C20071" s="16"/>
      <c r="D20071" s="15">
        <f>SUMIFS(Movimientos!F:F,Movimientos!B:B,Productos!A20071,Movimientos!D:D,$D$1)</f>
        <v>0</v>
      </c>
      <c r="E20071" s="14">
        <f>SUMIFS(Movimientos!F:F,Movimientos!B:B,Productos!A20071,Movimientos!D:D,$E$1)</f>
        <v>0</v>
      </c>
      <c r="F20071" s="17">
        <f t="shared" si="626"/>
        <v>0</v>
      </c>
      <c r="G20071" s="14">
        <v>1</v>
      </c>
      <c r="H20071" s="15" t="str">
        <f t="shared" si="627"/>
        <v>Realizar Pedido</v>
      </c>
    </row>
    <row r="20072" spans="1:8" x14ac:dyDescent="0.25">
      <c r="A20072" s="3" t="s">
        <v>19624</v>
      </c>
      <c r="B20072" s="11" t="s">
        <v>19622</v>
      </c>
      <c r="C20072" s="16"/>
      <c r="D20072" s="15">
        <f>SUMIFS(Movimientos!F:F,Movimientos!B:B,Productos!A20072,Movimientos!D:D,$D$1)</f>
        <v>0</v>
      </c>
      <c r="E20072" s="14">
        <f>SUMIFS(Movimientos!F:F,Movimientos!B:B,Productos!A20072,Movimientos!D:D,$E$1)</f>
        <v>0</v>
      </c>
      <c r="F20072" s="17">
        <f t="shared" si="626"/>
        <v>0</v>
      </c>
      <c r="G20072" s="14">
        <v>1</v>
      </c>
      <c r="H20072" s="15" t="str">
        <f t="shared" si="627"/>
        <v>Realizar Pedido</v>
      </c>
    </row>
    <row r="20073" spans="1:8" x14ac:dyDescent="0.25">
      <c r="A20073" s="3">
        <v>93815986812</v>
      </c>
      <c r="B20073" s="11" t="s">
        <v>19625</v>
      </c>
      <c r="C20073" s="16"/>
      <c r="D20073" s="15">
        <f>SUMIFS(Movimientos!F:F,Movimientos!B:B,Productos!A20073,Movimientos!D:D,$D$1)</f>
        <v>0</v>
      </c>
      <c r="E20073" s="14">
        <f>SUMIFS(Movimientos!F:F,Movimientos!B:B,Productos!A20073,Movimientos!D:D,$E$1)</f>
        <v>0</v>
      </c>
      <c r="F20073" s="17">
        <f t="shared" si="626"/>
        <v>0</v>
      </c>
      <c r="G20073" s="14">
        <v>1</v>
      </c>
      <c r="H20073" s="15" t="str">
        <f t="shared" si="627"/>
        <v>Realizar Pedido</v>
      </c>
    </row>
    <row r="20074" spans="1:8" x14ac:dyDescent="0.25">
      <c r="A20074" s="3">
        <v>7795317004669</v>
      </c>
      <c r="B20074" s="11" t="s">
        <v>19626</v>
      </c>
      <c r="C20074" s="16"/>
      <c r="D20074" s="15">
        <f>SUMIFS(Movimientos!F:F,Movimientos!B:B,Productos!A20074,Movimientos!D:D,$D$1)</f>
        <v>0</v>
      </c>
      <c r="E20074" s="14">
        <f>SUMIFS(Movimientos!F:F,Movimientos!B:B,Productos!A20074,Movimientos!D:D,$E$1)</f>
        <v>0</v>
      </c>
      <c r="F20074" s="17">
        <f t="shared" si="626"/>
        <v>0</v>
      </c>
      <c r="G20074" s="14">
        <v>1</v>
      </c>
      <c r="H20074" s="15" t="str">
        <f t="shared" si="627"/>
        <v>Realizar Pedido</v>
      </c>
    </row>
    <row r="20075" spans="1:8" x14ac:dyDescent="0.25">
      <c r="A20075" s="3">
        <v>7591365000284</v>
      </c>
      <c r="B20075" s="11" t="s">
        <v>19627</v>
      </c>
      <c r="C20075" s="16"/>
      <c r="D20075" s="15">
        <f>SUMIFS(Movimientos!F:F,Movimientos!B:B,Productos!A20075,Movimientos!D:D,$D$1)</f>
        <v>0</v>
      </c>
      <c r="E20075" s="14">
        <f>SUMIFS(Movimientos!F:F,Movimientos!B:B,Productos!A20075,Movimientos!D:D,$E$1)</f>
        <v>0</v>
      </c>
      <c r="F20075" s="17">
        <f t="shared" si="626"/>
        <v>0</v>
      </c>
      <c r="G20075" s="14">
        <v>1</v>
      </c>
      <c r="H20075" s="15" t="str">
        <f t="shared" si="627"/>
        <v>Realizar Pedido</v>
      </c>
    </row>
    <row r="20076" spans="1:8" x14ac:dyDescent="0.25">
      <c r="A20076" s="3">
        <v>7591099860604</v>
      </c>
      <c r="B20076" s="11" t="s">
        <v>19627</v>
      </c>
      <c r="C20076" s="16"/>
      <c r="D20076" s="15">
        <f>SUMIFS(Movimientos!F:F,Movimientos!B:B,Productos!A20076,Movimientos!D:D,$D$1)</f>
        <v>0</v>
      </c>
      <c r="E20076" s="14">
        <f>SUMIFS(Movimientos!F:F,Movimientos!B:B,Productos!A20076,Movimientos!D:D,$E$1)</f>
        <v>0</v>
      </c>
      <c r="F20076" s="17">
        <f t="shared" si="626"/>
        <v>0</v>
      </c>
      <c r="G20076" s="14">
        <v>1</v>
      </c>
      <c r="H20076" s="15" t="str">
        <f t="shared" si="627"/>
        <v>Realizar Pedido</v>
      </c>
    </row>
    <row r="20077" spans="1:8" x14ac:dyDescent="0.25">
      <c r="A20077" s="3">
        <v>7591099860505</v>
      </c>
      <c r="B20077" s="11" t="s">
        <v>19628</v>
      </c>
      <c r="C20077" s="16"/>
      <c r="D20077" s="15">
        <f>SUMIFS(Movimientos!F:F,Movimientos!B:B,Productos!A20077,Movimientos!D:D,$D$1)</f>
        <v>0</v>
      </c>
      <c r="E20077" s="14">
        <f>SUMIFS(Movimientos!F:F,Movimientos!B:B,Productos!A20077,Movimientos!D:D,$E$1)</f>
        <v>0</v>
      </c>
      <c r="F20077" s="17">
        <f t="shared" si="626"/>
        <v>0</v>
      </c>
      <c r="G20077" s="14">
        <v>1</v>
      </c>
      <c r="H20077" s="15" t="str">
        <f t="shared" si="627"/>
        <v>Realizar Pedido</v>
      </c>
    </row>
    <row r="20078" spans="1:8" x14ac:dyDescent="0.25">
      <c r="A20078" s="2">
        <v>7591955000755</v>
      </c>
      <c r="B20078" s="12" t="s">
        <v>19629</v>
      </c>
      <c r="C20078" s="16"/>
      <c r="D20078" s="15">
        <f>SUMIFS(Movimientos!F:F,Movimientos!B:B,Productos!A20078,Movimientos!D:D,$D$1)</f>
        <v>0</v>
      </c>
      <c r="E20078" s="14">
        <f>SUMIFS(Movimientos!F:F,Movimientos!B:B,Productos!A20078,Movimientos!D:D,$E$1)</f>
        <v>0</v>
      </c>
      <c r="F20078" s="17">
        <f t="shared" si="626"/>
        <v>0</v>
      </c>
      <c r="G20078" s="14">
        <v>1</v>
      </c>
      <c r="H20078" s="15" t="str">
        <f t="shared" si="627"/>
        <v>Realizar Pedido</v>
      </c>
    </row>
    <row r="20079" spans="1:8" x14ac:dyDescent="0.25">
      <c r="A20079" s="3">
        <v>7591955000854</v>
      </c>
      <c r="B20079" s="11" t="s">
        <v>19630</v>
      </c>
      <c r="C20079" s="16"/>
      <c r="D20079" s="15">
        <f>SUMIFS(Movimientos!F:F,Movimientos!B:B,Productos!A20079,Movimientos!D:D,$D$1)</f>
        <v>0</v>
      </c>
      <c r="E20079" s="14">
        <f>SUMIFS(Movimientos!F:F,Movimientos!B:B,Productos!A20079,Movimientos!D:D,$E$1)</f>
        <v>0</v>
      </c>
      <c r="F20079" s="17">
        <f t="shared" si="626"/>
        <v>0</v>
      </c>
      <c r="G20079" s="14">
        <v>1</v>
      </c>
      <c r="H20079" s="15" t="str">
        <f t="shared" si="627"/>
        <v>Realizar Pedido</v>
      </c>
    </row>
    <row r="20080" spans="1:8" x14ac:dyDescent="0.25">
      <c r="A20080" s="3">
        <v>7705323242115</v>
      </c>
      <c r="B20080" s="11" t="s">
        <v>19631</v>
      </c>
      <c r="C20080" s="16"/>
      <c r="D20080" s="15">
        <f>SUMIFS(Movimientos!F:F,Movimientos!B:B,Productos!A20080,Movimientos!D:D,$D$1)</f>
        <v>0</v>
      </c>
      <c r="E20080" s="14">
        <f>SUMIFS(Movimientos!F:F,Movimientos!B:B,Productos!A20080,Movimientos!D:D,$E$1)</f>
        <v>0</v>
      </c>
      <c r="F20080" s="17">
        <f t="shared" si="626"/>
        <v>0</v>
      </c>
      <c r="G20080" s="14">
        <v>1</v>
      </c>
      <c r="H20080" s="15" t="str">
        <f t="shared" si="627"/>
        <v>Realizar Pedido</v>
      </c>
    </row>
    <row r="20081" spans="1:8" x14ac:dyDescent="0.25">
      <c r="A20081" s="3">
        <v>7705323242122</v>
      </c>
      <c r="B20081" s="11" t="s">
        <v>19632</v>
      </c>
      <c r="C20081" s="16"/>
      <c r="D20081" s="15">
        <f>SUMIFS(Movimientos!F:F,Movimientos!B:B,Productos!A20081,Movimientos!D:D,$D$1)</f>
        <v>0</v>
      </c>
      <c r="E20081" s="14">
        <f>SUMIFS(Movimientos!F:F,Movimientos!B:B,Productos!A20081,Movimientos!D:D,$E$1)</f>
        <v>0</v>
      </c>
      <c r="F20081" s="17">
        <f t="shared" si="626"/>
        <v>0</v>
      </c>
      <c r="G20081" s="14">
        <v>1</v>
      </c>
      <c r="H20081" s="15" t="str">
        <f t="shared" si="627"/>
        <v>Realizar Pedido</v>
      </c>
    </row>
    <row r="20082" spans="1:8" x14ac:dyDescent="0.25">
      <c r="A20082" s="3">
        <v>7790580200114</v>
      </c>
      <c r="B20082" s="11" t="s">
        <v>19633</v>
      </c>
      <c r="C20082" s="16"/>
      <c r="D20082" s="15">
        <f>SUMIFS(Movimientos!F:F,Movimientos!B:B,Productos!A20082,Movimientos!D:D,$D$1)</f>
        <v>0</v>
      </c>
      <c r="E20082" s="14">
        <f>SUMIFS(Movimientos!F:F,Movimientos!B:B,Productos!A20082,Movimientos!D:D,$E$1)</f>
        <v>0</v>
      </c>
      <c r="F20082" s="17">
        <f t="shared" si="626"/>
        <v>0</v>
      </c>
      <c r="G20082" s="14">
        <v>1</v>
      </c>
      <c r="H20082" s="15" t="str">
        <f t="shared" si="627"/>
        <v>Realizar Pedido</v>
      </c>
    </row>
    <row r="20083" spans="1:8" x14ac:dyDescent="0.25">
      <c r="A20083" s="3">
        <v>7591223970919</v>
      </c>
      <c r="B20083" s="11" t="s">
        <v>19634</v>
      </c>
      <c r="C20083" s="16"/>
      <c r="D20083" s="15">
        <f>SUMIFS(Movimientos!F:F,Movimientos!B:B,Productos!A20083,Movimientos!D:D,$D$1)</f>
        <v>0</v>
      </c>
      <c r="E20083" s="14">
        <f>SUMIFS(Movimientos!F:F,Movimientos!B:B,Productos!A20083,Movimientos!D:D,$E$1)</f>
        <v>0</v>
      </c>
      <c r="F20083" s="17">
        <f t="shared" si="626"/>
        <v>0</v>
      </c>
      <c r="G20083" s="14">
        <v>1</v>
      </c>
      <c r="H20083" s="15" t="str">
        <f t="shared" si="627"/>
        <v>Realizar Pedido</v>
      </c>
    </row>
    <row r="20084" spans="1:8" x14ac:dyDescent="0.25">
      <c r="A20084" s="3">
        <v>3582913025846</v>
      </c>
      <c r="B20084" s="11" t="s">
        <v>19635</v>
      </c>
      <c r="C20084" s="16"/>
      <c r="D20084" s="15">
        <f>SUMIFS(Movimientos!F:F,Movimientos!B:B,Productos!A20084,Movimientos!D:D,$D$1)</f>
        <v>0</v>
      </c>
      <c r="E20084" s="14">
        <f>SUMIFS(Movimientos!F:F,Movimientos!B:B,Productos!A20084,Movimientos!D:D,$E$1)</f>
        <v>0</v>
      </c>
      <c r="F20084" s="17">
        <f t="shared" si="626"/>
        <v>0</v>
      </c>
      <c r="G20084" s="14">
        <v>1</v>
      </c>
      <c r="H20084" s="15" t="str">
        <f t="shared" si="627"/>
        <v>Realizar Pedido</v>
      </c>
    </row>
    <row r="20085" spans="1:8" x14ac:dyDescent="0.25">
      <c r="A20085" s="3">
        <v>7591585261106</v>
      </c>
      <c r="B20085" s="11" t="s">
        <v>19636</v>
      </c>
      <c r="C20085" s="16"/>
      <c r="D20085" s="15">
        <f>SUMIFS(Movimientos!F:F,Movimientos!B:B,Productos!A20085,Movimientos!D:D,$D$1)</f>
        <v>0</v>
      </c>
      <c r="E20085" s="14">
        <f>SUMIFS(Movimientos!F:F,Movimientos!B:B,Productos!A20085,Movimientos!D:D,$E$1)</f>
        <v>0</v>
      </c>
      <c r="F20085" s="17">
        <f t="shared" si="626"/>
        <v>0</v>
      </c>
      <c r="G20085" s="14">
        <v>1</v>
      </c>
      <c r="H20085" s="15" t="str">
        <f t="shared" si="627"/>
        <v>Realizar Pedido</v>
      </c>
    </row>
    <row r="20086" spans="1:8" x14ac:dyDescent="0.25">
      <c r="A20086" s="3">
        <v>7653016539380</v>
      </c>
      <c r="B20086" s="11" t="s">
        <v>19637</v>
      </c>
      <c r="C20086" s="16"/>
      <c r="D20086" s="15">
        <f>SUMIFS(Movimientos!F:F,Movimientos!B:B,Productos!A20086,Movimientos!D:D,$D$1)</f>
        <v>0</v>
      </c>
      <c r="E20086" s="14">
        <f>SUMIFS(Movimientos!F:F,Movimientos!B:B,Productos!A20086,Movimientos!D:D,$E$1)</f>
        <v>0</v>
      </c>
      <c r="F20086" s="17">
        <f t="shared" si="626"/>
        <v>0</v>
      </c>
      <c r="G20086" s="14">
        <v>1</v>
      </c>
      <c r="H20086" s="15" t="str">
        <f t="shared" si="627"/>
        <v>Realizar Pedido</v>
      </c>
    </row>
    <row r="20087" spans="1:8" x14ac:dyDescent="0.25">
      <c r="A20087" s="3">
        <v>7501214903598</v>
      </c>
      <c r="B20087" s="11" t="s">
        <v>19638</v>
      </c>
      <c r="C20087" s="16"/>
      <c r="D20087" s="15">
        <f>SUMIFS(Movimientos!F:F,Movimientos!B:B,Productos!A20087,Movimientos!D:D,$D$1)</f>
        <v>0</v>
      </c>
      <c r="E20087" s="14">
        <f>SUMIFS(Movimientos!F:F,Movimientos!B:B,Productos!A20087,Movimientos!D:D,$E$1)</f>
        <v>0</v>
      </c>
      <c r="F20087" s="17">
        <f t="shared" si="626"/>
        <v>0</v>
      </c>
      <c r="G20087" s="14">
        <v>1</v>
      </c>
      <c r="H20087" s="15" t="str">
        <f t="shared" si="627"/>
        <v>Realizar Pedido</v>
      </c>
    </row>
    <row r="20088" spans="1:8" x14ac:dyDescent="0.25">
      <c r="A20088" s="3">
        <v>745600760014</v>
      </c>
      <c r="B20088" s="11" t="s">
        <v>19639</v>
      </c>
      <c r="C20088" s="16"/>
      <c r="D20088" s="15">
        <f>SUMIFS(Movimientos!F:F,Movimientos!B:B,Productos!A20088,Movimientos!D:D,$D$1)</f>
        <v>0</v>
      </c>
      <c r="E20088" s="14">
        <f>SUMIFS(Movimientos!F:F,Movimientos!B:B,Productos!A20088,Movimientos!D:D,$E$1)</f>
        <v>0</v>
      </c>
      <c r="F20088" s="17">
        <f t="shared" si="626"/>
        <v>0</v>
      </c>
      <c r="G20088" s="14">
        <v>1</v>
      </c>
      <c r="H20088" s="15" t="str">
        <f t="shared" si="627"/>
        <v>Realizar Pedido</v>
      </c>
    </row>
    <row r="20089" spans="1:8" x14ac:dyDescent="0.25">
      <c r="A20089" s="2">
        <v>12914040201</v>
      </c>
      <c r="B20089" s="12" t="s">
        <v>19640</v>
      </c>
      <c r="C20089" s="16"/>
      <c r="D20089" s="15">
        <f>SUMIFS(Movimientos!F:F,Movimientos!B:B,Productos!A20089,Movimientos!D:D,$D$1)</f>
        <v>0</v>
      </c>
      <c r="E20089" s="14">
        <f>SUMIFS(Movimientos!F:F,Movimientos!B:B,Productos!A20089,Movimientos!D:D,$E$1)</f>
        <v>0</v>
      </c>
      <c r="F20089" s="17">
        <f t="shared" si="626"/>
        <v>0</v>
      </c>
      <c r="G20089" s="14">
        <v>1</v>
      </c>
      <c r="H20089" s="15" t="str">
        <f t="shared" si="627"/>
        <v>Realizar Pedido</v>
      </c>
    </row>
    <row r="20090" spans="1:8" x14ac:dyDescent="0.25">
      <c r="A20090" s="3">
        <v>7501206649251</v>
      </c>
      <c r="B20090" s="11" t="s">
        <v>19641</v>
      </c>
      <c r="C20090" s="16"/>
      <c r="D20090" s="15">
        <f>SUMIFS(Movimientos!F:F,Movimientos!B:B,Productos!A20090,Movimientos!D:D,$D$1)</f>
        <v>0</v>
      </c>
      <c r="E20090" s="14">
        <f>SUMIFS(Movimientos!F:F,Movimientos!B:B,Productos!A20090,Movimientos!D:D,$E$1)</f>
        <v>0</v>
      </c>
      <c r="F20090" s="17">
        <f t="shared" si="626"/>
        <v>0</v>
      </c>
      <c r="G20090" s="14">
        <v>1</v>
      </c>
      <c r="H20090" s="15" t="str">
        <f t="shared" si="627"/>
        <v>Realizar Pedido</v>
      </c>
    </row>
    <row r="20091" spans="1:8" x14ac:dyDescent="0.25">
      <c r="A20091" s="3">
        <v>71603101203</v>
      </c>
      <c r="B20091" s="11" t="s">
        <v>19642</v>
      </c>
      <c r="C20091" s="16"/>
      <c r="D20091" s="15">
        <f>SUMIFS(Movimientos!F:F,Movimientos!B:B,Productos!A20091,Movimientos!D:D,$D$1)</f>
        <v>0</v>
      </c>
      <c r="E20091" s="14">
        <f>SUMIFS(Movimientos!F:F,Movimientos!B:B,Productos!A20091,Movimientos!D:D,$E$1)</f>
        <v>0</v>
      </c>
      <c r="F20091" s="17">
        <f t="shared" si="626"/>
        <v>0</v>
      </c>
      <c r="G20091" s="14">
        <v>1</v>
      </c>
      <c r="H20091" s="15" t="str">
        <f t="shared" si="627"/>
        <v>Realizar Pedido</v>
      </c>
    </row>
    <row r="20092" spans="1:8" x14ac:dyDescent="0.25">
      <c r="A20092" s="2">
        <v>15000783945</v>
      </c>
      <c r="B20092" s="12" t="s">
        <v>19643</v>
      </c>
      <c r="C20092" s="16"/>
      <c r="D20092" s="15">
        <f>SUMIFS(Movimientos!F:F,Movimientos!B:B,Productos!A20092,Movimientos!D:D,$D$1)</f>
        <v>0</v>
      </c>
      <c r="E20092" s="14">
        <f>SUMIFS(Movimientos!F:F,Movimientos!B:B,Productos!A20092,Movimientos!D:D,$E$1)</f>
        <v>0</v>
      </c>
      <c r="F20092" s="17">
        <f t="shared" si="626"/>
        <v>0</v>
      </c>
      <c r="G20092" s="14">
        <v>1</v>
      </c>
      <c r="H20092" s="15" t="str">
        <f t="shared" si="627"/>
        <v>Realizar Pedido</v>
      </c>
    </row>
    <row r="20093" spans="1:8" x14ac:dyDescent="0.25">
      <c r="A20093" s="3">
        <v>6941109690393</v>
      </c>
      <c r="B20093" s="11" t="s">
        <v>19644</v>
      </c>
      <c r="C20093" s="16"/>
      <c r="D20093" s="15">
        <f>SUMIFS(Movimientos!F:F,Movimientos!B:B,Productos!A20093,Movimientos!D:D,$D$1)</f>
        <v>0</v>
      </c>
      <c r="E20093" s="14">
        <f>SUMIFS(Movimientos!F:F,Movimientos!B:B,Productos!A20093,Movimientos!D:D,$E$1)</f>
        <v>0</v>
      </c>
      <c r="F20093" s="17">
        <f t="shared" si="626"/>
        <v>0</v>
      </c>
      <c r="G20093" s="14">
        <v>1</v>
      </c>
      <c r="H20093" s="15" t="str">
        <f t="shared" si="627"/>
        <v>Realizar Pedido</v>
      </c>
    </row>
    <row r="20094" spans="1:8" x14ac:dyDescent="0.25">
      <c r="A20094" s="3">
        <v>2185</v>
      </c>
      <c r="B20094" s="11" t="s">
        <v>19645</v>
      </c>
      <c r="C20094" s="16"/>
      <c r="D20094" s="15">
        <f>SUMIFS(Movimientos!F:F,Movimientos!B:B,Productos!A20094,Movimientos!D:D,$D$1)</f>
        <v>0</v>
      </c>
      <c r="E20094" s="14">
        <f>SUMIFS(Movimientos!F:F,Movimientos!B:B,Productos!A20094,Movimientos!D:D,$E$1)</f>
        <v>0</v>
      </c>
      <c r="F20094" s="17">
        <f t="shared" si="626"/>
        <v>0</v>
      </c>
      <c r="G20094" s="14">
        <v>1</v>
      </c>
      <c r="H20094" s="15" t="str">
        <f t="shared" si="627"/>
        <v>Realizar Pedido</v>
      </c>
    </row>
    <row r="20095" spans="1:8" x14ac:dyDescent="0.25">
      <c r="A20095" s="3">
        <v>7702134705051</v>
      </c>
      <c r="B20095" s="11" t="s">
        <v>19646</v>
      </c>
      <c r="C20095" s="16"/>
      <c r="D20095" s="15">
        <f>SUMIFS(Movimientos!F:F,Movimientos!B:B,Productos!A20095,Movimientos!D:D,$D$1)</f>
        <v>0</v>
      </c>
      <c r="E20095" s="14">
        <f>SUMIFS(Movimientos!F:F,Movimientos!B:B,Productos!A20095,Movimientos!D:D,$E$1)</f>
        <v>0</v>
      </c>
      <c r="F20095" s="17">
        <f t="shared" si="626"/>
        <v>0</v>
      </c>
      <c r="G20095" s="14">
        <v>1</v>
      </c>
      <c r="H20095" s="15" t="str">
        <f t="shared" si="627"/>
        <v>Realizar Pedido</v>
      </c>
    </row>
    <row r="20096" spans="1:8" x14ac:dyDescent="0.25">
      <c r="A20096" s="3">
        <v>7702134303493</v>
      </c>
      <c r="B20096" s="11" t="s">
        <v>19647</v>
      </c>
      <c r="C20096" s="16"/>
      <c r="D20096" s="15">
        <f>SUMIFS(Movimientos!F:F,Movimientos!B:B,Productos!A20096,Movimientos!D:D,$D$1)</f>
        <v>0</v>
      </c>
      <c r="E20096" s="14">
        <f>SUMIFS(Movimientos!F:F,Movimientos!B:B,Productos!A20096,Movimientos!D:D,$E$1)</f>
        <v>0</v>
      </c>
      <c r="F20096" s="17">
        <f t="shared" si="626"/>
        <v>0</v>
      </c>
      <c r="G20096" s="14">
        <v>1</v>
      </c>
      <c r="H20096" s="15" t="str">
        <f t="shared" si="627"/>
        <v>Realizar Pedido</v>
      </c>
    </row>
    <row r="20097" spans="1:8" x14ac:dyDescent="0.25">
      <c r="A20097" s="3">
        <v>7896226502076</v>
      </c>
      <c r="B20097" s="11" t="s">
        <v>19648</v>
      </c>
      <c r="C20097" s="16"/>
      <c r="D20097" s="15">
        <f>SUMIFS(Movimientos!F:F,Movimientos!B:B,Productos!A20097,Movimientos!D:D,$D$1)</f>
        <v>0</v>
      </c>
      <c r="E20097" s="14">
        <f>SUMIFS(Movimientos!F:F,Movimientos!B:B,Productos!A20097,Movimientos!D:D,$E$1)</f>
        <v>0</v>
      </c>
      <c r="F20097" s="17">
        <f t="shared" si="626"/>
        <v>0</v>
      </c>
      <c r="G20097" s="14">
        <v>1</v>
      </c>
      <c r="H20097" s="15" t="str">
        <f t="shared" si="627"/>
        <v>Realizar Pedido</v>
      </c>
    </row>
    <row r="20098" spans="1:8" x14ac:dyDescent="0.25">
      <c r="A20098" s="3">
        <v>7501109908134</v>
      </c>
      <c r="B20098" s="11" t="s">
        <v>19649</v>
      </c>
      <c r="C20098" s="16"/>
      <c r="D20098" s="15">
        <f>SUMIFS(Movimientos!F:F,Movimientos!B:B,Productos!A20098,Movimientos!D:D,$D$1)</f>
        <v>0</v>
      </c>
      <c r="E20098" s="14">
        <f>SUMIFS(Movimientos!F:F,Movimientos!B:B,Productos!A20098,Movimientos!D:D,$E$1)</f>
        <v>0</v>
      </c>
      <c r="F20098" s="17">
        <f t="shared" si="626"/>
        <v>0</v>
      </c>
      <c r="G20098" s="14">
        <v>1</v>
      </c>
      <c r="H20098" s="15" t="str">
        <f t="shared" si="627"/>
        <v>Realizar Pedido</v>
      </c>
    </row>
    <row r="20099" spans="1:8" x14ac:dyDescent="0.25">
      <c r="A20099" s="2">
        <v>7501109908141</v>
      </c>
      <c r="B20099" s="12" t="s">
        <v>19650</v>
      </c>
      <c r="C20099" s="16"/>
      <c r="D20099" s="15">
        <f>SUMIFS(Movimientos!F:F,Movimientos!B:B,Productos!A20099,Movimientos!D:D,$D$1)</f>
        <v>0</v>
      </c>
      <c r="E20099" s="14">
        <f>SUMIFS(Movimientos!F:F,Movimientos!B:B,Productos!A20099,Movimientos!D:D,$E$1)</f>
        <v>0</v>
      </c>
      <c r="F20099" s="17">
        <f t="shared" ref="F20099:F20162" si="628">D20099-E20099</f>
        <v>0</v>
      </c>
      <c r="G20099" s="14">
        <v>1</v>
      </c>
      <c r="H20099" s="15" t="str">
        <f t="shared" ref="H20099:H20162" si="629">IF(F20099&lt;G20099,"Realizar Pedido","")</f>
        <v>Realizar Pedido</v>
      </c>
    </row>
    <row r="20100" spans="1:8" x14ac:dyDescent="0.25">
      <c r="A20100" s="3">
        <v>7801810714322</v>
      </c>
      <c r="B20100" s="11" t="s">
        <v>19651</v>
      </c>
      <c r="C20100" s="16"/>
      <c r="D20100" s="15">
        <f>SUMIFS(Movimientos!F:F,Movimientos!B:B,Productos!A20100,Movimientos!D:D,$D$1)</f>
        <v>0</v>
      </c>
      <c r="E20100" s="14">
        <f>SUMIFS(Movimientos!F:F,Movimientos!B:B,Productos!A20100,Movimientos!D:D,$E$1)</f>
        <v>0</v>
      </c>
      <c r="F20100" s="17">
        <f t="shared" si="628"/>
        <v>0</v>
      </c>
      <c r="G20100" s="14">
        <v>1</v>
      </c>
      <c r="H20100" s="15" t="str">
        <f t="shared" si="629"/>
        <v>Realizar Pedido</v>
      </c>
    </row>
    <row r="20101" spans="1:8" x14ac:dyDescent="0.25">
      <c r="A20101" s="3">
        <v>7801810714315</v>
      </c>
      <c r="B20101" s="11" t="s">
        <v>19652</v>
      </c>
      <c r="C20101" s="16"/>
      <c r="D20101" s="15">
        <f>SUMIFS(Movimientos!F:F,Movimientos!B:B,Productos!A20101,Movimientos!D:D,$D$1)</f>
        <v>0</v>
      </c>
      <c r="E20101" s="14">
        <f>SUMIFS(Movimientos!F:F,Movimientos!B:B,Productos!A20101,Movimientos!D:D,$E$1)</f>
        <v>0</v>
      </c>
      <c r="F20101" s="17">
        <f t="shared" si="628"/>
        <v>0</v>
      </c>
      <c r="G20101" s="14">
        <v>1</v>
      </c>
      <c r="H20101" s="15" t="str">
        <f t="shared" si="629"/>
        <v>Realizar Pedido</v>
      </c>
    </row>
    <row r="20102" spans="1:8" x14ac:dyDescent="0.25">
      <c r="A20102" s="3">
        <v>7801875058126</v>
      </c>
      <c r="B20102" s="11" t="s">
        <v>19653</v>
      </c>
      <c r="C20102" s="16"/>
      <c r="D20102" s="15">
        <f>SUMIFS(Movimientos!F:F,Movimientos!B:B,Productos!A20102,Movimientos!D:D,$D$1)</f>
        <v>0</v>
      </c>
      <c r="E20102" s="14">
        <f>SUMIFS(Movimientos!F:F,Movimientos!B:B,Productos!A20102,Movimientos!D:D,$E$1)</f>
        <v>0</v>
      </c>
      <c r="F20102" s="17">
        <f t="shared" si="628"/>
        <v>0</v>
      </c>
      <c r="G20102" s="14">
        <v>1</v>
      </c>
      <c r="H20102" s="15" t="str">
        <f t="shared" si="629"/>
        <v>Realizar Pedido</v>
      </c>
    </row>
    <row r="20103" spans="1:8" x14ac:dyDescent="0.25">
      <c r="A20103" s="3">
        <v>46301</v>
      </c>
      <c r="B20103" s="11" t="s">
        <v>19654</v>
      </c>
      <c r="C20103" s="16"/>
      <c r="D20103" s="15">
        <f>SUMIFS(Movimientos!F:F,Movimientos!B:B,Productos!A20103,Movimientos!D:D,$D$1)</f>
        <v>0</v>
      </c>
      <c r="E20103" s="14">
        <f>SUMIFS(Movimientos!F:F,Movimientos!B:B,Productos!A20103,Movimientos!D:D,$E$1)</f>
        <v>0</v>
      </c>
      <c r="F20103" s="17">
        <f t="shared" si="628"/>
        <v>0</v>
      </c>
      <c r="G20103" s="14">
        <v>1</v>
      </c>
      <c r="H20103" s="15" t="str">
        <f t="shared" si="629"/>
        <v>Realizar Pedido</v>
      </c>
    </row>
    <row r="20104" spans="1:8" x14ac:dyDescent="0.25">
      <c r="A20104" s="3">
        <v>7592601100539</v>
      </c>
      <c r="B20104" s="11" t="s">
        <v>19655</v>
      </c>
      <c r="C20104" s="16"/>
      <c r="D20104" s="15">
        <f>SUMIFS(Movimientos!F:F,Movimientos!B:B,Productos!A20104,Movimientos!D:D,$D$1)</f>
        <v>0</v>
      </c>
      <c r="E20104" s="14">
        <f>SUMIFS(Movimientos!F:F,Movimientos!B:B,Productos!A20104,Movimientos!D:D,$E$1)</f>
        <v>0</v>
      </c>
      <c r="F20104" s="17">
        <f t="shared" si="628"/>
        <v>0</v>
      </c>
      <c r="G20104" s="14">
        <v>1</v>
      </c>
      <c r="H20104" s="15" t="str">
        <f t="shared" si="629"/>
        <v>Realizar Pedido</v>
      </c>
    </row>
    <row r="20105" spans="1:8" x14ac:dyDescent="0.25">
      <c r="A20105" s="3">
        <v>7592601100546</v>
      </c>
      <c r="B20105" s="11" t="s">
        <v>19656</v>
      </c>
      <c r="C20105" s="16"/>
      <c r="D20105" s="15">
        <f>SUMIFS(Movimientos!F:F,Movimientos!B:B,Productos!A20105,Movimientos!D:D,$D$1)</f>
        <v>0</v>
      </c>
      <c r="E20105" s="14">
        <f>SUMIFS(Movimientos!F:F,Movimientos!B:B,Productos!A20105,Movimientos!D:D,$E$1)</f>
        <v>0</v>
      </c>
      <c r="F20105" s="17">
        <f t="shared" si="628"/>
        <v>0</v>
      </c>
      <c r="G20105" s="14">
        <v>1</v>
      </c>
      <c r="H20105" s="15" t="str">
        <f t="shared" si="629"/>
        <v>Realizar Pedido</v>
      </c>
    </row>
    <row r="20106" spans="1:8" x14ac:dyDescent="0.25">
      <c r="A20106" s="3">
        <v>2177</v>
      </c>
      <c r="B20106" s="11" t="s">
        <v>19657</v>
      </c>
      <c r="C20106" s="16"/>
      <c r="D20106" s="15">
        <f>SUMIFS(Movimientos!F:F,Movimientos!B:B,Productos!A20106,Movimientos!D:D,$D$1)</f>
        <v>0</v>
      </c>
      <c r="E20106" s="14">
        <f>SUMIFS(Movimientos!F:F,Movimientos!B:B,Productos!A20106,Movimientos!D:D,$E$1)</f>
        <v>0</v>
      </c>
      <c r="F20106" s="17">
        <f t="shared" si="628"/>
        <v>0</v>
      </c>
      <c r="G20106" s="14">
        <v>1</v>
      </c>
      <c r="H20106" s="15" t="str">
        <f t="shared" si="629"/>
        <v>Realizar Pedido</v>
      </c>
    </row>
    <row r="20107" spans="1:8" x14ac:dyDescent="0.25">
      <c r="A20107" s="3">
        <v>2167</v>
      </c>
      <c r="B20107" s="11" t="s">
        <v>19658</v>
      </c>
      <c r="C20107" s="16"/>
      <c r="D20107" s="15">
        <f>SUMIFS(Movimientos!F:F,Movimientos!B:B,Productos!A20107,Movimientos!D:D,$D$1)</f>
        <v>0</v>
      </c>
      <c r="E20107" s="14">
        <f>SUMIFS(Movimientos!F:F,Movimientos!B:B,Productos!A20107,Movimientos!D:D,$E$1)</f>
        <v>0</v>
      </c>
      <c r="F20107" s="17">
        <f t="shared" si="628"/>
        <v>0</v>
      </c>
      <c r="G20107" s="14">
        <v>1</v>
      </c>
      <c r="H20107" s="15" t="str">
        <f t="shared" si="629"/>
        <v>Realizar Pedido</v>
      </c>
    </row>
    <row r="20108" spans="1:8" x14ac:dyDescent="0.25">
      <c r="A20108" s="3">
        <v>3556610000291</v>
      </c>
      <c r="B20108" s="11" t="s">
        <v>19659</v>
      </c>
      <c r="C20108" s="16"/>
      <c r="D20108" s="15">
        <f>SUMIFS(Movimientos!F:F,Movimientos!B:B,Productos!A20108,Movimientos!D:D,$D$1)</f>
        <v>0</v>
      </c>
      <c r="E20108" s="14">
        <f>SUMIFS(Movimientos!F:F,Movimientos!B:B,Productos!A20108,Movimientos!D:D,$E$1)</f>
        <v>0</v>
      </c>
      <c r="F20108" s="17">
        <f t="shared" si="628"/>
        <v>0</v>
      </c>
      <c r="G20108" s="14">
        <v>1</v>
      </c>
      <c r="H20108" s="15" t="str">
        <f t="shared" si="629"/>
        <v>Realizar Pedido</v>
      </c>
    </row>
    <row r="20109" spans="1:8" x14ac:dyDescent="0.25">
      <c r="A20109" s="3">
        <v>8002140113215</v>
      </c>
      <c r="B20109" s="11" t="s">
        <v>19660</v>
      </c>
      <c r="C20109" s="16"/>
      <c r="D20109" s="15">
        <f>SUMIFS(Movimientos!F:F,Movimientos!B:B,Productos!A20109,Movimientos!D:D,$D$1)</f>
        <v>0</v>
      </c>
      <c r="E20109" s="14">
        <f>SUMIFS(Movimientos!F:F,Movimientos!B:B,Productos!A20109,Movimientos!D:D,$E$1)</f>
        <v>0</v>
      </c>
      <c r="F20109" s="17">
        <f t="shared" si="628"/>
        <v>0</v>
      </c>
      <c r="G20109" s="14">
        <v>1</v>
      </c>
      <c r="H20109" s="15" t="str">
        <f t="shared" si="629"/>
        <v>Realizar Pedido</v>
      </c>
    </row>
    <row r="20110" spans="1:8" x14ac:dyDescent="0.25">
      <c r="A20110" s="2">
        <v>3556610000482</v>
      </c>
      <c r="B20110" s="12" t="s">
        <v>19661</v>
      </c>
      <c r="C20110" s="16"/>
      <c r="D20110" s="15">
        <f>SUMIFS(Movimientos!F:F,Movimientos!B:B,Productos!A20110,Movimientos!D:D,$D$1)</f>
        <v>0</v>
      </c>
      <c r="E20110" s="14">
        <f>SUMIFS(Movimientos!F:F,Movimientos!B:B,Productos!A20110,Movimientos!D:D,$E$1)</f>
        <v>0</v>
      </c>
      <c r="F20110" s="17">
        <f t="shared" si="628"/>
        <v>0</v>
      </c>
      <c r="G20110" s="14">
        <v>1</v>
      </c>
      <c r="H20110" s="15" t="str">
        <f t="shared" si="629"/>
        <v>Realizar Pedido</v>
      </c>
    </row>
    <row r="20111" spans="1:8" x14ac:dyDescent="0.25">
      <c r="A20111" s="3">
        <v>3556610000499</v>
      </c>
      <c r="B20111" s="11" t="s">
        <v>19662</v>
      </c>
      <c r="C20111" s="16"/>
      <c r="D20111" s="15">
        <f>SUMIFS(Movimientos!F:F,Movimientos!B:B,Productos!A20111,Movimientos!D:D,$D$1)</f>
        <v>0</v>
      </c>
      <c r="E20111" s="14">
        <f>SUMIFS(Movimientos!F:F,Movimientos!B:B,Productos!A20111,Movimientos!D:D,$E$1)</f>
        <v>0</v>
      </c>
      <c r="F20111" s="17">
        <f t="shared" si="628"/>
        <v>0</v>
      </c>
      <c r="G20111" s="14">
        <v>1</v>
      </c>
      <c r="H20111" s="15" t="str">
        <f t="shared" si="629"/>
        <v>Realizar Pedido</v>
      </c>
    </row>
    <row r="20112" spans="1:8" x14ac:dyDescent="0.25">
      <c r="A20112" s="3">
        <v>3556610000239</v>
      </c>
      <c r="B20112" s="11" t="s">
        <v>19663</v>
      </c>
      <c r="C20112" s="16"/>
      <c r="D20112" s="15">
        <f>SUMIFS(Movimientos!F:F,Movimientos!B:B,Productos!A20112,Movimientos!D:D,$D$1)</f>
        <v>0</v>
      </c>
      <c r="E20112" s="14">
        <f>SUMIFS(Movimientos!F:F,Movimientos!B:B,Productos!A20112,Movimientos!D:D,$E$1)</f>
        <v>0</v>
      </c>
      <c r="F20112" s="17">
        <f t="shared" si="628"/>
        <v>0</v>
      </c>
      <c r="G20112" s="14">
        <v>1</v>
      </c>
      <c r="H20112" s="15" t="str">
        <f t="shared" si="629"/>
        <v>Realizar Pedido</v>
      </c>
    </row>
    <row r="20113" spans="1:8" x14ac:dyDescent="0.25">
      <c r="A20113" s="3">
        <v>7441033687128</v>
      </c>
      <c r="B20113" s="11" t="s">
        <v>19664</v>
      </c>
      <c r="C20113" s="16"/>
      <c r="D20113" s="15">
        <f>SUMIFS(Movimientos!F:F,Movimientos!B:B,Productos!A20113,Movimientos!D:D,$D$1)</f>
        <v>0</v>
      </c>
      <c r="E20113" s="14">
        <f>SUMIFS(Movimientos!F:F,Movimientos!B:B,Productos!A20113,Movimientos!D:D,$E$1)</f>
        <v>0</v>
      </c>
      <c r="F20113" s="17">
        <f t="shared" si="628"/>
        <v>0</v>
      </c>
      <c r="G20113" s="14">
        <v>1</v>
      </c>
      <c r="H20113" s="15" t="str">
        <f t="shared" si="629"/>
        <v>Realizar Pedido</v>
      </c>
    </row>
    <row r="20114" spans="1:8" x14ac:dyDescent="0.25">
      <c r="A20114" s="3">
        <v>7441033620828</v>
      </c>
      <c r="B20114" s="11" t="s">
        <v>19665</v>
      </c>
      <c r="C20114" s="16"/>
      <c r="D20114" s="15">
        <f>SUMIFS(Movimientos!F:F,Movimientos!B:B,Productos!A20114,Movimientos!D:D,$D$1)</f>
        <v>0</v>
      </c>
      <c r="E20114" s="14">
        <f>SUMIFS(Movimientos!F:F,Movimientos!B:B,Productos!A20114,Movimientos!D:D,$E$1)</f>
        <v>0</v>
      </c>
      <c r="F20114" s="17">
        <f t="shared" si="628"/>
        <v>0</v>
      </c>
      <c r="G20114" s="14">
        <v>1</v>
      </c>
      <c r="H20114" s="15" t="str">
        <f t="shared" si="629"/>
        <v>Realizar Pedido</v>
      </c>
    </row>
    <row r="20115" spans="1:8" x14ac:dyDescent="0.25">
      <c r="A20115" s="3">
        <v>7591099185509</v>
      </c>
      <c r="B20115" s="11" t="s">
        <v>19666</v>
      </c>
      <c r="C20115" s="16"/>
      <c r="D20115" s="15">
        <f>SUMIFS(Movimientos!F:F,Movimientos!B:B,Productos!A20115,Movimientos!D:D,$D$1)</f>
        <v>0</v>
      </c>
      <c r="E20115" s="14">
        <f>SUMIFS(Movimientos!F:F,Movimientos!B:B,Productos!A20115,Movimientos!D:D,$E$1)</f>
        <v>0</v>
      </c>
      <c r="F20115" s="17">
        <f t="shared" si="628"/>
        <v>0</v>
      </c>
      <c r="G20115" s="14">
        <v>1</v>
      </c>
      <c r="H20115" s="15" t="str">
        <f t="shared" si="629"/>
        <v>Realizar Pedido</v>
      </c>
    </row>
    <row r="20116" spans="1:8" x14ac:dyDescent="0.25">
      <c r="A20116" s="3">
        <v>7591099185608</v>
      </c>
      <c r="B20116" s="11" t="s">
        <v>19667</v>
      </c>
      <c r="C20116" s="16"/>
      <c r="D20116" s="15">
        <f>SUMIFS(Movimientos!F:F,Movimientos!B:B,Productos!A20116,Movimientos!D:D,$D$1)</f>
        <v>0</v>
      </c>
      <c r="E20116" s="14">
        <f>SUMIFS(Movimientos!F:F,Movimientos!B:B,Productos!A20116,Movimientos!D:D,$E$1)</f>
        <v>0</v>
      </c>
      <c r="F20116" s="17">
        <f t="shared" si="628"/>
        <v>0</v>
      </c>
      <c r="G20116" s="14">
        <v>1</v>
      </c>
      <c r="H20116" s="15" t="str">
        <f t="shared" si="629"/>
        <v>Realizar Pedido</v>
      </c>
    </row>
    <row r="20117" spans="1:8" x14ac:dyDescent="0.25">
      <c r="A20117" s="2">
        <v>7591099185004</v>
      </c>
      <c r="B20117" s="12" t="s">
        <v>19668</v>
      </c>
      <c r="C20117" s="16"/>
      <c r="D20117" s="15">
        <f>SUMIFS(Movimientos!F:F,Movimientos!B:B,Productos!A20117,Movimientos!D:D,$D$1)</f>
        <v>0</v>
      </c>
      <c r="E20117" s="14">
        <f>SUMIFS(Movimientos!F:F,Movimientos!B:B,Productos!A20117,Movimientos!D:D,$E$1)</f>
        <v>0</v>
      </c>
      <c r="F20117" s="17">
        <f t="shared" si="628"/>
        <v>0</v>
      </c>
      <c r="G20117" s="14">
        <v>1</v>
      </c>
      <c r="H20117" s="15" t="str">
        <f t="shared" si="629"/>
        <v>Realizar Pedido</v>
      </c>
    </row>
    <row r="20118" spans="1:8" x14ac:dyDescent="0.25">
      <c r="A20118" s="3">
        <v>7702605202102</v>
      </c>
      <c r="B20118" s="11" t="s">
        <v>19669</v>
      </c>
      <c r="C20118" s="16"/>
      <c r="D20118" s="15">
        <f>SUMIFS(Movimientos!F:F,Movimientos!B:B,Productos!A20118,Movimientos!D:D,$D$1)</f>
        <v>0</v>
      </c>
      <c r="E20118" s="14">
        <f>SUMIFS(Movimientos!F:F,Movimientos!B:B,Productos!A20118,Movimientos!D:D,$E$1)</f>
        <v>0</v>
      </c>
      <c r="F20118" s="17">
        <f t="shared" si="628"/>
        <v>0</v>
      </c>
      <c r="G20118" s="14">
        <v>1</v>
      </c>
      <c r="H20118" s="15" t="str">
        <f t="shared" si="629"/>
        <v>Realizar Pedido</v>
      </c>
    </row>
    <row r="20119" spans="1:8" x14ac:dyDescent="0.25">
      <c r="A20119" s="3">
        <v>7592454175098</v>
      </c>
      <c r="B20119" s="11" t="s">
        <v>19670</v>
      </c>
      <c r="C20119" s="16"/>
      <c r="D20119" s="15">
        <f>SUMIFS(Movimientos!F:F,Movimientos!B:B,Productos!A20119,Movimientos!D:D,$D$1)</f>
        <v>0</v>
      </c>
      <c r="E20119" s="14">
        <f>SUMIFS(Movimientos!F:F,Movimientos!B:B,Productos!A20119,Movimientos!D:D,$E$1)</f>
        <v>0</v>
      </c>
      <c r="F20119" s="17">
        <f t="shared" si="628"/>
        <v>0</v>
      </c>
      <c r="G20119" s="14">
        <v>1</v>
      </c>
      <c r="H20119" s="15" t="str">
        <f t="shared" si="629"/>
        <v>Realizar Pedido</v>
      </c>
    </row>
    <row r="20120" spans="1:8" x14ac:dyDescent="0.25">
      <c r="A20120" s="3">
        <v>7702605200597</v>
      </c>
      <c r="B20120" s="11" t="s">
        <v>19671</v>
      </c>
      <c r="C20120" s="16"/>
      <c r="D20120" s="15">
        <f>SUMIFS(Movimientos!F:F,Movimientos!B:B,Productos!A20120,Movimientos!D:D,$D$1)</f>
        <v>0</v>
      </c>
      <c r="E20120" s="14">
        <f>SUMIFS(Movimientos!F:F,Movimientos!B:B,Productos!A20120,Movimientos!D:D,$E$1)</f>
        <v>0</v>
      </c>
      <c r="F20120" s="17">
        <f t="shared" si="628"/>
        <v>0</v>
      </c>
      <c r="G20120" s="14">
        <v>1</v>
      </c>
      <c r="H20120" s="15" t="str">
        <f t="shared" si="629"/>
        <v>Realizar Pedido</v>
      </c>
    </row>
    <row r="20121" spans="1:8" x14ac:dyDescent="0.25">
      <c r="A20121" s="2">
        <v>7592454175081</v>
      </c>
      <c r="B20121" s="12" t="s">
        <v>19672</v>
      </c>
      <c r="C20121" s="16"/>
      <c r="D20121" s="15">
        <f>SUMIFS(Movimientos!F:F,Movimientos!B:B,Productos!A20121,Movimientos!D:D,$D$1)</f>
        <v>0</v>
      </c>
      <c r="E20121" s="14">
        <f>SUMIFS(Movimientos!F:F,Movimientos!B:B,Productos!A20121,Movimientos!D:D,$E$1)</f>
        <v>0</v>
      </c>
      <c r="F20121" s="17">
        <f t="shared" si="628"/>
        <v>0</v>
      </c>
      <c r="G20121" s="14">
        <v>1</v>
      </c>
      <c r="H20121" s="15" t="str">
        <f t="shared" si="629"/>
        <v>Realizar Pedido</v>
      </c>
    </row>
    <row r="20122" spans="1:8" x14ac:dyDescent="0.25">
      <c r="A20122" s="3">
        <v>7591020000666</v>
      </c>
      <c r="B20122" s="11" t="s">
        <v>19673</v>
      </c>
      <c r="C20122" s="16"/>
      <c r="D20122" s="15">
        <f>SUMIFS(Movimientos!F:F,Movimientos!B:B,Productos!A20122,Movimientos!D:D,$D$1)</f>
        <v>0</v>
      </c>
      <c r="E20122" s="14">
        <f>SUMIFS(Movimientos!F:F,Movimientos!B:B,Productos!A20122,Movimientos!D:D,$E$1)</f>
        <v>0</v>
      </c>
      <c r="F20122" s="17">
        <f t="shared" si="628"/>
        <v>0</v>
      </c>
      <c r="G20122" s="14">
        <v>1</v>
      </c>
      <c r="H20122" s="15" t="str">
        <f t="shared" si="629"/>
        <v>Realizar Pedido</v>
      </c>
    </row>
    <row r="20123" spans="1:8" x14ac:dyDescent="0.25">
      <c r="A20123" s="3">
        <v>7703763300198</v>
      </c>
      <c r="B20123" s="11" t="s">
        <v>19674</v>
      </c>
      <c r="C20123" s="16"/>
      <c r="D20123" s="15">
        <f>SUMIFS(Movimientos!F:F,Movimientos!B:B,Productos!A20123,Movimientos!D:D,$D$1)</f>
        <v>0</v>
      </c>
      <c r="E20123" s="14">
        <f>SUMIFS(Movimientos!F:F,Movimientos!B:B,Productos!A20123,Movimientos!D:D,$E$1)</f>
        <v>0</v>
      </c>
      <c r="F20123" s="17">
        <f t="shared" si="628"/>
        <v>0</v>
      </c>
      <c r="G20123" s="14">
        <v>1</v>
      </c>
      <c r="H20123" s="15" t="str">
        <f t="shared" si="629"/>
        <v>Realizar Pedido</v>
      </c>
    </row>
    <row r="20124" spans="1:8" x14ac:dyDescent="0.25">
      <c r="A20124" s="3">
        <v>7591519001099</v>
      </c>
      <c r="B20124" s="11" t="s">
        <v>19675</v>
      </c>
      <c r="C20124" s="16"/>
      <c r="D20124" s="15">
        <f>SUMIFS(Movimientos!F:F,Movimientos!B:B,Productos!A20124,Movimientos!D:D,$D$1)</f>
        <v>0</v>
      </c>
      <c r="E20124" s="14">
        <f>SUMIFS(Movimientos!F:F,Movimientos!B:B,Productos!A20124,Movimientos!D:D,$E$1)</f>
        <v>0</v>
      </c>
      <c r="F20124" s="17">
        <f t="shared" si="628"/>
        <v>0</v>
      </c>
      <c r="G20124" s="14">
        <v>1</v>
      </c>
      <c r="H20124" s="15" t="str">
        <f t="shared" si="629"/>
        <v>Realizar Pedido</v>
      </c>
    </row>
    <row r="20125" spans="1:8" x14ac:dyDescent="0.25">
      <c r="A20125" s="3">
        <v>7594001100539</v>
      </c>
      <c r="B20125" s="11" t="s">
        <v>19676</v>
      </c>
      <c r="C20125" s="16"/>
      <c r="D20125" s="15">
        <f>SUMIFS(Movimientos!F:F,Movimientos!B:B,Productos!A20125,Movimientos!D:D,$D$1)</f>
        <v>0</v>
      </c>
      <c r="E20125" s="14">
        <f>SUMIFS(Movimientos!F:F,Movimientos!B:B,Productos!A20125,Movimientos!D:D,$E$1)</f>
        <v>0</v>
      </c>
      <c r="F20125" s="17">
        <f t="shared" si="628"/>
        <v>0</v>
      </c>
      <c r="G20125" s="14">
        <v>1</v>
      </c>
      <c r="H20125" s="15" t="str">
        <f t="shared" si="629"/>
        <v>Realizar Pedido</v>
      </c>
    </row>
    <row r="20126" spans="1:8" x14ac:dyDescent="0.25">
      <c r="A20126" s="3">
        <v>7594001267904</v>
      </c>
      <c r="B20126" s="11" t="s">
        <v>19677</v>
      </c>
      <c r="C20126" s="16"/>
      <c r="D20126" s="15">
        <f>SUMIFS(Movimientos!F:F,Movimientos!B:B,Productos!A20126,Movimientos!D:D,$D$1)</f>
        <v>0</v>
      </c>
      <c r="E20126" s="14">
        <f>SUMIFS(Movimientos!F:F,Movimientos!B:B,Productos!A20126,Movimientos!D:D,$E$1)</f>
        <v>0</v>
      </c>
      <c r="F20126" s="17">
        <f t="shared" si="628"/>
        <v>0</v>
      </c>
      <c r="G20126" s="14">
        <v>1</v>
      </c>
      <c r="H20126" s="15" t="str">
        <f t="shared" si="629"/>
        <v>Realizar Pedido</v>
      </c>
    </row>
    <row r="20127" spans="1:8" x14ac:dyDescent="0.25">
      <c r="A20127" s="3">
        <v>7594001267874</v>
      </c>
      <c r="B20127" s="11" t="s">
        <v>19678</v>
      </c>
      <c r="C20127" s="16"/>
      <c r="D20127" s="15">
        <f>SUMIFS(Movimientos!F:F,Movimientos!B:B,Productos!A20127,Movimientos!D:D,$D$1)</f>
        <v>0</v>
      </c>
      <c r="E20127" s="14">
        <f>SUMIFS(Movimientos!F:F,Movimientos!B:B,Productos!A20127,Movimientos!D:D,$E$1)</f>
        <v>0</v>
      </c>
      <c r="F20127" s="17">
        <f t="shared" si="628"/>
        <v>0</v>
      </c>
      <c r="G20127" s="14">
        <v>1</v>
      </c>
      <c r="H20127" s="15" t="str">
        <f t="shared" si="629"/>
        <v>Realizar Pedido</v>
      </c>
    </row>
    <row r="20128" spans="1:8" x14ac:dyDescent="0.25">
      <c r="A20128" s="3">
        <v>7594001267850</v>
      </c>
      <c r="B20128" s="11" t="s">
        <v>19679</v>
      </c>
      <c r="C20128" s="16"/>
      <c r="D20128" s="15">
        <f>SUMIFS(Movimientos!F:F,Movimientos!B:B,Productos!A20128,Movimientos!D:D,$D$1)</f>
        <v>0</v>
      </c>
      <c r="E20128" s="14">
        <f>SUMIFS(Movimientos!F:F,Movimientos!B:B,Productos!A20128,Movimientos!D:D,$E$1)</f>
        <v>0</v>
      </c>
      <c r="F20128" s="17">
        <f t="shared" si="628"/>
        <v>0</v>
      </c>
      <c r="G20128" s="14">
        <v>1</v>
      </c>
      <c r="H20128" s="15" t="str">
        <f t="shared" si="629"/>
        <v>Realizar Pedido</v>
      </c>
    </row>
    <row r="20129" spans="1:8" x14ac:dyDescent="0.25">
      <c r="A20129" s="3">
        <v>7594001267843</v>
      </c>
      <c r="B20129" s="11" t="s">
        <v>19680</v>
      </c>
      <c r="C20129" s="16"/>
      <c r="D20129" s="15">
        <f>SUMIFS(Movimientos!F:F,Movimientos!B:B,Productos!A20129,Movimientos!D:D,$D$1)</f>
        <v>0</v>
      </c>
      <c r="E20129" s="14">
        <f>SUMIFS(Movimientos!F:F,Movimientos!B:B,Productos!A20129,Movimientos!D:D,$E$1)</f>
        <v>0</v>
      </c>
      <c r="F20129" s="17">
        <f t="shared" si="628"/>
        <v>0</v>
      </c>
      <c r="G20129" s="14">
        <v>1</v>
      </c>
      <c r="H20129" s="15" t="str">
        <f t="shared" si="629"/>
        <v>Realizar Pedido</v>
      </c>
    </row>
    <row r="20130" spans="1:8" x14ac:dyDescent="0.25">
      <c r="A20130" s="3">
        <v>7594001267898</v>
      </c>
      <c r="B20130" s="11" t="s">
        <v>19681</v>
      </c>
      <c r="C20130" s="16"/>
      <c r="D20130" s="15">
        <f>SUMIFS(Movimientos!F:F,Movimientos!B:B,Productos!A20130,Movimientos!D:D,$D$1)</f>
        <v>0</v>
      </c>
      <c r="E20130" s="14">
        <f>SUMIFS(Movimientos!F:F,Movimientos!B:B,Productos!A20130,Movimientos!D:D,$E$1)</f>
        <v>0</v>
      </c>
      <c r="F20130" s="17">
        <f t="shared" si="628"/>
        <v>0</v>
      </c>
      <c r="G20130" s="14">
        <v>1</v>
      </c>
      <c r="H20130" s="15" t="str">
        <f t="shared" si="629"/>
        <v>Realizar Pedido</v>
      </c>
    </row>
    <row r="20131" spans="1:8" x14ac:dyDescent="0.25">
      <c r="A20131" s="2">
        <v>7592432007878</v>
      </c>
      <c r="B20131" s="12" t="s">
        <v>19682</v>
      </c>
      <c r="C20131" s="16"/>
      <c r="D20131" s="15">
        <f>SUMIFS(Movimientos!F:F,Movimientos!B:B,Productos!A20131,Movimientos!D:D,$D$1)</f>
        <v>0</v>
      </c>
      <c r="E20131" s="14">
        <f>SUMIFS(Movimientos!F:F,Movimientos!B:B,Productos!A20131,Movimientos!D:D,$E$1)</f>
        <v>0</v>
      </c>
      <c r="F20131" s="17">
        <f t="shared" si="628"/>
        <v>0</v>
      </c>
      <c r="G20131" s="14">
        <v>1</v>
      </c>
      <c r="H20131" s="15" t="str">
        <f t="shared" si="629"/>
        <v>Realizar Pedido</v>
      </c>
    </row>
    <row r="20132" spans="1:8" x14ac:dyDescent="0.25">
      <c r="A20132" s="2">
        <v>7800026009987</v>
      </c>
      <c r="B20132" s="12" t="s">
        <v>19683</v>
      </c>
      <c r="C20132" s="16"/>
      <c r="D20132" s="15">
        <f>SUMIFS(Movimientos!F:F,Movimientos!B:B,Productos!A20132,Movimientos!D:D,$D$1)</f>
        <v>0</v>
      </c>
      <c r="E20132" s="14">
        <f>SUMIFS(Movimientos!F:F,Movimientos!B:B,Productos!A20132,Movimientos!D:D,$E$1)</f>
        <v>0</v>
      </c>
      <c r="F20132" s="17">
        <f t="shared" si="628"/>
        <v>0</v>
      </c>
      <c r="G20132" s="14">
        <v>1</v>
      </c>
      <c r="H20132" s="15" t="str">
        <f t="shared" si="629"/>
        <v>Realizar Pedido</v>
      </c>
    </row>
    <row r="20133" spans="1:8" x14ac:dyDescent="0.25">
      <c r="A20133" s="3">
        <v>7592772002069</v>
      </c>
      <c r="B20133" s="11" t="s">
        <v>19684</v>
      </c>
      <c r="C20133" s="16"/>
      <c r="D20133" s="15">
        <f>SUMIFS(Movimientos!F:F,Movimientos!B:B,Productos!A20133,Movimientos!D:D,$D$1)</f>
        <v>0</v>
      </c>
      <c r="E20133" s="14">
        <f>SUMIFS(Movimientos!F:F,Movimientos!B:B,Productos!A20133,Movimientos!D:D,$E$1)</f>
        <v>0</v>
      </c>
      <c r="F20133" s="17">
        <f t="shared" si="628"/>
        <v>0</v>
      </c>
      <c r="G20133" s="14">
        <v>1</v>
      </c>
      <c r="H20133" s="15" t="str">
        <f t="shared" si="629"/>
        <v>Realizar Pedido</v>
      </c>
    </row>
    <row r="20134" spans="1:8" x14ac:dyDescent="0.25">
      <c r="A20134" s="3">
        <v>7592772001925</v>
      </c>
      <c r="B20134" s="11" t="s">
        <v>19685</v>
      </c>
      <c r="C20134" s="16"/>
      <c r="D20134" s="15">
        <f>SUMIFS(Movimientos!F:F,Movimientos!B:B,Productos!A20134,Movimientos!D:D,$D$1)</f>
        <v>0</v>
      </c>
      <c r="E20134" s="14">
        <f>SUMIFS(Movimientos!F:F,Movimientos!B:B,Productos!A20134,Movimientos!D:D,$E$1)</f>
        <v>0</v>
      </c>
      <c r="F20134" s="17">
        <f t="shared" si="628"/>
        <v>0</v>
      </c>
      <c r="G20134" s="14">
        <v>1</v>
      </c>
      <c r="H20134" s="15" t="str">
        <f t="shared" si="629"/>
        <v>Realizar Pedido</v>
      </c>
    </row>
    <row r="20135" spans="1:8" x14ac:dyDescent="0.25">
      <c r="A20135" s="2">
        <v>2184</v>
      </c>
      <c r="B20135" s="12" t="s">
        <v>19686</v>
      </c>
      <c r="C20135" s="16"/>
      <c r="D20135" s="15">
        <f>SUMIFS(Movimientos!F:F,Movimientos!B:B,Productos!A20135,Movimientos!D:D,$D$1)</f>
        <v>0</v>
      </c>
      <c r="E20135" s="14">
        <f>SUMIFS(Movimientos!F:F,Movimientos!B:B,Productos!A20135,Movimientos!D:D,$E$1)</f>
        <v>0</v>
      </c>
      <c r="F20135" s="17">
        <f t="shared" si="628"/>
        <v>0</v>
      </c>
      <c r="G20135" s="14">
        <v>1</v>
      </c>
      <c r="H20135" s="15" t="str">
        <f t="shared" si="629"/>
        <v>Realizar Pedido</v>
      </c>
    </row>
    <row r="20136" spans="1:8" x14ac:dyDescent="0.25">
      <c r="A20136" s="3">
        <v>7594002990771</v>
      </c>
      <c r="B20136" s="11" t="s">
        <v>19686</v>
      </c>
      <c r="C20136" s="16"/>
      <c r="D20136" s="15">
        <f>SUMIFS(Movimientos!F:F,Movimientos!B:B,Productos!A20136,Movimientos!D:D,$D$1)</f>
        <v>0</v>
      </c>
      <c r="E20136" s="14">
        <f>SUMIFS(Movimientos!F:F,Movimientos!B:B,Productos!A20136,Movimientos!D:D,$E$1)</f>
        <v>0</v>
      </c>
      <c r="F20136" s="17">
        <f t="shared" si="628"/>
        <v>0</v>
      </c>
      <c r="G20136" s="14">
        <v>1</v>
      </c>
      <c r="H20136" s="15" t="str">
        <f t="shared" si="629"/>
        <v>Realizar Pedido</v>
      </c>
    </row>
    <row r="20137" spans="1:8" x14ac:dyDescent="0.25">
      <c r="A20137" s="3">
        <v>7591547001153</v>
      </c>
      <c r="B20137" s="11" t="s">
        <v>19686</v>
      </c>
      <c r="C20137" s="16"/>
      <c r="D20137" s="15">
        <f>SUMIFS(Movimientos!F:F,Movimientos!B:B,Productos!A20137,Movimientos!D:D,$D$1)</f>
        <v>0</v>
      </c>
      <c r="E20137" s="14">
        <f>SUMIFS(Movimientos!F:F,Movimientos!B:B,Productos!A20137,Movimientos!D:D,$E$1)</f>
        <v>0</v>
      </c>
      <c r="F20137" s="17">
        <f t="shared" si="628"/>
        <v>0</v>
      </c>
      <c r="G20137" s="14">
        <v>1</v>
      </c>
      <c r="H20137" s="15" t="str">
        <f t="shared" si="629"/>
        <v>Realizar Pedido</v>
      </c>
    </row>
    <row r="20138" spans="1:8" x14ac:dyDescent="0.25">
      <c r="A20138" s="3">
        <v>7592368002404</v>
      </c>
      <c r="B20138" s="11" t="s">
        <v>19686</v>
      </c>
      <c r="C20138" s="16"/>
      <c r="D20138" s="15">
        <f>SUMIFS(Movimientos!F:F,Movimientos!B:B,Productos!A20138,Movimientos!D:D,$D$1)</f>
        <v>0</v>
      </c>
      <c r="E20138" s="14">
        <f>SUMIFS(Movimientos!F:F,Movimientos!B:B,Productos!A20138,Movimientos!D:D,$E$1)</f>
        <v>0</v>
      </c>
      <c r="F20138" s="17">
        <f t="shared" si="628"/>
        <v>0</v>
      </c>
      <c r="G20138" s="14">
        <v>1</v>
      </c>
      <c r="H20138" s="15" t="str">
        <f t="shared" si="629"/>
        <v>Realizar Pedido</v>
      </c>
    </row>
    <row r="20139" spans="1:8" x14ac:dyDescent="0.25">
      <c r="A20139" s="3">
        <v>7591616001213</v>
      </c>
      <c r="B20139" s="11" t="s">
        <v>19686</v>
      </c>
      <c r="C20139" s="16"/>
      <c r="D20139" s="15">
        <f>SUMIFS(Movimientos!F:F,Movimientos!B:B,Productos!A20139,Movimientos!D:D,$D$1)</f>
        <v>0</v>
      </c>
      <c r="E20139" s="14">
        <f>SUMIFS(Movimientos!F:F,Movimientos!B:B,Productos!A20139,Movimientos!D:D,$E$1)</f>
        <v>0</v>
      </c>
      <c r="F20139" s="17">
        <f t="shared" si="628"/>
        <v>0</v>
      </c>
      <c r="G20139" s="14">
        <v>1</v>
      </c>
      <c r="H20139" s="15" t="str">
        <f t="shared" si="629"/>
        <v>Realizar Pedido</v>
      </c>
    </row>
    <row r="20140" spans="1:8" x14ac:dyDescent="0.25">
      <c r="A20140" s="3">
        <v>7592368000745</v>
      </c>
      <c r="B20140" s="11" t="s">
        <v>19687</v>
      </c>
      <c r="C20140" s="16"/>
      <c r="D20140" s="15">
        <f>SUMIFS(Movimientos!F:F,Movimientos!B:B,Productos!A20140,Movimientos!D:D,$D$1)</f>
        <v>0</v>
      </c>
      <c r="E20140" s="14">
        <f>SUMIFS(Movimientos!F:F,Movimientos!B:B,Productos!A20140,Movimientos!D:D,$E$1)</f>
        <v>0</v>
      </c>
      <c r="F20140" s="17">
        <f t="shared" si="628"/>
        <v>0</v>
      </c>
      <c r="G20140" s="14">
        <v>1</v>
      </c>
      <c r="H20140" s="15" t="str">
        <f t="shared" si="629"/>
        <v>Realizar Pedido</v>
      </c>
    </row>
    <row r="20141" spans="1:8" x14ac:dyDescent="0.25">
      <c r="A20141" s="3" t="s">
        <v>19688</v>
      </c>
      <c r="B20141" s="11" t="s">
        <v>19689</v>
      </c>
      <c r="C20141" s="16"/>
      <c r="D20141" s="15">
        <f>SUMIFS(Movimientos!F:F,Movimientos!B:B,Productos!A20141,Movimientos!D:D,$D$1)</f>
        <v>0</v>
      </c>
      <c r="E20141" s="14">
        <f>SUMIFS(Movimientos!F:F,Movimientos!B:B,Productos!A20141,Movimientos!D:D,$E$1)</f>
        <v>0</v>
      </c>
      <c r="F20141" s="17">
        <f t="shared" si="628"/>
        <v>0</v>
      </c>
      <c r="G20141" s="14">
        <v>1</v>
      </c>
      <c r="H20141" s="15" t="str">
        <f t="shared" si="629"/>
        <v>Realizar Pedido</v>
      </c>
    </row>
    <row r="20142" spans="1:8" x14ac:dyDescent="0.25">
      <c r="A20142" s="3" t="s">
        <v>19690</v>
      </c>
      <c r="B20142" s="11" t="s">
        <v>19691</v>
      </c>
      <c r="C20142" s="16"/>
      <c r="D20142" s="15">
        <f>SUMIFS(Movimientos!F:F,Movimientos!B:B,Productos!A20142,Movimientos!D:D,$D$1)</f>
        <v>0</v>
      </c>
      <c r="E20142" s="14">
        <f>SUMIFS(Movimientos!F:F,Movimientos!B:B,Productos!A20142,Movimientos!D:D,$E$1)</f>
        <v>0</v>
      </c>
      <c r="F20142" s="17">
        <f t="shared" si="628"/>
        <v>0</v>
      </c>
      <c r="G20142" s="14">
        <v>1</v>
      </c>
      <c r="H20142" s="15" t="str">
        <f t="shared" si="629"/>
        <v>Realizar Pedido</v>
      </c>
    </row>
    <row r="20143" spans="1:8" x14ac:dyDescent="0.25">
      <c r="A20143" s="3" t="s">
        <v>19692</v>
      </c>
      <c r="B20143" s="11" t="s">
        <v>19691</v>
      </c>
      <c r="C20143" s="16"/>
      <c r="D20143" s="15">
        <f>SUMIFS(Movimientos!F:F,Movimientos!B:B,Productos!A20143,Movimientos!D:D,$D$1)</f>
        <v>0</v>
      </c>
      <c r="E20143" s="14">
        <f>SUMIFS(Movimientos!F:F,Movimientos!B:B,Productos!A20143,Movimientos!D:D,$E$1)</f>
        <v>0</v>
      </c>
      <c r="F20143" s="17">
        <f t="shared" si="628"/>
        <v>0</v>
      </c>
      <c r="G20143" s="14">
        <v>1</v>
      </c>
      <c r="H20143" s="15" t="str">
        <f t="shared" si="629"/>
        <v>Realizar Pedido</v>
      </c>
    </row>
    <row r="20144" spans="1:8" x14ac:dyDescent="0.25">
      <c r="A20144" s="3">
        <v>7594002990832</v>
      </c>
      <c r="B20144" s="11" t="s">
        <v>19693</v>
      </c>
      <c r="C20144" s="16"/>
      <c r="D20144" s="15">
        <f>SUMIFS(Movimientos!F:F,Movimientos!B:B,Productos!A20144,Movimientos!D:D,$D$1)</f>
        <v>0</v>
      </c>
      <c r="E20144" s="14">
        <f>SUMIFS(Movimientos!F:F,Movimientos!B:B,Productos!A20144,Movimientos!D:D,$E$1)</f>
        <v>0</v>
      </c>
      <c r="F20144" s="17">
        <f t="shared" si="628"/>
        <v>0</v>
      </c>
      <c r="G20144" s="14">
        <v>1</v>
      </c>
      <c r="H20144" s="15" t="str">
        <f t="shared" si="629"/>
        <v>Realizar Pedido</v>
      </c>
    </row>
    <row r="20145" spans="1:8" x14ac:dyDescent="0.25">
      <c r="A20145" s="3">
        <v>7591547001177</v>
      </c>
      <c r="B20145" s="11" t="s">
        <v>19693</v>
      </c>
      <c r="C20145" s="16"/>
      <c r="D20145" s="15">
        <f>SUMIFS(Movimientos!F:F,Movimientos!B:B,Productos!A20145,Movimientos!D:D,$D$1)</f>
        <v>0</v>
      </c>
      <c r="E20145" s="14">
        <f>SUMIFS(Movimientos!F:F,Movimientos!B:B,Productos!A20145,Movimientos!D:D,$E$1)</f>
        <v>0</v>
      </c>
      <c r="F20145" s="17">
        <f t="shared" si="628"/>
        <v>0</v>
      </c>
      <c r="G20145" s="14">
        <v>1</v>
      </c>
      <c r="H20145" s="15" t="str">
        <f t="shared" si="629"/>
        <v>Realizar Pedido</v>
      </c>
    </row>
    <row r="20146" spans="1:8" x14ac:dyDescent="0.25">
      <c r="A20146" s="3">
        <v>7591616001237</v>
      </c>
      <c r="B20146" s="11" t="s">
        <v>19693</v>
      </c>
      <c r="C20146" s="16"/>
      <c r="D20146" s="15">
        <f>SUMIFS(Movimientos!F:F,Movimientos!B:B,Productos!A20146,Movimientos!D:D,$D$1)</f>
        <v>0</v>
      </c>
      <c r="E20146" s="14">
        <f>SUMIFS(Movimientos!F:F,Movimientos!B:B,Productos!A20146,Movimientos!D:D,$E$1)</f>
        <v>0</v>
      </c>
      <c r="F20146" s="17">
        <f t="shared" si="628"/>
        <v>0</v>
      </c>
      <c r="G20146" s="14">
        <v>1</v>
      </c>
      <c r="H20146" s="15" t="str">
        <f t="shared" si="629"/>
        <v>Realizar Pedido</v>
      </c>
    </row>
    <row r="20147" spans="1:8" x14ac:dyDescent="0.25">
      <c r="A20147" s="3">
        <v>7592368000776</v>
      </c>
      <c r="B20147" s="11" t="s">
        <v>19694</v>
      </c>
      <c r="C20147" s="16"/>
      <c r="D20147" s="15">
        <f>SUMIFS(Movimientos!F:F,Movimientos!B:B,Productos!A20147,Movimientos!D:D,$D$1)</f>
        <v>0</v>
      </c>
      <c r="E20147" s="14">
        <f>SUMIFS(Movimientos!F:F,Movimientos!B:B,Productos!A20147,Movimientos!D:D,$E$1)</f>
        <v>0</v>
      </c>
      <c r="F20147" s="17">
        <f t="shared" si="628"/>
        <v>0</v>
      </c>
      <c r="G20147" s="14">
        <v>1</v>
      </c>
      <c r="H20147" s="15" t="str">
        <f t="shared" si="629"/>
        <v>Realizar Pedido</v>
      </c>
    </row>
    <row r="20148" spans="1:8" x14ac:dyDescent="0.25">
      <c r="A20148" s="2">
        <v>8144</v>
      </c>
      <c r="B20148" s="12" t="s">
        <v>19695</v>
      </c>
      <c r="C20148" s="16"/>
      <c r="D20148" s="15">
        <f>SUMIFS(Movimientos!F:F,Movimientos!B:B,Productos!A20148,Movimientos!D:D,$D$1)</f>
        <v>0</v>
      </c>
      <c r="E20148" s="14">
        <f>SUMIFS(Movimientos!F:F,Movimientos!B:B,Productos!A20148,Movimientos!D:D,$E$1)</f>
        <v>0</v>
      </c>
      <c r="F20148" s="17">
        <f t="shared" si="628"/>
        <v>0</v>
      </c>
      <c r="G20148" s="14">
        <v>1</v>
      </c>
      <c r="H20148" s="15" t="str">
        <f t="shared" si="629"/>
        <v>Realizar Pedido</v>
      </c>
    </row>
    <row r="20149" spans="1:8" x14ac:dyDescent="0.25">
      <c r="A20149" s="3">
        <v>7592368000806</v>
      </c>
      <c r="B20149" s="11" t="s">
        <v>19696</v>
      </c>
      <c r="C20149" s="16"/>
      <c r="D20149" s="15">
        <f>SUMIFS(Movimientos!F:F,Movimientos!B:B,Productos!A20149,Movimientos!D:D,$D$1)</f>
        <v>0</v>
      </c>
      <c r="E20149" s="14">
        <f>SUMIFS(Movimientos!F:F,Movimientos!B:B,Productos!A20149,Movimientos!D:D,$E$1)</f>
        <v>0</v>
      </c>
      <c r="F20149" s="17">
        <f t="shared" si="628"/>
        <v>0</v>
      </c>
      <c r="G20149" s="14">
        <v>1</v>
      </c>
      <c r="H20149" s="15" t="str">
        <f t="shared" si="629"/>
        <v>Realizar Pedido</v>
      </c>
    </row>
    <row r="20150" spans="1:8" x14ac:dyDescent="0.25">
      <c r="A20150" s="3">
        <v>7594002990788</v>
      </c>
      <c r="B20150" s="11" t="s">
        <v>19696</v>
      </c>
      <c r="C20150" s="16"/>
      <c r="D20150" s="15">
        <f>SUMIFS(Movimientos!F:F,Movimientos!B:B,Productos!A20150,Movimientos!D:D,$D$1)</f>
        <v>0</v>
      </c>
      <c r="E20150" s="14">
        <f>SUMIFS(Movimientos!F:F,Movimientos!B:B,Productos!A20150,Movimientos!D:D,$E$1)</f>
        <v>0</v>
      </c>
      <c r="F20150" s="17">
        <f t="shared" si="628"/>
        <v>0</v>
      </c>
      <c r="G20150" s="14">
        <v>1</v>
      </c>
      <c r="H20150" s="15" t="str">
        <f t="shared" si="629"/>
        <v>Realizar Pedido</v>
      </c>
    </row>
    <row r="20151" spans="1:8" x14ac:dyDescent="0.25">
      <c r="A20151" s="3">
        <v>7592368002398</v>
      </c>
      <c r="B20151" s="11" t="s">
        <v>19697</v>
      </c>
      <c r="C20151" s="16"/>
      <c r="D20151" s="15">
        <f>SUMIFS(Movimientos!F:F,Movimientos!B:B,Productos!A20151,Movimientos!D:D,$D$1)</f>
        <v>0</v>
      </c>
      <c r="E20151" s="14">
        <f>SUMIFS(Movimientos!F:F,Movimientos!B:B,Productos!A20151,Movimientos!D:D,$E$1)</f>
        <v>0</v>
      </c>
      <c r="F20151" s="17">
        <f t="shared" si="628"/>
        <v>0</v>
      </c>
      <c r="G20151" s="14">
        <v>1</v>
      </c>
      <c r="H20151" s="15" t="str">
        <f t="shared" si="629"/>
        <v>Realizar Pedido</v>
      </c>
    </row>
    <row r="20152" spans="1:8" x14ac:dyDescent="0.25">
      <c r="A20152" s="3">
        <v>7594005620347</v>
      </c>
      <c r="B20152" s="11" t="s">
        <v>19698</v>
      </c>
      <c r="C20152" s="16"/>
      <c r="D20152" s="15">
        <f>SUMIFS(Movimientos!F:F,Movimientos!B:B,Productos!A20152,Movimientos!D:D,$D$1)</f>
        <v>0</v>
      </c>
      <c r="E20152" s="14">
        <f>SUMIFS(Movimientos!F:F,Movimientos!B:B,Productos!A20152,Movimientos!D:D,$E$1)</f>
        <v>0</v>
      </c>
      <c r="F20152" s="17">
        <f t="shared" si="628"/>
        <v>0</v>
      </c>
      <c r="G20152" s="14">
        <v>1</v>
      </c>
      <c r="H20152" s="15" t="str">
        <f t="shared" si="629"/>
        <v>Realizar Pedido</v>
      </c>
    </row>
    <row r="20153" spans="1:8" x14ac:dyDescent="0.25">
      <c r="A20153" s="3">
        <v>2186</v>
      </c>
      <c r="B20153" s="11" t="s">
        <v>19699</v>
      </c>
      <c r="C20153" s="16"/>
      <c r="D20153" s="15">
        <f>SUMIFS(Movimientos!F:F,Movimientos!B:B,Productos!A20153,Movimientos!D:D,$D$1)</f>
        <v>0</v>
      </c>
      <c r="E20153" s="14">
        <f>SUMIFS(Movimientos!F:F,Movimientos!B:B,Productos!A20153,Movimientos!D:D,$E$1)</f>
        <v>0</v>
      </c>
      <c r="F20153" s="17">
        <f t="shared" si="628"/>
        <v>0</v>
      </c>
      <c r="G20153" s="14">
        <v>1</v>
      </c>
      <c r="H20153" s="15" t="str">
        <f t="shared" si="629"/>
        <v>Realizar Pedido</v>
      </c>
    </row>
    <row r="20154" spans="1:8" x14ac:dyDescent="0.25">
      <c r="A20154" s="3">
        <v>7594001100362</v>
      </c>
      <c r="B20154" s="11" t="s">
        <v>19700</v>
      </c>
      <c r="C20154" s="16"/>
      <c r="D20154" s="15">
        <f>SUMIFS(Movimientos!F:F,Movimientos!B:B,Productos!A20154,Movimientos!D:D,$D$1)</f>
        <v>0</v>
      </c>
      <c r="E20154" s="14">
        <f>SUMIFS(Movimientos!F:F,Movimientos!B:B,Productos!A20154,Movimientos!D:D,$E$1)</f>
        <v>0</v>
      </c>
      <c r="F20154" s="17">
        <f t="shared" si="628"/>
        <v>0</v>
      </c>
      <c r="G20154" s="14">
        <v>1</v>
      </c>
      <c r="H20154" s="15" t="str">
        <f t="shared" si="629"/>
        <v>Realizar Pedido</v>
      </c>
    </row>
    <row r="20155" spans="1:8" x14ac:dyDescent="0.25">
      <c r="A20155" s="3">
        <v>7592454889186</v>
      </c>
      <c r="B20155" s="11" t="s">
        <v>19701</v>
      </c>
      <c r="C20155" s="16"/>
      <c r="D20155" s="15">
        <f>SUMIFS(Movimientos!F:F,Movimientos!B:B,Productos!A20155,Movimientos!D:D,$D$1)</f>
        <v>0</v>
      </c>
      <c r="E20155" s="14">
        <f>SUMIFS(Movimientos!F:F,Movimientos!B:B,Productos!A20155,Movimientos!D:D,$E$1)</f>
        <v>0</v>
      </c>
      <c r="F20155" s="17">
        <f t="shared" si="628"/>
        <v>0</v>
      </c>
      <c r="G20155" s="14">
        <v>1</v>
      </c>
      <c r="H20155" s="15" t="str">
        <f t="shared" si="629"/>
        <v>Realizar Pedido</v>
      </c>
    </row>
    <row r="20156" spans="1:8" x14ac:dyDescent="0.25">
      <c r="A20156" s="3">
        <v>7591585177803</v>
      </c>
      <c r="B20156" s="11" t="s">
        <v>19702</v>
      </c>
      <c r="C20156" s="16"/>
      <c r="D20156" s="15">
        <f>SUMIFS(Movimientos!F:F,Movimientos!B:B,Productos!A20156,Movimientos!D:D,$D$1)</f>
        <v>0</v>
      </c>
      <c r="E20156" s="14">
        <f>SUMIFS(Movimientos!F:F,Movimientos!B:B,Productos!A20156,Movimientos!D:D,$E$1)</f>
        <v>0</v>
      </c>
      <c r="F20156" s="17">
        <f t="shared" si="628"/>
        <v>0</v>
      </c>
      <c r="G20156" s="14">
        <v>1</v>
      </c>
      <c r="H20156" s="15" t="str">
        <f t="shared" si="629"/>
        <v>Realizar Pedido</v>
      </c>
    </row>
    <row r="20157" spans="1:8" x14ac:dyDescent="0.25">
      <c r="A20157" s="3">
        <v>7591585277800</v>
      </c>
      <c r="B20157" s="11" t="s">
        <v>19703</v>
      </c>
      <c r="C20157" s="16"/>
      <c r="D20157" s="15">
        <f>SUMIFS(Movimientos!F:F,Movimientos!B:B,Productos!A20157,Movimientos!D:D,$D$1)</f>
        <v>0</v>
      </c>
      <c r="E20157" s="14">
        <f>SUMIFS(Movimientos!F:F,Movimientos!B:B,Productos!A20157,Movimientos!D:D,$E$1)</f>
        <v>0</v>
      </c>
      <c r="F20157" s="17">
        <f t="shared" si="628"/>
        <v>0</v>
      </c>
      <c r="G20157" s="14">
        <v>1</v>
      </c>
      <c r="H20157" s="15" t="str">
        <f t="shared" si="629"/>
        <v>Realizar Pedido</v>
      </c>
    </row>
    <row r="20158" spans="1:8" x14ac:dyDescent="0.25">
      <c r="A20158" s="2">
        <v>7591585977809</v>
      </c>
      <c r="B20158" s="12" t="s">
        <v>19704</v>
      </c>
      <c r="C20158" s="16"/>
      <c r="D20158" s="15">
        <f>SUMIFS(Movimientos!F:F,Movimientos!B:B,Productos!A20158,Movimientos!D:D,$D$1)</f>
        <v>0</v>
      </c>
      <c r="E20158" s="14">
        <f>SUMIFS(Movimientos!F:F,Movimientos!B:B,Productos!A20158,Movimientos!D:D,$E$1)</f>
        <v>0</v>
      </c>
      <c r="F20158" s="17">
        <f t="shared" si="628"/>
        <v>0</v>
      </c>
      <c r="G20158" s="14">
        <v>1</v>
      </c>
      <c r="H20158" s="15" t="str">
        <f t="shared" si="629"/>
        <v>Realizar Pedido</v>
      </c>
    </row>
    <row r="20159" spans="1:8" x14ac:dyDescent="0.25">
      <c r="A20159" s="3">
        <v>7591392850753</v>
      </c>
      <c r="B20159" s="11" t="s">
        <v>19705</v>
      </c>
      <c r="C20159" s="16"/>
      <c r="D20159" s="15">
        <f>SUMIFS(Movimientos!F:F,Movimientos!B:B,Productos!A20159,Movimientos!D:D,$D$1)</f>
        <v>0</v>
      </c>
      <c r="E20159" s="14">
        <f>SUMIFS(Movimientos!F:F,Movimientos!B:B,Productos!A20159,Movimientos!D:D,$E$1)</f>
        <v>0</v>
      </c>
      <c r="F20159" s="17">
        <f t="shared" si="628"/>
        <v>0</v>
      </c>
      <c r="G20159" s="14">
        <v>1</v>
      </c>
      <c r="H20159" s="15" t="str">
        <f t="shared" si="629"/>
        <v>Realizar Pedido</v>
      </c>
    </row>
    <row r="20160" spans="1:8" x14ac:dyDescent="0.25">
      <c r="A20160" s="3">
        <v>7594001330776</v>
      </c>
      <c r="B20160" s="11" t="s">
        <v>19706</v>
      </c>
      <c r="C20160" s="16"/>
      <c r="D20160" s="15">
        <f>SUMIFS(Movimientos!F:F,Movimientos!B:B,Productos!A20160,Movimientos!D:D,$D$1)</f>
        <v>0</v>
      </c>
      <c r="E20160" s="14">
        <f>SUMIFS(Movimientos!F:F,Movimientos!B:B,Productos!A20160,Movimientos!D:D,$E$1)</f>
        <v>0</v>
      </c>
      <c r="F20160" s="17">
        <f t="shared" si="628"/>
        <v>0</v>
      </c>
      <c r="G20160" s="14">
        <v>1</v>
      </c>
      <c r="H20160" s="15" t="str">
        <f t="shared" si="629"/>
        <v>Realizar Pedido</v>
      </c>
    </row>
    <row r="20161" spans="1:8" x14ac:dyDescent="0.25">
      <c r="A20161" s="3">
        <v>7591519007749</v>
      </c>
      <c r="B20161" s="11" t="s">
        <v>19707</v>
      </c>
      <c r="C20161" s="16"/>
      <c r="D20161" s="15">
        <f>SUMIFS(Movimientos!F:F,Movimientos!B:B,Productos!A20161,Movimientos!D:D,$D$1)</f>
        <v>0</v>
      </c>
      <c r="E20161" s="14">
        <f>SUMIFS(Movimientos!F:F,Movimientos!B:B,Productos!A20161,Movimientos!D:D,$E$1)</f>
        <v>0</v>
      </c>
      <c r="F20161" s="17">
        <f t="shared" si="628"/>
        <v>0</v>
      </c>
      <c r="G20161" s="14">
        <v>1</v>
      </c>
      <c r="H20161" s="15" t="str">
        <f t="shared" si="629"/>
        <v>Realizar Pedido</v>
      </c>
    </row>
    <row r="20162" spans="1:8" x14ac:dyDescent="0.25">
      <c r="A20162" s="3">
        <v>7592454890052</v>
      </c>
      <c r="B20162" s="11" t="s">
        <v>19708</v>
      </c>
      <c r="C20162" s="16"/>
      <c r="D20162" s="15">
        <f>SUMIFS(Movimientos!F:F,Movimientos!B:B,Productos!A20162,Movimientos!D:D,$D$1)</f>
        <v>0</v>
      </c>
      <c r="E20162" s="14">
        <f>SUMIFS(Movimientos!F:F,Movimientos!B:B,Productos!A20162,Movimientos!D:D,$E$1)</f>
        <v>0</v>
      </c>
      <c r="F20162" s="17">
        <f t="shared" si="628"/>
        <v>0</v>
      </c>
      <c r="G20162" s="14">
        <v>1</v>
      </c>
      <c r="H20162" s="15" t="str">
        <f t="shared" si="629"/>
        <v>Realizar Pedido</v>
      </c>
    </row>
    <row r="20163" spans="1:8" x14ac:dyDescent="0.25">
      <c r="A20163" s="3">
        <v>7592020127230</v>
      </c>
      <c r="B20163" s="11" t="s">
        <v>19709</v>
      </c>
      <c r="C20163" s="16"/>
      <c r="D20163" s="15">
        <f>SUMIFS(Movimientos!F:F,Movimientos!B:B,Productos!A20163,Movimientos!D:D,$D$1)</f>
        <v>0</v>
      </c>
      <c r="E20163" s="14">
        <f>SUMIFS(Movimientos!F:F,Movimientos!B:B,Productos!A20163,Movimientos!D:D,$E$1)</f>
        <v>0</v>
      </c>
      <c r="F20163" s="17">
        <f t="shared" ref="F20163:F20226" si="630">D20163-E20163</f>
        <v>0</v>
      </c>
      <c r="G20163" s="14">
        <v>1</v>
      </c>
      <c r="H20163" s="15" t="str">
        <f t="shared" ref="H20163:H20226" si="631">IF(F20163&lt;G20163,"Realizar Pedido","")</f>
        <v>Realizar Pedido</v>
      </c>
    </row>
    <row r="20164" spans="1:8" x14ac:dyDescent="0.25">
      <c r="A20164" s="3">
        <v>7591585177827</v>
      </c>
      <c r="B20164" s="11" t="s">
        <v>19710</v>
      </c>
      <c r="C20164" s="16"/>
      <c r="D20164" s="15">
        <f>SUMIFS(Movimientos!F:F,Movimientos!B:B,Productos!A20164,Movimientos!D:D,$D$1)</f>
        <v>0</v>
      </c>
      <c r="E20164" s="14">
        <f>SUMIFS(Movimientos!F:F,Movimientos!B:B,Productos!A20164,Movimientos!D:D,$E$1)</f>
        <v>0</v>
      </c>
      <c r="F20164" s="17">
        <f t="shared" si="630"/>
        <v>0</v>
      </c>
      <c r="G20164" s="14">
        <v>1</v>
      </c>
      <c r="H20164" s="15" t="str">
        <f t="shared" si="631"/>
        <v>Realizar Pedido</v>
      </c>
    </row>
    <row r="20165" spans="1:8" x14ac:dyDescent="0.25">
      <c r="A20165" s="3">
        <v>27230</v>
      </c>
      <c r="B20165" s="11" t="s">
        <v>19711</v>
      </c>
      <c r="C20165" s="16"/>
      <c r="D20165" s="15">
        <f>SUMIFS(Movimientos!F:F,Movimientos!B:B,Productos!A20165,Movimientos!D:D,$D$1)</f>
        <v>0</v>
      </c>
      <c r="E20165" s="14">
        <f>SUMIFS(Movimientos!F:F,Movimientos!B:B,Productos!A20165,Movimientos!D:D,$E$1)</f>
        <v>0</v>
      </c>
      <c r="F20165" s="17">
        <f t="shared" si="630"/>
        <v>0</v>
      </c>
      <c r="G20165" s="14">
        <v>1</v>
      </c>
      <c r="H20165" s="15" t="str">
        <f t="shared" si="631"/>
        <v>Realizar Pedido</v>
      </c>
    </row>
    <row r="20166" spans="1:8" x14ac:dyDescent="0.25">
      <c r="A20166" s="3">
        <v>7230</v>
      </c>
      <c r="B20166" s="11" t="s">
        <v>19712</v>
      </c>
      <c r="C20166" s="16"/>
      <c r="D20166" s="15">
        <f>SUMIFS(Movimientos!F:F,Movimientos!B:B,Productos!A20166,Movimientos!D:D,$D$1)</f>
        <v>0</v>
      </c>
      <c r="E20166" s="14">
        <f>SUMIFS(Movimientos!F:F,Movimientos!B:B,Productos!A20166,Movimientos!D:D,$E$1)</f>
        <v>0</v>
      </c>
      <c r="F20166" s="17">
        <f t="shared" si="630"/>
        <v>0</v>
      </c>
      <c r="G20166" s="14">
        <v>1</v>
      </c>
      <c r="H20166" s="15" t="str">
        <f t="shared" si="631"/>
        <v>Realizar Pedido</v>
      </c>
    </row>
    <row r="20167" spans="1:8" x14ac:dyDescent="0.25">
      <c r="A20167" s="3">
        <v>7592454001861</v>
      </c>
      <c r="B20167" s="11" t="s">
        <v>19713</v>
      </c>
      <c r="C20167" s="16"/>
      <c r="D20167" s="15">
        <f>SUMIFS(Movimientos!F:F,Movimientos!B:B,Productos!A20167,Movimientos!D:D,$D$1)</f>
        <v>0</v>
      </c>
      <c r="E20167" s="14">
        <f>SUMIFS(Movimientos!F:F,Movimientos!B:B,Productos!A20167,Movimientos!D:D,$E$1)</f>
        <v>0</v>
      </c>
      <c r="F20167" s="17">
        <f t="shared" si="630"/>
        <v>0</v>
      </c>
      <c r="G20167" s="14">
        <v>1</v>
      </c>
      <c r="H20167" s="15" t="str">
        <f t="shared" si="631"/>
        <v>Realizar Pedido</v>
      </c>
    </row>
    <row r="20168" spans="1:8" x14ac:dyDescent="0.25">
      <c r="A20168" s="3">
        <v>7592454001779</v>
      </c>
      <c r="B20168" s="11" t="s">
        <v>19714</v>
      </c>
      <c r="C20168" s="16"/>
      <c r="D20168" s="15">
        <f>SUMIFS(Movimientos!F:F,Movimientos!B:B,Productos!A20168,Movimientos!D:D,$D$1)</f>
        <v>0</v>
      </c>
      <c r="E20168" s="14">
        <f>SUMIFS(Movimientos!F:F,Movimientos!B:B,Productos!A20168,Movimientos!D:D,$E$1)</f>
        <v>0</v>
      </c>
      <c r="F20168" s="17">
        <f t="shared" si="630"/>
        <v>0</v>
      </c>
      <c r="G20168" s="14">
        <v>1</v>
      </c>
      <c r="H20168" s="15" t="str">
        <f t="shared" si="631"/>
        <v>Realizar Pedido</v>
      </c>
    </row>
    <row r="20169" spans="1:8" x14ac:dyDescent="0.25">
      <c r="A20169" s="3">
        <v>7592454002783</v>
      </c>
      <c r="B20169" s="11" t="s">
        <v>19715</v>
      </c>
      <c r="C20169" s="16"/>
      <c r="D20169" s="15">
        <f>SUMIFS(Movimientos!F:F,Movimientos!B:B,Productos!A20169,Movimientos!D:D,$D$1)</f>
        <v>0</v>
      </c>
      <c r="E20169" s="14">
        <f>SUMIFS(Movimientos!F:F,Movimientos!B:B,Productos!A20169,Movimientos!D:D,$E$1)</f>
        <v>0</v>
      </c>
      <c r="F20169" s="17">
        <f t="shared" si="630"/>
        <v>0</v>
      </c>
      <c r="G20169" s="14">
        <v>1</v>
      </c>
      <c r="H20169" s="15" t="str">
        <f t="shared" si="631"/>
        <v>Realizar Pedido</v>
      </c>
    </row>
    <row r="20170" spans="1:8" x14ac:dyDescent="0.25">
      <c r="A20170" s="3">
        <v>7592020133941</v>
      </c>
      <c r="B20170" s="11" t="s">
        <v>19716</v>
      </c>
      <c r="C20170" s="16"/>
      <c r="D20170" s="15">
        <f>SUMIFS(Movimientos!F:F,Movimientos!B:B,Productos!A20170,Movimientos!D:D,$D$1)</f>
        <v>0</v>
      </c>
      <c r="E20170" s="14">
        <f>SUMIFS(Movimientos!F:F,Movimientos!B:B,Productos!A20170,Movimientos!D:D,$E$1)</f>
        <v>0</v>
      </c>
      <c r="F20170" s="17">
        <f t="shared" si="630"/>
        <v>0</v>
      </c>
      <c r="G20170" s="14">
        <v>1</v>
      </c>
      <c r="H20170" s="15" t="str">
        <f t="shared" si="631"/>
        <v>Realizar Pedido</v>
      </c>
    </row>
    <row r="20171" spans="1:8" x14ac:dyDescent="0.25">
      <c r="A20171" s="3">
        <v>7592020133958</v>
      </c>
      <c r="B20171" s="11" t="s">
        <v>19717</v>
      </c>
      <c r="C20171" s="16"/>
      <c r="D20171" s="15">
        <f>SUMIFS(Movimientos!F:F,Movimientos!B:B,Productos!A20171,Movimientos!D:D,$D$1)</f>
        <v>0</v>
      </c>
      <c r="E20171" s="14">
        <f>SUMIFS(Movimientos!F:F,Movimientos!B:B,Productos!A20171,Movimientos!D:D,$E$1)</f>
        <v>0</v>
      </c>
      <c r="F20171" s="17">
        <f t="shared" si="630"/>
        <v>0</v>
      </c>
      <c r="G20171" s="14">
        <v>1</v>
      </c>
      <c r="H20171" s="15" t="str">
        <f t="shared" si="631"/>
        <v>Realizar Pedido</v>
      </c>
    </row>
    <row r="20172" spans="1:8" x14ac:dyDescent="0.25">
      <c r="A20172" s="3">
        <v>8901117202627</v>
      </c>
      <c r="B20172" s="11" t="s">
        <v>19718</v>
      </c>
      <c r="C20172" s="16"/>
      <c r="D20172" s="15">
        <f>SUMIFS(Movimientos!F:F,Movimientos!B:B,Productos!A20172,Movimientos!D:D,$D$1)</f>
        <v>0</v>
      </c>
      <c r="E20172" s="14">
        <f>SUMIFS(Movimientos!F:F,Movimientos!B:B,Productos!A20172,Movimientos!D:D,$E$1)</f>
        <v>0</v>
      </c>
      <c r="F20172" s="17">
        <f t="shared" si="630"/>
        <v>0</v>
      </c>
      <c r="G20172" s="14">
        <v>1</v>
      </c>
      <c r="H20172" s="15" t="str">
        <f t="shared" si="631"/>
        <v>Realizar Pedido</v>
      </c>
    </row>
    <row r="20173" spans="1:8" x14ac:dyDescent="0.25">
      <c r="A20173" s="3">
        <v>7861148021240</v>
      </c>
      <c r="B20173" s="11" t="s">
        <v>19719</v>
      </c>
      <c r="C20173" s="16"/>
      <c r="D20173" s="15">
        <f>SUMIFS(Movimientos!F:F,Movimientos!B:B,Productos!A20173,Movimientos!D:D,$D$1)</f>
        <v>0</v>
      </c>
      <c r="E20173" s="14">
        <f>SUMIFS(Movimientos!F:F,Movimientos!B:B,Productos!A20173,Movimientos!D:D,$E$1)</f>
        <v>0</v>
      </c>
      <c r="F20173" s="17">
        <f t="shared" si="630"/>
        <v>0</v>
      </c>
      <c r="G20173" s="14">
        <v>1</v>
      </c>
      <c r="H20173" s="15" t="str">
        <f t="shared" si="631"/>
        <v>Realizar Pedido</v>
      </c>
    </row>
    <row r="20174" spans="1:8" x14ac:dyDescent="0.25">
      <c r="A20174" s="3">
        <v>7730699000915</v>
      </c>
      <c r="B20174" s="11" t="s">
        <v>19720</v>
      </c>
      <c r="C20174" s="16"/>
      <c r="D20174" s="15">
        <f>SUMIFS(Movimientos!F:F,Movimientos!B:B,Productos!A20174,Movimientos!D:D,$D$1)</f>
        <v>0</v>
      </c>
      <c r="E20174" s="14">
        <f>SUMIFS(Movimientos!F:F,Movimientos!B:B,Productos!A20174,Movimientos!D:D,$E$1)</f>
        <v>0</v>
      </c>
      <c r="F20174" s="17">
        <f t="shared" si="630"/>
        <v>0</v>
      </c>
      <c r="G20174" s="14">
        <v>1</v>
      </c>
      <c r="H20174" s="15" t="str">
        <f t="shared" si="631"/>
        <v>Realizar Pedido</v>
      </c>
    </row>
    <row r="20175" spans="1:8" x14ac:dyDescent="0.25">
      <c r="A20175" s="3">
        <v>7730699000922</v>
      </c>
      <c r="B20175" s="11" t="s">
        <v>19721</v>
      </c>
      <c r="C20175" s="16"/>
      <c r="D20175" s="15">
        <f>SUMIFS(Movimientos!F:F,Movimientos!B:B,Productos!A20175,Movimientos!D:D,$D$1)</f>
        <v>0</v>
      </c>
      <c r="E20175" s="14">
        <f>SUMIFS(Movimientos!F:F,Movimientos!B:B,Productos!A20175,Movimientos!D:D,$E$1)</f>
        <v>0</v>
      </c>
      <c r="F20175" s="17">
        <f t="shared" si="630"/>
        <v>0</v>
      </c>
      <c r="G20175" s="14">
        <v>1</v>
      </c>
      <c r="H20175" s="15" t="str">
        <f t="shared" si="631"/>
        <v>Realizar Pedido</v>
      </c>
    </row>
    <row r="20176" spans="1:8" x14ac:dyDescent="0.25">
      <c r="A20176" s="3">
        <v>7730699000908</v>
      </c>
      <c r="B20176" s="11" t="s">
        <v>19722</v>
      </c>
      <c r="C20176" s="16"/>
      <c r="D20176" s="15">
        <f>SUMIFS(Movimientos!F:F,Movimientos!B:B,Productos!A20176,Movimientos!D:D,$D$1)</f>
        <v>0</v>
      </c>
      <c r="E20176" s="14">
        <f>SUMIFS(Movimientos!F:F,Movimientos!B:B,Productos!A20176,Movimientos!D:D,$E$1)</f>
        <v>0</v>
      </c>
      <c r="F20176" s="17">
        <f t="shared" si="630"/>
        <v>0</v>
      </c>
      <c r="G20176" s="14">
        <v>1</v>
      </c>
      <c r="H20176" s="15" t="str">
        <f t="shared" si="631"/>
        <v>Realizar Pedido</v>
      </c>
    </row>
    <row r="20177" spans="1:8" x14ac:dyDescent="0.25">
      <c r="A20177" s="3">
        <v>7861148021264</v>
      </c>
      <c r="B20177" s="11" t="s">
        <v>19723</v>
      </c>
      <c r="C20177" s="16"/>
      <c r="D20177" s="15">
        <f>SUMIFS(Movimientos!F:F,Movimientos!B:B,Productos!A20177,Movimientos!D:D,$D$1)</f>
        <v>0</v>
      </c>
      <c r="E20177" s="14">
        <f>SUMIFS(Movimientos!F:F,Movimientos!B:B,Productos!A20177,Movimientos!D:D,$E$1)</f>
        <v>0</v>
      </c>
      <c r="F20177" s="17">
        <f t="shared" si="630"/>
        <v>0</v>
      </c>
      <c r="G20177" s="14">
        <v>1</v>
      </c>
      <c r="H20177" s="15" t="str">
        <f t="shared" si="631"/>
        <v>Realizar Pedido</v>
      </c>
    </row>
    <row r="20178" spans="1:8" x14ac:dyDescent="0.25">
      <c r="A20178" s="3">
        <v>7730699000939</v>
      </c>
      <c r="B20178" s="11" t="s">
        <v>19724</v>
      </c>
      <c r="C20178" s="16"/>
      <c r="D20178" s="15">
        <f>SUMIFS(Movimientos!F:F,Movimientos!B:B,Productos!A20178,Movimientos!D:D,$D$1)</f>
        <v>0</v>
      </c>
      <c r="E20178" s="14">
        <f>SUMIFS(Movimientos!F:F,Movimientos!B:B,Productos!A20178,Movimientos!D:D,$E$1)</f>
        <v>0</v>
      </c>
      <c r="F20178" s="17">
        <f t="shared" si="630"/>
        <v>0</v>
      </c>
      <c r="G20178" s="14">
        <v>1</v>
      </c>
      <c r="H20178" s="15" t="str">
        <f t="shared" si="631"/>
        <v>Realizar Pedido</v>
      </c>
    </row>
    <row r="20179" spans="1:8" x14ac:dyDescent="0.25">
      <c r="A20179" s="3">
        <v>7861148021257</v>
      </c>
      <c r="B20179" s="11" t="s">
        <v>19725</v>
      </c>
      <c r="C20179" s="16"/>
      <c r="D20179" s="15">
        <f>SUMIFS(Movimientos!F:F,Movimientos!B:B,Productos!A20179,Movimientos!D:D,$D$1)</f>
        <v>0</v>
      </c>
      <c r="E20179" s="14">
        <f>SUMIFS(Movimientos!F:F,Movimientos!B:B,Productos!A20179,Movimientos!D:D,$E$1)</f>
        <v>0</v>
      </c>
      <c r="F20179" s="17">
        <f t="shared" si="630"/>
        <v>0</v>
      </c>
      <c r="G20179" s="14">
        <v>1</v>
      </c>
      <c r="H20179" s="15" t="str">
        <f t="shared" si="631"/>
        <v>Realizar Pedido</v>
      </c>
    </row>
    <row r="20180" spans="1:8" x14ac:dyDescent="0.25">
      <c r="A20180" s="3">
        <v>2171</v>
      </c>
      <c r="B20180" s="11" t="s">
        <v>19726</v>
      </c>
      <c r="C20180" s="16"/>
      <c r="D20180" s="15">
        <f>SUMIFS(Movimientos!F:F,Movimientos!B:B,Productos!A20180,Movimientos!D:D,$D$1)</f>
        <v>0</v>
      </c>
      <c r="E20180" s="14">
        <f>SUMIFS(Movimientos!F:F,Movimientos!B:B,Productos!A20180,Movimientos!D:D,$E$1)</f>
        <v>0</v>
      </c>
      <c r="F20180" s="17">
        <f t="shared" si="630"/>
        <v>0</v>
      </c>
      <c r="G20180" s="14">
        <v>1</v>
      </c>
      <c r="H20180" s="15" t="str">
        <f t="shared" si="631"/>
        <v>Realizar Pedido</v>
      </c>
    </row>
    <row r="20181" spans="1:8" x14ac:dyDescent="0.25">
      <c r="A20181" s="3">
        <v>702</v>
      </c>
      <c r="B20181" s="11" t="s">
        <v>19727</v>
      </c>
      <c r="C20181" s="16"/>
      <c r="D20181" s="15">
        <f>SUMIFS(Movimientos!F:F,Movimientos!B:B,Productos!A20181,Movimientos!D:D,$D$1)</f>
        <v>0</v>
      </c>
      <c r="E20181" s="14">
        <f>SUMIFS(Movimientos!F:F,Movimientos!B:B,Productos!A20181,Movimientos!D:D,$E$1)</f>
        <v>0</v>
      </c>
      <c r="F20181" s="17">
        <f t="shared" si="630"/>
        <v>0</v>
      </c>
      <c r="G20181" s="14">
        <v>1</v>
      </c>
      <c r="H20181" s="15" t="str">
        <f t="shared" si="631"/>
        <v>Realizar Pedido</v>
      </c>
    </row>
    <row r="20182" spans="1:8" x14ac:dyDescent="0.25">
      <c r="A20182" s="3">
        <v>7595168000120</v>
      </c>
      <c r="B20182" s="11" t="s">
        <v>19727</v>
      </c>
      <c r="C20182" s="16"/>
      <c r="D20182" s="15">
        <f>SUMIFS(Movimientos!F:F,Movimientos!B:B,Productos!A20182,Movimientos!D:D,$D$1)</f>
        <v>0</v>
      </c>
      <c r="E20182" s="14">
        <f>SUMIFS(Movimientos!F:F,Movimientos!B:B,Productos!A20182,Movimientos!D:D,$E$1)</f>
        <v>0</v>
      </c>
      <c r="F20182" s="17">
        <f t="shared" si="630"/>
        <v>0</v>
      </c>
      <c r="G20182" s="14">
        <v>1</v>
      </c>
      <c r="H20182" s="15" t="str">
        <f t="shared" si="631"/>
        <v>Realizar Pedido</v>
      </c>
    </row>
    <row r="20183" spans="1:8" x14ac:dyDescent="0.25">
      <c r="A20183" s="2">
        <v>7592827000521</v>
      </c>
      <c r="B20183" s="12" t="s">
        <v>19728</v>
      </c>
      <c r="C20183" s="16"/>
      <c r="D20183" s="15">
        <f>SUMIFS(Movimientos!F:F,Movimientos!B:B,Productos!A20183,Movimientos!D:D,$D$1)</f>
        <v>0</v>
      </c>
      <c r="E20183" s="14">
        <f>SUMIFS(Movimientos!F:F,Movimientos!B:B,Productos!A20183,Movimientos!D:D,$E$1)</f>
        <v>0</v>
      </c>
      <c r="F20183" s="17">
        <f t="shared" si="630"/>
        <v>0</v>
      </c>
      <c r="G20183" s="14">
        <v>1</v>
      </c>
      <c r="H20183" s="15" t="str">
        <f t="shared" si="631"/>
        <v>Realizar Pedido</v>
      </c>
    </row>
    <row r="20184" spans="1:8" x14ac:dyDescent="0.25">
      <c r="A20184" s="3">
        <v>5012909011655</v>
      </c>
      <c r="B20184" s="11" t="s">
        <v>19729</v>
      </c>
      <c r="C20184" s="16"/>
      <c r="D20184" s="15">
        <f>SUMIFS(Movimientos!F:F,Movimientos!B:B,Productos!A20184,Movimientos!D:D,$D$1)</f>
        <v>0</v>
      </c>
      <c r="E20184" s="14">
        <f>SUMIFS(Movimientos!F:F,Movimientos!B:B,Productos!A20184,Movimientos!D:D,$E$1)</f>
        <v>0</v>
      </c>
      <c r="F20184" s="17">
        <f t="shared" si="630"/>
        <v>0</v>
      </c>
      <c r="G20184" s="14">
        <v>1</v>
      </c>
      <c r="H20184" s="15" t="str">
        <f t="shared" si="631"/>
        <v>Realizar Pedido</v>
      </c>
    </row>
    <row r="20185" spans="1:8" x14ac:dyDescent="0.25">
      <c r="A20185" s="3">
        <v>5012909011716</v>
      </c>
      <c r="B20185" s="11" t="s">
        <v>19730</v>
      </c>
      <c r="C20185" s="16"/>
      <c r="D20185" s="15">
        <f>SUMIFS(Movimientos!F:F,Movimientos!B:B,Productos!A20185,Movimientos!D:D,$D$1)</f>
        <v>0</v>
      </c>
      <c r="E20185" s="14">
        <f>SUMIFS(Movimientos!F:F,Movimientos!B:B,Productos!A20185,Movimientos!D:D,$E$1)</f>
        <v>0</v>
      </c>
      <c r="F20185" s="17">
        <f t="shared" si="630"/>
        <v>0</v>
      </c>
      <c r="G20185" s="14">
        <v>1</v>
      </c>
      <c r="H20185" s="15" t="str">
        <f t="shared" si="631"/>
        <v>Realizar Pedido</v>
      </c>
    </row>
    <row r="20186" spans="1:8" x14ac:dyDescent="0.25">
      <c r="A20186" s="2">
        <v>130221</v>
      </c>
      <c r="B20186" s="12" t="s">
        <v>19731</v>
      </c>
      <c r="C20186" s="16"/>
      <c r="D20186" s="15">
        <f>SUMIFS(Movimientos!F:F,Movimientos!B:B,Productos!A20186,Movimientos!D:D,$D$1)</f>
        <v>0</v>
      </c>
      <c r="E20186" s="14">
        <f>SUMIFS(Movimientos!F:F,Movimientos!B:B,Productos!A20186,Movimientos!D:D,$E$1)</f>
        <v>0</v>
      </c>
      <c r="F20186" s="17">
        <f t="shared" si="630"/>
        <v>0</v>
      </c>
      <c r="G20186" s="14">
        <v>1</v>
      </c>
      <c r="H20186" s="15" t="str">
        <f t="shared" si="631"/>
        <v>Realizar Pedido</v>
      </c>
    </row>
    <row r="20187" spans="1:8" x14ac:dyDescent="0.25">
      <c r="A20187" s="2">
        <v>130228</v>
      </c>
      <c r="B20187" s="12" t="s">
        <v>19731</v>
      </c>
      <c r="C20187" s="16"/>
      <c r="D20187" s="15">
        <f>SUMIFS(Movimientos!F:F,Movimientos!B:B,Productos!A20187,Movimientos!D:D,$D$1)</f>
        <v>0</v>
      </c>
      <c r="E20187" s="14">
        <f>SUMIFS(Movimientos!F:F,Movimientos!B:B,Productos!A20187,Movimientos!D:D,$E$1)</f>
        <v>0</v>
      </c>
      <c r="F20187" s="17">
        <f t="shared" si="630"/>
        <v>0</v>
      </c>
      <c r="G20187" s="14">
        <v>1</v>
      </c>
      <c r="H20187" s="15" t="str">
        <f t="shared" si="631"/>
        <v>Realizar Pedido</v>
      </c>
    </row>
    <row r="20188" spans="1:8" x14ac:dyDescent="0.25">
      <c r="A20188" s="3">
        <v>130248</v>
      </c>
      <c r="B20188" s="11" t="s">
        <v>19731</v>
      </c>
      <c r="C20188" s="16"/>
      <c r="D20188" s="15">
        <f>SUMIFS(Movimientos!F:F,Movimientos!B:B,Productos!A20188,Movimientos!D:D,$D$1)</f>
        <v>0</v>
      </c>
      <c r="E20188" s="14">
        <f>SUMIFS(Movimientos!F:F,Movimientos!B:B,Productos!A20188,Movimientos!D:D,$E$1)</f>
        <v>0</v>
      </c>
      <c r="F20188" s="17">
        <f t="shared" si="630"/>
        <v>0</v>
      </c>
      <c r="G20188" s="14">
        <v>1</v>
      </c>
      <c r="H20188" s="15" t="str">
        <f t="shared" si="631"/>
        <v>Realizar Pedido</v>
      </c>
    </row>
    <row r="20189" spans="1:8" x14ac:dyDescent="0.25">
      <c r="A20189" s="3">
        <v>221</v>
      </c>
      <c r="B20189" s="11" t="s">
        <v>19731</v>
      </c>
      <c r="C20189" s="16"/>
      <c r="D20189" s="15">
        <f>SUMIFS(Movimientos!F:F,Movimientos!B:B,Productos!A20189,Movimientos!D:D,$D$1)</f>
        <v>0</v>
      </c>
      <c r="E20189" s="14">
        <f>SUMIFS(Movimientos!F:F,Movimientos!B:B,Productos!A20189,Movimientos!D:D,$E$1)</f>
        <v>0</v>
      </c>
      <c r="F20189" s="17">
        <f t="shared" si="630"/>
        <v>0</v>
      </c>
      <c r="G20189" s="14">
        <v>1</v>
      </c>
      <c r="H20189" s="15" t="str">
        <f t="shared" si="631"/>
        <v>Realizar Pedido</v>
      </c>
    </row>
    <row r="20190" spans="1:8" x14ac:dyDescent="0.25">
      <c r="A20190" s="3">
        <v>2194</v>
      </c>
      <c r="B20190" s="11" t="s">
        <v>19732</v>
      </c>
      <c r="C20190" s="16"/>
      <c r="D20190" s="15">
        <f>SUMIFS(Movimientos!F:F,Movimientos!B:B,Productos!A20190,Movimientos!D:D,$D$1)</f>
        <v>0</v>
      </c>
      <c r="E20190" s="14">
        <f>SUMIFS(Movimientos!F:F,Movimientos!B:B,Productos!A20190,Movimientos!D:D,$E$1)</f>
        <v>0</v>
      </c>
      <c r="F20190" s="17">
        <f t="shared" si="630"/>
        <v>0</v>
      </c>
      <c r="G20190" s="14">
        <v>1</v>
      </c>
      <c r="H20190" s="15" t="str">
        <f t="shared" si="631"/>
        <v>Realizar Pedido</v>
      </c>
    </row>
    <row r="20191" spans="1:8" x14ac:dyDescent="0.25">
      <c r="A20191" s="3">
        <v>6928451900158</v>
      </c>
      <c r="B20191" s="11" t="s">
        <v>19733</v>
      </c>
      <c r="C20191" s="16"/>
      <c r="D20191" s="15">
        <f>SUMIFS(Movimientos!F:F,Movimientos!B:B,Productos!A20191,Movimientos!D:D,$D$1)</f>
        <v>0</v>
      </c>
      <c r="E20191" s="14">
        <f>SUMIFS(Movimientos!F:F,Movimientos!B:B,Productos!A20191,Movimientos!D:D,$E$1)</f>
        <v>0</v>
      </c>
      <c r="F20191" s="17">
        <f t="shared" si="630"/>
        <v>0</v>
      </c>
      <c r="G20191" s="14">
        <v>1</v>
      </c>
      <c r="H20191" s="15" t="str">
        <f t="shared" si="631"/>
        <v>Realizar Pedido</v>
      </c>
    </row>
    <row r="20192" spans="1:8" x14ac:dyDescent="0.25">
      <c r="A20192" s="3">
        <v>2176</v>
      </c>
      <c r="B20192" s="11" t="s">
        <v>19734</v>
      </c>
      <c r="C20192" s="16"/>
      <c r="D20192" s="15">
        <f>SUMIFS(Movimientos!F:F,Movimientos!B:B,Productos!A20192,Movimientos!D:D,$D$1)</f>
        <v>0</v>
      </c>
      <c r="E20192" s="14">
        <f>SUMIFS(Movimientos!F:F,Movimientos!B:B,Productos!A20192,Movimientos!D:D,$E$1)</f>
        <v>0</v>
      </c>
      <c r="F20192" s="17">
        <f t="shared" si="630"/>
        <v>0</v>
      </c>
      <c r="G20192" s="14">
        <v>1</v>
      </c>
      <c r="H20192" s="15" t="str">
        <f t="shared" si="631"/>
        <v>Realizar Pedido</v>
      </c>
    </row>
    <row r="20193" spans="1:8" x14ac:dyDescent="0.25">
      <c r="A20193" s="3">
        <v>7453003500351</v>
      </c>
      <c r="B20193" s="11" t="s">
        <v>19735</v>
      </c>
      <c r="C20193" s="16"/>
      <c r="D20193" s="15">
        <f>SUMIFS(Movimientos!F:F,Movimientos!B:B,Productos!A20193,Movimientos!D:D,$D$1)</f>
        <v>0</v>
      </c>
      <c r="E20193" s="14">
        <f>SUMIFS(Movimientos!F:F,Movimientos!B:B,Productos!A20193,Movimientos!D:D,$E$1)</f>
        <v>0</v>
      </c>
      <c r="F20193" s="17">
        <f t="shared" si="630"/>
        <v>0</v>
      </c>
      <c r="G20193" s="14">
        <v>1</v>
      </c>
      <c r="H20193" s="15" t="str">
        <f t="shared" si="631"/>
        <v>Realizar Pedido</v>
      </c>
    </row>
    <row r="20194" spans="1:8" x14ac:dyDescent="0.25">
      <c r="A20194" s="3">
        <v>21292002169</v>
      </c>
      <c r="B20194" s="11" t="s">
        <v>19736</v>
      </c>
      <c r="C20194" s="16"/>
      <c r="D20194" s="15">
        <f>SUMIFS(Movimientos!F:F,Movimientos!B:B,Productos!A20194,Movimientos!D:D,$D$1)</f>
        <v>0</v>
      </c>
      <c r="E20194" s="14">
        <f>SUMIFS(Movimientos!F:F,Movimientos!B:B,Productos!A20194,Movimientos!D:D,$E$1)</f>
        <v>0</v>
      </c>
      <c r="F20194" s="17">
        <f t="shared" si="630"/>
        <v>0</v>
      </c>
      <c r="G20194" s="14">
        <v>1</v>
      </c>
      <c r="H20194" s="15" t="str">
        <f t="shared" si="631"/>
        <v>Realizar Pedido</v>
      </c>
    </row>
    <row r="20195" spans="1:8" x14ac:dyDescent="0.25">
      <c r="A20195" s="2">
        <v>7591894030196</v>
      </c>
      <c r="B20195" s="12" t="s">
        <v>19737</v>
      </c>
      <c r="C20195" s="16"/>
      <c r="D20195" s="15">
        <f>SUMIFS(Movimientos!F:F,Movimientos!B:B,Productos!A20195,Movimientos!D:D,$D$1)</f>
        <v>0</v>
      </c>
      <c r="E20195" s="14">
        <f>SUMIFS(Movimientos!F:F,Movimientos!B:B,Productos!A20195,Movimientos!D:D,$E$1)</f>
        <v>0</v>
      </c>
      <c r="F20195" s="17">
        <f t="shared" si="630"/>
        <v>0</v>
      </c>
      <c r="G20195" s="14">
        <v>1</v>
      </c>
      <c r="H20195" s="15" t="str">
        <f t="shared" si="631"/>
        <v>Realizar Pedido</v>
      </c>
    </row>
    <row r="20196" spans="1:8" x14ac:dyDescent="0.25">
      <c r="A20196" s="3" t="s">
        <v>19738</v>
      </c>
      <c r="B20196" s="11" t="s">
        <v>19739</v>
      </c>
      <c r="C20196" s="16"/>
      <c r="D20196" s="15">
        <f>SUMIFS(Movimientos!F:F,Movimientos!B:B,Productos!A20196,Movimientos!D:D,$D$1)</f>
        <v>0</v>
      </c>
      <c r="E20196" s="14">
        <f>SUMIFS(Movimientos!F:F,Movimientos!B:B,Productos!A20196,Movimientos!D:D,$E$1)</f>
        <v>0</v>
      </c>
      <c r="F20196" s="17">
        <f t="shared" si="630"/>
        <v>0</v>
      </c>
      <c r="G20196" s="14">
        <v>1</v>
      </c>
      <c r="H20196" s="15" t="str">
        <f t="shared" si="631"/>
        <v>Realizar Pedido</v>
      </c>
    </row>
    <row r="20197" spans="1:8" x14ac:dyDescent="0.25">
      <c r="A20197" s="3" t="s">
        <v>19740</v>
      </c>
      <c r="B20197" s="11" t="s">
        <v>19739</v>
      </c>
      <c r="C20197" s="16"/>
      <c r="D20197" s="15">
        <f>SUMIFS(Movimientos!F:F,Movimientos!B:B,Productos!A20197,Movimientos!D:D,$D$1)</f>
        <v>0</v>
      </c>
      <c r="E20197" s="14">
        <f>SUMIFS(Movimientos!F:F,Movimientos!B:B,Productos!A20197,Movimientos!D:D,$E$1)</f>
        <v>0</v>
      </c>
      <c r="F20197" s="17">
        <f t="shared" si="630"/>
        <v>0</v>
      </c>
      <c r="G20197" s="14">
        <v>1</v>
      </c>
      <c r="H20197" s="15" t="str">
        <f t="shared" si="631"/>
        <v>Realizar Pedido</v>
      </c>
    </row>
    <row r="20198" spans="1:8" x14ac:dyDescent="0.25">
      <c r="A20198" s="3">
        <v>4891228550042</v>
      </c>
      <c r="B20198" s="11" t="s">
        <v>19741</v>
      </c>
      <c r="C20198" s="16"/>
      <c r="D20198" s="15">
        <f>SUMIFS(Movimientos!F:F,Movimientos!B:B,Productos!A20198,Movimientos!D:D,$D$1)</f>
        <v>0</v>
      </c>
      <c r="E20198" s="14">
        <f>SUMIFS(Movimientos!F:F,Movimientos!B:B,Productos!A20198,Movimientos!D:D,$E$1)</f>
        <v>0</v>
      </c>
      <c r="F20198" s="17">
        <f t="shared" si="630"/>
        <v>0</v>
      </c>
      <c r="G20198" s="14">
        <v>1</v>
      </c>
      <c r="H20198" s="15" t="str">
        <f t="shared" si="631"/>
        <v>Realizar Pedido</v>
      </c>
    </row>
    <row r="20199" spans="1:8" x14ac:dyDescent="0.25">
      <c r="A20199" s="3">
        <v>7592349785012</v>
      </c>
      <c r="B20199" s="11" t="s">
        <v>19742</v>
      </c>
      <c r="C20199" s="16"/>
      <c r="D20199" s="15">
        <f>SUMIFS(Movimientos!F:F,Movimientos!B:B,Productos!A20199,Movimientos!D:D,$D$1)</f>
        <v>0</v>
      </c>
      <c r="E20199" s="14">
        <f>SUMIFS(Movimientos!F:F,Movimientos!B:B,Productos!A20199,Movimientos!D:D,$E$1)</f>
        <v>0</v>
      </c>
      <c r="F20199" s="17">
        <f t="shared" si="630"/>
        <v>0</v>
      </c>
      <c r="G20199" s="14">
        <v>1</v>
      </c>
      <c r="H20199" s="15" t="str">
        <f t="shared" si="631"/>
        <v>Realizar Pedido</v>
      </c>
    </row>
    <row r="20200" spans="1:8" x14ac:dyDescent="0.25">
      <c r="A20200" s="3">
        <v>7592349785272</v>
      </c>
      <c r="B20200" s="11" t="s">
        <v>19743</v>
      </c>
      <c r="C20200" s="16"/>
      <c r="D20200" s="15">
        <f>SUMIFS(Movimientos!F:F,Movimientos!B:B,Productos!A20200,Movimientos!D:D,$D$1)</f>
        <v>0</v>
      </c>
      <c r="E20200" s="14">
        <f>SUMIFS(Movimientos!F:F,Movimientos!B:B,Productos!A20200,Movimientos!D:D,$E$1)</f>
        <v>0</v>
      </c>
      <c r="F20200" s="17">
        <f t="shared" si="630"/>
        <v>0</v>
      </c>
      <c r="G20200" s="14">
        <v>1</v>
      </c>
      <c r="H20200" s="15" t="str">
        <f t="shared" si="631"/>
        <v>Realizar Pedido</v>
      </c>
    </row>
    <row r="20201" spans="1:8" x14ac:dyDescent="0.25">
      <c r="A20201" s="2">
        <v>728417501001</v>
      </c>
      <c r="B20201" s="12" t="s">
        <v>19744</v>
      </c>
      <c r="C20201" s="16"/>
      <c r="D20201" s="15">
        <f>SUMIFS(Movimientos!F:F,Movimientos!B:B,Productos!A20201,Movimientos!D:D,$D$1)</f>
        <v>0</v>
      </c>
      <c r="E20201" s="14">
        <f>SUMIFS(Movimientos!F:F,Movimientos!B:B,Productos!A20201,Movimientos!D:D,$E$1)</f>
        <v>0</v>
      </c>
      <c r="F20201" s="17">
        <f t="shared" si="630"/>
        <v>0</v>
      </c>
      <c r="G20201" s="14">
        <v>1</v>
      </c>
      <c r="H20201" s="15" t="str">
        <f t="shared" si="631"/>
        <v>Realizar Pedido</v>
      </c>
    </row>
    <row r="20202" spans="1:8" x14ac:dyDescent="0.25">
      <c r="A20202" s="3">
        <v>7591928000034</v>
      </c>
      <c r="B20202" s="11" t="s">
        <v>19745</v>
      </c>
      <c r="C20202" s="16"/>
      <c r="D20202" s="15">
        <f>SUMIFS(Movimientos!F:F,Movimientos!B:B,Productos!A20202,Movimientos!D:D,$D$1)</f>
        <v>0</v>
      </c>
      <c r="E20202" s="14">
        <f>SUMIFS(Movimientos!F:F,Movimientos!B:B,Productos!A20202,Movimientos!D:D,$E$1)</f>
        <v>0</v>
      </c>
      <c r="F20202" s="17">
        <f t="shared" si="630"/>
        <v>0</v>
      </c>
      <c r="G20202" s="14">
        <v>1</v>
      </c>
      <c r="H20202" s="15" t="str">
        <f t="shared" si="631"/>
        <v>Realizar Pedido</v>
      </c>
    </row>
    <row r="20203" spans="1:8" x14ac:dyDescent="0.25">
      <c r="A20203" s="3">
        <v>4042809200751</v>
      </c>
      <c r="B20203" s="11" t="s">
        <v>19746</v>
      </c>
      <c r="C20203" s="16"/>
      <c r="D20203" s="15">
        <f>SUMIFS(Movimientos!F:F,Movimientos!B:B,Productos!A20203,Movimientos!D:D,$D$1)</f>
        <v>0</v>
      </c>
      <c r="E20203" s="14">
        <f>SUMIFS(Movimientos!F:F,Movimientos!B:B,Productos!A20203,Movimientos!D:D,$E$1)</f>
        <v>0</v>
      </c>
      <c r="F20203" s="17">
        <f t="shared" si="630"/>
        <v>0</v>
      </c>
      <c r="G20203" s="14">
        <v>1</v>
      </c>
      <c r="H20203" s="15" t="str">
        <f t="shared" si="631"/>
        <v>Realizar Pedido</v>
      </c>
    </row>
    <row r="20204" spans="1:8" x14ac:dyDescent="0.25">
      <c r="A20204" s="3">
        <v>7595335000663</v>
      </c>
      <c r="B20204" s="11" t="s">
        <v>19747</v>
      </c>
      <c r="C20204" s="16"/>
      <c r="D20204" s="15">
        <f>SUMIFS(Movimientos!F:F,Movimientos!B:B,Productos!A20204,Movimientos!D:D,$D$1)</f>
        <v>0</v>
      </c>
      <c r="E20204" s="14">
        <f>SUMIFS(Movimientos!F:F,Movimientos!B:B,Productos!A20204,Movimientos!D:D,$E$1)</f>
        <v>0</v>
      </c>
      <c r="F20204" s="17">
        <f t="shared" si="630"/>
        <v>0</v>
      </c>
      <c r="G20204" s="14">
        <v>1</v>
      </c>
      <c r="H20204" s="15" t="str">
        <f t="shared" si="631"/>
        <v>Realizar Pedido</v>
      </c>
    </row>
    <row r="20205" spans="1:8" x14ac:dyDescent="0.25">
      <c r="A20205" s="2">
        <v>7591928000041</v>
      </c>
      <c r="B20205" s="12" t="s">
        <v>19748</v>
      </c>
      <c r="C20205" s="16"/>
      <c r="D20205" s="15">
        <f>SUMIFS(Movimientos!F:F,Movimientos!B:B,Productos!A20205,Movimientos!D:D,$D$1)</f>
        <v>0</v>
      </c>
      <c r="E20205" s="14">
        <f>SUMIFS(Movimientos!F:F,Movimientos!B:B,Productos!A20205,Movimientos!D:D,$E$1)</f>
        <v>0</v>
      </c>
      <c r="F20205" s="17">
        <f t="shared" si="630"/>
        <v>0</v>
      </c>
      <c r="G20205" s="14">
        <v>1</v>
      </c>
      <c r="H20205" s="15" t="str">
        <f t="shared" si="631"/>
        <v>Realizar Pedido</v>
      </c>
    </row>
    <row r="20206" spans="1:8" x14ac:dyDescent="0.25">
      <c r="A20206" s="2">
        <v>7591928000379</v>
      </c>
      <c r="B20206" s="12" t="s">
        <v>19749</v>
      </c>
      <c r="C20206" s="16"/>
      <c r="D20206" s="15">
        <f>SUMIFS(Movimientos!F:F,Movimientos!B:B,Productos!A20206,Movimientos!D:D,$D$1)</f>
        <v>0</v>
      </c>
      <c r="E20206" s="14">
        <f>SUMIFS(Movimientos!F:F,Movimientos!B:B,Productos!A20206,Movimientos!D:D,$E$1)</f>
        <v>0</v>
      </c>
      <c r="F20206" s="17">
        <f t="shared" si="630"/>
        <v>0</v>
      </c>
      <c r="G20206" s="14">
        <v>1</v>
      </c>
      <c r="H20206" s="15" t="str">
        <f t="shared" si="631"/>
        <v>Realizar Pedido</v>
      </c>
    </row>
    <row r="20207" spans="1:8" x14ac:dyDescent="0.25">
      <c r="A20207" s="3">
        <v>7591190011202</v>
      </c>
      <c r="B20207" s="11" t="s">
        <v>19750</v>
      </c>
      <c r="C20207" s="16"/>
      <c r="D20207" s="15">
        <f>SUMIFS(Movimientos!F:F,Movimientos!B:B,Productos!A20207,Movimientos!D:D,$D$1)</f>
        <v>0</v>
      </c>
      <c r="E20207" s="14">
        <f>SUMIFS(Movimientos!F:F,Movimientos!B:B,Productos!A20207,Movimientos!D:D,$E$1)</f>
        <v>0</v>
      </c>
      <c r="F20207" s="17">
        <f t="shared" si="630"/>
        <v>0</v>
      </c>
      <c r="G20207" s="14">
        <v>1</v>
      </c>
      <c r="H20207" s="15" t="str">
        <f t="shared" si="631"/>
        <v>Realizar Pedido</v>
      </c>
    </row>
    <row r="20208" spans="1:8" x14ac:dyDescent="0.25">
      <c r="A20208" s="3">
        <v>7591928000058</v>
      </c>
      <c r="B20208" s="11" t="s">
        <v>19751</v>
      </c>
      <c r="C20208" s="16"/>
      <c r="D20208" s="15">
        <f>SUMIFS(Movimientos!F:F,Movimientos!B:B,Productos!A20208,Movimientos!D:D,$D$1)</f>
        <v>0</v>
      </c>
      <c r="E20208" s="14">
        <f>SUMIFS(Movimientos!F:F,Movimientos!B:B,Productos!A20208,Movimientos!D:D,$E$1)</f>
        <v>0</v>
      </c>
      <c r="F20208" s="17">
        <f t="shared" si="630"/>
        <v>0</v>
      </c>
      <c r="G20208" s="14">
        <v>1</v>
      </c>
      <c r="H20208" s="15" t="str">
        <f t="shared" si="631"/>
        <v>Realizar Pedido</v>
      </c>
    </row>
    <row r="20209" spans="1:8" x14ac:dyDescent="0.25">
      <c r="A20209" s="3">
        <v>7591248210809</v>
      </c>
      <c r="B20209" s="11" t="s">
        <v>19752</v>
      </c>
      <c r="C20209" s="16"/>
      <c r="D20209" s="15">
        <f>SUMIFS(Movimientos!F:F,Movimientos!B:B,Productos!A20209,Movimientos!D:D,$D$1)</f>
        <v>0</v>
      </c>
      <c r="E20209" s="14">
        <f>SUMIFS(Movimientos!F:F,Movimientos!B:B,Productos!A20209,Movimientos!D:D,$E$1)</f>
        <v>0</v>
      </c>
      <c r="F20209" s="17">
        <f t="shared" si="630"/>
        <v>0</v>
      </c>
      <c r="G20209" s="14">
        <v>1</v>
      </c>
      <c r="H20209" s="15" t="str">
        <f t="shared" si="631"/>
        <v>Realizar Pedido</v>
      </c>
    </row>
    <row r="20210" spans="1:8" x14ac:dyDescent="0.25">
      <c r="A20210" s="3">
        <v>8693744090547</v>
      </c>
      <c r="B20210" s="11" t="s">
        <v>19753</v>
      </c>
      <c r="C20210" s="16"/>
      <c r="D20210" s="15">
        <f>SUMIFS(Movimientos!F:F,Movimientos!B:B,Productos!A20210,Movimientos!D:D,$D$1)</f>
        <v>0</v>
      </c>
      <c r="E20210" s="14">
        <f>SUMIFS(Movimientos!F:F,Movimientos!B:B,Productos!A20210,Movimientos!D:D,$E$1)</f>
        <v>0</v>
      </c>
      <c r="F20210" s="17">
        <f t="shared" si="630"/>
        <v>0</v>
      </c>
      <c r="G20210" s="14">
        <v>1</v>
      </c>
      <c r="H20210" s="15" t="str">
        <f t="shared" si="631"/>
        <v>Realizar Pedido</v>
      </c>
    </row>
    <row r="20211" spans="1:8" x14ac:dyDescent="0.25">
      <c r="A20211" s="3">
        <v>4005808819065</v>
      </c>
      <c r="B20211" s="11" t="s">
        <v>19754</v>
      </c>
      <c r="C20211" s="16"/>
      <c r="D20211" s="15">
        <f>SUMIFS(Movimientos!F:F,Movimientos!B:B,Productos!A20211,Movimientos!D:D,$D$1)</f>
        <v>0</v>
      </c>
      <c r="E20211" s="14">
        <f>SUMIFS(Movimientos!F:F,Movimientos!B:B,Productos!A20211,Movimientos!D:D,$E$1)</f>
        <v>0</v>
      </c>
      <c r="F20211" s="17">
        <f t="shared" si="630"/>
        <v>0</v>
      </c>
      <c r="G20211" s="14">
        <v>1</v>
      </c>
      <c r="H20211" s="15" t="str">
        <f t="shared" si="631"/>
        <v>Realizar Pedido</v>
      </c>
    </row>
    <row r="20212" spans="1:8" x14ac:dyDescent="0.25">
      <c r="A20212" s="3">
        <v>8693744090042</v>
      </c>
      <c r="B20212" s="11" t="s">
        <v>19755</v>
      </c>
      <c r="C20212" s="16"/>
      <c r="D20212" s="15">
        <f>SUMIFS(Movimientos!F:F,Movimientos!B:B,Productos!A20212,Movimientos!D:D,$D$1)</f>
        <v>0</v>
      </c>
      <c r="E20212" s="14">
        <f>SUMIFS(Movimientos!F:F,Movimientos!B:B,Productos!A20212,Movimientos!D:D,$E$1)</f>
        <v>0</v>
      </c>
      <c r="F20212" s="17">
        <f t="shared" si="630"/>
        <v>0</v>
      </c>
      <c r="G20212" s="14">
        <v>1</v>
      </c>
      <c r="H20212" s="15" t="str">
        <f t="shared" si="631"/>
        <v>Realizar Pedido</v>
      </c>
    </row>
    <row r="20213" spans="1:8" x14ac:dyDescent="0.25">
      <c r="A20213" s="3">
        <v>75924857003</v>
      </c>
      <c r="B20213" s="11" t="s">
        <v>19755</v>
      </c>
      <c r="C20213" s="16"/>
      <c r="D20213" s="15">
        <f>SUMIFS(Movimientos!F:F,Movimientos!B:B,Productos!A20213,Movimientos!D:D,$D$1)</f>
        <v>0</v>
      </c>
      <c r="E20213" s="14">
        <f>SUMIFS(Movimientos!F:F,Movimientos!B:B,Productos!A20213,Movimientos!D:D,$E$1)</f>
        <v>0</v>
      </c>
      <c r="F20213" s="17">
        <f t="shared" si="630"/>
        <v>0</v>
      </c>
      <c r="G20213" s="14">
        <v>1</v>
      </c>
      <c r="H20213" s="15" t="str">
        <f t="shared" si="631"/>
        <v>Realizar Pedido</v>
      </c>
    </row>
    <row r="20214" spans="1:8" x14ac:dyDescent="0.25">
      <c r="A20214" s="3">
        <v>7591061501092</v>
      </c>
      <c r="B20214" s="11" t="s">
        <v>19756</v>
      </c>
      <c r="C20214" s="16"/>
      <c r="D20214" s="15">
        <f>SUMIFS(Movimientos!F:F,Movimientos!B:B,Productos!A20214,Movimientos!D:D,$D$1)</f>
        <v>0</v>
      </c>
      <c r="E20214" s="14">
        <f>SUMIFS(Movimientos!F:F,Movimientos!B:B,Productos!A20214,Movimientos!D:D,$E$1)</f>
        <v>0</v>
      </c>
      <c r="F20214" s="17">
        <f t="shared" si="630"/>
        <v>0</v>
      </c>
      <c r="G20214" s="14">
        <v>1</v>
      </c>
      <c r="H20214" s="15" t="str">
        <f t="shared" si="631"/>
        <v>Realizar Pedido</v>
      </c>
    </row>
    <row r="20215" spans="1:8" x14ac:dyDescent="0.25">
      <c r="A20215" s="3">
        <v>7591248365103</v>
      </c>
      <c r="B20215" s="11" t="s">
        <v>19757</v>
      </c>
      <c r="C20215" s="16"/>
      <c r="D20215" s="15">
        <f>SUMIFS(Movimientos!F:F,Movimientos!B:B,Productos!A20215,Movimientos!D:D,$D$1)</f>
        <v>0</v>
      </c>
      <c r="E20215" s="14">
        <f>SUMIFS(Movimientos!F:F,Movimientos!B:B,Productos!A20215,Movimientos!D:D,$E$1)</f>
        <v>0</v>
      </c>
      <c r="F20215" s="17">
        <f t="shared" si="630"/>
        <v>0</v>
      </c>
      <c r="G20215" s="14">
        <v>1</v>
      </c>
      <c r="H20215" s="15" t="str">
        <f t="shared" si="631"/>
        <v>Realizar Pedido</v>
      </c>
    </row>
    <row r="20216" spans="1:8" x14ac:dyDescent="0.25">
      <c r="A20216" s="3">
        <v>8693744090158</v>
      </c>
      <c r="B20216" s="11" t="s">
        <v>19758</v>
      </c>
      <c r="C20216" s="16"/>
      <c r="D20216" s="15">
        <f>SUMIFS(Movimientos!F:F,Movimientos!B:B,Productos!A20216,Movimientos!D:D,$D$1)</f>
        <v>0</v>
      </c>
      <c r="E20216" s="14">
        <f>SUMIFS(Movimientos!F:F,Movimientos!B:B,Productos!A20216,Movimientos!D:D,$E$1)</f>
        <v>0</v>
      </c>
      <c r="F20216" s="17">
        <f t="shared" si="630"/>
        <v>0</v>
      </c>
      <c r="G20216" s="14">
        <v>1</v>
      </c>
      <c r="H20216" s="15" t="str">
        <f t="shared" si="631"/>
        <v>Realizar Pedido</v>
      </c>
    </row>
    <row r="20217" spans="1:8" x14ac:dyDescent="0.25">
      <c r="A20217" s="3">
        <v>728417501018</v>
      </c>
      <c r="B20217" s="11" t="s">
        <v>19759</v>
      </c>
      <c r="C20217" s="16"/>
      <c r="D20217" s="15">
        <f>SUMIFS(Movimientos!F:F,Movimientos!B:B,Productos!A20217,Movimientos!D:D,$D$1)</f>
        <v>0</v>
      </c>
      <c r="E20217" s="14">
        <f>SUMIFS(Movimientos!F:F,Movimientos!B:B,Productos!A20217,Movimientos!D:D,$E$1)</f>
        <v>0</v>
      </c>
      <c r="F20217" s="17">
        <f t="shared" si="630"/>
        <v>0</v>
      </c>
      <c r="G20217" s="14">
        <v>1</v>
      </c>
      <c r="H20217" s="15" t="str">
        <f t="shared" si="631"/>
        <v>Realizar Pedido</v>
      </c>
    </row>
    <row r="20218" spans="1:8" x14ac:dyDescent="0.25">
      <c r="A20218" s="3">
        <v>810508000415</v>
      </c>
      <c r="B20218" s="11" t="s">
        <v>19760</v>
      </c>
      <c r="C20218" s="16"/>
      <c r="D20218" s="15">
        <f>SUMIFS(Movimientos!F:F,Movimientos!B:B,Productos!A20218,Movimientos!D:D,$D$1)</f>
        <v>0</v>
      </c>
      <c r="E20218" s="14">
        <f>SUMIFS(Movimientos!F:F,Movimientos!B:B,Productos!A20218,Movimientos!D:D,$E$1)</f>
        <v>0</v>
      </c>
      <c r="F20218" s="17">
        <f t="shared" si="630"/>
        <v>0</v>
      </c>
      <c r="G20218" s="14">
        <v>1</v>
      </c>
      <c r="H20218" s="15" t="str">
        <f t="shared" si="631"/>
        <v>Realizar Pedido</v>
      </c>
    </row>
    <row r="20219" spans="1:8" x14ac:dyDescent="0.25">
      <c r="A20219" s="3">
        <v>7702031258049</v>
      </c>
      <c r="B20219" s="11" t="s">
        <v>19761</v>
      </c>
      <c r="C20219" s="16"/>
      <c r="D20219" s="15">
        <f>SUMIFS(Movimientos!F:F,Movimientos!B:B,Productos!A20219,Movimientos!D:D,$D$1)</f>
        <v>0</v>
      </c>
      <c r="E20219" s="14">
        <f>SUMIFS(Movimientos!F:F,Movimientos!B:B,Productos!A20219,Movimientos!D:D,$E$1)</f>
        <v>0</v>
      </c>
      <c r="F20219" s="17">
        <f t="shared" si="630"/>
        <v>0</v>
      </c>
      <c r="G20219" s="14">
        <v>1</v>
      </c>
      <c r="H20219" s="15" t="str">
        <f t="shared" si="631"/>
        <v>Realizar Pedido</v>
      </c>
    </row>
    <row r="20220" spans="1:8" x14ac:dyDescent="0.25">
      <c r="A20220" s="3">
        <v>7591248311513</v>
      </c>
      <c r="B20220" s="11" t="s">
        <v>19762</v>
      </c>
      <c r="C20220" s="16"/>
      <c r="D20220" s="15">
        <f>SUMIFS(Movimientos!F:F,Movimientos!B:B,Productos!A20220,Movimientos!D:D,$D$1)</f>
        <v>0</v>
      </c>
      <c r="E20220" s="14">
        <f>SUMIFS(Movimientos!F:F,Movimientos!B:B,Productos!A20220,Movimientos!D:D,$E$1)</f>
        <v>0</v>
      </c>
      <c r="F20220" s="17">
        <f t="shared" si="630"/>
        <v>0</v>
      </c>
      <c r="G20220" s="14">
        <v>1</v>
      </c>
      <c r="H20220" s="15" t="str">
        <f t="shared" si="631"/>
        <v>Realizar Pedido</v>
      </c>
    </row>
    <row r="20221" spans="1:8" x14ac:dyDescent="0.25">
      <c r="A20221" s="3">
        <v>6972104324563</v>
      </c>
      <c r="B20221" s="11" t="s">
        <v>19763</v>
      </c>
      <c r="C20221" s="16"/>
      <c r="D20221" s="15">
        <f>SUMIFS(Movimientos!F:F,Movimientos!B:B,Productos!A20221,Movimientos!D:D,$D$1)</f>
        <v>0</v>
      </c>
      <c r="E20221" s="14">
        <f>SUMIFS(Movimientos!F:F,Movimientos!B:B,Productos!A20221,Movimientos!D:D,$E$1)</f>
        <v>0</v>
      </c>
      <c r="F20221" s="17">
        <f t="shared" si="630"/>
        <v>0</v>
      </c>
      <c r="G20221" s="14">
        <v>1</v>
      </c>
      <c r="H20221" s="15" t="str">
        <f t="shared" si="631"/>
        <v>Realizar Pedido</v>
      </c>
    </row>
    <row r="20222" spans="1:8" x14ac:dyDescent="0.25">
      <c r="A20222" s="3">
        <v>7590002026649</v>
      </c>
      <c r="B20222" s="11" t="s">
        <v>19764</v>
      </c>
      <c r="C20222" s="16"/>
      <c r="D20222" s="15">
        <f>SUMIFS(Movimientos!F:F,Movimientos!B:B,Productos!A20222,Movimientos!D:D,$D$1)</f>
        <v>0</v>
      </c>
      <c r="E20222" s="14">
        <f>SUMIFS(Movimientos!F:F,Movimientos!B:B,Productos!A20222,Movimientos!D:D,$E$1)</f>
        <v>0</v>
      </c>
      <c r="F20222" s="17">
        <f t="shared" si="630"/>
        <v>0</v>
      </c>
      <c r="G20222" s="14">
        <v>1</v>
      </c>
      <c r="H20222" s="15" t="str">
        <f t="shared" si="631"/>
        <v>Realizar Pedido</v>
      </c>
    </row>
    <row r="20223" spans="1:8" x14ac:dyDescent="0.25">
      <c r="A20223" s="3">
        <v>4015400011613</v>
      </c>
      <c r="B20223" s="11" t="s">
        <v>19765</v>
      </c>
      <c r="C20223" s="16"/>
      <c r="D20223" s="15">
        <f>SUMIFS(Movimientos!F:F,Movimientos!B:B,Productos!A20223,Movimientos!D:D,$D$1)</f>
        <v>0</v>
      </c>
      <c r="E20223" s="14">
        <f>SUMIFS(Movimientos!F:F,Movimientos!B:B,Productos!A20223,Movimientos!D:D,$E$1)</f>
        <v>0</v>
      </c>
      <c r="F20223" s="17">
        <f t="shared" si="630"/>
        <v>0</v>
      </c>
      <c r="G20223" s="14">
        <v>1</v>
      </c>
      <c r="H20223" s="15" t="str">
        <f t="shared" si="631"/>
        <v>Realizar Pedido</v>
      </c>
    </row>
    <row r="20224" spans="1:8" x14ac:dyDescent="0.25">
      <c r="A20224" s="3">
        <v>7591248210304</v>
      </c>
      <c r="B20224" s="11" t="s">
        <v>19766</v>
      </c>
      <c r="C20224" s="16"/>
      <c r="D20224" s="15">
        <f>SUMIFS(Movimientos!F:F,Movimientos!B:B,Productos!A20224,Movimientos!D:D,$D$1)</f>
        <v>0</v>
      </c>
      <c r="E20224" s="14">
        <f>SUMIFS(Movimientos!F:F,Movimientos!B:B,Productos!A20224,Movimientos!D:D,$E$1)</f>
        <v>0</v>
      </c>
      <c r="F20224" s="17">
        <f t="shared" si="630"/>
        <v>0</v>
      </c>
      <c r="G20224" s="14">
        <v>1</v>
      </c>
      <c r="H20224" s="15" t="str">
        <f t="shared" si="631"/>
        <v>Realizar Pedido</v>
      </c>
    </row>
    <row r="20225" spans="1:8" x14ac:dyDescent="0.25">
      <c r="A20225" s="3">
        <v>7501054503897</v>
      </c>
      <c r="B20225" s="11" t="s">
        <v>19767</v>
      </c>
      <c r="C20225" s="16"/>
      <c r="D20225" s="15">
        <f>SUMIFS(Movimientos!F:F,Movimientos!B:B,Productos!A20225,Movimientos!D:D,$D$1)</f>
        <v>0</v>
      </c>
      <c r="E20225" s="14">
        <f>SUMIFS(Movimientos!F:F,Movimientos!B:B,Productos!A20225,Movimientos!D:D,$E$1)</f>
        <v>0</v>
      </c>
      <c r="F20225" s="17">
        <f t="shared" si="630"/>
        <v>0</v>
      </c>
      <c r="G20225" s="14">
        <v>1</v>
      </c>
      <c r="H20225" s="15" t="str">
        <f t="shared" si="631"/>
        <v>Realizar Pedido</v>
      </c>
    </row>
    <row r="20226" spans="1:8" x14ac:dyDescent="0.25">
      <c r="A20226" s="3">
        <v>7896018700581</v>
      </c>
      <c r="B20226" s="11" t="s">
        <v>19768</v>
      </c>
      <c r="C20226" s="16"/>
      <c r="D20226" s="15">
        <f>SUMIFS(Movimientos!F:F,Movimientos!B:B,Productos!A20226,Movimientos!D:D,$D$1)</f>
        <v>0</v>
      </c>
      <c r="E20226" s="14">
        <f>SUMIFS(Movimientos!F:F,Movimientos!B:B,Productos!A20226,Movimientos!D:D,$E$1)</f>
        <v>0</v>
      </c>
      <c r="F20226" s="17">
        <f t="shared" si="630"/>
        <v>0</v>
      </c>
      <c r="G20226" s="14">
        <v>1</v>
      </c>
      <c r="H20226" s="15" t="str">
        <f t="shared" si="631"/>
        <v>Realizar Pedido</v>
      </c>
    </row>
    <row r="20227" spans="1:8" x14ac:dyDescent="0.25">
      <c r="A20227" s="3">
        <v>7896018700604</v>
      </c>
      <c r="B20227" s="11" t="s">
        <v>19769</v>
      </c>
      <c r="C20227" s="16"/>
      <c r="D20227" s="15">
        <f>SUMIFS(Movimientos!F:F,Movimientos!B:B,Productos!A20227,Movimientos!D:D,$D$1)</f>
        <v>0</v>
      </c>
      <c r="E20227" s="14">
        <f>SUMIFS(Movimientos!F:F,Movimientos!B:B,Productos!A20227,Movimientos!D:D,$E$1)</f>
        <v>0</v>
      </c>
      <c r="F20227" s="17">
        <f t="shared" ref="F20227:F20290" si="632">D20227-E20227</f>
        <v>0</v>
      </c>
      <c r="G20227" s="14">
        <v>1</v>
      </c>
      <c r="H20227" s="15" t="str">
        <f t="shared" ref="H20227:H20290" si="633">IF(F20227&lt;G20227,"Realizar Pedido","")</f>
        <v>Realizar Pedido</v>
      </c>
    </row>
    <row r="20228" spans="1:8" x14ac:dyDescent="0.25">
      <c r="A20228" s="3">
        <v>7896018700628</v>
      </c>
      <c r="B20228" s="11" t="s">
        <v>19770</v>
      </c>
      <c r="C20228" s="16"/>
      <c r="D20228" s="15">
        <f>SUMIFS(Movimientos!F:F,Movimientos!B:B,Productos!A20228,Movimientos!D:D,$D$1)</f>
        <v>0</v>
      </c>
      <c r="E20228" s="14">
        <f>SUMIFS(Movimientos!F:F,Movimientos!B:B,Productos!A20228,Movimientos!D:D,$E$1)</f>
        <v>0</v>
      </c>
      <c r="F20228" s="17">
        <f t="shared" si="632"/>
        <v>0</v>
      </c>
      <c r="G20228" s="14">
        <v>1</v>
      </c>
      <c r="H20228" s="15" t="str">
        <f t="shared" si="633"/>
        <v>Realizar Pedido</v>
      </c>
    </row>
    <row r="20229" spans="1:8" x14ac:dyDescent="0.25">
      <c r="A20229" s="3">
        <v>7591190001456</v>
      </c>
      <c r="B20229" s="11" t="s">
        <v>19771</v>
      </c>
      <c r="C20229" s="16"/>
      <c r="D20229" s="15">
        <f>SUMIFS(Movimientos!F:F,Movimientos!B:B,Productos!A20229,Movimientos!D:D,$D$1)</f>
        <v>0</v>
      </c>
      <c r="E20229" s="14">
        <f>SUMIFS(Movimientos!F:F,Movimientos!B:B,Productos!A20229,Movimientos!D:D,$E$1)</f>
        <v>0</v>
      </c>
      <c r="F20229" s="17">
        <f t="shared" si="632"/>
        <v>0</v>
      </c>
      <c r="G20229" s="14">
        <v>1</v>
      </c>
      <c r="H20229" s="15" t="str">
        <f t="shared" si="633"/>
        <v>Realizar Pedido</v>
      </c>
    </row>
    <row r="20230" spans="1:8" x14ac:dyDescent="0.25">
      <c r="A20230" s="3">
        <v>7591190001449</v>
      </c>
      <c r="B20230" s="11" t="s">
        <v>19772</v>
      </c>
      <c r="C20230" s="16"/>
      <c r="D20230" s="15">
        <f>SUMIFS(Movimientos!F:F,Movimientos!B:B,Productos!A20230,Movimientos!D:D,$D$1)</f>
        <v>0</v>
      </c>
      <c r="E20230" s="14">
        <f>SUMIFS(Movimientos!F:F,Movimientos!B:B,Productos!A20230,Movimientos!D:D,$E$1)</f>
        <v>0</v>
      </c>
      <c r="F20230" s="17">
        <f t="shared" si="632"/>
        <v>0</v>
      </c>
      <c r="G20230" s="14">
        <v>1</v>
      </c>
      <c r="H20230" s="15" t="str">
        <f t="shared" si="633"/>
        <v>Realizar Pedido</v>
      </c>
    </row>
    <row r="20231" spans="1:8" x14ac:dyDescent="0.25">
      <c r="A20231" s="3">
        <v>8014002000519</v>
      </c>
      <c r="B20231" s="11" t="s">
        <v>19773</v>
      </c>
      <c r="C20231" s="16"/>
      <c r="D20231" s="15">
        <f>SUMIFS(Movimientos!F:F,Movimientos!B:B,Productos!A20231,Movimientos!D:D,$D$1)</f>
        <v>0</v>
      </c>
      <c r="E20231" s="14">
        <f>SUMIFS(Movimientos!F:F,Movimientos!B:B,Productos!A20231,Movimientos!D:D,$E$1)</f>
        <v>0</v>
      </c>
      <c r="F20231" s="17">
        <f t="shared" si="632"/>
        <v>0</v>
      </c>
      <c r="G20231" s="14">
        <v>1</v>
      </c>
      <c r="H20231" s="15" t="str">
        <f t="shared" si="633"/>
        <v>Realizar Pedido</v>
      </c>
    </row>
    <row r="20232" spans="1:8" x14ac:dyDescent="0.25">
      <c r="A20232" s="2">
        <v>7896018700239</v>
      </c>
      <c r="B20232" s="12" t="s">
        <v>19774</v>
      </c>
      <c r="C20232" s="16"/>
      <c r="D20232" s="15">
        <f>SUMIFS(Movimientos!F:F,Movimientos!B:B,Productos!A20232,Movimientos!D:D,$D$1)</f>
        <v>0</v>
      </c>
      <c r="E20232" s="14">
        <f>SUMIFS(Movimientos!F:F,Movimientos!B:B,Productos!A20232,Movimientos!D:D,$E$1)</f>
        <v>0</v>
      </c>
      <c r="F20232" s="17">
        <f t="shared" si="632"/>
        <v>0</v>
      </c>
      <c r="G20232" s="14">
        <v>1</v>
      </c>
      <c r="H20232" s="15" t="str">
        <f t="shared" si="633"/>
        <v>Realizar Pedido</v>
      </c>
    </row>
    <row r="20233" spans="1:8" x14ac:dyDescent="0.25">
      <c r="A20233" s="2">
        <v>7896018700192</v>
      </c>
      <c r="B20233" s="12" t="s">
        <v>19775</v>
      </c>
      <c r="C20233" s="16"/>
      <c r="D20233" s="15">
        <f>SUMIFS(Movimientos!F:F,Movimientos!B:B,Productos!A20233,Movimientos!D:D,$D$1)</f>
        <v>0</v>
      </c>
      <c r="E20233" s="14">
        <f>SUMIFS(Movimientos!F:F,Movimientos!B:B,Productos!A20233,Movimientos!D:D,$E$1)</f>
        <v>0</v>
      </c>
      <c r="F20233" s="17">
        <f t="shared" si="632"/>
        <v>0</v>
      </c>
      <c r="G20233" s="14">
        <v>1</v>
      </c>
      <c r="H20233" s="15" t="str">
        <f t="shared" si="633"/>
        <v>Realizar Pedido</v>
      </c>
    </row>
    <row r="20234" spans="1:8" x14ac:dyDescent="0.25">
      <c r="A20234" s="2">
        <v>7591248217204</v>
      </c>
      <c r="B20234" s="12" t="s">
        <v>19776</v>
      </c>
      <c r="C20234" s="16"/>
      <c r="D20234" s="15">
        <f>SUMIFS(Movimientos!F:F,Movimientos!B:B,Productos!A20234,Movimientos!D:D,$D$1)</f>
        <v>0</v>
      </c>
      <c r="E20234" s="14">
        <f>SUMIFS(Movimientos!F:F,Movimientos!B:B,Productos!A20234,Movimientos!D:D,$E$1)</f>
        <v>0</v>
      </c>
      <c r="F20234" s="17">
        <f t="shared" si="632"/>
        <v>0</v>
      </c>
      <c r="G20234" s="14">
        <v>1</v>
      </c>
      <c r="H20234" s="15" t="str">
        <f t="shared" si="633"/>
        <v>Realizar Pedido</v>
      </c>
    </row>
    <row r="20235" spans="1:8" x14ac:dyDescent="0.25">
      <c r="A20235" s="3">
        <v>7594001080602</v>
      </c>
      <c r="B20235" s="11" t="s">
        <v>19777</v>
      </c>
      <c r="C20235" s="16"/>
      <c r="D20235" s="15">
        <f>SUMIFS(Movimientos!F:F,Movimientos!B:B,Productos!A20235,Movimientos!D:D,$D$1)</f>
        <v>0</v>
      </c>
      <c r="E20235" s="14">
        <f>SUMIFS(Movimientos!F:F,Movimientos!B:B,Productos!A20235,Movimientos!D:D,$E$1)</f>
        <v>0</v>
      </c>
      <c r="F20235" s="17">
        <f t="shared" si="632"/>
        <v>0</v>
      </c>
      <c r="G20235" s="14">
        <v>1</v>
      </c>
      <c r="H20235" s="15" t="str">
        <f t="shared" si="633"/>
        <v>Realizar Pedido</v>
      </c>
    </row>
    <row r="20236" spans="1:8" x14ac:dyDescent="0.25">
      <c r="A20236" s="2">
        <v>7594001080565</v>
      </c>
      <c r="B20236" s="12" t="s">
        <v>19778</v>
      </c>
      <c r="C20236" s="16"/>
      <c r="D20236" s="15">
        <f>SUMIFS(Movimientos!F:F,Movimientos!B:B,Productos!A20236,Movimientos!D:D,$D$1)</f>
        <v>0</v>
      </c>
      <c r="E20236" s="14">
        <f>SUMIFS(Movimientos!F:F,Movimientos!B:B,Productos!A20236,Movimientos!D:D,$E$1)</f>
        <v>0</v>
      </c>
      <c r="F20236" s="17">
        <f t="shared" si="632"/>
        <v>0</v>
      </c>
      <c r="G20236" s="14">
        <v>1</v>
      </c>
      <c r="H20236" s="15" t="str">
        <f t="shared" si="633"/>
        <v>Realizar Pedido</v>
      </c>
    </row>
    <row r="20237" spans="1:8" x14ac:dyDescent="0.25">
      <c r="A20237" s="3">
        <v>4042809222401</v>
      </c>
      <c r="B20237" s="11" t="s">
        <v>19779</v>
      </c>
      <c r="C20237" s="16"/>
      <c r="D20237" s="15">
        <f>SUMIFS(Movimientos!F:F,Movimientos!B:B,Productos!A20237,Movimientos!D:D,$D$1)</f>
        <v>0</v>
      </c>
      <c r="E20237" s="14">
        <f>SUMIFS(Movimientos!F:F,Movimientos!B:B,Productos!A20237,Movimientos!D:D,$E$1)</f>
        <v>0</v>
      </c>
      <c r="F20237" s="17">
        <f t="shared" si="632"/>
        <v>0</v>
      </c>
      <c r="G20237" s="14">
        <v>1</v>
      </c>
      <c r="H20237" s="15" t="str">
        <f t="shared" si="633"/>
        <v>Realizar Pedido</v>
      </c>
    </row>
    <row r="20238" spans="1:8" x14ac:dyDescent="0.25">
      <c r="A20238" s="3">
        <v>7591440031899</v>
      </c>
      <c r="B20238" s="11" t="s">
        <v>19780</v>
      </c>
      <c r="C20238" s="16"/>
      <c r="D20238" s="15">
        <f>SUMIFS(Movimientos!F:F,Movimientos!B:B,Productos!A20238,Movimientos!D:D,$D$1)</f>
        <v>0</v>
      </c>
      <c r="E20238" s="14">
        <f>SUMIFS(Movimientos!F:F,Movimientos!B:B,Productos!A20238,Movimientos!D:D,$E$1)</f>
        <v>0</v>
      </c>
      <c r="F20238" s="17">
        <f t="shared" si="632"/>
        <v>0</v>
      </c>
      <c r="G20238" s="14">
        <v>1</v>
      </c>
      <c r="H20238" s="15" t="str">
        <f t="shared" si="633"/>
        <v>Realizar Pedido</v>
      </c>
    </row>
    <row r="20239" spans="1:8" x14ac:dyDescent="0.25">
      <c r="A20239" s="3">
        <v>7591440031929</v>
      </c>
      <c r="B20239" s="11" t="s">
        <v>19781</v>
      </c>
      <c r="C20239" s="16"/>
      <c r="D20239" s="15">
        <f>SUMIFS(Movimientos!F:F,Movimientos!B:B,Productos!A20239,Movimientos!D:D,$D$1)</f>
        <v>0</v>
      </c>
      <c r="E20239" s="14">
        <f>SUMIFS(Movimientos!F:F,Movimientos!B:B,Productos!A20239,Movimientos!D:D,$E$1)</f>
        <v>0</v>
      </c>
      <c r="F20239" s="17">
        <f t="shared" si="632"/>
        <v>0</v>
      </c>
      <c r="G20239" s="14">
        <v>1</v>
      </c>
      <c r="H20239" s="15" t="str">
        <f t="shared" si="633"/>
        <v>Realizar Pedido</v>
      </c>
    </row>
    <row r="20240" spans="1:8" x14ac:dyDescent="0.25">
      <c r="A20240" s="3">
        <v>7594001080572</v>
      </c>
      <c r="B20240" s="11" t="s">
        <v>19782</v>
      </c>
      <c r="C20240" s="16"/>
      <c r="D20240" s="15">
        <f>SUMIFS(Movimientos!F:F,Movimientos!B:B,Productos!A20240,Movimientos!D:D,$D$1)</f>
        <v>0</v>
      </c>
      <c r="E20240" s="14">
        <f>SUMIFS(Movimientos!F:F,Movimientos!B:B,Productos!A20240,Movimientos!D:D,$E$1)</f>
        <v>0</v>
      </c>
      <c r="F20240" s="17">
        <f t="shared" si="632"/>
        <v>0</v>
      </c>
      <c r="G20240" s="14">
        <v>1</v>
      </c>
      <c r="H20240" s="15" t="str">
        <f t="shared" si="633"/>
        <v>Realizar Pedido</v>
      </c>
    </row>
    <row r="20241" spans="1:8" x14ac:dyDescent="0.25">
      <c r="A20241" s="3">
        <v>7594001080589</v>
      </c>
      <c r="B20241" s="11" t="s">
        <v>19783</v>
      </c>
      <c r="C20241" s="16"/>
      <c r="D20241" s="15">
        <f>SUMIFS(Movimientos!F:F,Movimientos!B:B,Productos!A20241,Movimientos!D:D,$D$1)</f>
        <v>0</v>
      </c>
      <c r="E20241" s="14">
        <f>SUMIFS(Movimientos!F:F,Movimientos!B:B,Productos!A20241,Movimientos!D:D,$E$1)</f>
        <v>0</v>
      </c>
      <c r="F20241" s="17">
        <f t="shared" si="632"/>
        <v>0</v>
      </c>
      <c r="G20241" s="14">
        <v>1</v>
      </c>
      <c r="H20241" s="15" t="str">
        <f t="shared" si="633"/>
        <v>Realizar Pedido</v>
      </c>
    </row>
    <row r="20242" spans="1:8" x14ac:dyDescent="0.25">
      <c r="A20242" s="3">
        <v>7592194002203</v>
      </c>
      <c r="B20242" s="11" t="s">
        <v>19784</v>
      </c>
      <c r="C20242" s="16"/>
      <c r="D20242" s="15">
        <f>SUMIFS(Movimientos!F:F,Movimientos!B:B,Productos!A20242,Movimientos!D:D,$D$1)</f>
        <v>0</v>
      </c>
      <c r="E20242" s="14">
        <f>SUMIFS(Movimientos!F:F,Movimientos!B:B,Productos!A20242,Movimientos!D:D,$E$1)</f>
        <v>0</v>
      </c>
      <c r="F20242" s="17">
        <f t="shared" si="632"/>
        <v>0</v>
      </c>
      <c r="G20242" s="14">
        <v>1</v>
      </c>
      <c r="H20242" s="15" t="str">
        <f t="shared" si="633"/>
        <v>Realizar Pedido</v>
      </c>
    </row>
    <row r="20243" spans="1:8" x14ac:dyDescent="0.25">
      <c r="A20243" s="3">
        <v>7592194002173</v>
      </c>
      <c r="B20243" s="11" t="s">
        <v>19785</v>
      </c>
      <c r="C20243" s="16"/>
      <c r="D20243" s="15">
        <f>SUMIFS(Movimientos!F:F,Movimientos!B:B,Productos!A20243,Movimientos!D:D,$D$1)</f>
        <v>0</v>
      </c>
      <c r="E20243" s="14">
        <f>SUMIFS(Movimientos!F:F,Movimientos!B:B,Productos!A20243,Movimientos!D:D,$E$1)</f>
        <v>0</v>
      </c>
      <c r="F20243" s="17">
        <f t="shared" si="632"/>
        <v>0</v>
      </c>
      <c r="G20243" s="14">
        <v>1</v>
      </c>
      <c r="H20243" s="15" t="str">
        <f t="shared" si="633"/>
        <v>Realizar Pedido</v>
      </c>
    </row>
    <row r="20244" spans="1:8" x14ac:dyDescent="0.25">
      <c r="A20244" s="3">
        <v>4042809222449</v>
      </c>
      <c r="B20244" s="11" t="s">
        <v>19786</v>
      </c>
      <c r="C20244" s="16"/>
      <c r="D20244" s="15">
        <f>SUMIFS(Movimientos!F:F,Movimientos!B:B,Productos!A20244,Movimientos!D:D,$D$1)</f>
        <v>0</v>
      </c>
      <c r="E20244" s="14">
        <f>SUMIFS(Movimientos!F:F,Movimientos!B:B,Productos!A20244,Movimientos!D:D,$E$1)</f>
        <v>0</v>
      </c>
      <c r="F20244" s="17">
        <f t="shared" si="632"/>
        <v>0</v>
      </c>
      <c r="G20244" s="14">
        <v>1</v>
      </c>
      <c r="H20244" s="15" t="str">
        <f t="shared" si="633"/>
        <v>Realizar Pedido</v>
      </c>
    </row>
    <row r="20245" spans="1:8" x14ac:dyDescent="0.25">
      <c r="A20245" s="3">
        <v>4042809222425</v>
      </c>
      <c r="B20245" s="11" t="s">
        <v>19787</v>
      </c>
      <c r="C20245" s="16"/>
      <c r="D20245" s="15">
        <f>SUMIFS(Movimientos!F:F,Movimientos!B:B,Productos!A20245,Movimientos!D:D,$D$1)</f>
        <v>0</v>
      </c>
      <c r="E20245" s="14">
        <f>SUMIFS(Movimientos!F:F,Movimientos!B:B,Productos!A20245,Movimientos!D:D,$E$1)</f>
        <v>0</v>
      </c>
      <c r="F20245" s="17">
        <f t="shared" si="632"/>
        <v>0</v>
      </c>
      <c r="G20245" s="14">
        <v>1</v>
      </c>
      <c r="H20245" s="15" t="str">
        <f t="shared" si="633"/>
        <v>Realizar Pedido</v>
      </c>
    </row>
    <row r="20246" spans="1:8" x14ac:dyDescent="0.25">
      <c r="A20246" s="3">
        <v>7591440031943</v>
      </c>
      <c r="B20246" s="11" t="s">
        <v>19788</v>
      </c>
      <c r="C20246" s="16"/>
      <c r="D20246" s="15">
        <f>SUMIFS(Movimientos!F:F,Movimientos!B:B,Productos!A20246,Movimientos!D:D,$D$1)</f>
        <v>0</v>
      </c>
      <c r="E20246" s="14">
        <f>SUMIFS(Movimientos!F:F,Movimientos!B:B,Productos!A20246,Movimientos!D:D,$E$1)</f>
        <v>0</v>
      </c>
      <c r="F20246" s="17">
        <f t="shared" si="632"/>
        <v>0</v>
      </c>
      <c r="G20246" s="14">
        <v>1</v>
      </c>
      <c r="H20246" s="15" t="str">
        <f t="shared" si="633"/>
        <v>Realizar Pedido</v>
      </c>
    </row>
    <row r="20247" spans="1:8" x14ac:dyDescent="0.25">
      <c r="A20247" s="3">
        <v>7591440031974</v>
      </c>
      <c r="B20247" s="11" t="s">
        <v>19789</v>
      </c>
      <c r="C20247" s="16"/>
      <c r="D20247" s="15">
        <f>SUMIFS(Movimientos!F:F,Movimientos!B:B,Productos!A20247,Movimientos!D:D,$D$1)</f>
        <v>0</v>
      </c>
      <c r="E20247" s="14">
        <f>SUMIFS(Movimientos!F:F,Movimientos!B:B,Productos!A20247,Movimientos!D:D,$E$1)</f>
        <v>0</v>
      </c>
      <c r="F20247" s="17">
        <f t="shared" si="632"/>
        <v>0</v>
      </c>
      <c r="G20247" s="14">
        <v>1</v>
      </c>
      <c r="H20247" s="15" t="str">
        <f t="shared" si="633"/>
        <v>Realizar Pedido</v>
      </c>
    </row>
    <row r="20248" spans="1:8" x14ac:dyDescent="0.25">
      <c r="A20248" s="2">
        <v>7594001080541</v>
      </c>
      <c r="B20248" s="12" t="s">
        <v>19790</v>
      </c>
      <c r="C20248" s="16"/>
      <c r="D20248" s="15">
        <f>SUMIFS(Movimientos!F:F,Movimientos!B:B,Productos!A20248,Movimientos!D:D,$D$1)</f>
        <v>0</v>
      </c>
      <c r="E20248" s="14">
        <f>SUMIFS(Movimientos!F:F,Movimientos!B:B,Productos!A20248,Movimientos!D:D,$E$1)</f>
        <v>0</v>
      </c>
      <c r="F20248" s="17">
        <f t="shared" si="632"/>
        <v>0</v>
      </c>
      <c r="G20248" s="14">
        <v>1</v>
      </c>
      <c r="H20248" s="15" t="str">
        <f t="shared" si="633"/>
        <v>Realizar Pedido</v>
      </c>
    </row>
    <row r="20249" spans="1:8" x14ac:dyDescent="0.25">
      <c r="A20249" s="3">
        <v>7594001080534</v>
      </c>
      <c r="B20249" s="11" t="s">
        <v>19791</v>
      </c>
      <c r="C20249" s="16"/>
      <c r="D20249" s="15">
        <f>SUMIFS(Movimientos!F:F,Movimientos!B:B,Productos!A20249,Movimientos!D:D,$D$1)</f>
        <v>0</v>
      </c>
      <c r="E20249" s="14">
        <f>SUMIFS(Movimientos!F:F,Movimientos!B:B,Productos!A20249,Movimientos!D:D,$E$1)</f>
        <v>0</v>
      </c>
      <c r="F20249" s="17">
        <f t="shared" si="632"/>
        <v>0</v>
      </c>
      <c r="G20249" s="14">
        <v>1</v>
      </c>
      <c r="H20249" s="15" t="str">
        <f t="shared" si="633"/>
        <v>Realizar Pedido</v>
      </c>
    </row>
    <row r="20250" spans="1:8" x14ac:dyDescent="0.25">
      <c r="A20250" s="3">
        <v>7594001080596</v>
      </c>
      <c r="B20250" s="11" t="s">
        <v>19792</v>
      </c>
      <c r="C20250" s="16"/>
      <c r="D20250" s="15">
        <f>SUMIFS(Movimientos!F:F,Movimientos!B:B,Productos!A20250,Movimientos!D:D,$D$1)</f>
        <v>0</v>
      </c>
      <c r="E20250" s="14">
        <f>SUMIFS(Movimientos!F:F,Movimientos!B:B,Productos!A20250,Movimientos!D:D,$E$1)</f>
        <v>0</v>
      </c>
      <c r="F20250" s="17">
        <f t="shared" si="632"/>
        <v>0</v>
      </c>
      <c r="G20250" s="14">
        <v>1</v>
      </c>
      <c r="H20250" s="15" t="str">
        <f t="shared" si="633"/>
        <v>Realizar Pedido</v>
      </c>
    </row>
    <row r="20251" spans="1:8" x14ac:dyDescent="0.25">
      <c r="A20251" s="3">
        <v>7594001080558</v>
      </c>
      <c r="B20251" s="11" t="s">
        <v>19793</v>
      </c>
      <c r="C20251" s="16"/>
      <c r="D20251" s="15">
        <f>SUMIFS(Movimientos!F:F,Movimientos!B:B,Productos!A20251,Movimientos!D:D,$D$1)</f>
        <v>0</v>
      </c>
      <c r="E20251" s="14">
        <f>SUMIFS(Movimientos!F:F,Movimientos!B:B,Productos!A20251,Movimientos!D:D,$E$1)</f>
        <v>0</v>
      </c>
      <c r="F20251" s="17">
        <f t="shared" si="632"/>
        <v>0</v>
      </c>
      <c r="G20251" s="14">
        <v>1</v>
      </c>
      <c r="H20251" s="15" t="str">
        <f t="shared" si="633"/>
        <v>Realizar Pedido</v>
      </c>
    </row>
    <row r="20252" spans="1:8" x14ac:dyDescent="0.25">
      <c r="A20252" s="3">
        <v>7592194003682</v>
      </c>
      <c r="B20252" s="11" t="s">
        <v>19794</v>
      </c>
      <c r="C20252" s="16"/>
      <c r="D20252" s="15">
        <f>SUMIFS(Movimientos!F:F,Movimientos!B:B,Productos!A20252,Movimientos!D:D,$D$1)</f>
        <v>0</v>
      </c>
      <c r="E20252" s="14">
        <f>SUMIFS(Movimientos!F:F,Movimientos!B:B,Productos!A20252,Movimientos!D:D,$E$1)</f>
        <v>0</v>
      </c>
      <c r="F20252" s="17">
        <f t="shared" si="632"/>
        <v>0</v>
      </c>
      <c r="G20252" s="14">
        <v>1</v>
      </c>
      <c r="H20252" s="15" t="str">
        <f t="shared" si="633"/>
        <v>Realizar Pedido</v>
      </c>
    </row>
    <row r="20253" spans="1:8" x14ac:dyDescent="0.25">
      <c r="A20253" s="3">
        <v>7592194003675</v>
      </c>
      <c r="B20253" s="11" t="s">
        <v>19795</v>
      </c>
      <c r="C20253" s="16"/>
      <c r="D20253" s="15">
        <f>SUMIFS(Movimientos!F:F,Movimientos!B:B,Productos!A20253,Movimientos!D:D,$D$1)</f>
        <v>0</v>
      </c>
      <c r="E20253" s="14">
        <f>SUMIFS(Movimientos!F:F,Movimientos!B:B,Productos!A20253,Movimientos!D:D,$E$1)</f>
        <v>0</v>
      </c>
      <c r="F20253" s="17">
        <f t="shared" si="632"/>
        <v>0</v>
      </c>
      <c r="G20253" s="14">
        <v>1</v>
      </c>
      <c r="H20253" s="15" t="str">
        <f t="shared" si="633"/>
        <v>Realizar Pedido</v>
      </c>
    </row>
    <row r="20254" spans="1:8" x14ac:dyDescent="0.25">
      <c r="A20254" s="3">
        <v>7594001081302</v>
      </c>
      <c r="B20254" s="11" t="s">
        <v>19796</v>
      </c>
      <c r="C20254" s="16"/>
      <c r="D20254" s="15">
        <f>SUMIFS(Movimientos!F:F,Movimientos!B:B,Productos!A20254,Movimientos!D:D,$D$1)</f>
        <v>0</v>
      </c>
      <c r="E20254" s="14">
        <f>SUMIFS(Movimientos!F:F,Movimientos!B:B,Productos!A20254,Movimientos!D:D,$E$1)</f>
        <v>0</v>
      </c>
      <c r="F20254" s="17">
        <f t="shared" si="632"/>
        <v>0</v>
      </c>
      <c r="G20254" s="14">
        <v>1</v>
      </c>
      <c r="H20254" s="15" t="str">
        <f t="shared" si="633"/>
        <v>Realizar Pedido</v>
      </c>
    </row>
    <row r="20255" spans="1:8" x14ac:dyDescent="0.25">
      <c r="A20255" s="3">
        <v>4042809222463</v>
      </c>
      <c r="B20255" s="11" t="s">
        <v>19797</v>
      </c>
      <c r="C20255" s="16"/>
      <c r="D20255" s="15">
        <f>SUMIFS(Movimientos!F:F,Movimientos!B:B,Productos!A20255,Movimientos!D:D,$D$1)</f>
        <v>0</v>
      </c>
      <c r="E20255" s="14">
        <f>SUMIFS(Movimientos!F:F,Movimientos!B:B,Productos!A20255,Movimientos!D:D,$E$1)</f>
        <v>0</v>
      </c>
      <c r="F20255" s="17">
        <f t="shared" si="632"/>
        <v>0</v>
      </c>
      <c r="G20255" s="14">
        <v>1</v>
      </c>
      <c r="H20255" s="15" t="str">
        <f t="shared" si="633"/>
        <v>Realizar Pedido</v>
      </c>
    </row>
    <row r="20256" spans="1:8" x14ac:dyDescent="0.25">
      <c r="A20256" s="3">
        <v>7591440031905</v>
      </c>
      <c r="B20256" s="11" t="s">
        <v>19798</v>
      </c>
      <c r="C20256" s="16"/>
      <c r="D20256" s="15">
        <f>SUMIFS(Movimientos!F:F,Movimientos!B:B,Productos!A20256,Movimientos!D:D,$D$1)</f>
        <v>0</v>
      </c>
      <c r="E20256" s="14">
        <f>SUMIFS(Movimientos!F:F,Movimientos!B:B,Productos!A20256,Movimientos!D:D,$E$1)</f>
        <v>0</v>
      </c>
      <c r="F20256" s="17">
        <f t="shared" si="632"/>
        <v>0</v>
      </c>
      <c r="G20256" s="14">
        <v>1</v>
      </c>
      <c r="H20256" s="15" t="str">
        <f t="shared" si="633"/>
        <v>Realizar Pedido</v>
      </c>
    </row>
    <row r="20257" spans="1:8" x14ac:dyDescent="0.25">
      <c r="A20257" s="3">
        <v>7703153008161</v>
      </c>
      <c r="B20257" s="11" t="s">
        <v>19799</v>
      </c>
      <c r="C20257" s="16"/>
      <c r="D20257" s="15">
        <f>SUMIFS(Movimientos!F:F,Movimientos!B:B,Productos!A20257,Movimientos!D:D,$D$1)</f>
        <v>0</v>
      </c>
      <c r="E20257" s="14">
        <f>SUMIFS(Movimientos!F:F,Movimientos!B:B,Productos!A20257,Movimientos!D:D,$E$1)</f>
        <v>0</v>
      </c>
      <c r="F20257" s="17">
        <f t="shared" si="632"/>
        <v>0</v>
      </c>
      <c r="G20257" s="14">
        <v>1</v>
      </c>
      <c r="H20257" s="15" t="str">
        <f t="shared" si="633"/>
        <v>Realizar Pedido</v>
      </c>
    </row>
    <row r="20258" spans="1:8" x14ac:dyDescent="0.25">
      <c r="A20258" s="3">
        <v>7896548135303</v>
      </c>
      <c r="B20258" s="11" t="s">
        <v>19800</v>
      </c>
      <c r="C20258" s="16"/>
      <c r="D20258" s="15">
        <f>SUMIFS(Movimientos!F:F,Movimientos!B:B,Productos!A20258,Movimientos!D:D,$D$1)</f>
        <v>0</v>
      </c>
      <c r="E20258" s="14">
        <f>SUMIFS(Movimientos!F:F,Movimientos!B:B,Productos!A20258,Movimientos!D:D,$E$1)</f>
        <v>0</v>
      </c>
      <c r="F20258" s="17">
        <f t="shared" si="632"/>
        <v>0</v>
      </c>
      <c r="G20258" s="14">
        <v>1</v>
      </c>
      <c r="H20258" s="15" t="str">
        <f t="shared" si="633"/>
        <v>Realizar Pedido</v>
      </c>
    </row>
    <row r="20259" spans="1:8" x14ac:dyDescent="0.25">
      <c r="A20259" s="3">
        <v>5413895015755</v>
      </c>
      <c r="B20259" s="11" t="s">
        <v>19801</v>
      </c>
      <c r="C20259" s="16"/>
      <c r="D20259" s="15">
        <f>SUMIFS(Movimientos!F:F,Movimientos!B:B,Productos!A20259,Movimientos!D:D,$D$1)</f>
        <v>0</v>
      </c>
      <c r="E20259" s="14">
        <f>SUMIFS(Movimientos!F:F,Movimientos!B:B,Productos!A20259,Movimientos!D:D,$E$1)</f>
        <v>0</v>
      </c>
      <c r="F20259" s="17">
        <f t="shared" si="632"/>
        <v>0</v>
      </c>
      <c r="G20259" s="14">
        <v>1</v>
      </c>
      <c r="H20259" s="15" t="str">
        <f t="shared" si="633"/>
        <v>Realizar Pedido</v>
      </c>
    </row>
    <row r="20260" spans="1:8" x14ac:dyDescent="0.25">
      <c r="A20260" s="3">
        <v>7896548135334</v>
      </c>
      <c r="B20260" s="11" t="s">
        <v>19802</v>
      </c>
      <c r="C20260" s="16"/>
      <c r="D20260" s="15">
        <f>SUMIFS(Movimientos!F:F,Movimientos!B:B,Productos!A20260,Movimientos!D:D,$D$1)</f>
        <v>0</v>
      </c>
      <c r="E20260" s="14">
        <f>SUMIFS(Movimientos!F:F,Movimientos!B:B,Productos!A20260,Movimientos!D:D,$E$1)</f>
        <v>0</v>
      </c>
      <c r="F20260" s="17">
        <f t="shared" si="632"/>
        <v>0</v>
      </c>
      <c r="G20260" s="14">
        <v>1</v>
      </c>
      <c r="H20260" s="15" t="str">
        <f t="shared" si="633"/>
        <v>Realizar Pedido</v>
      </c>
    </row>
    <row r="20261" spans="1:8" x14ac:dyDescent="0.25">
      <c r="A20261" s="3">
        <v>7591020000673</v>
      </c>
      <c r="B20261" s="11" t="s">
        <v>19803</v>
      </c>
      <c r="C20261" s="16"/>
      <c r="D20261" s="15">
        <f>SUMIFS(Movimientos!F:F,Movimientos!B:B,Productos!A20261,Movimientos!D:D,$D$1)</f>
        <v>0</v>
      </c>
      <c r="E20261" s="14">
        <f>SUMIFS(Movimientos!F:F,Movimientos!B:B,Productos!A20261,Movimientos!D:D,$E$1)</f>
        <v>0</v>
      </c>
      <c r="F20261" s="17">
        <f t="shared" si="632"/>
        <v>0</v>
      </c>
      <c r="G20261" s="14">
        <v>1</v>
      </c>
      <c r="H20261" s="15" t="str">
        <f t="shared" si="633"/>
        <v>Realizar Pedido</v>
      </c>
    </row>
    <row r="20262" spans="1:8" x14ac:dyDescent="0.25">
      <c r="A20262" s="3">
        <v>7591136009867</v>
      </c>
      <c r="B20262" s="11" t="s">
        <v>19804</v>
      </c>
      <c r="C20262" s="16"/>
      <c r="D20262" s="15">
        <f>SUMIFS(Movimientos!F:F,Movimientos!B:B,Productos!A20262,Movimientos!D:D,$D$1)</f>
        <v>0</v>
      </c>
      <c r="E20262" s="14">
        <f>SUMIFS(Movimientos!F:F,Movimientos!B:B,Productos!A20262,Movimientos!D:D,$E$1)</f>
        <v>0</v>
      </c>
      <c r="F20262" s="17">
        <f t="shared" si="632"/>
        <v>0</v>
      </c>
      <c r="G20262" s="14">
        <v>1</v>
      </c>
      <c r="H20262" s="15" t="str">
        <f t="shared" si="633"/>
        <v>Realizar Pedido</v>
      </c>
    </row>
    <row r="20263" spans="1:8" x14ac:dyDescent="0.25">
      <c r="A20263" s="3">
        <v>7591136009850</v>
      </c>
      <c r="B20263" s="11" t="s">
        <v>19805</v>
      </c>
      <c r="C20263" s="16"/>
      <c r="D20263" s="15">
        <f>SUMIFS(Movimientos!F:F,Movimientos!B:B,Productos!A20263,Movimientos!D:D,$D$1)</f>
        <v>0</v>
      </c>
      <c r="E20263" s="14">
        <f>SUMIFS(Movimientos!F:F,Movimientos!B:B,Productos!A20263,Movimientos!D:D,$E$1)</f>
        <v>0</v>
      </c>
      <c r="F20263" s="17">
        <f t="shared" si="632"/>
        <v>0</v>
      </c>
      <c r="G20263" s="14">
        <v>1</v>
      </c>
      <c r="H20263" s="15" t="str">
        <f t="shared" si="633"/>
        <v>Realizar Pedido</v>
      </c>
    </row>
    <row r="20264" spans="1:8" x14ac:dyDescent="0.25">
      <c r="A20264" s="3">
        <v>7703153008109</v>
      </c>
      <c r="B20264" s="11" t="s">
        <v>19806</v>
      </c>
      <c r="C20264" s="16"/>
      <c r="D20264" s="15">
        <f>SUMIFS(Movimientos!F:F,Movimientos!B:B,Productos!A20264,Movimientos!D:D,$D$1)</f>
        <v>0</v>
      </c>
      <c r="E20264" s="14">
        <f>SUMIFS(Movimientos!F:F,Movimientos!B:B,Productos!A20264,Movimientos!D:D,$E$1)</f>
        <v>0</v>
      </c>
      <c r="F20264" s="17">
        <f t="shared" si="632"/>
        <v>0</v>
      </c>
      <c r="G20264" s="14">
        <v>1</v>
      </c>
      <c r="H20264" s="15" t="str">
        <f t="shared" si="633"/>
        <v>Realizar Pedido</v>
      </c>
    </row>
    <row r="20265" spans="1:8" x14ac:dyDescent="0.25">
      <c r="A20265" s="2">
        <v>7591196000859</v>
      </c>
      <c r="B20265" s="12" t="s">
        <v>19807</v>
      </c>
      <c r="C20265" s="16"/>
      <c r="D20265" s="15">
        <f>SUMIFS(Movimientos!F:F,Movimientos!B:B,Productos!A20265,Movimientos!D:D,$D$1)</f>
        <v>0</v>
      </c>
      <c r="E20265" s="14">
        <f>SUMIFS(Movimientos!F:F,Movimientos!B:B,Productos!A20265,Movimientos!D:D,$E$1)</f>
        <v>0</v>
      </c>
      <c r="F20265" s="17">
        <f t="shared" si="632"/>
        <v>0</v>
      </c>
      <c r="G20265" s="14">
        <v>1</v>
      </c>
      <c r="H20265" s="15" t="str">
        <f t="shared" si="633"/>
        <v>Realizar Pedido</v>
      </c>
    </row>
    <row r="20266" spans="1:8" x14ac:dyDescent="0.25">
      <c r="A20266" s="3">
        <v>7591196000491</v>
      </c>
      <c r="B20266" s="11" t="s">
        <v>19807</v>
      </c>
      <c r="C20266" s="16"/>
      <c r="D20266" s="15">
        <f>SUMIFS(Movimientos!F:F,Movimientos!B:B,Productos!A20266,Movimientos!D:D,$D$1)</f>
        <v>0</v>
      </c>
      <c r="E20266" s="14">
        <f>SUMIFS(Movimientos!F:F,Movimientos!B:B,Productos!A20266,Movimientos!D:D,$E$1)</f>
        <v>0</v>
      </c>
      <c r="F20266" s="17">
        <f t="shared" si="632"/>
        <v>0</v>
      </c>
      <c r="G20266" s="14">
        <v>1</v>
      </c>
      <c r="H20266" s="15" t="str">
        <f t="shared" si="633"/>
        <v>Realizar Pedido</v>
      </c>
    </row>
    <row r="20267" spans="1:8" x14ac:dyDescent="0.25">
      <c r="A20267" s="3">
        <v>7591196000873</v>
      </c>
      <c r="B20267" s="11" t="s">
        <v>19808</v>
      </c>
      <c r="C20267" s="16"/>
      <c r="D20267" s="15">
        <f>SUMIFS(Movimientos!F:F,Movimientos!B:B,Productos!A20267,Movimientos!D:D,$D$1)</f>
        <v>0</v>
      </c>
      <c r="E20267" s="14">
        <f>SUMIFS(Movimientos!F:F,Movimientos!B:B,Productos!A20267,Movimientos!D:D,$E$1)</f>
        <v>0</v>
      </c>
      <c r="F20267" s="17">
        <f t="shared" si="632"/>
        <v>0</v>
      </c>
      <c r="G20267" s="14">
        <v>1</v>
      </c>
      <c r="H20267" s="15" t="str">
        <f t="shared" si="633"/>
        <v>Realizar Pedido</v>
      </c>
    </row>
    <row r="20268" spans="1:8" x14ac:dyDescent="0.25">
      <c r="A20268" s="2">
        <v>7896548135310</v>
      </c>
      <c r="B20268" s="12" t="s">
        <v>19809</v>
      </c>
      <c r="C20268" s="16"/>
      <c r="D20268" s="15">
        <f>SUMIFS(Movimientos!F:F,Movimientos!B:B,Productos!A20268,Movimientos!D:D,$D$1)</f>
        <v>0</v>
      </c>
      <c r="E20268" s="14">
        <f>SUMIFS(Movimientos!F:F,Movimientos!B:B,Productos!A20268,Movimientos!D:D,$E$1)</f>
        <v>0</v>
      </c>
      <c r="F20268" s="17">
        <f t="shared" si="632"/>
        <v>0</v>
      </c>
      <c r="G20268" s="14">
        <v>1</v>
      </c>
      <c r="H20268" s="15" t="str">
        <f t="shared" si="633"/>
        <v>Realizar Pedido</v>
      </c>
    </row>
    <row r="20269" spans="1:8" x14ac:dyDescent="0.25">
      <c r="A20269" s="3">
        <v>5413895027093</v>
      </c>
      <c r="B20269" s="11" t="s">
        <v>19810</v>
      </c>
      <c r="C20269" s="16"/>
      <c r="D20269" s="15">
        <f>SUMIFS(Movimientos!F:F,Movimientos!B:B,Productos!A20269,Movimientos!D:D,$D$1)</f>
        <v>0</v>
      </c>
      <c r="E20269" s="14">
        <f>SUMIFS(Movimientos!F:F,Movimientos!B:B,Productos!A20269,Movimientos!D:D,$E$1)</f>
        <v>0</v>
      </c>
      <c r="F20269" s="17">
        <f t="shared" si="632"/>
        <v>0</v>
      </c>
      <c r="G20269" s="14">
        <v>1</v>
      </c>
      <c r="H20269" s="15" t="str">
        <f t="shared" si="633"/>
        <v>Realizar Pedido</v>
      </c>
    </row>
    <row r="20270" spans="1:8" x14ac:dyDescent="0.25">
      <c r="A20270" s="2">
        <v>7896548135327</v>
      </c>
      <c r="B20270" s="12" t="s">
        <v>19811</v>
      </c>
      <c r="C20270" s="16"/>
      <c r="D20270" s="15">
        <f>SUMIFS(Movimientos!F:F,Movimientos!B:B,Productos!A20270,Movimientos!D:D,$D$1)</f>
        <v>0</v>
      </c>
      <c r="E20270" s="14">
        <f>SUMIFS(Movimientos!F:F,Movimientos!B:B,Productos!A20270,Movimientos!D:D,$E$1)</f>
        <v>0</v>
      </c>
      <c r="F20270" s="17">
        <f t="shared" si="632"/>
        <v>0</v>
      </c>
      <c r="G20270" s="14">
        <v>1</v>
      </c>
      <c r="H20270" s="15" t="str">
        <f t="shared" si="633"/>
        <v>Realizar Pedido</v>
      </c>
    </row>
    <row r="20271" spans="1:8" x14ac:dyDescent="0.25">
      <c r="A20271" s="3">
        <v>5413895042348</v>
      </c>
      <c r="B20271" s="11" t="s">
        <v>19812</v>
      </c>
      <c r="C20271" s="16"/>
      <c r="D20271" s="15">
        <f>SUMIFS(Movimientos!F:F,Movimientos!B:B,Productos!A20271,Movimientos!D:D,$D$1)</f>
        <v>0</v>
      </c>
      <c r="E20271" s="14">
        <f>SUMIFS(Movimientos!F:F,Movimientos!B:B,Productos!A20271,Movimientos!D:D,$E$1)</f>
        <v>0</v>
      </c>
      <c r="F20271" s="17">
        <f t="shared" si="632"/>
        <v>0</v>
      </c>
      <c r="G20271" s="14">
        <v>1</v>
      </c>
      <c r="H20271" s="15" t="str">
        <f t="shared" si="633"/>
        <v>Realizar Pedido</v>
      </c>
    </row>
    <row r="20272" spans="1:8" x14ac:dyDescent="0.25">
      <c r="A20272" s="3">
        <v>7592708000138</v>
      </c>
      <c r="B20272" s="11" t="s">
        <v>19813</v>
      </c>
      <c r="C20272" s="16"/>
      <c r="D20272" s="15">
        <f>SUMIFS(Movimientos!F:F,Movimientos!B:B,Productos!A20272,Movimientos!D:D,$D$1)</f>
        <v>0</v>
      </c>
      <c r="E20272" s="14">
        <f>SUMIFS(Movimientos!F:F,Movimientos!B:B,Productos!A20272,Movimientos!D:D,$E$1)</f>
        <v>0</v>
      </c>
      <c r="F20272" s="17">
        <f t="shared" si="632"/>
        <v>0</v>
      </c>
      <c r="G20272" s="14">
        <v>1</v>
      </c>
      <c r="H20272" s="15" t="str">
        <f t="shared" si="633"/>
        <v>Realizar Pedido</v>
      </c>
    </row>
    <row r="20273" spans="1:8" x14ac:dyDescent="0.25">
      <c r="A20273" s="3">
        <v>7592708000398</v>
      </c>
      <c r="B20273" s="11" t="s">
        <v>19814</v>
      </c>
      <c r="C20273" s="16"/>
      <c r="D20273" s="15">
        <f>SUMIFS(Movimientos!F:F,Movimientos!B:B,Productos!A20273,Movimientos!D:D,$D$1)</f>
        <v>0</v>
      </c>
      <c r="E20273" s="14">
        <f>SUMIFS(Movimientos!F:F,Movimientos!B:B,Productos!A20273,Movimientos!D:D,$E$1)</f>
        <v>0</v>
      </c>
      <c r="F20273" s="17">
        <f t="shared" si="632"/>
        <v>0</v>
      </c>
      <c r="G20273" s="14">
        <v>1</v>
      </c>
      <c r="H20273" s="15" t="str">
        <f t="shared" si="633"/>
        <v>Realizar Pedido</v>
      </c>
    </row>
    <row r="20274" spans="1:8" x14ac:dyDescent="0.25">
      <c r="A20274" s="3">
        <v>7592708000015</v>
      </c>
      <c r="B20274" s="11" t="s">
        <v>19815</v>
      </c>
      <c r="C20274" s="16"/>
      <c r="D20274" s="15">
        <f>SUMIFS(Movimientos!F:F,Movimientos!B:B,Productos!A20274,Movimientos!D:D,$D$1)</f>
        <v>0</v>
      </c>
      <c r="E20274" s="14">
        <f>SUMIFS(Movimientos!F:F,Movimientos!B:B,Productos!A20274,Movimientos!D:D,$E$1)</f>
        <v>0</v>
      </c>
      <c r="F20274" s="17">
        <f t="shared" si="632"/>
        <v>0</v>
      </c>
      <c r="G20274" s="14">
        <v>1</v>
      </c>
      <c r="H20274" s="15" t="str">
        <f t="shared" si="633"/>
        <v>Realizar Pedido</v>
      </c>
    </row>
    <row r="20275" spans="1:8" x14ac:dyDescent="0.25">
      <c r="A20275" s="3">
        <v>7592708000404</v>
      </c>
      <c r="B20275" s="11" t="s">
        <v>19816</v>
      </c>
      <c r="C20275" s="16"/>
      <c r="D20275" s="15">
        <f>SUMIFS(Movimientos!F:F,Movimientos!B:B,Productos!A20275,Movimientos!D:D,$D$1)</f>
        <v>0</v>
      </c>
      <c r="E20275" s="14">
        <f>SUMIFS(Movimientos!F:F,Movimientos!B:B,Productos!A20275,Movimientos!D:D,$E$1)</f>
        <v>0</v>
      </c>
      <c r="F20275" s="17">
        <f t="shared" si="632"/>
        <v>0</v>
      </c>
      <c r="G20275" s="14">
        <v>1</v>
      </c>
      <c r="H20275" s="15" t="str">
        <f t="shared" si="633"/>
        <v>Realizar Pedido</v>
      </c>
    </row>
    <row r="20276" spans="1:8" x14ac:dyDescent="0.25">
      <c r="A20276" s="3">
        <v>7592708000411</v>
      </c>
      <c r="B20276" s="11" t="s">
        <v>19817</v>
      </c>
      <c r="C20276" s="16"/>
      <c r="D20276" s="15">
        <f>SUMIFS(Movimientos!F:F,Movimientos!B:B,Productos!A20276,Movimientos!D:D,$D$1)</f>
        <v>0</v>
      </c>
      <c r="E20276" s="14">
        <f>SUMIFS(Movimientos!F:F,Movimientos!B:B,Productos!A20276,Movimientos!D:D,$E$1)</f>
        <v>0</v>
      </c>
      <c r="F20276" s="17">
        <f t="shared" si="632"/>
        <v>0</v>
      </c>
      <c r="G20276" s="14">
        <v>1</v>
      </c>
      <c r="H20276" s="15" t="str">
        <f t="shared" si="633"/>
        <v>Realizar Pedido</v>
      </c>
    </row>
    <row r="20277" spans="1:8" x14ac:dyDescent="0.25">
      <c r="A20277" s="3">
        <v>7592708000381</v>
      </c>
      <c r="B20277" s="11" t="s">
        <v>19818</v>
      </c>
      <c r="C20277" s="16"/>
      <c r="D20277" s="15">
        <f>SUMIFS(Movimientos!F:F,Movimientos!B:B,Productos!A20277,Movimientos!D:D,$D$1)</f>
        <v>0</v>
      </c>
      <c r="E20277" s="14">
        <f>SUMIFS(Movimientos!F:F,Movimientos!B:B,Productos!A20277,Movimientos!D:D,$E$1)</f>
        <v>0</v>
      </c>
      <c r="F20277" s="17">
        <f t="shared" si="632"/>
        <v>0</v>
      </c>
      <c r="G20277" s="14">
        <v>1</v>
      </c>
      <c r="H20277" s="15" t="str">
        <f t="shared" si="633"/>
        <v>Realizar Pedido</v>
      </c>
    </row>
    <row r="20278" spans="1:8" x14ac:dyDescent="0.25">
      <c r="A20278" s="3">
        <v>7591196002761</v>
      </c>
      <c r="B20278" s="11" t="s">
        <v>19819</v>
      </c>
      <c r="C20278" s="16"/>
      <c r="D20278" s="15">
        <f>SUMIFS(Movimientos!F:F,Movimientos!B:B,Productos!A20278,Movimientos!D:D,$D$1)</f>
        <v>0</v>
      </c>
      <c r="E20278" s="14">
        <f>SUMIFS(Movimientos!F:F,Movimientos!B:B,Productos!A20278,Movimientos!D:D,$E$1)</f>
        <v>0</v>
      </c>
      <c r="F20278" s="17">
        <f t="shared" si="632"/>
        <v>0</v>
      </c>
      <c r="G20278" s="14">
        <v>1</v>
      </c>
      <c r="H20278" s="15" t="str">
        <f t="shared" si="633"/>
        <v>Realizar Pedido</v>
      </c>
    </row>
    <row r="20279" spans="1:8" x14ac:dyDescent="0.25">
      <c r="A20279" s="3">
        <v>7591196000514</v>
      </c>
      <c r="B20279" s="11" t="s">
        <v>19820</v>
      </c>
      <c r="C20279" s="16"/>
      <c r="D20279" s="15">
        <f>SUMIFS(Movimientos!F:F,Movimientos!B:B,Productos!A20279,Movimientos!D:D,$D$1)</f>
        <v>0</v>
      </c>
      <c r="E20279" s="14">
        <f>SUMIFS(Movimientos!F:F,Movimientos!B:B,Productos!A20279,Movimientos!D:D,$E$1)</f>
        <v>0</v>
      </c>
      <c r="F20279" s="17">
        <f t="shared" si="632"/>
        <v>0</v>
      </c>
      <c r="G20279" s="14">
        <v>1</v>
      </c>
      <c r="H20279" s="15" t="str">
        <f t="shared" si="633"/>
        <v>Realizar Pedido</v>
      </c>
    </row>
    <row r="20280" spans="1:8" x14ac:dyDescent="0.25">
      <c r="A20280" s="3">
        <v>7591196000880</v>
      </c>
      <c r="B20280" s="11" t="s">
        <v>19821</v>
      </c>
      <c r="C20280" s="16"/>
      <c r="D20280" s="15">
        <f>SUMIFS(Movimientos!F:F,Movimientos!B:B,Productos!A20280,Movimientos!D:D,$D$1)</f>
        <v>0</v>
      </c>
      <c r="E20280" s="14">
        <f>SUMIFS(Movimientos!F:F,Movimientos!B:B,Productos!A20280,Movimientos!D:D,$E$1)</f>
        <v>0</v>
      </c>
      <c r="F20280" s="17">
        <f t="shared" si="632"/>
        <v>0</v>
      </c>
      <c r="G20280" s="14">
        <v>1</v>
      </c>
      <c r="H20280" s="15" t="str">
        <f t="shared" si="633"/>
        <v>Realizar Pedido</v>
      </c>
    </row>
    <row r="20281" spans="1:8" x14ac:dyDescent="0.25">
      <c r="A20281" s="3">
        <v>7591196000897</v>
      </c>
      <c r="B20281" s="11" t="s">
        <v>19822</v>
      </c>
      <c r="C20281" s="16"/>
      <c r="D20281" s="15">
        <f>SUMIFS(Movimientos!F:F,Movimientos!B:B,Productos!A20281,Movimientos!D:D,$D$1)</f>
        <v>0</v>
      </c>
      <c r="E20281" s="14">
        <f>SUMIFS(Movimientos!F:F,Movimientos!B:B,Productos!A20281,Movimientos!D:D,$E$1)</f>
        <v>0</v>
      </c>
      <c r="F20281" s="17">
        <f t="shared" si="632"/>
        <v>0</v>
      </c>
      <c r="G20281" s="14">
        <v>1</v>
      </c>
      <c r="H20281" s="15" t="str">
        <f t="shared" si="633"/>
        <v>Realizar Pedido</v>
      </c>
    </row>
    <row r="20282" spans="1:8" x14ac:dyDescent="0.25">
      <c r="A20282" s="3">
        <v>5413895015779</v>
      </c>
      <c r="B20282" s="11" t="s">
        <v>19823</v>
      </c>
      <c r="C20282" s="16"/>
      <c r="D20282" s="15">
        <f>SUMIFS(Movimientos!F:F,Movimientos!B:B,Productos!A20282,Movimientos!D:D,$D$1)</f>
        <v>0</v>
      </c>
      <c r="E20282" s="14">
        <f>SUMIFS(Movimientos!F:F,Movimientos!B:B,Productos!A20282,Movimientos!D:D,$E$1)</f>
        <v>0</v>
      </c>
      <c r="F20282" s="17">
        <f t="shared" si="632"/>
        <v>0</v>
      </c>
      <c r="G20282" s="14">
        <v>1</v>
      </c>
      <c r="H20282" s="15" t="str">
        <f t="shared" si="633"/>
        <v>Realizar Pedido</v>
      </c>
    </row>
    <row r="20283" spans="1:8" x14ac:dyDescent="0.25">
      <c r="A20283" s="2">
        <v>719503082023</v>
      </c>
      <c r="B20283" s="12" t="s">
        <v>19824</v>
      </c>
      <c r="C20283" s="16"/>
      <c r="D20283" s="15">
        <f>SUMIFS(Movimientos!F:F,Movimientos!B:B,Productos!A20283,Movimientos!D:D,$D$1)</f>
        <v>0</v>
      </c>
      <c r="E20283" s="14">
        <f>SUMIFS(Movimientos!F:F,Movimientos!B:B,Productos!A20283,Movimientos!D:D,$E$1)</f>
        <v>0</v>
      </c>
      <c r="F20283" s="17">
        <f t="shared" si="632"/>
        <v>0</v>
      </c>
      <c r="G20283" s="14">
        <v>1</v>
      </c>
      <c r="H20283" s="15" t="str">
        <f t="shared" si="633"/>
        <v>Realizar Pedido</v>
      </c>
    </row>
    <row r="20284" spans="1:8" x14ac:dyDescent="0.25">
      <c r="A20284" s="3">
        <v>7590019030547</v>
      </c>
      <c r="B20284" s="11" t="s">
        <v>19825</v>
      </c>
      <c r="C20284" s="16"/>
      <c r="D20284" s="15">
        <f>SUMIFS(Movimientos!F:F,Movimientos!B:B,Productos!A20284,Movimientos!D:D,$D$1)</f>
        <v>0</v>
      </c>
      <c r="E20284" s="14">
        <f>SUMIFS(Movimientos!F:F,Movimientos!B:B,Productos!A20284,Movimientos!D:D,$E$1)</f>
        <v>0</v>
      </c>
      <c r="F20284" s="17">
        <f t="shared" si="632"/>
        <v>0</v>
      </c>
      <c r="G20284" s="14">
        <v>1</v>
      </c>
      <c r="H20284" s="15" t="str">
        <f t="shared" si="633"/>
        <v>Realizar Pedido</v>
      </c>
    </row>
    <row r="20285" spans="1:8" x14ac:dyDescent="0.25">
      <c r="A20285" s="2">
        <v>7590019030554</v>
      </c>
      <c r="B20285" s="12" t="s">
        <v>19826</v>
      </c>
      <c r="C20285" s="16"/>
      <c r="D20285" s="15">
        <f>SUMIFS(Movimientos!F:F,Movimientos!B:B,Productos!A20285,Movimientos!D:D,$D$1)</f>
        <v>0</v>
      </c>
      <c r="E20285" s="14">
        <f>SUMIFS(Movimientos!F:F,Movimientos!B:B,Productos!A20285,Movimientos!D:D,$E$1)</f>
        <v>0</v>
      </c>
      <c r="F20285" s="17">
        <f t="shared" si="632"/>
        <v>0</v>
      </c>
      <c r="G20285" s="14">
        <v>1</v>
      </c>
      <c r="H20285" s="15" t="str">
        <f t="shared" si="633"/>
        <v>Realizar Pedido</v>
      </c>
    </row>
    <row r="20286" spans="1:8" x14ac:dyDescent="0.25">
      <c r="A20286" s="2">
        <v>7592806133226</v>
      </c>
      <c r="B20286" s="12" t="s">
        <v>19827</v>
      </c>
      <c r="C20286" s="16"/>
      <c r="D20286" s="15">
        <f>SUMIFS(Movimientos!F:F,Movimientos!B:B,Productos!A20286,Movimientos!D:D,$D$1)</f>
        <v>0</v>
      </c>
      <c r="E20286" s="14">
        <f>SUMIFS(Movimientos!F:F,Movimientos!B:B,Productos!A20286,Movimientos!D:D,$E$1)</f>
        <v>0</v>
      </c>
      <c r="F20286" s="17">
        <f t="shared" si="632"/>
        <v>0</v>
      </c>
      <c r="G20286" s="14">
        <v>1</v>
      </c>
      <c r="H20286" s="15" t="str">
        <f t="shared" si="633"/>
        <v>Realizar Pedido</v>
      </c>
    </row>
    <row r="20287" spans="1:8" x14ac:dyDescent="0.25">
      <c r="A20287" s="2">
        <v>7592806133219</v>
      </c>
      <c r="B20287" s="12" t="s">
        <v>19828</v>
      </c>
      <c r="C20287" s="16"/>
      <c r="D20287" s="15">
        <f>SUMIFS(Movimientos!F:F,Movimientos!B:B,Productos!A20287,Movimientos!D:D,$D$1)</f>
        <v>0</v>
      </c>
      <c r="E20287" s="14">
        <f>SUMIFS(Movimientos!F:F,Movimientos!B:B,Productos!A20287,Movimientos!D:D,$E$1)</f>
        <v>0</v>
      </c>
      <c r="F20287" s="17">
        <f t="shared" si="632"/>
        <v>0</v>
      </c>
      <c r="G20287" s="14">
        <v>1</v>
      </c>
      <c r="H20287" s="15" t="str">
        <f t="shared" si="633"/>
        <v>Realizar Pedido</v>
      </c>
    </row>
    <row r="20288" spans="1:8" x14ac:dyDescent="0.25">
      <c r="A20288" s="3">
        <v>7591248310318</v>
      </c>
      <c r="B20288" s="11" t="s">
        <v>19829</v>
      </c>
      <c r="C20288" s="16"/>
      <c r="D20288" s="15">
        <f>SUMIFS(Movimientos!F:F,Movimientos!B:B,Productos!A20288,Movimientos!D:D,$D$1)</f>
        <v>0</v>
      </c>
      <c r="E20288" s="14">
        <f>SUMIFS(Movimientos!F:F,Movimientos!B:B,Productos!A20288,Movimientos!D:D,$E$1)</f>
        <v>0</v>
      </c>
      <c r="F20288" s="17">
        <f t="shared" si="632"/>
        <v>0</v>
      </c>
      <c r="G20288" s="14">
        <v>1</v>
      </c>
      <c r="H20288" s="15" t="str">
        <f t="shared" si="633"/>
        <v>Realizar Pedido</v>
      </c>
    </row>
    <row r="20289" spans="1:8" x14ac:dyDescent="0.25">
      <c r="A20289" s="2">
        <v>699</v>
      </c>
      <c r="B20289" s="12" t="s">
        <v>19830</v>
      </c>
      <c r="C20289" s="16"/>
      <c r="D20289" s="15">
        <f>SUMIFS(Movimientos!F:F,Movimientos!B:B,Productos!A20289,Movimientos!D:D,$D$1)</f>
        <v>0</v>
      </c>
      <c r="E20289" s="14">
        <f>SUMIFS(Movimientos!F:F,Movimientos!B:B,Productos!A20289,Movimientos!D:D,$E$1)</f>
        <v>0</v>
      </c>
      <c r="F20289" s="17">
        <f t="shared" si="632"/>
        <v>0</v>
      </c>
      <c r="G20289" s="14">
        <v>1</v>
      </c>
      <c r="H20289" s="15" t="str">
        <f t="shared" si="633"/>
        <v>Realizar Pedido</v>
      </c>
    </row>
    <row r="20290" spans="1:8" x14ac:dyDescent="0.25">
      <c r="A20290" s="2">
        <v>7592773000828</v>
      </c>
      <c r="B20290" s="12" t="s">
        <v>19831</v>
      </c>
      <c r="C20290" s="16"/>
      <c r="D20290" s="15">
        <f>SUMIFS(Movimientos!F:F,Movimientos!B:B,Productos!A20290,Movimientos!D:D,$D$1)</f>
        <v>0</v>
      </c>
      <c r="E20290" s="14">
        <f>SUMIFS(Movimientos!F:F,Movimientos!B:B,Productos!A20290,Movimientos!D:D,$E$1)</f>
        <v>0</v>
      </c>
      <c r="F20290" s="17">
        <f t="shared" si="632"/>
        <v>0</v>
      </c>
      <c r="G20290" s="14">
        <v>1</v>
      </c>
      <c r="H20290" s="15" t="str">
        <f t="shared" si="633"/>
        <v>Realizar Pedido</v>
      </c>
    </row>
    <row r="20291" spans="1:8" x14ac:dyDescent="0.25">
      <c r="A20291" s="3">
        <v>7591955001639</v>
      </c>
      <c r="B20291" s="11" t="s">
        <v>19832</v>
      </c>
      <c r="C20291" s="16"/>
      <c r="D20291" s="15">
        <f>SUMIFS(Movimientos!F:F,Movimientos!B:B,Productos!A20291,Movimientos!D:D,$D$1)</f>
        <v>0</v>
      </c>
      <c r="E20291" s="14">
        <f>SUMIFS(Movimientos!F:F,Movimientos!B:B,Productos!A20291,Movimientos!D:D,$E$1)</f>
        <v>0</v>
      </c>
      <c r="F20291" s="17">
        <f t="shared" ref="F20291:F20354" si="634">D20291-E20291</f>
        <v>0</v>
      </c>
      <c r="G20291" s="14">
        <v>1</v>
      </c>
      <c r="H20291" s="15" t="str">
        <f t="shared" ref="H20291:H20354" si="635">IF(F20291&lt;G20291,"Realizar Pedido","")</f>
        <v>Realizar Pedido</v>
      </c>
    </row>
    <row r="20292" spans="1:8" x14ac:dyDescent="0.25">
      <c r="A20292" s="3">
        <v>7591955001622</v>
      </c>
      <c r="B20292" s="11" t="s">
        <v>19833</v>
      </c>
      <c r="C20292" s="16"/>
      <c r="D20292" s="15">
        <f>SUMIFS(Movimientos!F:F,Movimientos!B:B,Productos!A20292,Movimientos!D:D,$D$1)</f>
        <v>0</v>
      </c>
      <c r="E20292" s="14">
        <f>SUMIFS(Movimientos!F:F,Movimientos!B:B,Productos!A20292,Movimientos!D:D,$E$1)</f>
        <v>0</v>
      </c>
      <c r="F20292" s="17">
        <f t="shared" si="634"/>
        <v>0</v>
      </c>
      <c r="G20292" s="14">
        <v>1</v>
      </c>
      <c r="H20292" s="15" t="str">
        <f t="shared" si="635"/>
        <v>Realizar Pedido</v>
      </c>
    </row>
    <row r="20293" spans="1:8" x14ac:dyDescent="0.25">
      <c r="A20293" s="3">
        <v>7591874000034</v>
      </c>
      <c r="B20293" s="11" t="s">
        <v>19834</v>
      </c>
      <c r="C20293" s="16"/>
      <c r="D20293" s="15">
        <f>SUMIFS(Movimientos!F:F,Movimientos!B:B,Productos!A20293,Movimientos!D:D,$D$1)</f>
        <v>0</v>
      </c>
      <c r="E20293" s="14">
        <f>SUMIFS(Movimientos!F:F,Movimientos!B:B,Productos!A20293,Movimientos!D:D,$E$1)</f>
        <v>0</v>
      </c>
      <c r="F20293" s="17">
        <f t="shared" si="634"/>
        <v>0</v>
      </c>
      <c r="G20293" s="14">
        <v>1</v>
      </c>
      <c r="H20293" s="15" t="str">
        <f t="shared" si="635"/>
        <v>Realizar Pedido</v>
      </c>
    </row>
    <row r="20294" spans="1:8" x14ac:dyDescent="0.25">
      <c r="A20294" s="3">
        <v>7591874000058</v>
      </c>
      <c r="B20294" s="11" t="s">
        <v>19835</v>
      </c>
      <c r="C20294" s="16"/>
      <c r="D20294" s="15">
        <f>SUMIFS(Movimientos!F:F,Movimientos!B:B,Productos!A20294,Movimientos!D:D,$D$1)</f>
        <v>0</v>
      </c>
      <c r="E20294" s="14">
        <f>SUMIFS(Movimientos!F:F,Movimientos!B:B,Productos!A20294,Movimientos!D:D,$E$1)</f>
        <v>0</v>
      </c>
      <c r="F20294" s="17">
        <f t="shared" si="634"/>
        <v>0</v>
      </c>
      <c r="G20294" s="14">
        <v>1</v>
      </c>
      <c r="H20294" s="15" t="str">
        <f t="shared" si="635"/>
        <v>Realizar Pedido</v>
      </c>
    </row>
    <row r="20295" spans="1:8" x14ac:dyDescent="0.25">
      <c r="A20295" s="3">
        <v>7591874000010</v>
      </c>
      <c r="B20295" s="11" t="s">
        <v>19836</v>
      </c>
      <c r="C20295" s="16"/>
      <c r="D20295" s="15">
        <f>SUMIFS(Movimientos!F:F,Movimientos!B:B,Productos!A20295,Movimientos!D:D,$D$1)</f>
        <v>0</v>
      </c>
      <c r="E20295" s="14">
        <f>SUMIFS(Movimientos!F:F,Movimientos!B:B,Productos!A20295,Movimientos!D:D,$E$1)</f>
        <v>0</v>
      </c>
      <c r="F20295" s="17">
        <f t="shared" si="634"/>
        <v>0</v>
      </c>
      <c r="G20295" s="14">
        <v>1</v>
      </c>
      <c r="H20295" s="15" t="str">
        <f t="shared" si="635"/>
        <v>Realizar Pedido</v>
      </c>
    </row>
    <row r="20296" spans="1:8" x14ac:dyDescent="0.25">
      <c r="A20296" s="3">
        <v>7591167000147</v>
      </c>
      <c r="B20296" s="11" t="s">
        <v>19837</v>
      </c>
      <c r="C20296" s="16"/>
      <c r="D20296" s="15">
        <f>SUMIFS(Movimientos!F:F,Movimientos!B:B,Productos!A20296,Movimientos!D:D,$D$1)</f>
        <v>0</v>
      </c>
      <c r="E20296" s="14">
        <f>SUMIFS(Movimientos!F:F,Movimientos!B:B,Productos!A20296,Movimientos!D:D,$E$1)</f>
        <v>0</v>
      </c>
      <c r="F20296" s="17">
        <f t="shared" si="634"/>
        <v>0</v>
      </c>
      <c r="G20296" s="14">
        <v>1</v>
      </c>
      <c r="H20296" s="15" t="str">
        <f t="shared" si="635"/>
        <v>Realizar Pedido</v>
      </c>
    </row>
    <row r="20297" spans="1:8" x14ac:dyDescent="0.25">
      <c r="A20297" s="3">
        <v>7591167000123</v>
      </c>
      <c r="B20297" s="11" t="s">
        <v>19838</v>
      </c>
      <c r="C20297" s="16"/>
      <c r="D20297" s="15">
        <f>SUMIFS(Movimientos!F:F,Movimientos!B:B,Productos!A20297,Movimientos!D:D,$D$1)</f>
        <v>0</v>
      </c>
      <c r="E20297" s="14">
        <f>SUMIFS(Movimientos!F:F,Movimientos!B:B,Productos!A20297,Movimientos!D:D,$E$1)</f>
        <v>0</v>
      </c>
      <c r="F20297" s="17">
        <f t="shared" si="634"/>
        <v>0</v>
      </c>
      <c r="G20297" s="14">
        <v>1</v>
      </c>
      <c r="H20297" s="15" t="str">
        <f t="shared" si="635"/>
        <v>Realizar Pedido</v>
      </c>
    </row>
    <row r="20298" spans="1:8" x14ac:dyDescent="0.25">
      <c r="A20298" s="3">
        <v>8850217011045</v>
      </c>
      <c r="B20298" s="11" t="s">
        <v>19839</v>
      </c>
      <c r="C20298" s="16"/>
      <c r="D20298" s="15">
        <f>SUMIFS(Movimientos!F:F,Movimientos!B:B,Productos!A20298,Movimientos!D:D,$D$1)</f>
        <v>0</v>
      </c>
      <c r="E20298" s="14">
        <f>SUMIFS(Movimientos!F:F,Movimientos!B:B,Productos!A20298,Movimientos!D:D,$E$1)</f>
        <v>0</v>
      </c>
      <c r="F20298" s="17">
        <f t="shared" si="634"/>
        <v>0</v>
      </c>
      <c r="G20298" s="14">
        <v>1</v>
      </c>
      <c r="H20298" s="15" t="str">
        <f t="shared" si="635"/>
        <v>Realizar Pedido</v>
      </c>
    </row>
    <row r="20299" spans="1:8" x14ac:dyDescent="0.25">
      <c r="A20299" s="3">
        <v>7591195000522</v>
      </c>
      <c r="B20299" s="11" t="s">
        <v>19840</v>
      </c>
      <c r="C20299" s="16"/>
      <c r="D20299" s="15">
        <f>SUMIFS(Movimientos!F:F,Movimientos!B:B,Productos!A20299,Movimientos!D:D,$D$1)</f>
        <v>0</v>
      </c>
      <c r="E20299" s="14">
        <f>SUMIFS(Movimientos!F:F,Movimientos!B:B,Productos!A20299,Movimientos!D:D,$E$1)</f>
        <v>0</v>
      </c>
      <c r="F20299" s="17">
        <f t="shared" si="634"/>
        <v>0</v>
      </c>
      <c r="G20299" s="14">
        <v>1</v>
      </c>
      <c r="H20299" s="15" t="str">
        <f t="shared" si="635"/>
        <v>Realizar Pedido</v>
      </c>
    </row>
    <row r="20300" spans="1:8" x14ac:dyDescent="0.25">
      <c r="A20300" s="3">
        <v>6926338711194</v>
      </c>
      <c r="B20300" s="11" t="s">
        <v>19841</v>
      </c>
      <c r="C20300" s="16"/>
      <c r="D20300" s="15">
        <f>SUMIFS(Movimientos!F:F,Movimientos!B:B,Productos!A20300,Movimientos!D:D,$D$1)</f>
        <v>0</v>
      </c>
      <c r="E20300" s="14">
        <f>SUMIFS(Movimientos!F:F,Movimientos!B:B,Productos!A20300,Movimientos!D:D,$E$1)</f>
        <v>0</v>
      </c>
      <c r="F20300" s="17">
        <f t="shared" si="634"/>
        <v>0</v>
      </c>
      <c r="G20300" s="14">
        <v>1</v>
      </c>
      <c r="H20300" s="15" t="str">
        <f t="shared" si="635"/>
        <v>Realizar Pedido</v>
      </c>
    </row>
    <row r="20301" spans="1:8" x14ac:dyDescent="0.25">
      <c r="A20301" s="3" t="s">
        <v>19842</v>
      </c>
      <c r="B20301" s="11" t="s">
        <v>19843</v>
      </c>
      <c r="C20301" s="16"/>
      <c r="D20301" s="15">
        <f>SUMIFS(Movimientos!F:F,Movimientos!B:B,Productos!A20301,Movimientos!D:D,$D$1)</f>
        <v>0</v>
      </c>
      <c r="E20301" s="14">
        <f>SUMIFS(Movimientos!F:F,Movimientos!B:B,Productos!A20301,Movimientos!D:D,$E$1)</f>
        <v>0</v>
      </c>
      <c r="F20301" s="17">
        <f t="shared" si="634"/>
        <v>0</v>
      </c>
      <c r="G20301" s="14">
        <v>1</v>
      </c>
      <c r="H20301" s="15" t="str">
        <f t="shared" si="635"/>
        <v>Realizar Pedido</v>
      </c>
    </row>
    <row r="20302" spans="1:8" x14ac:dyDescent="0.25">
      <c r="A20302" s="3">
        <v>2193</v>
      </c>
      <c r="B20302" s="11" t="s">
        <v>19844</v>
      </c>
      <c r="C20302" s="16"/>
      <c r="D20302" s="15">
        <f>SUMIFS(Movimientos!F:F,Movimientos!B:B,Productos!A20302,Movimientos!D:D,$D$1)</f>
        <v>0</v>
      </c>
      <c r="E20302" s="14">
        <f>SUMIFS(Movimientos!F:F,Movimientos!B:B,Productos!A20302,Movimientos!D:D,$E$1)</f>
        <v>0</v>
      </c>
      <c r="F20302" s="17">
        <f t="shared" si="634"/>
        <v>0</v>
      </c>
      <c r="G20302" s="14">
        <v>1</v>
      </c>
      <c r="H20302" s="15" t="str">
        <f t="shared" si="635"/>
        <v>Realizar Pedido</v>
      </c>
    </row>
    <row r="20303" spans="1:8" x14ac:dyDescent="0.25">
      <c r="A20303" s="3">
        <v>2169</v>
      </c>
      <c r="B20303" s="11" t="s">
        <v>19845</v>
      </c>
      <c r="C20303" s="16"/>
      <c r="D20303" s="15">
        <f>SUMIFS(Movimientos!F:F,Movimientos!B:B,Productos!A20303,Movimientos!D:D,$D$1)</f>
        <v>0</v>
      </c>
      <c r="E20303" s="14">
        <f>SUMIFS(Movimientos!F:F,Movimientos!B:B,Productos!A20303,Movimientos!D:D,$E$1)</f>
        <v>0</v>
      </c>
      <c r="F20303" s="17">
        <f t="shared" si="634"/>
        <v>0</v>
      </c>
      <c r="G20303" s="14">
        <v>1</v>
      </c>
      <c r="H20303" s="15" t="str">
        <f t="shared" si="635"/>
        <v>Realizar Pedido</v>
      </c>
    </row>
    <row r="20304" spans="1:8" x14ac:dyDescent="0.25">
      <c r="A20304" s="3">
        <v>7891010714048</v>
      </c>
      <c r="B20304" s="11" t="s">
        <v>19846</v>
      </c>
      <c r="C20304" s="16"/>
      <c r="D20304" s="15">
        <f>SUMIFS(Movimientos!F:F,Movimientos!B:B,Productos!A20304,Movimientos!D:D,$D$1)</f>
        <v>0</v>
      </c>
      <c r="E20304" s="14">
        <f>SUMIFS(Movimientos!F:F,Movimientos!B:B,Productos!A20304,Movimientos!D:D,$E$1)</f>
        <v>0</v>
      </c>
      <c r="F20304" s="17">
        <f t="shared" si="634"/>
        <v>0</v>
      </c>
      <c r="G20304" s="14">
        <v>1</v>
      </c>
      <c r="H20304" s="15" t="str">
        <f t="shared" si="635"/>
        <v>Realizar Pedido</v>
      </c>
    </row>
    <row r="20305" spans="1:8" x14ac:dyDescent="0.25">
      <c r="A20305" s="3">
        <v>7591788001035</v>
      </c>
      <c r="B20305" s="11" t="s">
        <v>19847</v>
      </c>
      <c r="C20305" s="16"/>
      <c r="D20305" s="15">
        <f>SUMIFS(Movimientos!F:F,Movimientos!B:B,Productos!A20305,Movimientos!D:D,$D$1)</f>
        <v>0</v>
      </c>
      <c r="E20305" s="14">
        <f>SUMIFS(Movimientos!F:F,Movimientos!B:B,Productos!A20305,Movimientos!D:D,$E$1)</f>
        <v>0</v>
      </c>
      <c r="F20305" s="17">
        <f t="shared" si="634"/>
        <v>0</v>
      </c>
      <c r="G20305" s="14">
        <v>1</v>
      </c>
      <c r="H20305" s="15" t="str">
        <f t="shared" si="635"/>
        <v>Realizar Pedido</v>
      </c>
    </row>
    <row r="20306" spans="1:8" x14ac:dyDescent="0.25">
      <c r="A20306" s="3">
        <v>7591875000064</v>
      </c>
      <c r="B20306" s="11" t="s">
        <v>19848</v>
      </c>
      <c r="C20306" s="16"/>
      <c r="D20306" s="15">
        <f>SUMIFS(Movimientos!F:F,Movimientos!B:B,Productos!A20306,Movimientos!D:D,$D$1)</f>
        <v>0</v>
      </c>
      <c r="E20306" s="14">
        <f>SUMIFS(Movimientos!F:F,Movimientos!B:B,Productos!A20306,Movimientos!D:D,$E$1)</f>
        <v>0</v>
      </c>
      <c r="F20306" s="17">
        <f t="shared" si="634"/>
        <v>0</v>
      </c>
      <c r="G20306" s="14">
        <v>1</v>
      </c>
      <c r="H20306" s="15" t="str">
        <f t="shared" si="635"/>
        <v>Realizar Pedido</v>
      </c>
    </row>
    <row r="20307" spans="1:8" x14ac:dyDescent="0.25">
      <c r="A20307" s="3">
        <v>7591875000057</v>
      </c>
      <c r="B20307" s="11" t="s">
        <v>19848</v>
      </c>
      <c r="C20307" s="16"/>
      <c r="D20307" s="15">
        <f>SUMIFS(Movimientos!F:F,Movimientos!B:B,Productos!A20307,Movimientos!D:D,$D$1)</f>
        <v>0</v>
      </c>
      <c r="E20307" s="14">
        <f>SUMIFS(Movimientos!F:F,Movimientos!B:B,Productos!A20307,Movimientos!D:D,$E$1)</f>
        <v>0</v>
      </c>
      <c r="F20307" s="17">
        <f t="shared" si="634"/>
        <v>0</v>
      </c>
      <c r="G20307" s="14">
        <v>1</v>
      </c>
      <c r="H20307" s="15" t="str">
        <f t="shared" si="635"/>
        <v>Realizar Pedido</v>
      </c>
    </row>
    <row r="20308" spans="1:8" x14ac:dyDescent="0.25">
      <c r="A20308" s="3">
        <v>7591875000019</v>
      </c>
      <c r="B20308" s="11" t="s">
        <v>19849</v>
      </c>
      <c r="C20308" s="16"/>
      <c r="D20308" s="15">
        <f>SUMIFS(Movimientos!F:F,Movimientos!B:B,Productos!A20308,Movimientos!D:D,$D$1)</f>
        <v>0</v>
      </c>
      <c r="E20308" s="14">
        <f>SUMIFS(Movimientos!F:F,Movimientos!B:B,Productos!A20308,Movimientos!D:D,$E$1)</f>
        <v>0</v>
      </c>
      <c r="F20308" s="17">
        <f t="shared" si="634"/>
        <v>0</v>
      </c>
      <c r="G20308" s="14">
        <v>1</v>
      </c>
      <c r="H20308" s="15" t="str">
        <f t="shared" si="635"/>
        <v>Realizar Pedido</v>
      </c>
    </row>
    <row r="20309" spans="1:8" x14ac:dyDescent="0.25">
      <c r="A20309" s="3">
        <v>8033224818344</v>
      </c>
      <c r="B20309" s="11" t="s">
        <v>19850</v>
      </c>
      <c r="C20309" s="16"/>
      <c r="D20309" s="15">
        <f>SUMIFS(Movimientos!F:F,Movimientos!B:B,Productos!A20309,Movimientos!D:D,$D$1)</f>
        <v>0</v>
      </c>
      <c r="E20309" s="14">
        <f>SUMIFS(Movimientos!F:F,Movimientos!B:B,Productos!A20309,Movimientos!D:D,$E$1)</f>
        <v>0</v>
      </c>
      <c r="F20309" s="17">
        <f t="shared" si="634"/>
        <v>0</v>
      </c>
      <c r="G20309" s="14">
        <v>1</v>
      </c>
      <c r="H20309" s="15" t="str">
        <f t="shared" si="635"/>
        <v>Realizar Pedido</v>
      </c>
    </row>
    <row r="20310" spans="1:8" x14ac:dyDescent="0.25">
      <c r="A20310" s="3">
        <v>8033224818191</v>
      </c>
      <c r="B20310" s="11" t="s">
        <v>19851</v>
      </c>
      <c r="C20310" s="16"/>
      <c r="D20310" s="15">
        <f>SUMIFS(Movimientos!F:F,Movimientos!B:B,Productos!A20310,Movimientos!D:D,$D$1)</f>
        <v>0</v>
      </c>
      <c r="E20310" s="14">
        <f>SUMIFS(Movimientos!F:F,Movimientos!B:B,Productos!A20310,Movimientos!D:D,$E$1)</f>
        <v>0</v>
      </c>
      <c r="F20310" s="17">
        <f t="shared" si="634"/>
        <v>0</v>
      </c>
      <c r="G20310" s="14">
        <v>1</v>
      </c>
      <c r="H20310" s="15" t="str">
        <f t="shared" si="635"/>
        <v>Realizar Pedido</v>
      </c>
    </row>
    <row r="20311" spans="1:8" x14ac:dyDescent="0.25">
      <c r="A20311" s="3">
        <v>7591875000026</v>
      </c>
      <c r="B20311" s="11" t="s">
        <v>19852</v>
      </c>
      <c r="C20311" s="16"/>
      <c r="D20311" s="15">
        <f>SUMIFS(Movimientos!F:F,Movimientos!B:B,Productos!A20311,Movimientos!D:D,$D$1)</f>
        <v>0</v>
      </c>
      <c r="E20311" s="14">
        <f>SUMIFS(Movimientos!F:F,Movimientos!B:B,Productos!A20311,Movimientos!D:D,$E$1)</f>
        <v>0</v>
      </c>
      <c r="F20311" s="17">
        <f t="shared" si="634"/>
        <v>0</v>
      </c>
      <c r="G20311" s="14">
        <v>1</v>
      </c>
      <c r="H20311" s="15" t="str">
        <f t="shared" si="635"/>
        <v>Realizar Pedido</v>
      </c>
    </row>
    <row r="20312" spans="1:8" x14ac:dyDescent="0.25">
      <c r="A20312" s="3">
        <v>8033224818214</v>
      </c>
      <c r="B20312" s="11" t="s">
        <v>19853</v>
      </c>
      <c r="C20312" s="16"/>
      <c r="D20312" s="15">
        <f>SUMIFS(Movimientos!F:F,Movimientos!B:B,Productos!A20312,Movimientos!D:D,$D$1)</f>
        <v>0</v>
      </c>
      <c r="E20312" s="14">
        <f>SUMIFS(Movimientos!F:F,Movimientos!B:B,Productos!A20312,Movimientos!D:D,$E$1)</f>
        <v>0</v>
      </c>
      <c r="F20312" s="17">
        <f t="shared" si="634"/>
        <v>0</v>
      </c>
      <c r="G20312" s="14">
        <v>1</v>
      </c>
      <c r="H20312" s="15" t="str">
        <f t="shared" si="635"/>
        <v>Realizar Pedido</v>
      </c>
    </row>
    <row r="20313" spans="1:8" x14ac:dyDescent="0.25">
      <c r="A20313" s="3">
        <v>7591875000033</v>
      </c>
      <c r="B20313" s="11" t="s">
        <v>19854</v>
      </c>
      <c r="C20313" s="16"/>
      <c r="D20313" s="15">
        <f>SUMIFS(Movimientos!F:F,Movimientos!B:B,Productos!A20313,Movimientos!D:D,$D$1)</f>
        <v>0</v>
      </c>
      <c r="E20313" s="14">
        <f>SUMIFS(Movimientos!F:F,Movimientos!B:B,Productos!A20313,Movimientos!D:D,$E$1)</f>
        <v>0</v>
      </c>
      <c r="F20313" s="17">
        <f t="shared" si="634"/>
        <v>0</v>
      </c>
      <c r="G20313" s="14">
        <v>1</v>
      </c>
      <c r="H20313" s="15" t="str">
        <f t="shared" si="635"/>
        <v>Realizar Pedido</v>
      </c>
    </row>
    <row r="20314" spans="1:8" x14ac:dyDescent="0.25">
      <c r="A20314" s="3">
        <v>7592803000927</v>
      </c>
      <c r="B20314" s="11" t="s">
        <v>19855</v>
      </c>
      <c r="C20314" s="16"/>
      <c r="D20314" s="15">
        <f>SUMIFS(Movimientos!F:F,Movimientos!B:B,Productos!A20314,Movimientos!D:D,$D$1)</f>
        <v>0</v>
      </c>
      <c r="E20314" s="14">
        <f>SUMIFS(Movimientos!F:F,Movimientos!B:B,Productos!A20314,Movimientos!D:D,$E$1)</f>
        <v>0</v>
      </c>
      <c r="F20314" s="17">
        <f t="shared" si="634"/>
        <v>0</v>
      </c>
      <c r="G20314" s="14">
        <v>1</v>
      </c>
      <c r="H20314" s="15" t="str">
        <f t="shared" si="635"/>
        <v>Realizar Pedido</v>
      </c>
    </row>
    <row r="20315" spans="1:8" x14ac:dyDescent="0.25">
      <c r="A20315" s="3">
        <v>7592803000941</v>
      </c>
      <c r="B20315" s="11" t="s">
        <v>19856</v>
      </c>
      <c r="C20315" s="16"/>
      <c r="D20315" s="15">
        <f>SUMIFS(Movimientos!F:F,Movimientos!B:B,Productos!A20315,Movimientos!D:D,$D$1)</f>
        <v>0</v>
      </c>
      <c r="E20315" s="14">
        <f>SUMIFS(Movimientos!F:F,Movimientos!B:B,Productos!A20315,Movimientos!D:D,$E$1)</f>
        <v>0</v>
      </c>
      <c r="F20315" s="17">
        <f t="shared" si="634"/>
        <v>0</v>
      </c>
      <c r="G20315" s="14">
        <v>1</v>
      </c>
      <c r="H20315" s="15" t="str">
        <f t="shared" si="635"/>
        <v>Realizar Pedido</v>
      </c>
    </row>
    <row r="20316" spans="1:8" x14ac:dyDescent="0.25">
      <c r="A20316" s="3">
        <v>7592803000958</v>
      </c>
      <c r="B20316" s="11" t="s">
        <v>19857</v>
      </c>
      <c r="C20316" s="16"/>
      <c r="D20316" s="15">
        <f>SUMIFS(Movimientos!F:F,Movimientos!B:B,Productos!A20316,Movimientos!D:D,$D$1)</f>
        <v>0</v>
      </c>
      <c r="E20316" s="14">
        <f>SUMIFS(Movimientos!F:F,Movimientos!B:B,Productos!A20316,Movimientos!D:D,$E$1)</f>
        <v>0</v>
      </c>
      <c r="F20316" s="17">
        <f t="shared" si="634"/>
        <v>0</v>
      </c>
      <c r="G20316" s="14">
        <v>1</v>
      </c>
      <c r="H20316" s="15" t="str">
        <f t="shared" si="635"/>
        <v>Realizar Pedido</v>
      </c>
    </row>
    <row r="20317" spans="1:8" x14ac:dyDescent="0.25">
      <c r="A20317" s="3">
        <v>7591243851106</v>
      </c>
      <c r="B20317" s="11" t="s">
        <v>19858</v>
      </c>
      <c r="C20317" s="16"/>
      <c r="D20317" s="15">
        <f>SUMIFS(Movimientos!F:F,Movimientos!B:B,Productos!A20317,Movimientos!D:D,$D$1)</f>
        <v>0</v>
      </c>
      <c r="E20317" s="14">
        <f>SUMIFS(Movimientos!F:F,Movimientos!B:B,Productos!A20317,Movimientos!D:D,$E$1)</f>
        <v>0</v>
      </c>
      <c r="F20317" s="17">
        <f t="shared" si="634"/>
        <v>0</v>
      </c>
      <c r="G20317" s="14">
        <v>1</v>
      </c>
      <c r="H20317" s="15" t="str">
        <f t="shared" si="635"/>
        <v>Realizar Pedido</v>
      </c>
    </row>
    <row r="20318" spans="1:8" x14ac:dyDescent="0.25">
      <c r="A20318" s="3">
        <v>7591243851083</v>
      </c>
      <c r="B20318" s="11" t="s">
        <v>19859</v>
      </c>
      <c r="C20318" s="16"/>
      <c r="D20318" s="15">
        <f>SUMIFS(Movimientos!F:F,Movimientos!B:B,Productos!A20318,Movimientos!D:D,$D$1)</f>
        <v>0</v>
      </c>
      <c r="E20318" s="14">
        <f>SUMIFS(Movimientos!F:F,Movimientos!B:B,Productos!A20318,Movimientos!D:D,$E$1)</f>
        <v>0</v>
      </c>
      <c r="F20318" s="17">
        <f t="shared" si="634"/>
        <v>0</v>
      </c>
      <c r="G20318" s="14">
        <v>1</v>
      </c>
      <c r="H20318" s="15" t="str">
        <f t="shared" si="635"/>
        <v>Realizar Pedido</v>
      </c>
    </row>
    <row r="20319" spans="1:8" x14ac:dyDescent="0.25">
      <c r="A20319" s="3">
        <v>7592262000414</v>
      </c>
      <c r="B20319" s="11" t="s">
        <v>19860</v>
      </c>
      <c r="C20319" s="16"/>
      <c r="D20319" s="15">
        <f>SUMIFS(Movimientos!F:F,Movimientos!B:B,Productos!A20319,Movimientos!D:D,$D$1)</f>
        <v>0</v>
      </c>
      <c r="E20319" s="14">
        <f>SUMIFS(Movimientos!F:F,Movimientos!B:B,Productos!A20319,Movimientos!D:D,$E$1)</f>
        <v>0</v>
      </c>
      <c r="F20319" s="17">
        <f t="shared" si="634"/>
        <v>0</v>
      </c>
      <c r="G20319" s="14">
        <v>1</v>
      </c>
      <c r="H20319" s="15" t="str">
        <f t="shared" si="635"/>
        <v>Realizar Pedido</v>
      </c>
    </row>
    <row r="20320" spans="1:8" x14ac:dyDescent="0.25">
      <c r="A20320" s="3">
        <v>7592262000261</v>
      </c>
      <c r="B20320" s="11" t="s">
        <v>19861</v>
      </c>
      <c r="C20320" s="16"/>
      <c r="D20320" s="15">
        <f>SUMIFS(Movimientos!F:F,Movimientos!B:B,Productos!A20320,Movimientos!D:D,$D$1)</f>
        <v>0</v>
      </c>
      <c r="E20320" s="14">
        <f>SUMIFS(Movimientos!F:F,Movimientos!B:B,Productos!A20320,Movimientos!D:D,$E$1)</f>
        <v>0</v>
      </c>
      <c r="F20320" s="17">
        <f t="shared" si="634"/>
        <v>0</v>
      </c>
      <c r="G20320" s="14">
        <v>1</v>
      </c>
      <c r="H20320" s="15" t="str">
        <f t="shared" si="635"/>
        <v>Realizar Pedido</v>
      </c>
    </row>
    <row r="20321" spans="1:8" x14ac:dyDescent="0.25">
      <c r="A20321" s="3">
        <v>7592262000308</v>
      </c>
      <c r="B20321" s="11" t="s">
        <v>19862</v>
      </c>
      <c r="C20321" s="16"/>
      <c r="D20321" s="15">
        <f>SUMIFS(Movimientos!F:F,Movimientos!B:B,Productos!A20321,Movimientos!D:D,$D$1)</f>
        <v>0</v>
      </c>
      <c r="E20321" s="14">
        <f>SUMIFS(Movimientos!F:F,Movimientos!B:B,Productos!A20321,Movimientos!D:D,$E$1)</f>
        <v>0</v>
      </c>
      <c r="F20321" s="17">
        <f t="shared" si="634"/>
        <v>0</v>
      </c>
      <c r="G20321" s="14">
        <v>1</v>
      </c>
      <c r="H20321" s="15" t="str">
        <f t="shared" si="635"/>
        <v>Realizar Pedido</v>
      </c>
    </row>
    <row r="20322" spans="1:8" x14ac:dyDescent="0.25">
      <c r="A20322" s="3">
        <v>7592262000421</v>
      </c>
      <c r="B20322" s="11" t="s">
        <v>19863</v>
      </c>
      <c r="C20322" s="16"/>
      <c r="D20322" s="15">
        <f>SUMIFS(Movimientos!F:F,Movimientos!B:B,Productos!A20322,Movimientos!D:D,$D$1)</f>
        <v>0</v>
      </c>
      <c r="E20322" s="14">
        <f>SUMIFS(Movimientos!F:F,Movimientos!B:B,Productos!A20322,Movimientos!D:D,$E$1)</f>
        <v>0</v>
      </c>
      <c r="F20322" s="17">
        <f t="shared" si="634"/>
        <v>0</v>
      </c>
      <c r="G20322" s="14">
        <v>1</v>
      </c>
      <c r="H20322" s="15" t="str">
        <f t="shared" si="635"/>
        <v>Realizar Pedido</v>
      </c>
    </row>
    <row r="20323" spans="1:8" x14ac:dyDescent="0.25">
      <c r="A20323" s="3">
        <v>7592262000315</v>
      </c>
      <c r="B20323" s="11" t="s">
        <v>19864</v>
      </c>
      <c r="C20323" s="16"/>
      <c r="D20323" s="15">
        <f>SUMIFS(Movimientos!F:F,Movimientos!B:B,Productos!A20323,Movimientos!D:D,$D$1)</f>
        <v>0</v>
      </c>
      <c r="E20323" s="14">
        <f>SUMIFS(Movimientos!F:F,Movimientos!B:B,Productos!A20323,Movimientos!D:D,$E$1)</f>
        <v>0</v>
      </c>
      <c r="F20323" s="17">
        <f t="shared" si="634"/>
        <v>0</v>
      </c>
      <c r="G20323" s="14">
        <v>1</v>
      </c>
      <c r="H20323" s="15" t="str">
        <f t="shared" si="635"/>
        <v>Realizar Pedido</v>
      </c>
    </row>
    <row r="20324" spans="1:8" x14ac:dyDescent="0.25">
      <c r="A20324" s="3">
        <v>7592262000278</v>
      </c>
      <c r="B20324" s="11" t="s">
        <v>19865</v>
      </c>
      <c r="C20324" s="16"/>
      <c r="D20324" s="15">
        <f>SUMIFS(Movimientos!F:F,Movimientos!B:B,Productos!A20324,Movimientos!D:D,$D$1)</f>
        <v>0</v>
      </c>
      <c r="E20324" s="14">
        <f>SUMIFS(Movimientos!F:F,Movimientos!B:B,Productos!A20324,Movimientos!D:D,$E$1)</f>
        <v>0</v>
      </c>
      <c r="F20324" s="17">
        <f t="shared" si="634"/>
        <v>0</v>
      </c>
      <c r="G20324" s="14">
        <v>1</v>
      </c>
      <c r="H20324" s="15" t="str">
        <f t="shared" si="635"/>
        <v>Realizar Pedido</v>
      </c>
    </row>
    <row r="20325" spans="1:8" x14ac:dyDescent="0.25">
      <c r="A20325" s="3">
        <v>7592889000705</v>
      </c>
      <c r="B20325" s="11" t="s">
        <v>19866</v>
      </c>
      <c r="C20325" s="16"/>
      <c r="D20325" s="15">
        <f>SUMIFS(Movimientos!F:F,Movimientos!B:B,Productos!A20325,Movimientos!D:D,$D$1)</f>
        <v>0</v>
      </c>
      <c r="E20325" s="14">
        <f>SUMIFS(Movimientos!F:F,Movimientos!B:B,Productos!A20325,Movimientos!D:D,$E$1)</f>
        <v>0</v>
      </c>
      <c r="F20325" s="17">
        <f t="shared" si="634"/>
        <v>0</v>
      </c>
      <c r="G20325" s="14">
        <v>1</v>
      </c>
      <c r="H20325" s="15" t="str">
        <f t="shared" si="635"/>
        <v>Realizar Pedido</v>
      </c>
    </row>
    <row r="20326" spans="1:8" x14ac:dyDescent="0.25">
      <c r="A20326" s="3">
        <v>7592889000873</v>
      </c>
      <c r="B20326" s="11" t="s">
        <v>19867</v>
      </c>
      <c r="C20326" s="16"/>
      <c r="D20326" s="15">
        <f>SUMIFS(Movimientos!F:F,Movimientos!B:B,Productos!A20326,Movimientos!D:D,$D$1)</f>
        <v>0</v>
      </c>
      <c r="E20326" s="14">
        <f>SUMIFS(Movimientos!F:F,Movimientos!B:B,Productos!A20326,Movimientos!D:D,$E$1)</f>
        <v>0</v>
      </c>
      <c r="F20326" s="17">
        <f t="shared" si="634"/>
        <v>0</v>
      </c>
      <c r="G20326" s="14">
        <v>1</v>
      </c>
      <c r="H20326" s="15" t="str">
        <f t="shared" si="635"/>
        <v>Realizar Pedido</v>
      </c>
    </row>
    <row r="20327" spans="1:8" x14ac:dyDescent="0.25">
      <c r="A20327" s="3">
        <v>7591873001513</v>
      </c>
      <c r="B20327" s="11" t="s">
        <v>19868</v>
      </c>
      <c r="C20327" s="16"/>
      <c r="D20327" s="15">
        <f>SUMIFS(Movimientos!F:F,Movimientos!B:B,Productos!A20327,Movimientos!D:D,$D$1)</f>
        <v>0</v>
      </c>
      <c r="E20327" s="14">
        <f>SUMIFS(Movimientos!F:F,Movimientos!B:B,Productos!A20327,Movimientos!D:D,$E$1)</f>
        <v>0</v>
      </c>
      <c r="F20327" s="17">
        <f t="shared" si="634"/>
        <v>0</v>
      </c>
      <c r="G20327" s="14">
        <v>1</v>
      </c>
      <c r="H20327" s="15" t="str">
        <f t="shared" si="635"/>
        <v>Realizar Pedido</v>
      </c>
    </row>
    <row r="20328" spans="1:8" x14ac:dyDescent="0.25">
      <c r="A20328" s="3">
        <v>7591873001490</v>
      </c>
      <c r="B20328" s="11" t="s">
        <v>19869</v>
      </c>
      <c r="C20328" s="16"/>
      <c r="D20328" s="15">
        <f>SUMIFS(Movimientos!F:F,Movimientos!B:B,Productos!A20328,Movimientos!D:D,$D$1)</f>
        <v>0</v>
      </c>
      <c r="E20328" s="14">
        <f>SUMIFS(Movimientos!F:F,Movimientos!B:B,Productos!A20328,Movimientos!D:D,$E$1)</f>
        <v>0</v>
      </c>
      <c r="F20328" s="17">
        <f t="shared" si="634"/>
        <v>0</v>
      </c>
      <c r="G20328" s="14">
        <v>1</v>
      </c>
      <c r="H20328" s="15" t="str">
        <f t="shared" si="635"/>
        <v>Realizar Pedido</v>
      </c>
    </row>
    <row r="20329" spans="1:8" x14ac:dyDescent="0.25">
      <c r="A20329" s="3">
        <v>9002260016860</v>
      </c>
      <c r="B20329" s="11" t="s">
        <v>19870</v>
      </c>
      <c r="C20329" s="16"/>
      <c r="D20329" s="15">
        <f>SUMIFS(Movimientos!F:F,Movimientos!B:B,Productos!A20329,Movimientos!D:D,$D$1)</f>
        <v>0</v>
      </c>
      <c r="E20329" s="14">
        <f>SUMIFS(Movimientos!F:F,Movimientos!B:B,Productos!A20329,Movimientos!D:D,$E$1)</f>
        <v>0</v>
      </c>
      <c r="F20329" s="17">
        <f t="shared" si="634"/>
        <v>0</v>
      </c>
      <c r="G20329" s="14">
        <v>1</v>
      </c>
      <c r="H20329" s="15" t="str">
        <f t="shared" si="635"/>
        <v>Realizar Pedido</v>
      </c>
    </row>
    <row r="20330" spans="1:8" x14ac:dyDescent="0.25">
      <c r="A20330" s="3">
        <v>9002260016846</v>
      </c>
      <c r="B20330" s="11" t="s">
        <v>19871</v>
      </c>
      <c r="C20330" s="16"/>
      <c r="D20330" s="15">
        <f>SUMIFS(Movimientos!F:F,Movimientos!B:B,Productos!A20330,Movimientos!D:D,$D$1)</f>
        <v>0</v>
      </c>
      <c r="E20330" s="14">
        <f>SUMIFS(Movimientos!F:F,Movimientos!B:B,Productos!A20330,Movimientos!D:D,$E$1)</f>
        <v>0</v>
      </c>
      <c r="F20330" s="17">
        <f t="shared" si="634"/>
        <v>0</v>
      </c>
      <c r="G20330" s="14">
        <v>1</v>
      </c>
      <c r="H20330" s="15" t="str">
        <f t="shared" si="635"/>
        <v>Realizar Pedido</v>
      </c>
    </row>
    <row r="20331" spans="1:8" x14ac:dyDescent="0.25">
      <c r="A20331" s="3">
        <v>9002260016853</v>
      </c>
      <c r="B20331" s="11" t="s">
        <v>19872</v>
      </c>
      <c r="C20331" s="16"/>
      <c r="D20331" s="15">
        <f>SUMIFS(Movimientos!F:F,Movimientos!B:B,Productos!A20331,Movimientos!D:D,$D$1)</f>
        <v>0</v>
      </c>
      <c r="E20331" s="14">
        <f>SUMIFS(Movimientos!F:F,Movimientos!B:B,Productos!A20331,Movimientos!D:D,$E$1)</f>
        <v>0</v>
      </c>
      <c r="F20331" s="17">
        <f t="shared" si="634"/>
        <v>0</v>
      </c>
      <c r="G20331" s="14">
        <v>1</v>
      </c>
      <c r="H20331" s="15" t="str">
        <f t="shared" si="635"/>
        <v>Realizar Pedido</v>
      </c>
    </row>
    <row r="20332" spans="1:8" x14ac:dyDescent="0.25">
      <c r="A20332" s="3">
        <v>8901127009490</v>
      </c>
      <c r="B20332" s="11" t="s">
        <v>19873</v>
      </c>
      <c r="C20332" s="16"/>
      <c r="D20332" s="15">
        <f>SUMIFS(Movimientos!F:F,Movimientos!B:B,Productos!A20332,Movimientos!D:D,$D$1)</f>
        <v>0</v>
      </c>
      <c r="E20332" s="14">
        <f>SUMIFS(Movimientos!F:F,Movimientos!B:B,Productos!A20332,Movimientos!D:D,$E$1)</f>
        <v>0</v>
      </c>
      <c r="F20332" s="17">
        <f t="shared" si="634"/>
        <v>0</v>
      </c>
      <c r="G20332" s="14">
        <v>1</v>
      </c>
      <c r="H20332" s="15" t="str">
        <f t="shared" si="635"/>
        <v>Realizar Pedido</v>
      </c>
    </row>
    <row r="20333" spans="1:8" x14ac:dyDescent="0.25">
      <c r="A20333" s="3">
        <v>7591873001506</v>
      </c>
      <c r="B20333" s="11" t="s">
        <v>19874</v>
      </c>
      <c r="C20333" s="16"/>
      <c r="D20333" s="15">
        <f>SUMIFS(Movimientos!F:F,Movimientos!B:B,Productos!A20333,Movimientos!D:D,$D$1)</f>
        <v>0</v>
      </c>
      <c r="E20333" s="14">
        <f>SUMIFS(Movimientos!F:F,Movimientos!B:B,Productos!A20333,Movimientos!D:D,$E$1)</f>
        <v>0</v>
      </c>
      <c r="F20333" s="17">
        <f t="shared" si="634"/>
        <v>0</v>
      </c>
      <c r="G20333" s="14">
        <v>1</v>
      </c>
      <c r="H20333" s="15" t="str">
        <f t="shared" si="635"/>
        <v>Realizar Pedido</v>
      </c>
    </row>
    <row r="20334" spans="1:8" x14ac:dyDescent="0.25">
      <c r="A20334" s="3">
        <v>7592432011462</v>
      </c>
      <c r="B20334" s="11" t="s">
        <v>19875</v>
      </c>
      <c r="C20334" s="16"/>
      <c r="D20334" s="15">
        <f>SUMIFS(Movimientos!F:F,Movimientos!B:B,Productos!A20334,Movimientos!D:D,$D$1)</f>
        <v>0</v>
      </c>
      <c r="E20334" s="14">
        <f>SUMIFS(Movimientos!F:F,Movimientos!B:B,Productos!A20334,Movimientos!D:D,$E$1)</f>
        <v>0</v>
      </c>
      <c r="F20334" s="17">
        <f t="shared" si="634"/>
        <v>0</v>
      </c>
      <c r="G20334" s="14">
        <v>1</v>
      </c>
      <c r="H20334" s="15" t="str">
        <f t="shared" si="635"/>
        <v>Realizar Pedido</v>
      </c>
    </row>
    <row r="20335" spans="1:8" x14ac:dyDescent="0.25">
      <c r="A20335" s="3">
        <v>7592432011066</v>
      </c>
      <c r="B20335" s="11" t="s">
        <v>19876</v>
      </c>
      <c r="C20335" s="16"/>
      <c r="D20335" s="15">
        <f>SUMIFS(Movimientos!F:F,Movimientos!B:B,Productos!A20335,Movimientos!D:D,$D$1)</f>
        <v>0</v>
      </c>
      <c r="E20335" s="14">
        <f>SUMIFS(Movimientos!F:F,Movimientos!B:B,Productos!A20335,Movimientos!D:D,$E$1)</f>
        <v>0</v>
      </c>
      <c r="F20335" s="17">
        <f t="shared" si="634"/>
        <v>0</v>
      </c>
      <c r="G20335" s="14">
        <v>1</v>
      </c>
      <c r="H20335" s="15" t="str">
        <f t="shared" si="635"/>
        <v>Realizar Pedido</v>
      </c>
    </row>
    <row r="20336" spans="1:8" x14ac:dyDescent="0.25">
      <c r="A20336" s="3">
        <v>7592432011080</v>
      </c>
      <c r="B20336" s="11" t="s">
        <v>19877</v>
      </c>
      <c r="C20336" s="16"/>
      <c r="D20336" s="15">
        <f>SUMIFS(Movimientos!F:F,Movimientos!B:B,Productos!A20336,Movimientos!D:D,$D$1)</f>
        <v>0</v>
      </c>
      <c r="E20336" s="14">
        <f>SUMIFS(Movimientos!F:F,Movimientos!B:B,Productos!A20336,Movimientos!D:D,$E$1)</f>
        <v>0</v>
      </c>
      <c r="F20336" s="17">
        <f t="shared" si="634"/>
        <v>0</v>
      </c>
      <c r="G20336" s="14">
        <v>1</v>
      </c>
      <c r="H20336" s="15" t="str">
        <f t="shared" si="635"/>
        <v>Realizar Pedido</v>
      </c>
    </row>
    <row r="20337" spans="1:8" x14ac:dyDescent="0.25">
      <c r="A20337" s="3">
        <v>7795368054965</v>
      </c>
      <c r="B20337" s="11" t="s">
        <v>19878</v>
      </c>
      <c r="C20337" s="16"/>
      <c r="D20337" s="15">
        <f>SUMIFS(Movimientos!F:F,Movimientos!B:B,Productos!A20337,Movimientos!D:D,$D$1)</f>
        <v>0</v>
      </c>
      <c r="E20337" s="14">
        <f>SUMIFS(Movimientos!F:F,Movimientos!B:B,Productos!A20337,Movimientos!D:D,$E$1)</f>
        <v>0</v>
      </c>
      <c r="F20337" s="17">
        <f t="shared" si="634"/>
        <v>0</v>
      </c>
      <c r="G20337" s="14">
        <v>1</v>
      </c>
      <c r="H20337" s="15" t="str">
        <f t="shared" si="635"/>
        <v>Realizar Pedido</v>
      </c>
    </row>
    <row r="20338" spans="1:8" x14ac:dyDescent="0.25">
      <c r="A20338" s="3">
        <v>7591028050151</v>
      </c>
      <c r="B20338" s="11" t="s">
        <v>19879</v>
      </c>
      <c r="C20338" s="16"/>
      <c r="D20338" s="15">
        <f>SUMIFS(Movimientos!F:F,Movimientos!B:B,Productos!A20338,Movimientos!D:D,$D$1)</f>
        <v>0</v>
      </c>
      <c r="E20338" s="14">
        <f>SUMIFS(Movimientos!F:F,Movimientos!B:B,Productos!A20338,Movimientos!D:D,$E$1)</f>
        <v>0</v>
      </c>
      <c r="F20338" s="17">
        <f t="shared" si="634"/>
        <v>0</v>
      </c>
      <c r="G20338" s="14">
        <v>1</v>
      </c>
      <c r="H20338" s="15" t="str">
        <f t="shared" si="635"/>
        <v>Realizar Pedido</v>
      </c>
    </row>
    <row r="20339" spans="1:8" x14ac:dyDescent="0.25">
      <c r="A20339" s="3">
        <v>2207</v>
      </c>
      <c r="B20339" s="11" t="s">
        <v>19880</v>
      </c>
      <c r="C20339" s="16"/>
      <c r="D20339" s="15">
        <f>SUMIFS(Movimientos!F:F,Movimientos!B:B,Productos!A20339,Movimientos!D:D,$D$1)</f>
        <v>0</v>
      </c>
      <c r="E20339" s="14">
        <f>SUMIFS(Movimientos!F:F,Movimientos!B:B,Productos!A20339,Movimientos!D:D,$E$1)</f>
        <v>0</v>
      </c>
      <c r="F20339" s="17">
        <f t="shared" si="634"/>
        <v>0</v>
      </c>
      <c r="G20339" s="14">
        <v>1</v>
      </c>
      <c r="H20339" s="15" t="str">
        <f t="shared" si="635"/>
        <v>Realizar Pedido</v>
      </c>
    </row>
    <row r="20340" spans="1:8" x14ac:dyDescent="0.25">
      <c r="A20340" s="3">
        <v>2206</v>
      </c>
      <c r="B20340" s="11" t="s">
        <v>19881</v>
      </c>
      <c r="C20340" s="16"/>
      <c r="D20340" s="15">
        <f>SUMIFS(Movimientos!F:F,Movimientos!B:B,Productos!A20340,Movimientos!D:D,$D$1)</f>
        <v>0</v>
      </c>
      <c r="E20340" s="14">
        <f>SUMIFS(Movimientos!F:F,Movimientos!B:B,Productos!A20340,Movimientos!D:D,$E$1)</f>
        <v>0</v>
      </c>
      <c r="F20340" s="17">
        <f t="shared" si="634"/>
        <v>0</v>
      </c>
      <c r="G20340" s="14">
        <v>1</v>
      </c>
      <c r="H20340" s="15" t="str">
        <f t="shared" si="635"/>
        <v>Realizar Pedido</v>
      </c>
    </row>
    <row r="20341" spans="1:8" x14ac:dyDescent="0.25">
      <c r="A20341" s="3">
        <v>2208</v>
      </c>
      <c r="B20341" s="11" t="s">
        <v>19882</v>
      </c>
      <c r="C20341" s="16"/>
      <c r="D20341" s="15">
        <f>SUMIFS(Movimientos!F:F,Movimientos!B:B,Productos!A20341,Movimientos!D:D,$D$1)</f>
        <v>0</v>
      </c>
      <c r="E20341" s="14">
        <f>SUMIFS(Movimientos!F:F,Movimientos!B:B,Productos!A20341,Movimientos!D:D,$E$1)</f>
        <v>0</v>
      </c>
      <c r="F20341" s="17">
        <f t="shared" si="634"/>
        <v>0</v>
      </c>
      <c r="G20341" s="14">
        <v>1</v>
      </c>
      <c r="H20341" s="15" t="str">
        <f t="shared" si="635"/>
        <v>Realizar Pedido</v>
      </c>
    </row>
    <row r="20342" spans="1:8" x14ac:dyDescent="0.25">
      <c r="A20342" s="3">
        <v>2223</v>
      </c>
      <c r="B20342" s="11" t="s">
        <v>19883</v>
      </c>
      <c r="C20342" s="16"/>
      <c r="D20342" s="15">
        <f>SUMIFS(Movimientos!F:F,Movimientos!B:B,Productos!A20342,Movimientos!D:D,$D$1)</f>
        <v>0</v>
      </c>
      <c r="E20342" s="14">
        <f>SUMIFS(Movimientos!F:F,Movimientos!B:B,Productos!A20342,Movimientos!D:D,$E$1)</f>
        <v>0</v>
      </c>
      <c r="F20342" s="17">
        <f t="shared" si="634"/>
        <v>0</v>
      </c>
      <c r="G20342" s="14">
        <v>1</v>
      </c>
      <c r="H20342" s="15" t="str">
        <f t="shared" si="635"/>
        <v>Realizar Pedido</v>
      </c>
    </row>
    <row r="20343" spans="1:8" x14ac:dyDescent="0.25">
      <c r="A20343" s="3">
        <v>7591016161111</v>
      </c>
      <c r="B20343" s="11" t="s">
        <v>19884</v>
      </c>
      <c r="C20343" s="16"/>
      <c r="D20343" s="15">
        <f>SUMIFS(Movimientos!F:F,Movimientos!B:B,Productos!A20343,Movimientos!D:D,$D$1)</f>
        <v>0</v>
      </c>
      <c r="E20343" s="14">
        <f>SUMIFS(Movimientos!F:F,Movimientos!B:B,Productos!A20343,Movimientos!D:D,$E$1)</f>
        <v>0</v>
      </c>
      <c r="F20343" s="17">
        <f t="shared" si="634"/>
        <v>0</v>
      </c>
      <c r="G20343" s="14">
        <v>1</v>
      </c>
      <c r="H20343" s="15" t="str">
        <f t="shared" si="635"/>
        <v>Realizar Pedido</v>
      </c>
    </row>
    <row r="20344" spans="1:8" x14ac:dyDescent="0.25">
      <c r="A20344" s="3">
        <v>7591016161128</v>
      </c>
      <c r="B20344" s="11" t="s">
        <v>19885</v>
      </c>
      <c r="C20344" s="16"/>
      <c r="D20344" s="15">
        <f>SUMIFS(Movimientos!F:F,Movimientos!B:B,Productos!A20344,Movimientos!D:D,$D$1)</f>
        <v>0</v>
      </c>
      <c r="E20344" s="14">
        <f>SUMIFS(Movimientos!F:F,Movimientos!B:B,Productos!A20344,Movimientos!D:D,$E$1)</f>
        <v>0</v>
      </c>
      <c r="F20344" s="17">
        <f t="shared" si="634"/>
        <v>0</v>
      </c>
      <c r="G20344" s="14">
        <v>1</v>
      </c>
      <c r="H20344" s="15" t="str">
        <f t="shared" si="635"/>
        <v>Realizar Pedido</v>
      </c>
    </row>
    <row r="20345" spans="1:8" x14ac:dyDescent="0.25">
      <c r="A20345" s="3">
        <v>7591044002622</v>
      </c>
      <c r="B20345" s="11" t="s">
        <v>19886</v>
      </c>
      <c r="C20345" s="16"/>
      <c r="D20345" s="15">
        <f>SUMIFS(Movimientos!F:F,Movimientos!B:B,Productos!A20345,Movimientos!D:D,$D$1)</f>
        <v>0</v>
      </c>
      <c r="E20345" s="14">
        <f>SUMIFS(Movimientos!F:F,Movimientos!B:B,Productos!A20345,Movimientos!D:D,$E$1)</f>
        <v>0</v>
      </c>
      <c r="F20345" s="17">
        <f t="shared" si="634"/>
        <v>0</v>
      </c>
      <c r="G20345" s="14">
        <v>1</v>
      </c>
      <c r="H20345" s="15" t="str">
        <f t="shared" si="635"/>
        <v>Realizar Pedido</v>
      </c>
    </row>
    <row r="20346" spans="1:8" x14ac:dyDescent="0.25">
      <c r="A20346" s="3">
        <v>7591044002660</v>
      </c>
      <c r="B20346" s="11" t="s">
        <v>19887</v>
      </c>
      <c r="C20346" s="16"/>
      <c r="D20346" s="15">
        <f>SUMIFS(Movimientos!F:F,Movimientos!B:B,Productos!A20346,Movimientos!D:D,$D$1)</f>
        <v>0</v>
      </c>
      <c r="E20346" s="14">
        <f>SUMIFS(Movimientos!F:F,Movimientos!B:B,Productos!A20346,Movimientos!D:D,$E$1)</f>
        <v>0</v>
      </c>
      <c r="F20346" s="17">
        <f t="shared" si="634"/>
        <v>0</v>
      </c>
      <c r="G20346" s="14">
        <v>1</v>
      </c>
      <c r="H20346" s="15" t="str">
        <f t="shared" si="635"/>
        <v>Realizar Pedido</v>
      </c>
    </row>
    <row r="20347" spans="1:8" x14ac:dyDescent="0.25">
      <c r="A20347" s="3">
        <v>8410342005731</v>
      </c>
      <c r="B20347" s="11" t="s">
        <v>19888</v>
      </c>
      <c r="C20347" s="16"/>
      <c r="D20347" s="15">
        <f>SUMIFS(Movimientos!F:F,Movimientos!B:B,Productos!A20347,Movimientos!D:D,$D$1)</f>
        <v>0</v>
      </c>
      <c r="E20347" s="14">
        <f>SUMIFS(Movimientos!F:F,Movimientos!B:B,Productos!A20347,Movimientos!D:D,$E$1)</f>
        <v>0</v>
      </c>
      <c r="F20347" s="17">
        <f t="shared" si="634"/>
        <v>0</v>
      </c>
      <c r="G20347" s="14">
        <v>1</v>
      </c>
      <c r="H20347" s="15" t="str">
        <f t="shared" si="635"/>
        <v>Realizar Pedido</v>
      </c>
    </row>
    <row r="20348" spans="1:8" x14ac:dyDescent="0.25">
      <c r="A20348" s="3">
        <v>7592487000039</v>
      </c>
      <c r="B20348" s="11" t="s">
        <v>19889</v>
      </c>
      <c r="C20348" s="16"/>
      <c r="D20348" s="15">
        <f>SUMIFS(Movimientos!F:F,Movimientos!B:B,Productos!A20348,Movimientos!D:D,$D$1)</f>
        <v>0</v>
      </c>
      <c r="E20348" s="14">
        <f>SUMIFS(Movimientos!F:F,Movimientos!B:B,Productos!A20348,Movimientos!D:D,$E$1)</f>
        <v>0</v>
      </c>
      <c r="F20348" s="17">
        <f t="shared" si="634"/>
        <v>0</v>
      </c>
      <c r="G20348" s="14">
        <v>1</v>
      </c>
      <c r="H20348" s="15" t="str">
        <f t="shared" si="635"/>
        <v>Realizar Pedido</v>
      </c>
    </row>
    <row r="20349" spans="1:8" x14ac:dyDescent="0.25">
      <c r="A20349" s="3">
        <v>7592052000068</v>
      </c>
      <c r="B20349" s="11" t="s">
        <v>19890</v>
      </c>
      <c r="C20349" s="16"/>
      <c r="D20349" s="15">
        <f>SUMIFS(Movimientos!F:F,Movimientos!B:B,Productos!A20349,Movimientos!D:D,$D$1)</f>
        <v>0</v>
      </c>
      <c r="E20349" s="14">
        <f>SUMIFS(Movimientos!F:F,Movimientos!B:B,Productos!A20349,Movimientos!D:D,$E$1)</f>
        <v>0</v>
      </c>
      <c r="F20349" s="17">
        <f t="shared" si="634"/>
        <v>0</v>
      </c>
      <c r="G20349" s="14">
        <v>1</v>
      </c>
      <c r="H20349" s="15" t="str">
        <f t="shared" si="635"/>
        <v>Realizar Pedido</v>
      </c>
    </row>
    <row r="20350" spans="1:8" x14ac:dyDescent="0.25">
      <c r="A20350" s="3">
        <v>7594004910173</v>
      </c>
      <c r="B20350" s="11" t="s">
        <v>19891</v>
      </c>
      <c r="C20350" s="16"/>
      <c r="D20350" s="15">
        <f>SUMIFS(Movimientos!F:F,Movimientos!B:B,Productos!A20350,Movimientos!D:D,$D$1)</f>
        <v>0</v>
      </c>
      <c r="E20350" s="14">
        <f>SUMIFS(Movimientos!F:F,Movimientos!B:B,Productos!A20350,Movimientos!D:D,$E$1)</f>
        <v>0</v>
      </c>
      <c r="F20350" s="17">
        <f t="shared" si="634"/>
        <v>0</v>
      </c>
      <c r="G20350" s="14">
        <v>1</v>
      </c>
      <c r="H20350" s="15" t="str">
        <f t="shared" si="635"/>
        <v>Realizar Pedido</v>
      </c>
    </row>
    <row r="20351" spans="1:8" x14ac:dyDescent="0.25">
      <c r="A20351" s="3">
        <v>7592052000037</v>
      </c>
      <c r="B20351" s="11" t="s">
        <v>19892</v>
      </c>
      <c r="C20351" s="16"/>
      <c r="D20351" s="15">
        <f>SUMIFS(Movimientos!F:F,Movimientos!B:B,Productos!A20351,Movimientos!D:D,$D$1)</f>
        <v>0</v>
      </c>
      <c r="E20351" s="14">
        <f>SUMIFS(Movimientos!F:F,Movimientos!B:B,Productos!A20351,Movimientos!D:D,$E$1)</f>
        <v>0</v>
      </c>
      <c r="F20351" s="17">
        <f t="shared" si="634"/>
        <v>0</v>
      </c>
      <c r="G20351" s="14">
        <v>1</v>
      </c>
      <c r="H20351" s="15" t="str">
        <f t="shared" si="635"/>
        <v>Realizar Pedido</v>
      </c>
    </row>
    <row r="20352" spans="1:8" x14ac:dyDescent="0.25">
      <c r="A20352" s="3">
        <v>7592052000020</v>
      </c>
      <c r="B20352" s="11" t="s">
        <v>19893</v>
      </c>
      <c r="C20352" s="16"/>
      <c r="D20352" s="15">
        <f>SUMIFS(Movimientos!F:F,Movimientos!B:B,Productos!A20352,Movimientos!D:D,$D$1)</f>
        <v>0</v>
      </c>
      <c r="E20352" s="14">
        <f>SUMIFS(Movimientos!F:F,Movimientos!B:B,Productos!A20352,Movimientos!D:D,$E$1)</f>
        <v>0</v>
      </c>
      <c r="F20352" s="17">
        <f t="shared" si="634"/>
        <v>0</v>
      </c>
      <c r="G20352" s="14">
        <v>1</v>
      </c>
      <c r="H20352" s="15" t="str">
        <f t="shared" si="635"/>
        <v>Realizar Pedido</v>
      </c>
    </row>
    <row r="20353" spans="1:8" x14ac:dyDescent="0.25">
      <c r="A20353" s="3">
        <v>7594004910197</v>
      </c>
      <c r="B20353" s="11" t="s">
        <v>19894</v>
      </c>
      <c r="C20353" s="16"/>
      <c r="D20353" s="15">
        <f>SUMIFS(Movimientos!F:F,Movimientos!B:B,Productos!A20353,Movimientos!D:D,$D$1)</f>
        <v>0</v>
      </c>
      <c r="E20353" s="14">
        <f>SUMIFS(Movimientos!F:F,Movimientos!B:B,Productos!A20353,Movimientos!D:D,$E$1)</f>
        <v>0</v>
      </c>
      <c r="F20353" s="17">
        <f t="shared" si="634"/>
        <v>0</v>
      </c>
      <c r="G20353" s="14">
        <v>1</v>
      </c>
      <c r="H20353" s="15" t="str">
        <f t="shared" si="635"/>
        <v>Realizar Pedido</v>
      </c>
    </row>
    <row r="20354" spans="1:8" x14ac:dyDescent="0.25">
      <c r="A20354" s="3">
        <v>7592677000344</v>
      </c>
      <c r="B20354" s="11" t="s">
        <v>19895</v>
      </c>
      <c r="C20354" s="16"/>
      <c r="D20354" s="15">
        <f>SUMIFS(Movimientos!F:F,Movimientos!B:B,Productos!A20354,Movimientos!D:D,$D$1)</f>
        <v>0</v>
      </c>
      <c r="E20354" s="14">
        <f>SUMIFS(Movimientos!F:F,Movimientos!B:B,Productos!A20354,Movimientos!D:D,$E$1)</f>
        <v>0</v>
      </c>
      <c r="F20354" s="17">
        <f t="shared" si="634"/>
        <v>0</v>
      </c>
      <c r="G20354" s="14">
        <v>1</v>
      </c>
      <c r="H20354" s="15" t="str">
        <f t="shared" si="635"/>
        <v>Realizar Pedido</v>
      </c>
    </row>
    <row r="20355" spans="1:8" x14ac:dyDescent="0.25">
      <c r="A20355" s="3">
        <v>7592052000549</v>
      </c>
      <c r="B20355" s="11" t="s">
        <v>19896</v>
      </c>
      <c r="C20355" s="16"/>
      <c r="D20355" s="15">
        <f>SUMIFS(Movimientos!F:F,Movimientos!B:B,Productos!A20355,Movimientos!D:D,$D$1)</f>
        <v>0</v>
      </c>
      <c r="E20355" s="14">
        <f>SUMIFS(Movimientos!F:F,Movimientos!B:B,Productos!A20355,Movimientos!D:D,$E$1)</f>
        <v>0</v>
      </c>
      <c r="F20355" s="17">
        <f t="shared" ref="F20355:F20418" si="636">D20355-E20355</f>
        <v>0</v>
      </c>
      <c r="G20355" s="14">
        <v>1</v>
      </c>
      <c r="H20355" s="15" t="str">
        <f t="shared" ref="H20355:H20418" si="637">IF(F20355&lt;G20355,"Realizar Pedido","")</f>
        <v>Realizar Pedido</v>
      </c>
    </row>
    <row r="20356" spans="1:8" x14ac:dyDescent="0.25">
      <c r="A20356" s="3">
        <v>7591206114132</v>
      </c>
      <c r="B20356" s="11" t="s">
        <v>19897</v>
      </c>
      <c r="C20356" s="16"/>
      <c r="D20356" s="15">
        <f>SUMIFS(Movimientos!F:F,Movimientos!B:B,Productos!A20356,Movimientos!D:D,$D$1)</f>
        <v>0</v>
      </c>
      <c r="E20356" s="14">
        <f>SUMIFS(Movimientos!F:F,Movimientos!B:B,Productos!A20356,Movimientos!D:D,$E$1)</f>
        <v>0</v>
      </c>
      <c r="F20356" s="17">
        <f t="shared" si="636"/>
        <v>0</v>
      </c>
      <c r="G20356" s="14">
        <v>1</v>
      </c>
      <c r="H20356" s="15" t="str">
        <f t="shared" si="637"/>
        <v>Realizar Pedido</v>
      </c>
    </row>
    <row r="20357" spans="1:8" x14ac:dyDescent="0.25">
      <c r="A20357" s="3">
        <v>7591206282558</v>
      </c>
      <c r="B20357" s="11" t="s">
        <v>19898</v>
      </c>
      <c r="C20357" s="16"/>
      <c r="D20357" s="15">
        <f>SUMIFS(Movimientos!F:F,Movimientos!B:B,Productos!A20357,Movimientos!D:D,$D$1)</f>
        <v>0</v>
      </c>
      <c r="E20357" s="14">
        <f>SUMIFS(Movimientos!F:F,Movimientos!B:B,Productos!A20357,Movimientos!D:D,$E$1)</f>
        <v>0</v>
      </c>
      <c r="F20357" s="17">
        <f t="shared" si="636"/>
        <v>0</v>
      </c>
      <c r="G20357" s="14">
        <v>1</v>
      </c>
      <c r="H20357" s="15" t="str">
        <f t="shared" si="637"/>
        <v>Realizar Pedido</v>
      </c>
    </row>
    <row r="20358" spans="1:8" x14ac:dyDescent="0.25">
      <c r="A20358" s="3">
        <v>7591206282534</v>
      </c>
      <c r="B20358" s="11" t="s">
        <v>19898</v>
      </c>
      <c r="C20358" s="16"/>
      <c r="D20358" s="15">
        <f>SUMIFS(Movimientos!F:F,Movimientos!B:B,Productos!A20358,Movimientos!D:D,$D$1)</f>
        <v>0</v>
      </c>
      <c r="E20358" s="14">
        <f>SUMIFS(Movimientos!F:F,Movimientos!B:B,Productos!A20358,Movimientos!D:D,$E$1)</f>
        <v>0</v>
      </c>
      <c r="F20358" s="17">
        <f t="shared" si="636"/>
        <v>0</v>
      </c>
      <c r="G20358" s="14">
        <v>1</v>
      </c>
      <c r="H20358" s="15" t="str">
        <f t="shared" si="637"/>
        <v>Realizar Pedido</v>
      </c>
    </row>
    <row r="20359" spans="1:8" x14ac:dyDescent="0.25">
      <c r="A20359" s="3">
        <v>7591402001441</v>
      </c>
      <c r="B20359" s="11" t="s">
        <v>19899</v>
      </c>
      <c r="C20359" s="16"/>
      <c r="D20359" s="15">
        <f>SUMIFS(Movimientos!F:F,Movimientos!B:B,Productos!A20359,Movimientos!D:D,$D$1)</f>
        <v>0</v>
      </c>
      <c r="E20359" s="14">
        <f>SUMIFS(Movimientos!F:F,Movimientos!B:B,Productos!A20359,Movimientos!D:D,$E$1)</f>
        <v>0</v>
      </c>
      <c r="F20359" s="17">
        <f t="shared" si="636"/>
        <v>0</v>
      </c>
      <c r="G20359" s="14">
        <v>1</v>
      </c>
      <c r="H20359" s="15" t="str">
        <f t="shared" si="637"/>
        <v>Realizar Pedido</v>
      </c>
    </row>
    <row r="20360" spans="1:8" x14ac:dyDescent="0.25">
      <c r="A20360" s="3">
        <v>7591402000765</v>
      </c>
      <c r="B20360" s="11" t="s">
        <v>19900</v>
      </c>
      <c r="C20360" s="16"/>
      <c r="D20360" s="15">
        <f>SUMIFS(Movimientos!F:F,Movimientos!B:B,Productos!A20360,Movimientos!D:D,$D$1)</f>
        <v>0</v>
      </c>
      <c r="E20360" s="14">
        <f>SUMIFS(Movimientos!F:F,Movimientos!B:B,Productos!A20360,Movimientos!D:D,$E$1)</f>
        <v>0</v>
      </c>
      <c r="F20360" s="17">
        <f t="shared" si="636"/>
        <v>0</v>
      </c>
      <c r="G20360" s="14">
        <v>1</v>
      </c>
      <c r="H20360" s="15" t="str">
        <f t="shared" si="637"/>
        <v>Realizar Pedido</v>
      </c>
    </row>
    <row r="20361" spans="1:8" x14ac:dyDescent="0.25">
      <c r="A20361" s="3">
        <v>7591206282787</v>
      </c>
      <c r="B20361" s="11" t="s">
        <v>19901</v>
      </c>
      <c r="C20361" s="16"/>
      <c r="D20361" s="15">
        <f>SUMIFS(Movimientos!F:F,Movimientos!B:B,Productos!A20361,Movimientos!D:D,$D$1)</f>
        <v>0</v>
      </c>
      <c r="E20361" s="14">
        <f>SUMIFS(Movimientos!F:F,Movimientos!B:B,Productos!A20361,Movimientos!D:D,$E$1)</f>
        <v>0</v>
      </c>
      <c r="F20361" s="17">
        <f t="shared" si="636"/>
        <v>0</v>
      </c>
      <c r="G20361" s="14">
        <v>1</v>
      </c>
      <c r="H20361" s="15" t="str">
        <f t="shared" si="637"/>
        <v>Realizar Pedido</v>
      </c>
    </row>
    <row r="20362" spans="1:8" x14ac:dyDescent="0.25">
      <c r="A20362" s="3">
        <v>7591877000925</v>
      </c>
      <c r="B20362" s="11" t="s">
        <v>19902</v>
      </c>
      <c r="C20362" s="16"/>
      <c r="D20362" s="15">
        <f>SUMIFS(Movimientos!F:F,Movimientos!B:B,Productos!A20362,Movimientos!D:D,$D$1)</f>
        <v>0</v>
      </c>
      <c r="E20362" s="14">
        <f>SUMIFS(Movimientos!F:F,Movimientos!B:B,Productos!A20362,Movimientos!D:D,$E$1)</f>
        <v>0</v>
      </c>
      <c r="F20362" s="17">
        <f t="shared" si="636"/>
        <v>0</v>
      </c>
      <c r="G20362" s="14">
        <v>1</v>
      </c>
      <c r="H20362" s="15" t="str">
        <f t="shared" si="637"/>
        <v>Realizar Pedido</v>
      </c>
    </row>
    <row r="20363" spans="1:8" x14ac:dyDescent="0.25">
      <c r="A20363" s="3">
        <v>7592708000152</v>
      </c>
      <c r="B20363" s="11" t="s">
        <v>19903</v>
      </c>
      <c r="C20363" s="16"/>
      <c r="D20363" s="15">
        <f>SUMIFS(Movimientos!F:F,Movimientos!B:B,Productos!A20363,Movimientos!D:D,$D$1)</f>
        <v>0</v>
      </c>
      <c r="E20363" s="14">
        <f>SUMIFS(Movimientos!F:F,Movimientos!B:B,Productos!A20363,Movimientos!D:D,$E$1)</f>
        <v>0</v>
      </c>
      <c r="F20363" s="17">
        <f t="shared" si="636"/>
        <v>0</v>
      </c>
      <c r="G20363" s="14">
        <v>1</v>
      </c>
      <c r="H20363" s="15" t="str">
        <f t="shared" si="637"/>
        <v>Realizar Pedido</v>
      </c>
    </row>
    <row r="20364" spans="1:8" x14ac:dyDescent="0.25">
      <c r="A20364" s="3">
        <v>7592708000169</v>
      </c>
      <c r="B20364" s="11" t="s">
        <v>19904</v>
      </c>
      <c r="C20364" s="16"/>
      <c r="D20364" s="15">
        <f>SUMIFS(Movimientos!F:F,Movimientos!B:B,Productos!A20364,Movimientos!D:D,$D$1)</f>
        <v>0</v>
      </c>
      <c r="E20364" s="14">
        <f>SUMIFS(Movimientos!F:F,Movimientos!B:B,Productos!A20364,Movimientos!D:D,$E$1)</f>
        <v>0</v>
      </c>
      <c r="F20364" s="17">
        <f t="shared" si="636"/>
        <v>0</v>
      </c>
      <c r="G20364" s="14">
        <v>1</v>
      </c>
      <c r="H20364" s="15" t="str">
        <f t="shared" si="637"/>
        <v>Realizar Pedido</v>
      </c>
    </row>
    <row r="20365" spans="1:8" x14ac:dyDescent="0.25">
      <c r="A20365" s="3">
        <v>7592708000312</v>
      </c>
      <c r="B20365" s="11" t="s">
        <v>19905</v>
      </c>
      <c r="C20365" s="16"/>
      <c r="D20365" s="15">
        <f>SUMIFS(Movimientos!F:F,Movimientos!B:B,Productos!A20365,Movimientos!D:D,$D$1)</f>
        <v>0</v>
      </c>
      <c r="E20365" s="14">
        <f>SUMIFS(Movimientos!F:F,Movimientos!B:B,Productos!A20365,Movimientos!D:D,$E$1)</f>
        <v>0</v>
      </c>
      <c r="F20365" s="17">
        <f t="shared" si="636"/>
        <v>0</v>
      </c>
      <c r="G20365" s="14">
        <v>1</v>
      </c>
      <c r="H20365" s="15" t="str">
        <f t="shared" si="637"/>
        <v>Realizar Pedido</v>
      </c>
    </row>
    <row r="20366" spans="1:8" x14ac:dyDescent="0.25">
      <c r="A20366" s="3">
        <v>7591877000932</v>
      </c>
      <c r="B20366" s="11" t="s">
        <v>19906</v>
      </c>
      <c r="C20366" s="16"/>
      <c r="D20366" s="15">
        <f>SUMIFS(Movimientos!F:F,Movimientos!B:B,Productos!A20366,Movimientos!D:D,$D$1)</f>
        <v>0</v>
      </c>
      <c r="E20366" s="14">
        <f>SUMIFS(Movimientos!F:F,Movimientos!B:B,Productos!A20366,Movimientos!D:D,$E$1)</f>
        <v>0</v>
      </c>
      <c r="F20366" s="17">
        <f t="shared" si="636"/>
        <v>0</v>
      </c>
      <c r="G20366" s="14">
        <v>1</v>
      </c>
      <c r="H20366" s="15" t="str">
        <f t="shared" si="637"/>
        <v>Realizar Pedido</v>
      </c>
    </row>
    <row r="20367" spans="1:8" x14ac:dyDescent="0.25">
      <c r="A20367" s="3">
        <v>7591874000393</v>
      </c>
      <c r="B20367" s="11" t="s">
        <v>19907</v>
      </c>
      <c r="C20367" s="16"/>
      <c r="D20367" s="15">
        <f>SUMIFS(Movimientos!F:F,Movimientos!B:B,Productos!A20367,Movimientos!D:D,$D$1)</f>
        <v>0</v>
      </c>
      <c r="E20367" s="14">
        <f>SUMIFS(Movimientos!F:F,Movimientos!B:B,Productos!A20367,Movimientos!D:D,$E$1)</f>
        <v>0</v>
      </c>
      <c r="F20367" s="17">
        <f t="shared" si="636"/>
        <v>0</v>
      </c>
      <c r="G20367" s="14">
        <v>1</v>
      </c>
      <c r="H20367" s="15" t="str">
        <f t="shared" si="637"/>
        <v>Realizar Pedido</v>
      </c>
    </row>
    <row r="20368" spans="1:8" x14ac:dyDescent="0.25">
      <c r="A20368" s="3">
        <v>7702338367000</v>
      </c>
      <c r="B20368" s="11" t="s">
        <v>19908</v>
      </c>
      <c r="C20368" s="16"/>
      <c r="D20368" s="15">
        <f>SUMIFS(Movimientos!F:F,Movimientos!B:B,Productos!A20368,Movimientos!D:D,$D$1)</f>
        <v>0</v>
      </c>
      <c r="E20368" s="14">
        <f>SUMIFS(Movimientos!F:F,Movimientos!B:B,Productos!A20368,Movimientos!D:D,$E$1)</f>
        <v>0</v>
      </c>
      <c r="F20368" s="17">
        <f t="shared" si="636"/>
        <v>0</v>
      </c>
      <c r="G20368" s="14">
        <v>1</v>
      </c>
      <c r="H20368" s="15" t="str">
        <f t="shared" si="637"/>
        <v>Realizar Pedido</v>
      </c>
    </row>
    <row r="20369" spans="1:8" x14ac:dyDescent="0.25">
      <c r="A20369" s="3">
        <v>7592000037252</v>
      </c>
      <c r="B20369" s="11" t="s">
        <v>19909</v>
      </c>
      <c r="C20369" s="16"/>
      <c r="D20369" s="15">
        <f>SUMIFS(Movimientos!F:F,Movimientos!B:B,Productos!A20369,Movimientos!D:D,$D$1)</f>
        <v>0</v>
      </c>
      <c r="E20369" s="14">
        <f>SUMIFS(Movimientos!F:F,Movimientos!B:B,Productos!A20369,Movimientos!D:D,$E$1)</f>
        <v>0</v>
      </c>
      <c r="F20369" s="17">
        <f t="shared" si="636"/>
        <v>0</v>
      </c>
      <c r="G20369" s="14">
        <v>1</v>
      </c>
      <c r="H20369" s="15" t="str">
        <f t="shared" si="637"/>
        <v>Realizar Pedido</v>
      </c>
    </row>
    <row r="20370" spans="1:8" x14ac:dyDescent="0.25">
      <c r="A20370" s="3">
        <v>7592946012863</v>
      </c>
      <c r="B20370" s="11" t="s">
        <v>19910</v>
      </c>
      <c r="C20370" s="16"/>
      <c r="D20370" s="15">
        <f>SUMIFS(Movimientos!F:F,Movimientos!B:B,Productos!A20370,Movimientos!D:D,$D$1)</f>
        <v>0</v>
      </c>
      <c r="E20370" s="14">
        <f>SUMIFS(Movimientos!F:F,Movimientos!B:B,Productos!A20370,Movimientos!D:D,$E$1)</f>
        <v>0</v>
      </c>
      <c r="F20370" s="17">
        <f t="shared" si="636"/>
        <v>0</v>
      </c>
      <c r="G20370" s="14">
        <v>1</v>
      </c>
      <c r="H20370" s="15" t="str">
        <f t="shared" si="637"/>
        <v>Realizar Pedido</v>
      </c>
    </row>
    <row r="20371" spans="1:8" x14ac:dyDescent="0.25">
      <c r="A20371" s="3">
        <v>7592710001284</v>
      </c>
      <c r="B20371" s="11" t="s">
        <v>19911</v>
      </c>
      <c r="C20371" s="16"/>
      <c r="D20371" s="15">
        <f>SUMIFS(Movimientos!F:F,Movimientos!B:B,Productos!A20371,Movimientos!D:D,$D$1)</f>
        <v>0</v>
      </c>
      <c r="E20371" s="14">
        <f>SUMIFS(Movimientos!F:F,Movimientos!B:B,Productos!A20371,Movimientos!D:D,$E$1)</f>
        <v>0</v>
      </c>
      <c r="F20371" s="17">
        <f t="shared" si="636"/>
        <v>0</v>
      </c>
      <c r="G20371" s="14">
        <v>1</v>
      </c>
      <c r="H20371" s="15" t="str">
        <f t="shared" si="637"/>
        <v>Realizar Pedido</v>
      </c>
    </row>
    <row r="20372" spans="1:8" x14ac:dyDescent="0.25">
      <c r="A20372" s="3">
        <v>7591547001399</v>
      </c>
      <c r="B20372" s="11" t="s">
        <v>19912</v>
      </c>
      <c r="C20372" s="16"/>
      <c r="D20372" s="15">
        <f>SUMIFS(Movimientos!F:F,Movimientos!B:B,Productos!A20372,Movimientos!D:D,$D$1)</f>
        <v>0</v>
      </c>
      <c r="E20372" s="14">
        <f>SUMIFS(Movimientos!F:F,Movimientos!B:B,Productos!A20372,Movimientos!D:D,$E$1)</f>
        <v>0</v>
      </c>
      <c r="F20372" s="17">
        <f t="shared" si="636"/>
        <v>0</v>
      </c>
      <c r="G20372" s="14">
        <v>1</v>
      </c>
      <c r="H20372" s="15" t="str">
        <f t="shared" si="637"/>
        <v>Realizar Pedido</v>
      </c>
    </row>
    <row r="20373" spans="1:8" x14ac:dyDescent="0.25">
      <c r="A20373" s="3">
        <v>7591136000222</v>
      </c>
      <c r="B20373" s="11" t="s">
        <v>19913</v>
      </c>
      <c r="C20373" s="16"/>
      <c r="D20373" s="15">
        <f>SUMIFS(Movimientos!F:F,Movimientos!B:B,Productos!A20373,Movimientos!D:D,$D$1)</f>
        <v>0</v>
      </c>
      <c r="E20373" s="14">
        <f>SUMIFS(Movimientos!F:F,Movimientos!B:B,Productos!A20373,Movimientos!D:D,$E$1)</f>
        <v>0</v>
      </c>
      <c r="F20373" s="17">
        <f t="shared" si="636"/>
        <v>0</v>
      </c>
      <c r="G20373" s="14">
        <v>1</v>
      </c>
      <c r="H20373" s="15" t="str">
        <f t="shared" si="637"/>
        <v>Realizar Pedido</v>
      </c>
    </row>
    <row r="20374" spans="1:8" x14ac:dyDescent="0.25">
      <c r="A20374" s="2">
        <v>7591044002677</v>
      </c>
      <c r="B20374" s="12" t="s">
        <v>19914</v>
      </c>
      <c r="C20374" s="16"/>
      <c r="D20374" s="15">
        <f>SUMIFS(Movimientos!F:F,Movimientos!B:B,Productos!A20374,Movimientos!D:D,$D$1)</f>
        <v>0</v>
      </c>
      <c r="E20374" s="14">
        <f>SUMIFS(Movimientos!F:F,Movimientos!B:B,Productos!A20374,Movimientos!D:D,$E$1)</f>
        <v>0</v>
      </c>
      <c r="F20374" s="17">
        <f t="shared" si="636"/>
        <v>0</v>
      </c>
      <c r="G20374" s="14">
        <v>1</v>
      </c>
      <c r="H20374" s="15" t="str">
        <f t="shared" si="637"/>
        <v>Realizar Pedido</v>
      </c>
    </row>
    <row r="20375" spans="1:8" x14ac:dyDescent="0.25">
      <c r="A20375" s="3" t="s">
        <v>19915</v>
      </c>
      <c r="B20375" s="11" t="s">
        <v>19916</v>
      </c>
      <c r="C20375" s="16"/>
      <c r="D20375" s="15">
        <f>SUMIFS(Movimientos!F:F,Movimientos!B:B,Productos!A20375,Movimientos!D:D,$D$1)</f>
        <v>0</v>
      </c>
      <c r="E20375" s="14">
        <f>SUMIFS(Movimientos!F:F,Movimientos!B:B,Productos!A20375,Movimientos!D:D,$E$1)</f>
        <v>0</v>
      </c>
      <c r="F20375" s="17">
        <f t="shared" si="636"/>
        <v>0</v>
      </c>
      <c r="G20375" s="14">
        <v>1</v>
      </c>
      <c r="H20375" s="15" t="str">
        <f t="shared" si="637"/>
        <v>Realizar Pedido</v>
      </c>
    </row>
    <row r="20376" spans="1:8" x14ac:dyDescent="0.25">
      <c r="A20376" s="3" t="s">
        <v>19917</v>
      </c>
      <c r="B20376" s="11" t="s">
        <v>19916</v>
      </c>
      <c r="C20376" s="16"/>
      <c r="D20376" s="15">
        <f>SUMIFS(Movimientos!F:F,Movimientos!B:B,Productos!A20376,Movimientos!D:D,$D$1)</f>
        <v>0</v>
      </c>
      <c r="E20376" s="14">
        <f>SUMIFS(Movimientos!F:F,Movimientos!B:B,Productos!A20376,Movimientos!D:D,$E$1)</f>
        <v>0</v>
      </c>
      <c r="F20376" s="17">
        <f t="shared" si="636"/>
        <v>0</v>
      </c>
      <c r="G20376" s="14">
        <v>1</v>
      </c>
      <c r="H20376" s="15" t="str">
        <f t="shared" si="637"/>
        <v>Realizar Pedido</v>
      </c>
    </row>
    <row r="20377" spans="1:8" x14ac:dyDescent="0.25">
      <c r="A20377" s="3" t="s">
        <v>19918</v>
      </c>
      <c r="B20377" s="11" t="s">
        <v>19919</v>
      </c>
      <c r="C20377" s="16"/>
      <c r="D20377" s="15">
        <f>SUMIFS(Movimientos!F:F,Movimientos!B:B,Productos!A20377,Movimientos!D:D,$D$1)</f>
        <v>0</v>
      </c>
      <c r="E20377" s="14">
        <f>SUMIFS(Movimientos!F:F,Movimientos!B:B,Productos!A20377,Movimientos!D:D,$E$1)</f>
        <v>0</v>
      </c>
      <c r="F20377" s="17">
        <f t="shared" si="636"/>
        <v>0</v>
      </c>
      <c r="G20377" s="14">
        <v>1</v>
      </c>
      <c r="H20377" s="15" t="str">
        <f t="shared" si="637"/>
        <v>Realizar Pedido</v>
      </c>
    </row>
    <row r="20378" spans="1:8" x14ac:dyDescent="0.25">
      <c r="A20378" s="3" t="s">
        <v>19920</v>
      </c>
      <c r="B20378" s="11" t="s">
        <v>19921</v>
      </c>
      <c r="C20378" s="16"/>
      <c r="D20378" s="15">
        <f>SUMIFS(Movimientos!F:F,Movimientos!B:B,Productos!A20378,Movimientos!D:D,$D$1)</f>
        <v>0</v>
      </c>
      <c r="E20378" s="14">
        <f>SUMIFS(Movimientos!F:F,Movimientos!B:B,Productos!A20378,Movimientos!D:D,$E$1)</f>
        <v>0</v>
      </c>
      <c r="F20378" s="17">
        <f t="shared" si="636"/>
        <v>0</v>
      </c>
      <c r="G20378" s="14">
        <v>1</v>
      </c>
      <c r="H20378" s="15" t="str">
        <f t="shared" si="637"/>
        <v>Realizar Pedido</v>
      </c>
    </row>
    <row r="20379" spans="1:8" x14ac:dyDescent="0.25">
      <c r="A20379" s="3">
        <v>2166</v>
      </c>
      <c r="B20379" s="11" t="s">
        <v>19922</v>
      </c>
      <c r="C20379" s="16"/>
      <c r="D20379" s="15">
        <f>SUMIFS(Movimientos!F:F,Movimientos!B:B,Productos!A20379,Movimientos!D:D,$D$1)</f>
        <v>0</v>
      </c>
      <c r="E20379" s="14">
        <f>SUMIFS(Movimientos!F:F,Movimientos!B:B,Productos!A20379,Movimientos!D:D,$E$1)</f>
        <v>0</v>
      </c>
      <c r="F20379" s="17">
        <f t="shared" si="636"/>
        <v>0</v>
      </c>
      <c r="G20379" s="14">
        <v>1</v>
      </c>
      <c r="H20379" s="15" t="str">
        <f t="shared" si="637"/>
        <v>Realizar Pedido</v>
      </c>
    </row>
    <row r="20380" spans="1:8" x14ac:dyDescent="0.25">
      <c r="A20380" s="3">
        <v>1009363</v>
      </c>
      <c r="B20380" s="11" t="s">
        <v>19923</v>
      </c>
      <c r="C20380" s="16"/>
      <c r="D20380" s="15">
        <f>SUMIFS(Movimientos!F:F,Movimientos!B:B,Productos!A20380,Movimientos!D:D,$D$1)</f>
        <v>0</v>
      </c>
      <c r="E20380" s="14">
        <f>SUMIFS(Movimientos!F:F,Movimientos!B:B,Productos!A20380,Movimientos!D:D,$E$1)</f>
        <v>0</v>
      </c>
      <c r="F20380" s="17">
        <f t="shared" si="636"/>
        <v>0</v>
      </c>
      <c r="G20380" s="14">
        <v>1</v>
      </c>
      <c r="H20380" s="15" t="str">
        <f t="shared" si="637"/>
        <v>Realizar Pedido</v>
      </c>
    </row>
    <row r="20381" spans="1:8" x14ac:dyDescent="0.25">
      <c r="A20381" s="3">
        <v>2172</v>
      </c>
      <c r="B20381" s="11" t="s">
        <v>19924</v>
      </c>
      <c r="C20381" s="16"/>
      <c r="D20381" s="15">
        <f>SUMIFS(Movimientos!F:F,Movimientos!B:B,Productos!A20381,Movimientos!D:D,$D$1)</f>
        <v>0</v>
      </c>
      <c r="E20381" s="14">
        <f>SUMIFS(Movimientos!F:F,Movimientos!B:B,Productos!A20381,Movimientos!D:D,$E$1)</f>
        <v>0</v>
      </c>
      <c r="F20381" s="17">
        <f t="shared" si="636"/>
        <v>0</v>
      </c>
      <c r="G20381" s="14">
        <v>1</v>
      </c>
      <c r="H20381" s="15" t="str">
        <f t="shared" si="637"/>
        <v>Realizar Pedido</v>
      </c>
    </row>
    <row r="20382" spans="1:8" x14ac:dyDescent="0.25">
      <c r="A20382" s="3">
        <v>7592772004834</v>
      </c>
      <c r="B20382" s="11" t="s">
        <v>19925</v>
      </c>
      <c r="C20382" s="16"/>
      <c r="D20382" s="15">
        <f>SUMIFS(Movimientos!F:F,Movimientos!B:B,Productos!A20382,Movimientos!D:D,$D$1)</f>
        <v>0</v>
      </c>
      <c r="E20382" s="14">
        <f>SUMIFS(Movimientos!F:F,Movimientos!B:B,Productos!A20382,Movimientos!D:D,$E$1)</f>
        <v>0</v>
      </c>
      <c r="F20382" s="17">
        <f t="shared" si="636"/>
        <v>0</v>
      </c>
      <c r="G20382" s="14">
        <v>1</v>
      </c>
      <c r="H20382" s="15" t="str">
        <f t="shared" si="637"/>
        <v>Realizar Pedido</v>
      </c>
    </row>
    <row r="20383" spans="1:8" x14ac:dyDescent="0.25">
      <c r="A20383" s="3">
        <v>7591020080682</v>
      </c>
      <c r="B20383" s="11" t="s">
        <v>19926</v>
      </c>
      <c r="C20383" s="16"/>
      <c r="D20383" s="15">
        <f>SUMIFS(Movimientos!F:F,Movimientos!B:B,Productos!A20383,Movimientos!D:D,$D$1)</f>
        <v>0</v>
      </c>
      <c r="E20383" s="14">
        <f>SUMIFS(Movimientos!F:F,Movimientos!B:B,Productos!A20383,Movimientos!D:D,$E$1)</f>
        <v>0</v>
      </c>
      <c r="F20383" s="17">
        <f t="shared" si="636"/>
        <v>0</v>
      </c>
      <c r="G20383" s="14">
        <v>1</v>
      </c>
      <c r="H20383" s="15" t="str">
        <f t="shared" si="637"/>
        <v>Realizar Pedido</v>
      </c>
    </row>
    <row r="20384" spans="1:8" x14ac:dyDescent="0.25">
      <c r="A20384" s="3">
        <v>7591020080668</v>
      </c>
      <c r="B20384" s="11" t="s">
        <v>19927</v>
      </c>
      <c r="C20384" s="16"/>
      <c r="D20384" s="15">
        <f>SUMIFS(Movimientos!F:F,Movimientos!B:B,Productos!A20384,Movimientos!D:D,$D$1)</f>
        <v>0</v>
      </c>
      <c r="E20384" s="14">
        <f>SUMIFS(Movimientos!F:F,Movimientos!B:B,Productos!A20384,Movimientos!D:D,$E$1)</f>
        <v>0</v>
      </c>
      <c r="F20384" s="17">
        <f t="shared" si="636"/>
        <v>0</v>
      </c>
      <c r="G20384" s="14">
        <v>1</v>
      </c>
      <c r="H20384" s="15" t="str">
        <f t="shared" si="637"/>
        <v>Realizar Pedido</v>
      </c>
    </row>
    <row r="20385" spans="1:8" x14ac:dyDescent="0.25">
      <c r="A20385" s="3">
        <v>7592806133257</v>
      </c>
      <c r="B20385" s="11" t="s">
        <v>19928</v>
      </c>
      <c r="C20385" s="16"/>
      <c r="D20385" s="15">
        <f>SUMIFS(Movimientos!F:F,Movimientos!B:B,Productos!A20385,Movimientos!D:D,$D$1)</f>
        <v>0</v>
      </c>
      <c r="E20385" s="14">
        <f>SUMIFS(Movimientos!F:F,Movimientos!B:B,Productos!A20385,Movimientos!D:D,$E$1)</f>
        <v>0</v>
      </c>
      <c r="F20385" s="17">
        <f t="shared" si="636"/>
        <v>0</v>
      </c>
      <c r="G20385" s="14">
        <v>1</v>
      </c>
      <c r="H20385" s="15" t="str">
        <f t="shared" si="637"/>
        <v>Realizar Pedido</v>
      </c>
    </row>
    <row r="20386" spans="1:8" x14ac:dyDescent="0.25">
      <c r="A20386" s="3">
        <v>7592806114119</v>
      </c>
      <c r="B20386" s="11" t="s">
        <v>19929</v>
      </c>
      <c r="C20386" s="16"/>
      <c r="D20386" s="15">
        <f>SUMIFS(Movimientos!F:F,Movimientos!B:B,Productos!A20386,Movimientos!D:D,$D$1)</f>
        <v>0</v>
      </c>
      <c r="E20386" s="14">
        <f>SUMIFS(Movimientos!F:F,Movimientos!B:B,Productos!A20386,Movimientos!D:D,$E$1)</f>
        <v>0</v>
      </c>
      <c r="F20386" s="17">
        <f t="shared" si="636"/>
        <v>0</v>
      </c>
      <c r="G20386" s="14">
        <v>1</v>
      </c>
      <c r="H20386" s="15" t="str">
        <f t="shared" si="637"/>
        <v>Realizar Pedido</v>
      </c>
    </row>
    <row r="20387" spans="1:8" x14ac:dyDescent="0.25">
      <c r="A20387" s="3">
        <v>7592806114126</v>
      </c>
      <c r="B20387" s="11" t="s">
        <v>19930</v>
      </c>
      <c r="C20387" s="16"/>
      <c r="D20387" s="15">
        <f>SUMIFS(Movimientos!F:F,Movimientos!B:B,Productos!A20387,Movimientos!D:D,$D$1)</f>
        <v>0</v>
      </c>
      <c r="E20387" s="14">
        <f>SUMIFS(Movimientos!F:F,Movimientos!B:B,Productos!A20387,Movimientos!D:D,$E$1)</f>
        <v>0</v>
      </c>
      <c r="F20387" s="17">
        <f t="shared" si="636"/>
        <v>0</v>
      </c>
      <c r="G20387" s="14">
        <v>1</v>
      </c>
      <c r="H20387" s="15" t="str">
        <f t="shared" si="637"/>
        <v>Realizar Pedido</v>
      </c>
    </row>
    <row r="20388" spans="1:8" x14ac:dyDescent="0.25">
      <c r="A20388" s="3">
        <v>7592020119402</v>
      </c>
      <c r="B20388" s="11" t="s">
        <v>19931</v>
      </c>
      <c r="C20388" s="16"/>
      <c r="D20388" s="15">
        <f>SUMIFS(Movimientos!F:F,Movimientos!B:B,Productos!A20388,Movimientos!D:D,$D$1)</f>
        <v>0</v>
      </c>
      <c r="E20388" s="14">
        <f>SUMIFS(Movimientos!F:F,Movimientos!B:B,Productos!A20388,Movimientos!D:D,$E$1)</f>
        <v>0</v>
      </c>
      <c r="F20388" s="17">
        <f t="shared" si="636"/>
        <v>0</v>
      </c>
      <c r="G20388" s="14">
        <v>1</v>
      </c>
      <c r="H20388" s="15" t="str">
        <f t="shared" si="637"/>
        <v>Realizar Pedido</v>
      </c>
    </row>
    <row r="20389" spans="1:8" x14ac:dyDescent="0.25">
      <c r="A20389" s="2">
        <v>7591165910059</v>
      </c>
      <c r="B20389" s="12" t="s">
        <v>19932</v>
      </c>
      <c r="C20389" s="16"/>
      <c r="D20389" s="15">
        <f>SUMIFS(Movimientos!F:F,Movimientos!B:B,Productos!A20389,Movimientos!D:D,$D$1)</f>
        <v>0</v>
      </c>
      <c r="E20389" s="14">
        <f>SUMIFS(Movimientos!F:F,Movimientos!B:B,Productos!A20389,Movimientos!D:D,$E$1)</f>
        <v>0</v>
      </c>
      <c r="F20389" s="17">
        <f t="shared" si="636"/>
        <v>0</v>
      </c>
      <c r="G20389" s="14">
        <v>1</v>
      </c>
      <c r="H20389" s="15" t="str">
        <f t="shared" si="637"/>
        <v>Realizar Pedido</v>
      </c>
    </row>
    <row r="20390" spans="1:8" x14ac:dyDescent="0.25">
      <c r="A20390" s="3">
        <v>7591165001085</v>
      </c>
      <c r="B20390" s="11" t="s">
        <v>19933</v>
      </c>
      <c r="C20390" s="16"/>
      <c r="D20390" s="15">
        <f>SUMIFS(Movimientos!F:F,Movimientos!B:B,Productos!A20390,Movimientos!D:D,$D$1)</f>
        <v>0</v>
      </c>
      <c r="E20390" s="14">
        <f>SUMIFS(Movimientos!F:F,Movimientos!B:B,Productos!A20390,Movimientos!D:D,$E$1)</f>
        <v>0</v>
      </c>
      <c r="F20390" s="17">
        <f t="shared" si="636"/>
        <v>0</v>
      </c>
      <c r="G20390" s="14">
        <v>1</v>
      </c>
      <c r="H20390" s="15" t="str">
        <f t="shared" si="637"/>
        <v>Realizar Pedido</v>
      </c>
    </row>
    <row r="20391" spans="1:8" x14ac:dyDescent="0.25">
      <c r="A20391" s="3">
        <v>7591165910486</v>
      </c>
      <c r="B20391" s="11" t="s">
        <v>19934</v>
      </c>
      <c r="C20391" s="16"/>
      <c r="D20391" s="15">
        <f>SUMIFS(Movimientos!F:F,Movimientos!B:B,Productos!A20391,Movimientos!D:D,$D$1)</f>
        <v>0</v>
      </c>
      <c r="E20391" s="14">
        <f>SUMIFS(Movimientos!F:F,Movimientos!B:B,Productos!A20391,Movimientos!D:D,$E$1)</f>
        <v>0</v>
      </c>
      <c r="F20391" s="17">
        <f t="shared" si="636"/>
        <v>0</v>
      </c>
      <c r="G20391" s="14">
        <v>1</v>
      </c>
      <c r="H20391" s="15" t="str">
        <f t="shared" si="637"/>
        <v>Realizar Pedido</v>
      </c>
    </row>
    <row r="20392" spans="1:8" x14ac:dyDescent="0.25">
      <c r="A20392" s="3">
        <v>7591165910226</v>
      </c>
      <c r="B20392" s="11" t="s">
        <v>19935</v>
      </c>
      <c r="C20392" s="16"/>
      <c r="D20392" s="15">
        <f>SUMIFS(Movimientos!F:F,Movimientos!B:B,Productos!A20392,Movimientos!D:D,$D$1)</f>
        <v>0</v>
      </c>
      <c r="E20392" s="14">
        <f>SUMIFS(Movimientos!F:F,Movimientos!B:B,Productos!A20392,Movimientos!D:D,$E$1)</f>
        <v>0</v>
      </c>
      <c r="F20392" s="17">
        <f t="shared" si="636"/>
        <v>0</v>
      </c>
      <c r="G20392" s="14">
        <v>1</v>
      </c>
      <c r="H20392" s="15" t="str">
        <f t="shared" si="637"/>
        <v>Realizar Pedido</v>
      </c>
    </row>
    <row r="20393" spans="1:8" x14ac:dyDescent="0.25">
      <c r="A20393" s="3">
        <v>7591165910240</v>
      </c>
      <c r="B20393" s="11" t="s">
        <v>19936</v>
      </c>
      <c r="C20393" s="16"/>
      <c r="D20393" s="15">
        <f>SUMIFS(Movimientos!F:F,Movimientos!B:B,Productos!A20393,Movimientos!D:D,$D$1)</f>
        <v>0</v>
      </c>
      <c r="E20393" s="14">
        <f>SUMIFS(Movimientos!F:F,Movimientos!B:B,Productos!A20393,Movimientos!D:D,$E$1)</f>
        <v>0</v>
      </c>
      <c r="F20393" s="17">
        <f t="shared" si="636"/>
        <v>0</v>
      </c>
      <c r="G20393" s="14">
        <v>1</v>
      </c>
      <c r="H20393" s="15" t="str">
        <f t="shared" si="637"/>
        <v>Realizar Pedido</v>
      </c>
    </row>
    <row r="20394" spans="1:8" x14ac:dyDescent="0.25">
      <c r="A20394" s="3">
        <v>236</v>
      </c>
      <c r="B20394" s="11" t="s">
        <v>19937</v>
      </c>
      <c r="C20394" s="16"/>
      <c r="D20394" s="15">
        <f>SUMIFS(Movimientos!F:F,Movimientos!B:B,Productos!A20394,Movimientos!D:D,$D$1)</f>
        <v>0</v>
      </c>
      <c r="E20394" s="14">
        <f>SUMIFS(Movimientos!F:F,Movimientos!B:B,Productos!A20394,Movimientos!D:D,$E$1)</f>
        <v>0</v>
      </c>
      <c r="F20394" s="17">
        <f t="shared" si="636"/>
        <v>0</v>
      </c>
      <c r="G20394" s="14">
        <v>1</v>
      </c>
      <c r="H20394" s="15" t="str">
        <f t="shared" si="637"/>
        <v>Realizar Pedido</v>
      </c>
    </row>
    <row r="20395" spans="1:8" x14ac:dyDescent="0.25">
      <c r="A20395" s="3">
        <v>7591257015174</v>
      </c>
      <c r="B20395" s="11" t="s">
        <v>19938</v>
      </c>
      <c r="C20395" s="16"/>
      <c r="D20395" s="15">
        <f>SUMIFS(Movimientos!F:F,Movimientos!B:B,Productos!A20395,Movimientos!D:D,$D$1)</f>
        <v>0</v>
      </c>
      <c r="E20395" s="14">
        <f>SUMIFS(Movimientos!F:F,Movimientos!B:B,Productos!A20395,Movimientos!D:D,$E$1)</f>
        <v>0</v>
      </c>
      <c r="F20395" s="17">
        <f t="shared" si="636"/>
        <v>0</v>
      </c>
      <c r="G20395" s="14">
        <v>1</v>
      </c>
      <c r="H20395" s="15" t="str">
        <f t="shared" si="637"/>
        <v>Realizar Pedido</v>
      </c>
    </row>
    <row r="20396" spans="1:8" x14ac:dyDescent="0.25">
      <c r="A20396" s="3">
        <v>7591257000644</v>
      </c>
      <c r="B20396" s="11" t="s">
        <v>19939</v>
      </c>
      <c r="C20396" s="16"/>
      <c r="D20396" s="15">
        <f>SUMIFS(Movimientos!F:F,Movimientos!B:B,Productos!A20396,Movimientos!D:D,$D$1)</f>
        <v>0</v>
      </c>
      <c r="E20396" s="14">
        <f>SUMIFS(Movimientos!F:F,Movimientos!B:B,Productos!A20396,Movimientos!D:D,$E$1)</f>
        <v>0</v>
      </c>
      <c r="F20396" s="17">
        <f t="shared" si="636"/>
        <v>0</v>
      </c>
      <c r="G20396" s="14">
        <v>1</v>
      </c>
      <c r="H20396" s="15" t="str">
        <f t="shared" si="637"/>
        <v>Realizar Pedido</v>
      </c>
    </row>
    <row r="20397" spans="1:8" x14ac:dyDescent="0.25">
      <c r="A20397" s="3">
        <v>7591257000446</v>
      </c>
      <c r="B20397" s="11" t="s">
        <v>19940</v>
      </c>
      <c r="C20397" s="16"/>
      <c r="D20397" s="15">
        <f>SUMIFS(Movimientos!F:F,Movimientos!B:B,Productos!A20397,Movimientos!D:D,$D$1)</f>
        <v>0</v>
      </c>
      <c r="E20397" s="14">
        <f>SUMIFS(Movimientos!F:F,Movimientos!B:B,Productos!A20397,Movimientos!D:D,$E$1)</f>
        <v>0</v>
      </c>
      <c r="F20397" s="17">
        <f t="shared" si="636"/>
        <v>0</v>
      </c>
      <c r="G20397" s="14">
        <v>1</v>
      </c>
      <c r="H20397" s="15" t="str">
        <f t="shared" si="637"/>
        <v>Realizar Pedido</v>
      </c>
    </row>
    <row r="20398" spans="1:8" x14ac:dyDescent="0.25">
      <c r="A20398" s="3">
        <v>7591257000637</v>
      </c>
      <c r="B20398" s="11" t="s">
        <v>19941</v>
      </c>
      <c r="C20398" s="16"/>
      <c r="D20398" s="15">
        <f>SUMIFS(Movimientos!F:F,Movimientos!B:B,Productos!A20398,Movimientos!D:D,$D$1)</f>
        <v>0</v>
      </c>
      <c r="E20398" s="14">
        <f>SUMIFS(Movimientos!F:F,Movimientos!B:B,Productos!A20398,Movimientos!D:D,$E$1)</f>
        <v>0</v>
      </c>
      <c r="F20398" s="17">
        <f t="shared" si="636"/>
        <v>0</v>
      </c>
      <c r="G20398" s="14">
        <v>1</v>
      </c>
      <c r="H20398" s="15" t="str">
        <f t="shared" si="637"/>
        <v>Realizar Pedido</v>
      </c>
    </row>
    <row r="20399" spans="1:8" x14ac:dyDescent="0.25">
      <c r="A20399" s="2">
        <v>7591096000591</v>
      </c>
      <c r="B20399" s="12" t="s">
        <v>19942</v>
      </c>
      <c r="C20399" s="16"/>
      <c r="D20399" s="15">
        <f>SUMIFS(Movimientos!F:F,Movimientos!B:B,Productos!A20399,Movimientos!D:D,$D$1)</f>
        <v>0</v>
      </c>
      <c r="E20399" s="14">
        <f>SUMIFS(Movimientos!F:F,Movimientos!B:B,Productos!A20399,Movimientos!D:D,$E$1)</f>
        <v>0</v>
      </c>
      <c r="F20399" s="17">
        <f t="shared" si="636"/>
        <v>0</v>
      </c>
      <c r="G20399" s="14">
        <v>1</v>
      </c>
      <c r="H20399" s="15" t="str">
        <f t="shared" si="637"/>
        <v>Realizar Pedido</v>
      </c>
    </row>
    <row r="20400" spans="1:8" x14ac:dyDescent="0.25">
      <c r="A20400" s="3">
        <v>1780006200214</v>
      </c>
      <c r="B20400" s="11" t="s">
        <v>19943</v>
      </c>
      <c r="C20400" s="16"/>
      <c r="D20400" s="15">
        <f>SUMIFS(Movimientos!F:F,Movimientos!B:B,Productos!A20400,Movimientos!D:D,$D$1)</f>
        <v>0</v>
      </c>
      <c r="E20400" s="14">
        <f>SUMIFS(Movimientos!F:F,Movimientos!B:B,Productos!A20400,Movimientos!D:D,$E$1)</f>
        <v>0</v>
      </c>
      <c r="F20400" s="17">
        <f t="shared" si="636"/>
        <v>0</v>
      </c>
      <c r="G20400" s="14">
        <v>1</v>
      </c>
      <c r="H20400" s="15" t="str">
        <f t="shared" si="637"/>
        <v>Realizar Pedido</v>
      </c>
    </row>
    <row r="20401" spans="1:8" x14ac:dyDescent="0.25">
      <c r="A20401" s="3">
        <v>7800061001175</v>
      </c>
      <c r="B20401" s="11" t="s">
        <v>19944</v>
      </c>
      <c r="C20401" s="16"/>
      <c r="D20401" s="15">
        <f>SUMIFS(Movimientos!F:F,Movimientos!B:B,Productos!A20401,Movimientos!D:D,$D$1)</f>
        <v>0</v>
      </c>
      <c r="E20401" s="14">
        <f>SUMIFS(Movimientos!F:F,Movimientos!B:B,Productos!A20401,Movimientos!D:D,$E$1)</f>
        <v>0</v>
      </c>
      <c r="F20401" s="17">
        <f t="shared" si="636"/>
        <v>0</v>
      </c>
      <c r="G20401" s="14">
        <v>1</v>
      </c>
      <c r="H20401" s="15" t="str">
        <f t="shared" si="637"/>
        <v>Realizar Pedido</v>
      </c>
    </row>
    <row r="20402" spans="1:8" x14ac:dyDescent="0.25">
      <c r="A20402" s="3">
        <v>7592020127797</v>
      </c>
      <c r="B20402" s="11" t="s">
        <v>19945</v>
      </c>
      <c r="C20402" s="16"/>
      <c r="D20402" s="15">
        <f>SUMIFS(Movimientos!F:F,Movimientos!B:B,Productos!A20402,Movimientos!D:D,$D$1)</f>
        <v>0</v>
      </c>
      <c r="E20402" s="14">
        <f>SUMIFS(Movimientos!F:F,Movimientos!B:B,Productos!A20402,Movimientos!D:D,$E$1)</f>
        <v>0</v>
      </c>
      <c r="F20402" s="17">
        <f t="shared" si="636"/>
        <v>0</v>
      </c>
      <c r="G20402" s="14">
        <v>1</v>
      </c>
      <c r="H20402" s="15" t="str">
        <f t="shared" si="637"/>
        <v>Realizar Pedido</v>
      </c>
    </row>
    <row r="20403" spans="1:8" x14ac:dyDescent="0.25">
      <c r="A20403" s="3">
        <v>7797</v>
      </c>
      <c r="B20403" s="11" t="s">
        <v>19946</v>
      </c>
      <c r="C20403" s="16"/>
      <c r="D20403" s="15">
        <f>SUMIFS(Movimientos!F:F,Movimientos!B:B,Productos!A20403,Movimientos!D:D,$D$1)</f>
        <v>0</v>
      </c>
      <c r="E20403" s="14">
        <f>SUMIFS(Movimientos!F:F,Movimientos!B:B,Productos!A20403,Movimientos!D:D,$E$1)</f>
        <v>0</v>
      </c>
      <c r="F20403" s="17">
        <f t="shared" si="636"/>
        <v>0</v>
      </c>
      <c r="G20403" s="14">
        <v>1</v>
      </c>
      <c r="H20403" s="15" t="str">
        <f t="shared" si="637"/>
        <v>Realizar Pedido</v>
      </c>
    </row>
    <row r="20404" spans="1:8" x14ac:dyDescent="0.25">
      <c r="A20404" s="3">
        <v>7707236124571</v>
      </c>
      <c r="B20404" s="11" t="s">
        <v>19947</v>
      </c>
      <c r="C20404" s="16"/>
      <c r="D20404" s="15">
        <f>SUMIFS(Movimientos!F:F,Movimientos!B:B,Productos!A20404,Movimientos!D:D,$D$1)</f>
        <v>0</v>
      </c>
      <c r="E20404" s="14">
        <f>SUMIFS(Movimientos!F:F,Movimientos!B:B,Productos!A20404,Movimientos!D:D,$E$1)</f>
        <v>0</v>
      </c>
      <c r="F20404" s="17">
        <f t="shared" si="636"/>
        <v>0</v>
      </c>
      <c r="G20404" s="14">
        <v>1</v>
      </c>
      <c r="H20404" s="15" t="str">
        <f t="shared" si="637"/>
        <v>Realizar Pedido</v>
      </c>
    </row>
    <row r="20405" spans="1:8" x14ac:dyDescent="0.25">
      <c r="A20405" s="3">
        <v>7800062002157</v>
      </c>
      <c r="B20405" s="11" t="s">
        <v>19948</v>
      </c>
      <c r="C20405" s="16"/>
      <c r="D20405" s="15">
        <f>SUMIFS(Movimientos!F:F,Movimientos!B:B,Productos!A20405,Movimientos!D:D,$D$1)</f>
        <v>0</v>
      </c>
      <c r="E20405" s="14">
        <f>SUMIFS(Movimientos!F:F,Movimientos!B:B,Productos!A20405,Movimientos!D:D,$E$1)</f>
        <v>0</v>
      </c>
      <c r="F20405" s="17">
        <f t="shared" si="636"/>
        <v>0</v>
      </c>
      <c r="G20405" s="14">
        <v>1</v>
      </c>
      <c r="H20405" s="15" t="str">
        <f t="shared" si="637"/>
        <v>Realizar Pedido</v>
      </c>
    </row>
    <row r="20406" spans="1:8" x14ac:dyDescent="0.25">
      <c r="A20406" s="3">
        <v>7592889000293</v>
      </c>
      <c r="B20406" s="11" t="s">
        <v>19949</v>
      </c>
      <c r="C20406" s="16"/>
      <c r="D20406" s="15">
        <f>SUMIFS(Movimientos!F:F,Movimientos!B:B,Productos!A20406,Movimientos!D:D,$D$1)</f>
        <v>0</v>
      </c>
      <c r="E20406" s="14">
        <f>SUMIFS(Movimientos!F:F,Movimientos!B:B,Productos!A20406,Movimientos!D:D,$E$1)</f>
        <v>0</v>
      </c>
      <c r="F20406" s="17">
        <f t="shared" si="636"/>
        <v>0</v>
      </c>
      <c r="G20406" s="14">
        <v>1</v>
      </c>
      <c r="H20406" s="15" t="str">
        <f t="shared" si="637"/>
        <v>Realizar Pedido</v>
      </c>
    </row>
    <row r="20407" spans="1:8" x14ac:dyDescent="0.25">
      <c r="A20407" s="3">
        <v>7592889000811</v>
      </c>
      <c r="B20407" s="11" t="s">
        <v>19950</v>
      </c>
      <c r="C20407" s="16"/>
      <c r="D20407" s="15">
        <f>SUMIFS(Movimientos!F:F,Movimientos!B:B,Productos!A20407,Movimientos!D:D,$D$1)</f>
        <v>0</v>
      </c>
      <c r="E20407" s="14">
        <f>SUMIFS(Movimientos!F:F,Movimientos!B:B,Productos!A20407,Movimientos!D:D,$E$1)</f>
        <v>0</v>
      </c>
      <c r="F20407" s="17">
        <f t="shared" si="636"/>
        <v>0</v>
      </c>
      <c r="G20407" s="14">
        <v>1</v>
      </c>
      <c r="H20407" s="15" t="str">
        <f t="shared" si="637"/>
        <v>Realizar Pedido</v>
      </c>
    </row>
    <row r="20408" spans="1:8" x14ac:dyDescent="0.25">
      <c r="A20408" s="3">
        <v>7592889000101</v>
      </c>
      <c r="B20408" s="11" t="s">
        <v>19951</v>
      </c>
      <c r="C20408" s="16"/>
      <c r="D20408" s="15">
        <f>SUMIFS(Movimientos!F:F,Movimientos!B:B,Productos!A20408,Movimientos!D:D,$D$1)</f>
        <v>0</v>
      </c>
      <c r="E20408" s="14">
        <f>SUMIFS(Movimientos!F:F,Movimientos!B:B,Productos!A20408,Movimientos!D:D,$E$1)</f>
        <v>0</v>
      </c>
      <c r="F20408" s="17">
        <f t="shared" si="636"/>
        <v>0</v>
      </c>
      <c r="G20408" s="14">
        <v>1</v>
      </c>
      <c r="H20408" s="15" t="str">
        <f t="shared" si="637"/>
        <v>Realizar Pedido</v>
      </c>
    </row>
    <row r="20409" spans="1:8" x14ac:dyDescent="0.25">
      <c r="A20409" s="3">
        <v>7592889000095</v>
      </c>
      <c r="B20409" s="11" t="s">
        <v>19952</v>
      </c>
      <c r="C20409" s="16"/>
      <c r="D20409" s="15">
        <f>SUMIFS(Movimientos!F:F,Movimientos!B:B,Productos!A20409,Movimientos!D:D,$D$1)</f>
        <v>0</v>
      </c>
      <c r="E20409" s="14">
        <f>SUMIFS(Movimientos!F:F,Movimientos!B:B,Productos!A20409,Movimientos!D:D,$E$1)</f>
        <v>0</v>
      </c>
      <c r="F20409" s="17">
        <f t="shared" si="636"/>
        <v>0</v>
      </c>
      <c r="G20409" s="14">
        <v>1</v>
      </c>
      <c r="H20409" s="15" t="str">
        <f t="shared" si="637"/>
        <v>Realizar Pedido</v>
      </c>
    </row>
    <row r="20410" spans="1:8" x14ac:dyDescent="0.25">
      <c r="A20410" s="3">
        <v>7592889000088</v>
      </c>
      <c r="B20410" s="11" t="s">
        <v>19953</v>
      </c>
      <c r="C20410" s="16"/>
      <c r="D20410" s="15">
        <f>SUMIFS(Movimientos!F:F,Movimientos!B:B,Productos!A20410,Movimientos!D:D,$D$1)</f>
        <v>0</v>
      </c>
      <c r="E20410" s="14">
        <f>SUMIFS(Movimientos!F:F,Movimientos!B:B,Productos!A20410,Movimientos!D:D,$E$1)</f>
        <v>0</v>
      </c>
      <c r="F20410" s="17">
        <f t="shared" si="636"/>
        <v>0</v>
      </c>
      <c r="G20410" s="14">
        <v>1</v>
      </c>
      <c r="H20410" s="15" t="str">
        <f t="shared" si="637"/>
        <v>Realizar Pedido</v>
      </c>
    </row>
    <row r="20411" spans="1:8" x14ac:dyDescent="0.25">
      <c r="A20411" s="3">
        <v>7592889000804</v>
      </c>
      <c r="B20411" s="11" t="s">
        <v>19954</v>
      </c>
      <c r="C20411" s="16"/>
      <c r="D20411" s="15">
        <f>SUMIFS(Movimientos!F:F,Movimientos!B:B,Productos!A20411,Movimientos!D:D,$D$1)</f>
        <v>0</v>
      </c>
      <c r="E20411" s="14">
        <f>SUMIFS(Movimientos!F:F,Movimientos!B:B,Productos!A20411,Movimientos!D:D,$E$1)</f>
        <v>0</v>
      </c>
      <c r="F20411" s="17">
        <f t="shared" si="636"/>
        <v>0</v>
      </c>
      <c r="G20411" s="14">
        <v>1</v>
      </c>
      <c r="H20411" s="15" t="str">
        <f t="shared" si="637"/>
        <v>Realizar Pedido</v>
      </c>
    </row>
    <row r="20412" spans="1:8" x14ac:dyDescent="0.25">
      <c r="A20412" s="3">
        <v>7592889000392</v>
      </c>
      <c r="B20412" s="11" t="s">
        <v>19955</v>
      </c>
      <c r="C20412" s="16"/>
      <c r="D20412" s="15">
        <f>SUMIFS(Movimientos!F:F,Movimientos!B:B,Productos!A20412,Movimientos!D:D,$D$1)</f>
        <v>0</v>
      </c>
      <c r="E20412" s="14">
        <f>SUMIFS(Movimientos!F:F,Movimientos!B:B,Productos!A20412,Movimientos!D:D,$E$1)</f>
        <v>0</v>
      </c>
      <c r="F20412" s="17">
        <f t="shared" si="636"/>
        <v>0</v>
      </c>
      <c r="G20412" s="14">
        <v>1</v>
      </c>
      <c r="H20412" s="15" t="str">
        <f t="shared" si="637"/>
        <v>Realizar Pedido</v>
      </c>
    </row>
    <row r="20413" spans="1:8" x14ac:dyDescent="0.25">
      <c r="A20413" s="3">
        <v>7592889000071</v>
      </c>
      <c r="B20413" s="11" t="s">
        <v>19956</v>
      </c>
      <c r="C20413" s="16"/>
      <c r="D20413" s="15">
        <f>SUMIFS(Movimientos!F:F,Movimientos!B:B,Productos!A20413,Movimientos!D:D,$D$1)</f>
        <v>0</v>
      </c>
      <c r="E20413" s="14">
        <f>SUMIFS(Movimientos!F:F,Movimientos!B:B,Productos!A20413,Movimientos!D:D,$E$1)</f>
        <v>0</v>
      </c>
      <c r="F20413" s="17">
        <f t="shared" si="636"/>
        <v>0</v>
      </c>
      <c r="G20413" s="14">
        <v>1</v>
      </c>
      <c r="H20413" s="15" t="str">
        <f t="shared" si="637"/>
        <v>Realizar Pedido</v>
      </c>
    </row>
    <row r="20414" spans="1:8" x14ac:dyDescent="0.25">
      <c r="A20414" s="3">
        <v>7592889000217</v>
      </c>
      <c r="B20414" s="11" t="s">
        <v>19957</v>
      </c>
      <c r="C20414" s="16"/>
      <c r="D20414" s="15">
        <f>SUMIFS(Movimientos!F:F,Movimientos!B:B,Productos!A20414,Movimientos!D:D,$D$1)</f>
        <v>0</v>
      </c>
      <c r="E20414" s="14">
        <f>SUMIFS(Movimientos!F:F,Movimientos!B:B,Productos!A20414,Movimientos!D:D,$E$1)</f>
        <v>0</v>
      </c>
      <c r="F20414" s="17">
        <f t="shared" si="636"/>
        <v>0</v>
      </c>
      <c r="G20414" s="14">
        <v>1</v>
      </c>
      <c r="H20414" s="15" t="str">
        <f t="shared" si="637"/>
        <v>Realizar Pedido</v>
      </c>
    </row>
    <row r="20415" spans="1:8" x14ac:dyDescent="0.25">
      <c r="A20415" s="3">
        <v>7592889000316</v>
      </c>
      <c r="B20415" s="11" t="s">
        <v>19958</v>
      </c>
      <c r="C20415" s="16"/>
      <c r="D20415" s="15">
        <f>SUMIFS(Movimientos!F:F,Movimientos!B:B,Productos!A20415,Movimientos!D:D,$D$1)</f>
        <v>0</v>
      </c>
      <c r="E20415" s="14">
        <f>SUMIFS(Movimientos!F:F,Movimientos!B:B,Productos!A20415,Movimientos!D:D,$E$1)</f>
        <v>0</v>
      </c>
      <c r="F20415" s="17">
        <f t="shared" si="636"/>
        <v>0</v>
      </c>
      <c r="G20415" s="14">
        <v>1</v>
      </c>
      <c r="H20415" s="15" t="str">
        <f t="shared" si="637"/>
        <v>Realizar Pedido</v>
      </c>
    </row>
    <row r="20416" spans="1:8" x14ac:dyDescent="0.25">
      <c r="A20416" s="3">
        <v>7592889000842</v>
      </c>
      <c r="B20416" s="11" t="s">
        <v>19959</v>
      </c>
      <c r="C20416" s="16"/>
      <c r="D20416" s="15">
        <f>SUMIFS(Movimientos!F:F,Movimientos!B:B,Productos!A20416,Movimientos!D:D,$D$1)</f>
        <v>0</v>
      </c>
      <c r="E20416" s="14">
        <f>SUMIFS(Movimientos!F:F,Movimientos!B:B,Productos!A20416,Movimientos!D:D,$E$1)</f>
        <v>0</v>
      </c>
      <c r="F20416" s="17">
        <f t="shared" si="636"/>
        <v>0</v>
      </c>
      <c r="G20416" s="14">
        <v>1</v>
      </c>
      <c r="H20416" s="15" t="str">
        <f t="shared" si="637"/>
        <v>Realizar Pedido</v>
      </c>
    </row>
    <row r="20417" spans="1:8" x14ac:dyDescent="0.25">
      <c r="A20417" s="3">
        <v>7592889000309</v>
      </c>
      <c r="B20417" s="11" t="s">
        <v>19960</v>
      </c>
      <c r="C20417" s="16"/>
      <c r="D20417" s="15">
        <f>SUMIFS(Movimientos!F:F,Movimientos!B:B,Productos!A20417,Movimientos!D:D,$D$1)</f>
        <v>0</v>
      </c>
      <c r="E20417" s="14">
        <f>SUMIFS(Movimientos!F:F,Movimientos!B:B,Productos!A20417,Movimientos!D:D,$E$1)</f>
        <v>0</v>
      </c>
      <c r="F20417" s="17">
        <f t="shared" si="636"/>
        <v>0</v>
      </c>
      <c r="G20417" s="14">
        <v>1</v>
      </c>
      <c r="H20417" s="15" t="str">
        <f t="shared" si="637"/>
        <v>Realizar Pedido</v>
      </c>
    </row>
    <row r="20418" spans="1:8" x14ac:dyDescent="0.25">
      <c r="A20418" s="3">
        <v>7592889000323</v>
      </c>
      <c r="B20418" s="11" t="s">
        <v>19961</v>
      </c>
      <c r="C20418" s="16"/>
      <c r="D20418" s="15">
        <f>SUMIFS(Movimientos!F:F,Movimientos!B:B,Productos!A20418,Movimientos!D:D,$D$1)</f>
        <v>0</v>
      </c>
      <c r="E20418" s="14">
        <f>SUMIFS(Movimientos!F:F,Movimientos!B:B,Productos!A20418,Movimientos!D:D,$E$1)</f>
        <v>0</v>
      </c>
      <c r="F20418" s="17">
        <f t="shared" si="636"/>
        <v>0</v>
      </c>
      <c r="G20418" s="14">
        <v>1</v>
      </c>
      <c r="H20418" s="15" t="str">
        <f t="shared" si="637"/>
        <v>Realizar Pedido</v>
      </c>
    </row>
    <row r="20419" spans="1:8" x14ac:dyDescent="0.25">
      <c r="A20419" s="3">
        <v>9002260017591</v>
      </c>
      <c r="B20419" s="11" t="s">
        <v>19962</v>
      </c>
      <c r="C20419" s="16"/>
      <c r="D20419" s="15">
        <f>SUMIFS(Movimientos!F:F,Movimientos!B:B,Productos!A20419,Movimientos!D:D,$D$1)</f>
        <v>0</v>
      </c>
      <c r="E20419" s="14">
        <f>SUMIFS(Movimientos!F:F,Movimientos!B:B,Productos!A20419,Movimientos!D:D,$E$1)</f>
        <v>0</v>
      </c>
      <c r="F20419" s="17">
        <f t="shared" ref="F20419:F20482" si="638">D20419-E20419</f>
        <v>0</v>
      </c>
      <c r="G20419" s="14">
        <v>1</v>
      </c>
      <c r="H20419" s="15" t="str">
        <f t="shared" ref="H20419:H20482" si="639">IF(F20419&lt;G20419,"Realizar Pedido","")</f>
        <v>Realizar Pedido</v>
      </c>
    </row>
    <row r="20420" spans="1:8" x14ac:dyDescent="0.25">
      <c r="A20420" s="3">
        <v>9002260017553</v>
      </c>
      <c r="B20420" s="11" t="s">
        <v>19963</v>
      </c>
      <c r="C20420" s="16"/>
      <c r="D20420" s="15">
        <f>SUMIFS(Movimientos!F:F,Movimientos!B:B,Productos!A20420,Movimientos!D:D,$D$1)</f>
        <v>0</v>
      </c>
      <c r="E20420" s="14">
        <f>SUMIFS(Movimientos!F:F,Movimientos!B:B,Productos!A20420,Movimientos!D:D,$E$1)</f>
        <v>0</v>
      </c>
      <c r="F20420" s="17">
        <f t="shared" si="638"/>
        <v>0</v>
      </c>
      <c r="G20420" s="14">
        <v>1</v>
      </c>
      <c r="H20420" s="15" t="str">
        <f t="shared" si="639"/>
        <v>Realizar Pedido</v>
      </c>
    </row>
    <row r="20421" spans="1:8" x14ac:dyDescent="0.25">
      <c r="A20421" s="3">
        <v>9002260017577</v>
      </c>
      <c r="B20421" s="11" t="s">
        <v>19964</v>
      </c>
      <c r="C20421" s="16"/>
      <c r="D20421" s="15">
        <f>SUMIFS(Movimientos!F:F,Movimientos!B:B,Productos!A20421,Movimientos!D:D,$D$1)</f>
        <v>0</v>
      </c>
      <c r="E20421" s="14">
        <f>SUMIFS(Movimientos!F:F,Movimientos!B:B,Productos!A20421,Movimientos!D:D,$E$1)</f>
        <v>0</v>
      </c>
      <c r="F20421" s="17">
        <f t="shared" si="638"/>
        <v>0</v>
      </c>
      <c r="G20421" s="14">
        <v>1</v>
      </c>
      <c r="H20421" s="15" t="str">
        <f t="shared" si="639"/>
        <v>Realizar Pedido</v>
      </c>
    </row>
    <row r="20422" spans="1:8" x14ac:dyDescent="0.25">
      <c r="A20422" s="3">
        <v>7245</v>
      </c>
      <c r="B20422" s="11" t="s">
        <v>19965</v>
      </c>
      <c r="C20422" s="16"/>
      <c r="D20422" s="15">
        <f>SUMIFS(Movimientos!F:F,Movimientos!B:B,Productos!A20422,Movimientos!D:D,$D$1)</f>
        <v>0</v>
      </c>
      <c r="E20422" s="14">
        <f>SUMIFS(Movimientos!F:F,Movimientos!B:B,Productos!A20422,Movimientos!D:D,$E$1)</f>
        <v>0</v>
      </c>
      <c r="F20422" s="17">
        <f t="shared" si="638"/>
        <v>0</v>
      </c>
      <c r="G20422" s="14">
        <v>1</v>
      </c>
      <c r="H20422" s="15" t="str">
        <f t="shared" si="639"/>
        <v>Realizar Pedido</v>
      </c>
    </row>
    <row r="20423" spans="1:8" x14ac:dyDescent="0.25">
      <c r="A20423" s="3">
        <v>3582913026218</v>
      </c>
      <c r="B20423" s="11" t="s">
        <v>19966</v>
      </c>
      <c r="C20423" s="16"/>
      <c r="D20423" s="15">
        <f>SUMIFS(Movimientos!F:F,Movimientos!B:B,Productos!A20423,Movimientos!D:D,$D$1)</f>
        <v>0</v>
      </c>
      <c r="E20423" s="14">
        <f>SUMIFS(Movimientos!F:F,Movimientos!B:B,Productos!A20423,Movimientos!D:D,$E$1)</f>
        <v>0</v>
      </c>
      <c r="F20423" s="17">
        <f t="shared" si="638"/>
        <v>0</v>
      </c>
      <c r="G20423" s="14">
        <v>1</v>
      </c>
      <c r="H20423" s="15" t="str">
        <f t="shared" si="639"/>
        <v>Realizar Pedido</v>
      </c>
    </row>
    <row r="20424" spans="1:8" x14ac:dyDescent="0.25">
      <c r="A20424" s="3">
        <v>3582913026201</v>
      </c>
      <c r="B20424" s="11" t="s">
        <v>19967</v>
      </c>
      <c r="C20424" s="16"/>
      <c r="D20424" s="15">
        <f>SUMIFS(Movimientos!F:F,Movimientos!B:B,Productos!A20424,Movimientos!D:D,$D$1)</f>
        <v>0</v>
      </c>
      <c r="E20424" s="14">
        <f>SUMIFS(Movimientos!F:F,Movimientos!B:B,Productos!A20424,Movimientos!D:D,$E$1)</f>
        <v>0</v>
      </c>
      <c r="F20424" s="17">
        <f t="shared" si="638"/>
        <v>0</v>
      </c>
      <c r="G20424" s="14">
        <v>1</v>
      </c>
      <c r="H20424" s="15" t="str">
        <f t="shared" si="639"/>
        <v>Realizar Pedido</v>
      </c>
    </row>
    <row r="20425" spans="1:8" x14ac:dyDescent="0.25">
      <c r="A20425" s="3">
        <v>3582913025860</v>
      </c>
      <c r="B20425" s="11" t="s">
        <v>19968</v>
      </c>
      <c r="C20425" s="16"/>
      <c r="D20425" s="15">
        <f>SUMIFS(Movimientos!F:F,Movimientos!B:B,Productos!A20425,Movimientos!D:D,$D$1)</f>
        <v>0</v>
      </c>
      <c r="E20425" s="14">
        <f>SUMIFS(Movimientos!F:F,Movimientos!B:B,Productos!A20425,Movimientos!D:D,$E$1)</f>
        <v>0</v>
      </c>
      <c r="F20425" s="17">
        <f t="shared" si="638"/>
        <v>0</v>
      </c>
      <c r="G20425" s="14">
        <v>1</v>
      </c>
      <c r="H20425" s="15" t="str">
        <f t="shared" si="639"/>
        <v>Realizar Pedido</v>
      </c>
    </row>
    <row r="20426" spans="1:8" x14ac:dyDescent="0.25">
      <c r="A20426" s="2">
        <v>7592349786002</v>
      </c>
      <c r="B20426" s="12" t="s">
        <v>19969</v>
      </c>
      <c r="C20426" s="16"/>
      <c r="D20426" s="15">
        <f>SUMIFS(Movimientos!F:F,Movimientos!B:B,Productos!A20426,Movimientos!D:D,$D$1)</f>
        <v>0</v>
      </c>
      <c r="E20426" s="14">
        <f>SUMIFS(Movimientos!F:F,Movimientos!B:B,Productos!A20426,Movimientos!D:D,$E$1)</f>
        <v>0</v>
      </c>
      <c r="F20426" s="17">
        <f t="shared" si="638"/>
        <v>0</v>
      </c>
      <c r="G20426" s="14">
        <v>1</v>
      </c>
      <c r="H20426" s="15" t="str">
        <f t="shared" si="639"/>
        <v>Realizar Pedido</v>
      </c>
    </row>
    <row r="20427" spans="1:8" x14ac:dyDescent="0.25">
      <c r="A20427" s="3">
        <v>15271</v>
      </c>
      <c r="B20427" s="11" t="s">
        <v>19970</v>
      </c>
      <c r="C20427" s="16"/>
      <c r="D20427" s="15">
        <f>SUMIFS(Movimientos!F:F,Movimientos!B:B,Productos!A20427,Movimientos!D:D,$D$1)</f>
        <v>0</v>
      </c>
      <c r="E20427" s="14">
        <f>SUMIFS(Movimientos!F:F,Movimientos!B:B,Productos!A20427,Movimientos!D:D,$E$1)</f>
        <v>0</v>
      </c>
      <c r="F20427" s="17">
        <f t="shared" si="638"/>
        <v>0</v>
      </c>
      <c r="G20427" s="14">
        <v>1</v>
      </c>
      <c r="H20427" s="15" t="str">
        <f t="shared" si="639"/>
        <v>Realizar Pedido</v>
      </c>
    </row>
    <row r="20428" spans="1:8" x14ac:dyDescent="0.25">
      <c r="A20428" s="3">
        <v>15272</v>
      </c>
      <c r="B20428" s="11" t="s">
        <v>19971</v>
      </c>
      <c r="C20428" s="16"/>
      <c r="D20428" s="15">
        <f>SUMIFS(Movimientos!F:F,Movimientos!B:B,Productos!A20428,Movimientos!D:D,$D$1)</f>
        <v>0</v>
      </c>
      <c r="E20428" s="14">
        <f>SUMIFS(Movimientos!F:F,Movimientos!B:B,Productos!A20428,Movimientos!D:D,$E$1)</f>
        <v>0</v>
      </c>
      <c r="F20428" s="17">
        <f t="shared" si="638"/>
        <v>0</v>
      </c>
      <c r="G20428" s="14">
        <v>1</v>
      </c>
      <c r="H20428" s="15" t="str">
        <f t="shared" si="639"/>
        <v>Realizar Pedido</v>
      </c>
    </row>
    <row r="20429" spans="1:8" x14ac:dyDescent="0.25">
      <c r="A20429" s="3">
        <v>15273</v>
      </c>
      <c r="B20429" s="11" t="s">
        <v>19972</v>
      </c>
      <c r="C20429" s="16"/>
      <c r="D20429" s="15">
        <f>SUMIFS(Movimientos!F:F,Movimientos!B:B,Productos!A20429,Movimientos!D:D,$D$1)</f>
        <v>0</v>
      </c>
      <c r="E20429" s="14">
        <f>SUMIFS(Movimientos!F:F,Movimientos!B:B,Productos!A20429,Movimientos!D:D,$E$1)</f>
        <v>0</v>
      </c>
      <c r="F20429" s="17">
        <f t="shared" si="638"/>
        <v>0</v>
      </c>
      <c r="G20429" s="14">
        <v>1</v>
      </c>
      <c r="H20429" s="15" t="str">
        <f t="shared" si="639"/>
        <v>Realizar Pedido</v>
      </c>
    </row>
    <row r="20430" spans="1:8" x14ac:dyDescent="0.25">
      <c r="A20430" s="3">
        <v>3582913025884</v>
      </c>
      <c r="B20430" s="11" t="s">
        <v>19973</v>
      </c>
      <c r="C20430" s="16"/>
      <c r="D20430" s="15">
        <f>SUMIFS(Movimientos!F:F,Movimientos!B:B,Productos!A20430,Movimientos!D:D,$D$1)</f>
        <v>0</v>
      </c>
      <c r="E20430" s="14">
        <f>SUMIFS(Movimientos!F:F,Movimientos!B:B,Productos!A20430,Movimientos!D:D,$E$1)</f>
        <v>0</v>
      </c>
      <c r="F20430" s="17">
        <f t="shared" si="638"/>
        <v>0</v>
      </c>
      <c r="G20430" s="14">
        <v>1</v>
      </c>
      <c r="H20430" s="15" t="str">
        <f t="shared" si="639"/>
        <v>Realizar Pedido</v>
      </c>
    </row>
    <row r="20431" spans="1:8" x14ac:dyDescent="0.25">
      <c r="A20431" s="3">
        <v>3582913025891</v>
      </c>
      <c r="B20431" s="11" t="s">
        <v>19974</v>
      </c>
      <c r="C20431" s="16"/>
      <c r="D20431" s="15">
        <f>SUMIFS(Movimientos!F:F,Movimientos!B:B,Productos!A20431,Movimientos!D:D,$D$1)</f>
        <v>0</v>
      </c>
      <c r="E20431" s="14">
        <f>SUMIFS(Movimientos!F:F,Movimientos!B:B,Productos!A20431,Movimientos!D:D,$E$1)</f>
        <v>0</v>
      </c>
      <c r="F20431" s="17">
        <f t="shared" si="638"/>
        <v>0</v>
      </c>
      <c r="G20431" s="14">
        <v>1</v>
      </c>
      <c r="H20431" s="15" t="str">
        <f t="shared" si="639"/>
        <v>Realizar Pedido</v>
      </c>
    </row>
    <row r="20432" spans="1:8" x14ac:dyDescent="0.25">
      <c r="A20432" s="3">
        <v>3582913025877</v>
      </c>
      <c r="B20432" s="11" t="s">
        <v>19975</v>
      </c>
      <c r="C20432" s="16"/>
      <c r="D20432" s="15">
        <f>SUMIFS(Movimientos!F:F,Movimientos!B:B,Productos!A20432,Movimientos!D:D,$D$1)</f>
        <v>0</v>
      </c>
      <c r="E20432" s="14">
        <f>SUMIFS(Movimientos!F:F,Movimientos!B:B,Productos!A20432,Movimientos!D:D,$E$1)</f>
        <v>0</v>
      </c>
      <c r="F20432" s="17">
        <f t="shared" si="638"/>
        <v>0</v>
      </c>
      <c r="G20432" s="14">
        <v>1</v>
      </c>
      <c r="H20432" s="15" t="str">
        <f t="shared" si="639"/>
        <v>Realizar Pedido</v>
      </c>
    </row>
    <row r="20433" spans="1:8" x14ac:dyDescent="0.25">
      <c r="A20433" s="3">
        <v>130707387067</v>
      </c>
      <c r="B20433" s="11" t="s">
        <v>19976</v>
      </c>
      <c r="C20433" s="16"/>
      <c r="D20433" s="15">
        <f>SUMIFS(Movimientos!F:F,Movimientos!B:B,Productos!A20433,Movimientos!D:D,$D$1)</f>
        <v>0</v>
      </c>
      <c r="E20433" s="14">
        <f>SUMIFS(Movimientos!F:F,Movimientos!B:B,Productos!A20433,Movimientos!D:D,$E$1)</f>
        <v>0</v>
      </c>
      <c r="F20433" s="17">
        <f t="shared" si="638"/>
        <v>0</v>
      </c>
      <c r="G20433" s="14">
        <v>1</v>
      </c>
      <c r="H20433" s="15" t="str">
        <f t="shared" si="639"/>
        <v>Realizar Pedido</v>
      </c>
    </row>
    <row r="20434" spans="1:8" x14ac:dyDescent="0.25">
      <c r="A20434" s="3">
        <v>130707387060</v>
      </c>
      <c r="B20434" s="11" t="s">
        <v>19977</v>
      </c>
      <c r="C20434" s="16"/>
      <c r="D20434" s="15">
        <f>SUMIFS(Movimientos!F:F,Movimientos!B:B,Productos!A20434,Movimientos!D:D,$D$1)</f>
        <v>0</v>
      </c>
      <c r="E20434" s="14">
        <f>SUMIFS(Movimientos!F:F,Movimientos!B:B,Productos!A20434,Movimientos!D:D,$E$1)</f>
        <v>0</v>
      </c>
      <c r="F20434" s="17">
        <f t="shared" si="638"/>
        <v>0</v>
      </c>
      <c r="G20434" s="14">
        <v>1</v>
      </c>
      <c r="H20434" s="15" t="str">
        <f t="shared" si="639"/>
        <v>Realizar Pedido</v>
      </c>
    </row>
    <row r="20435" spans="1:8" x14ac:dyDescent="0.25">
      <c r="A20435" s="3">
        <v>7592871002793</v>
      </c>
      <c r="B20435" s="11" t="s">
        <v>19978</v>
      </c>
      <c r="C20435" s="16"/>
      <c r="D20435" s="15">
        <f>SUMIFS(Movimientos!F:F,Movimientos!B:B,Productos!A20435,Movimientos!D:D,$D$1)</f>
        <v>0</v>
      </c>
      <c r="E20435" s="14">
        <f>SUMIFS(Movimientos!F:F,Movimientos!B:B,Productos!A20435,Movimientos!D:D,$E$1)</f>
        <v>0</v>
      </c>
      <c r="F20435" s="17">
        <f t="shared" si="638"/>
        <v>0</v>
      </c>
      <c r="G20435" s="14">
        <v>1</v>
      </c>
      <c r="H20435" s="15" t="str">
        <f t="shared" si="639"/>
        <v>Realizar Pedido</v>
      </c>
    </row>
    <row r="20436" spans="1:8" x14ac:dyDescent="0.25">
      <c r="A20436" s="3">
        <v>7591818114025</v>
      </c>
      <c r="B20436" s="11" t="s">
        <v>19979</v>
      </c>
      <c r="C20436" s="16"/>
      <c r="D20436" s="15">
        <f>SUMIFS(Movimientos!F:F,Movimientos!B:B,Productos!A20436,Movimientos!D:D,$D$1)</f>
        <v>0</v>
      </c>
      <c r="E20436" s="14">
        <f>SUMIFS(Movimientos!F:F,Movimientos!B:B,Productos!A20436,Movimientos!D:D,$E$1)</f>
        <v>0</v>
      </c>
      <c r="F20436" s="17">
        <f t="shared" si="638"/>
        <v>0</v>
      </c>
      <c r="G20436" s="14">
        <v>1</v>
      </c>
      <c r="H20436" s="15" t="str">
        <f t="shared" si="639"/>
        <v>Realizar Pedido</v>
      </c>
    </row>
    <row r="20437" spans="1:8" x14ac:dyDescent="0.25">
      <c r="A20437" s="3">
        <v>2160</v>
      </c>
      <c r="B20437" s="11" t="s">
        <v>19980</v>
      </c>
      <c r="C20437" s="16"/>
      <c r="D20437" s="15">
        <f>SUMIFS(Movimientos!F:F,Movimientos!B:B,Productos!A20437,Movimientos!D:D,$D$1)</f>
        <v>0</v>
      </c>
      <c r="E20437" s="14">
        <f>SUMIFS(Movimientos!F:F,Movimientos!B:B,Productos!A20437,Movimientos!D:D,$E$1)</f>
        <v>0</v>
      </c>
      <c r="F20437" s="17">
        <f t="shared" si="638"/>
        <v>0</v>
      </c>
      <c r="G20437" s="14">
        <v>1</v>
      </c>
      <c r="H20437" s="15" t="str">
        <f t="shared" si="639"/>
        <v>Realizar Pedido</v>
      </c>
    </row>
    <row r="20438" spans="1:8" x14ac:dyDescent="0.25">
      <c r="A20438" s="3">
        <v>7592785003923</v>
      </c>
      <c r="B20438" s="11" t="s">
        <v>19981</v>
      </c>
      <c r="C20438" s="16"/>
      <c r="D20438" s="15">
        <f>SUMIFS(Movimientos!F:F,Movimientos!B:B,Productos!A20438,Movimientos!D:D,$D$1)</f>
        <v>0</v>
      </c>
      <c r="E20438" s="14">
        <f>SUMIFS(Movimientos!F:F,Movimientos!B:B,Productos!A20438,Movimientos!D:D,$E$1)</f>
        <v>0</v>
      </c>
      <c r="F20438" s="17">
        <f t="shared" si="638"/>
        <v>0</v>
      </c>
      <c r="G20438" s="14">
        <v>1</v>
      </c>
      <c r="H20438" s="15" t="str">
        <f t="shared" si="639"/>
        <v>Realizar Pedido</v>
      </c>
    </row>
    <row r="20439" spans="1:8" x14ac:dyDescent="0.25">
      <c r="A20439" s="3">
        <v>7592785003930</v>
      </c>
      <c r="B20439" s="11" t="s">
        <v>19982</v>
      </c>
      <c r="C20439" s="16"/>
      <c r="D20439" s="15">
        <f>SUMIFS(Movimientos!F:F,Movimientos!B:B,Productos!A20439,Movimientos!D:D,$D$1)</f>
        <v>0</v>
      </c>
      <c r="E20439" s="14">
        <f>SUMIFS(Movimientos!F:F,Movimientos!B:B,Productos!A20439,Movimientos!D:D,$E$1)</f>
        <v>0</v>
      </c>
      <c r="F20439" s="17">
        <f t="shared" si="638"/>
        <v>0</v>
      </c>
      <c r="G20439" s="14">
        <v>1</v>
      </c>
      <c r="H20439" s="15" t="str">
        <f t="shared" si="639"/>
        <v>Realizar Pedido</v>
      </c>
    </row>
    <row r="20440" spans="1:8" x14ac:dyDescent="0.25">
      <c r="A20440" s="3">
        <v>7592785003909</v>
      </c>
      <c r="B20440" s="11" t="s">
        <v>19983</v>
      </c>
      <c r="C20440" s="16"/>
      <c r="D20440" s="15">
        <f>SUMIFS(Movimientos!F:F,Movimientos!B:B,Productos!A20440,Movimientos!D:D,$D$1)</f>
        <v>0</v>
      </c>
      <c r="E20440" s="14">
        <f>SUMIFS(Movimientos!F:F,Movimientos!B:B,Productos!A20440,Movimientos!D:D,$E$1)</f>
        <v>0</v>
      </c>
      <c r="F20440" s="17">
        <f t="shared" si="638"/>
        <v>0</v>
      </c>
      <c r="G20440" s="14">
        <v>1</v>
      </c>
      <c r="H20440" s="15" t="str">
        <f t="shared" si="639"/>
        <v>Realizar Pedido</v>
      </c>
    </row>
    <row r="20441" spans="1:8" x14ac:dyDescent="0.25">
      <c r="A20441" s="3">
        <v>5413895024481</v>
      </c>
      <c r="B20441" s="11" t="s">
        <v>19984</v>
      </c>
      <c r="C20441" s="16"/>
      <c r="D20441" s="15">
        <f>SUMIFS(Movimientos!F:F,Movimientos!B:B,Productos!A20441,Movimientos!D:D,$D$1)</f>
        <v>0</v>
      </c>
      <c r="E20441" s="14">
        <f>SUMIFS(Movimientos!F:F,Movimientos!B:B,Productos!A20441,Movimientos!D:D,$E$1)</f>
        <v>0</v>
      </c>
      <c r="F20441" s="17">
        <f t="shared" si="638"/>
        <v>0</v>
      </c>
      <c r="G20441" s="14">
        <v>1</v>
      </c>
      <c r="H20441" s="15" t="str">
        <f t="shared" si="639"/>
        <v>Realizar Pedido</v>
      </c>
    </row>
    <row r="20442" spans="1:8" x14ac:dyDescent="0.25">
      <c r="A20442" s="3">
        <v>300650266185</v>
      </c>
      <c r="B20442" s="11" t="s">
        <v>19985</v>
      </c>
      <c r="C20442" s="16"/>
      <c r="D20442" s="15">
        <f>SUMIFS(Movimientos!F:F,Movimientos!B:B,Productos!A20442,Movimientos!D:D,$D$1)</f>
        <v>0</v>
      </c>
      <c r="E20442" s="14">
        <f>SUMIFS(Movimientos!F:F,Movimientos!B:B,Productos!A20442,Movimientos!D:D,$E$1)</f>
        <v>0</v>
      </c>
      <c r="F20442" s="17">
        <f t="shared" si="638"/>
        <v>0</v>
      </c>
      <c r="G20442" s="14">
        <v>1</v>
      </c>
      <c r="H20442" s="15" t="str">
        <f t="shared" si="639"/>
        <v>Realizar Pedido</v>
      </c>
    </row>
    <row r="20443" spans="1:8" x14ac:dyDescent="0.25">
      <c r="A20443" s="2">
        <v>7592636000293</v>
      </c>
      <c r="B20443" s="12" t="s">
        <v>19986</v>
      </c>
      <c r="C20443" s="16"/>
      <c r="D20443" s="15">
        <f>SUMIFS(Movimientos!F:F,Movimientos!B:B,Productos!A20443,Movimientos!D:D,$D$1)</f>
        <v>0</v>
      </c>
      <c r="E20443" s="14">
        <f>SUMIFS(Movimientos!F:F,Movimientos!B:B,Productos!A20443,Movimientos!D:D,$E$1)</f>
        <v>0</v>
      </c>
      <c r="F20443" s="17">
        <f t="shared" si="638"/>
        <v>0</v>
      </c>
      <c r="G20443" s="14">
        <v>1</v>
      </c>
      <c r="H20443" s="15" t="str">
        <f t="shared" si="639"/>
        <v>Realizar Pedido</v>
      </c>
    </row>
    <row r="20444" spans="1:8" x14ac:dyDescent="0.25">
      <c r="A20444" s="3">
        <v>4048846006004</v>
      </c>
      <c r="B20444" s="11" t="s">
        <v>19987</v>
      </c>
      <c r="C20444" s="16"/>
      <c r="D20444" s="15">
        <f>SUMIFS(Movimientos!F:F,Movimientos!B:B,Productos!A20444,Movimientos!D:D,$D$1)</f>
        <v>0</v>
      </c>
      <c r="E20444" s="14">
        <f>SUMIFS(Movimientos!F:F,Movimientos!B:B,Productos!A20444,Movimientos!D:D,$E$1)</f>
        <v>0</v>
      </c>
      <c r="F20444" s="17">
        <f t="shared" si="638"/>
        <v>0</v>
      </c>
      <c r="G20444" s="14">
        <v>1</v>
      </c>
      <c r="H20444" s="15" t="str">
        <f t="shared" si="639"/>
        <v>Realizar Pedido</v>
      </c>
    </row>
    <row r="20445" spans="1:8" x14ac:dyDescent="0.25">
      <c r="A20445" s="3">
        <v>736085278385</v>
      </c>
      <c r="B20445" s="11" t="s">
        <v>19988</v>
      </c>
      <c r="C20445" s="16"/>
      <c r="D20445" s="15">
        <f>SUMIFS(Movimientos!F:F,Movimientos!B:B,Productos!A20445,Movimientos!D:D,$D$1)</f>
        <v>0</v>
      </c>
      <c r="E20445" s="14">
        <f>SUMIFS(Movimientos!F:F,Movimientos!B:B,Productos!A20445,Movimientos!D:D,$E$1)</f>
        <v>0</v>
      </c>
      <c r="F20445" s="17">
        <f t="shared" si="638"/>
        <v>0</v>
      </c>
      <c r="G20445" s="14">
        <v>1</v>
      </c>
      <c r="H20445" s="15" t="str">
        <f t="shared" si="639"/>
        <v>Realizar Pedido</v>
      </c>
    </row>
    <row r="20446" spans="1:8" x14ac:dyDescent="0.25">
      <c r="A20446" s="2">
        <v>2941743</v>
      </c>
      <c r="B20446" s="12" t="s">
        <v>19989</v>
      </c>
      <c r="C20446" s="16"/>
      <c r="D20446" s="15">
        <f>SUMIFS(Movimientos!F:F,Movimientos!B:B,Productos!A20446,Movimientos!D:D,$D$1)</f>
        <v>0</v>
      </c>
      <c r="E20446" s="14">
        <f>SUMIFS(Movimientos!F:F,Movimientos!B:B,Productos!A20446,Movimientos!D:D,$E$1)</f>
        <v>0</v>
      </c>
      <c r="F20446" s="17">
        <f t="shared" si="638"/>
        <v>0</v>
      </c>
      <c r="G20446" s="14">
        <v>1</v>
      </c>
      <c r="H20446" s="15" t="str">
        <f t="shared" si="639"/>
        <v>Realizar Pedido</v>
      </c>
    </row>
    <row r="20447" spans="1:8" x14ac:dyDescent="0.25">
      <c r="A20447" s="3">
        <v>736085048063</v>
      </c>
      <c r="B20447" s="11" t="s">
        <v>19990</v>
      </c>
      <c r="C20447" s="16"/>
      <c r="D20447" s="15">
        <f>SUMIFS(Movimientos!F:F,Movimientos!B:B,Productos!A20447,Movimientos!D:D,$D$1)</f>
        <v>0</v>
      </c>
      <c r="E20447" s="14">
        <f>SUMIFS(Movimientos!F:F,Movimientos!B:B,Productos!A20447,Movimientos!D:D,$E$1)</f>
        <v>0</v>
      </c>
      <c r="F20447" s="17">
        <f t="shared" si="638"/>
        <v>0</v>
      </c>
      <c r="G20447" s="14">
        <v>1</v>
      </c>
      <c r="H20447" s="15" t="str">
        <f t="shared" si="639"/>
        <v>Realizar Pedido</v>
      </c>
    </row>
    <row r="20448" spans="1:8" x14ac:dyDescent="0.25">
      <c r="A20448" s="3">
        <v>736085187830</v>
      </c>
      <c r="B20448" s="11" t="s">
        <v>19991</v>
      </c>
      <c r="C20448" s="16"/>
      <c r="D20448" s="15">
        <f>SUMIFS(Movimientos!F:F,Movimientos!B:B,Productos!A20448,Movimientos!D:D,$D$1)</f>
        <v>0</v>
      </c>
      <c r="E20448" s="14">
        <f>SUMIFS(Movimientos!F:F,Movimientos!B:B,Productos!A20448,Movimientos!D:D,$E$1)</f>
        <v>0</v>
      </c>
      <c r="F20448" s="17">
        <f t="shared" si="638"/>
        <v>0</v>
      </c>
      <c r="G20448" s="14">
        <v>1</v>
      </c>
      <c r="H20448" s="15" t="str">
        <f t="shared" si="639"/>
        <v>Realizar Pedido</v>
      </c>
    </row>
    <row r="20449" spans="1:8" x14ac:dyDescent="0.25">
      <c r="A20449" s="3">
        <v>736085278408</v>
      </c>
      <c r="B20449" s="11" t="s">
        <v>19992</v>
      </c>
      <c r="C20449" s="16"/>
      <c r="D20449" s="15">
        <f>SUMIFS(Movimientos!F:F,Movimientos!B:B,Productos!A20449,Movimientos!D:D,$D$1)</f>
        <v>0</v>
      </c>
      <c r="E20449" s="14">
        <f>SUMIFS(Movimientos!F:F,Movimientos!B:B,Productos!A20449,Movimientos!D:D,$E$1)</f>
        <v>0</v>
      </c>
      <c r="F20449" s="17">
        <f t="shared" si="638"/>
        <v>0</v>
      </c>
      <c r="G20449" s="14">
        <v>1</v>
      </c>
      <c r="H20449" s="15" t="str">
        <f t="shared" si="639"/>
        <v>Realizar Pedido</v>
      </c>
    </row>
    <row r="20450" spans="1:8" x14ac:dyDescent="0.25">
      <c r="A20450" s="3">
        <v>8425198010518</v>
      </c>
      <c r="B20450" s="11" t="s">
        <v>19993</v>
      </c>
      <c r="C20450" s="16"/>
      <c r="D20450" s="15">
        <f>SUMIFS(Movimientos!F:F,Movimientos!B:B,Productos!A20450,Movimientos!D:D,$D$1)</f>
        <v>0</v>
      </c>
      <c r="E20450" s="14">
        <f>SUMIFS(Movimientos!F:F,Movimientos!B:B,Productos!A20450,Movimientos!D:D,$E$1)</f>
        <v>0</v>
      </c>
      <c r="F20450" s="17">
        <f t="shared" si="638"/>
        <v>0</v>
      </c>
      <c r="G20450" s="14">
        <v>1</v>
      </c>
      <c r="H20450" s="15" t="str">
        <f t="shared" si="639"/>
        <v>Realizar Pedido</v>
      </c>
    </row>
    <row r="20451" spans="1:8" x14ac:dyDescent="0.25">
      <c r="A20451" s="3">
        <v>2174</v>
      </c>
      <c r="B20451" s="11" t="s">
        <v>19994</v>
      </c>
      <c r="C20451" s="16"/>
      <c r="D20451" s="15">
        <f>SUMIFS(Movimientos!F:F,Movimientos!B:B,Productos!A20451,Movimientos!D:D,$D$1)</f>
        <v>0</v>
      </c>
      <c r="E20451" s="14">
        <f>SUMIFS(Movimientos!F:F,Movimientos!B:B,Productos!A20451,Movimientos!D:D,$E$1)</f>
        <v>0</v>
      </c>
      <c r="F20451" s="17">
        <f t="shared" si="638"/>
        <v>0</v>
      </c>
      <c r="G20451" s="14">
        <v>1</v>
      </c>
      <c r="H20451" s="15" t="str">
        <f t="shared" si="639"/>
        <v>Realizar Pedido</v>
      </c>
    </row>
    <row r="20452" spans="1:8" x14ac:dyDescent="0.25">
      <c r="A20452" s="2">
        <v>8245</v>
      </c>
      <c r="B20452" s="12" t="s">
        <v>19995</v>
      </c>
      <c r="C20452" s="16"/>
      <c r="D20452" s="15">
        <f>SUMIFS(Movimientos!F:F,Movimientos!B:B,Productos!A20452,Movimientos!D:D,$D$1)</f>
        <v>0</v>
      </c>
      <c r="E20452" s="14">
        <f>SUMIFS(Movimientos!F:F,Movimientos!B:B,Productos!A20452,Movimientos!D:D,$E$1)</f>
        <v>0</v>
      </c>
      <c r="F20452" s="17">
        <f t="shared" si="638"/>
        <v>0</v>
      </c>
      <c r="G20452" s="14">
        <v>1</v>
      </c>
      <c r="H20452" s="15" t="str">
        <f t="shared" si="639"/>
        <v>Realizar Pedido</v>
      </c>
    </row>
    <row r="20453" spans="1:8" x14ac:dyDescent="0.25">
      <c r="A20453" s="3">
        <v>7594002990818</v>
      </c>
      <c r="B20453" s="11" t="s">
        <v>19996</v>
      </c>
      <c r="C20453" s="16"/>
      <c r="D20453" s="15">
        <f>SUMIFS(Movimientos!F:F,Movimientos!B:B,Productos!A20453,Movimientos!D:D,$D$1)</f>
        <v>0</v>
      </c>
      <c r="E20453" s="14">
        <f>SUMIFS(Movimientos!F:F,Movimientos!B:B,Productos!A20453,Movimientos!D:D,$E$1)</f>
        <v>0</v>
      </c>
      <c r="F20453" s="17">
        <f t="shared" si="638"/>
        <v>0</v>
      </c>
      <c r="G20453" s="14">
        <v>1</v>
      </c>
      <c r="H20453" s="15" t="str">
        <f t="shared" si="639"/>
        <v>Realizar Pedido</v>
      </c>
    </row>
    <row r="20454" spans="1:8" x14ac:dyDescent="0.25">
      <c r="A20454" s="3">
        <v>7592889000019</v>
      </c>
      <c r="B20454" s="11" t="s">
        <v>19997</v>
      </c>
      <c r="C20454" s="16"/>
      <c r="D20454" s="15">
        <f>SUMIFS(Movimientos!F:F,Movimientos!B:B,Productos!A20454,Movimientos!D:D,$D$1)</f>
        <v>0</v>
      </c>
      <c r="E20454" s="14">
        <f>SUMIFS(Movimientos!F:F,Movimientos!B:B,Productos!A20454,Movimientos!D:D,$E$1)</f>
        <v>0</v>
      </c>
      <c r="F20454" s="17">
        <f t="shared" si="638"/>
        <v>0</v>
      </c>
      <c r="G20454" s="14">
        <v>1</v>
      </c>
      <c r="H20454" s="15" t="str">
        <f t="shared" si="639"/>
        <v>Realizar Pedido</v>
      </c>
    </row>
    <row r="20455" spans="1:8" x14ac:dyDescent="0.25">
      <c r="A20455" s="3">
        <v>7592889000026</v>
      </c>
      <c r="B20455" s="11" t="s">
        <v>19998</v>
      </c>
      <c r="C20455" s="16"/>
      <c r="D20455" s="15">
        <f>SUMIFS(Movimientos!F:F,Movimientos!B:B,Productos!A20455,Movimientos!D:D,$D$1)</f>
        <v>0</v>
      </c>
      <c r="E20455" s="14">
        <f>SUMIFS(Movimientos!F:F,Movimientos!B:B,Productos!A20455,Movimientos!D:D,$E$1)</f>
        <v>0</v>
      </c>
      <c r="F20455" s="17">
        <f t="shared" si="638"/>
        <v>0</v>
      </c>
      <c r="G20455" s="14">
        <v>1</v>
      </c>
      <c r="H20455" s="15" t="str">
        <f t="shared" si="639"/>
        <v>Realizar Pedido</v>
      </c>
    </row>
    <row r="20456" spans="1:8" x14ac:dyDescent="0.25">
      <c r="A20456" s="3">
        <v>7591044004138</v>
      </c>
      <c r="B20456" s="11" t="s">
        <v>19999</v>
      </c>
      <c r="C20456" s="16"/>
      <c r="D20456" s="15">
        <f>SUMIFS(Movimientos!F:F,Movimientos!B:B,Productos!A20456,Movimientos!D:D,$D$1)</f>
        <v>0</v>
      </c>
      <c r="E20456" s="14">
        <f>SUMIFS(Movimientos!F:F,Movimientos!B:B,Productos!A20456,Movimientos!D:D,$E$1)</f>
        <v>0</v>
      </c>
      <c r="F20456" s="17">
        <f t="shared" si="638"/>
        <v>0</v>
      </c>
      <c r="G20456" s="14">
        <v>1</v>
      </c>
      <c r="H20456" s="15" t="str">
        <f t="shared" si="639"/>
        <v>Realizar Pedido</v>
      </c>
    </row>
    <row r="20457" spans="1:8" x14ac:dyDescent="0.25">
      <c r="A20457" s="3">
        <v>7401036100505</v>
      </c>
      <c r="B20457" s="11" t="s">
        <v>20000</v>
      </c>
      <c r="C20457" s="16"/>
      <c r="D20457" s="15">
        <f>SUMIFS(Movimientos!F:F,Movimientos!B:B,Productos!A20457,Movimientos!D:D,$D$1)</f>
        <v>0</v>
      </c>
      <c r="E20457" s="14">
        <f>SUMIFS(Movimientos!F:F,Movimientos!B:B,Productos!A20457,Movimientos!D:D,$E$1)</f>
        <v>0</v>
      </c>
      <c r="F20457" s="17">
        <f t="shared" si="638"/>
        <v>0</v>
      </c>
      <c r="G20457" s="14">
        <v>1</v>
      </c>
      <c r="H20457" s="15" t="str">
        <f t="shared" si="639"/>
        <v>Realizar Pedido</v>
      </c>
    </row>
    <row r="20458" spans="1:8" x14ac:dyDescent="0.25">
      <c r="A20458" s="3">
        <v>7591044007405</v>
      </c>
      <c r="B20458" s="11" t="s">
        <v>20001</v>
      </c>
      <c r="C20458" s="16"/>
      <c r="D20458" s="15">
        <f>SUMIFS(Movimientos!F:F,Movimientos!B:B,Productos!A20458,Movimientos!D:D,$D$1)</f>
        <v>0</v>
      </c>
      <c r="E20458" s="14">
        <f>SUMIFS(Movimientos!F:F,Movimientos!B:B,Productos!A20458,Movimientos!D:D,$E$1)</f>
        <v>0</v>
      </c>
      <c r="F20458" s="17">
        <f t="shared" si="638"/>
        <v>0</v>
      </c>
      <c r="G20458" s="14">
        <v>1</v>
      </c>
      <c r="H20458" s="15" t="str">
        <f t="shared" si="639"/>
        <v>Realizar Pedido</v>
      </c>
    </row>
    <row r="20459" spans="1:8" x14ac:dyDescent="0.25">
      <c r="A20459" s="3">
        <v>7591044006095</v>
      </c>
      <c r="B20459" s="11" t="s">
        <v>20002</v>
      </c>
      <c r="C20459" s="16"/>
      <c r="D20459" s="15">
        <f>SUMIFS(Movimientos!F:F,Movimientos!B:B,Productos!A20459,Movimientos!D:D,$D$1)</f>
        <v>0</v>
      </c>
      <c r="E20459" s="14">
        <f>SUMIFS(Movimientos!F:F,Movimientos!B:B,Productos!A20459,Movimientos!D:D,$E$1)</f>
        <v>0</v>
      </c>
      <c r="F20459" s="17">
        <f t="shared" si="638"/>
        <v>0</v>
      </c>
      <c r="G20459" s="14">
        <v>1</v>
      </c>
      <c r="H20459" s="15" t="str">
        <f t="shared" si="639"/>
        <v>Realizar Pedido</v>
      </c>
    </row>
    <row r="20460" spans="1:8" x14ac:dyDescent="0.25">
      <c r="A20460" s="2">
        <v>7591955000786</v>
      </c>
      <c r="B20460" s="12" t="s">
        <v>20003</v>
      </c>
      <c r="C20460" s="16"/>
      <c r="D20460" s="15">
        <f>SUMIFS(Movimientos!F:F,Movimientos!B:B,Productos!A20460,Movimientos!D:D,$D$1)</f>
        <v>0</v>
      </c>
      <c r="E20460" s="14">
        <f>SUMIFS(Movimientos!F:F,Movimientos!B:B,Productos!A20460,Movimientos!D:D,$E$1)</f>
        <v>0</v>
      </c>
      <c r="F20460" s="17">
        <f t="shared" si="638"/>
        <v>0</v>
      </c>
      <c r="G20460" s="14">
        <v>1</v>
      </c>
      <c r="H20460" s="15" t="str">
        <f t="shared" si="639"/>
        <v>Realizar Pedido</v>
      </c>
    </row>
    <row r="20461" spans="1:8" x14ac:dyDescent="0.25">
      <c r="A20461" s="3">
        <v>7591955000809</v>
      </c>
      <c r="B20461" s="11" t="s">
        <v>20004</v>
      </c>
      <c r="C20461" s="16"/>
      <c r="D20461" s="15">
        <f>SUMIFS(Movimientos!F:F,Movimientos!B:B,Productos!A20461,Movimientos!D:D,$D$1)</f>
        <v>0</v>
      </c>
      <c r="E20461" s="14">
        <f>SUMIFS(Movimientos!F:F,Movimientos!B:B,Productos!A20461,Movimientos!D:D,$E$1)</f>
        <v>0</v>
      </c>
      <c r="F20461" s="17">
        <f t="shared" si="638"/>
        <v>0</v>
      </c>
      <c r="G20461" s="14">
        <v>1</v>
      </c>
      <c r="H20461" s="15" t="str">
        <f t="shared" si="639"/>
        <v>Realizar Pedido</v>
      </c>
    </row>
    <row r="20462" spans="1:8" x14ac:dyDescent="0.25">
      <c r="A20462" s="3">
        <v>7591955000779</v>
      </c>
      <c r="B20462" s="11" t="s">
        <v>20005</v>
      </c>
      <c r="C20462" s="16"/>
      <c r="D20462" s="15">
        <f>SUMIFS(Movimientos!F:F,Movimientos!B:B,Productos!A20462,Movimientos!D:D,$D$1)</f>
        <v>0</v>
      </c>
      <c r="E20462" s="14">
        <f>SUMIFS(Movimientos!F:F,Movimientos!B:B,Productos!A20462,Movimientos!D:D,$E$1)</f>
        <v>0</v>
      </c>
      <c r="F20462" s="17">
        <f t="shared" si="638"/>
        <v>0</v>
      </c>
      <c r="G20462" s="14">
        <v>1</v>
      </c>
      <c r="H20462" s="15" t="str">
        <f t="shared" si="639"/>
        <v>Realizar Pedido</v>
      </c>
    </row>
    <row r="20463" spans="1:8" x14ac:dyDescent="0.25">
      <c r="A20463" s="2">
        <v>7591955000816</v>
      </c>
      <c r="B20463" s="12" t="s">
        <v>20006</v>
      </c>
      <c r="C20463" s="16"/>
      <c r="D20463" s="15">
        <f>SUMIFS(Movimientos!F:F,Movimientos!B:B,Productos!A20463,Movimientos!D:D,$D$1)</f>
        <v>0</v>
      </c>
      <c r="E20463" s="14">
        <f>SUMIFS(Movimientos!F:F,Movimientos!B:B,Productos!A20463,Movimientos!D:D,$E$1)</f>
        <v>0</v>
      </c>
      <c r="F20463" s="17">
        <f t="shared" si="638"/>
        <v>0</v>
      </c>
      <c r="G20463" s="14">
        <v>1</v>
      </c>
      <c r="H20463" s="15" t="str">
        <f t="shared" si="639"/>
        <v>Realizar Pedido</v>
      </c>
    </row>
    <row r="20464" spans="1:8" x14ac:dyDescent="0.25">
      <c r="A20464" s="3">
        <v>733739100283</v>
      </c>
      <c r="B20464" s="11" t="s">
        <v>20007</v>
      </c>
      <c r="C20464" s="16"/>
      <c r="D20464" s="15">
        <f>SUMIFS(Movimientos!F:F,Movimientos!B:B,Productos!A20464,Movimientos!D:D,$D$1)</f>
        <v>0</v>
      </c>
      <c r="E20464" s="14">
        <f>SUMIFS(Movimientos!F:F,Movimientos!B:B,Productos!A20464,Movimientos!D:D,$E$1)</f>
        <v>0</v>
      </c>
      <c r="F20464" s="17">
        <f t="shared" si="638"/>
        <v>0</v>
      </c>
      <c r="G20464" s="14">
        <v>1</v>
      </c>
      <c r="H20464" s="15" t="str">
        <f t="shared" si="639"/>
        <v>Realizar Pedido</v>
      </c>
    </row>
    <row r="20465" spans="1:8" x14ac:dyDescent="0.25">
      <c r="A20465" s="3">
        <v>7592620000247</v>
      </c>
      <c r="B20465" s="11" t="s">
        <v>20008</v>
      </c>
      <c r="C20465" s="16"/>
      <c r="D20465" s="15">
        <f>SUMIFS(Movimientos!F:F,Movimientos!B:B,Productos!A20465,Movimientos!D:D,$D$1)</f>
        <v>0</v>
      </c>
      <c r="E20465" s="14">
        <f>SUMIFS(Movimientos!F:F,Movimientos!B:B,Productos!A20465,Movimientos!D:D,$E$1)</f>
        <v>0</v>
      </c>
      <c r="F20465" s="17">
        <f t="shared" si="638"/>
        <v>0</v>
      </c>
      <c r="G20465" s="14">
        <v>1</v>
      </c>
      <c r="H20465" s="15" t="str">
        <f t="shared" si="639"/>
        <v>Realizar Pedido</v>
      </c>
    </row>
    <row r="20466" spans="1:8" x14ac:dyDescent="0.25">
      <c r="A20466" s="3">
        <v>7592666000041</v>
      </c>
      <c r="B20466" s="11" t="s">
        <v>20009</v>
      </c>
      <c r="C20466" s="16"/>
      <c r="D20466" s="15">
        <f>SUMIFS(Movimientos!F:F,Movimientos!B:B,Productos!A20466,Movimientos!D:D,$D$1)</f>
        <v>0</v>
      </c>
      <c r="E20466" s="14">
        <f>SUMIFS(Movimientos!F:F,Movimientos!B:B,Productos!A20466,Movimientos!D:D,$E$1)</f>
        <v>0</v>
      </c>
      <c r="F20466" s="17">
        <f t="shared" si="638"/>
        <v>0</v>
      </c>
      <c r="G20466" s="14">
        <v>1</v>
      </c>
      <c r="H20466" s="15" t="str">
        <f t="shared" si="639"/>
        <v>Realizar Pedido</v>
      </c>
    </row>
    <row r="20467" spans="1:8" x14ac:dyDescent="0.25">
      <c r="A20467" s="3">
        <v>3499320002448</v>
      </c>
      <c r="B20467" s="11" t="s">
        <v>20010</v>
      </c>
      <c r="C20467" s="16"/>
      <c r="D20467" s="15">
        <f>SUMIFS(Movimientos!F:F,Movimientos!B:B,Productos!A20467,Movimientos!D:D,$D$1)</f>
        <v>0</v>
      </c>
      <c r="E20467" s="14">
        <f>SUMIFS(Movimientos!F:F,Movimientos!B:B,Productos!A20467,Movimientos!D:D,$E$1)</f>
        <v>0</v>
      </c>
      <c r="F20467" s="17">
        <f t="shared" si="638"/>
        <v>0</v>
      </c>
      <c r="G20467" s="14">
        <v>1</v>
      </c>
      <c r="H20467" s="15" t="str">
        <f t="shared" si="639"/>
        <v>Realizar Pedido</v>
      </c>
    </row>
    <row r="20468" spans="1:8" x14ac:dyDescent="0.25">
      <c r="A20468" s="2">
        <v>7592432008684</v>
      </c>
      <c r="B20468" s="12" t="s">
        <v>20011</v>
      </c>
      <c r="C20468" s="16"/>
      <c r="D20468" s="15">
        <f>SUMIFS(Movimientos!F:F,Movimientos!B:B,Productos!A20468,Movimientos!D:D,$D$1)</f>
        <v>0</v>
      </c>
      <c r="E20468" s="14">
        <f>SUMIFS(Movimientos!F:F,Movimientos!B:B,Productos!A20468,Movimientos!D:D,$E$1)</f>
        <v>0</v>
      </c>
      <c r="F20468" s="17">
        <f t="shared" si="638"/>
        <v>0</v>
      </c>
      <c r="G20468" s="14">
        <v>1</v>
      </c>
      <c r="H20468" s="15" t="str">
        <f t="shared" si="639"/>
        <v>Realizar Pedido</v>
      </c>
    </row>
    <row r="20469" spans="1:8" x14ac:dyDescent="0.25">
      <c r="A20469" s="3">
        <v>7702133020292</v>
      </c>
      <c r="B20469" s="11" t="s">
        <v>20012</v>
      </c>
      <c r="C20469" s="16"/>
      <c r="D20469" s="15">
        <f>SUMIFS(Movimientos!F:F,Movimientos!B:B,Productos!A20469,Movimientos!D:D,$D$1)</f>
        <v>0</v>
      </c>
      <c r="E20469" s="14">
        <f>SUMIFS(Movimientos!F:F,Movimientos!B:B,Productos!A20469,Movimientos!D:D,$E$1)</f>
        <v>0</v>
      </c>
      <c r="F20469" s="17">
        <f t="shared" si="638"/>
        <v>0</v>
      </c>
      <c r="G20469" s="14">
        <v>1</v>
      </c>
      <c r="H20469" s="15" t="str">
        <f t="shared" si="639"/>
        <v>Realizar Pedido</v>
      </c>
    </row>
    <row r="20470" spans="1:8" x14ac:dyDescent="0.25">
      <c r="A20470" s="3">
        <v>7501056901585</v>
      </c>
      <c r="B20470" s="11" t="s">
        <v>20013</v>
      </c>
      <c r="C20470" s="16"/>
      <c r="D20470" s="15">
        <f>SUMIFS(Movimientos!F:F,Movimientos!B:B,Productos!A20470,Movimientos!D:D,$D$1)</f>
        <v>0</v>
      </c>
      <c r="E20470" s="14">
        <f>SUMIFS(Movimientos!F:F,Movimientos!B:B,Productos!A20470,Movimientos!D:D,$E$1)</f>
        <v>0</v>
      </c>
      <c r="F20470" s="17">
        <f t="shared" si="638"/>
        <v>0</v>
      </c>
      <c r="G20470" s="14">
        <v>1</v>
      </c>
      <c r="H20470" s="15" t="str">
        <f t="shared" si="639"/>
        <v>Realizar Pedido</v>
      </c>
    </row>
    <row r="20471" spans="1:8" x14ac:dyDescent="0.25">
      <c r="A20471" s="3">
        <v>7702133862861</v>
      </c>
      <c r="B20471" s="11" t="s">
        <v>20014</v>
      </c>
      <c r="C20471" s="16"/>
      <c r="D20471" s="15">
        <f>SUMIFS(Movimientos!F:F,Movimientos!B:B,Productos!A20471,Movimientos!D:D,$D$1)</f>
        <v>0</v>
      </c>
      <c r="E20471" s="14">
        <f>SUMIFS(Movimientos!F:F,Movimientos!B:B,Productos!A20471,Movimientos!D:D,$E$1)</f>
        <v>0</v>
      </c>
      <c r="F20471" s="17">
        <f t="shared" si="638"/>
        <v>0</v>
      </c>
      <c r="G20471" s="14">
        <v>1</v>
      </c>
      <c r="H20471" s="15" t="str">
        <f t="shared" si="639"/>
        <v>Realizar Pedido</v>
      </c>
    </row>
    <row r="20472" spans="1:8" x14ac:dyDescent="0.25">
      <c r="A20472" s="3">
        <v>7501056901592</v>
      </c>
      <c r="B20472" s="11" t="s">
        <v>20015</v>
      </c>
      <c r="C20472" s="16"/>
      <c r="D20472" s="15">
        <f>SUMIFS(Movimientos!F:F,Movimientos!B:B,Productos!A20472,Movimientos!D:D,$D$1)</f>
        <v>0</v>
      </c>
      <c r="E20472" s="14">
        <f>SUMIFS(Movimientos!F:F,Movimientos!B:B,Productos!A20472,Movimientos!D:D,$E$1)</f>
        <v>0</v>
      </c>
      <c r="F20472" s="17">
        <f t="shared" si="638"/>
        <v>0</v>
      </c>
      <c r="G20472" s="14">
        <v>1</v>
      </c>
      <c r="H20472" s="15" t="str">
        <f t="shared" si="639"/>
        <v>Realizar Pedido</v>
      </c>
    </row>
    <row r="20473" spans="1:8" x14ac:dyDescent="0.25">
      <c r="A20473" s="3">
        <v>7506105600082</v>
      </c>
      <c r="B20473" s="11" t="s">
        <v>20016</v>
      </c>
      <c r="C20473" s="16"/>
      <c r="D20473" s="15">
        <f>SUMIFS(Movimientos!F:F,Movimientos!B:B,Productos!A20473,Movimientos!D:D,$D$1)</f>
        <v>0</v>
      </c>
      <c r="E20473" s="14">
        <f>SUMIFS(Movimientos!F:F,Movimientos!B:B,Productos!A20473,Movimientos!D:D,$E$1)</f>
        <v>0</v>
      </c>
      <c r="F20473" s="17">
        <f t="shared" si="638"/>
        <v>0</v>
      </c>
      <c r="G20473" s="14">
        <v>1</v>
      </c>
      <c r="H20473" s="15" t="str">
        <f t="shared" si="639"/>
        <v>Realizar Pedido</v>
      </c>
    </row>
    <row r="20474" spans="1:8" x14ac:dyDescent="0.25">
      <c r="A20474" s="3">
        <v>7702133849831</v>
      </c>
      <c r="B20474" s="11" t="s">
        <v>20017</v>
      </c>
      <c r="C20474" s="16"/>
      <c r="D20474" s="15">
        <f>SUMIFS(Movimientos!F:F,Movimientos!B:B,Productos!A20474,Movimientos!D:D,$D$1)</f>
        <v>0</v>
      </c>
      <c r="E20474" s="14">
        <f>SUMIFS(Movimientos!F:F,Movimientos!B:B,Productos!A20474,Movimientos!D:D,$E$1)</f>
        <v>0</v>
      </c>
      <c r="F20474" s="17">
        <f t="shared" si="638"/>
        <v>0</v>
      </c>
      <c r="G20474" s="14">
        <v>1</v>
      </c>
      <c r="H20474" s="15" t="str">
        <f t="shared" si="639"/>
        <v>Realizar Pedido</v>
      </c>
    </row>
    <row r="20475" spans="1:8" x14ac:dyDescent="0.25">
      <c r="A20475" s="2">
        <v>7501056910099</v>
      </c>
      <c r="B20475" s="12" t="s">
        <v>20018</v>
      </c>
      <c r="C20475" s="16"/>
      <c r="D20475" s="15">
        <f>SUMIFS(Movimientos!F:F,Movimientos!B:B,Productos!A20475,Movimientos!D:D,$D$1)</f>
        <v>0</v>
      </c>
      <c r="E20475" s="14">
        <f>SUMIFS(Movimientos!F:F,Movimientos!B:B,Productos!A20475,Movimientos!D:D,$E$1)</f>
        <v>0</v>
      </c>
      <c r="F20475" s="17">
        <f t="shared" si="638"/>
        <v>0</v>
      </c>
      <c r="G20475" s="14">
        <v>1</v>
      </c>
      <c r="H20475" s="15" t="str">
        <f t="shared" si="639"/>
        <v>Realizar Pedido</v>
      </c>
    </row>
    <row r="20476" spans="1:8" x14ac:dyDescent="0.25">
      <c r="A20476" s="3">
        <v>7501056903466</v>
      </c>
      <c r="B20476" s="11" t="s">
        <v>20018</v>
      </c>
      <c r="C20476" s="16"/>
      <c r="D20476" s="15">
        <f>SUMIFS(Movimientos!F:F,Movimientos!B:B,Productos!A20476,Movimientos!D:D,$D$1)</f>
        <v>0</v>
      </c>
      <c r="E20476" s="14">
        <f>SUMIFS(Movimientos!F:F,Movimientos!B:B,Productos!A20476,Movimientos!D:D,$E$1)</f>
        <v>0</v>
      </c>
      <c r="F20476" s="17">
        <f t="shared" si="638"/>
        <v>0</v>
      </c>
      <c r="G20476" s="14">
        <v>1</v>
      </c>
      <c r="H20476" s="15" t="str">
        <f t="shared" si="639"/>
        <v>Realizar Pedido</v>
      </c>
    </row>
    <row r="20477" spans="1:8" x14ac:dyDescent="0.25">
      <c r="A20477" s="2">
        <v>7501056910136</v>
      </c>
      <c r="B20477" s="12" t="s">
        <v>20019</v>
      </c>
      <c r="C20477" s="16"/>
      <c r="D20477" s="15">
        <f>SUMIFS(Movimientos!F:F,Movimientos!B:B,Productos!A20477,Movimientos!D:D,$D$1)</f>
        <v>0</v>
      </c>
      <c r="E20477" s="14">
        <f>SUMIFS(Movimientos!F:F,Movimientos!B:B,Productos!A20477,Movimientos!D:D,$E$1)</f>
        <v>0</v>
      </c>
      <c r="F20477" s="17">
        <f t="shared" si="638"/>
        <v>0</v>
      </c>
      <c r="G20477" s="14">
        <v>1</v>
      </c>
      <c r="H20477" s="15" t="str">
        <f t="shared" si="639"/>
        <v>Realizar Pedido</v>
      </c>
    </row>
    <row r="20478" spans="1:8" x14ac:dyDescent="0.25">
      <c r="A20478" s="3">
        <v>7501056903480</v>
      </c>
      <c r="B20478" s="11" t="s">
        <v>20019</v>
      </c>
      <c r="C20478" s="16"/>
      <c r="D20478" s="15">
        <f>SUMIFS(Movimientos!F:F,Movimientos!B:B,Productos!A20478,Movimientos!D:D,$D$1)</f>
        <v>0</v>
      </c>
      <c r="E20478" s="14">
        <f>SUMIFS(Movimientos!F:F,Movimientos!B:B,Productos!A20478,Movimientos!D:D,$E$1)</f>
        <v>0</v>
      </c>
      <c r="F20478" s="17">
        <f t="shared" si="638"/>
        <v>0</v>
      </c>
      <c r="G20478" s="14">
        <v>1</v>
      </c>
      <c r="H20478" s="15" t="str">
        <f t="shared" si="639"/>
        <v>Realizar Pedido</v>
      </c>
    </row>
    <row r="20479" spans="1:8" x14ac:dyDescent="0.25">
      <c r="A20479" s="2">
        <v>7501056903480</v>
      </c>
      <c r="B20479" s="12" t="s">
        <v>20020</v>
      </c>
      <c r="C20479" s="16"/>
      <c r="D20479" s="15">
        <f>SUMIFS(Movimientos!F:F,Movimientos!B:B,Productos!A20479,Movimientos!D:D,$D$1)</f>
        <v>0</v>
      </c>
      <c r="E20479" s="14">
        <f>SUMIFS(Movimientos!F:F,Movimientos!B:B,Productos!A20479,Movimientos!D:D,$E$1)</f>
        <v>0</v>
      </c>
      <c r="F20479" s="17">
        <f t="shared" si="638"/>
        <v>0</v>
      </c>
      <c r="G20479" s="14">
        <v>1</v>
      </c>
      <c r="H20479" s="15" t="str">
        <f t="shared" si="639"/>
        <v>Realizar Pedido</v>
      </c>
    </row>
    <row r="20480" spans="1:8" x14ac:dyDescent="0.25">
      <c r="A20480" s="3">
        <v>7702133270208</v>
      </c>
      <c r="B20480" s="11" t="s">
        <v>20021</v>
      </c>
      <c r="C20480" s="16"/>
      <c r="D20480" s="15">
        <f>SUMIFS(Movimientos!F:F,Movimientos!B:B,Productos!A20480,Movimientos!D:D,$D$1)</f>
        <v>0</v>
      </c>
      <c r="E20480" s="14">
        <f>SUMIFS(Movimientos!F:F,Movimientos!B:B,Productos!A20480,Movimientos!D:D,$E$1)</f>
        <v>0</v>
      </c>
      <c r="F20480" s="17">
        <f t="shared" si="638"/>
        <v>0</v>
      </c>
      <c r="G20480" s="14">
        <v>1</v>
      </c>
      <c r="H20480" s="15" t="str">
        <f t="shared" si="639"/>
        <v>Realizar Pedido</v>
      </c>
    </row>
    <row r="20481" spans="1:8" x14ac:dyDescent="0.25">
      <c r="A20481" s="3">
        <v>7702133266737</v>
      </c>
      <c r="B20481" s="11" t="s">
        <v>20022</v>
      </c>
      <c r="C20481" s="16"/>
      <c r="D20481" s="15">
        <f>SUMIFS(Movimientos!F:F,Movimientos!B:B,Productos!A20481,Movimientos!D:D,$D$1)</f>
        <v>0</v>
      </c>
      <c r="E20481" s="14">
        <f>SUMIFS(Movimientos!F:F,Movimientos!B:B,Productos!A20481,Movimientos!D:D,$E$1)</f>
        <v>0</v>
      </c>
      <c r="F20481" s="17">
        <f t="shared" si="638"/>
        <v>0</v>
      </c>
      <c r="G20481" s="14">
        <v>1</v>
      </c>
      <c r="H20481" s="15" t="str">
        <f t="shared" si="639"/>
        <v>Realizar Pedido</v>
      </c>
    </row>
    <row r="20482" spans="1:8" x14ac:dyDescent="0.25">
      <c r="A20482" s="3">
        <v>7702133812088</v>
      </c>
      <c r="B20482" s="11" t="s">
        <v>20023</v>
      </c>
      <c r="C20482" s="16"/>
      <c r="D20482" s="15">
        <f>SUMIFS(Movimientos!F:F,Movimientos!B:B,Productos!A20482,Movimientos!D:D,$D$1)</f>
        <v>0</v>
      </c>
      <c r="E20482" s="14">
        <f>SUMIFS(Movimientos!F:F,Movimientos!B:B,Productos!A20482,Movimientos!D:D,$E$1)</f>
        <v>0</v>
      </c>
      <c r="F20482" s="17">
        <f t="shared" si="638"/>
        <v>0</v>
      </c>
      <c r="G20482" s="14">
        <v>1</v>
      </c>
      <c r="H20482" s="15" t="str">
        <f t="shared" si="639"/>
        <v>Realizar Pedido</v>
      </c>
    </row>
    <row r="20483" spans="1:8" x14ac:dyDescent="0.25">
      <c r="A20483" s="2">
        <v>7501056913984</v>
      </c>
      <c r="B20483" s="12" t="s">
        <v>20024</v>
      </c>
      <c r="C20483" s="16"/>
      <c r="D20483" s="15">
        <f>SUMIFS(Movimientos!F:F,Movimientos!B:B,Productos!A20483,Movimientos!D:D,$D$1)</f>
        <v>0</v>
      </c>
      <c r="E20483" s="14">
        <f>SUMIFS(Movimientos!F:F,Movimientos!B:B,Productos!A20483,Movimientos!D:D,$E$1)</f>
        <v>0</v>
      </c>
      <c r="F20483" s="17">
        <f t="shared" ref="F20483:F20546" si="640">D20483-E20483</f>
        <v>0</v>
      </c>
      <c r="G20483" s="14">
        <v>1</v>
      </c>
      <c r="H20483" s="15" t="str">
        <f t="shared" ref="H20483:H20546" si="641">IF(F20483&lt;G20483,"Realizar Pedido","")</f>
        <v>Realizar Pedido</v>
      </c>
    </row>
    <row r="20484" spans="1:8" x14ac:dyDescent="0.25">
      <c r="A20484" s="3">
        <v>7501056903978</v>
      </c>
      <c r="B20484" s="11" t="s">
        <v>20024</v>
      </c>
      <c r="C20484" s="16"/>
      <c r="D20484" s="15">
        <f>SUMIFS(Movimientos!F:F,Movimientos!B:B,Productos!A20484,Movimientos!D:D,$D$1)</f>
        <v>0</v>
      </c>
      <c r="E20484" s="14">
        <f>SUMIFS(Movimientos!F:F,Movimientos!B:B,Productos!A20484,Movimientos!D:D,$E$1)</f>
        <v>0</v>
      </c>
      <c r="F20484" s="17">
        <f t="shared" si="640"/>
        <v>0</v>
      </c>
      <c r="G20484" s="14">
        <v>1</v>
      </c>
      <c r="H20484" s="15" t="str">
        <f t="shared" si="641"/>
        <v>Realizar Pedido</v>
      </c>
    </row>
    <row r="20485" spans="1:8" x14ac:dyDescent="0.25">
      <c r="A20485" s="3">
        <v>7702133862809</v>
      </c>
      <c r="B20485" s="11" t="s">
        <v>20025</v>
      </c>
      <c r="C20485" s="16"/>
      <c r="D20485" s="15">
        <f>SUMIFS(Movimientos!F:F,Movimientos!B:B,Productos!A20485,Movimientos!D:D,$D$1)</f>
        <v>0</v>
      </c>
      <c r="E20485" s="14">
        <f>SUMIFS(Movimientos!F:F,Movimientos!B:B,Productos!A20485,Movimientos!D:D,$E$1)</f>
        <v>0</v>
      </c>
      <c r="F20485" s="17">
        <f t="shared" si="640"/>
        <v>0</v>
      </c>
      <c r="G20485" s="14">
        <v>1</v>
      </c>
      <c r="H20485" s="15" t="str">
        <f t="shared" si="641"/>
        <v>Realizar Pedido</v>
      </c>
    </row>
    <row r="20486" spans="1:8" x14ac:dyDescent="0.25">
      <c r="A20486" s="2">
        <v>7501056903435</v>
      </c>
      <c r="B20486" s="12" t="s">
        <v>20026</v>
      </c>
      <c r="C20486" s="16"/>
      <c r="D20486" s="15">
        <f>SUMIFS(Movimientos!F:F,Movimientos!B:B,Productos!A20486,Movimientos!D:D,$D$1)</f>
        <v>0</v>
      </c>
      <c r="E20486" s="14">
        <f>SUMIFS(Movimientos!F:F,Movimientos!B:B,Productos!A20486,Movimientos!D:D,$E$1)</f>
        <v>0</v>
      </c>
      <c r="F20486" s="17">
        <f t="shared" si="640"/>
        <v>0</v>
      </c>
      <c r="G20486" s="14">
        <v>1</v>
      </c>
      <c r="H20486" s="15" t="str">
        <f t="shared" si="641"/>
        <v>Realizar Pedido</v>
      </c>
    </row>
    <row r="20487" spans="1:8" x14ac:dyDescent="0.25">
      <c r="A20487" s="3">
        <v>7702133265891</v>
      </c>
      <c r="B20487" s="11" t="s">
        <v>20026</v>
      </c>
      <c r="C20487" s="16"/>
      <c r="D20487" s="15">
        <f>SUMIFS(Movimientos!F:F,Movimientos!B:B,Productos!A20487,Movimientos!D:D,$D$1)</f>
        <v>0</v>
      </c>
      <c r="E20487" s="14">
        <f>SUMIFS(Movimientos!F:F,Movimientos!B:B,Productos!A20487,Movimientos!D:D,$E$1)</f>
        <v>0</v>
      </c>
      <c r="F20487" s="17">
        <f t="shared" si="640"/>
        <v>0</v>
      </c>
      <c r="G20487" s="14">
        <v>1</v>
      </c>
      <c r="H20487" s="15" t="str">
        <f t="shared" si="641"/>
        <v>Realizar Pedido</v>
      </c>
    </row>
    <row r="20488" spans="1:8" x14ac:dyDescent="0.25">
      <c r="A20488" s="2">
        <v>7501056903473</v>
      </c>
      <c r="B20488" s="12" t="s">
        <v>20027</v>
      </c>
      <c r="C20488" s="16"/>
      <c r="D20488" s="15">
        <f>SUMIFS(Movimientos!F:F,Movimientos!B:B,Productos!A20488,Movimientos!D:D,$D$1)</f>
        <v>0</v>
      </c>
      <c r="E20488" s="14">
        <f>SUMIFS(Movimientos!F:F,Movimientos!B:B,Productos!A20488,Movimientos!D:D,$E$1)</f>
        <v>0</v>
      </c>
      <c r="F20488" s="17">
        <f t="shared" si="640"/>
        <v>0</v>
      </c>
      <c r="G20488" s="14">
        <v>1</v>
      </c>
      <c r="H20488" s="15" t="str">
        <f t="shared" si="641"/>
        <v>Realizar Pedido</v>
      </c>
    </row>
    <row r="20489" spans="1:8" x14ac:dyDescent="0.25">
      <c r="A20489" s="3">
        <v>7702133266010</v>
      </c>
      <c r="B20489" s="11" t="s">
        <v>20028</v>
      </c>
      <c r="C20489" s="16"/>
      <c r="D20489" s="15">
        <f>SUMIFS(Movimientos!F:F,Movimientos!B:B,Productos!A20489,Movimientos!D:D,$D$1)</f>
        <v>0</v>
      </c>
      <c r="E20489" s="14">
        <f>SUMIFS(Movimientos!F:F,Movimientos!B:B,Productos!A20489,Movimientos!D:D,$E$1)</f>
        <v>0</v>
      </c>
      <c r="F20489" s="17">
        <f t="shared" si="640"/>
        <v>0</v>
      </c>
      <c r="G20489" s="14">
        <v>1</v>
      </c>
      <c r="H20489" s="15" t="str">
        <f t="shared" si="641"/>
        <v>Realizar Pedido</v>
      </c>
    </row>
    <row r="20490" spans="1:8" x14ac:dyDescent="0.25">
      <c r="A20490" s="2">
        <v>7501056910198</v>
      </c>
      <c r="B20490" s="12" t="s">
        <v>20029</v>
      </c>
      <c r="C20490" s="16"/>
      <c r="D20490" s="15">
        <f>SUMIFS(Movimientos!F:F,Movimientos!B:B,Productos!A20490,Movimientos!D:D,$D$1)</f>
        <v>0</v>
      </c>
      <c r="E20490" s="14">
        <f>SUMIFS(Movimientos!F:F,Movimientos!B:B,Productos!A20490,Movimientos!D:D,$E$1)</f>
        <v>0</v>
      </c>
      <c r="F20490" s="17">
        <f t="shared" si="640"/>
        <v>0</v>
      </c>
      <c r="G20490" s="14">
        <v>1</v>
      </c>
      <c r="H20490" s="15" t="str">
        <f t="shared" si="641"/>
        <v>Realizar Pedido</v>
      </c>
    </row>
    <row r="20491" spans="1:8" x14ac:dyDescent="0.25">
      <c r="A20491" s="3">
        <v>7702133264757</v>
      </c>
      <c r="B20491" s="11" t="s">
        <v>20030</v>
      </c>
      <c r="C20491" s="16"/>
      <c r="D20491" s="15">
        <f>SUMIFS(Movimientos!F:F,Movimientos!B:B,Productos!A20491,Movimientos!D:D,$D$1)</f>
        <v>0</v>
      </c>
      <c r="E20491" s="14">
        <f>SUMIFS(Movimientos!F:F,Movimientos!B:B,Productos!A20491,Movimientos!D:D,$E$1)</f>
        <v>0</v>
      </c>
      <c r="F20491" s="17">
        <f t="shared" si="640"/>
        <v>0</v>
      </c>
      <c r="G20491" s="14">
        <v>1</v>
      </c>
      <c r="H20491" s="15" t="str">
        <f t="shared" si="641"/>
        <v>Realizar Pedido</v>
      </c>
    </row>
    <row r="20492" spans="1:8" x14ac:dyDescent="0.25">
      <c r="A20492" s="3">
        <v>7702133862816</v>
      </c>
      <c r="B20492" s="11" t="s">
        <v>20031</v>
      </c>
      <c r="C20492" s="16"/>
      <c r="D20492" s="15">
        <f>SUMIFS(Movimientos!F:F,Movimientos!B:B,Productos!A20492,Movimientos!D:D,$D$1)</f>
        <v>0</v>
      </c>
      <c r="E20492" s="14">
        <f>SUMIFS(Movimientos!F:F,Movimientos!B:B,Productos!A20492,Movimientos!D:D,$E$1)</f>
        <v>0</v>
      </c>
      <c r="F20492" s="17">
        <f t="shared" si="640"/>
        <v>0</v>
      </c>
      <c r="G20492" s="14">
        <v>1</v>
      </c>
      <c r="H20492" s="15" t="str">
        <f t="shared" si="641"/>
        <v>Realizar Pedido</v>
      </c>
    </row>
    <row r="20493" spans="1:8" x14ac:dyDescent="0.25">
      <c r="A20493" s="2">
        <v>7501056903442</v>
      </c>
      <c r="B20493" s="12" t="s">
        <v>20032</v>
      </c>
      <c r="C20493" s="16"/>
      <c r="D20493" s="15">
        <f>SUMIFS(Movimientos!F:F,Movimientos!B:B,Productos!A20493,Movimientos!D:D,$D$1)</f>
        <v>0</v>
      </c>
      <c r="E20493" s="14">
        <f>SUMIFS(Movimientos!F:F,Movimientos!B:B,Productos!A20493,Movimientos!D:D,$E$1)</f>
        <v>0</v>
      </c>
      <c r="F20493" s="17">
        <f t="shared" si="640"/>
        <v>0</v>
      </c>
      <c r="G20493" s="14">
        <v>1</v>
      </c>
      <c r="H20493" s="15" t="str">
        <f t="shared" si="641"/>
        <v>Realizar Pedido</v>
      </c>
    </row>
    <row r="20494" spans="1:8" x14ac:dyDescent="0.25">
      <c r="A20494" s="2">
        <v>7501056910204</v>
      </c>
      <c r="B20494" s="12" t="s">
        <v>20032</v>
      </c>
      <c r="C20494" s="16"/>
      <c r="D20494" s="15">
        <f>SUMIFS(Movimientos!F:F,Movimientos!B:B,Productos!A20494,Movimientos!D:D,$D$1)</f>
        <v>0</v>
      </c>
      <c r="E20494" s="14">
        <f>SUMIFS(Movimientos!F:F,Movimientos!B:B,Productos!A20494,Movimientos!D:D,$E$1)</f>
        <v>0</v>
      </c>
      <c r="F20494" s="17">
        <f t="shared" si="640"/>
        <v>0</v>
      </c>
      <c r="G20494" s="14">
        <v>1</v>
      </c>
      <c r="H20494" s="15" t="str">
        <f t="shared" si="641"/>
        <v>Realizar Pedido</v>
      </c>
    </row>
    <row r="20495" spans="1:8" x14ac:dyDescent="0.25">
      <c r="A20495" s="3">
        <v>7702133857997</v>
      </c>
      <c r="B20495" s="11" t="s">
        <v>20033</v>
      </c>
      <c r="C20495" s="16"/>
      <c r="D20495" s="15">
        <f>SUMIFS(Movimientos!F:F,Movimientos!B:B,Productos!A20495,Movimientos!D:D,$D$1)</f>
        <v>0</v>
      </c>
      <c r="E20495" s="14">
        <f>SUMIFS(Movimientos!F:F,Movimientos!B:B,Productos!A20495,Movimientos!D:D,$E$1)</f>
        <v>0</v>
      </c>
      <c r="F20495" s="17">
        <f t="shared" si="640"/>
        <v>0</v>
      </c>
      <c r="G20495" s="14">
        <v>1</v>
      </c>
      <c r="H20495" s="15" t="str">
        <f t="shared" si="641"/>
        <v>Realizar Pedido</v>
      </c>
    </row>
    <row r="20496" spans="1:8" x14ac:dyDescent="0.25">
      <c r="A20496" s="3">
        <v>7702133862793</v>
      </c>
      <c r="B20496" s="11" t="s">
        <v>20034</v>
      </c>
      <c r="C20496" s="16"/>
      <c r="D20496" s="15">
        <f>SUMIFS(Movimientos!F:F,Movimientos!B:B,Productos!A20496,Movimientos!D:D,$D$1)</f>
        <v>0</v>
      </c>
      <c r="E20496" s="14">
        <f>SUMIFS(Movimientos!F:F,Movimientos!B:B,Productos!A20496,Movimientos!D:D,$E$1)</f>
        <v>0</v>
      </c>
      <c r="F20496" s="17">
        <f t="shared" si="640"/>
        <v>0</v>
      </c>
      <c r="G20496" s="14">
        <v>1</v>
      </c>
      <c r="H20496" s="15" t="str">
        <f t="shared" si="641"/>
        <v>Realizar Pedido</v>
      </c>
    </row>
    <row r="20497" spans="1:8" x14ac:dyDescent="0.25">
      <c r="A20497" s="3">
        <v>7702133266072</v>
      </c>
      <c r="B20497" s="11" t="s">
        <v>20035</v>
      </c>
      <c r="C20497" s="16"/>
      <c r="D20497" s="15">
        <f>SUMIFS(Movimientos!F:F,Movimientos!B:B,Productos!A20497,Movimientos!D:D,$D$1)</f>
        <v>0</v>
      </c>
      <c r="E20497" s="14">
        <f>SUMIFS(Movimientos!F:F,Movimientos!B:B,Productos!A20497,Movimientos!D:D,$E$1)</f>
        <v>0</v>
      </c>
      <c r="F20497" s="17">
        <f t="shared" si="640"/>
        <v>0</v>
      </c>
      <c r="G20497" s="14">
        <v>1</v>
      </c>
      <c r="H20497" s="15" t="str">
        <f t="shared" si="641"/>
        <v>Realizar Pedido</v>
      </c>
    </row>
    <row r="20498" spans="1:8" x14ac:dyDescent="0.25">
      <c r="A20498" s="3">
        <v>7506105601591</v>
      </c>
      <c r="B20498" s="11" t="s">
        <v>20036</v>
      </c>
      <c r="C20498" s="16"/>
      <c r="D20498" s="15">
        <f>SUMIFS(Movimientos!F:F,Movimientos!B:B,Productos!A20498,Movimientos!D:D,$D$1)</f>
        <v>0</v>
      </c>
      <c r="E20498" s="14">
        <f>SUMIFS(Movimientos!F:F,Movimientos!B:B,Productos!A20498,Movimientos!D:D,$E$1)</f>
        <v>0</v>
      </c>
      <c r="F20498" s="17">
        <f t="shared" si="640"/>
        <v>0</v>
      </c>
      <c r="G20498" s="14">
        <v>1</v>
      </c>
      <c r="H20498" s="15" t="str">
        <f t="shared" si="641"/>
        <v>Realizar Pedido</v>
      </c>
    </row>
    <row r="20499" spans="1:8" x14ac:dyDescent="0.25">
      <c r="A20499" s="3">
        <v>7506105601584</v>
      </c>
      <c r="B20499" s="11" t="s">
        <v>20037</v>
      </c>
      <c r="C20499" s="16"/>
      <c r="D20499" s="15">
        <f>SUMIFS(Movimientos!F:F,Movimientos!B:B,Productos!A20499,Movimientos!D:D,$D$1)</f>
        <v>0</v>
      </c>
      <c r="E20499" s="14">
        <f>SUMIFS(Movimientos!F:F,Movimientos!B:B,Productos!A20499,Movimientos!D:D,$E$1)</f>
        <v>0</v>
      </c>
      <c r="F20499" s="17">
        <f t="shared" si="640"/>
        <v>0</v>
      </c>
      <c r="G20499" s="14">
        <v>1</v>
      </c>
      <c r="H20499" s="15" t="str">
        <f t="shared" si="641"/>
        <v>Realizar Pedido</v>
      </c>
    </row>
    <row r="20500" spans="1:8" x14ac:dyDescent="0.25">
      <c r="A20500" s="3">
        <v>7506105601669</v>
      </c>
      <c r="B20500" s="11" t="s">
        <v>20038</v>
      </c>
      <c r="C20500" s="16"/>
      <c r="D20500" s="15">
        <f>SUMIFS(Movimientos!F:F,Movimientos!B:B,Productos!A20500,Movimientos!D:D,$D$1)</f>
        <v>0</v>
      </c>
      <c r="E20500" s="14">
        <f>SUMIFS(Movimientos!F:F,Movimientos!B:B,Productos!A20500,Movimientos!D:D,$E$1)</f>
        <v>0</v>
      </c>
      <c r="F20500" s="17">
        <f t="shared" si="640"/>
        <v>0</v>
      </c>
      <c r="G20500" s="14">
        <v>1</v>
      </c>
      <c r="H20500" s="15" t="str">
        <f t="shared" si="641"/>
        <v>Realizar Pedido</v>
      </c>
    </row>
    <row r="20501" spans="1:8" x14ac:dyDescent="0.25">
      <c r="A20501" s="3">
        <v>506105603359</v>
      </c>
      <c r="B20501" s="11" t="s">
        <v>20039</v>
      </c>
      <c r="C20501" s="16"/>
      <c r="D20501" s="15">
        <f>SUMIFS(Movimientos!F:F,Movimientos!B:B,Productos!A20501,Movimientos!D:D,$D$1)</f>
        <v>0</v>
      </c>
      <c r="E20501" s="14">
        <f>SUMIFS(Movimientos!F:F,Movimientos!B:B,Productos!A20501,Movimientos!D:D,$E$1)</f>
        <v>0</v>
      </c>
      <c r="F20501" s="17">
        <f t="shared" si="640"/>
        <v>0</v>
      </c>
      <c r="G20501" s="14">
        <v>1</v>
      </c>
      <c r="H20501" s="15" t="str">
        <f t="shared" si="641"/>
        <v>Realizar Pedido</v>
      </c>
    </row>
    <row r="20502" spans="1:8" x14ac:dyDescent="0.25">
      <c r="A20502" s="3">
        <v>7506105603359</v>
      </c>
      <c r="B20502" s="11" t="s">
        <v>20040</v>
      </c>
      <c r="C20502" s="16"/>
      <c r="D20502" s="15">
        <f>SUMIFS(Movimientos!F:F,Movimientos!B:B,Productos!A20502,Movimientos!D:D,$D$1)</f>
        <v>0</v>
      </c>
      <c r="E20502" s="14">
        <f>SUMIFS(Movimientos!F:F,Movimientos!B:B,Productos!A20502,Movimientos!D:D,$E$1)</f>
        <v>0</v>
      </c>
      <c r="F20502" s="17">
        <f t="shared" si="640"/>
        <v>0</v>
      </c>
      <c r="G20502" s="14">
        <v>1</v>
      </c>
      <c r="H20502" s="15" t="str">
        <f t="shared" si="641"/>
        <v>Realizar Pedido</v>
      </c>
    </row>
    <row r="20503" spans="1:8" x14ac:dyDescent="0.25">
      <c r="A20503" s="3">
        <v>7506105603366</v>
      </c>
      <c r="B20503" s="11" t="s">
        <v>20041</v>
      </c>
      <c r="C20503" s="16"/>
      <c r="D20503" s="15">
        <f>SUMIFS(Movimientos!F:F,Movimientos!B:B,Productos!A20503,Movimientos!D:D,$D$1)</f>
        <v>0</v>
      </c>
      <c r="E20503" s="14">
        <f>SUMIFS(Movimientos!F:F,Movimientos!B:B,Productos!A20503,Movimientos!D:D,$E$1)</f>
        <v>0</v>
      </c>
      <c r="F20503" s="17">
        <f t="shared" si="640"/>
        <v>0</v>
      </c>
      <c r="G20503" s="14">
        <v>1</v>
      </c>
      <c r="H20503" s="15" t="str">
        <f t="shared" si="641"/>
        <v>Realizar Pedido</v>
      </c>
    </row>
    <row r="20504" spans="1:8" x14ac:dyDescent="0.25">
      <c r="A20504" s="3">
        <v>7506105602055</v>
      </c>
      <c r="B20504" s="11" t="s">
        <v>20042</v>
      </c>
      <c r="C20504" s="16"/>
      <c r="D20504" s="15">
        <f>SUMIFS(Movimientos!F:F,Movimientos!B:B,Productos!A20504,Movimientos!D:D,$D$1)</f>
        <v>0</v>
      </c>
      <c r="E20504" s="14">
        <f>SUMIFS(Movimientos!F:F,Movimientos!B:B,Productos!A20504,Movimientos!D:D,$E$1)</f>
        <v>0</v>
      </c>
      <c r="F20504" s="17">
        <f t="shared" si="640"/>
        <v>0</v>
      </c>
      <c r="G20504" s="14">
        <v>1</v>
      </c>
      <c r="H20504" s="15" t="str">
        <f t="shared" si="641"/>
        <v>Realizar Pedido</v>
      </c>
    </row>
    <row r="20505" spans="1:8" x14ac:dyDescent="0.25">
      <c r="A20505" s="3">
        <v>12546670258</v>
      </c>
      <c r="B20505" s="11" t="s">
        <v>20043</v>
      </c>
      <c r="C20505" s="16"/>
      <c r="D20505" s="15">
        <f>SUMIFS(Movimientos!F:F,Movimientos!B:B,Productos!A20505,Movimientos!D:D,$D$1)</f>
        <v>0</v>
      </c>
      <c r="E20505" s="14">
        <f>SUMIFS(Movimientos!F:F,Movimientos!B:B,Productos!A20505,Movimientos!D:D,$E$1)</f>
        <v>0</v>
      </c>
      <c r="F20505" s="17">
        <f t="shared" si="640"/>
        <v>0</v>
      </c>
      <c r="G20505" s="14">
        <v>1</v>
      </c>
      <c r="H20505" s="15" t="str">
        <f t="shared" si="641"/>
        <v>Realizar Pedido</v>
      </c>
    </row>
    <row r="20506" spans="1:8" x14ac:dyDescent="0.25">
      <c r="A20506" s="3">
        <v>7702133811845</v>
      </c>
      <c r="B20506" s="11" t="s">
        <v>20044</v>
      </c>
      <c r="C20506" s="16"/>
      <c r="D20506" s="15">
        <f>SUMIFS(Movimientos!F:F,Movimientos!B:B,Productos!A20506,Movimientos!D:D,$D$1)</f>
        <v>0</v>
      </c>
      <c r="E20506" s="14">
        <f>SUMIFS(Movimientos!F:F,Movimientos!B:B,Productos!A20506,Movimientos!D:D,$E$1)</f>
        <v>0</v>
      </c>
      <c r="F20506" s="17">
        <f t="shared" si="640"/>
        <v>0</v>
      </c>
      <c r="G20506" s="14">
        <v>1</v>
      </c>
      <c r="H20506" s="15" t="str">
        <f t="shared" si="641"/>
        <v>Realizar Pedido</v>
      </c>
    </row>
    <row r="20507" spans="1:8" x14ac:dyDescent="0.25">
      <c r="A20507" s="3">
        <v>7702133811906</v>
      </c>
      <c r="B20507" s="11" t="s">
        <v>20045</v>
      </c>
      <c r="C20507" s="16"/>
      <c r="D20507" s="15">
        <f>SUMIFS(Movimientos!F:F,Movimientos!B:B,Productos!A20507,Movimientos!D:D,$D$1)</f>
        <v>0</v>
      </c>
      <c r="E20507" s="14">
        <f>SUMIFS(Movimientos!F:F,Movimientos!B:B,Productos!A20507,Movimientos!D:D,$E$1)</f>
        <v>0</v>
      </c>
      <c r="F20507" s="17">
        <f t="shared" si="640"/>
        <v>0</v>
      </c>
      <c r="G20507" s="14">
        <v>1</v>
      </c>
      <c r="H20507" s="15" t="str">
        <f t="shared" si="641"/>
        <v>Realizar Pedido</v>
      </c>
    </row>
    <row r="20508" spans="1:8" x14ac:dyDescent="0.25">
      <c r="A20508" s="3">
        <v>7702133811869</v>
      </c>
      <c r="B20508" s="11" t="s">
        <v>20046</v>
      </c>
      <c r="C20508" s="16"/>
      <c r="D20508" s="15">
        <f>SUMIFS(Movimientos!F:F,Movimientos!B:B,Productos!A20508,Movimientos!D:D,$D$1)</f>
        <v>0</v>
      </c>
      <c r="E20508" s="14">
        <f>SUMIFS(Movimientos!F:F,Movimientos!B:B,Productos!A20508,Movimientos!D:D,$E$1)</f>
        <v>0</v>
      </c>
      <c r="F20508" s="17">
        <f t="shared" si="640"/>
        <v>0</v>
      </c>
      <c r="G20508" s="14">
        <v>1</v>
      </c>
      <c r="H20508" s="15" t="str">
        <f t="shared" si="641"/>
        <v>Realizar Pedido</v>
      </c>
    </row>
    <row r="20509" spans="1:8" x14ac:dyDescent="0.25">
      <c r="A20509" s="3">
        <v>7702133863271</v>
      </c>
      <c r="B20509" s="11" t="s">
        <v>20047</v>
      </c>
      <c r="C20509" s="16"/>
      <c r="D20509" s="15">
        <f>SUMIFS(Movimientos!F:F,Movimientos!B:B,Productos!A20509,Movimientos!D:D,$D$1)</f>
        <v>0</v>
      </c>
      <c r="E20509" s="14">
        <f>SUMIFS(Movimientos!F:F,Movimientos!B:B,Productos!A20509,Movimientos!D:D,$E$1)</f>
        <v>0</v>
      </c>
      <c r="F20509" s="17">
        <f t="shared" si="640"/>
        <v>0</v>
      </c>
      <c r="G20509" s="14">
        <v>1</v>
      </c>
      <c r="H20509" s="15" t="str">
        <f t="shared" si="641"/>
        <v>Realizar Pedido</v>
      </c>
    </row>
    <row r="20510" spans="1:8" x14ac:dyDescent="0.25">
      <c r="A20510" s="3">
        <v>7506105600037</v>
      </c>
      <c r="B20510" s="11" t="s">
        <v>20048</v>
      </c>
      <c r="C20510" s="16"/>
      <c r="D20510" s="15">
        <f>SUMIFS(Movimientos!F:F,Movimientos!B:B,Productos!A20510,Movimientos!D:D,$D$1)</f>
        <v>0</v>
      </c>
      <c r="E20510" s="14">
        <f>SUMIFS(Movimientos!F:F,Movimientos!B:B,Productos!A20510,Movimientos!D:D,$E$1)</f>
        <v>0</v>
      </c>
      <c r="F20510" s="17">
        <f t="shared" si="640"/>
        <v>0</v>
      </c>
      <c r="G20510" s="14">
        <v>1</v>
      </c>
      <c r="H20510" s="15" t="str">
        <f t="shared" si="641"/>
        <v>Realizar Pedido</v>
      </c>
    </row>
    <row r="20511" spans="1:8" x14ac:dyDescent="0.25">
      <c r="A20511" s="3">
        <v>7702133267178</v>
      </c>
      <c r="B20511" s="11" t="s">
        <v>20049</v>
      </c>
      <c r="C20511" s="16"/>
      <c r="D20511" s="15">
        <f>SUMIFS(Movimientos!F:F,Movimientos!B:B,Productos!A20511,Movimientos!D:D,$D$1)</f>
        <v>0</v>
      </c>
      <c r="E20511" s="14">
        <f>SUMIFS(Movimientos!F:F,Movimientos!B:B,Productos!A20511,Movimientos!D:D,$E$1)</f>
        <v>0</v>
      </c>
      <c r="F20511" s="17">
        <f t="shared" si="640"/>
        <v>0</v>
      </c>
      <c r="G20511" s="14">
        <v>1</v>
      </c>
      <c r="H20511" s="15" t="str">
        <f t="shared" si="641"/>
        <v>Realizar Pedido</v>
      </c>
    </row>
    <row r="20512" spans="1:8" x14ac:dyDescent="0.25">
      <c r="A20512" s="3">
        <v>7702133245916</v>
      </c>
      <c r="B20512" s="11" t="s">
        <v>20050</v>
      </c>
      <c r="C20512" s="16"/>
      <c r="D20512" s="15">
        <f>SUMIFS(Movimientos!F:F,Movimientos!B:B,Productos!A20512,Movimientos!D:D,$D$1)</f>
        <v>0</v>
      </c>
      <c r="E20512" s="14">
        <f>SUMIFS(Movimientos!F:F,Movimientos!B:B,Productos!A20512,Movimientos!D:D,$E$1)</f>
        <v>0</v>
      </c>
      <c r="F20512" s="17">
        <f t="shared" si="640"/>
        <v>0</v>
      </c>
      <c r="G20512" s="14">
        <v>1</v>
      </c>
      <c r="H20512" s="15" t="str">
        <f t="shared" si="641"/>
        <v>Realizar Pedido</v>
      </c>
    </row>
    <row r="20513" spans="1:8" x14ac:dyDescent="0.25">
      <c r="A20513" s="3">
        <v>7702133253294</v>
      </c>
      <c r="B20513" s="11" t="s">
        <v>20051</v>
      </c>
      <c r="C20513" s="16"/>
      <c r="D20513" s="15">
        <f>SUMIFS(Movimientos!F:F,Movimientos!B:B,Productos!A20513,Movimientos!D:D,$D$1)</f>
        <v>0</v>
      </c>
      <c r="E20513" s="14">
        <f>SUMIFS(Movimientos!F:F,Movimientos!B:B,Productos!A20513,Movimientos!D:D,$E$1)</f>
        <v>0</v>
      </c>
      <c r="F20513" s="17">
        <f t="shared" si="640"/>
        <v>0</v>
      </c>
      <c r="G20513" s="14">
        <v>1</v>
      </c>
      <c r="H20513" s="15" t="str">
        <f t="shared" si="641"/>
        <v>Realizar Pedido</v>
      </c>
    </row>
    <row r="20514" spans="1:8" x14ac:dyDescent="0.25">
      <c r="A20514" s="3">
        <v>7702133266652</v>
      </c>
      <c r="B20514" s="11" t="s">
        <v>20052</v>
      </c>
      <c r="C20514" s="16"/>
      <c r="D20514" s="15">
        <f>SUMIFS(Movimientos!F:F,Movimientos!B:B,Productos!A20514,Movimientos!D:D,$D$1)</f>
        <v>0</v>
      </c>
      <c r="E20514" s="14">
        <f>SUMIFS(Movimientos!F:F,Movimientos!B:B,Productos!A20514,Movimientos!D:D,$E$1)</f>
        <v>0</v>
      </c>
      <c r="F20514" s="17">
        <f t="shared" si="640"/>
        <v>0</v>
      </c>
      <c r="G20514" s="14">
        <v>1</v>
      </c>
      <c r="H20514" s="15" t="str">
        <f t="shared" si="641"/>
        <v>Realizar Pedido</v>
      </c>
    </row>
    <row r="20515" spans="1:8" x14ac:dyDescent="0.25">
      <c r="A20515" s="3">
        <v>7702133254437</v>
      </c>
      <c r="B20515" s="11" t="s">
        <v>20053</v>
      </c>
      <c r="C20515" s="16"/>
      <c r="D20515" s="15">
        <f>SUMIFS(Movimientos!F:F,Movimientos!B:B,Productos!A20515,Movimientos!D:D,$D$1)</f>
        <v>0</v>
      </c>
      <c r="E20515" s="14">
        <f>SUMIFS(Movimientos!F:F,Movimientos!B:B,Productos!A20515,Movimientos!D:D,$E$1)</f>
        <v>0</v>
      </c>
      <c r="F20515" s="17">
        <f t="shared" si="640"/>
        <v>0</v>
      </c>
      <c r="G20515" s="14">
        <v>1</v>
      </c>
      <c r="H20515" s="15" t="str">
        <f t="shared" si="641"/>
        <v>Realizar Pedido</v>
      </c>
    </row>
    <row r="20516" spans="1:8" x14ac:dyDescent="0.25">
      <c r="A20516" s="3">
        <v>7501056903459</v>
      </c>
      <c r="B20516" s="11" t="s">
        <v>20054</v>
      </c>
      <c r="C20516" s="16"/>
      <c r="D20516" s="15">
        <f>SUMIFS(Movimientos!F:F,Movimientos!B:B,Productos!A20516,Movimientos!D:D,$D$1)</f>
        <v>0</v>
      </c>
      <c r="E20516" s="14">
        <f>SUMIFS(Movimientos!F:F,Movimientos!B:B,Productos!A20516,Movimientos!D:D,$E$1)</f>
        <v>0</v>
      </c>
      <c r="F20516" s="17">
        <f t="shared" si="640"/>
        <v>0</v>
      </c>
      <c r="G20516" s="14">
        <v>1</v>
      </c>
      <c r="H20516" s="15" t="str">
        <f t="shared" si="641"/>
        <v>Realizar Pedido</v>
      </c>
    </row>
    <row r="20517" spans="1:8" x14ac:dyDescent="0.25">
      <c r="A20517" s="3">
        <v>7702133862823</v>
      </c>
      <c r="B20517" s="11" t="s">
        <v>20055</v>
      </c>
      <c r="C20517" s="16"/>
      <c r="D20517" s="15">
        <f>SUMIFS(Movimientos!F:F,Movimientos!B:B,Productos!A20517,Movimientos!D:D,$D$1)</f>
        <v>0</v>
      </c>
      <c r="E20517" s="14">
        <f>SUMIFS(Movimientos!F:F,Movimientos!B:B,Productos!A20517,Movimientos!D:D,$E$1)</f>
        <v>0</v>
      </c>
      <c r="F20517" s="17">
        <f t="shared" si="640"/>
        <v>0</v>
      </c>
      <c r="G20517" s="14">
        <v>1</v>
      </c>
      <c r="H20517" s="15" t="str">
        <f t="shared" si="641"/>
        <v>Realizar Pedido</v>
      </c>
    </row>
    <row r="20518" spans="1:8" x14ac:dyDescent="0.25">
      <c r="A20518" s="3">
        <v>7702133264672</v>
      </c>
      <c r="B20518" s="11" t="s">
        <v>20056</v>
      </c>
      <c r="C20518" s="16"/>
      <c r="D20518" s="15">
        <f>SUMIFS(Movimientos!F:F,Movimientos!B:B,Productos!A20518,Movimientos!D:D,$D$1)</f>
        <v>0</v>
      </c>
      <c r="E20518" s="14">
        <f>SUMIFS(Movimientos!F:F,Movimientos!B:B,Productos!A20518,Movimientos!D:D,$E$1)</f>
        <v>0</v>
      </c>
      <c r="F20518" s="17">
        <f t="shared" si="640"/>
        <v>0</v>
      </c>
      <c r="G20518" s="14">
        <v>1</v>
      </c>
      <c r="H20518" s="15" t="str">
        <f t="shared" si="641"/>
        <v>Realizar Pedido</v>
      </c>
    </row>
    <row r="20519" spans="1:8" x14ac:dyDescent="0.25">
      <c r="A20519" s="3">
        <v>7702133264719</v>
      </c>
      <c r="B20519" s="11" t="s">
        <v>20057</v>
      </c>
      <c r="C20519" s="16"/>
      <c r="D20519" s="15">
        <f>SUMIFS(Movimientos!F:F,Movimientos!B:B,Productos!A20519,Movimientos!D:D,$D$1)</f>
        <v>0</v>
      </c>
      <c r="E20519" s="14">
        <f>SUMIFS(Movimientos!F:F,Movimientos!B:B,Productos!A20519,Movimientos!D:D,$E$1)</f>
        <v>0</v>
      </c>
      <c r="F20519" s="17">
        <f t="shared" si="640"/>
        <v>0</v>
      </c>
      <c r="G20519" s="14">
        <v>1</v>
      </c>
      <c r="H20519" s="15" t="str">
        <f t="shared" si="641"/>
        <v>Realizar Pedido</v>
      </c>
    </row>
    <row r="20520" spans="1:8" x14ac:dyDescent="0.25">
      <c r="A20520" s="3">
        <v>7591099160100</v>
      </c>
      <c r="B20520" s="11" t="s">
        <v>20058</v>
      </c>
      <c r="C20520" s="16"/>
      <c r="D20520" s="15">
        <f>SUMIFS(Movimientos!F:F,Movimientos!B:B,Productos!A20520,Movimientos!D:D,$D$1)</f>
        <v>0</v>
      </c>
      <c r="E20520" s="14">
        <f>SUMIFS(Movimientos!F:F,Movimientos!B:B,Productos!A20520,Movimientos!D:D,$E$1)</f>
        <v>0</v>
      </c>
      <c r="F20520" s="17">
        <f t="shared" si="640"/>
        <v>0</v>
      </c>
      <c r="G20520" s="14">
        <v>1</v>
      </c>
      <c r="H20520" s="15" t="str">
        <f t="shared" si="641"/>
        <v>Realizar Pedido</v>
      </c>
    </row>
    <row r="20521" spans="1:8" x14ac:dyDescent="0.25">
      <c r="A20521" s="3">
        <v>7591165880338</v>
      </c>
      <c r="B20521" s="11" t="s">
        <v>20059</v>
      </c>
      <c r="C20521" s="16"/>
      <c r="D20521" s="15">
        <f>SUMIFS(Movimientos!F:F,Movimientos!B:B,Productos!A20521,Movimientos!D:D,$D$1)</f>
        <v>0</v>
      </c>
      <c r="E20521" s="14">
        <f>SUMIFS(Movimientos!F:F,Movimientos!B:B,Productos!A20521,Movimientos!D:D,$E$1)</f>
        <v>0</v>
      </c>
      <c r="F20521" s="17">
        <f t="shared" si="640"/>
        <v>0</v>
      </c>
      <c r="G20521" s="14">
        <v>1</v>
      </c>
      <c r="H20521" s="15" t="str">
        <f t="shared" si="641"/>
        <v>Realizar Pedido</v>
      </c>
    </row>
    <row r="20522" spans="1:8" x14ac:dyDescent="0.25">
      <c r="A20522" s="3">
        <v>7591955000762</v>
      </c>
      <c r="B20522" s="11" t="s">
        <v>20060</v>
      </c>
      <c r="C20522" s="16"/>
      <c r="D20522" s="15">
        <f>SUMIFS(Movimientos!F:F,Movimientos!B:B,Productos!A20522,Movimientos!D:D,$D$1)</f>
        <v>0</v>
      </c>
      <c r="E20522" s="14">
        <f>SUMIFS(Movimientos!F:F,Movimientos!B:B,Productos!A20522,Movimientos!D:D,$E$1)</f>
        <v>0</v>
      </c>
      <c r="F20522" s="17">
        <f t="shared" si="640"/>
        <v>0</v>
      </c>
      <c r="G20522" s="14">
        <v>1</v>
      </c>
      <c r="H20522" s="15" t="str">
        <f t="shared" si="641"/>
        <v>Realizar Pedido</v>
      </c>
    </row>
    <row r="20523" spans="1:8" x14ac:dyDescent="0.25">
      <c r="A20523" s="2">
        <v>7591440110938</v>
      </c>
      <c r="B20523" s="12" t="s">
        <v>20061</v>
      </c>
      <c r="C20523" s="16"/>
      <c r="D20523" s="15">
        <f>SUMIFS(Movimientos!F:F,Movimientos!B:B,Productos!A20523,Movimientos!D:D,$D$1)</f>
        <v>0</v>
      </c>
      <c r="E20523" s="14">
        <f>SUMIFS(Movimientos!F:F,Movimientos!B:B,Productos!A20523,Movimientos!D:D,$E$1)</f>
        <v>0</v>
      </c>
      <c r="F20523" s="17">
        <f t="shared" si="640"/>
        <v>0</v>
      </c>
      <c r="G20523" s="14">
        <v>1</v>
      </c>
      <c r="H20523" s="15" t="str">
        <f t="shared" si="641"/>
        <v>Realizar Pedido</v>
      </c>
    </row>
    <row r="20524" spans="1:8" x14ac:dyDescent="0.25">
      <c r="A20524" s="3">
        <v>2211</v>
      </c>
      <c r="B20524" s="11" t="s">
        <v>20062</v>
      </c>
      <c r="C20524" s="16"/>
      <c r="D20524" s="15">
        <f>SUMIFS(Movimientos!F:F,Movimientos!B:B,Productos!A20524,Movimientos!D:D,$D$1)</f>
        <v>0</v>
      </c>
      <c r="E20524" s="14">
        <f>SUMIFS(Movimientos!F:F,Movimientos!B:B,Productos!A20524,Movimientos!D:D,$E$1)</f>
        <v>0</v>
      </c>
      <c r="F20524" s="17">
        <f t="shared" si="640"/>
        <v>0</v>
      </c>
      <c r="G20524" s="14">
        <v>1</v>
      </c>
      <c r="H20524" s="15" t="str">
        <f t="shared" si="641"/>
        <v>Realizar Pedido</v>
      </c>
    </row>
    <row r="20525" spans="1:8" x14ac:dyDescent="0.25">
      <c r="A20525" s="3">
        <v>1007</v>
      </c>
      <c r="B20525" s="11" t="s">
        <v>20063</v>
      </c>
      <c r="C20525" s="16"/>
      <c r="D20525" s="15">
        <f>SUMIFS(Movimientos!F:F,Movimientos!B:B,Productos!A20525,Movimientos!D:D,$D$1)</f>
        <v>0</v>
      </c>
      <c r="E20525" s="14">
        <f>SUMIFS(Movimientos!F:F,Movimientos!B:B,Productos!A20525,Movimientos!D:D,$E$1)</f>
        <v>0</v>
      </c>
      <c r="F20525" s="17">
        <f t="shared" si="640"/>
        <v>0</v>
      </c>
      <c r="G20525" s="14">
        <v>1</v>
      </c>
      <c r="H20525" s="15" t="str">
        <f t="shared" si="641"/>
        <v>Realizar Pedido</v>
      </c>
    </row>
    <row r="20526" spans="1:8" x14ac:dyDescent="0.25">
      <c r="A20526" s="3">
        <v>6018</v>
      </c>
      <c r="B20526" s="11" t="s">
        <v>20064</v>
      </c>
      <c r="C20526" s="16"/>
      <c r="D20526" s="15">
        <f>SUMIFS(Movimientos!F:F,Movimientos!B:B,Productos!A20526,Movimientos!D:D,$D$1)</f>
        <v>0</v>
      </c>
      <c r="E20526" s="14">
        <f>SUMIFS(Movimientos!F:F,Movimientos!B:B,Productos!A20526,Movimientos!D:D,$E$1)</f>
        <v>0</v>
      </c>
      <c r="F20526" s="17">
        <f t="shared" si="640"/>
        <v>0</v>
      </c>
      <c r="G20526" s="14">
        <v>1</v>
      </c>
      <c r="H20526" s="15" t="str">
        <f t="shared" si="641"/>
        <v>Realizar Pedido</v>
      </c>
    </row>
    <row r="20527" spans="1:8" x14ac:dyDescent="0.25">
      <c r="A20527" s="3">
        <v>8436020765049</v>
      </c>
      <c r="B20527" s="11" t="s">
        <v>20065</v>
      </c>
      <c r="C20527" s="16"/>
      <c r="D20527" s="15">
        <f>SUMIFS(Movimientos!F:F,Movimientos!B:B,Productos!A20527,Movimientos!D:D,$D$1)</f>
        <v>0</v>
      </c>
      <c r="E20527" s="14">
        <f>SUMIFS(Movimientos!F:F,Movimientos!B:B,Productos!A20527,Movimientos!D:D,$E$1)</f>
        <v>0</v>
      </c>
      <c r="F20527" s="17">
        <f t="shared" si="640"/>
        <v>0</v>
      </c>
      <c r="G20527" s="14">
        <v>1</v>
      </c>
      <c r="H20527" s="15" t="str">
        <f t="shared" si="641"/>
        <v>Realizar Pedido</v>
      </c>
    </row>
    <row r="20528" spans="1:8" x14ac:dyDescent="0.25">
      <c r="A20528" s="3">
        <v>7591020008792</v>
      </c>
      <c r="B20528" s="11" t="s">
        <v>20066</v>
      </c>
      <c r="C20528" s="16"/>
      <c r="D20528" s="15">
        <f>SUMIFS(Movimientos!F:F,Movimientos!B:B,Productos!A20528,Movimientos!D:D,$D$1)</f>
        <v>0</v>
      </c>
      <c r="E20528" s="14">
        <f>SUMIFS(Movimientos!F:F,Movimientos!B:B,Productos!A20528,Movimientos!D:D,$E$1)</f>
        <v>0</v>
      </c>
      <c r="F20528" s="17">
        <f t="shared" si="640"/>
        <v>0</v>
      </c>
      <c r="G20528" s="14">
        <v>1</v>
      </c>
      <c r="H20528" s="15" t="str">
        <f t="shared" si="641"/>
        <v>Realizar Pedido</v>
      </c>
    </row>
    <row r="20529" spans="1:8" x14ac:dyDescent="0.25">
      <c r="A20529" s="3">
        <v>7591020080743</v>
      </c>
      <c r="B20529" s="11" t="s">
        <v>20067</v>
      </c>
      <c r="C20529" s="16"/>
      <c r="D20529" s="15">
        <f>SUMIFS(Movimientos!F:F,Movimientos!B:B,Productos!A20529,Movimientos!D:D,$D$1)</f>
        <v>0</v>
      </c>
      <c r="E20529" s="14">
        <f>SUMIFS(Movimientos!F:F,Movimientos!B:B,Productos!A20529,Movimientos!D:D,$E$1)</f>
        <v>0</v>
      </c>
      <c r="F20529" s="17">
        <f t="shared" si="640"/>
        <v>0</v>
      </c>
      <c r="G20529" s="14">
        <v>1</v>
      </c>
      <c r="H20529" s="15" t="str">
        <f t="shared" si="641"/>
        <v>Realizar Pedido</v>
      </c>
    </row>
    <row r="20530" spans="1:8" x14ac:dyDescent="0.25">
      <c r="A20530" s="3">
        <v>7590019010396</v>
      </c>
      <c r="B20530" s="11" t="s">
        <v>20068</v>
      </c>
      <c r="C20530" s="16"/>
      <c r="D20530" s="15">
        <f>SUMIFS(Movimientos!F:F,Movimientos!B:B,Productos!A20530,Movimientos!D:D,$D$1)</f>
        <v>0</v>
      </c>
      <c r="E20530" s="14">
        <f>SUMIFS(Movimientos!F:F,Movimientos!B:B,Productos!A20530,Movimientos!D:D,$E$1)</f>
        <v>0</v>
      </c>
      <c r="F20530" s="17">
        <f t="shared" si="640"/>
        <v>0</v>
      </c>
      <c r="G20530" s="14">
        <v>1</v>
      </c>
      <c r="H20530" s="15" t="str">
        <f t="shared" si="641"/>
        <v>Realizar Pedido</v>
      </c>
    </row>
    <row r="20531" spans="1:8" x14ac:dyDescent="0.25">
      <c r="A20531" s="3">
        <v>7590019010402</v>
      </c>
      <c r="B20531" s="11" t="s">
        <v>20069</v>
      </c>
      <c r="C20531" s="16"/>
      <c r="D20531" s="15">
        <f>SUMIFS(Movimientos!F:F,Movimientos!B:B,Productos!A20531,Movimientos!D:D,$D$1)</f>
        <v>0</v>
      </c>
      <c r="E20531" s="14">
        <f>SUMIFS(Movimientos!F:F,Movimientos!B:B,Productos!A20531,Movimientos!D:D,$E$1)</f>
        <v>0</v>
      </c>
      <c r="F20531" s="17">
        <f t="shared" si="640"/>
        <v>0</v>
      </c>
      <c r="G20531" s="14">
        <v>1</v>
      </c>
      <c r="H20531" s="15" t="str">
        <f t="shared" si="641"/>
        <v>Realizar Pedido</v>
      </c>
    </row>
    <row r="20532" spans="1:8" x14ac:dyDescent="0.25">
      <c r="A20532" s="2">
        <v>7590019010389</v>
      </c>
      <c r="B20532" s="12" t="s">
        <v>20070</v>
      </c>
      <c r="C20532" s="16"/>
      <c r="D20532" s="15">
        <f>SUMIFS(Movimientos!F:F,Movimientos!B:B,Productos!A20532,Movimientos!D:D,$D$1)</f>
        <v>0</v>
      </c>
      <c r="E20532" s="14">
        <f>SUMIFS(Movimientos!F:F,Movimientos!B:B,Productos!A20532,Movimientos!D:D,$E$1)</f>
        <v>0</v>
      </c>
      <c r="F20532" s="17">
        <f t="shared" si="640"/>
        <v>0</v>
      </c>
      <c r="G20532" s="14">
        <v>1</v>
      </c>
      <c r="H20532" s="15" t="str">
        <f t="shared" si="641"/>
        <v>Realizar Pedido</v>
      </c>
    </row>
    <row r="20533" spans="1:8" x14ac:dyDescent="0.25">
      <c r="A20533" s="3">
        <v>7702605202348</v>
      </c>
      <c r="B20533" s="11" t="s">
        <v>20071</v>
      </c>
      <c r="C20533" s="16"/>
      <c r="D20533" s="15">
        <f>SUMIFS(Movimientos!F:F,Movimientos!B:B,Productos!A20533,Movimientos!D:D,$D$1)</f>
        <v>0</v>
      </c>
      <c r="E20533" s="14">
        <f>SUMIFS(Movimientos!F:F,Movimientos!B:B,Productos!A20533,Movimientos!D:D,$E$1)</f>
        <v>0</v>
      </c>
      <c r="F20533" s="17">
        <f t="shared" si="640"/>
        <v>0</v>
      </c>
      <c r="G20533" s="14">
        <v>1</v>
      </c>
      <c r="H20533" s="15" t="str">
        <f t="shared" si="641"/>
        <v>Realizar Pedido</v>
      </c>
    </row>
    <row r="20534" spans="1:8" x14ac:dyDescent="0.25">
      <c r="A20534" s="3">
        <v>7703153025946</v>
      </c>
      <c r="B20534" s="11" t="s">
        <v>20071</v>
      </c>
      <c r="C20534" s="16"/>
      <c r="D20534" s="15">
        <f>SUMIFS(Movimientos!F:F,Movimientos!B:B,Productos!A20534,Movimientos!D:D,$D$1)</f>
        <v>0</v>
      </c>
      <c r="E20534" s="14">
        <f>SUMIFS(Movimientos!F:F,Movimientos!B:B,Productos!A20534,Movimientos!D:D,$E$1)</f>
        <v>0</v>
      </c>
      <c r="F20534" s="17">
        <f t="shared" si="640"/>
        <v>0</v>
      </c>
      <c r="G20534" s="14">
        <v>1</v>
      </c>
      <c r="H20534" s="15" t="str">
        <f t="shared" si="641"/>
        <v>Realizar Pedido</v>
      </c>
    </row>
    <row r="20535" spans="1:8" x14ac:dyDescent="0.25">
      <c r="A20535" s="3">
        <v>7703763150120</v>
      </c>
      <c r="B20535" s="11" t="s">
        <v>20072</v>
      </c>
      <c r="C20535" s="16"/>
      <c r="D20535" s="15">
        <f>SUMIFS(Movimientos!F:F,Movimientos!B:B,Productos!A20535,Movimientos!D:D,$D$1)</f>
        <v>0</v>
      </c>
      <c r="E20535" s="14">
        <f>SUMIFS(Movimientos!F:F,Movimientos!B:B,Productos!A20535,Movimientos!D:D,$E$1)</f>
        <v>0</v>
      </c>
      <c r="F20535" s="17">
        <f t="shared" si="640"/>
        <v>0</v>
      </c>
      <c r="G20535" s="14">
        <v>1</v>
      </c>
      <c r="H20535" s="15" t="str">
        <f t="shared" si="641"/>
        <v>Realizar Pedido</v>
      </c>
    </row>
    <row r="20536" spans="1:8" x14ac:dyDescent="0.25">
      <c r="A20536" s="3">
        <v>7468999189350</v>
      </c>
      <c r="B20536" s="11" t="s">
        <v>20073</v>
      </c>
      <c r="C20536" s="16"/>
      <c r="D20536" s="15">
        <f>SUMIFS(Movimientos!F:F,Movimientos!B:B,Productos!A20536,Movimientos!D:D,$D$1)</f>
        <v>0</v>
      </c>
      <c r="E20536" s="14">
        <f>SUMIFS(Movimientos!F:F,Movimientos!B:B,Productos!A20536,Movimientos!D:D,$E$1)</f>
        <v>0</v>
      </c>
      <c r="F20536" s="17">
        <f t="shared" si="640"/>
        <v>0</v>
      </c>
      <c r="G20536" s="14">
        <v>1</v>
      </c>
      <c r="H20536" s="15" t="str">
        <f t="shared" si="641"/>
        <v>Realizar Pedido</v>
      </c>
    </row>
    <row r="20537" spans="1:8" x14ac:dyDescent="0.25">
      <c r="A20537" s="3">
        <v>7592454178051</v>
      </c>
      <c r="B20537" s="11" t="s">
        <v>20074</v>
      </c>
      <c r="C20537" s="16"/>
      <c r="D20537" s="15">
        <f>SUMIFS(Movimientos!F:F,Movimientos!B:B,Productos!A20537,Movimientos!D:D,$D$1)</f>
        <v>0</v>
      </c>
      <c r="E20537" s="14">
        <f>SUMIFS(Movimientos!F:F,Movimientos!B:B,Productos!A20537,Movimientos!D:D,$E$1)</f>
        <v>0</v>
      </c>
      <c r="F20537" s="17">
        <f t="shared" si="640"/>
        <v>0</v>
      </c>
      <c r="G20537" s="14">
        <v>1</v>
      </c>
      <c r="H20537" s="15" t="str">
        <f t="shared" si="641"/>
        <v>Realizar Pedido</v>
      </c>
    </row>
    <row r="20538" spans="1:8" x14ac:dyDescent="0.25">
      <c r="A20538" s="3">
        <v>7590027001836</v>
      </c>
      <c r="B20538" s="11" t="s">
        <v>20075</v>
      </c>
      <c r="C20538" s="16"/>
      <c r="D20538" s="15">
        <f>SUMIFS(Movimientos!F:F,Movimientos!B:B,Productos!A20538,Movimientos!D:D,$D$1)</f>
        <v>0</v>
      </c>
      <c r="E20538" s="14">
        <f>SUMIFS(Movimientos!F:F,Movimientos!B:B,Productos!A20538,Movimientos!D:D,$E$1)</f>
        <v>0</v>
      </c>
      <c r="F20538" s="17">
        <f t="shared" si="640"/>
        <v>0</v>
      </c>
      <c r="G20538" s="14">
        <v>1</v>
      </c>
      <c r="H20538" s="15" t="str">
        <f t="shared" si="641"/>
        <v>Realizar Pedido</v>
      </c>
    </row>
    <row r="20539" spans="1:8" x14ac:dyDescent="0.25">
      <c r="A20539" s="3">
        <v>7590027001768</v>
      </c>
      <c r="B20539" s="11" t="s">
        <v>20076</v>
      </c>
      <c r="C20539" s="16"/>
      <c r="D20539" s="15">
        <f>SUMIFS(Movimientos!F:F,Movimientos!B:B,Productos!A20539,Movimientos!D:D,$D$1)</f>
        <v>0</v>
      </c>
      <c r="E20539" s="14">
        <f>SUMIFS(Movimientos!F:F,Movimientos!B:B,Productos!A20539,Movimientos!D:D,$E$1)</f>
        <v>0</v>
      </c>
      <c r="F20539" s="17">
        <f t="shared" si="640"/>
        <v>0</v>
      </c>
      <c r="G20539" s="14">
        <v>1</v>
      </c>
      <c r="H20539" s="15" t="str">
        <f t="shared" si="641"/>
        <v>Realizar Pedido</v>
      </c>
    </row>
    <row r="20540" spans="1:8" x14ac:dyDescent="0.25">
      <c r="A20540" s="3">
        <v>7703153004460</v>
      </c>
      <c r="B20540" s="11" t="s">
        <v>20077</v>
      </c>
      <c r="C20540" s="16"/>
      <c r="D20540" s="15">
        <f>SUMIFS(Movimientos!F:F,Movimientos!B:B,Productos!A20540,Movimientos!D:D,$D$1)</f>
        <v>0</v>
      </c>
      <c r="E20540" s="14">
        <f>SUMIFS(Movimientos!F:F,Movimientos!B:B,Productos!A20540,Movimientos!D:D,$E$1)</f>
        <v>0</v>
      </c>
      <c r="F20540" s="17">
        <f t="shared" si="640"/>
        <v>0</v>
      </c>
      <c r="G20540" s="14">
        <v>1</v>
      </c>
      <c r="H20540" s="15" t="str">
        <f t="shared" si="641"/>
        <v>Realizar Pedido</v>
      </c>
    </row>
    <row r="20541" spans="1:8" x14ac:dyDescent="0.25">
      <c r="A20541" s="3">
        <v>7592454178006</v>
      </c>
      <c r="B20541" s="11" t="s">
        <v>20078</v>
      </c>
      <c r="C20541" s="16"/>
      <c r="D20541" s="15">
        <f>SUMIFS(Movimientos!F:F,Movimientos!B:B,Productos!A20541,Movimientos!D:D,$D$1)</f>
        <v>0</v>
      </c>
      <c r="E20541" s="14">
        <f>SUMIFS(Movimientos!F:F,Movimientos!B:B,Productos!A20541,Movimientos!D:D,$E$1)</f>
        <v>0</v>
      </c>
      <c r="F20541" s="17">
        <f t="shared" si="640"/>
        <v>0</v>
      </c>
      <c r="G20541" s="14">
        <v>1</v>
      </c>
      <c r="H20541" s="15" t="str">
        <f t="shared" si="641"/>
        <v>Realizar Pedido</v>
      </c>
    </row>
    <row r="20542" spans="1:8" x14ac:dyDescent="0.25">
      <c r="A20542" s="3">
        <v>7592020140338</v>
      </c>
      <c r="B20542" s="11" t="s">
        <v>20079</v>
      </c>
      <c r="C20542" s="16"/>
      <c r="D20542" s="15">
        <f>SUMIFS(Movimientos!F:F,Movimientos!B:B,Productos!A20542,Movimientos!D:D,$D$1)</f>
        <v>0</v>
      </c>
      <c r="E20542" s="14">
        <f>SUMIFS(Movimientos!F:F,Movimientos!B:B,Productos!A20542,Movimientos!D:D,$E$1)</f>
        <v>0</v>
      </c>
      <c r="F20542" s="17">
        <f t="shared" si="640"/>
        <v>0</v>
      </c>
      <c r="G20542" s="14">
        <v>1</v>
      </c>
      <c r="H20542" s="15" t="str">
        <f t="shared" si="641"/>
        <v>Realizar Pedido</v>
      </c>
    </row>
    <row r="20543" spans="1:8" x14ac:dyDescent="0.25">
      <c r="A20543" s="3">
        <v>7702605200603</v>
      </c>
      <c r="B20543" s="11" t="s">
        <v>20080</v>
      </c>
      <c r="C20543" s="16"/>
      <c r="D20543" s="15">
        <f>SUMIFS(Movimientos!F:F,Movimientos!B:B,Productos!A20543,Movimientos!D:D,$D$1)</f>
        <v>0</v>
      </c>
      <c r="E20543" s="14">
        <f>SUMIFS(Movimientos!F:F,Movimientos!B:B,Productos!A20543,Movimientos!D:D,$E$1)</f>
        <v>0</v>
      </c>
      <c r="F20543" s="17">
        <f t="shared" si="640"/>
        <v>0</v>
      </c>
      <c r="G20543" s="14">
        <v>1</v>
      </c>
      <c r="H20543" s="15" t="str">
        <f t="shared" si="641"/>
        <v>Realizar Pedido</v>
      </c>
    </row>
    <row r="20544" spans="1:8" x14ac:dyDescent="0.25">
      <c r="A20544" s="3">
        <v>7591519001105</v>
      </c>
      <c r="B20544" s="11" t="s">
        <v>20081</v>
      </c>
      <c r="C20544" s="16"/>
      <c r="D20544" s="15">
        <f>SUMIFS(Movimientos!F:F,Movimientos!B:B,Productos!A20544,Movimientos!D:D,$D$1)</f>
        <v>0</v>
      </c>
      <c r="E20544" s="14">
        <f>SUMIFS(Movimientos!F:F,Movimientos!B:B,Productos!A20544,Movimientos!D:D,$E$1)</f>
        <v>0</v>
      </c>
      <c r="F20544" s="17">
        <f t="shared" si="640"/>
        <v>0</v>
      </c>
      <c r="G20544" s="14">
        <v>1</v>
      </c>
      <c r="H20544" s="15" t="str">
        <f t="shared" si="641"/>
        <v>Realizar Pedido</v>
      </c>
    </row>
    <row r="20545" spans="1:8" x14ac:dyDescent="0.25">
      <c r="A20545" s="3">
        <v>7702605200641</v>
      </c>
      <c r="B20545" s="11" t="s">
        <v>20082</v>
      </c>
      <c r="C20545" s="16"/>
      <c r="D20545" s="15">
        <f>SUMIFS(Movimientos!F:F,Movimientos!B:B,Productos!A20545,Movimientos!D:D,$D$1)</f>
        <v>0</v>
      </c>
      <c r="E20545" s="14">
        <f>SUMIFS(Movimientos!F:F,Movimientos!B:B,Productos!A20545,Movimientos!D:D,$E$1)</f>
        <v>0</v>
      </c>
      <c r="F20545" s="17">
        <f t="shared" si="640"/>
        <v>0</v>
      </c>
      <c r="G20545" s="14">
        <v>1</v>
      </c>
      <c r="H20545" s="15" t="str">
        <f t="shared" si="641"/>
        <v>Realizar Pedido</v>
      </c>
    </row>
    <row r="20546" spans="1:8" x14ac:dyDescent="0.25">
      <c r="A20546" s="3">
        <v>7703153013042</v>
      </c>
      <c r="B20546" s="11" t="s">
        <v>20083</v>
      </c>
      <c r="C20546" s="16"/>
      <c r="D20546" s="15">
        <f>SUMIFS(Movimientos!F:F,Movimientos!B:B,Productos!A20546,Movimientos!D:D,$D$1)</f>
        <v>0</v>
      </c>
      <c r="E20546" s="14">
        <f>SUMIFS(Movimientos!F:F,Movimientos!B:B,Productos!A20546,Movimientos!D:D,$E$1)</f>
        <v>0</v>
      </c>
      <c r="F20546" s="17">
        <f t="shared" si="640"/>
        <v>0</v>
      </c>
      <c r="G20546" s="14">
        <v>1</v>
      </c>
      <c r="H20546" s="15" t="str">
        <f t="shared" si="641"/>
        <v>Realizar Pedido</v>
      </c>
    </row>
    <row r="20547" spans="1:8" x14ac:dyDescent="0.25">
      <c r="A20547" s="3">
        <v>7592020118474</v>
      </c>
      <c r="B20547" s="11" t="s">
        <v>20084</v>
      </c>
      <c r="C20547" s="16"/>
      <c r="D20547" s="15">
        <f>SUMIFS(Movimientos!F:F,Movimientos!B:B,Productos!A20547,Movimientos!D:D,$D$1)</f>
        <v>0</v>
      </c>
      <c r="E20547" s="14">
        <f>SUMIFS(Movimientos!F:F,Movimientos!B:B,Productos!A20547,Movimientos!D:D,$E$1)</f>
        <v>0</v>
      </c>
      <c r="F20547" s="17">
        <f t="shared" ref="F20547:F20610" si="642">D20547-E20547</f>
        <v>0</v>
      </c>
      <c r="G20547" s="14">
        <v>1</v>
      </c>
      <c r="H20547" s="15" t="str">
        <f t="shared" ref="H20547:H20610" si="643">IF(F20547&lt;G20547,"Realizar Pedido","")</f>
        <v>Realizar Pedido</v>
      </c>
    </row>
    <row r="20548" spans="1:8" x14ac:dyDescent="0.25">
      <c r="A20548" s="3">
        <v>7591062011699</v>
      </c>
      <c r="B20548" s="11" t="s">
        <v>20085</v>
      </c>
      <c r="C20548" s="16"/>
      <c r="D20548" s="15">
        <f>SUMIFS(Movimientos!F:F,Movimientos!B:B,Productos!A20548,Movimientos!D:D,$D$1)</f>
        <v>0</v>
      </c>
      <c r="E20548" s="14">
        <f>SUMIFS(Movimientos!F:F,Movimientos!B:B,Productos!A20548,Movimientos!D:D,$E$1)</f>
        <v>0</v>
      </c>
      <c r="F20548" s="17">
        <f t="shared" si="642"/>
        <v>0</v>
      </c>
      <c r="G20548" s="14">
        <v>1</v>
      </c>
      <c r="H20548" s="15" t="str">
        <f t="shared" si="643"/>
        <v>Realizar Pedido</v>
      </c>
    </row>
    <row r="20549" spans="1:8" x14ac:dyDescent="0.25">
      <c r="A20549" s="3">
        <v>7591062011712</v>
      </c>
      <c r="B20549" s="11" t="s">
        <v>20086</v>
      </c>
      <c r="C20549" s="16"/>
      <c r="D20549" s="15">
        <f>SUMIFS(Movimientos!F:F,Movimientos!B:B,Productos!A20549,Movimientos!D:D,$D$1)</f>
        <v>0</v>
      </c>
      <c r="E20549" s="14">
        <f>SUMIFS(Movimientos!F:F,Movimientos!B:B,Productos!A20549,Movimientos!D:D,$E$1)</f>
        <v>0</v>
      </c>
      <c r="F20549" s="17">
        <f t="shared" si="642"/>
        <v>0</v>
      </c>
      <c r="G20549" s="14">
        <v>1</v>
      </c>
      <c r="H20549" s="15" t="str">
        <f t="shared" si="643"/>
        <v>Realizar Pedido</v>
      </c>
    </row>
    <row r="20550" spans="1:8" x14ac:dyDescent="0.25">
      <c r="A20550" s="3">
        <v>7591062011767</v>
      </c>
      <c r="B20550" s="11" t="s">
        <v>20087</v>
      </c>
      <c r="C20550" s="16"/>
      <c r="D20550" s="15">
        <f>SUMIFS(Movimientos!F:F,Movimientos!B:B,Productos!A20550,Movimientos!D:D,$D$1)</f>
        <v>0</v>
      </c>
      <c r="E20550" s="14">
        <f>SUMIFS(Movimientos!F:F,Movimientos!B:B,Productos!A20550,Movimientos!D:D,$E$1)</f>
        <v>0</v>
      </c>
      <c r="F20550" s="17">
        <f t="shared" si="642"/>
        <v>0</v>
      </c>
      <c r="G20550" s="14">
        <v>1</v>
      </c>
      <c r="H20550" s="15" t="str">
        <f t="shared" si="643"/>
        <v>Realizar Pedido</v>
      </c>
    </row>
    <row r="20551" spans="1:8" x14ac:dyDescent="0.25">
      <c r="A20551" s="3">
        <v>7591062011750</v>
      </c>
      <c r="B20551" s="11" t="s">
        <v>20088</v>
      </c>
      <c r="C20551" s="16"/>
      <c r="D20551" s="15">
        <f>SUMIFS(Movimientos!F:F,Movimientos!B:B,Productos!A20551,Movimientos!D:D,$D$1)</f>
        <v>0</v>
      </c>
      <c r="E20551" s="14">
        <f>SUMIFS(Movimientos!F:F,Movimientos!B:B,Productos!A20551,Movimientos!D:D,$E$1)</f>
        <v>0</v>
      </c>
      <c r="F20551" s="17">
        <f t="shared" si="642"/>
        <v>0</v>
      </c>
      <c r="G20551" s="14">
        <v>1</v>
      </c>
      <c r="H20551" s="15" t="str">
        <f t="shared" si="643"/>
        <v>Realizar Pedido</v>
      </c>
    </row>
    <row r="20552" spans="1:8" x14ac:dyDescent="0.25">
      <c r="A20552" s="3">
        <v>7591062001751</v>
      </c>
      <c r="B20552" s="11" t="s">
        <v>20089</v>
      </c>
      <c r="C20552" s="16"/>
      <c r="D20552" s="15">
        <f>SUMIFS(Movimientos!F:F,Movimientos!B:B,Productos!A20552,Movimientos!D:D,$D$1)</f>
        <v>0</v>
      </c>
      <c r="E20552" s="14">
        <f>SUMIFS(Movimientos!F:F,Movimientos!B:B,Productos!A20552,Movimientos!D:D,$E$1)</f>
        <v>0</v>
      </c>
      <c r="F20552" s="17">
        <f t="shared" si="642"/>
        <v>0</v>
      </c>
      <c r="G20552" s="14">
        <v>1</v>
      </c>
      <c r="H20552" s="15" t="str">
        <f t="shared" si="643"/>
        <v>Realizar Pedido</v>
      </c>
    </row>
    <row r="20553" spans="1:8" x14ac:dyDescent="0.25">
      <c r="A20553" s="2">
        <v>7591062011774</v>
      </c>
      <c r="B20553" s="12" t="s">
        <v>20090</v>
      </c>
      <c r="C20553" s="16"/>
      <c r="D20553" s="15">
        <f>SUMIFS(Movimientos!F:F,Movimientos!B:B,Productos!A20553,Movimientos!D:D,$D$1)</f>
        <v>0</v>
      </c>
      <c r="E20553" s="14">
        <f>SUMIFS(Movimientos!F:F,Movimientos!B:B,Productos!A20553,Movimientos!D:D,$E$1)</f>
        <v>0</v>
      </c>
      <c r="F20553" s="17">
        <f t="shared" si="642"/>
        <v>0</v>
      </c>
      <c r="G20553" s="14">
        <v>1</v>
      </c>
      <c r="H20553" s="15" t="str">
        <f t="shared" si="643"/>
        <v>Realizar Pedido</v>
      </c>
    </row>
    <row r="20554" spans="1:8" x14ac:dyDescent="0.25">
      <c r="A20554" s="3">
        <v>7591062011705</v>
      </c>
      <c r="B20554" s="11" t="s">
        <v>20091</v>
      </c>
      <c r="C20554" s="16"/>
      <c r="D20554" s="15">
        <f>SUMIFS(Movimientos!F:F,Movimientos!B:B,Productos!A20554,Movimientos!D:D,$D$1)</f>
        <v>0</v>
      </c>
      <c r="E20554" s="14">
        <f>SUMIFS(Movimientos!F:F,Movimientos!B:B,Productos!A20554,Movimientos!D:D,$E$1)</f>
        <v>0</v>
      </c>
      <c r="F20554" s="17">
        <f t="shared" si="642"/>
        <v>0</v>
      </c>
      <c r="G20554" s="14">
        <v>1</v>
      </c>
      <c r="H20554" s="15" t="str">
        <f t="shared" si="643"/>
        <v>Realizar Pedido</v>
      </c>
    </row>
    <row r="20555" spans="1:8" x14ac:dyDescent="0.25">
      <c r="A20555" s="2">
        <v>7592946002123</v>
      </c>
      <c r="B20555" s="12" t="s">
        <v>20092</v>
      </c>
      <c r="C20555" s="16"/>
      <c r="D20555" s="15">
        <f>SUMIFS(Movimientos!F:F,Movimientos!B:B,Productos!A20555,Movimientos!D:D,$D$1)</f>
        <v>0</v>
      </c>
      <c r="E20555" s="14">
        <f>SUMIFS(Movimientos!F:F,Movimientos!B:B,Productos!A20555,Movimientos!D:D,$E$1)</f>
        <v>0</v>
      </c>
      <c r="F20555" s="17">
        <f t="shared" si="642"/>
        <v>0</v>
      </c>
      <c r="G20555" s="14">
        <v>1</v>
      </c>
      <c r="H20555" s="15" t="str">
        <f t="shared" si="643"/>
        <v>Realizar Pedido</v>
      </c>
    </row>
    <row r="20556" spans="1:8" x14ac:dyDescent="0.25">
      <c r="A20556" s="3">
        <v>7591592230188</v>
      </c>
      <c r="B20556" s="11" t="s">
        <v>20093</v>
      </c>
      <c r="C20556" s="16"/>
      <c r="D20556" s="15">
        <f>SUMIFS(Movimientos!F:F,Movimientos!B:B,Productos!A20556,Movimientos!D:D,$D$1)</f>
        <v>0</v>
      </c>
      <c r="E20556" s="14">
        <f>SUMIFS(Movimientos!F:F,Movimientos!B:B,Productos!A20556,Movimientos!D:D,$E$1)</f>
        <v>0</v>
      </c>
      <c r="F20556" s="17">
        <f t="shared" si="642"/>
        <v>0</v>
      </c>
      <c r="G20556" s="14">
        <v>1</v>
      </c>
      <c r="H20556" s="15" t="str">
        <f t="shared" si="643"/>
        <v>Realizar Pedido</v>
      </c>
    </row>
    <row r="20557" spans="1:8" x14ac:dyDescent="0.25">
      <c r="A20557" s="3">
        <v>7702425527867</v>
      </c>
      <c r="B20557" s="11" t="s">
        <v>20094</v>
      </c>
      <c r="C20557" s="16"/>
      <c r="D20557" s="15">
        <f>SUMIFS(Movimientos!F:F,Movimientos!B:B,Productos!A20557,Movimientos!D:D,$D$1)</f>
        <v>0</v>
      </c>
      <c r="E20557" s="14">
        <f>SUMIFS(Movimientos!F:F,Movimientos!B:B,Productos!A20557,Movimientos!D:D,$E$1)</f>
        <v>0</v>
      </c>
      <c r="F20557" s="17">
        <f t="shared" si="642"/>
        <v>0</v>
      </c>
      <c r="G20557" s="14">
        <v>1</v>
      </c>
      <c r="H20557" s="15" t="str">
        <f t="shared" si="643"/>
        <v>Realizar Pedido</v>
      </c>
    </row>
    <row r="20558" spans="1:8" x14ac:dyDescent="0.25">
      <c r="A20558" s="3">
        <v>4891199100277</v>
      </c>
      <c r="B20558" s="11" t="s">
        <v>20095</v>
      </c>
      <c r="C20558" s="16"/>
      <c r="D20558" s="15">
        <f>SUMIFS(Movimientos!F:F,Movimientos!B:B,Productos!A20558,Movimientos!D:D,$D$1)</f>
        <v>0</v>
      </c>
      <c r="E20558" s="14">
        <f>SUMIFS(Movimientos!F:F,Movimientos!B:B,Productos!A20558,Movimientos!D:D,$E$1)</f>
        <v>0</v>
      </c>
      <c r="F20558" s="17">
        <f t="shared" si="642"/>
        <v>0</v>
      </c>
      <c r="G20558" s="14">
        <v>1</v>
      </c>
      <c r="H20558" s="15" t="str">
        <f t="shared" si="643"/>
        <v>Realizar Pedido</v>
      </c>
    </row>
    <row r="20559" spans="1:8" x14ac:dyDescent="0.25">
      <c r="A20559" s="2">
        <v>4891199000041</v>
      </c>
      <c r="B20559" s="12" t="s">
        <v>20096</v>
      </c>
      <c r="C20559" s="16"/>
      <c r="D20559" s="15">
        <f>SUMIFS(Movimientos!F:F,Movimientos!B:B,Productos!A20559,Movimientos!D:D,$D$1)</f>
        <v>0</v>
      </c>
      <c r="E20559" s="14">
        <f>SUMIFS(Movimientos!F:F,Movimientos!B:B,Productos!A20559,Movimientos!D:D,$E$1)</f>
        <v>0</v>
      </c>
      <c r="F20559" s="17">
        <f t="shared" si="642"/>
        <v>0</v>
      </c>
      <c r="G20559" s="14">
        <v>1</v>
      </c>
      <c r="H20559" s="15" t="str">
        <f t="shared" si="643"/>
        <v>Realizar Pedido</v>
      </c>
    </row>
    <row r="20560" spans="1:8" x14ac:dyDescent="0.25">
      <c r="A20560" s="2">
        <v>31604012533</v>
      </c>
      <c r="B20560" s="12" t="s">
        <v>20097</v>
      </c>
      <c r="C20560" s="16"/>
      <c r="D20560" s="15">
        <f>SUMIFS(Movimientos!F:F,Movimientos!B:B,Productos!A20560,Movimientos!D:D,$D$1)</f>
        <v>0</v>
      </c>
      <c r="E20560" s="14">
        <f>SUMIFS(Movimientos!F:F,Movimientos!B:B,Productos!A20560,Movimientos!D:D,$E$1)</f>
        <v>0</v>
      </c>
      <c r="F20560" s="17">
        <f t="shared" si="642"/>
        <v>0</v>
      </c>
      <c r="G20560" s="14">
        <v>1</v>
      </c>
      <c r="H20560" s="15" t="str">
        <f t="shared" si="643"/>
        <v>Realizar Pedido</v>
      </c>
    </row>
    <row r="20561" spans="1:8" x14ac:dyDescent="0.25">
      <c r="A20561" s="3">
        <v>7592708000176</v>
      </c>
      <c r="B20561" s="11" t="s">
        <v>20098</v>
      </c>
      <c r="C20561" s="16"/>
      <c r="D20561" s="15">
        <f>SUMIFS(Movimientos!F:F,Movimientos!B:B,Productos!A20561,Movimientos!D:D,$D$1)</f>
        <v>0</v>
      </c>
      <c r="E20561" s="14">
        <f>SUMIFS(Movimientos!F:F,Movimientos!B:B,Productos!A20561,Movimientos!D:D,$E$1)</f>
        <v>0</v>
      </c>
      <c r="F20561" s="17">
        <f t="shared" si="642"/>
        <v>0</v>
      </c>
      <c r="G20561" s="14">
        <v>1</v>
      </c>
      <c r="H20561" s="15" t="str">
        <f t="shared" si="643"/>
        <v>Realizar Pedido</v>
      </c>
    </row>
    <row r="20562" spans="1:8" x14ac:dyDescent="0.25">
      <c r="A20562" s="3">
        <v>7592708000213</v>
      </c>
      <c r="B20562" s="11" t="s">
        <v>20099</v>
      </c>
      <c r="C20562" s="16"/>
      <c r="D20562" s="15">
        <f>SUMIFS(Movimientos!F:F,Movimientos!B:B,Productos!A20562,Movimientos!D:D,$D$1)</f>
        <v>0</v>
      </c>
      <c r="E20562" s="14">
        <f>SUMIFS(Movimientos!F:F,Movimientos!B:B,Productos!A20562,Movimientos!D:D,$E$1)</f>
        <v>0</v>
      </c>
      <c r="F20562" s="17">
        <f t="shared" si="642"/>
        <v>0</v>
      </c>
      <c r="G20562" s="14">
        <v>1</v>
      </c>
      <c r="H20562" s="15" t="str">
        <f t="shared" si="643"/>
        <v>Realizar Pedido</v>
      </c>
    </row>
    <row r="20563" spans="1:8" x14ac:dyDescent="0.25">
      <c r="A20563" s="3">
        <v>7592454381079</v>
      </c>
      <c r="B20563" s="11" t="s">
        <v>20100</v>
      </c>
      <c r="C20563" s="16"/>
      <c r="D20563" s="15">
        <f>SUMIFS(Movimientos!F:F,Movimientos!B:B,Productos!A20563,Movimientos!D:D,$D$1)</f>
        <v>0</v>
      </c>
      <c r="E20563" s="14">
        <f>SUMIFS(Movimientos!F:F,Movimientos!B:B,Productos!A20563,Movimientos!D:D,$E$1)</f>
        <v>0</v>
      </c>
      <c r="F20563" s="17">
        <f t="shared" si="642"/>
        <v>0</v>
      </c>
      <c r="G20563" s="14">
        <v>1</v>
      </c>
      <c r="H20563" s="15" t="str">
        <f t="shared" si="643"/>
        <v>Realizar Pedido</v>
      </c>
    </row>
    <row r="20564" spans="1:8" x14ac:dyDescent="0.25">
      <c r="A20564" s="3">
        <v>7592454381178</v>
      </c>
      <c r="B20564" s="11" t="s">
        <v>20101</v>
      </c>
      <c r="C20564" s="16"/>
      <c r="D20564" s="15">
        <f>SUMIFS(Movimientos!F:F,Movimientos!B:B,Productos!A20564,Movimientos!D:D,$D$1)</f>
        <v>0</v>
      </c>
      <c r="E20564" s="14">
        <f>SUMIFS(Movimientos!F:F,Movimientos!B:B,Productos!A20564,Movimientos!D:D,$E$1)</f>
        <v>0</v>
      </c>
      <c r="F20564" s="17">
        <f t="shared" si="642"/>
        <v>0</v>
      </c>
      <c r="G20564" s="14">
        <v>1</v>
      </c>
      <c r="H20564" s="15" t="str">
        <f t="shared" si="643"/>
        <v>Realizar Pedido</v>
      </c>
    </row>
    <row r="20565" spans="1:8" x14ac:dyDescent="0.25">
      <c r="A20565" s="3">
        <v>7501303463026</v>
      </c>
      <c r="B20565" s="11" t="s">
        <v>20102</v>
      </c>
      <c r="C20565" s="16"/>
      <c r="D20565" s="15">
        <f>SUMIFS(Movimientos!F:F,Movimientos!B:B,Productos!A20565,Movimientos!D:D,$D$1)</f>
        <v>0</v>
      </c>
      <c r="E20565" s="14">
        <f>SUMIFS(Movimientos!F:F,Movimientos!B:B,Productos!A20565,Movimientos!D:D,$E$1)</f>
        <v>0</v>
      </c>
      <c r="F20565" s="17">
        <f t="shared" si="642"/>
        <v>0</v>
      </c>
      <c r="G20565" s="14">
        <v>1</v>
      </c>
      <c r="H20565" s="15" t="str">
        <f t="shared" si="643"/>
        <v>Realizar Pedido</v>
      </c>
    </row>
    <row r="20566" spans="1:8" x14ac:dyDescent="0.25">
      <c r="A20566" s="3">
        <v>7896116861153</v>
      </c>
      <c r="B20566" s="11" t="s">
        <v>20103</v>
      </c>
      <c r="C20566" s="16"/>
      <c r="D20566" s="15">
        <f>SUMIFS(Movimientos!F:F,Movimientos!B:B,Productos!A20566,Movimientos!D:D,$D$1)</f>
        <v>0</v>
      </c>
      <c r="E20566" s="14">
        <f>SUMIFS(Movimientos!F:F,Movimientos!B:B,Productos!A20566,Movimientos!D:D,$E$1)</f>
        <v>0</v>
      </c>
      <c r="F20566" s="17">
        <f t="shared" si="642"/>
        <v>0</v>
      </c>
      <c r="G20566" s="14">
        <v>1</v>
      </c>
      <c r="H20566" s="15" t="str">
        <f t="shared" si="643"/>
        <v>Realizar Pedido</v>
      </c>
    </row>
    <row r="20567" spans="1:8" x14ac:dyDescent="0.25">
      <c r="A20567" s="2">
        <v>7703331710299</v>
      </c>
      <c r="B20567" s="12" t="s">
        <v>20104</v>
      </c>
      <c r="C20567" s="16"/>
      <c r="D20567" s="15">
        <f>SUMIFS(Movimientos!F:F,Movimientos!B:B,Productos!A20567,Movimientos!D:D,$D$1)</f>
        <v>0</v>
      </c>
      <c r="E20567" s="14">
        <f>SUMIFS(Movimientos!F:F,Movimientos!B:B,Productos!A20567,Movimientos!D:D,$E$1)</f>
        <v>0</v>
      </c>
      <c r="F20567" s="17">
        <f t="shared" si="642"/>
        <v>0</v>
      </c>
      <c r="G20567" s="14">
        <v>1</v>
      </c>
      <c r="H20567" s="15" t="str">
        <f t="shared" si="643"/>
        <v>Realizar Pedido</v>
      </c>
    </row>
    <row r="20568" spans="1:8" x14ac:dyDescent="0.25">
      <c r="A20568" s="3">
        <v>7592620000094</v>
      </c>
      <c r="B20568" s="11" t="s">
        <v>20105</v>
      </c>
      <c r="C20568" s="16"/>
      <c r="D20568" s="15">
        <f>SUMIFS(Movimientos!F:F,Movimientos!B:B,Productos!A20568,Movimientos!D:D,$D$1)</f>
        <v>0</v>
      </c>
      <c r="E20568" s="14">
        <f>SUMIFS(Movimientos!F:F,Movimientos!B:B,Productos!A20568,Movimientos!D:D,$E$1)</f>
        <v>0</v>
      </c>
      <c r="F20568" s="17">
        <f t="shared" si="642"/>
        <v>0</v>
      </c>
      <c r="G20568" s="14">
        <v>1</v>
      </c>
      <c r="H20568" s="15" t="str">
        <f t="shared" si="643"/>
        <v>Realizar Pedido</v>
      </c>
    </row>
    <row r="20569" spans="1:8" x14ac:dyDescent="0.25">
      <c r="A20569" s="3">
        <v>7591062011644</v>
      </c>
      <c r="B20569" s="11" t="s">
        <v>20106</v>
      </c>
      <c r="C20569" s="16"/>
      <c r="D20569" s="15">
        <f>SUMIFS(Movimientos!F:F,Movimientos!B:B,Productos!A20569,Movimientos!D:D,$D$1)</f>
        <v>0</v>
      </c>
      <c r="E20569" s="14">
        <f>SUMIFS(Movimientos!F:F,Movimientos!B:B,Productos!A20569,Movimientos!D:D,$E$1)</f>
        <v>0</v>
      </c>
      <c r="F20569" s="17">
        <f t="shared" si="642"/>
        <v>0</v>
      </c>
      <c r="G20569" s="14">
        <v>1</v>
      </c>
      <c r="H20569" s="15" t="str">
        <f t="shared" si="643"/>
        <v>Realizar Pedido</v>
      </c>
    </row>
    <row r="20570" spans="1:8" x14ac:dyDescent="0.25">
      <c r="A20570" s="3">
        <v>7591062011637</v>
      </c>
      <c r="B20570" s="11" t="s">
        <v>20107</v>
      </c>
      <c r="C20570" s="16"/>
      <c r="D20570" s="15">
        <f>SUMIFS(Movimientos!F:F,Movimientos!B:B,Productos!A20570,Movimientos!D:D,$D$1)</f>
        <v>0</v>
      </c>
      <c r="E20570" s="14">
        <f>SUMIFS(Movimientos!F:F,Movimientos!B:B,Productos!A20570,Movimientos!D:D,$E$1)</f>
        <v>0</v>
      </c>
      <c r="F20570" s="17">
        <f t="shared" si="642"/>
        <v>0</v>
      </c>
      <c r="G20570" s="14">
        <v>1</v>
      </c>
      <c r="H20570" s="15" t="str">
        <f t="shared" si="643"/>
        <v>Realizar Pedido</v>
      </c>
    </row>
    <row r="20571" spans="1:8" x14ac:dyDescent="0.25">
      <c r="A20571" s="3">
        <v>7592788000103</v>
      </c>
      <c r="B20571" s="11" t="s">
        <v>20108</v>
      </c>
      <c r="C20571" s="16"/>
      <c r="D20571" s="15">
        <f>SUMIFS(Movimientos!F:F,Movimientos!B:B,Productos!A20571,Movimientos!D:D,$D$1)</f>
        <v>0</v>
      </c>
      <c r="E20571" s="14">
        <f>SUMIFS(Movimientos!F:F,Movimientos!B:B,Productos!A20571,Movimientos!D:D,$E$1)</f>
        <v>0</v>
      </c>
      <c r="F20571" s="17">
        <f t="shared" si="642"/>
        <v>0</v>
      </c>
      <c r="G20571" s="14">
        <v>1</v>
      </c>
      <c r="H20571" s="15" t="str">
        <f t="shared" si="643"/>
        <v>Realizar Pedido</v>
      </c>
    </row>
    <row r="20572" spans="1:8" x14ac:dyDescent="0.25">
      <c r="A20572" s="3">
        <v>7730607113799</v>
      </c>
      <c r="B20572" s="11" t="s">
        <v>20109</v>
      </c>
      <c r="C20572" s="16"/>
      <c r="D20572" s="15">
        <f>SUMIFS(Movimientos!F:F,Movimientos!B:B,Productos!A20572,Movimientos!D:D,$D$1)</f>
        <v>0</v>
      </c>
      <c r="E20572" s="14">
        <f>SUMIFS(Movimientos!F:F,Movimientos!B:B,Productos!A20572,Movimientos!D:D,$E$1)</f>
        <v>0</v>
      </c>
      <c r="F20572" s="17">
        <f t="shared" si="642"/>
        <v>0</v>
      </c>
      <c r="G20572" s="14">
        <v>1</v>
      </c>
      <c r="H20572" s="15" t="str">
        <f t="shared" si="643"/>
        <v>Realizar Pedido</v>
      </c>
    </row>
    <row r="20573" spans="1:8" x14ac:dyDescent="0.25">
      <c r="A20573" s="3">
        <v>7591204938631</v>
      </c>
      <c r="B20573" s="11" t="s">
        <v>20110</v>
      </c>
      <c r="C20573" s="16"/>
      <c r="D20573" s="15">
        <f>SUMIFS(Movimientos!F:F,Movimientos!B:B,Productos!A20573,Movimientos!D:D,$D$1)</f>
        <v>0</v>
      </c>
      <c r="E20573" s="14">
        <f>SUMIFS(Movimientos!F:F,Movimientos!B:B,Productos!A20573,Movimientos!D:D,$E$1)</f>
        <v>0</v>
      </c>
      <c r="F20573" s="17">
        <f t="shared" si="642"/>
        <v>0</v>
      </c>
      <c r="G20573" s="14">
        <v>1</v>
      </c>
      <c r="H20573" s="15" t="str">
        <f t="shared" si="643"/>
        <v>Realizar Pedido</v>
      </c>
    </row>
    <row r="20574" spans="1:8" x14ac:dyDescent="0.25">
      <c r="A20574" s="3">
        <v>7592898003254</v>
      </c>
      <c r="B20574" s="11" t="s">
        <v>20111</v>
      </c>
      <c r="C20574" s="16"/>
      <c r="D20574" s="15">
        <f>SUMIFS(Movimientos!F:F,Movimientos!B:B,Productos!A20574,Movimientos!D:D,$D$1)</f>
        <v>0</v>
      </c>
      <c r="E20574" s="14">
        <f>SUMIFS(Movimientos!F:F,Movimientos!B:B,Productos!A20574,Movimientos!D:D,$E$1)</f>
        <v>0</v>
      </c>
      <c r="F20574" s="17">
        <f t="shared" si="642"/>
        <v>0</v>
      </c>
      <c r="G20574" s="14">
        <v>1</v>
      </c>
      <c r="H20574" s="15" t="str">
        <f t="shared" si="643"/>
        <v>Realizar Pedido</v>
      </c>
    </row>
    <row r="20575" spans="1:8" x14ac:dyDescent="0.25">
      <c r="A20575" s="3">
        <v>7592898003094</v>
      </c>
      <c r="B20575" s="11" t="s">
        <v>20112</v>
      </c>
      <c r="C20575" s="16"/>
      <c r="D20575" s="15">
        <f>SUMIFS(Movimientos!F:F,Movimientos!B:B,Productos!A20575,Movimientos!D:D,$D$1)</f>
        <v>0</v>
      </c>
      <c r="E20575" s="14">
        <f>SUMIFS(Movimientos!F:F,Movimientos!B:B,Productos!A20575,Movimientos!D:D,$E$1)</f>
        <v>0</v>
      </c>
      <c r="F20575" s="17">
        <f t="shared" si="642"/>
        <v>0</v>
      </c>
      <c r="G20575" s="14">
        <v>1</v>
      </c>
      <c r="H20575" s="15" t="str">
        <f t="shared" si="643"/>
        <v>Realizar Pedido</v>
      </c>
    </row>
    <row r="20576" spans="1:8" x14ac:dyDescent="0.25">
      <c r="A20576" s="2">
        <v>3000905660122</v>
      </c>
      <c r="B20576" s="12" t="s">
        <v>20113</v>
      </c>
      <c r="C20576" s="16"/>
      <c r="D20576" s="15">
        <f>SUMIFS(Movimientos!F:F,Movimientos!B:B,Productos!A20576,Movimientos!D:D,$D$1)</f>
        <v>0</v>
      </c>
      <c r="E20576" s="14">
        <f>SUMIFS(Movimientos!F:F,Movimientos!B:B,Productos!A20576,Movimientos!D:D,$E$1)</f>
        <v>0</v>
      </c>
      <c r="F20576" s="17">
        <f t="shared" si="642"/>
        <v>0</v>
      </c>
      <c r="G20576" s="14">
        <v>1</v>
      </c>
      <c r="H20576" s="15" t="str">
        <f t="shared" si="643"/>
        <v>Realizar Pedido</v>
      </c>
    </row>
    <row r="20577" spans="1:8" x14ac:dyDescent="0.25">
      <c r="A20577" s="3">
        <v>7591206003399</v>
      </c>
      <c r="B20577" s="11" t="s">
        <v>20114</v>
      </c>
      <c r="C20577" s="16"/>
      <c r="D20577" s="15">
        <f>SUMIFS(Movimientos!F:F,Movimientos!B:B,Productos!A20577,Movimientos!D:D,$D$1)</f>
        <v>0</v>
      </c>
      <c r="E20577" s="14">
        <f>SUMIFS(Movimientos!F:F,Movimientos!B:B,Productos!A20577,Movimientos!D:D,$E$1)</f>
        <v>0</v>
      </c>
      <c r="F20577" s="17">
        <f t="shared" si="642"/>
        <v>0</v>
      </c>
      <c r="G20577" s="14">
        <v>1</v>
      </c>
      <c r="H20577" s="15" t="str">
        <f t="shared" si="643"/>
        <v>Realizar Pedido</v>
      </c>
    </row>
    <row r="20578" spans="1:8" x14ac:dyDescent="0.25">
      <c r="A20578" s="3">
        <v>7595368000104</v>
      </c>
      <c r="B20578" s="11" t="s">
        <v>20115</v>
      </c>
      <c r="C20578" s="16"/>
      <c r="D20578" s="15">
        <f>SUMIFS(Movimientos!F:F,Movimientos!B:B,Productos!A20578,Movimientos!D:D,$D$1)</f>
        <v>0</v>
      </c>
      <c r="E20578" s="14">
        <f>SUMIFS(Movimientos!F:F,Movimientos!B:B,Productos!A20578,Movimientos!D:D,$E$1)</f>
        <v>0</v>
      </c>
      <c r="F20578" s="17">
        <f t="shared" si="642"/>
        <v>0</v>
      </c>
      <c r="G20578" s="14">
        <v>1</v>
      </c>
      <c r="H20578" s="15" t="str">
        <f t="shared" si="643"/>
        <v>Realizar Pedido</v>
      </c>
    </row>
    <row r="20579" spans="1:8" x14ac:dyDescent="0.25">
      <c r="A20579" s="3">
        <v>7591190000725</v>
      </c>
      <c r="B20579" s="11" t="s">
        <v>20116</v>
      </c>
      <c r="C20579" s="16"/>
      <c r="D20579" s="15">
        <f>SUMIFS(Movimientos!F:F,Movimientos!B:B,Productos!A20579,Movimientos!D:D,$D$1)</f>
        <v>0</v>
      </c>
      <c r="E20579" s="14">
        <f>SUMIFS(Movimientos!F:F,Movimientos!B:B,Productos!A20579,Movimientos!D:D,$E$1)</f>
        <v>0</v>
      </c>
      <c r="F20579" s="17">
        <f t="shared" si="642"/>
        <v>0</v>
      </c>
      <c r="G20579" s="14">
        <v>1</v>
      </c>
      <c r="H20579" s="15" t="str">
        <f t="shared" si="643"/>
        <v>Realizar Pedido</v>
      </c>
    </row>
    <row r="20580" spans="1:8" x14ac:dyDescent="0.25">
      <c r="A20580" s="3">
        <v>7591190000756</v>
      </c>
      <c r="B20580" s="11" t="s">
        <v>20117</v>
      </c>
      <c r="C20580" s="16"/>
      <c r="D20580" s="15">
        <f>SUMIFS(Movimientos!F:F,Movimientos!B:B,Productos!A20580,Movimientos!D:D,$D$1)</f>
        <v>0</v>
      </c>
      <c r="E20580" s="14">
        <f>SUMIFS(Movimientos!F:F,Movimientos!B:B,Productos!A20580,Movimientos!D:D,$E$1)</f>
        <v>0</v>
      </c>
      <c r="F20580" s="17">
        <f t="shared" si="642"/>
        <v>0</v>
      </c>
      <c r="G20580" s="14">
        <v>1</v>
      </c>
      <c r="H20580" s="15" t="str">
        <f t="shared" si="643"/>
        <v>Realizar Pedido</v>
      </c>
    </row>
    <row r="20581" spans="1:8" x14ac:dyDescent="0.25">
      <c r="A20581" s="3">
        <v>7591190003733</v>
      </c>
      <c r="B20581" s="11" t="s">
        <v>20118</v>
      </c>
      <c r="C20581" s="16"/>
      <c r="D20581" s="15">
        <f>SUMIFS(Movimientos!F:F,Movimientos!B:B,Productos!A20581,Movimientos!D:D,$D$1)</f>
        <v>0</v>
      </c>
      <c r="E20581" s="14">
        <f>SUMIFS(Movimientos!F:F,Movimientos!B:B,Productos!A20581,Movimientos!D:D,$E$1)</f>
        <v>0</v>
      </c>
      <c r="F20581" s="17">
        <f t="shared" si="642"/>
        <v>0</v>
      </c>
      <c r="G20581" s="14">
        <v>1</v>
      </c>
      <c r="H20581" s="15" t="str">
        <f t="shared" si="643"/>
        <v>Realizar Pedido</v>
      </c>
    </row>
    <row r="20582" spans="1:8" x14ac:dyDescent="0.25">
      <c r="A20582" s="3">
        <v>7591190000787</v>
      </c>
      <c r="B20582" s="11" t="s">
        <v>20119</v>
      </c>
      <c r="C20582" s="16"/>
      <c r="D20582" s="15">
        <f>SUMIFS(Movimientos!F:F,Movimientos!B:B,Productos!A20582,Movimientos!D:D,$D$1)</f>
        <v>0</v>
      </c>
      <c r="E20582" s="14">
        <f>SUMIFS(Movimientos!F:F,Movimientos!B:B,Productos!A20582,Movimientos!D:D,$E$1)</f>
        <v>0</v>
      </c>
      <c r="F20582" s="17">
        <f t="shared" si="642"/>
        <v>0</v>
      </c>
      <c r="G20582" s="14">
        <v>1</v>
      </c>
      <c r="H20582" s="15" t="str">
        <f t="shared" si="643"/>
        <v>Realizar Pedido</v>
      </c>
    </row>
    <row r="20583" spans="1:8" x14ac:dyDescent="0.25">
      <c r="A20583" s="3">
        <v>7591585112644</v>
      </c>
      <c r="B20583" s="11" t="s">
        <v>20120</v>
      </c>
      <c r="C20583" s="16"/>
      <c r="D20583" s="15">
        <f>SUMIFS(Movimientos!F:F,Movimientos!B:B,Productos!A20583,Movimientos!D:D,$D$1)</f>
        <v>0</v>
      </c>
      <c r="E20583" s="14">
        <f>SUMIFS(Movimientos!F:F,Movimientos!B:B,Productos!A20583,Movimientos!D:D,$E$1)</f>
        <v>0</v>
      </c>
      <c r="F20583" s="17">
        <f t="shared" si="642"/>
        <v>0</v>
      </c>
      <c r="G20583" s="14">
        <v>1</v>
      </c>
      <c r="H20583" s="15" t="str">
        <f t="shared" si="643"/>
        <v>Realizar Pedido</v>
      </c>
    </row>
    <row r="20584" spans="1:8" x14ac:dyDescent="0.25">
      <c r="A20584" s="3">
        <v>7591585213648</v>
      </c>
      <c r="B20584" s="11" t="s">
        <v>20121</v>
      </c>
      <c r="C20584" s="16"/>
      <c r="D20584" s="15">
        <f>SUMIFS(Movimientos!F:F,Movimientos!B:B,Productos!A20584,Movimientos!D:D,$D$1)</f>
        <v>0</v>
      </c>
      <c r="E20584" s="14">
        <f>SUMIFS(Movimientos!F:F,Movimientos!B:B,Productos!A20584,Movimientos!D:D,$E$1)</f>
        <v>0</v>
      </c>
      <c r="F20584" s="17">
        <f t="shared" si="642"/>
        <v>0</v>
      </c>
      <c r="G20584" s="14">
        <v>1</v>
      </c>
      <c r="H20584" s="15" t="str">
        <f t="shared" si="643"/>
        <v>Realizar Pedido</v>
      </c>
    </row>
    <row r="20585" spans="1:8" x14ac:dyDescent="0.25">
      <c r="A20585" s="3">
        <v>7591585113641</v>
      </c>
      <c r="B20585" s="11" t="s">
        <v>20122</v>
      </c>
      <c r="C20585" s="16"/>
      <c r="D20585" s="15">
        <f>SUMIFS(Movimientos!F:F,Movimientos!B:B,Productos!A20585,Movimientos!D:D,$D$1)</f>
        <v>0</v>
      </c>
      <c r="E20585" s="14">
        <f>SUMIFS(Movimientos!F:F,Movimientos!B:B,Productos!A20585,Movimientos!D:D,$E$1)</f>
        <v>0</v>
      </c>
      <c r="F20585" s="17">
        <f t="shared" si="642"/>
        <v>0</v>
      </c>
      <c r="G20585" s="14">
        <v>1</v>
      </c>
      <c r="H20585" s="15" t="str">
        <f t="shared" si="643"/>
        <v>Realizar Pedido</v>
      </c>
    </row>
    <row r="20586" spans="1:8" x14ac:dyDescent="0.25">
      <c r="A20586" s="3">
        <v>7591585112637</v>
      </c>
      <c r="B20586" s="11" t="s">
        <v>20123</v>
      </c>
      <c r="C20586" s="16"/>
      <c r="D20586" s="15">
        <f>SUMIFS(Movimientos!F:F,Movimientos!B:B,Productos!A20586,Movimientos!D:D,$D$1)</f>
        <v>0</v>
      </c>
      <c r="E20586" s="14">
        <f>SUMIFS(Movimientos!F:F,Movimientos!B:B,Productos!A20586,Movimientos!D:D,$E$1)</f>
        <v>0</v>
      </c>
      <c r="F20586" s="17">
        <f t="shared" si="642"/>
        <v>0</v>
      </c>
      <c r="G20586" s="14">
        <v>1</v>
      </c>
      <c r="H20586" s="15" t="str">
        <f t="shared" si="643"/>
        <v>Realizar Pedido</v>
      </c>
    </row>
    <row r="20587" spans="1:8" x14ac:dyDescent="0.25">
      <c r="A20587" s="3">
        <v>7591585113610</v>
      </c>
      <c r="B20587" s="11" t="s">
        <v>20124</v>
      </c>
      <c r="C20587" s="16"/>
      <c r="D20587" s="15">
        <f>SUMIFS(Movimientos!F:F,Movimientos!B:B,Productos!A20587,Movimientos!D:D,$D$1)</f>
        <v>0</v>
      </c>
      <c r="E20587" s="14">
        <f>SUMIFS(Movimientos!F:F,Movimientos!B:B,Productos!A20587,Movimientos!D:D,$E$1)</f>
        <v>0</v>
      </c>
      <c r="F20587" s="17">
        <f t="shared" si="642"/>
        <v>0</v>
      </c>
      <c r="G20587" s="14">
        <v>1</v>
      </c>
      <c r="H20587" s="15" t="str">
        <f t="shared" si="643"/>
        <v>Realizar Pedido</v>
      </c>
    </row>
    <row r="20588" spans="1:8" x14ac:dyDescent="0.25">
      <c r="A20588" s="3">
        <v>7591585313614</v>
      </c>
      <c r="B20588" s="11" t="s">
        <v>20125</v>
      </c>
      <c r="C20588" s="16"/>
      <c r="D20588" s="15">
        <f>SUMIFS(Movimientos!F:F,Movimientos!B:B,Productos!A20588,Movimientos!D:D,$D$1)</f>
        <v>0</v>
      </c>
      <c r="E20588" s="14">
        <f>SUMIFS(Movimientos!F:F,Movimientos!B:B,Productos!A20588,Movimientos!D:D,$E$1)</f>
        <v>0</v>
      </c>
      <c r="F20588" s="17">
        <f t="shared" si="642"/>
        <v>0</v>
      </c>
      <c r="G20588" s="14">
        <v>1</v>
      </c>
      <c r="H20588" s="15" t="str">
        <f t="shared" si="643"/>
        <v>Realizar Pedido</v>
      </c>
    </row>
    <row r="20589" spans="1:8" x14ac:dyDescent="0.25">
      <c r="A20589" s="3">
        <v>7591585313591</v>
      </c>
      <c r="B20589" s="11" t="s">
        <v>20126</v>
      </c>
      <c r="C20589" s="16"/>
      <c r="D20589" s="15">
        <f>SUMIFS(Movimientos!F:F,Movimientos!B:B,Productos!A20589,Movimientos!D:D,$D$1)</f>
        <v>0</v>
      </c>
      <c r="E20589" s="14">
        <f>SUMIFS(Movimientos!F:F,Movimientos!B:B,Productos!A20589,Movimientos!D:D,$E$1)</f>
        <v>0</v>
      </c>
      <c r="F20589" s="17">
        <f t="shared" si="642"/>
        <v>0</v>
      </c>
      <c r="G20589" s="14">
        <v>1</v>
      </c>
      <c r="H20589" s="15" t="str">
        <f t="shared" si="643"/>
        <v>Realizar Pedido</v>
      </c>
    </row>
    <row r="20590" spans="1:8" x14ac:dyDescent="0.25">
      <c r="A20590" s="3">
        <v>7591585413598</v>
      </c>
      <c r="B20590" s="11" t="s">
        <v>20127</v>
      </c>
      <c r="C20590" s="16"/>
      <c r="D20590" s="15">
        <f>SUMIFS(Movimientos!F:F,Movimientos!B:B,Productos!A20590,Movimientos!D:D,$D$1)</f>
        <v>0</v>
      </c>
      <c r="E20590" s="14">
        <f>SUMIFS(Movimientos!F:F,Movimientos!B:B,Productos!A20590,Movimientos!D:D,$E$1)</f>
        <v>0</v>
      </c>
      <c r="F20590" s="17">
        <f t="shared" si="642"/>
        <v>0</v>
      </c>
      <c r="G20590" s="14">
        <v>1</v>
      </c>
      <c r="H20590" s="15" t="str">
        <f t="shared" si="643"/>
        <v>Realizar Pedido</v>
      </c>
    </row>
    <row r="20591" spans="1:8" x14ac:dyDescent="0.25">
      <c r="A20591" s="3">
        <v>7591585113597</v>
      </c>
      <c r="B20591" s="11" t="s">
        <v>20128</v>
      </c>
      <c r="C20591" s="16"/>
      <c r="D20591" s="15">
        <f>SUMIFS(Movimientos!F:F,Movimientos!B:B,Productos!A20591,Movimientos!D:D,$D$1)</f>
        <v>0</v>
      </c>
      <c r="E20591" s="14">
        <f>SUMIFS(Movimientos!F:F,Movimientos!B:B,Productos!A20591,Movimientos!D:D,$E$1)</f>
        <v>0</v>
      </c>
      <c r="F20591" s="17">
        <f t="shared" si="642"/>
        <v>0</v>
      </c>
      <c r="G20591" s="14">
        <v>1</v>
      </c>
      <c r="H20591" s="15" t="str">
        <f t="shared" si="643"/>
        <v>Realizar Pedido</v>
      </c>
    </row>
    <row r="20592" spans="1:8" x14ac:dyDescent="0.25">
      <c r="A20592" s="3">
        <v>7591585513595</v>
      </c>
      <c r="B20592" s="11" t="s">
        <v>20129</v>
      </c>
      <c r="C20592" s="16"/>
      <c r="D20592" s="15">
        <f>SUMIFS(Movimientos!F:F,Movimientos!B:B,Productos!A20592,Movimientos!D:D,$D$1)</f>
        <v>0</v>
      </c>
      <c r="E20592" s="14">
        <f>SUMIFS(Movimientos!F:F,Movimientos!B:B,Productos!A20592,Movimientos!D:D,$E$1)</f>
        <v>0</v>
      </c>
      <c r="F20592" s="17">
        <f t="shared" si="642"/>
        <v>0</v>
      </c>
      <c r="G20592" s="14">
        <v>1</v>
      </c>
      <c r="H20592" s="15" t="str">
        <f t="shared" si="643"/>
        <v>Realizar Pedido</v>
      </c>
    </row>
    <row r="20593" spans="1:8" x14ac:dyDescent="0.25">
      <c r="A20593" s="3">
        <v>7591585313645</v>
      </c>
      <c r="B20593" s="11" t="s">
        <v>20130</v>
      </c>
      <c r="C20593" s="16"/>
      <c r="D20593" s="15">
        <f>SUMIFS(Movimientos!F:F,Movimientos!B:B,Productos!A20593,Movimientos!D:D,$D$1)</f>
        <v>0</v>
      </c>
      <c r="E20593" s="14">
        <f>SUMIFS(Movimientos!F:F,Movimientos!B:B,Productos!A20593,Movimientos!D:D,$E$1)</f>
        <v>0</v>
      </c>
      <c r="F20593" s="17">
        <f t="shared" si="642"/>
        <v>0</v>
      </c>
      <c r="G20593" s="14">
        <v>1</v>
      </c>
      <c r="H20593" s="15" t="str">
        <f t="shared" si="643"/>
        <v>Realizar Pedido</v>
      </c>
    </row>
    <row r="20594" spans="1:8" x14ac:dyDescent="0.25">
      <c r="A20594" s="3">
        <v>7591585513649</v>
      </c>
      <c r="B20594" s="11" t="s">
        <v>20131</v>
      </c>
      <c r="C20594" s="16"/>
      <c r="D20594" s="15">
        <f>SUMIFS(Movimientos!F:F,Movimientos!B:B,Productos!A20594,Movimientos!D:D,$D$1)</f>
        <v>0</v>
      </c>
      <c r="E20594" s="14">
        <f>SUMIFS(Movimientos!F:F,Movimientos!B:B,Productos!A20594,Movimientos!D:D,$E$1)</f>
        <v>0</v>
      </c>
      <c r="F20594" s="17">
        <f t="shared" si="642"/>
        <v>0</v>
      </c>
      <c r="G20594" s="14">
        <v>1</v>
      </c>
      <c r="H20594" s="15" t="str">
        <f t="shared" si="643"/>
        <v>Realizar Pedido</v>
      </c>
    </row>
    <row r="20595" spans="1:8" x14ac:dyDescent="0.25">
      <c r="A20595" s="3">
        <v>7591585413642</v>
      </c>
      <c r="B20595" s="11" t="s">
        <v>20132</v>
      </c>
      <c r="C20595" s="16"/>
      <c r="D20595" s="15">
        <f>SUMIFS(Movimientos!F:F,Movimientos!B:B,Productos!A20595,Movimientos!D:D,$D$1)</f>
        <v>0</v>
      </c>
      <c r="E20595" s="14">
        <f>SUMIFS(Movimientos!F:F,Movimientos!B:B,Productos!A20595,Movimientos!D:D,$E$1)</f>
        <v>0</v>
      </c>
      <c r="F20595" s="17">
        <f t="shared" si="642"/>
        <v>0</v>
      </c>
      <c r="G20595" s="14">
        <v>1</v>
      </c>
      <c r="H20595" s="15" t="str">
        <f t="shared" si="643"/>
        <v>Realizar Pedido</v>
      </c>
    </row>
    <row r="20596" spans="1:8" x14ac:dyDescent="0.25">
      <c r="A20596" s="3">
        <v>591585513595</v>
      </c>
      <c r="B20596" s="11" t="s">
        <v>20133</v>
      </c>
      <c r="C20596" s="16"/>
      <c r="D20596" s="15">
        <f>SUMIFS(Movimientos!F:F,Movimientos!B:B,Productos!A20596,Movimientos!D:D,$D$1)</f>
        <v>0</v>
      </c>
      <c r="E20596" s="14">
        <f>SUMIFS(Movimientos!F:F,Movimientos!B:B,Productos!A20596,Movimientos!D:D,$E$1)</f>
        <v>0</v>
      </c>
      <c r="F20596" s="17">
        <f t="shared" si="642"/>
        <v>0</v>
      </c>
      <c r="G20596" s="14">
        <v>1</v>
      </c>
      <c r="H20596" s="15" t="str">
        <f t="shared" si="643"/>
        <v>Realizar Pedido</v>
      </c>
    </row>
    <row r="20597" spans="1:8" x14ac:dyDescent="0.25">
      <c r="A20597" s="3">
        <v>7592205000655</v>
      </c>
      <c r="B20597" s="11" t="s">
        <v>20134</v>
      </c>
      <c r="C20597" s="16"/>
      <c r="D20597" s="15">
        <f>SUMIFS(Movimientos!F:F,Movimientos!B:B,Productos!A20597,Movimientos!D:D,$D$1)</f>
        <v>0</v>
      </c>
      <c r="E20597" s="14">
        <f>SUMIFS(Movimientos!F:F,Movimientos!B:B,Productos!A20597,Movimientos!D:D,$E$1)</f>
        <v>0</v>
      </c>
      <c r="F20597" s="17">
        <f t="shared" si="642"/>
        <v>0</v>
      </c>
      <c r="G20597" s="14">
        <v>1</v>
      </c>
      <c r="H20597" s="15" t="str">
        <f t="shared" si="643"/>
        <v>Realizar Pedido</v>
      </c>
    </row>
    <row r="20598" spans="1:8" x14ac:dyDescent="0.25">
      <c r="A20598" s="3">
        <v>79573106679</v>
      </c>
      <c r="B20598" s="11" t="s">
        <v>20135</v>
      </c>
      <c r="C20598" s="16"/>
      <c r="D20598" s="15">
        <f>SUMIFS(Movimientos!F:F,Movimientos!B:B,Productos!A20598,Movimientos!D:D,$D$1)</f>
        <v>0</v>
      </c>
      <c r="E20598" s="14">
        <f>SUMIFS(Movimientos!F:F,Movimientos!B:B,Productos!A20598,Movimientos!D:D,$E$1)</f>
        <v>0</v>
      </c>
      <c r="F20598" s="17">
        <f t="shared" si="642"/>
        <v>0</v>
      </c>
      <c r="G20598" s="14">
        <v>1</v>
      </c>
      <c r="H20598" s="15" t="str">
        <f t="shared" si="643"/>
        <v>Realizar Pedido</v>
      </c>
    </row>
    <row r="20599" spans="1:8" x14ac:dyDescent="0.25">
      <c r="A20599" s="3">
        <v>100630140029</v>
      </c>
      <c r="B20599" s="11" t="s">
        <v>20136</v>
      </c>
      <c r="C20599" s="16"/>
      <c r="D20599" s="15">
        <f>SUMIFS(Movimientos!F:F,Movimientos!B:B,Productos!A20599,Movimientos!D:D,$D$1)</f>
        <v>0</v>
      </c>
      <c r="E20599" s="14">
        <f>SUMIFS(Movimientos!F:F,Movimientos!B:B,Productos!A20599,Movimientos!D:D,$E$1)</f>
        <v>0</v>
      </c>
      <c r="F20599" s="17">
        <f t="shared" si="642"/>
        <v>0</v>
      </c>
      <c r="G20599" s="14">
        <v>1</v>
      </c>
      <c r="H20599" s="15" t="str">
        <f t="shared" si="643"/>
        <v>Realizar Pedido</v>
      </c>
    </row>
    <row r="20600" spans="1:8" x14ac:dyDescent="0.25">
      <c r="A20600" s="3">
        <v>7702993014165</v>
      </c>
      <c r="B20600" s="11" t="s">
        <v>20137</v>
      </c>
      <c r="C20600" s="16"/>
      <c r="D20600" s="15">
        <f>SUMIFS(Movimientos!F:F,Movimientos!B:B,Productos!A20600,Movimientos!D:D,$D$1)</f>
        <v>0</v>
      </c>
      <c r="E20600" s="14">
        <f>SUMIFS(Movimientos!F:F,Movimientos!B:B,Productos!A20600,Movimientos!D:D,$E$1)</f>
        <v>0</v>
      </c>
      <c r="F20600" s="17">
        <f t="shared" si="642"/>
        <v>0</v>
      </c>
      <c r="G20600" s="14">
        <v>1</v>
      </c>
      <c r="H20600" s="15" t="str">
        <f t="shared" si="643"/>
        <v>Realizar Pedido</v>
      </c>
    </row>
    <row r="20601" spans="1:8" x14ac:dyDescent="0.25">
      <c r="A20601" s="3">
        <v>7702993018828</v>
      </c>
      <c r="B20601" s="11" t="s">
        <v>20138</v>
      </c>
      <c r="C20601" s="16"/>
      <c r="D20601" s="15">
        <f>SUMIFS(Movimientos!F:F,Movimientos!B:B,Productos!A20601,Movimientos!D:D,$D$1)</f>
        <v>0</v>
      </c>
      <c r="E20601" s="14">
        <f>SUMIFS(Movimientos!F:F,Movimientos!B:B,Productos!A20601,Movimientos!D:D,$E$1)</f>
        <v>0</v>
      </c>
      <c r="F20601" s="17">
        <f t="shared" si="642"/>
        <v>0</v>
      </c>
      <c r="G20601" s="14">
        <v>1</v>
      </c>
      <c r="H20601" s="15" t="str">
        <f t="shared" si="643"/>
        <v>Realizar Pedido</v>
      </c>
    </row>
    <row r="20602" spans="1:8" x14ac:dyDescent="0.25">
      <c r="A20602" s="3">
        <v>7702993016015</v>
      </c>
      <c r="B20602" s="11" t="s">
        <v>20139</v>
      </c>
      <c r="C20602" s="16"/>
      <c r="D20602" s="15">
        <f>SUMIFS(Movimientos!F:F,Movimientos!B:B,Productos!A20602,Movimientos!D:D,$D$1)</f>
        <v>0</v>
      </c>
      <c r="E20602" s="14">
        <f>SUMIFS(Movimientos!F:F,Movimientos!B:B,Productos!A20602,Movimientos!D:D,$E$1)</f>
        <v>0</v>
      </c>
      <c r="F20602" s="17">
        <f t="shared" si="642"/>
        <v>0</v>
      </c>
      <c r="G20602" s="14">
        <v>1</v>
      </c>
      <c r="H20602" s="15" t="str">
        <f t="shared" si="643"/>
        <v>Realizar Pedido</v>
      </c>
    </row>
    <row r="20603" spans="1:8" x14ac:dyDescent="0.25">
      <c r="A20603" s="3">
        <v>77016331</v>
      </c>
      <c r="B20603" s="11" t="s">
        <v>20140</v>
      </c>
      <c r="C20603" s="16"/>
      <c r="D20603" s="15">
        <f>SUMIFS(Movimientos!F:F,Movimientos!B:B,Productos!A20603,Movimientos!D:D,$D$1)</f>
        <v>0</v>
      </c>
      <c r="E20603" s="14">
        <f>SUMIFS(Movimientos!F:F,Movimientos!B:B,Productos!A20603,Movimientos!D:D,$E$1)</f>
        <v>0</v>
      </c>
      <c r="F20603" s="17">
        <f t="shared" si="642"/>
        <v>0</v>
      </c>
      <c r="G20603" s="14">
        <v>1</v>
      </c>
      <c r="H20603" s="15" t="str">
        <f t="shared" si="643"/>
        <v>Realizar Pedido</v>
      </c>
    </row>
    <row r="20604" spans="1:8" x14ac:dyDescent="0.25">
      <c r="A20604" s="3">
        <v>7702174070034</v>
      </c>
      <c r="B20604" s="11" t="s">
        <v>20141</v>
      </c>
      <c r="C20604" s="16"/>
      <c r="D20604" s="15">
        <f>SUMIFS(Movimientos!F:F,Movimientos!B:B,Productos!A20604,Movimientos!D:D,$D$1)</f>
        <v>0</v>
      </c>
      <c r="E20604" s="14">
        <f>SUMIFS(Movimientos!F:F,Movimientos!B:B,Productos!A20604,Movimientos!D:D,$E$1)</f>
        <v>0</v>
      </c>
      <c r="F20604" s="17">
        <f t="shared" si="642"/>
        <v>0</v>
      </c>
      <c r="G20604" s="14">
        <v>1</v>
      </c>
      <c r="H20604" s="15" t="str">
        <f t="shared" si="643"/>
        <v>Realizar Pedido</v>
      </c>
    </row>
    <row r="20605" spans="1:8" x14ac:dyDescent="0.25">
      <c r="A20605" s="3">
        <v>7702174070072</v>
      </c>
      <c r="B20605" s="11" t="s">
        <v>20142</v>
      </c>
      <c r="C20605" s="16"/>
      <c r="D20605" s="15">
        <f>SUMIFS(Movimientos!F:F,Movimientos!B:B,Productos!A20605,Movimientos!D:D,$D$1)</f>
        <v>0</v>
      </c>
      <c r="E20605" s="14">
        <f>SUMIFS(Movimientos!F:F,Movimientos!B:B,Productos!A20605,Movimientos!D:D,$E$1)</f>
        <v>0</v>
      </c>
      <c r="F20605" s="17">
        <f t="shared" si="642"/>
        <v>0</v>
      </c>
      <c r="G20605" s="14">
        <v>1</v>
      </c>
      <c r="H20605" s="15" t="str">
        <f t="shared" si="643"/>
        <v>Realizar Pedido</v>
      </c>
    </row>
    <row r="20606" spans="1:8" x14ac:dyDescent="0.25">
      <c r="A20606" s="3">
        <v>7702174070058</v>
      </c>
      <c r="B20606" s="11" t="s">
        <v>20142</v>
      </c>
      <c r="C20606" s="16"/>
      <c r="D20606" s="15">
        <f>SUMIFS(Movimientos!F:F,Movimientos!B:B,Productos!A20606,Movimientos!D:D,$D$1)</f>
        <v>0</v>
      </c>
      <c r="E20606" s="14">
        <f>SUMIFS(Movimientos!F:F,Movimientos!B:B,Productos!A20606,Movimientos!D:D,$E$1)</f>
        <v>0</v>
      </c>
      <c r="F20606" s="17">
        <f t="shared" si="642"/>
        <v>0</v>
      </c>
      <c r="G20606" s="14">
        <v>1</v>
      </c>
      <c r="H20606" s="15" t="str">
        <f t="shared" si="643"/>
        <v>Realizar Pedido</v>
      </c>
    </row>
    <row r="20607" spans="1:8" x14ac:dyDescent="0.25">
      <c r="A20607" s="3">
        <v>702174070058</v>
      </c>
      <c r="B20607" s="11" t="s">
        <v>20143</v>
      </c>
      <c r="C20607" s="16"/>
      <c r="D20607" s="15">
        <f>SUMIFS(Movimientos!F:F,Movimientos!B:B,Productos!A20607,Movimientos!D:D,$D$1)</f>
        <v>0</v>
      </c>
      <c r="E20607" s="14">
        <f>SUMIFS(Movimientos!F:F,Movimientos!B:B,Productos!A20607,Movimientos!D:D,$E$1)</f>
        <v>0</v>
      </c>
      <c r="F20607" s="17">
        <f t="shared" si="642"/>
        <v>0</v>
      </c>
      <c r="G20607" s="14">
        <v>1</v>
      </c>
      <c r="H20607" s="15" t="str">
        <f t="shared" si="643"/>
        <v>Realizar Pedido</v>
      </c>
    </row>
    <row r="20608" spans="1:8" x14ac:dyDescent="0.25">
      <c r="A20608" s="3">
        <v>3000000000000</v>
      </c>
      <c r="B20608" s="11" t="s">
        <v>20143</v>
      </c>
      <c r="C20608" s="16"/>
      <c r="D20608" s="15">
        <f>SUMIFS(Movimientos!F:F,Movimientos!B:B,Productos!A20608,Movimientos!D:D,$D$1)</f>
        <v>0</v>
      </c>
      <c r="E20608" s="14">
        <f>SUMIFS(Movimientos!F:F,Movimientos!B:B,Productos!A20608,Movimientos!D:D,$E$1)</f>
        <v>0</v>
      </c>
      <c r="F20608" s="17">
        <f t="shared" si="642"/>
        <v>0</v>
      </c>
      <c r="G20608" s="14">
        <v>1</v>
      </c>
      <c r="H20608" s="15" t="str">
        <f t="shared" si="643"/>
        <v>Realizar Pedido</v>
      </c>
    </row>
    <row r="20609" spans="1:8" x14ac:dyDescent="0.25">
      <c r="A20609" s="3">
        <v>3556610000222</v>
      </c>
      <c r="B20609" s="11" t="s">
        <v>20144</v>
      </c>
      <c r="C20609" s="16"/>
      <c r="D20609" s="15">
        <f>SUMIFS(Movimientos!F:F,Movimientos!B:B,Productos!A20609,Movimientos!D:D,$D$1)</f>
        <v>0</v>
      </c>
      <c r="E20609" s="14">
        <f>SUMIFS(Movimientos!F:F,Movimientos!B:B,Productos!A20609,Movimientos!D:D,$E$1)</f>
        <v>0</v>
      </c>
      <c r="F20609" s="17">
        <f t="shared" si="642"/>
        <v>0</v>
      </c>
      <c r="G20609" s="14">
        <v>1</v>
      </c>
      <c r="H20609" s="15" t="str">
        <f t="shared" si="643"/>
        <v>Realizar Pedido</v>
      </c>
    </row>
    <row r="20610" spans="1:8" x14ac:dyDescent="0.25">
      <c r="A20610" s="3">
        <v>13600000790</v>
      </c>
      <c r="B20610" s="11" t="s">
        <v>20145</v>
      </c>
      <c r="C20610" s="16"/>
      <c r="D20610" s="15">
        <f>SUMIFS(Movimientos!F:F,Movimientos!B:B,Productos!A20610,Movimientos!D:D,$D$1)</f>
        <v>0</v>
      </c>
      <c r="E20610" s="14">
        <f>SUMIFS(Movimientos!F:F,Movimientos!B:B,Productos!A20610,Movimientos!D:D,$E$1)</f>
        <v>0</v>
      </c>
      <c r="F20610" s="17">
        <f t="shared" si="642"/>
        <v>0</v>
      </c>
      <c r="G20610" s="14">
        <v>1</v>
      </c>
      <c r="H20610" s="15" t="str">
        <f t="shared" si="643"/>
        <v>Realizar Pedido</v>
      </c>
    </row>
    <row r="20611" spans="1:8" x14ac:dyDescent="0.25">
      <c r="A20611" s="3">
        <v>13600000912</v>
      </c>
      <c r="B20611" s="11" t="s">
        <v>20146</v>
      </c>
      <c r="C20611" s="16"/>
      <c r="D20611" s="15">
        <f>SUMIFS(Movimientos!F:F,Movimientos!B:B,Productos!A20611,Movimientos!D:D,$D$1)</f>
        <v>0</v>
      </c>
      <c r="E20611" s="14">
        <f>SUMIFS(Movimientos!F:F,Movimientos!B:B,Productos!A20611,Movimientos!D:D,$E$1)</f>
        <v>0</v>
      </c>
      <c r="F20611" s="17">
        <f t="shared" ref="F20611:F20674" si="644">D20611-E20611</f>
        <v>0</v>
      </c>
      <c r="G20611" s="14">
        <v>1</v>
      </c>
      <c r="H20611" s="15" t="str">
        <f t="shared" ref="H20611:H20674" si="645">IF(F20611&lt;G20611,"Realizar Pedido","")</f>
        <v>Realizar Pedido</v>
      </c>
    </row>
    <row r="20612" spans="1:8" x14ac:dyDescent="0.25">
      <c r="A20612" s="3">
        <v>13600000967</v>
      </c>
      <c r="B20612" s="11" t="s">
        <v>20147</v>
      </c>
      <c r="C20612" s="16"/>
      <c r="D20612" s="15">
        <f>SUMIFS(Movimientos!F:F,Movimientos!B:B,Productos!A20612,Movimientos!D:D,$D$1)</f>
        <v>0</v>
      </c>
      <c r="E20612" s="14">
        <f>SUMIFS(Movimientos!F:F,Movimientos!B:B,Productos!A20612,Movimientos!D:D,$E$1)</f>
        <v>0</v>
      </c>
      <c r="F20612" s="17">
        <f t="shared" si="644"/>
        <v>0</v>
      </c>
      <c r="G20612" s="14">
        <v>1</v>
      </c>
      <c r="H20612" s="15" t="str">
        <f t="shared" si="645"/>
        <v>Realizar Pedido</v>
      </c>
    </row>
    <row r="20613" spans="1:8" x14ac:dyDescent="0.25">
      <c r="A20613" s="3">
        <v>13600000929</v>
      </c>
      <c r="B20613" s="11" t="s">
        <v>20148</v>
      </c>
      <c r="C20613" s="16"/>
      <c r="D20613" s="15">
        <f>SUMIFS(Movimientos!F:F,Movimientos!B:B,Productos!A20613,Movimientos!D:D,$D$1)</f>
        <v>0</v>
      </c>
      <c r="E20613" s="14">
        <f>SUMIFS(Movimientos!F:F,Movimientos!B:B,Productos!A20613,Movimientos!D:D,$E$1)</f>
        <v>0</v>
      </c>
      <c r="F20613" s="17">
        <f t="shared" si="644"/>
        <v>0</v>
      </c>
      <c r="G20613" s="14">
        <v>1</v>
      </c>
      <c r="H20613" s="15" t="str">
        <f t="shared" si="645"/>
        <v>Realizar Pedido</v>
      </c>
    </row>
    <row r="20614" spans="1:8" x14ac:dyDescent="0.25">
      <c r="A20614" s="3">
        <v>6930983987057</v>
      </c>
      <c r="B20614" s="11" t="s">
        <v>20149</v>
      </c>
      <c r="C20614" s="16"/>
      <c r="D20614" s="15">
        <f>SUMIFS(Movimientos!F:F,Movimientos!B:B,Productos!A20614,Movimientos!D:D,$D$1)</f>
        <v>0</v>
      </c>
      <c r="E20614" s="14">
        <f>SUMIFS(Movimientos!F:F,Movimientos!B:B,Productos!A20614,Movimientos!D:D,$E$1)</f>
        <v>0</v>
      </c>
      <c r="F20614" s="17">
        <f t="shared" si="644"/>
        <v>0</v>
      </c>
      <c r="G20614" s="14">
        <v>1</v>
      </c>
      <c r="H20614" s="15" t="str">
        <f t="shared" si="645"/>
        <v>Realizar Pedido</v>
      </c>
    </row>
    <row r="20615" spans="1:8" x14ac:dyDescent="0.25">
      <c r="A20615" s="3">
        <v>8711141840494</v>
      </c>
      <c r="B20615" s="11" t="s">
        <v>20150</v>
      </c>
      <c r="C20615" s="16"/>
      <c r="D20615" s="15">
        <f>SUMIFS(Movimientos!F:F,Movimientos!B:B,Productos!A20615,Movimientos!D:D,$D$1)</f>
        <v>0</v>
      </c>
      <c r="E20615" s="14">
        <f>SUMIFS(Movimientos!F:F,Movimientos!B:B,Productos!A20615,Movimientos!D:D,$E$1)</f>
        <v>0</v>
      </c>
      <c r="F20615" s="17">
        <f t="shared" si="644"/>
        <v>0</v>
      </c>
      <c r="G20615" s="14">
        <v>1</v>
      </c>
      <c r="H20615" s="15" t="str">
        <f t="shared" si="645"/>
        <v>Realizar Pedido</v>
      </c>
    </row>
    <row r="20616" spans="1:8" x14ac:dyDescent="0.25">
      <c r="A20616" s="3">
        <v>7441033661425</v>
      </c>
      <c r="B20616" s="11" t="s">
        <v>20151</v>
      </c>
      <c r="C20616" s="16"/>
      <c r="D20616" s="15">
        <f>SUMIFS(Movimientos!F:F,Movimientos!B:B,Productos!A20616,Movimientos!D:D,$D$1)</f>
        <v>0</v>
      </c>
      <c r="E20616" s="14">
        <f>SUMIFS(Movimientos!F:F,Movimientos!B:B,Productos!A20616,Movimientos!D:D,$E$1)</f>
        <v>0</v>
      </c>
      <c r="F20616" s="17">
        <f t="shared" si="644"/>
        <v>0</v>
      </c>
      <c r="G20616" s="14">
        <v>1</v>
      </c>
      <c r="H20616" s="15" t="str">
        <f t="shared" si="645"/>
        <v>Realizar Pedido</v>
      </c>
    </row>
    <row r="20617" spans="1:8" x14ac:dyDescent="0.25">
      <c r="A20617" s="3">
        <v>7591208006220</v>
      </c>
      <c r="B20617" s="11" t="s">
        <v>20152</v>
      </c>
      <c r="C20617" s="16"/>
      <c r="D20617" s="15">
        <f>SUMIFS(Movimientos!F:F,Movimientos!B:B,Productos!A20617,Movimientos!D:D,$D$1)</f>
        <v>0</v>
      </c>
      <c r="E20617" s="14">
        <f>SUMIFS(Movimientos!F:F,Movimientos!B:B,Productos!A20617,Movimientos!D:D,$E$1)</f>
        <v>0</v>
      </c>
      <c r="F20617" s="17">
        <f t="shared" si="644"/>
        <v>0</v>
      </c>
      <c r="G20617" s="14">
        <v>1</v>
      </c>
      <c r="H20617" s="15" t="str">
        <f t="shared" si="645"/>
        <v>Realizar Pedido</v>
      </c>
    </row>
    <row r="20618" spans="1:8" x14ac:dyDescent="0.25">
      <c r="A20618" s="3">
        <v>7591208006206</v>
      </c>
      <c r="B20618" s="11" t="s">
        <v>20153</v>
      </c>
      <c r="C20618" s="16"/>
      <c r="D20618" s="15">
        <f>SUMIFS(Movimientos!F:F,Movimientos!B:B,Productos!A20618,Movimientos!D:D,$D$1)</f>
        <v>0</v>
      </c>
      <c r="E20618" s="14">
        <f>SUMIFS(Movimientos!F:F,Movimientos!B:B,Productos!A20618,Movimientos!D:D,$E$1)</f>
        <v>0</v>
      </c>
      <c r="F20618" s="17">
        <f t="shared" si="644"/>
        <v>0</v>
      </c>
      <c r="G20618" s="14">
        <v>1</v>
      </c>
      <c r="H20618" s="15" t="str">
        <f t="shared" si="645"/>
        <v>Realizar Pedido</v>
      </c>
    </row>
    <row r="20619" spans="1:8" x14ac:dyDescent="0.25">
      <c r="A20619" s="3">
        <v>10355</v>
      </c>
      <c r="B20619" s="11" t="s">
        <v>20154</v>
      </c>
      <c r="C20619" s="16"/>
      <c r="D20619" s="15">
        <f>SUMIFS(Movimientos!F:F,Movimientos!B:B,Productos!A20619,Movimientos!D:D,$D$1)</f>
        <v>0</v>
      </c>
      <c r="E20619" s="14">
        <f>SUMIFS(Movimientos!F:F,Movimientos!B:B,Productos!A20619,Movimientos!D:D,$E$1)</f>
        <v>0</v>
      </c>
      <c r="F20619" s="17">
        <f t="shared" si="644"/>
        <v>0</v>
      </c>
      <c r="G20619" s="14">
        <v>1</v>
      </c>
      <c r="H20619" s="15" t="str">
        <f t="shared" si="645"/>
        <v>Realizar Pedido</v>
      </c>
    </row>
    <row r="20620" spans="1:8" x14ac:dyDescent="0.25">
      <c r="A20620" s="3">
        <v>81015</v>
      </c>
      <c r="B20620" s="11" t="s">
        <v>20155</v>
      </c>
      <c r="C20620" s="16"/>
      <c r="D20620" s="15">
        <f>SUMIFS(Movimientos!F:F,Movimientos!B:B,Productos!A20620,Movimientos!D:D,$D$1)</f>
        <v>0</v>
      </c>
      <c r="E20620" s="14">
        <f>SUMIFS(Movimientos!F:F,Movimientos!B:B,Productos!A20620,Movimientos!D:D,$E$1)</f>
        <v>0</v>
      </c>
      <c r="F20620" s="17">
        <f t="shared" si="644"/>
        <v>0</v>
      </c>
      <c r="G20620" s="14">
        <v>1</v>
      </c>
      <c r="H20620" s="15" t="str">
        <f t="shared" si="645"/>
        <v>Realizar Pedido</v>
      </c>
    </row>
    <row r="20621" spans="1:8" x14ac:dyDescent="0.25">
      <c r="A20621" s="3">
        <v>202</v>
      </c>
      <c r="B20621" s="11" t="s">
        <v>20156</v>
      </c>
      <c r="C20621" s="16"/>
      <c r="D20621" s="15">
        <f>SUMIFS(Movimientos!F:F,Movimientos!B:B,Productos!A20621,Movimientos!D:D,$D$1)</f>
        <v>0</v>
      </c>
      <c r="E20621" s="14">
        <f>SUMIFS(Movimientos!F:F,Movimientos!B:B,Productos!A20621,Movimientos!D:D,$E$1)</f>
        <v>0</v>
      </c>
      <c r="F20621" s="17">
        <f t="shared" si="644"/>
        <v>0</v>
      </c>
      <c r="G20621" s="14">
        <v>1</v>
      </c>
      <c r="H20621" s="15" t="str">
        <f t="shared" si="645"/>
        <v>Realizar Pedido</v>
      </c>
    </row>
    <row r="20622" spans="1:8" x14ac:dyDescent="0.25">
      <c r="A20622" s="3">
        <v>2222</v>
      </c>
      <c r="B20622" s="11" t="s">
        <v>20157</v>
      </c>
      <c r="C20622" s="16"/>
      <c r="D20622" s="15">
        <f>SUMIFS(Movimientos!F:F,Movimientos!B:B,Productos!A20622,Movimientos!D:D,$D$1)</f>
        <v>0</v>
      </c>
      <c r="E20622" s="14">
        <f>SUMIFS(Movimientos!F:F,Movimientos!B:B,Productos!A20622,Movimientos!D:D,$E$1)</f>
        <v>0</v>
      </c>
      <c r="F20622" s="17">
        <f t="shared" si="644"/>
        <v>0</v>
      </c>
      <c r="G20622" s="14">
        <v>1</v>
      </c>
      <c r="H20622" s="15" t="str">
        <f t="shared" si="645"/>
        <v>Realizar Pedido</v>
      </c>
    </row>
    <row r="20623" spans="1:8" x14ac:dyDescent="0.25">
      <c r="A20623" s="3">
        <v>2225</v>
      </c>
      <c r="B20623" s="11" t="s">
        <v>20158</v>
      </c>
      <c r="C20623" s="16"/>
      <c r="D20623" s="15">
        <f>SUMIFS(Movimientos!F:F,Movimientos!B:B,Productos!A20623,Movimientos!D:D,$D$1)</f>
        <v>0</v>
      </c>
      <c r="E20623" s="14">
        <f>SUMIFS(Movimientos!F:F,Movimientos!B:B,Productos!A20623,Movimientos!D:D,$E$1)</f>
        <v>0</v>
      </c>
      <c r="F20623" s="17">
        <f t="shared" si="644"/>
        <v>0</v>
      </c>
      <c r="G20623" s="14">
        <v>1</v>
      </c>
      <c r="H20623" s="15" t="str">
        <f t="shared" si="645"/>
        <v>Realizar Pedido</v>
      </c>
    </row>
    <row r="20624" spans="1:8" x14ac:dyDescent="0.25">
      <c r="A20624" s="3">
        <v>38016100100</v>
      </c>
      <c r="B20624" s="11" t="s">
        <v>20159</v>
      </c>
      <c r="C20624" s="16"/>
      <c r="D20624" s="15">
        <f>SUMIFS(Movimientos!F:F,Movimientos!B:B,Productos!A20624,Movimientos!D:D,$D$1)</f>
        <v>0</v>
      </c>
      <c r="E20624" s="14">
        <f>SUMIFS(Movimientos!F:F,Movimientos!B:B,Productos!A20624,Movimientos!D:D,$E$1)</f>
        <v>0</v>
      </c>
      <c r="F20624" s="17">
        <f t="shared" si="644"/>
        <v>0</v>
      </c>
      <c r="G20624" s="14">
        <v>1</v>
      </c>
      <c r="H20624" s="15" t="str">
        <f t="shared" si="645"/>
        <v>Realizar Pedido</v>
      </c>
    </row>
    <row r="20625" spans="1:8" x14ac:dyDescent="0.25">
      <c r="A20625" s="2">
        <v>4892587020979</v>
      </c>
      <c r="B20625" s="12" t="s">
        <v>20160</v>
      </c>
      <c r="C20625" s="16"/>
      <c r="D20625" s="15">
        <f>SUMIFS(Movimientos!F:F,Movimientos!B:B,Productos!A20625,Movimientos!D:D,$D$1)</f>
        <v>0</v>
      </c>
      <c r="E20625" s="14">
        <f>SUMIFS(Movimientos!F:F,Movimientos!B:B,Productos!A20625,Movimientos!D:D,$E$1)</f>
        <v>0</v>
      </c>
      <c r="F20625" s="17">
        <f t="shared" si="644"/>
        <v>0</v>
      </c>
      <c r="G20625" s="14">
        <v>1</v>
      </c>
      <c r="H20625" s="15" t="str">
        <f t="shared" si="645"/>
        <v>Realizar Pedido</v>
      </c>
    </row>
    <row r="20626" spans="1:8" x14ac:dyDescent="0.25">
      <c r="A20626" s="3">
        <v>8410751090847</v>
      </c>
      <c r="B20626" s="11" t="s">
        <v>20161</v>
      </c>
      <c r="C20626" s="16"/>
      <c r="D20626" s="15">
        <f>SUMIFS(Movimientos!F:F,Movimientos!B:B,Productos!A20626,Movimientos!D:D,$D$1)</f>
        <v>0</v>
      </c>
      <c r="E20626" s="14">
        <f>SUMIFS(Movimientos!F:F,Movimientos!B:B,Productos!A20626,Movimientos!D:D,$E$1)</f>
        <v>0</v>
      </c>
      <c r="F20626" s="17">
        <f t="shared" si="644"/>
        <v>0</v>
      </c>
      <c r="G20626" s="14">
        <v>1</v>
      </c>
      <c r="H20626" s="15" t="str">
        <f t="shared" si="645"/>
        <v>Realizar Pedido</v>
      </c>
    </row>
    <row r="20627" spans="1:8" x14ac:dyDescent="0.25">
      <c r="A20627" s="3">
        <v>8410751090878</v>
      </c>
      <c r="B20627" s="11" t="s">
        <v>20162</v>
      </c>
      <c r="C20627" s="16"/>
      <c r="D20627" s="15">
        <f>SUMIFS(Movimientos!F:F,Movimientos!B:B,Productos!A20627,Movimientos!D:D,$D$1)</f>
        <v>0</v>
      </c>
      <c r="E20627" s="14">
        <f>SUMIFS(Movimientos!F:F,Movimientos!B:B,Productos!A20627,Movimientos!D:D,$E$1)</f>
        <v>0</v>
      </c>
      <c r="F20627" s="17">
        <f t="shared" si="644"/>
        <v>0</v>
      </c>
      <c r="G20627" s="14">
        <v>1</v>
      </c>
      <c r="H20627" s="15" t="str">
        <f t="shared" si="645"/>
        <v>Realizar Pedido</v>
      </c>
    </row>
    <row r="20628" spans="1:8" x14ac:dyDescent="0.25">
      <c r="A20628" s="3">
        <v>4551337664</v>
      </c>
      <c r="B20628" s="11" t="s">
        <v>20163</v>
      </c>
      <c r="C20628" s="16"/>
      <c r="D20628" s="15">
        <f>SUMIFS(Movimientos!F:F,Movimientos!B:B,Productos!A20628,Movimientos!D:D,$D$1)</f>
        <v>0</v>
      </c>
      <c r="E20628" s="14">
        <f>SUMIFS(Movimientos!F:F,Movimientos!B:B,Productos!A20628,Movimientos!D:D,$E$1)</f>
        <v>0</v>
      </c>
      <c r="F20628" s="17">
        <f t="shared" si="644"/>
        <v>0</v>
      </c>
      <c r="G20628" s="14">
        <v>1</v>
      </c>
      <c r="H20628" s="15" t="str">
        <f t="shared" si="645"/>
        <v>Realizar Pedido</v>
      </c>
    </row>
    <row r="20629" spans="1:8" x14ac:dyDescent="0.25">
      <c r="A20629" s="3">
        <v>7591223428397</v>
      </c>
      <c r="B20629" s="11" t="s">
        <v>20164</v>
      </c>
      <c r="C20629" s="16"/>
      <c r="D20629" s="15">
        <f>SUMIFS(Movimientos!F:F,Movimientos!B:B,Productos!A20629,Movimientos!D:D,$D$1)</f>
        <v>0</v>
      </c>
      <c r="E20629" s="14">
        <f>SUMIFS(Movimientos!F:F,Movimientos!B:B,Productos!A20629,Movimientos!D:D,$E$1)</f>
        <v>0</v>
      </c>
      <c r="F20629" s="17">
        <f t="shared" si="644"/>
        <v>0</v>
      </c>
      <c r="G20629" s="14">
        <v>1</v>
      </c>
      <c r="H20629" s="15" t="str">
        <f t="shared" si="645"/>
        <v>Realizar Pedido</v>
      </c>
    </row>
    <row r="20630" spans="1:8" x14ac:dyDescent="0.25">
      <c r="A20630" s="3">
        <v>741111119884</v>
      </c>
      <c r="B20630" s="11" t="s">
        <v>20165</v>
      </c>
      <c r="C20630" s="16"/>
      <c r="D20630" s="15">
        <f>SUMIFS(Movimientos!F:F,Movimientos!B:B,Productos!A20630,Movimientos!D:D,$D$1)</f>
        <v>0</v>
      </c>
      <c r="E20630" s="14">
        <f>SUMIFS(Movimientos!F:F,Movimientos!B:B,Productos!A20630,Movimientos!D:D,$E$1)</f>
        <v>0</v>
      </c>
      <c r="F20630" s="17">
        <f t="shared" si="644"/>
        <v>0</v>
      </c>
      <c r="G20630" s="14">
        <v>1</v>
      </c>
      <c r="H20630" s="15" t="str">
        <f t="shared" si="645"/>
        <v>Realizar Pedido</v>
      </c>
    </row>
    <row r="20631" spans="1:8" x14ac:dyDescent="0.25">
      <c r="A20631" s="3">
        <v>7591110206190</v>
      </c>
      <c r="B20631" s="11" t="s">
        <v>20166</v>
      </c>
      <c r="C20631" s="16"/>
      <c r="D20631" s="15">
        <f>SUMIFS(Movimientos!F:F,Movimientos!B:B,Productos!A20631,Movimientos!D:D,$D$1)</f>
        <v>0</v>
      </c>
      <c r="E20631" s="14">
        <f>SUMIFS(Movimientos!F:F,Movimientos!B:B,Productos!A20631,Movimientos!D:D,$E$1)</f>
        <v>0</v>
      </c>
      <c r="F20631" s="17">
        <f t="shared" si="644"/>
        <v>0</v>
      </c>
      <c r="G20631" s="14">
        <v>1</v>
      </c>
      <c r="H20631" s="15" t="str">
        <f t="shared" si="645"/>
        <v>Realizar Pedido</v>
      </c>
    </row>
    <row r="20632" spans="1:8" x14ac:dyDescent="0.25">
      <c r="A20632" s="3">
        <v>7591110206183</v>
      </c>
      <c r="B20632" s="11" t="s">
        <v>20167</v>
      </c>
      <c r="C20632" s="16"/>
      <c r="D20632" s="15">
        <f>SUMIFS(Movimientos!F:F,Movimientos!B:B,Productos!A20632,Movimientos!D:D,$D$1)</f>
        <v>0</v>
      </c>
      <c r="E20632" s="14">
        <f>SUMIFS(Movimientos!F:F,Movimientos!B:B,Productos!A20632,Movimientos!D:D,$E$1)</f>
        <v>0</v>
      </c>
      <c r="F20632" s="17">
        <f t="shared" si="644"/>
        <v>0</v>
      </c>
      <c r="G20632" s="14">
        <v>1</v>
      </c>
      <c r="H20632" s="15" t="str">
        <f t="shared" si="645"/>
        <v>Realizar Pedido</v>
      </c>
    </row>
    <row r="20633" spans="1:8" x14ac:dyDescent="0.25">
      <c r="A20633" s="3">
        <v>7591110111418</v>
      </c>
      <c r="B20633" s="11" t="s">
        <v>20168</v>
      </c>
      <c r="C20633" s="16"/>
      <c r="D20633" s="15">
        <f>SUMIFS(Movimientos!F:F,Movimientos!B:B,Productos!A20633,Movimientos!D:D,$D$1)</f>
        <v>0</v>
      </c>
      <c r="E20633" s="14">
        <f>SUMIFS(Movimientos!F:F,Movimientos!B:B,Productos!A20633,Movimientos!D:D,$E$1)</f>
        <v>0</v>
      </c>
      <c r="F20633" s="17">
        <f t="shared" si="644"/>
        <v>0</v>
      </c>
      <c r="G20633" s="14">
        <v>1</v>
      </c>
      <c r="H20633" s="15" t="str">
        <f t="shared" si="645"/>
        <v>Realizar Pedido</v>
      </c>
    </row>
    <row r="20634" spans="1:8" x14ac:dyDescent="0.25">
      <c r="A20634" s="3">
        <v>7591110100252</v>
      </c>
      <c r="B20634" s="11" t="s">
        <v>20169</v>
      </c>
      <c r="C20634" s="16"/>
      <c r="D20634" s="15">
        <f>SUMIFS(Movimientos!F:F,Movimientos!B:B,Productos!A20634,Movimientos!D:D,$D$1)</f>
        <v>0</v>
      </c>
      <c r="E20634" s="14">
        <f>SUMIFS(Movimientos!F:F,Movimientos!B:B,Productos!A20634,Movimientos!D:D,$E$1)</f>
        <v>0</v>
      </c>
      <c r="F20634" s="17">
        <f t="shared" si="644"/>
        <v>0</v>
      </c>
      <c r="G20634" s="14">
        <v>1</v>
      </c>
      <c r="H20634" s="15" t="str">
        <f t="shared" si="645"/>
        <v>Realizar Pedido</v>
      </c>
    </row>
    <row r="20635" spans="1:8" x14ac:dyDescent="0.25">
      <c r="A20635" s="3">
        <v>1759111000089</v>
      </c>
      <c r="B20635" s="11" t="s">
        <v>20170</v>
      </c>
      <c r="C20635" s="16"/>
      <c r="D20635" s="15">
        <f>SUMIFS(Movimientos!F:F,Movimientos!B:B,Productos!A20635,Movimientos!D:D,$D$1)</f>
        <v>0</v>
      </c>
      <c r="E20635" s="14">
        <f>SUMIFS(Movimientos!F:F,Movimientos!B:B,Productos!A20635,Movimientos!D:D,$E$1)</f>
        <v>0</v>
      </c>
      <c r="F20635" s="17">
        <f t="shared" si="644"/>
        <v>0</v>
      </c>
      <c r="G20635" s="14">
        <v>1</v>
      </c>
      <c r="H20635" s="15" t="str">
        <f t="shared" si="645"/>
        <v>Realizar Pedido</v>
      </c>
    </row>
    <row r="20636" spans="1:8" x14ac:dyDescent="0.25">
      <c r="A20636" s="3">
        <v>7591110206039</v>
      </c>
      <c r="B20636" s="11" t="s">
        <v>20171</v>
      </c>
      <c r="C20636" s="16"/>
      <c r="D20636" s="15">
        <f>SUMIFS(Movimientos!F:F,Movimientos!B:B,Productos!A20636,Movimientos!D:D,$D$1)</f>
        <v>0</v>
      </c>
      <c r="E20636" s="14">
        <f>SUMIFS(Movimientos!F:F,Movimientos!B:B,Productos!A20636,Movimientos!D:D,$E$1)</f>
        <v>0</v>
      </c>
      <c r="F20636" s="17">
        <f t="shared" si="644"/>
        <v>0</v>
      </c>
      <c r="G20636" s="14">
        <v>1</v>
      </c>
      <c r="H20636" s="15" t="str">
        <f t="shared" si="645"/>
        <v>Realizar Pedido</v>
      </c>
    </row>
    <row r="20637" spans="1:8" x14ac:dyDescent="0.25">
      <c r="A20637" s="3">
        <v>7591110206138</v>
      </c>
      <c r="B20637" s="11" t="s">
        <v>20172</v>
      </c>
      <c r="C20637" s="16"/>
      <c r="D20637" s="15">
        <f>SUMIFS(Movimientos!F:F,Movimientos!B:B,Productos!A20637,Movimientos!D:D,$D$1)</f>
        <v>0</v>
      </c>
      <c r="E20637" s="14">
        <f>SUMIFS(Movimientos!F:F,Movimientos!B:B,Productos!A20637,Movimientos!D:D,$E$1)</f>
        <v>0</v>
      </c>
      <c r="F20637" s="17">
        <f t="shared" si="644"/>
        <v>0</v>
      </c>
      <c r="G20637" s="14">
        <v>1</v>
      </c>
      <c r="H20637" s="15" t="str">
        <f t="shared" si="645"/>
        <v>Realizar Pedido</v>
      </c>
    </row>
    <row r="20638" spans="1:8" x14ac:dyDescent="0.25">
      <c r="A20638" s="3">
        <v>7591110002556</v>
      </c>
      <c r="B20638" s="11" t="s">
        <v>20173</v>
      </c>
      <c r="C20638" s="16"/>
      <c r="D20638" s="15">
        <f>SUMIFS(Movimientos!F:F,Movimientos!B:B,Productos!A20638,Movimientos!D:D,$D$1)</f>
        <v>0</v>
      </c>
      <c r="E20638" s="14">
        <f>SUMIFS(Movimientos!F:F,Movimientos!B:B,Productos!A20638,Movimientos!D:D,$E$1)</f>
        <v>0</v>
      </c>
      <c r="F20638" s="17">
        <f t="shared" si="644"/>
        <v>0</v>
      </c>
      <c r="G20638" s="14">
        <v>1</v>
      </c>
      <c r="H20638" s="15" t="str">
        <f t="shared" si="645"/>
        <v>Realizar Pedido</v>
      </c>
    </row>
    <row r="20639" spans="1:8" x14ac:dyDescent="0.25">
      <c r="A20639" s="3">
        <v>7591110001917</v>
      </c>
      <c r="B20639" s="11" t="s">
        <v>20174</v>
      </c>
      <c r="C20639" s="16"/>
      <c r="D20639" s="15">
        <f>SUMIFS(Movimientos!F:F,Movimientos!B:B,Productos!A20639,Movimientos!D:D,$D$1)</f>
        <v>0</v>
      </c>
      <c r="E20639" s="14">
        <f>SUMIFS(Movimientos!F:F,Movimientos!B:B,Productos!A20639,Movimientos!D:D,$E$1)</f>
        <v>0</v>
      </c>
      <c r="F20639" s="17">
        <f t="shared" si="644"/>
        <v>0</v>
      </c>
      <c r="G20639" s="14">
        <v>1</v>
      </c>
      <c r="H20639" s="15" t="str">
        <f t="shared" si="645"/>
        <v>Realizar Pedido</v>
      </c>
    </row>
    <row r="20640" spans="1:8" x14ac:dyDescent="0.25">
      <c r="A20640" s="3">
        <v>1759111000082</v>
      </c>
      <c r="B20640" s="11" t="s">
        <v>20175</v>
      </c>
      <c r="C20640" s="16"/>
      <c r="D20640" s="15">
        <f>SUMIFS(Movimientos!F:F,Movimientos!B:B,Productos!A20640,Movimientos!D:D,$D$1)</f>
        <v>0</v>
      </c>
      <c r="E20640" s="14">
        <f>SUMIFS(Movimientos!F:F,Movimientos!B:B,Productos!A20640,Movimientos!D:D,$E$1)</f>
        <v>0</v>
      </c>
      <c r="F20640" s="17">
        <f t="shared" si="644"/>
        <v>0</v>
      </c>
      <c r="G20640" s="14">
        <v>1</v>
      </c>
      <c r="H20640" s="15" t="str">
        <f t="shared" si="645"/>
        <v>Realizar Pedido</v>
      </c>
    </row>
    <row r="20641" spans="1:8" x14ac:dyDescent="0.25">
      <c r="A20641" s="3">
        <v>7591110206022</v>
      </c>
      <c r="B20641" s="11" t="s">
        <v>20176</v>
      </c>
      <c r="C20641" s="16"/>
      <c r="D20641" s="15">
        <f>SUMIFS(Movimientos!F:F,Movimientos!B:B,Productos!A20641,Movimientos!D:D,$D$1)</f>
        <v>0</v>
      </c>
      <c r="E20641" s="14">
        <f>SUMIFS(Movimientos!F:F,Movimientos!B:B,Productos!A20641,Movimientos!D:D,$E$1)</f>
        <v>0</v>
      </c>
      <c r="F20641" s="17">
        <f t="shared" si="644"/>
        <v>0</v>
      </c>
      <c r="G20641" s="14">
        <v>1</v>
      </c>
      <c r="H20641" s="15" t="str">
        <f t="shared" si="645"/>
        <v>Realizar Pedido</v>
      </c>
    </row>
    <row r="20642" spans="1:8" x14ac:dyDescent="0.25">
      <c r="A20642" s="3">
        <v>7591110206121</v>
      </c>
      <c r="B20642" s="11" t="s">
        <v>20177</v>
      </c>
      <c r="C20642" s="16"/>
      <c r="D20642" s="15">
        <f>SUMIFS(Movimientos!F:F,Movimientos!B:B,Productos!A20642,Movimientos!D:D,$D$1)</f>
        <v>0</v>
      </c>
      <c r="E20642" s="14">
        <f>SUMIFS(Movimientos!F:F,Movimientos!B:B,Productos!A20642,Movimientos!D:D,$E$1)</f>
        <v>0</v>
      </c>
      <c r="F20642" s="17">
        <f t="shared" si="644"/>
        <v>0</v>
      </c>
      <c r="G20642" s="14">
        <v>1</v>
      </c>
      <c r="H20642" s="15" t="str">
        <f t="shared" si="645"/>
        <v>Realizar Pedido</v>
      </c>
    </row>
    <row r="20643" spans="1:8" x14ac:dyDescent="0.25">
      <c r="A20643" s="3">
        <v>2209</v>
      </c>
      <c r="B20643" s="11" t="s">
        <v>20178</v>
      </c>
      <c r="C20643" s="16"/>
      <c r="D20643" s="15">
        <f>SUMIFS(Movimientos!F:F,Movimientos!B:B,Productos!A20643,Movimientos!D:D,$D$1)</f>
        <v>0</v>
      </c>
      <c r="E20643" s="14">
        <f>SUMIFS(Movimientos!F:F,Movimientos!B:B,Productos!A20643,Movimientos!D:D,$E$1)</f>
        <v>0</v>
      </c>
      <c r="F20643" s="17">
        <f t="shared" si="644"/>
        <v>0</v>
      </c>
      <c r="G20643" s="14">
        <v>1</v>
      </c>
      <c r="H20643" s="15" t="str">
        <f t="shared" si="645"/>
        <v>Realizar Pedido</v>
      </c>
    </row>
    <row r="20644" spans="1:8" x14ac:dyDescent="0.25">
      <c r="A20644" s="3">
        <v>7592487000046</v>
      </c>
      <c r="B20644" s="11" t="s">
        <v>20179</v>
      </c>
      <c r="C20644" s="16"/>
      <c r="D20644" s="15">
        <f>SUMIFS(Movimientos!F:F,Movimientos!B:B,Productos!A20644,Movimientos!D:D,$D$1)</f>
        <v>0</v>
      </c>
      <c r="E20644" s="14">
        <f>SUMIFS(Movimientos!F:F,Movimientos!B:B,Productos!A20644,Movimientos!D:D,$E$1)</f>
        <v>0</v>
      </c>
      <c r="F20644" s="17">
        <f t="shared" si="644"/>
        <v>0</v>
      </c>
      <c r="G20644" s="14">
        <v>1</v>
      </c>
      <c r="H20644" s="15" t="str">
        <f t="shared" si="645"/>
        <v>Realizar Pedido</v>
      </c>
    </row>
    <row r="20645" spans="1:8" x14ac:dyDescent="0.25">
      <c r="A20645" s="3">
        <v>7591206127408</v>
      </c>
      <c r="B20645" s="11" t="s">
        <v>20180</v>
      </c>
      <c r="C20645" s="16"/>
      <c r="D20645" s="15">
        <f>SUMIFS(Movimientos!F:F,Movimientos!B:B,Productos!A20645,Movimientos!D:D,$D$1)</f>
        <v>0</v>
      </c>
      <c r="E20645" s="14">
        <f>SUMIFS(Movimientos!F:F,Movimientos!B:B,Productos!A20645,Movimientos!D:D,$E$1)</f>
        <v>0</v>
      </c>
      <c r="F20645" s="17">
        <f t="shared" si="644"/>
        <v>0</v>
      </c>
      <c r="G20645" s="14">
        <v>1</v>
      </c>
      <c r="H20645" s="15" t="str">
        <f t="shared" si="645"/>
        <v>Realizar Pedido</v>
      </c>
    </row>
    <row r="20646" spans="1:8" x14ac:dyDescent="0.25">
      <c r="A20646" s="3">
        <v>7591206113937</v>
      </c>
      <c r="B20646" s="11" t="s">
        <v>20181</v>
      </c>
      <c r="C20646" s="16"/>
      <c r="D20646" s="15">
        <f>SUMIFS(Movimientos!F:F,Movimientos!B:B,Productos!A20646,Movimientos!D:D,$D$1)</f>
        <v>0</v>
      </c>
      <c r="E20646" s="14">
        <f>SUMIFS(Movimientos!F:F,Movimientos!B:B,Productos!A20646,Movimientos!D:D,$E$1)</f>
        <v>0</v>
      </c>
      <c r="F20646" s="17">
        <f t="shared" si="644"/>
        <v>0</v>
      </c>
      <c r="G20646" s="14">
        <v>1</v>
      </c>
      <c r="H20646" s="15" t="str">
        <f t="shared" si="645"/>
        <v>Realizar Pedido</v>
      </c>
    </row>
    <row r="20647" spans="1:8" x14ac:dyDescent="0.25">
      <c r="A20647" s="3">
        <v>7591206113999</v>
      </c>
      <c r="B20647" s="11" t="s">
        <v>20182</v>
      </c>
      <c r="C20647" s="16"/>
      <c r="D20647" s="15">
        <f>SUMIFS(Movimientos!F:F,Movimientos!B:B,Productos!A20647,Movimientos!D:D,$D$1)</f>
        <v>0</v>
      </c>
      <c r="E20647" s="14">
        <f>SUMIFS(Movimientos!F:F,Movimientos!B:B,Productos!A20647,Movimientos!D:D,$E$1)</f>
        <v>0</v>
      </c>
      <c r="F20647" s="17">
        <f t="shared" si="644"/>
        <v>0</v>
      </c>
      <c r="G20647" s="14">
        <v>1</v>
      </c>
      <c r="H20647" s="15" t="str">
        <f t="shared" si="645"/>
        <v>Realizar Pedido</v>
      </c>
    </row>
    <row r="20648" spans="1:8" x14ac:dyDescent="0.25">
      <c r="A20648" s="3">
        <v>7591206113654</v>
      </c>
      <c r="B20648" s="11" t="s">
        <v>20183</v>
      </c>
      <c r="C20648" s="16"/>
      <c r="D20648" s="15">
        <f>SUMIFS(Movimientos!F:F,Movimientos!B:B,Productos!A20648,Movimientos!D:D,$D$1)</f>
        <v>0</v>
      </c>
      <c r="E20648" s="14">
        <f>SUMIFS(Movimientos!F:F,Movimientos!B:B,Productos!A20648,Movimientos!D:D,$E$1)</f>
        <v>0</v>
      </c>
      <c r="F20648" s="17">
        <f t="shared" si="644"/>
        <v>0</v>
      </c>
      <c r="G20648" s="14">
        <v>1</v>
      </c>
      <c r="H20648" s="15" t="str">
        <f t="shared" si="645"/>
        <v>Realizar Pedido</v>
      </c>
    </row>
    <row r="20649" spans="1:8" x14ac:dyDescent="0.25">
      <c r="A20649" s="3">
        <v>7591206113708</v>
      </c>
      <c r="B20649" s="11" t="s">
        <v>20184</v>
      </c>
      <c r="C20649" s="16"/>
      <c r="D20649" s="15">
        <f>SUMIFS(Movimientos!F:F,Movimientos!B:B,Productos!A20649,Movimientos!D:D,$D$1)</f>
        <v>0</v>
      </c>
      <c r="E20649" s="14">
        <f>SUMIFS(Movimientos!F:F,Movimientos!B:B,Productos!A20649,Movimientos!D:D,$E$1)</f>
        <v>0</v>
      </c>
      <c r="F20649" s="17">
        <f t="shared" si="644"/>
        <v>0</v>
      </c>
      <c r="G20649" s="14">
        <v>1</v>
      </c>
      <c r="H20649" s="15" t="str">
        <f t="shared" si="645"/>
        <v>Realizar Pedido</v>
      </c>
    </row>
    <row r="20650" spans="1:8" x14ac:dyDescent="0.25">
      <c r="A20650" s="3">
        <v>7591206113661</v>
      </c>
      <c r="B20650" s="11" t="s">
        <v>20185</v>
      </c>
      <c r="C20650" s="16"/>
      <c r="D20650" s="15">
        <f>SUMIFS(Movimientos!F:F,Movimientos!B:B,Productos!A20650,Movimientos!D:D,$D$1)</f>
        <v>0</v>
      </c>
      <c r="E20650" s="14">
        <f>SUMIFS(Movimientos!F:F,Movimientos!B:B,Productos!A20650,Movimientos!D:D,$E$1)</f>
        <v>0</v>
      </c>
      <c r="F20650" s="17">
        <f t="shared" si="644"/>
        <v>0</v>
      </c>
      <c r="G20650" s="14">
        <v>1</v>
      </c>
      <c r="H20650" s="15" t="str">
        <f t="shared" si="645"/>
        <v>Realizar Pedido</v>
      </c>
    </row>
    <row r="20651" spans="1:8" x14ac:dyDescent="0.25">
      <c r="A20651" s="3">
        <v>7591206113951</v>
      </c>
      <c r="B20651" s="11" t="s">
        <v>20186</v>
      </c>
      <c r="C20651" s="16"/>
      <c r="D20651" s="15">
        <f>SUMIFS(Movimientos!F:F,Movimientos!B:B,Productos!A20651,Movimientos!D:D,$D$1)</f>
        <v>0</v>
      </c>
      <c r="E20651" s="14">
        <f>SUMIFS(Movimientos!F:F,Movimientos!B:B,Productos!A20651,Movimientos!D:D,$E$1)</f>
        <v>0</v>
      </c>
      <c r="F20651" s="17">
        <f t="shared" si="644"/>
        <v>0</v>
      </c>
      <c r="G20651" s="14">
        <v>1</v>
      </c>
      <c r="H20651" s="15" t="str">
        <f t="shared" si="645"/>
        <v>Realizar Pedido</v>
      </c>
    </row>
    <row r="20652" spans="1:8" x14ac:dyDescent="0.25">
      <c r="A20652" s="3">
        <v>7591206113678</v>
      </c>
      <c r="B20652" s="11" t="s">
        <v>20187</v>
      </c>
      <c r="C20652" s="16"/>
      <c r="D20652" s="15">
        <f>SUMIFS(Movimientos!F:F,Movimientos!B:B,Productos!A20652,Movimientos!D:D,$D$1)</f>
        <v>0</v>
      </c>
      <c r="E20652" s="14">
        <f>SUMIFS(Movimientos!F:F,Movimientos!B:B,Productos!A20652,Movimientos!D:D,$E$1)</f>
        <v>0</v>
      </c>
      <c r="F20652" s="17">
        <f t="shared" si="644"/>
        <v>0</v>
      </c>
      <c r="G20652" s="14">
        <v>1</v>
      </c>
      <c r="H20652" s="15" t="str">
        <f t="shared" si="645"/>
        <v>Realizar Pedido</v>
      </c>
    </row>
    <row r="20653" spans="1:8" x14ac:dyDescent="0.25">
      <c r="A20653" s="3">
        <v>7591206113715</v>
      </c>
      <c r="B20653" s="11" t="s">
        <v>20188</v>
      </c>
      <c r="C20653" s="16"/>
      <c r="D20653" s="15">
        <f>SUMIFS(Movimientos!F:F,Movimientos!B:B,Productos!A20653,Movimientos!D:D,$D$1)</f>
        <v>0</v>
      </c>
      <c r="E20653" s="14">
        <f>SUMIFS(Movimientos!F:F,Movimientos!B:B,Productos!A20653,Movimientos!D:D,$E$1)</f>
        <v>0</v>
      </c>
      <c r="F20653" s="17">
        <f t="shared" si="644"/>
        <v>0</v>
      </c>
      <c r="G20653" s="14">
        <v>1</v>
      </c>
      <c r="H20653" s="15" t="str">
        <f t="shared" si="645"/>
        <v>Realizar Pedido</v>
      </c>
    </row>
    <row r="20654" spans="1:8" x14ac:dyDescent="0.25">
      <c r="A20654" s="3">
        <v>7591243850598</v>
      </c>
      <c r="B20654" s="11" t="s">
        <v>20189</v>
      </c>
      <c r="C20654" s="16"/>
      <c r="D20654" s="15">
        <f>SUMIFS(Movimientos!F:F,Movimientos!B:B,Productos!A20654,Movimientos!D:D,$D$1)</f>
        <v>0</v>
      </c>
      <c r="E20654" s="14">
        <f>SUMIFS(Movimientos!F:F,Movimientos!B:B,Productos!A20654,Movimientos!D:D,$E$1)</f>
        <v>0</v>
      </c>
      <c r="F20654" s="17">
        <f t="shared" si="644"/>
        <v>0</v>
      </c>
      <c r="G20654" s="14">
        <v>1</v>
      </c>
      <c r="H20654" s="15" t="str">
        <f t="shared" si="645"/>
        <v>Realizar Pedido</v>
      </c>
    </row>
    <row r="20655" spans="1:8" x14ac:dyDescent="0.25">
      <c r="A20655" s="3">
        <v>8901111819128</v>
      </c>
      <c r="B20655" s="11" t="s">
        <v>20190</v>
      </c>
      <c r="C20655" s="16"/>
      <c r="D20655" s="15">
        <f>SUMIFS(Movimientos!F:F,Movimientos!B:B,Productos!A20655,Movimientos!D:D,$D$1)</f>
        <v>0</v>
      </c>
      <c r="E20655" s="14">
        <f>SUMIFS(Movimientos!F:F,Movimientos!B:B,Productos!A20655,Movimientos!D:D,$E$1)</f>
        <v>0</v>
      </c>
      <c r="F20655" s="17">
        <f t="shared" si="644"/>
        <v>0</v>
      </c>
      <c r="G20655" s="14">
        <v>1</v>
      </c>
      <c r="H20655" s="15" t="str">
        <f t="shared" si="645"/>
        <v>Realizar Pedido</v>
      </c>
    </row>
    <row r="20656" spans="1:8" x14ac:dyDescent="0.25">
      <c r="A20656" s="3">
        <v>9128</v>
      </c>
      <c r="B20656" s="11" t="s">
        <v>20191</v>
      </c>
      <c r="C20656" s="16"/>
      <c r="D20656" s="15">
        <f>SUMIFS(Movimientos!F:F,Movimientos!B:B,Productos!A20656,Movimientos!D:D,$D$1)</f>
        <v>0</v>
      </c>
      <c r="E20656" s="14">
        <f>SUMIFS(Movimientos!F:F,Movimientos!B:B,Productos!A20656,Movimientos!D:D,$E$1)</f>
        <v>0</v>
      </c>
      <c r="F20656" s="17">
        <f t="shared" si="644"/>
        <v>0</v>
      </c>
      <c r="G20656" s="14">
        <v>1</v>
      </c>
      <c r="H20656" s="15" t="str">
        <f t="shared" si="645"/>
        <v>Realizar Pedido</v>
      </c>
    </row>
    <row r="20657" spans="1:8" x14ac:dyDescent="0.25">
      <c r="A20657" s="3">
        <v>8901111005231</v>
      </c>
      <c r="B20657" s="11" t="s">
        <v>20191</v>
      </c>
      <c r="C20657" s="16"/>
      <c r="D20657" s="15">
        <f>SUMIFS(Movimientos!F:F,Movimientos!B:B,Productos!A20657,Movimientos!D:D,$D$1)</f>
        <v>0</v>
      </c>
      <c r="E20657" s="14">
        <f>SUMIFS(Movimientos!F:F,Movimientos!B:B,Productos!A20657,Movimientos!D:D,$E$1)</f>
        <v>0</v>
      </c>
      <c r="F20657" s="17">
        <f t="shared" si="644"/>
        <v>0</v>
      </c>
      <c r="G20657" s="14">
        <v>1</v>
      </c>
      <c r="H20657" s="15" t="str">
        <f t="shared" si="645"/>
        <v>Realizar Pedido</v>
      </c>
    </row>
    <row r="20658" spans="1:8" x14ac:dyDescent="0.25">
      <c r="A20658" s="3">
        <v>7501109910212</v>
      </c>
      <c r="B20658" s="11" t="s">
        <v>20192</v>
      </c>
      <c r="C20658" s="16"/>
      <c r="D20658" s="15">
        <f>SUMIFS(Movimientos!F:F,Movimientos!B:B,Productos!A20658,Movimientos!D:D,$D$1)</f>
        <v>0</v>
      </c>
      <c r="E20658" s="14">
        <f>SUMIFS(Movimientos!F:F,Movimientos!B:B,Productos!A20658,Movimientos!D:D,$E$1)</f>
        <v>0</v>
      </c>
      <c r="F20658" s="17">
        <f t="shared" si="644"/>
        <v>0</v>
      </c>
      <c r="G20658" s="14">
        <v>1</v>
      </c>
      <c r="H20658" s="15" t="str">
        <f t="shared" si="645"/>
        <v>Realizar Pedido</v>
      </c>
    </row>
    <row r="20659" spans="1:8" x14ac:dyDescent="0.25">
      <c r="A20659" s="3">
        <v>7591086000921</v>
      </c>
      <c r="B20659" s="11" t="s">
        <v>20193</v>
      </c>
      <c r="C20659" s="16"/>
      <c r="D20659" s="15">
        <f>SUMIFS(Movimientos!F:F,Movimientos!B:B,Productos!A20659,Movimientos!D:D,$D$1)</f>
        <v>0</v>
      </c>
      <c r="E20659" s="14">
        <f>SUMIFS(Movimientos!F:F,Movimientos!B:B,Productos!A20659,Movimientos!D:D,$E$1)</f>
        <v>0</v>
      </c>
      <c r="F20659" s="17">
        <f t="shared" si="644"/>
        <v>0</v>
      </c>
      <c r="G20659" s="14">
        <v>1</v>
      </c>
      <c r="H20659" s="15" t="str">
        <f t="shared" si="645"/>
        <v>Realizar Pedido</v>
      </c>
    </row>
    <row r="20660" spans="1:8" x14ac:dyDescent="0.25">
      <c r="A20660" s="2">
        <v>8003670070412</v>
      </c>
      <c r="B20660" s="12" t="s">
        <v>20194</v>
      </c>
      <c r="C20660" s="16"/>
      <c r="D20660" s="15">
        <f>SUMIFS(Movimientos!F:F,Movimientos!B:B,Productos!A20660,Movimientos!D:D,$D$1)</f>
        <v>0</v>
      </c>
      <c r="E20660" s="14">
        <f>SUMIFS(Movimientos!F:F,Movimientos!B:B,Productos!A20660,Movimientos!D:D,$E$1)</f>
        <v>0</v>
      </c>
      <c r="F20660" s="17">
        <f t="shared" si="644"/>
        <v>0</v>
      </c>
      <c r="G20660" s="14">
        <v>1</v>
      </c>
      <c r="H20660" s="15" t="str">
        <f t="shared" si="645"/>
        <v>Realizar Pedido</v>
      </c>
    </row>
    <row r="20661" spans="1:8" x14ac:dyDescent="0.25">
      <c r="A20661" s="3">
        <v>10089016</v>
      </c>
      <c r="B20661" s="11" t="s">
        <v>20195</v>
      </c>
      <c r="C20661" s="16"/>
      <c r="D20661" s="15">
        <f>SUMIFS(Movimientos!F:F,Movimientos!B:B,Productos!A20661,Movimientos!D:D,$D$1)</f>
        <v>0</v>
      </c>
      <c r="E20661" s="14">
        <f>SUMIFS(Movimientos!F:F,Movimientos!B:B,Productos!A20661,Movimientos!D:D,$E$1)</f>
        <v>0</v>
      </c>
      <c r="F20661" s="17">
        <f t="shared" si="644"/>
        <v>0</v>
      </c>
      <c r="G20661" s="14">
        <v>1</v>
      </c>
      <c r="H20661" s="15" t="str">
        <f t="shared" si="645"/>
        <v>Realizar Pedido</v>
      </c>
    </row>
    <row r="20662" spans="1:8" x14ac:dyDescent="0.25">
      <c r="A20662" s="3">
        <v>7501100089016</v>
      </c>
      <c r="B20662" s="11" t="s">
        <v>20196</v>
      </c>
      <c r="C20662" s="16"/>
      <c r="D20662" s="15">
        <f>SUMIFS(Movimientos!F:F,Movimientos!B:B,Productos!A20662,Movimientos!D:D,$D$1)</f>
        <v>0</v>
      </c>
      <c r="E20662" s="14">
        <f>SUMIFS(Movimientos!F:F,Movimientos!B:B,Productos!A20662,Movimientos!D:D,$E$1)</f>
        <v>0</v>
      </c>
      <c r="F20662" s="17">
        <f t="shared" si="644"/>
        <v>0</v>
      </c>
      <c r="G20662" s="14">
        <v>1</v>
      </c>
      <c r="H20662" s="15" t="str">
        <f t="shared" si="645"/>
        <v>Realizar Pedido</v>
      </c>
    </row>
    <row r="20663" spans="1:8" x14ac:dyDescent="0.25">
      <c r="A20663" s="3">
        <v>7591086000907</v>
      </c>
      <c r="B20663" s="11" t="s">
        <v>20197</v>
      </c>
      <c r="C20663" s="16"/>
      <c r="D20663" s="15">
        <f>SUMIFS(Movimientos!F:F,Movimientos!B:B,Productos!A20663,Movimientos!D:D,$D$1)</f>
        <v>0</v>
      </c>
      <c r="E20663" s="14">
        <f>SUMIFS(Movimientos!F:F,Movimientos!B:B,Productos!A20663,Movimientos!D:D,$E$1)</f>
        <v>0</v>
      </c>
      <c r="F20663" s="17">
        <f t="shared" si="644"/>
        <v>0</v>
      </c>
      <c r="G20663" s="14">
        <v>1</v>
      </c>
      <c r="H20663" s="15" t="str">
        <f t="shared" si="645"/>
        <v>Realizar Pedido</v>
      </c>
    </row>
    <row r="20664" spans="1:8" x14ac:dyDescent="0.25">
      <c r="A20664" s="2">
        <v>7592074003365</v>
      </c>
      <c r="B20664" s="12" t="s">
        <v>20198</v>
      </c>
      <c r="C20664" s="16"/>
      <c r="D20664" s="15">
        <f>SUMIFS(Movimientos!F:F,Movimientos!B:B,Productos!A20664,Movimientos!D:D,$D$1)</f>
        <v>0</v>
      </c>
      <c r="E20664" s="14">
        <f>SUMIFS(Movimientos!F:F,Movimientos!B:B,Productos!A20664,Movimientos!D:D,$E$1)</f>
        <v>0</v>
      </c>
      <c r="F20664" s="17">
        <f t="shared" si="644"/>
        <v>0</v>
      </c>
      <c r="G20664" s="14">
        <v>1</v>
      </c>
      <c r="H20664" s="15" t="str">
        <f t="shared" si="645"/>
        <v>Realizar Pedido</v>
      </c>
    </row>
    <row r="20665" spans="1:8" x14ac:dyDescent="0.25">
      <c r="A20665" s="3">
        <v>7592946001591</v>
      </c>
      <c r="B20665" s="11" t="s">
        <v>20199</v>
      </c>
      <c r="C20665" s="16"/>
      <c r="D20665" s="15">
        <f>SUMIFS(Movimientos!F:F,Movimientos!B:B,Productos!A20665,Movimientos!D:D,$D$1)</f>
        <v>0</v>
      </c>
      <c r="E20665" s="14">
        <f>SUMIFS(Movimientos!F:F,Movimientos!B:B,Productos!A20665,Movimientos!D:D,$E$1)</f>
        <v>0</v>
      </c>
      <c r="F20665" s="17">
        <f t="shared" si="644"/>
        <v>0</v>
      </c>
      <c r="G20665" s="14">
        <v>1</v>
      </c>
      <c r="H20665" s="15" t="str">
        <f t="shared" si="645"/>
        <v>Realizar Pedido</v>
      </c>
    </row>
    <row r="20666" spans="1:8" x14ac:dyDescent="0.25">
      <c r="A20666" s="3">
        <v>7592803002556</v>
      </c>
      <c r="B20666" s="11" t="s">
        <v>20200</v>
      </c>
      <c r="C20666" s="16"/>
      <c r="D20666" s="15">
        <f>SUMIFS(Movimientos!F:F,Movimientos!B:B,Productos!A20666,Movimientos!D:D,$D$1)</f>
        <v>0</v>
      </c>
      <c r="E20666" s="14">
        <f>SUMIFS(Movimientos!F:F,Movimientos!B:B,Productos!A20666,Movimientos!D:D,$E$1)</f>
        <v>0</v>
      </c>
      <c r="F20666" s="17">
        <f t="shared" si="644"/>
        <v>0</v>
      </c>
      <c r="G20666" s="14">
        <v>1</v>
      </c>
      <c r="H20666" s="15" t="str">
        <f t="shared" si="645"/>
        <v>Realizar Pedido</v>
      </c>
    </row>
    <row r="20667" spans="1:8" x14ac:dyDescent="0.25">
      <c r="A20667" s="2">
        <v>4026700403442</v>
      </c>
      <c r="B20667" s="12" t="s">
        <v>20201</v>
      </c>
      <c r="C20667" s="16"/>
      <c r="D20667" s="15">
        <f>SUMIFS(Movimientos!F:F,Movimientos!B:B,Productos!A20667,Movimientos!D:D,$D$1)</f>
        <v>0</v>
      </c>
      <c r="E20667" s="14">
        <f>SUMIFS(Movimientos!F:F,Movimientos!B:B,Productos!A20667,Movimientos!D:D,$E$1)</f>
        <v>0</v>
      </c>
      <c r="F20667" s="17">
        <f t="shared" si="644"/>
        <v>0</v>
      </c>
      <c r="G20667" s="14">
        <v>1</v>
      </c>
      <c r="H20667" s="15" t="str">
        <f t="shared" si="645"/>
        <v>Realizar Pedido</v>
      </c>
    </row>
    <row r="20668" spans="1:8" x14ac:dyDescent="0.25">
      <c r="A20668" s="3">
        <v>7591062018643</v>
      </c>
      <c r="B20668" s="11" t="s">
        <v>20202</v>
      </c>
      <c r="C20668" s="16"/>
      <c r="D20668" s="15">
        <f>SUMIFS(Movimientos!F:F,Movimientos!B:B,Productos!A20668,Movimientos!D:D,$D$1)</f>
        <v>0</v>
      </c>
      <c r="E20668" s="14">
        <f>SUMIFS(Movimientos!F:F,Movimientos!B:B,Productos!A20668,Movimientos!D:D,$E$1)</f>
        <v>0</v>
      </c>
      <c r="F20668" s="17">
        <f t="shared" si="644"/>
        <v>0</v>
      </c>
      <c r="G20668" s="14">
        <v>1</v>
      </c>
      <c r="H20668" s="15" t="str">
        <f t="shared" si="645"/>
        <v>Realizar Pedido</v>
      </c>
    </row>
    <row r="20669" spans="1:8" x14ac:dyDescent="0.25">
      <c r="A20669" s="3">
        <v>7591062011965</v>
      </c>
      <c r="B20669" s="11" t="s">
        <v>20203</v>
      </c>
      <c r="C20669" s="16"/>
      <c r="D20669" s="15">
        <f>SUMIFS(Movimientos!F:F,Movimientos!B:B,Productos!A20669,Movimientos!D:D,$D$1)</f>
        <v>0</v>
      </c>
      <c r="E20669" s="14">
        <f>SUMIFS(Movimientos!F:F,Movimientos!B:B,Productos!A20669,Movimientos!D:D,$E$1)</f>
        <v>0</v>
      </c>
      <c r="F20669" s="17">
        <f t="shared" si="644"/>
        <v>0</v>
      </c>
      <c r="G20669" s="14">
        <v>1</v>
      </c>
      <c r="H20669" s="15" t="str">
        <f t="shared" si="645"/>
        <v>Realizar Pedido</v>
      </c>
    </row>
    <row r="20670" spans="1:8" x14ac:dyDescent="0.25">
      <c r="A20670" s="3">
        <v>7591062018650</v>
      </c>
      <c r="B20670" s="11" t="s">
        <v>20204</v>
      </c>
      <c r="C20670" s="16"/>
      <c r="D20670" s="15">
        <f>SUMIFS(Movimientos!F:F,Movimientos!B:B,Productos!A20670,Movimientos!D:D,$D$1)</f>
        <v>0</v>
      </c>
      <c r="E20670" s="14">
        <f>SUMIFS(Movimientos!F:F,Movimientos!B:B,Productos!A20670,Movimientos!D:D,$E$1)</f>
        <v>0</v>
      </c>
      <c r="F20670" s="17">
        <f t="shared" si="644"/>
        <v>0</v>
      </c>
      <c r="G20670" s="14">
        <v>1</v>
      </c>
      <c r="H20670" s="15" t="str">
        <f t="shared" si="645"/>
        <v>Realizar Pedido</v>
      </c>
    </row>
    <row r="20671" spans="1:8" x14ac:dyDescent="0.25">
      <c r="A20671" s="3">
        <v>7591062011972</v>
      </c>
      <c r="B20671" s="11" t="s">
        <v>20205</v>
      </c>
      <c r="C20671" s="16"/>
      <c r="D20671" s="15">
        <f>SUMIFS(Movimientos!F:F,Movimientos!B:B,Productos!A20671,Movimientos!D:D,$D$1)</f>
        <v>0</v>
      </c>
      <c r="E20671" s="14">
        <f>SUMIFS(Movimientos!F:F,Movimientos!B:B,Productos!A20671,Movimientos!D:D,$E$1)</f>
        <v>0</v>
      </c>
      <c r="F20671" s="17">
        <f t="shared" si="644"/>
        <v>0</v>
      </c>
      <c r="G20671" s="14">
        <v>1</v>
      </c>
      <c r="H20671" s="15" t="str">
        <f t="shared" si="645"/>
        <v>Realizar Pedido</v>
      </c>
    </row>
    <row r="20672" spans="1:8" x14ac:dyDescent="0.25">
      <c r="A20672" s="3">
        <v>7591062011958</v>
      </c>
      <c r="B20672" s="11" t="s">
        <v>20206</v>
      </c>
      <c r="C20672" s="16"/>
      <c r="D20672" s="15">
        <f>SUMIFS(Movimientos!F:F,Movimientos!B:B,Productos!A20672,Movimientos!D:D,$D$1)</f>
        <v>0</v>
      </c>
      <c r="E20672" s="14">
        <f>SUMIFS(Movimientos!F:F,Movimientos!B:B,Productos!A20672,Movimientos!D:D,$E$1)</f>
        <v>0</v>
      </c>
      <c r="F20672" s="17">
        <f t="shared" si="644"/>
        <v>0</v>
      </c>
      <c r="G20672" s="14">
        <v>1</v>
      </c>
      <c r="H20672" s="15" t="str">
        <f t="shared" si="645"/>
        <v>Realizar Pedido</v>
      </c>
    </row>
    <row r="20673" spans="1:8" x14ac:dyDescent="0.25">
      <c r="A20673" s="3">
        <v>7592349878097</v>
      </c>
      <c r="B20673" s="11" t="s">
        <v>20207</v>
      </c>
      <c r="C20673" s="16"/>
      <c r="D20673" s="15">
        <f>SUMIFS(Movimientos!F:F,Movimientos!B:B,Productos!A20673,Movimientos!D:D,$D$1)</f>
        <v>0</v>
      </c>
      <c r="E20673" s="14">
        <f>SUMIFS(Movimientos!F:F,Movimientos!B:B,Productos!A20673,Movimientos!D:D,$E$1)</f>
        <v>0</v>
      </c>
      <c r="F20673" s="17">
        <f t="shared" si="644"/>
        <v>0</v>
      </c>
      <c r="G20673" s="14">
        <v>1</v>
      </c>
      <c r="H20673" s="15" t="str">
        <f t="shared" si="645"/>
        <v>Realizar Pedido</v>
      </c>
    </row>
    <row r="20674" spans="1:8" x14ac:dyDescent="0.25">
      <c r="A20674" s="3">
        <v>7592349804812</v>
      </c>
      <c r="B20674" s="11" t="s">
        <v>20208</v>
      </c>
      <c r="C20674" s="16"/>
      <c r="D20674" s="15">
        <f>SUMIFS(Movimientos!F:F,Movimientos!B:B,Productos!A20674,Movimientos!D:D,$D$1)</f>
        <v>0</v>
      </c>
      <c r="E20674" s="14">
        <f>SUMIFS(Movimientos!F:F,Movimientos!B:B,Productos!A20674,Movimientos!D:D,$E$1)</f>
        <v>0</v>
      </c>
      <c r="F20674" s="17">
        <f t="shared" si="644"/>
        <v>0</v>
      </c>
      <c r="G20674" s="14">
        <v>1</v>
      </c>
      <c r="H20674" s="15" t="str">
        <f t="shared" si="645"/>
        <v>Realizar Pedido</v>
      </c>
    </row>
    <row r="20675" spans="1:8" x14ac:dyDescent="0.25">
      <c r="A20675" s="3">
        <v>7592229000655</v>
      </c>
      <c r="B20675" s="11" t="s">
        <v>20209</v>
      </c>
      <c r="C20675" s="16"/>
      <c r="D20675" s="15">
        <f>SUMIFS(Movimientos!F:F,Movimientos!B:B,Productos!A20675,Movimientos!D:D,$D$1)</f>
        <v>0</v>
      </c>
      <c r="E20675" s="14">
        <f>SUMIFS(Movimientos!F:F,Movimientos!B:B,Productos!A20675,Movimientos!D:D,$E$1)</f>
        <v>0</v>
      </c>
      <c r="F20675" s="17">
        <f t="shared" ref="F20675:F20738" si="646">D20675-E20675</f>
        <v>0</v>
      </c>
      <c r="G20675" s="14">
        <v>1</v>
      </c>
      <c r="H20675" s="15" t="str">
        <f t="shared" ref="H20675:H20738" si="647">IF(F20675&lt;G20675,"Realizar Pedido","")</f>
        <v>Realizar Pedido</v>
      </c>
    </row>
    <row r="20676" spans="1:8" x14ac:dyDescent="0.25">
      <c r="A20676" s="3">
        <v>7592229001133</v>
      </c>
      <c r="B20676" s="11" t="s">
        <v>20210</v>
      </c>
      <c r="C20676" s="16"/>
      <c r="D20676" s="15">
        <f>SUMIFS(Movimientos!F:F,Movimientos!B:B,Productos!A20676,Movimientos!D:D,$D$1)</f>
        <v>0</v>
      </c>
      <c r="E20676" s="14">
        <f>SUMIFS(Movimientos!F:F,Movimientos!B:B,Productos!A20676,Movimientos!D:D,$E$1)</f>
        <v>0</v>
      </c>
      <c r="F20676" s="17">
        <f t="shared" si="646"/>
        <v>0</v>
      </c>
      <c r="G20676" s="14">
        <v>1</v>
      </c>
      <c r="H20676" s="15" t="str">
        <f t="shared" si="647"/>
        <v>Realizar Pedido</v>
      </c>
    </row>
    <row r="20677" spans="1:8" x14ac:dyDescent="0.25">
      <c r="A20677" s="3">
        <v>7591585119605</v>
      </c>
      <c r="B20677" s="11" t="s">
        <v>20211</v>
      </c>
      <c r="C20677" s="16"/>
      <c r="D20677" s="15">
        <f>SUMIFS(Movimientos!F:F,Movimientos!B:B,Productos!A20677,Movimientos!D:D,$D$1)</f>
        <v>0</v>
      </c>
      <c r="E20677" s="14">
        <f>SUMIFS(Movimientos!F:F,Movimientos!B:B,Productos!A20677,Movimientos!D:D,$E$1)</f>
        <v>0</v>
      </c>
      <c r="F20677" s="17">
        <f t="shared" si="646"/>
        <v>0</v>
      </c>
      <c r="G20677" s="14">
        <v>1</v>
      </c>
      <c r="H20677" s="15" t="str">
        <f t="shared" si="647"/>
        <v>Realizar Pedido</v>
      </c>
    </row>
    <row r="20678" spans="1:8" x14ac:dyDescent="0.25">
      <c r="A20678" s="3">
        <v>7591585219602</v>
      </c>
      <c r="B20678" s="11" t="s">
        <v>20212</v>
      </c>
      <c r="C20678" s="16"/>
      <c r="D20678" s="15">
        <f>SUMIFS(Movimientos!F:F,Movimientos!B:B,Productos!A20678,Movimientos!D:D,$D$1)</f>
        <v>0</v>
      </c>
      <c r="E20678" s="14">
        <f>SUMIFS(Movimientos!F:F,Movimientos!B:B,Productos!A20678,Movimientos!D:D,$E$1)</f>
        <v>0</v>
      </c>
      <c r="F20678" s="17">
        <f t="shared" si="646"/>
        <v>0</v>
      </c>
      <c r="G20678" s="14">
        <v>1</v>
      </c>
      <c r="H20678" s="15" t="str">
        <f t="shared" si="647"/>
        <v>Realizar Pedido</v>
      </c>
    </row>
    <row r="20679" spans="1:8" x14ac:dyDescent="0.25">
      <c r="A20679" s="3">
        <v>7591585319609</v>
      </c>
      <c r="B20679" s="11" t="s">
        <v>20213</v>
      </c>
      <c r="C20679" s="16"/>
      <c r="D20679" s="15">
        <f>SUMIFS(Movimientos!F:F,Movimientos!B:B,Productos!A20679,Movimientos!D:D,$D$1)</f>
        <v>0</v>
      </c>
      <c r="E20679" s="14">
        <f>SUMIFS(Movimientos!F:F,Movimientos!B:B,Productos!A20679,Movimientos!D:D,$E$1)</f>
        <v>0</v>
      </c>
      <c r="F20679" s="17">
        <f t="shared" si="646"/>
        <v>0</v>
      </c>
      <c r="G20679" s="14">
        <v>1</v>
      </c>
      <c r="H20679" s="15" t="str">
        <f t="shared" si="647"/>
        <v>Realizar Pedido</v>
      </c>
    </row>
    <row r="20680" spans="1:8" x14ac:dyDescent="0.25">
      <c r="A20680" s="3">
        <v>7591585119612</v>
      </c>
      <c r="B20680" s="11" t="s">
        <v>20214</v>
      </c>
      <c r="C20680" s="16"/>
      <c r="D20680" s="15">
        <f>SUMIFS(Movimientos!F:F,Movimientos!B:B,Productos!A20680,Movimientos!D:D,$D$1)</f>
        <v>0</v>
      </c>
      <c r="E20680" s="14">
        <f>SUMIFS(Movimientos!F:F,Movimientos!B:B,Productos!A20680,Movimientos!D:D,$E$1)</f>
        <v>0</v>
      </c>
      <c r="F20680" s="17">
        <f t="shared" si="646"/>
        <v>0</v>
      </c>
      <c r="G20680" s="14">
        <v>1</v>
      </c>
      <c r="H20680" s="15" t="str">
        <f t="shared" si="647"/>
        <v>Realizar Pedido</v>
      </c>
    </row>
    <row r="20681" spans="1:8" x14ac:dyDescent="0.25">
      <c r="A20681" s="3">
        <v>7591585319616</v>
      </c>
      <c r="B20681" s="11" t="s">
        <v>20215</v>
      </c>
      <c r="C20681" s="16"/>
      <c r="D20681" s="15">
        <f>SUMIFS(Movimientos!F:F,Movimientos!B:B,Productos!A20681,Movimientos!D:D,$D$1)</f>
        <v>0</v>
      </c>
      <c r="E20681" s="14">
        <f>SUMIFS(Movimientos!F:F,Movimientos!B:B,Productos!A20681,Movimientos!D:D,$E$1)</f>
        <v>0</v>
      </c>
      <c r="F20681" s="17">
        <f t="shared" si="646"/>
        <v>0</v>
      </c>
      <c r="G20681" s="14">
        <v>1</v>
      </c>
      <c r="H20681" s="15" t="str">
        <f t="shared" si="647"/>
        <v>Realizar Pedido</v>
      </c>
    </row>
    <row r="20682" spans="1:8" x14ac:dyDescent="0.25">
      <c r="A20682" s="3">
        <v>7591585219619</v>
      </c>
      <c r="B20682" s="11" t="s">
        <v>20216</v>
      </c>
      <c r="C20682" s="16"/>
      <c r="D20682" s="15">
        <f>SUMIFS(Movimientos!F:F,Movimientos!B:B,Productos!A20682,Movimientos!D:D,$D$1)</f>
        <v>0</v>
      </c>
      <c r="E20682" s="14">
        <f>SUMIFS(Movimientos!F:F,Movimientos!B:B,Productos!A20682,Movimientos!D:D,$E$1)</f>
        <v>0</v>
      </c>
      <c r="F20682" s="17">
        <f t="shared" si="646"/>
        <v>0</v>
      </c>
      <c r="G20682" s="14">
        <v>1</v>
      </c>
      <c r="H20682" s="15" t="str">
        <f t="shared" si="647"/>
        <v>Realizar Pedido</v>
      </c>
    </row>
    <row r="20683" spans="1:8" x14ac:dyDescent="0.25">
      <c r="A20683" s="3">
        <v>7702635191254</v>
      </c>
      <c r="B20683" s="11" t="s">
        <v>20217</v>
      </c>
      <c r="C20683" s="16"/>
      <c r="D20683" s="15">
        <f>SUMIFS(Movimientos!F:F,Movimientos!B:B,Productos!A20683,Movimientos!D:D,$D$1)</f>
        <v>0</v>
      </c>
      <c r="E20683" s="14">
        <f>SUMIFS(Movimientos!F:F,Movimientos!B:B,Productos!A20683,Movimientos!D:D,$E$1)</f>
        <v>0</v>
      </c>
      <c r="F20683" s="17">
        <f t="shared" si="646"/>
        <v>0</v>
      </c>
      <c r="G20683" s="14">
        <v>1</v>
      </c>
      <c r="H20683" s="15" t="str">
        <f t="shared" si="647"/>
        <v>Realizar Pedido</v>
      </c>
    </row>
    <row r="20684" spans="1:8" x14ac:dyDescent="0.25">
      <c r="A20684" s="3">
        <v>7702635191261</v>
      </c>
      <c r="B20684" s="11" t="s">
        <v>20218</v>
      </c>
      <c r="C20684" s="16"/>
      <c r="D20684" s="15">
        <f>SUMIFS(Movimientos!F:F,Movimientos!B:B,Productos!A20684,Movimientos!D:D,$D$1)</f>
        <v>0</v>
      </c>
      <c r="E20684" s="14">
        <f>SUMIFS(Movimientos!F:F,Movimientos!B:B,Productos!A20684,Movimientos!D:D,$E$1)</f>
        <v>0</v>
      </c>
      <c r="F20684" s="17">
        <f t="shared" si="646"/>
        <v>0</v>
      </c>
      <c r="G20684" s="14">
        <v>1</v>
      </c>
      <c r="H20684" s="15" t="str">
        <f t="shared" si="647"/>
        <v>Realizar Pedido</v>
      </c>
    </row>
    <row r="20685" spans="1:8" x14ac:dyDescent="0.25">
      <c r="A20685" s="3" t="s">
        <v>20219</v>
      </c>
      <c r="B20685" s="11" t="s">
        <v>20220</v>
      </c>
      <c r="C20685" s="16"/>
      <c r="D20685" s="15">
        <f>SUMIFS(Movimientos!F:F,Movimientos!B:B,Productos!A20685,Movimientos!D:D,$D$1)</f>
        <v>0</v>
      </c>
      <c r="E20685" s="14">
        <f>SUMIFS(Movimientos!F:F,Movimientos!B:B,Productos!A20685,Movimientos!D:D,$E$1)</f>
        <v>0</v>
      </c>
      <c r="F20685" s="17">
        <f t="shared" si="646"/>
        <v>0</v>
      </c>
      <c r="G20685" s="14">
        <v>1</v>
      </c>
      <c r="H20685" s="15" t="str">
        <f t="shared" si="647"/>
        <v>Realizar Pedido</v>
      </c>
    </row>
    <row r="20686" spans="1:8" x14ac:dyDescent="0.25">
      <c r="A20686" s="3" t="s">
        <v>20221</v>
      </c>
      <c r="B20686" s="11" t="s">
        <v>20220</v>
      </c>
      <c r="C20686" s="16"/>
      <c r="D20686" s="15">
        <f>SUMIFS(Movimientos!F:F,Movimientos!B:B,Productos!A20686,Movimientos!D:D,$D$1)</f>
        <v>0</v>
      </c>
      <c r="E20686" s="14">
        <f>SUMIFS(Movimientos!F:F,Movimientos!B:B,Productos!A20686,Movimientos!D:D,$E$1)</f>
        <v>0</v>
      </c>
      <c r="F20686" s="17">
        <f t="shared" si="646"/>
        <v>0</v>
      </c>
      <c r="G20686" s="14">
        <v>1</v>
      </c>
      <c r="H20686" s="15" t="str">
        <f t="shared" si="647"/>
        <v>Realizar Pedido</v>
      </c>
    </row>
    <row r="20687" spans="1:8" x14ac:dyDescent="0.25">
      <c r="A20687" s="3">
        <v>7896009400148</v>
      </c>
      <c r="B20687" s="11" t="s">
        <v>20222</v>
      </c>
      <c r="C20687" s="16"/>
      <c r="D20687" s="15">
        <f>SUMIFS(Movimientos!F:F,Movimientos!B:B,Productos!A20687,Movimientos!D:D,$D$1)</f>
        <v>0</v>
      </c>
      <c r="E20687" s="14">
        <f>SUMIFS(Movimientos!F:F,Movimientos!B:B,Productos!A20687,Movimientos!D:D,$E$1)</f>
        <v>0</v>
      </c>
      <c r="F20687" s="17">
        <f t="shared" si="646"/>
        <v>0</v>
      </c>
      <c r="G20687" s="14">
        <v>1</v>
      </c>
      <c r="H20687" s="15" t="str">
        <f t="shared" si="647"/>
        <v>Realizar Pedido</v>
      </c>
    </row>
    <row r="20688" spans="1:8" x14ac:dyDescent="0.25">
      <c r="A20688" s="3">
        <v>7592262000438</v>
      </c>
      <c r="B20688" s="11" t="s">
        <v>20223</v>
      </c>
      <c r="C20688" s="16"/>
      <c r="D20688" s="15">
        <f>SUMIFS(Movimientos!F:F,Movimientos!B:B,Productos!A20688,Movimientos!D:D,$D$1)</f>
        <v>0</v>
      </c>
      <c r="E20688" s="14">
        <f>SUMIFS(Movimientos!F:F,Movimientos!B:B,Productos!A20688,Movimientos!D:D,$E$1)</f>
        <v>0</v>
      </c>
      <c r="F20688" s="17">
        <f t="shared" si="646"/>
        <v>0</v>
      </c>
      <c r="G20688" s="14">
        <v>1</v>
      </c>
      <c r="H20688" s="15" t="str">
        <f t="shared" si="647"/>
        <v>Realizar Pedido</v>
      </c>
    </row>
    <row r="20689" spans="1:8" x14ac:dyDescent="0.25">
      <c r="A20689" s="3">
        <v>7592262000407</v>
      </c>
      <c r="B20689" s="11" t="s">
        <v>20224</v>
      </c>
      <c r="C20689" s="16"/>
      <c r="D20689" s="15">
        <f>SUMIFS(Movimientos!F:F,Movimientos!B:B,Productos!A20689,Movimientos!D:D,$D$1)</f>
        <v>0</v>
      </c>
      <c r="E20689" s="14">
        <f>SUMIFS(Movimientos!F:F,Movimientos!B:B,Productos!A20689,Movimientos!D:D,$E$1)</f>
        <v>0</v>
      </c>
      <c r="F20689" s="17">
        <f t="shared" si="646"/>
        <v>0</v>
      </c>
      <c r="G20689" s="14">
        <v>1</v>
      </c>
      <c r="H20689" s="15" t="str">
        <f t="shared" si="647"/>
        <v>Realizar Pedido</v>
      </c>
    </row>
    <row r="20690" spans="1:8" x14ac:dyDescent="0.25">
      <c r="A20690" s="3">
        <v>7592349945409</v>
      </c>
      <c r="B20690" s="11" t="s">
        <v>20225</v>
      </c>
      <c r="C20690" s="16"/>
      <c r="D20690" s="15">
        <f>SUMIFS(Movimientos!F:F,Movimientos!B:B,Productos!A20690,Movimientos!D:D,$D$1)</f>
        <v>0</v>
      </c>
      <c r="E20690" s="14">
        <f>SUMIFS(Movimientos!F:F,Movimientos!B:B,Productos!A20690,Movimientos!D:D,$E$1)</f>
        <v>0</v>
      </c>
      <c r="F20690" s="17">
        <f t="shared" si="646"/>
        <v>0</v>
      </c>
      <c r="G20690" s="14">
        <v>1</v>
      </c>
      <c r="H20690" s="15" t="str">
        <f t="shared" si="647"/>
        <v>Realizar Pedido</v>
      </c>
    </row>
    <row r="20691" spans="1:8" x14ac:dyDescent="0.25">
      <c r="A20691" s="3">
        <v>7592349759233</v>
      </c>
      <c r="B20691" s="11" t="s">
        <v>20226</v>
      </c>
      <c r="C20691" s="16"/>
      <c r="D20691" s="15">
        <f>SUMIFS(Movimientos!F:F,Movimientos!B:B,Productos!A20691,Movimientos!D:D,$D$1)</f>
        <v>0</v>
      </c>
      <c r="E20691" s="14">
        <f>SUMIFS(Movimientos!F:F,Movimientos!B:B,Productos!A20691,Movimientos!D:D,$E$1)</f>
        <v>0</v>
      </c>
      <c r="F20691" s="17">
        <f t="shared" si="646"/>
        <v>0</v>
      </c>
      <c r="G20691" s="14">
        <v>1</v>
      </c>
      <c r="H20691" s="15" t="str">
        <f t="shared" si="647"/>
        <v>Realizar Pedido</v>
      </c>
    </row>
    <row r="20692" spans="1:8" x14ac:dyDescent="0.25">
      <c r="A20692" s="3">
        <v>7592349721447</v>
      </c>
      <c r="B20692" s="11" t="s">
        <v>20227</v>
      </c>
      <c r="C20692" s="16"/>
      <c r="D20692" s="15">
        <f>SUMIFS(Movimientos!F:F,Movimientos!B:B,Productos!A20692,Movimientos!D:D,$D$1)</f>
        <v>0</v>
      </c>
      <c r="E20692" s="14">
        <f>SUMIFS(Movimientos!F:F,Movimientos!B:B,Productos!A20692,Movimientos!D:D,$E$1)</f>
        <v>0</v>
      </c>
      <c r="F20692" s="17">
        <f t="shared" si="646"/>
        <v>0</v>
      </c>
      <c r="G20692" s="14">
        <v>1</v>
      </c>
      <c r="H20692" s="15" t="str">
        <f t="shared" si="647"/>
        <v>Realizar Pedido</v>
      </c>
    </row>
    <row r="20693" spans="1:8" x14ac:dyDescent="0.25">
      <c r="A20693" s="3">
        <v>7592349721430</v>
      </c>
      <c r="B20693" s="11" t="s">
        <v>20228</v>
      </c>
      <c r="C20693" s="16"/>
      <c r="D20693" s="15">
        <f>SUMIFS(Movimientos!F:F,Movimientos!B:B,Productos!A20693,Movimientos!D:D,$D$1)</f>
        <v>0</v>
      </c>
      <c r="E20693" s="14">
        <f>SUMIFS(Movimientos!F:F,Movimientos!B:B,Productos!A20693,Movimientos!D:D,$E$1)</f>
        <v>0</v>
      </c>
      <c r="F20693" s="17">
        <f t="shared" si="646"/>
        <v>0</v>
      </c>
      <c r="G20693" s="14">
        <v>1</v>
      </c>
      <c r="H20693" s="15" t="str">
        <f t="shared" si="647"/>
        <v>Realizar Pedido</v>
      </c>
    </row>
    <row r="20694" spans="1:8" x14ac:dyDescent="0.25">
      <c r="A20694" s="2">
        <v>7592349945324</v>
      </c>
      <c r="B20694" s="12" t="s">
        <v>20229</v>
      </c>
      <c r="C20694" s="16"/>
      <c r="D20694" s="15">
        <f>SUMIFS(Movimientos!F:F,Movimientos!B:B,Productos!A20694,Movimientos!D:D,$D$1)</f>
        <v>0</v>
      </c>
      <c r="E20694" s="14">
        <f>SUMIFS(Movimientos!F:F,Movimientos!B:B,Productos!A20694,Movimientos!D:D,$E$1)</f>
        <v>0</v>
      </c>
      <c r="F20694" s="17">
        <f t="shared" si="646"/>
        <v>0</v>
      </c>
      <c r="G20694" s="14">
        <v>1</v>
      </c>
      <c r="H20694" s="15" t="str">
        <f t="shared" si="647"/>
        <v>Realizar Pedido</v>
      </c>
    </row>
    <row r="20695" spans="1:8" x14ac:dyDescent="0.25">
      <c r="A20695" s="3">
        <v>7592349956047</v>
      </c>
      <c r="B20695" s="11" t="s">
        <v>20230</v>
      </c>
      <c r="C20695" s="16"/>
      <c r="D20695" s="15">
        <f>SUMIFS(Movimientos!F:F,Movimientos!B:B,Productos!A20695,Movimientos!D:D,$D$1)</f>
        <v>0</v>
      </c>
      <c r="E20695" s="14">
        <f>SUMIFS(Movimientos!F:F,Movimientos!B:B,Productos!A20695,Movimientos!D:D,$E$1)</f>
        <v>0</v>
      </c>
      <c r="F20695" s="17">
        <f t="shared" si="646"/>
        <v>0</v>
      </c>
      <c r="G20695" s="14">
        <v>1</v>
      </c>
      <c r="H20695" s="15" t="str">
        <f t="shared" si="647"/>
        <v>Realizar Pedido</v>
      </c>
    </row>
    <row r="20696" spans="1:8" x14ac:dyDescent="0.25">
      <c r="A20696" s="3">
        <v>7592025101013</v>
      </c>
      <c r="B20696" s="11" t="s">
        <v>20231</v>
      </c>
      <c r="C20696" s="16"/>
      <c r="D20696" s="15">
        <f>SUMIFS(Movimientos!F:F,Movimientos!B:B,Productos!A20696,Movimientos!D:D,$D$1)</f>
        <v>0</v>
      </c>
      <c r="E20696" s="14">
        <f>SUMIFS(Movimientos!F:F,Movimientos!B:B,Productos!A20696,Movimientos!D:D,$E$1)</f>
        <v>0</v>
      </c>
      <c r="F20696" s="17">
        <f t="shared" si="646"/>
        <v>0</v>
      </c>
      <c r="G20696" s="14">
        <v>1</v>
      </c>
      <c r="H20696" s="15" t="str">
        <f t="shared" si="647"/>
        <v>Realizar Pedido</v>
      </c>
    </row>
    <row r="20697" spans="1:8" x14ac:dyDescent="0.25">
      <c r="A20697" s="3">
        <v>7592025101020</v>
      </c>
      <c r="B20697" s="11" t="s">
        <v>20232</v>
      </c>
      <c r="C20697" s="16"/>
      <c r="D20697" s="15">
        <f>SUMIFS(Movimientos!F:F,Movimientos!B:B,Productos!A20697,Movimientos!D:D,$D$1)</f>
        <v>0</v>
      </c>
      <c r="E20697" s="14">
        <f>SUMIFS(Movimientos!F:F,Movimientos!B:B,Productos!A20697,Movimientos!D:D,$E$1)</f>
        <v>0</v>
      </c>
      <c r="F20697" s="17">
        <f t="shared" si="646"/>
        <v>0</v>
      </c>
      <c r="G20697" s="14">
        <v>1</v>
      </c>
      <c r="H20697" s="15" t="str">
        <f t="shared" si="647"/>
        <v>Realizar Pedido</v>
      </c>
    </row>
    <row r="20698" spans="1:8" x14ac:dyDescent="0.25">
      <c r="A20698" s="2">
        <v>7703281007135</v>
      </c>
      <c r="B20698" s="12" t="s">
        <v>20233</v>
      </c>
      <c r="C20698" s="16"/>
      <c r="D20698" s="15">
        <f>SUMIFS(Movimientos!F:F,Movimientos!B:B,Productos!A20698,Movimientos!D:D,$D$1)</f>
        <v>0</v>
      </c>
      <c r="E20698" s="14">
        <f>SUMIFS(Movimientos!F:F,Movimientos!B:B,Productos!A20698,Movimientos!D:D,$E$1)</f>
        <v>0</v>
      </c>
      <c r="F20698" s="17">
        <f t="shared" si="646"/>
        <v>0</v>
      </c>
      <c r="G20698" s="14">
        <v>1</v>
      </c>
      <c r="H20698" s="15" t="str">
        <f t="shared" si="647"/>
        <v>Realizar Pedido</v>
      </c>
    </row>
    <row r="20699" spans="1:8" x14ac:dyDescent="0.25">
      <c r="A20699" s="3">
        <v>7705849004907</v>
      </c>
      <c r="B20699" s="11" t="s">
        <v>20234</v>
      </c>
      <c r="C20699" s="16"/>
      <c r="D20699" s="15">
        <f>SUMIFS(Movimientos!F:F,Movimientos!B:B,Productos!A20699,Movimientos!D:D,$D$1)</f>
        <v>0</v>
      </c>
      <c r="E20699" s="14">
        <f>SUMIFS(Movimientos!F:F,Movimientos!B:B,Productos!A20699,Movimientos!D:D,$E$1)</f>
        <v>0</v>
      </c>
      <c r="F20699" s="17">
        <f t="shared" si="646"/>
        <v>0</v>
      </c>
      <c r="G20699" s="14">
        <v>1</v>
      </c>
      <c r="H20699" s="15" t="str">
        <f t="shared" si="647"/>
        <v>Realizar Pedido</v>
      </c>
    </row>
    <row r="20700" spans="1:8" x14ac:dyDescent="0.25">
      <c r="A20700" s="2">
        <v>7705849004891</v>
      </c>
      <c r="B20700" s="12" t="s">
        <v>20235</v>
      </c>
      <c r="C20700" s="16"/>
      <c r="D20700" s="15">
        <f>SUMIFS(Movimientos!F:F,Movimientos!B:B,Productos!A20700,Movimientos!D:D,$D$1)</f>
        <v>0</v>
      </c>
      <c r="E20700" s="14">
        <f>SUMIFS(Movimientos!F:F,Movimientos!B:B,Productos!A20700,Movimientos!D:D,$E$1)</f>
        <v>0</v>
      </c>
      <c r="F20700" s="17">
        <f t="shared" si="646"/>
        <v>0</v>
      </c>
      <c r="G20700" s="14">
        <v>1</v>
      </c>
      <c r="H20700" s="15" t="str">
        <f t="shared" si="647"/>
        <v>Realizar Pedido</v>
      </c>
    </row>
    <row r="20701" spans="1:8" x14ac:dyDescent="0.25">
      <c r="A20701" s="3">
        <v>7703281007104</v>
      </c>
      <c r="B20701" s="11" t="s">
        <v>20236</v>
      </c>
      <c r="C20701" s="16"/>
      <c r="D20701" s="15">
        <f>SUMIFS(Movimientos!F:F,Movimientos!B:B,Productos!A20701,Movimientos!D:D,$D$1)</f>
        <v>0</v>
      </c>
      <c r="E20701" s="14">
        <f>SUMIFS(Movimientos!F:F,Movimientos!B:B,Productos!A20701,Movimientos!D:D,$E$1)</f>
        <v>0</v>
      </c>
      <c r="F20701" s="17">
        <f t="shared" si="646"/>
        <v>0</v>
      </c>
      <c r="G20701" s="14">
        <v>1</v>
      </c>
      <c r="H20701" s="15" t="str">
        <f t="shared" si="647"/>
        <v>Realizar Pedido</v>
      </c>
    </row>
    <row r="20702" spans="1:8" x14ac:dyDescent="0.25">
      <c r="A20702" s="3">
        <v>7703281007142</v>
      </c>
      <c r="B20702" s="11" t="s">
        <v>20237</v>
      </c>
      <c r="C20702" s="16"/>
      <c r="D20702" s="15">
        <f>SUMIFS(Movimientos!F:F,Movimientos!B:B,Productos!A20702,Movimientos!D:D,$D$1)</f>
        <v>0</v>
      </c>
      <c r="E20702" s="14">
        <f>SUMIFS(Movimientos!F:F,Movimientos!B:B,Productos!A20702,Movimientos!D:D,$E$1)</f>
        <v>0</v>
      </c>
      <c r="F20702" s="17">
        <f t="shared" si="646"/>
        <v>0</v>
      </c>
      <c r="G20702" s="14">
        <v>1</v>
      </c>
      <c r="H20702" s="15" t="str">
        <f t="shared" si="647"/>
        <v>Realizar Pedido</v>
      </c>
    </row>
    <row r="20703" spans="1:8" x14ac:dyDescent="0.25">
      <c r="A20703" s="3">
        <v>7703281007098</v>
      </c>
      <c r="B20703" s="11" t="s">
        <v>20238</v>
      </c>
      <c r="C20703" s="16"/>
      <c r="D20703" s="15">
        <f>SUMIFS(Movimientos!F:F,Movimientos!B:B,Productos!A20703,Movimientos!D:D,$D$1)</f>
        <v>0</v>
      </c>
      <c r="E20703" s="14">
        <f>SUMIFS(Movimientos!F:F,Movimientos!B:B,Productos!A20703,Movimientos!D:D,$E$1)</f>
        <v>0</v>
      </c>
      <c r="F20703" s="17">
        <f t="shared" si="646"/>
        <v>0</v>
      </c>
      <c r="G20703" s="14">
        <v>1</v>
      </c>
      <c r="H20703" s="15" t="str">
        <f t="shared" si="647"/>
        <v>Realizar Pedido</v>
      </c>
    </row>
    <row r="20704" spans="1:8" x14ac:dyDescent="0.25">
      <c r="A20704" s="2">
        <v>7750070075318</v>
      </c>
      <c r="B20704" s="12" t="s">
        <v>20239</v>
      </c>
      <c r="C20704" s="16"/>
      <c r="D20704" s="15">
        <f>SUMIFS(Movimientos!F:F,Movimientos!B:B,Productos!A20704,Movimientos!D:D,$D$1)</f>
        <v>0</v>
      </c>
      <c r="E20704" s="14">
        <f>SUMIFS(Movimientos!F:F,Movimientos!B:B,Productos!A20704,Movimientos!D:D,$E$1)</f>
        <v>0</v>
      </c>
      <c r="F20704" s="17">
        <f t="shared" si="646"/>
        <v>0</v>
      </c>
      <c r="G20704" s="14">
        <v>1</v>
      </c>
      <c r="H20704" s="15" t="str">
        <f t="shared" si="647"/>
        <v>Realizar Pedido</v>
      </c>
    </row>
    <row r="20705" spans="1:8" x14ac:dyDescent="0.25">
      <c r="A20705" s="3">
        <v>320</v>
      </c>
      <c r="B20705" s="11" t="s">
        <v>20240</v>
      </c>
      <c r="C20705" s="16"/>
      <c r="D20705" s="15">
        <f>SUMIFS(Movimientos!F:F,Movimientos!B:B,Productos!A20705,Movimientos!D:D,$D$1)</f>
        <v>0</v>
      </c>
      <c r="E20705" s="14">
        <f>SUMIFS(Movimientos!F:F,Movimientos!B:B,Productos!A20705,Movimientos!D:D,$E$1)</f>
        <v>0</v>
      </c>
      <c r="F20705" s="17">
        <f t="shared" si="646"/>
        <v>0</v>
      </c>
      <c r="G20705" s="14">
        <v>1</v>
      </c>
      <c r="H20705" s="15" t="str">
        <f t="shared" si="647"/>
        <v>Realizar Pedido</v>
      </c>
    </row>
    <row r="20706" spans="1:8" x14ac:dyDescent="0.25">
      <c r="A20706" s="2">
        <v>7591257000729</v>
      </c>
      <c r="B20706" s="12" t="s">
        <v>20241</v>
      </c>
      <c r="C20706" s="16"/>
      <c r="D20706" s="15">
        <f>SUMIFS(Movimientos!F:F,Movimientos!B:B,Productos!A20706,Movimientos!D:D,$D$1)</f>
        <v>0</v>
      </c>
      <c r="E20706" s="14">
        <f>SUMIFS(Movimientos!F:F,Movimientos!B:B,Productos!A20706,Movimientos!D:D,$E$1)</f>
        <v>0</v>
      </c>
      <c r="F20706" s="17">
        <f t="shared" si="646"/>
        <v>0</v>
      </c>
      <c r="G20706" s="14">
        <v>1</v>
      </c>
      <c r="H20706" s="15" t="str">
        <f t="shared" si="647"/>
        <v>Realizar Pedido</v>
      </c>
    </row>
    <row r="20707" spans="1:8" x14ac:dyDescent="0.25">
      <c r="A20707" s="3">
        <v>7591257000606</v>
      </c>
      <c r="B20707" s="11" t="s">
        <v>20242</v>
      </c>
      <c r="C20707" s="16"/>
      <c r="D20707" s="15">
        <f>SUMIFS(Movimientos!F:F,Movimientos!B:B,Productos!A20707,Movimientos!D:D,$D$1)</f>
        <v>0</v>
      </c>
      <c r="E20707" s="14">
        <f>SUMIFS(Movimientos!F:F,Movimientos!B:B,Productos!A20707,Movimientos!D:D,$E$1)</f>
        <v>0</v>
      </c>
      <c r="F20707" s="17">
        <f t="shared" si="646"/>
        <v>0</v>
      </c>
      <c r="G20707" s="14">
        <v>1</v>
      </c>
      <c r="H20707" s="15" t="str">
        <f t="shared" si="647"/>
        <v>Realizar Pedido</v>
      </c>
    </row>
    <row r="20708" spans="1:8" x14ac:dyDescent="0.25">
      <c r="A20708" s="3">
        <v>7591257000569</v>
      </c>
      <c r="B20708" s="11" t="s">
        <v>20243</v>
      </c>
      <c r="C20708" s="16"/>
      <c r="D20708" s="15">
        <f>SUMIFS(Movimientos!F:F,Movimientos!B:B,Productos!A20708,Movimientos!D:D,$D$1)</f>
        <v>0</v>
      </c>
      <c r="E20708" s="14">
        <f>SUMIFS(Movimientos!F:F,Movimientos!B:B,Productos!A20708,Movimientos!D:D,$E$1)</f>
        <v>0</v>
      </c>
      <c r="F20708" s="17">
        <f t="shared" si="646"/>
        <v>0</v>
      </c>
      <c r="G20708" s="14">
        <v>1</v>
      </c>
      <c r="H20708" s="15" t="str">
        <f t="shared" si="647"/>
        <v>Realizar Pedido</v>
      </c>
    </row>
    <row r="20709" spans="1:8" x14ac:dyDescent="0.25">
      <c r="A20709" s="3">
        <v>7591257001627</v>
      </c>
      <c r="B20709" s="11" t="s">
        <v>20244</v>
      </c>
      <c r="C20709" s="16"/>
      <c r="D20709" s="15">
        <f>SUMIFS(Movimientos!F:F,Movimientos!B:B,Productos!A20709,Movimientos!D:D,$D$1)</f>
        <v>0</v>
      </c>
      <c r="E20709" s="14">
        <f>SUMIFS(Movimientos!F:F,Movimientos!B:B,Productos!A20709,Movimientos!D:D,$E$1)</f>
        <v>0</v>
      </c>
      <c r="F20709" s="17">
        <f t="shared" si="646"/>
        <v>0</v>
      </c>
      <c r="G20709" s="14">
        <v>1</v>
      </c>
      <c r="H20709" s="15" t="str">
        <f t="shared" si="647"/>
        <v>Realizar Pedido</v>
      </c>
    </row>
    <row r="20710" spans="1:8" x14ac:dyDescent="0.25">
      <c r="A20710" s="3" t="s">
        <v>20245</v>
      </c>
      <c r="B20710" s="11" t="s">
        <v>20246</v>
      </c>
      <c r="C20710" s="16"/>
      <c r="D20710" s="15">
        <f>SUMIFS(Movimientos!F:F,Movimientos!B:B,Productos!A20710,Movimientos!D:D,$D$1)</f>
        <v>0</v>
      </c>
      <c r="E20710" s="14">
        <f>SUMIFS(Movimientos!F:F,Movimientos!B:B,Productos!A20710,Movimientos!D:D,$E$1)</f>
        <v>0</v>
      </c>
      <c r="F20710" s="17">
        <f t="shared" si="646"/>
        <v>0</v>
      </c>
      <c r="G20710" s="14">
        <v>1</v>
      </c>
      <c r="H20710" s="15" t="str">
        <f t="shared" si="647"/>
        <v>Realizar Pedido</v>
      </c>
    </row>
    <row r="20711" spans="1:8" x14ac:dyDescent="0.25">
      <c r="A20711" s="3" t="s">
        <v>20247</v>
      </c>
      <c r="B20711" s="11" t="s">
        <v>20246</v>
      </c>
      <c r="C20711" s="16"/>
      <c r="D20711" s="15">
        <f>SUMIFS(Movimientos!F:F,Movimientos!B:B,Productos!A20711,Movimientos!D:D,$D$1)</f>
        <v>0</v>
      </c>
      <c r="E20711" s="14">
        <f>SUMIFS(Movimientos!F:F,Movimientos!B:B,Productos!A20711,Movimientos!D:D,$E$1)</f>
        <v>0</v>
      </c>
      <c r="F20711" s="17">
        <f t="shared" si="646"/>
        <v>0</v>
      </c>
      <c r="G20711" s="14">
        <v>1</v>
      </c>
      <c r="H20711" s="15" t="str">
        <f t="shared" si="647"/>
        <v>Realizar Pedido</v>
      </c>
    </row>
    <row r="20712" spans="1:8" x14ac:dyDescent="0.25">
      <c r="A20712" s="3">
        <v>7591257000745</v>
      </c>
      <c r="B20712" s="11" t="s">
        <v>20248</v>
      </c>
      <c r="C20712" s="16"/>
      <c r="D20712" s="15">
        <f>SUMIFS(Movimientos!F:F,Movimientos!B:B,Productos!A20712,Movimientos!D:D,$D$1)</f>
        <v>0</v>
      </c>
      <c r="E20712" s="14">
        <f>SUMIFS(Movimientos!F:F,Movimientos!B:B,Productos!A20712,Movimientos!D:D,$E$1)</f>
        <v>0</v>
      </c>
      <c r="F20712" s="17">
        <f t="shared" si="646"/>
        <v>0</v>
      </c>
      <c r="G20712" s="14">
        <v>1</v>
      </c>
      <c r="H20712" s="15" t="str">
        <f t="shared" si="647"/>
        <v>Realizar Pedido</v>
      </c>
    </row>
    <row r="20713" spans="1:8" x14ac:dyDescent="0.25">
      <c r="A20713" s="3">
        <v>7591257000767</v>
      </c>
      <c r="B20713" s="11" t="s">
        <v>20249</v>
      </c>
      <c r="C20713" s="16"/>
      <c r="D20713" s="15">
        <f>SUMIFS(Movimientos!F:F,Movimientos!B:B,Productos!A20713,Movimientos!D:D,$D$1)</f>
        <v>0</v>
      </c>
      <c r="E20713" s="14">
        <f>SUMIFS(Movimientos!F:F,Movimientos!B:B,Productos!A20713,Movimientos!D:D,$E$1)</f>
        <v>0</v>
      </c>
      <c r="F20713" s="17">
        <f t="shared" si="646"/>
        <v>0</v>
      </c>
      <c r="G20713" s="14">
        <v>1</v>
      </c>
      <c r="H20713" s="15" t="str">
        <f t="shared" si="647"/>
        <v>Realizar Pedido</v>
      </c>
    </row>
    <row r="20714" spans="1:8" x14ac:dyDescent="0.25">
      <c r="A20714" s="3">
        <v>7591257000774</v>
      </c>
      <c r="B20714" s="11" t="s">
        <v>20250</v>
      </c>
      <c r="C20714" s="16"/>
      <c r="D20714" s="15">
        <f>SUMIFS(Movimientos!F:F,Movimientos!B:B,Productos!A20714,Movimientos!D:D,$D$1)</f>
        <v>0</v>
      </c>
      <c r="E20714" s="14">
        <f>SUMIFS(Movimientos!F:F,Movimientos!B:B,Productos!A20714,Movimientos!D:D,$E$1)</f>
        <v>0</v>
      </c>
      <c r="F20714" s="17">
        <f t="shared" si="646"/>
        <v>0</v>
      </c>
      <c r="G20714" s="14">
        <v>1</v>
      </c>
      <c r="H20714" s="15" t="str">
        <f t="shared" si="647"/>
        <v>Realizar Pedido</v>
      </c>
    </row>
    <row r="20715" spans="1:8" x14ac:dyDescent="0.25">
      <c r="A20715" s="3">
        <v>7591257000439</v>
      </c>
      <c r="B20715" s="11" t="s">
        <v>20251</v>
      </c>
      <c r="C20715" s="16"/>
      <c r="D20715" s="15">
        <f>SUMIFS(Movimientos!F:F,Movimientos!B:B,Productos!A20715,Movimientos!D:D,$D$1)</f>
        <v>0</v>
      </c>
      <c r="E20715" s="14">
        <f>SUMIFS(Movimientos!F:F,Movimientos!B:B,Productos!A20715,Movimientos!D:D,$E$1)</f>
        <v>0</v>
      </c>
      <c r="F20715" s="17">
        <f t="shared" si="646"/>
        <v>0</v>
      </c>
      <c r="G20715" s="14">
        <v>1</v>
      </c>
      <c r="H20715" s="15" t="str">
        <f t="shared" si="647"/>
        <v>Realizar Pedido</v>
      </c>
    </row>
    <row r="20716" spans="1:8" x14ac:dyDescent="0.25">
      <c r="A20716" s="3">
        <v>7591257000941</v>
      </c>
      <c r="B20716" s="11" t="s">
        <v>20252</v>
      </c>
      <c r="C20716" s="16"/>
      <c r="D20716" s="15">
        <f>SUMIFS(Movimientos!F:F,Movimientos!B:B,Productos!A20716,Movimientos!D:D,$D$1)</f>
        <v>0</v>
      </c>
      <c r="E20716" s="14">
        <f>SUMIFS(Movimientos!F:F,Movimientos!B:B,Productos!A20716,Movimientos!D:D,$E$1)</f>
        <v>0</v>
      </c>
      <c r="F20716" s="17">
        <f t="shared" si="646"/>
        <v>0</v>
      </c>
      <c r="G20716" s="14">
        <v>1</v>
      </c>
      <c r="H20716" s="15" t="str">
        <f t="shared" si="647"/>
        <v>Realizar Pedido</v>
      </c>
    </row>
    <row r="20717" spans="1:8" x14ac:dyDescent="0.25">
      <c r="A20717" s="3">
        <v>7591257015426</v>
      </c>
      <c r="B20717" s="11" t="s">
        <v>20253</v>
      </c>
      <c r="C20717" s="16"/>
      <c r="D20717" s="15">
        <f>SUMIFS(Movimientos!F:F,Movimientos!B:B,Productos!A20717,Movimientos!D:D,$D$1)</f>
        <v>0</v>
      </c>
      <c r="E20717" s="14">
        <f>SUMIFS(Movimientos!F:F,Movimientos!B:B,Productos!A20717,Movimientos!D:D,$E$1)</f>
        <v>0</v>
      </c>
      <c r="F20717" s="17">
        <f t="shared" si="646"/>
        <v>0</v>
      </c>
      <c r="G20717" s="14">
        <v>1</v>
      </c>
      <c r="H20717" s="15" t="str">
        <f t="shared" si="647"/>
        <v>Realizar Pedido</v>
      </c>
    </row>
    <row r="20718" spans="1:8" x14ac:dyDescent="0.25">
      <c r="A20718" s="3">
        <v>7591257015419</v>
      </c>
      <c r="B20718" s="11" t="s">
        <v>20254</v>
      </c>
      <c r="C20718" s="16"/>
      <c r="D20718" s="15">
        <f>SUMIFS(Movimientos!F:F,Movimientos!B:B,Productos!A20718,Movimientos!D:D,$D$1)</f>
        <v>0</v>
      </c>
      <c r="E20718" s="14">
        <f>SUMIFS(Movimientos!F:F,Movimientos!B:B,Productos!A20718,Movimientos!D:D,$E$1)</f>
        <v>0</v>
      </c>
      <c r="F20718" s="17">
        <f t="shared" si="646"/>
        <v>0</v>
      </c>
      <c r="G20718" s="14">
        <v>1</v>
      </c>
      <c r="H20718" s="15" t="str">
        <f t="shared" si="647"/>
        <v>Realizar Pedido</v>
      </c>
    </row>
    <row r="20719" spans="1:8" x14ac:dyDescent="0.25">
      <c r="A20719" s="3">
        <v>7591257000491</v>
      </c>
      <c r="B20719" s="11" t="s">
        <v>20255</v>
      </c>
      <c r="C20719" s="16"/>
      <c r="D20719" s="15">
        <f>SUMIFS(Movimientos!F:F,Movimientos!B:B,Productos!A20719,Movimientos!D:D,$D$1)</f>
        <v>0</v>
      </c>
      <c r="E20719" s="14">
        <f>SUMIFS(Movimientos!F:F,Movimientos!B:B,Productos!A20719,Movimientos!D:D,$E$1)</f>
        <v>0</v>
      </c>
      <c r="F20719" s="17">
        <f t="shared" si="646"/>
        <v>0</v>
      </c>
      <c r="G20719" s="14">
        <v>1</v>
      </c>
      <c r="H20719" s="15" t="str">
        <f t="shared" si="647"/>
        <v>Realizar Pedido</v>
      </c>
    </row>
    <row r="20720" spans="1:8" x14ac:dyDescent="0.25">
      <c r="A20720" s="3">
        <v>7591072000027</v>
      </c>
      <c r="B20720" s="11" t="s">
        <v>20256</v>
      </c>
      <c r="C20720" s="16"/>
      <c r="D20720" s="15">
        <f>SUMIFS(Movimientos!F:F,Movimientos!B:B,Productos!A20720,Movimientos!D:D,$D$1)</f>
        <v>0</v>
      </c>
      <c r="E20720" s="14">
        <f>SUMIFS(Movimientos!F:F,Movimientos!B:B,Productos!A20720,Movimientos!D:D,$E$1)</f>
        <v>0</v>
      </c>
      <c r="F20720" s="17">
        <f t="shared" si="646"/>
        <v>0</v>
      </c>
      <c r="G20720" s="14">
        <v>1</v>
      </c>
      <c r="H20720" s="15" t="str">
        <f t="shared" si="647"/>
        <v>Realizar Pedido</v>
      </c>
    </row>
    <row r="20721" spans="1:8" x14ac:dyDescent="0.25">
      <c r="A20721" s="3">
        <v>7592348413800</v>
      </c>
      <c r="B20721" s="11" t="s">
        <v>20257</v>
      </c>
      <c r="C20721" s="16"/>
      <c r="D20721" s="15">
        <f>SUMIFS(Movimientos!F:F,Movimientos!B:B,Productos!A20721,Movimientos!D:D,$D$1)</f>
        <v>0</v>
      </c>
      <c r="E20721" s="14">
        <f>SUMIFS(Movimientos!F:F,Movimientos!B:B,Productos!A20721,Movimientos!D:D,$E$1)</f>
        <v>0</v>
      </c>
      <c r="F20721" s="17">
        <f t="shared" si="646"/>
        <v>0</v>
      </c>
      <c r="G20721" s="14">
        <v>1</v>
      </c>
      <c r="H20721" s="15" t="str">
        <f t="shared" si="647"/>
        <v>Realizar Pedido</v>
      </c>
    </row>
    <row r="20722" spans="1:8" x14ac:dyDescent="0.25">
      <c r="A20722" s="3">
        <v>2440</v>
      </c>
      <c r="B20722" s="11" t="s">
        <v>20258</v>
      </c>
      <c r="C20722" s="16"/>
      <c r="D20722" s="15">
        <f>SUMIFS(Movimientos!F:F,Movimientos!B:B,Productos!A20722,Movimientos!D:D,$D$1)</f>
        <v>0</v>
      </c>
      <c r="E20722" s="14">
        <f>SUMIFS(Movimientos!F:F,Movimientos!B:B,Productos!A20722,Movimientos!D:D,$E$1)</f>
        <v>0</v>
      </c>
      <c r="F20722" s="17">
        <f t="shared" si="646"/>
        <v>0</v>
      </c>
      <c r="G20722" s="14">
        <v>1</v>
      </c>
      <c r="H20722" s="15" t="str">
        <f t="shared" si="647"/>
        <v>Realizar Pedido</v>
      </c>
    </row>
    <row r="20723" spans="1:8" x14ac:dyDescent="0.25">
      <c r="A20723" s="3">
        <v>7591929000132</v>
      </c>
      <c r="B20723" s="11" t="s">
        <v>20259</v>
      </c>
      <c r="C20723" s="16"/>
      <c r="D20723" s="15">
        <f>SUMIFS(Movimientos!F:F,Movimientos!B:B,Productos!A20723,Movimientos!D:D,$D$1)</f>
        <v>0</v>
      </c>
      <c r="E20723" s="14">
        <f>SUMIFS(Movimientos!F:F,Movimientos!B:B,Productos!A20723,Movimientos!D:D,$E$1)</f>
        <v>0</v>
      </c>
      <c r="F20723" s="17">
        <f t="shared" si="646"/>
        <v>0</v>
      </c>
      <c r="G20723" s="14">
        <v>1</v>
      </c>
      <c r="H20723" s="15" t="str">
        <f t="shared" si="647"/>
        <v>Realizar Pedido</v>
      </c>
    </row>
    <row r="20724" spans="1:8" x14ac:dyDescent="0.25">
      <c r="A20724" s="3">
        <v>300090120290</v>
      </c>
      <c r="B20724" s="11" t="s">
        <v>20260</v>
      </c>
      <c r="C20724" s="16"/>
      <c r="D20724" s="15">
        <f>SUMIFS(Movimientos!F:F,Movimientos!B:B,Productos!A20724,Movimientos!D:D,$D$1)</f>
        <v>0</v>
      </c>
      <c r="E20724" s="14">
        <f>SUMIFS(Movimientos!F:F,Movimientos!B:B,Productos!A20724,Movimientos!D:D,$E$1)</f>
        <v>0</v>
      </c>
      <c r="F20724" s="17">
        <f t="shared" si="646"/>
        <v>0</v>
      </c>
      <c r="G20724" s="14">
        <v>1</v>
      </c>
      <c r="H20724" s="15" t="str">
        <f t="shared" si="647"/>
        <v>Realizar Pedido</v>
      </c>
    </row>
    <row r="20725" spans="1:8" x14ac:dyDescent="0.25">
      <c r="A20725" s="3">
        <v>300090955021</v>
      </c>
      <c r="B20725" s="11" t="s">
        <v>20261</v>
      </c>
      <c r="C20725" s="16"/>
      <c r="D20725" s="15">
        <f>SUMIFS(Movimientos!F:F,Movimientos!B:B,Productos!A20725,Movimientos!D:D,$D$1)</f>
        <v>0</v>
      </c>
      <c r="E20725" s="14">
        <f>SUMIFS(Movimientos!F:F,Movimientos!B:B,Productos!A20725,Movimientos!D:D,$E$1)</f>
        <v>0</v>
      </c>
      <c r="F20725" s="17">
        <f t="shared" si="646"/>
        <v>0</v>
      </c>
      <c r="G20725" s="14">
        <v>1</v>
      </c>
      <c r="H20725" s="15" t="str">
        <f t="shared" si="647"/>
        <v>Realizar Pedido</v>
      </c>
    </row>
    <row r="20726" spans="1:8" x14ac:dyDescent="0.25">
      <c r="A20726" s="3">
        <v>7591257004116</v>
      </c>
      <c r="B20726" s="11" t="s">
        <v>20262</v>
      </c>
      <c r="C20726" s="16"/>
      <c r="D20726" s="15">
        <f>SUMIFS(Movimientos!F:F,Movimientos!B:B,Productos!A20726,Movimientos!D:D,$D$1)</f>
        <v>0</v>
      </c>
      <c r="E20726" s="14">
        <f>SUMIFS(Movimientos!F:F,Movimientos!B:B,Productos!A20726,Movimientos!D:D,$E$1)</f>
        <v>0</v>
      </c>
      <c r="F20726" s="17">
        <f t="shared" si="646"/>
        <v>0</v>
      </c>
      <c r="G20726" s="14">
        <v>1</v>
      </c>
      <c r="H20726" s="15" t="str">
        <f t="shared" si="647"/>
        <v>Realizar Pedido</v>
      </c>
    </row>
    <row r="20727" spans="1:8" x14ac:dyDescent="0.25">
      <c r="A20727" s="3">
        <v>7591257004109</v>
      </c>
      <c r="B20727" s="11" t="s">
        <v>20263</v>
      </c>
      <c r="C20727" s="16"/>
      <c r="D20727" s="15">
        <f>SUMIFS(Movimientos!F:F,Movimientos!B:B,Productos!A20727,Movimientos!D:D,$D$1)</f>
        <v>0</v>
      </c>
      <c r="E20727" s="14">
        <f>SUMIFS(Movimientos!F:F,Movimientos!B:B,Productos!A20727,Movimientos!D:D,$E$1)</f>
        <v>0</v>
      </c>
      <c r="F20727" s="17">
        <f t="shared" si="646"/>
        <v>0</v>
      </c>
      <c r="G20727" s="14">
        <v>1</v>
      </c>
      <c r="H20727" s="15" t="str">
        <f t="shared" si="647"/>
        <v>Realizar Pedido</v>
      </c>
    </row>
    <row r="20728" spans="1:8" x14ac:dyDescent="0.25">
      <c r="A20728" s="3">
        <v>7591099115308</v>
      </c>
      <c r="B20728" s="11" t="s">
        <v>20264</v>
      </c>
      <c r="C20728" s="16"/>
      <c r="D20728" s="15">
        <f>SUMIFS(Movimientos!F:F,Movimientos!B:B,Productos!A20728,Movimientos!D:D,$D$1)</f>
        <v>0</v>
      </c>
      <c r="E20728" s="14">
        <f>SUMIFS(Movimientos!F:F,Movimientos!B:B,Productos!A20728,Movimientos!D:D,$E$1)</f>
        <v>0</v>
      </c>
      <c r="F20728" s="17">
        <f t="shared" si="646"/>
        <v>0</v>
      </c>
      <c r="G20728" s="14">
        <v>1</v>
      </c>
      <c r="H20728" s="15" t="str">
        <f t="shared" si="647"/>
        <v>Realizar Pedido</v>
      </c>
    </row>
    <row r="20729" spans="1:8" x14ac:dyDescent="0.25">
      <c r="A20729" s="3">
        <v>7591099115407</v>
      </c>
      <c r="B20729" s="11" t="s">
        <v>20265</v>
      </c>
      <c r="C20729" s="16"/>
      <c r="D20729" s="15">
        <f>SUMIFS(Movimientos!F:F,Movimientos!B:B,Productos!A20729,Movimientos!D:D,$D$1)</f>
        <v>0</v>
      </c>
      <c r="E20729" s="14">
        <f>SUMIFS(Movimientos!F:F,Movimientos!B:B,Productos!A20729,Movimientos!D:D,$E$1)</f>
        <v>0</v>
      </c>
      <c r="F20729" s="17">
        <f t="shared" si="646"/>
        <v>0</v>
      </c>
      <c r="G20729" s="14">
        <v>1</v>
      </c>
      <c r="H20729" s="15" t="str">
        <f t="shared" si="647"/>
        <v>Realizar Pedido</v>
      </c>
    </row>
    <row r="20730" spans="1:8" x14ac:dyDescent="0.25">
      <c r="A20730" s="3">
        <v>7591651001223</v>
      </c>
      <c r="B20730" s="11" t="s">
        <v>20266</v>
      </c>
      <c r="C20730" s="16"/>
      <c r="D20730" s="15">
        <f>SUMIFS(Movimientos!F:F,Movimientos!B:B,Productos!A20730,Movimientos!D:D,$D$1)</f>
        <v>0</v>
      </c>
      <c r="E20730" s="14">
        <f>SUMIFS(Movimientos!F:F,Movimientos!B:B,Productos!A20730,Movimientos!D:D,$E$1)</f>
        <v>0</v>
      </c>
      <c r="F20730" s="17">
        <f t="shared" si="646"/>
        <v>0</v>
      </c>
      <c r="G20730" s="14">
        <v>1</v>
      </c>
      <c r="H20730" s="15" t="str">
        <f t="shared" si="647"/>
        <v>Realizar Pedido</v>
      </c>
    </row>
    <row r="20731" spans="1:8" x14ac:dyDescent="0.25">
      <c r="A20731" s="3">
        <v>7591651001216</v>
      </c>
      <c r="B20731" s="11" t="s">
        <v>20267</v>
      </c>
      <c r="C20731" s="16"/>
      <c r="D20731" s="15">
        <f>SUMIFS(Movimientos!F:F,Movimientos!B:B,Productos!A20731,Movimientos!D:D,$D$1)</f>
        <v>0</v>
      </c>
      <c r="E20731" s="14">
        <f>SUMIFS(Movimientos!F:F,Movimientos!B:B,Productos!A20731,Movimientos!D:D,$E$1)</f>
        <v>0</v>
      </c>
      <c r="F20731" s="17">
        <f t="shared" si="646"/>
        <v>0</v>
      </c>
      <c r="G20731" s="14">
        <v>1</v>
      </c>
      <c r="H20731" s="15" t="str">
        <f t="shared" si="647"/>
        <v>Realizar Pedido</v>
      </c>
    </row>
    <row r="20732" spans="1:8" x14ac:dyDescent="0.25">
      <c r="A20732" s="3">
        <v>7592349875102</v>
      </c>
      <c r="B20732" s="11" t="s">
        <v>20268</v>
      </c>
      <c r="C20732" s="16"/>
      <c r="D20732" s="15">
        <f>SUMIFS(Movimientos!F:F,Movimientos!B:B,Productos!A20732,Movimientos!D:D,$D$1)</f>
        <v>0</v>
      </c>
      <c r="E20732" s="14">
        <f>SUMIFS(Movimientos!F:F,Movimientos!B:B,Productos!A20732,Movimientos!D:D,$E$1)</f>
        <v>0</v>
      </c>
      <c r="F20732" s="17">
        <f t="shared" si="646"/>
        <v>0</v>
      </c>
      <c r="G20732" s="14">
        <v>1</v>
      </c>
      <c r="H20732" s="15" t="str">
        <f t="shared" si="647"/>
        <v>Realizar Pedido</v>
      </c>
    </row>
    <row r="20733" spans="1:8" x14ac:dyDescent="0.25">
      <c r="A20733" s="3">
        <v>7592349875515</v>
      </c>
      <c r="B20733" s="11" t="s">
        <v>20269</v>
      </c>
      <c r="C20733" s="16"/>
      <c r="D20733" s="15">
        <f>SUMIFS(Movimientos!F:F,Movimientos!B:B,Productos!A20733,Movimientos!D:D,$D$1)</f>
        <v>0</v>
      </c>
      <c r="E20733" s="14">
        <f>SUMIFS(Movimientos!F:F,Movimientos!B:B,Productos!A20733,Movimientos!D:D,$E$1)</f>
        <v>0</v>
      </c>
      <c r="F20733" s="17">
        <f t="shared" si="646"/>
        <v>0</v>
      </c>
      <c r="G20733" s="14">
        <v>1</v>
      </c>
      <c r="H20733" s="15" t="str">
        <f t="shared" si="647"/>
        <v>Realizar Pedido</v>
      </c>
    </row>
    <row r="20734" spans="1:8" x14ac:dyDescent="0.25">
      <c r="A20734" s="3">
        <v>7592349875362</v>
      </c>
      <c r="B20734" s="11" t="s">
        <v>20270</v>
      </c>
      <c r="C20734" s="16"/>
      <c r="D20734" s="15">
        <f>SUMIFS(Movimientos!F:F,Movimientos!B:B,Productos!A20734,Movimientos!D:D,$D$1)</f>
        <v>0</v>
      </c>
      <c r="E20734" s="14">
        <f>SUMIFS(Movimientos!F:F,Movimientos!B:B,Productos!A20734,Movimientos!D:D,$E$1)</f>
        <v>0</v>
      </c>
      <c r="F20734" s="17">
        <f t="shared" si="646"/>
        <v>0</v>
      </c>
      <c r="G20734" s="14">
        <v>1</v>
      </c>
      <c r="H20734" s="15" t="str">
        <f t="shared" si="647"/>
        <v>Realizar Pedido</v>
      </c>
    </row>
    <row r="20735" spans="1:8" x14ac:dyDescent="0.25">
      <c r="A20735" s="3">
        <v>7591651001230</v>
      </c>
      <c r="B20735" s="11" t="s">
        <v>20271</v>
      </c>
      <c r="C20735" s="16"/>
      <c r="D20735" s="15">
        <f>SUMIFS(Movimientos!F:F,Movimientos!B:B,Productos!A20735,Movimientos!D:D,$D$1)</f>
        <v>0</v>
      </c>
      <c r="E20735" s="14">
        <f>SUMIFS(Movimientos!F:F,Movimientos!B:B,Productos!A20735,Movimientos!D:D,$E$1)</f>
        <v>0</v>
      </c>
      <c r="F20735" s="17">
        <f t="shared" si="646"/>
        <v>0</v>
      </c>
      <c r="G20735" s="14">
        <v>1</v>
      </c>
      <c r="H20735" s="15" t="str">
        <f t="shared" si="647"/>
        <v>Realizar Pedido</v>
      </c>
    </row>
    <row r="20736" spans="1:8" x14ac:dyDescent="0.25">
      <c r="A20736" s="3" t="s">
        <v>20272</v>
      </c>
      <c r="B20736" s="11" t="s">
        <v>20273</v>
      </c>
      <c r="C20736" s="16"/>
      <c r="D20736" s="15">
        <f>SUMIFS(Movimientos!F:F,Movimientos!B:B,Productos!A20736,Movimientos!D:D,$D$1)</f>
        <v>0</v>
      </c>
      <c r="E20736" s="14">
        <f>SUMIFS(Movimientos!F:F,Movimientos!B:B,Productos!A20736,Movimientos!D:D,$E$1)</f>
        <v>0</v>
      </c>
      <c r="F20736" s="17">
        <f t="shared" si="646"/>
        <v>0</v>
      </c>
      <c r="G20736" s="14">
        <v>1</v>
      </c>
      <c r="H20736" s="15" t="str">
        <f t="shared" si="647"/>
        <v>Realizar Pedido</v>
      </c>
    </row>
    <row r="20737" spans="1:8" x14ac:dyDescent="0.25">
      <c r="A20737" s="3" t="s">
        <v>20274</v>
      </c>
      <c r="B20737" s="11" t="s">
        <v>20273</v>
      </c>
      <c r="C20737" s="16"/>
      <c r="D20737" s="15">
        <f>SUMIFS(Movimientos!F:F,Movimientos!B:B,Productos!A20737,Movimientos!D:D,$D$1)</f>
        <v>0</v>
      </c>
      <c r="E20737" s="14">
        <f>SUMIFS(Movimientos!F:F,Movimientos!B:B,Productos!A20737,Movimientos!D:D,$E$1)</f>
        <v>0</v>
      </c>
      <c r="F20737" s="17">
        <f t="shared" si="646"/>
        <v>0</v>
      </c>
      <c r="G20737" s="14">
        <v>1</v>
      </c>
      <c r="H20737" s="15" t="str">
        <f t="shared" si="647"/>
        <v>Realizar Pedido</v>
      </c>
    </row>
    <row r="20738" spans="1:8" x14ac:dyDescent="0.25">
      <c r="A20738" s="3" t="s">
        <v>20275</v>
      </c>
      <c r="B20738" s="11" t="s">
        <v>20276</v>
      </c>
      <c r="C20738" s="16"/>
      <c r="D20738" s="15">
        <f>SUMIFS(Movimientos!F:F,Movimientos!B:B,Productos!A20738,Movimientos!D:D,$D$1)</f>
        <v>0</v>
      </c>
      <c r="E20738" s="14">
        <f>SUMIFS(Movimientos!F:F,Movimientos!B:B,Productos!A20738,Movimientos!D:D,$E$1)</f>
        <v>0</v>
      </c>
      <c r="F20738" s="17">
        <f t="shared" si="646"/>
        <v>0</v>
      </c>
      <c r="G20738" s="14">
        <v>1</v>
      </c>
      <c r="H20738" s="15" t="str">
        <f t="shared" si="647"/>
        <v>Realizar Pedido</v>
      </c>
    </row>
    <row r="20739" spans="1:8" x14ac:dyDescent="0.25">
      <c r="A20739" s="3" t="s">
        <v>20277</v>
      </c>
      <c r="B20739" s="11" t="s">
        <v>20276</v>
      </c>
      <c r="C20739" s="16"/>
      <c r="D20739" s="15">
        <f>SUMIFS(Movimientos!F:F,Movimientos!B:B,Productos!A20739,Movimientos!D:D,$D$1)</f>
        <v>0</v>
      </c>
      <c r="E20739" s="14">
        <f>SUMIFS(Movimientos!F:F,Movimientos!B:B,Productos!A20739,Movimientos!D:D,$E$1)</f>
        <v>0</v>
      </c>
      <c r="F20739" s="17">
        <f t="shared" ref="F20739:F20802" si="648">D20739-E20739</f>
        <v>0</v>
      </c>
      <c r="G20739" s="14">
        <v>1</v>
      </c>
      <c r="H20739" s="15" t="str">
        <f t="shared" ref="H20739:H20802" si="649">IF(F20739&lt;G20739,"Realizar Pedido","")</f>
        <v>Realizar Pedido</v>
      </c>
    </row>
    <row r="20740" spans="1:8" x14ac:dyDescent="0.25">
      <c r="A20740" s="3">
        <v>7592430000208</v>
      </c>
      <c r="B20740" s="11" t="s">
        <v>20278</v>
      </c>
      <c r="C20740" s="16"/>
      <c r="D20740" s="15">
        <f>SUMIFS(Movimientos!F:F,Movimientos!B:B,Productos!A20740,Movimientos!D:D,$D$1)</f>
        <v>0</v>
      </c>
      <c r="E20740" s="14">
        <f>SUMIFS(Movimientos!F:F,Movimientos!B:B,Productos!A20740,Movimientos!D:D,$E$1)</f>
        <v>0</v>
      </c>
      <c r="F20740" s="17">
        <f t="shared" si="648"/>
        <v>0</v>
      </c>
      <c r="G20740" s="14">
        <v>1</v>
      </c>
      <c r="H20740" s="15" t="str">
        <f t="shared" si="649"/>
        <v>Realizar Pedido</v>
      </c>
    </row>
    <row r="20741" spans="1:8" x14ac:dyDescent="0.25">
      <c r="A20741" s="3">
        <v>332</v>
      </c>
      <c r="B20741" s="11" t="s">
        <v>20279</v>
      </c>
      <c r="C20741" s="16"/>
      <c r="D20741" s="15">
        <f>SUMIFS(Movimientos!F:F,Movimientos!B:B,Productos!A20741,Movimientos!D:D,$D$1)</f>
        <v>0</v>
      </c>
      <c r="E20741" s="14">
        <f>SUMIFS(Movimientos!F:F,Movimientos!B:B,Productos!A20741,Movimientos!D:D,$E$1)</f>
        <v>0</v>
      </c>
      <c r="F20741" s="17">
        <f t="shared" si="648"/>
        <v>0</v>
      </c>
      <c r="G20741" s="14">
        <v>1</v>
      </c>
      <c r="H20741" s="15" t="str">
        <f t="shared" si="649"/>
        <v>Realizar Pedido</v>
      </c>
    </row>
    <row r="20742" spans="1:8" x14ac:dyDescent="0.25">
      <c r="A20742" s="3">
        <v>120001780999</v>
      </c>
      <c r="B20742" s="11" t="s">
        <v>20280</v>
      </c>
      <c r="C20742" s="16"/>
      <c r="D20742" s="15">
        <f>SUMIFS(Movimientos!F:F,Movimientos!B:B,Productos!A20742,Movimientos!D:D,$D$1)</f>
        <v>0</v>
      </c>
      <c r="E20742" s="14">
        <f>SUMIFS(Movimientos!F:F,Movimientos!B:B,Productos!A20742,Movimientos!D:D,$E$1)</f>
        <v>0</v>
      </c>
      <c r="F20742" s="17">
        <f t="shared" si="648"/>
        <v>0</v>
      </c>
      <c r="G20742" s="14">
        <v>1</v>
      </c>
      <c r="H20742" s="15" t="str">
        <f t="shared" si="649"/>
        <v>Realizar Pedido</v>
      </c>
    </row>
    <row r="20743" spans="1:8" x14ac:dyDescent="0.25">
      <c r="A20743" s="2">
        <v>128839115037</v>
      </c>
      <c r="B20743" s="12" t="s">
        <v>20281</v>
      </c>
      <c r="C20743" s="16"/>
      <c r="D20743" s="15">
        <f>SUMIFS(Movimientos!F:F,Movimientos!B:B,Productos!A20743,Movimientos!D:D,$D$1)</f>
        <v>0</v>
      </c>
      <c r="E20743" s="14">
        <f>SUMIFS(Movimientos!F:F,Movimientos!B:B,Productos!A20743,Movimientos!D:D,$E$1)</f>
        <v>0</v>
      </c>
      <c r="F20743" s="17">
        <f t="shared" si="648"/>
        <v>0</v>
      </c>
      <c r="G20743" s="14">
        <v>1</v>
      </c>
      <c r="H20743" s="15" t="str">
        <f t="shared" si="649"/>
        <v>Realizar Pedido</v>
      </c>
    </row>
    <row r="20744" spans="1:8" x14ac:dyDescent="0.25">
      <c r="A20744" s="3">
        <v>7750070200819</v>
      </c>
      <c r="B20744" s="11" t="s">
        <v>20282</v>
      </c>
      <c r="C20744" s="16"/>
      <c r="D20744" s="15">
        <f>SUMIFS(Movimientos!F:F,Movimientos!B:B,Productos!A20744,Movimientos!D:D,$D$1)</f>
        <v>0</v>
      </c>
      <c r="E20744" s="14">
        <f>SUMIFS(Movimientos!F:F,Movimientos!B:B,Productos!A20744,Movimientos!D:D,$E$1)</f>
        <v>0</v>
      </c>
      <c r="F20744" s="17">
        <f t="shared" si="648"/>
        <v>0</v>
      </c>
      <c r="G20744" s="14">
        <v>1</v>
      </c>
      <c r="H20744" s="15" t="str">
        <f t="shared" si="649"/>
        <v>Realizar Pedido</v>
      </c>
    </row>
    <row r="20745" spans="1:8" x14ac:dyDescent="0.25">
      <c r="A20745" s="3">
        <v>2401</v>
      </c>
      <c r="B20745" s="11" t="s">
        <v>20283</v>
      </c>
      <c r="C20745" s="16"/>
      <c r="D20745" s="15">
        <f>SUMIFS(Movimientos!F:F,Movimientos!B:B,Productos!A20745,Movimientos!D:D,$D$1)</f>
        <v>0</v>
      </c>
      <c r="E20745" s="14">
        <f>SUMIFS(Movimientos!F:F,Movimientos!B:B,Productos!A20745,Movimientos!D:D,$E$1)</f>
        <v>0</v>
      </c>
      <c r="F20745" s="17">
        <f t="shared" si="648"/>
        <v>0</v>
      </c>
      <c r="G20745" s="14">
        <v>1</v>
      </c>
      <c r="H20745" s="15" t="str">
        <f t="shared" si="649"/>
        <v>Realizar Pedido</v>
      </c>
    </row>
    <row r="20746" spans="1:8" x14ac:dyDescent="0.25">
      <c r="A20746" s="3">
        <v>7592349947144</v>
      </c>
      <c r="B20746" s="11" t="s">
        <v>20284</v>
      </c>
      <c r="C20746" s="16"/>
      <c r="D20746" s="15">
        <f>SUMIFS(Movimientos!F:F,Movimientos!B:B,Productos!A20746,Movimientos!D:D,$D$1)</f>
        <v>0</v>
      </c>
      <c r="E20746" s="14">
        <f>SUMIFS(Movimientos!F:F,Movimientos!B:B,Productos!A20746,Movimientos!D:D,$E$1)</f>
        <v>0</v>
      </c>
      <c r="F20746" s="17">
        <f t="shared" si="648"/>
        <v>0</v>
      </c>
      <c r="G20746" s="14">
        <v>1</v>
      </c>
      <c r="H20746" s="15" t="str">
        <f t="shared" si="649"/>
        <v>Realizar Pedido</v>
      </c>
    </row>
    <row r="20747" spans="1:8" x14ac:dyDescent="0.25">
      <c r="A20747" s="3" t="s">
        <v>20285</v>
      </c>
      <c r="B20747" s="11" t="s">
        <v>20286</v>
      </c>
      <c r="C20747" s="16"/>
      <c r="D20747" s="15">
        <f>SUMIFS(Movimientos!F:F,Movimientos!B:B,Productos!A20747,Movimientos!D:D,$D$1)</f>
        <v>0</v>
      </c>
      <c r="E20747" s="14">
        <f>SUMIFS(Movimientos!F:F,Movimientos!B:B,Productos!A20747,Movimientos!D:D,$E$1)</f>
        <v>0</v>
      </c>
      <c r="F20747" s="17">
        <f t="shared" si="648"/>
        <v>0</v>
      </c>
      <c r="G20747" s="14">
        <v>1</v>
      </c>
      <c r="H20747" s="15" t="str">
        <f t="shared" si="649"/>
        <v>Realizar Pedido</v>
      </c>
    </row>
    <row r="20748" spans="1:8" x14ac:dyDescent="0.25">
      <c r="A20748" s="3">
        <v>7592482000010</v>
      </c>
      <c r="B20748" s="11" t="s">
        <v>20287</v>
      </c>
      <c r="C20748" s="16"/>
      <c r="D20748" s="15">
        <f>SUMIFS(Movimientos!F:F,Movimientos!B:B,Productos!A20748,Movimientos!D:D,$D$1)</f>
        <v>0</v>
      </c>
      <c r="E20748" s="14">
        <f>SUMIFS(Movimientos!F:F,Movimientos!B:B,Productos!A20748,Movimientos!D:D,$E$1)</f>
        <v>0</v>
      </c>
      <c r="F20748" s="17">
        <f t="shared" si="648"/>
        <v>0</v>
      </c>
      <c r="G20748" s="14">
        <v>1</v>
      </c>
      <c r="H20748" s="15" t="str">
        <f t="shared" si="649"/>
        <v>Realizar Pedido</v>
      </c>
    </row>
    <row r="20749" spans="1:8" x14ac:dyDescent="0.25">
      <c r="A20749" s="3" t="s">
        <v>20288</v>
      </c>
      <c r="B20749" s="11" t="s">
        <v>20289</v>
      </c>
      <c r="C20749" s="16"/>
      <c r="D20749" s="15">
        <f>SUMIFS(Movimientos!F:F,Movimientos!B:B,Productos!A20749,Movimientos!D:D,$D$1)</f>
        <v>0</v>
      </c>
      <c r="E20749" s="14">
        <f>SUMIFS(Movimientos!F:F,Movimientos!B:B,Productos!A20749,Movimientos!D:D,$E$1)</f>
        <v>0</v>
      </c>
      <c r="F20749" s="17">
        <f t="shared" si="648"/>
        <v>0</v>
      </c>
      <c r="G20749" s="14">
        <v>1</v>
      </c>
      <c r="H20749" s="15" t="str">
        <f t="shared" si="649"/>
        <v>Realizar Pedido</v>
      </c>
    </row>
    <row r="20750" spans="1:8" x14ac:dyDescent="0.25">
      <c r="A20750" s="3" t="s">
        <v>20290</v>
      </c>
      <c r="B20750" s="11" t="s">
        <v>20289</v>
      </c>
      <c r="C20750" s="16"/>
      <c r="D20750" s="15">
        <f>SUMIFS(Movimientos!F:F,Movimientos!B:B,Productos!A20750,Movimientos!D:D,$D$1)</f>
        <v>0</v>
      </c>
      <c r="E20750" s="14">
        <f>SUMIFS(Movimientos!F:F,Movimientos!B:B,Productos!A20750,Movimientos!D:D,$E$1)</f>
        <v>0</v>
      </c>
      <c r="F20750" s="17">
        <f t="shared" si="648"/>
        <v>0</v>
      </c>
      <c r="G20750" s="14">
        <v>1</v>
      </c>
      <c r="H20750" s="15" t="str">
        <f t="shared" si="649"/>
        <v>Realizar Pedido</v>
      </c>
    </row>
    <row r="20751" spans="1:8" x14ac:dyDescent="0.25">
      <c r="A20751" s="3" t="s">
        <v>20291</v>
      </c>
      <c r="B20751" s="11" t="s">
        <v>20289</v>
      </c>
      <c r="C20751" s="16"/>
      <c r="D20751" s="15">
        <f>SUMIFS(Movimientos!F:F,Movimientos!B:B,Productos!A20751,Movimientos!D:D,$D$1)</f>
        <v>0</v>
      </c>
      <c r="E20751" s="14">
        <f>SUMIFS(Movimientos!F:F,Movimientos!B:B,Productos!A20751,Movimientos!D:D,$E$1)</f>
        <v>0</v>
      </c>
      <c r="F20751" s="17">
        <f t="shared" si="648"/>
        <v>0</v>
      </c>
      <c r="G20751" s="14">
        <v>1</v>
      </c>
      <c r="H20751" s="15" t="str">
        <f t="shared" si="649"/>
        <v>Realizar Pedido</v>
      </c>
    </row>
    <row r="20752" spans="1:8" x14ac:dyDescent="0.25">
      <c r="A20752" s="3">
        <v>7703332003628</v>
      </c>
      <c r="B20752" s="11" t="s">
        <v>20292</v>
      </c>
      <c r="C20752" s="16"/>
      <c r="D20752" s="15">
        <f>SUMIFS(Movimientos!F:F,Movimientos!B:B,Productos!A20752,Movimientos!D:D,$D$1)</f>
        <v>0</v>
      </c>
      <c r="E20752" s="14">
        <f>SUMIFS(Movimientos!F:F,Movimientos!B:B,Productos!A20752,Movimientos!D:D,$E$1)</f>
        <v>0</v>
      </c>
      <c r="F20752" s="17">
        <f t="shared" si="648"/>
        <v>0</v>
      </c>
      <c r="G20752" s="14">
        <v>1</v>
      </c>
      <c r="H20752" s="15" t="str">
        <f t="shared" si="649"/>
        <v>Realizar Pedido</v>
      </c>
    </row>
    <row r="20753" spans="1:8" x14ac:dyDescent="0.25">
      <c r="A20753" s="3">
        <v>7591577000089</v>
      </c>
      <c r="B20753" s="11" t="s">
        <v>20293</v>
      </c>
      <c r="C20753" s="16"/>
      <c r="D20753" s="15">
        <f>SUMIFS(Movimientos!F:F,Movimientos!B:B,Productos!A20753,Movimientos!D:D,$D$1)</f>
        <v>0</v>
      </c>
      <c r="E20753" s="14">
        <f>SUMIFS(Movimientos!F:F,Movimientos!B:B,Productos!A20753,Movimientos!D:D,$E$1)</f>
        <v>0</v>
      </c>
      <c r="F20753" s="17">
        <f t="shared" si="648"/>
        <v>0</v>
      </c>
      <c r="G20753" s="14">
        <v>1</v>
      </c>
      <c r="H20753" s="15" t="str">
        <f t="shared" si="649"/>
        <v>Realizar Pedido</v>
      </c>
    </row>
    <row r="20754" spans="1:8" x14ac:dyDescent="0.25">
      <c r="A20754" s="3">
        <v>736643015223</v>
      </c>
      <c r="B20754" s="11" t="s">
        <v>20294</v>
      </c>
      <c r="C20754" s="16"/>
      <c r="D20754" s="15">
        <f>SUMIFS(Movimientos!F:F,Movimientos!B:B,Productos!A20754,Movimientos!D:D,$D$1)</f>
        <v>0</v>
      </c>
      <c r="E20754" s="14">
        <f>SUMIFS(Movimientos!F:F,Movimientos!B:B,Productos!A20754,Movimientos!D:D,$E$1)</f>
        <v>0</v>
      </c>
      <c r="F20754" s="17">
        <f t="shared" si="648"/>
        <v>0</v>
      </c>
      <c r="G20754" s="14">
        <v>1</v>
      </c>
      <c r="H20754" s="15" t="str">
        <f t="shared" si="649"/>
        <v>Realizar Pedido</v>
      </c>
    </row>
    <row r="20755" spans="1:8" x14ac:dyDescent="0.25">
      <c r="A20755" s="3">
        <v>7591402000666</v>
      </c>
      <c r="B20755" s="11" t="s">
        <v>20295</v>
      </c>
      <c r="C20755" s="16"/>
      <c r="D20755" s="15">
        <f>SUMIFS(Movimientos!F:F,Movimientos!B:B,Productos!A20755,Movimientos!D:D,$D$1)</f>
        <v>0</v>
      </c>
      <c r="E20755" s="14">
        <f>SUMIFS(Movimientos!F:F,Movimientos!B:B,Productos!A20755,Movimientos!D:D,$E$1)</f>
        <v>0</v>
      </c>
      <c r="F20755" s="17">
        <f t="shared" si="648"/>
        <v>0</v>
      </c>
      <c r="G20755" s="14">
        <v>1</v>
      </c>
      <c r="H20755" s="15" t="str">
        <f t="shared" si="649"/>
        <v>Realizar Pedido</v>
      </c>
    </row>
    <row r="20756" spans="1:8" x14ac:dyDescent="0.25">
      <c r="A20756" s="2">
        <v>7591577000379</v>
      </c>
      <c r="B20756" s="12" t="s">
        <v>20296</v>
      </c>
      <c r="C20756" s="16"/>
      <c r="D20756" s="15">
        <f>SUMIFS(Movimientos!F:F,Movimientos!B:B,Productos!A20756,Movimientos!D:D,$D$1)</f>
        <v>0</v>
      </c>
      <c r="E20756" s="14">
        <f>SUMIFS(Movimientos!F:F,Movimientos!B:B,Productos!A20756,Movimientos!D:D,$E$1)</f>
        <v>0</v>
      </c>
      <c r="F20756" s="17">
        <f t="shared" si="648"/>
        <v>0</v>
      </c>
      <c r="G20756" s="14">
        <v>1</v>
      </c>
      <c r="H20756" s="15" t="str">
        <f t="shared" si="649"/>
        <v>Realizar Pedido</v>
      </c>
    </row>
    <row r="20757" spans="1:8" x14ac:dyDescent="0.25">
      <c r="A20757" s="3">
        <v>7591577000539</v>
      </c>
      <c r="B20757" s="11" t="s">
        <v>20297</v>
      </c>
      <c r="C20757" s="16"/>
      <c r="D20757" s="15">
        <f>SUMIFS(Movimientos!F:F,Movimientos!B:B,Productos!A20757,Movimientos!D:D,$D$1)</f>
        <v>0</v>
      </c>
      <c r="E20757" s="14">
        <f>SUMIFS(Movimientos!F:F,Movimientos!B:B,Productos!A20757,Movimientos!D:D,$E$1)</f>
        <v>0</v>
      </c>
      <c r="F20757" s="17">
        <f t="shared" si="648"/>
        <v>0</v>
      </c>
      <c r="G20757" s="14">
        <v>1</v>
      </c>
      <c r="H20757" s="15" t="str">
        <f t="shared" si="649"/>
        <v>Realizar Pedido</v>
      </c>
    </row>
    <row r="20758" spans="1:8" x14ac:dyDescent="0.25">
      <c r="A20758" s="2">
        <v>7592946000310</v>
      </c>
      <c r="B20758" s="12" t="s">
        <v>20298</v>
      </c>
      <c r="C20758" s="16"/>
      <c r="D20758" s="15">
        <f>SUMIFS(Movimientos!F:F,Movimientos!B:B,Productos!A20758,Movimientos!D:D,$D$1)</f>
        <v>0</v>
      </c>
      <c r="E20758" s="14">
        <f>SUMIFS(Movimientos!F:F,Movimientos!B:B,Productos!A20758,Movimientos!D:D,$E$1)</f>
        <v>0</v>
      </c>
      <c r="F20758" s="17">
        <f t="shared" si="648"/>
        <v>0</v>
      </c>
      <c r="G20758" s="14">
        <v>1</v>
      </c>
      <c r="H20758" s="15" t="str">
        <f t="shared" si="649"/>
        <v>Realizar Pedido</v>
      </c>
    </row>
    <row r="20759" spans="1:8" x14ac:dyDescent="0.25">
      <c r="A20759" s="3">
        <v>7592946005759</v>
      </c>
      <c r="B20759" s="11" t="s">
        <v>20299</v>
      </c>
      <c r="C20759" s="16"/>
      <c r="D20759" s="15">
        <f>SUMIFS(Movimientos!F:F,Movimientos!B:B,Productos!A20759,Movimientos!D:D,$D$1)</f>
        <v>0</v>
      </c>
      <c r="E20759" s="14">
        <f>SUMIFS(Movimientos!F:F,Movimientos!B:B,Productos!A20759,Movimientos!D:D,$E$1)</f>
        <v>0</v>
      </c>
      <c r="F20759" s="17">
        <f t="shared" si="648"/>
        <v>0</v>
      </c>
      <c r="G20759" s="14">
        <v>1</v>
      </c>
      <c r="H20759" s="15" t="str">
        <f t="shared" si="649"/>
        <v>Realizar Pedido</v>
      </c>
    </row>
    <row r="20760" spans="1:8" x14ac:dyDescent="0.25">
      <c r="A20760" s="3">
        <v>2427</v>
      </c>
      <c r="B20760" s="11" t="s">
        <v>20300</v>
      </c>
      <c r="C20760" s="16"/>
      <c r="D20760" s="15">
        <f>SUMIFS(Movimientos!F:F,Movimientos!B:B,Productos!A20760,Movimientos!D:D,$D$1)</f>
        <v>0</v>
      </c>
      <c r="E20760" s="14">
        <f>SUMIFS(Movimientos!F:F,Movimientos!B:B,Productos!A20760,Movimientos!D:D,$E$1)</f>
        <v>0</v>
      </c>
      <c r="F20760" s="17">
        <f t="shared" si="648"/>
        <v>0</v>
      </c>
      <c r="G20760" s="14">
        <v>1</v>
      </c>
      <c r="H20760" s="15" t="str">
        <f t="shared" si="649"/>
        <v>Realizar Pedido</v>
      </c>
    </row>
    <row r="20761" spans="1:8" x14ac:dyDescent="0.25">
      <c r="A20761" s="3">
        <v>7592229003229</v>
      </c>
      <c r="B20761" s="11" t="s">
        <v>20301</v>
      </c>
      <c r="C20761" s="16"/>
      <c r="D20761" s="15">
        <f>SUMIFS(Movimientos!F:F,Movimientos!B:B,Productos!A20761,Movimientos!D:D,$D$1)</f>
        <v>0</v>
      </c>
      <c r="E20761" s="14">
        <f>SUMIFS(Movimientos!F:F,Movimientos!B:B,Productos!A20761,Movimientos!D:D,$E$1)</f>
        <v>0</v>
      </c>
      <c r="F20761" s="17">
        <f t="shared" si="648"/>
        <v>0</v>
      </c>
      <c r="G20761" s="14">
        <v>1</v>
      </c>
      <c r="H20761" s="15" t="str">
        <f t="shared" si="649"/>
        <v>Realizar Pedido</v>
      </c>
    </row>
    <row r="20762" spans="1:8" x14ac:dyDescent="0.25">
      <c r="A20762" s="3">
        <v>4048846004765</v>
      </c>
      <c r="B20762" s="11" t="s">
        <v>20302</v>
      </c>
      <c r="C20762" s="16"/>
      <c r="D20762" s="15">
        <f>SUMIFS(Movimientos!F:F,Movimientos!B:B,Productos!A20762,Movimientos!D:D,$D$1)</f>
        <v>0</v>
      </c>
      <c r="E20762" s="14">
        <f>SUMIFS(Movimientos!F:F,Movimientos!B:B,Productos!A20762,Movimientos!D:D,$E$1)</f>
        <v>0</v>
      </c>
      <c r="F20762" s="17">
        <f t="shared" si="648"/>
        <v>0</v>
      </c>
      <c r="G20762" s="14">
        <v>1</v>
      </c>
      <c r="H20762" s="15" t="str">
        <f t="shared" si="649"/>
        <v>Realizar Pedido</v>
      </c>
    </row>
    <row r="20763" spans="1:8" x14ac:dyDescent="0.25">
      <c r="A20763" s="2">
        <v>2406</v>
      </c>
      <c r="B20763" s="12" t="s">
        <v>20303</v>
      </c>
      <c r="C20763" s="16"/>
      <c r="D20763" s="15">
        <f>SUMIFS(Movimientos!F:F,Movimientos!B:B,Productos!A20763,Movimientos!D:D,$D$1)</f>
        <v>0</v>
      </c>
      <c r="E20763" s="14">
        <f>SUMIFS(Movimientos!F:F,Movimientos!B:B,Productos!A20763,Movimientos!D:D,$E$1)</f>
        <v>0</v>
      </c>
      <c r="F20763" s="17">
        <f t="shared" si="648"/>
        <v>0</v>
      </c>
      <c r="G20763" s="14">
        <v>1</v>
      </c>
      <c r="H20763" s="15" t="str">
        <f t="shared" si="649"/>
        <v>Realizar Pedido</v>
      </c>
    </row>
    <row r="20764" spans="1:8" x14ac:dyDescent="0.25">
      <c r="A20764" s="3">
        <v>7703331199100</v>
      </c>
      <c r="B20764" s="11" t="s">
        <v>20304</v>
      </c>
      <c r="C20764" s="16"/>
      <c r="D20764" s="15">
        <f>SUMIFS(Movimientos!F:F,Movimientos!B:B,Productos!A20764,Movimientos!D:D,$D$1)</f>
        <v>0</v>
      </c>
      <c r="E20764" s="14">
        <f>SUMIFS(Movimientos!F:F,Movimientos!B:B,Productos!A20764,Movimientos!D:D,$E$1)</f>
        <v>0</v>
      </c>
      <c r="F20764" s="17">
        <f t="shared" si="648"/>
        <v>0</v>
      </c>
      <c r="G20764" s="14">
        <v>1</v>
      </c>
      <c r="H20764" s="15" t="str">
        <f t="shared" si="649"/>
        <v>Realizar Pedido</v>
      </c>
    </row>
    <row r="20765" spans="1:8" x14ac:dyDescent="0.25">
      <c r="A20765" s="3">
        <v>7591585219930</v>
      </c>
      <c r="B20765" s="11" t="s">
        <v>20305</v>
      </c>
      <c r="C20765" s="16"/>
      <c r="D20765" s="15">
        <f>SUMIFS(Movimientos!F:F,Movimientos!B:B,Productos!A20765,Movimientos!D:D,$D$1)</f>
        <v>0</v>
      </c>
      <c r="E20765" s="14">
        <f>SUMIFS(Movimientos!F:F,Movimientos!B:B,Productos!A20765,Movimientos!D:D,$E$1)</f>
        <v>0</v>
      </c>
      <c r="F20765" s="17">
        <f t="shared" si="648"/>
        <v>0</v>
      </c>
      <c r="G20765" s="14">
        <v>1</v>
      </c>
      <c r="H20765" s="15" t="str">
        <f t="shared" si="649"/>
        <v>Realizar Pedido</v>
      </c>
    </row>
    <row r="20766" spans="1:8" x14ac:dyDescent="0.25">
      <c r="A20766" s="3">
        <v>7591585119933</v>
      </c>
      <c r="B20766" s="11" t="s">
        <v>20306</v>
      </c>
      <c r="C20766" s="16"/>
      <c r="D20766" s="15">
        <f>SUMIFS(Movimientos!F:F,Movimientos!B:B,Productos!A20766,Movimientos!D:D,$D$1)</f>
        <v>0</v>
      </c>
      <c r="E20766" s="14">
        <f>SUMIFS(Movimientos!F:F,Movimientos!B:B,Productos!A20766,Movimientos!D:D,$E$1)</f>
        <v>0</v>
      </c>
      <c r="F20766" s="17">
        <f t="shared" si="648"/>
        <v>0</v>
      </c>
      <c r="G20766" s="14">
        <v>1</v>
      </c>
      <c r="H20766" s="15" t="str">
        <f t="shared" si="649"/>
        <v>Realizar Pedido</v>
      </c>
    </row>
    <row r="20767" spans="1:8" x14ac:dyDescent="0.25">
      <c r="A20767" s="3" t="s">
        <v>20307</v>
      </c>
      <c r="B20767" s="11" t="s">
        <v>20308</v>
      </c>
      <c r="C20767" s="16"/>
      <c r="D20767" s="15">
        <f>SUMIFS(Movimientos!F:F,Movimientos!B:B,Productos!A20767,Movimientos!D:D,$D$1)</f>
        <v>0</v>
      </c>
      <c r="E20767" s="14">
        <f>SUMIFS(Movimientos!F:F,Movimientos!B:B,Productos!A20767,Movimientos!D:D,$E$1)</f>
        <v>0</v>
      </c>
      <c r="F20767" s="17">
        <f t="shared" si="648"/>
        <v>0</v>
      </c>
      <c r="G20767" s="14">
        <v>1</v>
      </c>
      <c r="H20767" s="15" t="str">
        <f t="shared" si="649"/>
        <v>Realizar Pedido</v>
      </c>
    </row>
    <row r="20768" spans="1:8" x14ac:dyDescent="0.25">
      <c r="A20768" s="3">
        <v>3700039500027</v>
      </c>
      <c r="B20768" s="11" t="s">
        <v>20309</v>
      </c>
      <c r="C20768" s="16"/>
      <c r="D20768" s="15">
        <f>SUMIFS(Movimientos!F:F,Movimientos!B:B,Productos!A20768,Movimientos!D:D,$D$1)</f>
        <v>0</v>
      </c>
      <c r="E20768" s="14">
        <f>SUMIFS(Movimientos!F:F,Movimientos!B:B,Productos!A20768,Movimientos!D:D,$E$1)</f>
        <v>0</v>
      </c>
      <c r="F20768" s="17">
        <f t="shared" si="648"/>
        <v>0</v>
      </c>
      <c r="G20768" s="14">
        <v>1</v>
      </c>
      <c r="H20768" s="15" t="str">
        <f t="shared" si="649"/>
        <v>Realizar Pedido</v>
      </c>
    </row>
    <row r="20769" spans="1:8" x14ac:dyDescent="0.25">
      <c r="A20769" s="3">
        <v>7594002620036</v>
      </c>
      <c r="B20769" s="11" t="s">
        <v>20310</v>
      </c>
      <c r="C20769" s="16"/>
      <c r="D20769" s="15">
        <f>SUMIFS(Movimientos!F:F,Movimientos!B:B,Productos!A20769,Movimientos!D:D,$D$1)</f>
        <v>0</v>
      </c>
      <c r="E20769" s="14">
        <f>SUMIFS(Movimientos!F:F,Movimientos!B:B,Productos!A20769,Movimientos!D:D,$E$1)</f>
        <v>0</v>
      </c>
      <c r="F20769" s="17">
        <f t="shared" si="648"/>
        <v>0</v>
      </c>
      <c r="G20769" s="14">
        <v>1</v>
      </c>
      <c r="H20769" s="15" t="str">
        <f t="shared" si="649"/>
        <v>Realizar Pedido</v>
      </c>
    </row>
    <row r="20770" spans="1:8" x14ac:dyDescent="0.25">
      <c r="A20770" s="3">
        <v>34839966</v>
      </c>
      <c r="B20770" s="11" t="s">
        <v>20311</v>
      </c>
      <c r="C20770" s="16"/>
      <c r="D20770" s="15">
        <f>SUMIFS(Movimientos!F:F,Movimientos!B:B,Productos!A20770,Movimientos!D:D,$D$1)</f>
        <v>0</v>
      </c>
      <c r="E20770" s="14">
        <f>SUMIFS(Movimientos!F:F,Movimientos!B:B,Productos!A20770,Movimientos!D:D,$E$1)</f>
        <v>0</v>
      </c>
      <c r="F20770" s="17">
        <f t="shared" si="648"/>
        <v>0</v>
      </c>
      <c r="G20770" s="14">
        <v>1</v>
      </c>
      <c r="H20770" s="15" t="str">
        <f t="shared" si="649"/>
        <v>Realizar Pedido</v>
      </c>
    </row>
    <row r="20771" spans="1:8" x14ac:dyDescent="0.25">
      <c r="A20771" s="3">
        <v>7591031003496</v>
      </c>
      <c r="B20771" s="11" t="s">
        <v>20312</v>
      </c>
      <c r="C20771" s="16"/>
      <c r="D20771" s="15">
        <f>SUMIFS(Movimientos!F:F,Movimientos!B:B,Productos!A20771,Movimientos!D:D,$D$1)</f>
        <v>0</v>
      </c>
      <c r="E20771" s="14">
        <f>SUMIFS(Movimientos!F:F,Movimientos!B:B,Productos!A20771,Movimientos!D:D,$E$1)</f>
        <v>0</v>
      </c>
      <c r="F20771" s="17">
        <f t="shared" si="648"/>
        <v>0</v>
      </c>
      <c r="G20771" s="14">
        <v>1</v>
      </c>
      <c r="H20771" s="15" t="str">
        <f t="shared" si="649"/>
        <v>Realizar Pedido</v>
      </c>
    </row>
    <row r="20772" spans="1:8" x14ac:dyDescent="0.25">
      <c r="A20772" s="3">
        <v>7591096000355</v>
      </c>
      <c r="B20772" s="11" t="s">
        <v>20313</v>
      </c>
      <c r="C20772" s="16"/>
      <c r="D20772" s="15">
        <f>SUMIFS(Movimientos!F:F,Movimientos!B:B,Productos!A20772,Movimientos!D:D,$D$1)</f>
        <v>0</v>
      </c>
      <c r="E20772" s="14">
        <f>SUMIFS(Movimientos!F:F,Movimientos!B:B,Productos!A20772,Movimientos!D:D,$E$1)</f>
        <v>0</v>
      </c>
      <c r="F20772" s="17">
        <f t="shared" si="648"/>
        <v>0</v>
      </c>
      <c r="G20772" s="14">
        <v>1</v>
      </c>
      <c r="H20772" s="15" t="str">
        <f t="shared" si="649"/>
        <v>Realizar Pedido</v>
      </c>
    </row>
    <row r="20773" spans="1:8" x14ac:dyDescent="0.25">
      <c r="A20773" s="3">
        <v>7703333007809</v>
      </c>
      <c r="B20773" s="11" t="s">
        <v>20314</v>
      </c>
      <c r="C20773" s="16"/>
      <c r="D20773" s="15">
        <f>SUMIFS(Movimientos!F:F,Movimientos!B:B,Productos!A20773,Movimientos!D:D,$D$1)</f>
        <v>0</v>
      </c>
      <c r="E20773" s="14">
        <f>SUMIFS(Movimientos!F:F,Movimientos!B:B,Productos!A20773,Movimientos!D:D,$E$1)</f>
        <v>0</v>
      </c>
      <c r="F20773" s="17">
        <f t="shared" si="648"/>
        <v>0</v>
      </c>
      <c r="G20773" s="14">
        <v>1</v>
      </c>
      <c r="H20773" s="15" t="str">
        <f t="shared" si="649"/>
        <v>Realizar Pedido</v>
      </c>
    </row>
    <row r="20774" spans="1:8" x14ac:dyDescent="0.25">
      <c r="A20774" s="2">
        <v>7703333007816</v>
      </c>
      <c r="B20774" s="12" t="s">
        <v>20315</v>
      </c>
      <c r="C20774" s="16"/>
      <c r="D20774" s="15">
        <f>SUMIFS(Movimientos!F:F,Movimientos!B:B,Productos!A20774,Movimientos!D:D,$D$1)</f>
        <v>0</v>
      </c>
      <c r="E20774" s="14">
        <f>SUMIFS(Movimientos!F:F,Movimientos!B:B,Productos!A20774,Movimientos!D:D,$E$1)</f>
        <v>0</v>
      </c>
      <c r="F20774" s="17">
        <f t="shared" si="648"/>
        <v>0</v>
      </c>
      <c r="G20774" s="14">
        <v>1</v>
      </c>
      <c r="H20774" s="15" t="str">
        <f t="shared" si="649"/>
        <v>Realizar Pedido</v>
      </c>
    </row>
    <row r="20775" spans="1:8" x14ac:dyDescent="0.25">
      <c r="A20775" s="3">
        <v>7800026026595</v>
      </c>
      <c r="B20775" s="11" t="s">
        <v>20316</v>
      </c>
      <c r="C20775" s="16"/>
      <c r="D20775" s="15">
        <f>SUMIFS(Movimientos!F:F,Movimientos!B:B,Productos!A20775,Movimientos!D:D,$D$1)</f>
        <v>0</v>
      </c>
      <c r="E20775" s="14">
        <f>SUMIFS(Movimientos!F:F,Movimientos!B:B,Productos!A20775,Movimientos!D:D,$E$1)</f>
        <v>0</v>
      </c>
      <c r="F20775" s="17">
        <f t="shared" si="648"/>
        <v>0</v>
      </c>
      <c r="G20775" s="14">
        <v>1</v>
      </c>
      <c r="H20775" s="15" t="str">
        <f t="shared" si="649"/>
        <v>Realizar Pedido</v>
      </c>
    </row>
    <row r="20776" spans="1:8" x14ac:dyDescent="0.25">
      <c r="A20776" s="3">
        <v>7800026026625</v>
      </c>
      <c r="B20776" s="11" t="s">
        <v>20317</v>
      </c>
      <c r="C20776" s="16"/>
      <c r="D20776" s="15">
        <f>SUMIFS(Movimientos!F:F,Movimientos!B:B,Productos!A20776,Movimientos!D:D,$D$1)</f>
        <v>0</v>
      </c>
      <c r="E20776" s="14">
        <f>SUMIFS(Movimientos!F:F,Movimientos!B:B,Productos!A20776,Movimientos!D:D,$E$1)</f>
        <v>0</v>
      </c>
      <c r="F20776" s="17">
        <f t="shared" si="648"/>
        <v>0</v>
      </c>
      <c r="G20776" s="14">
        <v>1</v>
      </c>
      <c r="H20776" s="15" t="str">
        <f t="shared" si="649"/>
        <v>Realizar Pedido</v>
      </c>
    </row>
    <row r="20777" spans="1:8" x14ac:dyDescent="0.25">
      <c r="A20777" s="3">
        <v>7591585115973</v>
      </c>
      <c r="B20777" s="11" t="s">
        <v>20318</v>
      </c>
      <c r="C20777" s="16"/>
      <c r="D20777" s="15">
        <f>SUMIFS(Movimientos!F:F,Movimientos!B:B,Productos!A20777,Movimientos!D:D,$D$1)</f>
        <v>0</v>
      </c>
      <c r="E20777" s="14">
        <f>SUMIFS(Movimientos!F:F,Movimientos!B:B,Productos!A20777,Movimientos!D:D,$E$1)</f>
        <v>0</v>
      </c>
      <c r="F20777" s="17">
        <f t="shared" si="648"/>
        <v>0</v>
      </c>
      <c r="G20777" s="14">
        <v>1</v>
      </c>
      <c r="H20777" s="15" t="str">
        <f t="shared" si="649"/>
        <v>Realizar Pedido</v>
      </c>
    </row>
    <row r="20778" spans="1:8" x14ac:dyDescent="0.25">
      <c r="A20778" s="3">
        <v>2425</v>
      </c>
      <c r="B20778" s="11" t="s">
        <v>20319</v>
      </c>
      <c r="C20778" s="16"/>
      <c r="D20778" s="15">
        <f>SUMIFS(Movimientos!F:F,Movimientos!B:B,Productos!A20778,Movimientos!D:D,$D$1)</f>
        <v>0</v>
      </c>
      <c r="E20778" s="14">
        <f>SUMIFS(Movimientos!F:F,Movimientos!B:B,Productos!A20778,Movimientos!D:D,$E$1)</f>
        <v>0</v>
      </c>
      <c r="F20778" s="17">
        <f t="shared" si="648"/>
        <v>0</v>
      </c>
      <c r="G20778" s="14">
        <v>1</v>
      </c>
      <c r="H20778" s="15" t="str">
        <f t="shared" si="649"/>
        <v>Realizar Pedido</v>
      </c>
    </row>
    <row r="20779" spans="1:8" x14ac:dyDescent="0.25">
      <c r="A20779" s="3">
        <v>7594005620934</v>
      </c>
      <c r="B20779" s="11" t="s">
        <v>20320</v>
      </c>
      <c r="C20779" s="16"/>
      <c r="D20779" s="15">
        <f>SUMIFS(Movimientos!F:F,Movimientos!B:B,Productos!A20779,Movimientos!D:D,$D$1)</f>
        <v>0</v>
      </c>
      <c r="E20779" s="14">
        <f>SUMIFS(Movimientos!F:F,Movimientos!B:B,Productos!A20779,Movimientos!D:D,$E$1)</f>
        <v>0</v>
      </c>
      <c r="F20779" s="17">
        <f t="shared" si="648"/>
        <v>0</v>
      </c>
      <c r="G20779" s="14">
        <v>1</v>
      </c>
      <c r="H20779" s="15" t="str">
        <f t="shared" si="649"/>
        <v>Realizar Pedido</v>
      </c>
    </row>
    <row r="20780" spans="1:8" x14ac:dyDescent="0.25">
      <c r="A20780" s="3">
        <v>7592368002060</v>
      </c>
      <c r="B20780" s="11" t="s">
        <v>20321</v>
      </c>
      <c r="C20780" s="16"/>
      <c r="D20780" s="15">
        <f>SUMIFS(Movimientos!F:F,Movimientos!B:B,Productos!A20780,Movimientos!D:D,$D$1)</f>
        <v>0</v>
      </c>
      <c r="E20780" s="14">
        <f>SUMIFS(Movimientos!F:F,Movimientos!B:B,Productos!A20780,Movimientos!D:D,$E$1)</f>
        <v>0</v>
      </c>
      <c r="F20780" s="17">
        <f t="shared" si="648"/>
        <v>0</v>
      </c>
      <c r="G20780" s="14">
        <v>1</v>
      </c>
      <c r="H20780" s="15" t="str">
        <f t="shared" si="649"/>
        <v>Realizar Pedido</v>
      </c>
    </row>
    <row r="20781" spans="1:8" x14ac:dyDescent="0.25">
      <c r="A20781" s="3">
        <v>669238000178</v>
      </c>
      <c r="B20781" s="11" t="s">
        <v>20322</v>
      </c>
      <c r="C20781" s="16"/>
      <c r="D20781" s="15">
        <f>SUMIFS(Movimientos!F:F,Movimientos!B:B,Productos!A20781,Movimientos!D:D,$D$1)</f>
        <v>0</v>
      </c>
      <c r="E20781" s="14">
        <f>SUMIFS(Movimientos!F:F,Movimientos!B:B,Productos!A20781,Movimientos!D:D,$E$1)</f>
        <v>0</v>
      </c>
      <c r="F20781" s="17">
        <f t="shared" si="648"/>
        <v>0</v>
      </c>
      <c r="G20781" s="14">
        <v>1</v>
      </c>
      <c r="H20781" s="15" t="str">
        <f t="shared" si="649"/>
        <v>Realizar Pedido</v>
      </c>
    </row>
    <row r="20782" spans="1:8" x14ac:dyDescent="0.25">
      <c r="A20782" s="3">
        <v>669238000444</v>
      </c>
      <c r="B20782" s="11" t="s">
        <v>20323</v>
      </c>
      <c r="C20782" s="16"/>
      <c r="D20782" s="15">
        <f>SUMIFS(Movimientos!F:F,Movimientos!B:B,Productos!A20782,Movimientos!D:D,$D$1)</f>
        <v>0</v>
      </c>
      <c r="E20782" s="14">
        <f>SUMIFS(Movimientos!F:F,Movimientos!B:B,Productos!A20782,Movimientos!D:D,$E$1)</f>
        <v>0</v>
      </c>
      <c r="F20782" s="17">
        <f t="shared" si="648"/>
        <v>0</v>
      </c>
      <c r="G20782" s="14">
        <v>1</v>
      </c>
      <c r="H20782" s="15" t="str">
        <f t="shared" si="649"/>
        <v>Realizar Pedido</v>
      </c>
    </row>
    <row r="20783" spans="1:8" x14ac:dyDescent="0.25">
      <c r="A20783" s="3">
        <v>7703186621511</v>
      </c>
      <c r="B20783" s="11" t="s">
        <v>20324</v>
      </c>
      <c r="C20783" s="16"/>
      <c r="D20783" s="15">
        <f>SUMIFS(Movimientos!F:F,Movimientos!B:B,Productos!A20783,Movimientos!D:D,$D$1)</f>
        <v>0</v>
      </c>
      <c r="E20783" s="14">
        <f>SUMIFS(Movimientos!F:F,Movimientos!B:B,Productos!A20783,Movimientos!D:D,$E$1)</f>
        <v>0</v>
      </c>
      <c r="F20783" s="17">
        <f t="shared" si="648"/>
        <v>0</v>
      </c>
      <c r="G20783" s="14">
        <v>1</v>
      </c>
      <c r="H20783" s="15" t="str">
        <f t="shared" si="649"/>
        <v>Realizar Pedido</v>
      </c>
    </row>
    <row r="20784" spans="1:8" x14ac:dyDescent="0.25">
      <c r="A20784" s="3">
        <v>7591142000896</v>
      </c>
      <c r="B20784" s="11" t="s">
        <v>20325</v>
      </c>
      <c r="C20784" s="16"/>
      <c r="D20784" s="15">
        <f>SUMIFS(Movimientos!F:F,Movimientos!B:B,Productos!A20784,Movimientos!D:D,$D$1)</f>
        <v>0</v>
      </c>
      <c r="E20784" s="14">
        <f>SUMIFS(Movimientos!F:F,Movimientos!B:B,Productos!A20784,Movimientos!D:D,$E$1)</f>
        <v>0</v>
      </c>
      <c r="F20784" s="17">
        <f t="shared" si="648"/>
        <v>0</v>
      </c>
      <c r="G20784" s="14">
        <v>1</v>
      </c>
      <c r="H20784" s="15" t="str">
        <f t="shared" si="649"/>
        <v>Realizar Pedido</v>
      </c>
    </row>
    <row r="20785" spans="1:8" x14ac:dyDescent="0.25">
      <c r="A20785" s="3">
        <v>7703186621412</v>
      </c>
      <c r="B20785" s="11" t="s">
        <v>20326</v>
      </c>
      <c r="C20785" s="16"/>
      <c r="D20785" s="15">
        <f>SUMIFS(Movimientos!F:F,Movimientos!B:B,Productos!A20785,Movimientos!D:D,$D$1)</f>
        <v>0</v>
      </c>
      <c r="E20785" s="14">
        <f>SUMIFS(Movimientos!F:F,Movimientos!B:B,Productos!A20785,Movimientos!D:D,$E$1)</f>
        <v>0</v>
      </c>
      <c r="F20785" s="17">
        <f t="shared" si="648"/>
        <v>0</v>
      </c>
      <c r="G20785" s="14">
        <v>1</v>
      </c>
      <c r="H20785" s="15" t="str">
        <f t="shared" si="649"/>
        <v>Realizar Pedido</v>
      </c>
    </row>
    <row r="20786" spans="1:8" x14ac:dyDescent="0.25">
      <c r="A20786" s="3">
        <v>7591142000636</v>
      </c>
      <c r="B20786" s="11" t="s">
        <v>20327</v>
      </c>
      <c r="C20786" s="16"/>
      <c r="D20786" s="15">
        <f>SUMIFS(Movimientos!F:F,Movimientos!B:B,Productos!A20786,Movimientos!D:D,$D$1)</f>
        <v>0</v>
      </c>
      <c r="E20786" s="14">
        <f>SUMIFS(Movimientos!F:F,Movimientos!B:B,Productos!A20786,Movimientos!D:D,$E$1)</f>
        <v>0</v>
      </c>
      <c r="F20786" s="17">
        <f t="shared" si="648"/>
        <v>0</v>
      </c>
      <c r="G20786" s="14">
        <v>1</v>
      </c>
      <c r="H20786" s="15" t="str">
        <f t="shared" si="649"/>
        <v>Realizar Pedido</v>
      </c>
    </row>
    <row r="20787" spans="1:8" x14ac:dyDescent="0.25">
      <c r="A20787" s="3">
        <v>7592946168294</v>
      </c>
      <c r="B20787" s="11" t="s">
        <v>20328</v>
      </c>
      <c r="C20787" s="16"/>
      <c r="D20787" s="15">
        <f>SUMIFS(Movimientos!F:F,Movimientos!B:B,Productos!A20787,Movimientos!D:D,$D$1)</f>
        <v>0</v>
      </c>
      <c r="E20787" s="14">
        <f>SUMIFS(Movimientos!F:F,Movimientos!B:B,Productos!A20787,Movimientos!D:D,$E$1)</f>
        <v>0</v>
      </c>
      <c r="F20787" s="17">
        <f t="shared" si="648"/>
        <v>0</v>
      </c>
      <c r="G20787" s="14">
        <v>1</v>
      </c>
      <c r="H20787" s="15" t="str">
        <f t="shared" si="649"/>
        <v>Realizar Pedido</v>
      </c>
    </row>
    <row r="20788" spans="1:8" x14ac:dyDescent="0.25">
      <c r="A20788" s="3">
        <v>7592946025788</v>
      </c>
      <c r="B20788" s="11" t="s">
        <v>20329</v>
      </c>
      <c r="C20788" s="16"/>
      <c r="D20788" s="15">
        <f>SUMIFS(Movimientos!F:F,Movimientos!B:B,Productos!A20788,Movimientos!D:D,$D$1)</f>
        <v>0</v>
      </c>
      <c r="E20788" s="14">
        <f>SUMIFS(Movimientos!F:F,Movimientos!B:B,Productos!A20788,Movimientos!D:D,$E$1)</f>
        <v>0</v>
      </c>
      <c r="F20788" s="17">
        <f t="shared" si="648"/>
        <v>0</v>
      </c>
      <c r="G20788" s="14">
        <v>1</v>
      </c>
      <c r="H20788" s="15" t="str">
        <f t="shared" si="649"/>
        <v>Realizar Pedido</v>
      </c>
    </row>
    <row r="20789" spans="1:8" x14ac:dyDescent="0.25">
      <c r="A20789" s="3" t="s">
        <v>20330</v>
      </c>
      <c r="B20789" s="11" t="s">
        <v>20331</v>
      </c>
      <c r="C20789" s="16"/>
      <c r="D20789" s="15">
        <f>SUMIFS(Movimientos!F:F,Movimientos!B:B,Productos!A20789,Movimientos!D:D,$D$1)</f>
        <v>0</v>
      </c>
      <c r="E20789" s="14">
        <f>SUMIFS(Movimientos!F:F,Movimientos!B:B,Productos!A20789,Movimientos!D:D,$E$1)</f>
        <v>0</v>
      </c>
      <c r="F20789" s="17">
        <f t="shared" si="648"/>
        <v>0</v>
      </c>
      <c r="G20789" s="14">
        <v>1</v>
      </c>
      <c r="H20789" s="15" t="str">
        <f t="shared" si="649"/>
        <v>Realizar Pedido</v>
      </c>
    </row>
    <row r="20790" spans="1:8" x14ac:dyDescent="0.25">
      <c r="A20790" s="2">
        <v>733739100276</v>
      </c>
      <c r="B20790" s="12" t="s">
        <v>20332</v>
      </c>
      <c r="C20790" s="16"/>
      <c r="D20790" s="15">
        <f>SUMIFS(Movimientos!F:F,Movimientos!B:B,Productos!A20790,Movimientos!D:D,$D$1)</f>
        <v>0</v>
      </c>
      <c r="E20790" s="14">
        <f>SUMIFS(Movimientos!F:F,Movimientos!B:B,Productos!A20790,Movimientos!D:D,$E$1)</f>
        <v>0</v>
      </c>
      <c r="F20790" s="17">
        <f t="shared" si="648"/>
        <v>0</v>
      </c>
      <c r="G20790" s="14">
        <v>1</v>
      </c>
      <c r="H20790" s="15" t="str">
        <f t="shared" si="649"/>
        <v>Realizar Pedido</v>
      </c>
    </row>
    <row r="20791" spans="1:8" x14ac:dyDescent="0.25">
      <c r="A20791" s="3">
        <v>8470003158879</v>
      </c>
      <c r="B20791" s="11" t="s">
        <v>20333</v>
      </c>
      <c r="C20791" s="16"/>
      <c r="D20791" s="15">
        <f>SUMIFS(Movimientos!F:F,Movimientos!B:B,Productos!A20791,Movimientos!D:D,$D$1)</f>
        <v>0</v>
      </c>
      <c r="E20791" s="14">
        <f>SUMIFS(Movimientos!F:F,Movimientos!B:B,Productos!A20791,Movimientos!D:D,$E$1)</f>
        <v>0</v>
      </c>
      <c r="F20791" s="17">
        <f t="shared" si="648"/>
        <v>0</v>
      </c>
      <c r="G20791" s="14">
        <v>1</v>
      </c>
      <c r="H20791" s="15" t="str">
        <f t="shared" si="649"/>
        <v>Realizar Pedido</v>
      </c>
    </row>
    <row r="20792" spans="1:8" x14ac:dyDescent="0.25">
      <c r="A20792" s="3">
        <v>7592946168423</v>
      </c>
      <c r="B20792" s="11" t="s">
        <v>20334</v>
      </c>
      <c r="C20792" s="16"/>
      <c r="D20792" s="15">
        <f>SUMIFS(Movimientos!F:F,Movimientos!B:B,Productos!A20792,Movimientos!D:D,$D$1)</f>
        <v>0</v>
      </c>
      <c r="E20792" s="14">
        <f>SUMIFS(Movimientos!F:F,Movimientos!B:B,Productos!A20792,Movimientos!D:D,$E$1)</f>
        <v>0</v>
      </c>
      <c r="F20792" s="17">
        <f t="shared" si="648"/>
        <v>0</v>
      </c>
      <c r="G20792" s="14">
        <v>1</v>
      </c>
      <c r="H20792" s="15" t="str">
        <f t="shared" si="649"/>
        <v>Realizar Pedido</v>
      </c>
    </row>
    <row r="20793" spans="1:8" x14ac:dyDescent="0.25">
      <c r="A20793" s="3">
        <v>7591241854727</v>
      </c>
      <c r="B20793" s="11" t="s">
        <v>20335</v>
      </c>
      <c r="C20793" s="16"/>
      <c r="D20793" s="15">
        <f>SUMIFS(Movimientos!F:F,Movimientos!B:B,Productos!A20793,Movimientos!D:D,$D$1)</f>
        <v>0</v>
      </c>
      <c r="E20793" s="14">
        <f>SUMIFS(Movimientos!F:F,Movimientos!B:B,Productos!A20793,Movimientos!D:D,$E$1)</f>
        <v>0</v>
      </c>
      <c r="F20793" s="17">
        <f t="shared" si="648"/>
        <v>0</v>
      </c>
      <c r="G20793" s="14">
        <v>1</v>
      </c>
      <c r="H20793" s="15" t="str">
        <f t="shared" si="649"/>
        <v>Realizar Pedido</v>
      </c>
    </row>
    <row r="20794" spans="1:8" x14ac:dyDescent="0.25">
      <c r="A20794" s="3">
        <v>8430469153030</v>
      </c>
      <c r="B20794" s="11" t="s">
        <v>20336</v>
      </c>
      <c r="C20794" s="16"/>
      <c r="D20794" s="15">
        <f>SUMIFS(Movimientos!F:F,Movimientos!B:B,Productos!A20794,Movimientos!D:D,$D$1)</f>
        <v>0</v>
      </c>
      <c r="E20794" s="14">
        <f>SUMIFS(Movimientos!F:F,Movimientos!B:B,Productos!A20794,Movimientos!D:D,$E$1)</f>
        <v>0</v>
      </c>
      <c r="F20794" s="17">
        <f t="shared" si="648"/>
        <v>0</v>
      </c>
      <c r="G20794" s="14">
        <v>1</v>
      </c>
      <c r="H20794" s="15" t="str">
        <f t="shared" si="649"/>
        <v>Realizar Pedido</v>
      </c>
    </row>
    <row r="20795" spans="1:8" x14ac:dyDescent="0.25">
      <c r="A20795" s="3">
        <v>7594001450825</v>
      </c>
      <c r="B20795" s="11" t="s">
        <v>20337</v>
      </c>
      <c r="C20795" s="16"/>
      <c r="D20795" s="15">
        <f>SUMIFS(Movimientos!F:F,Movimientos!B:B,Productos!A20795,Movimientos!D:D,$D$1)</f>
        <v>0</v>
      </c>
      <c r="E20795" s="14">
        <f>SUMIFS(Movimientos!F:F,Movimientos!B:B,Productos!A20795,Movimientos!D:D,$E$1)</f>
        <v>0</v>
      </c>
      <c r="F20795" s="17">
        <f t="shared" si="648"/>
        <v>0</v>
      </c>
      <c r="G20795" s="14">
        <v>1</v>
      </c>
      <c r="H20795" s="15" t="str">
        <f t="shared" si="649"/>
        <v>Realizar Pedido</v>
      </c>
    </row>
    <row r="20796" spans="1:8" x14ac:dyDescent="0.25">
      <c r="A20796" s="3">
        <v>7896226502335</v>
      </c>
      <c r="B20796" s="11" t="s">
        <v>20338</v>
      </c>
      <c r="C20796" s="16"/>
      <c r="D20796" s="15">
        <f>SUMIFS(Movimientos!F:F,Movimientos!B:B,Productos!A20796,Movimientos!D:D,$D$1)</f>
        <v>0</v>
      </c>
      <c r="E20796" s="14">
        <f>SUMIFS(Movimientos!F:F,Movimientos!B:B,Productos!A20796,Movimientos!D:D,$E$1)</f>
        <v>0</v>
      </c>
      <c r="F20796" s="17">
        <f t="shared" si="648"/>
        <v>0</v>
      </c>
      <c r="G20796" s="14">
        <v>1</v>
      </c>
      <c r="H20796" s="15" t="str">
        <f t="shared" si="649"/>
        <v>Realizar Pedido</v>
      </c>
    </row>
    <row r="20797" spans="1:8" x14ac:dyDescent="0.25">
      <c r="A20797" s="3">
        <v>7896226501963</v>
      </c>
      <c r="B20797" s="11" t="s">
        <v>20339</v>
      </c>
      <c r="C20797" s="16"/>
      <c r="D20797" s="15">
        <f>SUMIFS(Movimientos!F:F,Movimientos!B:B,Productos!A20797,Movimientos!D:D,$D$1)</f>
        <v>0</v>
      </c>
      <c r="E20797" s="14">
        <f>SUMIFS(Movimientos!F:F,Movimientos!B:B,Productos!A20797,Movimientos!D:D,$E$1)</f>
        <v>0</v>
      </c>
      <c r="F20797" s="17">
        <f t="shared" si="648"/>
        <v>0</v>
      </c>
      <c r="G20797" s="14">
        <v>1</v>
      </c>
      <c r="H20797" s="15" t="str">
        <f t="shared" si="649"/>
        <v>Realizar Pedido</v>
      </c>
    </row>
    <row r="20798" spans="1:8" x14ac:dyDescent="0.25">
      <c r="A20798" s="3">
        <v>7591949530015</v>
      </c>
      <c r="B20798" s="11" t="s">
        <v>20340</v>
      </c>
      <c r="C20798" s="16"/>
      <c r="D20798" s="15">
        <f>SUMIFS(Movimientos!F:F,Movimientos!B:B,Productos!A20798,Movimientos!D:D,$D$1)</f>
        <v>0</v>
      </c>
      <c r="E20798" s="14">
        <f>SUMIFS(Movimientos!F:F,Movimientos!B:B,Productos!A20798,Movimientos!D:D,$E$1)</f>
        <v>0</v>
      </c>
      <c r="F20798" s="17">
        <f t="shared" si="648"/>
        <v>0</v>
      </c>
      <c r="G20798" s="14">
        <v>1</v>
      </c>
      <c r="H20798" s="15" t="str">
        <f t="shared" si="649"/>
        <v>Realizar Pedido</v>
      </c>
    </row>
    <row r="20799" spans="1:8" x14ac:dyDescent="0.25">
      <c r="A20799" s="3">
        <v>7591949530961</v>
      </c>
      <c r="B20799" s="11" t="s">
        <v>20341</v>
      </c>
      <c r="C20799" s="16"/>
      <c r="D20799" s="15">
        <f>SUMIFS(Movimientos!F:F,Movimientos!B:B,Productos!A20799,Movimientos!D:D,$D$1)</f>
        <v>0</v>
      </c>
      <c r="E20799" s="14">
        <f>SUMIFS(Movimientos!F:F,Movimientos!B:B,Productos!A20799,Movimientos!D:D,$E$1)</f>
        <v>0</v>
      </c>
      <c r="F20799" s="17">
        <f t="shared" si="648"/>
        <v>0</v>
      </c>
      <c r="G20799" s="14">
        <v>1</v>
      </c>
      <c r="H20799" s="15" t="str">
        <f t="shared" si="649"/>
        <v>Realizar Pedido</v>
      </c>
    </row>
    <row r="20800" spans="1:8" x14ac:dyDescent="0.25">
      <c r="A20800" s="3">
        <v>7591949531265</v>
      </c>
      <c r="B20800" s="11" t="s">
        <v>20342</v>
      </c>
      <c r="C20800" s="16"/>
      <c r="D20800" s="15">
        <f>SUMIFS(Movimientos!F:F,Movimientos!B:B,Productos!A20800,Movimientos!D:D,$D$1)</f>
        <v>0</v>
      </c>
      <c r="E20800" s="14">
        <f>SUMIFS(Movimientos!F:F,Movimientos!B:B,Productos!A20800,Movimientos!D:D,$E$1)</f>
        <v>0</v>
      </c>
      <c r="F20800" s="17">
        <f t="shared" si="648"/>
        <v>0</v>
      </c>
      <c r="G20800" s="14">
        <v>1</v>
      </c>
      <c r="H20800" s="15" t="str">
        <f t="shared" si="649"/>
        <v>Realizar Pedido</v>
      </c>
    </row>
    <row r="20801" spans="1:8" x14ac:dyDescent="0.25">
      <c r="A20801" s="3">
        <v>7591949530299</v>
      </c>
      <c r="B20801" s="11" t="s">
        <v>20343</v>
      </c>
      <c r="C20801" s="16"/>
      <c r="D20801" s="15">
        <f>SUMIFS(Movimientos!F:F,Movimientos!B:B,Productos!A20801,Movimientos!D:D,$D$1)</f>
        <v>0</v>
      </c>
      <c r="E20801" s="14">
        <f>SUMIFS(Movimientos!F:F,Movimientos!B:B,Productos!A20801,Movimientos!D:D,$E$1)</f>
        <v>0</v>
      </c>
      <c r="F20801" s="17">
        <f t="shared" si="648"/>
        <v>0</v>
      </c>
      <c r="G20801" s="14">
        <v>1</v>
      </c>
      <c r="H20801" s="15" t="str">
        <f t="shared" si="649"/>
        <v>Realizar Pedido</v>
      </c>
    </row>
    <row r="20802" spans="1:8" x14ac:dyDescent="0.25">
      <c r="A20802" s="3">
        <v>7591949547037</v>
      </c>
      <c r="B20802" s="11" t="s">
        <v>20344</v>
      </c>
      <c r="C20802" s="16"/>
      <c r="D20802" s="15">
        <f>SUMIFS(Movimientos!F:F,Movimientos!B:B,Productos!A20802,Movimientos!D:D,$D$1)</f>
        <v>0</v>
      </c>
      <c r="E20802" s="14">
        <f>SUMIFS(Movimientos!F:F,Movimientos!B:B,Productos!A20802,Movimientos!D:D,$E$1)</f>
        <v>0</v>
      </c>
      <c r="F20802" s="17">
        <f t="shared" si="648"/>
        <v>0</v>
      </c>
      <c r="G20802" s="14">
        <v>1</v>
      </c>
      <c r="H20802" s="15" t="str">
        <f t="shared" si="649"/>
        <v>Realizar Pedido</v>
      </c>
    </row>
    <row r="20803" spans="1:8" x14ac:dyDescent="0.25">
      <c r="A20803" s="3">
        <v>7591949519010</v>
      </c>
      <c r="B20803" s="11" t="s">
        <v>20345</v>
      </c>
      <c r="C20803" s="16"/>
      <c r="D20803" s="15">
        <f>SUMIFS(Movimientos!F:F,Movimientos!B:B,Productos!A20803,Movimientos!D:D,$D$1)</f>
        <v>0</v>
      </c>
      <c r="E20803" s="14">
        <f>SUMIFS(Movimientos!F:F,Movimientos!B:B,Productos!A20803,Movimientos!D:D,$E$1)</f>
        <v>0</v>
      </c>
      <c r="F20803" s="17">
        <f t="shared" ref="F20803:F20866" si="650">D20803-E20803</f>
        <v>0</v>
      </c>
      <c r="G20803" s="14">
        <v>1</v>
      </c>
      <c r="H20803" s="15" t="str">
        <f t="shared" ref="H20803:H20866" si="651">IF(F20803&lt;G20803,"Realizar Pedido","")</f>
        <v>Realizar Pedido</v>
      </c>
    </row>
    <row r="20804" spans="1:8" x14ac:dyDescent="0.25">
      <c r="A20804" s="3">
        <v>7591949626022</v>
      </c>
      <c r="B20804" s="11" t="s">
        <v>20346</v>
      </c>
      <c r="C20804" s="16"/>
      <c r="D20804" s="15">
        <f>SUMIFS(Movimientos!F:F,Movimientos!B:B,Productos!A20804,Movimientos!D:D,$D$1)</f>
        <v>0</v>
      </c>
      <c r="E20804" s="14">
        <f>SUMIFS(Movimientos!F:F,Movimientos!B:B,Productos!A20804,Movimientos!D:D,$E$1)</f>
        <v>0</v>
      </c>
      <c r="F20804" s="17">
        <f t="shared" si="650"/>
        <v>0</v>
      </c>
      <c r="G20804" s="14">
        <v>1</v>
      </c>
      <c r="H20804" s="15" t="str">
        <f t="shared" si="651"/>
        <v>Realizar Pedido</v>
      </c>
    </row>
    <row r="20805" spans="1:8" x14ac:dyDescent="0.25">
      <c r="A20805" s="3">
        <v>7591949531395</v>
      </c>
      <c r="B20805" s="11" t="s">
        <v>20347</v>
      </c>
      <c r="C20805" s="16"/>
      <c r="D20805" s="15">
        <f>SUMIFS(Movimientos!F:F,Movimientos!B:B,Productos!A20805,Movimientos!D:D,$D$1)</f>
        <v>0</v>
      </c>
      <c r="E20805" s="14">
        <f>SUMIFS(Movimientos!F:F,Movimientos!B:B,Productos!A20805,Movimientos!D:D,$E$1)</f>
        <v>0</v>
      </c>
      <c r="F20805" s="17">
        <f t="shared" si="650"/>
        <v>0</v>
      </c>
      <c r="G20805" s="14">
        <v>1</v>
      </c>
      <c r="H20805" s="15" t="str">
        <f t="shared" si="651"/>
        <v>Realizar Pedido</v>
      </c>
    </row>
    <row r="20806" spans="1:8" x14ac:dyDescent="0.25">
      <c r="A20806" s="3">
        <v>7591949530725</v>
      </c>
      <c r="B20806" s="11" t="s">
        <v>20348</v>
      </c>
      <c r="C20806" s="16"/>
      <c r="D20806" s="15">
        <f>SUMIFS(Movimientos!F:F,Movimientos!B:B,Productos!A20806,Movimientos!D:D,$D$1)</f>
        <v>0</v>
      </c>
      <c r="E20806" s="14">
        <f>SUMIFS(Movimientos!F:F,Movimientos!B:B,Productos!A20806,Movimientos!D:D,$E$1)</f>
        <v>0</v>
      </c>
      <c r="F20806" s="17">
        <f t="shared" si="650"/>
        <v>0</v>
      </c>
      <c r="G20806" s="14">
        <v>1</v>
      </c>
      <c r="H20806" s="15" t="str">
        <f t="shared" si="651"/>
        <v>Realizar Pedido</v>
      </c>
    </row>
    <row r="20807" spans="1:8" x14ac:dyDescent="0.25">
      <c r="A20807" s="3">
        <v>7591949531708</v>
      </c>
      <c r="B20807" s="11" t="s">
        <v>20349</v>
      </c>
      <c r="C20807" s="16"/>
      <c r="D20807" s="15">
        <f>SUMIFS(Movimientos!F:F,Movimientos!B:B,Productos!A20807,Movimientos!D:D,$D$1)</f>
        <v>0</v>
      </c>
      <c r="E20807" s="14">
        <f>SUMIFS(Movimientos!F:F,Movimientos!B:B,Productos!A20807,Movimientos!D:D,$E$1)</f>
        <v>0</v>
      </c>
      <c r="F20807" s="17">
        <f t="shared" si="650"/>
        <v>0</v>
      </c>
      <c r="G20807" s="14">
        <v>1</v>
      </c>
      <c r="H20807" s="15" t="str">
        <f t="shared" si="651"/>
        <v>Realizar Pedido</v>
      </c>
    </row>
    <row r="20808" spans="1:8" x14ac:dyDescent="0.25">
      <c r="A20808" s="3">
        <v>7591949722076</v>
      </c>
      <c r="B20808" s="11" t="s">
        <v>20350</v>
      </c>
      <c r="C20808" s="16"/>
      <c r="D20808" s="15">
        <f>SUMIFS(Movimientos!F:F,Movimientos!B:B,Productos!A20808,Movimientos!D:D,$D$1)</f>
        <v>0</v>
      </c>
      <c r="E20808" s="14">
        <f>SUMIFS(Movimientos!F:F,Movimientos!B:B,Productos!A20808,Movimientos!D:D,$E$1)</f>
        <v>0</v>
      </c>
      <c r="F20808" s="17">
        <f t="shared" si="650"/>
        <v>0</v>
      </c>
      <c r="G20808" s="14">
        <v>1</v>
      </c>
      <c r="H20808" s="15" t="str">
        <f t="shared" si="651"/>
        <v>Realizar Pedido</v>
      </c>
    </row>
    <row r="20809" spans="1:8" x14ac:dyDescent="0.25">
      <c r="A20809" s="2">
        <v>7591949559054</v>
      </c>
      <c r="B20809" s="12" t="s">
        <v>20351</v>
      </c>
      <c r="C20809" s="16"/>
      <c r="D20809" s="15">
        <f>SUMIFS(Movimientos!F:F,Movimientos!B:B,Productos!A20809,Movimientos!D:D,$D$1)</f>
        <v>0</v>
      </c>
      <c r="E20809" s="14">
        <f>SUMIFS(Movimientos!F:F,Movimientos!B:B,Productos!A20809,Movimientos!D:D,$E$1)</f>
        <v>0</v>
      </c>
      <c r="F20809" s="17">
        <f t="shared" si="650"/>
        <v>0</v>
      </c>
      <c r="G20809" s="14">
        <v>1</v>
      </c>
      <c r="H20809" s="15" t="str">
        <f t="shared" si="651"/>
        <v>Realizar Pedido</v>
      </c>
    </row>
    <row r="20810" spans="1:8" x14ac:dyDescent="0.25">
      <c r="A20810" s="3">
        <v>7591949542018</v>
      </c>
      <c r="B20810" s="11" t="s">
        <v>20352</v>
      </c>
      <c r="C20810" s="16"/>
      <c r="D20810" s="15">
        <f>SUMIFS(Movimientos!F:F,Movimientos!B:B,Productos!A20810,Movimientos!D:D,$D$1)</f>
        <v>0</v>
      </c>
      <c r="E20810" s="14">
        <f>SUMIFS(Movimientos!F:F,Movimientos!B:B,Productos!A20810,Movimientos!D:D,$E$1)</f>
        <v>0</v>
      </c>
      <c r="F20810" s="17">
        <f t="shared" si="650"/>
        <v>0</v>
      </c>
      <c r="G20810" s="14">
        <v>1</v>
      </c>
      <c r="H20810" s="15" t="str">
        <f t="shared" si="651"/>
        <v>Realizar Pedido</v>
      </c>
    </row>
    <row r="20811" spans="1:8" x14ac:dyDescent="0.25">
      <c r="A20811" s="3">
        <v>7591949531746</v>
      </c>
      <c r="B20811" s="11" t="s">
        <v>20353</v>
      </c>
      <c r="C20811" s="16"/>
      <c r="D20811" s="15">
        <f>SUMIFS(Movimientos!F:F,Movimientos!B:B,Productos!A20811,Movimientos!D:D,$D$1)</f>
        <v>0</v>
      </c>
      <c r="E20811" s="14">
        <f>SUMIFS(Movimientos!F:F,Movimientos!B:B,Productos!A20811,Movimientos!D:D,$E$1)</f>
        <v>0</v>
      </c>
      <c r="F20811" s="17">
        <f t="shared" si="650"/>
        <v>0</v>
      </c>
      <c r="G20811" s="14">
        <v>1</v>
      </c>
      <c r="H20811" s="15" t="str">
        <f t="shared" si="651"/>
        <v>Realizar Pedido</v>
      </c>
    </row>
    <row r="20812" spans="1:8" x14ac:dyDescent="0.25">
      <c r="A20812" s="3">
        <v>7591949531623</v>
      </c>
      <c r="B20812" s="11" t="s">
        <v>20354</v>
      </c>
      <c r="C20812" s="16"/>
      <c r="D20812" s="15">
        <f>SUMIFS(Movimientos!F:F,Movimientos!B:B,Productos!A20812,Movimientos!D:D,$D$1)</f>
        <v>0</v>
      </c>
      <c r="E20812" s="14">
        <f>SUMIFS(Movimientos!F:F,Movimientos!B:B,Productos!A20812,Movimientos!D:D,$E$1)</f>
        <v>0</v>
      </c>
      <c r="F20812" s="17">
        <f t="shared" si="650"/>
        <v>0</v>
      </c>
      <c r="G20812" s="14">
        <v>1</v>
      </c>
      <c r="H20812" s="15" t="str">
        <f t="shared" si="651"/>
        <v>Realizar Pedido</v>
      </c>
    </row>
    <row r="20813" spans="1:8" x14ac:dyDescent="0.25">
      <c r="A20813" s="3">
        <v>7591949606017</v>
      </c>
      <c r="B20813" s="11" t="s">
        <v>20355</v>
      </c>
      <c r="C20813" s="16"/>
      <c r="D20813" s="15">
        <f>SUMIFS(Movimientos!F:F,Movimientos!B:B,Productos!A20813,Movimientos!D:D,$D$1)</f>
        <v>0</v>
      </c>
      <c r="E20813" s="14">
        <f>SUMIFS(Movimientos!F:F,Movimientos!B:B,Productos!A20813,Movimientos!D:D,$E$1)</f>
        <v>0</v>
      </c>
      <c r="F20813" s="17">
        <f t="shared" si="650"/>
        <v>0</v>
      </c>
      <c r="G20813" s="14">
        <v>1</v>
      </c>
      <c r="H20813" s="15" t="str">
        <f t="shared" si="651"/>
        <v>Realizar Pedido</v>
      </c>
    </row>
    <row r="20814" spans="1:8" x14ac:dyDescent="0.25">
      <c r="A20814" s="3">
        <v>7591949637011</v>
      </c>
      <c r="B20814" s="11" t="s">
        <v>20355</v>
      </c>
      <c r="C20814" s="16"/>
      <c r="D20814" s="15">
        <f>SUMIFS(Movimientos!F:F,Movimientos!B:B,Productos!A20814,Movimientos!D:D,$D$1)</f>
        <v>0</v>
      </c>
      <c r="E20814" s="14">
        <f>SUMIFS(Movimientos!F:F,Movimientos!B:B,Productos!A20814,Movimientos!D:D,$E$1)</f>
        <v>0</v>
      </c>
      <c r="F20814" s="17">
        <f t="shared" si="650"/>
        <v>0</v>
      </c>
      <c r="G20814" s="14">
        <v>1</v>
      </c>
      <c r="H20814" s="15" t="str">
        <f t="shared" si="651"/>
        <v>Realizar Pedido</v>
      </c>
    </row>
    <row r="20815" spans="1:8" x14ac:dyDescent="0.25">
      <c r="A20815" s="3">
        <v>7591949637042</v>
      </c>
      <c r="B20815" s="11" t="s">
        <v>20356</v>
      </c>
      <c r="C20815" s="16"/>
      <c r="D20815" s="15">
        <f>SUMIFS(Movimientos!F:F,Movimientos!B:B,Productos!A20815,Movimientos!D:D,$D$1)</f>
        <v>0</v>
      </c>
      <c r="E20815" s="14">
        <f>SUMIFS(Movimientos!F:F,Movimientos!B:B,Productos!A20815,Movimientos!D:D,$E$1)</f>
        <v>0</v>
      </c>
      <c r="F20815" s="17">
        <f t="shared" si="650"/>
        <v>0</v>
      </c>
      <c r="G20815" s="14">
        <v>1</v>
      </c>
      <c r="H20815" s="15" t="str">
        <f t="shared" si="651"/>
        <v>Realizar Pedido</v>
      </c>
    </row>
    <row r="20816" spans="1:8" x14ac:dyDescent="0.25">
      <c r="A20816" s="3">
        <v>7591949637035</v>
      </c>
      <c r="B20816" s="11" t="s">
        <v>20357</v>
      </c>
      <c r="C20816" s="16"/>
      <c r="D20816" s="15">
        <f>SUMIFS(Movimientos!F:F,Movimientos!B:B,Productos!A20816,Movimientos!D:D,$D$1)</f>
        <v>0</v>
      </c>
      <c r="E20816" s="14">
        <f>SUMIFS(Movimientos!F:F,Movimientos!B:B,Productos!A20816,Movimientos!D:D,$E$1)</f>
        <v>0</v>
      </c>
      <c r="F20816" s="17">
        <f t="shared" si="650"/>
        <v>0</v>
      </c>
      <c r="G20816" s="14">
        <v>1</v>
      </c>
      <c r="H20816" s="15" t="str">
        <f t="shared" si="651"/>
        <v>Realizar Pedido</v>
      </c>
    </row>
    <row r="20817" spans="1:8" x14ac:dyDescent="0.25">
      <c r="A20817" s="3">
        <v>7591949637059</v>
      </c>
      <c r="B20817" s="11" t="s">
        <v>20358</v>
      </c>
      <c r="C20817" s="16"/>
      <c r="D20817" s="15">
        <f>SUMIFS(Movimientos!F:F,Movimientos!B:B,Productos!A20817,Movimientos!D:D,$D$1)</f>
        <v>0</v>
      </c>
      <c r="E20817" s="14">
        <f>SUMIFS(Movimientos!F:F,Movimientos!B:B,Productos!A20817,Movimientos!D:D,$E$1)</f>
        <v>0</v>
      </c>
      <c r="F20817" s="17">
        <f t="shared" si="650"/>
        <v>0</v>
      </c>
      <c r="G20817" s="14">
        <v>1</v>
      </c>
      <c r="H20817" s="15" t="str">
        <f t="shared" si="651"/>
        <v>Realizar Pedido</v>
      </c>
    </row>
    <row r="20818" spans="1:8" x14ac:dyDescent="0.25">
      <c r="A20818" s="3">
        <v>7591949601036</v>
      </c>
      <c r="B20818" s="11" t="s">
        <v>20359</v>
      </c>
      <c r="C20818" s="16"/>
      <c r="D20818" s="15">
        <f>SUMIFS(Movimientos!F:F,Movimientos!B:B,Productos!A20818,Movimientos!D:D,$D$1)</f>
        <v>0</v>
      </c>
      <c r="E20818" s="14">
        <f>SUMIFS(Movimientos!F:F,Movimientos!B:B,Productos!A20818,Movimientos!D:D,$E$1)</f>
        <v>0</v>
      </c>
      <c r="F20818" s="17">
        <f t="shared" si="650"/>
        <v>0</v>
      </c>
      <c r="G20818" s="14">
        <v>1</v>
      </c>
      <c r="H20818" s="15" t="str">
        <f t="shared" si="651"/>
        <v>Realizar Pedido</v>
      </c>
    </row>
    <row r="20819" spans="1:8" x14ac:dyDescent="0.25">
      <c r="A20819" s="3">
        <v>7591949722106</v>
      </c>
      <c r="B20819" s="11" t="s">
        <v>20360</v>
      </c>
      <c r="C20819" s="16"/>
      <c r="D20819" s="15">
        <f>SUMIFS(Movimientos!F:F,Movimientos!B:B,Productos!A20819,Movimientos!D:D,$D$1)</f>
        <v>0</v>
      </c>
      <c r="E20819" s="14">
        <f>SUMIFS(Movimientos!F:F,Movimientos!B:B,Productos!A20819,Movimientos!D:D,$E$1)</f>
        <v>0</v>
      </c>
      <c r="F20819" s="17">
        <f t="shared" si="650"/>
        <v>0</v>
      </c>
      <c r="G20819" s="14">
        <v>1</v>
      </c>
      <c r="H20819" s="15" t="str">
        <f t="shared" si="651"/>
        <v>Realizar Pedido</v>
      </c>
    </row>
    <row r="20820" spans="1:8" x14ac:dyDescent="0.25">
      <c r="A20820" s="3">
        <v>7591949530039</v>
      </c>
      <c r="B20820" s="11" t="s">
        <v>20361</v>
      </c>
      <c r="C20820" s="16"/>
      <c r="D20820" s="15">
        <f>SUMIFS(Movimientos!F:F,Movimientos!B:B,Productos!A20820,Movimientos!D:D,$D$1)</f>
        <v>0</v>
      </c>
      <c r="E20820" s="14">
        <f>SUMIFS(Movimientos!F:F,Movimientos!B:B,Productos!A20820,Movimientos!D:D,$E$1)</f>
        <v>0</v>
      </c>
      <c r="F20820" s="17">
        <f t="shared" si="650"/>
        <v>0</v>
      </c>
      <c r="G20820" s="14">
        <v>1</v>
      </c>
      <c r="H20820" s="15" t="str">
        <f t="shared" si="651"/>
        <v>Realizar Pedido</v>
      </c>
    </row>
    <row r="20821" spans="1:8" x14ac:dyDescent="0.25">
      <c r="A20821" s="3">
        <v>7591949607038</v>
      </c>
      <c r="B20821" s="11" t="s">
        <v>20362</v>
      </c>
      <c r="C20821" s="16"/>
      <c r="D20821" s="15">
        <f>SUMIFS(Movimientos!F:F,Movimientos!B:B,Productos!A20821,Movimientos!D:D,$D$1)</f>
        <v>0</v>
      </c>
      <c r="E20821" s="14">
        <f>SUMIFS(Movimientos!F:F,Movimientos!B:B,Productos!A20821,Movimientos!D:D,$E$1)</f>
        <v>0</v>
      </c>
      <c r="F20821" s="17">
        <f t="shared" si="650"/>
        <v>0</v>
      </c>
      <c r="G20821" s="14">
        <v>1</v>
      </c>
      <c r="H20821" s="15" t="str">
        <f t="shared" si="651"/>
        <v>Realizar Pedido</v>
      </c>
    </row>
    <row r="20822" spans="1:8" x14ac:dyDescent="0.25">
      <c r="A20822" s="3">
        <v>7591949607014</v>
      </c>
      <c r="B20822" s="11" t="s">
        <v>20363</v>
      </c>
      <c r="C20822" s="16"/>
      <c r="D20822" s="15">
        <f>SUMIFS(Movimientos!F:F,Movimientos!B:B,Productos!A20822,Movimientos!D:D,$D$1)</f>
        <v>0</v>
      </c>
      <c r="E20822" s="14">
        <f>SUMIFS(Movimientos!F:F,Movimientos!B:B,Productos!A20822,Movimientos!D:D,$E$1)</f>
        <v>0</v>
      </c>
      <c r="F20822" s="17">
        <f t="shared" si="650"/>
        <v>0</v>
      </c>
      <c r="G20822" s="14">
        <v>1</v>
      </c>
      <c r="H20822" s="15" t="str">
        <f t="shared" si="651"/>
        <v>Realizar Pedido</v>
      </c>
    </row>
    <row r="20823" spans="1:8" x14ac:dyDescent="0.25">
      <c r="A20823" s="3">
        <v>7591949531852</v>
      </c>
      <c r="B20823" s="11" t="s">
        <v>20364</v>
      </c>
      <c r="C20823" s="16"/>
      <c r="D20823" s="15">
        <f>SUMIFS(Movimientos!F:F,Movimientos!B:B,Productos!A20823,Movimientos!D:D,$D$1)</f>
        <v>0</v>
      </c>
      <c r="E20823" s="14">
        <f>SUMIFS(Movimientos!F:F,Movimientos!B:B,Productos!A20823,Movimientos!D:D,$E$1)</f>
        <v>0</v>
      </c>
      <c r="F20823" s="17">
        <f t="shared" si="650"/>
        <v>0</v>
      </c>
      <c r="G20823" s="14">
        <v>1</v>
      </c>
      <c r="H20823" s="15" t="str">
        <f t="shared" si="651"/>
        <v>Realizar Pedido</v>
      </c>
    </row>
    <row r="20824" spans="1:8" x14ac:dyDescent="0.25">
      <c r="A20824" s="3">
        <v>7591949612018</v>
      </c>
      <c r="B20824" s="11" t="s">
        <v>20365</v>
      </c>
      <c r="C20824" s="16"/>
      <c r="D20824" s="15">
        <f>SUMIFS(Movimientos!F:F,Movimientos!B:B,Productos!A20824,Movimientos!D:D,$D$1)</f>
        <v>0</v>
      </c>
      <c r="E20824" s="14">
        <f>SUMIFS(Movimientos!F:F,Movimientos!B:B,Productos!A20824,Movimientos!D:D,$E$1)</f>
        <v>0</v>
      </c>
      <c r="F20824" s="17">
        <f t="shared" si="650"/>
        <v>0</v>
      </c>
      <c r="G20824" s="14">
        <v>1</v>
      </c>
      <c r="H20824" s="15" t="str">
        <f t="shared" si="651"/>
        <v>Realizar Pedido</v>
      </c>
    </row>
    <row r="20825" spans="1:8" x14ac:dyDescent="0.25">
      <c r="A20825" s="3">
        <v>7591949531777</v>
      </c>
      <c r="B20825" s="11" t="s">
        <v>20366</v>
      </c>
      <c r="C20825" s="16"/>
      <c r="D20825" s="15">
        <f>SUMIFS(Movimientos!F:F,Movimientos!B:B,Productos!A20825,Movimientos!D:D,$D$1)</f>
        <v>0</v>
      </c>
      <c r="E20825" s="14">
        <f>SUMIFS(Movimientos!F:F,Movimientos!B:B,Productos!A20825,Movimientos!D:D,$E$1)</f>
        <v>0</v>
      </c>
      <c r="F20825" s="17">
        <f t="shared" si="650"/>
        <v>0</v>
      </c>
      <c r="G20825" s="14">
        <v>1</v>
      </c>
      <c r="H20825" s="15" t="str">
        <f t="shared" si="651"/>
        <v>Realizar Pedido</v>
      </c>
    </row>
    <row r="20826" spans="1:8" x14ac:dyDescent="0.25">
      <c r="A20826" s="3">
        <v>7591949566014</v>
      </c>
      <c r="B20826" s="11" t="s">
        <v>20367</v>
      </c>
      <c r="C20826" s="16"/>
      <c r="D20826" s="15">
        <f>SUMIFS(Movimientos!F:F,Movimientos!B:B,Productos!A20826,Movimientos!D:D,$D$1)</f>
        <v>0</v>
      </c>
      <c r="E20826" s="14">
        <f>SUMIFS(Movimientos!F:F,Movimientos!B:B,Productos!A20826,Movimientos!D:D,$E$1)</f>
        <v>0</v>
      </c>
      <c r="F20826" s="17">
        <f t="shared" si="650"/>
        <v>0</v>
      </c>
      <c r="G20826" s="14">
        <v>1</v>
      </c>
      <c r="H20826" s="15" t="str">
        <f t="shared" si="651"/>
        <v>Realizar Pedido</v>
      </c>
    </row>
    <row r="20827" spans="1:8" x14ac:dyDescent="0.25">
      <c r="A20827" s="3">
        <v>7591949663010</v>
      </c>
      <c r="B20827" s="11" t="s">
        <v>20368</v>
      </c>
      <c r="C20827" s="16"/>
      <c r="D20827" s="15">
        <f>SUMIFS(Movimientos!F:F,Movimientos!B:B,Productos!A20827,Movimientos!D:D,$D$1)</f>
        <v>0</v>
      </c>
      <c r="E20827" s="14">
        <f>SUMIFS(Movimientos!F:F,Movimientos!B:B,Productos!A20827,Movimientos!D:D,$E$1)</f>
        <v>0</v>
      </c>
      <c r="F20827" s="17">
        <f t="shared" si="650"/>
        <v>0</v>
      </c>
      <c r="G20827" s="14">
        <v>1</v>
      </c>
      <c r="H20827" s="15" t="str">
        <f t="shared" si="651"/>
        <v>Realizar Pedido</v>
      </c>
    </row>
    <row r="20828" spans="1:8" x14ac:dyDescent="0.25">
      <c r="A20828" s="3">
        <v>7591949601043</v>
      </c>
      <c r="B20828" s="11" t="s">
        <v>20369</v>
      </c>
      <c r="C20828" s="16"/>
      <c r="D20828" s="15">
        <f>SUMIFS(Movimientos!F:F,Movimientos!B:B,Productos!A20828,Movimientos!D:D,$D$1)</f>
        <v>0</v>
      </c>
      <c r="E20828" s="14">
        <f>SUMIFS(Movimientos!F:F,Movimientos!B:B,Productos!A20828,Movimientos!D:D,$E$1)</f>
        <v>0</v>
      </c>
      <c r="F20828" s="17">
        <f t="shared" si="650"/>
        <v>0</v>
      </c>
      <c r="G20828" s="14">
        <v>1</v>
      </c>
      <c r="H20828" s="15" t="str">
        <f t="shared" si="651"/>
        <v>Realizar Pedido</v>
      </c>
    </row>
    <row r="20829" spans="1:8" x14ac:dyDescent="0.25">
      <c r="A20829" s="3">
        <v>7591949531951</v>
      </c>
      <c r="B20829" s="11" t="s">
        <v>20370</v>
      </c>
      <c r="C20829" s="16"/>
      <c r="D20829" s="15">
        <f>SUMIFS(Movimientos!F:F,Movimientos!B:B,Productos!A20829,Movimientos!D:D,$D$1)</f>
        <v>0</v>
      </c>
      <c r="E20829" s="14">
        <f>SUMIFS(Movimientos!F:F,Movimientos!B:B,Productos!A20829,Movimientos!D:D,$E$1)</f>
        <v>0</v>
      </c>
      <c r="F20829" s="17">
        <f t="shared" si="650"/>
        <v>0</v>
      </c>
      <c r="G20829" s="14">
        <v>1</v>
      </c>
      <c r="H20829" s="15" t="str">
        <f t="shared" si="651"/>
        <v>Realizar Pedido</v>
      </c>
    </row>
    <row r="20830" spans="1:8" x14ac:dyDescent="0.25">
      <c r="A20830" s="3">
        <v>7591949531814</v>
      </c>
      <c r="B20830" s="11" t="s">
        <v>20371</v>
      </c>
      <c r="C20830" s="16"/>
      <c r="D20830" s="15">
        <f>SUMIFS(Movimientos!F:F,Movimientos!B:B,Productos!A20830,Movimientos!D:D,$D$1)</f>
        <v>0</v>
      </c>
      <c r="E20830" s="14">
        <f>SUMIFS(Movimientos!F:F,Movimientos!B:B,Productos!A20830,Movimientos!D:D,$E$1)</f>
        <v>0</v>
      </c>
      <c r="F20830" s="17">
        <f t="shared" si="650"/>
        <v>0</v>
      </c>
      <c r="G20830" s="14">
        <v>1</v>
      </c>
      <c r="H20830" s="15" t="str">
        <f t="shared" si="651"/>
        <v>Realizar Pedido</v>
      </c>
    </row>
    <row r="20831" spans="1:8" x14ac:dyDescent="0.25">
      <c r="A20831" s="3">
        <v>7591949531876</v>
      </c>
      <c r="B20831" s="11" t="s">
        <v>20372</v>
      </c>
      <c r="C20831" s="16"/>
      <c r="D20831" s="15">
        <f>SUMIFS(Movimientos!F:F,Movimientos!B:B,Productos!A20831,Movimientos!D:D,$D$1)</f>
        <v>0</v>
      </c>
      <c r="E20831" s="14">
        <f>SUMIFS(Movimientos!F:F,Movimientos!B:B,Productos!A20831,Movimientos!D:D,$E$1)</f>
        <v>0</v>
      </c>
      <c r="F20831" s="17">
        <f t="shared" si="650"/>
        <v>0</v>
      </c>
      <c r="G20831" s="14">
        <v>1</v>
      </c>
      <c r="H20831" s="15" t="str">
        <f t="shared" si="651"/>
        <v>Realizar Pedido</v>
      </c>
    </row>
    <row r="20832" spans="1:8" x14ac:dyDescent="0.25">
      <c r="A20832" s="3">
        <v>7592432009032</v>
      </c>
      <c r="B20832" s="11" t="s">
        <v>20373</v>
      </c>
      <c r="C20832" s="16"/>
      <c r="D20832" s="15">
        <f>SUMIFS(Movimientos!F:F,Movimientos!B:B,Productos!A20832,Movimientos!D:D,$D$1)</f>
        <v>0</v>
      </c>
      <c r="E20832" s="14">
        <f>SUMIFS(Movimientos!F:F,Movimientos!B:B,Productos!A20832,Movimientos!D:D,$E$1)</f>
        <v>0</v>
      </c>
      <c r="F20832" s="17">
        <f t="shared" si="650"/>
        <v>0</v>
      </c>
      <c r="G20832" s="14">
        <v>1</v>
      </c>
      <c r="H20832" s="15" t="str">
        <f t="shared" si="651"/>
        <v>Realizar Pedido</v>
      </c>
    </row>
    <row r="20833" spans="1:8" x14ac:dyDescent="0.25">
      <c r="A20833" s="3">
        <v>7592432009858</v>
      </c>
      <c r="B20833" s="11" t="s">
        <v>20374</v>
      </c>
      <c r="C20833" s="16"/>
      <c r="D20833" s="15">
        <f>SUMIFS(Movimientos!F:F,Movimientos!B:B,Productos!A20833,Movimientos!D:D,$D$1)</f>
        <v>0</v>
      </c>
      <c r="E20833" s="14">
        <f>SUMIFS(Movimientos!F:F,Movimientos!B:B,Productos!A20833,Movimientos!D:D,$E$1)</f>
        <v>0</v>
      </c>
      <c r="F20833" s="17">
        <f t="shared" si="650"/>
        <v>0</v>
      </c>
      <c r="G20833" s="14">
        <v>1</v>
      </c>
      <c r="H20833" s="15" t="str">
        <f t="shared" si="651"/>
        <v>Realizar Pedido</v>
      </c>
    </row>
    <row r="20834" spans="1:8" x14ac:dyDescent="0.25">
      <c r="A20834" s="3">
        <v>7592432009049</v>
      </c>
      <c r="B20834" s="11" t="s">
        <v>20375</v>
      </c>
      <c r="C20834" s="16"/>
      <c r="D20834" s="15">
        <f>SUMIFS(Movimientos!F:F,Movimientos!B:B,Productos!A20834,Movimientos!D:D,$D$1)</f>
        <v>0</v>
      </c>
      <c r="E20834" s="14">
        <f>SUMIFS(Movimientos!F:F,Movimientos!B:B,Productos!A20834,Movimientos!D:D,$E$1)</f>
        <v>0</v>
      </c>
      <c r="F20834" s="17">
        <f t="shared" si="650"/>
        <v>0</v>
      </c>
      <c r="G20834" s="14">
        <v>1</v>
      </c>
      <c r="H20834" s="15" t="str">
        <f t="shared" si="651"/>
        <v>Realizar Pedido</v>
      </c>
    </row>
    <row r="20835" spans="1:8" x14ac:dyDescent="0.25">
      <c r="A20835" s="3">
        <v>7592229001973</v>
      </c>
      <c r="B20835" s="11" t="s">
        <v>20376</v>
      </c>
      <c r="C20835" s="16"/>
      <c r="D20835" s="15">
        <f>SUMIFS(Movimientos!F:F,Movimientos!B:B,Productos!A20835,Movimientos!D:D,$D$1)</f>
        <v>0</v>
      </c>
      <c r="E20835" s="14">
        <f>SUMIFS(Movimientos!F:F,Movimientos!B:B,Productos!A20835,Movimientos!D:D,$E$1)</f>
        <v>0</v>
      </c>
      <c r="F20835" s="17">
        <f t="shared" si="650"/>
        <v>0</v>
      </c>
      <c r="G20835" s="14">
        <v>1</v>
      </c>
      <c r="H20835" s="15" t="str">
        <f t="shared" si="651"/>
        <v>Realizar Pedido</v>
      </c>
    </row>
    <row r="20836" spans="1:8" x14ac:dyDescent="0.25">
      <c r="A20836" s="3" t="s">
        <v>20377</v>
      </c>
      <c r="B20836" s="11" t="s">
        <v>20378</v>
      </c>
      <c r="C20836" s="16"/>
      <c r="D20836" s="15">
        <f>SUMIFS(Movimientos!F:F,Movimientos!B:B,Productos!A20836,Movimientos!D:D,$D$1)</f>
        <v>0</v>
      </c>
      <c r="E20836" s="14">
        <f>SUMIFS(Movimientos!F:F,Movimientos!B:B,Productos!A20836,Movimientos!D:D,$E$1)</f>
        <v>0</v>
      </c>
      <c r="F20836" s="17">
        <f t="shared" si="650"/>
        <v>0</v>
      </c>
      <c r="G20836" s="14">
        <v>1</v>
      </c>
      <c r="H20836" s="15" t="str">
        <f t="shared" si="651"/>
        <v>Realizar Pedido</v>
      </c>
    </row>
    <row r="20837" spans="1:8" x14ac:dyDescent="0.25">
      <c r="A20837" s="3" t="s">
        <v>20379</v>
      </c>
      <c r="B20837" s="11" t="s">
        <v>20378</v>
      </c>
      <c r="C20837" s="16"/>
      <c r="D20837" s="15">
        <f>SUMIFS(Movimientos!F:F,Movimientos!B:B,Productos!A20837,Movimientos!D:D,$D$1)</f>
        <v>0</v>
      </c>
      <c r="E20837" s="14">
        <f>SUMIFS(Movimientos!F:F,Movimientos!B:B,Productos!A20837,Movimientos!D:D,$E$1)</f>
        <v>0</v>
      </c>
      <c r="F20837" s="17">
        <f t="shared" si="650"/>
        <v>0</v>
      </c>
      <c r="G20837" s="14">
        <v>1</v>
      </c>
      <c r="H20837" s="15" t="str">
        <f t="shared" si="651"/>
        <v>Realizar Pedido</v>
      </c>
    </row>
    <row r="20838" spans="1:8" x14ac:dyDescent="0.25">
      <c r="A20838" s="3">
        <v>7592229001980</v>
      </c>
      <c r="B20838" s="11" t="s">
        <v>20380</v>
      </c>
      <c r="C20838" s="16"/>
      <c r="D20838" s="15">
        <f>SUMIFS(Movimientos!F:F,Movimientos!B:B,Productos!A20838,Movimientos!D:D,$D$1)</f>
        <v>0</v>
      </c>
      <c r="E20838" s="14">
        <f>SUMIFS(Movimientos!F:F,Movimientos!B:B,Productos!A20838,Movimientos!D:D,$E$1)</f>
        <v>0</v>
      </c>
      <c r="F20838" s="17">
        <f t="shared" si="650"/>
        <v>0</v>
      </c>
      <c r="G20838" s="14">
        <v>1</v>
      </c>
      <c r="H20838" s="15" t="str">
        <f t="shared" si="651"/>
        <v>Realizar Pedido</v>
      </c>
    </row>
    <row r="20839" spans="1:8" x14ac:dyDescent="0.25">
      <c r="A20839" s="3">
        <v>7592229001997</v>
      </c>
      <c r="B20839" s="11" t="s">
        <v>20381</v>
      </c>
      <c r="C20839" s="16"/>
      <c r="D20839" s="15">
        <f>SUMIFS(Movimientos!F:F,Movimientos!B:B,Productos!A20839,Movimientos!D:D,$D$1)</f>
        <v>0</v>
      </c>
      <c r="E20839" s="14">
        <f>SUMIFS(Movimientos!F:F,Movimientos!B:B,Productos!A20839,Movimientos!D:D,$E$1)</f>
        <v>0</v>
      </c>
      <c r="F20839" s="17">
        <f t="shared" si="650"/>
        <v>0</v>
      </c>
      <c r="G20839" s="14">
        <v>1</v>
      </c>
      <c r="H20839" s="15" t="str">
        <f t="shared" si="651"/>
        <v>Realizar Pedido</v>
      </c>
    </row>
    <row r="20840" spans="1:8" x14ac:dyDescent="0.25">
      <c r="A20840" s="3">
        <v>7592231001442</v>
      </c>
      <c r="B20840" s="11" t="s">
        <v>20382</v>
      </c>
      <c r="C20840" s="16"/>
      <c r="D20840" s="15">
        <f>SUMIFS(Movimientos!F:F,Movimientos!B:B,Productos!A20840,Movimientos!D:D,$D$1)</f>
        <v>0</v>
      </c>
      <c r="E20840" s="14">
        <f>SUMIFS(Movimientos!F:F,Movimientos!B:B,Productos!A20840,Movimientos!D:D,$E$1)</f>
        <v>0</v>
      </c>
      <c r="F20840" s="17">
        <f t="shared" si="650"/>
        <v>0</v>
      </c>
      <c r="G20840" s="14">
        <v>1</v>
      </c>
      <c r="H20840" s="15" t="str">
        <f t="shared" si="651"/>
        <v>Realizar Pedido</v>
      </c>
    </row>
    <row r="20841" spans="1:8" x14ac:dyDescent="0.25">
      <c r="A20841" s="3">
        <v>7592229001966</v>
      </c>
      <c r="B20841" s="11" t="s">
        <v>20383</v>
      </c>
      <c r="C20841" s="16"/>
      <c r="D20841" s="15">
        <f>SUMIFS(Movimientos!F:F,Movimientos!B:B,Productos!A20841,Movimientos!D:D,$D$1)</f>
        <v>0</v>
      </c>
      <c r="E20841" s="14">
        <f>SUMIFS(Movimientos!F:F,Movimientos!B:B,Productos!A20841,Movimientos!D:D,$E$1)</f>
        <v>0</v>
      </c>
      <c r="F20841" s="17">
        <f t="shared" si="650"/>
        <v>0</v>
      </c>
      <c r="G20841" s="14">
        <v>1</v>
      </c>
      <c r="H20841" s="15" t="str">
        <f t="shared" si="651"/>
        <v>Realizar Pedido</v>
      </c>
    </row>
    <row r="20842" spans="1:8" x14ac:dyDescent="0.25">
      <c r="A20842" s="3">
        <v>7592231001428</v>
      </c>
      <c r="B20842" s="11" t="s">
        <v>20384</v>
      </c>
      <c r="C20842" s="16"/>
      <c r="D20842" s="15">
        <f>SUMIFS(Movimientos!F:F,Movimientos!B:B,Productos!A20842,Movimientos!D:D,$D$1)</f>
        <v>0</v>
      </c>
      <c r="E20842" s="14">
        <f>SUMIFS(Movimientos!F:F,Movimientos!B:B,Productos!A20842,Movimientos!D:D,$E$1)</f>
        <v>0</v>
      </c>
      <c r="F20842" s="17">
        <f t="shared" si="650"/>
        <v>0</v>
      </c>
      <c r="G20842" s="14">
        <v>1</v>
      </c>
      <c r="H20842" s="15" t="str">
        <f t="shared" si="651"/>
        <v>Realizar Pedido</v>
      </c>
    </row>
    <row r="20843" spans="1:8" x14ac:dyDescent="0.25">
      <c r="A20843" s="3">
        <v>7591243854770</v>
      </c>
      <c r="B20843" s="11" t="s">
        <v>20385</v>
      </c>
      <c r="C20843" s="16"/>
      <c r="D20843" s="15">
        <f>SUMIFS(Movimientos!F:F,Movimientos!B:B,Productos!A20843,Movimientos!D:D,$D$1)</f>
        <v>0</v>
      </c>
      <c r="E20843" s="14">
        <f>SUMIFS(Movimientos!F:F,Movimientos!B:B,Productos!A20843,Movimientos!D:D,$E$1)</f>
        <v>0</v>
      </c>
      <c r="F20843" s="17">
        <f t="shared" si="650"/>
        <v>0</v>
      </c>
      <c r="G20843" s="14">
        <v>1</v>
      </c>
      <c r="H20843" s="15" t="str">
        <f t="shared" si="651"/>
        <v>Realizar Pedido</v>
      </c>
    </row>
    <row r="20844" spans="1:8" x14ac:dyDescent="0.25">
      <c r="A20844" s="3">
        <v>7591243854749</v>
      </c>
      <c r="B20844" s="11" t="s">
        <v>20386</v>
      </c>
      <c r="C20844" s="16"/>
      <c r="D20844" s="15">
        <f>SUMIFS(Movimientos!F:F,Movimientos!B:B,Productos!A20844,Movimientos!D:D,$D$1)</f>
        <v>0</v>
      </c>
      <c r="E20844" s="14">
        <f>SUMIFS(Movimientos!F:F,Movimientos!B:B,Productos!A20844,Movimientos!D:D,$E$1)</f>
        <v>0</v>
      </c>
      <c r="F20844" s="17">
        <f t="shared" si="650"/>
        <v>0</v>
      </c>
      <c r="G20844" s="14">
        <v>1</v>
      </c>
      <c r="H20844" s="15" t="str">
        <f t="shared" si="651"/>
        <v>Realizar Pedido</v>
      </c>
    </row>
    <row r="20845" spans="1:8" x14ac:dyDescent="0.25">
      <c r="A20845" s="3">
        <v>7591243854732</v>
      </c>
      <c r="B20845" s="11" t="s">
        <v>20387</v>
      </c>
      <c r="C20845" s="16"/>
      <c r="D20845" s="15">
        <f>SUMIFS(Movimientos!F:F,Movimientos!B:B,Productos!A20845,Movimientos!D:D,$D$1)</f>
        <v>0</v>
      </c>
      <c r="E20845" s="14">
        <f>SUMIFS(Movimientos!F:F,Movimientos!B:B,Productos!A20845,Movimientos!D:D,$E$1)</f>
        <v>0</v>
      </c>
      <c r="F20845" s="17">
        <f t="shared" si="650"/>
        <v>0</v>
      </c>
      <c r="G20845" s="14">
        <v>1</v>
      </c>
      <c r="H20845" s="15" t="str">
        <f t="shared" si="651"/>
        <v>Realizar Pedido</v>
      </c>
    </row>
    <row r="20846" spans="1:8" x14ac:dyDescent="0.25">
      <c r="A20846" s="3">
        <v>7591243854848</v>
      </c>
      <c r="B20846" s="11" t="s">
        <v>20388</v>
      </c>
      <c r="C20846" s="16"/>
      <c r="D20846" s="15">
        <f>SUMIFS(Movimientos!F:F,Movimientos!B:B,Productos!A20846,Movimientos!D:D,$D$1)</f>
        <v>0</v>
      </c>
      <c r="E20846" s="14">
        <f>SUMIFS(Movimientos!F:F,Movimientos!B:B,Productos!A20846,Movimientos!D:D,$E$1)</f>
        <v>0</v>
      </c>
      <c r="F20846" s="17">
        <f t="shared" si="650"/>
        <v>0</v>
      </c>
      <c r="G20846" s="14">
        <v>1</v>
      </c>
      <c r="H20846" s="15" t="str">
        <f t="shared" si="651"/>
        <v>Realizar Pedido</v>
      </c>
    </row>
    <row r="20847" spans="1:8" x14ac:dyDescent="0.25">
      <c r="A20847" s="3">
        <v>7591243854831</v>
      </c>
      <c r="B20847" s="11" t="s">
        <v>20389</v>
      </c>
      <c r="C20847" s="16"/>
      <c r="D20847" s="15">
        <f>SUMIFS(Movimientos!F:F,Movimientos!B:B,Productos!A20847,Movimientos!D:D,$D$1)</f>
        <v>0</v>
      </c>
      <c r="E20847" s="14">
        <f>SUMIFS(Movimientos!F:F,Movimientos!B:B,Productos!A20847,Movimientos!D:D,$E$1)</f>
        <v>0</v>
      </c>
      <c r="F20847" s="17">
        <f t="shared" si="650"/>
        <v>0</v>
      </c>
      <c r="G20847" s="14">
        <v>1</v>
      </c>
      <c r="H20847" s="15" t="str">
        <f t="shared" si="651"/>
        <v>Realizar Pedido</v>
      </c>
    </row>
    <row r="20848" spans="1:8" x14ac:dyDescent="0.25">
      <c r="A20848" s="3">
        <v>7591243854794</v>
      </c>
      <c r="B20848" s="11" t="s">
        <v>20390</v>
      </c>
      <c r="C20848" s="16"/>
      <c r="D20848" s="15">
        <f>SUMIFS(Movimientos!F:F,Movimientos!B:B,Productos!A20848,Movimientos!D:D,$D$1)</f>
        <v>0</v>
      </c>
      <c r="E20848" s="14">
        <f>SUMIFS(Movimientos!F:F,Movimientos!B:B,Productos!A20848,Movimientos!D:D,$E$1)</f>
        <v>0</v>
      </c>
      <c r="F20848" s="17">
        <f t="shared" si="650"/>
        <v>0</v>
      </c>
      <c r="G20848" s="14">
        <v>1</v>
      </c>
      <c r="H20848" s="15" t="str">
        <f t="shared" si="651"/>
        <v>Realizar Pedido</v>
      </c>
    </row>
    <row r="20849" spans="1:8" x14ac:dyDescent="0.25">
      <c r="A20849" s="3">
        <v>7591585975874</v>
      </c>
      <c r="B20849" s="11" t="s">
        <v>20391</v>
      </c>
      <c r="C20849" s="16"/>
      <c r="D20849" s="15">
        <f>SUMIFS(Movimientos!F:F,Movimientos!B:B,Productos!A20849,Movimientos!D:D,$D$1)</f>
        <v>0</v>
      </c>
      <c r="E20849" s="14">
        <f>SUMIFS(Movimientos!F:F,Movimientos!B:B,Productos!A20849,Movimientos!D:D,$E$1)</f>
        <v>0</v>
      </c>
      <c r="F20849" s="17">
        <f t="shared" si="650"/>
        <v>0</v>
      </c>
      <c r="G20849" s="14">
        <v>1</v>
      </c>
      <c r="H20849" s="15" t="str">
        <f t="shared" si="651"/>
        <v>Realizar Pedido</v>
      </c>
    </row>
    <row r="20850" spans="1:8" x14ac:dyDescent="0.25">
      <c r="A20850" s="3">
        <v>7591585875853</v>
      </c>
      <c r="B20850" s="11" t="s">
        <v>20392</v>
      </c>
      <c r="C20850" s="16"/>
      <c r="D20850" s="15">
        <f>SUMIFS(Movimientos!F:F,Movimientos!B:B,Productos!A20850,Movimientos!D:D,$D$1)</f>
        <v>0</v>
      </c>
      <c r="E20850" s="14">
        <f>SUMIFS(Movimientos!F:F,Movimientos!B:B,Productos!A20850,Movimientos!D:D,$E$1)</f>
        <v>0</v>
      </c>
      <c r="F20850" s="17">
        <f t="shared" si="650"/>
        <v>0</v>
      </c>
      <c r="G20850" s="14">
        <v>1</v>
      </c>
      <c r="H20850" s="15" t="str">
        <f t="shared" si="651"/>
        <v>Realizar Pedido</v>
      </c>
    </row>
    <row r="20851" spans="1:8" x14ac:dyDescent="0.25">
      <c r="A20851" s="3">
        <v>7591585175854</v>
      </c>
      <c r="B20851" s="11" t="s">
        <v>20393</v>
      </c>
      <c r="C20851" s="16"/>
      <c r="D20851" s="15">
        <f>SUMIFS(Movimientos!F:F,Movimientos!B:B,Productos!A20851,Movimientos!D:D,$D$1)</f>
        <v>0</v>
      </c>
      <c r="E20851" s="14">
        <f>SUMIFS(Movimientos!F:F,Movimientos!B:B,Productos!A20851,Movimientos!D:D,$E$1)</f>
        <v>0</v>
      </c>
      <c r="F20851" s="17">
        <f t="shared" si="650"/>
        <v>0</v>
      </c>
      <c r="G20851" s="14">
        <v>1</v>
      </c>
      <c r="H20851" s="15" t="str">
        <f t="shared" si="651"/>
        <v>Realizar Pedido</v>
      </c>
    </row>
    <row r="20852" spans="1:8" x14ac:dyDescent="0.25">
      <c r="A20852" s="3">
        <v>7591585175861</v>
      </c>
      <c r="B20852" s="11" t="s">
        <v>20394</v>
      </c>
      <c r="C20852" s="16"/>
      <c r="D20852" s="15">
        <f>SUMIFS(Movimientos!F:F,Movimientos!B:B,Productos!A20852,Movimientos!D:D,$D$1)</f>
        <v>0</v>
      </c>
      <c r="E20852" s="14">
        <f>SUMIFS(Movimientos!F:F,Movimientos!B:B,Productos!A20852,Movimientos!D:D,$E$1)</f>
        <v>0</v>
      </c>
      <c r="F20852" s="17">
        <f t="shared" si="650"/>
        <v>0</v>
      </c>
      <c r="G20852" s="14">
        <v>1</v>
      </c>
      <c r="H20852" s="15" t="str">
        <f t="shared" si="651"/>
        <v>Realizar Pedido</v>
      </c>
    </row>
    <row r="20853" spans="1:8" x14ac:dyDescent="0.25">
      <c r="A20853" s="3">
        <v>7591020008600</v>
      </c>
      <c r="B20853" s="11" t="s">
        <v>20395</v>
      </c>
      <c r="C20853" s="16"/>
      <c r="D20853" s="15">
        <f>SUMIFS(Movimientos!F:F,Movimientos!B:B,Productos!A20853,Movimientos!D:D,$D$1)</f>
        <v>0</v>
      </c>
      <c r="E20853" s="14">
        <f>SUMIFS(Movimientos!F:F,Movimientos!B:B,Productos!A20853,Movimientos!D:D,$E$1)</f>
        <v>0</v>
      </c>
      <c r="F20853" s="17">
        <f t="shared" si="650"/>
        <v>0</v>
      </c>
      <c r="G20853" s="14">
        <v>1</v>
      </c>
      <c r="H20853" s="15" t="str">
        <f t="shared" si="651"/>
        <v>Realizar Pedido</v>
      </c>
    </row>
    <row r="20854" spans="1:8" x14ac:dyDescent="0.25">
      <c r="A20854" s="3">
        <v>7703763341092</v>
      </c>
      <c r="B20854" s="11" t="s">
        <v>20396</v>
      </c>
      <c r="C20854" s="16"/>
      <c r="D20854" s="15">
        <f>SUMIFS(Movimientos!F:F,Movimientos!B:B,Productos!A20854,Movimientos!D:D,$D$1)</f>
        <v>0</v>
      </c>
      <c r="E20854" s="14">
        <f>SUMIFS(Movimientos!F:F,Movimientos!B:B,Productos!A20854,Movimientos!D:D,$E$1)</f>
        <v>0</v>
      </c>
      <c r="F20854" s="17">
        <f t="shared" si="650"/>
        <v>0</v>
      </c>
      <c r="G20854" s="14">
        <v>1</v>
      </c>
      <c r="H20854" s="15" t="str">
        <f t="shared" si="651"/>
        <v>Realizar Pedido</v>
      </c>
    </row>
    <row r="20855" spans="1:8" x14ac:dyDescent="0.25">
      <c r="A20855" s="3">
        <v>7591519006698</v>
      </c>
      <c r="B20855" s="11" t="s">
        <v>20397</v>
      </c>
      <c r="C20855" s="16"/>
      <c r="D20855" s="15">
        <f>SUMIFS(Movimientos!F:F,Movimientos!B:B,Productos!A20855,Movimientos!D:D,$D$1)</f>
        <v>0</v>
      </c>
      <c r="E20855" s="14">
        <f>SUMIFS(Movimientos!F:F,Movimientos!B:B,Productos!A20855,Movimientos!D:D,$E$1)</f>
        <v>0</v>
      </c>
      <c r="F20855" s="17">
        <f t="shared" si="650"/>
        <v>0</v>
      </c>
      <c r="G20855" s="14">
        <v>1</v>
      </c>
      <c r="H20855" s="15" t="str">
        <f t="shared" si="651"/>
        <v>Realizar Pedido</v>
      </c>
    </row>
    <row r="20856" spans="1:8" x14ac:dyDescent="0.25">
      <c r="A20856" s="3">
        <v>7591136000338</v>
      </c>
      <c r="B20856" s="11" t="s">
        <v>20398</v>
      </c>
      <c r="C20856" s="16"/>
      <c r="D20856" s="15">
        <f>SUMIFS(Movimientos!F:F,Movimientos!B:B,Productos!A20856,Movimientos!D:D,$D$1)</f>
        <v>0</v>
      </c>
      <c r="E20856" s="14">
        <f>SUMIFS(Movimientos!F:F,Movimientos!B:B,Productos!A20856,Movimientos!D:D,$E$1)</f>
        <v>0</v>
      </c>
      <c r="F20856" s="17">
        <f t="shared" si="650"/>
        <v>0</v>
      </c>
      <c r="G20856" s="14">
        <v>1</v>
      </c>
      <c r="H20856" s="15" t="str">
        <f t="shared" si="651"/>
        <v>Realizar Pedido</v>
      </c>
    </row>
    <row r="20857" spans="1:8" x14ac:dyDescent="0.25">
      <c r="A20857" s="3">
        <v>7703153015961</v>
      </c>
      <c r="B20857" s="11" t="s">
        <v>20399</v>
      </c>
      <c r="C20857" s="16"/>
      <c r="D20857" s="15">
        <f>SUMIFS(Movimientos!F:F,Movimientos!B:B,Productos!A20857,Movimientos!D:D,$D$1)</f>
        <v>0</v>
      </c>
      <c r="E20857" s="14">
        <f>SUMIFS(Movimientos!F:F,Movimientos!B:B,Productos!A20857,Movimientos!D:D,$E$1)</f>
        <v>0</v>
      </c>
      <c r="F20857" s="17">
        <f t="shared" si="650"/>
        <v>0</v>
      </c>
      <c r="G20857" s="14">
        <v>1</v>
      </c>
      <c r="H20857" s="15" t="str">
        <f t="shared" si="651"/>
        <v>Realizar Pedido</v>
      </c>
    </row>
    <row r="20858" spans="1:8" x14ac:dyDescent="0.25">
      <c r="A20858" s="3">
        <v>7592454001823</v>
      </c>
      <c r="B20858" s="11" t="s">
        <v>20400</v>
      </c>
      <c r="C20858" s="16"/>
      <c r="D20858" s="15">
        <f>SUMIFS(Movimientos!F:F,Movimientos!B:B,Productos!A20858,Movimientos!D:D,$D$1)</f>
        <v>0</v>
      </c>
      <c r="E20858" s="14">
        <f>SUMIFS(Movimientos!F:F,Movimientos!B:B,Productos!A20858,Movimientos!D:D,$E$1)</f>
        <v>0</v>
      </c>
      <c r="F20858" s="17">
        <f t="shared" si="650"/>
        <v>0</v>
      </c>
      <c r="G20858" s="14">
        <v>1</v>
      </c>
      <c r="H20858" s="15" t="str">
        <f t="shared" si="651"/>
        <v>Realizar Pedido</v>
      </c>
    </row>
    <row r="20859" spans="1:8" x14ac:dyDescent="0.25">
      <c r="A20859" s="3">
        <v>7594002081905</v>
      </c>
      <c r="B20859" s="11" t="s">
        <v>20401</v>
      </c>
      <c r="C20859" s="16"/>
      <c r="D20859" s="15">
        <f>SUMIFS(Movimientos!F:F,Movimientos!B:B,Productos!A20859,Movimientos!D:D,$D$1)</f>
        <v>0</v>
      </c>
      <c r="E20859" s="14">
        <f>SUMIFS(Movimientos!F:F,Movimientos!B:B,Productos!A20859,Movimientos!D:D,$E$1)</f>
        <v>0</v>
      </c>
      <c r="F20859" s="17">
        <f t="shared" si="650"/>
        <v>0</v>
      </c>
      <c r="G20859" s="14">
        <v>1</v>
      </c>
      <c r="H20859" s="15" t="str">
        <f t="shared" si="651"/>
        <v>Realizar Pedido</v>
      </c>
    </row>
    <row r="20860" spans="1:8" x14ac:dyDescent="0.25">
      <c r="A20860" s="3">
        <v>7591585175540</v>
      </c>
      <c r="B20860" s="11" t="s">
        <v>20402</v>
      </c>
      <c r="C20860" s="16"/>
      <c r="D20860" s="15">
        <f>SUMIFS(Movimientos!F:F,Movimientos!B:B,Productos!A20860,Movimientos!D:D,$D$1)</f>
        <v>0</v>
      </c>
      <c r="E20860" s="14">
        <f>SUMIFS(Movimientos!F:F,Movimientos!B:B,Productos!A20860,Movimientos!D:D,$E$1)</f>
        <v>0</v>
      </c>
      <c r="F20860" s="17">
        <f t="shared" si="650"/>
        <v>0</v>
      </c>
      <c r="G20860" s="14">
        <v>1</v>
      </c>
      <c r="H20860" s="15" t="str">
        <f t="shared" si="651"/>
        <v>Realizar Pedido</v>
      </c>
    </row>
    <row r="20861" spans="1:8" x14ac:dyDescent="0.25">
      <c r="A20861" s="3">
        <v>7591585975898</v>
      </c>
      <c r="B20861" s="11" t="s">
        <v>20403</v>
      </c>
      <c r="C20861" s="16"/>
      <c r="D20861" s="15">
        <f>SUMIFS(Movimientos!F:F,Movimientos!B:B,Productos!A20861,Movimientos!D:D,$D$1)</f>
        <v>0</v>
      </c>
      <c r="E20861" s="14">
        <f>SUMIFS(Movimientos!F:F,Movimientos!B:B,Productos!A20861,Movimientos!D:D,$E$1)</f>
        <v>0</v>
      </c>
      <c r="F20861" s="17">
        <f t="shared" si="650"/>
        <v>0</v>
      </c>
      <c r="G20861" s="14">
        <v>1</v>
      </c>
      <c r="H20861" s="15" t="str">
        <f t="shared" si="651"/>
        <v>Realizar Pedido</v>
      </c>
    </row>
    <row r="20862" spans="1:8" x14ac:dyDescent="0.25">
      <c r="A20862" s="3">
        <v>7592616577036</v>
      </c>
      <c r="B20862" s="11" t="s">
        <v>20404</v>
      </c>
      <c r="C20862" s="16"/>
      <c r="D20862" s="15">
        <f>SUMIFS(Movimientos!F:F,Movimientos!B:B,Productos!A20862,Movimientos!D:D,$D$1)</f>
        <v>0</v>
      </c>
      <c r="E20862" s="14">
        <f>SUMIFS(Movimientos!F:F,Movimientos!B:B,Productos!A20862,Movimientos!D:D,$E$1)</f>
        <v>0</v>
      </c>
      <c r="F20862" s="17">
        <f t="shared" si="650"/>
        <v>0</v>
      </c>
      <c r="G20862" s="14">
        <v>1</v>
      </c>
      <c r="H20862" s="15" t="str">
        <f t="shared" si="651"/>
        <v>Realizar Pedido</v>
      </c>
    </row>
    <row r="20863" spans="1:8" x14ac:dyDescent="0.25">
      <c r="A20863" s="3">
        <v>7591585175892</v>
      </c>
      <c r="B20863" s="11" t="s">
        <v>20405</v>
      </c>
      <c r="C20863" s="16"/>
      <c r="D20863" s="15">
        <f>SUMIFS(Movimientos!F:F,Movimientos!B:B,Productos!A20863,Movimientos!D:D,$D$1)</f>
        <v>0</v>
      </c>
      <c r="E20863" s="14">
        <f>SUMIFS(Movimientos!F:F,Movimientos!B:B,Productos!A20863,Movimientos!D:D,$E$1)</f>
        <v>0</v>
      </c>
      <c r="F20863" s="17">
        <f t="shared" si="650"/>
        <v>0</v>
      </c>
      <c r="G20863" s="14">
        <v>1</v>
      </c>
      <c r="H20863" s="15" t="str">
        <f t="shared" si="651"/>
        <v>Realizar Pedido</v>
      </c>
    </row>
    <row r="20864" spans="1:8" x14ac:dyDescent="0.25">
      <c r="A20864" s="3">
        <v>7703763341047</v>
      </c>
      <c r="B20864" s="11" t="s">
        <v>20406</v>
      </c>
      <c r="C20864" s="16"/>
      <c r="D20864" s="15">
        <f>SUMIFS(Movimientos!F:F,Movimientos!B:B,Productos!A20864,Movimientos!D:D,$D$1)</f>
        <v>0</v>
      </c>
      <c r="E20864" s="14">
        <f>SUMIFS(Movimientos!F:F,Movimientos!B:B,Productos!A20864,Movimientos!D:D,$E$1)</f>
        <v>0</v>
      </c>
      <c r="F20864" s="17">
        <f t="shared" si="650"/>
        <v>0</v>
      </c>
      <c r="G20864" s="14">
        <v>1</v>
      </c>
      <c r="H20864" s="15" t="str">
        <f t="shared" si="651"/>
        <v>Realizar Pedido</v>
      </c>
    </row>
    <row r="20865" spans="1:8" x14ac:dyDescent="0.25">
      <c r="A20865" s="3">
        <v>7703153021474</v>
      </c>
      <c r="B20865" s="11" t="s">
        <v>20407</v>
      </c>
      <c r="C20865" s="16"/>
      <c r="D20865" s="15">
        <f>SUMIFS(Movimientos!F:F,Movimientos!B:B,Productos!A20865,Movimientos!D:D,$D$1)</f>
        <v>0</v>
      </c>
      <c r="E20865" s="14">
        <f>SUMIFS(Movimientos!F:F,Movimientos!B:B,Productos!A20865,Movimientos!D:D,$E$1)</f>
        <v>0</v>
      </c>
      <c r="F20865" s="17">
        <f t="shared" si="650"/>
        <v>0</v>
      </c>
      <c r="G20865" s="14">
        <v>1</v>
      </c>
      <c r="H20865" s="15" t="str">
        <f t="shared" si="651"/>
        <v>Realizar Pedido</v>
      </c>
    </row>
    <row r="20866" spans="1:8" x14ac:dyDescent="0.25">
      <c r="A20866" s="2">
        <v>7591136000147</v>
      </c>
      <c r="B20866" s="12" t="s">
        <v>20408</v>
      </c>
      <c r="C20866" s="16"/>
      <c r="D20866" s="15">
        <f>SUMIFS(Movimientos!F:F,Movimientos!B:B,Productos!A20866,Movimientos!D:D,$D$1)</f>
        <v>0</v>
      </c>
      <c r="E20866" s="14">
        <f>SUMIFS(Movimientos!F:F,Movimientos!B:B,Productos!A20866,Movimientos!D:D,$E$1)</f>
        <v>0</v>
      </c>
      <c r="F20866" s="17">
        <f t="shared" si="650"/>
        <v>0</v>
      </c>
      <c r="G20866" s="14">
        <v>1</v>
      </c>
      <c r="H20866" s="15" t="str">
        <f t="shared" si="651"/>
        <v>Realizar Pedido</v>
      </c>
    </row>
    <row r="20867" spans="1:8" x14ac:dyDescent="0.25">
      <c r="A20867" s="3">
        <v>7592616577012</v>
      </c>
      <c r="B20867" s="11" t="s">
        <v>20409</v>
      </c>
      <c r="C20867" s="16"/>
      <c r="D20867" s="15">
        <f>SUMIFS(Movimientos!F:F,Movimientos!B:B,Productos!A20867,Movimientos!D:D,$D$1)</f>
        <v>0</v>
      </c>
      <c r="E20867" s="14">
        <f>SUMIFS(Movimientos!F:F,Movimientos!B:B,Productos!A20867,Movimientos!D:D,$E$1)</f>
        <v>0</v>
      </c>
      <c r="F20867" s="17">
        <f t="shared" ref="F20867:F20930" si="652">D20867-E20867</f>
        <v>0</v>
      </c>
      <c r="G20867" s="14">
        <v>1</v>
      </c>
      <c r="H20867" s="15" t="str">
        <f t="shared" ref="H20867:H20930" si="653">IF(F20867&lt;G20867,"Realizar Pedido","")</f>
        <v>Realizar Pedido</v>
      </c>
    </row>
    <row r="20868" spans="1:8" x14ac:dyDescent="0.25">
      <c r="A20868" s="3">
        <v>7703763341078</v>
      </c>
      <c r="B20868" s="11" t="s">
        <v>20410</v>
      </c>
      <c r="C20868" s="16"/>
      <c r="D20868" s="15">
        <f>SUMIFS(Movimientos!F:F,Movimientos!B:B,Productos!A20868,Movimientos!D:D,$D$1)</f>
        <v>0</v>
      </c>
      <c r="E20868" s="14">
        <f>SUMIFS(Movimientos!F:F,Movimientos!B:B,Productos!A20868,Movimientos!D:D,$E$1)</f>
        <v>0</v>
      </c>
      <c r="F20868" s="17">
        <f t="shared" si="652"/>
        <v>0</v>
      </c>
      <c r="G20868" s="14">
        <v>1</v>
      </c>
      <c r="H20868" s="15" t="str">
        <f t="shared" si="653"/>
        <v>Realizar Pedido</v>
      </c>
    </row>
    <row r="20869" spans="1:8" x14ac:dyDescent="0.25">
      <c r="A20869" s="3">
        <v>7592454001816</v>
      </c>
      <c r="B20869" s="11" t="s">
        <v>20411</v>
      </c>
      <c r="C20869" s="16"/>
      <c r="D20869" s="15">
        <f>SUMIFS(Movimientos!F:F,Movimientos!B:B,Productos!A20869,Movimientos!D:D,$D$1)</f>
        <v>0</v>
      </c>
      <c r="E20869" s="14">
        <f>SUMIFS(Movimientos!F:F,Movimientos!B:B,Productos!A20869,Movimientos!D:D,$E$1)</f>
        <v>0</v>
      </c>
      <c r="F20869" s="17">
        <f t="shared" si="652"/>
        <v>0</v>
      </c>
      <c r="G20869" s="14">
        <v>1</v>
      </c>
      <c r="H20869" s="15" t="str">
        <f t="shared" si="653"/>
        <v>Realizar Pedido</v>
      </c>
    </row>
    <row r="20870" spans="1:8" x14ac:dyDescent="0.25">
      <c r="A20870" s="3">
        <v>7591585275875</v>
      </c>
      <c r="B20870" s="11" t="s">
        <v>20412</v>
      </c>
      <c r="C20870" s="16"/>
      <c r="D20870" s="15">
        <f>SUMIFS(Movimientos!F:F,Movimientos!B:B,Productos!A20870,Movimientos!D:D,$D$1)</f>
        <v>0</v>
      </c>
      <c r="E20870" s="14">
        <f>SUMIFS(Movimientos!F:F,Movimientos!B:B,Productos!A20870,Movimientos!D:D,$E$1)</f>
        <v>0</v>
      </c>
      <c r="F20870" s="17">
        <f t="shared" si="652"/>
        <v>0</v>
      </c>
      <c r="G20870" s="14">
        <v>1</v>
      </c>
      <c r="H20870" s="15" t="str">
        <f t="shared" si="653"/>
        <v>Realizar Pedido</v>
      </c>
    </row>
    <row r="20871" spans="1:8" x14ac:dyDescent="0.25">
      <c r="A20871" s="3">
        <v>7594002081899</v>
      </c>
      <c r="B20871" s="11" t="s">
        <v>20413</v>
      </c>
      <c r="C20871" s="16"/>
      <c r="D20871" s="15">
        <f>SUMIFS(Movimientos!F:F,Movimientos!B:B,Productos!A20871,Movimientos!D:D,$D$1)</f>
        <v>0</v>
      </c>
      <c r="E20871" s="14">
        <f>SUMIFS(Movimientos!F:F,Movimientos!B:B,Productos!A20871,Movimientos!D:D,$E$1)</f>
        <v>0</v>
      </c>
      <c r="F20871" s="17">
        <f t="shared" si="652"/>
        <v>0</v>
      </c>
      <c r="G20871" s="14">
        <v>1</v>
      </c>
      <c r="H20871" s="15" t="str">
        <f t="shared" si="653"/>
        <v>Realizar Pedido</v>
      </c>
    </row>
    <row r="20872" spans="1:8" x14ac:dyDescent="0.25">
      <c r="A20872" s="2">
        <v>7591392854850</v>
      </c>
      <c r="B20872" s="12" t="s">
        <v>20414</v>
      </c>
      <c r="C20872" s="16"/>
      <c r="D20872" s="15">
        <f>SUMIFS(Movimientos!F:F,Movimientos!B:B,Productos!A20872,Movimientos!D:D,$D$1)</f>
        <v>0</v>
      </c>
      <c r="E20872" s="14">
        <f>SUMIFS(Movimientos!F:F,Movimientos!B:B,Productos!A20872,Movimientos!D:D,$E$1)</f>
        <v>0</v>
      </c>
      <c r="F20872" s="17">
        <f t="shared" si="652"/>
        <v>0</v>
      </c>
      <c r="G20872" s="14">
        <v>1</v>
      </c>
      <c r="H20872" s="15" t="str">
        <f t="shared" si="653"/>
        <v>Realizar Pedido</v>
      </c>
    </row>
    <row r="20873" spans="1:8" x14ac:dyDescent="0.25">
      <c r="A20873" s="3">
        <v>7591585175519</v>
      </c>
      <c r="B20873" s="11" t="s">
        <v>20415</v>
      </c>
      <c r="C20873" s="16"/>
      <c r="D20873" s="15">
        <f>SUMIFS(Movimientos!F:F,Movimientos!B:B,Productos!A20873,Movimientos!D:D,$D$1)</f>
        <v>0</v>
      </c>
      <c r="E20873" s="14">
        <f>SUMIFS(Movimientos!F:F,Movimientos!B:B,Productos!A20873,Movimientos!D:D,$E$1)</f>
        <v>0</v>
      </c>
      <c r="F20873" s="17">
        <f t="shared" si="652"/>
        <v>0</v>
      </c>
      <c r="G20873" s="14">
        <v>1</v>
      </c>
      <c r="H20873" s="15" t="str">
        <f t="shared" si="653"/>
        <v>Realizar Pedido</v>
      </c>
    </row>
    <row r="20874" spans="1:8" x14ac:dyDescent="0.25">
      <c r="A20874" s="3">
        <v>7591519005028</v>
      </c>
      <c r="B20874" s="11" t="s">
        <v>20416</v>
      </c>
      <c r="C20874" s="16"/>
      <c r="D20874" s="15">
        <f>SUMIFS(Movimientos!F:F,Movimientos!B:B,Productos!A20874,Movimientos!D:D,$D$1)</f>
        <v>0</v>
      </c>
      <c r="E20874" s="14">
        <f>SUMIFS(Movimientos!F:F,Movimientos!B:B,Productos!A20874,Movimientos!D:D,$E$1)</f>
        <v>0</v>
      </c>
      <c r="F20874" s="17">
        <f t="shared" si="652"/>
        <v>0</v>
      </c>
      <c r="G20874" s="14">
        <v>1</v>
      </c>
      <c r="H20874" s="15" t="str">
        <f t="shared" si="653"/>
        <v>Realizar Pedido</v>
      </c>
    </row>
    <row r="20875" spans="1:8" x14ac:dyDescent="0.25">
      <c r="A20875" s="3">
        <v>7702605183104</v>
      </c>
      <c r="B20875" s="11" t="s">
        <v>20417</v>
      </c>
      <c r="C20875" s="16"/>
      <c r="D20875" s="15">
        <f>SUMIFS(Movimientos!F:F,Movimientos!B:B,Productos!A20875,Movimientos!D:D,$D$1)</f>
        <v>0</v>
      </c>
      <c r="E20875" s="14">
        <f>SUMIFS(Movimientos!F:F,Movimientos!B:B,Productos!A20875,Movimientos!D:D,$E$1)</f>
        <v>0</v>
      </c>
      <c r="F20875" s="17">
        <f t="shared" si="652"/>
        <v>0</v>
      </c>
      <c r="G20875" s="14">
        <v>1</v>
      </c>
      <c r="H20875" s="15" t="str">
        <f t="shared" si="653"/>
        <v>Realizar Pedido</v>
      </c>
    </row>
    <row r="20876" spans="1:8" x14ac:dyDescent="0.25">
      <c r="A20876" s="2">
        <v>7591392854874</v>
      </c>
      <c r="B20876" s="12" t="s">
        <v>20418</v>
      </c>
      <c r="C20876" s="16"/>
      <c r="D20876" s="15">
        <f>SUMIFS(Movimientos!F:F,Movimientos!B:B,Productos!A20876,Movimientos!D:D,$D$1)</f>
        <v>0</v>
      </c>
      <c r="E20876" s="14">
        <f>SUMIFS(Movimientos!F:F,Movimientos!B:B,Productos!A20876,Movimientos!D:D,$E$1)</f>
        <v>0</v>
      </c>
      <c r="F20876" s="17">
        <f t="shared" si="652"/>
        <v>0</v>
      </c>
      <c r="G20876" s="14">
        <v>1</v>
      </c>
      <c r="H20876" s="15" t="str">
        <f t="shared" si="653"/>
        <v>Realizar Pedido</v>
      </c>
    </row>
    <row r="20877" spans="1:8" x14ac:dyDescent="0.25">
      <c r="A20877" s="3">
        <v>7702605202133</v>
      </c>
      <c r="B20877" s="11" t="s">
        <v>20419</v>
      </c>
      <c r="C20877" s="16"/>
      <c r="D20877" s="15">
        <f>SUMIFS(Movimientos!F:F,Movimientos!B:B,Productos!A20877,Movimientos!D:D,$D$1)</f>
        <v>0</v>
      </c>
      <c r="E20877" s="14">
        <f>SUMIFS(Movimientos!F:F,Movimientos!B:B,Productos!A20877,Movimientos!D:D,$E$1)</f>
        <v>0</v>
      </c>
      <c r="F20877" s="17">
        <f t="shared" si="652"/>
        <v>0</v>
      </c>
      <c r="G20877" s="14">
        <v>1</v>
      </c>
      <c r="H20877" s="15" t="str">
        <f t="shared" si="653"/>
        <v>Realizar Pedido</v>
      </c>
    </row>
    <row r="20878" spans="1:8" x14ac:dyDescent="0.25">
      <c r="A20878" s="2">
        <v>7592601300908</v>
      </c>
      <c r="B20878" s="12" t="s">
        <v>20420</v>
      </c>
      <c r="C20878" s="16"/>
      <c r="D20878" s="15">
        <f>SUMIFS(Movimientos!F:F,Movimientos!B:B,Productos!A20878,Movimientos!D:D,$D$1)</f>
        <v>0</v>
      </c>
      <c r="E20878" s="14">
        <f>SUMIFS(Movimientos!F:F,Movimientos!B:B,Productos!A20878,Movimientos!D:D,$E$1)</f>
        <v>0</v>
      </c>
      <c r="F20878" s="17">
        <f t="shared" si="652"/>
        <v>0</v>
      </c>
      <c r="G20878" s="14">
        <v>1</v>
      </c>
      <c r="H20878" s="15" t="str">
        <f t="shared" si="653"/>
        <v>Realizar Pedido</v>
      </c>
    </row>
    <row r="20879" spans="1:8" x14ac:dyDescent="0.25">
      <c r="A20879" s="3">
        <v>7591585175878</v>
      </c>
      <c r="B20879" s="11" t="s">
        <v>20421</v>
      </c>
      <c r="C20879" s="16"/>
      <c r="D20879" s="15">
        <f>SUMIFS(Movimientos!F:F,Movimientos!B:B,Productos!A20879,Movimientos!D:D,$D$1)</f>
        <v>0</v>
      </c>
      <c r="E20879" s="14">
        <f>SUMIFS(Movimientos!F:F,Movimientos!B:B,Productos!A20879,Movimientos!D:D,$E$1)</f>
        <v>0</v>
      </c>
      <c r="F20879" s="17">
        <f t="shared" si="652"/>
        <v>0</v>
      </c>
      <c r="G20879" s="14">
        <v>1</v>
      </c>
      <c r="H20879" s="15" t="str">
        <f t="shared" si="653"/>
        <v>Realizar Pedido</v>
      </c>
    </row>
    <row r="20880" spans="1:8" x14ac:dyDescent="0.25">
      <c r="A20880" s="3">
        <v>7592601300892</v>
      </c>
      <c r="B20880" s="11" t="s">
        <v>20422</v>
      </c>
      <c r="C20880" s="16"/>
      <c r="D20880" s="15">
        <f>SUMIFS(Movimientos!F:F,Movimientos!B:B,Productos!A20880,Movimientos!D:D,$D$1)</f>
        <v>0</v>
      </c>
      <c r="E20880" s="14">
        <f>SUMIFS(Movimientos!F:F,Movimientos!B:B,Productos!A20880,Movimientos!D:D,$E$1)</f>
        <v>0</v>
      </c>
      <c r="F20880" s="17">
        <f t="shared" si="652"/>
        <v>0</v>
      </c>
      <c r="G20880" s="14">
        <v>1</v>
      </c>
      <c r="H20880" s="15" t="str">
        <f t="shared" si="653"/>
        <v>Realizar Pedido</v>
      </c>
    </row>
    <row r="20881" spans="1:8" x14ac:dyDescent="0.25">
      <c r="A20881" s="3">
        <v>7592616577029</v>
      </c>
      <c r="B20881" s="11" t="s">
        <v>20423</v>
      </c>
      <c r="C20881" s="16"/>
      <c r="D20881" s="15">
        <f>SUMIFS(Movimientos!F:F,Movimientos!B:B,Productos!A20881,Movimientos!D:D,$D$1)</f>
        <v>0</v>
      </c>
      <c r="E20881" s="14">
        <f>SUMIFS(Movimientos!F:F,Movimientos!B:B,Productos!A20881,Movimientos!D:D,$E$1)</f>
        <v>0</v>
      </c>
      <c r="F20881" s="17">
        <f t="shared" si="652"/>
        <v>0</v>
      </c>
      <c r="G20881" s="14">
        <v>1</v>
      </c>
      <c r="H20881" s="15" t="str">
        <f t="shared" si="653"/>
        <v>Realizar Pedido</v>
      </c>
    </row>
    <row r="20882" spans="1:8" x14ac:dyDescent="0.25">
      <c r="A20882" s="3">
        <v>7703153016180</v>
      </c>
      <c r="B20882" s="11" t="s">
        <v>20424</v>
      </c>
      <c r="C20882" s="16"/>
      <c r="D20882" s="15">
        <f>SUMIFS(Movimientos!F:F,Movimientos!B:B,Productos!A20882,Movimientos!D:D,$D$1)</f>
        <v>0</v>
      </c>
      <c r="E20882" s="14">
        <f>SUMIFS(Movimientos!F:F,Movimientos!B:B,Productos!A20882,Movimientos!D:D,$E$1)</f>
        <v>0</v>
      </c>
      <c r="F20882" s="17">
        <f t="shared" si="652"/>
        <v>0</v>
      </c>
      <c r="G20882" s="14">
        <v>1</v>
      </c>
      <c r="H20882" s="15" t="str">
        <f t="shared" si="653"/>
        <v>Realizar Pedido</v>
      </c>
    </row>
    <row r="20883" spans="1:8" x14ac:dyDescent="0.25">
      <c r="A20883" s="3">
        <v>7591519006704</v>
      </c>
      <c r="B20883" s="11" t="s">
        <v>20425</v>
      </c>
      <c r="C20883" s="16"/>
      <c r="D20883" s="15">
        <f>SUMIFS(Movimientos!F:F,Movimientos!B:B,Productos!A20883,Movimientos!D:D,$D$1)</f>
        <v>0</v>
      </c>
      <c r="E20883" s="14">
        <f>SUMIFS(Movimientos!F:F,Movimientos!B:B,Productos!A20883,Movimientos!D:D,$E$1)</f>
        <v>0</v>
      </c>
      <c r="F20883" s="17">
        <f t="shared" si="652"/>
        <v>0</v>
      </c>
      <c r="G20883" s="14">
        <v>1</v>
      </c>
      <c r="H20883" s="15" t="str">
        <f t="shared" si="653"/>
        <v>Realizar Pedido</v>
      </c>
    </row>
    <row r="20884" spans="1:8" x14ac:dyDescent="0.25">
      <c r="A20884" s="3">
        <v>7702605202546</v>
      </c>
      <c r="B20884" s="11" t="s">
        <v>20426</v>
      </c>
      <c r="C20884" s="16"/>
      <c r="D20884" s="15">
        <f>SUMIFS(Movimientos!F:F,Movimientos!B:B,Productos!A20884,Movimientos!D:D,$D$1)</f>
        <v>0</v>
      </c>
      <c r="E20884" s="14">
        <f>SUMIFS(Movimientos!F:F,Movimientos!B:B,Productos!A20884,Movimientos!D:D,$E$1)</f>
        <v>0</v>
      </c>
      <c r="F20884" s="17">
        <f t="shared" si="652"/>
        <v>0</v>
      </c>
      <c r="G20884" s="14">
        <v>1</v>
      </c>
      <c r="H20884" s="15" t="str">
        <f t="shared" si="653"/>
        <v>Realizar Pedido</v>
      </c>
    </row>
    <row r="20885" spans="1:8" x14ac:dyDescent="0.25">
      <c r="A20885" s="3">
        <v>7591585875860</v>
      </c>
      <c r="B20885" s="11" t="s">
        <v>20427</v>
      </c>
      <c r="C20885" s="16"/>
      <c r="D20885" s="15">
        <f>SUMIFS(Movimientos!F:F,Movimientos!B:B,Productos!A20885,Movimientos!D:D,$D$1)</f>
        <v>0</v>
      </c>
      <c r="E20885" s="14">
        <f>SUMIFS(Movimientos!F:F,Movimientos!B:B,Productos!A20885,Movimientos!D:D,$E$1)</f>
        <v>0</v>
      </c>
      <c r="F20885" s="17">
        <f t="shared" si="652"/>
        <v>0</v>
      </c>
      <c r="G20885" s="14">
        <v>1</v>
      </c>
      <c r="H20885" s="15" t="str">
        <f t="shared" si="653"/>
        <v>Realizar Pedido</v>
      </c>
    </row>
    <row r="20886" spans="1:8" x14ac:dyDescent="0.25">
      <c r="A20886" s="3">
        <v>7591020008594</v>
      </c>
      <c r="B20886" s="11" t="s">
        <v>20428</v>
      </c>
      <c r="C20886" s="16"/>
      <c r="D20886" s="15">
        <f>SUMIFS(Movimientos!F:F,Movimientos!B:B,Productos!A20886,Movimientos!D:D,$D$1)</f>
        <v>0</v>
      </c>
      <c r="E20886" s="14">
        <f>SUMIFS(Movimientos!F:F,Movimientos!B:B,Productos!A20886,Movimientos!D:D,$E$1)</f>
        <v>0</v>
      </c>
      <c r="F20886" s="17">
        <f t="shared" si="652"/>
        <v>0</v>
      </c>
      <c r="G20886" s="14">
        <v>1</v>
      </c>
      <c r="H20886" s="15" t="str">
        <f t="shared" si="653"/>
        <v>Realizar Pedido</v>
      </c>
    </row>
    <row r="20887" spans="1:8" x14ac:dyDescent="0.25">
      <c r="A20887" s="2">
        <v>7591519005035</v>
      </c>
      <c r="B20887" s="12" t="s">
        <v>20429</v>
      </c>
      <c r="C20887" s="16"/>
      <c r="D20887" s="15">
        <f>SUMIFS(Movimientos!F:F,Movimientos!B:B,Productos!A20887,Movimientos!D:D,$D$1)</f>
        <v>0</v>
      </c>
      <c r="E20887" s="14">
        <f>SUMIFS(Movimientos!F:F,Movimientos!B:B,Productos!A20887,Movimientos!D:D,$E$1)</f>
        <v>0</v>
      </c>
      <c r="F20887" s="17">
        <f t="shared" si="652"/>
        <v>0</v>
      </c>
      <c r="G20887" s="14">
        <v>1</v>
      </c>
      <c r="H20887" s="15" t="str">
        <f t="shared" si="653"/>
        <v>Realizar Pedido</v>
      </c>
    </row>
    <row r="20888" spans="1:8" x14ac:dyDescent="0.25">
      <c r="A20888" s="3">
        <v>7896269904066</v>
      </c>
      <c r="B20888" s="11" t="s">
        <v>20430</v>
      </c>
      <c r="C20888" s="16"/>
      <c r="D20888" s="15">
        <f>SUMIFS(Movimientos!F:F,Movimientos!B:B,Productos!A20888,Movimientos!D:D,$D$1)</f>
        <v>0</v>
      </c>
      <c r="E20888" s="14">
        <f>SUMIFS(Movimientos!F:F,Movimientos!B:B,Productos!A20888,Movimientos!D:D,$E$1)</f>
        <v>0</v>
      </c>
      <c r="F20888" s="17">
        <f t="shared" si="652"/>
        <v>0</v>
      </c>
      <c r="G20888" s="14">
        <v>1</v>
      </c>
      <c r="H20888" s="15" t="str">
        <f t="shared" si="653"/>
        <v>Realizar Pedido</v>
      </c>
    </row>
    <row r="20889" spans="1:8" x14ac:dyDescent="0.25">
      <c r="A20889" s="3">
        <v>5010706009318</v>
      </c>
      <c r="B20889" s="11" t="s">
        <v>20431</v>
      </c>
      <c r="C20889" s="16"/>
      <c r="D20889" s="15">
        <f>SUMIFS(Movimientos!F:F,Movimientos!B:B,Productos!A20889,Movimientos!D:D,$D$1)</f>
        <v>0</v>
      </c>
      <c r="E20889" s="14">
        <f>SUMIFS(Movimientos!F:F,Movimientos!B:B,Productos!A20889,Movimientos!D:D,$E$1)</f>
        <v>0</v>
      </c>
      <c r="F20889" s="17">
        <f t="shared" si="652"/>
        <v>0</v>
      </c>
      <c r="G20889" s="14">
        <v>1</v>
      </c>
      <c r="H20889" s="15" t="str">
        <f t="shared" si="653"/>
        <v>Realizar Pedido</v>
      </c>
    </row>
    <row r="20890" spans="1:8" x14ac:dyDescent="0.25">
      <c r="A20890" s="3">
        <v>7896269903328</v>
      </c>
      <c r="B20890" s="11" t="s">
        <v>20432</v>
      </c>
      <c r="C20890" s="16"/>
      <c r="D20890" s="15">
        <f>SUMIFS(Movimientos!F:F,Movimientos!B:B,Productos!A20890,Movimientos!D:D,$D$1)</f>
        <v>0</v>
      </c>
      <c r="E20890" s="14">
        <f>SUMIFS(Movimientos!F:F,Movimientos!B:B,Productos!A20890,Movimientos!D:D,$E$1)</f>
        <v>0</v>
      </c>
      <c r="F20890" s="17">
        <f t="shared" si="652"/>
        <v>0</v>
      </c>
      <c r="G20890" s="14">
        <v>1</v>
      </c>
      <c r="H20890" s="15" t="str">
        <f t="shared" si="653"/>
        <v>Realizar Pedido</v>
      </c>
    </row>
    <row r="20891" spans="1:8" x14ac:dyDescent="0.25">
      <c r="A20891" s="3">
        <v>7591318000040</v>
      </c>
      <c r="B20891" s="11" t="s">
        <v>20433</v>
      </c>
      <c r="C20891" s="16"/>
      <c r="D20891" s="15">
        <f>SUMIFS(Movimientos!F:F,Movimientos!B:B,Productos!A20891,Movimientos!D:D,$D$1)</f>
        <v>0</v>
      </c>
      <c r="E20891" s="14">
        <f>SUMIFS(Movimientos!F:F,Movimientos!B:B,Productos!A20891,Movimientos!D:D,$E$1)</f>
        <v>0</v>
      </c>
      <c r="F20891" s="17">
        <f t="shared" si="652"/>
        <v>0</v>
      </c>
      <c r="G20891" s="14">
        <v>1</v>
      </c>
      <c r="H20891" s="15" t="str">
        <f t="shared" si="653"/>
        <v>Realizar Pedido</v>
      </c>
    </row>
    <row r="20892" spans="1:8" x14ac:dyDescent="0.25">
      <c r="A20892" s="3">
        <v>7591318000026</v>
      </c>
      <c r="B20892" s="11" t="s">
        <v>20434</v>
      </c>
      <c r="C20892" s="16"/>
      <c r="D20892" s="15">
        <f>SUMIFS(Movimientos!F:F,Movimientos!B:B,Productos!A20892,Movimientos!D:D,$D$1)</f>
        <v>0</v>
      </c>
      <c r="E20892" s="14">
        <f>SUMIFS(Movimientos!F:F,Movimientos!B:B,Productos!A20892,Movimientos!D:D,$E$1)</f>
        <v>0</v>
      </c>
      <c r="F20892" s="17">
        <f t="shared" si="652"/>
        <v>0</v>
      </c>
      <c r="G20892" s="14">
        <v>1</v>
      </c>
      <c r="H20892" s="15" t="str">
        <f t="shared" si="653"/>
        <v>Realizar Pedido</v>
      </c>
    </row>
    <row r="20893" spans="1:8" x14ac:dyDescent="0.25">
      <c r="A20893" s="3">
        <v>7707236120887</v>
      </c>
      <c r="B20893" s="11" t="s">
        <v>20435</v>
      </c>
      <c r="C20893" s="16"/>
      <c r="D20893" s="15">
        <f>SUMIFS(Movimientos!F:F,Movimientos!B:B,Productos!A20893,Movimientos!D:D,$D$1)</f>
        <v>0</v>
      </c>
      <c r="E20893" s="14">
        <f>SUMIFS(Movimientos!F:F,Movimientos!B:B,Productos!A20893,Movimientos!D:D,$E$1)</f>
        <v>0</v>
      </c>
      <c r="F20893" s="17">
        <f t="shared" si="652"/>
        <v>0</v>
      </c>
      <c r="G20893" s="14">
        <v>1</v>
      </c>
      <c r="H20893" s="15" t="str">
        <f t="shared" si="653"/>
        <v>Realizar Pedido</v>
      </c>
    </row>
    <row r="20894" spans="1:8" x14ac:dyDescent="0.25">
      <c r="A20894" s="3">
        <v>7707236120870</v>
      </c>
      <c r="B20894" s="11" t="s">
        <v>20436</v>
      </c>
      <c r="C20894" s="16"/>
      <c r="D20894" s="15">
        <f>SUMIFS(Movimientos!F:F,Movimientos!B:B,Productos!A20894,Movimientos!D:D,$D$1)</f>
        <v>0</v>
      </c>
      <c r="E20894" s="14">
        <f>SUMIFS(Movimientos!F:F,Movimientos!B:B,Productos!A20894,Movimientos!D:D,$E$1)</f>
        <v>0</v>
      </c>
      <c r="F20894" s="17">
        <f t="shared" si="652"/>
        <v>0</v>
      </c>
      <c r="G20894" s="14">
        <v>1</v>
      </c>
      <c r="H20894" s="15" t="str">
        <f t="shared" si="653"/>
        <v>Realizar Pedido</v>
      </c>
    </row>
    <row r="20895" spans="1:8" x14ac:dyDescent="0.25">
      <c r="A20895" s="3">
        <v>7594001420330</v>
      </c>
      <c r="B20895" s="11" t="s">
        <v>20437</v>
      </c>
      <c r="C20895" s="16"/>
      <c r="D20895" s="15">
        <f>SUMIFS(Movimientos!F:F,Movimientos!B:B,Productos!A20895,Movimientos!D:D,$D$1)</f>
        <v>0</v>
      </c>
      <c r="E20895" s="14">
        <f>SUMIFS(Movimientos!F:F,Movimientos!B:B,Productos!A20895,Movimientos!D:D,$E$1)</f>
        <v>0</v>
      </c>
      <c r="F20895" s="17">
        <f t="shared" si="652"/>
        <v>0</v>
      </c>
      <c r="G20895" s="14">
        <v>1</v>
      </c>
      <c r="H20895" s="15" t="str">
        <f t="shared" si="653"/>
        <v>Realizar Pedido</v>
      </c>
    </row>
    <row r="20896" spans="1:8" x14ac:dyDescent="0.25">
      <c r="A20896" s="2">
        <v>7592637002579</v>
      </c>
      <c r="B20896" s="12" t="s">
        <v>20438</v>
      </c>
      <c r="C20896" s="16"/>
      <c r="D20896" s="15">
        <f>SUMIFS(Movimientos!F:F,Movimientos!B:B,Productos!A20896,Movimientos!D:D,$D$1)</f>
        <v>0</v>
      </c>
      <c r="E20896" s="14">
        <f>SUMIFS(Movimientos!F:F,Movimientos!B:B,Productos!A20896,Movimientos!D:D,$E$1)</f>
        <v>0</v>
      </c>
      <c r="F20896" s="17">
        <f t="shared" si="652"/>
        <v>0</v>
      </c>
      <c r="G20896" s="14">
        <v>1</v>
      </c>
      <c r="H20896" s="15" t="str">
        <f t="shared" si="653"/>
        <v>Realizar Pedido</v>
      </c>
    </row>
    <row r="20897" spans="1:8" x14ac:dyDescent="0.25">
      <c r="A20897" s="3">
        <v>7594001420118</v>
      </c>
      <c r="B20897" s="11" t="s">
        <v>20439</v>
      </c>
      <c r="C20897" s="16"/>
      <c r="D20897" s="15">
        <f>SUMIFS(Movimientos!F:F,Movimientos!B:B,Productos!A20897,Movimientos!D:D,$D$1)</f>
        <v>0</v>
      </c>
      <c r="E20897" s="14">
        <f>SUMIFS(Movimientos!F:F,Movimientos!B:B,Productos!A20897,Movimientos!D:D,$E$1)</f>
        <v>0</v>
      </c>
      <c r="F20897" s="17">
        <f t="shared" si="652"/>
        <v>0</v>
      </c>
      <c r="G20897" s="14">
        <v>1</v>
      </c>
      <c r="H20897" s="15" t="str">
        <f t="shared" si="653"/>
        <v>Realizar Pedido</v>
      </c>
    </row>
    <row r="20898" spans="1:8" x14ac:dyDescent="0.25">
      <c r="A20898" s="3">
        <v>8906012341051</v>
      </c>
      <c r="B20898" s="11" t="s">
        <v>20440</v>
      </c>
      <c r="C20898" s="16"/>
      <c r="D20898" s="15">
        <f>SUMIFS(Movimientos!F:F,Movimientos!B:B,Productos!A20898,Movimientos!D:D,$D$1)</f>
        <v>0</v>
      </c>
      <c r="E20898" s="14">
        <f>SUMIFS(Movimientos!F:F,Movimientos!B:B,Productos!A20898,Movimientos!D:D,$E$1)</f>
        <v>0</v>
      </c>
      <c r="F20898" s="17">
        <f t="shared" si="652"/>
        <v>0</v>
      </c>
      <c r="G20898" s="14">
        <v>1</v>
      </c>
      <c r="H20898" s="15" t="str">
        <f t="shared" si="653"/>
        <v>Realizar Pedido</v>
      </c>
    </row>
    <row r="20899" spans="1:8" x14ac:dyDescent="0.25">
      <c r="A20899" s="2">
        <v>7501082211108</v>
      </c>
      <c r="B20899" s="12" t="s">
        <v>20441</v>
      </c>
      <c r="C20899" s="16"/>
      <c r="D20899" s="15">
        <f>SUMIFS(Movimientos!F:F,Movimientos!B:B,Productos!A20899,Movimientos!D:D,$D$1)</f>
        <v>0</v>
      </c>
      <c r="E20899" s="14">
        <f>SUMIFS(Movimientos!F:F,Movimientos!B:B,Productos!A20899,Movimientos!D:D,$E$1)</f>
        <v>0</v>
      </c>
      <c r="F20899" s="17">
        <f t="shared" si="652"/>
        <v>0</v>
      </c>
      <c r="G20899" s="14">
        <v>1</v>
      </c>
      <c r="H20899" s="15" t="str">
        <f t="shared" si="653"/>
        <v>Realizar Pedido</v>
      </c>
    </row>
    <row r="20900" spans="1:8" x14ac:dyDescent="0.25">
      <c r="A20900" s="3">
        <v>9349</v>
      </c>
      <c r="B20900" s="11" t="s">
        <v>20442</v>
      </c>
      <c r="C20900" s="16"/>
      <c r="D20900" s="15">
        <f>SUMIFS(Movimientos!F:F,Movimientos!B:B,Productos!A20900,Movimientos!D:D,$D$1)</f>
        <v>0</v>
      </c>
      <c r="E20900" s="14">
        <f>SUMIFS(Movimientos!F:F,Movimientos!B:B,Productos!A20900,Movimientos!D:D,$E$1)</f>
        <v>0</v>
      </c>
      <c r="F20900" s="17">
        <f t="shared" si="652"/>
        <v>0</v>
      </c>
      <c r="G20900" s="14">
        <v>1</v>
      </c>
      <c r="H20900" s="15" t="str">
        <f t="shared" si="653"/>
        <v>Realizar Pedido</v>
      </c>
    </row>
    <row r="20901" spans="1:8" x14ac:dyDescent="0.25">
      <c r="A20901" s="3">
        <v>7591099192309</v>
      </c>
      <c r="B20901" s="11" t="s">
        <v>20443</v>
      </c>
      <c r="C20901" s="16"/>
      <c r="D20901" s="15">
        <f>SUMIFS(Movimientos!F:F,Movimientos!B:B,Productos!A20901,Movimientos!D:D,$D$1)</f>
        <v>0</v>
      </c>
      <c r="E20901" s="14">
        <f>SUMIFS(Movimientos!F:F,Movimientos!B:B,Productos!A20901,Movimientos!D:D,$E$1)</f>
        <v>0</v>
      </c>
      <c r="F20901" s="17">
        <f t="shared" si="652"/>
        <v>0</v>
      </c>
      <c r="G20901" s="14">
        <v>1</v>
      </c>
      <c r="H20901" s="15" t="str">
        <f t="shared" si="653"/>
        <v>Realizar Pedido</v>
      </c>
    </row>
    <row r="20902" spans="1:8" x14ac:dyDescent="0.25">
      <c r="A20902" s="3">
        <v>7591099192408</v>
      </c>
      <c r="B20902" s="11" t="s">
        <v>20444</v>
      </c>
      <c r="C20902" s="16"/>
      <c r="D20902" s="15">
        <f>SUMIFS(Movimientos!F:F,Movimientos!B:B,Productos!A20902,Movimientos!D:D,$D$1)</f>
        <v>0</v>
      </c>
      <c r="E20902" s="14">
        <f>SUMIFS(Movimientos!F:F,Movimientos!B:B,Productos!A20902,Movimientos!D:D,$E$1)</f>
        <v>0</v>
      </c>
      <c r="F20902" s="17">
        <f t="shared" si="652"/>
        <v>0</v>
      </c>
      <c r="G20902" s="14">
        <v>1</v>
      </c>
      <c r="H20902" s="15" t="str">
        <f t="shared" si="653"/>
        <v>Realizar Pedido</v>
      </c>
    </row>
    <row r="20903" spans="1:8" x14ac:dyDescent="0.25">
      <c r="A20903" s="3">
        <v>7702626204659</v>
      </c>
      <c r="B20903" s="11" t="s">
        <v>20445</v>
      </c>
      <c r="C20903" s="16"/>
      <c r="D20903" s="15">
        <f>SUMIFS(Movimientos!F:F,Movimientos!B:B,Productos!A20903,Movimientos!D:D,$D$1)</f>
        <v>0</v>
      </c>
      <c r="E20903" s="14">
        <f>SUMIFS(Movimientos!F:F,Movimientos!B:B,Productos!A20903,Movimientos!D:D,$E$1)</f>
        <v>0</v>
      </c>
      <c r="F20903" s="17">
        <f t="shared" si="652"/>
        <v>0</v>
      </c>
      <c r="G20903" s="14">
        <v>1</v>
      </c>
      <c r="H20903" s="15" t="str">
        <f t="shared" si="653"/>
        <v>Realizar Pedido</v>
      </c>
    </row>
    <row r="20904" spans="1:8" x14ac:dyDescent="0.25">
      <c r="A20904" s="3">
        <v>7702626204628</v>
      </c>
      <c r="B20904" s="11" t="s">
        <v>20446</v>
      </c>
      <c r="C20904" s="16"/>
      <c r="D20904" s="15">
        <f>SUMIFS(Movimientos!F:F,Movimientos!B:B,Productos!A20904,Movimientos!D:D,$D$1)</f>
        <v>0</v>
      </c>
      <c r="E20904" s="14">
        <f>SUMIFS(Movimientos!F:F,Movimientos!B:B,Productos!A20904,Movimientos!D:D,$E$1)</f>
        <v>0</v>
      </c>
      <c r="F20904" s="17">
        <f t="shared" si="652"/>
        <v>0</v>
      </c>
      <c r="G20904" s="14">
        <v>1</v>
      </c>
      <c r="H20904" s="15" t="str">
        <f t="shared" si="653"/>
        <v>Realizar Pedido</v>
      </c>
    </row>
    <row r="20905" spans="1:8" x14ac:dyDescent="0.25">
      <c r="A20905" s="3">
        <v>7702626203690</v>
      </c>
      <c r="B20905" s="11" t="s">
        <v>20447</v>
      </c>
      <c r="C20905" s="16"/>
      <c r="D20905" s="15">
        <f>SUMIFS(Movimientos!F:F,Movimientos!B:B,Productos!A20905,Movimientos!D:D,$D$1)</f>
        <v>0</v>
      </c>
      <c r="E20905" s="14">
        <f>SUMIFS(Movimientos!F:F,Movimientos!B:B,Productos!A20905,Movimientos!D:D,$E$1)</f>
        <v>0</v>
      </c>
      <c r="F20905" s="17">
        <f t="shared" si="652"/>
        <v>0</v>
      </c>
      <c r="G20905" s="14">
        <v>1</v>
      </c>
      <c r="H20905" s="15" t="str">
        <f t="shared" si="653"/>
        <v>Realizar Pedido</v>
      </c>
    </row>
    <row r="20906" spans="1:8" x14ac:dyDescent="0.25">
      <c r="A20906" s="3">
        <v>7702626203706</v>
      </c>
      <c r="B20906" s="11" t="s">
        <v>20448</v>
      </c>
      <c r="C20906" s="16"/>
      <c r="D20906" s="15">
        <f>SUMIFS(Movimientos!F:F,Movimientos!B:B,Productos!A20906,Movimientos!D:D,$D$1)</f>
        <v>0</v>
      </c>
      <c r="E20906" s="14">
        <f>SUMIFS(Movimientos!F:F,Movimientos!B:B,Productos!A20906,Movimientos!D:D,$E$1)</f>
        <v>0</v>
      </c>
      <c r="F20906" s="17">
        <f t="shared" si="652"/>
        <v>0</v>
      </c>
      <c r="G20906" s="14">
        <v>1</v>
      </c>
      <c r="H20906" s="15" t="str">
        <f t="shared" si="653"/>
        <v>Realizar Pedido</v>
      </c>
    </row>
    <row r="20907" spans="1:8" x14ac:dyDescent="0.25">
      <c r="A20907" s="3">
        <v>7702626204178</v>
      </c>
      <c r="B20907" s="11" t="s">
        <v>20449</v>
      </c>
      <c r="C20907" s="16"/>
      <c r="D20907" s="15">
        <f>SUMIFS(Movimientos!F:F,Movimientos!B:B,Productos!A20907,Movimientos!D:D,$D$1)</f>
        <v>0</v>
      </c>
      <c r="E20907" s="14">
        <f>SUMIFS(Movimientos!F:F,Movimientos!B:B,Productos!A20907,Movimientos!D:D,$E$1)</f>
        <v>0</v>
      </c>
      <c r="F20907" s="17">
        <f t="shared" si="652"/>
        <v>0</v>
      </c>
      <c r="G20907" s="14">
        <v>1</v>
      </c>
      <c r="H20907" s="15" t="str">
        <f t="shared" si="653"/>
        <v>Realizar Pedido</v>
      </c>
    </row>
    <row r="20908" spans="1:8" x14ac:dyDescent="0.25">
      <c r="A20908" s="3">
        <v>7321833291629</v>
      </c>
      <c r="B20908" s="11" t="s">
        <v>20450</v>
      </c>
      <c r="C20908" s="16"/>
      <c r="D20908" s="15">
        <f>SUMIFS(Movimientos!F:F,Movimientos!B:B,Productos!A20908,Movimientos!D:D,$D$1)</f>
        <v>0</v>
      </c>
      <c r="E20908" s="14">
        <f>SUMIFS(Movimientos!F:F,Movimientos!B:B,Productos!A20908,Movimientos!D:D,$E$1)</f>
        <v>0</v>
      </c>
      <c r="F20908" s="17">
        <f t="shared" si="652"/>
        <v>0</v>
      </c>
      <c r="G20908" s="14">
        <v>1</v>
      </c>
      <c r="H20908" s="15" t="str">
        <f t="shared" si="653"/>
        <v>Realizar Pedido</v>
      </c>
    </row>
    <row r="20909" spans="1:8" x14ac:dyDescent="0.25">
      <c r="A20909" s="3">
        <v>7321833291612</v>
      </c>
      <c r="B20909" s="11" t="s">
        <v>20451</v>
      </c>
      <c r="C20909" s="16"/>
      <c r="D20909" s="15">
        <f>SUMIFS(Movimientos!F:F,Movimientos!B:B,Productos!A20909,Movimientos!D:D,$D$1)</f>
        <v>0</v>
      </c>
      <c r="E20909" s="14">
        <f>SUMIFS(Movimientos!F:F,Movimientos!B:B,Productos!A20909,Movimientos!D:D,$E$1)</f>
        <v>0</v>
      </c>
      <c r="F20909" s="17">
        <f t="shared" si="652"/>
        <v>0</v>
      </c>
      <c r="G20909" s="14">
        <v>1</v>
      </c>
      <c r="H20909" s="15" t="str">
        <f t="shared" si="653"/>
        <v>Realizar Pedido</v>
      </c>
    </row>
    <row r="20910" spans="1:8" x14ac:dyDescent="0.25">
      <c r="A20910" s="3">
        <v>8904092317942</v>
      </c>
      <c r="B20910" s="11" t="s">
        <v>20452</v>
      </c>
      <c r="C20910" s="16"/>
      <c r="D20910" s="15">
        <f>SUMIFS(Movimientos!F:F,Movimientos!B:B,Productos!A20910,Movimientos!D:D,$D$1)</f>
        <v>0</v>
      </c>
      <c r="E20910" s="14">
        <f>SUMIFS(Movimientos!F:F,Movimientos!B:B,Productos!A20910,Movimientos!D:D,$E$1)</f>
        <v>0</v>
      </c>
      <c r="F20910" s="17">
        <f t="shared" si="652"/>
        <v>0</v>
      </c>
      <c r="G20910" s="14">
        <v>1</v>
      </c>
      <c r="H20910" s="15" t="str">
        <f t="shared" si="653"/>
        <v>Realizar Pedido</v>
      </c>
    </row>
    <row r="20911" spans="1:8" x14ac:dyDescent="0.25">
      <c r="A20911" s="3">
        <v>7730979093378</v>
      </c>
      <c r="B20911" s="11" t="s">
        <v>20453</v>
      </c>
      <c r="C20911" s="16"/>
      <c r="D20911" s="15">
        <f>SUMIFS(Movimientos!F:F,Movimientos!B:B,Productos!A20911,Movimientos!D:D,$D$1)</f>
        <v>0</v>
      </c>
      <c r="E20911" s="14">
        <f>SUMIFS(Movimientos!F:F,Movimientos!B:B,Productos!A20911,Movimientos!D:D,$E$1)</f>
        <v>0</v>
      </c>
      <c r="F20911" s="17">
        <f t="shared" si="652"/>
        <v>0</v>
      </c>
      <c r="G20911" s="14">
        <v>1</v>
      </c>
      <c r="H20911" s="15" t="str">
        <f t="shared" si="653"/>
        <v>Realizar Pedido</v>
      </c>
    </row>
    <row r="20912" spans="1:8" x14ac:dyDescent="0.25">
      <c r="A20912" s="3">
        <v>7730979093392</v>
      </c>
      <c r="B20912" s="11" t="s">
        <v>20454</v>
      </c>
      <c r="C20912" s="16"/>
      <c r="D20912" s="15">
        <f>SUMIFS(Movimientos!F:F,Movimientos!B:B,Productos!A20912,Movimientos!D:D,$D$1)</f>
        <v>0</v>
      </c>
      <c r="E20912" s="14">
        <f>SUMIFS(Movimientos!F:F,Movimientos!B:B,Productos!A20912,Movimientos!D:D,$E$1)</f>
        <v>0</v>
      </c>
      <c r="F20912" s="17">
        <f t="shared" si="652"/>
        <v>0</v>
      </c>
      <c r="G20912" s="14">
        <v>1</v>
      </c>
      <c r="H20912" s="15" t="str">
        <f t="shared" si="653"/>
        <v>Realizar Pedido</v>
      </c>
    </row>
    <row r="20913" spans="1:8" x14ac:dyDescent="0.25">
      <c r="A20913" s="3">
        <v>7730979093385</v>
      </c>
      <c r="B20913" s="11" t="s">
        <v>20455</v>
      </c>
      <c r="C20913" s="16"/>
      <c r="D20913" s="15">
        <f>SUMIFS(Movimientos!F:F,Movimientos!B:B,Productos!A20913,Movimientos!D:D,$D$1)</f>
        <v>0</v>
      </c>
      <c r="E20913" s="14">
        <f>SUMIFS(Movimientos!F:F,Movimientos!B:B,Productos!A20913,Movimientos!D:D,$E$1)</f>
        <v>0</v>
      </c>
      <c r="F20913" s="17">
        <f t="shared" si="652"/>
        <v>0</v>
      </c>
      <c r="G20913" s="14">
        <v>1</v>
      </c>
      <c r="H20913" s="15" t="str">
        <f t="shared" si="653"/>
        <v>Realizar Pedido</v>
      </c>
    </row>
    <row r="20914" spans="1:8" x14ac:dyDescent="0.25">
      <c r="A20914" s="3">
        <v>7730979091893</v>
      </c>
      <c r="B20914" s="11" t="s">
        <v>20456</v>
      </c>
      <c r="C20914" s="16"/>
      <c r="D20914" s="15">
        <f>SUMIFS(Movimientos!F:F,Movimientos!B:B,Productos!A20914,Movimientos!D:D,$D$1)</f>
        <v>0</v>
      </c>
      <c r="E20914" s="14">
        <f>SUMIFS(Movimientos!F:F,Movimientos!B:B,Productos!A20914,Movimientos!D:D,$E$1)</f>
        <v>0</v>
      </c>
      <c r="F20914" s="17">
        <f t="shared" si="652"/>
        <v>0</v>
      </c>
      <c r="G20914" s="14">
        <v>1</v>
      </c>
      <c r="H20914" s="15" t="str">
        <f t="shared" si="653"/>
        <v>Realizar Pedido</v>
      </c>
    </row>
    <row r="20915" spans="1:8" x14ac:dyDescent="0.25">
      <c r="A20915" s="3">
        <v>7591223445448</v>
      </c>
      <c r="B20915" s="11" t="s">
        <v>20457</v>
      </c>
      <c r="C20915" s="16"/>
      <c r="D20915" s="15">
        <f>SUMIFS(Movimientos!F:F,Movimientos!B:B,Productos!A20915,Movimientos!D:D,$D$1)</f>
        <v>0</v>
      </c>
      <c r="E20915" s="14">
        <f>SUMIFS(Movimientos!F:F,Movimientos!B:B,Productos!A20915,Movimientos!D:D,$E$1)</f>
        <v>0</v>
      </c>
      <c r="F20915" s="17">
        <f t="shared" si="652"/>
        <v>0</v>
      </c>
      <c r="G20915" s="14">
        <v>1</v>
      </c>
      <c r="H20915" s="15" t="str">
        <f t="shared" si="653"/>
        <v>Realizar Pedido</v>
      </c>
    </row>
    <row r="20916" spans="1:8" x14ac:dyDescent="0.25">
      <c r="A20916" s="3" t="s">
        <v>20458</v>
      </c>
      <c r="B20916" s="11" t="s">
        <v>20459</v>
      </c>
      <c r="C20916" s="16"/>
      <c r="D20916" s="15">
        <f>SUMIFS(Movimientos!F:F,Movimientos!B:B,Productos!A20916,Movimientos!D:D,$D$1)</f>
        <v>0</v>
      </c>
      <c r="E20916" s="14">
        <f>SUMIFS(Movimientos!F:F,Movimientos!B:B,Productos!A20916,Movimientos!D:D,$E$1)</f>
        <v>0</v>
      </c>
      <c r="F20916" s="17">
        <f t="shared" si="652"/>
        <v>0</v>
      </c>
      <c r="G20916" s="14">
        <v>1</v>
      </c>
      <c r="H20916" s="15" t="str">
        <f t="shared" si="653"/>
        <v>Realizar Pedido</v>
      </c>
    </row>
    <row r="20917" spans="1:8" x14ac:dyDescent="0.25">
      <c r="A20917" s="3">
        <v>7595343718499</v>
      </c>
      <c r="B20917" s="11" t="s">
        <v>20460</v>
      </c>
      <c r="C20917" s="16"/>
      <c r="D20917" s="15">
        <f>SUMIFS(Movimientos!F:F,Movimientos!B:B,Productos!A20917,Movimientos!D:D,$D$1)</f>
        <v>0</v>
      </c>
      <c r="E20917" s="14">
        <f>SUMIFS(Movimientos!F:F,Movimientos!B:B,Productos!A20917,Movimientos!D:D,$E$1)</f>
        <v>0</v>
      </c>
      <c r="F20917" s="17">
        <f t="shared" si="652"/>
        <v>0</v>
      </c>
      <c r="G20917" s="14">
        <v>1</v>
      </c>
      <c r="H20917" s="15" t="str">
        <f t="shared" si="653"/>
        <v>Realizar Pedido</v>
      </c>
    </row>
    <row r="20918" spans="1:8" x14ac:dyDescent="0.25">
      <c r="A20918" s="3">
        <v>7592349904567</v>
      </c>
      <c r="B20918" s="11" t="s">
        <v>20461</v>
      </c>
      <c r="C20918" s="16"/>
      <c r="D20918" s="15">
        <f>SUMIFS(Movimientos!F:F,Movimientos!B:B,Productos!A20918,Movimientos!D:D,$D$1)</f>
        <v>0</v>
      </c>
      <c r="E20918" s="14">
        <f>SUMIFS(Movimientos!F:F,Movimientos!B:B,Productos!A20918,Movimientos!D:D,$E$1)</f>
        <v>0</v>
      </c>
      <c r="F20918" s="17">
        <f t="shared" si="652"/>
        <v>0</v>
      </c>
      <c r="G20918" s="14">
        <v>1</v>
      </c>
      <c r="H20918" s="15" t="str">
        <f t="shared" si="653"/>
        <v>Realizar Pedido</v>
      </c>
    </row>
    <row r="20919" spans="1:8" x14ac:dyDescent="0.25">
      <c r="A20919" s="3">
        <v>7592430000314</v>
      </c>
      <c r="B20919" s="11" t="s">
        <v>20462</v>
      </c>
      <c r="C20919" s="16"/>
      <c r="D20919" s="15">
        <f>SUMIFS(Movimientos!F:F,Movimientos!B:B,Productos!A20919,Movimientos!D:D,$D$1)</f>
        <v>0</v>
      </c>
      <c r="E20919" s="14">
        <f>SUMIFS(Movimientos!F:F,Movimientos!B:B,Productos!A20919,Movimientos!D:D,$E$1)</f>
        <v>0</v>
      </c>
      <c r="F20919" s="17">
        <f t="shared" si="652"/>
        <v>0</v>
      </c>
      <c r="G20919" s="14">
        <v>1</v>
      </c>
      <c r="H20919" s="15" t="str">
        <f t="shared" si="653"/>
        <v>Realizar Pedido</v>
      </c>
    </row>
    <row r="20920" spans="1:8" x14ac:dyDescent="0.25">
      <c r="A20920" s="3">
        <v>7593533004469</v>
      </c>
      <c r="B20920" s="11" t="s">
        <v>20463</v>
      </c>
      <c r="C20920" s="16"/>
      <c r="D20920" s="15">
        <f>SUMIFS(Movimientos!F:F,Movimientos!B:B,Productos!A20920,Movimientos!D:D,$D$1)</f>
        <v>0</v>
      </c>
      <c r="E20920" s="14">
        <f>SUMIFS(Movimientos!F:F,Movimientos!B:B,Productos!A20920,Movimientos!D:D,$E$1)</f>
        <v>0</v>
      </c>
      <c r="F20920" s="17">
        <f t="shared" si="652"/>
        <v>0</v>
      </c>
      <c r="G20920" s="14">
        <v>1</v>
      </c>
      <c r="H20920" s="15" t="str">
        <f t="shared" si="653"/>
        <v>Realizar Pedido</v>
      </c>
    </row>
    <row r="20921" spans="1:8" x14ac:dyDescent="0.25">
      <c r="A20921" s="3">
        <v>32809823054</v>
      </c>
      <c r="B20921" s="11" t="s">
        <v>20464</v>
      </c>
      <c r="C20921" s="16"/>
      <c r="D20921" s="15">
        <f>SUMIFS(Movimientos!F:F,Movimientos!B:B,Productos!A20921,Movimientos!D:D,$D$1)</f>
        <v>0</v>
      </c>
      <c r="E20921" s="14">
        <f>SUMIFS(Movimientos!F:F,Movimientos!B:B,Productos!A20921,Movimientos!D:D,$E$1)</f>
        <v>0</v>
      </c>
      <c r="F20921" s="17">
        <f t="shared" si="652"/>
        <v>0</v>
      </c>
      <c r="G20921" s="14">
        <v>1</v>
      </c>
      <c r="H20921" s="15" t="str">
        <f t="shared" si="653"/>
        <v>Realizar Pedido</v>
      </c>
    </row>
    <row r="20922" spans="1:8" x14ac:dyDescent="0.25">
      <c r="A20922" s="3">
        <v>32809823580</v>
      </c>
      <c r="B20922" s="11" t="s">
        <v>20465</v>
      </c>
      <c r="C20922" s="16"/>
      <c r="D20922" s="15">
        <f>SUMIFS(Movimientos!F:F,Movimientos!B:B,Productos!A20922,Movimientos!D:D,$D$1)</f>
        <v>0</v>
      </c>
      <c r="E20922" s="14">
        <f>SUMIFS(Movimientos!F:F,Movimientos!B:B,Productos!A20922,Movimientos!D:D,$E$1)</f>
        <v>0</v>
      </c>
      <c r="F20922" s="17">
        <f t="shared" si="652"/>
        <v>0</v>
      </c>
      <c r="G20922" s="14">
        <v>1</v>
      </c>
      <c r="H20922" s="15" t="str">
        <f t="shared" si="653"/>
        <v>Realizar Pedido</v>
      </c>
    </row>
    <row r="20923" spans="1:8" x14ac:dyDescent="0.25">
      <c r="A20923" s="3">
        <v>32809822644</v>
      </c>
      <c r="B20923" s="11" t="s">
        <v>20466</v>
      </c>
      <c r="C20923" s="16"/>
      <c r="D20923" s="15">
        <f>SUMIFS(Movimientos!F:F,Movimientos!B:B,Productos!A20923,Movimientos!D:D,$D$1)</f>
        <v>0</v>
      </c>
      <c r="E20923" s="14">
        <f>SUMIFS(Movimientos!F:F,Movimientos!B:B,Productos!A20923,Movimientos!D:D,$E$1)</f>
        <v>0</v>
      </c>
      <c r="F20923" s="17">
        <f t="shared" si="652"/>
        <v>0</v>
      </c>
      <c r="G20923" s="14">
        <v>1</v>
      </c>
      <c r="H20923" s="15" t="str">
        <f t="shared" si="653"/>
        <v>Realizar Pedido</v>
      </c>
    </row>
    <row r="20924" spans="1:8" x14ac:dyDescent="0.25">
      <c r="A20924" s="3">
        <v>7591873001025</v>
      </c>
      <c r="B20924" s="11" t="s">
        <v>20467</v>
      </c>
      <c r="C20924" s="16"/>
      <c r="D20924" s="15">
        <f>SUMIFS(Movimientos!F:F,Movimientos!B:B,Productos!A20924,Movimientos!D:D,$D$1)</f>
        <v>0</v>
      </c>
      <c r="E20924" s="14">
        <f>SUMIFS(Movimientos!F:F,Movimientos!B:B,Productos!A20924,Movimientos!D:D,$E$1)</f>
        <v>0</v>
      </c>
      <c r="F20924" s="17">
        <f t="shared" si="652"/>
        <v>0</v>
      </c>
      <c r="G20924" s="14">
        <v>1</v>
      </c>
      <c r="H20924" s="15" t="str">
        <f t="shared" si="653"/>
        <v>Realizar Pedido</v>
      </c>
    </row>
    <row r="20925" spans="1:8" x14ac:dyDescent="0.25">
      <c r="A20925" s="3">
        <v>7591873000523</v>
      </c>
      <c r="B20925" s="11" t="s">
        <v>20468</v>
      </c>
      <c r="C20925" s="16"/>
      <c r="D20925" s="15">
        <f>SUMIFS(Movimientos!F:F,Movimientos!B:B,Productos!A20925,Movimientos!D:D,$D$1)</f>
        <v>0</v>
      </c>
      <c r="E20925" s="14">
        <f>SUMIFS(Movimientos!F:F,Movimientos!B:B,Productos!A20925,Movimientos!D:D,$E$1)</f>
        <v>0</v>
      </c>
      <c r="F20925" s="17">
        <f t="shared" si="652"/>
        <v>0</v>
      </c>
      <c r="G20925" s="14">
        <v>1</v>
      </c>
      <c r="H20925" s="15" t="str">
        <f t="shared" si="653"/>
        <v>Realizar Pedido</v>
      </c>
    </row>
    <row r="20926" spans="1:8" x14ac:dyDescent="0.25">
      <c r="A20926" s="3">
        <v>7591873001032</v>
      </c>
      <c r="B20926" s="11" t="s">
        <v>20469</v>
      </c>
      <c r="C20926" s="16"/>
      <c r="D20926" s="15">
        <f>SUMIFS(Movimientos!F:F,Movimientos!B:B,Productos!A20926,Movimientos!D:D,$D$1)</f>
        <v>0</v>
      </c>
      <c r="E20926" s="14">
        <f>SUMIFS(Movimientos!F:F,Movimientos!B:B,Productos!A20926,Movimientos!D:D,$E$1)</f>
        <v>0</v>
      </c>
      <c r="F20926" s="17">
        <f t="shared" si="652"/>
        <v>0</v>
      </c>
      <c r="G20926" s="14">
        <v>1</v>
      </c>
      <c r="H20926" s="15" t="str">
        <f t="shared" si="653"/>
        <v>Realizar Pedido</v>
      </c>
    </row>
    <row r="20927" spans="1:8" x14ac:dyDescent="0.25">
      <c r="A20927" s="3">
        <v>7703153020057</v>
      </c>
      <c r="B20927" s="11" t="s">
        <v>20470</v>
      </c>
      <c r="C20927" s="16"/>
      <c r="D20927" s="15">
        <f>SUMIFS(Movimientos!F:F,Movimientos!B:B,Productos!A20927,Movimientos!D:D,$D$1)</f>
        <v>0</v>
      </c>
      <c r="E20927" s="14">
        <f>SUMIFS(Movimientos!F:F,Movimientos!B:B,Productos!A20927,Movimientos!D:D,$E$1)</f>
        <v>0</v>
      </c>
      <c r="F20927" s="17">
        <f t="shared" si="652"/>
        <v>0</v>
      </c>
      <c r="G20927" s="14">
        <v>1</v>
      </c>
      <c r="H20927" s="15" t="str">
        <f t="shared" si="653"/>
        <v>Realizar Pedido</v>
      </c>
    </row>
    <row r="20928" spans="1:8" x14ac:dyDescent="0.25">
      <c r="A20928" s="3">
        <v>7591585115546</v>
      </c>
      <c r="B20928" s="11" t="s">
        <v>20471</v>
      </c>
      <c r="C20928" s="16"/>
      <c r="D20928" s="15">
        <f>SUMIFS(Movimientos!F:F,Movimientos!B:B,Productos!A20928,Movimientos!D:D,$D$1)</f>
        <v>0</v>
      </c>
      <c r="E20928" s="14">
        <f>SUMIFS(Movimientos!F:F,Movimientos!B:B,Productos!A20928,Movimientos!D:D,$E$1)</f>
        <v>0</v>
      </c>
      <c r="F20928" s="17">
        <f t="shared" si="652"/>
        <v>0</v>
      </c>
      <c r="G20928" s="14">
        <v>1</v>
      </c>
      <c r="H20928" s="15" t="str">
        <f t="shared" si="653"/>
        <v>Realizar Pedido</v>
      </c>
    </row>
    <row r="20929" spans="1:8" x14ac:dyDescent="0.25">
      <c r="A20929" s="3">
        <v>7591585115898</v>
      </c>
      <c r="B20929" s="11" t="s">
        <v>20472</v>
      </c>
      <c r="C20929" s="16"/>
      <c r="D20929" s="15">
        <f>SUMIFS(Movimientos!F:F,Movimientos!B:B,Productos!A20929,Movimientos!D:D,$D$1)</f>
        <v>0</v>
      </c>
      <c r="E20929" s="14">
        <f>SUMIFS(Movimientos!F:F,Movimientos!B:B,Productos!A20929,Movimientos!D:D,$E$1)</f>
        <v>0</v>
      </c>
      <c r="F20929" s="17">
        <f t="shared" si="652"/>
        <v>0</v>
      </c>
      <c r="G20929" s="14">
        <v>1</v>
      </c>
      <c r="H20929" s="15" t="str">
        <f t="shared" si="653"/>
        <v>Realizar Pedido</v>
      </c>
    </row>
    <row r="20930" spans="1:8" x14ac:dyDescent="0.25">
      <c r="A20930" s="3">
        <v>7591585115881</v>
      </c>
      <c r="B20930" s="11" t="s">
        <v>20473</v>
      </c>
      <c r="C20930" s="16"/>
      <c r="D20930" s="15">
        <f>SUMIFS(Movimientos!F:F,Movimientos!B:B,Productos!A20930,Movimientos!D:D,$D$1)</f>
        <v>0</v>
      </c>
      <c r="E20930" s="14">
        <f>SUMIFS(Movimientos!F:F,Movimientos!B:B,Productos!A20930,Movimientos!D:D,$E$1)</f>
        <v>0</v>
      </c>
      <c r="F20930" s="17">
        <f t="shared" si="652"/>
        <v>0</v>
      </c>
      <c r="G20930" s="14">
        <v>1</v>
      </c>
      <c r="H20930" s="15" t="str">
        <f t="shared" si="653"/>
        <v>Realizar Pedido</v>
      </c>
    </row>
    <row r="20931" spans="1:8" x14ac:dyDescent="0.25">
      <c r="A20931" s="3">
        <v>7591585215512</v>
      </c>
      <c r="B20931" s="11" t="s">
        <v>20474</v>
      </c>
      <c r="C20931" s="16"/>
      <c r="D20931" s="15">
        <f>SUMIFS(Movimientos!F:F,Movimientos!B:B,Productos!A20931,Movimientos!D:D,$D$1)</f>
        <v>0</v>
      </c>
      <c r="E20931" s="14">
        <f>SUMIFS(Movimientos!F:F,Movimientos!B:B,Productos!A20931,Movimientos!D:D,$E$1)</f>
        <v>0</v>
      </c>
      <c r="F20931" s="17">
        <f t="shared" ref="F20931:F20994" si="654">D20931-E20931</f>
        <v>0</v>
      </c>
      <c r="G20931" s="14">
        <v>1</v>
      </c>
      <c r="H20931" s="15" t="str">
        <f t="shared" ref="H20931:H20994" si="655">IF(F20931&lt;G20931,"Realizar Pedido","")</f>
        <v>Realizar Pedido</v>
      </c>
    </row>
    <row r="20932" spans="1:8" x14ac:dyDescent="0.25">
      <c r="A20932" s="3">
        <v>7591585815873</v>
      </c>
      <c r="B20932" s="11" t="s">
        <v>20475</v>
      </c>
      <c r="C20932" s="16"/>
      <c r="D20932" s="15">
        <f>SUMIFS(Movimientos!F:F,Movimientos!B:B,Productos!A20932,Movimientos!D:D,$D$1)</f>
        <v>0</v>
      </c>
      <c r="E20932" s="14">
        <f>SUMIFS(Movimientos!F:F,Movimientos!B:B,Productos!A20932,Movimientos!D:D,$E$1)</f>
        <v>0</v>
      </c>
      <c r="F20932" s="17">
        <f t="shared" si="654"/>
        <v>0</v>
      </c>
      <c r="G20932" s="14">
        <v>1</v>
      </c>
      <c r="H20932" s="15" t="str">
        <f t="shared" si="655"/>
        <v>Realizar Pedido</v>
      </c>
    </row>
    <row r="20933" spans="1:8" x14ac:dyDescent="0.25">
      <c r="A20933" s="3">
        <v>7591585115515</v>
      </c>
      <c r="B20933" s="11" t="s">
        <v>20476</v>
      </c>
      <c r="C20933" s="16"/>
      <c r="D20933" s="15">
        <f>SUMIFS(Movimientos!F:F,Movimientos!B:B,Productos!A20933,Movimientos!D:D,$D$1)</f>
        <v>0</v>
      </c>
      <c r="E20933" s="14">
        <f>SUMIFS(Movimientos!F:F,Movimientos!B:B,Productos!A20933,Movimientos!D:D,$E$1)</f>
        <v>0</v>
      </c>
      <c r="F20933" s="17">
        <f t="shared" si="654"/>
        <v>0</v>
      </c>
      <c r="G20933" s="14">
        <v>1</v>
      </c>
      <c r="H20933" s="15" t="str">
        <f t="shared" si="655"/>
        <v>Realizar Pedido</v>
      </c>
    </row>
    <row r="20934" spans="1:8" x14ac:dyDescent="0.25">
      <c r="A20934" s="3">
        <v>7591585215871</v>
      </c>
      <c r="B20934" s="11" t="s">
        <v>20477</v>
      </c>
      <c r="C20934" s="16"/>
      <c r="D20934" s="15">
        <f>SUMIFS(Movimientos!F:F,Movimientos!B:B,Productos!A20934,Movimientos!D:D,$D$1)</f>
        <v>0</v>
      </c>
      <c r="E20934" s="14">
        <f>SUMIFS(Movimientos!F:F,Movimientos!B:B,Productos!A20934,Movimientos!D:D,$E$1)</f>
        <v>0</v>
      </c>
      <c r="F20934" s="17">
        <f t="shared" si="654"/>
        <v>0</v>
      </c>
      <c r="G20934" s="14">
        <v>1</v>
      </c>
      <c r="H20934" s="15" t="str">
        <f t="shared" si="655"/>
        <v>Realizar Pedido</v>
      </c>
    </row>
    <row r="20935" spans="1:8" x14ac:dyDescent="0.25">
      <c r="A20935" s="3">
        <v>7591585115874</v>
      </c>
      <c r="B20935" s="11" t="s">
        <v>20478</v>
      </c>
      <c r="C20935" s="16"/>
      <c r="D20935" s="15">
        <f>SUMIFS(Movimientos!F:F,Movimientos!B:B,Productos!A20935,Movimientos!D:D,$D$1)</f>
        <v>0</v>
      </c>
      <c r="E20935" s="14">
        <f>SUMIFS(Movimientos!F:F,Movimientos!B:B,Productos!A20935,Movimientos!D:D,$E$1)</f>
        <v>0</v>
      </c>
      <c r="F20935" s="17">
        <f t="shared" si="654"/>
        <v>0</v>
      </c>
      <c r="G20935" s="14">
        <v>1</v>
      </c>
      <c r="H20935" s="15" t="str">
        <f t="shared" si="655"/>
        <v>Realizar Pedido</v>
      </c>
    </row>
    <row r="20936" spans="1:8" x14ac:dyDescent="0.25">
      <c r="A20936" s="3">
        <v>7591585115867</v>
      </c>
      <c r="B20936" s="11" t="s">
        <v>20479</v>
      </c>
      <c r="C20936" s="16"/>
      <c r="D20936" s="15">
        <f>SUMIFS(Movimientos!F:F,Movimientos!B:B,Productos!A20936,Movimientos!D:D,$D$1)</f>
        <v>0</v>
      </c>
      <c r="E20936" s="14">
        <f>SUMIFS(Movimientos!F:F,Movimientos!B:B,Productos!A20936,Movimientos!D:D,$E$1)</f>
        <v>0</v>
      </c>
      <c r="F20936" s="17">
        <f t="shared" si="654"/>
        <v>0</v>
      </c>
      <c r="G20936" s="14">
        <v>1</v>
      </c>
      <c r="H20936" s="15" t="str">
        <f t="shared" si="655"/>
        <v>Realizar Pedido</v>
      </c>
    </row>
    <row r="20937" spans="1:8" x14ac:dyDescent="0.25">
      <c r="A20937" s="3">
        <v>7591585115850</v>
      </c>
      <c r="B20937" s="11" t="s">
        <v>20480</v>
      </c>
      <c r="C20937" s="16"/>
      <c r="D20937" s="15">
        <f>SUMIFS(Movimientos!F:F,Movimientos!B:B,Productos!A20937,Movimientos!D:D,$D$1)</f>
        <v>0</v>
      </c>
      <c r="E20937" s="14">
        <f>SUMIFS(Movimientos!F:F,Movimientos!B:B,Productos!A20937,Movimientos!D:D,$E$1)</f>
        <v>0</v>
      </c>
      <c r="F20937" s="17">
        <f t="shared" si="654"/>
        <v>0</v>
      </c>
      <c r="G20937" s="14">
        <v>1</v>
      </c>
      <c r="H20937" s="15" t="str">
        <f t="shared" si="655"/>
        <v>Realizar Pedido</v>
      </c>
    </row>
    <row r="20938" spans="1:8" x14ac:dyDescent="0.25">
      <c r="A20938" s="3">
        <v>7591585815866</v>
      </c>
      <c r="B20938" s="11" t="s">
        <v>20481</v>
      </c>
      <c r="C20938" s="16"/>
      <c r="D20938" s="15">
        <f>SUMIFS(Movimientos!F:F,Movimientos!B:B,Productos!A20938,Movimientos!D:D,$D$1)</f>
        <v>0</v>
      </c>
      <c r="E20938" s="14">
        <f>SUMIFS(Movimientos!F:F,Movimientos!B:B,Productos!A20938,Movimientos!D:D,$E$1)</f>
        <v>0</v>
      </c>
      <c r="F20938" s="17">
        <f t="shared" si="654"/>
        <v>0</v>
      </c>
      <c r="G20938" s="14">
        <v>1</v>
      </c>
      <c r="H20938" s="15" t="str">
        <f t="shared" si="655"/>
        <v>Realizar Pedido</v>
      </c>
    </row>
    <row r="20939" spans="1:8" x14ac:dyDescent="0.25">
      <c r="A20939" s="3">
        <v>7594002990870</v>
      </c>
      <c r="B20939" s="11" t="s">
        <v>20482</v>
      </c>
      <c r="C20939" s="16"/>
      <c r="D20939" s="15">
        <f>SUMIFS(Movimientos!F:F,Movimientos!B:B,Productos!A20939,Movimientos!D:D,$D$1)</f>
        <v>0</v>
      </c>
      <c r="E20939" s="14">
        <f>SUMIFS(Movimientos!F:F,Movimientos!B:B,Productos!A20939,Movimientos!D:D,$E$1)</f>
        <v>0</v>
      </c>
      <c r="F20939" s="17">
        <f t="shared" si="654"/>
        <v>0</v>
      </c>
      <c r="G20939" s="14">
        <v>1</v>
      </c>
      <c r="H20939" s="15" t="str">
        <f t="shared" si="655"/>
        <v>Realizar Pedido</v>
      </c>
    </row>
    <row r="20940" spans="1:8" x14ac:dyDescent="0.25">
      <c r="A20940" s="3">
        <v>39455</v>
      </c>
      <c r="B20940" s="11" t="s">
        <v>20482</v>
      </c>
      <c r="C20940" s="16"/>
      <c r="D20940" s="15">
        <f>SUMIFS(Movimientos!F:F,Movimientos!B:B,Productos!A20940,Movimientos!D:D,$D$1)</f>
        <v>0</v>
      </c>
      <c r="E20940" s="14">
        <f>SUMIFS(Movimientos!F:F,Movimientos!B:B,Productos!A20940,Movimientos!D:D,$E$1)</f>
        <v>0</v>
      </c>
      <c r="F20940" s="17">
        <f t="shared" si="654"/>
        <v>0</v>
      </c>
      <c r="G20940" s="14">
        <v>1</v>
      </c>
      <c r="H20940" s="15" t="str">
        <f t="shared" si="655"/>
        <v>Realizar Pedido</v>
      </c>
    </row>
    <row r="20941" spans="1:8" x14ac:dyDescent="0.25">
      <c r="A20941" s="3">
        <v>7591251000039</v>
      </c>
      <c r="B20941" s="11" t="s">
        <v>20483</v>
      </c>
      <c r="C20941" s="16"/>
      <c r="D20941" s="15">
        <f>SUMIFS(Movimientos!F:F,Movimientos!B:B,Productos!A20941,Movimientos!D:D,$D$1)</f>
        <v>0</v>
      </c>
      <c r="E20941" s="14">
        <f>SUMIFS(Movimientos!F:F,Movimientos!B:B,Productos!A20941,Movimientos!D:D,$E$1)</f>
        <v>0</v>
      </c>
      <c r="F20941" s="17">
        <f t="shared" si="654"/>
        <v>0</v>
      </c>
      <c r="G20941" s="14">
        <v>1</v>
      </c>
      <c r="H20941" s="15" t="str">
        <f t="shared" si="655"/>
        <v>Realizar Pedido</v>
      </c>
    </row>
    <row r="20942" spans="1:8" x14ac:dyDescent="0.25">
      <c r="A20942" s="2">
        <v>7592236000136</v>
      </c>
      <c r="B20942" s="12" t="s">
        <v>20484</v>
      </c>
      <c r="C20942" s="16"/>
      <c r="D20942" s="15">
        <f>SUMIFS(Movimientos!F:F,Movimientos!B:B,Productos!A20942,Movimientos!D:D,$D$1)</f>
        <v>0</v>
      </c>
      <c r="E20942" s="14">
        <f>SUMIFS(Movimientos!F:F,Movimientos!B:B,Productos!A20942,Movimientos!D:D,$E$1)</f>
        <v>0</v>
      </c>
      <c r="F20942" s="17">
        <f t="shared" si="654"/>
        <v>0</v>
      </c>
      <c r="G20942" s="14">
        <v>1</v>
      </c>
      <c r="H20942" s="15" t="str">
        <f t="shared" si="655"/>
        <v>Realizar Pedido</v>
      </c>
    </row>
    <row r="20943" spans="1:8" x14ac:dyDescent="0.25">
      <c r="A20943" s="2">
        <v>7702031260318</v>
      </c>
      <c r="B20943" s="12" t="s">
        <v>20485</v>
      </c>
      <c r="C20943" s="16"/>
      <c r="D20943" s="15">
        <f>SUMIFS(Movimientos!F:F,Movimientos!B:B,Productos!A20943,Movimientos!D:D,$D$1)</f>
        <v>0</v>
      </c>
      <c r="E20943" s="14">
        <f>SUMIFS(Movimientos!F:F,Movimientos!B:B,Productos!A20943,Movimientos!D:D,$E$1)</f>
        <v>0</v>
      </c>
      <c r="F20943" s="17">
        <f t="shared" si="654"/>
        <v>0</v>
      </c>
      <c r="G20943" s="14">
        <v>1</v>
      </c>
      <c r="H20943" s="15" t="str">
        <f t="shared" si="655"/>
        <v>Realizar Pedido</v>
      </c>
    </row>
    <row r="20944" spans="1:8" x14ac:dyDescent="0.25">
      <c r="A20944" s="3">
        <v>7591616001251</v>
      </c>
      <c r="B20944" s="11" t="s">
        <v>20486</v>
      </c>
      <c r="C20944" s="16"/>
      <c r="D20944" s="15">
        <f>SUMIFS(Movimientos!F:F,Movimientos!B:B,Productos!A20944,Movimientos!D:D,$D$1)</f>
        <v>0</v>
      </c>
      <c r="E20944" s="14">
        <f>SUMIFS(Movimientos!F:F,Movimientos!B:B,Productos!A20944,Movimientos!D:D,$E$1)</f>
        <v>0</v>
      </c>
      <c r="F20944" s="17">
        <f t="shared" si="654"/>
        <v>0</v>
      </c>
      <c r="G20944" s="14">
        <v>1</v>
      </c>
      <c r="H20944" s="15" t="str">
        <f t="shared" si="655"/>
        <v>Realizar Pedido</v>
      </c>
    </row>
    <row r="20945" spans="1:8" x14ac:dyDescent="0.25">
      <c r="A20945" s="3">
        <v>7702031260486</v>
      </c>
      <c r="B20945" s="11" t="s">
        <v>20487</v>
      </c>
      <c r="C20945" s="16"/>
      <c r="D20945" s="15">
        <f>SUMIFS(Movimientos!F:F,Movimientos!B:B,Productos!A20945,Movimientos!D:D,$D$1)</f>
        <v>0</v>
      </c>
      <c r="E20945" s="14">
        <f>SUMIFS(Movimientos!F:F,Movimientos!B:B,Productos!A20945,Movimientos!D:D,$E$1)</f>
        <v>0</v>
      </c>
      <c r="F20945" s="17">
        <f t="shared" si="654"/>
        <v>0</v>
      </c>
      <c r="G20945" s="14">
        <v>1</v>
      </c>
      <c r="H20945" s="15" t="str">
        <f t="shared" si="655"/>
        <v>Realizar Pedido</v>
      </c>
    </row>
    <row r="20946" spans="1:8" x14ac:dyDescent="0.25">
      <c r="A20946" s="3">
        <v>7594005622228</v>
      </c>
      <c r="B20946" s="11" t="s">
        <v>20488</v>
      </c>
      <c r="C20946" s="16"/>
      <c r="D20946" s="15">
        <f>SUMIFS(Movimientos!F:F,Movimientos!B:B,Productos!A20946,Movimientos!D:D,$D$1)</f>
        <v>0</v>
      </c>
      <c r="E20946" s="14">
        <f>SUMIFS(Movimientos!F:F,Movimientos!B:B,Productos!A20946,Movimientos!D:D,$E$1)</f>
        <v>0</v>
      </c>
      <c r="F20946" s="17">
        <f t="shared" si="654"/>
        <v>0</v>
      </c>
      <c r="G20946" s="14">
        <v>1</v>
      </c>
      <c r="H20946" s="15" t="str">
        <f t="shared" si="655"/>
        <v>Realizar Pedido</v>
      </c>
    </row>
    <row r="20947" spans="1:8" x14ac:dyDescent="0.25">
      <c r="A20947" s="3">
        <v>7591616001411</v>
      </c>
      <c r="B20947" s="11" t="s">
        <v>20489</v>
      </c>
      <c r="C20947" s="16"/>
      <c r="D20947" s="15">
        <f>SUMIFS(Movimientos!F:F,Movimientos!B:B,Productos!A20947,Movimientos!D:D,$D$1)</f>
        <v>0</v>
      </c>
      <c r="E20947" s="14">
        <f>SUMIFS(Movimientos!F:F,Movimientos!B:B,Productos!A20947,Movimientos!D:D,$E$1)</f>
        <v>0</v>
      </c>
      <c r="F20947" s="17">
        <f t="shared" si="654"/>
        <v>0</v>
      </c>
      <c r="G20947" s="14">
        <v>1</v>
      </c>
      <c r="H20947" s="15" t="str">
        <f t="shared" si="655"/>
        <v>Realizar Pedido</v>
      </c>
    </row>
    <row r="20948" spans="1:8" x14ac:dyDescent="0.25">
      <c r="A20948" s="3">
        <v>7592368001049</v>
      </c>
      <c r="B20948" s="11" t="s">
        <v>20490</v>
      </c>
      <c r="C20948" s="16"/>
      <c r="D20948" s="15">
        <f>SUMIFS(Movimientos!F:F,Movimientos!B:B,Productos!A20948,Movimientos!D:D,$D$1)</f>
        <v>0</v>
      </c>
      <c r="E20948" s="14">
        <f>SUMIFS(Movimientos!F:F,Movimientos!B:B,Productos!A20948,Movimientos!D:D,$E$1)</f>
        <v>0</v>
      </c>
      <c r="F20948" s="17">
        <f t="shared" si="654"/>
        <v>0</v>
      </c>
      <c r="G20948" s="14">
        <v>1</v>
      </c>
      <c r="H20948" s="15" t="str">
        <f t="shared" si="655"/>
        <v>Realizar Pedido</v>
      </c>
    </row>
    <row r="20949" spans="1:8" x14ac:dyDescent="0.25">
      <c r="A20949" s="3">
        <v>7591547001221</v>
      </c>
      <c r="B20949" s="11" t="s">
        <v>20490</v>
      </c>
      <c r="C20949" s="16"/>
      <c r="D20949" s="15">
        <f>SUMIFS(Movimientos!F:F,Movimientos!B:B,Productos!A20949,Movimientos!D:D,$D$1)</f>
        <v>0</v>
      </c>
      <c r="E20949" s="14">
        <f>SUMIFS(Movimientos!F:F,Movimientos!B:B,Productos!A20949,Movimientos!D:D,$E$1)</f>
        <v>0</v>
      </c>
      <c r="F20949" s="17">
        <f t="shared" si="654"/>
        <v>0</v>
      </c>
      <c r="G20949" s="14">
        <v>1</v>
      </c>
      <c r="H20949" s="15" t="str">
        <f t="shared" si="655"/>
        <v>Realizar Pedido</v>
      </c>
    </row>
    <row r="20950" spans="1:8" x14ac:dyDescent="0.25">
      <c r="A20950" s="3">
        <v>7591251000046</v>
      </c>
      <c r="B20950" s="11" t="s">
        <v>20491</v>
      </c>
      <c r="C20950" s="16"/>
      <c r="D20950" s="15">
        <f>SUMIFS(Movimientos!F:F,Movimientos!B:B,Productos!A20950,Movimientos!D:D,$D$1)</f>
        <v>0</v>
      </c>
      <c r="E20950" s="14">
        <f>SUMIFS(Movimientos!F:F,Movimientos!B:B,Productos!A20950,Movimientos!D:D,$E$1)</f>
        <v>0</v>
      </c>
      <c r="F20950" s="17">
        <f t="shared" si="654"/>
        <v>0</v>
      </c>
      <c r="G20950" s="14">
        <v>1</v>
      </c>
      <c r="H20950" s="15" t="str">
        <f t="shared" si="655"/>
        <v>Realizar Pedido</v>
      </c>
    </row>
    <row r="20951" spans="1:8" x14ac:dyDescent="0.25">
      <c r="A20951" s="3">
        <v>7594005620491</v>
      </c>
      <c r="B20951" s="11" t="s">
        <v>20492</v>
      </c>
      <c r="C20951" s="16"/>
      <c r="D20951" s="15">
        <f>SUMIFS(Movimientos!F:F,Movimientos!B:B,Productos!A20951,Movimientos!D:D,$D$1)</f>
        <v>0</v>
      </c>
      <c r="E20951" s="14">
        <f>SUMIFS(Movimientos!F:F,Movimientos!B:B,Productos!A20951,Movimientos!D:D,$E$1)</f>
        <v>0</v>
      </c>
      <c r="F20951" s="17">
        <f t="shared" si="654"/>
        <v>0</v>
      </c>
      <c r="G20951" s="14">
        <v>1</v>
      </c>
      <c r="H20951" s="15" t="str">
        <f t="shared" si="655"/>
        <v>Realizar Pedido</v>
      </c>
    </row>
    <row r="20952" spans="1:8" x14ac:dyDescent="0.25">
      <c r="A20952" s="3">
        <v>7592616551012</v>
      </c>
      <c r="B20952" s="11" t="s">
        <v>20493</v>
      </c>
      <c r="C20952" s="16"/>
      <c r="D20952" s="15">
        <f>SUMIFS(Movimientos!F:F,Movimientos!B:B,Productos!A20952,Movimientos!D:D,$D$1)</f>
        <v>0</v>
      </c>
      <c r="E20952" s="14">
        <f>SUMIFS(Movimientos!F:F,Movimientos!B:B,Productos!A20952,Movimientos!D:D,$E$1)</f>
        <v>0</v>
      </c>
      <c r="F20952" s="17">
        <f t="shared" si="654"/>
        <v>0</v>
      </c>
      <c r="G20952" s="14">
        <v>1</v>
      </c>
      <c r="H20952" s="15" t="str">
        <f t="shared" si="655"/>
        <v>Realizar Pedido</v>
      </c>
    </row>
    <row r="20953" spans="1:8" x14ac:dyDescent="0.25">
      <c r="A20953" s="3">
        <v>7594001451891</v>
      </c>
      <c r="B20953" s="11" t="s">
        <v>20494</v>
      </c>
      <c r="C20953" s="16"/>
      <c r="D20953" s="15">
        <f>SUMIFS(Movimientos!F:F,Movimientos!B:B,Productos!A20953,Movimientos!D:D,$D$1)</f>
        <v>0</v>
      </c>
      <c r="E20953" s="14">
        <f>SUMIFS(Movimientos!F:F,Movimientos!B:B,Productos!A20953,Movimientos!D:D,$E$1)</f>
        <v>0</v>
      </c>
      <c r="F20953" s="17">
        <f t="shared" si="654"/>
        <v>0</v>
      </c>
      <c r="G20953" s="14">
        <v>1</v>
      </c>
      <c r="H20953" s="15" t="str">
        <f t="shared" si="655"/>
        <v>Realizar Pedido</v>
      </c>
    </row>
    <row r="20954" spans="1:8" x14ac:dyDescent="0.25">
      <c r="A20954" s="3">
        <v>7592777000053</v>
      </c>
      <c r="B20954" s="11" t="s">
        <v>20495</v>
      </c>
      <c r="C20954" s="16"/>
      <c r="D20954" s="15">
        <f>SUMIFS(Movimientos!F:F,Movimientos!B:B,Productos!A20954,Movimientos!D:D,$D$1)</f>
        <v>0</v>
      </c>
      <c r="E20954" s="14">
        <f>SUMIFS(Movimientos!F:F,Movimientos!B:B,Productos!A20954,Movimientos!D:D,$E$1)</f>
        <v>0</v>
      </c>
      <c r="F20954" s="17">
        <f t="shared" si="654"/>
        <v>0</v>
      </c>
      <c r="G20954" s="14">
        <v>1</v>
      </c>
      <c r="H20954" s="15" t="str">
        <f t="shared" si="655"/>
        <v>Realizar Pedido</v>
      </c>
    </row>
    <row r="20955" spans="1:8" x14ac:dyDescent="0.25">
      <c r="A20955" s="3">
        <v>7594005626301</v>
      </c>
      <c r="B20955" s="11" t="s">
        <v>20496</v>
      </c>
      <c r="C20955" s="16"/>
      <c r="D20955" s="15">
        <f>SUMIFS(Movimientos!F:F,Movimientos!B:B,Productos!A20955,Movimientos!D:D,$D$1)</f>
        <v>0</v>
      </c>
      <c r="E20955" s="14">
        <f>SUMIFS(Movimientos!F:F,Movimientos!B:B,Productos!A20955,Movimientos!D:D,$E$1)</f>
        <v>0</v>
      </c>
      <c r="F20955" s="17">
        <f t="shared" si="654"/>
        <v>0</v>
      </c>
      <c r="G20955" s="14">
        <v>1</v>
      </c>
      <c r="H20955" s="15" t="str">
        <f t="shared" si="655"/>
        <v>Realizar Pedido</v>
      </c>
    </row>
    <row r="20956" spans="1:8" x14ac:dyDescent="0.25">
      <c r="A20956" s="3">
        <v>7591616001398</v>
      </c>
      <c r="B20956" s="11" t="s">
        <v>20497</v>
      </c>
      <c r="C20956" s="16"/>
      <c r="D20956" s="15">
        <f>SUMIFS(Movimientos!F:F,Movimientos!B:B,Productos!A20956,Movimientos!D:D,$D$1)</f>
        <v>0</v>
      </c>
      <c r="E20956" s="14">
        <f>SUMIFS(Movimientos!F:F,Movimientos!B:B,Productos!A20956,Movimientos!D:D,$E$1)</f>
        <v>0</v>
      </c>
      <c r="F20956" s="17">
        <f t="shared" si="654"/>
        <v>0</v>
      </c>
      <c r="G20956" s="14">
        <v>1</v>
      </c>
      <c r="H20956" s="15" t="str">
        <f t="shared" si="655"/>
        <v>Realizar Pedido</v>
      </c>
    </row>
    <row r="20957" spans="1:8" x14ac:dyDescent="0.25">
      <c r="A20957" s="3">
        <v>7594005626318</v>
      </c>
      <c r="B20957" s="11" t="s">
        <v>20498</v>
      </c>
      <c r="C20957" s="16"/>
      <c r="D20957" s="15">
        <f>SUMIFS(Movimientos!F:F,Movimientos!B:B,Productos!A20957,Movimientos!D:D,$D$1)</f>
        <v>0</v>
      </c>
      <c r="E20957" s="14">
        <f>SUMIFS(Movimientos!F:F,Movimientos!B:B,Productos!A20957,Movimientos!D:D,$E$1)</f>
        <v>0</v>
      </c>
      <c r="F20957" s="17">
        <f t="shared" si="654"/>
        <v>0</v>
      </c>
      <c r="G20957" s="14">
        <v>1</v>
      </c>
      <c r="H20957" s="15" t="str">
        <f t="shared" si="655"/>
        <v>Realizar Pedido</v>
      </c>
    </row>
    <row r="20958" spans="1:8" x14ac:dyDescent="0.25">
      <c r="A20958" s="3">
        <v>7592777000152</v>
      </c>
      <c r="B20958" s="11" t="s">
        <v>20499</v>
      </c>
      <c r="C20958" s="16"/>
      <c r="D20958" s="15">
        <f>SUMIFS(Movimientos!F:F,Movimientos!B:B,Productos!A20958,Movimientos!D:D,$D$1)</f>
        <v>0</v>
      </c>
      <c r="E20958" s="14">
        <f>SUMIFS(Movimientos!F:F,Movimientos!B:B,Productos!A20958,Movimientos!D:D,$E$1)</f>
        <v>0</v>
      </c>
      <c r="F20958" s="17">
        <f t="shared" si="654"/>
        <v>0</v>
      </c>
      <c r="G20958" s="14">
        <v>1</v>
      </c>
      <c r="H20958" s="15" t="str">
        <f t="shared" si="655"/>
        <v>Realizar Pedido</v>
      </c>
    </row>
    <row r="20959" spans="1:8" x14ac:dyDescent="0.25">
      <c r="A20959" s="3">
        <v>7592777000060</v>
      </c>
      <c r="B20959" s="11" t="s">
        <v>20500</v>
      </c>
      <c r="C20959" s="16"/>
      <c r="D20959" s="15">
        <f>SUMIFS(Movimientos!F:F,Movimientos!B:B,Productos!A20959,Movimientos!D:D,$D$1)</f>
        <v>0</v>
      </c>
      <c r="E20959" s="14">
        <f>SUMIFS(Movimientos!F:F,Movimientos!B:B,Productos!A20959,Movimientos!D:D,$E$1)</f>
        <v>0</v>
      </c>
      <c r="F20959" s="17">
        <f t="shared" si="654"/>
        <v>0</v>
      </c>
      <c r="G20959" s="14">
        <v>1</v>
      </c>
      <c r="H20959" s="15" t="str">
        <f t="shared" si="655"/>
        <v>Realizar Pedido</v>
      </c>
    </row>
    <row r="20960" spans="1:8" x14ac:dyDescent="0.25">
      <c r="A20960" s="3">
        <v>7592777020303</v>
      </c>
      <c r="B20960" s="11" t="s">
        <v>20501</v>
      </c>
      <c r="C20960" s="16"/>
      <c r="D20960" s="15">
        <f>SUMIFS(Movimientos!F:F,Movimientos!B:B,Productos!A20960,Movimientos!D:D,$D$1)</f>
        <v>0</v>
      </c>
      <c r="E20960" s="14">
        <f>SUMIFS(Movimientos!F:F,Movimientos!B:B,Productos!A20960,Movimientos!D:D,$E$1)</f>
        <v>0</v>
      </c>
      <c r="F20960" s="17">
        <f t="shared" si="654"/>
        <v>0</v>
      </c>
      <c r="G20960" s="14">
        <v>1</v>
      </c>
      <c r="H20960" s="15" t="str">
        <f t="shared" si="655"/>
        <v>Realizar Pedido</v>
      </c>
    </row>
    <row r="20961" spans="1:8" x14ac:dyDescent="0.25">
      <c r="A20961" s="3">
        <v>7702661916029</v>
      </c>
      <c r="B20961" s="11" t="s">
        <v>20502</v>
      </c>
      <c r="C20961" s="16"/>
      <c r="D20961" s="15">
        <f>SUMIFS(Movimientos!F:F,Movimientos!B:B,Productos!A20961,Movimientos!D:D,$D$1)</f>
        <v>0</v>
      </c>
      <c r="E20961" s="14">
        <f>SUMIFS(Movimientos!F:F,Movimientos!B:B,Productos!A20961,Movimientos!D:D,$E$1)</f>
        <v>0</v>
      </c>
      <c r="F20961" s="17">
        <f t="shared" si="654"/>
        <v>0</v>
      </c>
      <c r="G20961" s="14">
        <v>1</v>
      </c>
      <c r="H20961" s="15" t="str">
        <f t="shared" si="655"/>
        <v>Realizar Pedido</v>
      </c>
    </row>
    <row r="20962" spans="1:8" x14ac:dyDescent="0.25">
      <c r="A20962" s="3">
        <v>305212752007</v>
      </c>
      <c r="B20962" s="11" t="s">
        <v>20503</v>
      </c>
      <c r="C20962" s="16"/>
      <c r="D20962" s="15">
        <f>SUMIFS(Movimientos!F:F,Movimientos!B:B,Productos!A20962,Movimientos!D:D,$D$1)</f>
        <v>0</v>
      </c>
      <c r="E20962" s="14">
        <f>SUMIFS(Movimientos!F:F,Movimientos!B:B,Productos!A20962,Movimientos!D:D,$E$1)</f>
        <v>0</v>
      </c>
      <c r="F20962" s="17">
        <f t="shared" si="654"/>
        <v>0</v>
      </c>
      <c r="G20962" s="14">
        <v>1</v>
      </c>
      <c r="H20962" s="15" t="str">
        <f t="shared" si="655"/>
        <v>Realizar Pedido</v>
      </c>
    </row>
    <row r="20963" spans="1:8" x14ac:dyDescent="0.25">
      <c r="A20963" s="3">
        <v>728417616026</v>
      </c>
      <c r="B20963" s="11" t="s">
        <v>20504</v>
      </c>
      <c r="C20963" s="16"/>
      <c r="D20963" s="15">
        <f>SUMIFS(Movimientos!F:F,Movimientos!B:B,Productos!A20963,Movimientos!D:D,$D$1)</f>
        <v>0</v>
      </c>
      <c r="E20963" s="14">
        <f>SUMIFS(Movimientos!F:F,Movimientos!B:B,Productos!A20963,Movimientos!D:D,$E$1)</f>
        <v>0</v>
      </c>
      <c r="F20963" s="17">
        <f t="shared" si="654"/>
        <v>0</v>
      </c>
      <c r="G20963" s="14">
        <v>1</v>
      </c>
      <c r="H20963" s="15" t="str">
        <f t="shared" si="655"/>
        <v>Realizar Pedido</v>
      </c>
    </row>
    <row r="20964" spans="1:8" x14ac:dyDescent="0.25">
      <c r="A20964" s="3">
        <v>7591885001310</v>
      </c>
      <c r="B20964" s="11" t="s">
        <v>20505</v>
      </c>
      <c r="C20964" s="16"/>
      <c r="D20964" s="15">
        <f>SUMIFS(Movimientos!F:F,Movimientos!B:B,Productos!A20964,Movimientos!D:D,$D$1)</f>
        <v>0</v>
      </c>
      <c r="E20964" s="14">
        <f>SUMIFS(Movimientos!F:F,Movimientos!B:B,Productos!A20964,Movimientos!D:D,$E$1)</f>
        <v>0</v>
      </c>
      <c r="F20964" s="17">
        <f t="shared" si="654"/>
        <v>0</v>
      </c>
      <c r="G20964" s="14">
        <v>1</v>
      </c>
      <c r="H20964" s="15" t="str">
        <f t="shared" si="655"/>
        <v>Realizar Pedido</v>
      </c>
    </row>
    <row r="20965" spans="1:8" x14ac:dyDescent="0.25">
      <c r="A20965" s="3">
        <v>2439</v>
      </c>
      <c r="B20965" s="11" t="s">
        <v>20505</v>
      </c>
      <c r="C20965" s="16"/>
      <c r="D20965" s="15">
        <f>SUMIFS(Movimientos!F:F,Movimientos!B:B,Productos!A20965,Movimientos!D:D,$D$1)</f>
        <v>0</v>
      </c>
      <c r="E20965" s="14">
        <f>SUMIFS(Movimientos!F:F,Movimientos!B:B,Productos!A20965,Movimientos!D:D,$E$1)</f>
        <v>0</v>
      </c>
      <c r="F20965" s="17">
        <f t="shared" si="654"/>
        <v>0</v>
      </c>
      <c r="G20965" s="14">
        <v>1</v>
      </c>
      <c r="H20965" s="15" t="str">
        <f t="shared" si="655"/>
        <v>Realizar Pedido</v>
      </c>
    </row>
    <row r="20966" spans="1:8" x14ac:dyDescent="0.25">
      <c r="A20966" s="3">
        <v>7591681030606</v>
      </c>
      <c r="B20966" s="11" t="s">
        <v>20506</v>
      </c>
      <c r="C20966" s="16"/>
      <c r="D20966" s="15">
        <f>SUMIFS(Movimientos!F:F,Movimientos!B:B,Productos!A20966,Movimientos!D:D,$D$1)</f>
        <v>0</v>
      </c>
      <c r="E20966" s="14">
        <f>SUMIFS(Movimientos!F:F,Movimientos!B:B,Productos!A20966,Movimientos!D:D,$E$1)</f>
        <v>0</v>
      </c>
      <c r="F20966" s="17">
        <f t="shared" si="654"/>
        <v>0</v>
      </c>
      <c r="G20966" s="14">
        <v>1</v>
      </c>
      <c r="H20966" s="15" t="str">
        <f t="shared" si="655"/>
        <v>Realizar Pedido</v>
      </c>
    </row>
    <row r="20967" spans="1:8" x14ac:dyDescent="0.25">
      <c r="A20967" s="3">
        <v>7591681030507</v>
      </c>
      <c r="B20967" s="11" t="s">
        <v>20506</v>
      </c>
      <c r="C20967" s="16"/>
      <c r="D20967" s="15">
        <f>SUMIFS(Movimientos!F:F,Movimientos!B:B,Productos!A20967,Movimientos!D:D,$D$1)</f>
        <v>0</v>
      </c>
      <c r="E20967" s="14">
        <f>SUMIFS(Movimientos!F:F,Movimientos!B:B,Productos!A20967,Movimientos!D:D,$E$1)</f>
        <v>0</v>
      </c>
      <c r="F20967" s="17">
        <f t="shared" si="654"/>
        <v>0</v>
      </c>
      <c r="G20967" s="14">
        <v>1</v>
      </c>
      <c r="H20967" s="15" t="str">
        <f t="shared" si="655"/>
        <v>Realizar Pedido</v>
      </c>
    </row>
    <row r="20968" spans="1:8" x14ac:dyDescent="0.25">
      <c r="A20968" s="3">
        <v>7591681030408</v>
      </c>
      <c r="B20968" s="11" t="s">
        <v>20507</v>
      </c>
      <c r="C20968" s="16"/>
      <c r="D20968" s="15">
        <f>SUMIFS(Movimientos!F:F,Movimientos!B:B,Productos!A20968,Movimientos!D:D,$D$1)</f>
        <v>0</v>
      </c>
      <c r="E20968" s="14">
        <f>SUMIFS(Movimientos!F:F,Movimientos!B:B,Productos!A20968,Movimientos!D:D,$E$1)</f>
        <v>0</v>
      </c>
      <c r="F20968" s="17">
        <f t="shared" si="654"/>
        <v>0</v>
      </c>
      <c r="G20968" s="14">
        <v>1</v>
      </c>
      <c r="H20968" s="15" t="str">
        <f t="shared" si="655"/>
        <v>Realizar Pedido</v>
      </c>
    </row>
    <row r="20969" spans="1:8" x14ac:dyDescent="0.25">
      <c r="A20969" s="3">
        <v>2408</v>
      </c>
      <c r="B20969" s="11" t="s">
        <v>20508</v>
      </c>
      <c r="C20969" s="16"/>
      <c r="D20969" s="15">
        <f>SUMIFS(Movimientos!F:F,Movimientos!B:B,Productos!A20969,Movimientos!D:D,$D$1)</f>
        <v>0</v>
      </c>
      <c r="E20969" s="14">
        <f>SUMIFS(Movimientos!F:F,Movimientos!B:B,Productos!A20969,Movimientos!D:D,$E$1)</f>
        <v>0</v>
      </c>
      <c r="F20969" s="17">
        <f t="shared" si="654"/>
        <v>0</v>
      </c>
      <c r="G20969" s="14">
        <v>1</v>
      </c>
      <c r="H20969" s="15" t="str">
        <f t="shared" si="655"/>
        <v>Realizar Pedido</v>
      </c>
    </row>
    <row r="20970" spans="1:8" x14ac:dyDescent="0.25">
      <c r="A20970" s="3">
        <v>7592236000815</v>
      </c>
      <c r="B20970" s="11" t="s">
        <v>20509</v>
      </c>
      <c r="C20970" s="16"/>
      <c r="D20970" s="15">
        <f>SUMIFS(Movimientos!F:F,Movimientos!B:B,Productos!A20970,Movimientos!D:D,$D$1)</f>
        <v>0</v>
      </c>
      <c r="E20970" s="14">
        <f>SUMIFS(Movimientos!F:F,Movimientos!B:B,Productos!A20970,Movimientos!D:D,$E$1)</f>
        <v>0</v>
      </c>
      <c r="F20970" s="17">
        <f t="shared" si="654"/>
        <v>0</v>
      </c>
      <c r="G20970" s="14">
        <v>1</v>
      </c>
      <c r="H20970" s="15" t="str">
        <f t="shared" si="655"/>
        <v>Realizar Pedido</v>
      </c>
    </row>
    <row r="20971" spans="1:8" x14ac:dyDescent="0.25">
      <c r="A20971" s="3">
        <v>7591616001428</v>
      </c>
      <c r="B20971" s="11" t="s">
        <v>20510</v>
      </c>
      <c r="C20971" s="16"/>
      <c r="D20971" s="15">
        <f>SUMIFS(Movimientos!F:F,Movimientos!B:B,Productos!A20971,Movimientos!D:D,$D$1)</f>
        <v>0</v>
      </c>
      <c r="E20971" s="14">
        <f>SUMIFS(Movimientos!F:F,Movimientos!B:B,Productos!A20971,Movimientos!D:D,$E$1)</f>
        <v>0</v>
      </c>
      <c r="F20971" s="17">
        <f t="shared" si="654"/>
        <v>0</v>
      </c>
      <c r="G20971" s="14">
        <v>1</v>
      </c>
      <c r="H20971" s="15" t="str">
        <f t="shared" si="655"/>
        <v>Realizar Pedido</v>
      </c>
    </row>
    <row r="20972" spans="1:8" x14ac:dyDescent="0.25">
      <c r="A20972" s="3">
        <v>7592871001192</v>
      </c>
      <c r="B20972" s="11" t="s">
        <v>20511</v>
      </c>
      <c r="C20972" s="16"/>
      <c r="D20972" s="15">
        <f>SUMIFS(Movimientos!F:F,Movimientos!B:B,Productos!A20972,Movimientos!D:D,$D$1)</f>
        <v>0</v>
      </c>
      <c r="E20972" s="14">
        <f>SUMIFS(Movimientos!F:F,Movimientos!B:B,Productos!A20972,Movimientos!D:D,$E$1)</f>
        <v>0</v>
      </c>
      <c r="F20972" s="17">
        <f t="shared" si="654"/>
        <v>0</v>
      </c>
      <c r="G20972" s="14">
        <v>1</v>
      </c>
      <c r="H20972" s="15" t="str">
        <f t="shared" si="655"/>
        <v>Realizar Pedido</v>
      </c>
    </row>
    <row r="20973" spans="1:8" x14ac:dyDescent="0.25">
      <c r="A20973" s="3">
        <v>7592164000055</v>
      </c>
      <c r="B20973" s="11" t="s">
        <v>20512</v>
      </c>
      <c r="C20973" s="16"/>
      <c r="D20973" s="15">
        <f>SUMIFS(Movimientos!F:F,Movimientos!B:B,Productos!A20973,Movimientos!D:D,$D$1)</f>
        <v>0</v>
      </c>
      <c r="E20973" s="14">
        <f>SUMIFS(Movimientos!F:F,Movimientos!B:B,Productos!A20973,Movimientos!D:D,$E$1)</f>
        <v>0</v>
      </c>
      <c r="F20973" s="17">
        <f t="shared" si="654"/>
        <v>0</v>
      </c>
      <c r="G20973" s="14">
        <v>1</v>
      </c>
      <c r="H20973" s="15" t="str">
        <f t="shared" si="655"/>
        <v>Realizar Pedido</v>
      </c>
    </row>
    <row r="20974" spans="1:8" x14ac:dyDescent="0.25">
      <c r="A20974" s="3">
        <v>7592164000079</v>
      </c>
      <c r="B20974" s="11" t="s">
        <v>20513</v>
      </c>
      <c r="C20974" s="16"/>
      <c r="D20974" s="15">
        <f>SUMIFS(Movimientos!F:F,Movimientos!B:B,Productos!A20974,Movimientos!D:D,$D$1)</f>
        <v>0</v>
      </c>
      <c r="E20974" s="14">
        <f>SUMIFS(Movimientos!F:F,Movimientos!B:B,Productos!A20974,Movimientos!D:D,$E$1)</f>
        <v>0</v>
      </c>
      <c r="F20974" s="17">
        <f t="shared" si="654"/>
        <v>0</v>
      </c>
      <c r="G20974" s="14">
        <v>1</v>
      </c>
      <c r="H20974" s="15" t="str">
        <f t="shared" si="655"/>
        <v>Realizar Pedido</v>
      </c>
    </row>
    <row r="20975" spans="1:8" x14ac:dyDescent="0.25">
      <c r="A20975" s="3">
        <v>2410891</v>
      </c>
      <c r="B20975" s="11" t="s">
        <v>20514</v>
      </c>
      <c r="C20975" s="16"/>
      <c r="D20975" s="15">
        <f>SUMIFS(Movimientos!F:F,Movimientos!B:B,Productos!A20975,Movimientos!D:D,$D$1)</f>
        <v>0</v>
      </c>
      <c r="E20975" s="14">
        <f>SUMIFS(Movimientos!F:F,Movimientos!B:B,Productos!A20975,Movimientos!D:D,$E$1)</f>
        <v>0</v>
      </c>
      <c r="F20975" s="17">
        <f t="shared" si="654"/>
        <v>0</v>
      </c>
      <c r="G20975" s="14">
        <v>1</v>
      </c>
      <c r="H20975" s="15" t="str">
        <f t="shared" si="655"/>
        <v>Realizar Pedido</v>
      </c>
    </row>
    <row r="20976" spans="1:8" x14ac:dyDescent="0.25">
      <c r="A20976" s="3">
        <v>7591190009353</v>
      </c>
      <c r="B20976" s="11" t="s">
        <v>20515</v>
      </c>
      <c r="C20976" s="16"/>
      <c r="D20976" s="15">
        <f>SUMIFS(Movimientos!F:F,Movimientos!B:B,Productos!A20976,Movimientos!D:D,$D$1)</f>
        <v>0</v>
      </c>
      <c r="E20976" s="14">
        <f>SUMIFS(Movimientos!F:F,Movimientos!B:B,Productos!A20976,Movimientos!D:D,$E$1)</f>
        <v>0</v>
      </c>
      <c r="F20976" s="17">
        <f t="shared" si="654"/>
        <v>0</v>
      </c>
      <c r="G20976" s="14">
        <v>1</v>
      </c>
      <c r="H20976" s="15" t="str">
        <f t="shared" si="655"/>
        <v>Realizar Pedido</v>
      </c>
    </row>
    <row r="20977" spans="1:8" x14ac:dyDescent="0.25">
      <c r="A20977" s="2">
        <v>736674020388</v>
      </c>
      <c r="B20977" s="12" t="s">
        <v>20516</v>
      </c>
      <c r="C20977" s="16"/>
      <c r="D20977" s="15">
        <f>SUMIFS(Movimientos!F:F,Movimientos!B:B,Productos!A20977,Movimientos!D:D,$D$1)</f>
        <v>0</v>
      </c>
      <c r="E20977" s="14">
        <f>SUMIFS(Movimientos!F:F,Movimientos!B:B,Productos!A20977,Movimientos!D:D,$E$1)</f>
        <v>0</v>
      </c>
      <c r="F20977" s="17">
        <f t="shared" si="654"/>
        <v>0</v>
      </c>
      <c r="G20977" s="14">
        <v>1</v>
      </c>
      <c r="H20977" s="15" t="str">
        <f t="shared" si="655"/>
        <v>Realizar Pedido</v>
      </c>
    </row>
    <row r="20978" spans="1:8" x14ac:dyDescent="0.25">
      <c r="A20978" s="2">
        <v>7557956322012</v>
      </c>
      <c r="B20978" s="12" t="s">
        <v>20517</v>
      </c>
      <c r="C20978" s="16"/>
      <c r="D20978" s="15">
        <f>SUMIFS(Movimientos!F:F,Movimientos!B:B,Productos!A20978,Movimientos!D:D,$D$1)</f>
        <v>0</v>
      </c>
      <c r="E20978" s="14">
        <f>SUMIFS(Movimientos!F:F,Movimientos!B:B,Productos!A20978,Movimientos!D:D,$E$1)</f>
        <v>0</v>
      </c>
      <c r="F20978" s="17">
        <f t="shared" si="654"/>
        <v>0</v>
      </c>
      <c r="G20978" s="14">
        <v>1</v>
      </c>
      <c r="H20978" s="15" t="str">
        <f t="shared" si="655"/>
        <v>Realizar Pedido</v>
      </c>
    </row>
    <row r="20979" spans="1:8" x14ac:dyDescent="0.25">
      <c r="A20979" s="2">
        <v>7591547001238</v>
      </c>
      <c r="B20979" s="12" t="s">
        <v>20518</v>
      </c>
      <c r="C20979" s="16"/>
      <c r="D20979" s="15">
        <f>SUMIFS(Movimientos!F:F,Movimientos!B:B,Productos!A20979,Movimientos!D:D,$D$1)</f>
        <v>0</v>
      </c>
      <c r="E20979" s="14">
        <f>SUMIFS(Movimientos!F:F,Movimientos!B:B,Productos!A20979,Movimientos!D:D,$E$1)</f>
        <v>0</v>
      </c>
      <c r="F20979" s="17">
        <f t="shared" si="654"/>
        <v>0</v>
      </c>
      <c r="G20979" s="14">
        <v>1</v>
      </c>
      <c r="H20979" s="15" t="str">
        <f t="shared" si="655"/>
        <v>Realizar Pedido</v>
      </c>
    </row>
    <row r="20980" spans="1:8" x14ac:dyDescent="0.25">
      <c r="A20980" s="2">
        <v>7591948140031</v>
      </c>
      <c r="B20980" s="12" t="s">
        <v>20519</v>
      </c>
      <c r="C20980" s="16"/>
      <c r="D20980" s="15">
        <f>SUMIFS(Movimientos!F:F,Movimientos!B:B,Productos!A20980,Movimientos!D:D,$D$1)</f>
        <v>0</v>
      </c>
      <c r="E20980" s="14">
        <f>SUMIFS(Movimientos!F:F,Movimientos!B:B,Productos!A20980,Movimientos!D:D,$E$1)</f>
        <v>0</v>
      </c>
      <c r="F20980" s="17">
        <f t="shared" si="654"/>
        <v>0</v>
      </c>
      <c r="G20980" s="14">
        <v>1</v>
      </c>
      <c r="H20980" s="15" t="str">
        <f t="shared" si="655"/>
        <v>Realizar Pedido</v>
      </c>
    </row>
    <row r="20981" spans="1:8" x14ac:dyDescent="0.25">
      <c r="A20981" s="2">
        <v>7591948140017</v>
      </c>
      <c r="B20981" s="12" t="s">
        <v>20520</v>
      </c>
      <c r="C20981" s="16"/>
      <c r="D20981" s="15">
        <f>SUMIFS(Movimientos!F:F,Movimientos!B:B,Productos!A20981,Movimientos!D:D,$D$1)</f>
        <v>0</v>
      </c>
      <c r="E20981" s="14">
        <f>SUMIFS(Movimientos!F:F,Movimientos!B:B,Productos!A20981,Movimientos!D:D,$E$1)</f>
        <v>0</v>
      </c>
      <c r="F20981" s="17">
        <f t="shared" si="654"/>
        <v>0</v>
      </c>
      <c r="G20981" s="14">
        <v>1</v>
      </c>
      <c r="H20981" s="15" t="str">
        <f t="shared" si="655"/>
        <v>Realizar Pedido</v>
      </c>
    </row>
    <row r="20982" spans="1:8" x14ac:dyDescent="0.25">
      <c r="A20982" s="2">
        <v>7591948140024</v>
      </c>
      <c r="B20982" s="12" t="s">
        <v>20521</v>
      </c>
      <c r="C20982" s="16"/>
      <c r="D20982" s="15">
        <f>SUMIFS(Movimientos!F:F,Movimientos!B:B,Productos!A20982,Movimientos!D:D,$D$1)</f>
        <v>0</v>
      </c>
      <c r="E20982" s="14">
        <f>SUMIFS(Movimientos!F:F,Movimientos!B:B,Productos!A20982,Movimientos!D:D,$E$1)</f>
        <v>0</v>
      </c>
      <c r="F20982" s="17">
        <f t="shared" si="654"/>
        <v>0</v>
      </c>
      <c r="G20982" s="14">
        <v>1</v>
      </c>
      <c r="H20982" s="15" t="str">
        <f t="shared" si="655"/>
        <v>Realizar Pedido</v>
      </c>
    </row>
    <row r="20983" spans="1:8" x14ac:dyDescent="0.25">
      <c r="A20983" s="2">
        <v>4597608140024</v>
      </c>
      <c r="B20983" s="12" t="s">
        <v>20522</v>
      </c>
      <c r="C20983" s="16"/>
      <c r="D20983" s="15">
        <f>SUMIFS(Movimientos!F:F,Movimientos!B:B,Productos!A20983,Movimientos!D:D,$D$1)</f>
        <v>0</v>
      </c>
      <c r="E20983" s="14">
        <f>SUMIFS(Movimientos!F:F,Movimientos!B:B,Productos!A20983,Movimientos!D:D,$E$1)</f>
        <v>0</v>
      </c>
      <c r="F20983" s="17">
        <f t="shared" si="654"/>
        <v>0</v>
      </c>
      <c r="G20983" s="14">
        <v>1</v>
      </c>
      <c r="H20983" s="15" t="str">
        <f t="shared" si="655"/>
        <v>Realizar Pedido</v>
      </c>
    </row>
    <row r="20984" spans="1:8" x14ac:dyDescent="0.25">
      <c r="A20984" s="2">
        <v>7557956322029</v>
      </c>
      <c r="B20984" s="12" t="s">
        <v>20523</v>
      </c>
      <c r="C20984" s="16"/>
      <c r="D20984" s="15">
        <f>SUMIFS(Movimientos!F:F,Movimientos!B:B,Productos!A20984,Movimientos!D:D,$D$1)</f>
        <v>0</v>
      </c>
      <c r="E20984" s="14">
        <f>SUMIFS(Movimientos!F:F,Movimientos!B:B,Productos!A20984,Movimientos!D:D,$E$1)</f>
        <v>0</v>
      </c>
      <c r="F20984" s="17">
        <f t="shared" si="654"/>
        <v>0</v>
      </c>
      <c r="G20984" s="14">
        <v>1</v>
      </c>
      <c r="H20984" s="15" t="str">
        <f t="shared" si="655"/>
        <v>Realizar Pedido</v>
      </c>
    </row>
    <row r="20985" spans="1:8" x14ac:dyDescent="0.25">
      <c r="A20985" s="3">
        <v>7453003509521</v>
      </c>
      <c r="B20985" s="11" t="s">
        <v>20524</v>
      </c>
      <c r="C20985" s="16"/>
      <c r="D20985" s="15">
        <f>SUMIFS(Movimientos!F:F,Movimientos!B:B,Productos!A20985,Movimientos!D:D,$D$1)</f>
        <v>0</v>
      </c>
      <c r="E20985" s="14">
        <f>SUMIFS(Movimientos!F:F,Movimientos!B:B,Productos!A20985,Movimientos!D:D,$E$1)</f>
        <v>0</v>
      </c>
      <c r="F20985" s="17">
        <f t="shared" si="654"/>
        <v>0</v>
      </c>
      <c r="G20985" s="14">
        <v>1</v>
      </c>
      <c r="H20985" s="15" t="str">
        <f t="shared" si="655"/>
        <v>Realizar Pedido</v>
      </c>
    </row>
    <row r="20986" spans="1:8" x14ac:dyDescent="0.25">
      <c r="A20986" s="3">
        <v>7453007206075</v>
      </c>
      <c r="B20986" s="11" t="s">
        <v>20525</v>
      </c>
      <c r="C20986" s="16"/>
      <c r="D20986" s="15">
        <f>SUMIFS(Movimientos!F:F,Movimientos!B:B,Productos!A20986,Movimientos!D:D,$D$1)</f>
        <v>0</v>
      </c>
      <c r="E20986" s="14">
        <f>SUMIFS(Movimientos!F:F,Movimientos!B:B,Productos!A20986,Movimientos!D:D,$E$1)</f>
        <v>0</v>
      </c>
      <c r="F20986" s="17">
        <f t="shared" si="654"/>
        <v>0</v>
      </c>
      <c r="G20986" s="14">
        <v>1</v>
      </c>
      <c r="H20986" s="15" t="str">
        <f t="shared" si="655"/>
        <v>Realizar Pedido</v>
      </c>
    </row>
    <row r="20987" spans="1:8" x14ac:dyDescent="0.25">
      <c r="A20987" s="3">
        <v>7702006912280</v>
      </c>
      <c r="B20987" s="11" t="s">
        <v>20526</v>
      </c>
      <c r="C20987" s="16"/>
      <c r="D20987" s="15">
        <f>SUMIFS(Movimientos!F:F,Movimientos!B:B,Productos!A20987,Movimientos!D:D,$D$1)</f>
        <v>0</v>
      </c>
      <c r="E20987" s="14">
        <f>SUMIFS(Movimientos!F:F,Movimientos!B:B,Productos!A20987,Movimientos!D:D,$E$1)</f>
        <v>0</v>
      </c>
      <c r="F20987" s="17">
        <f t="shared" si="654"/>
        <v>0</v>
      </c>
      <c r="G20987" s="14">
        <v>1</v>
      </c>
      <c r="H20987" s="15" t="str">
        <f t="shared" si="655"/>
        <v>Realizar Pedido</v>
      </c>
    </row>
    <row r="20988" spans="1:8" x14ac:dyDescent="0.25">
      <c r="A20988" s="3">
        <v>7702006912372</v>
      </c>
      <c r="B20988" s="11" t="s">
        <v>20527</v>
      </c>
      <c r="C20988" s="16"/>
      <c r="D20988" s="15">
        <f>SUMIFS(Movimientos!F:F,Movimientos!B:B,Productos!A20988,Movimientos!D:D,$D$1)</f>
        <v>0</v>
      </c>
      <c r="E20988" s="14">
        <f>SUMIFS(Movimientos!F:F,Movimientos!B:B,Productos!A20988,Movimientos!D:D,$E$1)</f>
        <v>0</v>
      </c>
      <c r="F20988" s="17">
        <f t="shared" si="654"/>
        <v>0</v>
      </c>
      <c r="G20988" s="14">
        <v>1</v>
      </c>
      <c r="H20988" s="15" t="str">
        <f t="shared" si="655"/>
        <v>Realizar Pedido</v>
      </c>
    </row>
    <row r="20989" spans="1:8" x14ac:dyDescent="0.25">
      <c r="A20989" s="3">
        <v>7702006913881</v>
      </c>
      <c r="B20989" s="11" t="s">
        <v>20528</v>
      </c>
      <c r="C20989" s="16"/>
      <c r="D20989" s="15">
        <f>SUMIFS(Movimientos!F:F,Movimientos!B:B,Productos!A20989,Movimientos!D:D,$D$1)</f>
        <v>0</v>
      </c>
      <c r="E20989" s="14">
        <f>SUMIFS(Movimientos!F:F,Movimientos!B:B,Productos!A20989,Movimientos!D:D,$E$1)</f>
        <v>0</v>
      </c>
      <c r="F20989" s="17">
        <f t="shared" si="654"/>
        <v>0</v>
      </c>
      <c r="G20989" s="14">
        <v>1</v>
      </c>
      <c r="H20989" s="15" t="str">
        <f t="shared" si="655"/>
        <v>Realizar Pedido</v>
      </c>
    </row>
    <row r="20990" spans="1:8" x14ac:dyDescent="0.25">
      <c r="A20990" s="3">
        <v>7702006913829</v>
      </c>
      <c r="B20990" s="11" t="s">
        <v>20529</v>
      </c>
      <c r="C20990" s="16"/>
      <c r="D20990" s="15">
        <f>SUMIFS(Movimientos!F:F,Movimientos!B:B,Productos!A20990,Movimientos!D:D,$D$1)</f>
        <v>0</v>
      </c>
      <c r="E20990" s="14">
        <f>SUMIFS(Movimientos!F:F,Movimientos!B:B,Productos!A20990,Movimientos!D:D,$E$1)</f>
        <v>0</v>
      </c>
      <c r="F20990" s="17">
        <f t="shared" si="654"/>
        <v>0</v>
      </c>
      <c r="G20990" s="14">
        <v>1</v>
      </c>
      <c r="H20990" s="15" t="str">
        <f t="shared" si="655"/>
        <v>Realizar Pedido</v>
      </c>
    </row>
    <row r="20991" spans="1:8" x14ac:dyDescent="0.25">
      <c r="A20991" s="3">
        <v>7702006913850</v>
      </c>
      <c r="B20991" s="11" t="s">
        <v>20530</v>
      </c>
      <c r="C20991" s="16"/>
      <c r="D20991" s="15">
        <f>SUMIFS(Movimientos!F:F,Movimientos!B:B,Productos!A20991,Movimientos!D:D,$D$1)</f>
        <v>0</v>
      </c>
      <c r="E20991" s="14">
        <f>SUMIFS(Movimientos!F:F,Movimientos!B:B,Productos!A20991,Movimientos!D:D,$E$1)</f>
        <v>0</v>
      </c>
      <c r="F20991" s="17">
        <f t="shared" si="654"/>
        <v>0</v>
      </c>
      <c r="G20991" s="14">
        <v>1</v>
      </c>
      <c r="H20991" s="15" t="str">
        <f t="shared" si="655"/>
        <v>Realizar Pedido</v>
      </c>
    </row>
    <row r="20992" spans="1:8" x14ac:dyDescent="0.25">
      <c r="A20992" s="3">
        <v>7702006913911</v>
      </c>
      <c r="B20992" s="11" t="s">
        <v>20531</v>
      </c>
      <c r="C20992" s="16"/>
      <c r="D20992" s="15">
        <f>SUMIFS(Movimientos!F:F,Movimientos!B:B,Productos!A20992,Movimientos!D:D,$D$1)</f>
        <v>0</v>
      </c>
      <c r="E20992" s="14">
        <f>SUMIFS(Movimientos!F:F,Movimientos!B:B,Productos!A20992,Movimientos!D:D,$E$1)</f>
        <v>0</v>
      </c>
      <c r="F20992" s="17">
        <f t="shared" si="654"/>
        <v>0</v>
      </c>
      <c r="G20992" s="14">
        <v>1</v>
      </c>
      <c r="H20992" s="15" t="str">
        <f t="shared" si="655"/>
        <v>Realizar Pedido</v>
      </c>
    </row>
    <row r="20993" spans="1:8" x14ac:dyDescent="0.25">
      <c r="A20993" s="3">
        <v>7501056329761</v>
      </c>
      <c r="B20993" s="11" t="s">
        <v>20532</v>
      </c>
      <c r="C20993" s="16"/>
      <c r="D20993" s="15">
        <f>SUMIFS(Movimientos!F:F,Movimientos!B:B,Productos!A20993,Movimientos!D:D,$D$1)</f>
        <v>0</v>
      </c>
      <c r="E20993" s="14">
        <f>SUMIFS(Movimientos!F:F,Movimientos!B:B,Productos!A20993,Movimientos!D:D,$E$1)</f>
        <v>0</v>
      </c>
      <c r="F20993" s="17">
        <f t="shared" si="654"/>
        <v>0</v>
      </c>
      <c r="G20993" s="14">
        <v>1</v>
      </c>
      <c r="H20993" s="15" t="str">
        <f t="shared" si="655"/>
        <v>Realizar Pedido</v>
      </c>
    </row>
    <row r="20994" spans="1:8" x14ac:dyDescent="0.25">
      <c r="A20994" s="3">
        <v>7501056334949</v>
      </c>
      <c r="B20994" s="11" t="s">
        <v>20533</v>
      </c>
      <c r="C20994" s="16"/>
      <c r="D20994" s="15">
        <f>SUMIFS(Movimientos!F:F,Movimientos!B:B,Productos!A20994,Movimientos!D:D,$D$1)</f>
        <v>0</v>
      </c>
      <c r="E20994" s="14">
        <f>SUMIFS(Movimientos!F:F,Movimientos!B:B,Productos!A20994,Movimientos!D:D,$E$1)</f>
        <v>0</v>
      </c>
      <c r="F20994" s="17">
        <f t="shared" si="654"/>
        <v>0</v>
      </c>
      <c r="G20994" s="14">
        <v>1</v>
      </c>
      <c r="H20994" s="15" t="str">
        <f t="shared" si="655"/>
        <v>Realizar Pedido</v>
      </c>
    </row>
    <row r="20995" spans="1:8" x14ac:dyDescent="0.25">
      <c r="A20995" s="3">
        <v>48526096404</v>
      </c>
      <c r="B20995" s="11" t="s">
        <v>20534</v>
      </c>
      <c r="C20995" s="16"/>
      <c r="D20995" s="15">
        <f>SUMIFS(Movimientos!F:F,Movimientos!B:B,Productos!A20995,Movimientos!D:D,$D$1)</f>
        <v>0</v>
      </c>
      <c r="E20995" s="14">
        <f>SUMIFS(Movimientos!F:F,Movimientos!B:B,Productos!A20995,Movimientos!D:D,$E$1)</f>
        <v>0</v>
      </c>
      <c r="F20995" s="17">
        <f t="shared" ref="F20995:F21058" si="656">D20995-E20995</f>
        <v>0</v>
      </c>
      <c r="G20995" s="14">
        <v>1</v>
      </c>
      <c r="H20995" s="15" t="str">
        <f t="shared" ref="H20995:H21058" si="657">IF(F20995&lt;G20995,"Realizar Pedido","")</f>
        <v>Realizar Pedido</v>
      </c>
    </row>
    <row r="20996" spans="1:8" x14ac:dyDescent="0.25">
      <c r="A20996" s="3">
        <v>8850217021099</v>
      </c>
      <c r="B20996" s="11" t="s">
        <v>20535</v>
      </c>
      <c r="C20996" s="16"/>
      <c r="D20996" s="15">
        <f>SUMIFS(Movimientos!F:F,Movimientos!B:B,Productos!A20996,Movimientos!D:D,$D$1)</f>
        <v>0</v>
      </c>
      <c r="E20996" s="14">
        <f>SUMIFS(Movimientos!F:F,Movimientos!B:B,Productos!A20996,Movimientos!D:D,$E$1)</f>
        <v>0</v>
      </c>
      <c r="F20996" s="17">
        <f t="shared" si="656"/>
        <v>0</v>
      </c>
      <c r="G20996" s="14">
        <v>1</v>
      </c>
      <c r="H20996" s="15" t="str">
        <f t="shared" si="657"/>
        <v>Realizar Pedido</v>
      </c>
    </row>
    <row r="20997" spans="1:8" x14ac:dyDescent="0.25">
      <c r="A20997" s="3">
        <v>7453026417209</v>
      </c>
      <c r="B20997" s="11" t="s">
        <v>20536</v>
      </c>
      <c r="C20997" s="16"/>
      <c r="D20997" s="15">
        <f>SUMIFS(Movimientos!F:F,Movimientos!B:B,Productos!A20997,Movimientos!D:D,$D$1)</f>
        <v>0</v>
      </c>
      <c r="E20997" s="14">
        <f>SUMIFS(Movimientos!F:F,Movimientos!B:B,Productos!A20997,Movimientos!D:D,$E$1)</f>
        <v>0</v>
      </c>
      <c r="F20997" s="17">
        <f t="shared" si="656"/>
        <v>0</v>
      </c>
      <c r="G20997" s="14">
        <v>1</v>
      </c>
      <c r="H20997" s="15" t="str">
        <f t="shared" si="657"/>
        <v>Realizar Pedido</v>
      </c>
    </row>
    <row r="20998" spans="1:8" x14ac:dyDescent="0.25">
      <c r="A20998" s="3">
        <v>7450020149693</v>
      </c>
      <c r="B20998" s="11" t="s">
        <v>20537</v>
      </c>
      <c r="C20998" s="16"/>
      <c r="D20998" s="15">
        <f>SUMIFS(Movimientos!F:F,Movimientos!B:B,Productos!A20998,Movimientos!D:D,$D$1)</f>
        <v>0</v>
      </c>
      <c r="E20998" s="14">
        <f>SUMIFS(Movimientos!F:F,Movimientos!B:B,Productos!A20998,Movimientos!D:D,$E$1)</f>
        <v>0</v>
      </c>
      <c r="F20998" s="17">
        <f t="shared" si="656"/>
        <v>0</v>
      </c>
      <c r="G20998" s="14">
        <v>1</v>
      </c>
      <c r="H20998" s="15" t="str">
        <f t="shared" si="657"/>
        <v>Realizar Pedido</v>
      </c>
    </row>
    <row r="20999" spans="1:8" x14ac:dyDescent="0.25">
      <c r="A20999" s="3">
        <v>8850217111059</v>
      </c>
      <c r="B20999" s="11" t="s">
        <v>20538</v>
      </c>
      <c r="C20999" s="16"/>
      <c r="D20999" s="15">
        <f>SUMIFS(Movimientos!F:F,Movimientos!B:B,Productos!A20999,Movimientos!D:D,$D$1)</f>
        <v>0</v>
      </c>
      <c r="E20999" s="14">
        <f>SUMIFS(Movimientos!F:F,Movimientos!B:B,Productos!A20999,Movimientos!D:D,$E$1)</f>
        <v>0</v>
      </c>
      <c r="F20999" s="17">
        <f t="shared" si="656"/>
        <v>0</v>
      </c>
      <c r="G20999" s="14">
        <v>1</v>
      </c>
      <c r="H20999" s="15" t="str">
        <f t="shared" si="657"/>
        <v>Realizar Pedido</v>
      </c>
    </row>
    <row r="21000" spans="1:8" x14ac:dyDescent="0.25">
      <c r="A21000" s="3">
        <v>8850217021075</v>
      </c>
      <c r="B21000" s="11" t="s">
        <v>20539</v>
      </c>
      <c r="C21000" s="16"/>
      <c r="D21000" s="15">
        <f>SUMIFS(Movimientos!F:F,Movimientos!B:B,Productos!A21000,Movimientos!D:D,$D$1)</f>
        <v>0</v>
      </c>
      <c r="E21000" s="14">
        <f>SUMIFS(Movimientos!F:F,Movimientos!B:B,Productos!A21000,Movimientos!D:D,$E$1)</f>
        <v>0</v>
      </c>
      <c r="F21000" s="17">
        <f t="shared" si="656"/>
        <v>0</v>
      </c>
      <c r="G21000" s="14">
        <v>1</v>
      </c>
      <c r="H21000" s="15" t="str">
        <f t="shared" si="657"/>
        <v>Realizar Pedido</v>
      </c>
    </row>
    <row r="21001" spans="1:8" x14ac:dyDescent="0.25">
      <c r="A21001" s="3">
        <v>8850217090095</v>
      </c>
      <c r="B21001" s="11" t="s">
        <v>20540</v>
      </c>
      <c r="C21001" s="16"/>
      <c r="D21001" s="15">
        <f>SUMIFS(Movimientos!F:F,Movimientos!B:B,Productos!A21001,Movimientos!D:D,$D$1)</f>
        <v>0</v>
      </c>
      <c r="E21001" s="14">
        <f>SUMIFS(Movimientos!F:F,Movimientos!B:B,Productos!A21001,Movimientos!D:D,$E$1)</f>
        <v>0</v>
      </c>
      <c r="F21001" s="17">
        <f t="shared" si="656"/>
        <v>0</v>
      </c>
      <c r="G21001" s="14">
        <v>1</v>
      </c>
      <c r="H21001" s="15" t="str">
        <f t="shared" si="657"/>
        <v>Realizar Pedido</v>
      </c>
    </row>
    <row r="21002" spans="1:8" x14ac:dyDescent="0.25">
      <c r="A21002" s="3">
        <v>6928451902091</v>
      </c>
      <c r="B21002" s="11" t="s">
        <v>20541</v>
      </c>
      <c r="C21002" s="16"/>
      <c r="D21002" s="15">
        <f>SUMIFS(Movimientos!F:F,Movimientos!B:B,Productos!A21002,Movimientos!D:D,$D$1)</f>
        <v>0</v>
      </c>
      <c r="E21002" s="14">
        <f>SUMIFS(Movimientos!F:F,Movimientos!B:B,Productos!A21002,Movimientos!D:D,$E$1)</f>
        <v>0</v>
      </c>
      <c r="F21002" s="17">
        <f t="shared" si="656"/>
        <v>0</v>
      </c>
      <c r="G21002" s="14">
        <v>1</v>
      </c>
      <c r="H21002" s="15" t="str">
        <f t="shared" si="657"/>
        <v>Realizar Pedido</v>
      </c>
    </row>
    <row r="21003" spans="1:8" x14ac:dyDescent="0.25">
      <c r="A21003" s="3">
        <v>7453026415533</v>
      </c>
      <c r="B21003" s="11" t="s">
        <v>20542</v>
      </c>
      <c r="C21003" s="16"/>
      <c r="D21003" s="15">
        <f>SUMIFS(Movimientos!F:F,Movimientos!B:B,Productos!A21003,Movimientos!D:D,$D$1)</f>
        <v>0</v>
      </c>
      <c r="E21003" s="14">
        <f>SUMIFS(Movimientos!F:F,Movimientos!B:B,Productos!A21003,Movimientos!D:D,$E$1)</f>
        <v>0</v>
      </c>
      <c r="F21003" s="17">
        <f t="shared" si="656"/>
        <v>0</v>
      </c>
      <c r="G21003" s="14">
        <v>1</v>
      </c>
      <c r="H21003" s="15" t="str">
        <f t="shared" si="657"/>
        <v>Realizar Pedido</v>
      </c>
    </row>
    <row r="21004" spans="1:8" x14ac:dyDescent="0.25">
      <c r="A21004" s="2">
        <v>5012909006095</v>
      </c>
      <c r="B21004" s="12" t="s">
        <v>20543</v>
      </c>
      <c r="C21004" s="16"/>
      <c r="D21004" s="15">
        <f>SUMIFS(Movimientos!F:F,Movimientos!B:B,Productos!A21004,Movimientos!D:D,$D$1)</f>
        <v>0</v>
      </c>
      <c r="E21004" s="14">
        <f>SUMIFS(Movimientos!F:F,Movimientos!B:B,Productos!A21004,Movimientos!D:D,$E$1)</f>
        <v>0</v>
      </c>
      <c r="F21004" s="17">
        <f t="shared" si="656"/>
        <v>0</v>
      </c>
      <c r="G21004" s="14">
        <v>1</v>
      </c>
      <c r="H21004" s="15" t="str">
        <f t="shared" si="657"/>
        <v>Realizar Pedido</v>
      </c>
    </row>
    <row r="21005" spans="1:8" x14ac:dyDescent="0.25">
      <c r="A21005" s="2">
        <v>8850217021129</v>
      </c>
      <c r="B21005" s="12" t="s">
        <v>20544</v>
      </c>
      <c r="C21005" s="16"/>
      <c r="D21005" s="15">
        <f>SUMIFS(Movimientos!F:F,Movimientos!B:B,Productos!A21005,Movimientos!D:D,$D$1)</f>
        <v>0</v>
      </c>
      <c r="E21005" s="14">
        <f>SUMIFS(Movimientos!F:F,Movimientos!B:B,Productos!A21005,Movimientos!D:D,$E$1)</f>
        <v>0</v>
      </c>
      <c r="F21005" s="17">
        <f t="shared" si="656"/>
        <v>0</v>
      </c>
      <c r="G21005" s="14">
        <v>1</v>
      </c>
      <c r="H21005" s="15" t="str">
        <f t="shared" si="657"/>
        <v>Realizar Pedido</v>
      </c>
    </row>
    <row r="21006" spans="1:8" x14ac:dyDescent="0.25">
      <c r="A21006" s="3">
        <v>7453024091746</v>
      </c>
      <c r="B21006" s="11" t="s">
        <v>20545</v>
      </c>
      <c r="C21006" s="16"/>
      <c r="D21006" s="15">
        <f>SUMIFS(Movimientos!F:F,Movimientos!B:B,Productos!A21006,Movimientos!D:D,$D$1)</f>
        <v>0</v>
      </c>
      <c r="E21006" s="14">
        <f>SUMIFS(Movimientos!F:F,Movimientos!B:B,Productos!A21006,Movimientos!D:D,$E$1)</f>
        <v>0</v>
      </c>
      <c r="F21006" s="17">
        <f t="shared" si="656"/>
        <v>0</v>
      </c>
      <c r="G21006" s="14">
        <v>1</v>
      </c>
      <c r="H21006" s="15" t="str">
        <f t="shared" si="657"/>
        <v>Realizar Pedido</v>
      </c>
    </row>
    <row r="21007" spans="1:8" x14ac:dyDescent="0.25">
      <c r="A21007" s="3">
        <v>7453049852667</v>
      </c>
      <c r="B21007" s="11" t="s">
        <v>20546</v>
      </c>
      <c r="C21007" s="16"/>
      <c r="D21007" s="15">
        <f>SUMIFS(Movimientos!F:F,Movimientos!B:B,Productos!A21007,Movimientos!D:D,$D$1)</f>
        <v>0</v>
      </c>
      <c r="E21007" s="14">
        <f>SUMIFS(Movimientos!F:F,Movimientos!B:B,Productos!A21007,Movimientos!D:D,$E$1)</f>
        <v>0</v>
      </c>
      <c r="F21007" s="17">
        <f t="shared" si="656"/>
        <v>0</v>
      </c>
      <c r="G21007" s="14">
        <v>1</v>
      </c>
      <c r="H21007" s="15" t="str">
        <f t="shared" si="657"/>
        <v>Realizar Pedido</v>
      </c>
    </row>
    <row r="21008" spans="1:8" x14ac:dyDescent="0.25">
      <c r="A21008" s="3">
        <v>48526096688</v>
      </c>
      <c r="B21008" s="11" t="s">
        <v>20547</v>
      </c>
      <c r="C21008" s="16"/>
      <c r="D21008" s="15">
        <f>SUMIFS(Movimientos!F:F,Movimientos!B:B,Productos!A21008,Movimientos!D:D,$D$1)</f>
        <v>0</v>
      </c>
      <c r="E21008" s="14">
        <f>SUMIFS(Movimientos!F:F,Movimientos!B:B,Productos!A21008,Movimientos!D:D,$E$1)</f>
        <v>0</v>
      </c>
      <c r="F21008" s="17">
        <f t="shared" si="656"/>
        <v>0</v>
      </c>
      <c r="G21008" s="14">
        <v>1</v>
      </c>
      <c r="H21008" s="15" t="str">
        <f t="shared" si="657"/>
        <v>Realizar Pedido</v>
      </c>
    </row>
    <row r="21009" spans="1:8" x14ac:dyDescent="0.25">
      <c r="A21009" s="3">
        <v>8850217090132</v>
      </c>
      <c r="B21009" s="11" t="s">
        <v>20548</v>
      </c>
      <c r="C21009" s="16"/>
      <c r="D21009" s="15">
        <f>SUMIFS(Movimientos!F:F,Movimientos!B:B,Productos!A21009,Movimientos!D:D,$D$1)</f>
        <v>0</v>
      </c>
      <c r="E21009" s="14">
        <f>SUMIFS(Movimientos!F:F,Movimientos!B:B,Productos!A21009,Movimientos!D:D,$E$1)</f>
        <v>0</v>
      </c>
      <c r="F21009" s="17">
        <f t="shared" si="656"/>
        <v>0</v>
      </c>
      <c r="G21009" s="14">
        <v>1</v>
      </c>
      <c r="H21009" s="15" t="str">
        <f t="shared" si="657"/>
        <v>Realizar Pedido</v>
      </c>
    </row>
    <row r="21010" spans="1:8" x14ac:dyDescent="0.25">
      <c r="A21010" s="3">
        <v>7453049852636</v>
      </c>
      <c r="B21010" s="11" t="s">
        <v>20549</v>
      </c>
      <c r="C21010" s="16"/>
      <c r="D21010" s="15">
        <f>SUMIFS(Movimientos!F:F,Movimientos!B:B,Productos!A21010,Movimientos!D:D,$D$1)</f>
        <v>0</v>
      </c>
      <c r="E21010" s="14">
        <f>SUMIFS(Movimientos!F:F,Movimientos!B:B,Productos!A21010,Movimientos!D:D,$E$1)</f>
        <v>0</v>
      </c>
      <c r="F21010" s="17">
        <f t="shared" si="656"/>
        <v>0</v>
      </c>
      <c r="G21010" s="14">
        <v>1</v>
      </c>
      <c r="H21010" s="15" t="str">
        <f t="shared" si="657"/>
        <v>Realizar Pedido</v>
      </c>
    </row>
    <row r="21011" spans="1:8" x14ac:dyDescent="0.25">
      <c r="A21011" s="3">
        <v>7453049853763</v>
      </c>
      <c r="B21011" s="11" t="s">
        <v>20550</v>
      </c>
      <c r="C21011" s="16"/>
      <c r="D21011" s="15">
        <f>SUMIFS(Movimientos!F:F,Movimientos!B:B,Productos!A21011,Movimientos!D:D,$D$1)</f>
        <v>0</v>
      </c>
      <c r="E21011" s="14">
        <f>SUMIFS(Movimientos!F:F,Movimientos!B:B,Productos!A21011,Movimientos!D:D,$E$1)</f>
        <v>0</v>
      </c>
      <c r="F21011" s="17">
        <f t="shared" si="656"/>
        <v>0</v>
      </c>
      <c r="G21011" s="14">
        <v>1</v>
      </c>
      <c r="H21011" s="15" t="str">
        <f t="shared" si="657"/>
        <v>Realizar Pedido</v>
      </c>
    </row>
    <row r="21012" spans="1:8" x14ac:dyDescent="0.25">
      <c r="A21012" s="2">
        <v>4710962441976</v>
      </c>
      <c r="B21012" s="12" t="s">
        <v>20551</v>
      </c>
      <c r="C21012" s="16"/>
      <c r="D21012" s="15">
        <f>SUMIFS(Movimientos!F:F,Movimientos!B:B,Productos!A21012,Movimientos!D:D,$D$1)</f>
        <v>0</v>
      </c>
      <c r="E21012" s="14">
        <f>SUMIFS(Movimientos!F:F,Movimientos!B:B,Productos!A21012,Movimientos!D:D,$E$1)</f>
        <v>0</v>
      </c>
      <c r="F21012" s="17">
        <f t="shared" si="656"/>
        <v>0</v>
      </c>
      <c r="G21012" s="14">
        <v>1</v>
      </c>
      <c r="H21012" s="15" t="str">
        <f t="shared" si="657"/>
        <v>Realizar Pedido</v>
      </c>
    </row>
    <row r="21013" spans="1:8" x14ac:dyDescent="0.25">
      <c r="A21013" s="3">
        <v>48526012084</v>
      </c>
      <c r="B21013" s="11" t="s">
        <v>20552</v>
      </c>
      <c r="C21013" s="16"/>
      <c r="D21013" s="15">
        <f>SUMIFS(Movimientos!F:F,Movimientos!B:B,Productos!A21013,Movimientos!D:D,$D$1)</f>
        <v>0</v>
      </c>
      <c r="E21013" s="14">
        <f>SUMIFS(Movimientos!F:F,Movimientos!B:B,Productos!A21013,Movimientos!D:D,$E$1)</f>
        <v>0</v>
      </c>
      <c r="F21013" s="17">
        <f t="shared" si="656"/>
        <v>0</v>
      </c>
      <c r="G21013" s="14">
        <v>1</v>
      </c>
      <c r="H21013" s="15" t="str">
        <f t="shared" si="657"/>
        <v>Realizar Pedido</v>
      </c>
    </row>
    <row r="21014" spans="1:8" x14ac:dyDescent="0.25">
      <c r="A21014" s="3">
        <v>7453003505707</v>
      </c>
      <c r="B21014" s="11" t="s">
        <v>20553</v>
      </c>
      <c r="C21014" s="16"/>
      <c r="D21014" s="15">
        <f>SUMIFS(Movimientos!F:F,Movimientos!B:B,Productos!A21014,Movimientos!D:D,$D$1)</f>
        <v>0</v>
      </c>
      <c r="E21014" s="14">
        <f>SUMIFS(Movimientos!F:F,Movimientos!B:B,Productos!A21014,Movimientos!D:D,$E$1)</f>
        <v>0</v>
      </c>
      <c r="F21014" s="17">
        <f t="shared" si="656"/>
        <v>0</v>
      </c>
      <c r="G21014" s="14">
        <v>1</v>
      </c>
      <c r="H21014" s="15" t="str">
        <f t="shared" si="657"/>
        <v>Realizar Pedido</v>
      </c>
    </row>
    <row r="21015" spans="1:8" x14ac:dyDescent="0.25">
      <c r="A21015" s="3">
        <v>48526420001</v>
      </c>
      <c r="B21015" s="11" t="s">
        <v>20554</v>
      </c>
      <c r="C21015" s="16"/>
      <c r="D21015" s="15">
        <f>SUMIFS(Movimientos!F:F,Movimientos!B:B,Productos!A21015,Movimientos!D:D,$D$1)</f>
        <v>0</v>
      </c>
      <c r="E21015" s="14">
        <f>SUMIFS(Movimientos!F:F,Movimientos!B:B,Productos!A21015,Movimientos!D:D,$E$1)</f>
        <v>0</v>
      </c>
      <c r="F21015" s="17">
        <f t="shared" si="656"/>
        <v>0</v>
      </c>
      <c r="G21015" s="14">
        <v>1</v>
      </c>
      <c r="H21015" s="15" t="str">
        <f t="shared" si="657"/>
        <v>Realizar Pedido</v>
      </c>
    </row>
    <row r="21016" spans="1:8" x14ac:dyDescent="0.25">
      <c r="A21016" s="3">
        <v>48526422500</v>
      </c>
      <c r="B21016" s="11" t="s">
        <v>20555</v>
      </c>
      <c r="C21016" s="16"/>
      <c r="D21016" s="15">
        <f>SUMIFS(Movimientos!F:F,Movimientos!B:B,Productos!A21016,Movimientos!D:D,$D$1)</f>
        <v>0</v>
      </c>
      <c r="E21016" s="14">
        <f>SUMIFS(Movimientos!F:F,Movimientos!B:B,Productos!A21016,Movimientos!D:D,$E$1)</f>
        <v>0</v>
      </c>
      <c r="F21016" s="17">
        <f t="shared" si="656"/>
        <v>0</v>
      </c>
      <c r="G21016" s="14">
        <v>1</v>
      </c>
      <c r="H21016" s="15" t="str">
        <f t="shared" si="657"/>
        <v>Realizar Pedido</v>
      </c>
    </row>
    <row r="21017" spans="1:8" x14ac:dyDescent="0.25">
      <c r="A21017" s="3">
        <v>8850217411029</v>
      </c>
      <c r="B21017" s="11" t="s">
        <v>20556</v>
      </c>
      <c r="C21017" s="16"/>
      <c r="D21017" s="15">
        <f>SUMIFS(Movimientos!F:F,Movimientos!B:B,Productos!A21017,Movimientos!D:D,$D$1)</f>
        <v>0</v>
      </c>
      <c r="E21017" s="14">
        <f>SUMIFS(Movimientos!F:F,Movimientos!B:B,Productos!A21017,Movimientos!D:D,$E$1)</f>
        <v>0</v>
      </c>
      <c r="F21017" s="17">
        <f t="shared" si="656"/>
        <v>0</v>
      </c>
      <c r="G21017" s="14">
        <v>1</v>
      </c>
      <c r="H21017" s="15" t="str">
        <f t="shared" si="657"/>
        <v>Realizar Pedido</v>
      </c>
    </row>
    <row r="21018" spans="1:8" x14ac:dyDescent="0.25">
      <c r="A21018" s="3">
        <v>7453024032145</v>
      </c>
      <c r="B21018" s="11" t="s">
        <v>20557</v>
      </c>
      <c r="C21018" s="16"/>
      <c r="D21018" s="15">
        <f>SUMIFS(Movimientos!F:F,Movimientos!B:B,Productos!A21018,Movimientos!D:D,$D$1)</f>
        <v>0</v>
      </c>
      <c r="E21018" s="14">
        <f>SUMIFS(Movimientos!F:F,Movimientos!B:B,Productos!A21018,Movimientos!D:D,$E$1)</f>
        <v>0</v>
      </c>
      <c r="F21018" s="17">
        <f t="shared" si="656"/>
        <v>0</v>
      </c>
      <c r="G21018" s="14">
        <v>1</v>
      </c>
      <c r="H21018" s="15" t="str">
        <f t="shared" si="657"/>
        <v>Realizar Pedido</v>
      </c>
    </row>
    <row r="21019" spans="1:8" x14ac:dyDescent="0.25">
      <c r="A21019" s="3">
        <v>7453026413539</v>
      </c>
      <c r="B21019" s="11" t="s">
        <v>20558</v>
      </c>
      <c r="C21019" s="16"/>
      <c r="D21019" s="15">
        <f>SUMIFS(Movimientos!F:F,Movimientos!B:B,Productos!A21019,Movimientos!D:D,$D$1)</f>
        <v>0</v>
      </c>
      <c r="E21019" s="14">
        <f>SUMIFS(Movimientos!F:F,Movimientos!B:B,Productos!A21019,Movimientos!D:D,$E$1)</f>
        <v>0</v>
      </c>
      <c r="F21019" s="17">
        <f t="shared" si="656"/>
        <v>0</v>
      </c>
      <c r="G21019" s="14">
        <v>1</v>
      </c>
      <c r="H21019" s="15" t="str">
        <f t="shared" si="657"/>
        <v>Realizar Pedido</v>
      </c>
    </row>
    <row r="21020" spans="1:8" x14ac:dyDescent="0.25">
      <c r="A21020" s="3">
        <v>7453026412419</v>
      </c>
      <c r="B21020" s="11" t="s">
        <v>20558</v>
      </c>
      <c r="C21020" s="16"/>
      <c r="D21020" s="15">
        <f>SUMIFS(Movimientos!F:F,Movimientos!B:B,Productos!A21020,Movimientos!D:D,$D$1)</f>
        <v>0</v>
      </c>
      <c r="E21020" s="14">
        <f>SUMIFS(Movimientos!F:F,Movimientos!B:B,Productos!A21020,Movimientos!D:D,$E$1)</f>
        <v>0</v>
      </c>
      <c r="F21020" s="17">
        <f t="shared" si="656"/>
        <v>0</v>
      </c>
      <c r="G21020" s="14">
        <v>1</v>
      </c>
      <c r="H21020" s="15" t="str">
        <f t="shared" si="657"/>
        <v>Realizar Pedido</v>
      </c>
    </row>
    <row r="21021" spans="1:8" x14ac:dyDescent="0.25">
      <c r="A21021" s="3">
        <v>885021704171</v>
      </c>
      <c r="B21021" s="11" t="s">
        <v>20559</v>
      </c>
      <c r="C21021" s="16"/>
      <c r="D21021" s="15">
        <f>SUMIFS(Movimientos!F:F,Movimientos!B:B,Productos!A21021,Movimientos!D:D,$D$1)</f>
        <v>0</v>
      </c>
      <c r="E21021" s="14">
        <f>SUMIFS(Movimientos!F:F,Movimientos!B:B,Productos!A21021,Movimientos!D:D,$E$1)</f>
        <v>0</v>
      </c>
      <c r="F21021" s="17">
        <f t="shared" si="656"/>
        <v>0</v>
      </c>
      <c r="G21021" s="14">
        <v>1</v>
      </c>
      <c r="H21021" s="15" t="str">
        <f t="shared" si="657"/>
        <v>Realizar Pedido</v>
      </c>
    </row>
    <row r="21022" spans="1:8" x14ac:dyDescent="0.25">
      <c r="A21022" s="3">
        <v>8850217090149</v>
      </c>
      <c r="B21022" s="11" t="s">
        <v>20560</v>
      </c>
      <c r="C21022" s="16"/>
      <c r="D21022" s="15">
        <f>SUMIFS(Movimientos!F:F,Movimientos!B:B,Productos!A21022,Movimientos!D:D,$D$1)</f>
        <v>0</v>
      </c>
      <c r="E21022" s="14">
        <f>SUMIFS(Movimientos!F:F,Movimientos!B:B,Productos!A21022,Movimientos!D:D,$E$1)</f>
        <v>0</v>
      </c>
      <c r="F21022" s="17">
        <f t="shared" si="656"/>
        <v>0</v>
      </c>
      <c r="G21022" s="14">
        <v>1</v>
      </c>
      <c r="H21022" s="15" t="str">
        <f t="shared" si="657"/>
        <v>Realizar Pedido</v>
      </c>
    </row>
    <row r="21023" spans="1:8" x14ac:dyDescent="0.25">
      <c r="A21023" s="3">
        <v>8850217411012</v>
      </c>
      <c r="B21023" s="11" t="s">
        <v>20561</v>
      </c>
      <c r="C21023" s="16"/>
      <c r="D21023" s="15">
        <f>SUMIFS(Movimientos!F:F,Movimientos!B:B,Productos!A21023,Movimientos!D:D,$D$1)</f>
        <v>0</v>
      </c>
      <c r="E21023" s="14">
        <f>SUMIFS(Movimientos!F:F,Movimientos!B:B,Productos!A21023,Movimientos!D:D,$E$1)</f>
        <v>0</v>
      </c>
      <c r="F21023" s="17">
        <f t="shared" si="656"/>
        <v>0</v>
      </c>
      <c r="G21023" s="14">
        <v>1</v>
      </c>
      <c r="H21023" s="15" t="str">
        <f t="shared" si="657"/>
        <v>Realizar Pedido</v>
      </c>
    </row>
    <row r="21024" spans="1:8" x14ac:dyDescent="0.25">
      <c r="A21024" s="3">
        <v>7453024031001</v>
      </c>
      <c r="B21024" s="11" t="s">
        <v>20562</v>
      </c>
      <c r="C21024" s="16"/>
      <c r="D21024" s="15">
        <f>SUMIFS(Movimientos!F:F,Movimientos!B:B,Productos!A21024,Movimientos!D:D,$D$1)</f>
        <v>0</v>
      </c>
      <c r="E21024" s="14">
        <f>SUMIFS(Movimientos!F:F,Movimientos!B:B,Productos!A21024,Movimientos!D:D,$E$1)</f>
        <v>0</v>
      </c>
      <c r="F21024" s="17">
        <f t="shared" si="656"/>
        <v>0</v>
      </c>
      <c r="G21024" s="14">
        <v>1</v>
      </c>
      <c r="H21024" s="15" t="str">
        <f t="shared" si="657"/>
        <v>Realizar Pedido</v>
      </c>
    </row>
    <row r="21025" spans="1:8" x14ac:dyDescent="0.25">
      <c r="A21025" s="3">
        <v>7453003599515</v>
      </c>
      <c r="B21025" s="11" t="s">
        <v>20563</v>
      </c>
      <c r="C21025" s="16"/>
      <c r="D21025" s="15">
        <f>SUMIFS(Movimientos!F:F,Movimientos!B:B,Productos!A21025,Movimientos!D:D,$D$1)</f>
        <v>0</v>
      </c>
      <c r="E21025" s="14">
        <f>SUMIFS(Movimientos!F:F,Movimientos!B:B,Productos!A21025,Movimientos!D:D,$E$1)</f>
        <v>0</v>
      </c>
      <c r="F21025" s="17">
        <f t="shared" si="656"/>
        <v>0</v>
      </c>
      <c r="G21025" s="14">
        <v>1</v>
      </c>
      <c r="H21025" s="15" t="str">
        <f t="shared" si="657"/>
        <v>Realizar Pedido</v>
      </c>
    </row>
    <row r="21026" spans="1:8" x14ac:dyDescent="0.25">
      <c r="A21026" s="3">
        <v>7453026415151</v>
      </c>
      <c r="B21026" s="11" t="s">
        <v>20564</v>
      </c>
      <c r="C21026" s="16"/>
      <c r="D21026" s="15">
        <f>SUMIFS(Movimientos!F:F,Movimientos!B:B,Productos!A21026,Movimientos!D:D,$D$1)</f>
        <v>0</v>
      </c>
      <c r="E21026" s="14">
        <f>SUMIFS(Movimientos!F:F,Movimientos!B:B,Productos!A21026,Movimientos!D:D,$E$1)</f>
        <v>0</v>
      </c>
      <c r="F21026" s="17">
        <f t="shared" si="656"/>
        <v>0</v>
      </c>
      <c r="G21026" s="14">
        <v>1</v>
      </c>
      <c r="H21026" s="15" t="str">
        <f t="shared" si="657"/>
        <v>Realizar Pedido</v>
      </c>
    </row>
    <row r="21027" spans="1:8" x14ac:dyDescent="0.25">
      <c r="A21027" s="3">
        <v>8850217090125</v>
      </c>
      <c r="B21027" s="11" t="s">
        <v>20565</v>
      </c>
      <c r="C21027" s="16"/>
      <c r="D21027" s="15">
        <f>SUMIFS(Movimientos!F:F,Movimientos!B:B,Productos!A21027,Movimientos!D:D,$D$1)</f>
        <v>0</v>
      </c>
      <c r="E21027" s="14">
        <f>SUMIFS(Movimientos!F:F,Movimientos!B:B,Productos!A21027,Movimientos!D:D,$E$1)</f>
        <v>0</v>
      </c>
      <c r="F21027" s="17">
        <f t="shared" si="656"/>
        <v>0</v>
      </c>
      <c r="G21027" s="14">
        <v>1</v>
      </c>
      <c r="H21027" s="15" t="str">
        <f t="shared" si="657"/>
        <v>Realizar Pedido</v>
      </c>
    </row>
    <row r="21028" spans="1:8" x14ac:dyDescent="0.25">
      <c r="A21028" s="3">
        <v>6435</v>
      </c>
      <c r="B21028" s="11" t="s">
        <v>20566</v>
      </c>
      <c r="C21028" s="16"/>
      <c r="D21028" s="15">
        <f>SUMIFS(Movimientos!F:F,Movimientos!B:B,Productos!A21028,Movimientos!D:D,$D$1)</f>
        <v>0</v>
      </c>
      <c r="E21028" s="14">
        <f>SUMIFS(Movimientos!F:F,Movimientos!B:B,Productos!A21028,Movimientos!D:D,$E$1)</f>
        <v>0</v>
      </c>
      <c r="F21028" s="17">
        <f t="shared" si="656"/>
        <v>0</v>
      </c>
      <c r="G21028" s="14">
        <v>1</v>
      </c>
      <c r="H21028" s="15" t="str">
        <f t="shared" si="657"/>
        <v>Realizar Pedido</v>
      </c>
    </row>
    <row r="21029" spans="1:8" x14ac:dyDescent="0.25">
      <c r="A21029" s="3">
        <v>880323</v>
      </c>
      <c r="B21029" s="11" t="s">
        <v>20567</v>
      </c>
      <c r="C21029" s="16"/>
      <c r="D21029" s="15">
        <f>SUMIFS(Movimientos!F:F,Movimientos!B:B,Productos!A21029,Movimientos!D:D,$D$1)</f>
        <v>0</v>
      </c>
      <c r="E21029" s="14">
        <f>SUMIFS(Movimientos!F:F,Movimientos!B:B,Productos!A21029,Movimientos!D:D,$E$1)</f>
        <v>0</v>
      </c>
      <c r="F21029" s="17">
        <f t="shared" si="656"/>
        <v>0</v>
      </c>
      <c r="G21029" s="14">
        <v>1</v>
      </c>
      <c r="H21029" s="15" t="str">
        <f t="shared" si="657"/>
        <v>Realizar Pedido</v>
      </c>
    </row>
    <row r="21030" spans="1:8" x14ac:dyDescent="0.25">
      <c r="A21030" s="3">
        <v>141020</v>
      </c>
      <c r="B21030" s="11" t="s">
        <v>20568</v>
      </c>
      <c r="C21030" s="16"/>
      <c r="D21030" s="15">
        <f>SUMIFS(Movimientos!F:F,Movimientos!B:B,Productos!A21030,Movimientos!D:D,$D$1)</f>
        <v>0</v>
      </c>
      <c r="E21030" s="14">
        <f>SUMIFS(Movimientos!F:F,Movimientos!B:B,Productos!A21030,Movimientos!D:D,$E$1)</f>
        <v>0</v>
      </c>
      <c r="F21030" s="17">
        <f t="shared" si="656"/>
        <v>0</v>
      </c>
      <c r="G21030" s="14">
        <v>1</v>
      </c>
      <c r="H21030" s="15" t="str">
        <f t="shared" si="657"/>
        <v>Realizar Pedido</v>
      </c>
    </row>
    <row r="21031" spans="1:8" x14ac:dyDescent="0.25">
      <c r="A21031" s="3">
        <v>2433</v>
      </c>
      <c r="B21031" s="11" t="s">
        <v>20569</v>
      </c>
      <c r="C21031" s="16"/>
      <c r="D21031" s="15">
        <f>SUMIFS(Movimientos!F:F,Movimientos!B:B,Productos!A21031,Movimientos!D:D,$D$1)</f>
        <v>0</v>
      </c>
      <c r="E21031" s="14">
        <f>SUMIFS(Movimientos!F:F,Movimientos!B:B,Productos!A21031,Movimientos!D:D,$E$1)</f>
        <v>0</v>
      </c>
      <c r="F21031" s="17">
        <f t="shared" si="656"/>
        <v>0</v>
      </c>
      <c r="G21031" s="14">
        <v>1</v>
      </c>
      <c r="H21031" s="15" t="str">
        <f t="shared" si="657"/>
        <v>Realizar Pedido</v>
      </c>
    </row>
    <row r="21032" spans="1:8" x14ac:dyDescent="0.25">
      <c r="A21032" s="3">
        <v>2432</v>
      </c>
      <c r="B21032" s="11" t="s">
        <v>20570</v>
      </c>
      <c r="C21032" s="16"/>
      <c r="D21032" s="15">
        <f>SUMIFS(Movimientos!F:F,Movimientos!B:B,Productos!A21032,Movimientos!D:D,$D$1)</f>
        <v>0</v>
      </c>
      <c r="E21032" s="14">
        <f>SUMIFS(Movimientos!F:F,Movimientos!B:B,Productos!A21032,Movimientos!D:D,$E$1)</f>
        <v>0</v>
      </c>
      <c r="F21032" s="17">
        <f t="shared" si="656"/>
        <v>0</v>
      </c>
      <c r="G21032" s="14">
        <v>1</v>
      </c>
      <c r="H21032" s="15" t="str">
        <f t="shared" si="657"/>
        <v>Realizar Pedido</v>
      </c>
    </row>
    <row r="21033" spans="1:8" x14ac:dyDescent="0.25">
      <c r="A21033" s="3">
        <v>10075</v>
      </c>
      <c r="B21033" s="11" t="s">
        <v>20570</v>
      </c>
      <c r="C21033" s="16"/>
      <c r="D21033" s="15">
        <f>SUMIFS(Movimientos!F:F,Movimientos!B:B,Productos!A21033,Movimientos!D:D,$D$1)</f>
        <v>0</v>
      </c>
      <c r="E21033" s="14">
        <f>SUMIFS(Movimientos!F:F,Movimientos!B:B,Productos!A21033,Movimientos!D:D,$E$1)</f>
        <v>0</v>
      </c>
      <c r="F21033" s="17">
        <f t="shared" si="656"/>
        <v>0</v>
      </c>
      <c r="G21033" s="14">
        <v>1</v>
      </c>
      <c r="H21033" s="15" t="str">
        <f t="shared" si="657"/>
        <v>Realizar Pedido</v>
      </c>
    </row>
    <row r="21034" spans="1:8" x14ac:dyDescent="0.25">
      <c r="A21034" s="3">
        <v>48526099535</v>
      </c>
      <c r="B21034" s="11" t="s">
        <v>20571</v>
      </c>
      <c r="C21034" s="16"/>
      <c r="D21034" s="15">
        <f>SUMIFS(Movimientos!F:F,Movimientos!B:B,Productos!A21034,Movimientos!D:D,$D$1)</f>
        <v>0</v>
      </c>
      <c r="E21034" s="14">
        <f>SUMIFS(Movimientos!F:F,Movimientos!B:B,Productos!A21034,Movimientos!D:D,$E$1)</f>
        <v>0</v>
      </c>
      <c r="F21034" s="17">
        <f t="shared" si="656"/>
        <v>0</v>
      </c>
      <c r="G21034" s="14">
        <v>1</v>
      </c>
      <c r="H21034" s="15" t="str">
        <f t="shared" si="657"/>
        <v>Realizar Pedido</v>
      </c>
    </row>
    <row r="21035" spans="1:8" x14ac:dyDescent="0.25">
      <c r="A21035" s="2">
        <v>7453003502836</v>
      </c>
      <c r="B21035" s="12" t="s">
        <v>20572</v>
      </c>
      <c r="C21035" s="16"/>
      <c r="D21035" s="15">
        <f>SUMIFS(Movimientos!F:F,Movimientos!B:B,Productos!A21035,Movimientos!D:D,$D$1)</f>
        <v>0</v>
      </c>
      <c r="E21035" s="14">
        <f>SUMIFS(Movimientos!F:F,Movimientos!B:B,Productos!A21035,Movimientos!D:D,$E$1)</f>
        <v>0</v>
      </c>
      <c r="F21035" s="17">
        <f t="shared" si="656"/>
        <v>0</v>
      </c>
      <c r="G21035" s="14">
        <v>1</v>
      </c>
      <c r="H21035" s="15" t="str">
        <f t="shared" si="657"/>
        <v>Realizar Pedido</v>
      </c>
    </row>
    <row r="21036" spans="1:8" x14ac:dyDescent="0.25">
      <c r="A21036" s="2">
        <v>8850217021143</v>
      </c>
      <c r="B21036" s="12" t="s">
        <v>20573</v>
      </c>
      <c r="C21036" s="16"/>
      <c r="D21036" s="15">
        <f>SUMIFS(Movimientos!F:F,Movimientos!B:B,Productos!A21036,Movimientos!D:D,$D$1)</f>
        <v>0</v>
      </c>
      <c r="E21036" s="14">
        <f>SUMIFS(Movimientos!F:F,Movimientos!B:B,Productos!A21036,Movimientos!D:D,$E$1)</f>
        <v>0</v>
      </c>
      <c r="F21036" s="17">
        <f t="shared" si="656"/>
        <v>0</v>
      </c>
      <c r="G21036" s="14">
        <v>1</v>
      </c>
      <c r="H21036" s="15" t="str">
        <f t="shared" si="657"/>
        <v>Realizar Pedido</v>
      </c>
    </row>
    <row r="21037" spans="1:8" x14ac:dyDescent="0.25">
      <c r="A21037" s="2">
        <v>7460536520831</v>
      </c>
      <c r="B21037" s="12" t="s">
        <v>20574</v>
      </c>
      <c r="C21037" s="16"/>
      <c r="D21037" s="15">
        <f>SUMIFS(Movimientos!F:F,Movimientos!B:B,Productos!A21037,Movimientos!D:D,$D$1)</f>
        <v>0</v>
      </c>
      <c r="E21037" s="14">
        <f>SUMIFS(Movimientos!F:F,Movimientos!B:B,Productos!A21037,Movimientos!D:D,$E$1)</f>
        <v>0</v>
      </c>
      <c r="F21037" s="17">
        <f t="shared" si="656"/>
        <v>0</v>
      </c>
      <c r="G21037" s="14">
        <v>1</v>
      </c>
      <c r="H21037" s="15" t="str">
        <f t="shared" si="657"/>
        <v>Realizar Pedido</v>
      </c>
    </row>
    <row r="21038" spans="1:8" x14ac:dyDescent="0.25">
      <c r="A21038" s="3">
        <v>7591585815347</v>
      </c>
      <c r="B21038" s="11" t="s">
        <v>20575</v>
      </c>
      <c r="C21038" s="16"/>
      <c r="D21038" s="15">
        <f>SUMIFS(Movimientos!F:F,Movimientos!B:B,Productos!A21038,Movimientos!D:D,$D$1)</f>
        <v>0</v>
      </c>
      <c r="E21038" s="14">
        <f>SUMIFS(Movimientos!F:F,Movimientos!B:B,Productos!A21038,Movimientos!D:D,$E$1)</f>
        <v>0</v>
      </c>
      <c r="F21038" s="17">
        <f t="shared" si="656"/>
        <v>0</v>
      </c>
      <c r="G21038" s="14">
        <v>1</v>
      </c>
      <c r="H21038" s="15" t="str">
        <f t="shared" si="657"/>
        <v>Realizar Pedido</v>
      </c>
    </row>
    <row r="21039" spans="1:8" x14ac:dyDescent="0.25">
      <c r="A21039" s="3">
        <v>7591585215345</v>
      </c>
      <c r="B21039" s="11" t="s">
        <v>20575</v>
      </c>
      <c r="C21039" s="16"/>
      <c r="D21039" s="15">
        <f>SUMIFS(Movimientos!F:F,Movimientos!B:B,Productos!A21039,Movimientos!D:D,$D$1)</f>
        <v>0</v>
      </c>
      <c r="E21039" s="14">
        <f>SUMIFS(Movimientos!F:F,Movimientos!B:B,Productos!A21039,Movimientos!D:D,$E$1)</f>
        <v>0</v>
      </c>
      <c r="F21039" s="17">
        <f t="shared" si="656"/>
        <v>0</v>
      </c>
      <c r="G21039" s="14">
        <v>1</v>
      </c>
      <c r="H21039" s="15" t="str">
        <f t="shared" si="657"/>
        <v>Realizar Pedido</v>
      </c>
    </row>
    <row r="21040" spans="1:8" x14ac:dyDescent="0.25">
      <c r="A21040" s="3">
        <v>7591585115348</v>
      </c>
      <c r="B21040" s="11" t="s">
        <v>20576</v>
      </c>
      <c r="C21040" s="16"/>
      <c r="D21040" s="15">
        <f>SUMIFS(Movimientos!F:F,Movimientos!B:B,Productos!A21040,Movimientos!D:D,$D$1)</f>
        <v>0</v>
      </c>
      <c r="E21040" s="14">
        <f>SUMIFS(Movimientos!F:F,Movimientos!B:B,Productos!A21040,Movimientos!D:D,$E$1)</f>
        <v>0</v>
      </c>
      <c r="F21040" s="17">
        <f t="shared" si="656"/>
        <v>0</v>
      </c>
      <c r="G21040" s="14">
        <v>1</v>
      </c>
      <c r="H21040" s="15" t="str">
        <f t="shared" si="657"/>
        <v>Realizar Pedido</v>
      </c>
    </row>
    <row r="21041" spans="1:8" x14ac:dyDescent="0.25">
      <c r="A21041" s="3">
        <v>7591585915344</v>
      </c>
      <c r="B21041" s="11" t="s">
        <v>20577</v>
      </c>
      <c r="C21041" s="16"/>
      <c r="D21041" s="15">
        <f>SUMIFS(Movimientos!F:F,Movimientos!B:B,Productos!A21041,Movimientos!D:D,$D$1)</f>
        <v>0</v>
      </c>
      <c r="E21041" s="14">
        <f>SUMIFS(Movimientos!F:F,Movimientos!B:B,Productos!A21041,Movimientos!D:D,$E$1)</f>
        <v>0</v>
      </c>
      <c r="F21041" s="17">
        <f t="shared" si="656"/>
        <v>0</v>
      </c>
      <c r="G21041" s="14">
        <v>1</v>
      </c>
      <c r="H21041" s="15" t="str">
        <f t="shared" si="657"/>
        <v>Realizar Pedido</v>
      </c>
    </row>
    <row r="21042" spans="1:8" x14ac:dyDescent="0.25">
      <c r="A21042" s="3">
        <v>48526911615</v>
      </c>
      <c r="B21042" s="11" t="s">
        <v>20578</v>
      </c>
      <c r="C21042" s="16"/>
      <c r="D21042" s="15">
        <f>SUMIFS(Movimientos!F:F,Movimientos!B:B,Productos!A21042,Movimientos!D:D,$D$1)</f>
        <v>0</v>
      </c>
      <c r="E21042" s="14">
        <f>SUMIFS(Movimientos!F:F,Movimientos!B:B,Productos!A21042,Movimientos!D:D,$E$1)</f>
        <v>0</v>
      </c>
      <c r="F21042" s="17">
        <f t="shared" si="656"/>
        <v>0</v>
      </c>
      <c r="G21042" s="14">
        <v>1</v>
      </c>
      <c r="H21042" s="15" t="str">
        <f t="shared" si="657"/>
        <v>Realizar Pedido</v>
      </c>
    </row>
    <row r="21043" spans="1:8" x14ac:dyDescent="0.25">
      <c r="A21043" s="3">
        <v>7592149100039</v>
      </c>
      <c r="B21043" s="11" t="s">
        <v>20579</v>
      </c>
      <c r="C21043" s="16"/>
      <c r="D21043" s="15">
        <f>SUMIFS(Movimientos!F:F,Movimientos!B:B,Productos!A21043,Movimientos!D:D,$D$1)</f>
        <v>0</v>
      </c>
      <c r="E21043" s="14">
        <f>SUMIFS(Movimientos!F:F,Movimientos!B:B,Productos!A21043,Movimientos!D:D,$E$1)</f>
        <v>0</v>
      </c>
      <c r="F21043" s="17">
        <f t="shared" si="656"/>
        <v>0</v>
      </c>
      <c r="G21043" s="14">
        <v>1</v>
      </c>
      <c r="H21043" s="15" t="str">
        <f t="shared" si="657"/>
        <v>Realizar Pedido</v>
      </c>
    </row>
    <row r="21044" spans="1:8" x14ac:dyDescent="0.25">
      <c r="A21044" s="2">
        <v>7730698375045</v>
      </c>
      <c r="B21044" s="12" t="s">
        <v>20580</v>
      </c>
      <c r="C21044" s="16"/>
      <c r="D21044" s="15">
        <f>SUMIFS(Movimientos!F:F,Movimientos!B:B,Productos!A21044,Movimientos!D:D,$D$1)</f>
        <v>0</v>
      </c>
      <c r="E21044" s="14">
        <f>SUMIFS(Movimientos!F:F,Movimientos!B:B,Productos!A21044,Movimientos!D:D,$E$1)</f>
        <v>0</v>
      </c>
      <c r="F21044" s="17">
        <f t="shared" si="656"/>
        <v>0</v>
      </c>
      <c r="G21044" s="14">
        <v>1</v>
      </c>
      <c r="H21044" s="15" t="str">
        <f t="shared" si="657"/>
        <v>Realizar Pedido</v>
      </c>
    </row>
    <row r="21045" spans="1:8" x14ac:dyDescent="0.25">
      <c r="A21045" s="3">
        <v>7730698000879</v>
      </c>
      <c r="B21045" s="11" t="s">
        <v>20581</v>
      </c>
      <c r="C21045" s="16"/>
      <c r="D21045" s="15">
        <f>SUMIFS(Movimientos!F:F,Movimientos!B:B,Productos!A21045,Movimientos!D:D,$D$1)</f>
        <v>0</v>
      </c>
      <c r="E21045" s="14">
        <f>SUMIFS(Movimientos!F:F,Movimientos!B:B,Productos!A21045,Movimientos!D:D,$E$1)</f>
        <v>0</v>
      </c>
      <c r="F21045" s="17">
        <f t="shared" si="656"/>
        <v>0</v>
      </c>
      <c r="G21045" s="14">
        <v>1</v>
      </c>
      <c r="H21045" s="15" t="str">
        <f t="shared" si="657"/>
        <v>Realizar Pedido</v>
      </c>
    </row>
    <row r="21046" spans="1:8" x14ac:dyDescent="0.25">
      <c r="A21046" s="2">
        <v>7730698002545</v>
      </c>
      <c r="B21046" s="12" t="s">
        <v>20582</v>
      </c>
      <c r="C21046" s="16"/>
      <c r="D21046" s="15">
        <f>SUMIFS(Movimientos!F:F,Movimientos!B:B,Productos!A21046,Movimientos!D:D,$D$1)</f>
        <v>0</v>
      </c>
      <c r="E21046" s="14">
        <f>SUMIFS(Movimientos!F:F,Movimientos!B:B,Productos!A21046,Movimientos!D:D,$E$1)</f>
        <v>0</v>
      </c>
      <c r="F21046" s="17">
        <f t="shared" si="656"/>
        <v>0</v>
      </c>
      <c r="G21046" s="14">
        <v>1</v>
      </c>
      <c r="H21046" s="15" t="str">
        <f t="shared" si="657"/>
        <v>Realizar Pedido</v>
      </c>
    </row>
    <row r="21047" spans="1:8" x14ac:dyDescent="0.25">
      <c r="A21047" s="3">
        <v>7592601201083</v>
      </c>
      <c r="B21047" s="11" t="s">
        <v>20583</v>
      </c>
      <c r="C21047" s="16"/>
      <c r="D21047" s="15">
        <f>SUMIFS(Movimientos!F:F,Movimientos!B:B,Productos!A21047,Movimientos!D:D,$D$1)</f>
        <v>0</v>
      </c>
      <c r="E21047" s="14">
        <f>SUMIFS(Movimientos!F:F,Movimientos!B:B,Productos!A21047,Movimientos!D:D,$E$1)</f>
        <v>0</v>
      </c>
      <c r="F21047" s="17">
        <f t="shared" si="656"/>
        <v>0</v>
      </c>
      <c r="G21047" s="14">
        <v>1</v>
      </c>
      <c r="H21047" s="15" t="str">
        <f t="shared" si="657"/>
        <v>Realizar Pedido</v>
      </c>
    </row>
    <row r="21048" spans="1:8" x14ac:dyDescent="0.25">
      <c r="A21048" s="3">
        <v>7592601200987</v>
      </c>
      <c r="B21048" s="11" t="s">
        <v>20584</v>
      </c>
      <c r="C21048" s="16"/>
      <c r="D21048" s="15">
        <f>SUMIFS(Movimientos!F:F,Movimientos!B:B,Productos!A21048,Movimientos!D:D,$D$1)</f>
        <v>0</v>
      </c>
      <c r="E21048" s="14">
        <f>SUMIFS(Movimientos!F:F,Movimientos!B:B,Productos!A21048,Movimientos!D:D,$E$1)</f>
        <v>0</v>
      </c>
      <c r="F21048" s="17">
        <f t="shared" si="656"/>
        <v>0</v>
      </c>
      <c r="G21048" s="14">
        <v>1</v>
      </c>
      <c r="H21048" s="15" t="str">
        <f t="shared" si="657"/>
        <v>Realizar Pedido</v>
      </c>
    </row>
    <row r="21049" spans="1:8" x14ac:dyDescent="0.25">
      <c r="A21049" s="3">
        <v>7592601201076</v>
      </c>
      <c r="B21049" s="11" t="s">
        <v>20585</v>
      </c>
      <c r="C21049" s="16"/>
      <c r="D21049" s="15">
        <f>SUMIFS(Movimientos!F:F,Movimientos!B:B,Productos!A21049,Movimientos!D:D,$D$1)</f>
        <v>0</v>
      </c>
      <c r="E21049" s="14">
        <f>SUMIFS(Movimientos!F:F,Movimientos!B:B,Productos!A21049,Movimientos!D:D,$E$1)</f>
        <v>0</v>
      </c>
      <c r="F21049" s="17">
        <f t="shared" si="656"/>
        <v>0</v>
      </c>
      <c r="G21049" s="14">
        <v>1</v>
      </c>
      <c r="H21049" s="15" t="str">
        <f t="shared" si="657"/>
        <v>Realizar Pedido</v>
      </c>
    </row>
    <row r="21050" spans="1:8" x14ac:dyDescent="0.25">
      <c r="A21050" s="3">
        <v>7592601201007</v>
      </c>
      <c r="B21050" s="11" t="s">
        <v>20586</v>
      </c>
      <c r="C21050" s="16"/>
      <c r="D21050" s="15">
        <f>SUMIFS(Movimientos!F:F,Movimientos!B:B,Productos!A21050,Movimientos!D:D,$D$1)</f>
        <v>0</v>
      </c>
      <c r="E21050" s="14">
        <f>SUMIFS(Movimientos!F:F,Movimientos!B:B,Productos!A21050,Movimientos!D:D,$E$1)</f>
        <v>0</v>
      </c>
      <c r="F21050" s="17">
        <f t="shared" si="656"/>
        <v>0</v>
      </c>
      <c r="G21050" s="14">
        <v>1</v>
      </c>
      <c r="H21050" s="15" t="str">
        <f t="shared" si="657"/>
        <v>Realizar Pedido</v>
      </c>
    </row>
    <row r="21051" spans="1:8" x14ac:dyDescent="0.25">
      <c r="A21051" s="2">
        <v>7592601201106</v>
      </c>
      <c r="B21051" s="12" t="s">
        <v>20587</v>
      </c>
      <c r="C21051" s="16"/>
      <c r="D21051" s="15">
        <f>SUMIFS(Movimientos!F:F,Movimientos!B:B,Productos!A21051,Movimientos!D:D,$D$1)</f>
        <v>0</v>
      </c>
      <c r="E21051" s="14">
        <f>SUMIFS(Movimientos!F:F,Movimientos!B:B,Productos!A21051,Movimientos!D:D,$E$1)</f>
        <v>0</v>
      </c>
      <c r="F21051" s="17">
        <f t="shared" si="656"/>
        <v>0</v>
      </c>
      <c r="G21051" s="14">
        <v>1</v>
      </c>
      <c r="H21051" s="15" t="str">
        <f t="shared" si="657"/>
        <v>Realizar Pedido</v>
      </c>
    </row>
    <row r="21052" spans="1:8" x14ac:dyDescent="0.25">
      <c r="A21052" s="3">
        <v>3594456300076</v>
      </c>
      <c r="B21052" s="11" t="s">
        <v>20588</v>
      </c>
      <c r="C21052" s="16"/>
      <c r="D21052" s="15">
        <f>SUMIFS(Movimientos!F:F,Movimientos!B:B,Productos!A21052,Movimientos!D:D,$D$1)</f>
        <v>0</v>
      </c>
      <c r="E21052" s="14">
        <f>SUMIFS(Movimientos!F:F,Movimientos!B:B,Productos!A21052,Movimientos!D:D,$E$1)</f>
        <v>0</v>
      </c>
      <c r="F21052" s="17">
        <f t="shared" si="656"/>
        <v>0</v>
      </c>
      <c r="G21052" s="14">
        <v>1</v>
      </c>
      <c r="H21052" s="15" t="str">
        <f t="shared" si="657"/>
        <v>Realizar Pedido</v>
      </c>
    </row>
    <row r="21053" spans="1:8" x14ac:dyDescent="0.25">
      <c r="A21053" s="3">
        <v>7592788000158</v>
      </c>
      <c r="B21053" s="11" t="s">
        <v>20589</v>
      </c>
      <c r="C21053" s="16"/>
      <c r="D21053" s="15">
        <f>SUMIFS(Movimientos!F:F,Movimientos!B:B,Productos!A21053,Movimientos!D:D,$D$1)</f>
        <v>0</v>
      </c>
      <c r="E21053" s="14">
        <f>SUMIFS(Movimientos!F:F,Movimientos!B:B,Productos!A21053,Movimientos!D:D,$E$1)</f>
        <v>0</v>
      </c>
      <c r="F21053" s="17">
        <f t="shared" si="656"/>
        <v>0</v>
      </c>
      <c r="G21053" s="14">
        <v>1</v>
      </c>
      <c r="H21053" s="15" t="str">
        <f t="shared" si="657"/>
        <v>Realizar Pedido</v>
      </c>
    </row>
    <row r="21054" spans="1:8" x14ac:dyDescent="0.25">
      <c r="A21054" s="3">
        <v>7591585815897</v>
      </c>
      <c r="B21054" s="11" t="s">
        <v>20590</v>
      </c>
      <c r="C21054" s="16"/>
      <c r="D21054" s="15">
        <f>SUMIFS(Movimientos!F:F,Movimientos!B:B,Productos!A21054,Movimientos!D:D,$D$1)</f>
        <v>0</v>
      </c>
      <c r="E21054" s="14">
        <f>SUMIFS(Movimientos!F:F,Movimientos!B:B,Productos!A21054,Movimientos!D:D,$E$1)</f>
        <v>0</v>
      </c>
      <c r="F21054" s="17">
        <f t="shared" si="656"/>
        <v>0</v>
      </c>
      <c r="G21054" s="14">
        <v>1</v>
      </c>
      <c r="H21054" s="15" t="str">
        <f t="shared" si="657"/>
        <v>Realizar Pedido</v>
      </c>
    </row>
    <row r="21055" spans="1:8" x14ac:dyDescent="0.25">
      <c r="A21055" s="3">
        <v>7703991000167</v>
      </c>
      <c r="B21055" s="11" t="s">
        <v>20591</v>
      </c>
      <c r="C21055" s="16"/>
      <c r="D21055" s="15">
        <f>SUMIFS(Movimientos!F:F,Movimientos!B:B,Productos!A21055,Movimientos!D:D,$D$1)</f>
        <v>0</v>
      </c>
      <c r="E21055" s="14">
        <f>SUMIFS(Movimientos!F:F,Movimientos!B:B,Productos!A21055,Movimientos!D:D,$E$1)</f>
        <v>0</v>
      </c>
      <c r="F21055" s="17">
        <f t="shared" si="656"/>
        <v>0</v>
      </c>
      <c r="G21055" s="14">
        <v>1</v>
      </c>
      <c r="H21055" s="15" t="str">
        <f t="shared" si="657"/>
        <v>Realizar Pedido</v>
      </c>
    </row>
    <row r="21056" spans="1:8" x14ac:dyDescent="0.25">
      <c r="A21056" s="2">
        <v>7590027000327</v>
      </c>
      <c r="B21056" s="12" t="s">
        <v>20592</v>
      </c>
      <c r="C21056" s="16"/>
      <c r="D21056" s="15">
        <f>SUMIFS(Movimientos!F:F,Movimientos!B:B,Productos!A21056,Movimientos!D:D,$D$1)</f>
        <v>0</v>
      </c>
      <c r="E21056" s="14">
        <f>SUMIFS(Movimientos!F:F,Movimientos!B:B,Productos!A21056,Movimientos!D:D,$E$1)</f>
        <v>0</v>
      </c>
      <c r="F21056" s="17">
        <f t="shared" si="656"/>
        <v>0</v>
      </c>
      <c r="G21056" s="14">
        <v>1</v>
      </c>
      <c r="H21056" s="15" t="str">
        <f t="shared" si="657"/>
        <v>Realizar Pedido</v>
      </c>
    </row>
    <row r="21057" spans="1:8" x14ac:dyDescent="0.25">
      <c r="A21057" s="3">
        <v>7730979091480</v>
      </c>
      <c r="B21057" s="11" t="s">
        <v>20593</v>
      </c>
      <c r="C21057" s="16"/>
      <c r="D21057" s="15">
        <f>SUMIFS(Movimientos!F:F,Movimientos!B:B,Productos!A21057,Movimientos!D:D,$D$1)</f>
        <v>0</v>
      </c>
      <c r="E21057" s="14">
        <f>SUMIFS(Movimientos!F:F,Movimientos!B:B,Productos!A21057,Movimientos!D:D,$E$1)</f>
        <v>0</v>
      </c>
      <c r="F21057" s="17">
        <f t="shared" si="656"/>
        <v>0</v>
      </c>
      <c r="G21057" s="14">
        <v>1</v>
      </c>
      <c r="H21057" s="15" t="str">
        <f t="shared" si="657"/>
        <v>Realizar Pedido</v>
      </c>
    </row>
    <row r="21058" spans="1:8" x14ac:dyDescent="0.25">
      <c r="A21058" s="3">
        <v>8410104511340</v>
      </c>
      <c r="B21058" s="11" t="s">
        <v>20594</v>
      </c>
      <c r="C21058" s="16"/>
      <c r="D21058" s="15">
        <f>SUMIFS(Movimientos!F:F,Movimientos!B:B,Productos!A21058,Movimientos!D:D,$D$1)</f>
        <v>0</v>
      </c>
      <c r="E21058" s="14">
        <f>SUMIFS(Movimientos!F:F,Movimientos!B:B,Productos!A21058,Movimientos!D:D,$E$1)</f>
        <v>0</v>
      </c>
      <c r="F21058" s="17">
        <f t="shared" si="656"/>
        <v>0</v>
      </c>
      <c r="G21058" s="14">
        <v>1</v>
      </c>
      <c r="H21058" s="15" t="str">
        <f t="shared" si="657"/>
        <v>Realizar Pedido</v>
      </c>
    </row>
    <row r="21059" spans="1:8" x14ac:dyDescent="0.25">
      <c r="A21059" s="3">
        <v>8413600511012</v>
      </c>
      <c r="B21059" s="11" t="s">
        <v>20595</v>
      </c>
      <c r="C21059" s="16"/>
      <c r="D21059" s="15">
        <f>SUMIFS(Movimientos!F:F,Movimientos!B:B,Productos!A21059,Movimientos!D:D,$D$1)</f>
        <v>0</v>
      </c>
      <c r="E21059" s="14">
        <f>SUMIFS(Movimientos!F:F,Movimientos!B:B,Productos!A21059,Movimientos!D:D,$E$1)</f>
        <v>0</v>
      </c>
      <c r="F21059" s="17">
        <f t="shared" ref="F21059:F21122" si="658">D21059-E21059</f>
        <v>0</v>
      </c>
      <c r="G21059" s="14">
        <v>1</v>
      </c>
      <c r="H21059" s="15" t="str">
        <f t="shared" ref="H21059:H21122" si="659">IF(F21059&lt;G21059,"Realizar Pedido","")</f>
        <v>Realizar Pedido</v>
      </c>
    </row>
    <row r="21060" spans="1:8" x14ac:dyDescent="0.25">
      <c r="A21060" s="3">
        <v>8410104480004</v>
      </c>
      <c r="B21060" s="11" t="s">
        <v>20596</v>
      </c>
      <c r="C21060" s="16"/>
      <c r="D21060" s="15">
        <f>SUMIFS(Movimientos!F:F,Movimientos!B:B,Productos!A21060,Movimientos!D:D,$D$1)</f>
        <v>0</v>
      </c>
      <c r="E21060" s="14">
        <f>SUMIFS(Movimientos!F:F,Movimientos!B:B,Productos!A21060,Movimientos!D:D,$E$1)</f>
        <v>0</v>
      </c>
      <c r="F21060" s="17">
        <f t="shared" si="658"/>
        <v>0</v>
      </c>
      <c r="G21060" s="14">
        <v>1</v>
      </c>
      <c r="H21060" s="15" t="str">
        <f t="shared" si="659"/>
        <v>Realizar Pedido</v>
      </c>
    </row>
    <row r="21061" spans="1:8" x14ac:dyDescent="0.25">
      <c r="A21061" s="3">
        <v>8410104737467</v>
      </c>
      <c r="B21061" s="11" t="s">
        <v>20597</v>
      </c>
      <c r="C21061" s="16"/>
      <c r="D21061" s="15">
        <f>SUMIFS(Movimientos!F:F,Movimientos!B:B,Productos!A21061,Movimientos!D:D,$D$1)</f>
        <v>0</v>
      </c>
      <c r="E21061" s="14">
        <f>SUMIFS(Movimientos!F:F,Movimientos!B:B,Productos!A21061,Movimientos!D:D,$E$1)</f>
        <v>0</v>
      </c>
      <c r="F21061" s="17">
        <f t="shared" si="658"/>
        <v>0</v>
      </c>
      <c r="G21061" s="14">
        <v>1</v>
      </c>
      <c r="H21061" s="15" t="str">
        <f t="shared" si="659"/>
        <v>Realizar Pedido</v>
      </c>
    </row>
    <row r="21062" spans="1:8" x14ac:dyDescent="0.25">
      <c r="A21062" s="3">
        <v>7702626203485</v>
      </c>
      <c r="B21062" s="11" t="s">
        <v>20598</v>
      </c>
      <c r="C21062" s="16"/>
      <c r="D21062" s="15">
        <f>SUMIFS(Movimientos!F:F,Movimientos!B:B,Productos!A21062,Movimientos!D:D,$D$1)</f>
        <v>0</v>
      </c>
      <c r="E21062" s="14">
        <f>SUMIFS(Movimientos!F:F,Movimientos!B:B,Productos!A21062,Movimientos!D:D,$E$1)</f>
        <v>0</v>
      </c>
      <c r="F21062" s="17">
        <f t="shared" si="658"/>
        <v>0</v>
      </c>
      <c r="G21062" s="14">
        <v>1</v>
      </c>
      <c r="H21062" s="15" t="str">
        <f t="shared" si="659"/>
        <v>Realizar Pedido</v>
      </c>
    </row>
    <row r="21063" spans="1:8" x14ac:dyDescent="0.25">
      <c r="A21063" s="3">
        <v>8413600510008</v>
      </c>
      <c r="B21063" s="11" t="s">
        <v>20599</v>
      </c>
      <c r="C21063" s="16"/>
      <c r="D21063" s="15">
        <f>SUMIFS(Movimientos!F:F,Movimientos!B:B,Productos!A21063,Movimientos!D:D,$D$1)</f>
        <v>0</v>
      </c>
      <c r="E21063" s="14">
        <f>SUMIFS(Movimientos!F:F,Movimientos!B:B,Productos!A21063,Movimientos!D:D,$E$1)</f>
        <v>0</v>
      </c>
      <c r="F21063" s="17">
        <f t="shared" si="658"/>
        <v>0</v>
      </c>
      <c r="G21063" s="14">
        <v>1</v>
      </c>
      <c r="H21063" s="15" t="str">
        <f t="shared" si="659"/>
        <v>Realizar Pedido</v>
      </c>
    </row>
    <row r="21064" spans="1:8" x14ac:dyDescent="0.25">
      <c r="A21064" s="3">
        <v>7702626202280</v>
      </c>
      <c r="B21064" s="11" t="s">
        <v>20600</v>
      </c>
      <c r="C21064" s="16"/>
      <c r="D21064" s="15">
        <f>SUMIFS(Movimientos!F:F,Movimientos!B:B,Productos!A21064,Movimientos!D:D,$D$1)</f>
        <v>0</v>
      </c>
      <c r="E21064" s="14">
        <f>SUMIFS(Movimientos!F:F,Movimientos!B:B,Productos!A21064,Movimientos!D:D,$E$1)</f>
        <v>0</v>
      </c>
      <c r="F21064" s="17">
        <f t="shared" si="658"/>
        <v>0</v>
      </c>
      <c r="G21064" s="14">
        <v>1</v>
      </c>
      <c r="H21064" s="15" t="str">
        <f t="shared" si="659"/>
        <v>Realizar Pedido</v>
      </c>
    </row>
    <row r="21065" spans="1:8" x14ac:dyDescent="0.25">
      <c r="A21065" s="3">
        <v>8413600516017</v>
      </c>
      <c r="B21065" s="11" t="s">
        <v>20601</v>
      </c>
      <c r="C21065" s="16"/>
      <c r="D21065" s="15">
        <f>SUMIFS(Movimientos!F:F,Movimientos!B:B,Productos!A21065,Movimientos!D:D,$D$1)</f>
        <v>0</v>
      </c>
      <c r="E21065" s="14">
        <f>SUMIFS(Movimientos!F:F,Movimientos!B:B,Productos!A21065,Movimientos!D:D,$E$1)</f>
        <v>0</v>
      </c>
      <c r="F21065" s="17">
        <f t="shared" si="658"/>
        <v>0</v>
      </c>
      <c r="G21065" s="14">
        <v>1</v>
      </c>
      <c r="H21065" s="15" t="str">
        <f t="shared" si="659"/>
        <v>Realizar Pedido</v>
      </c>
    </row>
    <row r="21066" spans="1:8" x14ac:dyDescent="0.25">
      <c r="A21066" s="3">
        <v>7702626203492</v>
      </c>
      <c r="B21066" s="11" t="s">
        <v>20602</v>
      </c>
      <c r="C21066" s="16"/>
      <c r="D21066" s="15">
        <f>SUMIFS(Movimientos!F:F,Movimientos!B:B,Productos!A21066,Movimientos!D:D,$D$1)</f>
        <v>0</v>
      </c>
      <c r="E21066" s="14">
        <f>SUMIFS(Movimientos!F:F,Movimientos!B:B,Productos!A21066,Movimientos!D:D,$E$1)</f>
        <v>0</v>
      </c>
      <c r="F21066" s="17">
        <f t="shared" si="658"/>
        <v>0</v>
      </c>
      <c r="G21066" s="14">
        <v>1</v>
      </c>
      <c r="H21066" s="15" t="str">
        <f t="shared" si="659"/>
        <v>Realizar Pedido</v>
      </c>
    </row>
    <row r="21067" spans="1:8" x14ac:dyDescent="0.25">
      <c r="A21067" s="3">
        <v>9300631115434</v>
      </c>
      <c r="B21067" s="11" t="s">
        <v>20603</v>
      </c>
      <c r="C21067" s="16"/>
      <c r="D21067" s="15">
        <f>SUMIFS(Movimientos!F:F,Movimientos!B:B,Productos!A21067,Movimientos!D:D,$D$1)</f>
        <v>0</v>
      </c>
      <c r="E21067" s="14">
        <f>SUMIFS(Movimientos!F:F,Movimientos!B:B,Productos!A21067,Movimientos!D:D,$E$1)</f>
        <v>0</v>
      </c>
      <c r="F21067" s="17">
        <f t="shared" si="658"/>
        <v>0</v>
      </c>
      <c r="G21067" s="14">
        <v>1</v>
      </c>
      <c r="H21067" s="15" t="str">
        <f t="shared" si="659"/>
        <v>Realizar Pedido</v>
      </c>
    </row>
    <row r="21068" spans="1:8" x14ac:dyDescent="0.25">
      <c r="A21068" s="3">
        <v>7702626203904</v>
      </c>
      <c r="B21068" s="11" t="s">
        <v>20604</v>
      </c>
      <c r="C21068" s="16"/>
      <c r="D21068" s="15">
        <f>SUMIFS(Movimientos!F:F,Movimientos!B:B,Productos!A21068,Movimientos!D:D,$D$1)</f>
        <v>0</v>
      </c>
      <c r="E21068" s="14">
        <f>SUMIFS(Movimientos!F:F,Movimientos!B:B,Productos!A21068,Movimientos!D:D,$E$1)</f>
        <v>0</v>
      </c>
      <c r="F21068" s="17">
        <f t="shared" si="658"/>
        <v>0</v>
      </c>
      <c r="G21068" s="14">
        <v>1</v>
      </c>
      <c r="H21068" s="15" t="str">
        <f t="shared" si="659"/>
        <v>Realizar Pedido</v>
      </c>
    </row>
    <row r="21069" spans="1:8" x14ac:dyDescent="0.25">
      <c r="A21069" s="3">
        <v>7702626017709</v>
      </c>
      <c r="B21069" s="11" t="s">
        <v>20605</v>
      </c>
      <c r="C21069" s="16"/>
      <c r="D21069" s="15">
        <f>SUMIFS(Movimientos!F:F,Movimientos!B:B,Productos!A21069,Movimientos!D:D,$D$1)</f>
        <v>0</v>
      </c>
      <c r="E21069" s="14">
        <f>SUMIFS(Movimientos!F:F,Movimientos!B:B,Productos!A21069,Movimientos!D:D,$E$1)</f>
        <v>0</v>
      </c>
      <c r="F21069" s="17">
        <f t="shared" si="658"/>
        <v>0</v>
      </c>
      <c r="G21069" s="14">
        <v>1</v>
      </c>
      <c r="H21069" s="15" t="str">
        <f t="shared" si="659"/>
        <v>Realizar Pedido</v>
      </c>
    </row>
    <row r="21070" spans="1:8" x14ac:dyDescent="0.25">
      <c r="A21070" s="3">
        <v>7702626769219</v>
      </c>
      <c r="B21070" s="11" t="s">
        <v>20606</v>
      </c>
      <c r="C21070" s="16"/>
      <c r="D21070" s="15">
        <f>SUMIFS(Movimientos!F:F,Movimientos!B:B,Productos!A21070,Movimientos!D:D,$D$1)</f>
        <v>0</v>
      </c>
      <c r="E21070" s="14">
        <f>SUMIFS(Movimientos!F:F,Movimientos!B:B,Productos!A21070,Movimientos!D:D,$E$1)</f>
        <v>0</v>
      </c>
      <c r="F21070" s="17">
        <f t="shared" si="658"/>
        <v>0</v>
      </c>
      <c r="G21070" s="14">
        <v>1</v>
      </c>
      <c r="H21070" s="15" t="str">
        <f t="shared" si="659"/>
        <v>Realizar Pedido</v>
      </c>
    </row>
    <row r="21071" spans="1:8" x14ac:dyDescent="0.25">
      <c r="A21071" s="3">
        <v>8413600518004</v>
      </c>
      <c r="B21071" s="11" t="s">
        <v>20607</v>
      </c>
      <c r="C21071" s="16"/>
      <c r="D21071" s="15">
        <f>SUMIFS(Movimientos!F:F,Movimientos!B:B,Productos!A21071,Movimientos!D:D,$D$1)</f>
        <v>0</v>
      </c>
      <c r="E21071" s="14">
        <f>SUMIFS(Movimientos!F:F,Movimientos!B:B,Productos!A21071,Movimientos!D:D,$E$1)</f>
        <v>0</v>
      </c>
      <c r="F21071" s="17">
        <f t="shared" si="658"/>
        <v>0</v>
      </c>
      <c r="G21071" s="14">
        <v>1</v>
      </c>
      <c r="H21071" s="15" t="str">
        <f t="shared" si="659"/>
        <v>Realizar Pedido</v>
      </c>
    </row>
    <row r="21072" spans="1:8" x14ac:dyDescent="0.25">
      <c r="A21072" s="3">
        <v>7591619141015</v>
      </c>
      <c r="B21072" s="11" t="s">
        <v>20608</v>
      </c>
      <c r="C21072" s="16"/>
      <c r="D21072" s="15">
        <f>SUMIFS(Movimientos!F:F,Movimientos!B:B,Productos!A21072,Movimientos!D:D,$D$1)</f>
        <v>0</v>
      </c>
      <c r="E21072" s="14">
        <f>SUMIFS(Movimientos!F:F,Movimientos!B:B,Productos!A21072,Movimientos!D:D,$E$1)</f>
        <v>0</v>
      </c>
      <c r="F21072" s="17">
        <f t="shared" si="658"/>
        <v>0</v>
      </c>
      <c r="G21072" s="14">
        <v>1</v>
      </c>
      <c r="H21072" s="15" t="str">
        <f t="shared" si="659"/>
        <v>Realizar Pedido</v>
      </c>
    </row>
    <row r="21073" spans="1:8" x14ac:dyDescent="0.25">
      <c r="A21073" s="3" t="s">
        <v>20609</v>
      </c>
      <c r="B21073" s="11" t="s">
        <v>20610</v>
      </c>
      <c r="C21073" s="16"/>
      <c r="D21073" s="15">
        <f>SUMIFS(Movimientos!F:F,Movimientos!B:B,Productos!A21073,Movimientos!D:D,$D$1)</f>
        <v>0</v>
      </c>
      <c r="E21073" s="14">
        <f>SUMIFS(Movimientos!F:F,Movimientos!B:B,Productos!A21073,Movimientos!D:D,$E$1)</f>
        <v>0</v>
      </c>
      <c r="F21073" s="17">
        <f t="shared" si="658"/>
        <v>0</v>
      </c>
      <c r="G21073" s="14">
        <v>1</v>
      </c>
      <c r="H21073" s="15" t="str">
        <f t="shared" si="659"/>
        <v>Realizar Pedido</v>
      </c>
    </row>
    <row r="21074" spans="1:8" x14ac:dyDescent="0.25">
      <c r="A21074" s="3" t="s">
        <v>20611</v>
      </c>
      <c r="B21074" s="11" t="s">
        <v>20612</v>
      </c>
      <c r="C21074" s="16"/>
      <c r="D21074" s="15">
        <f>SUMIFS(Movimientos!F:F,Movimientos!B:B,Productos!A21074,Movimientos!D:D,$D$1)</f>
        <v>0</v>
      </c>
      <c r="E21074" s="14">
        <f>SUMIFS(Movimientos!F:F,Movimientos!B:B,Productos!A21074,Movimientos!D:D,$E$1)</f>
        <v>0</v>
      </c>
      <c r="F21074" s="17">
        <f t="shared" si="658"/>
        <v>0</v>
      </c>
      <c r="G21074" s="14">
        <v>1</v>
      </c>
      <c r="H21074" s="15" t="str">
        <f t="shared" si="659"/>
        <v>Realizar Pedido</v>
      </c>
    </row>
    <row r="21075" spans="1:8" x14ac:dyDescent="0.25">
      <c r="A21075" s="3">
        <v>7595113000373</v>
      </c>
      <c r="B21075" s="11" t="s">
        <v>20613</v>
      </c>
      <c r="C21075" s="16"/>
      <c r="D21075" s="15">
        <f>SUMIFS(Movimientos!F:F,Movimientos!B:B,Productos!A21075,Movimientos!D:D,$D$1)</f>
        <v>0</v>
      </c>
      <c r="E21075" s="14">
        <f>SUMIFS(Movimientos!F:F,Movimientos!B:B,Productos!A21075,Movimientos!D:D,$E$1)</f>
        <v>0</v>
      </c>
      <c r="F21075" s="17">
        <f t="shared" si="658"/>
        <v>0</v>
      </c>
      <c r="G21075" s="14">
        <v>1</v>
      </c>
      <c r="H21075" s="15" t="str">
        <f t="shared" si="659"/>
        <v>Realizar Pedido</v>
      </c>
    </row>
    <row r="21076" spans="1:8" x14ac:dyDescent="0.25">
      <c r="A21076" s="3">
        <v>7592710001987</v>
      </c>
      <c r="B21076" s="11" t="s">
        <v>20614</v>
      </c>
      <c r="C21076" s="16"/>
      <c r="D21076" s="15">
        <f>SUMIFS(Movimientos!F:F,Movimientos!B:B,Productos!A21076,Movimientos!D:D,$D$1)</f>
        <v>0</v>
      </c>
      <c r="E21076" s="14">
        <f>SUMIFS(Movimientos!F:F,Movimientos!B:B,Productos!A21076,Movimientos!D:D,$E$1)</f>
        <v>0</v>
      </c>
      <c r="F21076" s="17">
        <f t="shared" si="658"/>
        <v>0</v>
      </c>
      <c r="G21076" s="14">
        <v>1</v>
      </c>
      <c r="H21076" s="15" t="str">
        <f t="shared" si="659"/>
        <v>Realizar Pedido</v>
      </c>
    </row>
    <row r="21077" spans="1:8" x14ac:dyDescent="0.25">
      <c r="A21077" s="3">
        <v>7592430000345</v>
      </c>
      <c r="B21077" s="11" t="s">
        <v>20615</v>
      </c>
      <c r="C21077" s="16"/>
      <c r="D21077" s="15">
        <f>SUMIFS(Movimientos!F:F,Movimientos!B:B,Productos!A21077,Movimientos!D:D,$D$1)</f>
        <v>0</v>
      </c>
      <c r="E21077" s="14">
        <f>SUMIFS(Movimientos!F:F,Movimientos!B:B,Productos!A21077,Movimientos!D:D,$E$1)</f>
        <v>0</v>
      </c>
      <c r="F21077" s="17">
        <f t="shared" si="658"/>
        <v>0</v>
      </c>
      <c r="G21077" s="14">
        <v>1</v>
      </c>
      <c r="H21077" s="15" t="str">
        <f t="shared" si="659"/>
        <v>Realizar Pedido</v>
      </c>
    </row>
    <row r="21078" spans="1:8" x14ac:dyDescent="0.25">
      <c r="A21078" s="3">
        <v>7592430000475</v>
      </c>
      <c r="B21078" s="11" t="s">
        <v>20616</v>
      </c>
      <c r="C21078" s="16"/>
      <c r="D21078" s="15">
        <f>SUMIFS(Movimientos!F:F,Movimientos!B:B,Productos!A21078,Movimientos!D:D,$D$1)</f>
        <v>0</v>
      </c>
      <c r="E21078" s="14">
        <f>SUMIFS(Movimientos!F:F,Movimientos!B:B,Productos!A21078,Movimientos!D:D,$E$1)</f>
        <v>0</v>
      </c>
      <c r="F21078" s="17">
        <f t="shared" si="658"/>
        <v>0</v>
      </c>
      <c r="G21078" s="14">
        <v>1</v>
      </c>
      <c r="H21078" s="15" t="str">
        <f t="shared" si="659"/>
        <v>Realizar Pedido</v>
      </c>
    </row>
    <row r="21079" spans="1:8" x14ac:dyDescent="0.25">
      <c r="A21079" s="2">
        <v>7591223000098</v>
      </c>
      <c r="B21079" s="12" t="s">
        <v>20617</v>
      </c>
      <c r="C21079" s="16"/>
      <c r="D21079" s="15">
        <f>SUMIFS(Movimientos!F:F,Movimientos!B:B,Productos!A21079,Movimientos!D:D,$D$1)</f>
        <v>0</v>
      </c>
      <c r="E21079" s="14">
        <f>SUMIFS(Movimientos!F:F,Movimientos!B:B,Productos!A21079,Movimientos!D:D,$E$1)</f>
        <v>0</v>
      </c>
      <c r="F21079" s="17">
        <f t="shared" si="658"/>
        <v>0</v>
      </c>
      <c r="G21079" s="14">
        <v>1</v>
      </c>
      <c r="H21079" s="15" t="str">
        <f t="shared" si="659"/>
        <v>Realizar Pedido</v>
      </c>
    </row>
    <row r="21080" spans="1:8" x14ac:dyDescent="0.25">
      <c r="A21080" s="3">
        <v>7703381005550</v>
      </c>
      <c r="B21080" s="11" t="s">
        <v>20618</v>
      </c>
      <c r="C21080" s="16"/>
      <c r="D21080" s="15">
        <f>SUMIFS(Movimientos!F:F,Movimientos!B:B,Productos!A21080,Movimientos!D:D,$D$1)</f>
        <v>0</v>
      </c>
      <c r="E21080" s="14">
        <f>SUMIFS(Movimientos!F:F,Movimientos!B:B,Productos!A21080,Movimientos!D:D,$E$1)</f>
        <v>0</v>
      </c>
      <c r="F21080" s="17">
        <f t="shared" si="658"/>
        <v>0</v>
      </c>
      <c r="G21080" s="14">
        <v>1</v>
      </c>
      <c r="H21080" s="15" t="str">
        <f t="shared" si="659"/>
        <v>Realizar Pedido</v>
      </c>
    </row>
    <row r="21081" spans="1:8" x14ac:dyDescent="0.25">
      <c r="A21081" s="3">
        <v>4048846004185</v>
      </c>
      <c r="B21081" s="11" t="s">
        <v>20619</v>
      </c>
      <c r="C21081" s="16"/>
      <c r="D21081" s="15">
        <f>SUMIFS(Movimientos!F:F,Movimientos!B:B,Productos!A21081,Movimientos!D:D,$D$1)</f>
        <v>0</v>
      </c>
      <c r="E21081" s="14">
        <f>SUMIFS(Movimientos!F:F,Movimientos!B:B,Productos!A21081,Movimientos!D:D,$E$1)</f>
        <v>0</v>
      </c>
      <c r="F21081" s="17">
        <f t="shared" si="658"/>
        <v>0</v>
      </c>
      <c r="G21081" s="14">
        <v>1</v>
      </c>
      <c r="H21081" s="15" t="str">
        <f t="shared" si="659"/>
        <v>Realizar Pedido</v>
      </c>
    </row>
    <row r="21082" spans="1:8" x14ac:dyDescent="0.25">
      <c r="A21082" s="3">
        <v>7591223000067</v>
      </c>
      <c r="B21082" s="11" t="s">
        <v>20620</v>
      </c>
      <c r="C21082" s="16"/>
      <c r="D21082" s="15">
        <f>SUMIFS(Movimientos!F:F,Movimientos!B:B,Productos!A21082,Movimientos!D:D,$D$1)</f>
        <v>0</v>
      </c>
      <c r="E21082" s="14">
        <f>SUMIFS(Movimientos!F:F,Movimientos!B:B,Productos!A21082,Movimientos!D:D,$E$1)</f>
        <v>0</v>
      </c>
      <c r="F21082" s="17">
        <f t="shared" si="658"/>
        <v>0</v>
      </c>
      <c r="G21082" s="14">
        <v>1</v>
      </c>
      <c r="H21082" s="15" t="str">
        <f t="shared" si="659"/>
        <v>Realizar Pedido</v>
      </c>
    </row>
    <row r="21083" spans="1:8" x14ac:dyDescent="0.25">
      <c r="A21083" s="3">
        <v>2398</v>
      </c>
      <c r="B21083" s="11" t="s">
        <v>20621</v>
      </c>
      <c r="C21083" s="16"/>
      <c r="D21083" s="15">
        <f>SUMIFS(Movimientos!F:F,Movimientos!B:B,Productos!A21083,Movimientos!D:D,$D$1)</f>
        <v>0</v>
      </c>
      <c r="E21083" s="14">
        <f>SUMIFS(Movimientos!F:F,Movimientos!B:B,Productos!A21083,Movimientos!D:D,$E$1)</f>
        <v>0</v>
      </c>
      <c r="F21083" s="17">
        <f t="shared" si="658"/>
        <v>0</v>
      </c>
      <c r="G21083" s="14">
        <v>1</v>
      </c>
      <c r="H21083" s="15" t="str">
        <f t="shared" si="659"/>
        <v>Realizar Pedido</v>
      </c>
    </row>
    <row r="21084" spans="1:8" x14ac:dyDescent="0.25">
      <c r="A21084" s="2">
        <v>2399</v>
      </c>
      <c r="B21084" s="12" t="s">
        <v>20622</v>
      </c>
      <c r="C21084" s="16"/>
      <c r="D21084" s="15">
        <f>SUMIFS(Movimientos!F:F,Movimientos!B:B,Productos!A21084,Movimientos!D:D,$D$1)</f>
        <v>0</v>
      </c>
      <c r="E21084" s="14">
        <f>SUMIFS(Movimientos!F:F,Movimientos!B:B,Productos!A21084,Movimientos!D:D,$E$1)</f>
        <v>0</v>
      </c>
      <c r="F21084" s="17">
        <f t="shared" si="658"/>
        <v>0</v>
      </c>
      <c r="G21084" s="14">
        <v>1</v>
      </c>
      <c r="H21084" s="15" t="str">
        <f t="shared" si="659"/>
        <v>Realizar Pedido</v>
      </c>
    </row>
    <row r="21085" spans="1:8" x14ac:dyDescent="0.25">
      <c r="A21085" s="3">
        <v>4042809254433</v>
      </c>
      <c r="B21085" s="11" t="s">
        <v>20623</v>
      </c>
      <c r="C21085" s="16"/>
      <c r="D21085" s="15">
        <f>SUMIFS(Movimientos!F:F,Movimientos!B:B,Productos!A21085,Movimientos!D:D,$D$1)</f>
        <v>0</v>
      </c>
      <c r="E21085" s="14">
        <f>SUMIFS(Movimientos!F:F,Movimientos!B:B,Productos!A21085,Movimientos!D:D,$E$1)</f>
        <v>0</v>
      </c>
      <c r="F21085" s="17">
        <f t="shared" si="658"/>
        <v>0</v>
      </c>
      <c r="G21085" s="14">
        <v>1</v>
      </c>
      <c r="H21085" s="15" t="str">
        <f t="shared" si="659"/>
        <v>Realizar Pedido</v>
      </c>
    </row>
    <row r="21086" spans="1:8" x14ac:dyDescent="0.25">
      <c r="A21086" s="3">
        <v>4042809254464</v>
      </c>
      <c r="B21086" s="11" t="s">
        <v>20624</v>
      </c>
      <c r="C21086" s="16"/>
      <c r="D21086" s="15">
        <f>SUMIFS(Movimientos!F:F,Movimientos!B:B,Productos!A21086,Movimientos!D:D,$D$1)</f>
        <v>0</v>
      </c>
      <c r="E21086" s="14">
        <f>SUMIFS(Movimientos!F:F,Movimientos!B:B,Productos!A21086,Movimientos!D:D,$E$1)</f>
        <v>0</v>
      </c>
      <c r="F21086" s="17">
        <f t="shared" si="658"/>
        <v>0</v>
      </c>
      <c r="G21086" s="14">
        <v>1</v>
      </c>
      <c r="H21086" s="15" t="str">
        <f t="shared" si="659"/>
        <v>Realizar Pedido</v>
      </c>
    </row>
    <row r="21087" spans="1:8" x14ac:dyDescent="0.25">
      <c r="A21087" s="3">
        <v>4042809254402</v>
      </c>
      <c r="B21087" s="11" t="s">
        <v>20625</v>
      </c>
      <c r="C21087" s="16"/>
      <c r="D21087" s="15">
        <f>SUMIFS(Movimientos!F:F,Movimientos!B:B,Productos!A21087,Movimientos!D:D,$D$1)</f>
        <v>0</v>
      </c>
      <c r="E21087" s="14">
        <f>SUMIFS(Movimientos!F:F,Movimientos!B:B,Productos!A21087,Movimientos!D:D,$E$1)</f>
        <v>0</v>
      </c>
      <c r="F21087" s="17">
        <f t="shared" si="658"/>
        <v>0</v>
      </c>
      <c r="G21087" s="14">
        <v>1</v>
      </c>
      <c r="H21087" s="15" t="str">
        <f t="shared" si="659"/>
        <v>Realizar Pedido</v>
      </c>
    </row>
    <row r="21088" spans="1:8" x14ac:dyDescent="0.25">
      <c r="A21088" s="3">
        <v>7593636000078</v>
      </c>
      <c r="B21088" s="11" t="s">
        <v>20626</v>
      </c>
      <c r="C21088" s="16"/>
      <c r="D21088" s="15">
        <f>SUMIFS(Movimientos!F:F,Movimientos!B:B,Productos!A21088,Movimientos!D:D,$D$1)</f>
        <v>0</v>
      </c>
      <c r="E21088" s="14">
        <f>SUMIFS(Movimientos!F:F,Movimientos!B:B,Productos!A21088,Movimientos!D:D,$E$1)</f>
        <v>0</v>
      </c>
      <c r="F21088" s="17">
        <f t="shared" si="658"/>
        <v>0</v>
      </c>
      <c r="G21088" s="14">
        <v>1</v>
      </c>
      <c r="H21088" s="15" t="str">
        <f t="shared" si="659"/>
        <v>Realizar Pedido</v>
      </c>
    </row>
    <row r="21089" spans="1:8" x14ac:dyDescent="0.25">
      <c r="A21089" s="3">
        <v>7592194000766</v>
      </c>
      <c r="B21089" s="11" t="s">
        <v>20627</v>
      </c>
      <c r="C21089" s="16"/>
      <c r="D21089" s="15">
        <f>SUMIFS(Movimientos!F:F,Movimientos!B:B,Productos!A21089,Movimientos!D:D,$D$1)</f>
        <v>0</v>
      </c>
      <c r="E21089" s="14">
        <f>SUMIFS(Movimientos!F:F,Movimientos!B:B,Productos!A21089,Movimientos!D:D,$E$1)</f>
        <v>0</v>
      </c>
      <c r="F21089" s="17">
        <f t="shared" si="658"/>
        <v>0</v>
      </c>
      <c r="G21089" s="14">
        <v>1</v>
      </c>
      <c r="H21089" s="15" t="str">
        <f t="shared" si="659"/>
        <v>Realizar Pedido</v>
      </c>
    </row>
    <row r="21090" spans="1:8" x14ac:dyDescent="0.25">
      <c r="A21090" s="3">
        <v>7592194000759</v>
      </c>
      <c r="B21090" s="11" t="s">
        <v>20628</v>
      </c>
      <c r="C21090" s="16"/>
      <c r="D21090" s="15">
        <f>SUMIFS(Movimientos!F:F,Movimientos!B:B,Productos!A21090,Movimientos!D:D,$D$1)</f>
        <v>0</v>
      </c>
      <c r="E21090" s="14">
        <f>SUMIFS(Movimientos!F:F,Movimientos!B:B,Productos!A21090,Movimientos!D:D,$E$1)</f>
        <v>0</v>
      </c>
      <c r="F21090" s="17">
        <f t="shared" si="658"/>
        <v>0</v>
      </c>
      <c r="G21090" s="14">
        <v>1</v>
      </c>
      <c r="H21090" s="15" t="str">
        <f t="shared" si="659"/>
        <v>Realizar Pedido</v>
      </c>
    </row>
    <row r="21091" spans="1:8" x14ac:dyDescent="0.25">
      <c r="A21091" s="3">
        <v>7592194001176</v>
      </c>
      <c r="B21091" s="11" t="s">
        <v>20629</v>
      </c>
      <c r="C21091" s="16"/>
      <c r="D21091" s="15">
        <f>SUMIFS(Movimientos!F:F,Movimientos!B:B,Productos!A21091,Movimientos!D:D,$D$1)</f>
        <v>0</v>
      </c>
      <c r="E21091" s="14">
        <f>SUMIFS(Movimientos!F:F,Movimientos!B:B,Productos!A21091,Movimientos!D:D,$E$1)</f>
        <v>0</v>
      </c>
      <c r="F21091" s="17">
        <f t="shared" si="658"/>
        <v>0</v>
      </c>
      <c r="G21091" s="14">
        <v>1</v>
      </c>
      <c r="H21091" s="15" t="str">
        <f t="shared" si="659"/>
        <v>Realizar Pedido</v>
      </c>
    </row>
    <row r="21092" spans="1:8" x14ac:dyDescent="0.25">
      <c r="A21092" s="3">
        <v>7592194001206</v>
      </c>
      <c r="B21092" s="11" t="s">
        <v>20629</v>
      </c>
      <c r="C21092" s="16"/>
      <c r="D21092" s="15">
        <f>SUMIFS(Movimientos!F:F,Movimientos!B:B,Productos!A21092,Movimientos!D:D,$D$1)</f>
        <v>0</v>
      </c>
      <c r="E21092" s="14">
        <f>SUMIFS(Movimientos!F:F,Movimientos!B:B,Productos!A21092,Movimientos!D:D,$E$1)</f>
        <v>0</v>
      </c>
      <c r="F21092" s="17">
        <f t="shared" si="658"/>
        <v>0</v>
      </c>
      <c r="G21092" s="14">
        <v>1</v>
      </c>
      <c r="H21092" s="15" t="str">
        <f t="shared" si="659"/>
        <v>Realizar Pedido</v>
      </c>
    </row>
    <row r="21093" spans="1:8" x14ac:dyDescent="0.25">
      <c r="A21093" s="3">
        <v>7592194000797</v>
      </c>
      <c r="B21093" s="11" t="s">
        <v>20630</v>
      </c>
      <c r="C21093" s="16"/>
      <c r="D21093" s="15">
        <f>SUMIFS(Movimientos!F:F,Movimientos!B:B,Productos!A21093,Movimientos!D:D,$D$1)</f>
        <v>0</v>
      </c>
      <c r="E21093" s="14">
        <f>SUMIFS(Movimientos!F:F,Movimientos!B:B,Productos!A21093,Movimientos!D:D,$E$1)</f>
        <v>0</v>
      </c>
      <c r="F21093" s="17">
        <f t="shared" si="658"/>
        <v>0</v>
      </c>
      <c r="G21093" s="14">
        <v>1</v>
      </c>
      <c r="H21093" s="15" t="str">
        <f t="shared" si="659"/>
        <v>Realizar Pedido</v>
      </c>
    </row>
    <row r="21094" spans="1:8" x14ac:dyDescent="0.25">
      <c r="A21094" s="3">
        <v>7592194000780</v>
      </c>
      <c r="B21094" s="11" t="s">
        <v>20631</v>
      </c>
      <c r="C21094" s="16"/>
      <c r="D21094" s="15">
        <f>SUMIFS(Movimientos!F:F,Movimientos!B:B,Productos!A21094,Movimientos!D:D,$D$1)</f>
        <v>0</v>
      </c>
      <c r="E21094" s="14">
        <f>SUMIFS(Movimientos!F:F,Movimientos!B:B,Productos!A21094,Movimientos!D:D,$E$1)</f>
        <v>0</v>
      </c>
      <c r="F21094" s="17">
        <f t="shared" si="658"/>
        <v>0</v>
      </c>
      <c r="G21094" s="14">
        <v>1</v>
      </c>
      <c r="H21094" s="15" t="str">
        <f t="shared" si="659"/>
        <v>Realizar Pedido</v>
      </c>
    </row>
    <row r="21095" spans="1:8" x14ac:dyDescent="0.25">
      <c r="A21095" s="3">
        <v>7592194001145</v>
      </c>
      <c r="B21095" s="11" t="s">
        <v>20632</v>
      </c>
      <c r="C21095" s="16"/>
      <c r="D21095" s="15">
        <f>SUMIFS(Movimientos!F:F,Movimientos!B:B,Productos!A21095,Movimientos!D:D,$D$1)</f>
        <v>0</v>
      </c>
      <c r="E21095" s="14">
        <f>SUMIFS(Movimientos!F:F,Movimientos!B:B,Productos!A21095,Movimientos!D:D,$E$1)</f>
        <v>0</v>
      </c>
      <c r="F21095" s="17">
        <f t="shared" si="658"/>
        <v>0</v>
      </c>
      <c r="G21095" s="14">
        <v>1</v>
      </c>
      <c r="H21095" s="15" t="str">
        <f t="shared" si="659"/>
        <v>Realizar Pedido</v>
      </c>
    </row>
    <row r="21096" spans="1:8" x14ac:dyDescent="0.25">
      <c r="A21096" s="3">
        <v>7592827001993</v>
      </c>
      <c r="B21096" s="11" t="s">
        <v>20633</v>
      </c>
      <c r="C21096" s="16"/>
      <c r="D21096" s="15">
        <f>SUMIFS(Movimientos!F:F,Movimientos!B:B,Productos!A21096,Movimientos!D:D,$D$1)</f>
        <v>0</v>
      </c>
      <c r="E21096" s="14">
        <f>SUMIFS(Movimientos!F:F,Movimientos!B:B,Productos!A21096,Movimientos!D:D,$E$1)</f>
        <v>0</v>
      </c>
      <c r="F21096" s="17">
        <f t="shared" si="658"/>
        <v>0</v>
      </c>
      <c r="G21096" s="14">
        <v>1</v>
      </c>
      <c r="H21096" s="15" t="str">
        <f t="shared" si="659"/>
        <v>Realizar Pedido</v>
      </c>
    </row>
    <row r="21097" spans="1:8" x14ac:dyDescent="0.25">
      <c r="A21097" s="3">
        <v>2444</v>
      </c>
      <c r="B21097" s="11" t="s">
        <v>20634</v>
      </c>
      <c r="C21097" s="16"/>
      <c r="D21097" s="15">
        <f>SUMIFS(Movimientos!F:F,Movimientos!B:B,Productos!A21097,Movimientos!D:D,$D$1)</f>
        <v>0</v>
      </c>
      <c r="E21097" s="14">
        <f>SUMIFS(Movimientos!F:F,Movimientos!B:B,Productos!A21097,Movimientos!D:D,$E$1)</f>
        <v>0</v>
      </c>
      <c r="F21097" s="17">
        <f t="shared" si="658"/>
        <v>0</v>
      </c>
      <c r="G21097" s="14">
        <v>1</v>
      </c>
      <c r="H21097" s="15" t="str">
        <f t="shared" si="659"/>
        <v>Realizar Pedido</v>
      </c>
    </row>
    <row r="21098" spans="1:8" x14ac:dyDescent="0.25">
      <c r="A21098" s="3">
        <v>2445</v>
      </c>
      <c r="B21098" s="11" t="s">
        <v>20635</v>
      </c>
      <c r="C21098" s="16"/>
      <c r="D21098" s="15">
        <f>SUMIFS(Movimientos!F:F,Movimientos!B:B,Productos!A21098,Movimientos!D:D,$D$1)</f>
        <v>0</v>
      </c>
      <c r="E21098" s="14">
        <f>SUMIFS(Movimientos!F:F,Movimientos!B:B,Productos!A21098,Movimientos!D:D,$E$1)</f>
        <v>0</v>
      </c>
      <c r="F21098" s="17">
        <f t="shared" si="658"/>
        <v>0</v>
      </c>
      <c r="G21098" s="14">
        <v>1</v>
      </c>
      <c r="H21098" s="15" t="str">
        <f t="shared" si="659"/>
        <v>Realizar Pedido</v>
      </c>
    </row>
    <row r="21099" spans="1:8" x14ac:dyDescent="0.25">
      <c r="A21099" s="3">
        <v>2443</v>
      </c>
      <c r="B21099" s="11" t="s">
        <v>20636</v>
      </c>
      <c r="C21099" s="16"/>
      <c r="D21099" s="15">
        <f>SUMIFS(Movimientos!F:F,Movimientos!B:B,Productos!A21099,Movimientos!D:D,$D$1)</f>
        <v>0</v>
      </c>
      <c r="E21099" s="14">
        <f>SUMIFS(Movimientos!F:F,Movimientos!B:B,Productos!A21099,Movimientos!D:D,$E$1)</f>
        <v>0</v>
      </c>
      <c r="F21099" s="17">
        <f t="shared" si="658"/>
        <v>0</v>
      </c>
      <c r="G21099" s="14">
        <v>1</v>
      </c>
      <c r="H21099" s="15" t="str">
        <f t="shared" si="659"/>
        <v>Realizar Pedido</v>
      </c>
    </row>
    <row r="21100" spans="1:8" x14ac:dyDescent="0.25">
      <c r="A21100" s="3">
        <v>687077568574</v>
      </c>
      <c r="B21100" s="11" t="s">
        <v>20637</v>
      </c>
      <c r="C21100" s="16"/>
      <c r="D21100" s="15">
        <f>SUMIFS(Movimientos!F:F,Movimientos!B:B,Productos!A21100,Movimientos!D:D,$D$1)</f>
        <v>0</v>
      </c>
      <c r="E21100" s="14">
        <f>SUMIFS(Movimientos!F:F,Movimientos!B:B,Productos!A21100,Movimientos!D:D,$E$1)</f>
        <v>0</v>
      </c>
      <c r="F21100" s="17">
        <f t="shared" si="658"/>
        <v>0</v>
      </c>
      <c r="G21100" s="14">
        <v>1</v>
      </c>
      <c r="H21100" s="15" t="str">
        <f t="shared" si="659"/>
        <v>Realizar Pedido</v>
      </c>
    </row>
    <row r="21101" spans="1:8" x14ac:dyDescent="0.25">
      <c r="A21101" s="3">
        <v>2428</v>
      </c>
      <c r="B21101" s="11" t="s">
        <v>20638</v>
      </c>
      <c r="C21101" s="16"/>
      <c r="D21101" s="15">
        <f>SUMIFS(Movimientos!F:F,Movimientos!B:B,Productos!A21101,Movimientos!D:D,$D$1)</f>
        <v>0</v>
      </c>
      <c r="E21101" s="14">
        <f>SUMIFS(Movimientos!F:F,Movimientos!B:B,Productos!A21101,Movimientos!D:D,$E$1)</f>
        <v>0</v>
      </c>
      <c r="F21101" s="17">
        <f t="shared" si="658"/>
        <v>0</v>
      </c>
      <c r="G21101" s="14">
        <v>1</v>
      </c>
      <c r="H21101" s="15" t="str">
        <f t="shared" si="659"/>
        <v>Realizar Pedido</v>
      </c>
    </row>
    <row r="21102" spans="1:8" x14ac:dyDescent="0.25">
      <c r="A21102" s="3">
        <v>7594001561514</v>
      </c>
      <c r="B21102" s="11" t="s">
        <v>20639</v>
      </c>
      <c r="C21102" s="16"/>
      <c r="D21102" s="15">
        <f>SUMIFS(Movimientos!F:F,Movimientos!B:B,Productos!A21102,Movimientos!D:D,$D$1)</f>
        <v>0</v>
      </c>
      <c r="E21102" s="14">
        <f>SUMIFS(Movimientos!F:F,Movimientos!B:B,Productos!A21102,Movimientos!D:D,$E$1)</f>
        <v>0</v>
      </c>
      <c r="F21102" s="17">
        <f t="shared" si="658"/>
        <v>0</v>
      </c>
      <c r="G21102" s="14">
        <v>1</v>
      </c>
      <c r="H21102" s="15" t="str">
        <f t="shared" si="659"/>
        <v>Realizar Pedido</v>
      </c>
    </row>
    <row r="21103" spans="1:8" x14ac:dyDescent="0.25">
      <c r="A21103" s="3">
        <v>7594001561491</v>
      </c>
      <c r="B21103" s="11" t="s">
        <v>20639</v>
      </c>
      <c r="C21103" s="16"/>
      <c r="D21103" s="15">
        <f>SUMIFS(Movimientos!F:F,Movimientos!B:B,Productos!A21103,Movimientos!D:D,$D$1)</f>
        <v>0</v>
      </c>
      <c r="E21103" s="14">
        <f>SUMIFS(Movimientos!F:F,Movimientos!B:B,Productos!A21103,Movimientos!D:D,$E$1)</f>
        <v>0</v>
      </c>
      <c r="F21103" s="17">
        <f t="shared" si="658"/>
        <v>0</v>
      </c>
      <c r="G21103" s="14">
        <v>1</v>
      </c>
      <c r="H21103" s="15" t="str">
        <f t="shared" si="659"/>
        <v>Realizar Pedido</v>
      </c>
    </row>
    <row r="21104" spans="1:8" x14ac:dyDescent="0.25">
      <c r="A21104" s="3">
        <v>3630</v>
      </c>
      <c r="B21104" s="11" t="s">
        <v>20640</v>
      </c>
      <c r="C21104" s="16"/>
      <c r="D21104" s="15">
        <f>SUMIFS(Movimientos!F:F,Movimientos!B:B,Productos!A21104,Movimientos!D:D,$D$1)</f>
        <v>0</v>
      </c>
      <c r="E21104" s="14">
        <f>SUMIFS(Movimientos!F:F,Movimientos!B:B,Productos!A21104,Movimientos!D:D,$E$1)</f>
        <v>0</v>
      </c>
      <c r="F21104" s="17">
        <f t="shared" si="658"/>
        <v>0</v>
      </c>
      <c r="G21104" s="14">
        <v>1</v>
      </c>
      <c r="H21104" s="15" t="str">
        <f t="shared" si="659"/>
        <v>Realizar Pedido</v>
      </c>
    </row>
    <row r="21105" spans="1:8" x14ac:dyDescent="0.25">
      <c r="A21105" s="3">
        <v>232</v>
      </c>
      <c r="B21105" s="11" t="s">
        <v>20641</v>
      </c>
      <c r="C21105" s="16"/>
      <c r="D21105" s="15">
        <f>SUMIFS(Movimientos!F:F,Movimientos!B:B,Productos!A21105,Movimientos!D:D,$D$1)</f>
        <v>0</v>
      </c>
      <c r="E21105" s="14">
        <f>SUMIFS(Movimientos!F:F,Movimientos!B:B,Productos!A21105,Movimientos!D:D,$E$1)</f>
        <v>0</v>
      </c>
      <c r="F21105" s="17">
        <f t="shared" si="658"/>
        <v>0</v>
      </c>
      <c r="G21105" s="14">
        <v>1</v>
      </c>
      <c r="H21105" s="15" t="str">
        <f t="shared" si="659"/>
        <v>Realizar Pedido</v>
      </c>
    </row>
    <row r="21106" spans="1:8" x14ac:dyDescent="0.25">
      <c r="A21106" s="3">
        <v>4042809015133</v>
      </c>
      <c r="B21106" s="11" t="s">
        <v>20642</v>
      </c>
      <c r="C21106" s="16"/>
      <c r="D21106" s="15">
        <f>SUMIFS(Movimientos!F:F,Movimientos!B:B,Productos!A21106,Movimientos!D:D,$D$1)</f>
        <v>0</v>
      </c>
      <c r="E21106" s="14">
        <f>SUMIFS(Movimientos!F:F,Movimientos!B:B,Productos!A21106,Movimientos!D:D,$E$1)</f>
        <v>0</v>
      </c>
      <c r="F21106" s="17">
        <f t="shared" si="658"/>
        <v>0</v>
      </c>
      <c r="G21106" s="14">
        <v>1</v>
      </c>
      <c r="H21106" s="15" t="str">
        <f t="shared" si="659"/>
        <v>Realizar Pedido</v>
      </c>
    </row>
    <row r="21107" spans="1:8" x14ac:dyDescent="0.25">
      <c r="A21107" s="3">
        <v>2404</v>
      </c>
      <c r="B21107" s="11" t="s">
        <v>20643</v>
      </c>
      <c r="C21107" s="16"/>
      <c r="D21107" s="15">
        <f>SUMIFS(Movimientos!F:F,Movimientos!B:B,Productos!A21107,Movimientos!D:D,$D$1)</f>
        <v>0</v>
      </c>
      <c r="E21107" s="14">
        <f>SUMIFS(Movimientos!F:F,Movimientos!B:B,Productos!A21107,Movimientos!D:D,$E$1)</f>
        <v>0</v>
      </c>
      <c r="F21107" s="17">
        <f t="shared" si="658"/>
        <v>0</v>
      </c>
      <c r="G21107" s="14">
        <v>1</v>
      </c>
      <c r="H21107" s="15" t="str">
        <f t="shared" si="659"/>
        <v>Realizar Pedido</v>
      </c>
    </row>
    <row r="21108" spans="1:8" x14ac:dyDescent="0.25">
      <c r="A21108" s="3">
        <v>2403</v>
      </c>
      <c r="B21108" s="11" t="s">
        <v>20644</v>
      </c>
      <c r="C21108" s="16"/>
      <c r="D21108" s="15">
        <f>SUMIFS(Movimientos!F:F,Movimientos!B:B,Productos!A21108,Movimientos!D:D,$D$1)</f>
        <v>0</v>
      </c>
      <c r="E21108" s="14">
        <f>SUMIFS(Movimientos!F:F,Movimientos!B:B,Productos!A21108,Movimientos!D:D,$E$1)</f>
        <v>0</v>
      </c>
      <c r="F21108" s="17">
        <f t="shared" si="658"/>
        <v>0</v>
      </c>
      <c r="G21108" s="14">
        <v>1</v>
      </c>
      <c r="H21108" s="15" t="str">
        <f t="shared" si="659"/>
        <v>Realizar Pedido</v>
      </c>
    </row>
    <row r="21109" spans="1:8" x14ac:dyDescent="0.25">
      <c r="A21109" s="3">
        <v>7592827000545</v>
      </c>
      <c r="B21109" s="11" t="s">
        <v>20645</v>
      </c>
      <c r="C21109" s="16"/>
      <c r="D21109" s="15">
        <f>SUMIFS(Movimientos!F:F,Movimientos!B:B,Productos!A21109,Movimientos!D:D,$D$1)</f>
        <v>0</v>
      </c>
      <c r="E21109" s="14">
        <f>SUMIFS(Movimientos!F:F,Movimientos!B:B,Productos!A21109,Movimientos!D:D,$E$1)</f>
        <v>0</v>
      </c>
      <c r="F21109" s="17">
        <f t="shared" si="658"/>
        <v>0</v>
      </c>
      <c r="G21109" s="14">
        <v>1</v>
      </c>
      <c r="H21109" s="15" t="str">
        <f t="shared" si="659"/>
        <v>Realizar Pedido</v>
      </c>
    </row>
    <row r="21110" spans="1:8" x14ac:dyDescent="0.25">
      <c r="A21110" s="3">
        <v>2416</v>
      </c>
      <c r="B21110" s="11" t="s">
        <v>20646</v>
      </c>
      <c r="C21110" s="16"/>
      <c r="D21110" s="15">
        <f>SUMIFS(Movimientos!F:F,Movimientos!B:B,Productos!A21110,Movimientos!D:D,$D$1)</f>
        <v>0</v>
      </c>
      <c r="E21110" s="14">
        <f>SUMIFS(Movimientos!F:F,Movimientos!B:B,Productos!A21110,Movimientos!D:D,$E$1)</f>
        <v>0</v>
      </c>
      <c r="F21110" s="17">
        <f t="shared" si="658"/>
        <v>0</v>
      </c>
      <c r="G21110" s="14">
        <v>1</v>
      </c>
      <c r="H21110" s="15" t="str">
        <f t="shared" si="659"/>
        <v>Realizar Pedido</v>
      </c>
    </row>
    <row r="21111" spans="1:8" x14ac:dyDescent="0.25">
      <c r="A21111" s="2">
        <v>729513133042</v>
      </c>
      <c r="B21111" s="12" t="s">
        <v>20647</v>
      </c>
      <c r="C21111" s="16"/>
      <c r="D21111" s="15">
        <f>SUMIFS(Movimientos!F:F,Movimientos!B:B,Productos!A21111,Movimientos!D:D,$D$1)</f>
        <v>0</v>
      </c>
      <c r="E21111" s="14">
        <f>SUMIFS(Movimientos!F:F,Movimientos!B:B,Productos!A21111,Movimientos!D:D,$E$1)</f>
        <v>0</v>
      </c>
      <c r="F21111" s="17">
        <f t="shared" si="658"/>
        <v>0</v>
      </c>
      <c r="G21111" s="14">
        <v>1</v>
      </c>
      <c r="H21111" s="15" t="str">
        <f t="shared" si="659"/>
        <v>Realizar Pedido</v>
      </c>
    </row>
    <row r="21112" spans="1:8" x14ac:dyDescent="0.25">
      <c r="A21112" s="2">
        <v>729513133035</v>
      </c>
      <c r="B21112" s="12" t="s">
        <v>20648</v>
      </c>
      <c r="C21112" s="16"/>
      <c r="D21112" s="15">
        <f>SUMIFS(Movimientos!F:F,Movimientos!B:B,Productos!A21112,Movimientos!D:D,$D$1)</f>
        <v>0</v>
      </c>
      <c r="E21112" s="14">
        <f>SUMIFS(Movimientos!F:F,Movimientos!B:B,Productos!A21112,Movimientos!D:D,$E$1)</f>
        <v>0</v>
      </c>
      <c r="F21112" s="17">
        <f t="shared" si="658"/>
        <v>0</v>
      </c>
      <c r="G21112" s="14">
        <v>1</v>
      </c>
      <c r="H21112" s="15" t="str">
        <f t="shared" si="659"/>
        <v>Realizar Pedido</v>
      </c>
    </row>
    <row r="21113" spans="1:8" x14ac:dyDescent="0.25">
      <c r="A21113" s="3">
        <v>7592309000223</v>
      </c>
      <c r="B21113" s="11" t="s">
        <v>20649</v>
      </c>
      <c r="C21113" s="16"/>
      <c r="D21113" s="15">
        <f>SUMIFS(Movimientos!F:F,Movimientos!B:B,Productos!A21113,Movimientos!D:D,$D$1)</f>
        <v>0</v>
      </c>
      <c r="E21113" s="14">
        <f>SUMIFS(Movimientos!F:F,Movimientos!B:B,Productos!A21113,Movimientos!D:D,$E$1)</f>
        <v>0</v>
      </c>
      <c r="F21113" s="17">
        <f t="shared" si="658"/>
        <v>0</v>
      </c>
      <c r="G21113" s="14">
        <v>1</v>
      </c>
      <c r="H21113" s="15" t="str">
        <f t="shared" si="659"/>
        <v>Realizar Pedido</v>
      </c>
    </row>
    <row r="21114" spans="1:8" x14ac:dyDescent="0.25">
      <c r="A21114" s="3">
        <v>7592303000223</v>
      </c>
      <c r="B21114" s="11" t="s">
        <v>20650</v>
      </c>
      <c r="C21114" s="16"/>
      <c r="D21114" s="15">
        <f>SUMIFS(Movimientos!F:F,Movimientos!B:B,Productos!A21114,Movimientos!D:D,$D$1)</f>
        <v>0</v>
      </c>
      <c r="E21114" s="14">
        <f>SUMIFS(Movimientos!F:F,Movimientos!B:B,Productos!A21114,Movimientos!D:D,$E$1)</f>
        <v>0</v>
      </c>
      <c r="F21114" s="17">
        <f t="shared" si="658"/>
        <v>0</v>
      </c>
      <c r="G21114" s="14">
        <v>1</v>
      </c>
      <c r="H21114" s="15" t="str">
        <f t="shared" si="659"/>
        <v>Realizar Pedido</v>
      </c>
    </row>
    <row r="21115" spans="1:8" x14ac:dyDescent="0.25">
      <c r="A21115" s="3">
        <v>7592309001404</v>
      </c>
      <c r="B21115" s="11" t="s">
        <v>20651</v>
      </c>
      <c r="C21115" s="16"/>
      <c r="D21115" s="15">
        <f>SUMIFS(Movimientos!F:F,Movimientos!B:B,Productos!A21115,Movimientos!D:D,$D$1)</f>
        <v>0</v>
      </c>
      <c r="E21115" s="14">
        <f>SUMIFS(Movimientos!F:F,Movimientos!B:B,Productos!A21115,Movimientos!D:D,$E$1)</f>
        <v>0</v>
      </c>
      <c r="F21115" s="17">
        <f t="shared" si="658"/>
        <v>0</v>
      </c>
      <c r="G21115" s="14">
        <v>1</v>
      </c>
      <c r="H21115" s="15" t="str">
        <f t="shared" si="659"/>
        <v>Realizar Pedido</v>
      </c>
    </row>
    <row r="21116" spans="1:8" x14ac:dyDescent="0.25">
      <c r="A21116" s="3">
        <v>7592303001404</v>
      </c>
      <c r="B21116" s="11" t="s">
        <v>20652</v>
      </c>
      <c r="C21116" s="16"/>
      <c r="D21116" s="15">
        <f>SUMIFS(Movimientos!F:F,Movimientos!B:B,Productos!A21116,Movimientos!D:D,$D$1)</f>
        <v>0</v>
      </c>
      <c r="E21116" s="14">
        <f>SUMIFS(Movimientos!F:F,Movimientos!B:B,Productos!A21116,Movimientos!D:D,$E$1)</f>
        <v>0</v>
      </c>
      <c r="F21116" s="17">
        <f t="shared" si="658"/>
        <v>0</v>
      </c>
      <c r="G21116" s="14">
        <v>1</v>
      </c>
      <c r="H21116" s="15" t="str">
        <f t="shared" si="659"/>
        <v>Realizar Pedido</v>
      </c>
    </row>
    <row r="21117" spans="1:8" x14ac:dyDescent="0.25">
      <c r="A21117" s="3">
        <v>7592309001411</v>
      </c>
      <c r="B21117" s="11" t="s">
        <v>20653</v>
      </c>
      <c r="C21117" s="16"/>
      <c r="D21117" s="15">
        <f>SUMIFS(Movimientos!F:F,Movimientos!B:B,Productos!A21117,Movimientos!D:D,$D$1)</f>
        <v>0</v>
      </c>
      <c r="E21117" s="14">
        <f>SUMIFS(Movimientos!F:F,Movimientos!B:B,Productos!A21117,Movimientos!D:D,$E$1)</f>
        <v>0</v>
      </c>
      <c r="F21117" s="17">
        <f t="shared" si="658"/>
        <v>0</v>
      </c>
      <c r="G21117" s="14">
        <v>1</v>
      </c>
      <c r="H21117" s="15" t="str">
        <f t="shared" si="659"/>
        <v>Realizar Pedido</v>
      </c>
    </row>
    <row r="21118" spans="1:8" x14ac:dyDescent="0.25">
      <c r="A21118" s="3">
        <v>7592247000286</v>
      </c>
      <c r="B21118" s="11" t="s">
        <v>20654</v>
      </c>
      <c r="C21118" s="16"/>
      <c r="D21118" s="15">
        <f>SUMIFS(Movimientos!F:F,Movimientos!B:B,Productos!A21118,Movimientos!D:D,$D$1)</f>
        <v>0</v>
      </c>
      <c r="E21118" s="14">
        <f>SUMIFS(Movimientos!F:F,Movimientos!B:B,Productos!A21118,Movimientos!D:D,$E$1)</f>
        <v>0</v>
      </c>
      <c r="F21118" s="17">
        <f t="shared" si="658"/>
        <v>0</v>
      </c>
      <c r="G21118" s="14">
        <v>1</v>
      </c>
      <c r="H21118" s="15" t="str">
        <f t="shared" si="659"/>
        <v>Realizar Pedido</v>
      </c>
    </row>
    <row r="21119" spans="1:8" x14ac:dyDescent="0.25">
      <c r="A21119" s="3">
        <v>51131666863</v>
      </c>
      <c r="B21119" s="11" t="s">
        <v>20655</v>
      </c>
      <c r="C21119" s="16"/>
      <c r="D21119" s="15">
        <f>SUMIFS(Movimientos!F:F,Movimientos!B:B,Productos!A21119,Movimientos!D:D,$D$1)</f>
        <v>0</v>
      </c>
      <c r="E21119" s="14">
        <f>SUMIFS(Movimientos!F:F,Movimientos!B:B,Productos!A21119,Movimientos!D:D,$E$1)</f>
        <v>0</v>
      </c>
      <c r="F21119" s="17">
        <f t="shared" si="658"/>
        <v>0</v>
      </c>
      <c r="G21119" s="14">
        <v>1</v>
      </c>
      <c r="H21119" s="15" t="str">
        <f t="shared" si="659"/>
        <v>Realizar Pedido</v>
      </c>
    </row>
    <row r="21120" spans="1:8" x14ac:dyDescent="0.25">
      <c r="A21120" s="3">
        <v>282</v>
      </c>
      <c r="B21120" s="11" t="s">
        <v>20655</v>
      </c>
      <c r="C21120" s="16"/>
      <c r="D21120" s="15">
        <f>SUMIFS(Movimientos!F:F,Movimientos!B:B,Productos!A21120,Movimientos!D:D,$D$1)</f>
        <v>0</v>
      </c>
      <c r="E21120" s="14">
        <f>SUMIFS(Movimientos!F:F,Movimientos!B:B,Productos!A21120,Movimientos!D:D,$E$1)</f>
        <v>0</v>
      </c>
      <c r="F21120" s="17">
        <f t="shared" si="658"/>
        <v>0</v>
      </c>
      <c r="G21120" s="14">
        <v>1</v>
      </c>
      <c r="H21120" s="15" t="str">
        <f t="shared" si="659"/>
        <v>Realizar Pedido</v>
      </c>
    </row>
    <row r="21121" spans="1:8" x14ac:dyDescent="0.25">
      <c r="A21121" s="3">
        <v>2434</v>
      </c>
      <c r="B21121" s="11" t="s">
        <v>20656</v>
      </c>
      <c r="C21121" s="16"/>
      <c r="D21121" s="15">
        <f>SUMIFS(Movimientos!F:F,Movimientos!B:B,Productos!A21121,Movimientos!D:D,$D$1)</f>
        <v>0</v>
      </c>
      <c r="E21121" s="14">
        <f>SUMIFS(Movimientos!F:F,Movimientos!B:B,Productos!A21121,Movimientos!D:D,$E$1)</f>
        <v>0</v>
      </c>
      <c r="F21121" s="17">
        <f t="shared" si="658"/>
        <v>0</v>
      </c>
      <c r="G21121" s="14">
        <v>1</v>
      </c>
      <c r="H21121" s="15" t="str">
        <f t="shared" si="659"/>
        <v>Realizar Pedido</v>
      </c>
    </row>
    <row r="21122" spans="1:8" x14ac:dyDescent="0.25">
      <c r="A21122" s="3">
        <v>560036</v>
      </c>
      <c r="B21122" s="11" t="s">
        <v>20657</v>
      </c>
      <c r="C21122" s="16"/>
      <c r="D21122" s="15">
        <f>SUMIFS(Movimientos!F:F,Movimientos!B:B,Productos!A21122,Movimientos!D:D,$D$1)</f>
        <v>0</v>
      </c>
      <c r="E21122" s="14">
        <f>SUMIFS(Movimientos!F:F,Movimientos!B:B,Productos!A21122,Movimientos!D:D,$E$1)</f>
        <v>0</v>
      </c>
      <c r="F21122" s="17">
        <f t="shared" si="658"/>
        <v>0</v>
      </c>
      <c r="G21122" s="14">
        <v>1</v>
      </c>
      <c r="H21122" s="15" t="str">
        <f t="shared" si="659"/>
        <v>Realizar Pedido</v>
      </c>
    </row>
    <row r="21123" spans="1:8" x14ac:dyDescent="0.25">
      <c r="A21123" s="3">
        <v>560043</v>
      </c>
      <c r="B21123" s="11" t="s">
        <v>20658</v>
      </c>
      <c r="C21123" s="16"/>
      <c r="D21123" s="15">
        <f>SUMIFS(Movimientos!F:F,Movimientos!B:B,Productos!A21123,Movimientos!D:D,$D$1)</f>
        <v>0</v>
      </c>
      <c r="E21123" s="14">
        <f>SUMIFS(Movimientos!F:F,Movimientos!B:B,Productos!A21123,Movimientos!D:D,$E$1)</f>
        <v>0</v>
      </c>
      <c r="F21123" s="17">
        <f t="shared" ref="F21123:F21186" si="660">D21123-E21123</f>
        <v>0</v>
      </c>
      <c r="G21123" s="14">
        <v>1</v>
      </c>
      <c r="H21123" s="15" t="str">
        <f t="shared" ref="H21123:H21186" si="661">IF(F21123&lt;G21123,"Realizar Pedido","")</f>
        <v>Realizar Pedido</v>
      </c>
    </row>
    <row r="21124" spans="1:8" x14ac:dyDescent="0.25">
      <c r="A21124" s="3">
        <v>1004335</v>
      </c>
      <c r="B21124" s="11" t="s">
        <v>20658</v>
      </c>
      <c r="C21124" s="16"/>
      <c r="D21124" s="15">
        <f>SUMIFS(Movimientos!F:F,Movimientos!B:B,Productos!A21124,Movimientos!D:D,$D$1)</f>
        <v>0</v>
      </c>
      <c r="E21124" s="14">
        <f>SUMIFS(Movimientos!F:F,Movimientos!B:B,Productos!A21124,Movimientos!D:D,$E$1)</f>
        <v>0</v>
      </c>
      <c r="F21124" s="17">
        <f t="shared" si="660"/>
        <v>0</v>
      </c>
      <c r="G21124" s="14">
        <v>1</v>
      </c>
      <c r="H21124" s="15" t="str">
        <f t="shared" si="661"/>
        <v>Realizar Pedido</v>
      </c>
    </row>
    <row r="21125" spans="1:8" x14ac:dyDescent="0.25">
      <c r="A21125" s="3">
        <v>560029</v>
      </c>
      <c r="B21125" s="11" t="s">
        <v>20659</v>
      </c>
      <c r="C21125" s="16"/>
      <c r="D21125" s="15">
        <f>SUMIFS(Movimientos!F:F,Movimientos!B:B,Productos!A21125,Movimientos!D:D,$D$1)</f>
        <v>0</v>
      </c>
      <c r="E21125" s="14">
        <f>SUMIFS(Movimientos!F:F,Movimientos!B:B,Productos!A21125,Movimientos!D:D,$E$1)</f>
        <v>0</v>
      </c>
      <c r="F21125" s="17">
        <f t="shared" si="660"/>
        <v>0</v>
      </c>
      <c r="G21125" s="14">
        <v>1</v>
      </c>
      <c r="H21125" s="15" t="str">
        <f t="shared" si="661"/>
        <v>Realizar Pedido</v>
      </c>
    </row>
    <row r="21126" spans="1:8" x14ac:dyDescent="0.25">
      <c r="A21126" s="3">
        <v>2446</v>
      </c>
      <c r="B21126" s="11" t="s">
        <v>20660</v>
      </c>
      <c r="C21126" s="16"/>
      <c r="D21126" s="15">
        <f>SUMIFS(Movimientos!F:F,Movimientos!B:B,Productos!A21126,Movimientos!D:D,$D$1)</f>
        <v>0</v>
      </c>
      <c r="E21126" s="14">
        <f>SUMIFS(Movimientos!F:F,Movimientos!B:B,Productos!A21126,Movimientos!D:D,$E$1)</f>
        <v>0</v>
      </c>
      <c r="F21126" s="17">
        <f t="shared" si="660"/>
        <v>0</v>
      </c>
      <c r="G21126" s="14">
        <v>1</v>
      </c>
      <c r="H21126" s="15" t="str">
        <f t="shared" si="661"/>
        <v>Realizar Pedido</v>
      </c>
    </row>
    <row r="21127" spans="1:8" x14ac:dyDescent="0.25">
      <c r="A21127" s="3">
        <v>2447</v>
      </c>
      <c r="B21127" s="11" t="s">
        <v>20661</v>
      </c>
      <c r="C21127" s="16"/>
      <c r="D21127" s="15">
        <f>SUMIFS(Movimientos!F:F,Movimientos!B:B,Productos!A21127,Movimientos!D:D,$D$1)</f>
        <v>0</v>
      </c>
      <c r="E21127" s="14">
        <f>SUMIFS(Movimientos!F:F,Movimientos!B:B,Productos!A21127,Movimientos!D:D,$E$1)</f>
        <v>0</v>
      </c>
      <c r="F21127" s="17">
        <f t="shared" si="660"/>
        <v>0</v>
      </c>
      <c r="G21127" s="14">
        <v>1</v>
      </c>
      <c r="H21127" s="15" t="str">
        <f t="shared" si="661"/>
        <v>Realizar Pedido</v>
      </c>
    </row>
    <row r="21128" spans="1:8" x14ac:dyDescent="0.25">
      <c r="A21128" s="3">
        <v>7594001560050</v>
      </c>
      <c r="B21128" s="11" t="s">
        <v>20662</v>
      </c>
      <c r="C21128" s="16"/>
      <c r="D21128" s="15">
        <f>SUMIFS(Movimientos!F:F,Movimientos!B:B,Productos!A21128,Movimientos!D:D,$D$1)</f>
        <v>0</v>
      </c>
      <c r="E21128" s="14">
        <f>SUMIFS(Movimientos!F:F,Movimientos!B:B,Productos!A21128,Movimientos!D:D,$E$1)</f>
        <v>0</v>
      </c>
      <c r="F21128" s="17">
        <f t="shared" si="660"/>
        <v>0</v>
      </c>
      <c r="G21128" s="14">
        <v>1</v>
      </c>
      <c r="H21128" s="15" t="str">
        <f t="shared" si="661"/>
        <v>Realizar Pedido</v>
      </c>
    </row>
    <row r="21129" spans="1:8" x14ac:dyDescent="0.25">
      <c r="A21129" s="3">
        <v>687077</v>
      </c>
      <c r="B21129" s="11" t="s">
        <v>20663</v>
      </c>
      <c r="C21129" s="16"/>
      <c r="D21129" s="15">
        <f>SUMIFS(Movimientos!F:F,Movimientos!B:B,Productos!A21129,Movimientos!D:D,$D$1)</f>
        <v>0</v>
      </c>
      <c r="E21129" s="14">
        <f>SUMIFS(Movimientos!F:F,Movimientos!B:B,Productos!A21129,Movimientos!D:D,$E$1)</f>
        <v>0</v>
      </c>
      <c r="F21129" s="17">
        <f t="shared" si="660"/>
        <v>0</v>
      </c>
      <c r="G21129" s="14">
        <v>1</v>
      </c>
      <c r="H21129" s="15" t="str">
        <f t="shared" si="661"/>
        <v>Realizar Pedido</v>
      </c>
    </row>
    <row r="21130" spans="1:8" x14ac:dyDescent="0.25">
      <c r="A21130" s="2">
        <v>2393</v>
      </c>
      <c r="B21130" s="12" t="s">
        <v>20664</v>
      </c>
      <c r="C21130" s="16"/>
      <c r="D21130" s="15">
        <f>SUMIFS(Movimientos!F:F,Movimientos!B:B,Productos!A21130,Movimientos!D:D,$D$1)</f>
        <v>0</v>
      </c>
      <c r="E21130" s="14">
        <f>SUMIFS(Movimientos!F:F,Movimientos!B:B,Productos!A21130,Movimientos!D:D,$E$1)</f>
        <v>0</v>
      </c>
      <c r="F21130" s="17">
        <f t="shared" si="660"/>
        <v>0</v>
      </c>
      <c r="G21130" s="14">
        <v>1</v>
      </c>
      <c r="H21130" s="15" t="str">
        <f t="shared" si="661"/>
        <v>Realizar Pedido</v>
      </c>
    </row>
    <row r="21131" spans="1:8" x14ac:dyDescent="0.25">
      <c r="A21131" s="2">
        <v>2394</v>
      </c>
      <c r="B21131" s="12" t="s">
        <v>20665</v>
      </c>
      <c r="C21131" s="16"/>
      <c r="D21131" s="15">
        <f>SUMIFS(Movimientos!F:F,Movimientos!B:B,Productos!A21131,Movimientos!D:D,$D$1)</f>
        <v>0</v>
      </c>
      <c r="E21131" s="14">
        <f>SUMIFS(Movimientos!F:F,Movimientos!B:B,Productos!A21131,Movimientos!D:D,$E$1)</f>
        <v>0</v>
      </c>
      <c r="F21131" s="17">
        <f t="shared" si="660"/>
        <v>0</v>
      </c>
      <c r="G21131" s="14">
        <v>1</v>
      </c>
      <c r="H21131" s="15" t="str">
        <f t="shared" si="661"/>
        <v>Realizar Pedido</v>
      </c>
    </row>
    <row r="21132" spans="1:8" x14ac:dyDescent="0.25">
      <c r="A21132" s="3">
        <v>2395</v>
      </c>
      <c r="B21132" s="11" t="s">
        <v>20666</v>
      </c>
      <c r="C21132" s="16"/>
      <c r="D21132" s="15">
        <f>SUMIFS(Movimientos!F:F,Movimientos!B:B,Productos!A21132,Movimientos!D:D,$D$1)</f>
        <v>0</v>
      </c>
      <c r="E21132" s="14">
        <f>SUMIFS(Movimientos!F:F,Movimientos!B:B,Productos!A21132,Movimientos!D:D,$E$1)</f>
        <v>0</v>
      </c>
      <c r="F21132" s="17">
        <f t="shared" si="660"/>
        <v>0</v>
      </c>
      <c r="G21132" s="14">
        <v>1</v>
      </c>
      <c r="H21132" s="15" t="str">
        <f t="shared" si="661"/>
        <v>Realizar Pedido</v>
      </c>
    </row>
    <row r="21133" spans="1:8" x14ac:dyDescent="0.25">
      <c r="A21133" s="3">
        <v>2391</v>
      </c>
      <c r="B21133" s="11" t="s">
        <v>20667</v>
      </c>
      <c r="C21133" s="16"/>
      <c r="D21133" s="15">
        <f>SUMIFS(Movimientos!F:F,Movimientos!B:B,Productos!A21133,Movimientos!D:D,$D$1)</f>
        <v>0</v>
      </c>
      <c r="E21133" s="14">
        <f>SUMIFS(Movimientos!F:F,Movimientos!B:B,Productos!A21133,Movimientos!D:D,$E$1)</f>
        <v>0</v>
      </c>
      <c r="F21133" s="17">
        <f t="shared" si="660"/>
        <v>0</v>
      </c>
      <c r="G21133" s="14">
        <v>1</v>
      </c>
      <c r="H21133" s="15" t="str">
        <f t="shared" si="661"/>
        <v>Realizar Pedido</v>
      </c>
    </row>
    <row r="21134" spans="1:8" x14ac:dyDescent="0.25">
      <c r="A21134" s="3">
        <v>2392</v>
      </c>
      <c r="B21134" s="11" t="s">
        <v>20668</v>
      </c>
      <c r="C21134" s="16"/>
      <c r="D21134" s="15">
        <f>SUMIFS(Movimientos!F:F,Movimientos!B:B,Productos!A21134,Movimientos!D:D,$D$1)</f>
        <v>0</v>
      </c>
      <c r="E21134" s="14">
        <f>SUMIFS(Movimientos!F:F,Movimientos!B:B,Productos!A21134,Movimientos!D:D,$E$1)</f>
        <v>0</v>
      </c>
      <c r="F21134" s="17">
        <f t="shared" si="660"/>
        <v>0</v>
      </c>
      <c r="G21134" s="14">
        <v>1</v>
      </c>
      <c r="H21134" s="15" t="str">
        <f t="shared" si="661"/>
        <v>Realizar Pedido</v>
      </c>
    </row>
    <row r="21135" spans="1:8" x14ac:dyDescent="0.25">
      <c r="A21135" s="3">
        <v>2405</v>
      </c>
      <c r="B21135" s="11" t="s">
        <v>20669</v>
      </c>
      <c r="C21135" s="16"/>
      <c r="D21135" s="15">
        <f>SUMIFS(Movimientos!F:F,Movimientos!B:B,Productos!A21135,Movimientos!D:D,$D$1)</f>
        <v>0</v>
      </c>
      <c r="E21135" s="14">
        <f>SUMIFS(Movimientos!F:F,Movimientos!B:B,Productos!A21135,Movimientos!D:D,$E$1)</f>
        <v>0</v>
      </c>
      <c r="F21135" s="17">
        <f t="shared" si="660"/>
        <v>0</v>
      </c>
      <c r="G21135" s="14">
        <v>1</v>
      </c>
      <c r="H21135" s="15" t="str">
        <f t="shared" si="661"/>
        <v>Realizar Pedido</v>
      </c>
    </row>
    <row r="21136" spans="1:8" x14ac:dyDescent="0.25">
      <c r="A21136" s="3">
        <v>4298</v>
      </c>
      <c r="B21136" s="11" t="s">
        <v>20670</v>
      </c>
      <c r="C21136" s="16"/>
      <c r="D21136" s="15">
        <f>SUMIFS(Movimientos!F:F,Movimientos!B:B,Productos!A21136,Movimientos!D:D,$D$1)</f>
        <v>0</v>
      </c>
      <c r="E21136" s="14">
        <f>SUMIFS(Movimientos!F:F,Movimientos!B:B,Productos!A21136,Movimientos!D:D,$E$1)</f>
        <v>0</v>
      </c>
      <c r="F21136" s="17">
        <f t="shared" si="660"/>
        <v>0</v>
      </c>
      <c r="G21136" s="14">
        <v>1</v>
      </c>
      <c r="H21136" s="15" t="str">
        <f t="shared" si="661"/>
        <v>Realizar Pedido</v>
      </c>
    </row>
    <row r="21137" spans="1:8" x14ac:dyDescent="0.25">
      <c r="A21137" s="3">
        <v>2420</v>
      </c>
      <c r="B21137" s="11" t="s">
        <v>20671</v>
      </c>
      <c r="C21137" s="16"/>
      <c r="D21137" s="15">
        <f>SUMIFS(Movimientos!F:F,Movimientos!B:B,Productos!A21137,Movimientos!D:D,$D$1)</f>
        <v>0</v>
      </c>
      <c r="E21137" s="14">
        <f>SUMIFS(Movimientos!F:F,Movimientos!B:B,Productos!A21137,Movimientos!D:D,$E$1)</f>
        <v>0</v>
      </c>
      <c r="F21137" s="17">
        <f t="shared" si="660"/>
        <v>0</v>
      </c>
      <c r="G21137" s="14">
        <v>1</v>
      </c>
      <c r="H21137" s="15" t="str">
        <f t="shared" si="661"/>
        <v>Realizar Pedido</v>
      </c>
    </row>
    <row r="21138" spans="1:8" x14ac:dyDescent="0.25">
      <c r="A21138" s="3">
        <v>2411</v>
      </c>
      <c r="B21138" s="11" t="s">
        <v>20672</v>
      </c>
      <c r="C21138" s="16"/>
      <c r="D21138" s="15">
        <f>SUMIFS(Movimientos!F:F,Movimientos!B:B,Productos!A21138,Movimientos!D:D,$D$1)</f>
        <v>0</v>
      </c>
      <c r="E21138" s="14">
        <f>SUMIFS(Movimientos!F:F,Movimientos!B:B,Productos!A21138,Movimientos!D:D,$E$1)</f>
        <v>0</v>
      </c>
      <c r="F21138" s="17">
        <f t="shared" si="660"/>
        <v>0</v>
      </c>
      <c r="G21138" s="14">
        <v>1</v>
      </c>
      <c r="H21138" s="15" t="str">
        <f t="shared" si="661"/>
        <v>Realizar Pedido</v>
      </c>
    </row>
    <row r="21139" spans="1:8" x14ac:dyDescent="0.25">
      <c r="A21139" s="3">
        <v>2421</v>
      </c>
      <c r="B21139" s="11" t="s">
        <v>20673</v>
      </c>
      <c r="C21139" s="16"/>
      <c r="D21139" s="15">
        <f>SUMIFS(Movimientos!F:F,Movimientos!B:B,Productos!A21139,Movimientos!D:D,$D$1)</f>
        <v>0</v>
      </c>
      <c r="E21139" s="14">
        <f>SUMIFS(Movimientos!F:F,Movimientos!B:B,Productos!A21139,Movimientos!D:D,$E$1)</f>
        <v>0</v>
      </c>
      <c r="F21139" s="17">
        <f t="shared" si="660"/>
        <v>0</v>
      </c>
      <c r="G21139" s="14">
        <v>1</v>
      </c>
      <c r="H21139" s="15" t="str">
        <f t="shared" si="661"/>
        <v>Realizar Pedido</v>
      </c>
    </row>
    <row r="21140" spans="1:8" x14ac:dyDescent="0.25">
      <c r="A21140" s="3">
        <v>2412</v>
      </c>
      <c r="B21140" s="11" t="s">
        <v>20674</v>
      </c>
      <c r="C21140" s="16"/>
      <c r="D21140" s="15">
        <f>SUMIFS(Movimientos!F:F,Movimientos!B:B,Productos!A21140,Movimientos!D:D,$D$1)</f>
        <v>0</v>
      </c>
      <c r="E21140" s="14">
        <f>SUMIFS(Movimientos!F:F,Movimientos!B:B,Productos!A21140,Movimientos!D:D,$E$1)</f>
        <v>0</v>
      </c>
      <c r="F21140" s="17">
        <f t="shared" si="660"/>
        <v>0</v>
      </c>
      <c r="G21140" s="14">
        <v>1</v>
      </c>
      <c r="H21140" s="15" t="str">
        <f t="shared" si="661"/>
        <v>Realizar Pedido</v>
      </c>
    </row>
    <row r="21141" spans="1:8" x14ac:dyDescent="0.25">
      <c r="A21141" s="3">
        <v>729513130089</v>
      </c>
      <c r="B21141" s="11" t="s">
        <v>20675</v>
      </c>
      <c r="C21141" s="16"/>
      <c r="D21141" s="15">
        <f>SUMIFS(Movimientos!F:F,Movimientos!B:B,Productos!A21141,Movimientos!D:D,$D$1)</f>
        <v>0</v>
      </c>
      <c r="E21141" s="14">
        <f>SUMIFS(Movimientos!F:F,Movimientos!B:B,Productos!A21141,Movimientos!D:D,$E$1)</f>
        <v>0</v>
      </c>
      <c r="F21141" s="17">
        <f t="shared" si="660"/>
        <v>0</v>
      </c>
      <c r="G21141" s="14">
        <v>1</v>
      </c>
      <c r="H21141" s="15" t="str">
        <f t="shared" si="661"/>
        <v>Realizar Pedido</v>
      </c>
    </row>
    <row r="21142" spans="1:8" x14ac:dyDescent="0.25">
      <c r="A21142" s="3">
        <v>7592247000330</v>
      </c>
      <c r="B21142" s="11" t="s">
        <v>20676</v>
      </c>
      <c r="C21142" s="16"/>
      <c r="D21142" s="15">
        <f>SUMIFS(Movimientos!F:F,Movimientos!B:B,Productos!A21142,Movimientos!D:D,$D$1)</f>
        <v>0</v>
      </c>
      <c r="E21142" s="14">
        <f>SUMIFS(Movimientos!F:F,Movimientos!B:B,Productos!A21142,Movimientos!D:D,$E$1)</f>
        <v>0</v>
      </c>
      <c r="F21142" s="17">
        <f t="shared" si="660"/>
        <v>0</v>
      </c>
      <c r="G21142" s="14">
        <v>1</v>
      </c>
      <c r="H21142" s="15" t="str">
        <f t="shared" si="661"/>
        <v>Realizar Pedido</v>
      </c>
    </row>
    <row r="21143" spans="1:8" x14ac:dyDescent="0.25">
      <c r="A21143" s="3">
        <v>2413</v>
      </c>
      <c r="B21143" s="11" t="s">
        <v>20677</v>
      </c>
      <c r="C21143" s="16"/>
      <c r="D21143" s="15">
        <f>SUMIFS(Movimientos!F:F,Movimientos!B:B,Productos!A21143,Movimientos!D:D,$D$1)</f>
        <v>0</v>
      </c>
      <c r="E21143" s="14">
        <f>SUMIFS(Movimientos!F:F,Movimientos!B:B,Productos!A21143,Movimientos!D:D,$E$1)</f>
        <v>0</v>
      </c>
      <c r="F21143" s="17">
        <f t="shared" si="660"/>
        <v>0</v>
      </c>
      <c r="G21143" s="14">
        <v>1</v>
      </c>
      <c r="H21143" s="15" t="str">
        <f t="shared" si="661"/>
        <v>Realizar Pedido</v>
      </c>
    </row>
    <row r="21144" spans="1:8" x14ac:dyDescent="0.25">
      <c r="A21144" s="3">
        <v>2424</v>
      </c>
      <c r="B21144" s="11" t="s">
        <v>20678</v>
      </c>
      <c r="C21144" s="16"/>
      <c r="D21144" s="15">
        <f>SUMIFS(Movimientos!F:F,Movimientos!B:B,Productos!A21144,Movimientos!D:D,$D$1)</f>
        <v>0</v>
      </c>
      <c r="E21144" s="14">
        <f>SUMIFS(Movimientos!F:F,Movimientos!B:B,Productos!A21144,Movimientos!D:D,$E$1)</f>
        <v>0</v>
      </c>
      <c r="F21144" s="17">
        <f t="shared" si="660"/>
        <v>0</v>
      </c>
      <c r="G21144" s="14">
        <v>1</v>
      </c>
      <c r="H21144" s="15" t="str">
        <f t="shared" si="661"/>
        <v>Realizar Pedido</v>
      </c>
    </row>
    <row r="21145" spans="1:8" x14ac:dyDescent="0.25">
      <c r="A21145" s="3">
        <v>2422</v>
      </c>
      <c r="B21145" s="11" t="s">
        <v>20679</v>
      </c>
      <c r="C21145" s="16"/>
      <c r="D21145" s="15">
        <f>SUMIFS(Movimientos!F:F,Movimientos!B:B,Productos!A21145,Movimientos!D:D,$D$1)</f>
        <v>0</v>
      </c>
      <c r="E21145" s="14">
        <f>SUMIFS(Movimientos!F:F,Movimientos!B:B,Productos!A21145,Movimientos!D:D,$E$1)</f>
        <v>0</v>
      </c>
      <c r="F21145" s="17">
        <f t="shared" si="660"/>
        <v>0</v>
      </c>
      <c r="G21145" s="14">
        <v>1</v>
      </c>
      <c r="H21145" s="15" t="str">
        <f t="shared" si="661"/>
        <v>Realizar Pedido</v>
      </c>
    </row>
    <row r="21146" spans="1:8" x14ac:dyDescent="0.25">
      <c r="A21146" s="3">
        <v>7592247000347</v>
      </c>
      <c r="B21146" s="11" t="s">
        <v>20680</v>
      </c>
      <c r="C21146" s="16"/>
      <c r="D21146" s="15">
        <f>SUMIFS(Movimientos!F:F,Movimientos!B:B,Productos!A21146,Movimientos!D:D,$D$1)</f>
        <v>0</v>
      </c>
      <c r="E21146" s="14">
        <f>SUMIFS(Movimientos!F:F,Movimientos!B:B,Productos!A21146,Movimientos!D:D,$E$1)</f>
        <v>0</v>
      </c>
      <c r="F21146" s="17">
        <f t="shared" si="660"/>
        <v>0</v>
      </c>
      <c r="G21146" s="14">
        <v>1</v>
      </c>
      <c r="H21146" s="15" t="str">
        <f t="shared" si="661"/>
        <v>Realizar Pedido</v>
      </c>
    </row>
    <row r="21147" spans="1:8" x14ac:dyDescent="0.25">
      <c r="A21147" s="3">
        <v>2442</v>
      </c>
      <c r="B21147" s="11" t="s">
        <v>20681</v>
      </c>
      <c r="C21147" s="16"/>
      <c r="D21147" s="15">
        <f>SUMIFS(Movimientos!F:F,Movimientos!B:B,Productos!A21147,Movimientos!D:D,$D$1)</f>
        <v>0</v>
      </c>
      <c r="E21147" s="14">
        <f>SUMIFS(Movimientos!F:F,Movimientos!B:B,Productos!A21147,Movimientos!D:D,$E$1)</f>
        <v>0</v>
      </c>
      <c r="F21147" s="17">
        <f t="shared" si="660"/>
        <v>0</v>
      </c>
      <c r="G21147" s="14">
        <v>1</v>
      </c>
      <c r="H21147" s="15" t="str">
        <f t="shared" si="661"/>
        <v>Realizar Pedido</v>
      </c>
    </row>
    <row r="21148" spans="1:8" x14ac:dyDescent="0.25">
      <c r="A21148" s="3">
        <v>2419</v>
      </c>
      <c r="B21148" s="11" t="s">
        <v>20682</v>
      </c>
      <c r="C21148" s="16"/>
      <c r="D21148" s="15">
        <f>SUMIFS(Movimientos!F:F,Movimientos!B:B,Productos!A21148,Movimientos!D:D,$D$1)</f>
        <v>0</v>
      </c>
      <c r="E21148" s="14">
        <f>SUMIFS(Movimientos!F:F,Movimientos!B:B,Productos!A21148,Movimientos!D:D,$E$1)</f>
        <v>0</v>
      </c>
      <c r="F21148" s="17">
        <f t="shared" si="660"/>
        <v>0</v>
      </c>
      <c r="G21148" s="14">
        <v>1</v>
      </c>
      <c r="H21148" s="15" t="str">
        <f t="shared" si="661"/>
        <v>Realizar Pedido</v>
      </c>
    </row>
    <row r="21149" spans="1:8" x14ac:dyDescent="0.25">
      <c r="A21149" s="3">
        <v>2423</v>
      </c>
      <c r="B21149" s="11" t="s">
        <v>20683</v>
      </c>
      <c r="C21149" s="16"/>
      <c r="D21149" s="15">
        <f>SUMIFS(Movimientos!F:F,Movimientos!B:B,Productos!A21149,Movimientos!D:D,$D$1)</f>
        <v>0</v>
      </c>
      <c r="E21149" s="14">
        <f>SUMIFS(Movimientos!F:F,Movimientos!B:B,Productos!A21149,Movimientos!D:D,$E$1)</f>
        <v>0</v>
      </c>
      <c r="F21149" s="17">
        <f t="shared" si="660"/>
        <v>0</v>
      </c>
      <c r="G21149" s="14">
        <v>1</v>
      </c>
      <c r="H21149" s="15" t="str">
        <f t="shared" si="661"/>
        <v>Realizar Pedido</v>
      </c>
    </row>
    <row r="21150" spans="1:8" x14ac:dyDescent="0.25">
      <c r="A21150" s="3">
        <v>2409</v>
      </c>
      <c r="B21150" s="11" t="s">
        <v>20684</v>
      </c>
      <c r="C21150" s="16"/>
      <c r="D21150" s="15">
        <f>SUMIFS(Movimientos!F:F,Movimientos!B:B,Productos!A21150,Movimientos!D:D,$D$1)</f>
        <v>0</v>
      </c>
      <c r="E21150" s="14">
        <f>SUMIFS(Movimientos!F:F,Movimientos!B:B,Productos!A21150,Movimientos!D:D,$E$1)</f>
        <v>0</v>
      </c>
      <c r="F21150" s="17">
        <f t="shared" si="660"/>
        <v>0</v>
      </c>
      <c r="G21150" s="14">
        <v>1</v>
      </c>
      <c r="H21150" s="15" t="str">
        <f t="shared" si="661"/>
        <v>Realizar Pedido</v>
      </c>
    </row>
    <row r="21151" spans="1:8" x14ac:dyDescent="0.25">
      <c r="A21151" s="2">
        <v>1583</v>
      </c>
      <c r="B21151" s="12" t="s">
        <v>20685</v>
      </c>
      <c r="C21151" s="16"/>
      <c r="D21151" s="15">
        <f>SUMIFS(Movimientos!F:F,Movimientos!B:B,Productos!A21151,Movimientos!D:D,$D$1)</f>
        <v>0</v>
      </c>
      <c r="E21151" s="14">
        <f>SUMIFS(Movimientos!F:F,Movimientos!B:B,Productos!A21151,Movimientos!D:D,$E$1)</f>
        <v>0</v>
      </c>
      <c r="F21151" s="17">
        <f t="shared" si="660"/>
        <v>0</v>
      </c>
      <c r="G21151" s="14">
        <v>1</v>
      </c>
      <c r="H21151" s="15" t="str">
        <f t="shared" si="661"/>
        <v>Realizar Pedido</v>
      </c>
    </row>
    <row r="21152" spans="1:8" x14ac:dyDescent="0.25">
      <c r="A21152" s="3">
        <v>7592827000583</v>
      </c>
      <c r="B21152" s="11" t="s">
        <v>20686</v>
      </c>
      <c r="C21152" s="16"/>
      <c r="D21152" s="15">
        <f>SUMIFS(Movimientos!F:F,Movimientos!B:B,Productos!A21152,Movimientos!D:D,$D$1)</f>
        <v>0</v>
      </c>
      <c r="E21152" s="14">
        <f>SUMIFS(Movimientos!F:F,Movimientos!B:B,Productos!A21152,Movimientos!D:D,$E$1)</f>
        <v>0</v>
      </c>
      <c r="F21152" s="17">
        <f t="shared" si="660"/>
        <v>0</v>
      </c>
      <c r="G21152" s="14">
        <v>1</v>
      </c>
      <c r="H21152" s="15" t="str">
        <f t="shared" si="661"/>
        <v>Realizar Pedido</v>
      </c>
    </row>
    <row r="21153" spans="1:8" x14ac:dyDescent="0.25">
      <c r="A21153" s="3">
        <v>7592827000590</v>
      </c>
      <c r="B21153" s="11" t="s">
        <v>20687</v>
      </c>
      <c r="C21153" s="16"/>
      <c r="D21153" s="15">
        <f>SUMIFS(Movimientos!F:F,Movimientos!B:B,Productos!A21153,Movimientos!D:D,$D$1)</f>
        <v>0</v>
      </c>
      <c r="E21153" s="14">
        <f>SUMIFS(Movimientos!F:F,Movimientos!B:B,Productos!A21153,Movimientos!D:D,$E$1)</f>
        <v>0</v>
      </c>
      <c r="F21153" s="17">
        <f t="shared" si="660"/>
        <v>0</v>
      </c>
      <c r="G21153" s="14">
        <v>1</v>
      </c>
      <c r="H21153" s="15" t="str">
        <f t="shared" si="661"/>
        <v>Realizar Pedido</v>
      </c>
    </row>
    <row r="21154" spans="1:8" x14ac:dyDescent="0.25">
      <c r="A21154" s="3">
        <v>7592827000552</v>
      </c>
      <c r="B21154" s="11" t="s">
        <v>20688</v>
      </c>
      <c r="C21154" s="16"/>
      <c r="D21154" s="15">
        <f>SUMIFS(Movimientos!F:F,Movimientos!B:B,Productos!A21154,Movimientos!D:D,$D$1)</f>
        <v>0</v>
      </c>
      <c r="E21154" s="14">
        <f>SUMIFS(Movimientos!F:F,Movimientos!B:B,Productos!A21154,Movimientos!D:D,$E$1)</f>
        <v>0</v>
      </c>
      <c r="F21154" s="17">
        <f t="shared" si="660"/>
        <v>0</v>
      </c>
      <c r="G21154" s="14">
        <v>1</v>
      </c>
      <c r="H21154" s="15" t="str">
        <f t="shared" si="661"/>
        <v>Realizar Pedido</v>
      </c>
    </row>
    <row r="21155" spans="1:8" x14ac:dyDescent="0.25">
      <c r="A21155" s="3">
        <v>7592827000576</v>
      </c>
      <c r="B21155" s="11" t="s">
        <v>20689</v>
      </c>
      <c r="C21155" s="16"/>
      <c r="D21155" s="15">
        <f>SUMIFS(Movimientos!F:F,Movimientos!B:B,Productos!A21155,Movimientos!D:D,$D$1)</f>
        <v>0</v>
      </c>
      <c r="E21155" s="14">
        <f>SUMIFS(Movimientos!F:F,Movimientos!B:B,Productos!A21155,Movimientos!D:D,$E$1)</f>
        <v>0</v>
      </c>
      <c r="F21155" s="17">
        <f t="shared" si="660"/>
        <v>0</v>
      </c>
      <c r="G21155" s="14">
        <v>1</v>
      </c>
      <c r="H21155" s="15" t="str">
        <f t="shared" si="661"/>
        <v>Realizar Pedido</v>
      </c>
    </row>
    <row r="21156" spans="1:8" x14ac:dyDescent="0.25">
      <c r="A21156" s="3">
        <v>2397</v>
      </c>
      <c r="B21156" s="11" t="s">
        <v>20690</v>
      </c>
      <c r="C21156" s="16"/>
      <c r="D21156" s="15">
        <f>SUMIFS(Movimientos!F:F,Movimientos!B:B,Productos!A21156,Movimientos!D:D,$D$1)</f>
        <v>0</v>
      </c>
      <c r="E21156" s="14">
        <f>SUMIFS(Movimientos!F:F,Movimientos!B:B,Productos!A21156,Movimientos!D:D,$E$1)</f>
        <v>0</v>
      </c>
      <c r="F21156" s="17">
        <f t="shared" si="660"/>
        <v>0</v>
      </c>
      <c r="G21156" s="14">
        <v>1</v>
      </c>
      <c r="H21156" s="15" t="str">
        <f t="shared" si="661"/>
        <v>Realizar Pedido</v>
      </c>
    </row>
    <row r="21157" spans="1:8" x14ac:dyDescent="0.25">
      <c r="A21157" s="3">
        <v>7592247000316</v>
      </c>
      <c r="B21157" s="11" t="s">
        <v>20691</v>
      </c>
      <c r="C21157" s="16"/>
      <c r="D21157" s="15">
        <f>SUMIFS(Movimientos!F:F,Movimientos!B:B,Productos!A21157,Movimientos!D:D,$D$1)</f>
        <v>0</v>
      </c>
      <c r="E21157" s="14">
        <f>SUMIFS(Movimientos!F:F,Movimientos!B:B,Productos!A21157,Movimientos!D:D,$E$1)</f>
        <v>0</v>
      </c>
      <c r="F21157" s="17">
        <f t="shared" si="660"/>
        <v>0</v>
      </c>
      <c r="G21157" s="14">
        <v>1</v>
      </c>
      <c r="H21157" s="15" t="str">
        <f t="shared" si="661"/>
        <v>Realizar Pedido</v>
      </c>
    </row>
    <row r="21158" spans="1:8" x14ac:dyDescent="0.25">
      <c r="A21158" s="3">
        <v>7592247000309</v>
      </c>
      <c r="B21158" s="11" t="s">
        <v>20692</v>
      </c>
      <c r="C21158" s="16"/>
      <c r="D21158" s="15">
        <f>SUMIFS(Movimientos!F:F,Movimientos!B:B,Productos!A21158,Movimientos!D:D,$D$1)</f>
        <v>0</v>
      </c>
      <c r="E21158" s="14">
        <f>SUMIFS(Movimientos!F:F,Movimientos!B:B,Productos!A21158,Movimientos!D:D,$E$1)</f>
        <v>0</v>
      </c>
      <c r="F21158" s="17">
        <f t="shared" si="660"/>
        <v>0</v>
      </c>
      <c r="G21158" s="14">
        <v>1</v>
      </c>
      <c r="H21158" s="15" t="str">
        <f t="shared" si="661"/>
        <v>Realizar Pedido</v>
      </c>
    </row>
    <row r="21159" spans="1:8" x14ac:dyDescent="0.25">
      <c r="A21159" s="3">
        <v>7592827000613</v>
      </c>
      <c r="B21159" s="11" t="s">
        <v>20693</v>
      </c>
      <c r="C21159" s="16"/>
      <c r="D21159" s="15">
        <f>SUMIFS(Movimientos!F:F,Movimientos!B:B,Productos!A21159,Movimientos!D:D,$D$1)</f>
        <v>0</v>
      </c>
      <c r="E21159" s="14">
        <f>SUMIFS(Movimientos!F:F,Movimientos!B:B,Productos!A21159,Movimientos!D:D,$E$1)</f>
        <v>0</v>
      </c>
      <c r="F21159" s="17">
        <f t="shared" si="660"/>
        <v>0</v>
      </c>
      <c r="G21159" s="14">
        <v>1</v>
      </c>
      <c r="H21159" s="15" t="str">
        <f t="shared" si="661"/>
        <v>Realizar Pedido</v>
      </c>
    </row>
    <row r="21160" spans="1:8" x14ac:dyDescent="0.25">
      <c r="A21160" s="3">
        <v>7592827000606</v>
      </c>
      <c r="B21160" s="11" t="s">
        <v>20694</v>
      </c>
      <c r="C21160" s="16"/>
      <c r="D21160" s="15">
        <f>SUMIFS(Movimientos!F:F,Movimientos!B:B,Productos!A21160,Movimientos!D:D,$D$1)</f>
        <v>0</v>
      </c>
      <c r="E21160" s="14">
        <f>SUMIFS(Movimientos!F:F,Movimientos!B:B,Productos!A21160,Movimientos!D:D,$E$1)</f>
        <v>0</v>
      </c>
      <c r="F21160" s="17">
        <f t="shared" si="660"/>
        <v>0</v>
      </c>
      <c r="G21160" s="14">
        <v>1</v>
      </c>
      <c r="H21160" s="15" t="str">
        <f t="shared" si="661"/>
        <v>Realizar Pedido</v>
      </c>
    </row>
    <row r="21161" spans="1:8" x14ac:dyDescent="0.25">
      <c r="A21161" s="2">
        <v>729513130119</v>
      </c>
      <c r="B21161" s="12" t="s">
        <v>20695</v>
      </c>
      <c r="C21161" s="16"/>
      <c r="D21161" s="15">
        <f>SUMIFS(Movimientos!F:F,Movimientos!B:B,Productos!A21161,Movimientos!D:D,$D$1)</f>
        <v>0</v>
      </c>
      <c r="E21161" s="14">
        <f>SUMIFS(Movimientos!F:F,Movimientos!B:B,Productos!A21161,Movimientos!D:D,$E$1)</f>
        <v>0</v>
      </c>
      <c r="F21161" s="17">
        <f t="shared" si="660"/>
        <v>0</v>
      </c>
      <c r="G21161" s="14">
        <v>1</v>
      </c>
      <c r="H21161" s="15" t="str">
        <f t="shared" si="661"/>
        <v>Realizar Pedido</v>
      </c>
    </row>
    <row r="21162" spans="1:8" x14ac:dyDescent="0.25">
      <c r="A21162" s="3">
        <v>2417</v>
      </c>
      <c r="B21162" s="11" t="s">
        <v>20696</v>
      </c>
      <c r="C21162" s="16"/>
      <c r="D21162" s="15">
        <f>SUMIFS(Movimientos!F:F,Movimientos!B:B,Productos!A21162,Movimientos!D:D,$D$1)</f>
        <v>0</v>
      </c>
      <c r="E21162" s="14">
        <f>SUMIFS(Movimientos!F:F,Movimientos!B:B,Productos!A21162,Movimientos!D:D,$E$1)</f>
        <v>0</v>
      </c>
      <c r="F21162" s="17">
        <f t="shared" si="660"/>
        <v>0</v>
      </c>
      <c r="G21162" s="14">
        <v>1</v>
      </c>
      <c r="H21162" s="15" t="str">
        <f t="shared" si="661"/>
        <v>Realizar Pedido</v>
      </c>
    </row>
    <row r="21163" spans="1:8" x14ac:dyDescent="0.25">
      <c r="A21163" s="2">
        <v>2402</v>
      </c>
      <c r="B21163" s="12" t="s">
        <v>20697</v>
      </c>
      <c r="C21163" s="16"/>
      <c r="D21163" s="15">
        <f>SUMIFS(Movimientos!F:F,Movimientos!B:B,Productos!A21163,Movimientos!D:D,$D$1)</f>
        <v>0</v>
      </c>
      <c r="E21163" s="14">
        <f>SUMIFS(Movimientos!F:F,Movimientos!B:B,Productos!A21163,Movimientos!D:D,$E$1)</f>
        <v>0</v>
      </c>
      <c r="F21163" s="17">
        <f t="shared" si="660"/>
        <v>0</v>
      </c>
      <c r="G21163" s="14">
        <v>1</v>
      </c>
      <c r="H21163" s="15" t="str">
        <f t="shared" si="661"/>
        <v>Realizar Pedido</v>
      </c>
    </row>
    <row r="21164" spans="1:8" x14ac:dyDescent="0.25">
      <c r="A21164" s="3">
        <v>2438</v>
      </c>
      <c r="B21164" s="11" t="s">
        <v>20698</v>
      </c>
      <c r="C21164" s="16"/>
      <c r="D21164" s="15">
        <f>SUMIFS(Movimientos!F:F,Movimientos!B:B,Productos!A21164,Movimientos!D:D,$D$1)</f>
        <v>0</v>
      </c>
      <c r="E21164" s="14">
        <f>SUMIFS(Movimientos!F:F,Movimientos!B:B,Productos!A21164,Movimientos!D:D,$E$1)</f>
        <v>0</v>
      </c>
      <c r="F21164" s="17">
        <f t="shared" si="660"/>
        <v>0</v>
      </c>
      <c r="G21164" s="14">
        <v>1</v>
      </c>
      <c r="H21164" s="15" t="str">
        <f t="shared" si="661"/>
        <v>Realizar Pedido</v>
      </c>
    </row>
    <row r="21165" spans="1:8" x14ac:dyDescent="0.25">
      <c r="A21165" s="3">
        <v>590</v>
      </c>
      <c r="B21165" s="11" t="s">
        <v>20699</v>
      </c>
      <c r="C21165" s="16"/>
      <c r="D21165" s="15">
        <f>SUMIFS(Movimientos!F:F,Movimientos!B:B,Productos!A21165,Movimientos!D:D,$D$1)</f>
        <v>0</v>
      </c>
      <c r="E21165" s="14">
        <f>SUMIFS(Movimientos!F:F,Movimientos!B:B,Productos!A21165,Movimientos!D:D,$E$1)</f>
        <v>0</v>
      </c>
      <c r="F21165" s="17">
        <f t="shared" si="660"/>
        <v>0</v>
      </c>
      <c r="G21165" s="14">
        <v>1</v>
      </c>
      <c r="H21165" s="15" t="str">
        <f t="shared" si="661"/>
        <v>Realizar Pedido</v>
      </c>
    </row>
    <row r="21166" spans="1:8" x14ac:dyDescent="0.25">
      <c r="A21166" s="3">
        <v>576</v>
      </c>
      <c r="B21166" s="11" t="s">
        <v>20700</v>
      </c>
      <c r="C21166" s="16"/>
      <c r="D21166" s="15">
        <f>SUMIFS(Movimientos!F:F,Movimientos!B:B,Productos!A21166,Movimientos!D:D,$D$1)</f>
        <v>0</v>
      </c>
      <c r="E21166" s="14">
        <f>SUMIFS(Movimientos!F:F,Movimientos!B:B,Productos!A21166,Movimientos!D:D,$E$1)</f>
        <v>0</v>
      </c>
      <c r="F21166" s="17">
        <f t="shared" si="660"/>
        <v>0</v>
      </c>
      <c r="G21166" s="14">
        <v>1</v>
      </c>
      <c r="H21166" s="15" t="str">
        <f t="shared" si="661"/>
        <v>Realizar Pedido</v>
      </c>
    </row>
    <row r="21167" spans="1:8" x14ac:dyDescent="0.25">
      <c r="A21167" s="3">
        <v>2436</v>
      </c>
      <c r="B21167" s="11" t="s">
        <v>20701</v>
      </c>
      <c r="C21167" s="16"/>
      <c r="D21167" s="15">
        <f>SUMIFS(Movimientos!F:F,Movimientos!B:B,Productos!A21167,Movimientos!D:D,$D$1)</f>
        <v>0</v>
      </c>
      <c r="E21167" s="14">
        <f>SUMIFS(Movimientos!F:F,Movimientos!B:B,Productos!A21167,Movimientos!D:D,$E$1)</f>
        <v>0</v>
      </c>
      <c r="F21167" s="17">
        <f t="shared" si="660"/>
        <v>0</v>
      </c>
      <c r="G21167" s="14">
        <v>1</v>
      </c>
      <c r="H21167" s="15" t="str">
        <f t="shared" si="661"/>
        <v>Realizar Pedido</v>
      </c>
    </row>
    <row r="21168" spans="1:8" x14ac:dyDescent="0.25">
      <c r="A21168" s="3">
        <v>2435</v>
      </c>
      <c r="B21168" s="11" t="s">
        <v>20702</v>
      </c>
      <c r="C21168" s="16"/>
      <c r="D21168" s="15">
        <f>SUMIFS(Movimientos!F:F,Movimientos!B:B,Productos!A21168,Movimientos!D:D,$D$1)</f>
        <v>0</v>
      </c>
      <c r="E21168" s="14">
        <f>SUMIFS(Movimientos!F:F,Movimientos!B:B,Productos!A21168,Movimientos!D:D,$E$1)</f>
        <v>0</v>
      </c>
      <c r="F21168" s="17">
        <f t="shared" si="660"/>
        <v>0</v>
      </c>
      <c r="G21168" s="14">
        <v>1</v>
      </c>
      <c r="H21168" s="15" t="str">
        <f t="shared" si="661"/>
        <v>Realizar Pedido</v>
      </c>
    </row>
    <row r="21169" spans="1:8" x14ac:dyDescent="0.25">
      <c r="A21169" s="3">
        <v>7592349854725</v>
      </c>
      <c r="B21169" s="11" t="s">
        <v>20703</v>
      </c>
      <c r="C21169" s="16"/>
      <c r="D21169" s="15">
        <f>SUMIFS(Movimientos!F:F,Movimientos!B:B,Productos!A21169,Movimientos!D:D,$D$1)</f>
        <v>0</v>
      </c>
      <c r="E21169" s="14">
        <f>SUMIFS(Movimientos!F:F,Movimientos!B:B,Productos!A21169,Movimientos!D:D,$E$1)</f>
        <v>0</v>
      </c>
      <c r="F21169" s="17">
        <f t="shared" si="660"/>
        <v>0</v>
      </c>
      <c r="G21169" s="14">
        <v>1</v>
      </c>
      <c r="H21169" s="15" t="str">
        <f t="shared" si="661"/>
        <v>Realizar Pedido</v>
      </c>
    </row>
    <row r="21170" spans="1:8" x14ac:dyDescent="0.25">
      <c r="A21170" s="3">
        <v>5467853546751</v>
      </c>
      <c r="B21170" s="11" t="s">
        <v>20704</v>
      </c>
      <c r="C21170" s="16"/>
      <c r="D21170" s="15">
        <f>SUMIFS(Movimientos!F:F,Movimientos!B:B,Productos!A21170,Movimientos!D:D,$D$1)</f>
        <v>0</v>
      </c>
      <c r="E21170" s="14">
        <f>SUMIFS(Movimientos!F:F,Movimientos!B:B,Productos!A21170,Movimientos!D:D,$E$1)</f>
        <v>0</v>
      </c>
      <c r="F21170" s="17">
        <f t="shared" si="660"/>
        <v>0</v>
      </c>
      <c r="G21170" s="14">
        <v>1</v>
      </c>
      <c r="H21170" s="15" t="str">
        <f t="shared" si="661"/>
        <v>Realizar Pedido</v>
      </c>
    </row>
    <row r="21171" spans="1:8" x14ac:dyDescent="0.25">
      <c r="A21171" s="2">
        <v>7702136645058</v>
      </c>
      <c r="B21171" s="12" t="s">
        <v>20705</v>
      </c>
      <c r="C21171" s="16"/>
      <c r="D21171" s="15">
        <f>SUMIFS(Movimientos!F:F,Movimientos!B:B,Productos!A21171,Movimientos!D:D,$D$1)</f>
        <v>0</v>
      </c>
      <c r="E21171" s="14">
        <f>SUMIFS(Movimientos!F:F,Movimientos!B:B,Productos!A21171,Movimientos!D:D,$E$1)</f>
        <v>0</v>
      </c>
      <c r="F21171" s="17">
        <f t="shared" si="660"/>
        <v>0</v>
      </c>
      <c r="G21171" s="14">
        <v>1</v>
      </c>
      <c r="H21171" s="15" t="str">
        <f t="shared" si="661"/>
        <v>Realizar Pedido</v>
      </c>
    </row>
    <row r="21172" spans="1:8" x14ac:dyDescent="0.25">
      <c r="A21172" s="3">
        <v>7592955000240</v>
      </c>
      <c r="B21172" s="11" t="s">
        <v>20706</v>
      </c>
      <c r="C21172" s="16"/>
      <c r="D21172" s="15">
        <f>SUMIFS(Movimientos!F:F,Movimientos!B:B,Productos!A21172,Movimientos!D:D,$D$1)</f>
        <v>0</v>
      </c>
      <c r="E21172" s="14">
        <f>SUMIFS(Movimientos!F:F,Movimientos!B:B,Productos!A21172,Movimientos!D:D,$E$1)</f>
        <v>0</v>
      </c>
      <c r="F21172" s="17">
        <f t="shared" si="660"/>
        <v>0</v>
      </c>
      <c r="G21172" s="14">
        <v>1</v>
      </c>
      <c r="H21172" s="15" t="str">
        <f t="shared" si="661"/>
        <v>Realizar Pedido</v>
      </c>
    </row>
    <row r="21173" spans="1:8" x14ac:dyDescent="0.25">
      <c r="A21173" s="3">
        <v>7592955000219</v>
      </c>
      <c r="B21173" s="11" t="s">
        <v>20707</v>
      </c>
      <c r="C21173" s="16"/>
      <c r="D21173" s="15">
        <f>SUMIFS(Movimientos!F:F,Movimientos!B:B,Productos!A21173,Movimientos!D:D,$D$1)</f>
        <v>0</v>
      </c>
      <c r="E21173" s="14">
        <f>SUMIFS(Movimientos!F:F,Movimientos!B:B,Productos!A21173,Movimientos!D:D,$E$1)</f>
        <v>0</v>
      </c>
      <c r="F21173" s="17">
        <f t="shared" si="660"/>
        <v>0</v>
      </c>
      <c r="G21173" s="14">
        <v>1</v>
      </c>
      <c r="H21173" s="15" t="str">
        <f t="shared" si="661"/>
        <v>Realizar Pedido</v>
      </c>
    </row>
    <row r="21174" spans="1:8" x14ac:dyDescent="0.25">
      <c r="A21174" s="3">
        <v>7592955000202</v>
      </c>
      <c r="B21174" s="11" t="s">
        <v>20708</v>
      </c>
      <c r="C21174" s="16"/>
      <c r="D21174" s="15">
        <f>SUMIFS(Movimientos!F:F,Movimientos!B:B,Productos!A21174,Movimientos!D:D,$D$1)</f>
        <v>0</v>
      </c>
      <c r="E21174" s="14">
        <f>SUMIFS(Movimientos!F:F,Movimientos!B:B,Productos!A21174,Movimientos!D:D,$E$1)</f>
        <v>0</v>
      </c>
      <c r="F21174" s="17">
        <f t="shared" si="660"/>
        <v>0</v>
      </c>
      <c r="G21174" s="14">
        <v>1</v>
      </c>
      <c r="H21174" s="15" t="str">
        <f t="shared" si="661"/>
        <v>Realizar Pedido</v>
      </c>
    </row>
    <row r="21175" spans="1:8" x14ac:dyDescent="0.25">
      <c r="A21175" s="3">
        <v>7592946000068</v>
      </c>
      <c r="B21175" s="11" t="s">
        <v>20709</v>
      </c>
      <c r="C21175" s="16"/>
      <c r="D21175" s="15">
        <f>SUMIFS(Movimientos!F:F,Movimientos!B:B,Productos!A21175,Movimientos!D:D,$D$1)</f>
        <v>0</v>
      </c>
      <c r="E21175" s="14">
        <f>SUMIFS(Movimientos!F:F,Movimientos!B:B,Productos!A21175,Movimientos!D:D,$E$1)</f>
        <v>0</v>
      </c>
      <c r="F21175" s="17">
        <f t="shared" si="660"/>
        <v>0</v>
      </c>
      <c r="G21175" s="14">
        <v>1</v>
      </c>
      <c r="H21175" s="15" t="str">
        <f t="shared" si="661"/>
        <v>Realizar Pedido</v>
      </c>
    </row>
    <row r="21176" spans="1:8" x14ac:dyDescent="0.25">
      <c r="A21176" s="3">
        <v>7592946001492</v>
      </c>
      <c r="B21176" s="11" t="s">
        <v>20710</v>
      </c>
      <c r="C21176" s="16"/>
      <c r="D21176" s="15">
        <f>SUMIFS(Movimientos!F:F,Movimientos!B:B,Productos!A21176,Movimientos!D:D,$D$1)</f>
        <v>0</v>
      </c>
      <c r="E21176" s="14">
        <f>SUMIFS(Movimientos!F:F,Movimientos!B:B,Productos!A21176,Movimientos!D:D,$E$1)</f>
        <v>0</v>
      </c>
      <c r="F21176" s="17">
        <f t="shared" si="660"/>
        <v>0</v>
      </c>
      <c r="G21176" s="14">
        <v>1</v>
      </c>
      <c r="H21176" s="15" t="str">
        <f t="shared" si="661"/>
        <v>Realizar Pedido</v>
      </c>
    </row>
    <row r="21177" spans="1:8" x14ac:dyDescent="0.25">
      <c r="A21177" s="3">
        <v>7594001762010</v>
      </c>
      <c r="B21177" s="11" t="s">
        <v>20711</v>
      </c>
      <c r="C21177" s="16"/>
      <c r="D21177" s="15">
        <f>SUMIFS(Movimientos!F:F,Movimientos!B:B,Productos!A21177,Movimientos!D:D,$D$1)</f>
        <v>0</v>
      </c>
      <c r="E21177" s="14">
        <f>SUMIFS(Movimientos!F:F,Movimientos!B:B,Productos!A21177,Movimientos!D:D,$E$1)</f>
        <v>0</v>
      </c>
      <c r="F21177" s="17">
        <f t="shared" si="660"/>
        <v>0</v>
      </c>
      <c r="G21177" s="14">
        <v>1</v>
      </c>
      <c r="H21177" s="15" t="str">
        <f t="shared" si="661"/>
        <v>Realizar Pedido</v>
      </c>
    </row>
    <row r="21178" spans="1:8" x14ac:dyDescent="0.25">
      <c r="A21178" s="3">
        <v>7591196000606</v>
      </c>
      <c r="B21178" s="11" t="s">
        <v>20712</v>
      </c>
      <c r="C21178" s="16"/>
      <c r="D21178" s="15">
        <f>SUMIFS(Movimientos!F:F,Movimientos!B:B,Productos!A21178,Movimientos!D:D,$D$1)</f>
        <v>0</v>
      </c>
      <c r="E21178" s="14">
        <f>SUMIFS(Movimientos!F:F,Movimientos!B:B,Productos!A21178,Movimientos!D:D,$E$1)</f>
        <v>0</v>
      </c>
      <c r="F21178" s="17">
        <f t="shared" si="660"/>
        <v>0</v>
      </c>
      <c r="G21178" s="14">
        <v>1</v>
      </c>
      <c r="H21178" s="15" t="str">
        <f t="shared" si="661"/>
        <v>Realizar Pedido</v>
      </c>
    </row>
    <row r="21179" spans="1:8" x14ac:dyDescent="0.25">
      <c r="A21179" s="3">
        <v>7796930855812</v>
      </c>
      <c r="B21179" s="11" t="s">
        <v>20713</v>
      </c>
      <c r="C21179" s="16"/>
      <c r="D21179" s="15">
        <f>SUMIFS(Movimientos!F:F,Movimientos!B:B,Productos!A21179,Movimientos!D:D,$D$1)</f>
        <v>0</v>
      </c>
      <c r="E21179" s="14">
        <f>SUMIFS(Movimientos!F:F,Movimientos!B:B,Productos!A21179,Movimientos!D:D,$E$1)</f>
        <v>0</v>
      </c>
      <c r="F21179" s="17">
        <f t="shared" si="660"/>
        <v>0</v>
      </c>
      <c r="G21179" s="14">
        <v>1</v>
      </c>
      <c r="H21179" s="15" t="str">
        <f t="shared" si="661"/>
        <v>Realizar Pedido</v>
      </c>
    </row>
    <row r="21180" spans="1:8" x14ac:dyDescent="0.25">
      <c r="A21180" s="3">
        <v>8436024610130</v>
      </c>
      <c r="B21180" s="11" t="s">
        <v>20714</v>
      </c>
      <c r="C21180" s="16"/>
      <c r="D21180" s="15">
        <f>SUMIFS(Movimientos!F:F,Movimientos!B:B,Productos!A21180,Movimientos!D:D,$D$1)</f>
        <v>0</v>
      </c>
      <c r="E21180" s="14">
        <f>SUMIFS(Movimientos!F:F,Movimientos!B:B,Productos!A21180,Movimientos!D:D,$E$1)</f>
        <v>0</v>
      </c>
      <c r="F21180" s="17">
        <f t="shared" si="660"/>
        <v>0</v>
      </c>
      <c r="G21180" s="14">
        <v>1</v>
      </c>
      <c r="H21180" s="15" t="str">
        <f t="shared" si="661"/>
        <v>Realizar Pedido</v>
      </c>
    </row>
    <row r="21181" spans="1:8" x14ac:dyDescent="0.25">
      <c r="A21181" s="2">
        <v>7861004505037</v>
      </c>
      <c r="B21181" s="12" t="s">
        <v>20715</v>
      </c>
      <c r="C21181" s="16"/>
      <c r="D21181" s="15">
        <f>SUMIFS(Movimientos!F:F,Movimientos!B:B,Productos!A21181,Movimientos!D:D,$D$1)</f>
        <v>0</v>
      </c>
      <c r="E21181" s="14">
        <f>SUMIFS(Movimientos!F:F,Movimientos!B:B,Productos!A21181,Movimientos!D:D,$E$1)</f>
        <v>0</v>
      </c>
      <c r="F21181" s="17">
        <f t="shared" si="660"/>
        <v>0</v>
      </c>
      <c r="G21181" s="14">
        <v>1</v>
      </c>
      <c r="H21181" s="15" t="str">
        <f t="shared" si="661"/>
        <v>Realizar Pedido</v>
      </c>
    </row>
    <row r="21182" spans="1:8" x14ac:dyDescent="0.25">
      <c r="A21182" s="3">
        <v>7861004505044</v>
      </c>
      <c r="B21182" s="11" t="s">
        <v>20716</v>
      </c>
      <c r="C21182" s="16"/>
      <c r="D21182" s="15">
        <f>SUMIFS(Movimientos!F:F,Movimientos!B:B,Productos!A21182,Movimientos!D:D,$D$1)</f>
        <v>0</v>
      </c>
      <c r="E21182" s="14">
        <f>SUMIFS(Movimientos!F:F,Movimientos!B:B,Productos!A21182,Movimientos!D:D,$E$1)</f>
        <v>0</v>
      </c>
      <c r="F21182" s="17">
        <f t="shared" si="660"/>
        <v>0</v>
      </c>
      <c r="G21182" s="14">
        <v>1</v>
      </c>
      <c r="H21182" s="15" t="str">
        <f t="shared" si="661"/>
        <v>Realizar Pedido</v>
      </c>
    </row>
    <row r="21183" spans="1:8" x14ac:dyDescent="0.25">
      <c r="A21183" s="3">
        <v>7591204114189</v>
      </c>
      <c r="B21183" s="11" t="s">
        <v>20717</v>
      </c>
      <c r="C21183" s="16"/>
      <c r="D21183" s="15">
        <f>SUMIFS(Movimientos!F:F,Movimientos!B:B,Productos!A21183,Movimientos!D:D,$D$1)</f>
        <v>0</v>
      </c>
      <c r="E21183" s="14">
        <f>SUMIFS(Movimientos!F:F,Movimientos!B:B,Productos!A21183,Movimientos!D:D,$E$1)</f>
        <v>0</v>
      </c>
      <c r="F21183" s="17">
        <f t="shared" si="660"/>
        <v>0</v>
      </c>
      <c r="G21183" s="14">
        <v>1</v>
      </c>
      <c r="H21183" s="15" t="str">
        <f t="shared" si="661"/>
        <v>Realizar Pedido</v>
      </c>
    </row>
    <row r="21184" spans="1:8" x14ac:dyDescent="0.25">
      <c r="A21184" s="3">
        <v>7591204071130</v>
      </c>
      <c r="B21184" s="11" t="s">
        <v>20718</v>
      </c>
      <c r="C21184" s="16"/>
      <c r="D21184" s="15">
        <f>SUMIFS(Movimientos!F:F,Movimientos!B:B,Productos!A21184,Movimientos!D:D,$D$1)</f>
        <v>0</v>
      </c>
      <c r="E21184" s="14">
        <f>SUMIFS(Movimientos!F:F,Movimientos!B:B,Productos!A21184,Movimientos!D:D,$E$1)</f>
        <v>0</v>
      </c>
      <c r="F21184" s="17">
        <f t="shared" si="660"/>
        <v>0</v>
      </c>
      <c r="G21184" s="14">
        <v>1</v>
      </c>
      <c r="H21184" s="15" t="str">
        <f t="shared" si="661"/>
        <v>Realizar Pedido</v>
      </c>
    </row>
    <row r="21185" spans="1:8" x14ac:dyDescent="0.25">
      <c r="A21185" s="3">
        <v>7591204194501</v>
      </c>
      <c r="B21185" s="11" t="s">
        <v>20719</v>
      </c>
      <c r="C21185" s="16"/>
      <c r="D21185" s="15">
        <f>SUMIFS(Movimientos!F:F,Movimientos!B:B,Productos!A21185,Movimientos!D:D,$D$1)</f>
        <v>0</v>
      </c>
      <c r="E21185" s="14">
        <f>SUMIFS(Movimientos!F:F,Movimientos!B:B,Productos!A21185,Movimientos!D:D,$E$1)</f>
        <v>0</v>
      </c>
      <c r="F21185" s="17">
        <f t="shared" si="660"/>
        <v>0</v>
      </c>
      <c r="G21185" s="14">
        <v>1</v>
      </c>
      <c r="H21185" s="15" t="str">
        <f t="shared" si="661"/>
        <v>Realizar Pedido</v>
      </c>
    </row>
    <row r="21186" spans="1:8" x14ac:dyDescent="0.25">
      <c r="A21186" s="3" t="s">
        <v>20720</v>
      </c>
      <c r="B21186" s="11" t="s">
        <v>20721</v>
      </c>
      <c r="C21186" s="16"/>
      <c r="D21186" s="15">
        <f>SUMIFS(Movimientos!F:F,Movimientos!B:B,Productos!A21186,Movimientos!D:D,$D$1)</f>
        <v>0</v>
      </c>
      <c r="E21186" s="14">
        <f>SUMIFS(Movimientos!F:F,Movimientos!B:B,Productos!A21186,Movimientos!D:D,$E$1)</f>
        <v>0</v>
      </c>
      <c r="F21186" s="17">
        <f t="shared" si="660"/>
        <v>0</v>
      </c>
      <c r="G21186" s="14">
        <v>1</v>
      </c>
      <c r="H21186" s="15" t="str">
        <f t="shared" si="661"/>
        <v>Realizar Pedido</v>
      </c>
    </row>
    <row r="21187" spans="1:8" x14ac:dyDescent="0.25">
      <c r="A21187" s="3" t="s">
        <v>20722</v>
      </c>
      <c r="B21187" s="11" t="s">
        <v>20723</v>
      </c>
      <c r="C21187" s="16"/>
      <c r="D21187" s="15">
        <f>SUMIFS(Movimientos!F:F,Movimientos!B:B,Productos!A21187,Movimientos!D:D,$D$1)</f>
        <v>0</v>
      </c>
      <c r="E21187" s="14">
        <f>SUMIFS(Movimientos!F:F,Movimientos!B:B,Productos!A21187,Movimientos!D:D,$E$1)</f>
        <v>0</v>
      </c>
      <c r="F21187" s="17">
        <f t="shared" ref="F21187:F21250" si="662">D21187-E21187</f>
        <v>0</v>
      </c>
      <c r="G21187" s="14">
        <v>1</v>
      </c>
      <c r="H21187" s="15" t="str">
        <f t="shared" ref="H21187:H21250" si="663">IF(F21187&lt;G21187,"Realizar Pedido","")</f>
        <v>Realizar Pedido</v>
      </c>
    </row>
    <row r="21188" spans="1:8" x14ac:dyDescent="0.25">
      <c r="A21188" s="3">
        <v>7591818118054</v>
      </c>
      <c r="B21188" s="11" t="s">
        <v>20724</v>
      </c>
      <c r="C21188" s="16"/>
      <c r="D21188" s="15">
        <f>SUMIFS(Movimientos!F:F,Movimientos!B:B,Productos!A21188,Movimientos!D:D,$D$1)</f>
        <v>0</v>
      </c>
      <c r="E21188" s="14">
        <f>SUMIFS(Movimientos!F:F,Movimientos!B:B,Productos!A21188,Movimientos!D:D,$E$1)</f>
        <v>0</v>
      </c>
      <c r="F21188" s="17">
        <f t="shared" si="662"/>
        <v>0</v>
      </c>
      <c r="G21188" s="14">
        <v>1</v>
      </c>
      <c r="H21188" s="15" t="str">
        <f t="shared" si="663"/>
        <v>Realizar Pedido</v>
      </c>
    </row>
    <row r="21189" spans="1:8" x14ac:dyDescent="0.25">
      <c r="A21189" s="3">
        <v>7591818118061</v>
      </c>
      <c r="B21189" s="11" t="s">
        <v>20725</v>
      </c>
      <c r="C21189" s="16"/>
      <c r="D21189" s="15">
        <f>SUMIFS(Movimientos!F:F,Movimientos!B:B,Productos!A21189,Movimientos!D:D,$D$1)</f>
        <v>0</v>
      </c>
      <c r="E21189" s="14">
        <f>SUMIFS(Movimientos!F:F,Movimientos!B:B,Productos!A21189,Movimientos!D:D,$E$1)</f>
        <v>0</v>
      </c>
      <c r="F21189" s="17">
        <f t="shared" si="662"/>
        <v>0</v>
      </c>
      <c r="G21189" s="14">
        <v>1</v>
      </c>
      <c r="H21189" s="15" t="str">
        <f t="shared" si="663"/>
        <v>Realizar Pedido</v>
      </c>
    </row>
    <row r="21190" spans="1:8" x14ac:dyDescent="0.25">
      <c r="A21190" s="3">
        <v>7591818281338</v>
      </c>
      <c r="B21190" s="11" t="s">
        <v>20726</v>
      </c>
      <c r="C21190" s="16"/>
      <c r="D21190" s="15">
        <f>SUMIFS(Movimientos!F:F,Movimientos!B:B,Productos!A21190,Movimientos!D:D,$D$1)</f>
        <v>0</v>
      </c>
      <c r="E21190" s="14">
        <f>SUMIFS(Movimientos!F:F,Movimientos!B:B,Productos!A21190,Movimientos!D:D,$E$1)</f>
        <v>0</v>
      </c>
      <c r="F21190" s="17">
        <f t="shared" si="662"/>
        <v>0</v>
      </c>
      <c r="G21190" s="14">
        <v>1</v>
      </c>
      <c r="H21190" s="15" t="str">
        <f t="shared" si="663"/>
        <v>Realizar Pedido</v>
      </c>
    </row>
    <row r="21191" spans="1:8" x14ac:dyDescent="0.25">
      <c r="A21191" s="3">
        <v>7703763120192</v>
      </c>
      <c r="B21191" s="11" t="s">
        <v>20727</v>
      </c>
      <c r="C21191" s="16"/>
      <c r="D21191" s="15">
        <f>SUMIFS(Movimientos!F:F,Movimientos!B:B,Productos!A21191,Movimientos!D:D,$D$1)</f>
        <v>0</v>
      </c>
      <c r="E21191" s="14">
        <f>SUMIFS(Movimientos!F:F,Movimientos!B:B,Productos!A21191,Movimientos!D:D,$E$1)</f>
        <v>0</v>
      </c>
      <c r="F21191" s="17">
        <f t="shared" si="662"/>
        <v>0</v>
      </c>
      <c r="G21191" s="14">
        <v>1</v>
      </c>
      <c r="H21191" s="15" t="str">
        <f t="shared" si="663"/>
        <v>Realizar Pedido</v>
      </c>
    </row>
    <row r="21192" spans="1:8" x14ac:dyDescent="0.25">
      <c r="A21192" s="3">
        <v>7703763120185</v>
      </c>
      <c r="B21192" s="11" t="s">
        <v>20728</v>
      </c>
      <c r="C21192" s="16"/>
      <c r="D21192" s="15">
        <f>SUMIFS(Movimientos!F:F,Movimientos!B:B,Productos!A21192,Movimientos!D:D,$D$1)</f>
        <v>0</v>
      </c>
      <c r="E21192" s="14">
        <f>SUMIFS(Movimientos!F:F,Movimientos!B:B,Productos!A21192,Movimientos!D:D,$E$1)</f>
        <v>0</v>
      </c>
      <c r="F21192" s="17">
        <f t="shared" si="662"/>
        <v>0</v>
      </c>
      <c r="G21192" s="14">
        <v>1</v>
      </c>
      <c r="H21192" s="15" t="str">
        <f t="shared" si="663"/>
        <v>Realizar Pedido</v>
      </c>
    </row>
    <row r="21193" spans="1:8" x14ac:dyDescent="0.25">
      <c r="A21193" s="3" t="s">
        <v>20729</v>
      </c>
      <c r="B21193" s="11" t="s">
        <v>20730</v>
      </c>
      <c r="C21193" s="16"/>
      <c r="D21193" s="15">
        <f>SUMIFS(Movimientos!F:F,Movimientos!B:B,Productos!A21193,Movimientos!D:D,$D$1)</f>
        <v>0</v>
      </c>
      <c r="E21193" s="14">
        <f>SUMIFS(Movimientos!F:F,Movimientos!B:B,Productos!A21193,Movimientos!D:D,$E$1)</f>
        <v>0</v>
      </c>
      <c r="F21193" s="17">
        <f t="shared" si="662"/>
        <v>0</v>
      </c>
      <c r="G21193" s="14">
        <v>1</v>
      </c>
      <c r="H21193" s="15" t="str">
        <f t="shared" si="663"/>
        <v>Realizar Pedido</v>
      </c>
    </row>
    <row r="21194" spans="1:8" x14ac:dyDescent="0.25">
      <c r="A21194" s="3">
        <v>7702605200665</v>
      </c>
      <c r="B21194" s="11" t="s">
        <v>20731</v>
      </c>
      <c r="C21194" s="16"/>
      <c r="D21194" s="15">
        <f>SUMIFS(Movimientos!F:F,Movimientos!B:B,Productos!A21194,Movimientos!D:D,$D$1)</f>
        <v>0</v>
      </c>
      <c r="E21194" s="14">
        <f>SUMIFS(Movimientos!F:F,Movimientos!B:B,Productos!A21194,Movimientos!D:D,$E$1)</f>
        <v>0</v>
      </c>
      <c r="F21194" s="17">
        <f t="shared" si="662"/>
        <v>0</v>
      </c>
      <c r="G21194" s="14">
        <v>1</v>
      </c>
      <c r="H21194" s="15" t="str">
        <f t="shared" si="663"/>
        <v>Realizar Pedido</v>
      </c>
    </row>
    <row r="21195" spans="1:8" x14ac:dyDescent="0.25">
      <c r="A21195" s="3">
        <v>7702057076122</v>
      </c>
      <c r="B21195" s="11" t="s">
        <v>20732</v>
      </c>
      <c r="C21195" s="16"/>
      <c r="D21195" s="15">
        <f>SUMIFS(Movimientos!F:F,Movimientos!B:B,Productos!A21195,Movimientos!D:D,$D$1)</f>
        <v>0</v>
      </c>
      <c r="E21195" s="14">
        <f>SUMIFS(Movimientos!F:F,Movimientos!B:B,Productos!A21195,Movimientos!D:D,$E$1)</f>
        <v>0</v>
      </c>
      <c r="F21195" s="17">
        <f t="shared" si="662"/>
        <v>0</v>
      </c>
      <c r="G21195" s="14">
        <v>1</v>
      </c>
      <c r="H21195" s="15" t="str">
        <f t="shared" si="663"/>
        <v>Realizar Pedido</v>
      </c>
    </row>
    <row r="21196" spans="1:8" x14ac:dyDescent="0.25">
      <c r="A21196" s="3">
        <v>2396</v>
      </c>
      <c r="B21196" s="11" t="s">
        <v>20733</v>
      </c>
      <c r="C21196" s="16"/>
      <c r="D21196" s="15">
        <f>SUMIFS(Movimientos!F:F,Movimientos!B:B,Productos!A21196,Movimientos!D:D,$D$1)</f>
        <v>0</v>
      </c>
      <c r="E21196" s="14">
        <f>SUMIFS(Movimientos!F:F,Movimientos!B:B,Productos!A21196,Movimientos!D:D,$E$1)</f>
        <v>0</v>
      </c>
      <c r="F21196" s="17">
        <f t="shared" si="662"/>
        <v>0</v>
      </c>
      <c r="G21196" s="14">
        <v>1</v>
      </c>
      <c r="H21196" s="15" t="str">
        <f t="shared" si="663"/>
        <v>Realizar Pedido</v>
      </c>
    </row>
    <row r="21197" spans="1:8" x14ac:dyDescent="0.25">
      <c r="A21197" s="3">
        <v>7594000490723</v>
      </c>
      <c r="B21197" s="11" t="s">
        <v>20734</v>
      </c>
      <c r="C21197" s="16"/>
      <c r="D21197" s="15">
        <f>SUMIFS(Movimientos!F:F,Movimientos!B:B,Productos!A21197,Movimientos!D:D,$D$1)</f>
        <v>0</v>
      </c>
      <c r="E21197" s="14">
        <f>SUMIFS(Movimientos!F:F,Movimientos!B:B,Productos!A21197,Movimientos!D:D,$E$1)</f>
        <v>0</v>
      </c>
      <c r="F21197" s="17">
        <f t="shared" si="662"/>
        <v>0</v>
      </c>
      <c r="G21197" s="14">
        <v>1</v>
      </c>
      <c r="H21197" s="15" t="str">
        <f t="shared" si="663"/>
        <v>Realizar Pedido</v>
      </c>
    </row>
    <row r="21198" spans="1:8" x14ac:dyDescent="0.25">
      <c r="A21198" s="3">
        <v>7594000490716</v>
      </c>
      <c r="B21198" s="11" t="s">
        <v>20735</v>
      </c>
      <c r="C21198" s="16"/>
      <c r="D21198" s="15">
        <f>SUMIFS(Movimientos!F:F,Movimientos!B:B,Productos!A21198,Movimientos!D:D,$D$1)</f>
        <v>0</v>
      </c>
      <c r="E21198" s="14">
        <f>SUMIFS(Movimientos!F:F,Movimientos!B:B,Productos!A21198,Movimientos!D:D,$E$1)</f>
        <v>0</v>
      </c>
      <c r="F21198" s="17">
        <f t="shared" si="662"/>
        <v>0</v>
      </c>
      <c r="G21198" s="14">
        <v>1</v>
      </c>
      <c r="H21198" s="15" t="str">
        <f t="shared" si="663"/>
        <v>Realizar Pedido</v>
      </c>
    </row>
    <row r="21199" spans="1:8" x14ac:dyDescent="0.25">
      <c r="A21199" s="3">
        <v>75901844</v>
      </c>
      <c r="B21199" s="11" t="s">
        <v>20736</v>
      </c>
      <c r="C21199" s="16"/>
      <c r="D21199" s="15">
        <f>SUMIFS(Movimientos!F:F,Movimientos!B:B,Productos!A21199,Movimientos!D:D,$D$1)</f>
        <v>0</v>
      </c>
      <c r="E21199" s="14">
        <f>SUMIFS(Movimientos!F:F,Movimientos!B:B,Productos!A21199,Movimientos!D:D,$E$1)</f>
        <v>0</v>
      </c>
      <c r="F21199" s="17">
        <f t="shared" si="662"/>
        <v>0</v>
      </c>
      <c r="G21199" s="14">
        <v>1</v>
      </c>
      <c r="H21199" s="15" t="str">
        <f t="shared" si="663"/>
        <v>Realizar Pedido</v>
      </c>
    </row>
    <row r="21200" spans="1:8" x14ac:dyDescent="0.25">
      <c r="A21200" s="3">
        <v>7592349811179</v>
      </c>
      <c r="B21200" s="11" t="s">
        <v>20737</v>
      </c>
      <c r="C21200" s="16"/>
      <c r="D21200" s="15">
        <f>SUMIFS(Movimientos!F:F,Movimientos!B:B,Productos!A21200,Movimientos!D:D,$D$1)</f>
        <v>0</v>
      </c>
      <c r="E21200" s="14">
        <f>SUMIFS(Movimientos!F:F,Movimientos!B:B,Productos!A21200,Movimientos!D:D,$E$1)</f>
        <v>0</v>
      </c>
      <c r="F21200" s="17">
        <f t="shared" si="662"/>
        <v>0</v>
      </c>
      <c r="G21200" s="14">
        <v>1</v>
      </c>
      <c r="H21200" s="15" t="str">
        <f t="shared" si="663"/>
        <v>Realizar Pedido</v>
      </c>
    </row>
    <row r="21201" spans="1:8" x14ac:dyDescent="0.25">
      <c r="A21201" s="3">
        <v>7592205000587</v>
      </c>
      <c r="B21201" s="11" t="s">
        <v>20738</v>
      </c>
      <c r="C21201" s="16"/>
      <c r="D21201" s="15">
        <f>SUMIFS(Movimientos!F:F,Movimientos!B:B,Productos!A21201,Movimientos!D:D,$D$1)</f>
        <v>0</v>
      </c>
      <c r="E21201" s="14">
        <f>SUMIFS(Movimientos!F:F,Movimientos!B:B,Productos!A21201,Movimientos!D:D,$E$1)</f>
        <v>0</v>
      </c>
      <c r="F21201" s="17">
        <f t="shared" si="662"/>
        <v>0</v>
      </c>
      <c r="G21201" s="14">
        <v>1</v>
      </c>
      <c r="H21201" s="15" t="str">
        <f t="shared" si="663"/>
        <v>Realizar Pedido</v>
      </c>
    </row>
    <row r="21202" spans="1:8" x14ac:dyDescent="0.25">
      <c r="A21202" s="3">
        <v>7795306502060</v>
      </c>
      <c r="B21202" s="11" t="s">
        <v>20739</v>
      </c>
      <c r="C21202" s="16"/>
      <c r="D21202" s="15">
        <f>SUMIFS(Movimientos!F:F,Movimientos!B:B,Productos!A21202,Movimientos!D:D,$D$1)</f>
        <v>0</v>
      </c>
      <c r="E21202" s="14">
        <f>SUMIFS(Movimientos!F:F,Movimientos!B:B,Productos!A21202,Movimientos!D:D,$E$1)</f>
        <v>0</v>
      </c>
      <c r="F21202" s="17">
        <f t="shared" si="662"/>
        <v>0</v>
      </c>
      <c r="G21202" s="14">
        <v>1</v>
      </c>
      <c r="H21202" s="15" t="str">
        <f t="shared" si="663"/>
        <v>Realizar Pedido</v>
      </c>
    </row>
    <row r="21203" spans="1:8" x14ac:dyDescent="0.25">
      <c r="A21203" s="2">
        <v>7591019000257</v>
      </c>
      <c r="B21203" s="12" t="s">
        <v>20740</v>
      </c>
      <c r="C21203" s="16"/>
      <c r="D21203" s="15">
        <f>SUMIFS(Movimientos!F:F,Movimientos!B:B,Productos!A21203,Movimientos!D:D,$D$1)</f>
        <v>0</v>
      </c>
      <c r="E21203" s="14">
        <f>SUMIFS(Movimientos!F:F,Movimientos!B:B,Productos!A21203,Movimientos!D:D,$E$1)</f>
        <v>0</v>
      </c>
      <c r="F21203" s="17">
        <f t="shared" si="662"/>
        <v>0</v>
      </c>
      <c r="G21203" s="14">
        <v>1</v>
      </c>
      <c r="H21203" s="15" t="str">
        <f t="shared" si="663"/>
        <v>Realizar Pedido</v>
      </c>
    </row>
    <row r="21204" spans="1:8" x14ac:dyDescent="0.25">
      <c r="A21204" s="3" t="s">
        <v>20741</v>
      </c>
      <c r="B21204" s="11" t="s">
        <v>20742</v>
      </c>
      <c r="C21204" s="16"/>
      <c r="D21204" s="15">
        <f>SUMIFS(Movimientos!F:F,Movimientos!B:B,Productos!A21204,Movimientos!D:D,$D$1)</f>
        <v>0</v>
      </c>
      <c r="E21204" s="14">
        <f>SUMIFS(Movimientos!F:F,Movimientos!B:B,Productos!A21204,Movimientos!D:D,$E$1)</f>
        <v>0</v>
      </c>
      <c r="F21204" s="17">
        <f t="shared" si="662"/>
        <v>0</v>
      </c>
      <c r="G21204" s="14">
        <v>1</v>
      </c>
      <c r="H21204" s="15" t="str">
        <f t="shared" si="663"/>
        <v>Realizar Pedido</v>
      </c>
    </row>
    <row r="21205" spans="1:8" x14ac:dyDescent="0.25">
      <c r="A21205" s="3" t="s">
        <v>20743</v>
      </c>
      <c r="B21205" s="11" t="s">
        <v>20742</v>
      </c>
      <c r="C21205" s="16"/>
      <c r="D21205" s="15">
        <f>SUMIFS(Movimientos!F:F,Movimientos!B:B,Productos!A21205,Movimientos!D:D,$D$1)</f>
        <v>0</v>
      </c>
      <c r="E21205" s="14">
        <f>SUMIFS(Movimientos!F:F,Movimientos!B:B,Productos!A21205,Movimientos!D:D,$E$1)</f>
        <v>0</v>
      </c>
      <c r="F21205" s="17">
        <f t="shared" si="662"/>
        <v>0</v>
      </c>
      <c r="G21205" s="14">
        <v>1</v>
      </c>
      <c r="H21205" s="15" t="str">
        <f t="shared" si="663"/>
        <v>Realizar Pedido</v>
      </c>
    </row>
    <row r="21206" spans="1:8" x14ac:dyDescent="0.25">
      <c r="A21206" s="2">
        <v>7795306502114</v>
      </c>
      <c r="B21206" s="12" t="s">
        <v>20744</v>
      </c>
      <c r="C21206" s="16"/>
      <c r="D21206" s="15">
        <f>SUMIFS(Movimientos!F:F,Movimientos!B:B,Productos!A21206,Movimientos!D:D,$D$1)</f>
        <v>0</v>
      </c>
      <c r="E21206" s="14">
        <f>SUMIFS(Movimientos!F:F,Movimientos!B:B,Productos!A21206,Movimientos!D:D,$E$1)</f>
        <v>0</v>
      </c>
      <c r="F21206" s="17">
        <f t="shared" si="662"/>
        <v>0</v>
      </c>
      <c r="G21206" s="14">
        <v>1</v>
      </c>
      <c r="H21206" s="15" t="str">
        <f t="shared" si="663"/>
        <v>Realizar Pedido</v>
      </c>
    </row>
    <row r="21207" spans="1:8" x14ac:dyDescent="0.25">
      <c r="A21207" s="3">
        <v>7591062010401</v>
      </c>
      <c r="B21207" s="11" t="s">
        <v>20745</v>
      </c>
      <c r="C21207" s="16"/>
      <c r="D21207" s="15">
        <f>SUMIFS(Movimientos!F:F,Movimientos!B:B,Productos!A21207,Movimientos!D:D,$D$1)</f>
        <v>0</v>
      </c>
      <c r="E21207" s="14">
        <f>SUMIFS(Movimientos!F:F,Movimientos!B:B,Productos!A21207,Movimientos!D:D,$E$1)</f>
        <v>0</v>
      </c>
      <c r="F21207" s="17">
        <f t="shared" si="662"/>
        <v>0</v>
      </c>
      <c r="G21207" s="14">
        <v>1</v>
      </c>
      <c r="H21207" s="15" t="str">
        <f t="shared" si="663"/>
        <v>Realizar Pedido</v>
      </c>
    </row>
    <row r="21208" spans="1:8" x14ac:dyDescent="0.25">
      <c r="A21208" s="3">
        <v>7591062010418</v>
      </c>
      <c r="B21208" s="11" t="s">
        <v>20746</v>
      </c>
      <c r="C21208" s="16"/>
      <c r="D21208" s="15">
        <f>SUMIFS(Movimientos!F:F,Movimientos!B:B,Productos!A21208,Movimientos!D:D,$D$1)</f>
        <v>0</v>
      </c>
      <c r="E21208" s="14">
        <f>SUMIFS(Movimientos!F:F,Movimientos!B:B,Productos!A21208,Movimientos!D:D,$E$1)</f>
        <v>0</v>
      </c>
      <c r="F21208" s="17">
        <f t="shared" si="662"/>
        <v>0</v>
      </c>
      <c r="G21208" s="14">
        <v>1</v>
      </c>
      <c r="H21208" s="15" t="str">
        <f t="shared" si="663"/>
        <v>Realizar Pedido</v>
      </c>
    </row>
    <row r="21209" spans="1:8" x14ac:dyDescent="0.25">
      <c r="A21209" s="3">
        <v>7591062010432</v>
      </c>
      <c r="B21209" s="11" t="s">
        <v>20747</v>
      </c>
      <c r="C21209" s="16"/>
      <c r="D21209" s="15">
        <f>SUMIFS(Movimientos!F:F,Movimientos!B:B,Productos!A21209,Movimientos!D:D,$D$1)</f>
        <v>0</v>
      </c>
      <c r="E21209" s="14">
        <f>SUMIFS(Movimientos!F:F,Movimientos!B:B,Productos!A21209,Movimientos!D:D,$E$1)</f>
        <v>0</v>
      </c>
      <c r="F21209" s="17">
        <f t="shared" si="662"/>
        <v>0</v>
      </c>
      <c r="G21209" s="14">
        <v>1</v>
      </c>
      <c r="H21209" s="15" t="str">
        <f t="shared" si="663"/>
        <v>Realizar Pedido</v>
      </c>
    </row>
    <row r="21210" spans="1:8" x14ac:dyDescent="0.25">
      <c r="A21210" s="3">
        <v>7592349823219</v>
      </c>
      <c r="B21210" s="11" t="s">
        <v>20748</v>
      </c>
      <c r="C21210" s="16"/>
      <c r="D21210" s="15">
        <f>SUMIFS(Movimientos!F:F,Movimientos!B:B,Productos!A21210,Movimientos!D:D,$D$1)</f>
        <v>0</v>
      </c>
      <c r="E21210" s="14">
        <f>SUMIFS(Movimientos!F:F,Movimientos!B:B,Productos!A21210,Movimientos!D:D,$E$1)</f>
        <v>0</v>
      </c>
      <c r="F21210" s="17">
        <f t="shared" si="662"/>
        <v>0</v>
      </c>
      <c r="G21210" s="14">
        <v>1</v>
      </c>
      <c r="H21210" s="15" t="str">
        <f t="shared" si="663"/>
        <v>Realizar Pedido</v>
      </c>
    </row>
    <row r="21211" spans="1:8" x14ac:dyDescent="0.25">
      <c r="A21211" s="3">
        <v>7592349823059</v>
      </c>
      <c r="B21211" s="11" t="s">
        <v>20749</v>
      </c>
      <c r="C21211" s="16"/>
      <c r="D21211" s="15">
        <f>SUMIFS(Movimientos!F:F,Movimientos!B:B,Productos!A21211,Movimientos!D:D,$D$1)</f>
        <v>0</v>
      </c>
      <c r="E21211" s="14">
        <f>SUMIFS(Movimientos!F:F,Movimientos!B:B,Productos!A21211,Movimientos!D:D,$E$1)</f>
        <v>0</v>
      </c>
      <c r="F21211" s="17">
        <f t="shared" si="662"/>
        <v>0</v>
      </c>
      <c r="G21211" s="14">
        <v>1</v>
      </c>
      <c r="H21211" s="15" t="str">
        <f t="shared" si="663"/>
        <v>Realizar Pedido</v>
      </c>
    </row>
    <row r="21212" spans="1:8" x14ac:dyDescent="0.25">
      <c r="A21212" s="3">
        <v>7592803001047</v>
      </c>
      <c r="B21212" s="11" t="s">
        <v>20750</v>
      </c>
      <c r="C21212" s="16"/>
      <c r="D21212" s="15">
        <f>SUMIFS(Movimientos!F:F,Movimientos!B:B,Productos!A21212,Movimientos!D:D,$D$1)</f>
        <v>0</v>
      </c>
      <c r="E21212" s="14">
        <f>SUMIFS(Movimientos!F:F,Movimientos!B:B,Productos!A21212,Movimientos!D:D,$E$1)</f>
        <v>0</v>
      </c>
      <c r="F21212" s="17">
        <f t="shared" si="662"/>
        <v>0</v>
      </c>
      <c r="G21212" s="14">
        <v>1</v>
      </c>
      <c r="H21212" s="15" t="str">
        <f t="shared" si="663"/>
        <v>Realizar Pedido</v>
      </c>
    </row>
    <row r="21213" spans="1:8" x14ac:dyDescent="0.25">
      <c r="A21213" s="3">
        <v>7773</v>
      </c>
      <c r="B21213" s="11" t="s">
        <v>20751</v>
      </c>
      <c r="C21213" s="16"/>
      <c r="D21213" s="15">
        <f>SUMIFS(Movimientos!F:F,Movimientos!B:B,Productos!A21213,Movimientos!D:D,$D$1)</f>
        <v>0</v>
      </c>
      <c r="E21213" s="14">
        <f>SUMIFS(Movimientos!F:F,Movimientos!B:B,Productos!A21213,Movimientos!D:D,$E$1)</f>
        <v>0</v>
      </c>
      <c r="F21213" s="17">
        <f t="shared" si="662"/>
        <v>0</v>
      </c>
      <c r="G21213" s="14">
        <v>1</v>
      </c>
      <c r="H21213" s="15" t="str">
        <f t="shared" si="663"/>
        <v>Realizar Pedido</v>
      </c>
    </row>
    <row r="21214" spans="1:8" x14ac:dyDescent="0.25">
      <c r="A21214" s="3">
        <v>10001139</v>
      </c>
      <c r="B21214" s="11" t="s">
        <v>20752</v>
      </c>
      <c r="C21214" s="16"/>
      <c r="D21214" s="15">
        <f>SUMIFS(Movimientos!F:F,Movimientos!B:B,Productos!A21214,Movimientos!D:D,$D$1)</f>
        <v>0</v>
      </c>
      <c r="E21214" s="14">
        <f>SUMIFS(Movimientos!F:F,Movimientos!B:B,Productos!A21214,Movimientos!D:D,$E$1)</f>
        <v>0</v>
      </c>
      <c r="F21214" s="17">
        <f t="shared" si="662"/>
        <v>0</v>
      </c>
      <c r="G21214" s="14">
        <v>1</v>
      </c>
      <c r="H21214" s="15" t="str">
        <f t="shared" si="663"/>
        <v>Realizar Pedido</v>
      </c>
    </row>
    <row r="21215" spans="1:8" x14ac:dyDescent="0.25">
      <c r="A21215" s="3">
        <v>7591257003041</v>
      </c>
      <c r="B21215" s="11" t="s">
        <v>20753</v>
      </c>
      <c r="C21215" s="16"/>
      <c r="D21215" s="15">
        <f>SUMIFS(Movimientos!F:F,Movimientos!B:B,Productos!A21215,Movimientos!D:D,$D$1)</f>
        <v>0</v>
      </c>
      <c r="E21215" s="14">
        <f>SUMIFS(Movimientos!F:F,Movimientos!B:B,Productos!A21215,Movimientos!D:D,$E$1)</f>
        <v>0</v>
      </c>
      <c r="F21215" s="17">
        <f t="shared" si="662"/>
        <v>0</v>
      </c>
      <c r="G21215" s="14">
        <v>1</v>
      </c>
      <c r="H21215" s="15" t="str">
        <f t="shared" si="663"/>
        <v>Realizar Pedido</v>
      </c>
    </row>
    <row r="21216" spans="1:8" x14ac:dyDescent="0.25">
      <c r="A21216" s="2">
        <v>7591257003058</v>
      </c>
      <c r="B21216" s="12" t="s">
        <v>20754</v>
      </c>
      <c r="C21216" s="16"/>
      <c r="D21216" s="15">
        <f>SUMIFS(Movimientos!F:F,Movimientos!B:B,Productos!A21216,Movimientos!D:D,$D$1)</f>
        <v>0</v>
      </c>
      <c r="E21216" s="14">
        <f>SUMIFS(Movimientos!F:F,Movimientos!B:B,Productos!A21216,Movimientos!D:D,$E$1)</f>
        <v>0</v>
      </c>
      <c r="F21216" s="17">
        <f t="shared" si="662"/>
        <v>0</v>
      </c>
      <c r="G21216" s="14">
        <v>1</v>
      </c>
      <c r="H21216" s="15" t="str">
        <f t="shared" si="663"/>
        <v>Realizar Pedido</v>
      </c>
    </row>
    <row r="21217" spans="1:8" x14ac:dyDescent="0.25">
      <c r="A21217" s="3">
        <v>7591257000811</v>
      </c>
      <c r="B21217" s="11" t="s">
        <v>20755</v>
      </c>
      <c r="C21217" s="16"/>
      <c r="D21217" s="15">
        <f>SUMIFS(Movimientos!F:F,Movimientos!B:B,Productos!A21217,Movimientos!D:D,$D$1)</f>
        <v>0</v>
      </c>
      <c r="E21217" s="14">
        <f>SUMIFS(Movimientos!F:F,Movimientos!B:B,Productos!A21217,Movimientos!D:D,$E$1)</f>
        <v>0</v>
      </c>
      <c r="F21217" s="17">
        <f t="shared" si="662"/>
        <v>0</v>
      </c>
      <c r="G21217" s="14">
        <v>1</v>
      </c>
      <c r="H21217" s="15" t="str">
        <f t="shared" si="663"/>
        <v>Realizar Pedido</v>
      </c>
    </row>
    <row r="21218" spans="1:8" x14ac:dyDescent="0.25">
      <c r="A21218" s="3">
        <v>7591257004390</v>
      </c>
      <c r="B21218" s="11" t="s">
        <v>20756</v>
      </c>
      <c r="C21218" s="16"/>
      <c r="D21218" s="15">
        <f>SUMIFS(Movimientos!F:F,Movimientos!B:B,Productos!A21218,Movimientos!D:D,$D$1)</f>
        <v>0</v>
      </c>
      <c r="E21218" s="14">
        <f>SUMIFS(Movimientos!F:F,Movimientos!B:B,Productos!A21218,Movimientos!D:D,$E$1)</f>
        <v>0</v>
      </c>
      <c r="F21218" s="17">
        <f t="shared" si="662"/>
        <v>0</v>
      </c>
      <c r="G21218" s="14">
        <v>1</v>
      </c>
      <c r="H21218" s="15" t="str">
        <f t="shared" si="663"/>
        <v>Realizar Pedido</v>
      </c>
    </row>
    <row r="21219" spans="1:8" x14ac:dyDescent="0.25">
      <c r="A21219" s="3">
        <v>7591257000804</v>
      </c>
      <c r="B21219" s="11" t="s">
        <v>20757</v>
      </c>
      <c r="C21219" s="16"/>
      <c r="D21219" s="15">
        <f>SUMIFS(Movimientos!F:F,Movimientos!B:B,Productos!A21219,Movimientos!D:D,$D$1)</f>
        <v>0</v>
      </c>
      <c r="E21219" s="14">
        <f>SUMIFS(Movimientos!F:F,Movimientos!B:B,Productos!A21219,Movimientos!D:D,$E$1)</f>
        <v>0</v>
      </c>
      <c r="F21219" s="17">
        <f t="shared" si="662"/>
        <v>0</v>
      </c>
      <c r="G21219" s="14">
        <v>1</v>
      </c>
      <c r="H21219" s="15" t="str">
        <f t="shared" si="663"/>
        <v>Realizar Pedido</v>
      </c>
    </row>
    <row r="21220" spans="1:8" x14ac:dyDescent="0.25">
      <c r="A21220" s="3">
        <v>7591257002617</v>
      </c>
      <c r="B21220" s="11" t="s">
        <v>20758</v>
      </c>
      <c r="C21220" s="16"/>
      <c r="D21220" s="15">
        <f>SUMIFS(Movimientos!F:F,Movimientos!B:B,Productos!A21220,Movimientos!D:D,$D$1)</f>
        <v>0</v>
      </c>
      <c r="E21220" s="14">
        <f>SUMIFS(Movimientos!F:F,Movimientos!B:B,Productos!A21220,Movimientos!D:D,$E$1)</f>
        <v>0</v>
      </c>
      <c r="F21220" s="17">
        <f t="shared" si="662"/>
        <v>0</v>
      </c>
      <c r="G21220" s="14">
        <v>1</v>
      </c>
      <c r="H21220" s="15" t="str">
        <f t="shared" si="663"/>
        <v>Realizar Pedido</v>
      </c>
    </row>
    <row r="21221" spans="1:8" x14ac:dyDescent="0.25">
      <c r="A21221" s="2">
        <v>7591257001139</v>
      </c>
      <c r="B21221" s="12" t="s">
        <v>20759</v>
      </c>
      <c r="C21221" s="16"/>
      <c r="D21221" s="15">
        <f>SUMIFS(Movimientos!F:F,Movimientos!B:B,Productos!A21221,Movimientos!D:D,$D$1)</f>
        <v>0</v>
      </c>
      <c r="E21221" s="14">
        <f>SUMIFS(Movimientos!F:F,Movimientos!B:B,Productos!A21221,Movimientos!D:D,$E$1)</f>
        <v>0</v>
      </c>
      <c r="F21221" s="17">
        <f t="shared" si="662"/>
        <v>0</v>
      </c>
      <c r="G21221" s="14">
        <v>1</v>
      </c>
      <c r="H21221" s="15" t="str">
        <f t="shared" si="663"/>
        <v>Realizar Pedido</v>
      </c>
    </row>
    <row r="21222" spans="1:8" x14ac:dyDescent="0.25">
      <c r="A21222" s="3">
        <v>6523</v>
      </c>
      <c r="B21222" s="11" t="s">
        <v>20760</v>
      </c>
      <c r="C21222" s="16"/>
      <c r="D21222" s="15">
        <f>SUMIFS(Movimientos!F:F,Movimientos!B:B,Productos!A21222,Movimientos!D:D,$D$1)</f>
        <v>0</v>
      </c>
      <c r="E21222" s="14">
        <f>SUMIFS(Movimientos!F:F,Movimientos!B:B,Productos!A21222,Movimientos!D:D,$E$1)</f>
        <v>0</v>
      </c>
      <c r="F21222" s="17">
        <f t="shared" si="662"/>
        <v>0</v>
      </c>
      <c r="G21222" s="14">
        <v>1</v>
      </c>
      <c r="H21222" s="15" t="str">
        <f t="shared" si="663"/>
        <v>Realizar Pedido</v>
      </c>
    </row>
    <row r="21223" spans="1:8" x14ac:dyDescent="0.25">
      <c r="A21223" s="3">
        <v>1487365735963</v>
      </c>
      <c r="B21223" s="11" t="s">
        <v>20761</v>
      </c>
      <c r="C21223" s="16"/>
      <c r="D21223" s="15">
        <f>SUMIFS(Movimientos!F:F,Movimientos!B:B,Productos!A21223,Movimientos!D:D,$D$1)</f>
        <v>0</v>
      </c>
      <c r="E21223" s="14">
        <f>SUMIFS(Movimientos!F:F,Movimientos!B:B,Productos!A21223,Movimientos!D:D,$E$1)</f>
        <v>0</v>
      </c>
      <c r="F21223" s="17">
        <f t="shared" si="662"/>
        <v>0</v>
      </c>
      <c r="G21223" s="14">
        <v>1</v>
      </c>
      <c r="H21223" s="15" t="str">
        <f t="shared" si="663"/>
        <v>Realizar Pedido</v>
      </c>
    </row>
    <row r="21224" spans="1:8" x14ac:dyDescent="0.25">
      <c r="A21224" s="3">
        <v>10020612</v>
      </c>
      <c r="B21224" s="11" t="s">
        <v>20762</v>
      </c>
      <c r="C21224" s="16"/>
      <c r="D21224" s="15">
        <f>SUMIFS(Movimientos!F:F,Movimientos!B:B,Productos!A21224,Movimientos!D:D,$D$1)</f>
        <v>0</v>
      </c>
      <c r="E21224" s="14">
        <f>SUMIFS(Movimientos!F:F,Movimientos!B:B,Productos!A21224,Movimientos!D:D,$E$1)</f>
        <v>0</v>
      </c>
      <c r="F21224" s="17">
        <f t="shared" si="662"/>
        <v>0</v>
      </c>
      <c r="G21224" s="14">
        <v>1</v>
      </c>
      <c r="H21224" s="15" t="str">
        <f t="shared" si="663"/>
        <v>Realizar Pedido</v>
      </c>
    </row>
    <row r="21225" spans="1:8" x14ac:dyDescent="0.25">
      <c r="A21225" s="3">
        <v>769229220612</v>
      </c>
      <c r="B21225" s="11" t="s">
        <v>20763</v>
      </c>
      <c r="C21225" s="16"/>
      <c r="D21225" s="15">
        <f>SUMIFS(Movimientos!F:F,Movimientos!B:B,Productos!A21225,Movimientos!D:D,$D$1)</f>
        <v>0</v>
      </c>
      <c r="E21225" s="14">
        <f>SUMIFS(Movimientos!F:F,Movimientos!B:B,Productos!A21225,Movimientos!D:D,$E$1)</f>
        <v>0</v>
      </c>
      <c r="F21225" s="17">
        <f t="shared" si="662"/>
        <v>0</v>
      </c>
      <c r="G21225" s="14">
        <v>1</v>
      </c>
      <c r="H21225" s="15" t="str">
        <f t="shared" si="663"/>
        <v>Realizar Pedido</v>
      </c>
    </row>
    <row r="21226" spans="1:8" x14ac:dyDescent="0.25">
      <c r="A21226" s="3">
        <v>769229220513</v>
      </c>
      <c r="B21226" s="11" t="s">
        <v>20764</v>
      </c>
      <c r="C21226" s="16"/>
      <c r="D21226" s="15">
        <f>SUMIFS(Movimientos!F:F,Movimientos!B:B,Productos!A21226,Movimientos!D:D,$D$1)</f>
        <v>0</v>
      </c>
      <c r="E21226" s="14">
        <f>SUMIFS(Movimientos!F:F,Movimientos!B:B,Productos!A21226,Movimientos!D:D,$E$1)</f>
        <v>0</v>
      </c>
      <c r="F21226" s="17">
        <f t="shared" si="662"/>
        <v>0</v>
      </c>
      <c r="G21226" s="14">
        <v>1</v>
      </c>
      <c r="H21226" s="15" t="str">
        <f t="shared" si="663"/>
        <v>Realizar Pedido</v>
      </c>
    </row>
    <row r="21227" spans="1:8" x14ac:dyDescent="0.25">
      <c r="A21227" s="3">
        <v>10011005</v>
      </c>
      <c r="B21227" s="11" t="s">
        <v>20765</v>
      </c>
      <c r="C21227" s="16"/>
      <c r="D21227" s="15">
        <f>SUMIFS(Movimientos!F:F,Movimientos!B:B,Productos!A21227,Movimientos!D:D,$D$1)</f>
        <v>0</v>
      </c>
      <c r="E21227" s="14">
        <f>SUMIFS(Movimientos!F:F,Movimientos!B:B,Productos!A21227,Movimientos!D:D,$E$1)</f>
        <v>0</v>
      </c>
      <c r="F21227" s="17">
        <f t="shared" si="662"/>
        <v>0</v>
      </c>
      <c r="G21227" s="14">
        <v>1</v>
      </c>
      <c r="H21227" s="15" t="str">
        <f t="shared" si="663"/>
        <v>Realizar Pedido</v>
      </c>
    </row>
    <row r="21228" spans="1:8" x14ac:dyDescent="0.25">
      <c r="A21228" s="3">
        <v>7591585511003</v>
      </c>
      <c r="B21228" s="11" t="s">
        <v>20766</v>
      </c>
      <c r="C21228" s="16"/>
      <c r="D21228" s="15">
        <f>SUMIFS(Movimientos!F:F,Movimientos!B:B,Productos!A21228,Movimientos!D:D,$D$1)</f>
        <v>0</v>
      </c>
      <c r="E21228" s="14">
        <f>SUMIFS(Movimientos!F:F,Movimientos!B:B,Productos!A21228,Movimientos!D:D,$E$1)</f>
        <v>0</v>
      </c>
      <c r="F21228" s="17">
        <f t="shared" si="662"/>
        <v>0</v>
      </c>
      <c r="G21228" s="14">
        <v>1</v>
      </c>
      <c r="H21228" s="15" t="str">
        <f t="shared" si="663"/>
        <v>Realizar Pedido</v>
      </c>
    </row>
    <row r="21229" spans="1:8" x14ac:dyDescent="0.25">
      <c r="A21229" s="3">
        <v>7591585911001</v>
      </c>
      <c r="B21229" s="11" t="s">
        <v>20767</v>
      </c>
      <c r="C21229" s="16"/>
      <c r="D21229" s="15">
        <f>SUMIFS(Movimientos!F:F,Movimientos!B:B,Productos!A21229,Movimientos!D:D,$D$1)</f>
        <v>0</v>
      </c>
      <c r="E21229" s="14">
        <f>SUMIFS(Movimientos!F:F,Movimientos!B:B,Productos!A21229,Movimientos!D:D,$E$1)</f>
        <v>0</v>
      </c>
      <c r="F21229" s="17">
        <f t="shared" si="662"/>
        <v>0</v>
      </c>
      <c r="G21229" s="14">
        <v>1</v>
      </c>
      <c r="H21229" s="15" t="str">
        <f t="shared" si="663"/>
        <v>Realizar Pedido</v>
      </c>
    </row>
    <row r="21230" spans="1:8" x14ac:dyDescent="0.25">
      <c r="A21230" s="3">
        <v>7591585811004</v>
      </c>
      <c r="B21230" s="11" t="s">
        <v>20768</v>
      </c>
      <c r="C21230" s="16"/>
      <c r="D21230" s="15">
        <f>SUMIFS(Movimientos!F:F,Movimientos!B:B,Productos!A21230,Movimientos!D:D,$D$1)</f>
        <v>0</v>
      </c>
      <c r="E21230" s="14">
        <f>SUMIFS(Movimientos!F:F,Movimientos!B:B,Productos!A21230,Movimientos!D:D,$E$1)</f>
        <v>0</v>
      </c>
      <c r="F21230" s="17">
        <f t="shared" si="662"/>
        <v>0</v>
      </c>
      <c r="G21230" s="14">
        <v>1</v>
      </c>
      <c r="H21230" s="15" t="str">
        <f t="shared" si="663"/>
        <v>Realizar Pedido</v>
      </c>
    </row>
    <row r="21231" spans="1:8" x14ac:dyDescent="0.25">
      <c r="A21231" s="3">
        <v>7591585111005</v>
      </c>
      <c r="B21231" s="11" t="s">
        <v>20769</v>
      </c>
      <c r="C21231" s="16"/>
      <c r="D21231" s="15">
        <f>SUMIFS(Movimientos!F:F,Movimientos!B:B,Productos!A21231,Movimientos!D:D,$D$1)</f>
        <v>0</v>
      </c>
      <c r="E21231" s="14">
        <f>SUMIFS(Movimientos!F:F,Movimientos!B:B,Productos!A21231,Movimientos!D:D,$E$1)</f>
        <v>0</v>
      </c>
      <c r="F21231" s="17">
        <f t="shared" si="662"/>
        <v>0</v>
      </c>
      <c r="G21231" s="14">
        <v>1</v>
      </c>
      <c r="H21231" s="15" t="str">
        <f t="shared" si="663"/>
        <v>Realizar Pedido</v>
      </c>
    </row>
    <row r="21232" spans="1:8" x14ac:dyDescent="0.25">
      <c r="A21232" s="2">
        <v>7591585311009</v>
      </c>
      <c r="B21232" s="12" t="s">
        <v>20770</v>
      </c>
      <c r="C21232" s="16"/>
      <c r="D21232" s="15">
        <f>SUMIFS(Movimientos!F:F,Movimientos!B:B,Productos!A21232,Movimientos!D:D,$D$1)</f>
        <v>0</v>
      </c>
      <c r="E21232" s="14">
        <f>SUMIFS(Movimientos!F:F,Movimientos!B:B,Productos!A21232,Movimientos!D:D,$E$1)</f>
        <v>0</v>
      </c>
      <c r="F21232" s="17">
        <f t="shared" si="662"/>
        <v>0</v>
      </c>
      <c r="G21232" s="14">
        <v>1</v>
      </c>
      <c r="H21232" s="15" t="str">
        <f t="shared" si="663"/>
        <v>Realizar Pedido</v>
      </c>
    </row>
    <row r="21233" spans="1:8" x14ac:dyDescent="0.25">
      <c r="A21233" s="3">
        <v>7591585211002</v>
      </c>
      <c r="B21233" s="11" t="s">
        <v>20771</v>
      </c>
      <c r="C21233" s="16"/>
      <c r="D21233" s="15">
        <f>SUMIFS(Movimientos!F:F,Movimientos!B:B,Productos!A21233,Movimientos!D:D,$D$1)</f>
        <v>0</v>
      </c>
      <c r="E21233" s="14">
        <f>SUMIFS(Movimientos!F:F,Movimientos!B:B,Productos!A21233,Movimientos!D:D,$E$1)</f>
        <v>0</v>
      </c>
      <c r="F21233" s="17">
        <f t="shared" si="662"/>
        <v>0</v>
      </c>
      <c r="G21233" s="14">
        <v>1</v>
      </c>
      <c r="H21233" s="15" t="str">
        <f t="shared" si="663"/>
        <v>Realizar Pedido</v>
      </c>
    </row>
    <row r="21234" spans="1:8" x14ac:dyDescent="0.25">
      <c r="A21234" s="3">
        <v>7592020117019</v>
      </c>
      <c r="B21234" s="11" t="s">
        <v>20772</v>
      </c>
      <c r="C21234" s="16"/>
      <c r="D21234" s="15">
        <f>SUMIFS(Movimientos!F:F,Movimientos!B:B,Productos!A21234,Movimientos!D:D,$D$1)</f>
        <v>0</v>
      </c>
      <c r="E21234" s="14">
        <f>SUMIFS(Movimientos!F:F,Movimientos!B:B,Productos!A21234,Movimientos!D:D,$E$1)</f>
        <v>0</v>
      </c>
      <c r="F21234" s="17">
        <f t="shared" si="662"/>
        <v>0</v>
      </c>
      <c r="G21234" s="14">
        <v>1</v>
      </c>
      <c r="H21234" s="15" t="str">
        <f t="shared" si="663"/>
        <v>Realizar Pedido</v>
      </c>
    </row>
    <row r="21235" spans="1:8" x14ac:dyDescent="0.25">
      <c r="A21235" s="3">
        <v>7592021184300</v>
      </c>
      <c r="B21235" s="11" t="s">
        <v>20773</v>
      </c>
      <c r="C21235" s="16"/>
      <c r="D21235" s="15">
        <f>SUMIFS(Movimientos!F:F,Movimientos!B:B,Productos!A21235,Movimientos!D:D,$D$1)</f>
        <v>0</v>
      </c>
      <c r="E21235" s="14">
        <f>SUMIFS(Movimientos!F:F,Movimientos!B:B,Productos!A21235,Movimientos!D:D,$E$1)</f>
        <v>0</v>
      </c>
      <c r="F21235" s="17">
        <f t="shared" si="662"/>
        <v>0</v>
      </c>
      <c r="G21235" s="14">
        <v>1</v>
      </c>
      <c r="H21235" s="15" t="str">
        <f t="shared" si="663"/>
        <v>Realizar Pedido</v>
      </c>
    </row>
    <row r="21236" spans="1:8" x14ac:dyDescent="0.25">
      <c r="A21236" s="3">
        <v>7592020117026</v>
      </c>
      <c r="B21236" s="11" t="s">
        <v>20774</v>
      </c>
      <c r="C21236" s="16"/>
      <c r="D21236" s="15">
        <f>SUMIFS(Movimientos!F:F,Movimientos!B:B,Productos!A21236,Movimientos!D:D,$D$1)</f>
        <v>0</v>
      </c>
      <c r="E21236" s="14">
        <f>SUMIFS(Movimientos!F:F,Movimientos!B:B,Productos!A21236,Movimientos!D:D,$E$1)</f>
        <v>0</v>
      </c>
      <c r="F21236" s="17">
        <f t="shared" si="662"/>
        <v>0</v>
      </c>
      <c r="G21236" s="14">
        <v>1</v>
      </c>
      <c r="H21236" s="15" t="str">
        <f t="shared" si="663"/>
        <v>Realizar Pedido</v>
      </c>
    </row>
    <row r="21237" spans="1:8" x14ac:dyDescent="0.25">
      <c r="A21237" s="3">
        <v>7592916000203</v>
      </c>
      <c r="B21237" s="11" t="s">
        <v>20775</v>
      </c>
      <c r="C21237" s="16"/>
      <c r="D21237" s="15">
        <f>SUMIFS(Movimientos!F:F,Movimientos!B:B,Productos!A21237,Movimientos!D:D,$D$1)</f>
        <v>0</v>
      </c>
      <c r="E21237" s="14">
        <f>SUMIFS(Movimientos!F:F,Movimientos!B:B,Productos!A21237,Movimientos!D:D,$E$1)</f>
        <v>0</v>
      </c>
      <c r="F21237" s="17">
        <f t="shared" si="662"/>
        <v>0</v>
      </c>
      <c r="G21237" s="14">
        <v>1</v>
      </c>
      <c r="H21237" s="15" t="str">
        <f t="shared" si="663"/>
        <v>Realizar Pedido</v>
      </c>
    </row>
    <row r="21238" spans="1:8" x14ac:dyDescent="0.25">
      <c r="A21238" s="3">
        <v>7592916000258</v>
      </c>
      <c r="B21238" s="11" t="s">
        <v>20776</v>
      </c>
      <c r="C21238" s="16"/>
      <c r="D21238" s="15">
        <f>SUMIFS(Movimientos!F:F,Movimientos!B:B,Productos!A21238,Movimientos!D:D,$D$1)</f>
        <v>0</v>
      </c>
      <c r="E21238" s="14">
        <f>SUMIFS(Movimientos!F:F,Movimientos!B:B,Productos!A21238,Movimientos!D:D,$E$1)</f>
        <v>0</v>
      </c>
      <c r="F21238" s="17">
        <f t="shared" si="662"/>
        <v>0</v>
      </c>
      <c r="G21238" s="14">
        <v>1</v>
      </c>
      <c r="H21238" s="15" t="str">
        <f t="shared" si="663"/>
        <v>Realizar Pedido</v>
      </c>
    </row>
    <row r="21239" spans="1:8" x14ac:dyDescent="0.25">
      <c r="A21239" s="3">
        <v>7592916000210</v>
      </c>
      <c r="B21239" s="11" t="s">
        <v>20777</v>
      </c>
      <c r="C21239" s="16"/>
      <c r="D21239" s="15">
        <f>SUMIFS(Movimientos!F:F,Movimientos!B:B,Productos!A21239,Movimientos!D:D,$D$1)</f>
        <v>0</v>
      </c>
      <c r="E21239" s="14">
        <f>SUMIFS(Movimientos!F:F,Movimientos!B:B,Productos!A21239,Movimientos!D:D,$E$1)</f>
        <v>0</v>
      </c>
      <c r="F21239" s="17">
        <f t="shared" si="662"/>
        <v>0</v>
      </c>
      <c r="G21239" s="14">
        <v>1</v>
      </c>
      <c r="H21239" s="15" t="str">
        <f t="shared" si="663"/>
        <v>Realizar Pedido</v>
      </c>
    </row>
    <row r="21240" spans="1:8" x14ac:dyDescent="0.25">
      <c r="A21240" s="3">
        <v>7592916000234</v>
      </c>
      <c r="B21240" s="11" t="s">
        <v>20778</v>
      </c>
      <c r="C21240" s="16"/>
      <c r="D21240" s="15">
        <f>SUMIFS(Movimientos!F:F,Movimientos!B:B,Productos!A21240,Movimientos!D:D,$D$1)</f>
        <v>0</v>
      </c>
      <c r="E21240" s="14">
        <f>SUMIFS(Movimientos!F:F,Movimientos!B:B,Productos!A21240,Movimientos!D:D,$E$1)</f>
        <v>0</v>
      </c>
      <c r="F21240" s="17">
        <f t="shared" si="662"/>
        <v>0</v>
      </c>
      <c r="G21240" s="14">
        <v>1</v>
      </c>
      <c r="H21240" s="15" t="str">
        <f t="shared" si="663"/>
        <v>Realizar Pedido</v>
      </c>
    </row>
    <row r="21241" spans="1:8" x14ac:dyDescent="0.25">
      <c r="A21241" s="3">
        <v>7592916000241</v>
      </c>
      <c r="B21241" s="11" t="s">
        <v>20779</v>
      </c>
      <c r="C21241" s="16"/>
      <c r="D21241" s="15">
        <f>SUMIFS(Movimientos!F:F,Movimientos!B:B,Productos!A21241,Movimientos!D:D,$D$1)</f>
        <v>0</v>
      </c>
      <c r="E21241" s="14">
        <f>SUMIFS(Movimientos!F:F,Movimientos!B:B,Productos!A21241,Movimientos!D:D,$E$1)</f>
        <v>0</v>
      </c>
      <c r="F21241" s="17">
        <f t="shared" si="662"/>
        <v>0</v>
      </c>
      <c r="G21241" s="14">
        <v>1</v>
      </c>
      <c r="H21241" s="15" t="str">
        <f t="shared" si="663"/>
        <v>Realizar Pedido</v>
      </c>
    </row>
    <row r="21242" spans="1:8" x14ac:dyDescent="0.25">
      <c r="A21242" s="3">
        <v>7592916000265</v>
      </c>
      <c r="B21242" s="11" t="s">
        <v>20780</v>
      </c>
      <c r="C21242" s="16"/>
      <c r="D21242" s="15">
        <f>SUMIFS(Movimientos!F:F,Movimientos!B:B,Productos!A21242,Movimientos!D:D,$D$1)</f>
        <v>0</v>
      </c>
      <c r="E21242" s="14">
        <f>SUMIFS(Movimientos!F:F,Movimientos!B:B,Productos!A21242,Movimientos!D:D,$E$1)</f>
        <v>0</v>
      </c>
      <c r="F21242" s="17">
        <f t="shared" si="662"/>
        <v>0</v>
      </c>
      <c r="G21242" s="14">
        <v>1</v>
      </c>
      <c r="H21242" s="15" t="str">
        <f t="shared" si="663"/>
        <v>Realizar Pedido</v>
      </c>
    </row>
    <row r="21243" spans="1:8" x14ac:dyDescent="0.25">
      <c r="A21243" s="3">
        <v>7592916000272</v>
      </c>
      <c r="B21243" s="11" t="s">
        <v>20781</v>
      </c>
      <c r="C21243" s="16"/>
      <c r="D21243" s="15">
        <f>SUMIFS(Movimientos!F:F,Movimientos!B:B,Productos!A21243,Movimientos!D:D,$D$1)</f>
        <v>0</v>
      </c>
      <c r="E21243" s="14">
        <f>SUMIFS(Movimientos!F:F,Movimientos!B:B,Productos!A21243,Movimientos!D:D,$E$1)</f>
        <v>0</v>
      </c>
      <c r="F21243" s="17">
        <f t="shared" si="662"/>
        <v>0</v>
      </c>
      <c r="G21243" s="14">
        <v>1</v>
      </c>
      <c r="H21243" s="15" t="str">
        <f t="shared" si="663"/>
        <v>Realizar Pedido</v>
      </c>
    </row>
    <row r="21244" spans="1:8" x14ac:dyDescent="0.25">
      <c r="A21244" s="3">
        <v>7591257004673</v>
      </c>
      <c r="B21244" s="11" t="s">
        <v>20782</v>
      </c>
      <c r="C21244" s="16"/>
      <c r="D21244" s="15">
        <f>SUMIFS(Movimientos!F:F,Movimientos!B:B,Productos!A21244,Movimientos!D:D,$D$1)</f>
        <v>0</v>
      </c>
      <c r="E21244" s="14">
        <f>SUMIFS(Movimientos!F:F,Movimientos!B:B,Productos!A21244,Movimientos!D:D,$E$1)</f>
        <v>0</v>
      </c>
      <c r="F21244" s="17">
        <f t="shared" si="662"/>
        <v>0</v>
      </c>
      <c r="G21244" s="14">
        <v>1</v>
      </c>
      <c r="H21244" s="15" t="str">
        <f t="shared" si="663"/>
        <v>Realizar Pedido</v>
      </c>
    </row>
    <row r="21245" spans="1:8" x14ac:dyDescent="0.25">
      <c r="A21245" s="3">
        <v>7591257000408</v>
      </c>
      <c r="B21245" s="11" t="s">
        <v>20783</v>
      </c>
      <c r="C21245" s="16"/>
      <c r="D21245" s="15">
        <f>SUMIFS(Movimientos!F:F,Movimientos!B:B,Productos!A21245,Movimientos!D:D,$D$1)</f>
        <v>0</v>
      </c>
      <c r="E21245" s="14">
        <f>SUMIFS(Movimientos!F:F,Movimientos!B:B,Productos!A21245,Movimientos!D:D,$E$1)</f>
        <v>0</v>
      </c>
      <c r="F21245" s="17">
        <f t="shared" si="662"/>
        <v>0</v>
      </c>
      <c r="G21245" s="14">
        <v>1</v>
      </c>
      <c r="H21245" s="15" t="str">
        <f t="shared" si="663"/>
        <v>Realizar Pedido</v>
      </c>
    </row>
    <row r="21246" spans="1:8" x14ac:dyDescent="0.25">
      <c r="A21246" s="2">
        <v>75022105</v>
      </c>
      <c r="B21246" s="12" t="s">
        <v>20784</v>
      </c>
      <c r="C21246" s="16"/>
      <c r="D21246" s="15">
        <f>SUMIFS(Movimientos!F:F,Movimientos!B:B,Productos!A21246,Movimientos!D:D,$D$1)</f>
        <v>0</v>
      </c>
      <c r="E21246" s="14">
        <f>SUMIFS(Movimientos!F:F,Movimientos!B:B,Productos!A21246,Movimientos!D:D,$E$1)</f>
        <v>0</v>
      </c>
      <c r="F21246" s="17">
        <f t="shared" si="662"/>
        <v>0</v>
      </c>
      <c r="G21246" s="14">
        <v>1</v>
      </c>
      <c r="H21246" s="15" t="str">
        <f t="shared" si="663"/>
        <v>Realizar Pedido</v>
      </c>
    </row>
    <row r="21247" spans="1:8" x14ac:dyDescent="0.25">
      <c r="A21247" s="3">
        <v>7501001153199</v>
      </c>
      <c r="B21247" s="11" t="s">
        <v>20785</v>
      </c>
      <c r="C21247" s="16"/>
      <c r="D21247" s="15">
        <f>SUMIFS(Movimientos!F:F,Movimientos!B:B,Productos!A21247,Movimientos!D:D,$D$1)</f>
        <v>0</v>
      </c>
      <c r="E21247" s="14">
        <f>SUMIFS(Movimientos!F:F,Movimientos!B:B,Productos!A21247,Movimientos!D:D,$E$1)</f>
        <v>0</v>
      </c>
      <c r="F21247" s="17">
        <f t="shared" si="662"/>
        <v>0</v>
      </c>
      <c r="G21247" s="14">
        <v>1</v>
      </c>
      <c r="H21247" s="15" t="str">
        <f t="shared" si="663"/>
        <v>Realizar Pedido</v>
      </c>
    </row>
    <row r="21248" spans="1:8" x14ac:dyDescent="0.25">
      <c r="A21248" s="2">
        <v>7501001153205</v>
      </c>
      <c r="B21248" s="12" t="s">
        <v>20786</v>
      </c>
      <c r="C21248" s="16"/>
      <c r="D21248" s="15">
        <f>SUMIFS(Movimientos!F:F,Movimientos!B:B,Productos!A21248,Movimientos!D:D,$D$1)</f>
        <v>0</v>
      </c>
      <c r="E21248" s="14">
        <f>SUMIFS(Movimientos!F:F,Movimientos!B:B,Productos!A21248,Movimientos!D:D,$E$1)</f>
        <v>0</v>
      </c>
      <c r="F21248" s="17">
        <f t="shared" si="662"/>
        <v>0</v>
      </c>
      <c r="G21248" s="14">
        <v>1</v>
      </c>
      <c r="H21248" s="15" t="str">
        <f t="shared" si="663"/>
        <v>Realizar Pedido</v>
      </c>
    </row>
    <row r="21249" spans="1:8" x14ac:dyDescent="0.25">
      <c r="A21249" s="3">
        <v>25520347</v>
      </c>
      <c r="B21249" s="11" t="s">
        <v>20787</v>
      </c>
      <c r="C21249" s="16"/>
      <c r="D21249" s="15">
        <f>SUMIFS(Movimientos!F:F,Movimientos!B:B,Productos!A21249,Movimientos!D:D,$D$1)</f>
        <v>0</v>
      </c>
      <c r="E21249" s="14">
        <f>SUMIFS(Movimientos!F:F,Movimientos!B:B,Productos!A21249,Movimientos!D:D,$E$1)</f>
        <v>0</v>
      </c>
      <c r="F21249" s="17">
        <f t="shared" si="662"/>
        <v>0</v>
      </c>
      <c r="G21249" s="14">
        <v>1</v>
      </c>
      <c r="H21249" s="15" t="str">
        <f t="shared" si="663"/>
        <v>Realizar Pedido</v>
      </c>
    </row>
    <row r="21250" spans="1:8" x14ac:dyDescent="0.25">
      <c r="A21250" s="3">
        <v>2430</v>
      </c>
      <c r="B21250" s="11" t="s">
        <v>20788</v>
      </c>
      <c r="C21250" s="16"/>
      <c r="D21250" s="15">
        <f>SUMIFS(Movimientos!F:F,Movimientos!B:B,Productos!A21250,Movimientos!D:D,$D$1)</f>
        <v>0</v>
      </c>
      <c r="E21250" s="14">
        <f>SUMIFS(Movimientos!F:F,Movimientos!B:B,Productos!A21250,Movimientos!D:D,$E$1)</f>
        <v>0</v>
      </c>
      <c r="F21250" s="17">
        <f t="shared" si="662"/>
        <v>0</v>
      </c>
      <c r="G21250" s="14">
        <v>1</v>
      </c>
      <c r="H21250" s="15" t="str">
        <f t="shared" si="663"/>
        <v>Realizar Pedido</v>
      </c>
    </row>
    <row r="21251" spans="1:8" x14ac:dyDescent="0.25">
      <c r="A21251" s="3">
        <v>7590002012475</v>
      </c>
      <c r="B21251" s="11" t="s">
        <v>20789</v>
      </c>
      <c r="C21251" s="16"/>
      <c r="D21251" s="15">
        <f>SUMIFS(Movimientos!F:F,Movimientos!B:B,Productos!A21251,Movimientos!D:D,$D$1)</f>
        <v>0</v>
      </c>
      <c r="E21251" s="14">
        <f>SUMIFS(Movimientos!F:F,Movimientos!B:B,Productos!A21251,Movimientos!D:D,$E$1)</f>
        <v>0</v>
      </c>
      <c r="F21251" s="17">
        <f t="shared" ref="F21251:F21314" si="664">D21251-E21251</f>
        <v>0</v>
      </c>
      <c r="G21251" s="14">
        <v>1</v>
      </c>
      <c r="H21251" s="15" t="str">
        <f t="shared" ref="H21251:H21314" si="665">IF(F21251&lt;G21251,"Realizar Pedido","")</f>
        <v>Realizar Pedido</v>
      </c>
    </row>
    <row r="21252" spans="1:8" x14ac:dyDescent="0.25">
      <c r="A21252" s="3">
        <v>7501001246730</v>
      </c>
      <c r="B21252" s="11" t="s">
        <v>20790</v>
      </c>
      <c r="C21252" s="16"/>
      <c r="D21252" s="15">
        <f>SUMIFS(Movimientos!F:F,Movimientos!B:B,Productos!A21252,Movimientos!D:D,$D$1)</f>
        <v>0</v>
      </c>
      <c r="E21252" s="14">
        <f>SUMIFS(Movimientos!F:F,Movimientos!B:B,Productos!A21252,Movimientos!D:D,$E$1)</f>
        <v>0</v>
      </c>
      <c r="F21252" s="17">
        <f t="shared" si="664"/>
        <v>0</v>
      </c>
      <c r="G21252" s="14">
        <v>1</v>
      </c>
      <c r="H21252" s="15" t="str">
        <f t="shared" si="665"/>
        <v>Realizar Pedido</v>
      </c>
    </row>
    <row r="21253" spans="1:8" x14ac:dyDescent="0.25">
      <c r="A21253" s="3">
        <v>75916565</v>
      </c>
      <c r="B21253" s="11" t="s">
        <v>20791</v>
      </c>
      <c r="C21253" s="16"/>
      <c r="D21253" s="15">
        <f>SUMIFS(Movimientos!F:F,Movimientos!B:B,Productos!A21253,Movimientos!D:D,$D$1)</f>
        <v>0</v>
      </c>
      <c r="E21253" s="14">
        <f>SUMIFS(Movimientos!F:F,Movimientos!B:B,Productos!A21253,Movimientos!D:D,$E$1)</f>
        <v>0</v>
      </c>
      <c r="F21253" s="17">
        <f t="shared" si="664"/>
        <v>0</v>
      </c>
      <c r="G21253" s="14">
        <v>1</v>
      </c>
      <c r="H21253" s="15" t="str">
        <f t="shared" si="665"/>
        <v>Realizar Pedido</v>
      </c>
    </row>
    <row r="21254" spans="1:8" x14ac:dyDescent="0.25">
      <c r="A21254" s="3">
        <v>7590002012468</v>
      </c>
      <c r="B21254" s="11" t="s">
        <v>20792</v>
      </c>
      <c r="C21254" s="16"/>
      <c r="D21254" s="15">
        <f>SUMIFS(Movimientos!F:F,Movimientos!B:B,Productos!A21254,Movimientos!D:D,$D$1)</f>
        <v>0</v>
      </c>
      <c r="E21254" s="14">
        <f>SUMIFS(Movimientos!F:F,Movimientos!B:B,Productos!A21254,Movimientos!D:D,$E$1)</f>
        <v>0</v>
      </c>
      <c r="F21254" s="17">
        <f t="shared" si="664"/>
        <v>0</v>
      </c>
      <c r="G21254" s="14">
        <v>1</v>
      </c>
      <c r="H21254" s="15" t="str">
        <f t="shared" si="665"/>
        <v>Realizar Pedido</v>
      </c>
    </row>
    <row r="21255" spans="1:8" x14ac:dyDescent="0.25">
      <c r="A21255" s="3">
        <v>7501065908698</v>
      </c>
      <c r="B21255" s="11" t="s">
        <v>20793</v>
      </c>
      <c r="C21255" s="16"/>
      <c r="D21255" s="15">
        <f>SUMIFS(Movimientos!F:F,Movimientos!B:B,Productos!A21255,Movimientos!D:D,$D$1)</f>
        <v>0</v>
      </c>
      <c r="E21255" s="14">
        <f>SUMIFS(Movimientos!F:F,Movimientos!B:B,Productos!A21255,Movimientos!D:D,$E$1)</f>
        <v>0</v>
      </c>
      <c r="F21255" s="17">
        <f t="shared" si="664"/>
        <v>0</v>
      </c>
      <c r="G21255" s="14">
        <v>1</v>
      </c>
      <c r="H21255" s="15" t="str">
        <f t="shared" si="665"/>
        <v>Realizar Pedido</v>
      </c>
    </row>
    <row r="21256" spans="1:8" x14ac:dyDescent="0.25">
      <c r="A21256" s="3">
        <v>340</v>
      </c>
      <c r="B21256" s="11" t="s">
        <v>20794</v>
      </c>
      <c r="C21256" s="16"/>
      <c r="D21256" s="15">
        <f>SUMIFS(Movimientos!F:F,Movimientos!B:B,Productos!A21256,Movimientos!D:D,$D$1)</f>
        <v>0</v>
      </c>
      <c r="E21256" s="14">
        <f>SUMIFS(Movimientos!F:F,Movimientos!B:B,Productos!A21256,Movimientos!D:D,$E$1)</f>
        <v>0</v>
      </c>
      <c r="F21256" s="17">
        <f t="shared" si="664"/>
        <v>0</v>
      </c>
      <c r="G21256" s="14">
        <v>1</v>
      </c>
      <c r="H21256" s="15" t="str">
        <f t="shared" si="665"/>
        <v>Realizar Pedido</v>
      </c>
    </row>
    <row r="21257" spans="1:8" x14ac:dyDescent="0.25">
      <c r="A21257" s="3">
        <v>318</v>
      </c>
      <c r="B21257" s="11" t="s">
        <v>20795</v>
      </c>
      <c r="C21257" s="16"/>
      <c r="D21257" s="15">
        <f>SUMIFS(Movimientos!F:F,Movimientos!B:B,Productos!A21257,Movimientos!D:D,$D$1)</f>
        <v>0</v>
      </c>
      <c r="E21257" s="14">
        <f>SUMIFS(Movimientos!F:F,Movimientos!B:B,Productos!A21257,Movimientos!D:D,$E$1)</f>
        <v>0</v>
      </c>
      <c r="F21257" s="17">
        <f t="shared" si="664"/>
        <v>0</v>
      </c>
      <c r="G21257" s="14">
        <v>1</v>
      </c>
      <c r="H21257" s="15" t="str">
        <f t="shared" si="665"/>
        <v>Realizar Pedido</v>
      </c>
    </row>
    <row r="21258" spans="1:8" x14ac:dyDescent="0.25">
      <c r="A21258" s="3">
        <v>341</v>
      </c>
      <c r="B21258" s="11" t="s">
        <v>20796</v>
      </c>
      <c r="C21258" s="16"/>
      <c r="D21258" s="15">
        <f>SUMIFS(Movimientos!F:F,Movimientos!B:B,Productos!A21258,Movimientos!D:D,$D$1)</f>
        <v>0</v>
      </c>
      <c r="E21258" s="14">
        <f>SUMIFS(Movimientos!F:F,Movimientos!B:B,Productos!A21258,Movimientos!D:D,$E$1)</f>
        <v>0</v>
      </c>
      <c r="F21258" s="17">
        <f t="shared" si="664"/>
        <v>0</v>
      </c>
      <c r="G21258" s="14">
        <v>1</v>
      </c>
      <c r="H21258" s="15" t="str">
        <f t="shared" si="665"/>
        <v>Realizar Pedido</v>
      </c>
    </row>
    <row r="21259" spans="1:8" x14ac:dyDescent="0.25">
      <c r="A21259" s="3">
        <v>117891338031</v>
      </c>
      <c r="B21259" s="11" t="s">
        <v>20796</v>
      </c>
      <c r="C21259" s="16"/>
      <c r="D21259" s="15">
        <f>SUMIFS(Movimientos!F:F,Movimientos!B:B,Productos!A21259,Movimientos!D:D,$D$1)</f>
        <v>0</v>
      </c>
      <c r="E21259" s="14">
        <f>SUMIFS(Movimientos!F:F,Movimientos!B:B,Productos!A21259,Movimientos!D:D,$E$1)</f>
        <v>0</v>
      </c>
      <c r="F21259" s="17">
        <f t="shared" si="664"/>
        <v>0</v>
      </c>
      <c r="G21259" s="14">
        <v>1</v>
      </c>
      <c r="H21259" s="15" t="str">
        <f t="shared" si="665"/>
        <v>Realizar Pedido</v>
      </c>
    </row>
    <row r="21260" spans="1:8" x14ac:dyDescent="0.25">
      <c r="A21260" s="3">
        <v>339</v>
      </c>
      <c r="B21260" s="11" t="s">
        <v>20797</v>
      </c>
      <c r="C21260" s="16"/>
      <c r="D21260" s="15">
        <f>SUMIFS(Movimientos!F:F,Movimientos!B:B,Productos!A21260,Movimientos!D:D,$D$1)</f>
        <v>0</v>
      </c>
      <c r="E21260" s="14">
        <f>SUMIFS(Movimientos!F:F,Movimientos!B:B,Productos!A21260,Movimientos!D:D,$E$1)</f>
        <v>0</v>
      </c>
      <c r="F21260" s="17">
        <f t="shared" si="664"/>
        <v>0</v>
      </c>
      <c r="G21260" s="14">
        <v>1</v>
      </c>
      <c r="H21260" s="15" t="str">
        <f t="shared" si="665"/>
        <v>Realizar Pedido</v>
      </c>
    </row>
    <row r="21261" spans="1:8" x14ac:dyDescent="0.25">
      <c r="A21261" s="3">
        <v>317</v>
      </c>
      <c r="B21261" s="11" t="s">
        <v>20798</v>
      </c>
      <c r="C21261" s="16"/>
      <c r="D21261" s="15">
        <f>SUMIFS(Movimientos!F:F,Movimientos!B:B,Productos!A21261,Movimientos!D:D,$D$1)</f>
        <v>0</v>
      </c>
      <c r="E21261" s="14">
        <f>SUMIFS(Movimientos!F:F,Movimientos!B:B,Productos!A21261,Movimientos!D:D,$E$1)</f>
        <v>0</v>
      </c>
      <c r="F21261" s="17">
        <f t="shared" si="664"/>
        <v>0</v>
      </c>
      <c r="G21261" s="14">
        <v>1</v>
      </c>
      <c r="H21261" s="15" t="str">
        <f t="shared" si="665"/>
        <v>Realizar Pedido</v>
      </c>
    </row>
    <row r="21262" spans="1:8" x14ac:dyDescent="0.25">
      <c r="A21262" s="3">
        <v>315</v>
      </c>
      <c r="B21262" s="11" t="s">
        <v>20799</v>
      </c>
      <c r="C21262" s="16"/>
      <c r="D21262" s="15">
        <f>SUMIFS(Movimientos!F:F,Movimientos!B:B,Productos!A21262,Movimientos!D:D,$D$1)</f>
        <v>0</v>
      </c>
      <c r="E21262" s="14">
        <f>SUMIFS(Movimientos!F:F,Movimientos!B:B,Productos!A21262,Movimientos!D:D,$E$1)</f>
        <v>0</v>
      </c>
      <c r="F21262" s="17">
        <f t="shared" si="664"/>
        <v>0</v>
      </c>
      <c r="G21262" s="14">
        <v>1</v>
      </c>
      <c r="H21262" s="15" t="str">
        <f t="shared" si="665"/>
        <v>Realizar Pedido</v>
      </c>
    </row>
    <row r="21263" spans="1:8" x14ac:dyDescent="0.25">
      <c r="A21263" s="3">
        <v>117891338555</v>
      </c>
      <c r="B21263" s="11" t="s">
        <v>20800</v>
      </c>
      <c r="C21263" s="16"/>
      <c r="D21263" s="15">
        <f>SUMIFS(Movimientos!F:F,Movimientos!B:B,Productos!A21263,Movimientos!D:D,$D$1)</f>
        <v>0</v>
      </c>
      <c r="E21263" s="14">
        <f>SUMIFS(Movimientos!F:F,Movimientos!B:B,Productos!A21263,Movimientos!D:D,$E$1)</f>
        <v>0</v>
      </c>
      <c r="F21263" s="17">
        <f t="shared" si="664"/>
        <v>0</v>
      </c>
      <c r="G21263" s="14">
        <v>1</v>
      </c>
      <c r="H21263" s="15" t="str">
        <f t="shared" si="665"/>
        <v>Realizar Pedido</v>
      </c>
    </row>
    <row r="21264" spans="1:8" x14ac:dyDescent="0.25">
      <c r="A21264" s="3">
        <v>2426</v>
      </c>
      <c r="B21264" s="11" t="s">
        <v>20801</v>
      </c>
      <c r="C21264" s="16"/>
      <c r="D21264" s="15">
        <f>SUMIFS(Movimientos!F:F,Movimientos!B:B,Productos!A21264,Movimientos!D:D,$D$1)</f>
        <v>0</v>
      </c>
      <c r="E21264" s="14">
        <f>SUMIFS(Movimientos!F:F,Movimientos!B:B,Productos!A21264,Movimientos!D:D,$E$1)</f>
        <v>0</v>
      </c>
      <c r="F21264" s="17">
        <f t="shared" si="664"/>
        <v>0</v>
      </c>
      <c r="G21264" s="14">
        <v>1</v>
      </c>
      <c r="H21264" s="15" t="str">
        <f t="shared" si="665"/>
        <v>Realizar Pedido</v>
      </c>
    </row>
    <row r="21265" spans="1:8" x14ac:dyDescent="0.25">
      <c r="A21265" s="3">
        <v>7592430000260</v>
      </c>
      <c r="B21265" s="11" t="s">
        <v>20802</v>
      </c>
      <c r="C21265" s="16"/>
      <c r="D21265" s="15">
        <f>SUMIFS(Movimientos!F:F,Movimientos!B:B,Productos!A21265,Movimientos!D:D,$D$1)</f>
        <v>0</v>
      </c>
      <c r="E21265" s="14">
        <f>SUMIFS(Movimientos!F:F,Movimientos!B:B,Productos!A21265,Movimientos!D:D,$E$1)</f>
        <v>0</v>
      </c>
      <c r="F21265" s="17">
        <f t="shared" si="664"/>
        <v>0</v>
      </c>
      <c r="G21265" s="14">
        <v>1</v>
      </c>
      <c r="H21265" s="15" t="str">
        <f t="shared" si="665"/>
        <v>Realizar Pedido</v>
      </c>
    </row>
    <row r="21266" spans="1:8" x14ac:dyDescent="0.25">
      <c r="A21266" s="3">
        <v>2418</v>
      </c>
      <c r="B21266" s="11" t="s">
        <v>20803</v>
      </c>
      <c r="C21266" s="16"/>
      <c r="D21266" s="15">
        <f>SUMIFS(Movimientos!F:F,Movimientos!B:B,Productos!A21266,Movimientos!D:D,$D$1)</f>
        <v>0</v>
      </c>
      <c r="E21266" s="14">
        <f>SUMIFS(Movimientos!F:F,Movimientos!B:B,Productos!A21266,Movimientos!D:D,$E$1)</f>
        <v>0</v>
      </c>
      <c r="F21266" s="17">
        <f t="shared" si="664"/>
        <v>0</v>
      </c>
      <c r="G21266" s="14">
        <v>1</v>
      </c>
      <c r="H21266" s="15" t="str">
        <f t="shared" si="665"/>
        <v>Realizar Pedido</v>
      </c>
    </row>
    <row r="21267" spans="1:8" x14ac:dyDescent="0.25">
      <c r="A21267" s="3">
        <v>2437</v>
      </c>
      <c r="B21267" s="11" t="s">
        <v>20803</v>
      </c>
      <c r="C21267" s="16"/>
      <c r="D21267" s="15">
        <f>SUMIFS(Movimientos!F:F,Movimientos!B:B,Productos!A21267,Movimientos!D:D,$D$1)</f>
        <v>0</v>
      </c>
      <c r="E21267" s="14">
        <f>SUMIFS(Movimientos!F:F,Movimientos!B:B,Productos!A21267,Movimientos!D:D,$E$1)</f>
        <v>0</v>
      </c>
      <c r="F21267" s="17">
        <f t="shared" si="664"/>
        <v>0</v>
      </c>
      <c r="G21267" s="14">
        <v>1</v>
      </c>
      <c r="H21267" s="15" t="str">
        <f t="shared" si="665"/>
        <v>Realizar Pedido</v>
      </c>
    </row>
    <row r="21268" spans="1:8" x14ac:dyDescent="0.25">
      <c r="A21268" s="3">
        <v>7501326029445</v>
      </c>
      <c r="B21268" s="11" t="s">
        <v>20804</v>
      </c>
      <c r="C21268" s="16"/>
      <c r="D21268" s="15">
        <f>SUMIFS(Movimientos!F:F,Movimientos!B:B,Productos!A21268,Movimientos!D:D,$D$1)</f>
        <v>0</v>
      </c>
      <c r="E21268" s="14">
        <f>SUMIFS(Movimientos!F:F,Movimientos!B:B,Productos!A21268,Movimientos!D:D,$E$1)</f>
        <v>0</v>
      </c>
      <c r="F21268" s="17">
        <f t="shared" si="664"/>
        <v>0</v>
      </c>
      <c r="G21268" s="14">
        <v>1</v>
      </c>
      <c r="H21268" s="15" t="str">
        <f t="shared" si="665"/>
        <v>Realizar Pedido</v>
      </c>
    </row>
    <row r="21269" spans="1:8" x14ac:dyDescent="0.25">
      <c r="A21269" s="2">
        <v>8432583032901</v>
      </c>
      <c r="B21269" s="12" t="s">
        <v>20805</v>
      </c>
      <c r="C21269" s="16"/>
      <c r="D21269" s="15">
        <f>SUMIFS(Movimientos!F:F,Movimientos!B:B,Productos!A21269,Movimientos!D:D,$D$1)</f>
        <v>0</v>
      </c>
      <c r="E21269" s="14">
        <f>SUMIFS(Movimientos!F:F,Movimientos!B:B,Productos!A21269,Movimientos!D:D,$E$1)</f>
        <v>0</v>
      </c>
      <c r="F21269" s="17">
        <f t="shared" si="664"/>
        <v>0</v>
      </c>
      <c r="G21269" s="14">
        <v>1</v>
      </c>
      <c r="H21269" s="15" t="str">
        <f t="shared" si="665"/>
        <v>Realizar Pedido</v>
      </c>
    </row>
    <row r="21270" spans="1:8" x14ac:dyDescent="0.25">
      <c r="A21270" s="3">
        <v>7896548197844</v>
      </c>
      <c r="B21270" s="11" t="s">
        <v>20806</v>
      </c>
      <c r="C21270" s="16"/>
      <c r="D21270" s="15">
        <f>SUMIFS(Movimientos!F:F,Movimientos!B:B,Productos!A21270,Movimientos!D:D,$D$1)</f>
        <v>0</v>
      </c>
      <c r="E21270" s="14">
        <f>SUMIFS(Movimientos!F:F,Movimientos!B:B,Productos!A21270,Movimientos!D:D,$E$1)</f>
        <v>0</v>
      </c>
      <c r="F21270" s="17">
        <f t="shared" si="664"/>
        <v>0</v>
      </c>
      <c r="G21270" s="14">
        <v>1</v>
      </c>
      <c r="H21270" s="15" t="str">
        <f t="shared" si="665"/>
        <v>Realizar Pedido</v>
      </c>
    </row>
    <row r="21271" spans="1:8" x14ac:dyDescent="0.25">
      <c r="A21271" s="3">
        <v>300654013211</v>
      </c>
      <c r="B21271" s="11" t="s">
        <v>20807</v>
      </c>
      <c r="C21271" s="16"/>
      <c r="D21271" s="15">
        <f>SUMIFS(Movimientos!F:F,Movimientos!B:B,Productos!A21271,Movimientos!D:D,$D$1)</f>
        <v>0</v>
      </c>
      <c r="E21271" s="14">
        <f>SUMIFS(Movimientos!F:F,Movimientos!B:B,Productos!A21271,Movimientos!D:D,$E$1)</f>
        <v>0</v>
      </c>
      <c r="F21271" s="17">
        <f t="shared" si="664"/>
        <v>0</v>
      </c>
      <c r="G21271" s="14">
        <v>1</v>
      </c>
      <c r="H21271" s="15" t="str">
        <f t="shared" si="665"/>
        <v>Realizar Pedido</v>
      </c>
    </row>
    <row r="21272" spans="1:8" x14ac:dyDescent="0.25">
      <c r="A21272" s="3">
        <v>7592228001349</v>
      </c>
      <c r="B21272" s="11" t="s">
        <v>20808</v>
      </c>
      <c r="C21272" s="16"/>
      <c r="D21272" s="15">
        <f>SUMIFS(Movimientos!F:F,Movimientos!B:B,Productos!A21272,Movimientos!D:D,$D$1)</f>
        <v>0</v>
      </c>
      <c r="E21272" s="14">
        <f>SUMIFS(Movimientos!F:F,Movimientos!B:B,Productos!A21272,Movimientos!D:D,$E$1)</f>
        <v>0</v>
      </c>
      <c r="F21272" s="17">
        <f t="shared" si="664"/>
        <v>0</v>
      </c>
      <c r="G21272" s="14">
        <v>1</v>
      </c>
      <c r="H21272" s="15" t="str">
        <f t="shared" si="665"/>
        <v>Realizar Pedido</v>
      </c>
    </row>
    <row r="21273" spans="1:8" x14ac:dyDescent="0.25">
      <c r="A21273" s="2">
        <v>7592228001806</v>
      </c>
      <c r="B21273" s="12" t="s">
        <v>20809</v>
      </c>
      <c r="C21273" s="16"/>
      <c r="D21273" s="15">
        <f>SUMIFS(Movimientos!F:F,Movimientos!B:B,Productos!A21273,Movimientos!D:D,$D$1)</f>
        <v>0</v>
      </c>
      <c r="E21273" s="14">
        <f>SUMIFS(Movimientos!F:F,Movimientos!B:B,Productos!A21273,Movimientos!D:D,$E$1)</f>
        <v>0</v>
      </c>
      <c r="F21273" s="17">
        <f t="shared" si="664"/>
        <v>0</v>
      </c>
      <c r="G21273" s="14">
        <v>1</v>
      </c>
      <c r="H21273" s="15" t="str">
        <f t="shared" si="665"/>
        <v>Realizar Pedido</v>
      </c>
    </row>
    <row r="21274" spans="1:8" x14ac:dyDescent="0.25">
      <c r="A21274" s="2">
        <v>7594000490990</v>
      </c>
      <c r="B21274" s="12" t="s">
        <v>20810</v>
      </c>
      <c r="C21274" s="16"/>
      <c r="D21274" s="15">
        <f>SUMIFS(Movimientos!F:F,Movimientos!B:B,Productos!A21274,Movimientos!D:D,$D$1)</f>
        <v>0</v>
      </c>
      <c r="E21274" s="14">
        <f>SUMIFS(Movimientos!F:F,Movimientos!B:B,Productos!A21274,Movimientos!D:D,$E$1)</f>
        <v>0</v>
      </c>
      <c r="F21274" s="17">
        <f t="shared" si="664"/>
        <v>0</v>
      </c>
      <c r="G21274" s="14">
        <v>1</v>
      </c>
      <c r="H21274" s="15" t="str">
        <f t="shared" si="665"/>
        <v>Realizar Pedido</v>
      </c>
    </row>
    <row r="21275" spans="1:8" x14ac:dyDescent="0.25">
      <c r="A21275" s="3">
        <v>7594000491645</v>
      </c>
      <c r="B21275" s="11" t="s">
        <v>20811</v>
      </c>
      <c r="C21275" s="16"/>
      <c r="D21275" s="15">
        <f>SUMIFS(Movimientos!F:F,Movimientos!B:B,Productos!A21275,Movimientos!D:D,$D$1)</f>
        <v>0</v>
      </c>
      <c r="E21275" s="14">
        <f>SUMIFS(Movimientos!F:F,Movimientos!B:B,Productos!A21275,Movimientos!D:D,$E$1)</f>
        <v>0</v>
      </c>
      <c r="F21275" s="17">
        <f t="shared" si="664"/>
        <v>0</v>
      </c>
      <c r="G21275" s="14">
        <v>1</v>
      </c>
      <c r="H21275" s="15" t="str">
        <f t="shared" si="665"/>
        <v>Realizar Pedido</v>
      </c>
    </row>
    <row r="21276" spans="1:8" x14ac:dyDescent="0.25">
      <c r="A21276" s="3">
        <v>7594000491010</v>
      </c>
      <c r="B21276" s="11" t="s">
        <v>20812</v>
      </c>
      <c r="C21276" s="16"/>
      <c r="D21276" s="15">
        <f>SUMIFS(Movimientos!F:F,Movimientos!B:B,Productos!A21276,Movimientos!D:D,$D$1)</f>
        <v>0</v>
      </c>
      <c r="E21276" s="14">
        <f>SUMIFS(Movimientos!F:F,Movimientos!B:B,Productos!A21276,Movimientos!D:D,$E$1)</f>
        <v>0</v>
      </c>
      <c r="F21276" s="17">
        <f t="shared" si="664"/>
        <v>0</v>
      </c>
      <c r="G21276" s="14">
        <v>1</v>
      </c>
      <c r="H21276" s="15" t="str">
        <f t="shared" si="665"/>
        <v>Realizar Pedido</v>
      </c>
    </row>
    <row r="21277" spans="1:8" x14ac:dyDescent="0.25">
      <c r="A21277" s="3">
        <v>7592340000114</v>
      </c>
      <c r="B21277" s="11" t="s">
        <v>20813</v>
      </c>
      <c r="C21277" s="16"/>
      <c r="D21277" s="15">
        <f>SUMIFS(Movimientos!F:F,Movimientos!B:B,Productos!A21277,Movimientos!D:D,$D$1)</f>
        <v>0</v>
      </c>
      <c r="E21277" s="14">
        <f>SUMIFS(Movimientos!F:F,Movimientos!B:B,Productos!A21277,Movimientos!D:D,$E$1)</f>
        <v>0</v>
      </c>
      <c r="F21277" s="17">
        <f t="shared" si="664"/>
        <v>0</v>
      </c>
      <c r="G21277" s="14">
        <v>1</v>
      </c>
      <c r="H21277" s="15" t="str">
        <f t="shared" si="665"/>
        <v>Realizar Pedido</v>
      </c>
    </row>
    <row r="21278" spans="1:8" x14ac:dyDescent="0.25">
      <c r="A21278" s="3">
        <v>7592340000213</v>
      </c>
      <c r="B21278" s="11" t="s">
        <v>20814</v>
      </c>
      <c r="C21278" s="16"/>
      <c r="D21278" s="15">
        <f>SUMIFS(Movimientos!F:F,Movimientos!B:B,Productos!A21278,Movimientos!D:D,$D$1)</f>
        <v>0</v>
      </c>
      <c r="E21278" s="14">
        <f>SUMIFS(Movimientos!F:F,Movimientos!B:B,Productos!A21278,Movimientos!D:D,$E$1)</f>
        <v>0</v>
      </c>
      <c r="F21278" s="17">
        <f t="shared" si="664"/>
        <v>0</v>
      </c>
      <c r="G21278" s="14">
        <v>1</v>
      </c>
      <c r="H21278" s="15" t="str">
        <f t="shared" si="665"/>
        <v>Realizar Pedido</v>
      </c>
    </row>
    <row r="21279" spans="1:8" x14ac:dyDescent="0.25">
      <c r="A21279" s="3">
        <v>7592340000275</v>
      </c>
      <c r="B21279" s="11" t="s">
        <v>20815</v>
      </c>
      <c r="C21279" s="16"/>
      <c r="D21279" s="15">
        <f>SUMIFS(Movimientos!F:F,Movimientos!B:B,Productos!A21279,Movimientos!D:D,$D$1)</f>
        <v>0</v>
      </c>
      <c r="E21279" s="14">
        <f>SUMIFS(Movimientos!F:F,Movimientos!B:B,Productos!A21279,Movimientos!D:D,$E$1)</f>
        <v>0</v>
      </c>
      <c r="F21279" s="17">
        <f t="shared" si="664"/>
        <v>0</v>
      </c>
      <c r="G21279" s="14">
        <v>1</v>
      </c>
      <c r="H21279" s="15" t="str">
        <f t="shared" si="665"/>
        <v>Realizar Pedido</v>
      </c>
    </row>
    <row r="21280" spans="1:8" x14ac:dyDescent="0.25">
      <c r="A21280" s="2">
        <v>7592637003781</v>
      </c>
      <c r="B21280" s="12" t="s">
        <v>20816</v>
      </c>
      <c r="C21280" s="16"/>
      <c r="D21280" s="15">
        <f>SUMIFS(Movimientos!F:F,Movimientos!B:B,Productos!A21280,Movimientos!D:D,$D$1)</f>
        <v>0</v>
      </c>
      <c r="E21280" s="14">
        <f>SUMIFS(Movimientos!F:F,Movimientos!B:B,Productos!A21280,Movimientos!D:D,$E$1)</f>
        <v>0</v>
      </c>
      <c r="F21280" s="17">
        <f t="shared" si="664"/>
        <v>0</v>
      </c>
      <c r="G21280" s="14">
        <v>1</v>
      </c>
      <c r="H21280" s="15" t="str">
        <f t="shared" si="665"/>
        <v>Realizar Pedido</v>
      </c>
    </row>
    <row r="21281" spans="1:8" x14ac:dyDescent="0.25">
      <c r="A21281" s="3">
        <v>7730698000886</v>
      </c>
      <c r="B21281" s="11" t="s">
        <v>20817</v>
      </c>
      <c r="C21281" s="16"/>
      <c r="D21281" s="15">
        <f>SUMIFS(Movimientos!F:F,Movimientos!B:B,Productos!A21281,Movimientos!D:D,$D$1)</f>
        <v>0</v>
      </c>
      <c r="E21281" s="14">
        <f>SUMIFS(Movimientos!F:F,Movimientos!B:B,Productos!A21281,Movimientos!D:D,$E$1)</f>
        <v>0</v>
      </c>
      <c r="F21281" s="17">
        <f t="shared" si="664"/>
        <v>0</v>
      </c>
      <c r="G21281" s="14">
        <v>1</v>
      </c>
      <c r="H21281" s="15" t="str">
        <f t="shared" si="665"/>
        <v>Realizar Pedido</v>
      </c>
    </row>
    <row r="21282" spans="1:8" x14ac:dyDescent="0.25">
      <c r="A21282" s="3">
        <v>7730698003764</v>
      </c>
      <c r="B21282" s="11" t="s">
        <v>20818</v>
      </c>
      <c r="C21282" s="16"/>
      <c r="D21282" s="15">
        <f>SUMIFS(Movimientos!F:F,Movimientos!B:B,Productos!A21282,Movimientos!D:D,$D$1)</f>
        <v>0</v>
      </c>
      <c r="E21282" s="14">
        <f>SUMIFS(Movimientos!F:F,Movimientos!B:B,Productos!A21282,Movimientos!D:D,$E$1)</f>
        <v>0</v>
      </c>
      <c r="F21282" s="17">
        <f t="shared" si="664"/>
        <v>0</v>
      </c>
      <c r="G21282" s="14">
        <v>1</v>
      </c>
      <c r="H21282" s="15" t="str">
        <f t="shared" si="665"/>
        <v>Realizar Pedido</v>
      </c>
    </row>
    <row r="21283" spans="1:8" x14ac:dyDescent="0.25">
      <c r="A21283" s="3">
        <v>7730698001036</v>
      </c>
      <c r="B21283" s="11" t="s">
        <v>20819</v>
      </c>
      <c r="C21283" s="16"/>
      <c r="D21283" s="15">
        <f>SUMIFS(Movimientos!F:F,Movimientos!B:B,Productos!A21283,Movimientos!D:D,$D$1)</f>
        <v>0</v>
      </c>
      <c r="E21283" s="14">
        <f>SUMIFS(Movimientos!F:F,Movimientos!B:B,Productos!A21283,Movimientos!D:D,$E$1)</f>
        <v>0</v>
      </c>
      <c r="F21283" s="17">
        <f t="shared" si="664"/>
        <v>0</v>
      </c>
      <c r="G21283" s="14">
        <v>1</v>
      </c>
      <c r="H21283" s="15" t="str">
        <f t="shared" si="665"/>
        <v>Realizar Pedido</v>
      </c>
    </row>
    <row r="21284" spans="1:8" x14ac:dyDescent="0.25">
      <c r="A21284" s="3">
        <v>7730698005911</v>
      </c>
      <c r="B21284" s="11" t="s">
        <v>20820</v>
      </c>
      <c r="C21284" s="16"/>
      <c r="D21284" s="15">
        <f>SUMIFS(Movimientos!F:F,Movimientos!B:B,Productos!A21284,Movimientos!D:D,$D$1)</f>
        <v>0</v>
      </c>
      <c r="E21284" s="14">
        <f>SUMIFS(Movimientos!F:F,Movimientos!B:B,Productos!A21284,Movimientos!D:D,$E$1)</f>
        <v>0</v>
      </c>
      <c r="F21284" s="17">
        <f t="shared" si="664"/>
        <v>0</v>
      </c>
      <c r="G21284" s="14">
        <v>1</v>
      </c>
      <c r="H21284" s="15" t="str">
        <f t="shared" si="665"/>
        <v>Realizar Pedido</v>
      </c>
    </row>
    <row r="21285" spans="1:8" x14ac:dyDescent="0.25">
      <c r="A21285" s="3">
        <v>7730698001043</v>
      </c>
      <c r="B21285" s="11" t="s">
        <v>20821</v>
      </c>
      <c r="C21285" s="16"/>
      <c r="D21285" s="15">
        <f>SUMIFS(Movimientos!F:F,Movimientos!B:B,Productos!A21285,Movimientos!D:D,$D$1)</f>
        <v>0</v>
      </c>
      <c r="E21285" s="14">
        <f>SUMIFS(Movimientos!F:F,Movimientos!B:B,Productos!A21285,Movimientos!D:D,$E$1)</f>
        <v>0</v>
      </c>
      <c r="F21285" s="17">
        <f t="shared" si="664"/>
        <v>0</v>
      </c>
      <c r="G21285" s="14">
        <v>1</v>
      </c>
      <c r="H21285" s="15" t="str">
        <f t="shared" si="665"/>
        <v>Realizar Pedido</v>
      </c>
    </row>
    <row r="21286" spans="1:8" x14ac:dyDescent="0.25">
      <c r="A21286" s="3">
        <v>2400</v>
      </c>
      <c r="B21286" s="11" t="s">
        <v>20822</v>
      </c>
      <c r="C21286" s="16"/>
      <c r="D21286" s="15">
        <f>SUMIFS(Movimientos!F:F,Movimientos!B:B,Productos!A21286,Movimientos!D:D,$D$1)</f>
        <v>0</v>
      </c>
      <c r="E21286" s="14">
        <f>SUMIFS(Movimientos!F:F,Movimientos!B:B,Productos!A21286,Movimientos!D:D,$E$1)</f>
        <v>0</v>
      </c>
      <c r="F21286" s="17">
        <f t="shared" si="664"/>
        <v>0</v>
      </c>
      <c r="G21286" s="14">
        <v>1</v>
      </c>
      <c r="H21286" s="15" t="str">
        <f t="shared" si="665"/>
        <v>Realizar Pedido</v>
      </c>
    </row>
    <row r="21287" spans="1:8" x14ac:dyDescent="0.25">
      <c r="A21287" s="3">
        <v>7592430000284</v>
      </c>
      <c r="B21287" s="11" t="s">
        <v>20823</v>
      </c>
      <c r="C21287" s="16"/>
      <c r="D21287" s="15">
        <f>SUMIFS(Movimientos!F:F,Movimientos!B:B,Productos!A21287,Movimientos!D:D,$D$1)</f>
        <v>0</v>
      </c>
      <c r="E21287" s="14">
        <f>SUMIFS(Movimientos!F:F,Movimientos!B:B,Productos!A21287,Movimientos!D:D,$E$1)</f>
        <v>0</v>
      </c>
      <c r="F21287" s="17">
        <f t="shared" si="664"/>
        <v>0</v>
      </c>
      <c r="G21287" s="14">
        <v>1</v>
      </c>
      <c r="H21287" s="15" t="str">
        <f t="shared" si="665"/>
        <v>Realizar Pedido</v>
      </c>
    </row>
    <row r="21288" spans="1:8" x14ac:dyDescent="0.25">
      <c r="A21288" s="3">
        <v>7592430000307</v>
      </c>
      <c r="B21288" s="11" t="s">
        <v>20824</v>
      </c>
      <c r="C21288" s="16"/>
      <c r="D21288" s="15">
        <f>SUMIFS(Movimientos!F:F,Movimientos!B:B,Productos!A21288,Movimientos!D:D,$D$1)</f>
        <v>0</v>
      </c>
      <c r="E21288" s="14">
        <f>SUMIFS(Movimientos!F:F,Movimientos!B:B,Productos!A21288,Movimientos!D:D,$E$1)</f>
        <v>0</v>
      </c>
      <c r="F21288" s="17">
        <f t="shared" si="664"/>
        <v>0</v>
      </c>
      <c r="G21288" s="14">
        <v>1</v>
      </c>
      <c r="H21288" s="15" t="str">
        <f t="shared" si="665"/>
        <v>Realizar Pedido</v>
      </c>
    </row>
    <row r="21289" spans="1:8" x14ac:dyDescent="0.25">
      <c r="A21289" s="3">
        <v>7594002990887</v>
      </c>
      <c r="B21289" s="11" t="s">
        <v>20825</v>
      </c>
      <c r="C21289" s="16"/>
      <c r="D21289" s="15">
        <f>SUMIFS(Movimientos!F:F,Movimientos!B:B,Productos!A21289,Movimientos!D:D,$D$1)</f>
        <v>0</v>
      </c>
      <c r="E21289" s="14">
        <f>SUMIFS(Movimientos!F:F,Movimientos!B:B,Productos!A21289,Movimientos!D:D,$E$1)</f>
        <v>0</v>
      </c>
      <c r="F21289" s="17">
        <f t="shared" si="664"/>
        <v>0</v>
      </c>
      <c r="G21289" s="14">
        <v>1</v>
      </c>
      <c r="H21289" s="15" t="str">
        <f t="shared" si="665"/>
        <v>Realizar Pedido</v>
      </c>
    </row>
    <row r="21290" spans="1:8" x14ac:dyDescent="0.25">
      <c r="A21290" s="3">
        <v>7592368000837</v>
      </c>
      <c r="B21290" s="11" t="s">
        <v>20826</v>
      </c>
      <c r="C21290" s="16"/>
      <c r="D21290" s="15">
        <f>SUMIFS(Movimientos!F:F,Movimientos!B:B,Productos!A21290,Movimientos!D:D,$D$1)</f>
        <v>0</v>
      </c>
      <c r="E21290" s="14">
        <f>SUMIFS(Movimientos!F:F,Movimientos!B:B,Productos!A21290,Movimientos!D:D,$E$1)</f>
        <v>0</v>
      </c>
      <c r="F21290" s="17">
        <f t="shared" si="664"/>
        <v>0</v>
      </c>
      <c r="G21290" s="14">
        <v>1</v>
      </c>
      <c r="H21290" s="15" t="str">
        <f t="shared" si="665"/>
        <v>Realizar Pedido</v>
      </c>
    </row>
    <row r="21291" spans="1:8" x14ac:dyDescent="0.25">
      <c r="A21291" s="3">
        <v>7594001451921</v>
      </c>
      <c r="B21291" s="11" t="s">
        <v>20826</v>
      </c>
      <c r="C21291" s="16"/>
      <c r="D21291" s="15">
        <f>SUMIFS(Movimientos!F:F,Movimientos!B:B,Productos!A21291,Movimientos!D:D,$D$1)</f>
        <v>0</v>
      </c>
      <c r="E21291" s="14">
        <f>SUMIFS(Movimientos!F:F,Movimientos!B:B,Productos!A21291,Movimientos!D:D,$E$1)</f>
        <v>0</v>
      </c>
      <c r="F21291" s="17">
        <f t="shared" si="664"/>
        <v>0</v>
      </c>
      <c r="G21291" s="14">
        <v>1</v>
      </c>
      <c r="H21291" s="15" t="str">
        <f t="shared" si="665"/>
        <v>Realizar Pedido</v>
      </c>
    </row>
    <row r="21292" spans="1:8" x14ac:dyDescent="0.25">
      <c r="A21292" s="3">
        <v>7703763163168</v>
      </c>
      <c r="B21292" s="11" t="s">
        <v>20827</v>
      </c>
      <c r="C21292" s="16"/>
      <c r="D21292" s="15">
        <f>SUMIFS(Movimientos!F:F,Movimientos!B:B,Productos!A21292,Movimientos!D:D,$D$1)</f>
        <v>0</v>
      </c>
      <c r="E21292" s="14">
        <f>SUMIFS(Movimientos!F:F,Movimientos!B:B,Productos!A21292,Movimientos!D:D,$E$1)</f>
        <v>0</v>
      </c>
      <c r="F21292" s="17">
        <f t="shared" si="664"/>
        <v>0</v>
      </c>
      <c r="G21292" s="14">
        <v>1</v>
      </c>
      <c r="H21292" s="15" t="str">
        <f t="shared" si="665"/>
        <v>Realizar Pedido</v>
      </c>
    </row>
    <row r="21293" spans="1:8" x14ac:dyDescent="0.25">
      <c r="A21293" s="3">
        <v>7441033628220</v>
      </c>
      <c r="B21293" s="11" t="s">
        <v>20828</v>
      </c>
      <c r="C21293" s="16"/>
      <c r="D21293" s="15">
        <f>SUMIFS(Movimientos!F:F,Movimientos!B:B,Productos!A21293,Movimientos!D:D,$D$1)</f>
        <v>0</v>
      </c>
      <c r="E21293" s="14">
        <f>SUMIFS(Movimientos!F:F,Movimientos!B:B,Productos!A21293,Movimientos!D:D,$E$1)</f>
        <v>0</v>
      </c>
      <c r="F21293" s="17">
        <f t="shared" si="664"/>
        <v>0</v>
      </c>
      <c r="G21293" s="14">
        <v>1</v>
      </c>
      <c r="H21293" s="15" t="str">
        <f t="shared" si="665"/>
        <v>Realizar Pedido</v>
      </c>
    </row>
    <row r="21294" spans="1:8" x14ac:dyDescent="0.25">
      <c r="A21294" s="3">
        <v>7501326028783</v>
      </c>
      <c r="B21294" s="11" t="s">
        <v>20829</v>
      </c>
      <c r="C21294" s="16"/>
      <c r="D21294" s="15">
        <f>SUMIFS(Movimientos!F:F,Movimientos!B:B,Productos!A21294,Movimientos!D:D,$D$1)</f>
        <v>0</v>
      </c>
      <c r="E21294" s="14">
        <f>SUMIFS(Movimientos!F:F,Movimientos!B:B,Productos!A21294,Movimientos!D:D,$E$1)</f>
        <v>0</v>
      </c>
      <c r="F21294" s="17">
        <f t="shared" si="664"/>
        <v>0</v>
      </c>
      <c r="G21294" s="14">
        <v>1</v>
      </c>
      <c r="H21294" s="15" t="str">
        <f t="shared" si="665"/>
        <v>Realizar Pedido</v>
      </c>
    </row>
    <row r="21295" spans="1:8" x14ac:dyDescent="0.25">
      <c r="A21295" s="3">
        <v>7501326028776</v>
      </c>
      <c r="B21295" s="11" t="s">
        <v>20830</v>
      </c>
      <c r="C21295" s="16"/>
      <c r="D21295" s="15">
        <f>SUMIFS(Movimientos!F:F,Movimientos!B:B,Productos!A21295,Movimientos!D:D,$D$1)</f>
        <v>0</v>
      </c>
      <c r="E21295" s="14">
        <f>SUMIFS(Movimientos!F:F,Movimientos!B:B,Productos!A21295,Movimientos!D:D,$E$1)</f>
        <v>0</v>
      </c>
      <c r="F21295" s="17">
        <f t="shared" si="664"/>
        <v>0</v>
      </c>
      <c r="G21295" s="14">
        <v>1</v>
      </c>
      <c r="H21295" s="15" t="str">
        <f t="shared" si="665"/>
        <v>Realizar Pedido</v>
      </c>
    </row>
    <row r="21296" spans="1:8" x14ac:dyDescent="0.25">
      <c r="A21296" s="3">
        <v>7501326028646</v>
      </c>
      <c r="B21296" s="11" t="s">
        <v>20831</v>
      </c>
      <c r="C21296" s="16"/>
      <c r="D21296" s="15">
        <f>SUMIFS(Movimientos!F:F,Movimientos!B:B,Productos!A21296,Movimientos!D:D,$D$1)</f>
        <v>0</v>
      </c>
      <c r="E21296" s="14">
        <f>SUMIFS(Movimientos!F:F,Movimientos!B:B,Productos!A21296,Movimientos!D:D,$E$1)</f>
        <v>0</v>
      </c>
      <c r="F21296" s="17">
        <f t="shared" si="664"/>
        <v>0</v>
      </c>
      <c r="G21296" s="14">
        <v>1</v>
      </c>
      <c r="H21296" s="15" t="str">
        <f t="shared" si="665"/>
        <v>Realizar Pedido</v>
      </c>
    </row>
    <row r="21297" spans="1:8" x14ac:dyDescent="0.25">
      <c r="A21297" s="3">
        <v>7805040001658</v>
      </c>
      <c r="B21297" s="11" t="s">
        <v>20832</v>
      </c>
      <c r="C21297" s="16"/>
      <c r="D21297" s="15">
        <f>SUMIFS(Movimientos!F:F,Movimientos!B:B,Productos!A21297,Movimientos!D:D,$D$1)</f>
        <v>0</v>
      </c>
      <c r="E21297" s="14">
        <f>SUMIFS(Movimientos!F:F,Movimientos!B:B,Productos!A21297,Movimientos!D:D,$E$1)</f>
        <v>0</v>
      </c>
      <c r="F21297" s="17">
        <f t="shared" si="664"/>
        <v>0</v>
      </c>
      <c r="G21297" s="14">
        <v>1</v>
      </c>
      <c r="H21297" s="15" t="str">
        <f t="shared" si="665"/>
        <v>Realizar Pedido</v>
      </c>
    </row>
    <row r="21298" spans="1:8" x14ac:dyDescent="0.25">
      <c r="A21298" s="2">
        <v>74605365211</v>
      </c>
      <c r="B21298" s="12" t="s">
        <v>20833</v>
      </c>
      <c r="C21298" s="16"/>
      <c r="D21298" s="15">
        <f>SUMIFS(Movimientos!F:F,Movimientos!B:B,Productos!A21298,Movimientos!D:D,$D$1)</f>
        <v>0</v>
      </c>
      <c r="E21298" s="14">
        <f>SUMIFS(Movimientos!F:F,Movimientos!B:B,Productos!A21298,Movimientos!D:D,$E$1)</f>
        <v>0</v>
      </c>
      <c r="F21298" s="17">
        <f t="shared" si="664"/>
        <v>0</v>
      </c>
      <c r="G21298" s="14">
        <v>1</v>
      </c>
      <c r="H21298" s="15" t="str">
        <f t="shared" si="665"/>
        <v>Realizar Pedido</v>
      </c>
    </row>
    <row r="21299" spans="1:8" x14ac:dyDescent="0.25">
      <c r="A21299" s="2">
        <v>7460536521111</v>
      </c>
      <c r="B21299" s="12" t="s">
        <v>20834</v>
      </c>
      <c r="C21299" s="16"/>
      <c r="D21299" s="15">
        <f>SUMIFS(Movimientos!F:F,Movimientos!B:B,Productos!A21299,Movimientos!D:D,$D$1)</f>
        <v>0</v>
      </c>
      <c r="E21299" s="14">
        <f>SUMIFS(Movimientos!F:F,Movimientos!B:B,Productos!A21299,Movimientos!D:D,$E$1)</f>
        <v>0</v>
      </c>
      <c r="F21299" s="17">
        <f t="shared" si="664"/>
        <v>0</v>
      </c>
      <c r="G21299" s="14">
        <v>1</v>
      </c>
      <c r="H21299" s="15" t="str">
        <f t="shared" si="665"/>
        <v>Realizar Pedido</v>
      </c>
    </row>
    <row r="21300" spans="1:8" x14ac:dyDescent="0.25">
      <c r="A21300" s="3">
        <v>7592889000163</v>
      </c>
      <c r="B21300" s="11" t="s">
        <v>20835</v>
      </c>
      <c r="C21300" s="16"/>
      <c r="D21300" s="15">
        <f>SUMIFS(Movimientos!F:F,Movimientos!B:B,Productos!A21300,Movimientos!D:D,$D$1)</f>
        <v>0</v>
      </c>
      <c r="E21300" s="14">
        <f>SUMIFS(Movimientos!F:F,Movimientos!B:B,Productos!A21300,Movimientos!D:D,$E$1)</f>
        <v>0</v>
      </c>
      <c r="F21300" s="17">
        <f t="shared" si="664"/>
        <v>0</v>
      </c>
      <c r="G21300" s="14">
        <v>1</v>
      </c>
      <c r="H21300" s="15" t="str">
        <f t="shared" si="665"/>
        <v>Realizar Pedido</v>
      </c>
    </row>
    <row r="21301" spans="1:8" x14ac:dyDescent="0.25">
      <c r="A21301" s="3">
        <v>7703281001416</v>
      </c>
      <c r="B21301" s="11" t="s">
        <v>20836</v>
      </c>
      <c r="C21301" s="16"/>
      <c r="D21301" s="15">
        <f>SUMIFS(Movimientos!F:F,Movimientos!B:B,Productos!A21301,Movimientos!D:D,$D$1)</f>
        <v>0</v>
      </c>
      <c r="E21301" s="14">
        <f>SUMIFS(Movimientos!F:F,Movimientos!B:B,Productos!A21301,Movimientos!D:D,$E$1)</f>
        <v>0</v>
      </c>
      <c r="F21301" s="17">
        <f t="shared" si="664"/>
        <v>0</v>
      </c>
      <c r="G21301" s="14">
        <v>1</v>
      </c>
      <c r="H21301" s="15" t="str">
        <f t="shared" si="665"/>
        <v>Realizar Pedido</v>
      </c>
    </row>
    <row r="21302" spans="1:8" x14ac:dyDescent="0.25">
      <c r="A21302" s="3">
        <v>7730711013473</v>
      </c>
      <c r="B21302" s="11" t="s">
        <v>20837</v>
      </c>
      <c r="C21302" s="16"/>
      <c r="D21302" s="15">
        <f>SUMIFS(Movimientos!F:F,Movimientos!B:B,Productos!A21302,Movimientos!D:D,$D$1)</f>
        <v>0</v>
      </c>
      <c r="E21302" s="14">
        <f>SUMIFS(Movimientos!F:F,Movimientos!B:B,Productos!A21302,Movimientos!D:D,$E$1)</f>
        <v>0</v>
      </c>
      <c r="F21302" s="17">
        <f t="shared" si="664"/>
        <v>0</v>
      </c>
      <c r="G21302" s="14">
        <v>1</v>
      </c>
      <c r="H21302" s="15" t="str">
        <f t="shared" si="665"/>
        <v>Realizar Pedido</v>
      </c>
    </row>
    <row r="21303" spans="1:8" x14ac:dyDescent="0.25">
      <c r="A21303" s="3">
        <v>7590019020050</v>
      </c>
      <c r="B21303" s="11" t="s">
        <v>20838</v>
      </c>
      <c r="C21303" s="16"/>
      <c r="D21303" s="15">
        <f>SUMIFS(Movimientos!F:F,Movimientos!B:B,Productos!A21303,Movimientos!D:D,$D$1)</f>
        <v>0</v>
      </c>
      <c r="E21303" s="14">
        <f>SUMIFS(Movimientos!F:F,Movimientos!B:B,Productos!A21303,Movimientos!D:D,$E$1)</f>
        <v>0</v>
      </c>
      <c r="F21303" s="17">
        <f t="shared" si="664"/>
        <v>0</v>
      </c>
      <c r="G21303" s="14">
        <v>1</v>
      </c>
      <c r="H21303" s="15" t="str">
        <f t="shared" si="665"/>
        <v>Realizar Pedido</v>
      </c>
    </row>
    <row r="21304" spans="1:8" x14ac:dyDescent="0.25">
      <c r="A21304" s="2">
        <v>70501024706</v>
      </c>
      <c r="B21304" s="12" t="s">
        <v>20839</v>
      </c>
      <c r="C21304" s="16"/>
      <c r="D21304" s="15">
        <f>SUMIFS(Movimientos!F:F,Movimientos!B:B,Productos!A21304,Movimientos!D:D,$D$1)</f>
        <v>0</v>
      </c>
      <c r="E21304" s="14">
        <f>SUMIFS(Movimientos!F:F,Movimientos!B:B,Productos!A21304,Movimientos!D:D,$E$1)</f>
        <v>0</v>
      </c>
      <c r="F21304" s="17">
        <f t="shared" si="664"/>
        <v>0</v>
      </c>
      <c r="G21304" s="14">
        <v>1</v>
      </c>
      <c r="H21304" s="15" t="str">
        <f t="shared" si="665"/>
        <v>Realizar Pedido</v>
      </c>
    </row>
    <row r="21305" spans="1:8" x14ac:dyDescent="0.25">
      <c r="A21305" s="3">
        <v>7590019030561</v>
      </c>
      <c r="B21305" s="11" t="s">
        <v>20840</v>
      </c>
      <c r="C21305" s="16"/>
      <c r="D21305" s="15">
        <f>SUMIFS(Movimientos!F:F,Movimientos!B:B,Productos!A21305,Movimientos!D:D,$D$1)</f>
        <v>0</v>
      </c>
      <c r="E21305" s="14">
        <f>SUMIFS(Movimientos!F:F,Movimientos!B:B,Productos!A21305,Movimientos!D:D,$E$1)</f>
        <v>0</v>
      </c>
      <c r="F21305" s="17">
        <f t="shared" si="664"/>
        <v>0</v>
      </c>
      <c r="G21305" s="14">
        <v>1</v>
      </c>
      <c r="H21305" s="15" t="str">
        <f t="shared" si="665"/>
        <v>Realizar Pedido</v>
      </c>
    </row>
    <row r="21306" spans="1:8" x14ac:dyDescent="0.25">
      <c r="A21306" s="3">
        <v>7590019030578</v>
      </c>
      <c r="B21306" s="11" t="s">
        <v>20841</v>
      </c>
      <c r="C21306" s="16"/>
      <c r="D21306" s="15">
        <f>SUMIFS(Movimientos!F:F,Movimientos!B:B,Productos!A21306,Movimientos!D:D,$D$1)</f>
        <v>0</v>
      </c>
      <c r="E21306" s="14">
        <f>SUMIFS(Movimientos!F:F,Movimientos!B:B,Productos!A21306,Movimientos!D:D,$E$1)</f>
        <v>0</v>
      </c>
      <c r="F21306" s="17">
        <f t="shared" si="664"/>
        <v>0</v>
      </c>
      <c r="G21306" s="14">
        <v>1</v>
      </c>
      <c r="H21306" s="15" t="str">
        <f t="shared" si="665"/>
        <v>Realizar Pedido</v>
      </c>
    </row>
    <row r="21307" spans="1:8" x14ac:dyDescent="0.25">
      <c r="A21307" s="3">
        <v>7707236676513</v>
      </c>
      <c r="B21307" s="11" t="s">
        <v>20842</v>
      </c>
      <c r="C21307" s="16"/>
      <c r="D21307" s="15">
        <f>SUMIFS(Movimientos!F:F,Movimientos!B:B,Productos!A21307,Movimientos!D:D,$D$1)</f>
        <v>0</v>
      </c>
      <c r="E21307" s="14">
        <f>SUMIFS(Movimientos!F:F,Movimientos!B:B,Productos!A21307,Movimientos!D:D,$E$1)</f>
        <v>0</v>
      </c>
      <c r="F21307" s="17">
        <f t="shared" si="664"/>
        <v>0</v>
      </c>
      <c r="G21307" s="14">
        <v>1</v>
      </c>
      <c r="H21307" s="15" t="str">
        <f t="shared" si="665"/>
        <v>Realizar Pedido</v>
      </c>
    </row>
    <row r="21308" spans="1:8" x14ac:dyDescent="0.25">
      <c r="A21308" s="3">
        <v>8902501006906</v>
      </c>
      <c r="B21308" s="11" t="s">
        <v>20843</v>
      </c>
      <c r="C21308" s="16"/>
      <c r="D21308" s="15">
        <f>SUMIFS(Movimientos!F:F,Movimientos!B:B,Productos!A21308,Movimientos!D:D,$D$1)</f>
        <v>0</v>
      </c>
      <c r="E21308" s="14">
        <f>SUMIFS(Movimientos!F:F,Movimientos!B:B,Productos!A21308,Movimientos!D:D,$E$1)</f>
        <v>0</v>
      </c>
      <c r="F21308" s="17">
        <f t="shared" si="664"/>
        <v>0</v>
      </c>
      <c r="G21308" s="14">
        <v>1</v>
      </c>
      <c r="H21308" s="15" t="str">
        <f t="shared" si="665"/>
        <v>Realizar Pedido</v>
      </c>
    </row>
    <row r="21309" spans="1:8" x14ac:dyDescent="0.25">
      <c r="A21309" s="3">
        <v>608786001503</v>
      </c>
      <c r="B21309" s="11" t="s">
        <v>20844</v>
      </c>
      <c r="C21309" s="16"/>
      <c r="D21309" s="15">
        <f>SUMIFS(Movimientos!F:F,Movimientos!B:B,Productos!A21309,Movimientos!D:D,$D$1)</f>
        <v>0</v>
      </c>
      <c r="E21309" s="14">
        <f>SUMIFS(Movimientos!F:F,Movimientos!B:B,Productos!A21309,Movimientos!D:D,$E$1)</f>
        <v>0</v>
      </c>
      <c r="F21309" s="17">
        <f t="shared" si="664"/>
        <v>0</v>
      </c>
      <c r="G21309" s="14">
        <v>1</v>
      </c>
      <c r="H21309" s="15" t="str">
        <f t="shared" si="665"/>
        <v>Realizar Pedido</v>
      </c>
    </row>
    <row r="21310" spans="1:8" x14ac:dyDescent="0.25">
      <c r="A21310" s="3">
        <v>708669111135</v>
      </c>
      <c r="B21310" s="11" t="s">
        <v>20845</v>
      </c>
      <c r="C21310" s="16"/>
      <c r="D21310" s="15">
        <f>SUMIFS(Movimientos!F:F,Movimientos!B:B,Productos!A21310,Movimientos!D:D,$D$1)</f>
        <v>0</v>
      </c>
      <c r="E21310" s="14">
        <f>SUMIFS(Movimientos!F:F,Movimientos!B:B,Productos!A21310,Movimientos!D:D,$E$1)</f>
        <v>0</v>
      </c>
      <c r="F21310" s="17">
        <f t="shared" si="664"/>
        <v>0</v>
      </c>
      <c r="G21310" s="14">
        <v>1</v>
      </c>
      <c r="H21310" s="15" t="str">
        <f t="shared" si="665"/>
        <v>Realizar Pedido</v>
      </c>
    </row>
    <row r="21311" spans="1:8" x14ac:dyDescent="0.25">
      <c r="A21311" s="3">
        <v>16500</v>
      </c>
      <c r="B21311" s="11" t="s">
        <v>20846</v>
      </c>
      <c r="C21311" s="16"/>
      <c r="D21311" s="15">
        <f>SUMIFS(Movimientos!F:F,Movimientos!B:B,Productos!A21311,Movimientos!D:D,$D$1)</f>
        <v>0</v>
      </c>
      <c r="E21311" s="14">
        <f>SUMIFS(Movimientos!F:F,Movimientos!B:B,Productos!A21311,Movimientos!D:D,$E$1)</f>
        <v>0</v>
      </c>
      <c r="F21311" s="17">
        <f t="shared" si="664"/>
        <v>0</v>
      </c>
      <c r="G21311" s="14">
        <v>1</v>
      </c>
      <c r="H21311" s="15" t="str">
        <f t="shared" si="665"/>
        <v>Realizar Pedido</v>
      </c>
    </row>
    <row r="21312" spans="1:8" x14ac:dyDescent="0.25">
      <c r="A21312" s="3">
        <v>755244023369</v>
      </c>
      <c r="B21312" s="11" t="s">
        <v>20847</v>
      </c>
      <c r="C21312" s="16"/>
      <c r="D21312" s="15">
        <f>SUMIFS(Movimientos!F:F,Movimientos!B:B,Productos!A21312,Movimientos!D:D,$D$1)</f>
        <v>0</v>
      </c>
      <c r="E21312" s="14">
        <f>SUMIFS(Movimientos!F:F,Movimientos!B:B,Productos!A21312,Movimientos!D:D,$E$1)</f>
        <v>0</v>
      </c>
      <c r="F21312" s="17">
        <f t="shared" si="664"/>
        <v>0</v>
      </c>
      <c r="G21312" s="14">
        <v>1</v>
      </c>
      <c r="H21312" s="15" t="str">
        <f t="shared" si="665"/>
        <v>Realizar Pedido</v>
      </c>
    </row>
    <row r="21313" spans="1:8" x14ac:dyDescent="0.25">
      <c r="A21313" s="2">
        <v>7592349825039</v>
      </c>
      <c r="B21313" s="12" t="s">
        <v>20848</v>
      </c>
      <c r="C21313" s="16"/>
      <c r="D21313" s="15">
        <f>SUMIFS(Movimientos!F:F,Movimientos!B:B,Productos!A21313,Movimientos!D:D,$D$1)</f>
        <v>0</v>
      </c>
      <c r="E21313" s="14">
        <f>SUMIFS(Movimientos!F:F,Movimientos!B:B,Productos!A21313,Movimientos!D:D,$E$1)</f>
        <v>0</v>
      </c>
      <c r="F21313" s="17">
        <f t="shared" si="664"/>
        <v>0</v>
      </c>
      <c r="G21313" s="14">
        <v>1</v>
      </c>
      <c r="H21313" s="15" t="str">
        <f t="shared" si="665"/>
        <v>Realizar Pedido</v>
      </c>
    </row>
    <row r="21314" spans="1:8" x14ac:dyDescent="0.25">
      <c r="A21314" s="2">
        <v>733739104977</v>
      </c>
      <c r="B21314" s="12" t="s">
        <v>20849</v>
      </c>
      <c r="C21314" s="16"/>
      <c r="D21314" s="15">
        <f>SUMIFS(Movimientos!F:F,Movimientos!B:B,Productos!A21314,Movimientos!D:D,$D$1)</f>
        <v>0</v>
      </c>
      <c r="E21314" s="14">
        <f>SUMIFS(Movimientos!F:F,Movimientos!B:B,Productos!A21314,Movimientos!D:D,$E$1)</f>
        <v>0</v>
      </c>
      <c r="F21314" s="17">
        <f t="shared" si="664"/>
        <v>0</v>
      </c>
      <c r="G21314" s="14">
        <v>1</v>
      </c>
      <c r="H21314" s="15" t="str">
        <f t="shared" si="665"/>
        <v>Realizar Pedido</v>
      </c>
    </row>
    <row r="21315" spans="1:8" x14ac:dyDescent="0.25">
      <c r="A21315" s="3">
        <v>7592349825114</v>
      </c>
      <c r="B21315" s="11" t="s">
        <v>20850</v>
      </c>
      <c r="C21315" s="16"/>
      <c r="D21315" s="15">
        <f>SUMIFS(Movimientos!F:F,Movimientos!B:B,Productos!A21315,Movimientos!D:D,$D$1)</f>
        <v>0</v>
      </c>
      <c r="E21315" s="14">
        <f>SUMIFS(Movimientos!F:F,Movimientos!B:B,Productos!A21315,Movimientos!D:D,$E$1)</f>
        <v>0</v>
      </c>
      <c r="F21315" s="17">
        <f t="shared" ref="F21315:F21378" si="666">D21315-E21315</f>
        <v>0</v>
      </c>
      <c r="G21315" s="14">
        <v>1</v>
      </c>
      <c r="H21315" s="15" t="str">
        <f t="shared" ref="H21315:H21378" si="667">IF(F21315&lt;G21315,"Realizar Pedido","")</f>
        <v>Realizar Pedido</v>
      </c>
    </row>
    <row r="21316" spans="1:8" x14ac:dyDescent="0.25">
      <c r="A21316" s="3">
        <v>2441</v>
      </c>
      <c r="B21316" s="11" t="s">
        <v>20851</v>
      </c>
      <c r="C21316" s="16"/>
      <c r="D21316" s="15">
        <f>SUMIFS(Movimientos!F:F,Movimientos!B:B,Productos!A21316,Movimientos!D:D,$D$1)</f>
        <v>0</v>
      </c>
      <c r="E21316" s="14">
        <f>SUMIFS(Movimientos!F:F,Movimientos!B:B,Productos!A21316,Movimientos!D:D,$E$1)</f>
        <v>0</v>
      </c>
      <c r="F21316" s="17">
        <f t="shared" si="666"/>
        <v>0</v>
      </c>
      <c r="G21316" s="14">
        <v>1</v>
      </c>
      <c r="H21316" s="15" t="str">
        <f t="shared" si="667"/>
        <v>Realizar Pedido</v>
      </c>
    </row>
    <row r="21317" spans="1:8" x14ac:dyDescent="0.25">
      <c r="A21317" s="3">
        <v>7591619515021</v>
      </c>
      <c r="B21317" s="11" t="s">
        <v>20852</v>
      </c>
      <c r="C21317" s="16"/>
      <c r="D21317" s="15">
        <f>SUMIFS(Movimientos!F:F,Movimientos!B:B,Productos!A21317,Movimientos!D:D,$D$1)</f>
        <v>0</v>
      </c>
      <c r="E21317" s="14">
        <f>SUMIFS(Movimientos!F:F,Movimientos!B:B,Productos!A21317,Movimientos!D:D,$E$1)</f>
        <v>0</v>
      </c>
      <c r="F21317" s="17">
        <f t="shared" si="666"/>
        <v>0</v>
      </c>
      <c r="G21317" s="14">
        <v>1</v>
      </c>
      <c r="H21317" s="15" t="str">
        <f t="shared" si="667"/>
        <v>Realizar Pedido</v>
      </c>
    </row>
    <row r="21318" spans="1:8" x14ac:dyDescent="0.25">
      <c r="A21318" s="2">
        <v>7592601300991</v>
      </c>
      <c r="B21318" s="12" t="s">
        <v>20853</v>
      </c>
      <c r="C21318" s="16"/>
      <c r="D21318" s="15">
        <f>SUMIFS(Movimientos!F:F,Movimientos!B:B,Productos!A21318,Movimientos!D:D,$D$1)</f>
        <v>0</v>
      </c>
      <c r="E21318" s="14">
        <f>SUMIFS(Movimientos!F:F,Movimientos!B:B,Productos!A21318,Movimientos!D:D,$E$1)</f>
        <v>0</v>
      </c>
      <c r="F21318" s="17">
        <f t="shared" si="666"/>
        <v>0</v>
      </c>
      <c r="G21318" s="14">
        <v>1</v>
      </c>
      <c r="H21318" s="15" t="str">
        <f t="shared" si="667"/>
        <v>Realizar Pedido</v>
      </c>
    </row>
    <row r="21319" spans="1:8" x14ac:dyDescent="0.25">
      <c r="A21319" s="2">
        <v>75919429</v>
      </c>
      <c r="B21319" s="12" t="s">
        <v>20854</v>
      </c>
      <c r="C21319" s="16"/>
      <c r="D21319" s="15">
        <f>SUMIFS(Movimientos!F:F,Movimientos!B:B,Productos!A21319,Movimientos!D:D,$D$1)</f>
        <v>0</v>
      </c>
      <c r="E21319" s="14">
        <f>SUMIFS(Movimientos!F:F,Movimientos!B:B,Productos!A21319,Movimientos!D:D,$E$1)</f>
        <v>0</v>
      </c>
      <c r="F21319" s="17">
        <f t="shared" si="666"/>
        <v>0</v>
      </c>
      <c r="G21319" s="14">
        <v>1</v>
      </c>
      <c r="H21319" s="15" t="str">
        <f t="shared" si="667"/>
        <v>Realizar Pedido</v>
      </c>
    </row>
    <row r="21320" spans="1:8" x14ac:dyDescent="0.25">
      <c r="A21320" s="3">
        <v>7592307000027</v>
      </c>
      <c r="B21320" s="11" t="s">
        <v>20855</v>
      </c>
      <c r="C21320" s="16"/>
      <c r="D21320" s="15">
        <f>SUMIFS(Movimientos!F:F,Movimientos!B:B,Productos!A21320,Movimientos!D:D,$D$1)</f>
        <v>0</v>
      </c>
      <c r="E21320" s="14">
        <f>SUMIFS(Movimientos!F:F,Movimientos!B:B,Productos!A21320,Movimientos!D:D,$E$1)</f>
        <v>0</v>
      </c>
      <c r="F21320" s="17">
        <f t="shared" si="666"/>
        <v>0</v>
      </c>
      <c r="G21320" s="14">
        <v>1</v>
      </c>
      <c r="H21320" s="15" t="str">
        <f t="shared" si="667"/>
        <v>Realizar Pedido</v>
      </c>
    </row>
    <row r="21321" spans="1:8" x14ac:dyDescent="0.25">
      <c r="A21321" s="3">
        <v>7592804000643</v>
      </c>
      <c r="B21321" s="11" t="s">
        <v>20856</v>
      </c>
      <c r="C21321" s="16"/>
      <c r="D21321" s="15">
        <f>SUMIFS(Movimientos!F:F,Movimientos!B:B,Productos!A21321,Movimientos!D:D,$D$1)</f>
        <v>0</v>
      </c>
      <c r="E21321" s="14">
        <f>SUMIFS(Movimientos!F:F,Movimientos!B:B,Productos!A21321,Movimientos!D:D,$E$1)</f>
        <v>0</v>
      </c>
      <c r="F21321" s="17">
        <f t="shared" si="666"/>
        <v>0</v>
      </c>
      <c r="G21321" s="14">
        <v>1</v>
      </c>
      <c r="H21321" s="15" t="str">
        <f t="shared" si="667"/>
        <v>Realizar Pedido</v>
      </c>
    </row>
    <row r="21322" spans="1:8" x14ac:dyDescent="0.25">
      <c r="A21322" s="3">
        <v>7592349947977</v>
      </c>
      <c r="B21322" s="11" t="s">
        <v>20857</v>
      </c>
      <c r="C21322" s="16"/>
      <c r="D21322" s="15">
        <f>SUMIFS(Movimientos!F:F,Movimientos!B:B,Productos!A21322,Movimientos!D:D,$D$1)</f>
        <v>0</v>
      </c>
      <c r="E21322" s="14">
        <f>SUMIFS(Movimientos!F:F,Movimientos!B:B,Productos!A21322,Movimientos!D:D,$E$1)</f>
        <v>0</v>
      </c>
      <c r="F21322" s="17">
        <f t="shared" si="666"/>
        <v>0</v>
      </c>
      <c r="G21322" s="14">
        <v>1</v>
      </c>
      <c r="H21322" s="15" t="str">
        <f t="shared" si="667"/>
        <v>Realizar Pedido</v>
      </c>
    </row>
    <row r="21323" spans="1:8" x14ac:dyDescent="0.25">
      <c r="A21323" s="3">
        <v>7592349911657</v>
      </c>
      <c r="B21323" s="11" t="s">
        <v>20858</v>
      </c>
      <c r="C21323" s="16"/>
      <c r="D21323" s="15">
        <f>SUMIFS(Movimientos!F:F,Movimientos!B:B,Productos!A21323,Movimientos!D:D,$D$1)</f>
        <v>0</v>
      </c>
      <c r="E21323" s="14">
        <f>SUMIFS(Movimientos!F:F,Movimientos!B:B,Productos!A21323,Movimientos!D:D,$E$1)</f>
        <v>0</v>
      </c>
      <c r="F21323" s="17">
        <f t="shared" si="666"/>
        <v>0</v>
      </c>
      <c r="G21323" s="14">
        <v>1</v>
      </c>
      <c r="H21323" s="15" t="str">
        <f t="shared" si="667"/>
        <v>Realizar Pedido</v>
      </c>
    </row>
    <row r="21324" spans="1:8" x14ac:dyDescent="0.25">
      <c r="A21324" s="3">
        <v>7592349718515</v>
      </c>
      <c r="B21324" s="11" t="s">
        <v>20859</v>
      </c>
      <c r="C21324" s="16"/>
      <c r="D21324" s="15">
        <f>SUMIFS(Movimientos!F:F,Movimientos!B:B,Productos!A21324,Movimientos!D:D,$D$1)</f>
        <v>0</v>
      </c>
      <c r="E21324" s="14">
        <f>SUMIFS(Movimientos!F:F,Movimientos!B:B,Productos!A21324,Movimientos!D:D,$E$1)</f>
        <v>0</v>
      </c>
      <c r="F21324" s="17">
        <f t="shared" si="666"/>
        <v>0</v>
      </c>
      <c r="G21324" s="14">
        <v>1</v>
      </c>
      <c r="H21324" s="15" t="str">
        <f t="shared" si="667"/>
        <v>Realizar Pedido</v>
      </c>
    </row>
    <row r="21325" spans="1:8" x14ac:dyDescent="0.25">
      <c r="A21325" s="3">
        <v>7590030001588</v>
      </c>
      <c r="B21325" s="11" t="s">
        <v>20860</v>
      </c>
      <c r="C21325" s="16"/>
      <c r="D21325" s="15">
        <f>SUMIFS(Movimientos!F:F,Movimientos!B:B,Productos!A21325,Movimientos!D:D,$D$1)</f>
        <v>0</v>
      </c>
      <c r="E21325" s="14">
        <f>SUMIFS(Movimientos!F:F,Movimientos!B:B,Productos!A21325,Movimientos!D:D,$E$1)</f>
        <v>0</v>
      </c>
      <c r="F21325" s="17">
        <f t="shared" si="666"/>
        <v>0</v>
      </c>
      <c r="G21325" s="14">
        <v>1</v>
      </c>
      <c r="H21325" s="15" t="str">
        <f t="shared" si="667"/>
        <v>Realizar Pedido</v>
      </c>
    </row>
    <row r="21326" spans="1:8" x14ac:dyDescent="0.25">
      <c r="A21326" s="2">
        <v>7702133250941</v>
      </c>
      <c r="B21326" s="12" t="s">
        <v>20861</v>
      </c>
      <c r="C21326" s="16"/>
      <c r="D21326" s="15">
        <f>SUMIFS(Movimientos!F:F,Movimientos!B:B,Productos!A21326,Movimientos!D:D,$D$1)</f>
        <v>0</v>
      </c>
      <c r="E21326" s="14">
        <f>SUMIFS(Movimientos!F:F,Movimientos!B:B,Productos!A21326,Movimientos!D:D,$E$1)</f>
        <v>0</v>
      </c>
      <c r="F21326" s="17">
        <f t="shared" si="666"/>
        <v>0</v>
      </c>
      <c r="G21326" s="14">
        <v>1</v>
      </c>
      <c r="H21326" s="15" t="str">
        <f t="shared" si="667"/>
        <v>Realizar Pedido</v>
      </c>
    </row>
    <row r="21327" spans="1:8" x14ac:dyDescent="0.25">
      <c r="A21327" s="3">
        <v>7702133258602</v>
      </c>
      <c r="B21327" s="11" t="s">
        <v>20862</v>
      </c>
      <c r="C21327" s="16"/>
      <c r="D21327" s="15">
        <f>SUMIFS(Movimientos!F:F,Movimientos!B:B,Productos!A21327,Movimientos!D:D,$D$1)</f>
        <v>0</v>
      </c>
      <c r="E21327" s="14">
        <f>SUMIFS(Movimientos!F:F,Movimientos!B:B,Productos!A21327,Movimientos!D:D,$E$1)</f>
        <v>0</v>
      </c>
      <c r="F21327" s="17">
        <f t="shared" si="666"/>
        <v>0</v>
      </c>
      <c r="G21327" s="14">
        <v>1</v>
      </c>
      <c r="H21327" s="15" t="str">
        <f t="shared" si="667"/>
        <v>Realizar Pedido</v>
      </c>
    </row>
    <row r="21328" spans="1:8" x14ac:dyDescent="0.25">
      <c r="A21328" s="3">
        <v>366482000083</v>
      </c>
      <c r="B21328" s="11" t="s">
        <v>20863</v>
      </c>
      <c r="C21328" s="16"/>
      <c r="D21328" s="15">
        <f>SUMIFS(Movimientos!F:F,Movimientos!B:B,Productos!A21328,Movimientos!D:D,$D$1)</f>
        <v>0</v>
      </c>
      <c r="E21328" s="14">
        <f>SUMIFS(Movimientos!F:F,Movimientos!B:B,Productos!A21328,Movimientos!D:D,$E$1)</f>
        <v>0</v>
      </c>
      <c r="F21328" s="17">
        <f t="shared" si="666"/>
        <v>0</v>
      </c>
      <c r="G21328" s="14">
        <v>1</v>
      </c>
      <c r="H21328" s="15" t="str">
        <f t="shared" si="667"/>
        <v>Realizar Pedido</v>
      </c>
    </row>
    <row r="21329" spans="1:8" x14ac:dyDescent="0.25">
      <c r="A21329" s="2">
        <v>7702133215049</v>
      </c>
      <c r="B21329" s="12" t="s">
        <v>20864</v>
      </c>
      <c r="C21329" s="16"/>
      <c r="D21329" s="15">
        <f>SUMIFS(Movimientos!F:F,Movimientos!B:B,Productos!A21329,Movimientos!D:D,$D$1)</f>
        <v>0</v>
      </c>
      <c r="E21329" s="14">
        <f>SUMIFS(Movimientos!F:F,Movimientos!B:B,Productos!A21329,Movimientos!D:D,$E$1)</f>
        <v>0</v>
      </c>
      <c r="F21329" s="17">
        <f t="shared" si="666"/>
        <v>0</v>
      </c>
      <c r="G21329" s="14">
        <v>1</v>
      </c>
      <c r="H21329" s="15" t="str">
        <f t="shared" si="667"/>
        <v>Realizar Pedido</v>
      </c>
    </row>
    <row r="21330" spans="1:8" x14ac:dyDescent="0.25">
      <c r="A21330" s="3">
        <v>7592432010007</v>
      </c>
      <c r="B21330" s="11" t="s">
        <v>20865</v>
      </c>
      <c r="C21330" s="16"/>
      <c r="D21330" s="15">
        <f>SUMIFS(Movimientos!F:F,Movimientos!B:B,Productos!A21330,Movimientos!D:D,$D$1)</f>
        <v>0</v>
      </c>
      <c r="E21330" s="14">
        <f>SUMIFS(Movimientos!F:F,Movimientos!B:B,Productos!A21330,Movimientos!D:D,$E$1)</f>
        <v>0</v>
      </c>
      <c r="F21330" s="17">
        <f t="shared" si="666"/>
        <v>0</v>
      </c>
      <c r="G21330" s="14">
        <v>1</v>
      </c>
      <c r="H21330" s="15" t="str">
        <f t="shared" si="667"/>
        <v>Realizar Pedido</v>
      </c>
    </row>
    <row r="21331" spans="1:8" x14ac:dyDescent="0.25">
      <c r="A21331" s="3">
        <v>7591309000769</v>
      </c>
      <c r="B21331" s="11" t="s">
        <v>20866</v>
      </c>
      <c r="C21331" s="16"/>
      <c r="D21331" s="15">
        <f>SUMIFS(Movimientos!F:F,Movimientos!B:B,Productos!A21331,Movimientos!D:D,$D$1)</f>
        <v>0</v>
      </c>
      <c r="E21331" s="14">
        <f>SUMIFS(Movimientos!F:F,Movimientos!B:B,Productos!A21331,Movimientos!D:D,$E$1)</f>
        <v>0</v>
      </c>
      <c r="F21331" s="17">
        <f t="shared" si="666"/>
        <v>0</v>
      </c>
      <c r="G21331" s="14">
        <v>1</v>
      </c>
      <c r="H21331" s="15" t="str">
        <f t="shared" si="667"/>
        <v>Realizar Pedido</v>
      </c>
    </row>
    <row r="21332" spans="1:8" x14ac:dyDescent="0.25">
      <c r="A21332" s="3">
        <v>881098000765</v>
      </c>
      <c r="B21332" s="11" t="s">
        <v>20867</v>
      </c>
      <c r="C21332" s="16"/>
      <c r="D21332" s="15">
        <f>SUMIFS(Movimientos!F:F,Movimientos!B:B,Productos!A21332,Movimientos!D:D,$D$1)</f>
        <v>0</v>
      </c>
      <c r="E21332" s="14">
        <f>SUMIFS(Movimientos!F:F,Movimientos!B:B,Productos!A21332,Movimientos!D:D,$E$1)</f>
        <v>0</v>
      </c>
      <c r="F21332" s="17">
        <f t="shared" si="666"/>
        <v>0</v>
      </c>
      <c r="G21332" s="14">
        <v>1</v>
      </c>
      <c r="H21332" s="15" t="str">
        <f t="shared" si="667"/>
        <v>Realizar Pedido</v>
      </c>
    </row>
    <row r="21333" spans="1:8" x14ac:dyDescent="0.25">
      <c r="A21333" s="3">
        <v>7591196003201</v>
      </c>
      <c r="B21333" s="11" t="s">
        <v>20868</v>
      </c>
      <c r="C21333" s="16"/>
      <c r="D21333" s="15">
        <f>SUMIFS(Movimientos!F:F,Movimientos!B:B,Productos!A21333,Movimientos!D:D,$D$1)</f>
        <v>0</v>
      </c>
      <c r="E21333" s="14">
        <f>SUMIFS(Movimientos!F:F,Movimientos!B:B,Productos!A21333,Movimientos!D:D,$E$1)</f>
        <v>0</v>
      </c>
      <c r="F21333" s="17">
        <f t="shared" si="666"/>
        <v>0</v>
      </c>
      <c r="G21333" s="14">
        <v>1</v>
      </c>
      <c r="H21333" s="15" t="str">
        <f t="shared" si="667"/>
        <v>Realizar Pedido</v>
      </c>
    </row>
    <row r="21334" spans="1:8" x14ac:dyDescent="0.25">
      <c r="A21334" s="3">
        <v>7592116000263</v>
      </c>
      <c r="B21334" s="11" t="s">
        <v>20869</v>
      </c>
      <c r="C21334" s="16"/>
      <c r="D21334" s="15">
        <f>SUMIFS(Movimientos!F:F,Movimientos!B:B,Productos!A21334,Movimientos!D:D,$D$1)</f>
        <v>0</v>
      </c>
      <c r="E21334" s="14">
        <f>SUMIFS(Movimientos!F:F,Movimientos!B:B,Productos!A21334,Movimientos!D:D,$E$1)</f>
        <v>0</v>
      </c>
      <c r="F21334" s="17">
        <f t="shared" si="666"/>
        <v>0</v>
      </c>
      <c r="G21334" s="14">
        <v>1</v>
      </c>
      <c r="H21334" s="15" t="str">
        <f t="shared" si="667"/>
        <v>Realizar Pedido</v>
      </c>
    </row>
    <row r="21335" spans="1:8" x14ac:dyDescent="0.25">
      <c r="A21335" s="2">
        <v>7591196002396</v>
      </c>
      <c r="B21335" s="12" t="s">
        <v>20870</v>
      </c>
      <c r="C21335" s="16"/>
      <c r="D21335" s="15">
        <f>SUMIFS(Movimientos!F:F,Movimientos!B:B,Productos!A21335,Movimientos!D:D,$D$1)</f>
        <v>0</v>
      </c>
      <c r="E21335" s="14">
        <f>SUMIFS(Movimientos!F:F,Movimientos!B:B,Productos!A21335,Movimientos!D:D,$E$1)</f>
        <v>0</v>
      </c>
      <c r="F21335" s="17">
        <f t="shared" si="666"/>
        <v>0</v>
      </c>
      <c r="G21335" s="14">
        <v>1</v>
      </c>
      <c r="H21335" s="15" t="str">
        <f t="shared" si="667"/>
        <v>Realizar Pedido</v>
      </c>
    </row>
    <row r="21336" spans="1:8" x14ac:dyDescent="0.25">
      <c r="A21336" s="3">
        <v>106372</v>
      </c>
      <c r="B21336" s="11" t="s">
        <v>20871</v>
      </c>
      <c r="C21336" s="16"/>
      <c r="D21336" s="15">
        <f>SUMIFS(Movimientos!F:F,Movimientos!B:B,Productos!A21336,Movimientos!D:D,$D$1)</f>
        <v>0</v>
      </c>
      <c r="E21336" s="14">
        <f>SUMIFS(Movimientos!F:F,Movimientos!B:B,Productos!A21336,Movimientos!D:D,$E$1)</f>
        <v>0</v>
      </c>
      <c r="F21336" s="17">
        <f t="shared" si="666"/>
        <v>0</v>
      </c>
      <c r="G21336" s="14">
        <v>1</v>
      </c>
      <c r="H21336" s="15" t="str">
        <f t="shared" si="667"/>
        <v>Realizar Pedido</v>
      </c>
    </row>
    <row r="21337" spans="1:8" x14ac:dyDescent="0.25">
      <c r="A21337" s="3">
        <v>7591196000774</v>
      </c>
      <c r="B21337" s="11" t="s">
        <v>20872</v>
      </c>
      <c r="C21337" s="16"/>
      <c r="D21337" s="15">
        <f>SUMIFS(Movimientos!F:F,Movimientos!B:B,Productos!A21337,Movimientos!D:D,$D$1)</f>
        <v>0</v>
      </c>
      <c r="E21337" s="14">
        <f>SUMIFS(Movimientos!F:F,Movimientos!B:B,Productos!A21337,Movimientos!D:D,$E$1)</f>
        <v>0</v>
      </c>
      <c r="F21337" s="17">
        <f t="shared" si="666"/>
        <v>0</v>
      </c>
      <c r="G21337" s="14">
        <v>1</v>
      </c>
      <c r="H21337" s="15" t="str">
        <f t="shared" si="667"/>
        <v>Realizar Pedido</v>
      </c>
    </row>
    <row r="21338" spans="1:8" x14ac:dyDescent="0.25">
      <c r="A21338" s="3">
        <v>7591196000545</v>
      </c>
      <c r="B21338" s="11" t="s">
        <v>20873</v>
      </c>
      <c r="C21338" s="16"/>
      <c r="D21338" s="15">
        <f>SUMIFS(Movimientos!F:F,Movimientos!B:B,Productos!A21338,Movimientos!D:D,$D$1)</f>
        <v>0</v>
      </c>
      <c r="E21338" s="14">
        <f>SUMIFS(Movimientos!F:F,Movimientos!B:B,Productos!A21338,Movimientos!D:D,$E$1)</f>
        <v>0</v>
      </c>
      <c r="F21338" s="17">
        <f t="shared" si="666"/>
        <v>0</v>
      </c>
      <c r="G21338" s="14">
        <v>1</v>
      </c>
      <c r="H21338" s="15" t="str">
        <f t="shared" si="667"/>
        <v>Realizar Pedido</v>
      </c>
    </row>
    <row r="21339" spans="1:8" x14ac:dyDescent="0.25">
      <c r="A21339" s="3">
        <v>7591196004567</v>
      </c>
      <c r="B21339" s="11" t="s">
        <v>20874</v>
      </c>
      <c r="C21339" s="16"/>
      <c r="D21339" s="15">
        <f>SUMIFS(Movimientos!F:F,Movimientos!B:B,Productos!A21339,Movimientos!D:D,$D$1)</f>
        <v>0</v>
      </c>
      <c r="E21339" s="14">
        <f>SUMIFS(Movimientos!F:F,Movimientos!B:B,Productos!A21339,Movimientos!D:D,$E$1)</f>
        <v>0</v>
      </c>
      <c r="F21339" s="17">
        <f t="shared" si="666"/>
        <v>0</v>
      </c>
      <c r="G21339" s="14">
        <v>1</v>
      </c>
      <c r="H21339" s="15" t="str">
        <f t="shared" si="667"/>
        <v>Realizar Pedido</v>
      </c>
    </row>
    <row r="21340" spans="1:8" x14ac:dyDescent="0.25">
      <c r="A21340" s="2">
        <v>7591196000576</v>
      </c>
      <c r="B21340" s="12" t="s">
        <v>20875</v>
      </c>
      <c r="C21340" s="16"/>
      <c r="D21340" s="15">
        <f>SUMIFS(Movimientos!F:F,Movimientos!B:B,Productos!A21340,Movimientos!D:D,$D$1)</f>
        <v>0</v>
      </c>
      <c r="E21340" s="14">
        <f>SUMIFS(Movimientos!F:F,Movimientos!B:B,Productos!A21340,Movimientos!D:D,$E$1)</f>
        <v>0</v>
      </c>
      <c r="F21340" s="17">
        <f t="shared" si="666"/>
        <v>0</v>
      </c>
      <c r="G21340" s="14">
        <v>1</v>
      </c>
      <c r="H21340" s="15" t="str">
        <f t="shared" si="667"/>
        <v>Realizar Pedido</v>
      </c>
    </row>
    <row r="21341" spans="1:8" x14ac:dyDescent="0.25">
      <c r="A21341" s="3">
        <v>7591196000750</v>
      </c>
      <c r="B21341" s="11" t="s">
        <v>20876</v>
      </c>
      <c r="C21341" s="16"/>
      <c r="D21341" s="15">
        <f>SUMIFS(Movimientos!F:F,Movimientos!B:B,Productos!A21341,Movimientos!D:D,$D$1)</f>
        <v>0</v>
      </c>
      <c r="E21341" s="14">
        <f>SUMIFS(Movimientos!F:F,Movimientos!B:B,Productos!A21341,Movimientos!D:D,$E$1)</f>
        <v>0</v>
      </c>
      <c r="F21341" s="17">
        <f t="shared" si="666"/>
        <v>0</v>
      </c>
      <c r="G21341" s="14">
        <v>1</v>
      </c>
      <c r="H21341" s="15" t="str">
        <f t="shared" si="667"/>
        <v>Realizar Pedido</v>
      </c>
    </row>
    <row r="21342" spans="1:8" x14ac:dyDescent="0.25">
      <c r="A21342" s="3">
        <v>7591196000927</v>
      </c>
      <c r="B21342" s="11" t="s">
        <v>20877</v>
      </c>
      <c r="C21342" s="16"/>
      <c r="D21342" s="15">
        <f>SUMIFS(Movimientos!F:F,Movimientos!B:B,Productos!A21342,Movimientos!D:D,$D$1)</f>
        <v>0</v>
      </c>
      <c r="E21342" s="14">
        <f>SUMIFS(Movimientos!F:F,Movimientos!B:B,Productos!A21342,Movimientos!D:D,$E$1)</f>
        <v>0</v>
      </c>
      <c r="F21342" s="17">
        <f t="shared" si="666"/>
        <v>0</v>
      </c>
      <c r="G21342" s="14">
        <v>1</v>
      </c>
      <c r="H21342" s="15" t="str">
        <f t="shared" si="667"/>
        <v>Realizar Pedido</v>
      </c>
    </row>
    <row r="21343" spans="1:8" x14ac:dyDescent="0.25">
      <c r="A21343" s="3">
        <v>7591196000767</v>
      </c>
      <c r="B21343" s="11" t="s">
        <v>20878</v>
      </c>
      <c r="C21343" s="16"/>
      <c r="D21343" s="15">
        <f>SUMIFS(Movimientos!F:F,Movimientos!B:B,Productos!A21343,Movimientos!D:D,$D$1)</f>
        <v>0</v>
      </c>
      <c r="E21343" s="14">
        <f>SUMIFS(Movimientos!F:F,Movimientos!B:B,Productos!A21343,Movimientos!D:D,$E$1)</f>
        <v>0</v>
      </c>
      <c r="F21343" s="17">
        <f t="shared" si="666"/>
        <v>0</v>
      </c>
      <c r="G21343" s="14">
        <v>1</v>
      </c>
      <c r="H21343" s="15" t="str">
        <f t="shared" si="667"/>
        <v>Realizar Pedido</v>
      </c>
    </row>
    <row r="21344" spans="1:8" x14ac:dyDescent="0.25">
      <c r="A21344" s="3">
        <v>7591196000705</v>
      </c>
      <c r="B21344" s="11" t="s">
        <v>20879</v>
      </c>
      <c r="C21344" s="16"/>
      <c r="D21344" s="15">
        <f>SUMIFS(Movimientos!F:F,Movimientos!B:B,Productos!A21344,Movimientos!D:D,$D$1)</f>
        <v>0</v>
      </c>
      <c r="E21344" s="14">
        <f>SUMIFS(Movimientos!F:F,Movimientos!B:B,Productos!A21344,Movimientos!D:D,$E$1)</f>
        <v>0</v>
      </c>
      <c r="F21344" s="17">
        <f t="shared" si="666"/>
        <v>0</v>
      </c>
      <c r="G21344" s="14">
        <v>1</v>
      </c>
      <c r="H21344" s="15" t="str">
        <f t="shared" si="667"/>
        <v>Realizar Pedido</v>
      </c>
    </row>
    <row r="21345" spans="1:8" x14ac:dyDescent="0.25">
      <c r="A21345" s="3">
        <v>7592432007632</v>
      </c>
      <c r="B21345" s="11" t="s">
        <v>20880</v>
      </c>
      <c r="C21345" s="16"/>
      <c r="D21345" s="15">
        <f>SUMIFS(Movimientos!F:F,Movimientos!B:B,Productos!A21345,Movimientos!D:D,$D$1)</f>
        <v>0</v>
      </c>
      <c r="E21345" s="14">
        <f>SUMIFS(Movimientos!F:F,Movimientos!B:B,Productos!A21345,Movimientos!D:D,$E$1)</f>
        <v>0</v>
      </c>
      <c r="F21345" s="17">
        <f t="shared" si="666"/>
        <v>0</v>
      </c>
      <c r="G21345" s="14">
        <v>1</v>
      </c>
      <c r="H21345" s="15" t="str">
        <f t="shared" si="667"/>
        <v>Realizar Pedido</v>
      </c>
    </row>
    <row r="21346" spans="1:8" x14ac:dyDescent="0.25">
      <c r="A21346" s="2">
        <v>9555202600196</v>
      </c>
      <c r="B21346" s="12" t="s">
        <v>20881</v>
      </c>
      <c r="C21346" s="16"/>
      <c r="D21346" s="15">
        <f>SUMIFS(Movimientos!F:F,Movimientos!B:B,Productos!A21346,Movimientos!D:D,$D$1)</f>
        <v>0</v>
      </c>
      <c r="E21346" s="14">
        <f>SUMIFS(Movimientos!F:F,Movimientos!B:B,Productos!A21346,Movimientos!D:D,$E$1)</f>
        <v>0</v>
      </c>
      <c r="F21346" s="17">
        <f t="shared" si="666"/>
        <v>0</v>
      </c>
      <c r="G21346" s="14">
        <v>1</v>
      </c>
      <c r="H21346" s="15" t="str">
        <f t="shared" si="667"/>
        <v>Realizar Pedido</v>
      </c>
    </row>
    <row r="21347" spans="1:8" x14ac:dyDescent="0.25">
      <c r="A21347" s="2">
        <v>3014260304782</v>
      </c>
      <c r="B21347" s="12" t="s">
        <v>20882</v>
      </c>
      <c r="C21347" s="16"/>
      <c r="D21347" s="15">
        <f>SUMIFS(Movimientos!F:F,Movimientos!B:B,Productos!A21347,Movimientos!D:D,$D$1)</f>
        <v>0</v>
      </c>
      <c r="E21347" s="14">
        <f>SUMIFS(Movimientos!F:F,Movimientos!B:B,Productos!A21347,Movimientos!D:D,$E$1)</f>
        <v>0</v>
      </c>
      <c r="F21347" s="17">
        <f t="shared" si="666"/>
        <v>0</v>
      </c>
      <c r="G21347" s="14">
        <v>1</v>
      </c>
      <c r="H21347" s="15" t="str">
        <f t="shared" si="667"/>
        <v>Realizar Pedido</v>
      </c>
    </row>
    <row r="21348" spans="1:8" x14ac:dyDescent="0.25">
      <c r="A21348" s="3">
        <v>3596590713200</v>
      </c>
      <c r="B21348" s="11" t="s">
        <v>20883</v>
      </c>
      <c r="C21348" s="16"/>
      <c r="D21348" s="15">
        <f>SUMIFS(Movimientos!F:F,Movimientos!B:B,Productos!A21348,Movimientos!D:D,$D$1)</f>
        <v>0</v>
      </c>
      <c r="E21348" s="14">
        <f>SUMIFS(Movimientos!F:F,Movimientos!B:B,Productos!A21348,Movimientos!D:D,$E$1)</f>
        <v>0</v>
      </c>
      <c r="F21348" s="17">
        <f t="shared" si="666"/>
        <v>0</v>
      </c>
      <c r="G21348" s="14">
        <v>1</v>
      </c>
      <c r="H21348" s="15" t="str">
        <f t="shared" si="667"/>
        <v>Realizar Pedido</v>
      </c>
    </row>
    <row r="21349" spans="1:8" x14ac:dyDescent="0.25">
      <c r="A21349" s="3">
        <v>7590019040256</v>
      </c>
      <c r="B21349" s="11" t="s">
        <v>20884</v>
      </c>
      <c r="C21349" s="16"/>
      <c r="D21349" s="15">
        <f>SUMIFS(Movimientos!F:F,Movimientos!B:B,Productos!A21349,Movimientos!D:D,$D$1)</f>
        <v>0</v>
      </c>
      <c r="E21349" s="14">
        <f>SUMIFS(Movimientos!F:F,Movimientos!B:B,Productos!A21349,Movimientos!D:D,$E$1)</f>
        <v>0</v>
      </c>
      <c r="F21349" s="17">
        <f t="shared" si="666"/>
        <v>0</v>
      </c>
      <c r="G21349" s="14">
        <v>1</v>
      </c>
      <c r="H21349" s="15" t="str">
        <f t="shared" si="667"/>
        <v>Realizar Pedido</v>
      </c>
    </row>
    <row r="21350" spans="1:8" x14ac:dyDescent="0.25">
      <c r="A21350" s="2">
        <v>646824145062</v>
      </c>
      <c r="B21350" s="12" t="s">
        <v>20885</v>
      </c>
      <c r="C21350" s="16"/>
      <c r="D21350" s="15">
        <f>SUMIFS(Movimientos!F:F,Movimientos!B:B,Productos!A21350,Movimientos!D:D,$D$1)</f>
        <v>0</v>
      </c>
      <c r="E21350" s="14">
        <f>SUMIFS(Movimientos!F:F,Movimientos!B:B,Productos!A21350,Movimientos!D:D,$E$1)</f>
        <v>0</v>
      </c>
      <c r="F21350" s="17">
        <f t="shared" si="666"/>
        <v>0</v>
      </c>
      <c r="G21350" s="14">
        <v>1</v>
      </c>
      <c r="H21350" s="15" t="str">
        <f t="shared" si="667"/>
        <v>Realizar Pedido</v>
      </c>
    </row>
    <row r="21351" spans="1:8" x14ac:dyDescent="0.25">
      <c r="A21351" s="2">
        <v>48107006501</v>
      </c>
      <c r="B21351" s="12" t="s">
        <v>20886</v>
      </c>
      <c r="C21351" s="16"/>
      <c r="D21351" s="15">
        <f>SUMIFS(Movimientos!F:F,Movimientos!B:B,Productos!A21351,Movimientos!D:D,$D$1)</f>
        <v>0</v>
      </c>
      <c r="E21351" s="14">
        <f>SUMIFS(Movimientos!F:F,Movimientos!B:B,Productos!A21351,Movimientos!D:D,$E$1)</f>
        <v>0</v>
      </c>
      <c r="F21351" s="17">
        <f t="shared" si="666"/>
        <v>0</v>
      </c>
      <c r="G21351" s="14">
        <v>1</v>
      </c>
      <c r="H21351" s="15" t="str">
        <f t="shared" si="667"/>
        <v>Realizar Pedido</v>
      </c>
    </row>
    <row r="21352" spans="1:8" x14ac:dyDescent="0.25">
      <c r="A21352" s="3">
        <v>755244047068</v>
      </c>
      <c r="B21352" s="11" t="s">
        <v>20887</v>
      </c>
      <c r="C21352" s="16"/>
      <c r="D21352" s="15">
        <f>SUMIFS(Movimientos!F:F,Movimientos!B:B,Productos!A21352,Movimientos!D:D,$D$1)</f>
        <v>0</v>
      </c>
      <c r="E21352" s="14">
        <f>SUMIFS(Movimientos!F:F,Movimientos!B:B,Productos!A21352,Movimientos!D:D,$E$1)</f>
        <v>0</v>
      </c>
      <c r="F21352" s="17">
        <f t="shared" si="666"/>
        <v>0</v>
      </c>
      <c r="G21352" s="14">
        <v>1</v>
      </c>
      <c r="H21352" s="15" t="str">
        <f t="shared" si="667"/>
        <v>Realizar Pedido</v>
      </c>
    </row>
    <row r="21353" spans="1:8" x14ac:dyDescent="0.25">
      <c r="A21353" s="3">
        <v>75524404366</v>
      </c>
      <c r="B21353" s="11" t="s">
        <v>20888</v>
      </c>
      <c r="C21353" s="16"/>
      <c r="D21353" s="15">
        <f>SUMIFS(Movimientos!F:F,Movimientos!B:B,Productos!A21353,Movimientos!D:D,$D$1)</f>
        <v>0</v>
      </c>
      <c r="E21353" s="14">
        <f>SUMIFS(Movimientos!F:F,Movimientos!B:B,Productos!A21353,Movimientos!D:D,$E$1)</f>
        <v>0</v>
      </c>
      <c r="F21353" s="17">
        <f t="shared" si="666"/>
        <v>0</v>
      </c>
      <c r="G21353" s="14">
        <v>1</v>
      </c>
      <c r="H21353" s="15" t="str">
        <f t="shared" si="667"/>
        <v>Realizar Pedido</v>
      </c>
    </row>
    <row r="21354" spans="1:8" x14ac:dyDescent="0.25">
      <c r="A21354" s="3">
        <v>75524404652</v>
      </c>
      <c r="B21354" s="11" t="s">
        <v>20889</v>
      </c>
      <c r="C21354" s="16"/>
      <c r="D21354" s="15">
        <f>SUMIFS(Movimientos!F:F,Movimientos!B:B,Productos!A21354,Movimientos!D:D,$D$1)</f>
        <v>0</v>
      </c>
      <c r="E21354" s="14">
        <f>SUMIFS(Movimientos!F:F,Movimientos!B:B,Productos!A21354,Movimientos!D:D,$E$1)</f>
        <v>0</v>
      </c>
      <c r="F21354" s="17">
        <f t="shared" si="666"/>
        <v>0</v>
      </c>
      <c r="G21354" s="14">
        <v>1</v>
      </c>
      <c r="H21354" s="15" t="str">
        <f t="shared" si="667"/>
        <v>Realizar Pedido</v>
      </c>
    </row>
    <row r="21355" spans="1:8" x14ac:dyDescent="0.25">
      <c r="A21355" s="3">
        <v>87859100112</v>
      </c>
      <c r="B21355" s="11" t="s">
        <v>20890</v>
      </c>
      <c r="C21355" s="16"/>
      <c r="D21355" s="15">
        <f>SUMIFS(Movimientos!F:F,Movimientos!B:B,Productos!A21355,Movimientos!D:D,$D$1)</f>
        <v>0</v>
      </c>
      <c r="E21355" s="14">
        <f>SUMIFS(Movimientos!F:F,Movimientos!B:B,Productos!A21355,Movimientos!D:D,$E$1)</f>
        <v>0</v>
      </c>
      <c r="F21355" s="17">
        <f t="shared" si="666"/>
        <v>0</v>
      </c>
      <c r="G21355" s="14">
        <v>1</v>
      </c>
      <c r="H21355" s="15" t="str">
        <f t="shared" si="667"/>
        <v>Realizar Pedido</v>
      </c>
    </row>
    <row r="21356" spans="1:8" x14ac:dyDescent="0.25">
      <c r="A21356" s="3">
        <v>2390</v>
      </c>
      <c r="B21356" s="11" t="s">
        <v>20891</v>
      </c>
      <c r="C21356" s="16"/>
      <c r="D21356" s="15">
        <f>SUMIFS(Movimientos!F:F,Movimientos!B:B,Productos!A21356,Movimientos!D:D,$D$1)</f>
        <v>0</v>
      </c>
      <c r="E21356" s="14">
        <f>SUMIFS(Movimientos!F:F,Movimientos!B:B,Productos!A21356,Movimientos!D:D,$E$1)</f>
        <v>0</v>
      </c>
      <c r="F21356" s="17">
        <f t="shared" si="666"/>
        <v>0</v>
      </c>
      <c r="G21356" s="14">
        <v>1</v>
      </c>
      <c r="H21356" s="15" t="str">
        <f t="shared" si="667"/>
        <v>Realizar Pedido</v>
      </c>
    </row>
    <row r="21357" spans="1:8" x14ac:dyDescent="0.25">
      <c r="A21357" s="2">
        <v>646824111067</v>
      </c>
      <c r="B21357" s="12" t="s">
        <v>20892</v>
      </c>
      <c r="C21357" s="16"/>
      <c r="D21357" s="15">
        <f>SUMIFS(Movimientos!F:F,Movimientos!B:B,Productos!A21357,Movimientos!D:D,$D$1)</f>
        <v>0</v>
      </c>
      <c r="E21357" s="14">
        <f>SUMIFS(Movimientos!F:F,Movimientos!B:B,Productos!A21357,Movimientos!D:D,$E$1)</f>
        <v>0</v>
      </c>
      <c r="F21357" s="17">
        <f t="shared" si="666"/>
        <v>0</v>
      </c>
      <c r="G21357" s="14">
        <v>1</v>
      </c>
      <c r="H21357" s="15" t="str">
        <f t="shared" si="667"/>
        <v>Realizar Pedido</v>
      </c>
    </row>
    <row r="21358" spans="1:8" x14ac:dyDescent="0.25">
      <c r="A21358" s="3">
        <v>7591585974860</v>
      </c>
      <c r="B21358" s="11" t="s">
        <v>20893</v>
      </c>
      <c r="C21358" s="16"/>
      <c r="D21358" s="15">
        <f>SUMIFS(Movimientos!F:F,Movimientos!B:B,Productos!A21358,Movimientos!D:D,$D$1)</f>
        <v>0</v>
      </c>
      <c r="E21358" s="14">
        <f>SUMIFS(Movimientos!F:F,Movimientos!B:B,Productos!A21358,Movimientos!D:D,$E$1)</f>
        <v>0</v>
      </c>
      <c r="F21358" s="17">
        <f t="shared" si="666"/>
        <v>0</v>
      </c>
      <c r="G21358" s="14">
        <v>1</v>
      </c>
      <c r="H21358" s="15" t="str">
        <f t="shared" si="667"/>
        <v>Realizar Pedido</v>
      </c>
    </row>
    <row r="21359" spans="1:8" x14ac:dyDescent="0.25">
      <c r="A21359" s="2">
        <v>7594001100706</v>
      </c>
      <c r="B21359" s="12" t="s">
        <v>20894</v>
      </c>
      <c r="C21359" s="16"/>
      <c r="D21359" s="15">
        <f>SUMIFS(Movimientos!F:F,Movimientos!B:B,Productos!A21359,Movimientos!D:D,$D$1)</f>
        <v>0</v>
      </c>
      <c r="E21359" s="14">
        <f>SUMIFS(Movimientos!F:F,Movimientos!B:B,Productos!A21359,Movimientos!D:D,$E$1)</f>
        <v>0</v>
      </c>
      <c r="F21359" s="17">
        <f t="shared" si="666"/>
        <v>0</v>
      </c>
      <c r="G21359" s="14">
        <v>1</v>
      </c>
      <c r="H21359" s="15" t="str">
        <f t="shared" si="667"/>
        <v>Realizar Pedido</v>
      </c>
    </row>
    <row r="21360" spans="1:8" x14ac:dyDescent="0.25">
      <c r="A21360" s="3">
        <v>7592432009841</v>
      </c>
      <c r="B21360" s="11" t="s">
        <v>20895</v>
      </c>
      <c r="C21360" s="16"/>
      <c r="D21360" s="15">
        <f>SUMIFS(Movimientos!F:F,Movimientos!B:B,Productos!A21360,Movimientos!D:D,$D$1)</f>
        <v>0</v>
      </c>
      <c r="E21360" s="14">
        <f>SUMIFS(Movimientos!F:F,Movimientos!B:B,Productos!A21360,Movimientos!D:D,$E$1)</f>
        <v>0</v>
      </c>
      <c r="F21360" s="17">
        <f t="shared" si="666"/>
        <v>0</v>
      </c>
      <c r="G21360" s="14">
        <v>1</v>
      </c>
      <c r="H21360" s="15" t="str">
        <f t="shared" si="667"/>
        <v>Realizar Pedido</v>
      </c>
    </row>
    <row r="21361" spans="1:8" x14ac:dyDescent="0.25">
      <c r="A21361" s="3">
        <v>7592432009803</v>
      </c>
      <c r="B21361" s="11" t="s">
        <v>20896</v>
      </c>
      <c r="C21361" s="16"/>
      <c r="D21361" s="15">
        <f>SUMIFS(Movimientos!F:F,Movimientos!B:B,Productos!A21361,Movimientos!D:D,$D$1)</f>
        <v>0</v>
      </c>
      <c r="E21361" s="14">
        <f>SUMIFS(Movimientos!F:F,Movimientos!B:B,Productos!A21361,Movimientos!D:D,$E$1)</f>
        <v>0</v>
      </c>
      <c r="F21361" s="17">
        <f t="shared" si="666"/>
        <v>0</v>
      </c>
      <c r="G21361" s="14">
        <v>1</v>
      </c>
      <c r="H21361" s="15" t="str">
        <f t="shared" si="667"/>
        <v>Realizar Pedido</v>
      </c>
    </row>
    <row r="21362" spans="1:8" x14ac:dyDescent="0.25">
      <c r="A21362" s="3">
        <v>7590030001571</v>
      </c>
      <c r="B21362" s="11" t="s">
        <v>20897</v>
      </c>
      <c r="C21362" s="16"/>
      <c r="D21362" s="15">
        <f>SUMIFS(Movimientos!F:F,Movimientos!B:B,Productos!A21362,Movimientos!D:D,$D$1)</f>
        <v>0</v>
      </c>
      <c r="E21362" s="14">
        <f>SUMIFS(Movimientos!F:F,Movimientos!B:B,Productos!A21362,Movimientos!D:D,$E$1)</f>
        <v>0</v>
      </c>
      <c r="F21362" s="17">
        <f t="shared" si="666"/>
        <v>0</v>
      </c>
      <c r="G21362" s="14">
        <v>1</v>
      </c>
      <c r="H21362" s="15" t="str">
        <f t="shared" si="667"/>
        <v>Realizar Pedido</v>
      </c>
    </row>
    <row r="21363" spans="1:8" x14ac:dyDescent="0.25">
      <c r="A21363" s="2">
        <v>7592116000232</v>
      </c>
      <c r="B21363" s="12" t="s">
        <v>20898</v>
      </c>
      <c r="C21363" s="16"/>
      <c r="D21363" s="15">
        <f>SUMIFS(Movimientos!F:F,Movimientos!B:B,Productos!A21363,Movimientos!D:D,$D$1)</f>
        <v>0</v>
      </c>
      <c r="E21363" s="14">
        <f>SUMIFS(Movimientos!F:F,Movimientos!B:B,Productos!A21363,Movimientos!D:D,$E$1)</f>
        <v>0</v>
      </c>
      <c r="F21363" s="17">
        <f t="shared" si="666"/>
        <v>0</v>
      </c>
      <c r="G21363" s="14">
        <v>1</v>
      </c>
      <c r="H21363" s="15" t="str">
        <f t="shared" si="667"/>
        <v>Realizar Pedido</v>
      </c>
    </row>
    <row r="21364" spans="1:8" x14ac:dyDescent="0.25">
      <c r="A21364" s="3">
        <v>7592804000964</v>
      </c>
      <c r="B21364" s="11" t="s">
        <v>20899</v>
      </c>
      <c r="C21364" s="16"/>
      <c r="D21364" s="15">
        <f>SUMIFS(Movimientos!F:F,Movimientos!B:B,Productos!A21364,Movimientos!D:D,$D$1)</f>
        <v>0</v>
      </c>
      <c r="E21364" s="14">
        <f>SUMIFS(Movimientos!F:F,Movimientos!B:B,Productos!A21364,Movimientos!D:D,$E$1)</f>
        <v>0</v>
      </c>
      <c r="F21364" s="17">
        <f t="shared" si="666"/>
        <v>0</v>
      </c>
      <c r="G21364" s="14">
        <v>1</v>
      </c>
      <c r="H21364" s="15" t="str">
        <f t="shared" si="667"/>
        <v>Realizar Pedido</v>
      </c>
    </row>
    <row r="21365" spans="1:8" x14ac:dyDescent="0.25">
      <c r="A21365" s="3">
        <v>733739100009</v>
      </c>
      <c r="B21365" s="11" t="s">
        <v>20900</v>
      </c>
      <c r="C21365" s="16"/>
      <c r="D21365" s="15">
        <f>SUMIFS(Movimientos!F:F,Movimientos!B:B,Productos!A21365,Movimientos!D:D,$D$1)</f>
        <v>0</v>
      </c>
      <c r="E21365" s="14">
        <f>SUMIFS(Movimientos!F:F,Movimientos!B:B,Productos!A21365,Movimientos!D:D,$E$1)</f>
        <v>0</v>
      </c>
      <c r="F21365" s="17">
        <f t="shared" si="666"/>
        <v>0</v>
      </c>
      <c r="G21365" s="14">
        <v>1</v>
      </c>
      <c r="H21365" s="15" t="str">
        <f t="shared" si="667"/>
        <v>Realizar Pedido</v>
      </c>
    </row>
    <row r="21366" spans="1:8" x14ac:dyDescent="0.25">
      <c r="A21366" s="2">
        <v>7592432006215</v>
      </c>
      <c r="B21366" s="12" t="s">
        <v>20901</v>
      </c>
      <c r="C21366" s="16"/>
      <c r="D21366" s="15">
        <f>SUMIFS(Movimientos!F:F,Movimientos!B:B,Productos!A21366,Movimientos!D:D,$D$1)</f>
        <v>0</v>
      </c>
      <c r="E21366" s="14">
        <f>SUMIFS(Movimientos!F:F,Movimientos!B:B,Productos!A21366,Movimientos!D:D,$E$1)</f>
        <v>0</v>
      </c>
      <c r="F21366" s="17">
        <f t="shared" si="666"/>
        <v>0</v>
      </c>
      <c r="G21366" s="14">
        <v>1</v>
      </c>
      <c r="H21366" s="15" t="str">
        <f t="shared" si="667"/>
        <v>Realizar Pedido</v>
      </c>
    </row>
    <row r="21367" spans="1:8" x14ac:dyDescent="0.25">
      <c r="A21367" s="3">
        <v>7592432006192</v>
      </c>
      <c r="B21367" s="11" t="s">
        <v>20902</v>
      </c>
      <c r="C21367" s="16"/>
      <c r="D21367" s="15">
        <f>SUMIFS(Movimientos!F:F,Movimientos!B:B,Productos!A21367,Movimientos!D:D,$D$1)</f>
        <v>0</v>
      </c>
      <c r="E21367" s="14">
        <f>SUMIFS(Movimientos!F:F,Movimientos!B:B,Productos!A21367,Movimientos!D:D,$E$1)</f>
        <v>0</v>
      </c>
      <c r="F21367" s="17">
        <f t="shared" si="666"/>
        <v>0</v>
      </c>
      <c r="G21367" s="14">
        <v>1</v>
      </c>
      <c r="H21367" s="15" t="str">
        <f t="shared" si="667"/>
        <v>Realizar Pedido</v>
      </c>
    </row>
    <row r="21368" spans="1:8" x14ac:dyDescent="0.25">
      <c r="A21368" s="3">
        <v>75919412</v>
      </c>
      <c r="B21368" s="11" t="s">
        <v>20903</v>
      </c>
      <c r="C21368" s="16"/>
      <c r="D21368" s="15">
        <f>SUMIFS(Movimientos!F:F,Movimientos!B:B,Productos!A21368,Movimientos!D:D,$D$1)</f>
        <v>0</v>
      </c>
      <c r="E21368" s="14">
        <f>SUMIFS(Movimientos!F:F,Movimientos!B:B,Productos!A21368,Movimientos!D:D,$E$1)</f>
        <v>0</v>
      </c>
      <c r="F21368" s="17">
        <f t="shared" si="666"/>
        <v>0</v>
      </c>
      <c r="G21368" s="14">
        <v>1</v>
      </c>
      <c r="H21368" s="15" t="str">
        <f t="shared" si="667"/>
        <v>Realizar Pedido</v>
      </c>
    </row>
    <row r="21369" spans="1:8" x14ac:dyDescent="0.25">
      <c r="A21369" s="3">
        <v>7594001390121</v>
      </c>
      <c r="B21369" s="11" t="s">
        <v>20904</v>
      </c>
      <c r="C21369" s="16"/>
      <c r="D21369" s="15">
        <f>SUMIFS(Movimientos!F:F,Movimientos!B:B,Productos!A21369,Movimientos!D:D,$D$1)</f>
        <v>0</v>
      </c>
      <c r="E21369" s="14">
        <f>SUMIFS(Movimientos!F:F,Movimientos!B:B,Productos!A21369,Movimientos!D:D,$E$1)</f>
        <v>0</v>
      </c>
      <c r="F21369" s="17">
        <f t="shared" si="666"/>
        <v>0</v>
      </c>
      <c r="G21369" s="14">
        <v>1</v>
      </c>
      <c r="H21369" s="15" t="str">
        <f t="shared" si="667"/>
        <v>Realizar Pedido</v>
      </c>
    </row>
    <row r="21370" spans="1:8" x14ac:dyDescent="0.25">
      <c r="A21370" s="2">
        <v>7592432006208</v>
      </c>
      <c r="B21370" s="12" t="s">
        <v>20905</v>
      </c>
      <c r="C21370" s="16"/>
      <c r="D21370" s="15">
        <f>SUMIFS(Movimientos!F:F,Movimientos!B:B,Productos!A21370,Movimientos!D:D,$D$1)</f>
        <v>0</v>
      </c>
      <c r="E21370" s="14">
        <f>SUMIFS(Movimientos!F:F,Movimientos!B:B,Productos!A21370,Movimientos!D:D,$E$1)</f>
        <v>0</v>
      </c>
      <c r="F21370" s="17">
        <f t="shared" si="666"/>
        <v>0</v>
      </c>
      <c r="G21370" s="14">
        <v>1</v>
      </c>
      <c r="H21370" s="15" t="str">
        <f t="shared" si="667"/>
        <v>Realizar Pedido</v>
      </c>
    </row>
    <row r="21371" spans="1:8" x14ac:dyDescent="0.25">
      <c r="A21371" s="3">
        <v>7592616561011</v>
      </c>
      <c r="B21371" s="11" t="s">
        <v>20906</v>
      </c>
      <c r="C21371" s="16"/>
      <c r="D21371" s="15">
        <f>SUMIFS(Movimientos!F:F,Movimientos!B:B,Productos!A21371,Movimientos!D:D,$D$1)</f>
        <v>0</v>
      </c>
      <c r="E21371" s="14">
        <f>SUMIFS(Movimientos!F:F,Movimientos!B:B,Productos!A21371,Movimientos!D:D,$E$1)</f>
        <v>0</v>
      </c>
      <c r="F21371" s="17">
        <f t="shared" si="666"/>
        <v>0</v>
      </c>
      <c r="G21371" s="14">
        <v>1</v>
      </c>
      <c r="H21371" s="15" t="str">
        <f t="shared" si="667"/>
        <v>Realizar Pedido</v>
      </c>
    </row>
    <row r="21372" spans="1:8" x14ac:dyDescent="0.25">
      <c r="A21372" s="2">
        <v>7594000260340</v>
      </c>
      <c r="B21372" s="12" t="s">
        <v>20907</v>
      </c>
      <c r="C21372" s="16"/>
      <c r="D21372" s="15">
        <f>SUMIFS(Movimientos!F:F,Movimientos!B:B,Productos!A21372,Movimientos!D:D,$D$1)</f>
        <v>0</v>
      </c>
      <c r="E21372" s="14">
        <f>SUMIFS(Movimientos!F:F,Movimientos!B:B,Productos!A21372,Movimientos!D:D,$E$1)</f>
        <v>0</v>
      </c>
      <c r="F21372" s="17">
        <f t="shared" si="666"/>
        <v>0</v>
      </c>
      <c r="G21372" s="14">
        <v>1</v>
      </c>
      <c r="H21372" s="15" t="str">
        <f t="shared" si="667"/>
        <v>Realizar Pedido</v>
      </c>
    </row>
    <row r="21373" spans="1:8" x14ac:dyDescent="0.25">
      <c r="A21373" s="3">
        <v>7591955002995</v>
      </c>
      <c r="B21373" s="11" t="s">
        <v>20908</v>
      </c>
      <c r="C21373" s="16"/>
      <c r="D21373" s="15">
        <f>SUMIFS(Movimientos!F:F,Movimientos!B:B,Productos!A21373,Movimientos!D:D,$D$1)</f>
        <v>0</v>
      </c>
      <c r="E21373" s="14">
        <f>SUMIFS(Movimientos!F:F,Movimientos!B:B,Productos!A21373,Movimientos!D:D,$E$1)</f>
        <v>0</v>
      </c>
      <c r="F21373" s="17">
        <f t="shared" si="666"/>
        <v>0</v>
      </c>
      <c r="G21373" s="14">
        <v>1</v>
      </c>
      <c r="H21373" s="15" t="str">
        <f t="shared" si="667"/>
        <v>Realizar Pedido</v>
      </c>
    </row>
    <row r="21374" spans="1:8" x14ac:dyDescent="0.25">
      <c r="A21374" s="3" t="s">
        <v>20909</v>
      </c>
      <c r="B21374" s="11" t="s">
        <v>20910</v>
      </c>
      <c r="C21374" s="16"/>
      <c r="D21374" s="15">
        <f>SUMIFS(Movimientos!F:F,Movimientos!B:B,Productos!A21374,Movimientos!D:D,$D$1)</f>
        <v>0</v>
      </c>
      <c r="E21374" s="14">
        <f>SUMIFS(Movimientos!F:F,Movimientos!B:B,Productos!A21374,Movimientos!D:D,$E$1)</f>
        <v>0</v>
      </c>
      <c r="F21374" s="17">
        <f t="shared" si="666"/>
        <v>0</v>
      </c>
      <c r="G21374" s="14">
        <v>1</v>
      </c>
      <c r="H21374" s="15" t="str">
        <f t="shared" si="667"/>
        <v>Realizar Pedido</v>
      </c>
    </row>
    <row r="21375" spans="1:8" x14ac:dyDescent="0.25">
      <c r="A21375" s="3">
        <v>741</v>
      </c>
      <c r="B21375" s="11" t="s">
        <v>20911</v>
      </c>
      <c r="C21375" s="16"/>
      <c r="D21375" s="15">
        <f>SUMIFS(Movimientos!F:F,Movimientos!B:B,Productos!A21375,Movimientos!D:D,$D$1)</f>
        <v>0</v>
      </c>
      <c r="E21375" s="14">
        <f>SUMIFS(Movimientos!F:F,Movimientos!B:B,Productos!A21375,Movimientos!D:D,$E$1)</f>
        <v>0</v>
      </c>
      <c r="F21375" s="17">
        <f t="shared" si="666"/>
        <v>0</v>
      </c>
      <c r="G21375" s="14">
        <v>1</v>
      </c>
      <c r="H21375" s="15" t="str">
        <f t="shared" si="667"/>
        <v>Realizar Pedido</v>
      </c>
    </row>
    <row r="21376" spans="1:8" x14ac:dyDescent="0.25">
      <c r="A21376" s="3">
        <v>755244022461</v>
      </c>
      <c r="B21376" s="11" t="s">
        <v>20912</v>
      </c>
      <c r="C21376" s="16"/>
      <c r="D21376" s="15">
        <f>SUMIFS(Movimientos!F:F,Movimientos!B:B,Productos!A21376,Movimientos!D:D,$D$1)</f>
        <v>0</v>
      </c>
      <c r="E21376" s="14">
        <f>SUMIFS(Movimientos!F:F,Movimientos!B:B,Productos!A21376,Movimientos!D:D,$E$1)</f>
        <v>0</v>
      </c>
      <c r="F21376" s="17">
        <f t="shared" si="666"/>
        <v>0</v>
      </c>
      <c r="G21376" s="14">
        <v>1</v>
      </c>
      <c r="H21376" s="15" t="str">
        <f t="shared" si="667"/>
        <v>Realizar Pedido</v>
      </c>
    </row>
    <row r="21377" spans="1:8" x14ac:dyDescent="0.25">
      <c r="A21377" s="3">
        <v>7591096000515</v>
      </c>
      <c r="B21377" s="11" t="s">
        <v>20913</v>
      </c>
      <c r="C21377" s="16"/>
      <c r="D21377" s="15">
        <f>SUMIFS(Movimientos!F:F,Movimientos!B:B,Productos!A21377,Movimientos!D:D,$D$1)</f>
        <v>0</v>
      </c>
      <c r="E21377" s="14">
        <f>SUMIFS(Movimientos!F:F,Movimientos!B:B,Productos!A21377,Movimientos!D:D,$E$1)</f>
        <v>0</v>
      </c>
      <c r="F21377" s="17">
        <f t="shared" si="666"/>
        <v>0</v>
      </c>
      <c r="G21377" s="14">
        <v>1</v>
      </c>
      <c r="H21377" s="15" t="str">
        <f t="shared" si="667"/>
        <v>Realizar Pedido</v>
      </c>
    </row>
    <row r="21378" spans="1:8" x14ac:dyDescent="0.25">
      <c r="A21378" s="3">
        <v>7592348240000</v>
      </c>
      <c r="B21378" s="11" t="s">
        <v>20914</v>
      </c>
      <c r="C21378" s="16"/>
      <c r="D21378" s="15">
        <f>SUMIFS(Movimientos!F:F,Movimientos!B:B,Productos!A21378,Movimientos!D:D,$D$1)</f>
        <v>0</v>
      </c>
      <c r="E21378" s="14">
        <f>SUMIFS(Movimientos!F:F,Movimientos!B:B,Productos!A21378,Movimientos!D:D,$E$1)</f>
        <v>0</v>
      </c>
      <c r="F21378" s="17">
        <f t="shared" si="666"/>
        <v>0</v>
      </c>
      <c r="G21378" s="14">
        <v>1</v>
      </c>
      <c r="H21378" s="15" t="str">
        <f t="shared" si="667"/>
        <v>Realizar Pedido</v>
      </c>
    </row>
    <row r="21379" spans="1:8" x14ac:dyDescent="0.25">
      <c r="A21379" s="3" t="s">
        <v>20915</v>
      </c>
      <c r="B21379" s="11" t="s">
        <v>20916</v>
      </c>
      <c r="C21379" s="16"/>
      <c r="D21379" s="15">
        <f>SUMIFS(Movimientos!F:F,Movimientos!B:B,Productos!A21379,Movimientos!D:D,$D$1)</f>
        <v>0</v>
      </c>
      <c r="E21379" s="14">
        <f>SUMIFS(Movimientos!F:F,Movimientos!B:B,Productos!A21379,Movimientos!D:D,$E$1)</f>
        <v>0</v>
      </c>
      <c r="F21379" s="17">
        <f t="shared" ref="F21379:F21442" si="668">D21379-E21379</f>
        <v>0</v>
      </c>
      <c r="G21379" s="14">
        <v>1</v>
      </c>
      <c r="H21379" s="15" t="str">
        <f t="shared" ref="H21379:H21442" si="669">IF(F21379&lt;G21379,"Realizar Pedido","")</f>
        <v>Realizar Pedido</v>
      </c>
    </row>
    <row r="21380" spans="1:8" x14ac:dyDescent="0.25">
      <c r="A21380" s="3">
        <v>7591619514017</v>
      </c>
      <c r="B21380" s="11" t="s">
        <v>20917</v>
      </c>
      <c r="C21380" s="16"/>
      <c r="D21380" s="15">
        <f>SUMIFS(Movimientos!F:F,Movimientos!B:B,Productos!A21380,Movimientos!D:D,$D$1)</f>
        <v>0</v>
      </c>
      <c r="E21380" s="14">
        <f>SUMIFS(Movimientos!F:F,Movimientos!B:B,Productos!A21380,Movimientos!D:D,$E$1)</f>
        <v>0</v>
      </c>
      <c r="F21380" s="17">
        <f t="shared" si="668"/>
        <v>0</v>
      </c>
      <c r="G21380" s="14">
        <v>1</v>
      </c>
      <c r="H21380" s="15" t="str">
        <f t="shared" si="669"/>
        <v>Realizar Pedido</v>
      </c>
    </row>
    <row r="21381" spans="1:8" x14ac:dyDescent="0.25">
      <c r="A21381" s="3">
        <v>7591619514024</v>
      </c>
      <c r="B21381" s="11" t="s">
        <v>20918</v>
      </c>
      <c r="C21381" s="16"/>
      <c r="D21381" s="15">
        <f>SUMIFS(Movimientos!F:F,Movimientos!B:B,Productos!A21381,Movimientos!D:D,$D$1)</f>
        <v>0</v>
      </c>
      <c r="E21381" s="14">
        <f>SUMIFS(Movimientos!F:F,Movimientos!B:B,Productos!A21381,Movimientos!D:D,$E$1)</f>
        <v>0</v>
      </c>
      <c r="F21381" s="17">
        <f t="shared" si="668"/>
        <v>0</v>
      </c>
      <c r="G21381" s="14">
        <v>1</v>
      </c>
      <c r="H21381" s="15" t="str">
        <f t="shared" si="669"/>
        <v>Realizar Pedido</v>
      </c>
    </row>
    <row r="21382" spans="1:8" x14ac:dyDescent="0.25">
      <c r="A21382" s="3">
        <v>7592432008110</v>
      </c>
      <c r="B21382" s="11" t="s">
        <v>20919</v>
      </c>
      <c r="C21382" s="16"/>
      <c r="D21382" s="15">
        <f>SUMIFS(Movimientos!F:F,Movimientos!B:B,Productos!A21382,Movimientos!D:D,$D$1)</f>
        <v>0</v>
      </c>
      <c r="E21382" s="14">
        <f>SUMIFS(Movimientos!F:F,Movimientos!B:B,Productos!A21382,Movimientos!D:D,$E$1)</f>
        <v>0</v>
      </c>
      <c r="F21382" s="17">
        <f t="shared" si="668"/>
        <v>0</v>
      </c>
      <c r="G21382" s="14">
        <v>1</v>
      </c>
      <c r="H21382" s="15" t="str">
        <f t="shared" si="669"/>
        <v>Realizar Pedido</v>
      </c>
    </row>
    <row r="21383" spans="1:8" x14ac:dyDescent="0.25">
      <c r="A21383" s="2">
        <v>7591818131015</v>
      </c>
      <c r="B21383" s="12" t="s">
        <v>20920</v>
      </c>
      <c r="C21383" s="16"/>
      <c r="D21383" s="15">
        <f>SUMIFS(Movimientos!F:F,Movimientos!B:B,Productos!A21383,Movimientos!D:D,$D$1)</f>
        <v>0</v>
      </c>
      <c r="E21383" s="14">
        <f>SUMIFS(Movimientos!F:F,Movimientos!B:B,Productos!A21383,Movimientos!D:D,$E$1)</f>
        <v>0</v>
      </c>
      <c r="F21383" s="17">
        <f t="shared" si="668"/>
        <v>0</v>
      </c>
      <c r="G21383" s="14">
        <v>1</v>
      </c>
      <c r="H21383" s="15" t="str">
        <f t="shared" si="669"/>
        <v>Realizar Pedido</v>
      </c>
    </row>
    <row r="21384" spans="1:8" x14ac:dyDescent="0.25">
      <c r="A21384" s="3">
        <v>7100314002110</v>
      </c>
      <c r="B21384" s="11" t="s">
        <v>20921</v>
      </c>
      <c r="C21384" s="16"/>
      <c r="D21384" s="15">
        <f>SUMIFS(Movimientos!F:F,Movimientos!B:B,Productos!A21384,Movimientos!D:D,$D$1)</f>
        <v>0</v>
      </c>
      <c r="E21384" s="14">
        <f>SUMIFS(Movimientos!F:F,Movimientos!B:B,Productos!A21384,Movimientos!D:D,$E$1)</f>
        <v>0</v>
      </c>
      <c r="F21384" s="17">
        <f t="shared" si="668"/>
        <v>0</v>
      </c>
      <c r="G21384" s="14">
        <v>1</v>
      </c>
      <c r="H21384" s="15" t="str">
        <f t="shared" si="669"/>
        <v>Realizar Pedido</v>
      </c>
    </row>
    <row r="21385" spans="1:8" x14ac:dyDescent="0.25">
      <c r="A21385" s="3">
        <v>7702605201891</v>
      </c>
      <c r="B21385" s="11" t="s">
        <v>20922</v>
      </c>
      <c r="C21385" s="16"/>
      <c r="D21385" s="15">
        <f>SUMIFS(Movimientos!F:F,Movimientos!B:B,Productos!A21385,Movimientos!D:D,$D$1)</f>
        <v>0</v>
      </c>
      <c r="E21385" s="14">
        <f>SUMIFS(Movimientos!F:F,Movimientos!B:B,Productos!A21385,Movimientos!D:D,$E$1)</f>
        <v>0</v>
      </c>
      <c r="F21385" s="17">
        <f t="shared" si="668"/>
        <v>0</v>
      </c>
      <c r="G21385" s="14">
        <v>1</v>
      </c>
      <c r="H21385" s="15" t="str">
        <f t="shared" si="669"/>
        <v>Realizar Pedido</v>
      </c>
    </row>
    <row r="21386" spans="1:8" x14ac:dyDescent="0.25">
      <c r="A21386" s="3">
        <v>7591619000343</v>
      </c>
      <c r="B21386" s="11" t="s">
        <v>20923</v>
      </c>
      <c r="C21386" s="16"/>
      <c r="D21386" s="15">
        <f>SUMIFS(Movimientos!F:F,Movimientos!B:B,Productos!A21386,Movimientos!D:D,$D$1)</f>
        <v>0</v>
      </c>
      <c r="E21386" s="14">
        <f>SUMIFS(Movimientos!F:F,Movimientos!B:B,Productos!A21386,Movimientos!D:D,$E$1)</f>
        <v>0</v>
      </c>
      <c r="F21386" s="17">
        <f t="shared" si="668"/>
        <v>0</v>
      </c>
      <c r="G21386" s="14">
        <v>1</v>
      </c>
      <c r="H21386" s="15" t="str">
        <f t="shared" si="669"/>
        <v>Realizar Pedido</v>
      </c>
    </row>
    <row r="21387" spans="1:8" x14ac:dyDescent="0.25">
      <c r="A21387" s="2">
        <v>7591519004106</v>
      </c>
      <c r="B21387" s="12" t="s">
        <v>20924</v>
      </c>
      <c r="C21387" s="16"/>
      <c r="D21387" s="15">
        <f>SUMIFS(Movimientos!F:F,Movimientos!B:B,Productos!A21387,Movimientos!D:D,$D$1)</f>
        <v>0</v>
      </c>
      <c r="E21387" s="14">
        <f>SUMIFS(Movimientos!F:F,Movimientos!B:B,Productos!A21387,Movimientos!D:D,$E$1)</f>
        <v>0</v>
      </c>
      <c r="F21387" s="17">
        <f t="shared" si="668"/>
        <v>0</v>
      </c>
      <c r="G21387" s="14">
        <v>1</v>
      </c>
      <c r="H21387" s="15" t="str">
        <f t="shared" si="669"/>
        <v>Realizar Pedido</v>
      </c>
    </row>
    <row r="21388" spans="1:8" x14ac:dyDescent="0.25">
      <c r="A21388" s="3">
        <v>646824115065</v>
      </c>
      <c r="B21388" s="11" t="s">
        <v>20925</v>
      </c>
      <c r="C21388" s="16"/>
      <c r="D21388" s="15">
        <f>SUMIFS(Movimientos!F:F,Movimientos!B:B,Productos!A21388,Movimientos!D:D,$D$1)</f>
        <v>0</v>
      </c>
      <c r="E21388" s="14">
        <f>SUMIFS(Movimientos!F:F,Movimientos!B:B,Productos!A21388,Movimientos!D:D,$E$1)</f>
        <v>0</v>
      </c>
      <c r="F21388" s="17">
        <f t="shared" si="668"/>
        <v>0</v>
      </c>
      <c r="G21388" s="14">
        <v>1</v>
      </c>
      <c r="H21388" s="15" t="str">
        <f t="shared" si="669"/>
        <v>Realizar Pedido</v>
      </c>
    </row>
    <row r="21389" spans="1:8" x14ac:dyDescent="0.25">
      <c r="A21389" s="2">
        <v>733739100016</v>
      </c>
      <c r="B21389" s="12" t="s">
        <v>20926</v>
      </c>
      <c r="C21389" s="16"/>
      <c r="D21389" s="15">
        <f>SUMIFS(Movimientos!F:F,Movimientos!B:B,Productos!A21389,Movimientos!D:D,$D$1)</f>
        <v>0</v>
      </c>
      <c r="E21389" s="14">
        <f>SUMIFS(Movimientos!F:F,Movimientos!B:B,Productos!A21389,Movimientos!D:D,$E$1)</f>
        <v>0</v>
      </c>
      <c r="F21389" s="17">
        <f t="shared" si="668"/>
        <v>0</v>
      </c>
      <c r="G21389" s="14">
        <v>1</v>
      </c>
      <c r="H21389" s="15" t="str">
        <f t="shared" si="669"/>
        <v>Realizar Pedido</v>
      </c>
    </row>
    <row r="21390" spans="1:8" x14ac:dyDescent="0.25">
      <c r="A21390" s="2">
        <v>48107006938</v>
      </c>
      <c r="B21390" s="12" t="s">
        <v>20927</v>
      </c>
      <c r="C21390" s="16"/>
      <c r="D21390" s="15">
        <f>SUMIFS(Movimientos!F:F,Movimientos!B:B,Productos!A21390,Movimientos!D:D,$D$1)</f>
        <v>0</v>
      </c>
      <c r="E21390" s="14">
        <f>SUMIFS(Movimientos!F:F,Movimientos!B:B,Productos!A21390,Movimientos!D:D,$E$1)</f>
        <v>0</v>
      </c>
      <c r="F21390" s="17">
        <f t="shared" si="668"/>
        <v>0</v>
      </c>
      <c r="G21390" s="14">
        <v>1</v>
      </c>
      <c r="H21390" s="15" t="str">
        <f t="shared" si="669"/>
        <v>Realizar Pedido</v>
      </c>
    </row>
    <row r="21391" spans="1:8" x14ac:dyDescent="0.25">
      <c r="A21391" s="3">
        <v>7591136009225</v>
      </c>
      <c r="B21391" s="11" t="s">
        <v>20928</v>
      </c>
      <c r="C21391" s="16"/>
      <c r="D21391" s="15">
        <f>SUMIFS(Movimientos!F:F,Movimientos!B:B,Productos!A21391,Movimientos!D:D,$D$1)</f>
        <v>0</v>
      </c>
      <c r="E21391" s="14">
        <f>SUMIFS(Movimientos!F:F,Movimientos!B:B,Productos!A21391,Movimientos!D:D,$E$1)</f>
        <v>0</v>
      </c>
      <c r="F21391" s="17">
        <f t="shared" si="668"/>
        <v>0</v>
      </c>
      <c r="G21391" s="14">
        <v>1</v>
      </c>
      <c r="H21391" s="15" t="str">
        <f t="shared" si="669"/>
        <v>Realizar Pedido</v>
      </c>
    </row>
    <row r="21392" spans="1:8" x14ac:dyDescent="0.25">
      <c r="A21392" s="3">
        <v>7591585274861</v>
      </c>
      <c r="B21392" s="11" t="s">
        <v>20929</v>
      </c>
      <c r="C21392" s="16"/>
      <c r="D21392" s="15">
        <f>SUMIFS(Movimientos!F:F,Movimientos!B:B,Productos!A21392,Movimientos!D:D,$D$1)</f>
        <v>0</v>
      </c>
      <c r="E21392" s="14">
        <f>SUMIFS(Movimientos!F:F,Movimientos!B:B,Productos!A21392,Movimientos!D:D,$E$1)</f>
        <v>0</v>
      </c>
      <c r="F21392" s="17">
        <f t="shared" si="668"/>
        <v>0</v>
      </c>
      <c r="G21392" s="14">
        <v>1</v>
      </c>
      <c r="H21392" s="15" t="str">
        <f t="shared" si="669"/>
        <v>Realizar Pedido</v>
      </c>
    </row>
    <row r="21393" spans="1:8" x14ac:dyDescent="0.25">
      <c r="A21393" s="3">
        <v>733739104960</v>
      </c>
      <c r="B21393" s="11" t="s">
        <v>20929</v>
      </c>
      <c r="C21393" s="16"/>
      <c r="D21393" s="15">
        <f>SUMIFS(Movimientos!F:F,Movimientos!B:B,Productos!A21393,Movimientos!D:D,$D$1)</f>
        <v>0</v>
      </c>
      <c r="E21393" s="14">
        <f>SUMIFS(Movimientos!F:F,Movimientos!B:B,Productos!A21393,Movimientos!D:D,$E$1)</f>
        <v>0</v>
      </c>
      <c r="F21393" s="17">
        <f t="shared" si="668"/>
        <v>0</v>
      </c>
      <c r="G21393" s="14">
        <v>1</v>
      </c>
      <c r="H21393" s="15" t="str">
        <f t="shared" si="669"/>
        <v>Realizar Pedido</v>
      </c>
    </row>
    <row r="21394" spans="1:8" x14ac:dyDescent="0.25">
      <c r="A21394" s="3">
        <v>7591196002501</v>
      </c>
      <c r="B21394" s="11" t="s">
        <v>20930</v>
      </c>
      <c r="C21394" s="16"/>
      <c r="D21394" s="15">
        <f>SUMIFS(Movimientos!F:F,Movimientos!B:B,Productos!A21394,Movimientos!D:D,$D$1)</f>
        <v>0</v>
      </c>
      <c r="E21394" s="14">
        <f>SUMIFS(Movimientos!F:F,Movimientos!B:B,Productos!A21394,Movimientos!D:D,$E$1)</f>
        <v>0</v>
      </c>
      <c r="F21394" s="17">
        <f t="shared" si="668"/>
        <v>0</v>
      </c>
      <c r="G21394" s="14">
        <v>1</v>
      </c>
      <c r="H21394" s="15" t="str">
        <f t="shared" si="669"/>
        <v>Realizar Pedido</v>
      </c>
    </row>
    <row r="21395" spans="1:8" x14ac:dyDescent="0.25">
      <c r="A21395" s="3">
        <v>7591585174864</v>
      </c>
      <c r="B21395" s="11" t="s">
        <v>20931</v>
      </c>
      <c r="C21395" s="16"/>
      <c r="D21395" s="15">
        <f>SUMIFS(Movimientos!F:F,Movimientos!B:B,Productos!A21395,Movimientos!D:D,$D$1)</f>
        <v>0</v>
      </c>
      <c r="E21395" s="14">
        <f>SUMIFS(Movimientos!F:F,Movimientos!B:B,Productos!A21395,Movimientos!D:D,$E$1)</f>
        <v>0</v>
      </c>
      <c r="F21395" s="17">
        <f t="shared" si="668"/>
        <v>0</v>
      </c>
      <c r="G21395" s="14">
        <v>1</v>
      </c>
      <c r="H21395" s="15" t="str">
        <f t="shared" si="669"/>
        <v>Realizar Pedido</v>
      </c>
    </row>
    <row r="21396" spans="1:8" x14ac:dyDescent="0.25">
      <c r="A21396" s="3">
        <v>7592349092172</v>
      </c>
      <c r="B21396" s="11" t="s">
        <v>20932</v>
      </c>
      <c r="C21396" s="16"/>
      <c r="D21396" s="15">
        <f>SUMIFS(Movimientos!F:F,Movimientos!B:B,Productos!A21396,Movimientos!D:D,$D$1)</f>
        <v>0</v>
      </c>
      <c r="E21396" s="14">
        <f>SUMIFS(Movimientos!F:F,Movimientos!B:B,Productos!A21396,Movimientos!D:D,$E$1)</f>
        <v>0</v>
      </c>
      <c r="F21396" s="17">
        <f t="shared" si="668"/>
        <v>0</v>
      </c>
      <c r="G21396" s="14">
        <v>1</v>
      </c>
      <c r="H21396" s="15" t="str">
        <f t="shared" si="669"/>
        <v>Realizar Pedido</v>
      </c>
    </row>
    <row r="21397" spans="1:8" x14ac:dyDescent="0.25">
      <c r="A21397" s="2">
        <v>7592616915012</v>
      </c>
      <c r="B21397" s="12" t="s">
        <v>20933</v>
      </c>
      <c r="C21397" s="16"/>
      <c r="D21397" s="15">
        <f>SUMIFS(Movimientos!F:F,Movimientos!B:B,Productos!A21397,Movimientos!D:D,$D$1)</f>
        <v>0</v>
      </c>
      <c r="E21397" s="14">
        <f>SUMIFS(Movimientos!F:F,Movimientos!B:B,Productos!A21397,Movimientos!D:D,$E$1)</f>
        <v>0</v>
      </c>
      <c r="F21397" s="17">
        <f t="shared" si="668"/>
        <v>0</v>
      </c>
      <c r="G21397" s="14">
        <v>1</v>
      </c>
      <c r="H21397" s="15" t="str">
        <f t="shared" si="669"/>
        <v>Realizar Pedido</v>
      </c>
    </row>
    <row r="21398" spans="1:8" x14ac:dyDescent="0.25">
      <c r="A21398" s="3">
        <v>7592349718485</v>
      </c>
      <c r="B21398" s="11" t="s">
        <v>20934</v>
      </c>
      <c r="C21398" s="16"/>
      <c r="D21398" s="15">
        <f>SUMIFS(Movimientos!F:F,Movimientos!B:B,Productos!A21398,Movimientos!D:D,$D$1)</f>
        <v>0</v>
      </c>
      <c r="E21398" s="14">
        <f>SUMIFS(Movimientos!F:F,Movimientos!B:B,Productos!A21398,Movimientos!D:D,$E$1)</f>
        <v>0</v>
      </c>
      <c r="F21398" s="17">
        <f t="shared" si="668"/>
        <v>0</v>
      </c>
      <c r="G21398" s="14">
        <v>1</v>
      </c>
      <c r="H21398" s="15" t="str">
        <f t="shared" si="669"/>
        <v>Realizar Pedido</v>
      </c>
    </row>
    <row r="21399" spans="1:8" x14ac:dyDescent="0.25">
      <c r="A21399" s="3">
        <v>7592349718478</v>
      </c>
      <c r="B21399" s="11" t="s">
        <v>20935</v>
      </c>
      <c r="C21399" s="16"/>
      <c r="D21399" s="15">
        <f>SUMIFS(Movimientos!F:F,Movimientos!B:B,Productos!A21399,Movimientos!D:D,$D$1)</f>
        <v>0</v>
      </c>
      <c r="E21399" s="14">
        <f>SUMIFS(Movimientos!F:F,Movimientos!B:B,Productos!A21399,Movimientos!D:D,$E$1)</f>
        <v>0</v>
      </c>
      <c r="F21399" s="17">
        <f t="shared" si="668"/>
        <v>0</v>
      </c>
      <c r="G21399" s="14">
        <v>1</v>
      </c>
      <c r="H21399" s="15" t="str">
        <f t="shared" si="669"/>
        <v>Realizar Pedido</v>
      </c>
    </row>
    <row r="21400" spans="1:8" x14ac:dyDescent="0.25">
      <c r="A21400" s="2">
        <v>48107070984</v>
      </c>
      <c r="B21400" s="12" t="s">
        <v>20936</v>
      </c>
      <c r="C21400" s="16"/>
      <c r="D21400" s="15">
        <f>SUMIFS(Movimientos!F:F,Movimientos!B:B,Productos!A21400,Movimientos!D:D,$D$1)</f>
        <v>0</v>
      </c>
      <c r="E21400" s="14">
        <f>SUMIFS(Movimientos!F:F,Movimientos!B:B,Productos!A21400,Movimientos!D:D,$E$1)</f>
        <v>0</v>
      </c>
      <c r="F21400" s="17">
        <f t="shared" si="668"/>
        <v>0</v>
      </c>
      <c r="G21400" s="14">
        <v>1</v>
      </c>
      <c r="H21400" s="15" t="str">
        <f t="shared" si="669"/>
        <v>Realizar Pedido</v>
      </c>
    </row>
    <row r="21401" spans="1:8" x14ac:dyDescent="0.25">
      <c r="A21401" s="2">
        <v>48107006488</v>
      </c>
      <c r="B21401" s="12" t="s">
        <v>20937</v>
      </c>
      <c r="C21401" s="16"/>
      <c r="D21401" s="15">
        <f>SUMIFS(Movimientos!F:F,Movimientos!B:B,Productos!A21401,Movimientos!D:D,$D$1)</f>
        <v>0</v>
      </c>
      <c r="E21401" s="14">
        <f>SUMIFS(Movimientos!F:F,Movimientos!B:B,Productos!A21401,Movimientos!D:D,$E$1)</f>
        <v>0</v>
      </c>
      <c r="F21401" s="17">
        <f t="shared" si="668"/>
        <v>0</v>
      </c>
      <c r="G21401" s="14">
        <v>1</v>
      </c>
      <c r="H21401" s="15" t="str">
        <f t="shared" si="669"/>
        <v>Realizar Pedido</v>
      </c>
    </row>
    <row r="21402" spans="1:8" x14ac:dyDescent="0.25">
      <c r="A21402" s="2">
        <v>7592349926354</v>
      </c>
      <c r="B21402" s="12" t="s">
        <v>20938</v>
      </c>
      <c r="C21402" s="16"/>
      <c r="D21402" s="15">
        <f>SUMIFS(Movimientos!F:F,Movimientos!B:B,Productos!A21402,Movimientos!D:D,$D$1)</f>
        <v>0</v>
      </c>
      <c r="E21402" s="14">
        <f>SUMIFS(Movimientos!F:F,Movimientos!B:B,Productos!A21402,Movimientos!D:D,$E$1)</f>
        <v>0</v>
      </c>
      <c r="F21402" s="17">
        <f t="shared" si="668"/>
        <v>0</v>
      </c>
      <c r="G21402" s="14">
        <v>1</v>
      </c>
      <c r="H21402" s="15" t="str">
        <f t="shared" si="669"/>
        <v>Realizar Pedido</v>
      </c>
    </row>
    <row r="21403" spans="1:8" x14ac:dyDescent="0.25">
      <c r="A21403" s="2">
        <v>7591519004120</v>
      </c>
      <c r="B21403" s="12" t="s">
        <v>20939</v>
      </c>
      <c r="C21403" s="16"/>
      <c r="D21403" s="15">
        <f>SUMIFS(Movimientos!F:F,Movimientos!B:B,Productos!A21403,Movimientos!D:D,$D$1)</f>
        <v>0</v>
      </c>
      <c r="E21403" s="14">
        <f>SUMIFS(Movimientos!F:F,Movimientos!B:B,Productos!A21403,Movimientos!D:D,$E$1)</f>
        <v>0</v>
      </c>
      <c r="F21403" s="17">
        <f t="shared" si="668"/>
        <v>0</v>
      </c>
      <c r="G21403" s="14">
        <v>1</v>
      </c>
      <c r="H21403" s="15" t="str">
        <f t="shared" si="669"/>
        <v>Realizar Pedido</v>
      </c>
    </row>
    <row r="21404" spans="1:8" x14ac:dyDescent="0.25">
      <c r="A21404" s="3">
        <v>7591196002709</v>
      </c>
      <c r="B21404" s="11" t="s">
        <v>20940</v>
      </c>
      <c r="C21404" s="16"/>
      <c r="D21404" s="15">
        <f>SUMIFS(Movimientos!F:F,Movimientos!B:B,Productos!A21404,Movimientos!D:D,$D$1)</f>
        <v>0</v>
      </c>
      <c r="E21404" s="14">
        <f>SUMIFS(Movimientos!F:F,Movimientos!B:B,Productos!A21404,Movimientos!D:D,$E$1)</f>
        <v>0</v>
      </c>
      <c r="F21404" s="17">
        <f t="shared" si="668"/>
        <v>0</v>
      </c>
      <c r="G21404" s="14">
        <v>1</v>
      </c>
      <c r="H21404" s="15" t="str">
        <f t="shared" si="669"/>
        <v>Realizar Pedido</v>
      </c>
    </row>
    <row r="21405" spans="1:8" x14ac:dyDescent="0.25">
      <c r="A21405" s="3">
        <v>7703712530676</v>
      </c>
      <c r="B21405" s="11" t="s">
        <v>20941</v>
      </c>
      <c r="C21405" s="16"/>
      <c r="D21405" s="15">
        <f>SUMIFS(Movimientos!F:F,Movimientos!B:B,Productos!A21405,Movimientos!D:D,$D$1)</f>
        <v>0</v>
      </c>
      <c r="E21405" s="14">
        <f>SUMIFS(Movimientos!F:F,Movimientos!B:B,Productos!A21405,Movimientos!D:D,$E$1)</f>
        <v>0</v>
      </c>
      <c r="F21405" s="17">
        <f t="shared" si="668"/>
        <v>0</v>
      </c>
      <c r="G21405" s="14">
        <v>1</v>
      </c>
      <c r="H21405" s="15" t="str">
        <f t="shared" si="669"/>
        <v>Realizar Pedido</v>
      </c>
    </row>
    <row r="21406" spans="1:8" x14ac:dyDescent="0.25">
      <c r="A21406" s="3">
        <v>7702605201907</v>
      </c>
      <c r="B21406" s="11" t="s">
        <v>20942</v>
      </c>
      <c r="C21406" s="16"/>
      <c r="D21406" s="15">
        <f>SUMIFS(Movimientos!F:F,Movimientos!B:B,Productos!A21406,Movimientos!D:D,$D$1)</f>
        <v>0</v>
      </c>
      <c r="E21406" s="14">
        <f>SUMIFS(Movimientos!F:F,Movimientos!B:B,Productos!A21406,Movimientos!D:D,$E$1)</f>
        <v>0</v>
      </c>
      <c r="F21406" s="17">
        <f t="shared" si="668"/>
        <v>0</v>
      </c>
      <c r="G21406" s="14">
        <v>1</v>
      </c>
      <c r="H21406" s="15" t="str">
        <f t="shared" si="669"/>
        <v>Realizar Pedido</v>
      </c>
    </row>
    <row r="21407" spans="1:8" x14ac:dyDescent="0.25">
      <c r="A21407" s="3">
        <v>7702605201884</v>
      </c>
      <c r="B21407" s="11" t="s">
        <v>20943</v>
      </c>
      <c r="C21407" s="16"/>
      <c r="D21407" s="15">
        <f>SUMIFS(Movimientos!F:F,Movimientos!B:B,Productos!A21407,Movimientos!D:D,$D$1)</f>
        <v>0</v>
      </c>
      <c r="E21407" s="14">
        <f>SUMIFS(Movimientos!F:F,Movimientos!B:B,Productos!A21407,Movimientos!D:D,$E$1)</f>
        <v>0</v>
      </c>
      <c r="F21407" s="17">
        <f t="shared" si="668"/>
        <v>0</v>
      </c>
      <c r="G21407" s="14">
        <v>1</v>
      </c>
      <c r="H21407" s="15" t="str">
        <f t="shared" si="669"/>
        <v>Realizar Pedido</v>
      </c>
    </row>
    <row r="21408" spans="1:8" x14ac:dyDescent="0.25">
      <c r="A21408" s="3">
        <v>7592307000041</v>
      </c>
      <c r="B21408" s="11" t="s">
        <v>20944</v>
      </c>
      <c r="C21408" s="16"/>
      <c r="D21408" s="15">
        <f>SUMIFS(Movimientos!F:F,Movimientos!B:B,Productos!A21408,Movimientos!D:D,$D$1)</f>
        <v>0</v>
      </c>
      <c r="E21408" s="14">
        <f>SUMIFS(Movimientos!F:F,Movimientos!B:B,Productos!A21408,Movimientos!D:D,$E$1)</f>
        <v>0</v>
      </c>
      <c r="F21408" s="17">
        <f t="shared" si="668"/>
        <v>0</v>
      </c>
      <c r="G21408" s="14">
        <v>1</v>
      </c>
      <c r="H21408" s="15" t="str">
        <f t="shared" si="669"/>
        <v>Realizar Pedido</v>
      </c>
    </row>
    <row r="21409" spans="1:8" x14ac:dyDescent="0.25">
      <c r="A21409" s="3">
        <v>8591402000580</v>
      </c>
      <c r="B21409" s="11" t="s">
        <v>20945</v>
      </c>
      <c r="C21409" s="16"/>
      <c r="D21409" s="15">
        <f>SUMIFS(Movimientos!F:F,Movimientos!B:B,Productos!A21409,Movimientos!D:D,$D$1)</f>
        <v>0</v>
      </c>
      <c r="E21409" s="14">
        <f>SUMIFS(Movimientos!F:F,Movimientos!B:B,Productos!A21409,Movimientos!D:D,$E$1)</f>
        <v>0</v>
      </c>
      <c r="F21409" s="17">
        <f t="shared" si="668"/>
        <v>0</v>
      </c>
      <c r="G21409" s="14">
        <v>1</v>
      </c>
      <c r="H21409" s="15" t="str">
        <f t="shared" si="669"/>
        <v>Realizar Pedido</v>
      </c>
    </row>
    <row r="21410" spans="1:8" x14ac:dyDescent="0.25">
      <c r="A21410" s="3">
        <v>8591402000316</v>
      </c>
      <c r="B21410" s="11" t="s">
        <v>20946</v>
      </c>
      <c r="C21410" s="16"/>
      <c r="D21410" s="15">
        <f>SUMIFS(Movimientos!F:F,Movimientos!B:B,Productos!A21410,Movimientos!D:D,$D$1)</f>
        <v>0</v>
      </c>
      <c r="E21410" s="14">
        <f>SUMIFS(Movimientos!F:F,Movimientos!B:B,Productos!A21410,Movimientos!D:D,$E$1)</f>
        <v>0</v>
      </c>
      <c r="F21410" s="17">
        <f t="shared" si="668"/>
        <v>0</v>
      </c>
      <c r="G21410" s="14">
        <v>1</v>
      </c>
      <c r="H21410" s="15" t="str">
        <f t="shared" si="669"/>
        <v>Realizar Pedido</v>
      </c>
    </row>
    <row r="21411" spans="1:8" x14ac:dyDescent="0.25">
      <c r="A21411" s="3">
        <v>646824116055</v>
      </c>
      <c r="B21411" s="11" t="s">
        <v>20947</v>
      </c>
      <c r="C21411" s="16"/>
      <c r="D21411" s="15">
        <f>SUMIFS(Movimientos!F:F,Movimientos!B:B,Productos!A21411,Movimientos!D:D,$D$1)</f>
        <v>0</v>
      </c>
      <c r="E21411" s="14">
        <f>SUMIFS(Movimientos!F:F,Movimientos!B:B,Productos!A21411,Movimientos!D:D,$E$1)</f>
        <v>0</v>
      </c>
      <c r="F21411" s="17">
        <f t="shared" si="668"/>
        <v>0</v>
      </c>
      <c r="G21411" s="14">
        <v>1</v>
      </c>
      <c r="H21411" s="15" t="str">
        <f t="shared" si="669"/>
        <v>Realizar Pedido</v>
      </c>
    </row>
    <row r="21412" spans="1:8" x14ac:dyDescent="0.25">
      <c r="A21412" s="3">
        <v>646824112064</v>
      </c>
      <c r="B21412" s="11" t="s">
        <v>20948</v>
      </c>
      <c r="C21412" s="16"/>
      <c r="D21412" s="15">
        <f>SUMIFS(Movimientos!F:F,Movimientos!B:B,Productos!A21412,Movimientos!D:D,$D$1)</f>
        <v>0</v>
      </c>
      <c r="E21412" s="14">
        <f>SUMIFS(Movimientos!F:F,Movimientos!B:B,Productos!A21412,Movimientos!D:D,$E$1)</f>
        <v>0</v>
      </c>
      <c r="F21412" s="17">
        <f t="shared" si="668"/>
        <v>0</v>
      </c>
      <c r="G21412" s="14">
        <v>1</v>
      </c>
      <c r="H21412" s="15" t="str">
        <f t="shared" si="669"/>
        <v>Realizar Pedido</v>
      </c>
    </row>
    <row r="21413" spans="1:8" x14ac:dyDescent="0.25">
      <c r="A21413" s="3">
        <v>646824112101</v>
      </c>
      <c r="B21413" s="11" t="s">
        <v>20949</v>
      </c>
      <c r="C21413" s="16"/>
      <c r="D21413" s="15">
        <f>SUMIFS(Movimientos!F:F,Movimientos!B:B,Productos!A21413,Movimientos!D:D,$D$1)</f>
        <v>0</v>
      </c>
      <c r="E21413" s="14">
        <f>SUMIFS(Movimientos!F:F,Movimientos!B:B,Productos!A21413,Movimientos!D:D,$E$1)</f>
        <v>0</v>
      </c>
      <c r="F21413" s="17">
        <f t="shared" si="668"/>
        <v>0</v>
      </c>
      <c r="G21413" s="14">
        <v>1</v>
      </c>
      <c r="H21413" s="15" t="str">
        <f t="shared" si="669"/>
        <v>Realizar Pedido</v>
      </c>
    </row>
    <row r="21414" spans="1:8" x14ac:dyDescent="0.25">
      <c r="A21414" s="2">
        <v>759261691004</v>
      </c>
      <c r="B21414" s="12" t="s">
        <v>20950</v>
      </c>
      <c r="C21414" s="16"/>
      <c r="D21414" s="15">
        <f>SUMIFS(Movimientos!F:F,Movimientos!B:B,Productos!A21414,Movimientos!D:D,$D$1)</f>
        <v>0</v>
      </c>
      <c r="E21414" s="14">
        <f>SUMIFS(Movimientos!F:F,Movimientos!B:B,Productos!A21414,Movimientos!D:D,$E$1)</f>
        <v>0</v>
      </c>
      <c r="F21414" s="17">
        <f t="shared" si="668"/>
        <v>0</v>
      </c>
      <c r="G21414" s="14">
        <v>1</v>
      </c>
      <c r="H21414" s="15" t="str">
        <f t="shared" si="669"/>
        <v>Realizar Pedido</v>
      </c>
    </row>
    <row r="21415" spans="1:8" x14ac:dyDescent="0.25">
      <c r="A21415" s="3">
        <v>7592228002315</v>
      </c>
      <c r="B21415" s="11" t="s">
        <v>20951</v>
      </c>
      <c r="C21415" s="16"/>
      <c r="D21415" s="15">
        <f>SUMIFS(Movimientos!F:F,Movimientos!B:B,Productos!A21415,Movimientos!D:D,$D$1)</f>
        <v>0</v>
      </c>
      <c r="E21415" s="14">
        <f>SUMIFS(Movimientos!F:F,Movimientos!B:B,Productos!A21415,Movimientos!D:D,$E$1)</f>
        <v>0</v>
      </c>
      <c r="F21415" s="17">
        <f t="shared" si="668"/>
        <v>0</v>
      </c>
      <c r="G21415" s="14">
        <v>1</v>
      </c>
      <c r="H21415" s="15" t="str">
        <f t="shared" si="669"/>
        <v>Realizar Pedido</v>
      </c>
    </row>
    <row r="21416" spans="1:8" x14ac:dyDescent="0.25">
      <c r="A21416" s="3">
        <v>7592307000034</v>
      </c>
      <c r="B21416" s="11" t="s">
        <v>20952</v>
      </c>
      <c r="C21416" s="16"/>
      <c r="D21416" s="15">
        <f>SUMIFS(Movimientos!F:F,Movimientos!B:B,Productos!A21416,Movimientos!D:D,$D$1)</f>
        <v>0</v>
      </c>
      <c r="E21416" s="14">
        <f>SUMIFS(Movimientos!F:F,Movimientos!B:B,Productos!A21416,Movimientos!D:D,$E$1)</f>
        <v>0</v>
      </c>
      <c r="F21416" s="17">
        <f t="shared" si="668"/>
        <v>0</v>
      </c>
      <c r="G21416" s="14">
        <v>1</v>
      </c>
      <c r="H21416" s="15" t="str">
        <f t="shared" si="669"/>
        <v>Realizar Pedido</v>
      </c>
    </row>
    <row r="21417" spans="1:8" x14ac:dyDescent="0.25">
      <c r="A21417" s="3">
        <v>7592432005577</v>
      </c>
      <c r="B21417" s="11" t="s">
        <v>20953</v>
      </c>
      <c r="C21417" s="16"/>
      <c r="D21417" s="15">
        <f>SUMIFS(Movimientos!F:F,Movimientos!B:B,Productos!A21417,Movimientos!D:D,$D$1)</f>
        <v>0</v>
      </c>
      <c r="E21417" s="14">
        <f>SUMIFS(Movimientos!F:F,Movimientos!B:B,Productos!A21417,Movimientos!D:D,$E$1)</f>
        <v>0</v>
      </c>
      <c r="F21417" s="17">
        <f t="shared" si="668"/>
        <v>0</v>
      </c>
      <c r="G21417" s="14">
        <v>1</v>
      </c>
      <c r="H21417" s="15" t="str">
        <f t="shared" si="669"/>
        <v>Realizar Pedido</v>
      </c>
    </row>
    <row r="21418" spans="1:8" x14ac:dyDescent="0.25">
      <c r="A21418" s="3">
        <v>75524404706</v>
      </c>
      <c r="B21418" s="11" t="s">
        <v>20954</v>
      </c>
      <c r="C21418" s="16"/>
      <c r="D21418" s="15">
        <f>SUMIFS(Movimientos!F:F,Movimientos!B:B,Productos!A21418,Movimientos!D:D,$D$1)</f>
        <v>0</v>
      </c>
      <c r="E21418" s="14">
        <f>SUMIFS(Movimientos!F:F,Movimientos!B:B,Productos!A21418,Movimientos!D:D,$E$1)</f>
        <v>0</v>
      </c>
      <c r="F21418" s="17">
        <f t="shared" si="668"/>
        <v>0</v>
      </c>
      <c r="G21418" s="14">
        <v>1</v>
      </c>
      <c r="H21418" s="15" t="str">
        <f t="shared" si="669"/>
        <v>Realizar Pedido</v>
      </c>
    </row>
    <row r="21419" spans="1:8" x14ac:dyDescent="0.25">
      <c r="A21419" s="3">
        <v>7592432006581</v>
      </c>
      <c r="B21419" s="11" t="s">
        <v>20955</v>
      </c>
      <c r="C21419" s="16"/>
      <c r="D21419" s="15">
        <f>SUMIFS(Movimientos!F:F,Movimientos!B:B,Productos!A21419,Movimientos!D:D,$D$1)</f>
        <v>0</v>
      </c>
      <c r="E21419" s="14">
        <f>SUMIFS(Movimientos!F:F,Movimientos!B:B,Productos!A21419,Movimientos!D:D,$E$1)</f>
        <v>0</v>
      </c>
      <c r="F21419" s="17">
        <f t="shared" si="668"/>
        <v>0</v>
      </c>
      <c r="G21419" s="14">
        <v>1</v>
      </c>
      <c r="H21419" s="15" t="str">
        <f t="shared" si="669"/>
        <v>Realizar Pedido</v>
      </c>
    </row>
    <row r="21420" spans="1:8" x14ac:dyDescent="0.25">
      <c r="A21420" s="2">
        <v>7591519004854</v>
      </c>
      <c r="B21420" s="12" t="s">
        <v>20956</v>
      </c>
      <c r="C21420" s="16"/>
      <c r="D21420" s="15">
        <f>SUMIFS(Movimientos!F:F,Movimientos!B:B,Productos!A21420,Movimientos!D:D,$D$1)</f>
        <v>0</v>
      </c>
      <c r="E21420" s="14">
        <f>SUMIFS(Movimientos!F:F,Movimientos!B:B,Productos!A21420,Movimientos!D:D,$E$1)</f>
        <v>0</v>
      </c>
      <c r="F21420" s="17">
        <f t="shared" si="668"/>
        <v>0</v>
      </c>
      <c r="G21420" s="14">
        <v>1</v>
      </c>
      <c r="H21420" s="15" t="str">
        <f t="shared" si="669"/>
        <v>Realizar Pedido</v>
      </c>
    </row>
    <row r="21421" spans="1:8" x14ac:dyDescent="0.25">
      <c r="A21421" s="3">
        <v>7592432005423</v>
      </c>
      <c r="B21421" s="11" t="s">
        <v>20957</v>
      </c>
      <c r="C21421" s="16"/>
      <c r="D21421" s="15">
        <f>SUMIFS(Movimientos!F:F,Movimientos!B:B,Productos!A21421,Movimientos!D:D,$D$1)</f>
        <v>0</v>
      </c>
      <c r="E21421" s="14">
        <f>SUMIFS(Movimientos!F:F,Movimientos!B:B,Productos!A21421,Movimientos!D:D,$E$1)</f>
        <v>0</v>
      </c>
      <c r="F21421" s="17">
        <f t="shared" si="668"/>
        <v>0</v>
      </c>
      <c r="G21421" s="14">
        <v>1</v>
      </c>
      <c r="H21421" s="15" t="str">
        <f t="shared" si="669"/>
        <v>Realizar Pedido</v>
      </c>
    </row>
    <row r="21422" spans="1:8" x14ac:dyDescent="0.25">
      <c r="A21422" s="3">
        <v>755244046528</v>
      </c>
      <c r="B21422" s="11" t="s">
        <v>20958</v>
      </c>
      <c r="C21422" s="16"/>
      <c r="D21422" s="15">
        <f>SUMIFS(Movimientos!F:F,Movimientos!B:B,Productos!A21422,Movimientos!D:D,$D$1)</f>
        <v>0</v>
      </c>
      <c r="E21422" s="14">
        <f>SUMIFS(Movimientos!F:F,Movimientos!B:B,Productos!A21422,Movimientos!D:D,$E$1)</f>
        <v>0</v>
      </c>
      <c r="F21422" s="17">
        <f t="shared" si="668"/>
        <v>0</v>
      </c>
      <c r="G21422" s="14">
        <v>1</v>
      </c>
      <c r="H21422" s="15" t="str">
        <f t="shared" si="669"/>
        <v>Realizar Pedido</v>
      </c>
    </row>
    <row r="21423" spans="1:8" x14ac:dyDescent="0.25">
      <c r="A21423" s="2">
        <v>7592228001660</v>
      </c>
      <c r="B21423" s="12" t="s">
        <v>20959</v>
      </c>
      <c r="C21423" s="16"/>
      <c r="D21423" s="15">
        <f>SUMIFS(Movimientos!F:F,Movimientos!B:B,Productos!A21423,Movimientos!D:D,$D$1)</f>
        <v>0</v>
      </c>
      <c r="E21423" s="14">
        <f>SUMIFS(Movimientos!F:F,Movimientos!B:B,Productos!A21423,Movimientos!D:D,$E$1)</f>
        <v>0</v>
      </c>
      <c r="F21423" s="17">
        <f t="shared" si="668"/>
        <v>0</v>
      </c>
      <c r="G21423" s="14">
        <v>1</v>
      </c>
      <c r="H21423" s="15" t="str">
        <f t="shared" si="669"/>
        <v>Realizar Pedido</v>
      </c>
    </row>
    <row r="21424" spans="1:8" x14ac:dyDescent="0.25">
      <c r="A21424" s="3">
        <v>7592228001554</v>
      </c>
      <c r="B21424" s="11" t="s">
        <v>20960</v>
      </c>
      <c r="C21424" s="16"/>
      <c r="D21424" s="15">
        <f>SUMIFS(Movimientos!F:F,Movimientos!B:B,Productos!A21424,Movimientos!D:D,$D$1)</f>
        <v>0</v>
      </c>
      <c r="E21424" s="14">
        <f>SUMIFS(Movimientos!F:F,Movimientos!B:B,Productos!A21424,Movimientos!D:D,$E$1)</f>
        <v>0</v>
      </c>
      <c r="F21424" s="17">
        <f t="shared" si="668"/>
        <v>0</v>
      </c>
      <c r="G21424" s="14">
        <v>1</v>
      </c>
      <c r="H21424" s="15" t="str">
        <f t="shared" si="669"/>
        <v>Realizar Pedido</v>
      </c>
    </row>
    <row r="21425" spans="1:8" x14ac:dyDescent="0.25">
      <c r="A21425" s="3">
        <v>7594000021019</v>
      </c>
      <c r="B21425" s="11" t="s">
        <v>20961</v>
      </c>
      <c r="C21425" s="16"/>
      <c r="D21425" s="15">
        <f>SUMIFS(Movimientos!F:F,Movimientos!B:B,Productos!A21425,Movimientos!D:D,$D$1)</f>
        <v>0</v>
      </c>
      <c r="E21425" s="14">
        <f>SUMIFS(Movimientos!F:F,Movimientos!B:B,Productos!A21425,Movimientos!D:D,$E$1)</f>
        <v>0</v>
      </c>
      <c r="F21425" s="17">
        <f t="shared" si="668"/>
        <v>0</v>
      </c>
      <c r="G21425" s="14">
        <v>1</v>
      </c>
      <c r="H21425" s="15" t="str">
        <f t="shared" si="669"/>
        <v>Realizar Pedido</v>
      </c>
    </row>
    <row r="21426" spans="1:8" x14ac:dyDescent="0.25">
      <c r="A21426" s="3">
        <v>7592349904314</v>
      </c>
      <c r="B21426" s="11" t="s">
        <v>20962</v>
      </c>
      <c r="C21426" s="16"/>
      <c r="D21426" s="15">
        <f>SUMIFS(Movimientos!F:F,Movimientos!B:B,Productos!A21426,Movimientos!D:D,$D$1)</f>
        <v>0</v>
      </c>
      <c r="E21426" s="14">
        <f>SUMIFS(Movimientos!F:F,Movimientos!B:B,Productos!A21426,Movimientos!D:D,$E$1)</f>
        <v>0</v>
      </c>
      <c r="F21426" s="17">
        <f t="shared" si="668"/>
        <v>0</v>
      </c>
      <c r="G21426" s="14">
        <v>1</v>
      </c>
      <c r="H21426" s="15" t="str">
        <f t="shared" si="669"/>
        <v>Realizar Pedido</v>
      </c>
    </row>
    <row r="21427" spans="1:8" x14ac:dyDescent="0.25">
      <c r="A21427" s="3">
        <v>7592432005546</v>
      </c>
      <c r="B21427" s="11" t="s">
        <v>20963</v>
      </c>
      <c r="C21427" s="16"/>
      <c r="D21427" s="15">
        <f>SUMIFS(Movimientos!F:F,Movimientos!B:B,Productos!A21427,Movimientos!D:D,$D$1)</f>
        <v>0</v>
      </c>
      <c r="E21427" s="14">
        <f>SUMIFS(Movimientos!F:F,Movimientos!B:B,Productos!A21427,Movimientos!D:D,$E$1)</f>
        <v>0</v>
      </c>
      <c r="F21427" s="17">
        <f t="shared" si="668"/>
        <v>0</v>
      </c>
      <c r="G21427" s="14">
        <v>1</v>
      </c>
      <c r="H21427" s="15" t="str">
        <f t="shared" si="669"/>
        <v>Realizar Pedido</v>
      </c>
    </row>
    <row r="21428" spans="1:8" x14ac:dyDescent="0.25">
      <c r="A21428" s="2">
        <v>7592432009438</v>
      </c>
      <c r="B21428" s="12" t="s">
        <v>20964</v>
      </c>
      <c r="C21428" s="16"/>
      <c r="D21428" s="15">
        <f>SUMIFS(Movimientos!F:F,Movimientos!B:B,Productos!A21428,Movimientos!D:D,$D$1)</f>
        <v>0</v>
      </c>
      <c r="E21428" s="14">
        <f>SUMIFS(Movimientos!F:F,Movimientos!B:B,Productos!A21428,Movimientos!D:D,$E$1)</f>
        <v>0</v>
      </c>
      <c r="F21428" s="17">
        <f t="shared" si="668"/>
        <v>0</v>
      </c>
      <c r="G21428" s="14">
        <v>1</v>
      </c>
      <c r="H21428" s="15" t="str">
        <f t="shared" si="669"/>
        <v>Realizar Pedido</v>
      </c>
    </row>
    <row r="21429" spans="1:8" x14ac:dyDescent="0.25">
      <c r="A21429" s="2">
        <v>733739100023</v>
      </c>
      <c r="B21429" s="12" t="s">
        <v>20965</v>
      </c>
      <c r="C21429" s="16"/>
      <c r="D21429" s="15">
        <f>SUMIFS(Movimientos!F:F,Movimientos!B:B,Productos!A21429,Movimientos!D:D,$D$1)</f>
        <v>0</v>
      </c>
      <c r="E21429" s="14">
        <f>SUMIFS(Movimientos!F:F,Movimientos!B:B,Productos!A21429,Movimientos!D:D,$E$1)</f>
        <v>0</v>
      </c>
      <c r="F21429" s="17">
        <f t="shared" si="668"/>
        <v>0</v>
      </c>
      <c r="G21429" s="14">
        <v>1</v>
      </c>
      <c r="H21429" s="15" t="str">
        <f t="shared" si="669"/>
        <v>Realizar Pedido</v>
      </c>
    </row>
    <row r="21430" spans="1:8" x14ac:dyDescent="0.25">
      <c r="A21430" s="3">
        <v>7592616910024</v>
      </c>
      <c r="B21430" s="11" t="s">
        <v>20966</v>
      </c>
      <c r="C21430" s="16"/>
      <c r="D21430" s="15">
        <f>SUMIFS(Movimientos!F:F,Movimientos!B:B,Productos!A21430,Movimientos!D:D,$D$1)</f>
        <v>0</v>
      </c>
      <c r="E21430" s="14">
        <f>SUMIFS(Movimientos!F:F,Movimientos!B:B,Productos!A21430,Movimientos!D:D,$E$1)</f>
        <v>0</v>
      </c>
      <c r="F21430" s="17">
        <f t="shared" si="668"/>
        <v>0</v>
      </c>
      <c r="G21430" s="14">
        <v>1</v>
      </c>
      <c r="H21430" s="15" t="str">
        <f t="shared" si="669"/>
        <v>Realizar Pedido</v>
      </c>
    </row>
    <row r="21431" spans="1:8" x14ac:dyDescent="0.25">
      <c r="A21431" s="3">
        <v>48107119188</v>
      </c>
      <c r="B21431" s="11" t="s">
        <v>20967</v>
      </c>
      <c r="C21431" s="16"/>
      <c r="D21431" s="15">
        <f>SUMIFS(Movimientos!F:F,Movimientos!B:B,Productos!A21431,Movimientos!D:D,$D$1)</f>
        <v>0</v>
      </c>
      <c r="E21431" s="14">
        <f>SUMIFS(Movimientos!F:F,Movimientos!B:B,Productos!A21431,Movimientos!D:D,$E$1)</f>
        <v>0</v>
      </c>
      <c r="F21431" s="17">
        <f t="shared" si="668"/>
        <v>0</v>
      </c>
      <c r="G21431" s="14">
        <v>1</v>
      </c>
      <c r="H21431" s="15" t="str">
        <f t="shared" si="669"/>
        <v>Realizar Pedido</v>
      </c>
    </row>
    <row r="21432" spans="1:8" x14ac:dyDescent="0.25">
      <c r="A21432" s="2">
        <v>7592228001295</v>
      </c>
      <c r="B21432" s="12" t="s">
        <v>20968</v>
      </c>
      <c r="C21432" s="16"/>
      <c r="D21432" s="15">
        <f>SUMIFS(Movimientos!F:F,Movimientos!B:B,Productos!A21432,Movimientos!D:D,$D$1)</f>
        <v>0</v>
      </c>
      <c r="E21432" s="14">
        <f>SUMIFS(Movimientos!F:F,Movimientos!B:B,Productos!A21432,Movimientos!D:D,$E$1)</f>
        <v>0</v>
      </c>
      <c r="F21432" s="17">
        <f t="shared" si="668"/>
        <v>0</v>
      </c>
      <c r="G21432" s="14">
        <v>1</v>
      </c>
      <c r="H21432" s="15" t="str">
        <f t="shared" si="669"/>
        <v>Realizar Pedido</v>
      </c>
    </row>
    <row r="21433" spans="1:8" x14ac:dyDescent="0.25">
      <c r="A21433" s="3">
        <v>8591402000115</v>
      </c>
      <c r="B21433" s="11" t="s">
        <v>20969</v>
      </c>
      <c r="C21433" s="16"/>
      <c r="D21433" s="15">
        <f>SUMIFS(Movimientos!F:F,Movimientos!B:B,Productos!A21433,Movimientos!D:D,$D$1)</f>
        <v>0</v>
      </c>
      <c r="E21433" s="14">
        <f>SUMIFS(Movimientos!F:F,Movimientos!B:B,Productos!A21433,Movimientos!D:D,$E$1)</f>
        <v>0</v>
      </c>
      <c r="F21433" s="17">
        <f t="shared" si="668"/>
        <v>0</v>
      </c>
      <c r="G21433" s="14">
        <v>1</v>
      </c>
      <c r="H21433" s="15" t="str">
        <f t="shared" si="669"/>
        <v>Realizar Pedido</v>
      </c>
    </row>
    <row r="21434" spans="1:8" x14ac:dyDescent="0.25">
      <c r="A21434" s="3">
        <v>7592228001561</v>
      </c>
      <c r="B21434" s="11" t="s">
        <v>20970</v>
      </c>
      <c r="C21434" s="16"/>
      <c r="D21434" s="15">
        <f>SUMIFS(Movimientos!F:F,Movimientos!B:B,Productos!A21434,Movimientos!D:D,$D$1)</f>
        <v>0</v>
      </c>
      <c r="E21434" s="14">
        <f>SUMIFS(Movimientos!F:F,Movimientos!B:B,Productos!A21434,Movimientos!D:D,$E$1)</f>
        <v>0</v>
      </c>
      <c r="F21434" s="17">
        <f t="shared" si="668"/>
        <v>0</v>
      </c>
      <c r="G21434" s="14">
        <v>1</v>
      </c>
      <c r="H21434" s="15" t="str">
        <f t="shared" si="669"/>
        <v>Realizar Pedido</v>
      </c>
    </row>
    <row r="21435" spans="1:8" x14ac:dyDescent="0.25">
      <c r="A21435" s="3">
        <v>7592432005478</v>
      </c>
      <c r="B21435" s="11" t="s">
        <v>20971</v>
      </c>
      <c r="C21435" s="16"/>
      <c r="D21435" s="15">
        <f>SUMIFS(Movimientos!F:F,Movimientos!B:B,Productos!A21435,Movimientos!D:D,$D$1)</f>
        <v>0</v>
      </c>
      <c r="E21435" s="14">
        <f>SUMIFS(Movimientos!F:F,Movimientos!B:B,Productos!A21435,Movimientos!D:D,$E$1)</f>
        <v>0</v>
      </c>
      <c r="F21435" s="17">
        <f t="shared" si="668"/>
        <v>0</v>
      </c>
      <c r="G21435" s="14">
        <v>1</v>
      </c>
      <c r="H21435" s="15" t="str">
        <f t="shared" si="669"/>
        <v>Realizar Pedido</v>
      </c>
    </row>
    <row r="21436" spans="1:8" x14ac:dyDescent="0.25">
      <c r="A21436" s="3">
        <v>7592349904499</v>
      </c>
      <c r="B21436" s="11" t="s">
        <v>20972</v>
      </c>
      <c r="C21436" s="16"/>
      <c r="D21436" s="15">
        <f>SUMIFS(Movimientos!F:F,Movimientos!B:B,Productos!A21436,Movimientos!D:D,$D$1)</f>
        <v>0</v>
      </c>
      <c r="E21436" s="14">
        <f>SUMIFS(Movimientos!F:F,Movimientos!B:B,Productos!A21436,Movimientos!D:D,$E$1)</f>
        <v>0</v>
      </c>
      <c r="F21436" s="17">
        <f t="shared" si="668"/>
        <v>0</v>
      </c>
      <c r="G21436" s="14">
        <v>1</v>
      </c>
      <c r="H21436" s="15" t="str">
        <f t="shared" si="669"/>
        <v>Realizar Pedido</v>
      </c>
    </row>
    <row r="21437" spans="1:8" x14ac:dyDescent="0.25">
      <c r="A21437" s="3">
        <v>7592432009926</v>
      </c>
      <c r="B21437" s="11" t="s">
        <v>20973</v>
      </c>
      <c r="C21437" s="16"/>
      <c r="D21437" s="15">
        <f>SUMIFS(Movimientos!F:F,Movimientos!B:B,Productos!A21437,Movimientos!D:D,$D$1)</f>
        <v>0</v>
      </c>
      <c r="E21437" s="14">
        <f>SUMIFS(Movimientos!F:F,Movimientos!B:B,Productos!A21437,Movimientos!D:D,$E$1)</f>
        <v>0</v>
      </c>
      <c r="F21437" s="17">
        <f t="shared" si="668"/>
        <v>0</v>
      </c>
      <c r="G21437" s="14">
        <v>1</v>
      </c>
      <c r="H21437" s="15" t="str">
        <f t="shared" si="669"/>
        <v>Realizar Pedido</v>
      </c>
    </row>
    <row r="21438" spans="1:8" x14ac:dyDescent="0.25">
      <c r="A21438" s="3">
        <v>7592432005409</v>
      </c>
      <c r="B21438" s="11" t="s">
        <v>20974</v>
      </c>
      <c r="C21438" s="16"/>
      <c r="D21438" s="15">
        <f>SUMIFS(Movimientos!F:F,Movimientos!B:B,Productos!A21438,Movimientos!D:D,$D$1)</f>
        <v>0</v>
      </c>
      <c r="E21438" s="14">
        <f>SUMIFS(Movimientos!F:F,Movimientos!B:B,Productos!A21438,Movimientos!D:D,$E$1)</f>
        <v>0</v>
      </c>
      <c r="F21438" s="17">
        <f t="shared" si="668"/>
        <v>0</v>
      </c>
      <c r="G21438" s="14">
        <v>1</v>
      </c>
      <c r="H21438" s="15" t="str">
        <f t="shared" si="669"/>
        <v>Realizar Pedido</v>
      </c>
    </row>
    <row r="21439" spans="1:8" x14ac:dyDescent="0.25">
      <c r="A21439" s="3">
        <v>7592616910017</v>
      </c>
      <c r="B21439" s="11" t="s">
        <v>20975</v>
      </c>
      <c r="C21439" s="16"/>
      <c r="D21439" s="15">
        <f>SUMIFS(Movimientos!F:F,Movimientos!B:B,Productos!A21439,Movimientos!D:D,$D$1)</f>
        <v>0</v>
      </c>
      <c r="E21439" s="14">
        <f>SUMIFS(Movimientos!F:F,Movimientos!B:B,Productos!A21439,Movimientos!D:D,$E$1)</f>
        <v>0</v>
      </c>
      <c r="F21439" s="17">
        <f t="shared" si="668"/>
        <v>0</v>
      </c>
      <c r="G21439" s="14">
        <v>1</v>
      </c>
      <c r="H21439" s="15" t="str">
        <f t="shared" si="669"/>
        <v>Realizar Pedido</v>
      </c>
    </row>
    <row r="21440" spans="1:8" x14ac:dyDescent="0.25">
      <c r="A21440" s="3">
        <v>7594001100713</v>
      </c>
      <c r="B21440" s="11" t="s">
        <v>20976</v>
      </c>
      <c r="C21440" s="16"/>
      <c r="D21440" s="15">
        <f>SUMIFS(Movimientos!F:F,Movimientos!B:B,Productos!A21440,Movimientos!D:D,$D$1)</f>
        <v>0</v>
      </c>
      <c r="E21440" s="14">
        <f>SUMIFS(Movimientos!F:F,Movimientos!B:B,Productos!A21440,Movimientos!D:D,$E$1)</f>
        <v>0</v>
      </c>
      <c r="F21440" s="17">
        <f t="shared" si="668"/>
        <v>0</v>
      </c>
      <c r="G21440" s="14">
        <v>1</v>
      </c>
      <c r="H21440" s="15" t="str">
        <f t="shared" si="669"/>
        <v>Realizar Pedido</v>
      </c>
    </row>
    <row r="21441" spans="1:8" x14ac:dyDescent="0.25">
      <c r="A21441" s="3">
        <v>7592432009834</v>
      </c>
      <c r="B21441" s="11" t="s">
        <v>20977</v>
      </c>
      <c r="C21441" s="16"/>
      <c r="D21441" s="15">
        <f>SUMIFS(Movimientos!F:F,Movimientos!B:B,Productos!A21441,Movimientos!D:D,$D$1)</f>
        <v>0</v>
      </c>
      <c r="E21441" s="14">
        <f>SUMIFS(Movimientos!F:F,Movimientos!B:B,Productos!A21441,Movimientos!D:D,$E$1)</f>
        <v>0</v>
      </c>
      <c r="F21441" s="17">
        <f t="shared" si="668"/>
        <v>0</v>
      </c>
      <c r="G21441" s="14">
        <v>1</v>
      </c>
      <c r="H21441" s="15" t="str">
        <f t="shared" si="669"/>
        <v>Realizar Pedido</v>
      </c>
    </row>
    <row r="21442" spans="1:8" x14ac:dyDescent="0.25">
      <c r="A21442" s="3">
        <v>7591241855878</v>
      </c>
      <c r="B21442" s="11" t="s">
        <v>20978</v>
      </c>
      <c r="C21442" s="16"/>
      <c r="D21442" s="15">
        <f>SUMIFS(Movimientos!F:F,Movimientos!B:B,Productos!A21442,Movimientos!D:D,$D$1)</f>
        <v>0</v>
      </c>
      <c r="E21442" s="14">
        <f>SUMIFS(Movimientos!F:F,Movimientos!B:B,Productos!A21442,Movimientos!D:D,$E$1)</f>
        <v>0</v>
      </c>
      <c r="F21442" s="17">
        <f t="shared" si="668"/>
        <v>0</v>
      </c>
      <c r="G21442" s="14">
        <v>1</v>
      </c>
      <c r="H21442" s="15" t="str">
        <f t="shared" si="669"/>
        <v>Realizar Pedido</v>
      </c>
    </row>
    <row r="21443" spans="1:8" x14ac:dyDescent="0.25">
      <c r="A21443" s="2">
        <v>7592432009087</v>
      </c>
      <c r="B21443" s="12" t="s">
        <v>20979</v>
      </c>
      <c r="C21443" s="16"/>
      <c r="D21443" s="15">
        <f>SUMIFS(Movimientos!F:F,Movimientos!B:B,Productos!A21443,Movimientos!D:D,$D$1)</f>
        <v>0</v>
      </c>
      <c r="E21443" s="14">
        <f>SUMIFS(Movimientos!F:F,Movimientos!B:B,Productos!A21443,Movimientos!D:D,$E$1)</f>
        <v>0</v>
      </c>
      <c r="F21443" s="17">
        <f t="shared" ref="F21443:F21506" si="670">D21443-E21443</f>
        <v>0</v>
      </c>
      <c r="G21443" s="14">
        <v>1</v>
      </c>
      <c r="H21443" s="15" t="str">
        <f t="shared" ref="H21443:H21506" si="671">IF(F21443&lt;G21443,"Realizar Pedido","")</f>
        <v>Realizar Pedido</v>
      </c>
    </row>
    <row r="21444" spans="1:8" x14ac:dyDescent="0.25">
      <c r="A21444" s="2">
        <v>7591241855694</v>
      </c>
      <c r="B21444" s="12" t="s">
        <v>20980</v>
      </c>
      <c r="C21444" s="16"/>
      <c r="D21444" s="15">
        <f>SUMIFS(Movimientos!F:F,Movimientos!B:B,Productos!A21444,Movimientos!D:D,$D$1)</f>
        <v>0</v>
      </c>
      <c r="E21444" s="14">
        <f>SUMIFS(Movimientos!F:F,Movimientos!B:B,Productos!A21444,Movimientos!D:D,$E$1)</f>
        <v>0</v>
      </c>
      <c r="F21444" s="17">
        <f t="shared" si="670"/>
        <v>0</v>
      </c>
      <c r="G21444" s="14">
        <v>1</v>
      </c>
      <c r="H21444" s="15" t="str">
        <f t="shared" si="671"/>
        <v>Realizar Pedido</v>
      </c>
    </row>
    <row r="21445" spans="1:8" x14ac:dyDescent="0.25">
      <c r="A21445" s="3">
        <v>529</v>
      </c>
      <c r="B21445" s="11" t="s">
        <v>20981</v>
      </c>
      <c r="C21445" s="16"/>
      <c r="D21445" s="15">
        <f>SUMIFS(Movimientos!F:F,Movimientos!B:B,Productos!A21445,Movimientos!D:D,$D$1)</f>
        <v>0</v>
      </c>
      <c r="E21445" s="14">
        <f>SUMIFS(Movimientos!F:F,Movimientos!B:B,Productos!A21445,Movimientos!D:D,$E$1)</f>
        <v>0</v>
      </c>
      <c r="F21445" s="17">
        <f t="shared" si="670"/>
        <v>0</v>
      </c>
      <c r="G21445" s="14">
        <v>1</v>
      </c>
      <c r="H21445" s="15" t="str">
        <f t="shared" si="671"/>
        <v>Realizar Pedido</v>
      </c>
    </row>
    <row r="21446" spans="1:8" x14ac:dyDescent="0.25">
      <c r="A21446" s="2">
        <v>7594000490761</v>
      </c>
      <c r="B21446" s="12" t="s">
        <v>20982</v>
      </c>
      <c r="C21446" s="16"/>
      <c r="D21446" s="15">
        <f>SUMIFS(Movimientos!F:F,Movimientos!B:B,Productos!A21446,Movimientos!D:D,$D$1)</f>
        <v>0</v>
      </c>
      <c r="E21446" s="14">
        <f>SUMIFS(Movimientos!F:F,Movimientos!B:B,Productos!A21446,Movimientos!D:D,$E$1)</f>
        <v>0</v>
      </c>
      <c r="F21446" s="17">
        <f t="shared" si="670"/>
        <v>0</v>
      </c>
      <c r="G21446" s="14">
        <v>1</v>
      </c>
      <c r="H21446" s="15" t="str">
        <f t="shared" si="671"/>
        <v>Realizar Pedido</v>
      </c>
    </row>
    <row r="21447" spans="1:8" x14ac:dyDescent="0.25">
      <c r="A21447" s="3">
        <v>7591619516028</v>
      </c>
      <c r="B21447" s="11" t="s">
        <v>20983</v>
      </c>
      <c r="C21447" s="16"/>
      <c r="D21447" s="15">
        <f>SUMIFS(Movimientos!F:F,Movimientos!B:B,Productos!A21447,Movimientos!D:D,$D$1)</f>
        <v>0</v>
      </c>
      <c r="E21447" s="14">
        <f>SUMIFS(Movimientos!F:F,Movimientos!B:B,Productos!A21447,Movimientos!D:D,$E$1)</f>
        <v>0</v>
      </c>
      <c r="F21447" s="17">
        <f t="shared" si="670"/>
        <v>0</v>
      </c>
      <c r="G21447" s="14">
        <v>1</v>
      </c>
      <c r="H21447" s="15" t="str">
        <f t="shared" si="671"/>
        <v>Realizar Pedido</v>
      </c>
    </row>
    <row r="21448" spans="1:8" x14ac:dyDescent="0.25">
      <c r="A21448" s="3">
        <v>7591619516035</v>
      </c>
      <c r="B21448" s="11" t="s">
        <v>20983</v>
      </c>
      <c r="C21448" s="16"/>
      <c r="D21448" s="15">
        <f>SUMIFS(Movimientos!F:F,Movimientos!B:B,Productos!A21448,Movimientos!D:D,$D$1)</f>
        <v>0</v>
      </c>
      <c r="E21448" s="14">
        <f>SUMIFS(Movimientos!F:F,Movimientos!B:B,Productos!A21448,Movimientos!D:D,$E$1)</f>
        <v>0</v>
      </c>
      <c r="F21448" s="17">
        <f t="shared" si="670"/>
        <v>0</v>
      </c>
      <c r="G21448" s="14">
        <v>1</v>
      </c>
      <c r="H21448" s="15" t="str">
        <f t="shared" si="671"/>
        <v>Realizar Pedido</v>
      </c>
    </row>
    <row r="21449" spans="1:8" x14ac:dyDescent="0.25">
      <c r="A21449" s="3">
        <v>1588</v>
      </c>
      <c r="B21449" s="11" t="s">
        <v>20984</v>
      </c>
      <c r="C21449" s="16"/>
      <c r="D21449" s="15">
        <f>SUMIFS(Movimientos!F:F,Movimientos!B:B,Productos!A21449,Movimientos!D:D,$D$1)</f>
        <v>0</v>
      </c>
      <c r="E21449" s="14">
        <f>SUMIFS(Movimientos!F:F,Movimientos!B:B,Productos!A21449,Movimientos!D:D,$E$1)</f>
        <v>0</v>
      </c>
      <c r="F21449" s="17">
        <f t="shared" si="670"/>
        <v>0</v>
      </c>
      <c r="G21449" s="14">
        <v>1</v>
      </c>
      <c r="H21449" s="15" t="str">
        <f t="shared" si="671"/>
        <v>Realizar Pedido</v>
      </c>
    </row>
    <row r="21450" spans="1:8" x14ac:dyDescent="0.25">
      <c r="A21450" s="3">
        <v>755244043619</v>
      </c>
      <c r="B21450" s="11" t="s">
        <v>20985</v>
      </c>
      <c r="C21450" s="16"/>
      <c r="D21450" s="15">
        <f>SUMIFS(Movimientos!F:F,Movimientos!B:B,Productos!A21450,Movimientos!D:D,$D$1)</f>
        <v>0</v>
      </c>
      <c r="E21450" s="14">
        <f>SUMIFS(Movimientos!F:F,Movimientos!B:B,Productos!A21450,Movimientos!D:D,$E$1)</f>
        <v>0</v>
      </c>
      <c r="F21450" s="17">
        <f t="shared" si="670"/>
        <v>0</v>
      </c>
      <c r="G21450" s="14">
        <v>1</v>
      </c>
      <c r="H21450" s="15" t="str">
        <f t="shared" si="671"/>
        <v>Realizar Pedido</v>
      </c>
    </row>
    <row r="21451" spans="1:8" x14ac:dyDescent="0.25">
      <c r="A21451" s="2">
        <v>7592205000648</v>
      </c>
      <c r="B21451" s="12" t="s">
        <v>20986</v>
      </c>
      <c r="C21451" s="16"/>
      <c r="D21451" s="15">
        <f>SUMIFS(Movimientos!F:F,Movimientos!B:B,Productos!A21451,Movimientos!D:D,$D$1)</f>
        <v>0</v>
      </c>
      <c r="E21451" s="14">
        <f>SUMIFS(Movimientos!F:F,Movimientos!B:B,Productos!A21451,Movimientos!D:D,$E$1)</f>
        <v>0</v>
      </c>
      <c r="F21451" s="17">
        <f t="shared" si="670"/>
        <v>0</v>
      </c>
      <c r="G21451" s="14">
        <v>1</v>
      </c>
      <c r="H21451" s="15" t="str">
        <f t="shared" si="671"/>
        <v>Realizar Pedido</v>
      </c>
    </row>
    <row r="21452" spans="1:8" x14ac:dyDescent="0.25">
      <c r="A21452" s="3">
        <v>755244057579</v>
      </c>
      <c r="B21452" s="11" t="s">
        <v>20987</v>
      </c>
      <c r="C21452" s="16"/>
      <c r="D21452" s="15">
        <f>SUMIFS(Movimientos!F:F,Movimientos!B:B,Productos!A21452,Movimientos!D:D,$D$1)</f>
        <v>0</v>
      </c>
      <c r="E21452" s="14">
        <f>SUMIFS(Movimientos!F:F,Movimientos!B:B,Productos!A21452,Movimientos!D:D,$E$1)</f>
        <v>0</v>
      </c>
      <c r="F21452" s="17">
        <f t="shared" si="670"/>
        <v>0</v>
      </c>
      <c r="G21452" s="14">
        <v>1</v>
      </c>
      <c r="H21452" s="15" t="str">
        <f t="shared" si="671"/>
        <v>Realizar Pedido</v>
      </c>
    </row>
    <row r="21453" spans="1:8" x14ac:dyDescent="0.25">
      <c r="A21453" s="3">
        <v>7592616912011</v>
      </c>
      <c r="B21453" s="11" t="s">
        <v>20988</v>
      </c>
      <c r="C21453" s="16"/>
      <c r="D21453" s="15">
        <f>SUMIFS(Movimientos!F:F,Movimientos!B:B,Productos!A21453,Movimientos!D:D,$D$1)</f>
        <v>0</v>
      </c>
      <c r="E21453" s="14">
        <f>SUMIFS(Movimientos!F:F,Movimientos!B:B,Productos!A21453,Movimientos!D:D,$E$1)</f>
        <v>0</v>
      </c>
      <c r="F21453" s="17">
        <f t="shared" si="670"/>
        <v>0</v>
      </c>
      <c r="G21453" s="14">
        <v>1</v>
      </c>
      <c r="H21453" s="15" t="str">
        <f t="shared" si="671"/>
        <v>Realizar Pedido</v>
      </c>
    </row>
    <row r="21454" spans="1:8" x14ac:dyDescent="0.25">
      <c r="A21454" s="3">
        <v>7592946015062</v>
      </c>
      <c r="B21454" s="11" t="s">
        <v>20989</v>
      </c>
      <c r="C21454" s="16"/>
      <c r="D21454" s="15">
        <f>SUMIFS(Movimientos!F:F,Movimientos!B:B,Productos!A21454,Movimientos!D:D,$D$1)</f>
        <v>0</v>
      </c>
      <c r="E21454" s="14">
        <f>SUMIFS(Movimientos!F:F,Movimientos!B:B,Productos!A21454,Movimientos!D:D,$E$1)</f>
        <v>0</v>
      </c>
      <c r="F21454" s="17">
        <f t="shared" si="670"/>
        <v>0</v>
      </c>
      <c r="G21454" s="14">
        <v>1</v>
      </c>
      <c r="H21454" s="15" t="str">
        <f t="shared" si="671"/>
        <v>Realizar Pedido</v>
      </c>
    </row>
    <row r="21455" spans="1:8" x14ac:dyDescent="0.25">
      <c r="A21455" s="3">
        <v>7590041009399</v>
      </c>
      <c r="B21455" s="11" t="s">
        <v>20990</v>
      </c>
      <c r="C21455" s="16"/>
      <c r="D21455" s="15">
        <f>SUMIFS(Movimientos!F:F,Movimientos!B:B,Productos!A21455,Movimientos!D:D,$D$1)</f>
        <v>0</v>
      </c>
      <c r="E21455" s="14">
        <f>SUMIFS(Movimientos!F:F,Movimientos!B:B,Productos!A21455,Movimientos!D:D,$E$1)</f>
        <v>0</v>
      </c>
      <c r="F21455" s="17">
        <f t="shared" si="670"/>
        <v>0</v>
      </c>
      <c r="G21455" s="14">
        <v>1</v>
      </c>
      <c r="H21455" s="15" t="str">
        <f t="shared" si="671"/>
        <v>Realizar Pedido</v>
      </c>
    </row>
    <row r="21456" spans="1:8" x14ac:dyDescent="0.25">
      <c r="A21456" s="3">
        <v>7591309004644</v>
      </c>
      <c r="B21456" s="11" t="s">
        <v>20991</v>
      </c>
      <c r="C21456" s="16"/>
      <c r="D21456" s="15">
        <f>SUMIFS(Movimientos!F:F,Movimientos!B:B,Productos!A21456,Movimientos!D:D,$D$1)</f>
        <v>0</v>
      </c>
      <c r="E21456" s="14">
        <f>SUMIFS(Movimientos!F:F,Movimientos!B:B,Productos!A21456,Movimientos!D:D,$E$1)</f>
        <v>0</v>
      </c>
      <c r="F21456" s="17">
        <f t="shared" si="670"/>
        <v>0</v>
      </c>
      <c r="G21456" s="14">
        <v>1</v>
      </c>
      <c r="H21456" s="15" t="str">
        <f t="shared" si="671"/>
        <v>Realizar Pedido</v>
      </c>
    </row>
    <row r="21457" spans="1:8" x14ac:dyDescent="0.25">
      <c r="A21457" s="3">
        <v>7591309004637</v>
      </c>
      <c r="B21457" s="11" t="s">
        <v>20992</v>
      </c>
      <c r="C21457" s="16"/>
      <c r="D21457" s="15">
        <f>SUMIFS(Movimientos!F:F,Movimientos!B:B,Productos!A21457,Movimientos!D:D,$D$1)</f>
        <v>0</v>
      </c>
      <c r="E21457" s="14">
        <f>SUMIFS(Movimientos!F:F,Movimientos!B:B,Productos!A21457,Movimientos!D:D,$E$1)</f>
        <v>0</v>
      </c>
      <c r="F21457" s="17">
        <f t="shared" si="670"/>
        <v>0</v>
      </c>
      <c r="G21457" s="14">
        <v>1</v>
      </c>
      <c r="H21457" s="15" t="str">
        <f t="shared" si="671"/>
        <v>Realizar Pedido</v>
      </c>
    </row>
    <row r="21458" spans="1:8" x14ac:dyDescent="0.25">
      <c r="A21458" s="3">
        <v>7591309004651</v>
      </c>
      <c r="B21458" s="11" t="s">
        <v>20993</v>
      </c>
      <c r="C21458" s="16"/>
      <c r="D21458" s="15">
        <f>SUMIFS(Movimientos!F:F,Movimientos!B:B,Productos!A21458,Movimientos!D:D,$D$1)</f>
        <v>0</v>
      </c>
      <c r="E21458" s="14">
        <f>SUMIFS(Movimientos!F:F,Movimientos!B:B,Productos!A21458,Movimientos!D:D,$E$1)</f>
        <v>0</v>
      </c>
      <c r="F21458" s="17">
        <f t="shared" si="670"/>
        <v>0</v>
      </c>
      <c r="G21458" s="14">
        <v>1</v>
      </c>
      <c r="H21458" s="15" t="str">
        <f t="shared" si="671"/>
        <v>Realizar Pedido</v>
      </c>
    </row>
    <row r="21459" spans="1:8" x14ac:dyDescent="0.25">
      <c r="A21459" s="3">
        <v>7591309003676</v>
      </c>
      <c r="B21459" s="11" t="s">
        <v>20994</v>
      </c>
      <c r="C21459" s="16"/>
      <c r="D21459" s="15">
        <f>SUMIFS(Movimientos!F:F,Movimientos!B:B,Productos!A21459,Movimientos!D:D,$D$1)</f>
        <v>0</v>
      </c>
      <c r="E21459" s="14">
        <f>SUMIFS(Movimientos!F:F,Movimientos!B:B,Productos!A21459,Movimientos!D:D,$E$1)</f>
        <v>0</v>
      </c>
      <c r="F21459" s="17">
        <f t="shared" si="670"/>
        <v>0</v>
      </c>
      <c r="G21459" s="14">
        <v>1</v>
      </c>
      <c r="H21459" s="15" t="str">
        <f t="shared" si="671"/>
        <v>Realizar Pedido</v>
      </c>
    </row>
    <row r="21460" spans="1:8" x14ac:dyDescent="0.25">
      <c r="A21460" s="3">
        <v>7591309003678</v>
      </c>
      <c r="B21460" s="11" t="s">
        <v>20995</v>
      </c>
      <c r="C21460" s="16"/>
      <c r="D21460" s="15">
        <f>SUMIFS(Movimientos!F:F,Movimientos!B:B,Productos!A21460,Movimientos!D:D,$D$1)</f>
        <v>0</v>
      </c>
      <c r="E21460" s="14">
        <f>SUMIFS(Movimientos!F:F,Movimientos!B:B,Productos!A21460,Movimientos!D:D,$E$1)</f>
        <v>0</v>
      </c>
      <c r="F21460" s="17">
        <f t="shared" si="670"/>
        <v>0</v>
      </c>
      <c r="G21460" s="14">
        <v>1</v>
      </c>
      <c r="H21460" s="15" t="str">
        <f t="shared" si="671"/>
        <v>Realizar Pedido</v>
      </c>
    </row>
    <row r="21461" spans="1:8" x14ac:dyDescent="0.25">
      <c r="A21461" s="3">
        <v>7591309000714</v>
      </c>
      <c r="B21461" s="11" t="s">
        <v>20996</v>
      </c>
      <c r="C21461" s="16"/>
      <c r="D21461" s="15">
        <f>SUMIFS(Movimientos!F:F,Movimientos!B:B,Productos!A21461,Movimientos!D:D,$D$1)</f>
        <v>0</v>
      </c>
      <c r="E21461" s="14">
        <f>SUMIFS(Movimientos!F:F,Movimientos!B:B,Productos!A21461,Movimientos!D:D,$E$1)</f>
        <v>0</v>
      </c>
      <c r="F21461" s="17">
        <f t="shared" si="670"/>
        <v>0</v>
      </c>
      <c r="G21461" s="14">
        <v>1</v>
      </c>
      <c r="H21461" s="15" t="str">
        <f t="shared" si="671"/>
        <v>Realizar Pedido</v>
      </c>
    </row>
    <row r="21462" spans="1:8" x14ac:dyDescent="0.25">
      <c r="A21462" s="3" t="s">
        <v>20997</v>
      </c>
      <c r="B21462" s="11" t="s">
        <v>20998</v>
      </c>
      <c r="C21462" s="16"/>
      <c r="D21462" s="15">
        <f>SUMIFS(Movimientos!F:F,Movimientos!B:B,Productos!A21462,Movimientos!D:D,$D$1)</f>
        <v>0</v>
      </c>
      <c r="E21462" s="14">
        <f>SUMIFS(Movimientos!F:F,Movimientos!B:B,Productos!A21462,Movimientos!D:D,$E$1)</f>
        <v>0</v>
      </c>
      <c r="F21462" s="17">
        <f t="shared" si="670"/>
        <v>0</v>
      </c>
      <c r="G21462" s="14">
        <v>1</v>
      </c>
      <c r="H21462" s="15" t="str">
        <f t="shared" si="671"/>
        <v>Realizar Pedido</v>
      </c>
    </row>
    <row r="21463" spans="1:8" x14ac:dyDescent="0.25">
      <c r="A21463" s="3" t="s">
        <v>20999</v>
      </c>
      <c r="B21463" s="11" t="s">
        <v>20998</v>
      </c>
      <c r="C21463" s="16"/>
      <c r="D21463" s="15">
        <f>SUMIFS(Movimientos!F:F,Movimientos!B:B,Productos!A21463,Movimientos!D:D,$D$1)</f>
        <v>0</v>
      </c>
      <c r="E21463" s="14">
        <f>SUMIFS(Movimientos!F:F,Movimientos!B:B,Productos!A21463,Movimientos!D:D,$E$1)</f>
        <v>0</v>
      </c>
      <c r="F21463" s="17">
        <f t="shared" si="670"/>
        <v>0</v>
      </c>
      <c r="G21463" s="14">
        <v>1</v>
      </c>
      <c r="H21463" s="15" t="str">
        <f t="shared" si="671"/>
        <v>Realizar Pedido</v>
      </c>
    </row>
    <row r="21464" spans="1:8" x14ac:dyDescent="0.25">
      <c r="A21464" s="2">
        <v>881098000710</v>
      </c>
      <c r="B21464" s="12" t="s">
        <v>21000</v>
      </c>
      <c r="C21464" s="16"/>
      <c r="D21464" s="15">
        <f>SUMIFS(Movimientos!F:F,Movimientos!B:B,Productos!A21464,Movimientos!D:D,$D$1)</f>
        <v>0</v>
      </c>
      <c r="E21464" s="14">
        <f>SUMIFS(Movimientos!F:F,Movimientos!B:B,Productos!A21464,Movimientos!D:D,$E$1)</f>
        <v>0</v>
      </c>
      <c r="F21464" s="17">
        <f t="shared" si="670"/>
        <v>0</v>
      </c>
      <c r="G21464" s="14">
        <v>1</v>
      </c>
      <c r="H21464" s="15" t="str">
        <f t="shared" si="671"/>
        <v>Realizar Pedido</v>
      </c>
    </row>
    <row r="21465" spans="1:8" x14ac:dyDescent="0.25">
      <c r="A21465" s="3">
        <v>6595308003678</v>
      </c>
      <c r="B21465" s="11" t="s">
        <v>21001</v>
      </c>
      <c r="C21465" s="16"/>
      <c r="D21465" s="15">
        <f>SUMIFS(Movimientos!F:F,Movimientos!B:B,Productos!A21465,Movimientos!D:D,$D$1)</f>
        <v>0</v>
      </c>
      <c r="E21465" s="14">
        <f>SUMIFS(Movimientos!F:F,Movimientos!B:B,Productos!A21465,Movimientos!D:D,$E$1)</f>
        <v>0</v>
      </c>
      <c r="F21465" s="17">
        <f t="shared" si="670"/>
        <v>0</v>
      </c>
      <c r="G21465" s="14">
        <v>1</v>
      </c>
      <c r="H21465" s="15" t="str">
        <f t="shared" si="671"/>
        <v>Realizar Pedido</v>
      </c>
    </row>
    <row r="21466" spans="1:8" x14ac:dyDescent="0.25">
      <c r="A21466" s="2">
        <v>7592432007663</v>
      </c>
      <c r="B21466" s="12" t="s">
        <v>21002</v>
      </c>
      <c r="C21466" s="16"/>
      <c r="D21466" s="15">
        <f>SUMIFS(Movimientos!F:F,Movimientos!B:B,Productos!A21466,Movimientos!D:D,$D$1)</f>
        <v>0</v>
      </c>
      <c r="E21466" s="14">
        <f>SUMIFS(Movimientos!F:F,Movimientos!B:B,Productos!A21466,Movimientos!D:D,$E$1)</f>
        <v>0</v>
      </c>
      <c r="F21466" s="17">
        <f t="shared" si="670"/>
        <v>0</v>
      </c>
      <c r="G21466" s="14">
        <v>1</v>
      </c>
      <c r="H21466" s="15" t="str">
        <f t="shared" si="671"/>
        <v>Realizar Pedido</v>
      </c>
    </row>
    <row r="21467" spans="1:8" x14ac:dyDescent="0.25">
      <c r="A21467" s="2">
        <v>7592349935189</v>
      </c>
      <c r="B21467" s="12" t="s">
        <v>21003</v>
      </c>
      <c r="C21467" s="16"/>
      <c r="D21467" s="15">
        <f>SUMIFS(Movimientos!F:F,Movimientos!B:B,Productos!A21467,Movimientos!D:D,$D$1)</f>
        <v>0</v>
      </c>
      <c r="E21467" s="14">
        <f>SUMIFS(Movimientos!F:F,Movimientos!B:B,Productos!A21467,Movimientos!D:D,$E$1)</f>
        <v>0</v>
      </c>
      <c r="F21467" s="17">
        <f t="shared" si="670"/>
        <v>0</v>
      </c>
      <c r="G21467" s="14">
        <v>1</v>
      </c>
      <c r="H21467" s="15" t="str">
        <f t="shared" si="671"/>
        <v>Realizar Pedido</v>
      </c>
    </row>
    <row r="21468" spans="1:8" x14ac:dyDescent="0.25">
      <c r="A21468" s="2">
        <v>7592349935004</v>
      </c>
      <c r="B21468" s="12" t="s">
        <v>21004</v>
      </c>
      <c r="C21468" s="16"/>
      <c r="D21468" s="15">
        <f>SUMIFS(Movimientos!F:F,Movimientos!B:B,Productos!A21468,Movimientos!D:D,$D$1)</f>
        <v>0</v>
      </c>
      <c r="E21468" s="14">
        <f>SUMIFS(Movimientos!F:F,Movimientos!B:B,Productos!A21468,Movimientos!D:D,$E$1)</f>
        <v>0</v>
      </c>
      <c r="F21468" s="17">
        <f t="shared" si="670"/>
        <v>0</v>
      </c>
      <c r="G21468" s="14">
        <v>1</v>
      </c>
      <c r="H21468" s="15" t="str">
        <f t="shared" si="671"/>
        <v>Realizar Pedido</v>
      </c>
    </row>
    <row r="21469" spans="1:8" x14ac:dyDescent="0.25">
      <c r="A21469" s="3">
        <v>7592349718508</v>
      </c>
      <c r="B21469" s="11" t="s">
        <v>21005</v>
      </c>
      <c r="C21469" s="16"/>
      <c r="D21469" s="15">
        <f>SUMIFS(Movimientos!F:F,Movimientos!B:B,Productos!A21469,Movimientos!D:D,$D$1)</f>
        <v>0</v>
      </c>
      <c r="E21469" s="14">
        <f>SUMIFS(Movimientos!F:F,Movimientos!B:B,Productos!A21469,Movimientos!D:D,$E$1)</f>
        <v>0</v>
      </c>
      <c r="F21469" s="17">
        <f t="shared" si="670"/>
        <v>0</v>
      </c>
      <c r="G21469" s="14">
        <v>1</v>
      </c>
      <c r="H21469" s="15" t="str">
        <f t="shared" si="671"/>
        <v>Realizar Pedido</v>
      </c>
    </row>
    <row r="21470" spans="1:8" x14ac:dyDescent="0.25">
      <c r="A21470" s="3">
        <v>7591020008495</v>
      </c>
      <c r="B21470" s="11" t="s">
        <v>21006</v>
      </c>
      <c r="C21470" s="16"/>
      <c r="D21470" s="15">
        <f>SUMIFS(Movimientos!F:F,Movimientos!B:B,Productos!A21470,Movimientos!D:D,$D$1)</f>
        <v>0</v>
      </c>
      <c r="E21470" s="14">
        <f>SUMIFS(Movimientos!F:F,Movimientos!B:B,Productos!A21470,Movimientos!D:D,$E$1)</f>
        <v>0</v>
      </c>
      <c r="F21470" s="17">
        <f t="shared" si="670"/>
        <v>0</v>
      </c>
      <c r="G21470" s="14">
        <v>1</v>
      </c>
      <c r="H21470" s="15" t="str">
        <f t="shared" si="671"/>
        <v>Realizar Pedido</v>
      </c>
    </row>
    <row r="21471" spans="1:8" x14ac:dyDescent="0.25">
      <c r="A21471" s="3">
        <v>7591020001762</v>
      </c>
      <c r="B21471" s="11" t="s">
        <v>21007</v>
      </c>
      <c r="C21471" s="16"/>
      <c r="D21471" s="15">
        <f>SUMIFS(Movimientos!F:F,Movimientos!B:B,Productos!A21471,Movimientos!D:D,$D$1)</f>
        <v>0</v>
      </c>
      <c r="E21471" s="14">
        <f>SUMIFS(Movimientos!F:F,Movimientos!B:B,Productos!A21471,Movimientos!D:D,$E$1)</f>
        <v>0</v>
      </c>
      <c r="F21471" s="17">
        <f t="shared" si="670"/>
        <v>0</v>
      </c>
      <c r="G21471" s="14">
        <v>1</v>
      </c>
      <c r="H21471" s="15" t="str">
        <f t="shared" si="671"/>
        <v>Realizar Pedido</v>
      </c>
    </row>
    <row r="21472" spans="1:8" x14ac:dyDescent="0.25">
      <c r="A21472" s="3">
        <v>7730698003771</v>
      </c>
      <c r="B21472" s="11" t="s">
        <v>21008</v>
      </c>
      <c r="C21472" s="16"/>
      <c r="D21472" s="15">
        <f>SUMIFS(Movimientos!F:F,Movimientos!B:B,Productos!A21472,Movimientos!D:D,$D$1)</f>
        <v>0</v>
      </c>
      <c r="E21472" s="14">
        <f>SUMIFS(Movimientos!F:F,Movimientos!B:B,Productos!A21472,Movimientos!D:D,$E$1)</f>
        <v>0</v>
      </c>
      <c r="F21472" s="17">
        <f t="shared" si="670"/>
        <v>0</v>
      </c>
      <c r="G21472" s="14">
        <v>1</v>
      </c>
      <c r="H21472" s="15" t="str">
        <f t="shared" si="671"/>
        <v>Realizar Pedido</v>
      </c>
    </row>
    <row r="21473" spans="1:8" x14ac:dyDescent="0.25">
      <c r="A21473" s="3">
        <v>7592020112595</v>
      </c>
      <c r="B21473" s="11" t="s">
        <v>21009</v>
      </c>
      <c r="C21473" s="16"/>
      <c r="D21473" s="15">
        <f>SUMIFS(Movimientos!F:F,Movimientos!B:B,Productos!A21473,Movimientos!D:D,$D$1)</f>
        <v>0</v>
      </c>
      <c r="E21473" s="14">
        <f>SUMIFS(Movimientos!F:F,Movimientos!B:B,Productos!A21473,Movimientos!D:D,$E$1)</f>
        <v>0</v>
      </c>
      <c r="F21473" s="17">
        <f t="shared" si="670"/>
        <v>0</v>
      </c>
      <c r="G21473" s="14">
        <v>1</v>
      </c>
      <c r="H21473" s="15" t="str">
        <f t="shared" si="671"/>
        <v>Realizar Pedido</v>
      </c>
    </row>
    <row r="21474" spans="1:8" x14ac:dyDescent="0.25">
      <c r="A21474" s="3">
        <v>7592020132623</v>
      </c>
      <c r="B21474" s="11" t="s">
        <v>21010</v>
      </c>
      <c r="C21474" s="16"/>
      <c r="D21474" s="15">
        <f>SUMIFS(Movimientos!F:F,Movimientos!B:B,Productos!A21474,Movimientos!D:D,$D$1)</f>
        <v>0</v>
      </c>
      <c r="E21474" s="14">
        <f>SUMIFS(Movimientos!F:F,Movimientos!B:B,Productos!A21474,Movimientos!D:D,$E$1)</f>
        <v>0</v>
      </c>
      <c r="F21474" s="17">
        <f t="shared" si="670"/>
        <v>0</v>
      </c>
      <c r="G21474" s="14">
        <v>1</v>
      </c>
      <c r="H21474" s="15" t="str">
        <f t="shared" si="671"/>
        <v>Realizar Pedido</v>
      </c>
    </row>
    <row r="21475" spans="1:8" x14ac:dyDescent="0.25">
      <c r="A21475" s="2">
        <v>7592020112090</v>
      </c>
      <c r="B21475" s="12" t="s">
        <v>21011</v>
      </c>
      <c r="C21475" s="16"/>
      <c r="D21475" s="15">
        <f>SUMIFS(Movimientos!F:F,Movimientos!B:B,Productos!A21475,Movimientos!D:D,$D$1)</f>
        <v>0</v>
      </c>
      <c r="E21475" s="14">
        <f>SUMIFS(Movimientos!F:F,Movimientos!B:B,Productos!A21475,Movimientos!D:D,$E$1)</f>
        <v>0</v>
      </c>
      <c r="F21475" s="17">
        <f t="shared" si="670"/>
        <v>0</v>
      </c>
      <c r="G21475" s="14">
        <v>1</v>
      </c>
      <c r="H21475" s="15" t="str">
        <f t="shared" si="671"/>
        <v>Realizar Pedido</v>
      </c>
    </row>
    <row r="21476" spans="1:8" x14ac:dyDescent="0.25">
      <c r="A21476" s="3">
        <v>7594957307211</v>
      </c>
      <c r="B21476" s="11" t="s">
        <v>21012</v>
      </c>
      <c r="C21476" s="16"/>
      <c r="D21476" s="15">
        <f>SUMIFS(Movimientos!F:F,Movimientos!B:B,Productos!A21476,Movimientos!D:D,$D$1)</f>
        <v>0</v>
      </c>
      <c r="E21476" s="14">
        <f>SUMIFS(Movimientos!F:F,Movimientos!B:B,Productos!A21476,Movimientos!D:D,$E$1)</f>
        <v>0</v>
      </c>
      <c r="F21476" s="17">
        <f t="shared" si="670"/>
        <v>0</v>
      </c>
      <c r="G21476" s="14">
        <v>1</v>
      </c>
      <c r="H21476" s="15" t="str">
        <f t="shared" si="671"/>
        <v>Realizar Pedido</v>
      </c>
    </row>
    <row r="21477" spans="1:8" x14ac:dyDescent="0.25">
      <c r="A21477" s="3">
        <v>2431</v>
      </c>
      <c r="B21477" s="11" t="s">
        <v>21013</v>
      </c>
      <c r="C21477" s="16"/>
      <c r="D21477" s="15">
        <f>SUMIFS(Movimientos!F:F,Movimientos!B:B,Productos!A21477,Movimientos!D:D,$D$1)</f>
        <v>0</v>
      </c>
      <c r="E21477" s="14">
        <f>SUMIFS(Movimientos!F:F,Movimientos!B:B,Productos!A21477,Movimientos!D:D,$E$1)</f>
        <v>0</v>
      </c>
      <c r="F21477" s="17">
        <f t="shared" si="670"/>
        <v>0</v>
      </c>
      <c r="G21477" s="14">
        <v>1</v>
      </c>
      <c r="H21477" s="15" t="str">
        <f t="shared" si="671"/>
        <v>Realizar Pedido</v>
      </c>
    </row>
    <row r="21478" spans="1:8" x14ac:dyDescent="0.25">
      <c r="A21478" s="2">
        <v>7592349940114</v>
      </c>
      <c r="B21478" s="12" t="s">
        <v>21014</v>
      </c>
      <c r="C21478" s="16"/>
      <c r="D21478" s="15">
        <f>SUMIFS(Movimientos!F:F,Movimientos!B:B,Productos!A21478,Movimientos!D:D,$D$1)</f>
        <v>0</v>
      </c>
      <c r="E21478" s="14">
        <f>SUMIFS(Movimientos!F:F,Movimientos!B:B,Productos!A21478,Movimientos!D:D,$E$1)</f>
        <v>0</v>
      </c>
      <c r="F21478" s="17">
        <f t="shared" si="670"/>
        <v>0</v>
      </c>
      <c r="G21478" s="14">
        <v>1</v>
      </c>
      <c r="H21478" s="15" t="str">
        <f t="shared" si="671"/>
        <v>Realizar Pedido</v>
      </c>
    </row>
    <row r="21479" spans="1:8" x14ac:dyDescent="0.25">
      <c r="A21479" s="3">
        <v>7592349869262</v>
      </c>
      <c r="B21479" s="11" t="s">
        <v>21015</v>
      </c>
      <c r="C21479" s="16"/>
      <c r="D21479" s="15">
        <f>SUMIFS(Movimientos!F:F,Movimientos!B:B,Productos!A21479,Movimientos!D:D,$D$1)</f>
        <v>0</v>
      </c>
      <c r="E21479" s="14">
        <f>SUMIFS(Movimientos!F:F,Movimientos!B:B,Productos!A21479,Movimientos!D:D,$E$1)</f>
        <v>0</v>
      </c>
      <c r="F21479" s="17">
        <f t="shared" si="670"/>
        <v>0</v>
      </c>
      <c r="G21479" s="14">
        <v>1</v>
      </c>
      <c r="H21479" s="15" t="str">
        <f t="shared" si="671"/>
        <v>Realizar Pedido</v>
      </c>
    </row>
    <row r="21480" spans="1:8" x14ac:dyDescent="0.25">
      <c r="A21480" s="2">
        <v>7592349940459</v>
      </c>
      <c r="B21480" s="12" t="s">
        <v>21016</v>
      </c>
      <c r="C21480" s="16"/>
      <c r="D21480" s="15">
        <f>SUMIFS(Movimientos!F:F,Movimientos!B:B,Productos!A21480,Movimientos!D:D,$D$1)</f>
        <v>0</v>
      </c>
      <c r="E21480" s="14">
        <f>SUMIFS(Movimientos!F:F,Movimientos!B:B,Productos!A21480,Movimientos!D:D,$E$1)</f>
        <v>0</v>
      </c>
      <c r="F21480" s="17">
        <f t="shared" si="670"/>
        <v>0</v>
      </c>
      <c r="G21480" s="14">
        <v>1</v>
      </c>
      <c r="H21480" s="15" t="str">
        <f t="shared" si="671"/>
        <v>Realizar Pedido</v>
      </c>
    </row>
    <row r="21481" spans="1:8" x14ac:dyDescent="0.25">
      <c r="A21481" s="3">
        <v>7592349956252</v>
      </c>
      <c r="B21481" s="11" t="s">
        <v>21017</v>
      </c>
      <c r="C21481" s="16"/>
      <c r="D21481" s="15">
        <f>SUMIFS(Movimientos!F:F,Movimientos!B:B,Productos!A21481,Movimientos!D:D,$D$1)</f>
        <v>0</v>
      </c>
      <c r="E21481" s="14">
        <f>SUMIFS(Movimientos!F:F,Movimientos!B:B,Productos!A21481,Movimientos!D:D,$E$1)</f>
        <v>0</v>
      </c>
      <c r="F21481" s="17">
        <f t="shared" si="670"/>
        <v>0</v>
      </c>
      <c r="G21481" s="14">
        <v>1</v>
      </c>
      <c r="H21481" s="15" t="str">
        <f t="shared" si="671"/>
        <v>Realizar Pedido</v>
      </c>
    </row>
    <row r="21482" spans="1:8" x14ac:dyDescent="0.25">
      <c r="A21482" s="3">
        <v>8414200215508</v>
      </c>
      <c r="B21482" s="11" t="s">
        <v>21018</v>
      </c>
      <c r="C21482" s="16"/>
      <c r="D21482" s="15">
        <f>SUMIFS(Movimientos!F:F,Movimientos!B:B,Productos!A21482,Movimientos!D:D,$D$1)</f>
        <v>0</v>
      </c>
      <c r="E21482" s="14">
        <f>SUMIFS(Movimientos!F:F,Movimientos!B:B,Productos!A21482,Movimientos!D:D,$E$1)</f>
        <v>0</v>
      </c>
      <c r="F21482" s="17">
        <f t="shared" si="670"/>
        <v>0</v>
      </c>
      <c r="G21482" s="14">
        <v>1</v>
      </c>
      <c r="H21482" s="15" t="str">
        <f t="shared" si="671"/>
        <v>Realizar Pedido</v>
      </c>
    </row>
    <row r="21483" spans="1:8" x14ac:dyDescent="0.25">
      <c r="A21483" s="3">
        <v>8470000291418</v>
      </c>
      <c r="B21483" s="11" t="s">
        <v>21019</v>
      </c>
      <c r="C21483" s="16"/>
      <c r="D21483" s="15">
        <f>SUMIFS(Movimientos!F:F,Movimientos!B:B,Productos!A21483,Movimientos!D:D,$D$1)</f>
        <v>0</v>
      </c>
      <c r="E21483" s="14">
        <f>SUMIFS(Movimientos!F:F,Movimientos!B:B,Productos!A21483,Movimientos!D:D,$E$1)</f>
        <v>0</v>
      </c>
      <c r="F21483" s="17">
        <f t="shared" si="670"/>
        <v>0</v>
      </c>
      <c r="G21483" s="14">
        <v>1</v>
      </c>
      <c r="H21483" s="15" t="str">
        <f t="shared" si="671"/>
        <v>Realizar Pedido</v>
      </c>
    </row>
    <row r="21484" spans="1:8" x14ac:dyDescent="0.25">
      <c r="A21484" s="3">
        <v>4030571000358</v>
      </c>
      <c r="B21484" s="11" t="s">
        <v>21020</v>
      </c>
      <c r="C21484" s="16"/>
      <c r="D21484" s="15">
        <f>SUMIFS(Movimientos!F:F,Movimientos!B:B,Productos!A21484,Movimientos!D:D,$D$1)</f>
        <v>0</v>
      </c>
      <c r="E21484" s="14">
        <f>SUMIFS(Movimientos!F:F,Movimientos!B:B,Productos!A21484,Movimientos!D:D,$E$1)</f>
        <v>0</v>
      </c>
      <c r="F21484" s="17">
        <f t="shared" si="670"/>
        <v>0</v>
      </c>
      <c r="G21484" s="14">
        <v>1</v>
      </c>
      <c r="H21484" s="15" t="str">
        <f t="shared" si="671"/>
        <v>Realizar Pedido</v>
      </c>
    </row>
    <row r="21485" spans="1:8" x14ac:dyDescent="0.25">
      <c r="A21485" s="3">
        <v>4729</v>
      </c>
      <c r="B21485" s="11" t="s">
        <v>21021</v>
      </c>
      <c r="C21485" s="16"/>
      <c r="D21485" s="15">
        <f>SUMIFS(Movimientos!F:F,Movimientos!B:B,Productos!A21485,Movimientos!D:D,$D$1)</f>
        <v>0</v>
      </c>
      <c r="E21485" s="14">
        <f>SUMIFS(Movimientos!F:F,Movimientos!B:B,Productos!A21485,Movimientos!D:D,$E$1)</f>
        <v>0</v>
      </c>
      <c r="F21485" s="17">
        <f t="shared" si="670"/>
        <v>0</v>
      </c>
      <c r="G21485" s="14">
        <v>1</v>
      </c>
      <c r="H21485" s="15" t="str">
        <f t="shared" si="671"/>
        <v>Realizar Pedido</v>
      </c>
    </row>
    <row r="21486" spans="1:8" x14ac:dyDescent="0.25">
      <c r="A21486" s="3">
        <v>7592803002389</v>
      </c>
      <c r="B21486" s="11" t="s">
        <v>21022</v>
      </c>
      <c r="C21486" s="16"/>
      <c r="D21486" s="15">
        <f>SUMIFS(Movimientos!F:F,Movimientos!B:B,Productos!A21486,Movimientos!D:D,$D$1)</f>
        <v>0</v>
      </c>
      <c r="E21486" s="14">
        <f>SUMIFS(Movimientos!F:F,Movimientos!B:B,Productos!A21486,Movimientos!D:D,$E$1)</f>
        <v>0</v>
      </c>
      <c r="F21486" s="17">
        <f t="shared" si="670"/>
        <v>0</v>
      </c>
      <c r="G21486" s="14">
        <v>1</v>
      </c>
      <c r="H21486" s="15" t="str">
        <f t="shared" si="671"/>
        <v>Realizar Pedido</v>
      </c>
    </row>
    <row r="21487" spans="1:8" x14ac:dyDescent="0.25">
      <c r="A21487" s="2">
        <v>7592803002075</v>
      </c>
      <c r="B21487" s="12" t="s">
        <v>21023</v>
      </c>
      <c r="C21487" s="16"/>
      <c r="D21487" s="15">
        <f>SUMIFS(Movimientos!F:F,Movimientos!B:B,Productos!A21487,Movimientos!D:D,$D$1)</f>
        <v>0</v>
      </c>
      <c r="E21487" s="14">
        <f>SUMIFS(Movimientos!F:F,Movimientos!B:B,Productos!A21487,Movimientos!D:D,$E$1)</f>
        <v>0</v>
      </c>
      <c r="F21487" s="17">
        <f t="shared" si="670"/>
        <v>0</v>
      </c>
      <c r="G21487" s="14">
        <v>1</v>
      </c>
      <c r="H21487" s="15" t="str">
        <f t="shared" si="671"/>
        <v>Realizar Pedido</v>
      </c>
    </row>
    <row r="21488" spans="1:8" x14ac:dyDescent="0.25">
      <c r="A21488" s="3">
        <v>7592803000989</v>
      </c>
      <c r="B21488" s="11" t="s">
        <v>21024</v>
      </c>
      <c r="C21488" s="16"/>
      <c r="D21488" s="15">
        <f>SUMIFS(Movimientos!F:F,Movimientos!B:B,Productos!A21488,Movimientos!D:D,$D$1)</f>
        <v>0</v>
      </c>
      <c r="E21488" s="14">
        <f>SUMIFS(Movimientos!F:F,Movimientos!B:B,Productos!A21488,Movimientos!D:D,$E$1)</f>
        <v>0</v>
      </c>
      <c r="F21488" s="17">
        <f t="shared" si="670"/>
        <v>0</v>
      </c>
      <c r="G21488" s="14">
        <v>1</v>
      </c>
      <c r="H21488" s="15" t="str">
        <f t="shared" si="671"/>
        <v>Realizar Pedido</v>
      </c>
    </row>
    <row r="21489" spans="1:8" x14ac:dyDescent="0.25">
      <c r="A21489" s="3">
        <v>7592803000996</v>
      </c>
      <c r="B21489" s="11" t="s">
        <v>21025</v>
      </c>
      <c r="C21489" s="16"/>
      <c r="D21489" s="15">
        <f>SUMIFS(Movimientos!F:F,Movimientos!B:B,Productos!A21489,Movimientos!D:D,$D$1)</f>
        <v>0</v>
      </c>
      <c r="E21489" s="14">
        <f>SUMIFS(Movimientos!F:F,Movimientos!B:B,Productos!A21489,Movimientos!D:D,$E$1)</f>
        <v>0</v>
      </c>
      <c r="F21489" s="17">
        <f t="shared" si="670"/>
        <v>0</v>
      </c>
      <c r="G21489" s="14">
        <v>1</v>
      </c>
      <c r="H21489" s="15" t="str">
        <f t="shared" si="671"/>
        <v>Realizar Pedido</v>
      </c>
    </row>
    <row r="21490" spans="1:8" x14ac:dyDescent="0.25">
      <c r="A21490" s="3">
        <v>7592803001009</v>
      </c>
      <c r="B21490" s="11" t="s">
        <v>21026</v>
      </c>
      <c r="C21490" s="16"/>
      <c r="D21490" s="15">
        <f>SUMIFS(Movimientos!F:F,Movimientos!B:B,Productos!A21490,Movimientos!D:D,$D$1)</f>
        <v>0</v>
      </c>
      <c r="E21490" s="14">
        <f>SUMIFS(Movimientos!F:F,Movimientos!B:B,Productos!A21490,Movimientos!D:D,$E$1)</f>
        <v>0</v>
      </c>
      <c r="F21490" s="17">
        <f t="shared" si="670"/>
        <v>0</v>
      </c>
      <c r="G21490" s="14">
        <v>1</v>
      </c>
      <c r="H21490" s="15" t="str">
        <f t="shared" si="671"/>
        <v>Realizar Pedido</v>
      </c>
    </row>
    <row r="21491" spans="1:8" x14ac:dyDescent="0.25">
      <c r="A21491" s="2">
        <v>7592803002082</v>
      </c>
      <c r="B21491" s="12" t="s">
        <v>21027</v>
      </c>
      <c r="C21491" s="16"/>
      <c r="D21491" s="15">
        <f>SUMIFS(Movimientos!F:F,Movimientos!B:B,Productos!A21491,Movimientos!D:D,$D$1)</f>
        <v>0</v>
      </c>
      <c r="E21491" s="14">
        <f>SUMIFS(Movimientos!F:F,Movimientos!B:B,Productos!A21491,Movimientos!D:D,$E$1)</f>
        <v>0</v>
      </c>
      <c r="F21491" s="17">
        <f t="shared" si="670"/>
        <v>0</v>
      </c>
      <c r="G21491" s="14">
        <v>1</v>
      </c>
      <c r="H21491" s="15" t="str">
        <f t="shared" si="671"/>
        <v>Realizar Pedido</v>
      </c>
    </row>
    <row r="21492" spans="1:8" x14ac:dyDescent="0.25">
      <c r="A21492" s="3">
        <v>7592803001023</v>
      </c>
      <c r="B21492" s="11" t="s">
        <v>21028</v>
      </c>
      <c r="C21492" s="16"/>
      <c r="D21492" s="15">
        <f>SUMIFS(Movimientos!F:F,Movimientos!B:B,Productos!A21492,Movimientos!D:D,$D$1)</f>
        <v>0</v>
      </c>
      <c r="E21492" s="14">
        <f>SUMIFS(Movimientos!F:F,Movimientos!B:B,Productos!A21492,Movimientos!D:D,$E$1)</f>
        <v>0</v>
      </c>
      <c r="F21492" s="17">
        <f t="shared" si="670"/>
        <v>0</v>
      </c>
      <c r="G21492" s="14">
        <v>1</v>
      </c>
      <c r="H21492" s="15" t="str">
        <f t="shared" si="671"/>
        <v>Realizar Pedido</v>
      </c>
    </row>
    <row r="21493" spans="1:8" x14ac:dyDescent="0.25">
      <c r="A21493" s="3">
        <v>7592803001054</v>
      </c>
      <c r="B21493" s="11" t="s">
        <v>21029</v>
      </c>
      <c r="C21493" s="16"/>
      <c r="D21493" s="15">
        <f>SUMIFS(Movimientos!F:F,Movimientos!B:B,Productos!A21493,Movimientos!D:D,$D$1)</f>
        <v>0</v>
      </c>
      <c r="E21493" s="14">
        <f>SUMIFS(Movimientos!F:F,Movimientos!B:B,Productos!A21493,Movimientos!D:D,$E$1)</f>
        <v>0</v>
      </c>
      <c r="F21493" s="17">
        <f t="shared" si="670"/>
        <v>0</v>
      </c>
      <c r="G21493" s="14">
        <v>1</v>
      </c>
      <c r="H21493" s="15" t="str">
        <f t="shared" si="671"/>
        <v>Realizar Pedido</v>
      </c>
    </row>
    <row r="21494" spans="1:8" x14ac:dyDescent="0.25">
      <c r="A21494" s="3">
        <v>7592803001153</v>
      </c>
      <c r="B21494" s="11" t="s">
        <v>21030</v>
      </c>
      <c r="C21494" s="16"/>
      <c r="D21494" s="15">
        <f>SUMIFS(Movimientos!F:F,Movimientos!B:B,Productos!A21494,Movimientos!D:D,$D$1)</f>
        <v>0</v>
      </c>
      <c r="E21494" s="14">
        <f>SUMIFS(Movimientos!F:F,Movimientos!B:B,Productos!A21494,Movimientos!D:D,$E$1)</f>
        <v>0</v>
      </c>
      <c r="F21494" s="17">
        <f t="shared" si="670"/>
        <v>0</v>
      </c>
      <c r="G21494" s="14">
        <v>1</v>
      </c>
      <c r="H21494" s="15" t="str">
        <f t="shared" si="671"/>
        <v>Realizar Pedido</v>
      </c>
    </row>
    <row r="21495" spans="1:8" x14ac:dyDescent="0.25">
      <c r="A21495" s="3">
        <v>7593532000097</v>
      </c>
      <c r="B21495" s="11" t="s">
        <v>21031</v>
      </c>
      <c r="C21495" s="16"/>
      <c r="D21495" s="15">
        <f>SUMIFS(Movimientos!F:F,Movimientos!B:B,Productos!A21495,Movimientos!D:D,$D$1)</f>
        <v>0</v>
      </c>
      <c r="E21495" s="14">
        <f>SUMIFS(Movimientos!F:F,Movimientos!B:B,Productos!A21495,Movimientos!D:D,$E$1)</f>
        <v>0</v>
      </c>
      <c r="F21495" s="17">
        <f t="shared" si="670"/>
        <v>0</v>
      </c>
      <c r="G21495" s="14">
        <v>1</v>
      </c>
      <c r="H21495" s="15" t="str">
        <f t="shared" si="671"/>
        <v>Realizar Pedido</v>
      </c>
    </row>
    <row r="21496" spans="1:8" x14ac:dyDescent="0.25">
      <c r="A21496" s="3">
        <v>7501124813123</v>
      </c>
      <c r="B21496" s="11" t="s">
        <v>21032</v>
      </c>
      <c r="C21496" s="16"/>
      <c r="D21496" s="15">
        <f>SUMIFS(Movimientos!F:F,Movimientos!B:B,Productos!A21496,Movimientos!D:D,$D$1)</f>
        <v>0</v>
      </c>
      <c r="E21496" s="14">
        <f>SUMIFS(Movimientos!F:F,Movimientos!B:B,Productos!A21496,Movimientos!D:D,$E$1)</f>
        <v>0</v>
      </c>
      <c r="F21496" s="17">
        <f t="shared" si="670"/>
        <v>0</v>
      </c>
      <c r="G21496" s="14">
        <v>1</v>
      </c>
      <c r="H21496" s="15" t="str">
        <f t="shared" si="671"/>
        <v>Realizar Pedido</v>
      </c>
    </row>
    <row r="21497" spans="1:8" x14ac:dyDescent="0.25">
      <c r="A21497" s="3">
        <v>7501124813116</v>
      </c>
      <c r="B21497" s="11" t="s">
        <v>21033</v>
      </c>
      <c r="C21497" s="16"/>
      <c r="D21497" s="15">
        <f>SUMIFS(Movimientos!F:F,Movimientos!B:B,Productos!A21497,Movimientos!D:D,$D$1)</f>
        <v>0</v>
      </c>
      <c r="E21497" s="14">
        <f>SUMIFS(Movimientos!F:F,Movimientos!B:B,Productos!A21497,Movimientos!D:D,$E$1)</f>
        <v>0</v>
      </c>
      <c r="F21497" s="17">
        <f t="shared" si="670"/>
        <v>0</v>
      </c>
      <c r="G21497" s="14">
        <v>1</v>
      </c>
      <c r="H21497" s="15" t="str">
        <f t="shared" si="671"/>
        <v>Realizar Pedido</v>
      </c>
    </row>
    <row r="21498" spans="1:8" x14ac:dyDescent="0.25">
      <c r="A21498" s="2">
        <v>7896261008717</v>
      </c>
      <c r="B21498" s="12" t="s">
        <v>21034</v>
      </c>
      <c r="C21498" s="16"/>
      <c r="D21498" s="15">
        <f>SUMIFS(Movimientos!F:F,Movimientos!B:B,Productos!A21498,Movimientos!D:D,$D$1)</f>
        <v>0</v>
      </c>
      <c r="E21498" s="14">
        <f>SUMIFS(Movimientos!F:F,Movimientos!B:B,Productos!A21498,Movimientos!D:D,$E$1)</f>
        <v>0</v>
      </c>
      <c r="F21498" s="17">
        <f t="shared" si="670"/>
        <v>0</v>
      </c>
      <c r="G21498" s="14">
        <v>1</v>
      </c>
      <c r="H21498" s="15" t="str">
        <f t="shared" si="671"/>
        <v>Realizar Pedido</v>
      </c>
    </row>
    <row r="21499" spans="1:8" x14ac:dyDescent="0.25">
      <c r="A21499" s="2">
        <v>7590019000090</v>
      </c>
      <c r="B21499" s="12" t="s">
        <v>21035</v>
      </c>
      <c r="C21499" s="16"/>
      <c r="D21499" s="15">
        <f>SUMIFS(Movimientos!F:F,Movimientos!B:B,Productos!A21499,Movimientos!D:D,$D$1)</f>
        <v>0</v>
      </c>
      <c r="E21499" s="14">
        <f>SUMIFS(Movimientos!F:F,Movimientos!B:B,Productos!A21499,Movimientos!D:D,$E$1)</f>
        <v>0</v>
      </c>
      <c r="F21499" s="17">
        <f t="shared" si="670"/>
        <v>0</v>
      </c>
      <c r="G21499" s="14">
        <v>1</v>
      </c>
      <c r="H21499" s="15" t="str">
        <f t="shared" si="671"/>
        <v>Realizar Pedido</v>
      </c>
    </row>
    <row r="21500" spans="1:8" x14ac:dyDescent="0.25">
      <c r="A21500" s="3">
        <v>7590019030646</v>
      </c>
      <c r="B21500" s="11" t="s">
        <v>21036</v>
      </c>
      <c r="C21500" s="16"/>
      <c r="D21500" s="15">
        <f>SUMIFS(Movimientos!F:F,Movimientos!B:B,Productos!A21500,Movimientos!D:D,$D$1)</f>
        <v>0</v>
      </c>
      <c r="E21500" s="14">
        <f>SUMIFS(Movimientos!F:F,Movimientos!B:B,Productos!A21500,Movimientos!D:D,$E$1)</f>
        <v>0</v>
      </c>
      <c r="F21500" s="17">
        <f t="shared" si="670"/>
        <v>0</v>
      </c>
      <c r="G21500" s="14">
        <v>1</v>
      </c>
      <c r="H21500" s="15" t="str">
        <f t="shared" si="671"/>
        <v>Realizar Pedido</v>
      </c>
    </row>
    <row r="21501" spans="1:8" x14ac:dyDescent="0.25">
      <c r="A21501" s="3">
        <v>7590019020067</v>
      </c>
      <c r="B21501" s="11" t="s">
        <v>21037</v>
      </c>
      <c r="C21501" s="16"/>
      <c r="D21501" s="15">
        <f>SUMIFS(Movimientos!F:F,Movimientos!B:B,Productos!A21501,Movimientos!D:D,$D$1)</f>
        <v>0</v>
      </c>
      <c r="E21501" s="14">
        <f>SUMIFS(Movimientos!F:F,Movimientos!B:B,Productos!A21501,Movimientos!D:D,$E$1)</f>
        <v>0</v>
      </c>
      <c r="F21501" s="17">
        <f t="shared" si="670"/>
        <v>0</v>
      </c>
      <c r="G21501" s="14">
        <v>1</v>
      </c>
      <c r="H21501" s="15" t="str">
        <f t="shared" si="671"/>
        <v>Realizar Pedido</v>
      </c>
    </row>
    <row r="21502" spans="1:8" x14ac:dyDescent="0.25">
      <c r="A21502" s="3">
        <v>7590019030592</v>
      </c>
      <c r="B21502" s="11" t="s">
        <v>21038</v>
      </c>
      <c r="C21502" s="16"/>
      <c r="D21502" s="15">
        <f>SUMIFS(Movimientos!F:F,Movimientos!B:B,Productos!A21502,Movimientos!D:D,$D$1)</f>
        <v>0</v>
      </c>
      <c r="E21502" s="14">
        <f>SUMIFS(Movimientos!F:F,Movimientos!B:B,Productos!A21502,Movimientos!D:D,$E$1)</f>
        <v>0</v>
      </c>
      <c r="F21502" s="17">
        <f t="shared" si="670"/>
        <v>0</v>
      </c>
      <c r="G21502" s="14">
        <v>1</v>
      </c>
      <c r="H21502" s="15" t="str">
        <f t="shared" si="671"/>
        <v>Realizar Pedido</v>
      </c>
    </row>
    <row r="21503" spans="1:8" x14ac:dyDescent="0.25">
      <c r="A21503" s="3">
        <v>7590019030585</v>
      </c>
      <c r="B21503" s="11" t="s">
        <v>21039</v>
      </c>
      <c r="C21503" s="16"/>
      <c r="D21503" s="15">
        <f>SUMIFS(Movimientos!F:F,Movimientos!B:B,Productos!A21503,Movimientos!D:D,$D$1)</f>
        <v>0</v>
      </c>
      <c r="E21503" s="14">
        <f>SUMIFS(Movimientos!F:F,Movimientos!B:B,Productos!A21503,Movimientos!D:D,$E$1)</f>
        <v>0</v>
      </c>
      <c r="F21503" s="17">
        <f t="shared" si="670"/>
        <v>0</v>
      </c>
      <c r="G21503" s="14">
        <v>1</v>
      </c>
      <c r="H21503" s="15" t="str">
        <f t="shared" si="671"/>
        <v>Realizar Pedido</v>
      </c>
    </row>
    <row r="21504" spans="1:8" x14ac:dyDescent="0.25">
      <c r="A21504" s="3">
        <v>7590019030639</v>
      </c>
      <c r="B21504" s="11" t="s">
        <v>21040</v>
      </c>
      <c r="C21504" s="16"/>
      <c r="D21504" s="15">
        <f>SUMIFS(Movimientos!F:F,Movimientos!B:B,Productos!A21504,Movimientos!D:D,$D$1)</f>
        <v>0</v>
      </c>
      <c r="E21504" s="14">
        <f>SUMIFS(Movimientos!F:F,Movimientos!B:B,Productos!A21504,Movimientos!D:D,$E$1)</f>
        <v>0</v>
      </c>
      <c r="F21504" s="17">
        <f t="shared" si="670"/>
        <v>0</v>
      </c>
      <c r="G21504" s="14">
        <v>1</v>
      </c>
      <c r="H21504" s="15" t="str">
        <f t="shared" si="671"/>
        <v>Realizar Pedido</v>
      </c>
    </row>
    <row r="21505" spans="1:8" x14ac:dyDescent="0.25">
      <c r="A21505" s="2">
        <v>7590019030615</v>
      </c>
      <c r="B21505" s="12" t="s">
        <v>21041</v>
      </c>
      <c r="C21505" s="16"/>
      <c r="D21505" s="15">
        <f>SUMIFS(Movimientos!F:F,Movimientos!B:B,Productos!A21505,Movimientos!D:D,$D$1)</f>
        <v>0</v>
      </c>
      <c r="E21505" s="14">
        <f>SUMIFS(Movimientos!F:F,Movimientos!B:B,Productos!A21505,Movimientos!D:D,$E$1)</f>
        <v>0</v>
      </c>
      <c r="F21505" s="17">
        <f t="shared" si="670"/>
        <v>0</v>
      </c>
      <c r="G21505" s="14">
        <v>1</v>
      </c>
      <c r="H21505" s="15" t="str">
        <f t="shared" si="671"/>
        <v>Realizar Pedido</v>
      </c>
    </row>
    <row r="21506" spans="1:8" x14ac:dyDescent="0.25">
      <c r="A21506" s="3">
        <v>7590019030608</v>
      </c>
      <c r="B21506" s="11" t="s">
        <v>21042</v>
      </c>
      <c r="C21506" s="16"/>
      <c r="D21506" s="15">
        <f>SUMIFS(Movimientos!F:F,Movimientos!B:B,Productos!A21506,Movimientos!D:D,$D$1)</f>
        <v>0</v>
      </c>
      <c r="E21506" s="14">
        <f>SUMIFS(Movimientos!F:F,Movimientos!B:B,Productos!A21506,Movimientos!D:D,$E$1)</f>
        <v>0</v>
      </c>
      <c r="F21506" s="17">
        <f t="shared" si="670"/>
        <v>0</v>
      </c>
      <c r="G21506" s="14">
        <v>1</v>
      </c>
      <c r="H21506" s="15" t="str">
        <f t="shared" si="671"/>
        <v>Realizar Pedido</v>
      </c>
    </row>
    <row r="21507" spans="1:8" x14ac:dyDescent="0.25">
      <c r="A21507" s="3">
        <v>7590019001370</v>
      </c>
      <c r="B21507" s="11" t="s">
        <v>21043</v>
      </c>
      <c r="C21507" s="16"/>
      <c r="D21507" s="15">
        <f>SUMIFS(Movimientos!F:F,Movimientos!B:B,Productos!A21507,Movimientos!D:D,$D$1)</f>
        <v>0</v>
      </c>
      <c r="E21507" s="14">
        <f>SUMIFS(Movimientos!F:F,Movimientos!B:B,Productos!A21507,Movimientos!D:D,$E$1)</f>
        <v>0</v>
      </c>
      <c r="F21507" s="17">
        <f t="shared" ref="F21507:F21570" si="672">D21507-E21507</f>
        <v>0</v>
      </c>
      <c r="G21507" s="14">
        <v>1</v>
      </c>
      <c r="H21507" s="15" t="str">
        <f t="shared" ref="H21507:H21570" si="673">IF(F21507&lt;G21507,"Realizar Pedido","")</f>
        <v>Realizar Pedido</v>
      </c>
    </row>
    <row r="21508" spans="1:8" x14ac:dyDescent="0.25">
      <c r="A21508" s="3">
        <v>7896261001459</v>
      </c>
      <c r="B21508" s="11" t="s">
        <v>21044</v>
      </c>
      <c r="C21508" s="16"/>
      <c r="D21508" s="15">
        <f>SUMIFS(Movimientos!F:F,Movimientos!B:B,Productos!A21508,Movimientos!D:D,$D$1)</f>
        <v>0</v>
      </c>
      <c r="E21508" s="14">
        <f>SUMIFS(Movimientos!F:F,Movimientos!B:B,Productos!A21508,Movimientos!D:D,$E$1)</f>
        <v>0</v>
      </c>
      <c r="F21508" s="17">
        <f t="shared" si="672"/>
        <v>0</v>
      </c>
      <c r="G21508" s="14">
        <v>1</v>
      </c>
      <c r="H21508" s="15" t="str">
        <f t="shared" si="673"/>
        <v>Realizar Pedido</v>
      </c>
    </row>
    <row r="21509" spans="1:8" x14ac:dyDescent="0.25">
      <c r="A21509" s="3">
        <v>7896261001442</v>
      </c>
      <c r="B21509" s="11" t="s">
        <v>21045</v>
      </c>
      <c r="C21509" s="16"/>
      <c r="D21509" s="15">
        <f>SUMIFS(Movimientos!F:F,Movimientos!B:B,Productos!A21509,Movimientos!D:D,$D$1)</f>
        <v>0</v>
      </c>
      <c r="E21509" s="14">
        <f>SUMIFS(Movimientos!F:F,Movimientos!B:B,Productos!A21509,Movimientos!D:D,$E$1)</f>
        <v>0</v>
      </c>
      <c r="F21509" s="17">
        <f t="shared" si="672"/>
        <v>0</v>
      </c>
      <c r="G21509" s="14">
        <v>1</v>
      </c>
      <c r="H21509" s="15" t="str">
        <f t="shared" si="673"/>
        <v>Realizar Pedido</v>
      </c>
    </row>
    <row r="21510" spans="1:8" x14ac:dyDescent="0.25">
      <c r="A21510" s="3">
        <v>7501124814120</v>
      </c>
      <c r="B21510" s="11" t="s">
        <v>21046</v>
      </c>
      <c r="C21510" s="16"/>
      <c r="D21510" s="15">
        <f>SUMIFS(Movimientos!F:F,Movimientos!B:B,Productos!A21510,Movimientos!D:D,$D$1)</f>
        <v>0</v>
      </c>
      <c r="E21510" s="14">
        <f>SUMIFS(Movimientos!F:F,Movimientos!B:B,Productos!A21510,Movimientos!D:D,$E$1)</f>
        <v>0</v>
      </c>
      <c r="F21510" s="17">
        <f t="shared" si="672"/>
        <v>0</v>
      </c>
      <c r="G21510" s="14">
        <v>1</v>
      </c>
      <c r="H21510" s="15" t="str">
        <f t="shared" si="673"/>
        <v>Realizar Pedido</v>
      </c>
    </row>
    <row r="21511" spans="1:8" x14ac:dyDescent="0.25">
      <c r="A21511" s="3">
        <v>7590019002377</v>
      </c>
      <c r="B21511" s="11" t="s">
        <v>21047</v>
      </c>
      <c r="C21511" s="16"/>
      <c r="D21511" s="15">
        <f>SUMIFS(Movimientos!F:F,Movimientos!B:B,Productos!A21511,Movimientos!D:D,$D$1)</f>
        <v>0</v>
      </c>
      <c r="E21511" s="14">
        <f>SUMIFS(Movimientos!F:F,Movimientos!B:B,Productos!A21511,Movimientos!D:D,$E$1)</f>
        <v>0</v>
      </c>
      <c r="F21511" s="17">
        <f t="shared" si="672"/>
        <v>0</v>
      </c>
      <c r="G21511" s="14">
        <v>1</v>
      </c>
      <c r="H21511" s="15" t="str">
        <f t="shared" si="673"/>
        <v>Realizar Pedido</v>
      </c>
    </row>
    <row r="21512" spans="1:8" x14ac:dyDescent="0.25">
      <c r="A21512" s="3">
        <v>7590019040225</v>
      </c>
      <c r="B21512" s="11" t="s">
        <v>21048</v>
      </c>
      <c r="C21512" s="16"/>
      <c r="D21512" s="15">
        <f>SUMIFS(Movimientos!F:F,Movimientos!B:B,Productos!A21512,Movimientos!D:D,$D$1)</f>
        <v>0</v>
      </c>
      <c r="E21512" s="14">
        <f>SUMIFS(Movimientos!F:F,Movimientos!B:B,Productos!A21512,Movimientos!D:D,$E$1)</f>
        <v>0</v>
      </c>
      <c r="F21512" s="17">
        <f t="shared" si="672"/>
        <v>0</v>
      </c>
      <c r="G21512" s="14">
        <v>1</v>
      </c>
      <c r="H21512" s="15" t="str">
        <f t="shared" si="673"/>
        <v>Realizar Pedido</v>
      </c>
    </row>
    <row r="21513" spans="1:8" x14ac:dyDescent="0.25">
      <c r="A21513" s="3">
        <v>7591196000538</v>
      </c>
      <c r="B21513" s="11" t="s">
        <v>21049</v>
      </c>
      <c r="C21513" s="16"/>
      <c r="D21513" s="15">
        <f>SUMIFS(Movimientos!F:F,Movimientos!B:B,Productos!A21513,Movimientos!D:D,$D$1)</f>
        <v>0</v>
      </c>
      <c r="E21513" s="14">
        <f>SUMIFS(Movimientos!F:F,Movimientos!B:B,Productos!A21513,Movimientos!D:D,$E$1)</f>
        <v>0</v>
      </c>
      <c r="F21513" s="17">
        <f t="shared" si="672"/>
        <v>0</v>
      </c>
      <c r="G21513" s="14">
        <v>1</v>
      </c>
      <c r="H21513" s="15" t="str">
        <f t="shared" si="673"/>
        <v>Realizar Pedido</v>
      </c>
    </row>
    <row r="21514" spans="1:8" x14ac:dyDescent="0.25">
      <c r="A21514" s="3">
        <v>7591667000357</v>
      </c>
      <c r="B21514" s="11" t="s">
        <v>21050</v>
      </c>
      <c r="C21514" s="16"/>
      <c r="D21514" s="15">
        <f>SUMIFS(Movimientos!F:F,Movimientos!B:B,Productos!A21514,Movimientos!D:D,$D$1)</f>
        <v>0</v>
      </c>
      <c r="E21514" s="14">
        <f>SUMIFS(Movimientos!F:F,Movimientos!B:B,Productos!A21514,Movimientos!D:D,$E$1)</f>
        <v>0</v>
      </c>
      <c r="F21514" s="17">
        <f t="shared" si="672"/>
        <v>0</v>
      </c>
      <c r="G21514" s="14">
        <v>1</v>
      </c>
      <c r="H21514" s="15" t="str">
        <f t="shared" si="673"/>
        <v>Realizar Pedido</v>
      </c>
    </row>
    <row r="21515" spans="1:8" x14ac:dyDescent="0.25">
      <c r="A21515" s="3">
        <v>7591667001026</v>
      </c>
      <c r="B21515" s="11" t="s">
        <v>21051</v>
      </c>
      <c r="C21515" s="16"/>
      <c r="D21515" s="15">
        <f>SUMIFS(Movimientos!F:F,Movimientos!B:B,Productos!A21515,Movimientos!D:D,$D$1)</f>
        <v>0</v>
      </c>
      <c r="E21515" s="14">
        <f>SUMIFS(Movimientos!F:F,Movimientos!B:B,Productos!A21515,Movimientos!D:D,$E$1)</f>
        <v>0</v>
      </c>
      <c r="F21515" s="17">
        <f t="shared" si="672"/>
        <v>0</v>
      </c>
      <c r="G21515" s="14">
        <v>1</v>
      </c>
      <c r="H21515" s="15" t="str">
        <f t="shared" si="673"/>
        <v>Realizar Pedido</v>
      </c>
    </row>
    <row r="21516" spans="1:8" x14ac:dyDescent="0.25">
      <c r="A21516" s="3">
        <v>7591667000449</v>
      </c>
      <c r="B21516" s="11" t="s">
        <v>21052</v>
      </c>
      <c r="C21516" s="16"/>
      <c r="D21516" s="15">
        <f>SUMIFS(Movimientos!F:F,Movimientos!B:B,Productos!A21516,Movimientos!D:D,$D$1)</f>
        <v>0</v>
      </c>
      <c r="E21516" s="14">
        <f>SUMIFS(Movimientos!F:F,Movimientos!B:B,Productos!A21516,Movimientos!D:D,$E$1)</f>
        <v>0</v>
      </c>
      <c r="F21516" s="17">
        <f t="shared" si="672"/>
        <v>0</v>
      </c>
      <c r="G21516" s="14">
        <v>1</v>
      </c>
      <c r="H21516" s="15" t="str">
        <f t="shared" si="673"/>
        <v>Realizar Pedido</v>
      </c>
    </row>
    <row r="21517" spans="1:8" x14ac:dyDescent="0.25">
      <c r="A21517" s="3" t="s">
        <v>21053</v>
      </c>
      <c r="B21517" s="11" t="s">
        <v>21054</v>
      </c>
      <c r="C21517" s="16"/>
      <c r="D21517" s="15">
        <f>SUMIFS(Movimientos!F:F,Movimientos!B:B,Productos!A21517,Movimientos!D:D,$D$1)</f>
        <v>0</v>
      </c>
      <c r="E21517" s="14">
        <f>SUMIFS(Movimientos!F:F,Movimientos!B:B,Productos!A21517,Movimientos!D:D,$E$1)</f>
        <v>0</v>
      </c>
      <c r="F21517" s="17">
        <f t="shared" si="672"/>
        <v>0</v>
      </c>
      <c r="G21517" s="14">
        <v>1</v>
      </c>
      <c r="H21517" s="15" t="str">
        <f t="shared" si="673"/>
        <v>Realizar Pedido</v>
      </c>
    </row>
    <row r="21518" spans="1:8" x14ac:dyDescent="0.25">
      <c r="A21518" s="3" t="s">
        <v>21055</v>
      </c>
      <c r="B21518" s="11" t="s">
        <v>21054</v>
      </c>
      <c r="C21518" s="16"/>
      <c r="D21518" s="15">
        <f>SUMIFS(Movimientos!F:F,Movimientos!B:B,Productos!A21518,Movimientos!D:D,$D$1)</f>
        <v>0</v>
      </c>
      <c r="E21518" s="14">
        <f>SUMIFS(Movimientos!F:F,Movimientos!B:B,Productos!A21518,Movimientos!D:D,$E$1)</f>
        <v>0</v>
      </c>
      <c r="F21518" s="17">
        <f t="shared" si="672"/>
        <v>0</v>
      </c>
      <c r="G21518" s="14">
        <v>1</v>
      </c>
      <c r="H21518" s="15" t="str">
        <f t="shared" si="673"/>
        <v>Realizar Pedido</v>
      </c>
    </row>
    <row r="21519" spans="1:8" x14ac:dyDescent="0.25">
      <c r="A21519" s="3">
        <v>7592636000354</v>
      </c>
      <c r="B21519" s="11" t="s">
        <v>21056</v>
      </c>
      <c r="C21519" s="16"/>
      <c r="D21519" s="15">
        <f>SUMIFS(Movimientos!F:F,Movimientos!B:B,Productos!A21519,Movimientos!D:D,$D$1)</f>
        <v>0</v>
      </c>
      <c r="E21519" s="14">
        <f>SUMIFS(Movimientos!F:F,Movimientos!B:B,Productos!A21519,Movimientos!D:D,$E$1)</f>
        <v>0</v>
      </c>
      <c r="F21519" s="17">
        <f t="shared" si="672"/>
        <v>0</v>
      </c>
      <c r="G21519" s="14">
        <v>1</v>
      </c>
      <c r="H21519" s="15" t="str">
        <f t="shared" si="673"/>
        <v>Realizar Pedido</v>
      </c>
    </row>
    <row r="21520" spans="1:8" x14ac:dyDescent="0.25">
      <c r="A21520" s="3">
        <v>857671000200</v>
      </c>
      <c r="B21520" s="11" t="s">
        <v>21057</v>
      </c>
      <c r="C21520" s="16"/>
      <c r="D21520" s="15">
        <f>SUMIFS(Movimientos!F:F,Movimientos!B:B,Productos!A21520,Movimientos!D:D,$D$1)</f>
        <v>0</v>
      </c>
      <c r="E21520" s="14">
        <f>SUMIFS(Movimientos!F:F,Movimientos!B:B,Productos!A21520,Movimientos!D:D,$E$1)</f>
        <v>0</v>
      </c>
      <c r="F21520" s="17">
        <f t="shared" si="672"/>
        <v>0</v>
      </c>
      <c r="G21520" s="14">
        <v>1</v>
      </c>
      <c r="H21520" s="15" t="str">
        <f t="shared" si="673"/>
        <v>Realizar Pedido</v>
      </c>
    </row>
    <row r="21521" spans="1:8" x14ac:dyDescent="0.25">
      <c r="A21521" s="3">
        <v>7501056334970</v>
      </c>
      <c r="B21521" s="11" t="s">
        <v>21058</v>
      </c>
      <c r="C21521" s="16"/>
      <c r="D21521" s="15">
        <f>SUMIFS(Movimientos!F:F,Movimientos!B:B,Productos!A21521,Movimientos!D:D,$D$1)</f>
        <v>0</v>
      </c>
      <c r="E21521" s="14">
        <f>SUMIFS(Movimientos!F:F,Movimientos!B:B,Productos!A21521,Movimientos!D:D,$E$1)</f>
        <v>0</v>
      </c>
      <c r="F21521" s="17">
        <f t="shared" si="672"/>
        <v>0</v>
      </c>
      <c r="G21521" s="14">
        <v>1</v>
      </c>
      <c r="H21521" s="15" t="str">
        <f t="shared" si="673"/>
        <v>Realizar Pedido</v>
      </c>
    </row>
    <row r="21522" spans="1:8" x14ac:dyDescent="0.25">
      <c r="A21522" s="2">
        <v>7592616906010</v>
      </c>
      <c r="B21522" s="12" t="s">
        <v>21059</v>
      </c>
      <c r="C21522" s="16"/>
      <c r="D21522" s="15">
        <f>SUMIFS(Movimientos!F:F,Movimientos!B:B,Productos!A21522,Movimientos!D:D,$D$1)</f>
        <v>0</v>
      </c>
      <c r="E21522" s="14">
        <f>SUMIFS(Movimientos!F:F,Movimientos!B:B,Productos!A21522,Movimientos!D:D,$E$1)</f>
        <v>0</v>
      </c>
      <c r="F21522" s="17">
        <f t="shared" si="672"/>
        <v>0</v>
      </c>
      <c r="G21522" s="14">
        <v>1</v>
      </c>
      <c r="H21522" s="15" t="str">
        <f t="shared" si="673"/>
        <v>Realizar Pedido</v>
      </c>
    </row>
    <row r="21523" spans="1:8" x14ac:dyDescent="0.25">
      <c r="A21523" s="3">
        <v>7592349722192</v>
      </c>
      <c r="B21523" s="11" t="s">
        <v>21060</v>
      </c>
      <c r="C21523" s="16"/>
      <c r="D21523" s="15">
        <f>SUMIFS(Movimientos!F:F,Movimientos!B:B,Productos!A21523,Movimientos!D:D,$D$1)</f>
        <v>0</v>
      </c>
      <c r="E21523" s="14">
        <f>SUMIFS(Movimientos!F:F,Movimientos!B:B,Productos!A21523,Movimientos!D:D,$E$1)</f>
        <v>0</v>
      </c>
      <c r="F21523" s="17">
        <f t="shared" si="672"/>
        <v>0</v>
      </c>
      <c r="G21523" s="14">
        <v>1</v>
      </c>
      <c r="H21523" s="15" t="str">
        <f t="shared" si="673"/>
        <v>Realizar Pedido</v>
      </c>
    </row>
    <row r="21524" spans="1:8" x14ac:dyDescent="0.25">
      <c r="A21524" s="3">
        <v>7592349919004</v>
      </c>
      <c r="B21524" s="11" t="s">
        <v>21061</v>
      </c>
      <c r="C21524" s="16"/>
      <c r="D21524" s="15">
        <f>SUMIFS(Movimientos!F:F,Movimientos!B:B,Productos!A21524,Movimientos!D:D,$D$1)</f>
        <v>0</v>
      </c>
      <c r="E21524" s="14">
        <f>SUMIFS(Movimientos!F:F,Movimientos!B:B,Productos!A21524,Movimientos!D:D,$E$1)</f>
        <v>0</v>
      </c>
      <c r="F21524" s="17">
        <f t="shared" si="672"/>
        <v>0</v>
      </c>
      <c r="G21524" s="14">
        <v>1</v>
      </c>
      <c r="H21524" s="15" t="str">
        <f t="shared" si="673"/>
        <v>Realizar Pedido</v>
      </c>
    </row>
    <row r="21525" spans="1:8" x14ac:dyDescent="0.25">
      <c r="A21525" s="3">
        <v>117891338553</v>
      </c>
      <c r="B21525" s="11" t="s">
        <v>21062</v>
      </c>
      <c r="C21525" s="16"/>
      <c r="D21525" s="15">
        <f>SUMIFS(Movimientos!F:F,Movimientos!B:B,Productos!A21525,Movimientos!D:D,$D$1)</f>
        <v>0</v>
      </c>
      <c r="E21525" s="14">
        <f>SUMIFS(Movimientos!F:F,Movimientos!B:B,Productos!A21525,Movimientos!D:D,$E$1)</f>
        <v>0</v>
      </c>
      <c r="F21525" s="17">
        <f t="shared" si="672"/>
        <v>0</v>
      </c>
      <c r="G21525" s="14">
        <v>1</v>
      </c>
      <c r="H21525" s="15" t="str">
        <f t="shared" si="673"/>
        <v>Realizar Pedido</v>
      </c>
    </row>
    <row r="21526" spans="1:8" x14ac:dyDescent="0.25">
      <c r="A21526" s="3">
        <v>7501326029384</v>
      </c>
      <c r="B21526" s="11" t="s">
        <v>21063</v>
      </c>
      <c r="C21526" s="16"/>
      <c r="D21526" s="15">
        <f>SUMIFS(Movimientos!F:F,Movimientos!B:B,Productos!A21526,Movimientos!D:D,$D$1)</f>
        <v>0</v>
      </c>
      <c r="E21526" s="14">
        <f>SUMIFS(Movimientos!F:F,Movimientos!B:B,Productos!A21526,Movimientos!D:D,$E$1)</f>
        <v>0</v>
      </c>
      <c r="F21526" s="17">
        <f t="shared" si="672"/>
        <v>0</v>
      </c>
      <c r="G21526" s="14">
        <v>1</v>
      </c>
      <c r="H21526" s="15" t="str">
        <f t="shared" si="673"/>
        <v>Realizar Pedido</v>
      </c>
    </row>
    <row r="21527" spans="1:8" x14ac:dyDescent="0.25">
      <c r="A21527" s="3">
        <v>7501326029414</v>
      </c>
      <c r="B21527" s="11" t="s">
        <v>21064</v>
      </c>
      <c r="C21527" s="16"/>
      <c r="D21527" s="15">
        <f>SUMIFS(Movimientos!F:F,Movimientos!B:B,Productos!A21527,Movimientos!D:D,$D$1)</f>
        <v>0</v>
      </c>
      <c r="E21527" s="14">
        <f>SUMIFS(Movimientos!F:F,Movimientos!B:B,Productos!A21527,Movimientos!D:D,$E$1)</f>
        <v>0</v>
      </c>
      <c r="F21527" s="17">
        <f t="shared" si="672"/>
        <v>0</v>
      </c>
      <c r="G21527" s="14">
        <v>1</v>
      </c>
      <c r="H21527" s="15" t="str">
        <f t="shared" si="673"/>
        <v>Realizar Pedido</v>
      </c>
    </row>
    <row r="21528" spans="1:8" x14ac:dyDescent="0.25">
      <c r="A21528" s="3">
        <v>7501326029438</v>
      </c>
      <c r="B21528" s="11" t="s">
        <v>21065</v>
      </c>
      <c r="C21528" s="16"/>
      <c r="D21528" s="15">
        <f>SUMIFS(Movimientos!F:F,Movimientos!B:B,Productos!A21528,Movimientos!D:D,$D$1)</f>
        <v>0</v>
      </c>
      <c r="E21528" s="14">
        <f>SUMIFS(Movimientos!F:F,Movimientos!B:B,Productos!A21528,Movimientos!D:D,$E$1)</f>
        <v>0</v>
      </c>
      <c r="F21528" s="17">
        <f t="shared" si="672"/>
        <v>0</v>
      </c>
      <c r="G21528" s="14">
        <v>1</v>
      </c>
      <c r="H21528" s="15" t="str">
        <f t="shared" si="673"/>
        <v>Realizar Pedido</v>
      </c>
    </row>
    <row r="21529" spans="1:8" x14ac:dyDescent="0.25">
      <c r="A21529" s="2">
        <v>7702011027986</v>
      </c>
      <c r="B21529" s="12" t="s">
        <v>21066</v>
      </c>
      <c r="C21529" s="16"/>
      <c r="D21529" s="15">
        <f>SUMIFS(Movimientos!F:F,Movimientos!B:B,Productos!A21529,Movimientos!D:D,$D$1)</f>
        <v>0</v>
      </c>
      <c r="E21529" s="14">
        <f>SUMIFS(Movimientos!F:F,Movimientos!B:B,Productos!A21529,Movimientos!D:D,$E$1)</f>
        <v>0</v>
      </c>
      <c r="F21529" s="17">
        <f t="shared" si="672"/>
        <v>0</v>
      </c>
      <c r="G21529" s="14">
        <v>1</v>
      </c>
      <c r="H21529" s="15" t="str">
        <f t="shared" si="673"/>
        <v>Realizar Pedido</v>
      </c>
    </row>
    <row r="21530" spans="1:8" x14ac:dyDescent="0.25">
      <c r="A21530" s="2">
        <v>7702011027993</v>
      </c>
      <c r="B21530" s="12" t="s">
        <v>21067</v>
      </c>
      <c r="C21530" s="16"/>
      <c r="D21530" s="15">
        <f>SUMIFS(Movimientos!F:F,Movimientos!B:B,Productos!A21530,Movimientos!D:D,$D$1)</f>
        <v>0</v>
      </c>
      <c r="E21530" s="14">
        <f>SUMIFS(Movimientos!F:F,Movimientos!B:B,Productos!A21530,Movimientos!D:D,$E$1)</f>
        <v>0</v>
      </c>
      <c r="F21530" s="17">
        <f t="shared" si="672"/>
        <v>0</v>
      </c>
      <c r="G21530" s="14">
        <v>1</v>
      </c>
      <c r="H21530" s="15" t="str">
        <f t="shared" si="673"/>
        <v>Realizar Pedido</v>
      </c>
    </row>
    <row r="21531" spans="1:8" x14ac:dyDescent="0.25">
      <c r="A21531" s="3">
        <v>15769</v>
      </c>
      <c r="B21531" s="11" t="s">
        <v>21068</v>
      </c>
      <c r="C21531" s="16"/>
      <c r="D21531" s="15">
        <f>SUMIFS(Movimientos!F:F,Movimientos!B:B,Productos!A21531,Movimientos!D:D,$D$1)</f>
        <v>0</v>
      </c>
      <c r="E21531" s="14">
        <f>SUMIFS(Movimientos!F:F,Movimientos!B:B,Productos!A21531,Movimientos!D:D,$E$1)</f>
        <v>0</v>
      </c>
      <c r="F21531" s="17">
        <f t="shared" si="672"/>
        <v>0</v>
      </c>
      <c r="G21531" s="14">
        <v>1</v>
      </c>
      <c r="H21531" s="15" t="str">
        <f t="shared" si="673"/>
        <v>Realizar Pedido</v>
      </c>
    </row>
    <row r="21532" spans="1:8" x14ac:dyDescent="0.25">
      <c r="A21532" s="3">
        <v>7702011105752</v>
      </c>
      <c r="B21532" s="11" t="s">
        <v>21069</v>
      </c>
      <c r="C21532" s="16"/>
      <c r="D21532" s="15">
        <f>SUMIFS(Movimientos!F:F,Movimientos!B:B,Productos!A21532,Movimientos!D:D,$D$1)</f>
        <v>0</v>
      </c>
      <c r="E21532" s="14">
        <f>SUMIFS(Movimientos!F:F,Movimientos!B:B,Productos!A21532,Movimientos!D:D,$E$1)</f>
        <v>0</v>
      </c>
      <c r="F21532" s="17">
        <f t="shared" si="672"/>
        <v>0</v>
      </c>
      <c r="G21532" s="14">
        <v>1</v>
      </c>
      <c r="H21532" s="15" t="str">
        <f t="shared" si="673"/>
        <v>Realizar Pedido</v>
      </c>
    </row>
    <row r="21533" spans="1:8" x14ac:dyDescent="0.25">
      <c r="A21533" s="3">
        <v>5769</v>
      </c>
      <c r="B21533" s="11" t="s">
        <v>21070</v>
      </c>
      <c r="C21533" s="16"/>
      <c r="D21533" s="15">
        <f>SUMIFS(Movimientos!F:F,Movimientos!B:B,Productos!A21533,Movimientos!D:D,$D$1)</f>
        <v>0</v>
      </c>
      <c r="E21533" s="14">
        <f>SUMIFS(Movimientos!F:F,Movimientos!B:B,Productos!A21533,Movimientos!D:D,$E$1)</f>
        <v>0</v>
      </c>
      <c r="F21533" s="17">
        <f t="shared" si="672"/>
        <v>0</v>
      </c>
      <c r="G21533" s="14">
        <v>1</v>
      </c>
      <c r="H21533" s="15" t="str">
        <f t="shared" si="673"/>
        <v>Realizar Pedido</v>
      </c>
    </row>
    <row r="21534" spans="1:8" x14ac:dyDescent="0.25">
      <c r="A21534" s="3">
        <v>7591114006727</v>
      </c>
      <c r="B21534" s="11" t="s">
        <v>21071</v>
      </c>
      <c r="C21534" s="16"/>
      <c r="D21534" s="15">
        <f>SUMIFS(Movimientos!F:F,Movimientos!B:B,Productos!A21534,Movimientos!D:D,$D$1)</f>
        <v>0</v>
      </c>
      <c r="E21534" s="14">
        <f>SUMIFS(Movimientos!F:F,Movimientos!B:B,Productos!A21534,Movimientos!D:D,$E$1)</f>
        <v>0</v>
      </c>
      <c r="F21534" s="17">
        <f t="shared" si="672"/>
        <v>0</v>
      </c>
      <c r="G21534" s="14">
        <v>1</v>
      </c>
      <c r="H21534" s="15" t="str">
        <f t="shared" si="673"/>
        <v>Realizar Pedido</v>
      </c>
    </row>
    <row r="21535" spans="1:8" x14ac:dyDescent="0.25">
      <c r="A21535" s="3">
        <v>7702011114983</v>
      </c>
      <c r="B21535" s="11" t="s">
        <v>21072</v>
      </c>
      <c r="C21535" s="16"/>
      <c r="D21535" s="15">
        <f>SUMIFS(Movimientos!F:F,Movimientos!B:B,Productos!A21535,Movimientos!D:D,$D$1)</f>
        <v>0</v>
      </c>
      <c r="E21535" s="14">
        <f>SUMIFS(Movimientos!F:F,Movimientos!B:B,Productos!A21535,Movimientos!D:D,$E$1)</f>
        <v>0</v>
      </c>
      <c r="F21535" s="17">
        <f t="shared" si="672"/>
        <v>0</v>
      </c>
      <c r="G21535" s="14">
        <v>1</v>
      </c>
      <c r="H21535" s="15" t="str">
        <f t="shared" si="673"/>
        <v>Realizar Pedido</v>
      </c>
    </row>
    <row r="21536" spans="1:8" x14ac:dyDescent="0.25">
      <c r="A21536" s="2">
        <v>7591309000691</v>
      </c>
      <c r="B21536" s="12" t="s">
        <v>21073</v>
      </c>
      <c r="C21536" s="16"/>
      <c r="D21536" s="15">
        <f>SUMIFS(Movimientos!F:F,Movimientos!B:B,Productos!A21536,Movimientos!D:D,$D$1)</f>
        <v>0</v>
      </c>
      <c r="E21536" s="14">
        <f>SUMIFS(Movimientos!F:F,Movimientos!B:B,Productos!A21536,Movimientos!D:D,$E$1)</f>
        <v>0</v>
      </c>
      <c r="F21536" s="17">
        <f t="shared" si="672"/>
        <v>0</v>
      </c>
      <c r="G21536" s="14">
        <v>1</v>
      </c>
      <c r="H21536" s="15" t="str">
        <f t="shared" si="673"/>
        <v>Realizar Pedido</v>
      </c>
    </row>
    <row r="21537" spans="1:8" x14ac:dyDescent="0.25">
      <c r="A21537" s="2">
        <v>7591309000707</v>
      </c>
      <c r="B21537" s="12" t="s">
        <v>21074</v>
      </c>
      <c r="C21537" s="16"/>
      <c r="D21537" s="15">
        <f>SUMIFS(Movimientos!F:F,Movimientos!B:B,Productos!A21537,Movimientos!D:D,$D$1)</f>
        <v>0</v>
      </c>
      <c r="E21537" s="14">
        <f>SUMIFS(Movimientos!F:F,Movimientos!B:B,Productos!A21537,Movimientos!D:D,$E$1)</f>
        <v>0</v>
      </c>
      <c r="F21537" s="17">
        <f t="shared" si="672"/>
        <v>0</v>
      </c>
      <c r="G21537" s="14">
        <v>1</v>
      </c>
      <c r="H21537" s="15" t="str">
        <f t="shared" si="673"/>
        <v>Realizar Pedido</v>
      </c>
    </row>
    <row r="21538" spans="1:8" x14ac:dyDescent="0.25">
      <c r="A21538" s="2">
        <v>7591309001445</v>
      </c>
      <c r="B21538" s="12" t="s">
        <v>21075</v>
      </c>
      <c r="C21538" s="16"/>
      <c r="D21538" s="15">
        <f>SUMIFS(Movimientos!F:F,Movimientos!B:B,Productos!A21538,Movimientos!D:D,$D$1)</f>
        <v>0</v>
      </c>
      <c r="E21538" s="14">
        <f>SUMIFS(Movimientos!F:F,Movimientos!B:B,Productos!A21538,Movimientos!D:D,$E$1)</f>
        <v>0</v>
      </c>
      <c r="F21538" s="17">
        <f t="shared" si="672"/>
        <v>0</v>
      </c>
      <c r="G21538" s="14">
        <v>1</v>
      </c>
      <c r="H21538" s="15" t="str">
        <f t="shared" si="673"/>
        <v>Realizar Pedido</v>
      </c>
    </row>
    <row r="21539" spans="1:8" x14ac:dyDescent="0.25">
      <c r="A21539" s="3">
        <v>7591309000974</v>
      </c>
      <c r="B21539" s="11" t="s">
        <v>21076</v>
      </c>
      <c r="C21539" s="16"/>
      <c r="D21539" s="15">
        <f>SUMIFS(Movimientos!F:F,Movimientos!B:B,Productos!A21539,Movimientos!D:D,$D$1)</f>
        <v>0</v>
      </c>
      <c r="E21539" s="14">
        <f>SUMIFS(Movimientos!F:F,Movimientos!B:B,Productos!A21539,Movimientos!D:D,$E$1)</f>
        <v>0</v>
      </c>
      <c r="F21539" s="17">
        <f t="shared" si="672"/>
        <v>0</v>
      </c>
      <c r="G21539" s="14">
        <v>1</v>
      </c>
      <c r="H21539" s="15" t="str">
        <f t="shared" si="673"/>
        <v>Realizar Pedido</v>
      </c>
    </row>
    <row r="21540" spans="1:8" x14ac:dyDescent="0.25">
      <c r="A21540" s="3">
        <v>7591309000530</v>
      </c>
      <c r="B21540" s="11" t="s">
        <v>21077</v>
      </c>
      <c r="C21540" s="16"/>
      <c r="D21540" s="15">
        <f>SUMIFS(Movimientos!F:F,Movimientos!B:B,Productos!A21540,Movimientos!D:D,$D$1)</f>
        <v>0</v>
      </c>
      <c r="E21540" s="14">
        <f>SUMIFS(Movimientos!F:F,Movimientos!B:B,Productos!A21540,Movimientos!D:D,$E$1)</f>
        <v>0</v>
      </c>
      <c r="F21540" s="17">
        <f t="shared" si="672"/>
        <v>0</v>
      </c>
      <c r="G21540" s="14">
        <v>1</v>
      </c>
      <c r="H21540" s="15" t="str">
        <f t="shared" si="673"/>
        <v>Realizar Pedido</v>
      </c>
    </row>
    <row r="21541" spans="1:8" x14ac:dyDescent="0.25">
      <c r="A21541" s="3">
        <v>7591309000547</v>
      </c>
      <c r="B21541" s="11" t="s">
        <v>21078</v>
      </c>
      <c r="C21541" s="16"/>
      <c r="D21541" s="15">
        <f>SUMIFS(Movimientos!F:F,Movimientos!B:B,Productos!A21541,Movimientos!D:D,$D$1)</f>
        <v>0</v>
      </c>
      <c r="E21541" s="14">
        <f>SUMIFS(Movimientos!F:F,Movimientos!B:B,Productos!A21541,Movimientos!D:D,$E$1)</f>
        <v>0</v>
      </c>
      <c r="F21541" s="17">
        <f t="shared" si="672"/>
        <v>0</v>
      </c>
      <c r="G21541" s="14">
        <v>1</v>
      </c>
      <c r="H21541" s="15" t="str">
        <f t="shared" si="673"/>
        <v>Realizar Pedido</v>
      </c>
    </row>
    <row r="21542" spans="1:8" x14ac:dyDescent="0.25">
      <c r="A21542" s="3">
        <v>7591309000608</v>
      </c>
      <c r="B21542" s="11" t="s">
        <v>21079</v>
      </c>
      <c r="C21542" s="16"/>
      <c r="D21542" s="15">
        <f>SUMIFS(Movimientos!F:F,Movimientos!B:B,Productos!A21542,Movimientos!D:D,$D$1)</f>
        <v>0</v>
      </c>
      <c r="E21542" s="14">
        <f>SUMIFS(Movimientos!F:F,Movimientos!B:B,Productos!A21542,Movimientos!D:D,$E$1)</f>
        <v>0</v>
      </c>
      <c r="F21542" s="17">
        <f t="shared" si="672"/>
        <v>0</v>
      </c>
      <c r="G21542" s="14">
        <v>1</v>
      </c>
      <c r="H21542" s="15" t="str">
        <f t="shared" si="673"/>
        <v>Realizar Pedido</v>
      </c>
    </row>
    <row r="21543" spans="1:8" x14ac:dyDescent="0.25">
      <c r="A21543" s="3">
        <v>7591309000615</v>
      </c>
      <c r="B21543" s="11" t="s">
        <v>21080</v>
      </c>
      <c r="C21543" s="16"/>
      <c r="D21543" s="15">
        <f>SUMIFS(Movimientos!F:F,Movimientos!B:B,Productos!A21543,Movimientos!D:D,$D$1)</f>
        <v>0</v>
      </c>
      <c r="E21543" s="14">
        <f>SUMIFS(Movimientos!F:F,Movimientos!B:B,Productos!A21543,Movimientos!D:D,$E$1)</f>
        <v>0</v>
      </c>
      <c r="F21543" s="17">
        <f t="shared" si="672"/>
        <v>0</v>
      </c>
      <c r="G21543" s="14">
        <v>1</v>
      </c>
      <c r="H21543" s="15" t="str">
        <f t="shared" si="673"/>
        <v>Realizar Pedido</v>
      </c>
    </row>
    <row r="21544" spans="1:8" x14ac:dyDescent="0.25">
      <c r="A21544" s="3">
        <v>7591309000967</v>
      </c>
      <c r="B21544" s="11" t="s">
        <v>21081</v>
      </c>
      <c r="C21544" s="16"/>
      <c r="D21544" s="15">
        <f>SUMIFS(Movimientos!F:F,Movimientos!B:B,Productos!A21544,Movimientos!D:D,$D$1)</f>
        <v>0</v>
      </c>
      <c r="E21544" s="14">
        <f>SUMIFS(Movimientos!F:F,Movimientos!B:B,Productos!A21544,Movimientos!D:D,$E$1)</f>
        <v>0</v>
      </c>
      <c r="F21544" s="17">
        <f t="shared" si="672"/>
        <v>0</v>
      </c>
      <c r="G21544" s="14">
        <v>1</v>
      </c>
      <c r="H21544" s="15" t="str">
        <f t="shared" si="673"/>
        <v>Realizar Pedido</v>
      </c>
    </row>
    <row r="21545" spans="1:8" x14ac:dyDescent="0.25">
      <c r="A21545" s="3">
        <v>7591309000943</v>
      </c>
      <c r="B21545" s="11" t="s">
        <v>21082</v>
      </c>
      <c r="C21545" s="16"/>
      <c r="D21545" s="15">
        <f>SUMIFS(Movimientos!F:F,Movimientos!B:B,Productos!A21545,Movimientos!D:D,$D$1)</f>
        <v>0</v>
      </c>
      <c r="E21545" s="14">
        <f>SUMIFS(Movimientos!F:F,Movimientos!B:B,Productos!A21545,Movimientos!D:D,$E$1)</f>
        <v>0</v>
      </c>
      <c r="F21545" s="17">
        <f t="shared" si="672"/>
        <v>0</v>
      </c>
      <c r="G21545" s="14">
        <v>1</v>
      </c>
      <c r="H21545" s="15" t="str">
        <f t="shared" si="673"/>
        <v>Realizar Pedido</v>
      </c>
    </row>
    <row r="21546" spans="1:8" x14ac:dyDescent="0.25">
      <c r="A21546" s="3">
        <v>7591309000950</v>
      </c>
      <c r="B21546" s="11" t="s">
        <v>21083</v>
      </c>
      <c r="C21546" s="16"/>
      <c r="D21546" s="15">
        <f>SUMIFS(Movimientos!F:F,Movimientos!B:B,Productos!A21546,Movimientos!D:D,$D$1)</f>
        <v>0</v>
      </c>
      <c r="E21546" s="14">
        <f>SUMIFS(Movimientos!F:F,Movimientos!B:B,Productos!A21546,Movimientos!D:D,$E$1)</f>
        <v>0</v>
      </c>
      <c r="F21546" s="17">
        <f t="shared" si="672"/>
        <v>0</v>
      </c>
      <c r="G21546" s="14">
        <v>1</v>
      </c>
      <c r="H21546" s="15" t="str">
        <f t="shared" si="673"/>
        <v>Realizar Pedido</v>
      </c>
    </row>
    <row r="21547" spans="1:8" x14ac:dyDescent="0.25">
      <c r="A21547" s="3">
        <v>7591309000929</v>
      </c>
      <c r="B21547" s="11" t="s">
        <v>21084</v>
      </c>
      <c r="C21547" s="16"/>
      <c r="D21547" s="15">
        <f>SUMIFS(Movimientos!F:F,Movimientos!B:B,Productos!A21547,Movimientos!D:D,$D$1)</f>
        <v>0</v>
      </c>
      <c r="E21547" s="14">
        <f>SUMIFS(Movimientos!F:F,Movimientos!B:B,Productos!A21547,Movimientos!D:D,$E$1)</f>
        <v>0</v>
      </c>
      <c r="F21547" s="17">
        <f t="shared" si="672"/>
        <v>0</v>
      </c>
      <c r="G21547" s="14">
        <v>1</v>
      </c>
      <c r="H21547" s="15" t="str">
        <f t="shared" si="673"/>
        <v>Realizar Pedido</v>
      </c>
    </row>
    <row r="21548" spans="1:8" x14ac:dyDescent="0.25">
      <c r="A21548" s="3">
        <v>7591309000912</v>
      </c>
      <c r="B21548" s="11" t="s">
        <v>21085</v>
      </c>
      <c r="C21548" s="16"/>
      <c r="D21548" s="15">
        <f>SUMIFS(Movimientos!F:F,Movimientos!B:B,Productos!A21548,Movimientos!D:D,$D$1)</f>
        <v>0</v>
      </c>
      <c r="E21548" s="14">
        <f>SUMIFS(Movimientos!F:F,Movimientos!B:B,Productos!A21548,Movimientos!D:D,$E$1)</f>
        <v>0</v>
      </c>
      <c r="F21548" s="17">
        <f t="shared" si="672"/>
        <v>0</v>
      </c>
      <c r="G21548" s="14">
        <v>1</v>
      </c>
      <c r="H21548" s="15" t="str">
        <f t="shared" si="673"/>
        <v>Realizar Pedido</v>
      </c>
    </row>
    <row r="21549" spans="1:8" x14ac:dyDescent="0.25">
      <c r="A21549" s="3">
        <v>7591309000905</v>
      </c>
      <c r="B21549" s="11" t="s">
        <v>21086</v>
      </c>
      <c r="C21549" s="16"/>
      <c r="D21549" s="15">
        <f>SUMIFS(Movimientos!F:F,Movimientos!B:B,Productos!A21549,Movimientos!D:D,$D$1)</f>
        <v>0</v>
      </c>
      <c r="E21549" s="14">
        <f>SUMIFS(Movimientos!F:F,Movimientos!B:B,Productos!A21549,Movimientos!D:D,$E$1)</f>
        <v>0</v>
      </c>
      <c r="F21549" s="17">
        <f t="shared" si="672"/>
        <v>0</v>
      </c>
      <c r="G21549" s="14">
        <v>1</v>
      </c>
      <c r="H21549" s="15" t="str">
        <f t="shared" si="673"/>
        <v>Realizar Pedido</v>
      </c>
    </row>
    <row r="21550" spans="1:8" x14ac:dyDescent="0.25">
      <c r="A21550" s="3">
        <v>7591309001469</v>
      </c>
      <c r="B21550" s="11" t="s">
        <v>21087</v>
      </c>
      <c r="C21550" s="16"/>
      <c r="D21550" s="15">
        <f>SUMIFS(Movimientos!F:F,Movimientos!B:B,Productos!A21550,Movimientos!D:D,$D$1)</f>
        <v>0</v>
      </c>
      <c r="E21550" s="14">
        <f>SUMIFS(Movimientos!F:F,Movimientos!B:B,Productos!A21550,Movimientos!D:D,$E$1)</f>
        <v>0</v>
      </c>
      <c r="F21550" s="17">
        <f t="shared" si="672"/>
        <v>0</v>
      </c>
      <c r="G21550" s="14">
        <v>1</v>
      </c>
      <c r="H21550" s="15" t="str">
        <f t="shared" si="673"/>
        <v>Realizar Pedido</v>
      </c>
    </row>
    <row r="21551" spans="1:8" x14ac:dyDescent="0.25">
      <c r="A21551" s="3">
        <v>7591309000936</v>
      </c>
      <c r="B21551" s="11" t="s">
        <v>21088</v>
      </c>
      <c r="C21551" s="16"/>
      <c r="D21551" s="15">
        <f>SUMIFS(Movimientos!F:F,Movimientos!B:B,Productos!A21551,Movimientos!D:D,$D$1)</f>
        <v>0</v>
      </c>
      <c r="E21551" s="14">
        <f>SUMIFS(Movimientos!F:F,Movimientos!B:B,Productos!A21551,Movimientos!D:D,$E$1)</f>
        <v>0</v>
      </c>
      <c r="F21551" s="17">
        <f t="shared" si="672"/>
        <v>0</v>
      </c>
      <c r="G21551" s="14">
        <v>1</v>
      </c>
      <c r="H21551" s="15" t="str">
        <f t="shared" si="673"/>
        <v>Realizar Pedido</v>
      </c>
    </row>
    <row r="21552" spans="1:8" x14ac:dyDescent="0.25">
      <c r="A21552" s="3">
        <v>7591309003197</v>
      </c>
      <c r="B21552" s="11" t="s">
        <v>21089</v>
      </c>
      <c r="C21552" s="16"/>
      <c r="D21552" s="15">
        <f>SUMIFS(Movimientos!F:F,Movimientos!B:B,Productos!A21552,Movimientos!D:D,$D$1)</f>
        <v>0</v>
      </c>
      <c r="E21552" s="14">
        <f>SUMIFS(Movimientos!F:F,Movimientos!B:B,Productos!A21552,Movimientos!D:D,$E$1)</f>
        <v>0</v>
      </c>
      <c r="F21552" s="17">
        <f t="shared" si="672"/>
        <v>0</v>
      </c>
      <c r="G21552" s="14">
        <v>1</v>
      </c>
      <c r="H21552" s="15" t="str">
        <f t="shared" si="673"/>
        <v>Realizar Pedido</v>
      </c>
    </row>
    <row r="21553" spans="1:8" x14ac:dyDescent="0.25">
      <c r="A21553" s="3">
        <v>7591309003180</v>
      </c>
      <c r="B21553" s="11" t="s">
        <v>21090</v>
      </c>
      <c r="C21553" s="16"/>
      <c r="D21553" s="15">
        <f>SUMIFS(Movimientos!F:F,Movimientos!B:B,Productos!A21553,Movimientos!D:D,$D$1)</f>
        <v>0</v>
      </c>
      <c r="E21553" s="14">
        <f>SUMIFS(Movimientos!F:F,Movimientos!B:B,Productos!A21553,Movimientos!D:D,$E$1)</f>
        <v>0</v>
      </c>
      <c r="F21553" s="17">
        <f t="shared" si="672"/>
        <v>0</v>
      </c>
      <c r="G21553" s="14">
        <v>1</v>
      </c>
      <c r="H21553" s="15" t="str">
        <f t="shared" si="673"/>
        <v>Realizar Pedido</v>
      </c>
    </row>
    <row r="21554" spans="1:8" x14ac:dyDescent="0.25">
      <c r="A21554" s="3">
        <v>7591309000947</v>
      </c>
      <c r="B21554" s="11" t="s">
        <v>21091</v>
      </c>
      <c r="C21554" s="16"/>
      <c r="D21554" s="15">
        <f>SUMIFS(Movimientos!F:F,Movimientos!B:B,Productos!A21554,Movimientos!D:D,$D$1)</f>
        <v>0</v>
      </c>
      <c r="E21554" s="14">
        <f>SUMIFS(Movimientos!F:F,Movimientos!B:B,Productos!A21554,Movimientos!D:D,$E$1)</f>
        <v>0</v>
      </c>
      <c r="F21554" s="17">
        <f t="shared" si="672"/>
        <v>0</v>
      </c>
      <c r="G21554" s="14">
        <v>1</v>
      </c>
      <c r="H21554" s="15" t="str">
        <f t="shared" si="673"/>
        <v>Realizar Pedido</v>
      </c>
    </row>
    <row r="21555" spans="1:8" x14ac:dyDescent="0.25">
      <c r="A21555" s="3">
        <v>7591309022402</v>
      </c>
      <c r="B21555" s="11" t="s">
        <v>21092</v>
      </c>
      <c r="C21555" s="16"/>
      <c r="D21555" s="15">
        <f>SUMIFS(Movimientos!F:F,Movimientos!B:B,Productos!A21555,Movimientos!D:D,$D$1)</f>
        <v>0</v>
      </c>
      <c r="E21555" s="14">
        <f>SUMIFS(Movimientos!F:F,Movimientos!B:B,Productos!A21555,Movimientos!D:D,$E$1)</f>
        <v>0</v>
      </c>
      <c r="F21555" s="17">
        <f t="shared" si="672"/>
        <v>0</v>
      </c>
      <c r="G21555" s="14">
        <v>1</v>
      </c>
      <c r="H21555" s="15" t="str">
        <f t="shared" si="673"/>
        <v>Realizar Pedido</v>
      </c>
    </row>
    <row r="21556" spans="1:8" x14ac:dyDescent="0.25">
      <c r="A21556" s="3">
        <v>2697</v>
      </c>
      <c r="B21556" s="11" t="s">
        <v>21093</v>
      </c>
      <c r="C21556" s="16"/>
      <c r="D21556" s="15">
        <f>SUMIFS(Movimientos!F:F,Movimientos!B:B,Productos!A21556,Movimientos!D:D,$D$1)</f>
        <v>0</v>
      </c>
      <c r="E21556" s="14">
        <f>SUMIFS(Movimientos!F:F,Movimientos!B:B,Productos!A21556,Movimientos!D:D,$E$1)</f>
        <v>0</v>
      </c>
      <c r="F21556" s="17">
        <f t="shared" si="672"/>
        <v>0</v>
      </c>
      <c r="G21556" s="14">
        <v>1</v>
      </c>
      <c r="H21556" s="15" t="str">
        <f t="shared" si="673"/>
        <v>Realizar Pedido</v>
      </c>
    </row>
    <row r="21557" spans="1:8" x14ac:dyDescent="0.25">
      <c r="A21557" s="3">
        <v>2696</v>
      </c>
      <c r="B21557" s="11" t="s">
        <v>21094</v>
      </c>
      <c r="C21557" s="16"/>
      <c r="D21557" s="15">
        <f>SUMIFS(Movimientos!F:F,Movimientos!B:B,Productos!A21557,Movimientos!D:D,$D$1)</f>
        <v>0</v>
      </c>
      <c r="E21557" s="14">
        <f>SUMIFS(Movimientos!F:F,Movimientos!B:B,Productos!A21557,Movimientos!D:D,$E$1)</f>
        <v>0</v>
      </c>
      <c r="F21557" s="17">
        <f t="shared" si="672"/>
        <v>0</v>
      </c>
      <c r="G21557" s="14">
        <v>1</v>
      </c>
      <c r="H21557" s="15" t="str">
        <f t="shared" si="673"/>
        <v>Realizar Pedido</v>
      </c>
    </row>
    <row r="21558" spans="1:8" x14ac:dyDescent="0.25">
      <c r="A21558" s="3">
        <v>7591789610380</v>
      </c>
      <c r="B21558" s="11" t="s">
        <v>21095</v>
      </c>
      <c r="C21558" s="16"/>
      <c r="D21558" s="15">
        <f>SUMIFS(Movimientos!F:F,Movimientos!B:B,Productos!A21558,Movimientos!D:D,$D$1)</f>
        <v>0</v>
      </c>
      <c r="E21558" s="14">
        <f>SUMIFS(Movimientos!F:F,Movimientos!B:B,Productos!A21558,Movimientos!D:D,$E$1)</f>
        <v>0</v>
      </c>
      <c r="F21558" s="17">
        <f t="shared" si="672"/>
        <v>0</v>
      </c>
      <c r="G21558" s="14">
        <v>1</v>
      </c>
      <c r="H21558" s="15" t="str">
        <f t="shared" si="673"/>
        <v>Realizar Pedido</v>
      </c>
    </row>
    <row r="21559" spans="1:8" x14ac:dyDescent="0.25">
      <c r="A21559" s="3">
        <v>2698</v>
      </c>
      <c r="B21559" s="11" t="s">
        <v>21096</v>
      </c>
      <c r="C21559" s="16"/>
      <c r="D21559" s="15">
        <f>SUMIFS(Movimientos!F:F,Movimientos!B:B,Productos!A21559,Movimientos!D:D,$D$1)</f>
        <v>0</v>
      </c>
      <c r="E21559" s="14">
        <f>SUMIFS(Movimientos!F:F,Movimientos!B:B,Productos!A21559,Movimientos!D:D,$E$1)</f>
        <v>0</v>
      </c>
      <c r="F21559" s="17">
        <f t="shared" si="672"/>
        <v>0</v>
      </c>
      <c r="G21559" s="14">
        <v>1</v>
      </c>
      <c r="H21559" s="15" t="str">
        <f t="shared" si="673"/>
        <v>Realizar Pedido</v>
      </c>
    </row>
    <row r="21560" spans="1:8" x14ac:dyDescent="0.25">
      <c r="A21560" s="3">
        <v>7501043175715</v>
      </c>
      <c r="B21560" s="11" t="s">
        <v>21097</v>
      </c>
      <c r="C21560" s="16"/>
      <c r="D21560" s="15">
        <f>SUMIFS(Movimientos!F:F,Movimientos!B:B,Productos!A21560,Movimientos!D:D,$D$1)</f>
        <v>0</v>
      </c>
      <c r="E21560" s="14">
        <f>SUMIFS(Movimientos!F:F,Movimientos!B:B,Productos!A21560,Movimientos!D:D,$E$1)</f>
        <v>0</v>
      </c>
      <c r="F21560" s="17">
        <f t="shared" si="672"/>
        <v>0</v>
      </c>
      <c r="G21560" s="14">
        <v>1</v>
      </c>
      <c r="H21560" s="15" t="str">
        <f t="shared" si="673"/>
        <v>Realizar Pedido</v>
      </c>
    </row>
    <row r="21561" spans="1:8" x14ac:dyDescent="0.25">
      <c r="A21561" s="2">
        <v>7501043175869</v>
      </c>
      <c r="B21561" s="12" t="s">
        <v>21098</v>
      </c>
      <c r="C21561" s="16"/>
      <c r="D21561" s="15">
        <f>SUMIFS(Movimientos!F:F,Movimientos!B:B,Productos!A21561,Movimientos!D:D,$D$1)</f>
        <v>0</v>
      </c>
      <c r="E21561" s="14">
        <f>SUMIFS(Movimientos!F:F,Movimientos!B:B,Productos!A21561,Movimientos!D:D,$E$1)</f>
        <v>0</v>
      </c>
      <c r="F21561" s="17">
        <f t="shared" si="672"/>
        <v>0</v>
      </c>
      <c r="G21561" s="14">
        <v>1</v>
      </c>
      <c r="H21561" s="15" t="str">
        <f t="shared" si="673"/>
        <v>Realizar Pedido</v>
      </c>
    </row>
    <row r="21562" spans="1:8" x14ac:dyDescent="0.25">
      <c r="A21562" s="3">
        <v>7591248000233</v>
      </c>
      <c r="B21562" s="11" t="s">
        <v>21099</v>
      </c>
      <c r="C21562" s="16"/>
      <c r="D21562" s="15">
        <f>SUMIFS(Movimientos!F:F,Movimientos!B:B,Productos!A21562,Movimientos!D:D,$D$1)</f>
        <v>0</v>
      </c>
      <c r="E21562" s="14">
        <f>SUMIFS(Movimientos!F:F,Movimientos!B:B,Productos!A21562,Movimientos!D:D,$E$1)</f>
        <v>0</v>
      </c>
      <c r="F21562" s="17">
        <f t="shared" si="672"/>
        <v>0</v>
      </c>
      <c r="G21562" s="14">
        <v>1</v>
      </c>
      <c r="H21562" s="15" t="str">
        <f t="shared" si="673"/>
        <v>Realizar Pedido</v>
      </c>
    </row>
    <row r="21563" spans="1:8" x14ac:dyDescent="0.25">
      <c r="A21563" s="3">
        <v>7591248247409</v>
      </c>
      <c r="B21563" s="11" t="s">
        <v>21100</v>
      </c>
      <c r="C21563" s="16"/>
      <c r="D21563" s="15">
        <f>SUMIFS(Movimientos!F:F,Movimientos!B:B,Productos!A21563,Movimientos!D:D,$D$1)</f>
        <v>0</v>
      </c>
      <c r="E21563" s="14">
        <f>SUMIFS(Movimientos!F:F,Movimientos!B:B,Productos!A21563,Movimientos!D:D,$E$1)</f>
        <v>0</v>
      </c>
      <c r="F21563" s="17">
        <f t="shared" si="672"/>
        <v>0</v>
      </c>
      <c r="G21563" s="14">
        <v>1</v>
      </c>
      <c r="H21563" s="15" t="str">
        <f t="shared" si="673"/>
        <v>Realizar Pedido</v>
      </c>
    </row>
    <row r="21564" spans="1:8" x14ac:dyDescent="0.25">
      <c r="A21564" s="3">
        <v>7591248227203</v>
      </c>
      <c r="B21564" s="11" t="s">
        <v>21101</v>
      </c>
      <c r="C21564" s="16"/>
      <c r="D21564" s="15">
        <f>SUMIFS(Movimientos!F:F,Movimientos!B:B,Productos!A21564,Movimientos!D:D,$D$1)</f>
        <v>0</v>
      </c>
      <c r="E21564" s="14">
        <f>SUMIFS(Movimientos!F:F,Movimientos!B:B,Productos!A21564,Movimientos!D:D,$E$1)</f>
        <v>0</v>
      </c>
      <c r="F21564" s="17">
        <f t="shared" si="672"/>
        <v>0</v>
      </c>
      <c r="G21564" s="14">
        <v>1</v>
      </c>
      <c r="H21564" s="15" t="str">
        <f t="shared" si="673"/>
        <v>Realizar Pedido</v>
      </c>
    </row>
    <row r="21565" spans="1:8" x14ac:dyDescent="0.25">
      <c r="A21565" s="3">
        <v>7591248000424</v>
      </c>
      <c r="B21565" s="11" t="s">
        <v>21102</v>
      </c>
      <c r="C21565" s="16"/>
      <c r="D21565" s="15">
        <f>SUMIFS(Movimientos!F:F,Movimientos!B:B,Productos!A21565,Movimientos!D:D,$D$1)</f>
        <v>0</v>
      </c>
      <c r="E21565" s="14">
        <f>SUMIFS(Movimientos!F:F,Movimientos!B:B,Productos!A21565,Movimientos!D:D,$E$1)</f>
        <v>0</v>
      </c>
      <c r="F21565" s="17">
        <f t="shared" si="672"/>
        <v>0</v>
      </c>
      <c r="G21565" s="14">
        <v>1</v>
      </c>
      <c r="H21565" s="15" t="str">
        <f t="shared" si="673"/>
        <v>Realizar Pedido</v>
      </c>
    </row>
    <row r="21566" spans="1:8" x14ac:dyDescent="0.25">
      <c r="A21566" s="3">
        <v>3401344908576</v>
      </c>
      <c r="B21566" s="11" t="s">
        <v>21103</v>
      </c>
      <c r="C21566" s="16"/>
      <c r="D21566" s="15">
        <f>SUMIFS(Movimientos!F:F,Movimientos!B:B,Productos!A21566,Movimientos!D:D,$D$1)</f>
        <v>0</v>
      </c>
      <c r="E21566" s="14">
        <f>SUMIFS(Movimientos!F:F,Movimientos!B:B,Productos!A21566,Movimientos!D:D,$E$1)</f>
        <v>0</v>
      </c>
      <c r="F21566" s="17">
        <f t="shared" si="672"/>
        <v>0</v>
      </c>
      <c r="G21566" s="14">
        <v>1</v>
      </c>
      <c r="H21566" s="15" t="str">
        <f t="shared" si="673"/>
        <v>Realizar Pedido</v>
      </c>
    </row>
    <row r="21567" spans="1:8" x14ac:dyDescent="0.25">
      <c r="A21567" s="3">
        <v>7592340000237</v>
      </c>
      <c r="B21567" s="11" t="s">
        <v>21104</v>
      </c>
      <c r="C21567" s="16"/>
      <c r="D21567" s="15">
        <f>SUMIFS(Movimientos!F:F,Movimientos!B:B,Productos!A21567,Movimientos!D:D,$D$1)</f>
        <v>0</v>
      </c>
      <c r="E21567" s="14">
        <f>SUMIFS(Movimientos!F:F,Movimientos!B:B,Productos!A21567,Movimientos!D:D,$E$1)</f>
        <v>0</v>
      </c>
      <c r="F21567" s="17">
        <f t="shared" si="672"/>
        <v>0</v>
      </c>
      <c r="G21567" s="14">
        <v>1</v>
      </c>
      <c r="H21567" s="15" t="str">
        <f t="shared" si="673"/>
        <v>Realizar Pedido</v>
      </c>
    </row>
    <row r="21568" spans="1:8" x14ac:dyDescent="0.25">
      <c r="A21568" s="3">
        <v>2695</v>
      </c>
      <c r="B21568" s="11" t="s">
        <v>21105</v>
      </c>
      <c r="C21568" s="16"/>
      <c r="D21568" s="15">
        <f>SUMIFS(Movimientos!F:F,Movimientos!B:B,Productos!A21568,Movimientos!D:D,$D$1)</f>
        <v>0</v>
      </c>
      <c r="E21568" s="14">
        <f>SUMIFS(Movimientos!F:F,Movimientos!B:B,Productos!A21568,Movimientos!D:D,$E$1)</f>
        <v>0</v>
      </c>
      <c r="F21568" s="17">
        <f t="shared" si="672"/>
        <v>0</v>
      </c>
      <c r="G21568" s="14">
        <v>1</v>
      </c>
      <c r="H21568" s="15" t="str">
        <f t="shared" si="673"/>
        <v>Realizar Pedido</v>
      </c>
    </row>
    <row r="21569" spans="1:8" x14ac:dyDescent="0.25">
      <c r="A21569" s="3">
        <v>7592340000459</v>
      </c>
      <c r="B21569" s="11" t="s">
        <v>21106</v>
      </c>
      <c r="C21569" s="16"/>
      <c r="D21569" s="15">
        <f>SUMIFS(Movimientos!F:F,Movimientos!B:B,Productos!A21569,Movimientos!D:D,$D$1)</f>
        <v>0</v>
      </c>
      <c r="E21569" s="14">
        <f>SUMIFS(Movimientos!F:F,Movimientos!B:B,Productos!A21569,Movimientos!D:D,$E$1)</f>
        <v>0</v>
      </c>
      <c r="F21569" s="17">
        <f t="shared" si="672"/>
        <v>0</v>
      </c>
      <c r="G21569" s="14">
        <v>1</v>
      </c>
      <c r="H21569" s="15" t="str">
        <f t="shared" si="673"/>
        <v>Realizar Pedido</v>
      </c>
    </row>
    <row r="21570" spans="1:8" x14ac:dyDescent="0.25">
      <c r="A21570" s="3">
        <v>7592340000053</v>
      </c>
      <c r="B21570" s="11" t="s">
        <v>21107</v>
      </c>
      <c r="C21570" s="16"/>
      <c r="D21570" s="15">
        <f>SUMIFS(Movimientos!F:F,Movimientos!B:B,Productos!A21570,Movimientos!D:D,$D$1)</f>
        <v>0</v>
      </c>
      <c r="E21570" s="14">
        <f>SUMIFS(Movimientos!F:F,Movimientos!B:B,Productos!A21570,Movimientos!D:D,$E$1)</f>
        <v>0</v>
      </c>
      <c r="F21570" s="17">
        <f t="shared" si="672"/>
        <v>0</v>
      </c>
      <c r="G21570" s="14">
        <v>1</v>
      </c>
      <c r="H21570" s="15" t="str">
        <f t="shared" si="673"/>
        <v>Realizar Pedido</v>
      </c>
    </row>
    <row r="21571" spans="1:8" x14ac:dyDescent="0.25">
      <c r="A21571" s="3">
        <v>7592340000077</v>
      </c>
      <c r="B21571" s="11" t="s">
        <v>21108</v>
      </c>
      <c r="C21571" s="16"/>
      <c r="D21571" s="15">
        <f>SUMIFS(Movimientos!F:F,Movimientos!B:B,Productos!A21571,Movimientos!D:D,$D$1)</f>
        <v>0</v>
      </c>
      <c r="E21571" s="14">
        <f>SUMIFS(Movimientos!F:F,Movimientos!B:B,Productos!A21571,Movimientos!D:D,$E$1)</f>
        <v>0</v>
      </c>
      <c r="F21571" s="17">
        <f t="shared" ref="F21571:F21634" si="674">D21571-E21571</f>
        <v>0</v>
      </c>
      <c r="G21571" s="14">
        <v>1</v>
      </c>
      <c r="H21571" s="15" t="str">
        <f t="shared" ref="H21571:H21634" si="675">IF(F21571&lt;G21571,"Realizar Pedido","")</f>
        <v>Realizar Pedido</v>
      </c>
    </row>
    <row r="21572" spans="1:8" x14ac:dyDescent="0.25">
      <c r="A21572" s="3">
        <v>7592340000411</v>
      </c>
      <c r="B21572" s="11" t="s">
        <v>21109</v>
      </c>
      <c r="C21572" s="16"/>
      <c r="D21572" s="15">
        <f>SUMIFS(Movimientos!F:F,Movimientos!B:B,Productos!A21572,Movimientos!D:D,$D$1)</f>
        <v>0</v>
      </c>
      <c r="E21572" s="14">
        <f>SUMIFS(Movimientos!F:F,Movimientos!B:B,Productos!A21572,Movimientos!D:D,$E$1)</f>
        <v>0</v>
      </c>
      <c r="F21572" s="17">
        <f t="shared" si="674"/>
        <v>0</v>
      </c>
      <c r="G21572" s="14">
        <v>1</v>
      </c>
      <c r="H21572" s="15" t="str">
        <f t="shared" si="675"/>
        <v>Realizar Pedido</v>
      </c>
    </row>
    <row r="21573" spans="1:8" x14ac:dyDescent="0.25">
      <c r="A21573" s="3">
        <v>7592340000220</v>
      </c>
      <c r="B21573" s="11" t="s">
        <v>21110</v>
      </c>
      <c r="C21573" s="16"/>
      <c r="D21573" s="15">
        <f>SUMIFS(Movimientos!F:F,Movimientos!B:B,Productos!A21573,Movimientos!D:D,$D$1)</f>
        <v>0</v>
      </c>
      <c r="E21573" s="14">
        <f>SUMIFS(Movimientos!F:F,Movimientos!B:B,Productos!A21573,Movimientos!D:D,$E$1)</f>
        <v>0</v>
      </c>
      <c r="F21573" s="17">
        <f t="shared" si="674"/>
        <v>0</v>
      </c>
      <c r="G21573" s="14">
        <v>1</v>
      </c>
      <c r="H21573" s="15" t="str">
        <f t="shared" si="675"/>
        <v>Realizar Pedido</v>
      </c>
    </row>
    <row r="21574" spans="1:8" x14ac:dyDescent="0.25">
      <c r="A21574" s="3">
        <v>7592340000022</v>
      </c>
      <c r="B21574" s="11" t="s">
        <v>21111</v>
      </c>
      <c r="C21574" s="16"/>
      <c r="D21574" s="15">
        <f>SUMIFS(Movimientos!F:F,Movimientos!B:B,Productos!A21574,Movimientos!D:D,$D$1)</f>
        <v>0</v>
      </c>
      <c r="E21574" s="14">
        <f>SUMIFS(Movimientos!F:F,Movimientos!B:B,Productos!A21574,Movimientos!D:D,$E$1)</f>
        <v>0</v>
      </c>
      <c r="F21574" s="17">
        <f t="shared" si="674"/>
        <v>0</v>
      </c>
      <c r="G21574" s="14">
        <v>1</v>
      </c>
      <c r="H21574" s="15" t="str">
        <f t="shared" si="675"/>
        <v>Realizar Pedido</v>
      </c>
    </row>
    <row r="21575" spans="1:8" x14ac:dyDescent="0.25">
      <c r="A21575" s="3">
        <v>7592340000121</v>
      </c>
      <c r="B21575" s="11" t="s">
        <v>21112</v>
      </c>
      <c r="C21575" s="16"/>
      <c r="D21575" s="15">
        <f>SUMIFS(Movimientos!F:F,Movimientos!B:B,Productos!A21575,Movimientos!D:D,$D$1)</f>
        <v>0</v>
      </c>
      <c r="E21575" s="14">
        <f>SUMIFS(Movimientos!F:F,Movimientos!B:B,Productos!A21575,Movimientos!D:D,$E$1)</f>
        <v>0</v>
      </c>
      <c r="F21575" s="17">
        <f t="shared" si="674"/>
        <v>0</v>
      </c>
      <c r="G21575" s="14">
        <v>1</v>
      </c>
      <c r="H21575" s="15" t="str">
        <f t="shared" si="675"/>
        <v>Realizar Pedido</v>
      </c>
    </row>
    <row r="21576" spans="1:8" x14ac:dyDescent="0.25">
      <c r="A21576" s="3">
        <v>7592340000282</v>
      </c>
      <c r="B21576" s="11" t="s">
        <v>21113</v>
      </c>
      <c r="C21576" s="16"/>
      <c r="D21576" s="15">
        <f>SUMIFS(Movimientos!F:F,Movimientos!B:B,Productos!A21576,Movimientos!D:D,$D$1)</f>
        <v>0</v>
      </c>
      <c r="E21576" s="14">
        <f>SUMIFS(Movimientos!F:F,Movimientos!B:B,Productos!A21576,Movimientos!D:D,$E$1)</f>
        <v>0</v>
      </c>
      <c r="F21576" s="17">
        <f t="shared" si="674"/>
        <v>0</v>
      </c>
      <c r="G21576" s="14">
        <v>1</v>
      </c>
      <c r="H21576" s="15" t="str">
        <f t="shared" si="675"/>
        <v>Realizar Pedido</v>
      </c>
    </row>
    <row r="21577" spans="1:8" x14ac:dyDescent="0.25">
      <c r="A21577" s="2">
        <v>48107063078</v>
      </c>
      <c r="B21577" s="12" t="s">
        <v>21114</v>
      </c>
      <c r="C21577" s="16"/>
      <c r="D21577" s="15">
        <f>SUMIFS(Movimientos!F:F,Movimientos!B:B,Productos!A21577,Movimientos!D:D,$D$1)</f>
        <v>0</v>
      </c>
      <c r="E21577" s="14">
        <f>SUMIFS(Movimientos!F:F,Movimientos!B:B,Productos!A21577,Movimientos!D:D,$E$1)</f>
        <v>0</v>
      </c>
      <c r="F21577" s="17">
        <f t="shared" si="674"/>
        <v>0</v>
      </c>
      <c r="G21577" s="14">
        <v>1</v>
      </c>
      <c r="H21577" s="15" t="str">
        <f t="shared" si="675"/>
        <v>Realizar Pedido</v>
      </c>
    </row>
    <row r="21578" spans="1:8" x14ac:dyDescent="0.25">
      <c r="A21578" s="3">
        <v>7592231001749</v>
      </c>
      <c r="B21578" s="11" t="s">
        <v>21115</v>
      </c>
      <c r="C21578" s="16"/>
      <c r="D21578" s="15">
        <f>SUMIFS(Movimientos!F:F,Movimientos!B:B,Productos!A21578,Movimientos!D:D,$D$1)</f>
        <v>0</v>
      </c>
      <c r="E21578" s="14">
        <f>SUMIFS(Movimientos!F:F,Movimientos!B:B,Productos!A21578,Movimientos!D:D,$E$1)</f>
        <v>0</v>
      </c>
      <c r="F21578" s="17">
        <f t="shared" si="674"/>
        <v>0</v>
      </c>
      <c r="G21578" s="14">
        <v>1</v>
      </c>
      <c r="H21578" s="15" t="str">
        <f t="shared" si="675"/>
        <v>Realizar Pedido</v>
      </c>
    </row>
    <row r="21579" spans="1:8" x14ac:dyDescent="0.25">
      <c r="A21579" s="3">
        <v>7592228001035</v>
      </c>
      <c r="B21579" s="11" t="s">
        <v>21116</v>
      </c>
      <c r="C21579" s="16"/>
      <c r="D21579" s="15">
        <f>SUMIFS(Movimientos!F:F,Movimientos!B:B,Productos!A21579,Movimientos!D:D,$D$1)</f>
        <v>0</v>
      </c>
      <c r="E21579" s="14">
        <f>SUMIFS(Movimientos!F:F,Movimientos!B:B,Productos!A21579,Movimientos!D:D,$E$1)</f>
        <v>0</v>
      </c>
      <c r="F21579" s="17">
        <f t="shared" si="674"/>
        <v>0</v>
      </c>
      <c r="G21579" s="14">
        <v>1</v>
      </c>
      <c r="H21579" s="15" t="str">
        <f t="shared" si="675"/>
        <v>Realizar Pedido</v>
      </c>
    </row>
    <row r="21580" spans="1:8" x14ac:dyDescent="0.25">
      <c r="A21580" s="3">
        <v>7592231001725</v>
      </c>
      <c r="B21580" s="11" t="s">
        <v>21117</v>
      </c>
      <c r="C21580" s="16"/>
      <c r="D21580" s="15">
        <f>SUMIFS(Movimientos!F:F,Movimientos!B:B,Productos!A21580,Movimientos!D:D,$D$1)</f>
        <v>0</v>
      </c>
      <c r="E21580" s="14">
        <f>SUMIFS(Movimientos!F:F,Movimientos!B:B,Productos!A21580,Movimientos!D:D,$E$1)</f>
        <v>0</v>
      </c>
      <c r="F21580" s="17">
        <f t="shared" si="674"/>
        <v>0</v>
      </c>
      <c r="G21580" s="14">
        <v>1</v>
      </c>
      <c r="H21580" s="15" t="str">
        <f t="shared" si="675"/>
        <v>Realizar Pedido</v>
      </c>
    </row>
    <row r="21581" spans="1:8" x14ac:dyDescent="0.25">
      <c r="A21581" s="2">
        <v>7592231001732</v>
      </c>
      <c r="B21581" s="12" t="s">
        <v>21118</v>
      </c>
      <c r="C21581" s="16"/>
      <c r="D21581" s="15">
        <f>SUMIFS(Movimientos!F:F,Movimientos!B:B,Productos!A21581,Movimientos!D:D,$D$1)</f>
        <v>0</v>
      </c>
      <c r="E21581" s="14">
        <f>SUMIFS(Movimientos!F:F,Movimientos!B:B,Productos!A21581,Movimientos!D:D,$E$1)</f>
        <v>0</v>
      </c>
      <c r="F21581" s="17">
        <f t="shared" si="674"/>
        <v>0</v>
      </c>
      <c r="G21581" s="14">
        <v>1</v>
      </c>
      <c r="H21581" s="15" t="str">
        <f t="shared" si="675"/>
        <v>Realizar Pedido</v>
      </c>
    </row>
    <row r="21582" spans="1:8" x14ac:dyDescent="0.25">
      <c r="A21582" s="3">
        <v>7702277350149</v>
      </c>
      <c r="B21582" s="11" t="s">
        <v>21119</v>
      </c>
      <c r="C21582" s="16"/>
      <c r="D21582" s="15">
        <f>SUMIFS(Movimientos!F:F,Movimientos!B:B,Productos!A21582,Movimientos!D:D,$D$1)</f>
        <v>0</v>
      </c>
      <c r="E21582" s="14">
        <f>SUMIFS(Movimientos!F:F,Movimientos!B:B,Productos!A21582,Movimientos!D:D,$E$1)</f>
        <v>0</v>
      </c>
      <c r="F21582" s="17">
        <f t="shared" si="674"/>
        <v>0</v>
      </c>
      <c r="G21582" s="14">
        <v>1</v>
      </c>
      <c r="H21582" s="15" t="str">
        <f t="shared" si="675"/>
        <v>Realizar Pedido</v>
      </c>
    </row>
    <row r="21583" spans="1:8" x14ac:dyDescent="0.25">
      <c r="A21583" s="3">
        <v>7702277350064</v>
      </c>
      <c r="B21583" s="11" t="s">
        <v>21120</v>
      </c>
      <c r="C21583" s="16"/>
      <c r="D21583" s="15">
        <f>SUMIFS(Movimientos!F:F,Movimientos!B:B,Productos!A21583,Movimientos!D:D,$D$1)</f>
        <v>0</v>
      </c>
      <c r="E21583" s="14">
        <f>SUMIFS(Movimientos!F:F,Movimientos!B:B,Productos!A21583,Movimientos!D:D,$E$1)</f>
        <v>0</v>
      </c>
      <c r="F21583" s="17">
        <f t="shared" si="674"/>
        <v>0</v>
      </c>
      <c r="G21583" s="14">
        <v>1</v>
      </c>
      <c r="H21583" s="15" t="str">
        <f t="shared" si="675"/>
        <v>Realizar Pedido</v>
      </c>
    </row>
    <row r="21584" spans="1:8" x14ac:dyDescent="0.25">
      <c r="A21584" s="3" t="s">
        <v>21121</v>
      </c>
      <c r="B21584" s="11" t="s">
        <v>21122</v>
      </c>
      <c r="C21584" s="16"/>
      <c r="D21584" s="15">
        <f>SUMIFS(Movimientos!F:F,Movimientos!B:B,Productos!A21584,Movimientos!D:D,$D$1)</f>
        <v>0</v>
      </c>
      <c r="E21584" s="14">
        <f>SUMIFS(Movimientos!F:F,Movimientos!B:B,Productos!A21584,Movimientos!D:D,$E$1)</f>
        <v>0</v>
      </c>
      <c r="F21584" s="17">
        <f t="shared" si="674"/>
        <v>0</v>
      </c>
      <c r="G21584" s="14">
        <v>1</v>
      </c>
      <c r="H21584" s="15" t="str">
        <f t="shared" si="675"/>
        <v>Realizar Pedido</v>
      </c>
    </row>
    <row r="21585" spans="1:8" x14ac:dyDescent="0.25">
      <c r="A21585" s="3" t="s">
        <v>21123</v>
      </c>
      <c r="B21585" s="11" t="s">
        <v>21124</v>
      </c>
      <c r="C21585" s="16"/>
      <c r="D21585" s="15">
        <f>SUMIFS(Movimientos!F:F,Movimientos!B:B,Productos!A21585,Movimientos!D:D,$D$1)</f>
        <v>0</v>
      </c>
      <c r="E21585" s="14">
        <f>SUMIFS(Movimientos!F:F,Movimientos!B:B,Productos!A21585,Movimientos!D:D,$E$1)</f>
        <v>0</v>
      </c>
      <c r="F21585" s="17">
        <f t="shared" si="674"/>
        <v>0</v>
      </c>
      <c r="G21585" s="14">
        <v>1</v>
      </c>
      <c r="H21585" s="15" t="str">
        <f t="shared" si="675"/>
        <v>Realizar Pedido</v>
      </c>
    </row>
    <row r="21586" spans="1:8" x14ac:dyDescent="0.25">
      <c r="A21586" s="3">
        <v>4030142011233</v>
      </c>
      <c r="B21586" s="11" t="s">
        <v>21125</v>
      </c>
      <c r="C21586" s="16"/>
      <c r="D21586" s="15">
        <f>SUMIFS(Movimientos!F:F,Movimientos!B:B,Productos!A21586,Movimientos!D:D,$D$1)</f>
        <v>0</v>
      </c>
      <c r="E21586" s="14">
        <f>SUMIFS(Movimientos!F:F,Movimientos!B:B,Productos!A21586,Movimientos!D:D,$E$1)</f>
        <v>0</v>
      </c>
      <c r="F21586" s="17">
        <f t="shared" si="674"/>
        <v>0</v>
      </c>
      <c r="G21586" s="14">
        <v>1</v>
      </c>
      <c r="H21586" s="15" t="str">
        <f t="shared" si="675"/>
        <v>Realizar Pedido</v>
      </c>
    </row>
    <row r="21587" spans="1:8" x14ac:dyDescent="0.25">
      <c r="A21587" s="3">
        <v>4030142011226</v>
      </c>
      <c r="B21587" s="11" t="s">
        <v>21126</v>
      </c>
      <c r="C21587" s="16"/>
      <c r="D21587" s="15">
        <f>SUMIFS(Movimientos!F:F,Movimientos!B:B,Productos!A21587,Movimientos!D:D,$D$1)</f>
        <v>0</v>
      </c>
      <c r="E21587" s="14">
        <f>SUMIFS(Movimientos!F:F,Movimientos!B:B,Productos!A21587,Movimientos!D:D,$E$1)</f>
        <v>0</v>
      </c>
      <c r="F21587" s="17">
        <f t="shared" si="674"/>
        <v>0</v>
      </c>
      <c r="G21587" s="14">
        <v>1</v>
      </c>
      <c r="H21587" s="15" t="str">
        <f t="shared" si="675"/>
        <v>Realizar Pedido</v>
      </c>
    </row>
    <row r="21588" spans="1:8" x14ac:dyDescent="0.25">
      <c r="A21588" s="2">
        <v>48107016180</v>
      </c>
      <c r="B21588" s="12" t="s">
        <v>21127</v>
      </c>
      <c r="C21588" s="16"/>
      <c r="D21588" s="15">
        <f>SUMIFS(Movimientos!F:F,Movimientos!B:B,Productos!A21588,Movimientos!D:D,$D$1)</f>
        <v>0</v>
      </c>
      <c r="E21588" s="14">
        <f>SUMIFS(Movimientos!F:F,Movimientos!B:B,Productos!A21588,Movimientos!D:D,$E$1)</f>
        <v>0</v>
      </c>
      <c r="F21588" s="17">
        <f t="shared" si="674"/>
        <v>0</v>
      </c>
      <c r="G21588" s="14">
        <v>1</v>
      </c>
      <c r="H21588" s="15" t="str">
        <f t="shared" si="675"/>
        <v>Realizar Pedido</v>
      </c>
    </row>
    <row r="21589" spans="1:8" x14ac:dyDescent="0.25">
      <c r="A21589" s="2">
        <v>48107060381</v>
      </c>
      <c r="B21589" s="12" t="s">
        <v>21128</v>
      </c>
      <c r="C21589" s="16"/>
      <c r="D21589" s="15">
        <f>SUMIFS(Movimientos!F:F,Movimientos!B:B,Productos!A21589,Movimientos!D:D,$D$1)</f>
        <v>0</v>
      </c>
      <c r="E21589" s="14">
        <f>SUMIFS(Movimientos!F:F,Movimientos!B:B,Productos!A21589,Movimientos!D:D,$E$1)</f>
        <v>0</v>
      </c>
      <c r="F21589" s="17">
        <f t="shared" si="674"/>
        <v>0</v>
      </c>
      <c r="G21589" s="14">
        <v>1</v>
      </c>
      <c r="H21589" s="15" t="str">
        <f t="shared" si="675"/>
        <v>Realizar Pedido</v>
      </c>
    </row>
    <row r="21590" spans="1:8" x14ac:dyDescent="0.25">
      <c r="A21590" s="3">
        <v>7891045008044</v>
      </c>
      <c r="B21590" s="11" t="s">
        <v>21129</v>
      </c>
      <c r="C21590" s="16"/>
      <c r="D21590" s="15">
        <f>SUMIFS(Movimientos!F:F,Movimientos!B:B,Productos!A21590,Movimientos!D:D,$D$1)</f>
        <v>0</v>
      </c>
      <c r="E21590" s="14">
        <f>SUMIFS(Movimientos!F:F,Movimientos!B:B,Productos!A21590,Movimientos!D:D,$E$1)</f>
        <v>0</v>
      </c>
      <c r="F21590" s="17">
        <f t="shared" si="674"/>
        <v>0</v>
      </c>
      <c r="G21590" s="14">
        <v>1</v>
      </c>
      <c r="H21590" s="15" t="str">
        <f t="shared" si="675"/>
        <v>Realizar Pedido</v>
      </c>
    </row>
    <row r="21591" spans="1:8" x14ac:dyDescent="0.25">
      <c r="A21591" s="3">
        <v>7891045008051</v>
      </c>
      <c r="B21591" s="11" t="s">
        <v>21130</v>
      </c>
      <c r="C21591" s="16"/>
      <c r="D21591" s="15">
        <f>SUMIFS(Movimientos!F:F,Movimientos!B:B,Productos!A21591,Movimientos!D:D,$D$1)</f>
        <v>0</v>
      </c>
      <c r="E21591" s="14">
        <f>SUMIFS(Movimientos!F:F,Movimientos!B:B,Productos!A21591,Movimientos!D:D,$E$1)</f>
        <v>0</v>
      </c>
      <c r="F21591" s="17">
        <f t="shared" si="674"/>
        <v>0</v>
      </c>
      <c r="G21591" s="14">
        <v>1</v>
      </c>
      <c r="H21591" s="15" t="str">
        <f t="shared" si="675"/>
        <v>Realizar Pedido</v>
      </c>
    </row>
    <row r="21592" spans="1:8" x14ac:dyDescent="0.25">
      <c r="A21592" s="3">
        <v>7591066711014</v>
      </c>
      <c r="B21592" s="11" t="s">
        <v>21131</v>
      </c>
      <c r="C21592" s="16"/>
      <c r="D21592" s="15">
        <f>SUMIFS(Movimientos!F:F,Movimientos!B:B,Productos!A21592,Movimientos!D:D,$D$1)</f>
        <v>0</v>
      </c>
      <c r="E21592" s="14">
        <f>SUMIFS(Movimientos!F:F,Movimientos!B:B,Productos!A21592,Movimientos!D:D,$E$1)</f>
        <v>0</v>
      </c>
      <c r="F21592" s="17">
        <f t="shared" si="674"/>
        <v>0</v>
      </c>
      <c r="G21592" s="14">
        <v>1</v>
      </c>
      <c r="H21592" s="15" t="str">
        <f t="shared" si="675"/>
        <v>Realizar Pedido</v>
      </c>
    </row>
    <row r="21593" spans="1:8" x14ac:dyDescent="0.25">
      <c r="A21593" s="3">
        <v>7591257014399</v>
      </c>
      <c r="B21593" s="11" t="s">
        <v>21132</v>
      </c>
      <c r="C21593" s="16"/>
      <c r="D21593" s="15">
        <f>SUMIFS(Movimientos!F:F,Movimientos!B:B,Productos!A21593,Movimientos!D:D,$D$1)</f>
        <v>0</v>
      </c>
      <c r="E21593" s="14">
        <f>SUMIFS(Movimientos!F:F,Movimientos!B:B,Productos!A21593,Movimientos!D:D,$E$1)</f>
        <v>0</v>
      </c>
      <c r="F21593" s="17">
        <f t="shared" si="674"/>
        <v>0</v>
      </c>
      <c r="G21593" s="14">
        <v>1</v>
      </c>
      <c r="H21593" s="15" t="str">
        <f t="shared" si="675"/>
        <v>Realizar Pedido</v>
      </c>
    </row>
    <row r="21594" spans="1:8" x14ac:dyDescent="0.25">
      <c r="A21594" s="3">
        <v>7317962960222</v>
      </c>
      <c r="B21594" s="11" t="s">
        <v>21133</v>
      </c>
      <c r="C21594" s="16"/>
      <c r="D21594" s="15">
        <f>SUMIFS(Movimientos!F:F,Movimientos!B:B,Productos!A21594,Movimientos!D:D,$D$1)</f>
        <v>0</v>
      </c>
      <c r="E21594" s="14">
        <f>SUMIFS(Movimientos!F:F,Movimientos!B:B,Productos!A21594,Movimientos!D:D,$E$1)</f>
        <v>0</v>
      </c>
      <c r="F21594" s="17">
        <f t="shared" si="674"/>
        <v>0</v>
      </c>
      <c r="G21594" s="14">
        <v>1</v>
      </c>
      <c r="H21594" s="15" t="str">
        <f t="shared" si="675"/>
        <v>Realizar Pedido</v>
      </c>
    </row>
    <row r="21595" spans="1:8" x14ac:dyDescent="0.25">
      <c r="A21595" s="3">
        <v>3582913000317</v>
      </c>
      <c r="B21595" s="11" t="s">
        <v>21134</v>
      </c>
      <c r="C21595" s="16"/>
      <c r="D21595" s="15">
        <f>SUMIFS(Movimientos!F:F,Movimientos!B:B,Productos!A21595,Movimientos!D:D,$D$1)</f>
        <v>0</v>
      </c>
      <c r="E21595" s="14">
        <f>SUMIFS(Movimientos!F:F,Movimientos!B:B,Productos!A21595,Movimientos!D:D,$E$1)</f>
        <v>0</v>
      </c>
      <c r="F21595" s="17">
        <f t="shared" si="674"/>
        <v>0</v>
      </c>
      <c r="G21595" s="14">
        <v>1</v>
      </c>
      <c r="H21595" s="15" t="str">
        <f t="shared" si="675"/>
        <v>Realizar Pedido</v>
      </c>
    </row>
    <row r="21596" spans="1:8" x14ac:dyDescent="0.25">
      <c r="A21596" s="3">
        <v>7591165840158</v>
      </c>
      <c r="B21596" s="11" t="s">
        <v>21135</v>
      </c>
      <c r="C21596" s="16"/>
      <c r="D21596" s="15">
        <f>SUMIFS(Movimientos!F:F,Movimientos!B:B,Productos!A21596,Movimientos!D:D,$D$1)</f>
        <v>0</v>
      </c>
      <c r="E21596" s="14">
        <f>SUMIFS(Movimientos!F:F,Movimientos!B:B,Productos!A21596,Movimientos!D:D,$E$1)</f>
        <v>0</v>
      </c>
      <c r="F21596" s="17">
        <f t="shared" si="674"/>
        <v>0</v>
      </c>
      <c r="G21596" s="14">
        <v>1</v>
      </c>
      <c r="H21596" s="15" t="str">
        <f t="shared" si="675"/>
        <v>Realizar Pedido</v>
      </c>
    </row>
    <row r="21597" spans="1:8" x14ac:dyDescent="0.25">
      <c r="A21597" s="3">
        <v>7795320000474</v>
      </c>
      <c r="B21597" s="11" t="s">
        <v>21136</v>
      </c>
      <c r="C21597" s="16"/>
      <c r="D21597" s="15">
        <f>SUMIFS(Movimientos!F:F,Movimientos!B:B,Productos!A21597,Movimientos!D:D,$D$1)</f>
        <v>0</v>
      </c>
      <c r="E21597" s="14">
        <f>SUMIFS(Movimientos!F:F,Movimientos!B:B,Productos!A21597,Movimientos!D:D,$E$1)</f>
        <v>0</v>
      </c>
      <c r="F21597" s="17">
        <f t="shared" si="674"/>
        <v>0</v>
      </c>
      <c r="G21597" s="14">
        <v>1</v>
      </c>
      <c r="H21597" s="15" t="str">
        <f t="shared" si="675"/>
        <v>Realizar Pedido</v>
      </c>
    </row>
    <row r="21598" spans="1:8" x14ac:dyDescent="0.25">
      <c r="A21598" s="3">
        <v>7795320000481</v>
      </c>
      <c r="B21598" s="11" t="s">
        <v>21137</v>
      </c>
      <c r="C21598" s="16"/>
      <c r="D21598" s="15">
        <f>SUMIFS(Movimientos!F:F,Movimientos!B:B,Productos!A21598,Movimientos!D:D,$D$1)</f>
        <v>0</v>
      </c>
      <c r="E21598" s="14">
        <f>SUMIFS(Movimientos!F:F,Movimientos!B:B,Productos!A21598,Movimientos!D:D,$E$1)</f>
        <v>0</v>
      </c>
      <c r="F21598" s="17">
        <f t="shared" si="674"/>
        <v>0</v>
      </c>
      <c r="G21598" s="14">
        <v>1</v>
      </c>
      <c r="H21598" s="15" t="str">
        <f t="shared" si="675"/>
        <v>Realizar Pedido</v>
      </c>
    </row>
    <row r="21599" spans="1:8" x14ac:dyDescent="0.25">
      <c r="A21599" s="3">
        <v>3582913000294</v>
      </c>
      <c r="B21599" s="11" t="s">
        <v>21138</v>
      </c>
      <c r="C21599" s="16"/>
      <c r="D21599" s="15">
        <f>SUMIFS(Movimientos!F:F,Movimientos!B:B,Productos!A21599,Movimientos!D:D,$D$1)</f>
        <v>0</v>
      </c>
      <c r="E21599" s="14">
        <f>SUMIFS(Movimientos!F:F,Movimientos!B:B,Productos!A21599,Movimientos!D:D,$E$1)</f>
        <v>0</v>
      </c>
      <c r="F21599" s="17">
        <f t="shared" si="674"/>
        <v>0</v>
      </c>
      <c r="G21599" s="14">
        <v>1</v>
      </c>
      <c r="H21599" s="15" t="str">
        <f t="shared" si="675"/>
        <v>Realizar Pedido</v>
      </c>
    </row>
    <row r="21600" spans="1:8" x14ac:dyDescent="0.25">
      <c r="A21600" s="3">
        <v>3582913000300</v>
      </c>
      <c r="B21600" s="11" t="s">
        <v>21139</v>
      </c>
      <c r="C21600" s="16"/>
      <c r="D21600" s="15">
        <f>SUMIFS(Movimientos!F:F,Movimientos!B:B,Productos!A21600,Movimientos!D:D,$D$1)</f>
        <v>0</v>
      </c>
      <c r="E21600" s="14">
        <f>SUMIFS(Movimientos!F:F,Movimientos!B:B,Productos!A21600,Movimientos!D:D,$E$1)</f>
        <v>0</v>
      </c>
      <c r="F21600" s="17">
        <f t="shared" si="674"/>
        <v>0</v>
      </c>
      <c r="G21600" s="14">
        <v>1</v>
      </c>
      <c r="H21600" s="15" t="str">
        <f t="shared" si="675"/>
        <v>Realizar Pedido</v>
      </c>
    </row>
    <row r="21601" spans="1:8" x14ac:dyDescent="0.25">
      <c r="A21601" s="3">
        <v>7795320000467</v>
      </c>
      <c r="B21601" s="11" t="s">
        <v>21140</v>
      </c>
      <c r="C21601" s="16"/>
      <c r="D21601" s="15">
        <f>SUMIFS(Movimientos!F:F,Movimientos!B:B,Productos!A21601,Movimientos!D:D,$D$1)</f>
        <v>0</v>
      </c>
      <c r="E21601" s="14">
        <f>SUMIFS(Movimientos!F:F,Movimientos!B:B,Productos!A21601,Movimientos!D:D,$E$1)</f>
        <v>0</v>
      </c>
      <c r="F21601" s="17">
        <f t="shared" si="674"/>
        <v>0</v>
      </c>
      <c r="G21601" s="14">
        <v>1</v>
      </c>
      <c r="H21601" s="15" t="str">
        <f t="shared" si="675"/>
        <v>Realizar Pedido</v>
      </c>
    </row>
    <row r="21602" spans="1:8" x14ac:dyDescent="0.25">
      <c r="A21602" s="3">
        <v>7795320000498</v>
      </c>
      <c r="B21602" s="11" t="s">
        <v>21141</v>
      </c>
      <c r="C21602" s="16"/>
      <c r="D21602" s="15">
        <f>SUMIFS(Movimientos!F:F,Movimientos!B:B,Productos!A21602,Movimientos!D:D,$D$1)</f>
        <v>0</v>
      </c>
      <c r="E21602" s="14">
        <f>SUMIFS(Movimientos!F:F,Movimientos!B:B,Productos!A21602,Movimientos!D:D,$E$1)</f>
        <v>0</v>
      </c>
      <c r="F21602" s="17">
        <f t="shared" si="674"/>
        <v>0</v>
      </c>
      <c r="G21602" s="14">
        <v>1</v>
      </c>
      <c r="H21602" s="15" t="str">
        <f t="shared" si="675"/>
        <v>Realizar Pedido</v>
      </c>
    </row>
    <row r="21603" spans="1:8" x14ac:dyDescent="0.25">
      <c r="A21603" s="3">
        <v>4031083003738</v>
      </c>
      <c r="B21603" s="11" t="s">
        <v>21142</v>
      </c>
      <c r="C21603" s="16"/>
      <c r="D21603" s="15">
        <f>SUMIFS(Movimientos!F:F,Movimientos!B:B,Productos!A21603,Movimientos!D:D,$D$1)</f>
        <v>0</v>
      </c>
      <c r="E21603" s="14">
        <f>SUMIFS(Movimientos!F:F,Movimientos!B:B,Productos!A21603,Movimientos!D:D,$E$1)</f>
        <v>0</v>
      </c>
      <c r="F21603" s="17">
        <f t="shared" si="674"/>
        <v>0</v>
      </c>
      <c r="G21603" s="14">
        <v>1</v>
      </c>
      <c r="H21603" s="15" t="str">
        <f t="shared" si="675"/>
        <v>Realizar Pedido</v>
      </c>
    </row>
    <row r="21604" spans="1:8" x14ac:dyDescent="0.25">
      <c r="A21604" s="3">
        <v>4031083003721</v>
      </c>
      <c r="B21604" s="11" t="s">
        <v>21143</v>
      </c>
      <c r="C21604" s="16"/>
      <c r="D21604" s="15">
        <f>SUMIFS(Movimientos!F:F,Movimientos!B:B,Productos!A21604,Movimientos!D:D,$D$1)</f>
        <v>0</v>
      </c>
      <c r="E21604" s="14">
        <f>SUMIFS(Movimientos!F:F,Movimientos!B:B,Productos!A21604,Movimientos!D:D,$E$1)</f>
        <v>0</v>
      </c>
      <c r="F21604" s="17">
        <f t="shared" si="674"/>
        <v>0</v>
      </c>
      <c r="G21604" s="14">
        <v>1</v>
      </c>
      <c r="H21604" s="15" t="str">
        <f t="shared" si="675"/>
        <v>Realizar Pedido</v>
      </c>
    </row>
    <row r="21605" spans="1:8" x14ac:dyDescent="0.25">
      <c r="A21605" s="3">
        <v>4031083004872</v>
      </c>
      <c r="B21605" s="11" t="s">
        <v>21144</v>
      </c>
      <c r="C21605" s="16"/>
      <c r="D21605" s="15">
        <f>SUMIFS(Movimientos!F:F,Movimientos!B:B,Productos!A21605,Movimientos!D:D,$D$1)</f>
        <v>0</v>
      </c>
      <c r="E21605" s="14">
        <f>SUMIFS(Movimientos!F:F,Movimientos!B:B,Productos!A21605,Movimientos!D:D,$E$1)</f>
        <v>0</v>
      </c>
      <c r="F21605" s="17">
        <f t="shared" si="674"/>
        <v>0</v>
      </c>
      <c r="G21605" s="14">
        <v>1</v>
      </c>
      <c r="H21605" s="15" t="str">
        <f t="shared" si="675"/>
        <v>Realizar Pedido</v>
      </c>
    </row>
    <row r="21606" spans="1:8" x14ac:dyDescent="0.25">
      <c r="A21606" s="3">
        <v>7592615001457</v>
      </c>
      <c r="B21606" s="11" t="s">
        <v>21145</v>
      </c>
      <c r="C21606" s="16"/>
      <c r="D21606" s="15">
        <f>SUMIFS(Movimientos!F:F,Movimientos!B:B,Productos!A21606,Movimientos!D:D,$D$1)</f>
        <v>0</v>
      </c>
      <c r="E21606" s="14">
        <f>SUMIFS(Movimientos!F:F,Movimientos!B:B,Productos!A21606,Movimientos!D:D,$E$1)</f>
        <v>0</v>
      </c>
      <c r="F21606" s="17">
        <f t="shared" si="674"/>
        <v>0</v>
      </c>
      <c r="G21606" s="14">
        <v>1</v>
      </c>
      <c r="H21606" s="15" t="str">
        <f t="shared" si="675"/>
        <v>Realizar Pedido</v>
      </c>
    </row>
    <row r="21607" spans="1:8" x14ac:dyDescent="0.25">
      <c r="A21607" s="3">
        <v>7653013926466</v>
      </c>
      <c r="B21607" s="11" t="s">
        <v>21146</v>
      </c>
      <c r="C21607" s="16"/>
      <c r="D21607" s="15">
        <f>SUMIFS(Movimientos!F:F,Movimientos!B:B,Productos!A21607,Movimientos!D:D,$D$1)</f>
        <v>0</v>
      </c>
      <c r="E21607" s="14">
        <f>SUMIFS(Movimientos!F:F,Movimientos!B:B,Productos!A21607,Movimientos!D:D,$E$1)</f>
        <v>0</v>
      </c>
      <c r="F21607" s="17">
        <f t="shared" si="674"/>
        <v>0</v>
      </c>
      <c r="G21607" s="14">
        <v>1</v>
      </c>
      <c r="H21607" s="15" t="str">
        <f t="shared" si="675"/>
        <v>Realizar Pedido</v>
      </c>
    </row>
    <row r="21608" spans="1:8" x14ac:dyDescent="0.25">
      <c r="A21608" s="3">
        <v>7592454001786</v>
      </c>
      <c r="B21608" s="11" t="s">
        <v>21147</v>
      </c>
      <c r="C21608" s="16"/>
      <c r="D21608" s="15">
        <f>SUMIFS(Movimientos!F:F,Movimientos!B:B,Productos!A21608,Movimientos!D:D,$D$1)</f>
        <v>0</v>
      </c>
      <c r="E21608" s="14">
        <f>SUMIFS(Movimientos!F:F,Movimientos!B:B,Productos!A21608,Movimientos!D:D,$E$1)</f>
        <v>0</v>
      </c>
      <c r="F21608" s="17">
        <f t="shared" si="674"/>
        <v>0</v>
      </c>
      <c r="G21608" s="14">
        <v>1</v>
      </c>
      <c r="H21608" s="15" t="str">
        <f t="shared" si="675"/>
        <v>Realizar Pedido</v>
      </c>
    </row>
    <row r="21609" spans="1:8" x14ac:dyDescent="0.25">
      <c r="A21609" s="3">
        <v>7592454001793</v>
      </c>
      <c r="B21609" s="11" t="s">
        <v>21148</v>
      </c>
      <c r="C21609" s="16"/>
      <c r="D21609" s="15">
        <f>SUMIFS(Movimientos!F:F,Movimientos!B:B,Productos!A21609,Movimientos!D:D,$D$1)</f>
        <v>0</v>
      </c>
      <c r="E21609" s="14">
        <f>SUMIFS(Movimientos!F:F,Movimientos!B:B,Productos!A21609,Movimientos!D:D,$E$1)</f>
        <v>0</v>
      </c>
      <c r="F21609" s="17">
        <f t="shared" si="674"/>
        <v>0</v>
      </c>
      <c r="G21609" s="14">
        <v>1</v>
      </c>
      <c r="H21609" s="15" t="str">
        <f t="shared" si="675"/>
        <v>Realizar Pedido</v>
      </c>
    </row>
    <row r="21610" spans="1:8" x14ac:dyDescent="0.25">
      <c r="A21610" s="3">
        <v>7595137000045</v>
      </c>
      <c r="B21610" s="11" t="s">
        <v>21149</v>
      </c>
      <c r="C21610" s="16"/>
      <c r="D21610" s="15">
        <f>SUMIFS(Movimientos!F:F,Movimientos!B:B,Productos!A21610,Movimientos!D:D,$D$1)</f>
        <v>0</v>
      </c>
      <c r="E21610" s="14">
        <f>SUMIFS(Movimientos!F:F,Movimientos!B:B,Productos!A21610,Movimientos!D:D,$E$1)</f>
        <v>0</v>
      </c>
      <c r="F21610" s="17">
        <f t="shared" si="674"/>
        <v>0</v>
      </c>
      <c r="G21610" s="14">
        <v>1</v>
      </c>
      <c r="H21610" s="15" t="str">
        <f t="shared" si="675"/>
        <v>Realizar Pedido</v>
      </c>
    </row>
    <row r="21611" spans="1:8" x14ac:dyDescent="0.25">
      <c r="A21611" s="3">
        <v>10000038</v>
      </c>
      <c r="B21611" s="11" t="s">
        <v>21150</v>
      </c>
      <c r="C21611" s="16"/>
      <c r="D21611" s="15">
        <f>SUMIFS(Movimientos!F:F,Movimientos!B:B,Productos!A21611,Movimientos!D:D,$D$1)</f>
        <v>0</v>
      </c>
      <c r="E21611" s="14">
        <f>SUMIFS(Movimientos!F:F,Movimientos!B:B,Productos!A21611,Movimientos!D:D,$E$1)</f>
        <v>0</v>
      </c>
      <c r="F21611" s="17">
        <f t="shared" si="674"/>
        <v>0</v>
      </c>
      <c r="G21611" s="14">
        <v>1</v>
      </c>
      <c r="H21611" s="15" t="str">
        <f t="shared" si="675"/>
        <v>Realizar Pedido</v>
      </c>
    </row>
    <row r="21612" spans="1:8" x14ac:dyDescent="0.25">
      <c r="A21612" s="3">
        <v>7595137000038</v>
      </c>
      <c r="B21612" s="11" t="s">
        <v>21151</v>
      </c>
      <c r="C21612" s="16"/>
      <c r="D21612" s="15">
        <f>SUMIFS(Movimientos!F:F,Movimientos!B:B,Productos!A21612,Movimientos!D:D,$D$1)</f>
        <v>0</v>
      </c>
      <c r="E21612" s="14">
        <f>SUMIFS(Movimientos!F:F,Movimientos!B:B,Productos!A21612,Movimientos!D:D,$E$1)</f>
        <v>0</v>
      </c>
      <c r="F21612" s="17">
        <f t="shared" si="674"/>
        <v>0</v>
      </c>
      <c r="G21612" s="14">
        <v>1</v>
      </c>
      <c r="H21612" s="15" t="str">
        <f t="shared" si="675"/>
        <v>Realizar Pedido</v>
      </c>
    </row>
    <row r="21613" spans="1:8" x14ac:dyDescent="0.25">
      <c r="A21613" s="3">
        <v>2693</v>
      </c>
      <c r="B21613" s="11" t="s">
        <v>21152</v>
      </c>
      <c r="C21613" s="16"/>
      <c r="D21613" s="15">
        <f>SUMIFS(Movimientos!F:F,Movimientos!B:B,Productos!A21613,Movimientos!D:D,$D$1)</f>
        <v>0</v>
      </c>
      <c r="E21613" s="14">
        <f>SUMIFS(Movimientos!F:F,Movimientos!B:B,Productos!A21613,Movimientos!D:D,$E$1)</f>
        <v>0</v>
      </c>
      <c r="F21613" s="17">
        <f t="shared" si="674"/>
        <v>0</v>
      </c>
      <c r="G21613" s="14">
        <v>1</v>
      </c>
      <c r="H21613" s="15" t="str">
        <f t="shared" si="675"/>
        <v>Realizar Pedido</v>
      </c>
    </row>
    <row r="21614" spans="1:8" x14ac:dyDescent="0.25">
      <c r="A21614" s="2">
        <v>7592432001531</v>
      </c>
      <c r="B21614" s="12" t="s">
        <v>21153</v>
      </c>
      <c r="C21614" s="16"/>
      <c r="D21614" s="15">
        <f>SUMIFS(Movimientos!F:F,Movimientos!B:B,Productos!A21614,Movimientos!D:D,$D$1)</f>
        <v>0</v>
      </c>
      <c r="E21614" s="14">
        <f>SUMIFS(Movimientos!F:F,Movimientos!B:B,Productos!A21614,Movimientos!D:D,$E$1)</f>
        <v>0</v>
      </c>
      <c r="F21614" s="17">
        <f t="shared" si="674"/>
        <v>0</v>
      </c>
      <c r="G21614" s="14">
        <v>1</v>
      </c>
      <c r="H21614" s="15" t="str">
        <f t="shared" si="675"/>
        <v>Realizar Pedido</v>
      </c>
    </row>
    <row r="21615" spans="1:8" x14ac:dyDescent="0.25">
      <c r="A21615" s="2">
        <v>7592432001524</v>
      </c>
      <c r="B21615" s="12" t="s">
        <v>21154</v>
      </c>
      <c r="C21615" s="16"/>
      <c r="D21615" s="15">
        <f>SUMIFS(Movimientos!F:F,Movimientos!B:B,Productos!A21615,Movimientos!D:D,$D$1)</f>
        <v>0</v>
      </c>
      <c r="E21615" s="14">
        <f>SUMIFS(Movimientos!F:F,Movimientos!B:B,Productos!A21615,Movimientos!D:D,$E$1)</f>
        <v>0</v>
      </c>
      <c r="F21615" s="17">
        <f t="shared" si="674"/>
        <v>0</v>
      </c>
      <c r="G21615" s="14">
        <v>1</v>
      </c>
      <c r="H21615" s="15" t="str">
        <f t="shared" si="675"/>
        <v>Realizar Pedido</v>
      </c>
    </row>
    <row r="21616" spans="1:8" x14ac:dyDescent="0.25">
      <c r="A21616" s="3">
        <v>7595803000058</v>
      </c>
      <c r="B21616" s="11" t="s">
        <v>21155</v>
      </c>
      <c r="C21616" s="16"/>
      <c r="D21616" s="15">
        <f>SUMIFS(Movimientos!F:F,Movimientos!B:B,Productos!A21616,Movimientos!D:D,$D$1)</f>
        <v>0</v>
      </c>
      <c r="E21616" s="14">
        <f>SUMIFS(Movimientos!F:F,Movimientos!B:B,Productos!A21616,Movimientos!D:D,$E$1)</f>
        <v>0</v>
      </c>
      <c r="F21616" s="17">
        <f t="shared" si="674"/>
        <v>0</v>
      </c>
      <c r="G21616" s="14">
        <v>1</v>
      </c>
      <c r="H21616" s="15" t="str">
        <f t="shared" si="675"/>
        <v>Realizar Pedido</v>
      </c>
    </row>
    <row r="21617" spans="1:8" x14ac:dyDescent="0.25">
      <c r="A21617" s="3">
        <v>856632000099</v>
      </c>
      <c r="B21617" s="11" t="s">
        <v>21156</v>
      </c>
      <c r="C21617" s="16"/>
      <c r="D21617" s="15">
        <f>SUMIFS(Movimientos!F:F,Movimientos!B:B,Productos!A21617,Movimientos!D:D,$D$1)</f>
        <v>0</v>
      </c>
      <c r="E21617" s="14">
        <f>SUMIFS(Movimientos!F:F,Movimientos!B:B,Productos!A21617,Movimientos!D:D,$E$1)</f>
        <v>0</v>
      </c>
      <c r="F21617" s="17">
        <f t="shared" si="674"/>
        <v>0</v>
      </c>
      <c r="G21617" s="14">
        <v>1</v>
      </c>
      <c r="H21617" s="15" t="str">
        <f t="shared" si="675"/>
        <v>Realizar Pedido</v>
      </c>
    </row>
    <row r="21618" spans="1:8" x14ac:dyDescent="0.25">
      <c r="A21618" s="2">
        <v>856632000082</v>
      </c>
      <c r="B21618" s="12" t="s">
        <v>21157</v>
      </c>
      <c r="C21618" s="16"/>
      <c r="D21618" s="15">
        <f>SUMIFS(Movimientos!F:F,Movimientos!B:B,Productos!A21618,Movimientos!D:D,$D$1)</f>
        <v>0</v>
      </c>
      <c r="E21618" s="14">
        <f>SUMIFS(Movimientos!F:F,Movimientos!B:B,Productos!A21618,Movimientos!D:D,$E$1)</f>
        <v>0</v>
      </c>
      <c r="F21618" s="17">
        <f t="shared" si="674"/>
        <v>0</v>
      </c>
      <c r="G21618" s="14">
        <v>1</v>
      </c>
      <c r="H21618" s="15" t="str">
        <f t="shared" si="675"/>
        <v>Realizar Pedido</v>
      </c>
    </row>
    <row r="21619" spans="1:8" x14ac:dyDescent="0.25">
      <c r="A21619" s="2">
        <v>7592637004047</v>
      </c>
      <c r="B21619" s="12" t="s">
        <v>21158</v>
      </c>
      <c r="C21619" s="16"/>
      <c r="D21619" s="15">
        <f>SUMIFS(Movimientos!F:F,Movimientos!B:B,Productos!A21619,Movimientos!D:D,$D$1)</f>
        <v>0</v>
      </c>
      <c r="E21619" s="14">
        <f>SUMIFS(Movimientos!F:F,Movimientos!B:B,Productos!A21619,Movimientos!D:D,$E$1)</f>
        <v>0</v>
      </c>
      <c r="F21619" s="17">
        <f t="shared" si="674"/>
        <v>0</v>
      </c>
      <c r="G21619" s="14">
        <v>1</v>
      </c>
      <c r="H21619" s="15" t="str">
        <f t="shared" si="675"/>
        <v>Realizar Pedido</v>
      </c>
    </row>
    <row r="21620" spans="1:8" x14ac:dyDescent="0.25">
      <c r="A21620" s="3">
        <v>7591066721020</v>
      </c>
      <c r="B21620" s="11" t="s">
        <v>21159</v>
      </c>
      <c r="C21620" s="16"/>
      <c r="D21620" s="15">
        <f>SUMIFS(Movimientos!F:F,Movimientos!B:B,Productos!A21620,Movimientos!D:D,$D$1)</f>
        <v>0</v>
      </c>
      <c r="E21620" s="14">
        <f>SUMIFS(Movimientos!F:F,Movimientos!B:B,Productos!A21620,Movimientos!D:D,$E$1)</f>
        <v>0</v>
      </c>
      <c r="F21620" s="17">
        <f t="shared" si="674"/>
        <v>0</v>
      </c>
      <c r="G21620" s="14">
        <v>1</v>
      </c>
      <c r="H21620" s="15" t="str">
        <f t="shared" si="675"/>
        <v>Realizar Pedido</v>
      </c>
    </row>
    <row r="21621" spans="1:8" x14ac:dyDescent="0.25">
      <c r="A21621" s="2">
        <v>7591066722027</v>
      </c>
      <c r="B21621" s="12" t="s">
        <v>21160</v>
      </c>
      <c r="C21621" s="16"/>
      <c r="D21621" s="15">
        <f>SUMIFS(Movimientos!F:F,Movimientos!B:B,Productos!A21621,Movimientos!D:D,$D$1)</f>
        <v>0</v>
      </c>
      <c r="E21621" s="14">
        <f>SUMIFS(Movimientos!F:F,Movimientos!B:B,Productos!A21621,Movimientos!D:D,$E$1)</f>
        <v>0</v>
      </c>
      <c r="F21621" s="17">
        <f t="shared" si="674"/>
        <v>0</v>
      </c>
      <c r="G21621" s="14">
        <v>1</v>
      </c>
      <c r="H21621" s="15" t="str">
        <f t="shared" si="675"/>
        <v>Realizar Pedido</v>
      </c>
    </row>
    <row r="21622" spans="1:8" x14ac:dyDescent="0.25">
      <c r="A21622" s="3">
        <v>7503002163023</v>
      </c>
      <c r="B21622" s="11" t="s">
        <v>21161</v>
      </c>
      <c r="C21622" s="16"/>
      <c r="D21622" s="15">
        <f>SUMIFS(Movimientos!F:F,Movimientos!B:B,Productos!A21622,Movimientos!D:D,$D$1)</f>
        <v>0</v>
      </c>
      <c r="E21622" s="14">
        <f>SUMIFS(Movimientos!F:F,Movimientos!B:B,Productos!A21622,Movimientos!D:D,$E$1)</f>
        <v>0</v>
      </c>
      <c r="F21622" s="17">
        <f t="shared" si="674"/>
        <v>0</v>
      </c>
      <c r="G21622" s="14">
        <v>1</v>
      </c>
      <c r="H21622" s="15" t="str">
        <f t="shared" si="675"/>
        <v>Realizar Pedido</v>
      </c>
    </row>
    <row r="21623" spans="1:8" x14ac:dyDescent="0.25">
      <c r="A21623" s="3">
        <v>7503002163498</v>
      </c>
      <c r="B21623" s="11" t="s">
        <v>21162</v>
      </c>
      <c r="C21623" s="16"/>
      <c r="D21623" s="15">
        <f>SUMIFS(Movimientos!F:F,Movimientos!B:B,Productos!A21623,Movimientos!D:D,$D$1)</f>
        <v>0</v>
      </c>
      <c r="E21623" s="14">
        <f>SUMIFS(Movimientos!F:F,Movimientos!B:B,Productos!A21623,Movimientos!D:D,$E$1)</f>
        <v>0</v>
      </c>
      <c r="F21623" s="17">
        <f t="shared" si="674"/>
        <v>0</v>
      </c>
      <c r="G21623" s="14">
        <v>1</v>
      </c>
      <c r="H21623" s="15" t="str">
        <f t="shared" si="675"/>
        <v>Realizar Pedido</v>
      </c>
    </row>
    <row r="21624" spans="1:8" x14ac:dyDescent="0.25">
      <c r="A21624" s="3">
        <v>7591066201003</v>
      </c>
      <c r="B21624" s="11" t="s">
        <v>21163</v>
      </c>
      <c r="C21624" s="16"/>
      <c r="D21624" s="15">
        <f>SUMIFS(Movimientos!F:F,Movimientos!B:B,Productos!A21624,Movimientos!D:D,$D$1)</f>
        <v>0</v>
      </c>
      <c r="E21624" s="14">
        <f>SUMIFS(Movimientos!F:F,Movimientos!B:B,Productos!A21624,Movimientos!D:D,$E$1)</f>
        <v>0</v>
      </c>
      <c r="F21624" s="17">
        <f t="shared" si="674"/>
        <v>0</v>
      </c>
      <c r="G21624" s="14">
        <v>1</v>
      </c>
      <c r="H21624" s="15" t="str">
        <f t="shared" si="675"/>
        <v>Realizar Pedido</v>
      </c>
    </row>
    <row r="21625" spans="1:8" x14ac:dyDescent="0.25">
      <c r="A21625" s="3">
        <v>7591066712011</v>
      </c>
      <c r="B21625" s="11" t="s">
        <v>21164</v>
      </c>
      <c r="C21625" s="16"/>
      <c r="D21625" s="15">
        <f>SUMIFS(Movimientos!F:F,Movimientos!B:B,Productos!A21625,Movimientos!D:D,$D$1)</f>
        <v>0</v>
      </c>
      <c r="E21625" s="14">
        <f>SUMIFS(Movimientos!F:F,Movimientos!B:B,Productos!A21625,Movimientos!D:D,$E$1)</f>
        <v>0</v>
      </c>
      <c r="F21625" s="17">
        <f t="shared" si="674"/>
        <v>0</v>
      </c>
      <c r="G21625" s="14">
        <v>1</v>
      </c>
      <c r="H21625" s="15" t="str">
        <f t="shared" si="675"/>
        <v>Realizar Pedido</v>
      </c>
    </row>
    <row r="21626" spans="1:8" x14ac:dyDescent="0.25">
      <c r="A21626" s="2">
        <v>7591066724021</v>
      </c>
      <c r="B21626" s="12" t="s">
        <v>21165</v>
      </c>
      <c r="C21626" s="16"/>
      <c r="D21626" s="15">
        <f>SUMIFS(Movimientos!F:F,Movimientos!B:B,Productos!A21626,Movimientos!D:D,$D$1)</f>
        <v>0</v>
      </c>
      <c r="E21626" s="14">
        <f>SUMIFS(Movimientos!F:F,Movimientos!B:B,Productos!A21626,Movimientos!D:D,$E$1)</f>
        <v>0</v>
      </c>
      <c r="F21626" s="17">
        <f t="shared" si="674"/>
        <v>0</v>
      </c>
      <c r="G21626" s="14">
        <v>1</v>
      </c>
      <c r="H21626" s="15" t="str">
        <f t="shared" si="675"/>
        <v>Realizar Pedido</v>
      </c>
    </row>
    <row r="21627" spans="1:8" x14ac:dyDescent="0.25">
      <c r="A21627" s="2">
        <v>7591066714213</v>
      </c>
      <c r="B21627" s="12" t="s">
        <v>21166</v>
      </c>
      <c r="C21627" s="16"/>
      <c r="D21627" s="15">
        <f>SUMIFS(Movimientos!F:F,Movimientos!B:B,Productos!A21627,Movimientos!D:D,$D$1)</f>
        <v>0</v>
      </c>
      <c r="E21627" s="14">
        <f>SUMIFS(Movimientos!F:F,Movimientos!B:B,Productos!A21627,Movimientos!D:D,$E$1)</f>
        <v>0</v>
      </c>
      <c r="F21627" s="17">
        <f t="shared" si="674"/>
        <v>0</v>
      </c>
      <c r="G21627" s="14">
        <v>1</v>
      </c>
      <c r="H21627" s="15" t="str">
        <f t="shared" si="675"/>
        <v>Realizar Pedido</v>
      </c>
    </row>
    <row r="21628" spans="1:8" x14ac:dyDescent="0.25">
      <c r="A21628" s="3">
        <v>7591585113320</v>
      </c>
      <c r="B21628" s="11" t="s">
        <v>21167</v>
      </c>
      <c r="C21628" s="16"/>
      <c r="D21628" s="15">
        <f>SUMIFS(Movimientos!F:F,Movimientos!B:B,Productos!A21628,Movimientos!D:D,$D$1)</f>
        <v>0</v>
      </c>
      <c r="E21628" s="14">
        <f>SUMIFS(Movimientos!F:F,Movimientos!B:B,Productos!A21628,Movimientos!D:D,$E$1)</f>
        <v>0</v>
      </c>
      <c r="F21628" s="17">
        <f t="shared" si="674"/>
        <v>0</v>
      </c>
      <c r="G21628" s="14">
        <v>1</v>
      </c>
      <c r="H21628" s="15" t="str">
        <f t="shared" si="675"/>
        <v>Realizar Pedido</v>
      </c>
    </row>
    <row r="21629" spans="1:8" x14ac:dyDescent="0.25">
      <c r="A21629" s="3">
        <v>7591585213327</v>
      </c>
      <c r="B21629" s="11" t="s">
        <v>21168</v>
      </c>
      <c r="C21629" s="16"/>
      <c r="D21629" s="15">
        <f>SUMIFS(Movimientos!F:F,Movimientos!B:B,Productos!A21629,Movimientos!D:D,$D$1)</f>
        <v>0</v>
      </c>
      <c r="E21629" s="14">
        <f>SUMIFS(Movimientos!F:F,Movimientos!B:B,Productos!A21629,Movimientos!D:D,$E$1)</f>
        <v>0</v>
      </c>
      <c r="F21629" s="17">
        <f t="shared" si="674"/>
        <v>0</v>
      </c>
      <c r="G21629" s="14">
        <v>1</v>
      </c>
      <c r="H21629" s="15" t="str">
        <f t="shared" si="675"/>
        <v>Realizar Pedido</v>
      </c>
    </row>
    <row r="21630" spans="1:8" x14ac:dyDescent="0.25">
      <c r="A21630" s="3">
        <v>7591585113306</v>
      </c>
      <c r="B21630" s="11" t="s">
        <v>21169</v>
      </c>
      <c r="C21630" s="16"/>
      <c r="D21630" s="15">
        <f>SUMIFS(Movimientos!F:F,Movimientos!B:B,Productos!A21630,Movimientos!D:D,$D$1)</f>
        <v>0</v>
      </c>
      <c r="E21630" s="14">
        <f>SUMIFS(Movimientos!F:F,Movimientos!B:B,Productos!A21630,Movimientos!D:D,$E$1)</f>
        <v>0</v>
      </c>
      <c r="F21630" s="17">
        <f t="shared" si="674"/>
        <v>0</v>
      </c>
      <c r="G21630" s="14">
        <v>1</v>
      </c>
      <c r="H21630" s="15" t="str">
        <f t="shared" si="675"/>
        <v>Realizar Pedido</v>
      </c>
    </row>
    <row r="21631" spans="1:8" x14ac:dyDescent="0.25">
      <c r="A21631" s="3">
        <v>7591585213310</v>
      </c>
      <c r="B21631" s="11" t="s">
        <v>21170</v>
      </c>
      <c r="C21631" s="16"/>
      <c r="D21631" s="15">
        <f>SUMIFS(Movimientos!F:F,Movimientos!B:B,Productos!A21631,Movimientos!D:D,$D$1)</f>
        <v>0</v>
      </c>
      <c r="E21631" s="14">
        <f>SUMIFS(Movimientos!F:F,Movimientos!B:B,Productos!A21631,Movimientos!D:D,$E$1)</f>
        <v>0</v>
      </c>
      <c r="F21631" s="17">
        <f t="shared" si="674"/>
        <v>0</v>
      </c>
      <c r="G21631" s="14">
        <v>1</v>
      </c>
      <c r="H21631" s="15" t="str">
        <f t="shared" si="675"/>
        <v>Realizar Pedido</v>
      </c>
    </row>
    <row r="21632" spans="1:8" x14ac:dyDescent="0.25">
      <c r="A21632" s="3">
        <v>7591585113313</v>
      </c>
      <c r="B21632" s="11" t="s">
        <v>21171</v>
      </c>
      <c r="C21632" s="16"/>
      <c r="D21632" s="15">
        <f>SUMIFS(Movimientos!F:F,Movimientos!B:B,Productos!A21632,Movimientos!D:D,$D$1)</f>
        <v>0</v>
      </c>
      <c r="E21632" s="14">
        <f>SUMIFS(Movimientos!F:F,Movimientos!B:B,Productos!A21632,Movimientos!D:D,$E$1)</f>
        <v>0</v>
      </c>
      <c r="F21632" s="17">
        <f t="shared" si="674"/>
        <v>0</v>
      </c>
      <c r="G21632" s="14">
        <v>1</v>
      </c>
      <c r="H21632" s="15" t="str">
        <f t="shared" si="675"/>
        <v>Realizar Pedido</v>
      </c>
    </row>
    <row r="21633" spans="1:8" x14ac:dyDescent="0.25">
      <c r="A21633" s="3">
        <v>7591585213303</v>
      </c>
      <c r="B21633" s="11" t="s">
        <v>21172</v>
      </c>
      <c r="C21633" s="16"/>
      <c r="D21633" s="15">
        <f>SUMIFS(Movimientos!F:F,Movimientos!B:B,Productos!A21633,Movimientos!D:D,$D$1)</f>
        <v>0</v>
      </c>
      <c r="E21633" s="14">
        <f>SUMIFS(Movimientos!F:F,Movimientos!B:B,Productos!A21633,Movimientos!D:D,$E$1)</f>
        <v>0</v>
      </c>
      <c r="F21633" s="17">
        <f t="shared" si="674"/>
        <v>0</v>
      </c>
      <c r="G21633" s="14">
        <v>1</v>
      </c>
      <c r="H21633" s="15" t="str">
        <f t="shared" si="675"/>
        <v>Realizar Pedido</v>
      </c>
    </row>
    <row r="21634" spans="1:8" x14ac:dyDescent="0.25">
      <c r="A21634" s="3">
        <v>7591165840172</v>
      </c>
      <c r="B21634" s="11" t="s">
        <v>21173</v>
      </c>
      <c r="C21634" s="16"/>
      <c r="D21634" s="15">
        <f>SUMIFS(Movimientos!F:F,Movimientos!B:B,Productos!A21634,Movimientos!D:D,$D$1)</f>
        <v>0</v>
      </c>
      <c r="E21634" s="14">
        <f>SUMIFS(Movimientos!F:F,Movimientos!B:B,Productos!A21634,Movimientos!D:D,$E$1)</f>
        <v>0</v>
      </c>
      <c r="F21634" s="17">
        <f t="shared" si="674"/>
        <v>0</v>
      </c>
      <c r="G21634" s="14">
        <v>1</v>
      </c>
      <c r="H21634" s="15" t="str">
        <f t="shared" si="675"/>
        <v>Realizar Pedido</v>
      </c>
    </row>
    <row r="21635" spans="1:8" x14ac:dyDescent="0.25">
      <c r="A21635" s="3">
        <v>7591165880451</v>
      </c>
      <c r="B21635" s="11" t="s">
        <v>21174</v>
      </c>
      <c r="C21635" s="16"/>
      <c r="D21635" s="15">
        <f>SUMIFS(Movimientos!F:F,Movimientos!B:B,Productos!A21635,Movimientos!D:D,$D$1)</f>
        <v>0</v>
      </c>
      <c r="E21635" s="14">
        <f>SUMIFS(Movimientos!F:F,Movimientos!B:B,Productos!A21635,Movimientos!D:D,$E$1)</f>
        <v>0</v>
      </c>
      <c r="F21635" s="17">
        <f t="shared" ref="F21635:F21698" si="676">D21635-E21635</f>
        <v>0</v>
      </c>
      <c r="G21635" s="14">
        <v>1</v>
      </c>
      <c r="H21635" s="15" t="str">
        <f t="shared" ref="H21635:H21698" si="677">IF(F21635&lt;G21635,"Realizar Pedido","")</f>
        <v>Realizar Pedido</v>
      </c>
    </row>
    <row r="21636" spans="1:8" x14ac:dyDescent="0.25">
      <c r="A21636" s="3">
        <v>7703331199308</v>
      </c>
      <c r="B21636" s="11" t="s">
        <v>21175</v>
      </c>
      <c r="C21636" s="16"/>
      <c r="D21636" s="15">
        <f>SUMIFS(Movimientos!F:F,Movimientos!B:B,Productos!A21636,Movimientos!D:D,$D$1)</f>
        <v>0</v>
      </c>
      <c r="E21636" s="14">
        <f>SUMIFS(Movimientos!F:F,Movimientos!B:B,Productos!A21636,Movimientos!D:D,$E$1)</f>
        <v>0</v>
      </c>
      <c r="F21636" s="17">
        <f t="shared" si="676"/>
        <v>0</v>
      </c>
      <c r="G21636" s="14">
        <v>1</v>
      </c>
      <c r="H21636" s="15" t="str">
        <f t="shared" si="677"/>
        <v>Realizar Pedido</v>
      </c>
    </row>
    <row r="21637" spans="1:8" x14ac:dyDescent="0.25">
      <c r="A21637" s="3">
        <v>7591165880468</v>
      </c>
      <c r="B21637" s="11" t="s">
        <v>21176</v>
      </c>
      <c r="C21637" s="16"/>
      <c r="D21637" s="15">
        <f>SUMIFS(Movimientos!F:F,Movimientos!B:B,Productos!A21637,Movimientos!D:D,$D$1)</f>
        <v>0</v>
      </c>
      <c r="E21637" s="14">
        <f>SUMIFS(Movimientos!F:F,Movimientos!B:B,Productos!A21637,Movimientos!D:D,$E$1)</f>
        <v>0</v>
      </c>
      <c r="F21637" s="17">
        <f t="shared" si="676"/>
        <v>0</v>
      </c>
      <c r="G21637" s="14">
        <v>1</v>
      </c>
      <c r="H21637" s="15" t="str">
        <f t="shared" si="677"/>
        <v>Realizar Pedido</v>
      </c>
    </row>
    <row r="21638" spans="1:8" x14ac:dyDescent="0.25">
      <c r="A21638" s="3">
        <v>7896116861627</v>
      </c>
      <c r="B21638" s="11" t="s">
        <v>21177</v>
      </c>
      <c r="C21638" s="16"/>
      <c r="D21638" s="15">
        <f>SUMIFS(Movimientos!F:F,Movimientos!B:B,Productos!A21638,Movimientos!D:D,$D$1)</f>
        <v>0</v>
      </c>
      <c r="E21638" s="14">
        <f>SUMIFS(Movimientos!F:F,Movimientos!B:B,Productos!A21638,Movimientos!D:D,$E$1)</f>
        <v>0</v>
      </c>
      <c r="F21638" s="17">
        <f t="shared" si="676"/>
        <v>0</v>
      </c>
      <c r="G21638" s="14">
        <v>1</v>
      </c>
      <c r="H21638" s="15" t="str">
        <f t="shared" si="677"/>
        <v>Realizar Pedido</v>
      </c>
    </row>
    <row r="21639" spans="1:8" x14ac:dyDescent="0.25">
      <c r="A21639" s="3">
        <v>7795320051100</v>
      </c>
      <c r="B21639" s="11" t="s">
        <v>21178</v>
      </c>
      <c r="C21639" s="16"/>
      <c r="D21639" s="15">
        <f>SUMIFS(Movimientos!F:F,Movimientos!B:B,Productos!A21639,Movimientos!D:D,$D$1)</f>
        <v>0</v>
      </c>
      <c r="E21639" s="14">
        <f>SUMIFS(Movimientos!F:F,Movimientos!B:B,Productos!A21639,Movimientos!D:D,$E$1)</f>
        <v>0</v>
      </c>
      <c r="F21639" s="17">
        <f t="shared" si="676"/>
        <v>0</v>
      </c>
      <c r="G21639" s="14">
        <v>1</v>
      </c>
      <c r="H21639" s="15" t="str">
        <f t="shared" si="677"/>
        <v>Realizar Pedido</v>
      </c>
    </row>
    <row r="21640" spans="1:8" x14ac:dyDescent="0.25">
      <c r="A21640" s="3">
        <v>7896116861634</v>
      </c>
      <c r="B21640" s="11" t="s">
        <v>21179</v>
      </c>
      <c r="C21640" s="16"/>
      <c r="D21640" s="15">
        <f>SUMIFS(Movimientos!F:F,Movimientos!B:B,Productos!A21640,Movimientos!D:D,$D$1)</f>
        <v>0</v>
      </c>
      <c r="E21640" s="14">
        <f>SUMIFS(Movimientos!F:F,Movimientos!B:B,Productos!A21640,Movimientos!D:D,$E$1)</f>
        <v>0</v>
      </c>
      <c r="F21640" s="17">
        <f t="shared" si="676"/>
        <v>0</v>
      </c>
      <c r="G21640" s="14">
        <v>1</v>
      </c>
      <c r="H21640" s="15" t="str">
        <f t="shared" si="677"/>
        <v>Realizar Pedido</v>
      </c>
    </row>
    <row r="21641" spans="1:8" x14ac:dyDescent="0.25">
      <c r="A21641" s="3">
        <v>755244061828</v>
      </c>
      <c r="B21641" s="11" t="s">
        <v>21180</v>
      </c>
      <c r="C21641" s="16"/>
      <c r="D21641" s="15">
        <f>SUMIFS(Movimientos!F:F,Movimientos!B:B,Productos!A21641,Movimientos!D:D,$D$1)</f>
        <v>0</v>
      </c>
      <c r="E21641" s="14">
        <f>SUMIFS(Movimientos!F:F,Movimientos!B:B,Productos!A21641,Movimientos!D:D,$E$1)</f>
        <v>0</v>
      </c>
      <c r="F21641" s="17">
        <f t="shared" si="676"/>
        <v>0</v>
      </c>
      <c r="G21641" s="14">
        <v>1</v>
      </c>
      <c r="H21641" s="15" t="str">
        <f t="shared" si="677"/>
        <v>Realizar Pedido</v>
      </c>
    </row>
    <row r="21642" spans="1:8" x14ac:dyDescent="0.25">
      <c r="A21642" s="3">
        <v>7594002080977</v>
      </c>
      <c r="B21642" s="11" t="s">
        <v>21181</v>
      </c>
      <c r="C21642" s="16"/>
      <c r="D21642" s="15">
        <f>SUMIFS(Movimientos!F:F,Movimientos!B:B,Productos!A21642,Movimientos!D:D,$D$1)</f>
        <v>0</v>
      </c>
      <c r="E21642" s="14">
        <f>SUMIFS(Movimientos!F:F,Movimientos!B:B,Productos!A21642,Movimientos!D:D,$E$1)</f>
        <v>0</v>
      </c>
      <c r="F21642" s="17">
        <f t="shared" si="676"/>
        <v>0</v>
      </c>
      <c r="G21642" s="14">
        <v>1</v>
      </c>
      <c r="H21642" s="15" t="str">
        <f t="shared" si="677"/>
        <v>Realizar Pedido</v>
      </c>
    </row>
    <row r="21643" spans="1:8" x14ac:dyDescent="0.25">
      <c r="A21643" s="2">
        <v>7592432007922</v>
      </c>
      <c r="B21643" s="12" t="s">
        <v>21182</v>
      </c>
      <c r="C21643" s="16"/>
      <c r="D21643" s="15">
        <f>SUMIFS(Movimientos!F:F,Movimientos!B:B,Productos!A21643,Movimientos!D:D,$D$1)</f>
        <v>0</v>
      </c>
      <c r="E21643" s="14">
        <f>SUMIFS(Movimientos!F:F,Movimientos!B:B,Productos!A21643,Movimientos!D:D,$E$1)</f>
        <v>0</v>
      </c>
      <c r="F21643" s="17">
        <f t="shared" si="676"/>
        <v>0</v>
      </c>
      <c r="G21643" s="14">
        <v>1</v>
      </c>
      <c r="H21643" s="15" t="str">
        <f t="shared" si="677"/>
        <v>Realizar Pedido</v>
      </c>
    </row>
    <row r="21644" spans="1:8" x14ac:dyDescent="0.25">
      <c r="A21644" s="2">
        <v>128838180241</v>
      </c>
      <c r="B21644" s="12" t="s">
        <v>21183</v>
      </c>
      <c r="C21644" s="16"/>
      <c r="D21644" s="15">
        <f>SUMIFS(Movimientos!F:F,Movimientos!B:B,Productos!A21644,Movimientos!D:D,$D$1)</f>
        <v>0</v>
      </c>
      <c r="E21644" s="14">
        <f>SUMIFS(Movimientos!F:F,Movimientos!B:B,Productos!A21644,Movimientos!D:D,$E$1)</f>
        <v>0</v>
      </c>
      <c r="F21644" s="17">
        <f t="shared" si="676"/>
        <v>0</v>
      </c>
      <c r="G21644" s="14">
        <v>1</v>
      </c>
      <c r="H21644" s="15" t="str">
        <f t="shared" si="677"/>
        <v>Realizar Pedido</v>
      </c>
    </row>
    <row r="21645" spans="1:8" x14ac:dyDescent="0.25">
      <c r="A21645" s="2">
        <v>7591955002339</v>
      </c>
      <c r="B21645" s="12" t="s">
        <v>21184</v>
      </c>
      <c r="C21645" s="16"/>
      <c r="D21645" s="15">
        <f>SUMIFS(Movimientos!F:F,Movimientos!B:B,Productos!A21645,Movimientos!D:D,$D$1)</f>
        <v>0</v>
      </c>
      <c r="E21645" s="14">
        <f>SUMIFS(Movimientos!F:F,Movimientos!B:B,Productos!A21645,Movimientos!D:D,$E$1)</f>
        <v>0</v>
      </c>
      <c r="F21645" s="17">
        <f t="shared" si="676"/>
        <v>0</v>
      </c>
      <c r="G21645" s="14">
        <v>1</v>
      </c>
      <c r="H21645" s="15" t="str">
        <f t="shared" si="677"/>
        <v>Realizar Pedido</v>
      </c>
    </row>
    <row r="21646" spans="1:8" x14ac:dyDescent="0.25">
      <c r="A21646" s="3">
        <v>2809</v>
      </c>
      <c r="B21646" s="11" t="s">
        <v>21185</v>
      </c>
      <c r="C21646" s="16"/>
      <c r="D21646" s="15">
        <f>SUMIFS(Movimientos!F:F,Movimientos!B:B,Productos!A21646,Movimientos!D:D,$D$1)</f>
        <v>0</v>
      </c>
      <c r="E21646" s="14">
        <f>SUMIFS(Movimientos!F:F,Movimientos!B:B,Productos!A21646,Movimientos!D:D,$E$1)</f>
        <v>0</v>
      </c>
      <c r="F21646" s="17">
        <f t="shared" si="676"/>
        <v>0</v>
      </c>
      <c r="G21646" s="14">
        <v>1</v>
      </c>
      <c r="H21646" s="15" t="str">
        <f t="shared" si="677"/>
        <v>Realizar Pedido</v>
      </c>
    </row>
    <row r="21647" spans="1:8" x14ac:dyDescent="0.25">
      <c r="A21647" s="3">
        <v>7594001560043</v>
      </c>
      <c r="B21647" s="11" t="s">
        <v>21186</v>
      </c>
      <c r="C21647" s="16"/>
      <c r="D21647" s="15">
        <f>SUMIFS(Movimientos!F:F,Movimientos!B:B,Productos!A21647,Movimientos!D:D,$D$1)</f>
        <v>0</v>
      </c>
      <c r="E21647" s="14">
        <f>SUMIFS(Movimientos!F:F,Movimientos!B:B,Productos!A21647,Movimientos!D:D,$E$1)</f>
        <v>0</v>
      </c>
      <c r="F21647" s="17">
        <f t="shared" si="676"/>
        <v>0</v>
      </c>
      <c r="G21647" s="14">
        <v>1</v>
      </c>
      <c r="H21647" s="15" t="str">
        <f t="shared" si="677"/>
        <v>Realizar Pedido</v>
      </c>
    </row>
    <row r="21648" spans="1:8" x14ac:dyDescent="0.25">
      <c r="A21648" s="3">
        <v>6938771276239</v>
      </c>
      <c r="B21648" s="11" t="s">
        <v>21187</v>
      </c>
      <c r="C21648" s="16"/>
      <c r="D21648" s="15">
        <f>SUMIFS(Movimientos!F:F,Movimientos!B:B,Productos!A21648,Movimientos!D:D,$D$1)</f>
        <v>0</v>
      </c>
      <c r="E21648" s="14">
        <f>SUMIFS(Movimientos!F:F,Movimientos!B:B,Productos!A21648,Movimientos!D:D,$E$1)</f>
        <v>0</v>
      </c>
      <c r="F21648" s="17">
        <f t="shared" si="676"/>
        <v>0</v>
      </c>
      <c r="G21648" s="14">
        <v>1</v>
      </c>
      <c r="H21648" s="15" t="str">
        <f t="shared" si="677"/>
        <v>Realizar Pedido</v>
      </c>
    </row>
    <row r="21649" spans="1:8" x14ac:dyDescent="0.25">
      <c r="A21649" s="3">
        <v>7591547001313</v>
      </c>
      <c r="B21649" s="11" t="s">
        <v>21188</v>
      </c>
      <c r="C21649" s="16"/>
      <c r="D21649" s="15">
        <f>SUMIFS(Movimientos!F:F,Movimientos!B:B,Productos!A21649,Movimientos!D:D,$D$1)</f>
        <v>0</v>
      </c>
      <c r="E21649" s="14">
        <f>SUMIFS(Movimientos!F:F,Movimientos!B:B,Productos!A21649,Movimientos!D:D,$E$1)</f>
        <v>0</v>
      </c>
      <c r="F21649" s="17">
        <f t="shared" si="676"/>
        <v>0</v>
      </c>
      <c r="G21649" s="14">
        <v>1</v>
      </c>
      <c r="H21649" s="15" t="str">
        <f t="shared" si="677"/>
        <v>Realizar Pedido</v>
      </c>
    </row>
    <row r="21650" spans="1:8" x14ac:dyDescent="0.25">
      <c r="A21650" s="2">
        <v>7592454586276</v>
      </c>
      <c r="B21650" s="12" t="s">
        <v>21189</v>
      </c>
      <c r="C21650" s="16"/>
      <c r="D21650" s="15">
        <f>SUMIFS(Movimientos!F:F,Movimientos!B:B,Productos!A21650,Movimientos!D:D,$D$1)</f>
        <v>0</v>
      </c>
      <c r="E21650" s="14">
        <f>SUMIFS(Movimientos!F:F,Movimientos!B:B,Productos!A21650,Movimientos!D:D,$E$1)</f>
        <v>0</v>
      </c>
      <c r="F21650" s="17">
        <f t="shared" si="676"/>
        <v>0</v>
      </c>
      <c r="G21650" s="14">
        <v>1</v>
      </c>
      <c r="H21650" s="15" t="str">
        <f t="shared" si="677"/>
        <v>Realizar Pedido</v>
      </c>
    </row>
    <row r="21651" spans="1:8" x14ac:dyDescent="0.25">
      <c r="A21651" s="3">
        <v>2808</v>
      </c>
      <c r="B21651" s="11" t="s">
        <v>21190</v>
      </c>
      <c r="C21651" s="16"/>
      <c r="D21651" s="15">
        <f>SUMIFS(Movimientos!F:F,Movimientos!B:B,Productos!A21651,Movimientos!D:D,$D$1)</f>
        <v>0</v>
      </c>
      <c r="E21651" s="14">
        <f>SUMIFS(Movimientos!F:F,Movimientos!B:B,Productos!A21651,Movimientos!D:D,$E$1)</f>
        <v>0</v>
      </c>
      <c r="F21651" s="17">
        <f t="shared" si="676"/>
        <v>0</v>
      </c>
      <c r="G21651" s="14">
        <v>1</v>
      </c>
      <c r="H21651" s="15" t="str">
        <f t="shared" si="677"/>
        <v>Realizar Pedido</v>
      </c>
    </row>
    <row r="21652" spans="1:8" x14ac:dyDescent="0.25">
      <c r="A21652" s="2">
        <v>7592368000868</v>
      </c>
      <c r="B21652" s="12" t="s">
        <v>21191</v>
      </c>
      <c r="C21652" s="16"/>
      <c r="D21652" s="15">
        <f>SUMIFS(Movimientos!F:F,Movimientos!B:B,Productos!A21652,Movimientos!D:D,$D$1)</f>
        <v>0</v>
      </c>
      <c r="E21652" s="14">
        <f>SUMIFS(Movimientos!F:F,Movimientos!B:B,Productos!A21652,Movimientos!D:D,$E$1)</f>
        <v>0</v>
      </c>
      <c r="F21652" s="17">
        <f t="shared" si="676"/>
        <v>0</v>
      </c>
      <c r="G21652" s="14">
        <v>1</v>
      </c>
      <c r="H21652" s="15" t="str">
        <f t="shared" si="677"/>
        <v>Realizar Pedido</v>
      </c>
    </row>
    <row r="21653" spans="1:8" x14ac:dyDescent="0.25">
      <c r="A21653" s="3">
        <v>7591547001320</v>
      </c>
      <c r="B21653" s="11" t="s">
        <v>21191</v>
      </c>
      <c r="C21653" s="16"/>
      <c r="D21653" s="15">
        <f>SUMIFS(Movimientos!F:F,Movimientos!B:B,Productos!A21653,Movimientos!D:D,$D$1)</f>
        <v>0</v>
      </c>
      <c r="E21653" s="14">
        <f>SUMIFS(Movimientos!F:F,Movimientos!B:B,Productos!A21653,Movimientos!D:D,$E$1)</f>
        <v>0</v>
      </c>
      <c r="F21653" s="17">
        <f t="shared" si="676"/>
        <v>0</v>
      </c>
      <c r="G21653" s="14">
        <v>1</v>
      </c>
      <c r="H21653" s="15" t="str">
        <f t="shared" si="677"/>
        <v>Realizar Pedido</v>
      </c>
    </row>
    <row r="21654" spans="1:8" x14ac:dyDescent="0.25">
      <c r="A21654" s="3">
        <v>7592368003029</v>
      </c>
      <c r="B21654" s="11" t="s">
        <v>21191</v>
      </c>
      <c r="C21654" s="16"/>
      <c r="D21654" s="15">
        <f>SUMIFS(Movimientos!F:F,Movimientos!B:B,Productos!A21654,Movimientos!D:D,$D$1)</f>
        <v>0</v>
      </c>
      <c r="E21654" s="14">
        <f>SUMIFS(Movimientos!F:F,Movimientos!B:B,Productos!A21654,Movimientos!D:D,$E$1)</f>
        <v>0</v>
      </c>
      <c r="F21654" s="17">
        <f t="shared" si="676"/>
        <v>0</v>
      </c>
      <c r="G21654" s="14">
        <v>1</v>
      </c>
      <c r="H21654" s="15" t="str">
        <f t="shared" si="677"/>
        <v>Realizar Pedido</v>
      </c>
    </row>
    <row r="21655" spans="1:8" x14ac:dyDescent="0.25">
      <c r="A21655" s="3">
        <v>7592020130322</v>
      </c>
      <c r="B21655" s="11" t="s">
        <v>21192</v>
      </c>
      <c r="C21655" s="16"/>
      <c r="D21655" s="15">
        <f>SUMIFS(Movimientos!F:F,Movimientos!B:B,Productos!A21655,Movimientos!D:D,$D$1)</f>
        <v>0</v>
      </c>
      <c r="E21655" s="14">
        <f>SUMIFS(Movimientos!F:F,Movimientos!B:B,Productos!A21655,Movimientos!D:D,$E$1)</f>
        <v>0</v>
      </c>
      <c r="F21655" s="17">
        <f t="shared" si="676"/>
        <v>0</v>
      </c>
      <c r="G21655" s="14">
        <v>1</v>
      </c>
      <c r="H21655" s="15" t="str">
        <f t="shared" si="677"/>
        <v>Realizar Pedido</v>
      </c>
    </row>
    <row r="21656" spans="1:8" x14ac:dyDescent="0.25">
      <c r="A21656" s="3">
        <v>7592020130339</v>
      </c>
      <c r="B21656" s="11" t="s">
        <v>21192</v>
      </c>
      <c r="C21656" s="16"/>
      <c r="D21656" s="15">
        <f>SUMIFS(Movimientos!F:F,Movimientos!B:B,Productos!A21656,Movimientos!D:D,$D$1)</f>
        <v>0</v>
      </c>
      <c r="E21656" s="14">
        <f>SUMIFS(Movimientos!F:F,Movimientos!B:B,Productos!A21656,Movimientos!D:D,$E$1)</f>
        <v>0</v>
      </c>
      <c r="F21656" s="17">
        <f t="shared" si="676"/>
        <v>0</v>
      </c>
      <c r="G21656" s="14">
        <v>1</v>
      </c>
      <c r="H21656" s="15" t="str">
        <f t="shared" si="677"/>
        <v>Realizar Pedido</v>
      </c>
    </row>
    <row r="21657" spans="1:8" x14ac:dyDescent="0.25">
      <c r="A21657" s="3">
        <v>215678</v>
      </c>
      <c r="B21657" s="11" t="s">
        <v>21193</v>
      </c>
      <c r="C21657" s="16"/>
      <c r="D21657" s="15">
        <f>SUMIFS(Movimientos!F:F,Movimientos!B:B,Productos!A21657,Movimientos!D:D,$D$1)</f>
        <v>0</v>
      </c>
      <c r="E21657" s="14">
        <f>SUMIFS(Movimientos!F:F,Movimientos!B:B,Productos!A21657,Movimientos!D:D,$E$1)</f>
        <v>0</v>
      </c>
      <c r="F21657" s="17">
        <f t="shared" si="676"/>
        <v>0</v>
      </c>
      <c r="G21657" s="14">
        <v>1</v>
      </c>
      <c r="H21657" s="15" t="str">
        <f t="shared" si="677"/>
        <v>Realizar Pedido</v>
      </c>
    </row>
    <row r="21658" spans="1:8" x14ac:dyDescent="0.25">
      <c r="A21658" s="3">
        <v>75918941</v>
      </c>
      <c r="B21658" s="11" t="s">
        <v>21194</v>
      </c>
      <c r="C21658" s="16"/>
      <c r="D21658" s="15">
        <f>SUMIFS(Movimientos!F:F,Movimientos!B:B,Productos!A21658,Movimientos!D:D,$D$1)</f>
        <v>0</v>
      </c>
      <c r="E21658" s="14">
        <f>SUMIFS(Movimientos!F:F,Movimientos!B:B,Productos!A21658,Movimientos!D:D,$E$1)</f>
        <v>0</v>
      </c>
      <c r="F21658" s="17">
        <f t="shared" si="676"/>
        <v>0</v>
      </c>
      <c r="G21658" s="14">
        <v>1</v>
      </c>
      <c r="H21658" s="15" t="str">
        <f t="shared" si="677"/>
        <v>Realizar Pedido</v>
      </c>
    </row>
    <row r="21659" spans="1:8" x14ac:dyDescent="0.25">
      <c r="A21659" s="3">
        <v>75918934</v>
      </c>
      <c r="B21659" s="11" t="s">
        <v>21195</v>
      </c>
      <c r="C21659" s="16"/>
      <c r="D21659" s="15">
        <f>SUMIFS(Movimientos!F:F,Movimientos!B:B,Productos!A21659,Movimientos!D:D,$D$1)</f>
        <v>0</v>
      </c>
      <c r="E21659" s="14">
        <f>SUMIFS(Movimientos!F:F,Movimientos!B:B,Productos!A21659,Movimientos!D:D,$E$1)</f>
        <v>0</v>
      </c>
      <c r="F21659" s="17">
        <f t="shared" si="676"/>
        <v>0</v>
      </c>
      <c r="G21659" s="14">
        <v>1</v>
      </c>
      <c r="H21659" s="15" t="str">
        <f t="shared" si="677"/>
        <v>Realizar Pedido</v>
      </c>
    </row>
    <row r="21660" spans="1:8" x14ac:dyDescent="0.25">
      <c r="A21660" s="3">
        <v>7592871002366</v>
      </c>
      <c r="B21660" s="11" t="s">
        <v>21196</v>
      </c>
      <c r="C21660" s="16"/>
      <c r="D21660" s="15">
        <f>SUMIFS(Movimientos!F:F,Movimientos!B:B,Productos!A21660,Movimientos!D:D,$D$1)</f>
        <v>0</v>
      </c>
      <c r="E21660" s="14">
        <f>SUMIFS(Movimientos!F:F,Movimientos!B:B,Productos!A21660,Movimientos!D:D,$E$1)</f>
        <v>0</v>
      </c>
      <c r="F21660" s="17">
        <f t="shared" si="676"/>
        <v>0</v>
      </c>
      <c r="G21660" s="14">
        <v>1</v>
      </c>
      <c r="H21660" s="15" t="str">
        <f t="shared" si="677"/>
        <v>Realizar Pedido</v>
      </c>
    </row>
    <row r="21661" spans="1:8" x14ac:dyDescent="0.25">
      <c r="A21661" s="3">
        <v>7896058502725</v>
      </c>
      <c r="B21661" s="11" t="s">
        <v>21197</v>
      </c>
      <c r="C21661" s="16"/>
      <c r="D21661" s="15">
        <f>SUMIFS(Movimientos!F:F,Movimientos!B:B,Productos!A21661,Movimientos!D:D,$D$1)</f>
        <v>0</v>
      </c>
      <c r="E21661" s="14">
        <f>SUMIFS(Movimientos!F:F,Movimientos!B:B,Productos!A21661,Movimientos!D:D,$E$1)</f>
        <v>0</v>
      </c>
      <c r="F21661" s="17">
        <f t="shared" si="676"/>
        <v>0</v>
      </c>
      <c r="G21661" s="14">
        <v>1</v>
      </c>
      <c r="H21661" s="15" t="str">
        <f t="shared" si="677"/>
        <v>Realizar Pedido</v>
      </c>
    </row>
    <row r="21662" spans="1:8" x14ac:dyDescent="0.25">
      <c r="A21662" s="2">
        <v>7891010006204</v>
      </c>
      <c r="B21662" s="12" t="s">
        <v>21198</v>
      </c>
      <c r="C21662" s="16"/>
      <c r="D21662" s="15">
        <f>SUMIFS(Movimientos!F:F,Movimientos!B:B,Productos!A21662,Movimientos!D:D,$D$1)</f>
        <v>0</v>
      </c>
      <c r="E21662" s="14">
        <f>SUMIFS(Movimientos!F:F,Movimientos!B:B,Productos!A21662,Movimientos!D:D,$E$1)</f>
        <v>0</v>
      </c>
      <c r="F21662" s="17">
        <f t="shared" si="676"/>
        <v>0</v>
      </c>
      <c r="G21662" s="14">
        <v>1</v>
      </c>
      <c r="H21662" s="15" t="str">
        <f t="shared" si="677"/>
        <v>Realizar Pedido</v>
      </c>
    </row>
    <row r="21663" spans="1:8" x14ac:dyDescent="0.25">
      <c r="A21663" s="2">
        <v>7891010037185</v>
      </c>
      <c r="B21663" s="12" t="s">
        <v>21199</v>
      </c>
      <c r="C21663" s="16"/>
      <c r="D21663" s="15">
        <f>SUMIFS(Movimientos!F:F,Movimientos!B:B,Productos!A21663,Movimientos!D:D,$D$1)</f>
        <v>0</v>
      </c>
      <c r="E21663" s="14">
        <f>SUMIFS(Movimientos!F:F,Movimientos!B:B,Productos!A21663,Movimientos!D:D,$E$1)</f>
        <v>0</v>
      </c>
      <c r="F21663" s="17">
        <f t="shared" si="676"/>
        <v>0</v>
      </c>
      <c r="G21663" s="14">
        <v>1</v>
      </c>
      <c r="H21663" s="15" t="str">
        <f t="shared" si="677"/>
        <v>Realizar Pedido</v>
      </c>
    </row>
    <row r="21664" spans="1:8" x14ac:dyDescent="0.25">
      <c r="A21664" s="3">
        <v>7702031049296</v>
      </c>
      <c r="B21664" s="11" t="s">
        <v>21200</v>
      </c>
      <c r="C21664" s="16"/>
      <c r="D21664" s="15">
        <f>SUMIFS(Movimientos!F:F,Movimientos!B:B,Productos!A21664,Movimientos!D:D,$D$1)</f>
        <v>0</v>
      </c>
      <c r="E21664" s="14">
        <f>SUMIFS(Movimientos!F:F,Movimientos!B:B,Productos!A21664,Movimientos!D:D,$E$1)</f>
        <v>0</v>
      </c>
      <c r="F21664" s="17">
        <f t="shared" si="676"/>
        <v>0</v>
      </c>
      <c r="G21664" s="14">
        <v>1</v>
      </c>
      <c r="H21664" s="15" t="str">
        <f t="shared" si="677"/>
        <v>Realizar Pedido</v>
      </c>
    </row>
    <row r="21665" spans="1:8" x14ac:dyDescent="0.25">
      <c r="A21665" s="3">
        <v>7591242856706</v>
      </c>
      <c r="B21665" s="11" t="s">
        <v>21201</v>
      </c>
      <c r="C21665" s="16"/>
      <c r="D21665" s="15">
        <f>SUMIFS(Movimientos!F:F,Movimientos!B:B,Productos!A21665,Movimientos!D:D,$D$1)</f>
        <v>0</v>
      </c>
      <c r="E21665" s="14">
        <f>SUMIFS(Movimientos!F:F,Movimientos!B:B,Productos!A21665,Movimientos!D:D,$E$1)</f>
        <v>0</v>
      </c>
      <c r="F21665" s="17">
        <f t="shared" si="676"/>
        <v>0</v>
      </c>
      <c r="G21665" s="14">
        <v>1</v>
      </c>
      <c r="H21665" s="15" t="str">
        <f t="shared" si="677"/>
        <v>Realizar Pedido</v>
      </c>
    </row>
    <row r="21666" spans="1:8" x14ac:dyDescent="0.25">
      <c r="A21666" s="3">
        <v>7591088213992</v>
      </c>
      <c r="B21666" s="11" t="s">
        <v>21202</v>
      </c>
      <c r="C21666" s="16"/>
      <c r="D21666" s="15">
        <f>SUMIFS(Movimientos!F:F,Movimientos!B:B,Productos!A21666,Movimientos!D:D,$D$1)</f>
        <v>0</v>
      </c>
      <c r="E21666" s="14">
        <f>SUMIFS(Movimientos!F:F,Movimientos!B:B,Productos!A21666,Movimientos!D:D,$E$1)</f>
        <v>0</v>
      </c>
      <c r="F21666" s="17">
        <f t="shared" si="676"/>
        <v>0</v>
      </c>
      <c r="G21666" s="14">
        <v>1</v>
      </c>
      <c r="H21666" s="15" t="str">
        <f t="shared" si="677"/>
        <v>Realizar Pedido</v>
      </c>
    </row>
    <row r="21667" spans="1:8" x14ac:dyDescent="0.25">
      <c r="A21667" s="3">
        <v>7591088214012</v>
      </c>
      <c r="B21667" s="11" t="s">
        <v>21203</v>
      </c>
      <c r="C21667" s="16"/>
      <c r="D21667" s="15">
        <f>SUMIFS(Movimientos!F:F,Movimientos!B:B,Productos!A21667,Movimientos!D:D,$D$1)</f>
        <v>0</v>
      </c>
      <c r="E21667" s="14">
        <f>SUMIFS(Movimientos!F:F,Movimientos!B:B,Productos!A21667,Movimientos!D:D,$E$1)</f>
        <v>0</v>
      </c>
      <c r="F21667" s="17">
        <f t="shared" si="676"/>
        <v>0</v>
      </c>
      <c r="G21667" s="14">
        <v>1</v>
      </c>
      <c r="H21667" s="15" t="str">
        <f t="shared" si="677"/>
        <v>Realizar Pedido</v>
      </c>
    </row>
    <row r="21668" spans="1:8" x14ac:dyDescent="0.25">
      <c r="A21668" s="3">
        <v>7591088005252</v>
      </c>
      <c r="B21668" s="11" t="s">
        <v>21204</v>
      </c>
      <c r="C21668" s="16"/>
      <c r="D21668" s="15">
        <f>SUMIFS(Movimientos!F:F,Movimientos!B:B,Productos!A21668,Movimientos!D:D,$D$1)</f>
        <v>0</v>
      </c>
      <c r="E21668" s="14">
        <f>SUMIFS(Movimientos!F:F,Movimientos!B:B,Productos!A21668,Movimientos!D:D,$E$1)</f>
        <v>0</v>
      </c>
      <c r="F21668" s="17">
        <f t="shared" si="676"/>
        <v>0</v>
      </c>
      <c r="G21668" s="14">
        <v>1</v>
      </c>
      <c r="H21668" s="15" t="str">
        <f t="shared" si="677"/>
        <v>Realizar Pedido</v>
      </c>
    </row>
    <row r="21669" spans="1:8" x14ac:dyDescent="0.25">
      <c r="A21669" s="3">
        <v>7591206007519</v>
      </c>
      <c r="B21669" s="11" t="s">
        <v>21205</v>
      </c>
      <c r="C21669" s="16"/>
      <c r="D21669" s="15">
        <f>SUMIFS(Movimientos!F:F,Movimientos!B:B,Productos!A21669,Movimientos!D:D,$D$1)</f>
        <v>0</v>
      </c>
      <c r="E21669" s="14">
        <f>SUMIFS(Movimientos!F:F,Movimientos!B:B,Productos!A21669,Movimientos!D:D,$E$1)</f>
        <v>0</v>
      </c>
      <c r="F21669" s="17">
        <f t="shared" si="676"/>
        <v>0</v>
      </c>
      <c r="G21669" s="14">
        <v>1</v>
      </c>
      <c r="H21669" s="15" t="str">
        <f t="shared" si="677"/>
        <v>Realizar Pedido</v>
      </c>
    </row>
    <row r="21670" spans="1:8" x14ac:dyDescent="0.25">
      <c r="A21670" s="3">
        <v>7591031002697</v>
      </c>
      <c r="B21670" s="11" t="s">
        <v>21206</v>
      </c>
      <c r="C21670" s="16"/>
      <c r="D21670" s="15">
        <f>SUMIFS(Movimientos!F:F,Movimientos!B:B,Productos!A21670,Movimientos!D:D,$D$1)</f>
        <v>0</v>
      </c>
      <c r="E21670" s="14">
        <f>SUMIFS(Movimientos!F:F,Movimientos!B:B,Productos!A21670,Movimientos!D:D,$E$1)</f>
        <v>0</v>
      </c>
      <c r="F21670" s="17">
        <f t="shared" si="676"/>
        <v>0</v>
      </c>
      <c r="G21670" s="14">
        <v>1</v>
      </c>
      <c r="H21670" s="15" t="str">
        <f t="shared" si="677"/>
        <v>Realizar Pedido</v>
      </c>
    </row>
    <row r="21671" spans="1:8" x14ac:dyDescent="0.25">
      <c r="A21671" s="3">
        <v>7591031002703</v>
      </c>
      <c r="B21671" s="11" t="s">
        <v>21207</v>
      </c>
      <c r="C21671" s="16"/>
      <c r="D21671" s="15">
        <f>SUMIFS(Movimientos!F:F,Movimientos!B:B,Productos!A21671,Movimientos!D:D,$D$1)</f>
        <v>0</v>
      </c>
      <c r="E21671" s="14">
        <f>SUMIFS(Movimientos!F:F,Movimientos!B:B,Productos!A21671,Movimientos!D:D,$E$1)</f>
        <v>0</v>
      </c>
      <c r="F21671" s="17">
        <f t="shared" si="676"/>
        <v>0</v>
      </c>
      <c r="G21671" s="14">
        <v>1</v>
      </c>
      <c r="H21671" s="15" t="str">
        <f t="shared" si="677"/>
        <v>Realizar Pedido</v>
      </c>
    </row>
    <row r="21672" spans="1:8" x14ac:dyDescent="0.25">
      <c r="A21672" s="3">
        <v>75920913</v>
      </c>
      <c r="B21672" s="11" t="s">
        <v>21208</v>
      </c>
      <c r="C21672" s="16"/>
      <c r="D21672" s="15">
        <f>SUMIFS(Movimientos!F:F,Movimientos!B:B,Productos!A21672,Movimientos!D:D,$D$1)</f>
        <v>0</v>
      </c>
      <c r="E21672" s="14">
        <f>SUMIFS(Movimientos!F:F,Movimientos!B:B,Productos!A21672,Movimientos!D:D,$E$1)</f>
        <v>0</v>
      </c>
      <c r="F21672" s="17">
        <f t="shared" si="676"/>
        <v>0</v>
      </c>
      <c r="G21672" s="14">
        <v>1</v>
      </c>
      <c r="H21672" s="15" t="str">
        <f t="shared" si="677"/>
        <v>Realizar Pedido</v>
      </c>
    </row>
    <row r="21673" spans="1:8" x14ac:dyDescent="0.25">
      <c r="A21673" s="3">
        <v>75920944</v>
      </c>
      <c r="B21673" s="11" t="s">
        <v>21209</v>
      </c>
      <c r="C21673" s="16"/>
      <c r="D21673" s="15">
        <f>SUMIFS(Movimientos!F:F,Movimientos!B:B,Productos!A21673,Movimientos!D:D,$D$1)</f>
        <v>0</v>
      </c>
      <c r="E21673" s="14">
        <f>SUMIFS(Movimientos!F:F,Movimientos!B:B,Productos!A21673,Movimientos!D:D,$E$1)</f>
        <v>0</v>
      </c>
      <c r="F21673" s="17">
        <f t="shared" si="676"/>
        <v>0</v>
      </c>
      <c r="G21673" s="14">
        <v>1</v>
      </c>
      <c r="H21673" s="15" t="str">
        <f t="shared" si="677"/>
        <v>Realizar Pedido</v>
      </c>
    </row>
    <row r="21674" spans="1:8" x14ac:dyDescent="0.25">
      <c r="A21674" s="3">
        <v>7591031002536</v>
      </c>
      <c r="B21674" s="11" t="s">
        <v>21210</v>
      </c>
      <c r="C21674" s="16"/>
      <c r="D21674" s="15">
        <f>SUMIFS(Movimientos!F:F,Movimientos!B:B,Productos!A21674,Movimientos!D:D,$D$1)</f>
        <v>0</v>
      </c>
      <c r="E21674" s="14">
        <f>SUMIFS(Movimientos!F:F,Movimientos!B:B,Productos!A21674,Movimientos!D:D,$E$1)</f>
        <v>0</v>
      </c>
      <c r="F21674" s="17">
        <f t="shared" si="676"/>
        <v>0</v>
      </c>
      <c r="G21674" s="14">
        <v>1</v>
      </c>
      <c r="H21674" s="15" t="str">
        <f t="shared" si="677"/>
        <v>Realizar Pedido</v>
      </c>
    </row>
    <row r="21675" spans="1:8" x14ac:dyDescent="0.25">
      <c r="A21675" s="3">
        <v>7591031002505</v>
      </c>
      <c r="B21675" s="11" t="s">
        <v>21211</v>
      </c>
      <c r="C21675" s="16"/>
      <c r="D21675" s="15">
        <f>SUMIFS(Movimientos!F:F,Movimientos!B:B,Productos!A21675,Movimientos!D:D,$D$1)</f>
        <v>0</v>
      </c>
      <c r="E21675" s="14">
        <f>SUMIFS(Movimientos!F:F,Movimientos!B:B,Productos!A21675,Movimientos!D:D,$E$1)</f>
        <v>0</v>
      </c>
      <c r="F21675" s="17">
        <f t="shared" si="676"/>
        <v>0</v>
      </c>
      <c r="G21675" s="14">
        <v>1</v>
      </c>
      <c r="H21675" s="15" t="str">
        <f t="shared" si="677"/>
        <v>Realizar Pedido</v>
      </c>
    </row>
    <row r="21676" spans="1:8" x14ac:dyDescent="0.25">
      <c r="A21676" s="3">
        <v>7591031002284</v>
      </c>
      <c r="B21676" s="11" t="s">
        <v>21212</v>
      </c>
      <c r="C21676" s="16"/>
      <c r="D21676" s="15">
        <f>SUMIFS(Movimientos!F:F,Movimientos!B:B,Productos!A21676,Movimientos!D:D,$D$1)</f>
        <v>0</v>
      </c>
      <c r="E21676" s="14">
        <f>SUMIFS(Movimientos!F:F,Movimientos!B:B,Productos!A21676,Movimientos!D:D,$E$1)</f>
        <v>0</v>
      </c>
      <c r="F21676" s="17">
        <f t="shared" si="676"/>
        <v>0</v>
      </c>
      <c r="G21676" s="14">
        <v>1</v>
      </c>
      <c r="H21676" s="15" t="str">
        <f t="shared" si="677"/>
        <v>Realizar Pedido</v>
      </c>
    </row>
    <row r="21677" spans="1:8" x14ac:dyDescent="0.25">
      <c r="A21677" s="3">
        <v>7591016323564</v>
      </c>
      <c r="B21677" s="11" t="s">
        <v>21213</v>
      </c>
      <c r="C21677" s="16"/>
      <c r="D21677" s="15">
        <f>SUMIFS(Movimientos!F:F,Movimientos!B:B,Productos!A21677,Movimientos!D:D,$D$1)</f>
        <v>0</v>
      </c>
      <c r="E21677" s="14">
        <f>SUMIFS(Movimientos!F:F,Movimientos!B:B,Productos!A21677,Movimientos!D:D,$E$1)</f>
        <v>0</v>
      </c>
      <c r="F21677" s="17">
        <f t="shared" si="676"/>
        <v>0</v>
      </c>
      <c r="G21677" s="14">
        <v>1</v>
      </c>
      <c r="H21677" s="15" t="str">
        <f t="shared" si="677"/>
        <v>Realizar Pedido</v>
      </c>
    </row>
    <row r="21678" spans="1:8" x14ac:dyDescent="0.25">
      <c r="A21678" s="3">
        <v>7591031002291</v>
      </c>
      <c r="B21678" s="11" t="s">
        <v>21214</v>
      </c>
      <c r="C21678" s="16"/>
      <c r="D21678" s="15">
        <f>SUMIFS(Movimientos!F:F,Movimientos!B:B,Productos!A21678,Movimientos!D:D,$D$1)</f>
        <v>0</v>
      </c>
      <c r="E21678" s="14">
        <f>SUMIFS(Movimientos!F:F,Movimientos!B:B,Productos!A21678,Movimientos!D:D,$E$1)</f>
        <v>0</v>
      </c>
      <c r="F21678" s="17">
        <f t="shared" si="676"/>
        <v>0</v>
      </c>
      <c r="G21678" s="14">
        <v>1</v>
      </c>
      <c r="H21678" s="15" t="str">
        <f t="shared" si="677"/>
        <v>Realizar Pedido</v>
      </c>
    </row>
    <row r="21679" spans="1:8" x14ac:dyDescent="0.25">
      <c r="A21679" s="3">
        <v>7591031002307</v>
      </c>
      <c r="B21679" s="11" t="s">
        <v>21215</v>
      </c>
      <c r="C21679" s="16"/>
      <c r="D21679" s="15">
        <f>SUMIFS(Movimientos!F:F,Movimientos!B:B,Productos!A21679,Movimientos!D:D,$D$1)</f>
        <v>0</v>
      </c>
      <c r="E21679" s="14">
        <f>SUMIFS(Movimientos!F:F,Movimientos!B:B,Productos!A21679,Movimientos!D:D,$E$1)</f>
        <v>0</v>
      </c>
      <c r="F21679" s="17">
        <f t="shared" si="676"/>
        <v>0</v>
      </c>
      <c r="G21679" s="14">
        <v>1</v>
      </c>
      <c r="H21679" s="15" t="str">
        <f t="shared" si="677"/>
        <v>Realizar Pedido</v>
      </c>
    </row>
    <row r="21680" spans="1:8" x14ac:dyDescent="0.25">
      <c r="A21680" s="3">
        <v>7591031002383</v>
      </c>
      <c r="B21680" s="11" t="s">
        <v>21216</v>
      </c>
      <c r="C21680" s="16"/>
      <c r="D21680" s="15">
        <f>SUMIFS(Movimientos!F:F,Movimientos!B:B,Productos!A21680,Movimientos!D:D,$D$1)</f>
        <v>0</v>
      </c>
      <c r="E21680" s="14">
        <f>SUMIFS(Movimientos!F:F,Movimientos!B:B,Productos!A21680,Movimientos!D:D,$E$1)</f>
        <v>0</v>
      </c>
      <c r="F21680" s="17">
        <f t="shared" si="676"/>
        <v>0</v>
      </c>
      <c r="G21680" s="14">
        <v>1</v>
      </c>
      <c r="H21680" s="15" t="str">
        <f t="shared" si="677"/>
        <v>Realizar Pedido</v>
      </c>
    </row>
    <row r="21681" spans="1:8" x14ac:dyDescent="0.25">
      <c r="A21681" s="3">
        <v>7591031002420</v>
      </c>
      <c r="B21681" s="11" t="s">
        <v>21217</v>
      </c>
      <c r="C21681" s="16"/>
      <c r="D21681" s="15">
        <f>SUMIFS(Movimientos!F:F,Movimientos!B:B,Productos!A21681,Movimientos!D:D,$D$1)</f>
        <v>0</v>
      </c>
      <c r="E21681" s="14">
        <f>SUMIFS(Movimientos!F:F,Movimientos!B:B,Productos!A21681,Movimientos!D:D,$E$1)</f>
        <v>0</v>
      </c>
      <c r="F21681" s="17">
        <f t="shared" si="676"/>
        <v>0</v>
      </c>
      <c r="G21681" s="14">
        <v>1</v>
      </c>
      <c r="H21681" s="15" t="str">
        <f t="shared" si="677"/>
        <v>Realizar Pedido</v>
      </c>
    </row>
    <row r="21682" spans="1:8" x14ac:dyDescent="0.25">
      <c r="A21682" s="3">
        <v>75921163</v>
      </c>
      <c r="B21682" s="11" t="s">
        <v>21218</v>
      </c>
      <c r="C21682" s="16"/>
      <c r="D21682" s="15">
        <f>SUMIFS(Movimientos!F:F,Movimientos!B:B,Productos!A21682,Movimientos!D:D,$D$1)</f>
        <v>0</v>
      </c>
      <c r="E21682" s="14">
        <f>SUMIFS(Movimientos!F:F,Movimientos!B:B,Productos!A21682,Movimientos!D:D,$E$1)</f>
        <v>0</v>
      </c>
      <c r="F21682" s="17">
        <f t="shared" si="676"/>
        <v>0</v>
      </c>
      <c r="G21682" s="14">
        <v>1</v>
      </c>
      <c r="H21682" s="15" t="str">
        <f t="shared" si="677"/>
        <v>Realizar Pedido</v>
      </c>
    </row>
    <row r="21683" spans="1:8" x14ac:dyDescent="0.25">
      <c r="A21683" s="3">
        <v>7591031011248</v>
      </c>
      <c r="B21683" s="11" t="s">
        <v>21219</v>
      </c>
      <c r="C21683" s="16"/>
      <c r="D21683" s="15">
        <f>SUMIFS(Movimientos!F:F,Movimientos!B:B,Productos!A21683,Movimientos!D:D,$D$1)</f>
        <v>0</v>
      </c>
      <c r="E21683" s="14">
        <f>SUMIFS(Movimientos!F:F,Movimientos!B:B,Productos!A21683,Movimientos!D:D,$E$1)</f>
        <v>0</v>
      </c>
      <c r="F21683" s="17">
        <f t="shared" si="676"/>
        <v>0</v>
      </c>
      <c r="G21683" s="14">
        <v>1</v>
      </c>
      <c r="H21683" s="15" t="str">
        <f t="shared" si="677"/>
        <v>Realizar Pedido</v>
      </c>
    </row>
    <row r="21684" spans="1:8" x14ac:dyDescent="0.25">
      <c r="A21684" s="3">
        <v>7591031011224</v>
      </c>
      <c r="B21684" s="11" t="s">
        <v>21220</v>
      </c>
      <c r="C21684" s="16"/>
      <c r="D21684" s="15">
        <f>SUMIFS(Movimientos!F:F,Movimientos!B:B,Productos!A21684,Movimientos!D:D,$D$1)</f>
        <v>0</v>
      </c>
      <c r="E21684" s="14">
        <f>SUMIFS(Movimientos!F:F,Movimientos!B:B,Productos!A21684,Movimientos!D:D,$E$1)</f>
        <v>0</v>
      </c>
      <c r="F21684" s="17">
        <f t="shared" si="676"/>
        <v>0</v>
      </c>
      <c r="G21684" s="14">
        <v>1</v>
      </c>
      <c r="H21684" s="15" t="str">
        <f t="shared" si="677"/>
        <v>Realizar Pedido</v>
      </c>
    </row>
    <row r="21685" spans="1:8" x14ac:dyDescent="0.25">
      <c r="A21685" s="3">
        <v>7591031011262</v>
      </c>
      <c r="B21685" s="11" t="s">
        <v>21221</v>
      </c>
      <c r="C21685" s="16"/>
      <c r="D21685" s="15">
        <f>SUMIFS(Movimientos!F:F,Movimientos!B:B,Productos!A21685,Movimientos!D:D,$D$1)</f>
        <v>0</v>
      </c>
      <c r="E21685" s="14">
        <f>SUMIFS(Movimientos!F:F,Movimientos!B:B,Productos!A21685,Movimientos!D:D,$E$1)</f>
        <v>0</v>
      </c>
      <c r="F21685" s="17">
        <f t="shared" si="676"/>
        <v>0</v>
      </c>
      <c r="G21685" s="14">
        <v>1</v>
      </c>
      <c r="H21685" s="15" t="str">
        <f t="shared" si="677"/>
        <v>Realizar Pedido</v>
      </c>
    </row>
    <row r="21686" spans="1:8" x14ac:dyDescent="0.25">
      <c r="A21686" s="3">
        <v>7591031000891</v>
      </c>
      <c r="B21686" s="11" t="s">
        <v>21222</v>
      </c>
      <c r="C21686" s="16"/>
      <c r="D21686" s="15">
        <f>SUMIFS(Movimientos!F:F,Movimientos!B:B,Productos!A21686,Movimientos!D:D,$D$1)</f>
        <v>0</v>
      </c>
      <c r="E21686" s="14">
        <f>SUMIFS(Movimientos!F:F,Movimientos!B:B,Productos!A21686,Movimientos!D:D,$E$1)</f>
        <v>0</v>
      </c>
      <c r="F21686" s="17">
        <f t="shared" si="676"/>
        <v>0</v>
      </c>
      <c r="G21686" s="14">
        <v>1</v>
      </c>
      <c r="H21686" s="15" t="str">
        <f t="shared" si="677"/>
        <v>Realizar Pedido</v>
      </c>
    </row>
    <row r="21687" spans="1:8" x14ac:dyDescent="0.25">
      <c r="A21687" s="3">
        <v>75920920</v>
      </c>
      <c r="B21687" s="11" t="s">
        <v>21223</v>
      </c>
      <c r="C21687" s="16"/>
      <c r="D21687" s="15">
        <f>SUMIFS(Movimientos!F:F,Movimientos!B:B,Productos!A21687,Movimientos!D:D,$D$1)</f>
        <v>0</v>
      </c>
      <c r="E21687" s="14">
        <f>SUMIFS(Movimientos!F:F,Movimientos!B:B,Productos!A21687,Movimientos!D:D,$E$1)</f>
        <v>0</v>
      </c>
      <c r="F21687" s="17">
        <f t="shared" si="676"/>
        <v>0</v>
      </c>
      <c r="G21687" s="14">
        <v>1</v>
      </c>
      <c r="H21687" s="15" t="str">
        <f t="shared" si="677"/>
        <v>Realizar Pedido</v>
      </c>
    </row>
    <row r="21688" spans="1:8" x14ac:dyDescent="0.25">
      <c r="A21688" s="3">
        <v>7591031002390</v>
      </c>
      <c r="B21688" s="11" t="s">
        <v>21224</v>
      </c>
      <c r="C21688" s="16"/>
      <c r="D21688" s="15">
        <f>SUMIFS(Movimientos!F:F,Movimientos!B:B,Productos!A21688,Movimientos!D:D,$D$1)</f>
        <v>0</v>
      </c>
      <c r="E21688" s="14">
        <f>SUMIFS(Movimientos!F:F,Movimientos!B:B,Productos!A21688,Movimientos!D:D,$E$1)</f>
        <v>0</v>
      </c>
      <c r="F21688" s="17">
        <f t="shared" si="676"/>
        <v>0</v>
      </c>
      <c r="G21688" s="14">
        <v>1</v>
      </c>
      <c r="H21688" s="15" t="str">
        <f t="shared" si="677"/>
        <v>Realizar Pedido</v>
      </c>
    </row>
    <row r="21689" spans="1:8" x14ac:dyDescent="0.25">
      <c r="A21689" s="3">
        <v>7591031002413</v>
      </c>
      <c r="B21689" s="11" t="s">
        <v>21225</v>
      </c>
      <c r="C21689" s="16"/>
      <c r="D21689" s="15">
        <f>SUMIFS(Movimientos!F:F,Movimientos!B:B,Productos!A21689,Movimientos!D:D,$D$1)</f>
        <v>0</v>
      </c>
      <c r="E21689" s="14">
        <f>SUMIFS(Movimientos!F:F,Movimientos!B:B,Productos!A21689,Movimientos!D:D,$E$1)</f>
        <v>0</v>
      </c>
      <c r="F21689" s="17">
        <f t="shared" si="676"/>
        <v>0</v>
      </c>
      <c r="G21689" s="14">
        <v>1</v>
      </c>
      <c r="H21689" s="15" t="str">
        <f t="shared" si="677"/>
        <v>Realizar Pedido</v>
      </c>
    </row>
    <row r="21690" spans="1:8" x14ac:dyDescent="0.25">
      <c r="A21690" s="3">
        <v>75920937</v>
      </c>
      <c r="B21690" s="11" t="s">
        <v>21226</v>
      </c>
      <c r="C21690" s="16"/>
      <c r="D21690" s="15">
        <f>SUMIFS(Movimientos!F:F,Movimientos!B:B,Productos!A21690,Movimientos!D:D,$D$1)</f>
        <v>0</v>
      </c>
      <c r="E21690" s="14">
        <f>SUMIFS(Movimientos!F:F,Movimientos!B:B,Productos!A21690,Movimientos!D:D,$E$1)</f>
        <v>0</v>
      </c>
      <c r="F21690" s="17">
        <f t="shared" si="676"/>
        <v>0</v>
      </c>
      <c r="G21690" s="14">
        <v>1</v>
      </c>
      <c r="H21690" s="15" t="str">
        <f t="shared" si="677"/>
        <v>Realizar Pedido</v>
      </c>
    </row>
    <row r="21691" spans="1:8" x14ac:dyDescent="0.25">
      <c r="A21691" s="3">
        <v>75921187</v>
      </c>
      <c r="B21691" s="11" t="s">
        <v>21227</v>
      </c>
      <c r="C21691" s="16"/>
      <c r="D21691" s="15">
        <f>SUMIFS(Movimientos!F:F,Movimientos!B:B,Productos!A21691,Movimientos!D:D,$D$1)</f>
        <v>0</v>
      </c>
      <c r="E21691" s="14">
        <f>SUMIFS(Movimientos!F:F,Movimientos!B:B,Productos!A21691,Movimientos!D:D,$E$1)</f>
        <v>0</v>
      </c>
      <c r="F21691" s="17">
        <f t="shared" si="676"/>
        <v>0</v>
      </c>
      <c r="G21691" s="14">
        <v>1</v>
      </c>
      <c r="H21691" s="15" t="str">
        <f t="shared" si="677"/>
        <v>Realizar Pedido</v>
      </c>
    </row>
    <row r="21692" spans="1:8" x14ac:dyDescent="0.25">
      <c r="A21692" s="3">
        <v>7591031004271</v>
      </c>
      <c r="B21692" s="11" t="s">
        <v>21228</v>
      </c>
      <c r="C21692" s="16"/>
      <c r="D21692" s="15">
        <f>SUMIFS(Movimientos!F:F,Movimientos!B:B,Productos!A21692,Movimientos!D:D,$D$1)</f>
        <v>0</v>
      </c>
      <c r="E21692" s="14">
        <f>SUMIFS(Movimientos!F:F,Movimientos!B:B,Productos!A21692,Movimientos!D:D,$E$1)</f>
        <v>0</v>
      </c>
      <c r="F21692" s="17">
        <f t="shared" si="676"/>
        <v>0</v>
      </c>
      <c r="G21692" s="14">
        <v>1</v>
      </c>
      <c r="H21692" s="15" t="str">
        <f t="shared" si="677"/>
        <v>Realizar Pedido</v>
      </c>
    </row>
    <row r="21693" spans="1:8" x14ac:dyDescent="0.25">
      <c r="A21693" s="3">
        <v>7591031004264</v>
      </c>
      <c r="B21693" s="11" t="s">
        <v>21229</v>
      </c>
      <c r="C21693" s="16"/>
      <c r="D21693" s="15">
        <f>SUMIFS(Movimientos!F:F,Movimientos!B:B,Productos!A21693,Movimientos!D:D,$D$1)</f>
        <v>0</v>
      </c>
      <c r="E21693" s="14">
        <f>SUMIFS(Movimientos!F:F,Movimientos!B:B,Productos!A21693,Movimientos!D:D,$E$1)</f>
        <v>0</v>
      </c>
      <c r="F21693" s="17">
        <f t="shared" si="676"/>
        <v>0</v>
      </c>
      <c r="G21693" s="14">
        <v>1</v>
      </c>
      <c r="H21693" s="15" t="str">
        <f t="shared" si="677"/>
        <v>Realizar Pedido</v>
      </c>
    </row>
    <row r="21694" spans="1:8" x14ac:dyDescent="0.25">
      <c r="A21694" s="3">
        <v>75930578</v>
      </c>
      <c r="B21694" s="11" t="s">
        <v>21230</v>
      </c>
      <c r="C21694" s="16"/>
      <c r="D21694" s="15">
        <f>SUMIFS(Movimientos!F:F,Movimientos!B:B,Productos!A21694,Movimientos!D:D,$D$1)</f>
        <v>0</v>
      </c>
      <c r="E21694" s="14">
        <f>SUMIFS(Movimientos!F:F,Movimientos!B:B,Productos!A21694,Movimientos!D:D,$E$1)</f>
        <v>0</v>
      </c>
      <c r="F21694" s="17">
        <f t="shared" si="676"/>
        <v>0</v>
      </c>
      <c r="G21694" s="14">
        <v>1</v>
      </c>
      <c r="H21694" s="15" t="str">
        <f t="shared" si="677"/>
        <v>Realizar Pedido</v>
      </c>
    </row>
    <row r="21695" spans="1:8" x14ac:dyDescent="0.25">
      <c r="A21695" s="3">
        <v>75921248</v>
      </c>
      <c r="B21695" s="11" t="s">
        <v>21231</v>
      </c>
      <c r="C21695" s="16"/>
      <c r="D21695" s="15">
        <f>SUMIFS(Movimientos!F:F,Movimientos!B:B,Productos!A21695,Movimientos!D:D,$D$1)</f>
        <v>0</v>
      </c>
      <c r="E21695" s="14">
        <f>SUMIFS(Movimientos!F:F,Movimientos!B:B,Productos!A21695,Movimientos!D:D,$E$1)</f>
        <v>0</v>
      </c>
      <c r="F21695" s="17">
        <f t="shared" si="676"/>
        <v>0</v>
      </c>
      <c r="G21695" s="14">
        <v>1</v>
      </c>
      <c r="H21695" s="15" t="str">
        <f t="shared" si="677"/>
        <v>Realizar Pedido</v>
      </c>
    </row>
    <row r="21696" spans="1:8" x14ac:dyDescent="0.25">
      <c r="A21696" s="3">
        <v>7591031011569</v>
      </c>
      <c r="B21696" s="11" t="s">
        <v>21232</v>
      </c>
      <c r="C21696" s="16"/>
      <c r="D21696" s="15">
        <f>SUMIFS(Movimientos!F:F,Movimientos!B:B,Productos!A21696,Movimientos!D:D,$D$1)</f>
        <v>0</v>
      </c>
      <c r="E21696" s="14">
        <f>SUMIFS(Movimientos!F:F,Movimientos!B:B,Productos!A21696,Movimientos!D:D,$E$1)</f>
        <v>0</v>
      </c>
      <c r="F21696" s="17">
        <f t="shared" si="676"/>
        <v>0</v>
      </c>
      <c r="G21696" s="14">
        <v>1</v>
      </c>
      <c r="H21696" s="15" t="str">
        <f t="shared" si="677"/>
        <v>Realizar Pedido</v>
      </c>
    </row>
    <row r="21697" spans="1:8" x14ac:dyDescent="0.25">
      <c r="A21697" s="3">
        <v>7591031002529</v>
      </c>
      <c r="B21697" s="11" t="s">
        <v>21233</v>
      </c>
      <c r="C21697" s="16"/>
      <c r="D21697" s="15">
        <f>SUMIFS(Movimientos!F:F,Movimientos!B:B,Productos!A21697,Movimientos!D:D,$D$1)</f>
        <v>0</v>
      </c>
      <c r="E21697" s="14">
        <f>SUMIFS(Movimientos!F:F,Movimientos!B:B,Productos!A21697,Movimientos!D:D,$E$1)</f>
        <v>0</v>
      </c>
      <c r="F21697" s="17">
        <f t="shared" si="676"/>
        <v>0</v>
      </c>
      <c r="G21697" s="14">
        <v>1</v>
      </c>
      <c r="H21697" s="15" t="str">
        <f t="shared" si="677"/>
        <v>Realizar Pedido</v>
      </c>
    </row>
    <row r="21698" spans="1:8" x14ac:dyDescent="0.25">
      <c r="A21698" s="3">
        <v>12399</v>
      </c>
      <c r="B21698" s="11" t="s">
        <v>21234</v>
      </c>
      <c r="C21698" s="16"/>
      <c r="D21698" s="15">
        <f>SUMIFS(Movimientos!F:F,Movimientos!B:B,Productos!A21698,Movimientos!D:D,$D$1)</f>
        <v>0</v>
      </c>
      <c r="E21698" s="14">
        <f>SUMIFS(Movimientos!F:F,Movimientos!B:B,Productos!A21698,Movimientos!D:D,$E$1)</f>
        <v>0</v>
      </c>
      <c r="F21698" s="17">
        <f t="shared" si="676"/>
        <v>0</v>
      </c>
      <c r="G21698" s="14">
        <v>1</v>
      </c>
      <c r="H21698" s="15" t="str">
        <f t="shared" si="677"/>
        <v>Realizar Pedido</v>
      </c>
    </row>
    <row r="21699" spans="1:8" x14ac:dyDescent="0.25">
      <c r="A21699" s="3">
        <v>7591031012399</v>
      </c>
      <c r="B21699" s="11" t="s">
        <v>21235</v>
      </c>
      <c r="C21699" s="16"/>
      <c r="D21699" s="15">
        <f>SUMIFS(Movimientos!F:F,Movimientos!B:B,Productos!A21699,Movimientos!D:D,$D$1)</f>
        <v>0</v>
      </c>
      <c r="E21699" s="14">
        <f>SUMIFS(Movimientos!F:F,Movimientos!B:B,Productos!A21699,Movimientos!D:D,$E$1)</f>
        <v>0</v>
      </c>
      <c r="F21699" s="17">
        <f t="shared" ref="F21699:F21762" si="678">D21699-E21699</f>
        <v>0</v>
      </c>
      <c r="G21699" s="14">
        <v>1</v>
      </c>
      <c r="H21699" s="15" t="str">
        <f t="shared" ref="H21699:H21762" si="679">IF(F21699&lt;G21699,"Realizar Pedido","")</f>
        <v>Realizar Pedido</v>
      </c>
    </row>
    <row r="21700" spans="1:8" x14ac:dyDescent="0.25">
      <c r="A21700" s="3">
        <v>759103100262</v>
      </c>
      <c r="B21700" s="11" t="s">
        <v>21236</v>
      </c>
      <c r="C21700" s="16"/>
      <c r="D21700" s="15">
        <f>SUMIFS(Movimientos!F:F,Movimientos!B:B,Productos!A21700,Movimientos!D:D,$D$1)</f>
        <v>0</v>
      </c>
      <c r="E21700" s="14">
        <f>SUMIFS(Movimientos!F:F,Movimientos!B:B,Productos!A21700,Movimientos!D:D,$E$1)</f>
        <v>0</v>
      </c>
      <c r="F21700" s="17">
        <f t="shared" si="678"/>
        <v>0</v>
      </c>
      <c r="G21700" s="14">
        <v>1</v>
      </c>
      <c r="H21700" s="15" t="str">
        <f t="shared" si="679"/>
        <v>Realizar Pedido</v>
      </c>
    </row>
    <row r="21701" spans="1:8" x14ac:dyDescent="0.25">
      <c r="A21701" s="3">
        <v>7591031002642</v>
      </c>
      <c r="B21701" s="11" t="s">
        <v>21237</v>
      </c>
      <c r="C21701" s="16"/>
      <c r="D21701" s="15">
        <f>SUMIFS(Movimientos!F:F,Movimientos!B:B,Productos!A21701,Movimientos!D:D,$D$1)</f>
        <v>0</v>
      </c>
      <c r="E21701" s="14">
        <f>SUMIFS(Movimientos!F:F,Movimientos!B:B,Productos!A21701,Movimientos!D:D,$E$1)</f>
        <v>0</v>
      </c>
      <c r="F21701" s="17">
        <f t="shared" si="678"/>
        <v>0</v>
      </c>
      <c r="G21701" s="14">
        <v>1</v>
      </c>
      <c r="H21701" s="15" t="str">
        <f t="shared" si="679"/>
        <v>Realizar Pedido</v>
      </c>
    </row>
    <row r="21702" spans="1:8" x14ac:dyDescent="0.25">
      <c r="A21702" s="3">
        <v>7591031002673</v>
      </c>
      <c r="B21702" s="11" t="s">
        <v>21238</v>
      </c>
      <c r="C21702" s="16"/>
      <c r="D21702" s="15">
        <f>SUMIFS(Movimientos!F:F,Movimientos!B:B,Productos!A21702,Movimientos!D:D,$D$1)</f>
        <v>0</v>
      </c>
      <c r="E21702" s="14">
        <f>SUMIFS(Movimientos!F:F,Movimientos!B:B,Productos!A21702,Movimientos!D:D,$E$1)</f>
        <v>0</v>
      </c>
      <c r="F21702" s="17">
        <f t="shared" si="678"/>
        <v>0</v>
      </c>
      <c r="G21702" s="14">
        <v>1</v>
      </c>
      <c r="H21702" s="15" t="str">
        <f t="shared" si="679"/>
        <v>Realizar Pedido</v>
      </c>
    </row>
    <row r="21703" spans="1:8" x14ac:dyDescent="0.25">
      <c r="A21703" s="3">
        <v>7591037591032</v>
      </c>
      <c r="B21703" s="11" t="s">
        <v>21239</v>
      </c>
      <c r="C21703" s="16"/>
      <c r="D21703" s="15">
        <f>SUMIFS(Movimientos!F:F,Movimientos!B:B,Productos!A21703,Movimientos!D:D,$D$1)</f>
        <v>0</v>
      </c>
      <c r="E21703" s="14">
        <f>SUMIFS(Movimientos!F:F,Movimientos!B:B,Productos!A21703,Movimientos!D:D,$E$1)</f>
        <v>0</v>
      </c>
      <c r="F21703" s="17">
        <f t="shared" si="678"/>
        <v>0</v>
      </c>
      <c r="G21703" s="14">
        <v>1</v>
      </c>
      <c r="H21703" s="15" t="str">
        <f t="shared" si="679"/>
        <v>Realizar Pedido</v>
      </c>
    </row>
    <row r="21704" spans="1:8" x14ac:dyDescent="0.25">
      <c r="A21704" s="3">
        <v>7591031012252</v>
      </c>
      <c r="B21704" s="11" t="s">
        <v>21240</v>
      </c>
      <c r="C21704" s="16"/>
      <c r="D21704" s="15">
        <f>SUMIFS(Movimientos!F:F,Movimientos!B:B,Productos!A21704,Movimientos!D:D,$D$1)</f>
        <v>0</v>
      </c>
      <c r="E21704" s="14">
        <f>SUMIFS(Movimientos!F:F,Movimientos!B:B,Productos!A21704,Movimientos!D:D,$E$1)</f>
        <v>0</v>
      </c>
      <c r="F21704" s="17">
        <f t="shared" si="678"/>
        <v>0</v>
      </c>
      <c r="G21704" s="14">
        <v>1</v>
      </c>
      <c r="H21704" s="15" t="str">
        <f t="shared" si="679"/>
        <v>Realizar Pedido</v>
      </c>
    </row>
    <row r="21705" spans="1:8" x14ac:dyDescent="0.25">
      <c r="A21705" s="3">
        <v>8901175014415</v>
      </c>
      <c r="B21705" s="11" t="s">
        <v>21241</v>
      </c>
      <c r="C21705" s="16"/>
      <c r="D21705" s="15">
        <f>SUMIFS(Movimientos!F:F,Movimientos!B:B,Productos!A21705,Movimientos!D:D,$D$1)</f>
        <v>0</v>
      </c>
      <c r="E21705" s="14">
        <f>SUMIFS(Movimientos!F:F,Movimientos!B:B,Productos!A21705,Movimientos!D:D,$E$1)</f>
        <v>0</v>
      </c>
      <c r="F21705" s="17">
        <f t="shared" si="678"/>
        <v>0</v>
      </c>
      <c r="G21705" s="14">
        <v>1</v>
      </c>
      <c r="H21705" s="15" t="str">
        <f t="shared" si="679"/>
        <v>Realizar Pedido</v>
      </c>
    </row>
    <row r="21706" spans="1:8" x14ac:dyDescent="0.25">
      <c r="A21706" s="2">
        <v>7562949001157</v>
      </c>
      <c r="B21706" s="12" t="s">
        <v>21242</v>
      </c>
      <c r="C21706" s="16"/>
      <c r="D21706" s="15">
        <f>SUMIFS(Movimientos!F:F,Movimientos!B:B,Productos!A21706,Movimientos!D:D,$D$1)</f>
        <v>0</v>
      </c>
      <c r="E21706" s="14">
        <f>SUMIFS(Movimientos!F:F,Movimientos!B:B,Productos!A21706,Movimientos!D:D,$E$1)</f>
        <v>0</v>
      </c>
      <c r="F21706" s="17">
        <f t="shared" si="678"/>
        <v>0</v>
      </c>
      <c r="G21706" s="14">
        <v>1</v>
      </c>
      <c r="H21706" s="15" t="str">
        <f t="shared" si="679"/>
        <v>Realizar Pedido</v>
      </c>
    </row>
    <row r="21707" spans="1:8" x14ac:dyDescent="0.25">
      <c r="A21707" s="2">
        <v>7592946001157</v>
      </c>
      <c r="B21707" s="12" t="s">
        <v>21243</v>
      </c>
      <c r="C21707" s="16"/>
      <c r="D21707" s="15">
        <f>SUMIFS(Movimientos!F:F,Movimientos!B:B,Productos!A21707,Movimientos!D:D,$D$1)</f>
        <v>0</v>
      </c>
      <c r="E21707" s="14">
        <f>SUMIFS(Movimientos!F:F,Movimientos!B:B,Productos!A21707,Movimientos!D:D,$E$1)</f>
        <v>0</v>
      </c>
      <c r="F21707" s="17">
        <f t="shared" si="678"/>
        <v>0</v>
      </c>
      <c r="G21707" s="14">
        <v>1</v>
      </c>
      <c r="H21707" s="15" t="str">
        <f t="shared" si="679"/>
        <v>Realizar Pedido</v>
      </c>
    </row>
    <row r="21708" spans="1:8" x14ac:dyDescent="0.25">
      <c r="A21708" s="3">
        <v>7592946001164</v>
      </c>
      <c r="B21708" s="11" t="s">
        <v>21244</v>
      </c>
      <c r="C21708" s="16"/>
      <c r="D21708" s="15">
        <f>SUMIFS(Movimientos!F:F,Movimientos!B:B,Productos!A21708,Movimientos!D:D,$D$1)</f>
        <v>0</v>
      </c>
      <c r="E21708" s="14">
        <f>SUMIFS(Movimientos!F:F,Movimientos!B:B,Productos!A21708,Movimientos!D:D,$E$1)</f>
        <v>0</v>
      </c>
      <c r="F21708" s="17">
        <f t="shared" si="678"/>
        <v>0</v>
      </c>
      <c r="G21708" s="14">
        <v>1</v>
      </c>
      <c r="H21708" s="15" t="str">
        <f t="shared" si="679"/>
        <v>Realizar Pedido</v>
      </c>
    </row>
    <row r="21709" spans="1:8" x14ac:dyDescent="0.25">
      <c r="A21709" s="2">
        <v>7594002991808</v>
      </c>
      <c r="B21709" s="12" t="s">
        <v>21245</v>
      </c>
      <c r="C21709" s="16"/>
      <c r="D21709" s="15">
        <f>SUMIFS(Movimientos!F:F,Movimientos!B:B,Productos!A21709,Movimientos!D:D,$D$1)</f>
        <v>0</v>
      </c>
      <c r="E21709" s="14">
        <f>SUMIFS(Movimientos!F:F,Movimientos!B:B,Productos!A21709,Movimientos!D:D,$E$1)</f>
        <v>0</v>
      </c>
      <c r="F21709" s="17">
        <f t="shared" si="678"/>
        <v>0</v>
      </c>
      <c r="G21709" s="14">
        <v>1</v>
      </c>
      <c r="H21709" s="15" t="str">
        <f t="shared" si="679"/>
        <v>Realizar Pedido</v>
      </c>
    </row>
    <row r="21710" spans="1:8" x14ac:dyDescent="0.25">
      <c r="A21710" s="3">
        <v>7562949001164</v>
      </c>
      <c r="B21710" s="11" t="s">
        <v>21246</v>
      </c>
      <c r="C21710" s="16"/>
      <c r="D21710" s="15">
        <f>SUMIFS(Movimientos!F:F,Movimientos!B:B,Productos!A21710,Movimientos!D:D,$D$1)</f>
        <v>0</v>
      </c>
      <c r="E21710" s="14">
        <f>SUMIFS(Movimientos!F:F,Movimientos!B:B,Productos!A21710,Movimientos!D:D,$E$1)</f>
        <v>0</v>
      </c>
      <c r="F21710" s="17">
        <f t="shared" si="678"/>
        <v>0</v>
      </c>
      <c r="G21710" s="14">
        <v>1</v>
      </c>
      <c r="H21710" s="15" t="str">
        <f t="shared" si="679"/>
        <v>Realizar Pedido</v>
      </c>
    </row>
    <row r="21711" spans="1:8" x14ac:dyDescent="0.25">
      <c r="A21711" s="3">
        <v>7592946000136</v>
      </c>
      <c r="B21711" s="11" t="s">
        <v>21247</v>
      </c>
      <c r="C21711" s="16"/>
      <c r="D21711" s="15">
        <f>SUMIFS(Movimientos!F:F,Movimientos!B:B,Productos!A21711,Movimientos!D:D,$D$1)</f>
        <v>0</v>
      </c>
      <c r="E21711" s="14">
        <f>SUMIFS(Movimientos!F:F,Movimientos!B:B,Productos!A21711,Movimientos!D:D,$E$1)</f>
        <v>0</v>
      </c>
      <c r="F21711" s="17">
        <f t="shared" si="678"/>
        <v>0</v>
      </c>
      <c r="G21711" s="14">
        <v>1</v>
      </c>
      <c r="H21711" s="15" t="str">
        <f t="shared" si="679"/>
        <v>Realizar Pedido</v>
      </c>
    </row>
    <row r="21712" spans="1:8" x14ac:dyDescent="0.25">
      <c r="A21712" s="3">
        <v>7590019040232</v>
      </c>
      <c r="B21712" s="11" t="s">
        <v>21248</v>
      </c>
      <c r="C21712" s="16"/>
      <c r="D21712" s="15">
        <f>SUMIFS(Movimientos!F:F,Movimientos!B:B,Productos!A21712,Movimientos!D:D,$D$1)</f>
        <v>0</v>
      </c>
      <c r="E21712" s="14">
        <f>SUMIFS(Movimientos!F:F,Movimientos!B:B,Productos!A21712,Movimientos!D:D,$E$1)</f>
        <v>0</v>
      </c>
      <c r="F21712" s="17">
        <f t="shared" si="678"/>
        <v>0</v>
      </c>
      <c r="G21712" s="14">
        <v>1</v>
      </c>
      <c r="H21712" s="15" t="str">
        <f t="shared" si="679"/>
        <v>Realizar Pedido</v>
      </c>
    </row>
    <row r="21713" spans="1:8" x14ac:dyDescent="0.25">
      <c r="A21713" s="3">
        <v>7590019030653</v>
      </c>
      <c r="B21713" s="11" t="s">
        <v>21249</v>
      </c>
      <c r="C21713" s="16"/>
      <c r="D21713" s="15">
        <f>SUMIFS(Movimientos!F:F,Movimientos!B:B,Productos!A21713,Movimientos!D:D,$D$1)</f>
        <v>0</v>
      </c>
      <c r="E21713" s="14">
        <f>SUMIFS(Movimientos!F:F,Movimientos!B:B,Productos!A21713,Movimientos!D:D,$E$1)</f>
        <v>0</v>
      </c>
      <c r="F21713" s="17">
        <f t="shared" si="678"/>
        <v>0</v>
      </c>
      <c r="G21713" s="14">
        <v>1</v>
      </c>
      <c r="H21713" s="15" t="str">
        <f t="shared" si="679"/>
        <v>Realizar Pedido</v>
      </c>
    </row>
    <row r="21714" spans="1:8" x14ac:dyDescent="0.25">
      <c r="A21714" s="2">
        <v>7590019020074</v>
      </c>
      <c r="B21714" s="12" t="s">
        <v>21250</v>
      </c>
      <c r="C21714" s="16"/>
      <c r="D21714" s="15">
        <f>SUMIFS(Movimientos!F:F,Movimientos!B:B,Productos!A21714,Movimientos!D:D,$D$1)</f>
        <v>0</v>
      </c>
      <c r="E21714" s="14">
        <f>SUMIFS(Movimientos!F:F,Movimientos!B:B,Productos!A21714,Movimientos!D:D,$E$1)</f>
        <v>0</v>
      </c>
      <c r="F21714" s="17">
        <f t="shared" si="678"/>
        <v>0</v>
      </c>
      <c r="G21714" s="14">
        <v>1</v>
      </c>
      <c r="H21714" s="15" t="str">
        <f t="shared" si="679"/>
        <v>Realizar Pedido</v>
      </c>
    </row>
    <row r="21715" spans="1:8" x14ac:dyDescent="0.25">
      <c r="A21715" s="3">
        <v>7590019030660</v>
      </c>
      <c r="B21715" s="11" t="s">
        <v>21251</v>
      </c>
      <c r="C21715" s="16"/>
      <c r="D21715" s="15">
        <f>SUMIFS(Movimientos!F:F,Movimientos!B:B,Productos!A21715,Movimientos!D:D,$D$1)</f>
        <v>0</v>
      </c>
      <c r="E21715" s="14">
        <f>SUMIFS(Movimientos!F:F,Movimientos!B:B,Productos!A21715,Movimientos!D:D,$E$1)</f>
        <v>0</v>
      </c>
      <c r="F21715" s="17">
        <f t="shared" si="678"/>
        <v>0</v>
      </c>
      <c r="G21715" s="14">
        <v>1</v>
      </c>
      <c r="H21715" s="15" t="str">
        <f t="shared" si="679"/>
        <v>Realizar Pedido</v>
      </c>
    </row>
    <row r="21716" spans="1:8" x14ac:dyDescent="0.25">
      <c r="A21716" s="2">
        <v>7591585115614</v>
      </c>
      <c r="B21716" s="12" t="s">
        <v>21252</v>
      </c>
      <c r="C21716" s="16"/>
      <c r="D21716" s="15">
        <f>SUMIFS(Movimientos!F:F,Movimientos!B:B,Productos!A21716,Movimientos!D:D,$D$1)</f>
        <v>0</v>
      </c>
      <c r="E21716" s="14">
        <f>SUMIFS(Movimientos!F:F,Movimientos!B:B,Productos!A21716,Movimientos!D:D,$E$1)</f>
        <v>0</v>
      </c>
      <c r="F21716" s="17">
        <f t="shared" si="678"/>
        <v>0</v>
      </c>
      <c r="G21716" s="14">
        <v>1</v>
      </c>
      <c r="H21716" s="15" t="str">
        <f t="shared" si="679"/>
        <v>Realizar Pedido</v>
      </c>
    </row>
    <row r="21717" spans="1:8" x14ac:dyDescent="0.25">
      <c r="A21717" s="3">
        <v>7592889000347</v>
      </c>
      <c r="B21717" s="11" t="s">
        <v>21253</v>
      </c>
      <c r="C21717" s="16"/>
      <c r="D21717" s="15">
        <f>SUMIFS(Movimientos!F:F,Movimientos!B:B,Productos!A21717,Movimientos!D:D,$D$1)</f>
        <v>0</v>
      </c>
      <c r="E21717" s="14">
        <f>SUMIFS(Movimientos!F:F,Movimientos!B:B,Productos!A21717,Movimientos!D:D,$E$1)</f>
        <v>0</v>
      </c>
      <c r="F21717" s="17">
        <f t="shared" si="678"/>
        <v>0</v>
      </c>
      <c r="G21717" s="14">
        <v>1</v>
      </c>
      <c r="H21717" s="15" t="str">
        <f t="shared" si="679"/>
        <v>Realizar Pedido</v>
      </c>
    </row>
    <row r="21718" spans="1:8" x14ac:dyDescent="0.25">
      <c r="A21718" s="3">
        <v>7592889000361</v>
      </c>
      <c r="B21718" s="11" t="s">
        <v>21254</v>
      </c>
      <c r="C21718" s="16"/>
      <c r="D21718" s="15">
        <f>SUMIFS(Movimientos!F:F,Movimientos!B:B,Productos!A21718,Movimientos!D:D,$D$1)</f>
        <v>0</v>
      </c>
      <c r="E21718" s="14">
        <f>SUMIFS(Movimientos!F:F,Movimientos!B:B,Productos!A21718,Movimientos!D:D,$E$1)</f>
        <v>0</v>
      </c>
      <c r="F21718" s="17">
        <f t="shared" si="678"/>
        <v>0</v>
      </c>
      <c r="G21718" s="14">
        <v>1</v>
      </c>
      <c r="H21718" s="15" t="str">
        <f t="shared" si="679"/>
        <v>Realizar Pedido</v>
      </c>
    </row>
    <row r="21719" spans="1:8" x14ac:dyDescent="0.25">
      <c r="A21719" s="3">
        <v>7592889000576</v>
      </c>
      <c r="B21719" s="11" t="s">
        <v>21255</v>
      </c>
      <c r="C21719" s="16"/>
      <c r="D21719" s="15">
        <f>SUMIFS(Movimientos!F:F,Movimientos!B:B,Productos!A21719,Movimientos!D:D,$D$1)</f>
        <v>0</v>
      </c>
      <c r="E21719" s="14">
        <f>SUMIFS(Movimientos!F:F,Movimientos!B:B,Productos!A21719,Movimientos!D:D,$E$1)</f>
        <v>0</v>
      </c>
      <c r="F21719" s="17">
        <f t="shared" si="678"/>
        <v>0</v>
      </c>
      <c r="G21719" s="14">
        <v>1</v>
      </c>
      <c r="H21719" s="15" t="str">
        <f t="shared" si="679"/>
        <v>Realizar Pedido</v>
      </c>
    </row>
    <row r="21720" spans="1:8" x14ac:dyDescent="0.25">
      <c r="A21720" s="3">
        <v>7591062013907</v>
      </c>
      <c r="B21720" s="11" t="s">
        <v>21256</v>
      </c>
      <c r="C21720" s="16"/>
      <c r="D21720" s="15">
        <f>SUMIFS(Movimientos!F:F,Movimientos!B:B,Productos!A21720,Movimientos!D:D,$D$1)</f>
        <v>0</v>
      </c>
      <c r="E21720" s="14">
        <f>SUMIFS(Movimientos!F:F,Movimientos!B:B,Productos!A21720,Movimientos!D:D,$E$1)</f>
        <v>0</v>
      </c>
      <c r="F21720" s="17">
        <f t="shared" si="678"/>
        <v>0</v>
      </c>
      <c r="G21720" s="14">
        <v>1</v>
      </c>
      <c r="H21720" s="15" t="str">
        <f t="shared" si="679"/>
        <v>Realizar Pedido</v>
      </c>
    </row>
    <row r="21721" spans="1:8" x14ac:dyDescent="0.25">
      <c r="A21721" s="3">
        <v>7591062013914</v>
      </c>
      <c r="B21721" s="11" t="s">
        <v>21257</v>
      </c>
      <c r="C21721" s="16"/>
      <c r="D21721" s="15">
        <f>SUMIFS(Movimientos!F:F,Movimientos!B:B,Productos!A21721,Movimientos!D:D,$D$1)</f>
        <v>0</v>
      </c>
      <c r="E21721" s="14">
        <f>SUMIFS(Movimientos!F:F,Movimientos!B:B,Productos!A21721,Movimientos!D:D,$E$1)</f>
        <v>0</v>
      </c>
      <c r="F21721" s="17">
        <f t="shared" si="678"/>
        <v>0</v>
      </c>
      <c r="G21721" s="14">
        <v>1</v>
      </c>
      <c r="H21721" s="15" t="str">
        <f t="shared" si="679"/>
        <v>Realizar Pedido</v>
      </c>
    </row>
    <row r="21722" spans="1:8" x14ac:dyDescent="0.25">
      <c r="A21722" s="3">
        <v>7591062013952</v>
      </c>
      <c r="B21722" s="11" t="s">
        <v>21258</v>
      </c>
      <c r="C21722" s="16"/>
      <c r="D21722" s="15">
        <f>SUMIFS(Movimientos!F:F,Movimientos!B:B,Productos!A21722,Movimientos!D:D,$D$1)</f>
        <v>0</v>
      </c>
      <c r="E21722" s="14">
        <f>SUMIFS(Movimientos!F:F,Movimientos!B:B,Productos!A21722,Movimientos!D:D,$E$1)</f>
        <v>0</v>
      </c>
      <c r="F21722" s="17">
        <f t="shared" si="678"/>
        <v>0</v>
      </c>
      <c r="G21722" s="14">
        <v>1</v>
      </c>
      <c r="H21722" s="15" t="str">
        <f t="shared" si="679"/>
        <v>Realizar Pedido</v>
      </c>
    </row>
    <row r="21723" spans="1:8" x14ac:dyDescent="0.25">
      <c r="A21723" s="3">
        <v>7591062013990</v>
      </c>
      <c r="B21723" s="11" t="s">
        <v>21259</v>
      </c>
      <c r="C21723" s="16"/>
      <c r="D21723" s="15">
        <f>SUMIFS(Movimientos!F:F,Movimientos!B:B,Productos!A21723,Movimientos!D:D,$D$1)</f>
        <v>0</v>
      </c>
      <c r="E21723" s="14">
        <f>SUMIFS(Movimientos!F:F,Movimientos!B:B,Productos!A21723,Movimientos!D:D,$E$1)</f>
        <v>0</v>
      </c>
      <c r="F21723" s="17">
        <f t="shared" si="678"/>
        <v>0</v>
      </c>
      <c r="G21723" s="14">
        <v>1</v>
      </c>
      <c r="H21723" s="15" t="str">
        <f t="shared" si="679"/>
        <v>Realizar Pedido</v>
      </c>
    </row>
    <row r="21724" spans="1:8" x14ac:dyDescent="0.25">
      <c r="A21724" s="3">
        <v>3393370007685</v>
      </c>
      <c r="B21724" s="11" t="s">
        <v>21260</v>
      </c>
      <c r="C21724" s="16"/>
      <c r="D21724" s="15">
        <f>SUMIFS(Movimientos!F:F,Movimientos!B:B,Productos!A21724,Movimientos!D:D,$D$1)</f>
        <v>0</v>
      </c>
      <c r="E21724" s="14">
        <f>SUMIFS(Movimientos!F:F,Movimientos!B:B,Productos!A21724,Movimientos!D:D,$E$1)</f>
        <v>0</v>
      </c>
      <c r="F21724" s="17">
        <f t="shared" si="678"/>
        <v>0</v>
      </c>
      <c r="G21724" s="14">
        <v>1</v>
      </c>
      <c r="H21724" s="15" t="str">
        <f t="shared" si="679"/>
        <v>Realizar Pedido</v>
      </c>
    </row>
    <row r="21725" spans="1:8" x14ac:dyDescent="0.25">
      <c r="A21725" s="3" t="s">
        <v>21261</v>
      </c>
      <c r="B21725" s="11" t="s">
        <v>21262</v>
      </c>
      <c r="C21725" s="16"/>
      <c r="D21725" s="15">
        <f>SUMIFS(Movimientos!F:F,Movimientos!B:B,Productos!A21725,Movimientos!D:D,$D$1)</f>
        <v>0</v>
      </c>
      <c r="E21725" s="14">
        <f>SUMIFS(Movimientos!F:F,Movimientos!B:B,Productos!A21725,Movimientos!D:D,$E$1)</f>
        <v>0</v>
      </c>
      <c r="F21725" s="17">
        <f t="shared" si="678"/>
        <v>0</v>
      </c>
      <c r="G21725" s="14">
        <v>1</v>
      </c>
      <c r="H21725" s="15" t="str">
        <f t="shared" si="679"/>
        <v>Realizar Pedido</v>
      </c>
    </row>
    <row r="21726" spans="1:8" x14ac:dyDescent="0.25">
      <c r="A21726" s="3" t="s">
        <v>21263</v>
      </c>
      <c r="B21726" s="11" t="s">
        <v>21262</v>
      </c>
      <c r="C21726" s="16"/>
      <c r="D21726" s="15">
        <f>SUMIFS(Movimientos!F:F,Movimientos!B:B,Productos!A21726,Movimientos!D:D,$D$1)</f>
        <v>0</v>
      </c>
      <c r="E21726" s="14">
        <f>SUMIFS(Movimientos!F:F,Movimientos!B:B,Productos!A21726,Movimientos!D:D,$E$1)</f>
        <v>0</v>
      </c>
      <c r="F21726" s="17">
        <f t="shared" si="678"/>
        <v>0</v>
      </c>
      <c r="G21726" s="14">
        <v>1</v>
      </c>
      <c r="H21726" s="15" t="str">
        <f t="shared" si="679"/>
        <v>Realizar Pedido</v>
      </c>
    </row>
    <row r="21727" spans="1:8" x14ac:dyDescent="0.25">
      <c r="A21727" s="3">
        <v>3393370032199</v>
      </c>
      <c r="B21727" s="11" t="s">
        <v>21264</v>
      </c>
      <c r="C21727" s="16"/>
      <c r="D21727" s="15">
        <f>SUMIFS(Movimientos!F:F,Movimientos!B:B,Productos!A21727,Movimientos!D:D,$D$1)</f>
        <v>0</v>
      </c>
      <c r="E21727" s="14">
        <f>SUMIFS(Movimientos!F:F,Movimientos!B:B,Productos!A21727,Movimientos!D:D,$E$1)</f>
        <v>0</v>
      </c>
      <c r="F21727" s="17">
        <f t="shared" si="678"/>
        <v>0</v>
      </c>
      <c r="G21727" s="14">
        <v>1</v>
      </c>
      <c r="H21727" s="15" t="str">
        <f t="shared" si="679"/>
        <v>Realizar Pedido</v>
      </c>
    </row>
    <row r="21728" spans="1:8" x14ac:dyDescent="0.25">
      <c r="A21728" s="3">
        <v>7501043176651</v>
      </c>
      <c r="B21728" s="11" t="s">
        <v>21265</v>
      </c>
      <c r="C21728" s="16"/>
      <c r="D21728" s="15">
        <f>SUMIFS(Movimientos!F:F,Movimientos!B:B,Productos!A21728,Movimientos!D:D,$D$1)</f>
        <v>0</v>
      </c>
      <c r="E21728" s="14">
        <f>SUMIFS(Movimientos!F:F,Movimientos!B:B,Productos!A21728,Movimientos!D:D,$E$1)</f>
        <v>0</v>
      </c>
      <c r="F21728" s="17">
        <f t="shared" si="678"/>
        <v>0</v>
      </c>
      <c r="G21728" s="14">
        <v>1</v>
      </c>
      <c r="H21728" s="15" t="str">
        <f t="shared" si="679"/>
        <v>Realizar Pedido</v>
      </c>
    </row>
    <row r="21729" spans="1:8" x14ac:dyDescent="0.25">
      <c r="A21729" s="3">
        <v>7501043176675</v>
      </c>
      <c r="B21729" s="11" t="s">
        <v>21266</v>
      </c>
      <c r="C21729" s="16"/>
      <c r="D21729" s="15">
        <f>SUMIFS(Movimientos!F:F,Movimientos!B:B,Productos!A21729,Movimientos!D:D,$D$1)</f>
        <v>0</v>
      </c>
      <c r="E21729" s="14">
        <f>SUMIFS(Movimientos!F:F,Movimientos!B:B,Productos!A21729,Movimientos!D:D,$E$1)</f>
        <v>0</v>
      </c>
      <c r="F21729" s="17">
        <f t="shared" si="678"/>
        <v>0</v>
      </c>
      <c r="G21729" s="14">
        <v>1</v>
      </c>
      <c r="H21729" s="15" t="str">
        <f t="shared" si="679"/>
        <v>Realizar Pedido</v>
      </c>
    </row>
    <row r="21730" spans="1:8" x14ac:dyDescent="0.25">
      <c r="A21730" s="3">
        <v>7501043173223</v>
      </c>
      <c r="B21730" s="11" t="s">
        <v>21267</v>
      </c>
      <c r="C21730" s="16"/>
      <c r="D21730" s="15">
        <f>SUMIFS(Movimientos!F:F,Movimientos!B:B,Productos!A21730,Movimientos!D:D,$D$1)</f>
        <v>0</v>
      </c>
      <c r="E21730" s="14">
        <f>SUMIFS(Movimientos!F:F,Movimientos!B:B,Productos!A21730,Movimientos!D:D,$E$1)</f>
        <v>0</v>
      </c>
      <c r="F21730" s="17">
        <f t="shared" si="678"/>
        <v>0</v>
      </c>
      <c r="G21730" s="14">
        <v>1</v>
      </c>
      <c r="H21730" s="15" t="str">
        <f t="shared" si="679"/>
        <v>Realizar Pedido</v>
      </c>
    </row>
    <row r="21731" spans="1:8" x14ac:dyDescent="0.25">
      <c r="A21731" s="3" t="s">
        <v>21268</v>
      </c>
      <c r="B21731" s="11" t="s">
        <v>21269</v>
      </c>
      <c r="C21731" s="16"/>
      <c r="D21731" s="15">
        <f>SUMIFS(Movimientos!F:F,Movimientos!B:B,Productos!A21731,Movimientos!D:D,$D$1)</f>
        <v>0</v>
      </c>
      <c r="E21731" s="14">
        <f>SUMIFS(Movimientos!F:F,Movimientos!B:B,Productos!A21731,Movimientos!D:D,$E$1)</f>
        <v>0</v>
      </c>
      <c r="F21731" s="17">
        <f t="shared" si="678"/>
        <v>0</v>
      </c>
      <c r="G21731" s="14">
        <v>1</v>
      </c>
      <c r="H21731" s="15" t="str">
        <f t="shared" si="679"/>
        <v>Realizar Pedido</v>
      </c>
    </row>
    <row r="21732" spans="1:8" x14ac:dyDescent="0.25">
      <c r="A21732" s="3" t="s">
        <v>21270</v>
      </c>
      <c r="B21732" s="11" t="s">
        <v>21271</v>
      </c>
      <c r="C21732" s="16"/>
      <c r="D21732" s="15">
        <f>SUMIFS(Movimientos!F:F,Movimientos!B:B,Productos!A21732,Movimientos!D:D,$D$1)</f>
        <v>0</v>
      </c>
      <c r="E21732" s="14">
        <f>SUMIFS(Movimientos!F:F,Movimientos!B:B,Productos!A21732,Movimientos!D:D,$E$1)</f>
        <v>0</v>
      </c>
      <c r="F21732" s="17">
        <f t="shared" si="678"/>
        <v>0</v>
      </c>
      <c r="G21732" s="14">
        <v>1</v>
      </c>
      <c r="H21732" s="15" t="str">
        <f t="shared" si="679"/>
        <v>Realizar Pedido</v>
      </c>
    </row>
    <row r="21733" spans="1:8" x14ac:dyDescent="0.25">
      <c r="A21733" s="3">
        <v>7501043176682</v>
      </c>
      <c r="B21733" s="11" t="s">
        <v>21272</v>
      </c>
      <c r="C21733" s="16"/>
      <c r="D21733" s="15">
        <f>SUMIFS(Movimientos!F:F,Movimientos!B:B,Productos!A21733,Movimientos!D:D,$D$1)</f>
        <v>0</v>
      </c>
      <c r="E21733" s="14">
        <f>SUMIFS(Movimientos!F:F,Movimientos!B:B,Productos!A21733,Movimientos!D:D,$E$1)</f>
        <v>0</v>
      </c>
      <c r="F21733" s="17">
        <f t="shared" si="678"/>
        <v>0</v>
      </c>
      <c r="G21733" s="14">
        <v>1</v>
      </c>
      <c r="H21733" s="15" t="str">
        <f t="shared" si="679"/>
        <v>Realizar Pedido</v>
      </c>
    </row>
    <row r="21734" spans="1:8" x14ac:dyDescent="0.25">
      <c r="A21734" s="2">
        <v>7501043175357</v>
      </c>
      <c r="B21734" s="12" t="s">
        <v>21273</v>
      </c>
      <c r="C21734" s="16"/>
      <c r="D21734" s="15">
        <f>SUMIFS(Movimientos!F:F,Movimientos!B:B,Productos!A21734,Movimientos!D:D,$D$1)</f>
        <v>0</v>
      </c>
      <c r="E21734" s="14">
        <f>SUMIFS(Movimientos!F:F,Movimientos!B:B,Productos!A21734,Movimientos!D:D,$E$1)</f>
        <v>0</v>
      </c>
      <c r="F21734" s="17">
        <f t="shared" si="678"/>
        <v>0</v>
      </c>
      <c r="G21734" s="14">
        <v>1</v>
      </c>
      <c r="H21734" s="15" t="str">
        <f t="shared" si="679"/>
        <v>Realizar Pedido</v>
      </c>
    </row>
    <row r="21735" spans="1:8" x14ac:dyDescent="0.25">
      <c r="A21735" s="3">
        <v>7896269904929</v>
      </c>
      <c r="B21735" s="11" t="s">
        <v>21273</v>
      </c>
      <c r="C21735" s="16"/>
      <c r="D21735" s="15">
        <f>SUMIFS(Movimientos!F:F,Movimientos!B:B,Productos!A21735,Movimientos!D:D,$D$1)</f>
        <v>0</v>
      </c>
      <c r="E21735" s="14">
        <f>SUMIFS(Movimientos!F:F,Movimientos!B:B,Productos!A21735,Movimientos!D:D,$E$1)</f>
        <v>0</v>
      </c>
      <c r="F21735" s="17">
        <f t="shared" si="678"/>
        <v>0</v>
      </c>
      <c r="G21735" s="14">
        <v>1</v>
      </c>
      <c r="H21735" s="15" t="str">
        <f t="shared" si="679"/>
        <v>Realizar Pedido</v>
      </c>
    </row>
    <row r="21736" spans="1:8" x14ac:dyDescent="0.25">
      <c r="A21736" s="3">
        <v>3103548578456</v>
      </c>
      <c r="B21736" s="11" t="s">
        <v>21274</v>
      </c>
      <c r="C21736" s="16"/>
      <c r="D21736" s="15">
        <f>SUMIFS(Movimientos!F:F,Movimientos!B:B,Productos!A21736,Movimientos!D:D,$D$1)</f>
        <v>0</v>
      </c>
      <c r="E21736" s="14">
        <f>SUMIFS(Movimientos!F:F,Movimientos!B:B,Productos!A21736,Movimientos!D:D,$E$1)</f>
        <v>0</v>
      </c>
      <c r="F21736" s="17">
        <f t="shared" si="678"/>
        <v>0</v>
      </c>
      <c r="G21736" s="14">
        <v>1</v>
      </c>
      <c r="H21736" s="15" t="str">
        <f t="shared" si="679"/>
        <v>Realizar Pedido</v>
      </c>
    </row>
    <row r="21737" spans="1:8" x14ac:dyDescent="0.25">
      <c r="A21737" s="3">
        <v>2465378569539</v>
      </c>
      <c r="B21737" s="11" t="s">
        <v>21275</v>
      </c>
      <c r="C21737" s="16"/>
      <c r="D21737" s="15">
        <f>SUMIFS(Movimientos!F:F,Movimientos!B:B,Productos!A21737,Movimientos!D:D,$D$1)</f>
        <v>0</v>
      </c>
      <c r="E21737" s="14">
        <f>SUMIFS(Movimientos!F:F,Movimientos!B:B,Productos!A21737,Movimientos!D:D,$E$1)</f>
        <v>0</v>
      </c>
      <c r="F21737" s="17">
        <f t="shared" si="678"/>
        <v>0</v>
      </c>
      <c r="G21737" s="14">
        <v>1</v>
      </c>
      <c r="H21737" s="15" t="str">
        <f t="shared" si="679"/>
        <v>Realizar Pedido</v>
      </c>
    </row>
    <row r="21738" spans="1:8" x14ac:dyDescent="0.25">
      <c r="A21738" s="3">
        <v>2979568565334</v>
      </c>
      <c r="B21738" s="11" t="s">
        <v>21276</v>
      </c>
      <c r="C21738" s="16"/>
      <c r="D21738" s="15">
        <f>SUMIFS(Movimientos!F:F,Movimientos!B:B,Productos!A21738,Movimientos!D:D,$D$1)</f>
        <v>0</v>
      </c>
      <c r="E21738" s="14">
        <f>SUMIFS(Movimientos!F:F,Movimientos!B:B,Productos!A21738,Movimientos!D:D,$E$1)</f>
        <v>0</v>
      </c>
      <c r="F21738" s="17">
        <f t="shared" si="678"/>
        <v>0</v>
      </c>
      <c r="G21738" s="14">
        <v>1</v>
      </c>
      <c r="H21738" s="15" t="str">
        <f t="shared" si="679"/>
        <v>Realizar Pedido</v>
      </c>
    </row>
    <row r="21739" spans="1:8" x14ac:dyDescent="0.25">
      <c r="A21739" s="3">
        <v>2019</v>
      </c>
      <c r="B21739" s="11" t="s">
        <v>21277</v>
      </c>
      <c r="C21739" s="16"/>
      <c r="D21739" s="15">
        <f>SUMIFS(Movimientos!F:F,Movimientos!B:B,Productos!A21739,Movimientos!D:D,$D$1)</f>
        <v>0</v>
      </c>
      <c r="E21739" s="14">
        <f>SUMIFS(Movimientos!F:F,Movimientos!B:B,Productos!A21739,Movimientos!D:D,$E$1)</f>
        <v>0</v>
      </c>
      <c r="F21739" s="17">
        <f t="shared" si="678"/>
        <v>0</v>
      </c>
      <c r="G21739" s="14">
        <v>1</v>
      </c>
      <c r="H21739" s="15" t="str">
        <f t="shared" si="679"/>
        <v>Realizar Pedido</v>
      </c>
    </row>
    <row r="21740" spans="1:8" x14ac:dyDescent="0.25">
      <c r="A21740" s="3">
        <v>7592430000130</v>
      </c>
      <c r="B21740" s="11" t="s">
        <v>21277</v>
      </c>
      <c r="C21740" s="16"/>
      <c r="D21740" s="15">
        <f>SUMIFS(Movimientos!F:F,Movimientos!B:B,Productos!A21740,Movimientos!D:D,$D$1)</f>
        <v>0</v>
      </c>
      <c r="E21740" s="14">
        <f>SUMIFS(Movimientos!F:F,Movimientos!B:B,Productos!A21740,Movimientos!D:D,$E$1)</f>
        <v>0</v>
      </c>
      <c r="F21740" s="17">
        <f t="shared" si="678"/>
        <v>0</v>
      </c>
      <c r="G21740" s="14">
        <v>1</v>
      </c>
      <c r="H21740" s="15" t="str">
        <f t="shared" si="679"/>
        <v>Realizar Pedido</v>
      </c>
    </row>
    <row r="21741" spans="1:8" x14ac:dyDescent="0.25">
      <c r="A21741" s="3">
        <v>7592710001017</v>
      </c>
      <c r="B21741" s="11" t="s">
        <v>21278</v>
      </c>
      <c r="C21741" s="16"/>
      <c r="D21741" s="15">
        <f>SUMIFS(Movimientos!F:F,Movimientos!B:B,Productos!A21741,Movimientos!D:D,$D$1)</f>
        <v>0</v>
      </c>
      <c r="E21741" s="14">
        <f>SUMIFS(Movimientos!F:F,Movimientos!B:B,Productos!A21741,Movimientos!D:D,$E$1)</f>
        <v>0</v>
      </c>
      <c r="F21741" s="17">
        <f t="shared" si="678"/>
        <v>0</v>
      </c>
      <c r="G21741" s="14">
        <v>1</v>
      </c>
      <c r="H21741" s="15" t="str">
        <f t="shared" si="679"/>
        <v>Realizar Pedido</v>
      </c>
    </row>
    <row r="21742" spans="1:8" x14ac:dyDescent="0.25">
      <c r="A21742" s="3">
        <v>7592946032014</v>
      </c>
      <c r="B21742" s="11" t="s">
        <v>21279</v>
      </c>
      <c r="C21742" s="16"/>
      <c r="D21742" s="15">
        <f>SUMIFS(Movimientos!F:F,Movimientos!B:B,Productos!A21742,Movimientos!D:D,$D$1)</f>
        <v>0</v>
      </c>
      <c r="E21742" s="14">
        <f>SUMIFS(Movimientos!F:F,Movimientos!B:B,Productos!A21742,Movimientos!D:D,$E$1)</f>
        <v>0</v>
      </c>
      <c r="F21742" s="17">
        <f t="shared" si="678"/>
        <v>0</v>
      </c>
      <c r="G21742" s="14">
        <v>1</v>
      </c>
      <c r="H21742" s="15" t="str">
        <f t="shared" si="679"/>
        <v>Realizar Pedido</v>
      </c>
    </row>
    <row r="21743" spans="1:8" x14ac:dyDescent="0.25">
      <c r="A21743" s="3">
        <v>7592946001249</v>
      </c>
      <c r="B21743" s="11" t="s">
        <v>21280</v>
      </c>
      <c r="C21743" s="16"/>
      <c r="D21743" s="15">
        <f>SUMIFS(Movimientos!F:F,Movimientos!B:B,Productos!A21743,Movimientos!D:D,$D$1)</f>
        <v>0</v>
      </c>
      <c r="E21743" s="14">
        <f>SUMIFS(Movimientos!F:F,Movimientos!B:B,Productos!A21743,Movimientos!D:D,$E$1)</f>
        <v>0</v>
      </c>
      <c r="F21743" s="17">
        <f t="shared" si="678"/>
        <v>0</v>
      </c>
      <c r="G21743" s="14">
        <v>1</v>
      </c>
      <c r="H21743" s="15" t="str">
        <f t="shared" si="679"/>
        <v>Realizar Pedido</v>
      </c>
    </row>
    <row r="21744" spans="1:8" x14ac:dyDescent="0.25">
      <c r="A21744" s="2">
        <v>128838180173</v>
      </c>
      <c r="B21744" s="12" t="s">
        <v>21281</v>
      </c>
      <c r="C21744" s="16"/>
      <c r="D21744" s="15">
        <f>SUMIFS(Movimientos!F:F,Movimientos!B:B,Productos!A21744,Movimientos!D:D,$D$1)</f>
        <v>0</v>
      </c>
      <c r="E21744" s="14">
        <f>SUMIFS(Movimientos!F:F,Movimientos!B:B,Productos!A21744,Movimientos!D:D,$E$1)</f>
        <v>0</v>
      </c>
      <c r="F21744" s="17">
        <f t="shared" si="678"/>
        <v>0</v>
      </c>
      <c r="G21744" s="14">
        <v>1</v>
      </c>
      <c r="H21744" s="15" t="str">
        <f t="shared" si="679"/>
        <v>Realizar Pedido</v>
      </c>
    </row>
    <row r="21745" spans="1:8" x14ac:dyDescent="0.25">
      <c r="A21745" s="3" t="s">
        <v>21282</v>
      </c>
      <c r="B21745" s="11" t="s">
        <v>21283</v>
      </c>
      <c r="C21745" s="16"/>
      <c r="D21745" s="15">
        <f>SUMIFS(Movimientos!F:F,Movimientos!B:B,Productos!A21745,Movimientos!D:D,$D$1)</f>
        <v>0</v>
      </c>
      <c r="E21745" s="14">
        <f>SUMIFS(Movimientos!F:F,Movimientos!B:B,Productos!A21745,Movimientos!D:D,$E$1)</f>
        <v>0</v>
      </c>
      <c r="F21745" s="17">
        <f t="shared" si="678"/>
        <v>0</v>
      </c>
      <c r="G21745" s="14">
        <v>1</v>
      </c>
      <c r="H21745" s="15" t="str">
        <f t="shared" si="679"/>
        <v>Realizar Pedido</v>
      </c>
    </row>
    <row r="21746" spans="1:8" x14ac:dyDescent="0.25">
      <c r="A21746" s="3">
        <v>7590019010556</v>
      </c>
      <c r="B21746" s="11" t="s">
        <v>21284</v>
      </c>
      <c r="C21746" s="16"/>
      <c r="D21746" s="15">
        <f>SUMIFS(Movimientos!F:F,Movimientos!B:B,Productos!A21746,Movimientos!D:D,$D$1)</f>
        <v>0</v>
      </c>
      <c r="E21746" s="14">
        <f>SUMIFS(Movimientos!F:F,Movimientos!B:B,Productos!A21746,Movimientos!D:D,$E$1)</f>
        <v>0</v>
      </c>
      <c r="F21746" s="17">
        <f t="shared" si="678"/>
        <v>0</v>
      </c>
      <c r="G21746" s="14">
        <v>1</v>
      </c>
      <c r="H21746" s="15" t="str">
        <f t="shared" si="679"/>
        <v>Realizar Pedido</v>
      </c>
    </row>
    <row r="21747" spans="1:8" x14ac:dyDescent="0.25">
      <c r="A21747" s="3" t="s">
        <v>21285</v>
      </c>
      <c r="B21747" s="11" t="s">
        <v>21286</v>
      </c>
      <c r="C21747" s="16"/>
      <c r="D21747" s="15">
        <f>SUMIFS(Movimientos!F:F,Movimientos!B:B,Productos!A21747,Movimientos!D:D,$D$1)</f>
        <v>0</v>
      </c>
      <c r="E21747" s="14">
        <f>SUMIFS(Movimientos!F:F,Movimientos!B:B,Productos!A21747,Movimientos!D:D,$E$1)</f>
        <v>0</v>
      </c>
      <c r="F21747" s="17">
        <f t="shared" si="678"/>
        <v>0</v>
      </c>
      <c r="G21747" s="14">
        <v>1</v>
      </c>
      <c r="H21747" s="15" t="str">
        <f t="shared" si="679"/>
        <v>Realizar Pedido</v>
      </c>
    </row>
    <row r="21748" spans="1:8" x14ac:dyDescent="0.25">
      <c r="A21748" s="3">
        <v>7590019010426</v>
      </c>
      <c r="B21748" s="11" t="s">
        <v>21287</v>
      </c>
      <c r="C21748" s="16"/>
      <c r="D21748" s="15">
        <f>SUMIFS(Movimientos!F:F,Movimientos!B:B,Productos!A21748,Movimientos!D:D,$D$1)</f>
        <v>0</v>
      </c>
      <c r="E21748" s="14">
        <f>SUMIFS(Movimientos!F:F,Movimientos!B:B,Productos!A21748,Movimientos!D:D,$E$1)</f>
        <v>0</v>
      </c>
      <c r="F21748" s="17">
        <f t="shared" si="678"/>
        <v>0</v>
      </c>
      <c r="G21748" s="14">
        <v>1</v>
      </c>
      <c r="H21748" s="15" t="str">
        <f t="shared" si="679"/>
        <v>Realizar Pedido</v>
      </c>
    </row>
    <row r="21749" spans="1:8" x14ac:dyDescent="0.25">
      <c r="A21749" s="2">
        <v>590019010426</v>
      </c>
      <c r="B21749" s="12" t="s">
        <v>21288</v>
      </c>
      <c r="C21749" s="16"/>
      <c r="D21749" s="15">
        <f>SUMIFS(Movimientos!F:F,Movimientos!B:B,Productos!A21749,Movimientos!D:D,$D$1)</f>
        <v>0</v>
      </c>
      <c r="E21749" s="14">
        <f>SUMIFS(Movimientos!F:F,Movimientos!B:B,Productos!A21749,Movimientos!D:D,$E$1)</f>
        <v>0</v>
      </c>
      <c r="F21749" s="17">
        <f t="shared" si="678"/>
        <v>0</v>
      </c>
      <c r="G21749" s="14">
        <v>1</v>
      </c>
      <c r="H21749" s="15" t="str">
        <f t="shared" si="679"/>
        <v>Realizar Pedido</v>
      </c>
    </row>
    <row r="21750" spans="1:8" x14ac:dyDescent="0.25">
      <c r="A21750" s="3">
        <v>7590019573686</v>
      </c>
      <c r="B21750" s="11" t="s">
        <v>21289</v>
      </c>
      <c r="C21750" s="16"/>
      <c r="D21750" s="15">
        <f>SUMIFS(Movimientos!F:F,Movimientos!B:B,Productos!A21750,Movimientos!D:D,$D$1)</f>
        <v>0</v>
      </c>
      <c r="E21750" s="14">
        <f>SUMIFS(Movimientos!F:F,Movimientos!B:B,Productos!A21750,Movimientos!D:D,$E$1)</f>
        <v>0</v>
      </c>
      <c r="F21750" s="17">
        <f t="shared" si="678"/>
        <v>0</v>
      </c>
      <c r="G21750" s="14">
        <v>1</v>
      </c>
      <c r="H21750" s="15" t="str">
        <f t="shared" si="679"/>
        <v>Realizar Pedido</v>
      </c>
    </row>
    <row r="21751" spans="1:8" x14ac:dyDescent="0.25">
      <c r="A21751" s="3">
        <v>7501043198721</v>
      </c>
      <c r="B21751" s="11" t="s">
        <v>21290</v>
      </c>
      <c r="C21751" s="16"/>
      <c r="D21751" s="15">
        <f>SUMIFS(Movimientos!F:F,Movimientos!B:B,Productos!A21751,Movimientos!D:D,$D$1)</f>
        <v>0</v>
      </c>
      <c r="E21751" s="14">
        <f>SUMIFS(Movimientos!F:F,Movimientos!B:B,Productos!A21751,Movimientos!D:D,$E$1)</f>
        <v>0</v>
      </c>
      <c r="F21751" s="17">
        <f t="shared" si="678"/>
        <v>0</v>
      </c>
      <c r="G21751" s="14">
        <v>1</v>
      </c>
      <c r="H21751" s="15" t="str">
        <f t="shared" si="679"/>
        <v>Realizar Pedido</v>
      </c>
    </row>
    <row r="21752" spans="1:8" x14ac:dyDescent="0.25">
      <c r="A21752" s="3" t="s">
        <v>21291</v>
      </c>
      <c r="B21752" s="11" t="s">
        <v>21292</v>
      </c>
      <c r="C21752" s="16"/>
      <c r="D21752" s="15">
        <f>SUMIFS(Movimientos!F:F,Movimientos!B:B,Productos!A21752,Movimientos!D:D,$D$1)</f>
        <v>0</v>
      </c>
      <c r="E21752" s="14">
        <f>SUMIFS(Movimientos!F:F,Movimientos!B:B,Productos!A21752,Movimientos!D:D,$E$1)</f>
        <v>0</v>
      </c>
      <c r="F21752" s="17">
        <f t="shared" si="678"/>
        <v>0</v>
      </c>
      <c r="G21752" s="14">
        <v>1</v>
      </c>
      <c r="H21752" s="15" t="str">
        <f t="shared" si="679"/>
        <v>Realizar Pedido</v>
      </c>
    </row>
    <row r="21753" spans="1:8" x14ac:dyDescent="0.25">
      <c r="A21753" s="3" t="s">
        <v>21293</v>
      </c>
      <c r="B21753" s="11" t="s">
        <v>21292</v>
      </c>
      <c r="C21753" s="16"/>
      <c r="D21753" s="15">
        <f>SUMIFS(Movimientos!F:F,Movimientos!B:B,Productos!A21753,Movimientos!D:D,$D$1)</f>
        <v>0</v>
      </c>
      <c r="E21753" s="14">
        <f>SUMIFS(Movimientos!F:F,Movimientos!B:B,Productos!A21753,Movimientos!D:D,$E$1)</f>
        <v>0</v>
      </c>
      <c r="F21753" s="17">
        <f t="shared" si="678"/>
        <v>0</v>
      </c>
      <c r="G21753" s="14">
        <v>1</v>
      </c>
      <c r="H21753" s="15" t="str">
        <f t="shared" si="679"/>
        <v>Realizar Pedido</v>
      </c>
    </row>
    <row r="21754" spans="1:8" x14ac:dyDescent="0.25">
      <c r="A21754" s="3">
        <v>7501043198707</v>
      </c>
      <c r="B21754" s="11" t="s">
        <v>21294</v>
      </c>
      <c r="C21754" s="16"/>
      <c r="D21754" s="15">
        <f>SUMIFS(Movimientos!F:F,Movimientos!B:B,Productos!A21754,Movimientos!D:D,$D$1)</f>
        <v>0</v>
      </c>
      <c r="E21754" s="14">
        <f>SUMIFS(Movimientos!F:F,Movimientos!B:B,Productos!A21754,Movimientos!D:D,$E$1)</f>
        <v>0</v>
      </c>
      <c r="F21754" s="17">
        <f t="shared" si="678"/>
        <v>0</v>
      </c>
      <c r="G21754" s="14">
        <v>1</v>
      </c>
      <c r="H21754" s="15" t="str">
        <f t="shared" si="679"/>
        <v>Realizar Pedido</v>
      </c>
    </row>
    <row r="21755" spans="1:8" x14ac:dyDescent="0.25">
      <c r="A21755" s="3" t="s">
        <v>21295</v>
      </c>
      <c r="B21755" s="11" t="s">
        <v>21296</v>
      </c>
      <c r="C21755" s="16"/>
      <c r="D21755" s="15">
        <f>SUMIFS(Movimientos!F:F,Movimientos!B:B,Productos!A21755,Movimientos!D:D,$D$1)</f>
        <v>0</v>
      </c>
      <c r="E21755" s="14">
        <f>SUMIFS(Movimientos!F:F,Movimientos!B:B,Productos!A21755,Movimientos!D:D,$E$1)</f>
        <v>0</v>
      </c>
      <c r="F21755" s="17">
        <f t="shared" si="678"/>
        <v>0</v>
      </c>
      <c r="G21755" s="14">
        <v>1</v>
      </c>
      <c r="H21755" s="15" t="str">
        <f t="shared" si="679"/>
        <v>Realizar Pedido</v>
      </c>
    </row>
    <row r="21756" spans="1:8" x14ac:dyDescent="0.25">
      <c r="A21756" s="3" t="s">
        <v>21297</v>
      </c>
      <c r="B21756" s="11" t="s">
        <v>21296</v>
      </c>
      <c r="C21756" s="16"/>
      <c r="D21756" s="15">
        <f>SUMIFS(Movimientos!F:F,Movimientos!B:B,Productos!A21756,Movimientos!D:D,$D$1)</f>
        <v>0</v>
      </c>
      <c r="E21756" s="14">
        <f>SUMIFS(Movimientos!F:F,Movimientos!B:B,Productos!A21756,Movimientos!D:D,$E$1)</f>
        <v>0</v>
      </c>
      <c r="F21756" s="17">
        <f t="shared" si="678"/>
        <v>0</v>
      </c>
      <c r="G21756" s="14">
        <v>1</v>
      </c>
      <c r="H21756" s="15" t="str">
        <f t="shared" si="679"/>
        <v>Realizar Pedido</v>
      </c>
    </row>
    <row r="21757" spans="1:8" x14ac:dyDescent="0.25">
      <c r="A21757" s="3">
        <v>7501043198714</v>
      </c>
      <c r="B21757" s="11" t="s">
        <v>21298</v>
      </c>
      <c r="C21757" s="16"/>
      <c r="D21757" s="15">
        <f>SUMIFS(Movimientos!F:F,Movimientos!B:B,Productos!A21757,Movimientos!D:D,$D$1)</f>
        <v>0</v>
      </c>
      <c r="E21757" s="14">
        <f>SUMIFS(Movimientos!F:F,Movimientos!B:B,Productos!A21757,Movimientos!D:D,$E$1)</f>
        <v>0</v>
      </c>
      <c r="F21757" s="17">
        <f t="shared" si="678"/>
        <v>0</v>
      </c>
      <c r="G21757" s="14">
        <v>1</v>
      </c>
      <c r="H21757" s="15" t="str">
        <f t="shared" si="679"/>
        <v>Realizar Pedido</v>
      </c>
    </row>
    <row r="21758" spans="1:8" x14ac:dyDescent="0.25">
      <c r="A21758" s="3">
        <v>7592600119327</v>
      </c>
      <c r="B21758" s="11" t="s">
        <v>21299</v>
      </c>
      <c r="C21758" s="16"/>
      <c r="D21758" s="15">
        <f>SUMIFS(Movimientos!F:F,Movimientos!B:B,Productos!A21758,Movimientos!D:D,$D$1)</f>
        <v>0</v>
      </c>
      <c r="E21758" s="14">
        <f>SUMIFS(Movimientos!F:F,Movimientos!B:B,Productos!A21758,Movimientos!D:D,$E$1)</f>
        <v>0</v>
      </c>
      <c r="F21758" s="17">
        <f t="shared" si="678"/>
        <v>0</v>
      </c>
      <c r="G21758" s="14">
        <v>1</v>
      </c>
      <c r="H21758" s="15" t="str">
        <f t="shared" si="679"/>
        <v>Realizar Pedido</v>
      </c>
    </row>
    <row r="21759" spans="1:8" x14ac:dyDescent="0.25">
      <c r="A21759" s="3">
        <v>7591099123006</v>
      </c>
      <c r="B21759" s="11" t="s">
        <v>21300</v>
      </c>
      <c r="C21759" s="16"/>
      <c r="D21759" s="15">
        <f>SUMIFS(Movimientos!F:F,Movimientos!B:B,Productos!A21759,Movimientos!D:D,$D$1)</f>
        <v>0</v>
      </c>
      <c r="E21759" s="14">
        <f>SUMIFS(Movimientos!F:F,Movimientos!B:B,Productos!A21759,Movimientos!D:D,$E$1)</f>
        <v>0</v>
      </c>
      <c r="F21759" s="17">
        <f t="shared" si="678"/>
        <v>0</v>
      </c>
      <c r="G21759" s="14">
        <v>1</v>
      </c>
      <c r="H21759" s="15" t="str">
        <f t="shared" si="679"/>
        <v>Realizar Pedido</v>
      </c>
    </row>
    <row r="21760" spans="1:8" x14ac:dyDescent="0.25">
      <c r="A21760" s="3">
        <v>7591099122801</v>
      </c>
      <c r="B21760" s="11" t="s">
        <v>21301</v>
      </c>
      <c r="C21760" s="16"/>
      <c r="D21760" s="15">
        <f>SUMIFS(Movimientos!F:F,Movimientos!B:B,Productos!A21760,Movimientos!D:D,$D$1)</f>
        <v>0</v>
      </c>
      <c r="E21760" s="14">
        <f>SUMIFS(Movimientos!F:F,Movimientos!B:B,Productos!A21760,Movimientos!D:D,$E$1)</f>
        <v>0</v>
      </c>
      <c r="F21760" s="17">
        <f t="shared" si="678"/>
        <v>0</v>
      </c>
      <c r="G21760" s="14">
        <v>1</v>
      </c>
      <c r="H21760" s="15" t="str">
        <f t="shared" si="679"/>
        <v>Realizar Pedido</v>
      </c>
    </row>
    <row r="21761" spans="1:8" x14ac:dyDescent="0.25">
      <c r="A21761" s="3">
        <v>7591099122900</v>
      </c>
      <c r="B21761" s="11" t="s">
        <v>21302</v>
      </c>
      <c r="C21761" s="16"/>
      <c r="D21761" s="15">
        <f>SUMIFS(Movimientos!F:F,Movimientos!B:B,Productos!A21761,Movimientos!D:D,$D$1)</f>
        <v>0</v>
      </c>
      <c r="E21761" s="14">
        <f>SUMIFS(Movimientos!F:F,Movimientos!B:B,Productos!A21761,Movimientos!D:D,$E$1)</f>
        <v>0</v>
      </c>
      <c r="F21761" s="17">
        <f t="shared" si="678"/>
        <v>0</v>
      </c>
      <c r="G21761" s="14">
        <v>1</v>
      </c>
      <c r="H21761" s="15" t="str">
        <f t="shared" si="679"/>
        <v>Realizar Pedido</v>
      </c>
    </row>
    <row r="21762" spans="1:8" x14ac:dyDescent="0.25">
      <c r="A21762" s="3">
        <v>4027269214104</v>
      </c>
      <c r="B21762" s="11" t="s">
        <v>21303</v>
      </c>
      <c r="C21762" s="16"/>
      <c r="D21762" s="15">
        <f>SUMIFS(Movimientos!F:F,Movimientos!B:B,Productos!A21762,Movimientos!D:D,$D$1)</f>
        <v>0</v>
      </c>
      <c r="E21762" s="14">
        <f>SUMIFS(Movimientos!F:F,Movimientos!B:B,Productos!A21762,Movimientos!D:D,$E$1)</f>
        <v>0</v>
      </c>
      <c r="F21762" s="17">
        <f t="shared" si="678"/>
        <v>0</v>
      </c>
      <c r="G21762" s="14">
        <v>1</v>
      </c>
      <c r="H21762" s="15" t="str">
        <f t="shared" si="679"/>
        <v>Realizar Pedido</v>
      </c>
    </row>
    <row r="21763" spans="1:8" x14ac:dyDescent="0.25">
      <c r="A21763" s="3">
        <v>7702418005471</v>
      </c>
      <c r="B21763" s="11" t="s">
        <v>21304</v>
      </c>
      <c r="C21763" s="16"/>
      <c r="D21763" s="15">
        <f>SUMIFS(Movimientos!F:F,Movimientos!B:B,Productos!A21763,Movimientos!D:D,$D$1)</f>
        <v>0</v>
      </c>
      <c r="E21763" s="14">
        <f>SUMIFS(Movimientos!F:F,Movimientos!B:B,Productos!A21763,Movimientos!D:D,$E$1)</f>
        <v>0</v>
      </c>
      <c r="F21763" s="17">
        <f t="shared" ref="F21763:F21826" si="680">D21763-E21763</f>
        <v>0</v>
      </c>
      <c r="G21763" s="14">
        <v>1</v>
      </c>
      <c r="H21763" s="15" t="str">
        <f t="shared" ref="H21763:H21826" si="681">IF(F21763&lt;G21763,"Realizar Pedido","")</f>
        <v>Realizar Pedido</v>
      </c>
    </row>
    <row r="21764" spans="1:8" x14ac:dyDescent="0.25">
      <c r="A21764" s="3">
        <v>4027269214128</v>
      </c>
      <c r="B21764" s="11" t="s">
        <v>21305</v>
      </c>
      <c r="C21764" s="16"/>
      <c r="D21764" s="15">
        <f>SUMIFS(Movimientos!F:F,Movimientos!B:B,Productos!A21764,Movimientos!D:D,$D$1)</f>
        <v>0</v>
      </c>
      <c r="E21764" s="14">
        <f>SUMIFS(Movimientos!F:F,Movimientos!B:B,Productos!A21764,Movimientos!D:D,$E$1)</f>
        <v>0</v>
      </c>
      <c r="F21764" s="17">
        <f t="shared" si="680"/>
        <v>0</v>
      </c>
      <c r="G21764" s="14">
        <v>1</v>
      </c>
      <c r="H21764" s="15" t="str">
        <f t="shared" si="681"/>
        <v>Realizar Pedido</v>
      </c>
    </row>
    <row r="21765" spans="1:8" x14ac:dyDescent="0.25">
      <c r="A21765" s="3">
        <v>7702418000308</v>
      </c>
      <c r="B21765" s="11" t="s">
        <v>21306</v>
      </c>
      <c r="C21765" s="16"/>
      <c r="D21765" s="15">
        <f>SUMIFS(Movimientos!F:F,Movimientos!B:B,Productos!A21765,Movimientos!D:D,$D$1)</f>
        <v>0</v>
      </c>
      <c r="E21765" s="14">
        <f>SUMIFS(Movimientos!F:F,Movimientos!B:B,Productos!A21765,Movimientos!D:D,$E$1)</f>
        <v>0</v>
      </c>
      <c r="F21765" s="17">
        <f t="shared" si="680"/>
        <v>0</v>
      </c>
      <c r="G21765" s="14">
        <v>1</v>
      </c>
      <c r="H21765" s="15" t="str">
        <f t="shared" si="681"/>
        <v>Realizar Pedido</v>
      </c>
    </row>
    <row r="21766" spans="1:8" x14ac:dyDescent="0.25">
      <c r="A21766" s="3">
        <v>7702418005495</v>
      </c>
      <c r="B21766" s="11" t="s">
        <v>21307</v>
      </c>
      <c r="C21766" s="16"/>
      <c r="D21766" s="15">
        <f>SUMIFS(Movimientos!F:F,Movimientos!B:B,Productos!A21766,Movimientos!D:D,$D$1)</f>
        <v>0</v>
      </c>
      <c r="E21766" s="14">
        <f>SUMIFS(Movimientos!F:F,Movimientos!B:B,Productos!A21766,Movimientos!D:D,$E$1)</f>
        <v>0</v>
      </c>
      <c r="F21766" s="17">
        <f t="shared" si="680"/>
        <v>0</v>
      </c>
      <c r="G21766" s="14">
        <v>1</v>
      </c>
      <c r="H21766" s="15" t="str">
        <f t="shared" si="681"/>
        <v>Realizar Pedido</v>
      </c>
    </row>
    <row r="21767" spans="1:8" x14ac:dyDescent="0.25">
      <c r="A21767" s="3">
        <v>7702418000568</v>
      </c>
      <c r="B21767" s="11" t="s">
        <v>21308</v>
      </c>
      <c r="C21767" s="16"/>
      <c r="D21767" s="15">
        <f>SUMIFS(Movimientos!F:F,Movimientos!B:B,Productos!A21767,Movimientos!D:D,$D$1)</f>
        <v>0</v>
      </c>
      <c r="E21767" s="14">
        <f>SUMIFS(Movimientos!F:F,Movimientos!B:B,Productos!A21767,Movimientos!D:D,$E$1)</f>
        <v>0</v>
      </c>
      <c r="F21767" s="17">
        <f t="shared" si="680"/>
        <v>0</v>
      </c>
      <c r="G21767" s="14">
        <v>1</v>
      </c>
      <c r="H21767" s="15" t="str">
        <f t="shared" si="681"/>
        <v>Realizar Pedido</v>
      </c>
    </row>
    <row r="21768" spans="1:8" x14ac:dyDescent="0.25">
      <c r="A21768" s="3">
        <v>7702418005488</v>
      </c>
      <c r="B21768" s="11" t="s">
        <v>21309</v>
      </c>
      <c r="C21768" s="16"/>
      <c r="D21768" s="15">
        <f>SUMIFS(Movimientos!F:F,Movimientos!B:B,Productos!A21768,Movimientos!D:D,$D$1)</f>
        <v>0</v>
      </c>
      <c r="E21768" s="14">
        <f>SUMIFS(Movimientos!F:F,Movimientos!B:B,Productos!A21768,Movimientos!D:D,$E$1)</f>
        <v>0</v>
      </c>
      <c r="F21768" s="17">
        <f t="shared" si="680"/>
        <v>0</v>
      </c>
      <c r="G21768" s="14">
        <v>1</v>
      </c>
      <c r="H21768" s="15" t="str">
        <f t="shared" si="681"/>
        <v>Realizar Pedido</v>
      </c>
    </row>
    <row r="21769" spans="1:8" x14ac:dyDescent="0.25">
      <c r="A21769" s="3">
        <v>4027269214111</v>
      </c>
      <c r="B21769" s="11" t="s">
        <v>21310</v>
      </c>
      <c r="C21769" s="16"/>
      <c r="D21769" s="15">
        <f>SUMIFS(Movimientos!F:F,Movimientos!B:B,Productos!A21769,Movimientos!D:D,$D$1)</f>
        <v>0</v>
      </c>
      <c r="E21769" s="14">
        <f>SUMIFS(Movimientos!F:F,Movimientos!B:B,Productos!A21769,Movimientos!D:D,$E$1)</f>
        <v>0</v>
      </c>
      <c r="F21769" s="17">
        <f t="shared" si="680"/>
        <v>0</v>
      </c>
      <c r="G21769" s="14">
        <v>1</v>
      </c>
      <c r="H21769" s="15" t="str">
        <f t="shared" si="681"/>
        <v>Realizar Pedido</v>
      </c>
    </row>
    <row r="21770" spans="1:8" x14ac:dyDescent="0.25">
      <c r="A21770" s="3">
        <v>7702418001107</v>
      </c>
      <c r="B21770" s="11" t="s">
        <v>21311</v>
      </c>
      <c r="C21770" s="16"/>
      <c r="D21770" s="15">
        <f>SUMIFS(Movimientos!F:F,Movimientos!B:B,Productos!A21770,Movimientos!D:D,$D$1)</f>
        <v>0</v>
      </c>
      <c r="E21770" s="14">
        <f>SUMIFS(Movimientos!F:F,Movimientos!B:B,Productos!A21770,Movimientos!D:D,$E$1)</f>
        <v>0</v>
      </c>
      <c r="F21770" s="17">
        <f t="shared" si="680"/>
        <v>0</v>
      </c>
      <c r="G21770" s="14">
        <v>1</v>
      </c>
      <c r="H21770" s="15" t="str">
        <f t="shared" si="681"/>
        <v>Realizar Pedido</v>
      </c>
    </row>
    <row r="21771" spans="1:8" x14ac:dyDescent="0.25">
      <c r="A21771" s="3">
        <v>7441033611321</v>
      </c>
      <c r="B21771" s="11" t="s">
        <v>21312</v>
      </c>
      <c r="C21771" s="16"/>
      <c r="D21771" s="15">
        <f>SUMIFS(Movimientos!F:F,Movimientos!B:B,Productos!A21771,Movimientos!D:D,$D$1)</f>
        <v>0</v>
      </c>
      <c r="E21771" s="14">
        <f>SUMIFS(Movimientos!F:F,Movimientos!B:B,Productos!A21771,Movimientos!D:D,$E$1)</f>
        <v>0</v>
      </c>
      <c r="F21771" s="17">
        <f t="shared" si="680"/>
        <v>0</v>
      </c>
      <c r="G21771" s="14">
        <v>1</v>
      </c>
      <c r="H21771" s="15" t="str">
        <f t="shared" si="681"/>
        <v>Realizar Pedido</v>
      </c>
    </row>
    <row r="21772" spans="1:8" x14ac:dyDescent="0.25">
      <c r="A21772" s="3">
        <v>7591099326704</v>
      </c>
      <c r="B21772" s="11" t="s">
        <v>21313</v>
      </c>
      <c r="C21772" s="16"/>
      <c r="D21772" s="15">
        <f>SUMIFS(Movimientos!F:F,Movimientos!B:B,Productos!A21772,Movimientos!D:D,$D$1)</f>
        <v>0</v>
      </c>
      <c r="E21772" s="14">
        <f>SUMIFS(Movimientos!F:F,Movimientos!B:B,Productos!A21772,Movimientos!D:D,$E$1)</f>
        <v>0</v>
      </c>
      <c r="F21772" s="17">
        <f t="shared" si="680"/>
        <v>0</v>
      </c>
      <c r="G21772" s="14">
        <v>1</v>
      </c>
      <c r="H21772" s="15" t="str">
        <f t="shared" si="681"/>
        <v>Realizar Pedido</v>
      </c>
    </row>
    <row r="21773" spans="1:8" x14ac:dyDescent="0.25">
      <c r="A21773" s="2">
        <v>7591099326506</v>
      </c>
      <c r="B21773" s="12" t="s">
        <v>21314</v>
      </c>
      <c r="C21773" s="16"/>
      <c r="D21773" s="15">
        <f>SUMIFS(Movimientos!F:F,Movimientos!B:B,Productos!A21773,Movimientos!D:D,$D$1)</f>
        <v>0</v>
      </c>
      <c r="E21773" s="14">
        <f>SUMIFS(Movimientos!F:F,Movimientos!B:B,Productos!A21773,Movimientos!D:D,$E$1)</f>
        <v>0</v>
      </c>
      <c r="F21773" s="17">
        <f t="shared" si="680"/>
        <v>0</v>
      </c>
      <c r="G21773" s="14">
        <v>1</v>
      </c>
      <c r="H21773" s="15" t="str">
        <f t="shared" si="681"/>
        <v>Realizar Pedido</v>
      </c>
    </row>
    <row r="21774" spans="1:8" x14ac:dyDescent="0.25">
      <c r="A21774" s="3">
        <v>7800026017401</v>
      </c>
      <c r="B21774" s="11" t="s">
        <v>21315</v>
      </c>
      <c r="C21774" s="16"/>
      <c r="D21774" s="15">
        <f>SUMIFS(Movimientos!F:F,Movimientos!B:B,Productos!A21774,Movimientos!D:D,$D$1)</f>
        <v>0</v>
      </c>
      <c r="E21774" s="14">
        <f>SUMIFS(Movimientos!F:F,Movimientos!B:B,Productos!A21774,Movimientos!D:D,$E$1)</f>
        <v>0</v>
      </c>
      <c r="F21774" s="17">
        <f t="shared" si="680"/>
        <v>0</v>
      </c>
      <c r="G21774" s="14">
        <v>1</v>
      </c>
      <c r="H21774" s="15" t="str">
        <f t="shared" si="681"/>
        <v>Realizar Pedido</v>
      </c>
    </row>
    <row r="21775" spans="1:8" x14ac:dyDescent="0.25">
      <c r="A21775" s="2">
        <v>8021961012514</v>
      </c>
      <c r="B21775" s="12" t="s">
        <v>21316</v>
      </c>
      <c r="C21775" s="16"/>
      <c r="D21775" s="15">
        <f>SUMIFS(Movimientos!F:F,Movimientos!B:B,Productos!A21775,Movimientos!D:D,$D$1)</f>
        <v>0</v>
      </c>
      <c r="E21775" s="14">
        <f>SUMIFS(Movimientos!F:F,Movimientos!B:B,Productos!A21775,Movimientos!D:D,$E$1)</f>
        <v>0</v>
      </c>
      <c r="F21775" s="17">
        <f t="shared" si="680"/>
        <v>0</v>
      </c>
      <c r="G21775" s="14">
        <v>1</v>
      </c>
      <c r="H21775" s="15" t="str">
        <f t="shared" si="681"/>
        <v>Realizar Pedido</v>
      </c>
    </row>
    <row r="21776" spans="1:8" x14ac:dyDescent="0.25">
      <c r="A21776" s="3">
        <v>755244068865</v>
      </c>
      <c r="B21776" s="11" t="s">
        <v>21317</v>
      </c>
      <c r="C21776" s="16"/>
      <c r="D21776" s="15">
        <f>SUMIFS(Movimientos!F:F,Movimientos!B:B,Productos!A21776,Movimientos!D:D,$D$1)</f>
        <v>0</v>
      </c>
      <c r="E21776" s="14">
        <f>SUMIFS(Movimientos!F:F,Movimientos!B:B,Productos!A21776,Movimientos!D:D,$E$1)</f>
        <v>0</v>
      </c>
      <c r="F21776" s="17">
        <f t="shared" si="680"/>
        <v>0</v>
      </c>
      <c r="G21776" s="14">
        <v>1</v>
      </c>
      <c r="H21776" s="15" t="str">
        <f t="shared" si="681"/>
        <v>Realizar Pedido</v>
      </c>
    </row>
    <row r="21777" spans="1:8" x14ac:dyDescent="0.25">
      <c r="A21777" s="2">
        <v>646824120106</v>
      </c>
      <c r="B21777" s="12" t="s">
        <v>21318</v>
      </c>
      <c r="C21777" s="16"/>
      <c r="D21777" s="15">
        <f>SUMIFS(Movimientos!F:F,Movimientos!B:B,Productos!A21777,Movimientos!D:D,$D$1)</f>
        <v>0</v>
      </c>
      <c r="E21777" s="14">
        <f>SUMIFS(Movimientos!F:F,Movimientos!B:B,Productos!A21777,Movimientos!D:D,$E$1)</f>
        <v>0</v>
      </c>
      <c r="F21777" s="17">
        <f t="shared" si="680"/>
        <v>0</v>
      </c>
      <c r="G21777" s="14">
        <v>1</v>
      </c>
      <c r="H21777" s="15" t="str">
        <f t="shared" si="681"/>
        <v>Realizar Pedido</v>
      </c>
    </row>
    <row r="21778" spans="1:8" x14ac:dyDescent="0.25">
      <c r="A21778" s="2">
        <v>48107037246</v>
      </c>
      <c r="B21778" s="12" t="s">
        <v>21319</v>
      </c>
      <c r="C21778" s="16"/>
      <c r="D21778" s="15">
        <f>SUMIFS(Movimientos!F:F,Movimientos!B:B,Productos!A21778,Movimientos!D:D,$D$1)</f>
        <v>0</v>
      </c>
      <c r="E21778" s="14">
        <f>SUMIFS(Movimientos!F:F,Movimientos!B:B,Productos!A21778,Movimientos!D:D,$E$1)</f>
        <v>0</v>
      </c>
      <c r="F21778" s="17">
        <f t="shared" si="680"/>
        <v>0</v>
      </c>
      <c r="G21778" s="14">
        <v>1</v>
      </c>
      <c r="H21778" s="15" t="str">
        <f t="shared" si="681"/>
        <v>Realizar Pedido</v>
      </c>
    </row>
    <row r="21779" spans="1:8" x14ac:dyDescent="0.25">
      <c r="A21779" s="2">
        <v>48107000448</v>
      </c>
      <c r="B21779" s="12" t="s">
        <v>21320</v>
      </c>
      <c r="C21779" s="16"/>
      <c r="D21779" s="15">
        <f>SUMIFS(Movimientos!F:F,Movimientos!B:B,Productos!A21779,Movimientos!D:D,$D$1)</f>
        <v>0</v>
      </c>
      <c r="E21779" s="14">
        <f>SUMIFS(Movimientos!F:F,Movimientos!B:B,Productos!A21779,Movimientos!D:D,$E$1)</f>
        <v>0</v>
      </c>
      <c r="F21779" s="17">
        <f t="shared" si="680"/>
        <v>0</v>
      </c>
      <c r="G21779" s="14">
        <v>1</v>
      </c>
      <c r="H21779" s="15" t="str">
        <f t="shared" si="681"/>
        <v>Realizar Pedido</v>
      </c>
    </row>
    <row r="21780" spans="1:8" x14ac:dyDescent="0.25">
      <c r="A21780" s="2">
        <v>755244068827</v>
      </c>
      <c r="B21780" s="12" t="s">
        <v>21321</v>
      </c>
      <c r="C21780" s="16"/>
      <c r="D21780" s="15">
        <f>SUMIFS(Movimientos!F:F,Movimientos!B:B,Productos!A21780,Movimientos!D:D,$D$1)</f>
        <v>0</v>
      </c>
      <c r="E21780" s="14">
        <f>SUMIFS(Movimientos!F:F,Movimientos!B:B,Productos!A21780,Movimientos!D:D,$E$1)</f>
        <v>0</v>
      </c>
      <c r="F21780" s="17">
        <f t="shared" si="680"/>
        <v>0</v>
      </c>
      <c r="G21780" s="14">
        <v>1</v>
      </c>
      <c r="H21780" s="15" t="str">
        <f t="shared" si="681"/>
        <v>Realizar Pedido</v>
      </c>
    </row>
    <row r="21781" spans="1:8" x14ac:dyDescent="0.25">
      <c r="A21781" s="3">
        <v>733739108111</v>
      </c>
      <c r="B21781" s="11" t="s">
        <v>21322</v>
      </c>
      <c r="C21781" s="16"/>
      <c r="D21781" s="15">
        <f>SUMIFS(Movimientos!F:F,Movimientos!B:B,Productos!A21781,Movimientos!D:D,$D$1)</f>
        <v>0</v>
      </c>
      <c r="E21781" s="14">
        <f>SUMIFS(Movimientos!F:F,Movimientos!B:B,Productos!A21781,Movimientos!D:D,$E$1)</f>
        <v>0</v>
      </c>
      <c r="F21781" s="17">
        <f t="shared" si="680"/>
        <v>0</v>
      </c>
      <c r="G21781" s="14">
        <v>1</v>
      </c>
      <c r="H21781" s="15" t="str">
        <f t="shared" si="681"/>
        <v>Realizar Pedido</v>
      </c>
    </row>
    <row r="21782" spans="1:8" x14ac:dyDescent="0.25">
      <c r="A21782" s="3">
        <v>5033439027510</v>
      </c>
      <c r="B21782" s="11" t="s">
        <v>21323</v>
      </c>
      <c r="C21782" s="16"/>
      <c r="D21782" s="15">
        <f>SUMIFS(Movimientos!F:F,Movimientos!B:B,Productos!A21782,Movimientos!D:D,$D$1)</f>
        <v>0</v>
      </c>
      <c r="E21782" s="14">
        <f>SUMIFS(Movimientos!F:F,Movimientos!B:B,Productos!A21782,Movimientos!D:D,$E$1)</f>
        <v>0</v>
      </c>
      <c r="F21782" s="17">
        <f t="shared" si="680"/>
        <v>0</v>
      </c>
      <c r="G21782" s="14">
        <v>1</v>
      </c>
      <c r="H21782" s="15" t="str">
        <f t="shared" si="681"/>
        <v>Realizar Pedido</v>
      </c>
    </row>
    <row r="21783" spans="1:8" x14ac:dyDescent="0.25">
      <c r="A21783" s="3">
        <v>1538021961015</v>
      </c>
      <c r="B21783" s="11" t="s">
        <v>21324</v>
      </c>
      <c r="C21783" s="16"/>
      <c r="D21783" s="15">
        <f>SUMIFS(Movimientos!F:F,Movimientos!B:B,Productos!A21783,Movimientos!D:D,$D$1)</f>
        <v>0</v>
      </c>
      <c r="E21783" s="14">
        <f>SUMIFS(Movimientos!F:F,Movimientos!B:B,Productos!A21783,Movimientos!D:D,$E$1)</f>
        <v>0</v>
      </c>
      <c r="F21783" s="17">
        <f t="shared" si="680"/>
        <v>0</v>
      </c>
      <c r="G21783" s="14">
        <v>1</v>
      </c>
      <c r="H21783" s="15" t="str">
        <f t="shared" si="681"/>
        <v>Realizar Pedido</v>
      </c>
    </row>
    <row r="21784" spans="1:8" x14ac:dyDescent="0.25">
      <c r="A21784" s="3">
        <v>8021961012095</v>
      </c>
      <c r="B21784" s="11" t="s">
        <v>21325</v>
      </c>
      <c r="C21784" s="16"/>
      <c r="D21784" s="15">
        <f>SUMIFS(Movimientos!F:F,Movimientos!B:B,Productos!A21784,Movimientos!D:D,$D$1)</f>
        <v>0</v>
      </c>
      <c r="E21784" s="14">
        <f>SUMIFS(Movimientos!F:F,Movimientos!B:B,Productos!A21784,Movimientos!D:D,$E$1)</f>
        <v>0</v>
      </c>
      <c r="F21784" s="17">
        <f t="shared" si="680"/>
        <v>0</v>
      </c>
      <c r="G21784" s="14">
        <v>1</v>
      </c>
      <c r="H21784" s="15" t="str">
        <f t="shared" si="681"/>
        <v>Realizar Pedido</v>
      </c>
    </row>
    <row r="21785" spans="1:8" x14ac:dyDescent="0.25">
      <c r="A21785" s="3">
        <v>8021961012552</v>
      </c>
      <c r="B21785" s="11" t="s">
        <v>21326</v>
      </c>
      <c r="C21785" s="16"/>
      <c r="D21785" s="15">
        <f>SUMIFS(Movimientos!F:F,Movimientos!B:B,Productos!A21785,Movimientos!D:D,$D$1)</f>
        <v>0</v>
      </c>
      <c r="E21785" s="14">
        <f>SUMIFS(Movimientos!F:F,Movimientos!B:B,Productos!A21785,Movimientos!D:D,$E$1)</f>
        <v>0</v>
      </c>
      <c r="F21785" s="17">
        <f t="shared" si="680"/>
        <v>0</v>
      </c>
      <c r="G21785" s="14">
        <v>1</v>
      </c>
      <c r="H21785" s="15" t="str">
        <f t="shared" si="681"/>
        <v>Realizar Pedido</v>
      </c>
    </row>
    <row r="21786" spans="1:8" x14ac:dyDescent="0.25">
      <c r="A21786" s="2">
        <v>7501043175432</v>
      </c>
      <c r="B21786" s="12" t="s">
        <v>21327</v>
      </c>
      <c r="C21786" s="16"/>
      <c r="D21786" s="15">
        <f>SUMIFS(Movimientos!F:F,Movimientos!B:B,Productos!A21786,Movimientos!D:D,$D$1)</f>
        <v>0</v>
      </c>
      <c r="E21786" s="14">
        <f>SUMIFS(Movimientos!F:F,Movimientos!B:B,Productos!A21786,Movimientos!D:D,$E$1)</f>
        <v>0</v>
      </c>
      <c r="F21786" s="17">
        <f t="shared" si="680"/>
        <v>0</v>
      </c>
      <c r="G21786" s="14">
        <v>1</v>
      </c>
      <c r="H21786" s="15" t="str">
        <f t="shared" si="681"/>
        <v>Realizar Pedido</v>
      </c>
    </row>
    <row r="21787" spans="1:8" x14ac:dyDescent="0.25">
      <c r="A21787" s="2">
        <v>7591099200202</v>
      </c>
      <c r="B21787" s="12" t="s">
        <v>21328</v>
      </c>
      <c r="C21787" s="16"/>
      <c r="D21787" s="15">
        <f>SUMIFS(Movimientos!F:F,Movimientos!B:B,Productos!A21787,Movimientos!D:D,$D$1)</f>
        <v>0</v>
      </c>
      <c r="E21787" s="14">
        <f>SUMIFS(Movimientos!F:F,Movimientos!B:B,Productos!A21787,Movimientos!D:D,$E$1)</f>
        <v>0</v>
      </c>
      <c r="F21787" s="17">
        <f t="shared" si="680"/>
        <v>0</v>
      </c>
      <c r="G21787" s="14">
        <v>1</v>
      </c>
      <c r="H21787" s="15" t="str">
        <f t="shared" si="681"/>
        <v>Realizar Pedido</v>
      </c>
    </row>
    <row r="21788" spans="1:8" x14ac:dyDescent="0.25">
      <c r="A21788" s="3">
        <v>7591099108508</v>
      </c>
      <c r="B21788" s="11" t="s">
        <v>21329</v>
      </c>
      <c r="C21788" s="16"/>
      <c r="D21788" s="15">
        <f>SUMIFS(Movimientos!F:F,Movimientos!B:B,Productos!A21788,Movimientos!D:D,$D$1)</f>
        <v>0</v>
      </c>
      <c r="E21788" s="14">
        <f>SUMIFS(Movimientos!F:F,Movimientos!B:B,Productos!A21788,Movimientos!D:D,$E$1)</f>
        <v>0</v>
      </c>
      <c r="F21788" s="17">
        <f t="shared" si="680"/>
        <v>0</v>
      </c>
      <c r="G21788" s="14">
        <v>1</v>
      </c>
      <c r="H21788" s="15" t="str">
        <f t="shared" si="681"/>
        <v>Realizar Pedido</v>
      </c>
    </row>
    <row r="21789" spans="1:8" x14ac:dyDescent="0.25">
      <c r="A21789" s="3">
        <v>7897337710916</v>
      </c>
      <c r="B21789" s="11" t="s">
        <v>21330</v>
      </c>
      <c r="C21789" s="16"/>
      <c r="D21789" s="15">
        <f>SUMIFS(Movimientos!F:F,Movimientos!B:B,Productos!A21789,Movimientos!D:D,$D$1)</f>
        <v>0</v>
      </c>
      <c r="E21789" s="14">
        <f>SUMIFS(Movimientos!F:F,Movimientos!B:B,Productos!A21789,Movimientos!D:D,$E$1)</f>
        <v>0</v>
      </c>
      <c r="F21789" s="17">
        <f t="shared" si="680"/>
        <v>0</v>
      </c>
      <c r="G21789" s="14">
        <v>1</v>
      </c>
      <c r="H21789" s="15" t="str">
        <f t="shared" si="681"/>
        <v>Realizar Pedido</v>
      </c>
    </row>
    <row r="21790" spans="1:8" x14ac:dyDescent="0.25">
      <c r="A21790" s="3">
        <v>7591099200301</v>
      </c>
      <c r="B21790" s="11" t="s">
        <v>21331</v>
      </c>
      <c r="C21790" s="16"/>
      <c r="D21790" s="15">
        <f>SUMIFS(Movimientos!F:F,Movimientos!B:B,Productos!A21790,Movimientos!D:D,$D$1)</f>
        <v>0</v>
      </c>
      <c r="E21790" s="14">
        <f>SUMIFS(Movimientos!F:F,Movimientos!B:B,Productos!A21790,Movimientos!D:D,$E$1)</f>
        <v>0</v>
      </c>
      <c r="F21790" s="17">
        <f t="shared" si="680"/>
        <v>0</v>
      </c>
      <c r="G21790" s="14">
        <v>1</v>
      </c>
      <c r="H21790" s="15" t="str">
        <f t="shared" si="681"/>
        <v>Realizar Pedido</v>
      </c>
    </row>
    <row r="21791" spans="1:8" x14ac:dyDescent="0.25">
      <c r="A21791" s="3">
        <v>7591099108409</v>
      </c>
      <c r="B21791" s="11" t="s">
        <v>21332</v>
      </c>
      <c r="C21791" s="16"/>
      <c r="D21791" s="15">
        <f>SUMIFS(Movimientos!F:F,Movimientos!B:B,Productos!A21791,Movimientos!D:D,$D$1)</f>
        <v>0</v>
      </c>
      <c r="E21791" s="14">
        <f>SUMIFS(Movimientos!F:F,Movimientos!B:B,Productos!A21791,Movimientos!D:D,$E$1)</f>
        <v>0</v>
      </c>
      <c r="F21791" s="17">
        <f t="shared" si="680"/>
        <v>0</v>
      </c>
      <c r="G21791" s="14">
        <v>1</v>
      </c>
      <c r="H21791" s="15" t="str">
        <f t="shared" si="681"/>
        <v>Realizar Pedido</v>
      </c>
    </row>
    <row r="21792" spans="1:8" x14ac:dyDescent="0.25">
      <c r="A21792" s="3">
        <v>7897337710893</v>
      </c>
      <c r="B21792" s="11" t="s">
        <v>21333</v>
      </c>
      <c r="C21792" s="16"/>
      <c r="D21792" s="15">
        <f>SUMIFS(Movimientos!F:F,Movimientos!B:B,Productos!A21792,Movimientos!D:D,$D$1)</f>
        <v>0</v>
      </c>
      <c r="E21792" s="14">
        <f>SUMIFS(Movimientos!F:F,Movimientos!B:B,Productos!A21792,Movimientos!D:D,$E$1)</f>
        <v>0</v>
      </c>
      <c r="F21792" s="17">
        <f t="shared" si="680"/>
        <v>0</v>
      </c>
      <c r="G21792" s="14">
        <v>1</v>
      </c>
      <c r="H21792" s="15" t="str">
        <f t="shared" si="681"/>
        <v>Realizar Pedido</v>
      </c>
    </row>
    <row r="21793" spans="1:8" x14ac:dyDescent="0.25">
      <c r="A21793" s="3">
        <v>7897337710909</v>
      </c>
      <c r="B21793" s="11" t="s">
        <v>21334</v>
      </c>
      <c r="C21793" s="16"/>
      <c r="D21793" s="15">
        <f>SUMIFS(Movimientos!F:F,Movimientos!B:B,Productos!A21793,Movimientos!D:D,$D$1)</f>
        <v>0</v>
      </c>
      <c r="E21793" s="14">
        <f>SUMIFS(Movimientos!F:F,Movimientos!B:B,Productos!A21793,Movimientos!D:D,$E$1)</f>
        <v>0</v>
      </c>
      <c r="F21793" s="17">
        <f t="shared" si="680"/>
        <v>0</v>
      </c>
      <c r="G21793" s="14">
        <v>1</v>
      </c>
      <c r="H21793" s="15" t="str">
        <f t="shared" si="681"/>
        <v>Realizar Pedido</v>
      </c>
    </row>
    <row r="21794" spans="1:8" x14ac:dyDescent="0.25">
      <c r="A21794" s="3">
        <v>7591099107907</v>
      </c>
      <c r="B21794" s="11" t="s">
        <v>21335</v>
      </c>
      <c r="C21794" s="16"/>
      <c r="D21794" s="15">
        <f>SUMIFS(Movimientos!F:F,Movimientos!B:B,Productos!A21794,Movimientos!D:D,$D$1)</f>
        <v>0</v>
      </c>
      <c r="E21794" s="14">
        <f>SUMIFS(Movimientos!F:F,Movimientos!B:B,Productos!A21794,Movimientos!D:D,$E$1)</f>
        <v>0</v>
      </c>
      <c r="F21794" s="17">
        <f t="shared" si="680"/>
        <v>0</v>
      </c>
      <c r="G21794" s="14">
        <v>1</v>
      </c>
      <c r="H21794" s="15" t="str">
        <f t="shared" si="681"/>
        <v>Realizar Pedido</v>
      </c>
    </row>
    <row r="21795" spans="1:8" x14ac:dyDescent="0.25">
      <c r="A21795" s="2">
        <v>7591099107808</v>
      </c>
      <c r="B21795" s="12" t="s">
        <v>21336</v>
      </c>
      <c r="C21795" s="16"/>
      <c r="D21795" s="15">
        <f>SUMIFS(Movimientos!F:F,Movimientos!B:B,Productos!A21795,Movimientos!D:D,$D$1)</f>
        <v>0</v>
      </c>
      <c r="E21795" s="14">
        <f>SUMIFS(Movimientos!F:F,Movimientos!B:B,Productos!A21795,Movimientos!D:D,$E$1)</f>
        <v>0</v>
      </c>
      <c r="F21795" s="17">
        <f t="shared" si="680"/>
        <v>0</v>
      </c>
      <c r="G21795" s="14">
        <v>1</v>
      </c>
      <c r="H21795" s="15" t="str">
        <f t="shared" si="681"/>
        <v>Realizar Pedido</v>
      </c>
    </row>
    <row r="21796" spans="1:8" x14ac:dyDescent="0.25">
      <c r="A21796" s="2">
        <v>7591099200103</v>
      </c>
      <c r="B21796" s="12" t="s">
        <v>21337</v>
      </c>
      <c r="C21796" s="16"/>
      <c r="D21796" s="15">
        <f>SUMIFS(Movimientos!F:F,Movimientos!B:B,Productos!A21796,Movimientos!D:D,$D$1)</f>
        <v>0</v>
      </c>
      <c r="E21796" s="14">
        <f>SUMIFS(Movimientos!F:F,Movimientos!B:B,Productos!A21796,Movimientos!D:D,$E$1)</f>
        <v>0</v>
      </c>
      <c r="F21796" s="17">
        <f t="shared" si="680"/>
        <v>0</v>
      </c>
      <c r="G21796" s="14">
        <v>1</v>
      </c>
      <c r="H21796" s="15" t="str">
        <f t="shared" si="681"/>
        <v>Realizar Pedido</v>
      </c>
    </row>
    <row r="21797" spans="1:8" x14ac:dyDescent="0.25">
      <c r="A21797" s="2">
        <v>7591099108300</v>
      </c>
      <c r="B21797" s="12" t="s">
        <v>21338</v>
      </c>
      <c r="C21797" s="16"/>
      <c r="D21797" s="15">
        <f>SUMIFS(Movimientos!F:F,Movimientos!B:B,Productos!A21797,Movimientos!D:D,$D$1)</f>
        <v>0</v>
      </c>
      <c r="E21797" s="14">
        <f>SUMIFS(Movimientos!F:F,Movimientos!B:B,Productos!A21797,Movimientos!D:D,$E$1)</f>
        <v>0</v>
      </c>
      <c r="F21797" s="17">
        <f t="shared" si="680"/>
        <v>0</v>
      </c>
      <c r="G21797" s="14">
        <v>1</v>
      </c>
      <c r="H21797" s="15" t="str">
        <f t="shared" si="681"/>
        <v>Realizar Pedido</v>
      </c>
    </row>
    <row r="21798" spans="1:8" x14ac:dyDescent="0.25">
      <c r="A21798" s="3">
        <v>7591099108201</v>
      </c>
      <c r="B21798" s="11" t="s">
        <v>21339</v>
      </c>
      <c r="C21798" s="16"/>
      <c r="D21798" s="15">
        <f>SUMIFS(Movimientos!F:F,Movimientos!B:B,Productos!A21798,Movimientos!D:D,$D$1)</f>
        <v>0</v>
      </c>
      <c r="E21798" s="14">
        <f>SUMIFS(Movimientos!F:F,Movimientos!B:B,Productos!A21798,Movimientos!D:D,$E$1)</f>
        <v>0</v>
      </c>
      <c r="F21798" s="17">
        <f t="shared" si="680"/>
        <v>0</v>
      </c>
      <c r="G21798" s="14">
        <v>1</v>
      </c>
      <c r="H21798" s="15" t="str">
        <f t="shared" si="681"/>
        <v>Realizar Pedido</v>
      </c>
    </row>
    <row r="21799" spans="1:8" x14ac:dyDescent="0.25">
      <c r="A21799" s="2">
        <v>7591099108102</v>
      </c>
      <c r="B21799" s="12" t="s">
        <v>21340</v>
      </c>
      <c r="C21799" s="16"/>
      <c r="D21799" s="15">
        <f>SUMIFS(Movimientos!F:F,Movimientos!B:B,Productos!A21799,Movimientos!D:D,$D$1)</f>
        <v>0</v>
      </c>
      <c r="E21799" s="14">
        <f>SUMIFS(Movimientos!F:F,Movimientos!B:B,Productos!A21799,Movimientos!D:D,$E$1)</f>
        <v>0</v>
      </c>
      <c r="F21799" s="17">
        <f t="shared" si="680"/>
        <v>0</v>
      </c>
      <c r="G21799" s="14">
        <v>1</v>
      </c>
      <c r="H21799" s="15" t="str">
        <f t="shared" si="681"/>
        <v>Realizar Pedido</v>
      </c>
    </row>
    <row r="21800" spans="1:8" x14ac:dyDescent="0.25">
      <c r="A21800" s="2">
        <v>7591099108607</v>
      </c>
      <c r="B21800" s="12" t="s">
        <v>21341</v>
      </c>
      <c r="C21800" s="16"/>
      <c r="D21800" s="15">
        <f>SUMIFS(Movimientos!F:F,Movimientos!B:B,Productos!A21800,Movimientos!D:D,$D$1)</f>
        <v>0</v>
      </c>
      <c r="E21800" s="14">
        <f>SUMIFS(Movimientos!F:F,Movimientos!B:B,Productos!A21800,Movimientos!D:D,$E$1)</f>
        <v>0</v>
      </c>
      <c r="F21800" s="17">
        <f t="shared" si="680"/>
        <v>0</v>
      </c>
      <c r="G21800" s="14">
        <v>1</v>
      </c>
      <c r="H21800" s="15" t="str">
        <f t="shared" si="681"/>
        <v>Realizar Pedido</v>
      </c>
    </row>
    <row r="21801" spans="1:8" x14ac:dyDescent="0.25">
      <c r="A21801" s="3">
        <v>7591062012221</v>
      </c>
      <c r="B21801" s="11" t="s">
        <v>21342</v>
      </c>
      <c r="C21801" s="16"/>
      <c r="D21801" s="15">
        <f>SUMIFS(Movimientos!F:F,Movimientos!B:B,Productos!A21801,Movimientos!D:D,$D$1)</f>
        <v>0</v>
      </c>
      <c r="E21801" s="14">
        <f>SUMIFS(Movimientos!F:F,Movimientos!B:B,Productos!A21801,Movimientos!D:D,$E$1)</f>
        <v>0</v>
      </c>
      <c r="F21801" s="17">
        <f t="shared" si="680"/>
        <v>0</v>
      </c>
      <c r="G21801" s="14">
        <v>1</v>
      </c>
      <c r="H21801" s="15" t="str">
        <f t="shared" si="681"/>
        <v>Realizar Pedido</v>
      </c>
    </row>
    <row r="21802" spans="1:8" x14ac:dyDescent="0.25">
      <c r="A21802" s="3">
        <v>7591062900139</v>
      </c>
      <c r="B21802" s="11" t="s">
        <v>21343</v>
      </c>
      <c r="C21802" s="16"/>
      <c r="D21802" s="15">
        <f>SUMIFS(Movimientos!F:F,Movimientos!B:B,Productos!A21802,Movimientos!D:D,$D$1)</f>
        <v>0</v>
      </c>
      <c r="E21802" s="14">
        <f>SUMIFS(Movimientos!F:F,Movimientos!B:B,Productos!A21802,Movimientos!D:D,$E$1)</f>
        <v>0</v>
      </c>
      <c r="F21802" s="17">
        <f t="shared" si="680"/>
        <v>0</v>
      </c>
      <c r="G21802" s="14">
        <v>1</v>
      </c>
      <c r="H21802" s="15" t="str">
        <f t="shared" si="681"/>
        <v>Realizar Pedido</v>
      </c>
    </row>
    <row r="21803" spans="1:8" x14ac:dyDescent="0.25">
      <c r="A21803" s="3">
        <v>7591062012238</v>
      </c>
      <c r="B21803" s="11" t="s">
        <v>21344</v>
      </c>
      <c r="C21803" s="16"/>
      <c r="D21803" s="15">
        <f>SUMIFS(Movimientos!F:F,Movimientos!B:B,Productos!A21803,Movimientos!D:D,$D$1)</f>
        <v>0</v>
      </c>
      <c r="E21803" s="14">
        <f>SUMIFS(Movimientos!F:F,Movimientos!B:B,Productos!A21803,Movimientos!D:D,$E$1)</f>
        <v>0</v>
      </c>
      <c r="F21803" s="17">
        <f t="shared" si="680"/>
        <v>0</v>
      </c>
      <c r="G21803" s="14">
        <v>1</v>
      </c>
      <c r="H21803" s="15" t="str">
        <f t="shared" si="681"/>
        <v>Realizar Pedido</v>
      </c>
    </row>
    <row r="21804" spans="1:8" x14ac:dyDescent="0.25">
      <c r="A21804" s="3">
        <v>8904091147922</v>
      </c>
      <c r="B21804" s="11" t="s">
        <v>21345</v>
      </c>
      <c r="C21804" s="16"/>
      <c r="D21804" s="15">
        <f>SUMIFS(Movimientos!F:F,Movimientos!B:B,Productos!A21804,Movimientos!D:D,$D$1)</f>
        <v>0</v>
      </c>
      <c r="E21804" s="14">
        <f>SUMIFS(Movimientos!F:F,Movimientos!B:B,Productos!A21804,Movimientos!D:D,$E$1)</f>
        <v>0</v>
      </c>
      <c r="F21804" s="17">
        <f t="shared" si="680"/>
        <v>0</v>
      </c>
      <c r="G21804" s="14">
        <v>1</v>
      </c>
      <c r="H21804" s="15" t="str">
        <f t="shared" si="681"/>
        <v>Realizar Pedido</v>
      </c>
    </row>
    <row r="21805" spans="1:8" x14ac:dyDescent="0.25">
      <c r="A21805" s="3">
        <v>8904091147939</v>
      </c>
      <c r="B21805" s="11" t="s">
        <v>21346</v>
      </c>
      <c r="C21805" s="16"/>
      <c r="D21805" s="15">
        <f>SUMIFS(Movimientos!F:F,Movimientos!B:B,Productos!A21805,Movimientos!D:D,$D$1)</f>
        <v>0</v>
      </c>
      <c r="E21805" s="14">
        <f>SUMIFS(Movimientos!F:F,Movimientos!B:B,Productos!A21805,Movimientos!D:D,$E$1)</f>
        <v>0</v>
      </c>
      <c r="F21805" s="17">
        <f t="shared" si="680"/>
        <v>0</v>
      </c>
      <c r="G21805" s="14">
        <v>1</v>
      </c>
      <c r="H21805" s="15" t="str">
        <f t="shared" si="681"/>
        <v>Realizar Pedido</v>
      </c>
    </row>
    <row r="21806" spans="1:8" x14ac:dyDescent="0.25">
      <c r="A21806" s="3">
        <v>7591257001115</v>
      </c>
      <c r="B21806" s="11" t="s">
        <v>21347</v>
      </c>
      <c r="C21806" s="16"/>
      <c r="D21806" s="15">
        <f>SUMIFS(Movimientos!F:F,Movimientos!B:B,Productos!A21806,Movimientos!D:D,$D$1)</f>
        <v>0</v>
      </c>
      <c r="E21806" s="14">
        <f>SUMIFS(Movimientos!F:F,Movimientos!B:B,Productos!A21806,Movimientos!D:D,$E$1)</f>
        <v>0</v>
      </c>
      <c r="F21806" s="17">
        <f t="shared" si="680"/>
        <v>0</v>
      </c>
      <c r="G21806" s="14">
        <v>1</v>
      </c>
      <c r="H21806" s="15" t="str">
        <f t="shared" si="681"/>
        <v>Realizar Pedido</v>
      </c>
    </row>
    <row r="21807" spans="1:8" x14ac:dyDescent="0.25">
      <c r="A21807" s="3">
        <v>7591257004369</v>
      </c>
      <c r="B21807" s="11" t="s">
        <v>21348</v>
      </c>
      <c r="C21807" s="16"/>
      <c r="D21807" s="15">
        <f>SUMIFS(Movimientos!F:F,Movimientos!B:B,Productos!A21807,Movimientos!D:D,$D$1)</f>
        <v>0</v>
      </c>
      <c r="E21807" s="14">
        <f>SUMIFS(Movimientos!F:F,Movimientos!B:B,Productos!A21807,Movimientos!D:D,$E$1)</f>
        <v>0</v>
      </c>
      <c r="F21807" s="17">
        <f t="shared" si="680"/>
        <v>0</v>
      </c>
      <c r="G21807" s="14">
        <v>1</v>
      </c>
      <c r="H21807" s="15" t="str">
        <f t="shared" si="681"/>
        <v>Realizar Pedido</v>
      </c>
    </row>
    <row r="21808" spans="1:8" x14ac:dyDescent="0.25">
      <c r="A21808" s="3" t="s">
        <v>21349</v>
      </c>
      <c r="B21808" s="11" t="s">
        <v>21350</v>
      </c>
      <c r="C21808" s="16"/>
      <c r="D21808" s="15">
        <f>SUMIFS(Movimientos!F:F,Movimientos!B:B,Productos!A21808,Movimientos!D:D,$D$1)</f>
        <v>0</v>
      </c>
      <c r="E21808" s="14">
        <f>SUMIFS(Movimientos!F:F,Movimientos!B:B,Productos!A21808,Movimientos!D:D,$E$1)</f>
        <v>0</v>
      </c>
      <c r="F21808" s="17">
        <f t="shared" si="680"/>
        <v>0</v>
      </c>
      <c r="G21808" s="14">
        <v>1</v>
      </c>
      <c r="H21808" s="15" t="str">
        <f t="shared" si="681"/>
        <v>Realizar Pedido</v>
      </c>
    </row>
    <row r="21809" spans="1:8" x14ac:dyDescent="0.25">
      <c r="A21809" s="3" t="s">
        <v>21351</v>
      </c>
      <c r="B21809" s="11" t="s">
        <v>21350</v>
      </c>
      <c r="C21809" s="16"/>
      <c r="D21809" s="15">
        <f>SUMIFS(Movimientos!F:F,Movimientos!B:B,Productos!A21809,Movimientos!D:D,$D$1)</f>
        <v>0</v>
      </c>
      <c r="E21809" s="14">
        <f>SUMIFS(Movimientos!F:F,Movimientos!B:B,Productos!A21809,Movimientos!D:D,$E$1)</f>
        <v>0</v>
      </c>
      <c r="F21809" s="17">
        <f t="shared" si="680"/>
        <v>0</v>
      </c>
      <c r="G21809" s="14">
        <v>1</v>
      </c>
      <c r="H21809" s="15" t="str">
        <f t="shared" si="681"/>
        <v>Realizar Pedido</v>
      </c>
    </row>
    <row r="21810" spans="1:8" x14ac:dyDescent="0.25">
      <c r="A21810" s="3">
        <v>7591257001122</v>
      </c>
      <c r="B21810" s="11" t="s">
        <v>21352</v>
      </c>
      <c r="C21810" s="16"/>
      <c r="D21810" s="15">
        <f>SUMIFS(Movimientos!F:F,Movimientos!B:B,Productos!A21810,Movimientos!D:D,$D$1)</f>
        <v>0</v>
      </c>
      <c r="E21810" s="14">
        <f>SUMIFS(Movimientos!F:F,Movimientos!B:B,Productos!A21810,Movimientos!D:D,$E$1)</f>
        <v>0</v>
      </c>
      <c r="F21810" s="17">
        <f t="shared" si="680"/>
        <v>0</v>
      </c>
      <c r="G21810" s="14">
        <v>1</v>
      </c>
      <c r="H21810" s="15" t="str">
        <f t="shared" si="681"/>
        <v>Realizar Pedido</v>
      </c>
    </row>
    <row r="21811" spans="1:8" x14ac:dyDescent="0.25">
      <c r="A21811" s="2">
        <v>7591257000866</v>
      </c>
      <c r="B21811" s="12" t="s">
        <v>21353</v>
      </c>
      <c r="C21811" s="16"/>
      <c r="D21811" s="15">
        <f>SUMIFS(Movimientos!F:F,Movimientos!B:B,Productos!A21811,Movimientos!D:D,$D$1)</f>
        <v>0</v>
      </c>
      <c r="E21811" s="14">
        <f>SUMIFS(Movimientos!F:F,Movimientos!B:B,Productos!A21811,Movimientos!D:D,$E$1)</f>
        <v>0</v>
      </c>
      <c r="F21811" s="17">
        <f t="shared" si="680"/>
        <v>0</v>
      </c>
      <c r="G21811" s="14">
        <v>1</v>
      </c>
      <c r="H21811" s="15" t="str">
        <f t="shared" si="681"/>
        <v>Realizar Pedido</v>
      </c>
    </row>
    <row r="21812" spans="1:8" x14ac:dyDescent="0.25">
      <c r="A21812" s="2">
        <v>7591257000484</v>
      </c>
      <c r="B21812" s="12" t="s">
        <v>21354</v>
      </c>
      <c r="C21812" s="16"/>
      <c r="D21812" s="15">
        <f>SUMIFS(Movimientos!F:F,Movimientos!B:B,Productos!A21812,Movimientos!D:D,$D$1)</f>
        <v>0</v>
      </c>
      <c r="E21812" s="14">
        <f>SUMIFS(Movimientos!F:F,Movimientos!B:B,Productos!A21812,Movimientos!D:D,$E$1)</f>
        <v>0</v>
      </c>
      <c r="F21812" s="17">
        <f t="shared" si="680"/>
        <v>0</v>
      </c>
      <c r="G21812" s="14">
        <v>1</v>
      </c>
      <c r="H21812" s="15" t="str">
        <f t="shared" si="681"/>
        <v>Realizar Pedido</v>
      </c>
    </row>
    <row r="21813" spans="1:8" x14ac:dyDescent="0.25">
      <c r="A21813" s="3">
        <v>7591020001786</v>
      </c>
      <c r="B21813" s="11" t="s">
        <v>21355</v>
      </c>
      <c r="C21813" s="16"/>
      <c r="D21813" s="15">
        <f>SUMIFS(Movimientos!F:F,Movimientos!B:B,Productos!A21813,Movimientos!D:D,$D$1)</f>
        <v>0</v>
      </c>
      <c r="E21813" s="14">
        <f>SUMIFS(Movimientos!F:F,Movimientos!B:B,Productos!A21813,Movimientos!D:D,$E$1)</f>
        <v>0</v>
      </c>
      <c r="F21813" s="17">
        <f t="shared" si="680"/>
        <v>0</v>
      </c>
      <c r="G21813" s="14">
        <v>1</v>
      </c>
      <c r="H21813" s="15" t="str">
        <f t="shared" si="681"/>
        <v>Realizar Pedido</v>
      </c>
    </row>
    <row r="21814" spans="1:8" x14ac:dyDescent="0.25">
      <c r="A21814" s="2">
        <v>7591020001793</v>
      </c>
      <c r="B21814" s="12" t="s">
        <v>21356</v>
      </c>
      <c r="C21814" s="16"/>
      <c r="D21814" s="15">
        <f>SUMIFS(Movimientos!F:F,Movimientos!B:B,Productos!A21814,Movimientos!D:D,$D$1)</f>
        <v>0</v>
      </c>
      <c r="E21814" s="14">
        <f>SUMIFS(Movimientos!F:F,Movimientos!B:B,Productos!A21814,Movimientos!D:D,$E$1)</f>
        <v>0</v>
      </c>
      <c r="F21814" s="17">
        <f t="shared" si="680"/>
        <v>0</v>
      </c>
      <c r="G21814" s="14">
        <v>1</v>
      </c>
      <c r="H21814" s="15" t="str">
        <f t="shared" si="681"/>
        <v>Realizar Pedido</v>
      </c>
    </row>
    <row r="21815" spans="1:8" x14ac:dyDescent="0.25">
      <c r="A21815" s="2">
        <v>7591020001779</v>
      </c>
      <c r="B21815" s="12" t="s">
        <v>21357</v>
      </c>
      <c r="C21815" s="16"/>
      <c r="D21815" s="15">
        <f>SUMIFS(Movimientos!F:F,Movimientos!B:B,Productos!A21815,Movimientos!D:D,$D$1)</f>
        <v>0</v>
      </c>
      <c r="E21815" s="14">
        <f>SUMIFS(Movimientos!F:F,Movimientos!B:B,Productos!A21815,Movimientos!D:D,$E$1)</f>
        <v>0</v>
      </c>
      <c r="F21815" s="17">
        <f t="shared" si="680"/>
        <v>0</v>
      </c>
      <c r="G21815" s="14">
        <v>1</v>
      </c>
      <c r="H21815" s="15" t="str">
        <f t="shared" si="681"/>
        <v>Realizar Pedido</v>
      </c>
    </row>
    <row r="21816" spans="1:8" x14ac:dyDescent="0.25">
      <c r="A21816" s="3">
        <v>7441033651624</v>
      </c>
      <c r="B21816" s="11" t="s">
        <v>21358</v>
      </c>
      <c r="C21816" s="16"/>
      <c r="D21816" s="15">
        <f>SUMIFS(Movimientos!F:F,Movimientos!B:B,Productos!A21816,Movimientos!D:D,$D$1)</f>
        <v>0</v>
      </c>
      <c r="E21816" s="14">
        <f>SUMIFS(Movimientos!F:F,Movimientos!B:B,Productos!A21816,Movimientos!D:D,$E$1)</f>
        <v>0</v>
      </c>
      <c r="F21816" s="17">
        <f t="shared" si="680"/>
        <v>0</v>
      </c>
      <c r="G21816" s="14">
        <v>1</v>
      </c>
      <c r="H21816" s="15" t="str">
        <f t="shared" si="681"/>
        <v>Realizar Pedido</v>
      </c>
    </row>
    <row r="21817" spans="1:8" x14ac:dyDescent="0.25">
      <c r="A21817" s="3">
        <v>7441033612724</v>
      </c>
      <c r="B21817" s="11" t="s">
        <v>21359</v>
      </c>
      <c r="C21817" s="16"/>
      <c r="D21817" s="15">
        <f>SUMIFS(Movimientos!F:F,Movimientos!B:B,Productos!A21817,Movimientos!D:D,$D$1)</f>
        <v>0</v>
      </c>
      <c r="E21817" s="14">
        <f>SUMIFS(Movimientos!F:F,Movimientos!B:B,Productos!A21817,Movimientos!D:D,$E$1)</f>
        <v>0</v>
      </c>
      <c r="F21817" s="17">
        <f t="shared" si="680"/>
        <v>0</v>
      </c>
      <c r="G21817" s="14">
        <v>1</v>
      </c>
      <c r="H21817" s="15" t="str">
        <f t="shared" si="681"/>
        <v>Realizar Pedido</v>
      </c>
    </row>
    <row r="21818" spans="1:8" x14ac:dyDescent="0.25">
      <c r="A21818" s="3">
        <v>7502241940532</v>
      </c>
      <c r="B21818" s="11" t="s">
        <v>21360</v>
      </c>
      <c r="C21818" s="16"/>
      <c r="D21818" s="15">
        <f>SUMIFS(Movimientos!F:F,Movimientos!B:B,Productos!A21818,Movimientos!D:D,$D$1)</f>
        <v>0</v>
      </c>
      <c r="E21818" s="14">
        <f>SUMIFS(Movimientos!F:F,Movimientos!B:B,Productos!A21818,Movimientos!D:D,$E$1)</f>
        <v>0</v>
      </c>
      <c r="F21818" s="17">
        <f t="shared" si="680"/>
        <v>0</v>
      </c>
      <c r="G21818" s="14">
        <v>1</v>
      </c>
      <c r="H21818" s="15" t="str">
        <f t="shared" si="681"/>
        <v>Realizar Pedido</v>
      </c>
    </row>
    <row r="21819" spans="1:8" x14ac:dyDescent="0.25">
      <c r="A21819" s="3">
        <v>7441033609526</v>
      </c>
      <c r="B21819" s="11" t="s">
        <v>21361</v>
      </c>
      <c r="C21819" s="16"/>
      <c r="D21819" s="15">
        <f>SUMIFS(Movimientos!F:F,Movimientos!B:B,Productos!A21819,Movimientos!D:D,$D$1)</f>
        <v>0</v>
      </c>
      <c r="E21819" s="14">
        <f>SUMIFS(Movimientos!F:F,Movimientos!B:B,Productos!A21819,Movimientos!D:D,$E$1)</f>
        <v>0</v>
      </c>
      <c r="F21819" s="17">
        <f t="shared" si="680"/>
        <v>0</v>
      </c>
      <c r="G21819" s="14">
        <v>1</v>
      </c>
      <c r="H21819" s="15" t="str">
        <f t="shared" si="681"/>
        <v>Realizar Pedido</v>
      </c>
    </row>
    <row r="21820" spans="1:8" x14ac:dyDescent="0.25">
      <c r="A21820" s="3">
        <v>7897337710701</v>
      </c>
      <c r="B21820" s="11" t="s">
        <v>21362</v>
      </c>
      <c r="C21820" s="16"/>
      <c r="D21820" s="15">
        <f>SUMIFS(Movimientos!F:F,Movimientos!B:B,Productos!A21820,Movimientos!D:D,$D$1)</f>
        <v>0</v>
      </c>
      <c r="E21820" s="14">
        <f>SUMIFS(Movimientos!F:F,Movimientos!B:B,Productos!A21820,Movimientos!D:D,$E$1)</f>
        <v>0</v>
      </c>
      <c r="F21820" s="17">
        <f t="shared" si="680"/>
        <v>0</v>
      </c>
      <c r="G21820" s="14">
        <v>1</v>
      </c>
      <c r="H21820" s="15" t="str">
        <f t="shared" si="681"/>
        <v>Realizar Pedido</v>
      </c>
    </row>
    <row r="21821" spans="1:8" x14ac:dyDescent="0.25">
      <c r="A21821" s="3">
        <v>7441033608826</v>
      </c>
      <c r="B21821" s="11" t="s">
        <v>21363</v>
      </c>
      <c r="C21821" s="16"/>
      <c r="D21821" s="15">
        <f>SUMIFS(Movimientos!F:F,Movimientos!B:B,Productos!A21821,Movimientos!D:D,$D$1)</f>
        <v>0</v>
      </c>
      <c r="E21821" s="14">
        <f>SUMIFS(Movimientos!F:F,Movimientos!B:B,Productos!A21821,Movimientos!D:D,$E$1)</f>
        <v>0</v>
      </c>
      <c r="F21821" s="17">
        <f t="shared" si="680"/>
        <v>0</v>
      </c>
      <c r="G21821" s="14">
        <v>1</v>
      </c>
      <c r="H21821" s="15" t="str">
        <f t="shared" si="681"/>
        <v>Realizar Pedido</v>
      </c>
    </row>
    <row r="21822" spans="1:8" x14ac:dyDescent="0.25">
      <c r="A21822" s="3">
        <v>7441033647627</v>
      </c>
      <c r="B21822" s="11" t="s">
        <v>21364</v>
      </c>
      <c r="C21822" s="16"/>
      <c r="D21822" s="15">
        <f>SUMIFS(Movimientos!F:F,Movimientos!B:B,Productos!A21822,Movimientos!D:D,$D$1)</f>
        <v>0</v>
      </c>
      <c r="E21822" s="14">
        <f>SUMIFS(Movimientos!F:F,Movimientos!B:B,Productos!A21822,Movimientos!D:D,$E$1)</f>
        <v>0</v>
      </c>
      <c r="F21822" s="17">
        <f t="shared" si="680"/>
        <v>0</v>
      </c>
      <c r="G21822" s="14">
        <v>1</v>
      </c>
      <c r="H21822" s="15" t="str">
        <f t="shared" si="681"/>
        <v>Realizar Pedido</v>
      </c>
    </row>
    <row r="21823" spans="1:8" x14ac:dyDescent="0.25">
      <c r="A21823" s="3">
        <v>7441033614520</v>
      </c>
      <c r="B21823" s="11" t="s">
        <v>21365</v>
      </c>
      <c r="C21823" s="16"/>
      <c r="D21823" s="15">
        <f>SUMIFS(Movimientos!F:F,Movimientos!B:B,Productos!A21823,Movimientos!D:D,$D$1)</f>
        <v>0</v>
      </c>
      <c r="E21823" s="14">
        <f>SUMIFS(Movimientos!F:F,Movimientos!B:B,Productos!A21823,Movimientos!D:D,$E$1)</f>
        <v>0</v>
      </c>
      <c r="F21823" s="17">
        <f t="shared" si="680"/>
        <v>0</v>
      </c>
      <c r="G21823" s="14">
        <v>1</v>
      </c>
      <c r="H21823" s="15" t="str">
        <f t="shared" si="681"/>
        <v>Realizar Pedido</v>
      </c>
    </row>
    <row r="21824" spans="1:8" x14ac:dyDescent="0.25">
      <c r="A21824" s="3">
        <v>7441033672926</v>
      </c>
      <c r="B21824" s="11" t="s">
        <v>21366</v>
      </c>
      <c r="C21824" s="16"/>
      <c r="D21824" s="15">
        <f>SUMIFS(Movimientos!F:F,Movimientos!B:B,Productos!A21824,Movimientos!D:D,$D$1)</f>
        <v>0</v>
      </c>
      <c r="E21824" s="14">
        <f>SUMIFS(Movimientos!F:F,Movimientos!B:B,Productos!A21824,Movimientos!D:D,$E$1)</f>
        <v>0</v>
      </c>
      <c r="F21824" s="17">
        <f t="shared" si="680"/>
        <v>0</v>
      </c>
      <c r="G21824" s="14">
        <v>1</v>
      </c>
      <c r="H21824" s="15" t="str">
        <f t="shared" si="681"/>
        <v>Realizar Pedido</v>
      </c>
    </row>
    <row r="21825" spans="1:8" x14ac:dyDescent="0.25">
      <c r="A21825" s="3">
        <v>7502241940549</v>
      </c>
      <c r="B21825" s="11" t="s">
        <v>21367</v>
      </c>
      <c r="C21825" s="16"/>
      <c r="D21825" s="15">
        <f>SUMIFS(Movimientos!F:F,Movimientos!B:B,Productos!A21825,Movimientos!D:D,$D$1)</f>
        <v>0</v>
      </c>
      <c r="E21825" s="14">
        <f>SUMIFS(Movimientos!F:F,Movimientos!B:B,Productos!A21825,Movimientos!D:D,$E$1)</f>
        <v>0</v>
      </c>
      <c r="F21825" s="17">
        <f t="shared" si="680"/>
        <v>0</v>
      </c>
      <c r="G21825" s="14">
        <v>1</v>
      </c>
      <c r="H21825" s="15" t="str">
        <f t="shared" si="681"/>
        <v>Realizar Pedido</v>
      </c>
    </row>
    <row r="21826" spans="1:8" x14ac:dyDescent="0.25">
      <c r="A21826" s="2">
        <v>7441033606624</v>
      </c>
      <c r="B21826" s="12" t="s">
        <v>21368</v>
      </c>
      <c r="C21826" s="16"/>
      <c r="D21826" s="15">
        <f>SUMIFS(Movimientos!F:F,Movimientos!B:B,Productos!A21826,Movimientos!D:D,$D$1)</f>
        <v>0</v>
      </c>
      <c r="E21826" s="14">
        <f>SUMIFS(Movimientos!F:F,Movimientos!B:B,Productos!A21826,Movimientos!D:D,$E$1)</f>
        <v>0</v>
      </c>
      <c r="F21826" s="17">
        <f t="shared" si="680"/>
        <v>0</v>
      </c>
      <c r="G21826" s="14">
        <v>1</v>
      </c>
      <c r="H21826" s="15" t="str">
        <f t="shared" si="681"/>
        <v>Realizar Pedido</v>
      </c>
    </row>
    <row r="21827" spans="1:8" x14ac:dyDescent="0.25">
      <c r="A21827" s="3">
        <v>7441033607027</v>
      </c>
      <c r="B21827" s="11" t="s">
        <v>21369</v>
      </c>
      <c r="C21827" s="16"/>
      <c r="D21827" s="15">
        <f>SUMIFS(Movimientos!F:F,Movimientos!B:B,Productos!A21827,Movimientos!D:D,$D$1)</f>
        <v>0</v>
      </c>
      <c r="E21827" s="14">
        <f>SUMIFS(Movimientos!F:F,Movimientos!B:B,Productos!A21827,Movimientos!D:D,$E$1)</f>
        <v>0</v>
      </c>
      <c r="F21827" s="17">
        <f t="shared" ref="F21827:F21886" si="682">D21827-E21827</f>
        <v>0</v>
      </c>
      <c r="G21827" s="14">
        <v>1</v>
      </c>
      <c r="H21827" s="15" t="str">
        <f t="shared" ref="H21827:H21886" si="683">IF(F21827&lt;G21827,"Realizar Pedido","")</f>
        <v>Realizar Pedido</v>
      </c>
    </row>
    <row r="21828" spans="1:8" x14ac:dyDescent="0.25">
      <c r="A21828" s="3">
        <v>7441033653222</v>
      </c>
      <c r="B21828" s="11" t="s">
        <v>21370</v>
      </c>
      <c r="C21828" s="16"/>
      <c r="D21828" s="15">
        <f>SUMIFS(Movimientos!F:F,Movimientos!B:B,Productos!A21828,Movimientos!D:D,$D$1)</f>
        <v>0</v>
      </c>
      <c r="E21828" s="14">
        <f>SUMIFS(Movimientos!F:F,Movimientos!B:B,Productos!A21828,Movimientos!D:D,$E$1)</f>
        <v>0</v>
      </c>
      <c r="F21828" s="17">
        <f t="shared" si="682"/>
        <v>0</v>
      </c>
      <c r="G21828" s="14">
        <v>1</v>
      </c>
      <c r="H21828" s="15" t="str">
        <f t="shared" si="683"/>
        <v>Realizar Pedido</v>
      </c>
    </row>
    <row r="21829" spans="1:8" x14ac:dyDescent="0.25">
      <c r="A21829" s="3">
        <v>7502241940525</v>
      </c>
      <c r="B21829" s="11" t="s">
        <v>21371</v>
      </c>
      <c r="C21829" s="16"/>
      <c r="D21829" s="15">
        <f>SUMIFS(Movimientos!F:F,Movimientos!B:B,Productos!A21829,Movimientos!D:D,$D$1)</f>
        <v>0</v>
      </c>
      <c r="E21829" s="14">
        <f>SUMIFS(Movimientos!F:F,Movimientos!B:B,Productos!A21829,Movimientos!D:D,$E$1)</f>
        <v>0</v>
      </c>
      <c r="F21829" s="17">
        <f t="shared" si="682"/>
        <v>0</v>
      </c>
      <c r="G21829" s="14">
        <v>1</v>
      </c>
      <c r="H21829" s="15" t="str">
        <f t="shared" si="683"/>
        <v>Realizar Pedido</v>
      </c>
    </row>
    <row r="21830" spans="1:8" x14ac:dyDescent="0.25">
      <c r="A21830" s="3" t="s">
        <v>21372</v>
      </c>
      <c r="B21830" s="11" t="s">
        <v>21373</v>
      </c>
      <c r="C21830" s="16"/>
      <c r="D21830" s="15">
        <f>SUMIFS(Movimientos!F:F,Movimientos!B:B,Productos!A21830,Movimientos!D:D,$D$1)</f>
        <v>0</v>
      </c>
      <c r="E21830" s="14">
        <f>SUMIFS(Movimientos!F:F,Movimientos!B:B,Productos!A21830,Movimientos!D:D,$E$1)</f>
        <v>0</v>
      </c>
      <c r="F21830" s="17">
        <f t="shared" si="682"/>
        <v>0</v>
      </c>
      <c r="G21830" s="14">
        <v>1</v>
      </c>
      <c r="H21830" s="15" t="str">
        <f t="shared" si="683"/>
        <v>Realizar Pedido</v>
      </c>
    </row>
    <row r="21831" spans="1:8" x14ac:dyDescent="0.25">
      <c r="A21831" s="3" t="s">
        <v>21374</v>
      </c>
      <c r="B21831" s="11" t="s">
        <v>21375</v>
      </c>
      <c r="C21831" s="16"/>
      <c r="D21831" s="15">
        <f>SUMIFS(Movimientos!F:F,Movimientos!B:B,Productos!A21831,Movimientos!D:D,$D$1)</f>
        <v>0</v>
      </c>
      <c r="E21831" s="14">
        <f>SUMIFS(Movimientos!F:F,Movimientos!B:B,Productos!A21831,Movimientos!D:D,$E$1)</f>
        <v>0</v>
      </c>
      <c r="F21831" s="17">
        <f t="shared" si="682"/>
        <v>0</v>
      </c>
      <c r="G21831" s="14">
        <v>1</v>
      </c>
      <c r="H21831" s="15" t="str">
        <f t="shared" si="683"/>
        <v>Realizar Pedido</v>
      </c>
    </row>
    <row r="21832" spans="1:8" x14ac:dyDescent="0.25">
      <c r="A21832" s="3">
        <v>7896269904936</v>
      </c>
      <c r="B21832" s="11" t="s">
        <v>21376</v>
      </c>
      <c r="C21832" s="16"/>
      <c r="D21832" s="15">
        <f>SUMIFS(Movimientos!F:F,Movimientos!B:B,Productos!A21832,Movimientos!D:D,$D$1)</f>
        <v>0</v>
      </c>
      <c r="E21832" s="14">
        <f>SUMIFS(Movimientos!F:F,Movimientos!B:B,Productos!A21832,Movimientos!D:D,$E$1)</f>
        <v>0</v>
      </c>
      <c r="F21832" s="17">
        <f t="shared" si="682"/>
        <v>0</v>
      </c>
      <c r="G21832" s="14">
        <v>1</v>
      </c>
      <c r="H21832" s="15" t="str">
        <f t="shared" si="683"/>
        <v>Realizar Pedido</v>
      </c>
    </row>
    <row r="21833" spans="1:8" x14ac:dyDescent="0.25">
      <c r="A21833" s="3">
        <v>7591585213662</v>
      </c>
      <c r="B21833" s="11" t="s">
        <v>21377</v>
      </c>
      <c r="C21833" s="16"/>
      <c r="D21833" s="15">
        <f>SUMIFS(Movimientos!F:F,Movimientos!B:B,Productos!A21833,Movimientos!D:D,$D$1)</f>
        <v>0</v>
      </c>
      <c r="E21833" s="14">
        <f>SUMIFS(Movimientos!F:F,Movimientos!B:B,Productos!A21833,Movimientos!D:D,$E$1)</f>
        <v>0</v>
      </c>
      <c r="F21833" s="17">
        <f t="shared" si="682"/>
        <v>0</v>
      </c>
      <c r="G21833" s="14">
        <v>1</v>
      </c>
      <c r="H21833" s="15" t="str">
        <f t="shared" si="683"/>
        <v>Realizar Pedido</v>
      </c>
    </row>
    <row r="21834" spans="1:8" x14ac:dyDescent="0.25">
      <c r="A21834" s="3">
        <v>7591257000828</v>
      </c>
      <c r="B21834" s="11" t="s">
        <v>21378</v>
      </c>
      <c r="C21834" s="16"/>
      <c r="D21834" s="15">
        <f>SUMIFS(Movimientos!F:F,Movimientos!B:B,Productos!A21834,Movimientos!D:D,$D$1)</f>
        <v>0</v>
      </c>
      <c r="E21834" s="14">
        <f>SUMIFS(Movimientos!F:F,Movimientos!B:B,Productos!A21834,Movimientos!D:D,$E$1)</f>
        <v>0</v>
      </c>
      <c r="F21834" s="17">
        <f t="shared" si="682"/>
        <v>0</v>
      </c>
      <c r="G21834" s="14">
        <v>1</v>
      </c>
      <c r="H21834" s="15" t="str">
        <f t="shared" si="683"/>
        <v>Realizar Pedido</v>
      </c>
    </row>
    <row r="21835" spans="1:8" x14ac:dyDescent="0.25">
      <c r="A21835" s="2">
        <v>7591257001085</v>
      </c>
      <c r="B21835" s="12" t="s">
        <v>21379</v>
      </c>
      <c r="C21835" s="16"/>
      <c r="D21835" s="15">
        <f>SUMIFS(Movimientos!F:F,Movimientos!B:B,Productos!A21835,Movimientos!D:D,$D$1)</f>
        <v>0</v>
      </c>
      <c r="E21835" s="14">
        <f>SUMIFS(Movimientos!F:F,Movimientos!B:B,Productos!A21835,Movimientos!D:D,$E$1)</f>
        <v>0</v>
      </c>
      <c r="F21835" s="17">
        <f t="shared" si="682"/>
        <v>0</v>
      </c>
      <c r="G21835" s="14">
        <v>1</v>
      </c>
      <c r="H21835" s="15" t="str">
        <f t="shared" si="683"/>
        <v>Realizar Pedido</v>
      </c>
    </row>
    <row r="21836" spans="1:8" x14ac:dyDescent="0.25">
      <c r="A21836" s="3">
        <v>7594000491584</v>
      </c>
      <c r="B21836" s="11" t="s">
        <v>21380</v>
      </c>
      <c r="C21836" s="16"/>
      <c r="D21836" s="15">
        <f>SUMIFS(Movimientos!F:F,Movimientos!B:B,Productos!A21836,Movimientos!D:D,$D$1)</f>
        <v>0</v>
      </c>
      <c r="E21836" s="14">
        <f>SUMIFS(Movimientos!F:F,Movimientos!B:B,Productos!A21836,Movimientos!D:D,$E$1)</f>
        <v>0</v>
      </c>
      <c r="F21836" s="17">
        <f t="shared" si="682"/>
        <v>0</v>
      </c>
      <c r="G21836" s="14">
        <v>1</v>
      </c>
      <c r="H21836" s="15" t="str">
        <f t="shared" si="683"/>
        <v>Realizar Pedido</v>
      </c>
    </row>
    <row r="21837" spans="1:8" x14ac:dyDescent="0.25">
      <c r="A21837" s="3">
        <v>7594000491591</v>
      </c>
      <c r="B21837" s="11" t="s">
        <v>21381</v>
      </c>
      <c r="C21837" s="16"/>
      <c r="D21837" s="15">
        <f>SUMIFS(Movimientos!F:F,Movimientos!B:B,Productos!A21837,Movimientos!D:D,$D$1)</f>
        <v>0</v>
      </c>
      <c r="E21837" s="14">
        <f>SUMIFS(Movimientos!F:F,Movimientos!B:B,Productos!A21837,Movimientos!D:D,$E$1)</f>
        <v>0</v>
      </c>
      <c r="F21837" s="17">
        <f t="shared" si="682"/>
        <v>0</v>
      </c>
      <c r="G21837" s="14">
        <v>1</v>
      </c>
      <c r="H21837" s="15" t="str">
        <f t="shared" si="683"/>
        <v>Realizar Pedido</v>
      </c>
    </row>
    <row r="21838" spans="1:8" x14ac:dyDescent="0.25">
      <c r="A21838" s="3">
        <v>7591873001193</v>
      </c>
      <c r="B21838" s="11" t="s">
        <v>21382</v>
      </c>
      <c r="C21838" s="16"/>
      <c r="D21838" s="15">
        <f>SUMIFS(Movimientos!F:F,Movimientos!B:B,Productos!A21838,Movimientos!D:D,$D$1)</f>
        <v>0</v>
      </c>
      <c r="E21838" s="14">
        <f>SUMIFS(Movimientos!F:F,Movimientos!B:B,Productos!A21838,Movimientos!D:D,$E$1)</f>
        <v>0</v>
      </c>
      <c r="F21838" s="17">
        <f t="shared" si="682"/>
        <v>0</v>
      </c>
      <c r="G21838" s="14">
        <v>1</v>
      </c>
      <c r="H21838" s="15" t="str">
        <f t="shared" si="683"/>
        <v>Realizar Pedido</v>
      </c>
    </row>
    <row r="21839" spans="1:8" x14ac:dyDescent="0.25">
      <c r="A21839" s="2">
        <v>7591873001216</v>
      </c>
      <c r="B21839" s="12" t="s">
        <v>21383</v>
      </c>
      <c r="C21839" s="16"/>
      <c r="D21839" s="15">
        <f>SUMIFS(Movimientos!F:F,Movimientos!B:B,Productos!A21839,Movimientos!D:D,$D$1)</f>
        <v>0</v>
      </c>
      <c r="E21839" s="14">
        <f>SUMIFS(Movimientos!F:F,Movimientos!B:B,Productos!A21839,Movimientos!D:D,$E$1)</f>
        <v>0</v>
      </c>
      <c r="F21839" s="17">
        <f t="shared" si="682"/>
        <v>0</v>
      </c>
      <c r="G21839" s="14">
        <v>1</v>
      </c>
      <c r="H21839" s="15" t="str">
        <f t="shared" si="683"/>
        <v>Realizar Pedido</v>
      </c>
    </row>
    <row r="21840" spans="1:8" x14ac:dyDescent="0.25">
      <c r="A21840" s="2">
        <v>7591873001186</v>
      </c>
      <c r="B21840" s="12" t="s">
        <v>21384</v>
      </c>
      <c r="C21840" s="16"/>
      <c r="D21840" s="15">
        <f>SUMIFS(Movimientos!F:F,Movimientos!B:B,Productos!A21840,Movimientos!D:D,$D$1)</f>
        <v>0</v>
      </c>
      <c r="E21840" s="14">
        <f>SUMIFS(Movimientos!F:F,Movimientos!B:B,Productos!A21840,Movimientos!D:D,$E$1)</f>
        <v>0</v>
      </c>
      <c r="F21840" s="17">
        <f t="shared" si="682"/>
        <v>0</v>
      </c>
      <c r="G21840" s="14">
        <v>1</v>
      </c>
      <c r="H21840" s="15" t="str">
        <f t="shared" si="683"/>
        <v>Realizar Pedido</v>
      </c>
    </row>
    <row r="21841" spans="1:8" x14ac:dyDescent="0.25">
      <c r="A21841" s="3">
        <v>7730979090216</v>
      </c>
      <c r="B21841" s="11" t="s">
        <v>21385</v>
      </c>
      <c r="C21841" s="16"/>
      <c r="D21841" s="15">
        <f>SUMIFS(Movimientos!F:F,Movimientos!B:B,Productos!A21841,Movimientos!D:D,$D$1)</f>
        <v>0</v>
      </c>
      <c r="E21841" s="14">
        <f>SUMIFS(Movimientos!F:F,Movimientos!B:B,Productos!A21841,Movimientos!D:D,$E$1)</f>
        <v>0</v>
      </c>
      <c r="F21841" s="17">
        <f t="shared" si="682"/>
        <v>0</v>
      </c>
      <c r="G21841" s="14">
        <v>1</v>
      </c>
      <c r="H21841" s="15" t="str">
        <f t="shared" si="683"/>
        <v>Realizar Pedido</v>
      </c>
    </row>
    <row r="21842" spans="1:8" x14ac:dyDescent="0.25">
      <c r="A21842" s="3">
        <v>7591873001209</v>
      </c>
      <c r="B21842" s="11" t="s">
        <v>21386</v>
      </c>
      <c r="C21842" s="16"/>
      <c r="D21842" s="15">
        <f>SUMIFS(Movimientos!F:F,Movimientos!B:B,Productos!A21842,Movimientos!D:D,$D$1)</f>
        <v>0</v>
      </c>
      <c r="E21842" s="14">
        <f>SUMIFS(Movimientos!F:F,Movimientos!B:B,Productos!A21842,Movimientos!D:D,$E$1)</f>
        <v>0</v>
      </c>
      <c r="F21842" s="17">
        <f t="shared" si="682"/>
        <v>0</v>
      </c>
      <c r="G21842" s="14">
        <v>1</v>
      </c>
      <c r="H21842" s="15" t="str">
        <f t="shared" si="683"/>
        <v>Realizar Pedido</v>
      </c>
    </row>
    <row r="21843" spans="1:8" x14ac:dyDescent="0.25">
      <c r="A21843" s="3">
        <v>7591243856965</v>
      </c>
      <c r="B21843" s="11" t="s">
        <v>21387</v>
      </c>
      <c r="C21843" s="16"/>
      <c r="D21843" s="15">
        <f>SUMIFS(Movimientos!F:F,Movimientos!B:B,Productos!A21843,Movimientos!D:D,$D$1)</f>
        <v>0</v>
      </c>
      <c r="E21843" s="14">
        <f>SUMIFS(Movimientos!F:F,Movimientos!B:B,Productos!A21843,Movimientos!D:D,$E$1)</f>
        <v>0</v>
      </c>
      <c r="F21843" s="17">
        <f t="shared" si="682"/>
        <v>0</v>
      </c>
      <c r="G21843" s="14">
        <v>1</v>
      </c>
      <c r="H21843" s="15" t="str">
        <f t="shared" si="683"/>
        <v>Realizar Pedido</v>
      </c>
    </row>
    <row r="21844" spans="1:8" x14ac:dyDescent="0.25">
      <c r="A21844" s="3">
        <v>7591585118455</v>
      </c>
      <c r="B21844" s="11" t="s">
        <v>21388</v>
      </c>
      <c r="C21844" s="16"/>
      <c r="D21844" s="15">
        <f>SUMIFS(Movimientos!F:F,Movimientos!B:B,Productos!A21844,Movimientos!D:D,$D$1)</f>
        <v>0</v>
      </c>
      <c r="E21844" s="14">
        <f>SUMIFS(Movimientos!F:F,Movimientos!B:B,Productos!A21844,Movimientos!D:D,$E$1)</f>
        <v>0</v>
      </c>
      <c r="F21844" s="17">
        <f t="shared" si="682"/>
        <v>0</v>
      </c>
      <c r="G21844" s="14">
        <v>1</v>
      </c>
      <c r="H21844" s="15" t="str">
        <f t="shared" si="683"/>
        <v>Realizar Pedido</v>
      </c>
    </row>
    <row r="21845" spans="1:8" x14ac:dyDescent="0.25">
      <c r="A21845" s="3">
        <v>7591585218452</v>
      </c>
      <c r="B21845" s="11" t="s">
        <v>21389</v>
      </c>
      <c r="C21845" s="16"/>
      <c r="D21845" s="15">
        <f>SUMIFS(Movimientos!F:F,Movimientos!B:B,Productos!A21845,Movimientos!D:D,$D$1)</f>
        <v>0</v>
      </c>
      <c r="E21845" s="14">
        <f>SUMIFS(Movimientos!F:F,Movimientos!B:B,Productos!A21845,Movimientos!D:D,$E$1)</f>
        <v>0</v>
      </c>
      <c r="F21845" s="17">
        <f t="shared" si="682"/>
        <v>0</v>
      </c>
      <c r="G21845" s="14">
        <v>1</v>
      </c>
      <c r="H21845" s="15" t="str">
        <f t="shared" si="683"/>
        <v>Realizar Pedido</v>
      </c>
    </row>
    <row r="21846" spans="1:8" x14ac:dyDescent="0.25">
      <c r="A21846" s="3">
        <v>7591585118462</v>
      </c>
      <c r="B21846" s="11" t="s">
        <v>21390</v>
      </c>
      <c r="C21846" s="16"/>
      <c r="D21846" s="15">
        <f>SUMIFS(Movimientos!F:F,Movimientos!B:B,Productos!A21846,Movimientos!D:D,$D$1)</f>
        <v>0</v>
      </c>
      <c r="E21846" s="14">
        <f>SUMIFS(Movimientos!F:F,Movimientos!B:B,Productos!A21846,Movimientos!D:D,$E$1)</f>
        <v>0</v>
      </c>
      <c r="F21846" s="17">
        <f t="shared" si="682"/>
        <v>0</v>
      </c>
      <c r="G21846" s="14">
        <v>1</v>
      </c>
      <c r="H21846" s="15" t="str">
        <f t="shared" si="683"/>
        <v>Realizar Pedido</v>
      </c>
    </row>
    <row r="21847" spans="1:8" x14ac:dyDescent="0.25">
      <c r="A21847" s="3">
        <v>7592432009704</v>
      </c>
      <c r="B21847" s="11" t="s">
        <v>21391</v>
      </c>
      <c r="C21847" s="16"/>
      <c r="D21847" s="15">
        <f>SUMIFS(Movimientos!F:F,Movimientos!B:B,Productos!A21847,Movimientos!D:D,$D$1)</f>
        <v>0</v>
      </c>
      <c r="E21847" s="14">
        <f>SUMIFS(Movimientos!F:F,Movimientos!B:B,Productos!A21847,Movimientos!D:D,$E$1)</f>
        <v>0</v>
      </c>
      <c r="F21847" s="17">
        <f t="shared" si="682"/>
        <v>0</v>
      </c>
      <c r="G21847" s="14">
        <v>1</v>
      </c>
      <c r="H21847" s="15" t="str">
        <f t="shared" si="683"/>
        <v>Realizar Pedido</v>
      </c>
    </row>
    <row r="21848" spans="1:8" x14ac:dyDescent="0.25">
      <c r="A21848" s="3">
        <v>7592485101110</v>
      </c>
      <c r="B21848" s="11" t="s">
        <v>21392</v>
      </c>
      <c r="C21848" s="16"/>
      <c r="D21848" s="15">
        <f>SUMIFS(Movimientos!F:F,Movimientos!B:B,Productos!A21848,Movimientos!D:D,$D$1)</f>
        <v>0</v>
      </c>
      <c r="E21848" s="14">
        <f>SUMIFS(Movimientos!F:F,Movimientos!B:B,Productos!A21848,Movimientos!D:D,$E$1)</f>
        <v>0</v>
      </c>
      <c r="F21848" s="17">
        <f t="shared" si="682"/>
        <v>0</v>
      </c>
      <c r="G21848" s="14">
        <v>1</v>
      </c>
      <c r="H21848" s="15" t="str">
        <f t="shared" si="683"/>
        <v>Realizar Pedido</v>
      </c>
    </row>
    <row r="21849" spans="1:8" x14ac:dyDescent="0.25">
      <c r="A21849" s="3">
        <v>5013405666608</v>
      </c>
      <c r="B21849" s="11" t="s">
        <v>21393</v>
      </c>
      <c r="C21849" s="16"/>
      <c r="D21849" s="15">
        <f>SUMIFS(Movimientos!F:F,Movimientos!B:B,Productos!A21849,Movimientos!D:D,$D$1)</f>
        <v>0</v>
      </c>
      <c r="E21849" s="14">
        <f>SUMIFS(Movimientos!F:F,Movimientos!B:B,Productos!A21849,Movimientos!D:D,$E$1)</f>
        <v>0</v>
      </c>
      <c r="F21849" s="17">
        <f t="shared" si="682"/>
        <v>0</v>
      </c>
      <c r="G21849" s="14">
        <v>1</v>
      </c>
      <c r="H21849" s="15" t="str">
        <f t="shared" si="683"/>
        <v>Realizar Pedido</v>
      </c>
    </row>
    <row r="21850" spans="1:8" x14ac:dyDescent="0.25">
      <c r="A21850" s="3">
        <v>7592803002297</v>
      </c>
      <c r="B21850" s="11" t="s">
        <v>21394</v>
      </c>
      <c r="C21850" s="16"/>
      <c r="D21850" s="15">
        <f>SUMIFS(Movimientos!F:F,Movimientos!B:B,Productos!A21850,Movimientos!D:D,$D$1)</f>
        <v>0</v>
      </c>
      <c r="E21850" s="14">
        <f>SUMIFS(Movimientos!F:F,Movimientos!B:B,Productos!A21850,Movimientos!D:D,$E$1)</f>
        <v>0</v>
      </c>
      <c r="F21850" s="17">
        <f t="shared" si="682"/>
        <v>0</v>
      </c>
      <c r="G21850" s="14">
        <v>1</v>
      </c>
      <c r="H21850" s="15" t="str">
        <f t="shared" si="683"/>
        <v>Realizar Pedido</v>
      </c>
    </row>
    <row r="21851" spans="1:8" x14ac:dyDescent="0.25">
      <c r="A21851" s="3">
        <v>7592803002365</v>
      </c>
      <c r="B21851" s="11" t="s">
        <v>21395</v>
      </c>
      <c r="C21851" s="16"/>
      <c r="D21851" s="15">
        <f>SUMIFS(Movimientos!F:F,Movimientos!B:B,Productos!A21851,Movimientos!D:D,$D$1)</f>
        <v>0</v>
      </c>
      <c r="E21851" s="14">
        <f>SUMIFS(Movimientos!F:F,Movimientos!B:B,Productos!A21851,Movimientos!D:D,$E$1)</f>
        <v>0</v>
      </c>
      <c r="F21851" s="17">
        <f t="shared" si="682"/>
        <v>0</v>
      </c>
      <c r="G21851" s="14">
        <v>1</v>
      </c>
      <c r="H21851" s="15" t="str">
        <f t="shared" si="683"/>
        <v>Realizar Pedido</v>
      </c>
    </row>
    <row r="21852" spans="1:8" x14ac:dyDescent="0.25">
      <c r="A21852" s="3">
        <v>7592803002358</v>
      </c>
      <c r="B21852" s="11" t="s">
        <v>21396</v>
      </c>
      <c r="C21852" s="16"/>
      <c r="D21852" s="15">
        <f>SUMIFS(Movimientos!F:F,Movimientos!B:B,Productos!A21852,Movimientos!D:D,$D$1)</f>
        <v>0</v>
      </c>
      <c r="E21852" s="14">
        <f>SUMIFS(Movimientos!F:F,Movimientos!B:B,Productos!A21852,Movimientos!D:D,$E$1)</f>
        <v>0</v>
      </c>
      <c r="F21852" s="17">
        <f t="shared" si="682"/>
        <v>0</v>
      </c>
      <c r="G21852" s="14">
        <v>1</v>
      </c>
      <c r="H21852" s="15" t="str">
        <f t="shared" si="683"/>
        <v>Realizar Pedido</v>
      </c>
    </row>
    <row r="21853" spans="1:8" x14ac:dyDescent="0.25">
      <c r="A21853" s="3">
        <v>8901148207028</v>
      </c>
      <c r="B21853" s="11" t="s">
        <v>21397</v>
      </c>
      <c r="C21853" s="16"/>
      <c r="D21853" s="15">
        <f>SUMIFS(Movimientos!F:F,Movimientos!B:B,Productos!A21853,Movimientos!D:D,$D$1)</f>
        <v>0</v>
      </c>
      <c r="E21853" s="14">
        <f>SUMIFS(Movimientos!F:F,Movimientos!B:B,Productos!A21853,Movimientos!D:D,$E$1)</f>
        <v>0</v>
      </c>
      <c r="F21853" s="17">
        <f t="shared" si="682"/>
        <v>0</v>
      </c>
      <c r="G21853" s="14">
        <v>1</v>
      </c>
      <c r="H21853" s="15" t="str">
        <f t="shared" si="683"/>
        <v>Realizar Pedido</v>
      </c>
    </row>
    <row r="21854" spans="1:8" x14ac:dyDescent="0.25">
      <c r="A21854" s="3">
        <v>8901148222922</v>
      </c>
      <c r="B21854" s="11" t="s">
        <v>21398</v>
      </c>
      <c r="C21854" s="16"/>
      <c r="D21854" s="15">
        <f>SUMIFS(Movimientos!F:F,Movimientos!B:B,Productos!A21854,Movimientos!D:D,$D$1)</f>
        <v>0</v>
      </c>
      <c r="E21854" s="14">
        <f>SUMIFS(Movimientos!F:F,Movimientos!B:B,Productos!A21854,Movimientos!D:D,$E$1)</f>
        <v>0</v>
      </c>
      <c r="F21854" s="17">
        <f t="shared" si="682"/>
        <v>0</v>
      </c>
      <c r="G21854" s="14">
        <v>1</v>
      </c>
      <c r="H21854" s="15" t="str">
        <f t="shared" si="683"/>
        <v>Realizar Pedido</v>
      </c>
    </row>
    <row r="21855" spans="1:8" x14ac:dyDescent="0.25">
      <c r="A21855" s="3">
        <v>8901148228696</v>
      </c>
      <c r="B21855" s="11" t="s">
        <v>21399</v>
      </c>
      <c r="C21855" s="16"/>
      <c r="D21855" s="15">
        <f>SUMIFS(Movimientos!F:F,Movimientos!B:B,Productos!A21855,Movimientos!D:D,$D$1)</f>
        <v>0</v>
      </c>
      <c r="E21855" s="14">
        <f>SUMIFS(Movimientos!F:F,Movimientos!B:B,Productos!A21855,Movimientos!D:D,$E$1)</f>
        <v>0</v>
      </c>
      <c r="F21855" s="17">
        <f t="shared" si="682"/>
        <v>0</v>
      </c>
      <c r="G21855" s="14">
        <v>1</v>
      </c>
      <c r="H21855" s="15" t="str">
        <f t="shared" si="683"/>
        <v>Realizar Pedido</v>
      </c>
    </row>
    <row r="21856" spans="1:8" x14ac:dyDescent="0.25">
      <c r="A21856" s="3">
        <v>8901148228702</v>
      </c>
      <c r="B21856" s="11" t="s">
        <v>21400</v>
      </c>
      <c r="C21856" s="16"/>
      <c r="D21856" s="15">
        <f>SUMIFS(Movimientos!F:F,Movimientos!B:B,Productos!A21856,Movimientos!D:D,$D$1)</f>
        <v>0</v>
      </c>
      <c r="E21856" s="14">
        <f>SUMIFS(Movimientos!F:F,Movimientos!B:B,Productos!A21856,Movimientos!D:D,$E$1)</f>
        <v>0</v>
      </c>
      <c r="F21856" s="17">
        <f t="shared" si="682"/>
        <v>0</v>
      </c>
      <c r="G21856" s="14">
        <v>1</v>
      </c>
      <c r="H21856" s="15" t="str">
        <f t="shared" si="683"/>
        <v>Realizar Pedido</v>
      </c>
    </row>
    <row r="21857" spans="1:8" x14ac:dyDescent="0.25">
      <c r="A21857" s="3">
        <v>7591020008211</v>
      </c>
      <c r="B21857" s="11" t="s">
        <v>21401</v>
      </c>
      <c r="C21857" s="16"/>
      <c r="D21857" s="15">
        <f>SUMIFS(Movimientos!F:F,Movimientos!B:B,Productos!A21857,Movimientos!D:D,$D$1)</f>
        <v>0</v>
      </c>
      <c r="E21857" s="14">
        <f>SUMIFS(Movimientos!F:F,Movimientos!B:B,Productos!A21857,Movimientos!D:D,$E$1)</f>
        <v>0</v>
      </c>
      <c r="F21857" s="17">
        <f t="shared" si="682"/>
        <v>0</v>
      </c>
      <c r="G21857" s="14">
        <v>1</v>
      </c>
      <c r="H21857" s="15" t="str">
        <f t="shared" si="683"/>
        <v>Realizar Pedido</v>
      </c>
    </row>
    <row r="21858" spans="1:8" x14ac:dyDescent="0.25">
      <c r="A21858" s="3">
        <v>7591020008228</v>
      </c>
      <c r="B21858" s="11" t="s">
        <v>21402</v>
      </c>
      <c r="C21858" s="16"/>
      <c r="D21858" s="15">
        <f>SUMIFS(Movimientos!F:F,Movimientos!B:B,Productos!A21858,Movimientos!D:D,$D$1)</f>
        <v>0</v>
      </c>
      <c r="E21858" s="14">
        <f>SUMIFS(Movimientos!F:F,Movimientos!B:B,Productos!A21858,Movimientos!D:D,$E$1)</f>
        <v>0</v>
      </c>
      <c r="F21858" s="17">
        <f t="shared" si="682"/>
        <v>0</v>
      </c>
      <c r="G21858" s="14">
        <v>1</v>
      </c>
      <c r="H21858" s="15" t="str">
        <f t="shared" si="683"/>
        <v>Realizar Pedido</v>
      </c>
    </row>
    <row r="21859" spans="1:8" x14ac:dyDescent="0.25">
      <c r="A21859" s="3">
        <v>7703281000198</v>
      </c>
      <c r="B21859" s="11" t="s">
        <v>21403</v>
      </c>
      <c r="C21859" s="16"/>
      <c r="D21859" s="15">
        <f>SUMIFS(Movimientos!F:F,Movimientos!B:B,Productos!A21859,Movimientos!D:D,$D$1)</f>
        <v>0</v>
      </c>
      <c r="E21859" s="14">
        <f>SUMIFS(Movimientos!F:F,Movimientos!B:B,Productos!A21859,Movimientos!D:D,$E$1)</f>
        <v>0</v>
      </c>
      <c r="F21859" s="17">
        <f t="shared" si="682"/>
        <v>0</v>
      </c>
      <c r="G21859" s="14">
        <v>1</v>
      </c>
      <c r="H21859" s="15" t="str">
        <f t="shared" si="683"/>
        <v>Realizar Pedido</v>
      </c>
    </row>
    <row r="21860" spans="1:8" x14ac:dyDescent="0.25">
      <c r="A21860" s="3">
        <v>7703281008316</v>
      </c>
      <c r="B21860" s="11" t="s">
        <v>21404</v>
      </c>
      <c r="C21860" s="16"/>
      <c r="D21860" s="15">
        <f>SUMIFS(Movimientos!F:F,Movimientos!B:B,Productos!A21860,Movimientos!D:D,$D$1)</f>
        <v>0</v>
      </c>
      <c r="E21860" s="14">
        <f>SUMIFS(Movimientos!F:F,Movimientos!B:B,Productos!A21860,Movimientos!D:D,$E$1)</f>
        <v>0</v>
      </c>
      <c r="F21860" s="17">
        <f t="shared" si="682"/>
        <v>0</v>
      </c>
      <c r="G21860" s="14">
        <v>1</v>
      </c>
      <c r="H21860" s="15" t="str">
        <f t="shared" si="683"/>
        <v>Realizar Pedido</v>
      </c>
    </row>
    <row r="21861" spans="1:8" x14ac:dyDescent="0.25">
      <c r="A21861" s="3">
        <v>7703281000280</v>
      </c>
      <c r="B21861" s="11" t="s">
        <v>21405</v>
      </c>
      <c r="C21861" s="16"/>
      <c r="D21861" s="15">
        <f>SUMIFS(Movimientos!F:F,Movimientos!B:B,Productos!A21861,Movimientos!D:D,$D$1)</f>
        <v>0</v>
      </c>
      <c r="E21861" s="14">
        <f>SUMIFS(Movimientos!F:F,Movimientos!B:B,Productos!A21861,Movimientos!D:D,$E$1)</f>
        <v>0</v>
      </c>
      <c r="F21861" s="17">
        <f t="shared" si="682"/>
        <v>0</v>
      </c>
      <c r="G21861" s="14">
        <v>1</v>
      </c>
      <c r="H21861" s="15" t="str">
        <f t="shared" si="683"/>
        <v>Realizar Pedido</v>
      </c>
    </row>
    <row r="21862" spans="1:8" x14ac:dyDescent="0.25">
      <c r="A21862" s="3">
        <v>7501043175845</v>
      </c>
      <c r="B21862" s="11" t="s">
        <v>21406</v>
      </c>
      <c r="C21862" s="16"/>
      <c r="D21862" s="15">
        <f>SUMIFS(Movimientos!F:F,Movimientos!B:B,Productos!A21862,Movimientos!D:D,$D$1)</f>
        <v>0</v>
      </c>
      <c r="E21862" s="14">
        <f>SUMIFS(Movimientos!F:F,Movimientos!B:B,Productos!A21862,Movimientos!D:D,$E$1)</f>
        <v>0</v>
      </c>
      <c r="F21862" s="17">
        <f t="shared" si="682"/>
        <v>0</v>
      </c>
      <c r="G21862" s="14">
        <v>1</v>
      </c>
      <c r="H21862" s="15" t="str">
        <f t="shared" si="683"/>
        <v>Realizar Pedido</v>
      </c>
    </row>
    <row r="21863" spans="1:8" x14ac:dyDescent="0.25">
      <c r="A21863" s="3">
        <v>6091403202225</v>
      </c>
      <c r="B21863" s="11" t="s">
        <v>21407</v>
      </c>
      <c r="C21863" s="16"/>
      <c r="D21863" s="15">
        <f>SUMIFS(Movimientos!F:F,Movimientos!B:B,Productos!A21863,Movimientos!D:D,$D$1)</f>
        <v>0</v>
      </c>
      <c r="E21863" s="14">
        <f>SUMIFS(Movimientos!F:F,Movimientos!B:B,Productos!A21863,Movimientos!D:D,$E$1)</f>
        <v>0</v>
      </c>
      <c r="F21863" s="17">
        <f t="shared" si="682"/>
        <v>0</v>
      </c>
      <c r="G21863" s="14">
        <v>1</v>
      </c>
      <c r="H21863" s="15" t="str">
        <f t="shared" si="683"/>
        <v>Realizar Pedido</v>
      </c>
    </row>
    <row r="21864" spans="1:8" x14ac:dyDescent="0.25">
      <c r="A21864" s="3">
        <v>7592485700603</v>
      </c>
      <c r="B21864" s="11" t="s">
        <v>21408</v>
      </c>
      <c r="C21864" s="16"/>
      <c r="D21864" s="15">
        <f>SUMIFS(Movimientos!F:F,Movimientos!B:B,Productos!A21864,Movimientos!D:D,$D$1)</f>
        <v>0</v>
      </c>
      <c r="E21864" s="14">
        <f>SUMIFS(Movimientos!F:F,Movimientos!B:B,Productos!A21864,Movimientos!D:D,$E$1)</f>
        <v>0</v>
      </c>
      <c r="F21864" s="17">
        <f t="shared" si="682"/>
        <v>0</v>
      </c>
      <c r="G21864" s="14">
        <v>1</v>
      </c>
      <c r="H21864" s="15" t="str">
        <f t="shared" si="683"/>
        <v>Realizar Pedido</v>
      </c>
    </row>
    <row r="21865" spans="1:8" x14ac:dyDescent="0.25">
      <c r="A21865" s="3">
        <v>8902501009174</v>
      </c>
      <c r="B21865" s="11" t="s">
        <v>21409</v>
      </c>
      <c r="C21865" s="16"/>
      <c r="D21865" s="15">
        <f>SUMIFS(Movimientos!F:F,Movimientos!B:B,Productos!A21865,Movimientos!D:D,$D$1)</f>
        <v>0</v>
      </c>
      <c r="E21865" s="14">
        <f>SUMIFS(Movimientos!F:F,Movimientos!B:B,Productos!A21865,Movimientos!D:D,$E$1)</f>
        <v>0</v>
      </c>
      <c r="F21865" s="17">
        <f t="shared" si="682"/>
        <v>0</v>
      </c>
      <c r="G21865" s="14">
        <v>1</v>
      </c>
      <c r="H21865" s="15" t="str">
        <f t="shared" si="683"/>
        <v>Realizar Pedido</v>
      </c>
    </row>
    <row r="21866" spans="1:8" x14ac:dyDescent="0.25">
      <c r="A21866" s="3">
        <v>8902501007415</v>
      </c>
      <c r="B21866" s="11" t="s">
        <v>21410</v>
      </c>
      <c r="C21866" s="16"/>
      <c r="D21866" s="15">
        <f>SUMIFS(Movimientos!F:F,Movimientos!B:B,Productos!A21866,Movimientos!D:D,$D$1)</f>
        <v>0</v>
      </c>
      <c r="E21866" s="14">
        <f>SUMIFS(Movimientos!F:F,Movimientos!B:B,Productos!A21866,Movimientos!D:D,$E$1)</f>
        <v>0</v>
      </c>
      <c r="F21866" s="17">
        <f t="shared" si="682"/>
        <v>0</v>
      </c>
      <c r="G21866" s="14">
        <v>1</v>
      </c>
      <c r="H21866" s="15" t="str">
        <f t="shared" si="683"/>
        <v>Realizar Pedido</v>
      </c>
    </row>
    <row r="21867" spans="1:8" x14ac:dyDescent="0.25">
      <c r="A21867" s="3">
        <v>7707236671860</v>
      </c>
      <c r="B21867" s="11" t="s">
        <v>21411</v>
      </c>
      <c r="C21867" s="16"/>
      <c r="D21867" s="15">
        <f>SUMIFS(Movimientos!F:F,Movimientos!B:B,Productos!A21867,Movimientos!D:D,$D$1)</f>
        <v>0</v>
      </c>
      <c r="E21867" s="14">
        <f>SUMIFS(Movimientos!F:F,Movimientos!B:B,Productos!A21867,Movimientos!D:D,$E$1)</f>
        <v>0</v>
      </c>
      <c r="F21867" s="17">
        <f t="shared" si="682"/>
        <v>0</v>
      </c>
      <c r="G21867" s="14">
        <v>1</v>
      </c>
      <c r="H21867" s="15" t="str">
        <f t="shared" si="683"/>
        <v>Realizar Pedido</v>
      </c>
    </row>
    <row r="21868" spans="1:8" x14ac:dyDescent="0.25">
      <c r="A21868" s="3">
        <v>7501082212327</v>
      </c>
      <c r="B21868" s="11" t="s">
        <v>21412</v>
      </c>
      <c r="C21868" s="16"/>
      <c r="D21868" s="15">
        <f>SUMIFS(Movimientos!F:F,Movimientos!B:B,Productos!A21868,Movimientos!D:D,$D$1)</f>
        <v>0</v>
      </c>
      <c r="E21868" s="14">
        <f>SUMIFS(Movimientos!F:F,Movimientos!B:B,Productos!A21868,Movimientos!D:D,$E$1)</f>
        <v>0</v>
      </c>
      <c r="F21868" s="17">
        <f t="shared" si="682"/>
        <v>0</v>
      </c>
      <c r="G21868" s="14">
        <v>1</v>
      </c>
      <c r="H21868" s="15" t="str">
        <f t="shared" si="683"/>
        <v>Realizar Pedido</v>
      </c>
    </row>
    <row r="21869" spans="1:8" x14ac:dyDescent="0.25">
      <c r="A21869" s="3">
        <v>7795990001238</v>
      </c>
      <c r="B21869" s="11" t="s">
        <v>21413</v>
      </c>
      <c r="C21869" s="16"/>
      <c r="D21869" s="15">
        <f>SUMIFS(Movimientos!F:F,Movimientos!B:B,Productos!A21869,Movimientos!D:D,$D$1)</f>
        <v>0</v>
      </c>
      <c r="E21869" s="14">
        <f>SUMIFS(Movimientos!F:F,Movimientos!B:B,Productos!A21869,Movimientos!D:D,$E$1)</f>
        <v>0</v>
      </c>
      <c r="F21869" s="17">
        <f t="shared" si="682"/>
        <v>0</v>
      </c>
      <c r="G21869" s="14">
        <v>1</v>
      </c>
      <c r="H21869" s="15" t="str">
        <f t="shared" si="683"/>
        <v>Realizar Pedido</v>
      </c>
    </row>
    <row r="21870" spans="1:8" x14ac:dyDescent="0.25">
      <c r="A21870" s="3">
        <v>7703991000020</v>
      </c>
      <c r="B21870" s="11" t="s">
        <v>21414</v>
      </c>
      <c r="C21870" s="16"/>
      <c r="D21870" s="15">
        <f>SUMIFS(Movimientos!F:F,Movimientos!B:B,Productos!A21870,Movimientos!D:D,$D$1)</f>
        <v>0</v>
      </c>
      <c r="E21870" s="14">
        <f>SUMIFS(Movimientos!F:F,Movimientos!B:B,Productos!A21870,Movimientos!D:D,$E$1)</f>
        <v>0</v>
      </c>
      <c r="F21870" s="17">
        <f t="shared" si="682"/>
        <v>0</v>
      </c>
      <c r="G21870" s="14">
        <v>1</v>
      </c>
      <c r="H21870" s="15" t="str">
        <f t="shared" si="683"/>
        <v>Realizar Pedido</v>
      </c>
    </row>
    <row r="21871" spans="1:8" x14ac:dyDescent="0.25">
      <c r="A21871" s="3">
        <v>7501082212310</v>
      </c>
      <c r="B21871" s="11" t="s">
        <v>21415</v>
      </c>
      <c r="C21871" s="16"/>
      <c r="D21871" s="15">
        <f>SUMIFS(Movimientos!F:F,Movimientos!B:B,Productos!A21871,Movimientos!D:D,$D$1)</f>
        <v>0</v>
      </c>
      <c r="E21871" s="14">
        <f>SUMIFS(Movimientos!F:F,Movimientos!B:B,Productos!A21871,Movimientos!D:D,$E$1)</f>
        <v>0</v>
      </c>
      <c r="F21871" s="17">
        <f t="shared" si="682"/>
        <v>0</v>
      </c>
      <c r="G21871" s="14">
        <v>1</v>
      </c>
      <c r="H21871" s="15" t="str">
        <f t="shared" si="683"/>
        <v>Realizar Pedido</v>
      </c>
    </row>
    <row r="21872" spans="1:8" x14ac:dyDescent="0.25">
      <c r="A21872" s="3">
        <v>7800067021252</v>
      </c>
      <c r="B21872" s="11" t="s">
        <v>21416</v>
      </c>
      <c r="C21872" s="16"/>
      <c r="D21872" s="15">
        <f>SUMIFS(Movimientos!F:F,Movimientos!B:B,Productos!A21872,Movimientos!D:D,$D$1)</f>
        <v>0</v>
      </c>
      <c r="E21872" s="14">
        <f>SUMIFS(Movimientos!F:F,Movimientos!B:B,Productos!A21872,Movimientos!D:D,$E$1)</f>
        <v>0</v>
      </c>
      <c r="F21872" s="17">
        <f t="shared" si="682"/>
        <v>0</v>
      </c>
      <c r="G21872" s="14">
        <v>1</v>
      </c>
      <c r="H21872" s="15" t="str">
        <f t="shared" si="683"/>
        <v>Realizar Pedido</v>
      </c>
    </row>
    <row r="21873" spans="1:8" x14ac:dyDescent="0.25">
      <c r="A21873" s="3">
        <v>7795990000927</v>
      </c>
      <c r="B21873" s="11" t="s">
        <v>21417</v>
      </c>
      <c r="C21873" s="16"/>
      <c r="D21873" s="15">
        <f>SUMIFS(Movimientos!F:F,Movimientos!B:B,Productos!A21873,Movimientos!D:D,$D$1)</f>
        <v>0</v>
      </c>
      <c r="E21873" s="14">
        <f>SUMIFS(Movimientos!F:F,Movimientos!B:B,Productos!A21873,Movimientos!D:D,$E$1)</f>
        <v>0</v>
      </c>
      <c r="F21873" s="17">
        <f t="shared" si="682"/>
        <v>0</v>
      </c>
      <c r="G21873" s="14">
        <v>1</v>
      </c>
      <c r="H21873" s="15" t="str">
        <f t="shared" si="683"/>
        <v>Realizar Pedido</v>
      </c>
    </row>
    <row r="21874" spans="1:8" x14ac:dyDescent="0.25">
      <c r="A21874" s="2">
        <v>7501082212334</v>
      </c>
      <c r="B21874" s="12" t="s">
        <v>21418</v>
      </c>
      <c r="C21874" s="16"/>
      <c r="D21874" s="15">
        <f>SUMIFS(Movimientos!F:F,Movimientos!B:B,Productos!A21874,Movimientos!D:D,$D$1)</f>
        <v>0</v>
      </c>
      <c r="E21874" s="14">
        <f>SUMIFS(Movimientos!F:F,Movimientos!B:B,Productos!A21874,Movimientos!D:D,$E$1)</f>
        <v>0</v>
      </c>
      <c r="F21874" s="17">
        <f t="shared" si="682"/>
        <v>0</v>
      </c>
      <c r="G21874" s="14">
        <v>1</v>
      </c>
      <c r="H21874" s="15" t="str">
        <f t="shared" si="683"/>
        <v>Realizar Pedido</v>
      </c>
    </row>
    <row r="21875" spans="1:8" x14ac:dyDescent="0.25">
      <c r="A21875" s="3">
        <v>7795990000873</v>
      </c>
      <c r="B21875" s="11" t="s">
        <v>21419</v>
      </c>
      <c r="C21875" s="16"/>
      <c r="D21875" s="15">
        <f>SUMIFS(Movimientos!F:F,Movimientos!B:B,Productos!A21875,Movimientos!D:D,$D$1)</f>
        <v>0</v>
      </c>
      <c r="E21875" s="14">
        <f>SUMIFS(Movimientos!F:F,Movimientos!B:B,Productos!A21875,Movimientos!D:D,$E$1)</f>
        <v>0</v>
      </c>
      <c r="F21875" s="17">
        <f t="shared" si="682"/>
        <v>0</v>
      </c>
      <c r="G21875" s="14">
        <v>1</v>
      </c>
      <c r="H21875" s="15" t="str">
        <f t="shared" si="683"/>
        <v>Realizar Pedido</v>
      </c>
    </row>
    <row r="21876" spans="1:8" x14ac:dyDescent="0.25">
      <c r="A21876" s="3">
        <v>7703991000013</v>
      </c>
      <c r="B21876" s="11" t="s">
        <v>21420</v>
      </c>
      <c r="C21876" s="16"/>
      <c r="D21876" s="15">
        <f>SUMIFS(Movimientos!F:F,Movimientos!B:B,Productos!A21876,Movimientos!D:D,$D$1)</f>
        <v>0</v>
      </c>
      <c r="E21876" s="14">
        <f>SUMIFS(Movimientos!F:F,Movimientos!B:B,Productos!A21876,Movimientos!D:D,$E$1)</f>
        <v>0</v>
      </c>
      <c r="F21876" s="17">
        <f t="shared" si="682"/>
        <v>0</v>
      </c>
      <c r="G21876" s="14">
        <v>1</v>
      </c>
      <c r="H21876" s="15" t="str">
        <f t="shared" si="683"/>
        <v>Realizar Pedido</v>
      </c>
    </row>
    <row r="21877" spans="1:8" x14ac:dyDescent="0.25">
      <c r="A21877" s="3">
        <v>7591110884510</v>
      </c>
      <c r="B21877" s="11" t="s">
        <v>21421</v>
      </c>
      <c r="C21877" s="16"/>
      <c r="D21877" s="15">
        <f>SUMIFS(Movimientos!F:F,Movimientos!B:B,Productos!A21877,Movimientos!D:D,$D$1)</f>
        <v>0</v>
      </c>
      <c r="E21877" s="14">
        <f>SUMIFS(Movimientos!F:F,Movimientos!B:B,Productos!A21877,Movimientos!D:D,$E$1)</f>
        <v>0</v>
      </c>
      <c r="F21877" s="17">
        <f t="shared" si="682"/>
        <v>0</v>
      </c>
      <c r="G21877" s="14">
        <v>1</v>
      </c>
      <c r="H21877" s="15" t="str">
        <f t="shared" si="683"/>
        <v>Realizar Pedido</v>
      </c>
    </row>
    <row r="21878" spans="1:8" x14ac:dyDescent="0.25">
      <c r="A21878" s="3">
        <v>7612711513491</v>
      </c>
      <c r="B21878" s="11" t="s">
        <v>21422</v>
      </c>
      <c r="C21878" s="16"/>
      <c r="D21878" s="15">
        <f>SUMIFS(Movimientos!F:F,Movimientos!B:B,Productos!A21878,Movimientos!D:D,$D$1)</f>
        <v>0</v>
      </c>
      <c r="E21878" s="14">
        <f>SUMIFS(Movimientos!F:F,Movimientos!B:B,Productos!A21878,Movimientos!D:D,$E$1)</f>
        <v>0</v>
      </c>
      <c r="F21878" s="17">
        <f t="shared" si="682"/>
        <v>0</v>
      </c>
      <c r="G21878" s="14">
        <v>1</v>
      </c>
      <c r="H21878" s="15" t="str">
        <f t="shared" si="683"/>
        <v>Realizar Pedido</v>
      </c>
    </row>
    <row r="21879" spans="1:8" x14ac:dyDescent="0.25">
      <c r="A21879" s="3" t="s">
        <v>21423</v>
      </c>
      <c r="B21879" s="11" t="s">
        <v>21424</v>
      </c>
      <c r="C21879" s="16"/>
      <c r="D21879" s="15">
        <f>SUMIFS(Movimientos!F:F,Movimientos!B:B,Productos!A21879,Movimientos!D:D,$D$1)</f>
        <v>0</v>
      </c>
      <c r="E21879" s="14">
        <f>SUMIFS(Movimientos!F:F,Movimientos!B:B,Productos!A21879,Movimientos!D:D,$E$1)</f>
        <v>0</v>
      </c>
      <c r="F21879" s="17">
        <f t="shared" si="682"/>
        <v>0</v>
      </c>
      <c r="G21879" s="14">
        <v>1</v>
      </c>
      <c r="H21879" s="15" t="str">
        <f t="shared" si="683"/>
        <v>Realizar Pedido</v>
      </c>
    </row>
    <row r="21880" spans="1:8" x14ac:dyDescent="0.25">
      <c r="A21880" s="3" t="s">
        <v>21425</v>
      </c>
      <c r="B21880" s="11" t="s">
        <v>21426</v>
      </c>
      <c r="C21880" s="16"/>
      <c r="D21880" s="15">
        <f>SUMIFS(Movimientos!F:F,Movimientos!B:B,Productos!A21880,Movimientos!D:D,$D$1)</f>
        <v>0</v>
      </c>
      <c r="E21880" s="14">
        <f>SUMIFS(Movimientos!F:F,Movimientos!B:B,Productos!A21880,Movimientos!D:D,$E$1)</f>
        <v>0</v>
      </c>
      <c r="F21880" s="17">
        <f t="shared" si="682"/>
        <v>0</v>
      </c>
      <c r="G21880" s="14">
        <v>1</v>
      </c>
      <c r="H21880" s="15" t="str">
        <f t="shared" si="683"/>
        <v>Realizar Pedido</v>
      </c>
    </row>
    <row r="21881" spans="1:8" x14ac:dyDescent="0.25">
      <c r="A21881" s="3">
        <v>7591110884404</v>
      </c>
      <c r="B21881" s="11" t="s">
        <v>21427</v>
      </c>
      <c r="C21881" s="16"/>
      <c r="D21881" s="15">
        <f>SUMIFS(Movimientos!F:F,Movimientos!B:B,Productos!A21881,Movimientos!D:D,$D$1)</f>
        <v>0</v>
      </c>
      <c r="E21881" s="14">
        <f>SUMIFS(Movimientos!F:F,Movimientos!B:B,Productos!A21881,Movimientos!D:D,$E$1)</f>
        <v>0</v>
      </c>
      <c r="F21881" s="17">
        <f t="shared" si="682"/>
        <v>0</v>
      </c>
      <c r="G21881" s="14">
        <v>1</v>
      </c>
      <c r="H21881" s="15" t="str">
        <f t="shared" si="683"/>
        <v>Realizar Pedido</v>
      </c>
    </row>
    <row r="21882" spans="1:8" x14ac:dyDescent="0.25">
      <c r="A21882" s="3">
        <v>7612711530399</v>
      </c>
      <c r="B21882" s="11" t="s">
        <v>21428</v>
      </c>
      <c r="C21882" s="16"/>
      <c r="D21882" s="15">
        <f>SUMIFS(Movimientos!F:F,Movimientos!B:B,Productos!A21882,Movimientos!D:D,$D$1)</f>
        <v>0</v>
      </c>
      <c r="E21882" s="14">
        <f>SUMIFS(Movimientos!F:F,Movimientos!B:B,Productos!A21882,Movimientos!D:D,$E$1)</f>
        <v>0</v>
      </c>
      <c r="F21882" s="17">
        <f t="shared" si="682"/>
        <v>0</v>
      </c>
      <c r="G21882" s="14">
        <v>1</v>
      </c>
      <c r="H21882" s="15" t="str">
        <f t="shared" si="683"/>
        <v>Realizar Pedido</v>
      </c>
    </row>
    <row r="21883" spans="1:8" x14ac:dyDescent="0.25">
      <c r="A21883" s="3">
        <v>7612711530382</v>
      </c>
      <c r="B21883" s="11" t="s">
        <v>21429</v>
      </c>
      <c r="C21883" s="16"/>
      <c r="D21883" s="15">
        <f>SUMIFS(Movimientos!F:F,Movimientos!B:B,Productos!A21883,Movimientos!D:D,$D$1)</f>
        <v>0</v>
      </c>
      <c r="E21883" s="14">
        <f>SUMIFS(Movimientos!F:F,Movimientos!B:B,Productos!A21883,Movimientos!D:D,$E$1)</f>
        <v>0</v>
      </c>
      <c r="F21883" s="17">
        <f t="shared" si="682"/>
        <v>0</v>
      </c>
      <c r="G21883" s="14">
        <v>1</v>
      </c>
      <c r="H21883" s="15" t="str">
        <f t="shared" si="683"/>
        <v>Realizar Pedido</v>
      </c>
    </row>
    <row r="21884" spans="1:8" x14ac:dyDescent="0.25">
      <c r="A21884" s="3">
        <v>7612711550441</v>
      </c>
      <c r="B21884" s="11" t="s">
        <v>21430</v>
      </c>
      <c r="C21884" s="16"/>
      <c r="D21884" s="15">
        <f>SUMIFS(Movimientos!F:F,Movimientos!B:B,Productos!A21884,Movimientos!D:D,$D$1)</f>
        <v>0</v>
      </c>
      <c r="E21884" s="14">
        <f>SUMIFS(Movimientos!F:F,Movimientos!B:B,Productos!A21884,Movimientos!D:D,$E$1)</f>
        <v>0</v>
      </c>
      <c r="F21884" s="17">
        <f t="shared" si="682"/>
        <v>0</v>
      </c>
      <c r="G21884" s="14">
        <v>1</v>
      </c>
      <c r="H21884" s="15" t="str">
        <f t="shared" si="683"/>
        <v>Realizar Pedido</v>
      </c>
    </row>
    <row r="21885" spans="1:8" x14ac:dyDescent="0.25">
      <c r="A21885" s="3" t="s">
        <v>21431</v>
      </c>
      <c r="B21885" s="11" t="s">
        <v>21432</v>
      </c>
      <c r="C21885" s="16"/>
      <c r="D21885" s="15">
        <f>SUMIFS(Movimientos!F:F,Movimientos!B:B,Productos!A21885,Movimientos!D:D,$D$1)</f>
        <v>0</v>
      </c>
      <c r="E21885" s="14">
        <f>SUMIFS(Movimientos!F:F,Movimientos!B:B,Productos!A21885,Movimientos!D:D,$E$1)</f>
        <v>0</v>
      </c>
      <c r="F21885" s="17">
        <f t="shared" si="682"/>
        <v>0</v>
      </c>
      <c r="G21885" s="14">
        <v>1</v>
      </c>
      <c r="H21885" s="15" t="str">
        <f t="shared" si="683"/>
        <v>Realizar Pedido</v>
      </c>
    </row>
    <row r="21886" spans="1:8" x14ac:dyDescent="0.25">
      <c r="A21886" s="3" t="s">
        <v>21433</v>
      </c>
      <c r="B21886" s="11" t="s">
        <v>21434</v>
      </c>
      <c r="C21886" s="16"/>
      <c r="D21886" s="15">
        <f>SUMIFS(Movimientos!F:F,Movimientos!B:B,Productos!A21886,Movimientos!D:D,$D$1)</f>
        <v>0</v>
      </c>
      <c r="E21886" s="14">
        <f>SUMIFS(Movimientos!F:F,Movimientos!B:B,Productos!A21886,Movimientos!D:D,$E$1)</f>
        <v>0</v>
      </c>
      <c r="F21886" s="17">
        <f t="shared" si="682"/>
        <v>0</v>
      </c>
      <c r="G21886" s="14">
        <v>1</v>
      </c>
      <c r="H21886" s="15" t="str">
        <f t="shared" si="683"/>
        <v>Realizar Pedido</v>
      </c>
    </row>
  </sheetData>
  <pageMargins left="0.7" right="0.7" top="0.75" bottom="0.75" header="0.3" footer="0.3"/>
  <pageSetup paperSize="9" orientation="portrait" horizontalDpi="200" verticalDpi="20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3"/>
  <dimension ref="A1:F344"/>
  <sheetViews>
    <sheetView workbookViewId="0">
      <selection activeCell="H1" sqref="H1:M16"/>
    </sheetView>
  </sheetViews>
  <sheetFormatPr baseColWidth="10" defaultRowHeight="15" x14ac:dyDescent="0.25"/>
  <cols>
    <col min="1" max="1" width="15.85546875" customWidth="1"/>
    <col min="2" max="2" width="27.42578125" customWidth="1"/>
    <col min="3" max="3" width="34.140625" customWidth="1"/>
    <col min="4" max="4" width="33.42578125" customWidth="1"/>
    <col min="5" max="5" width="31.140625" customWidth="1"/>
    <col min="6" max="6" width="12.5703125" customWidth="1"/>
  </cols>
  <sheetData>
    <row r="1" spans="1:6" ht="31.5" x14ac:dyDescent="0.25">
      <c r="A1" s="13" t="s">
        <v>21459</v>
      </c>
      <c r="B1" s="13" t="s">
        <v>0</v>
      </c>
      <c r="C1" s="13" t="s">
        <v>1</v>
      </c>
      <c r="D1" s="13" t="s">
        <v>21453</v>
      </c>
      <c r="E1" s="13" t="s">
        <v>21454</v>
      </c>
      <c r="F1" s="13" t="s">
        <v>21435</v>
      </c>
    </row>
    <row r="2" spans="1:6" x14ac:dyDescent="0.25">
      <c r="A2" s="18">
        <v>42726</v>
      </c>
      <c r="B2" s="19">
        <v>4015630006724</v>
      </c>
      <c r="C2" s="20" t="str">
        <f>IF(B2&lt;&gt;"",IFERROR(VLOOKUP(B2,Productos!A2:B21886,2,0),"Item No Encontrado"),"")</f>
        <v>ACCU - CHEK X 24 LANCETA</v>
      </c>
      <c r="D2" s="20" t="s">
        <v>21448</v>
      </c>
      <c r="E2" s="20" t="s">
        <v>21455</v>
      </c>
      <c r="F2" s="20">
        <v>20</v>
      </c>
    </row>
    <row r="3" spans="1:6" x14ac:dyDescent="0.25">
      <c r="A3" s="18">
        <v>42726</v>
      </c>
      <c r="B3" s="19">
        <v>4015630006724</v>
      </c>
      <c r="C3" s="20" t="str">
        <f>IF(B3&lt;&gt;"",IFERROR(VLOOKUP(B3,Productos!A3:B21887,2,0),"Item No Encontrado"),"")</f>
        <v>ACCU - CHEK X 24 LANCETA</v>
      </c>
      <c r="D3" s="20" t="s">
        <v>21449</v>
      </c>
      <c r="E3" s="20" t="s">
        <v>21457</v>
      </c>
      <c r="F3" s="20">
        <v>1</v>
      </c>
    </row>
    <row r="4" spans="1:6" x14ac:dyDescent="0.25">
      <c r="A4" s="18">
        <v>42726</v>
      </c>
      <c r="B4" s="19">
        <v>7591651001131</v>
      </c>
      <c r="C4" s="20" t="str">
        <f>IF(B4&lt;&gt;"",IFERROR(VLOOKUP(B4,Productos!A4:B21888,2,0),"Item No Encontrado"),"")</f>
        <v>MUCORAMA X 2 AMP</v>
      </c>
      <c r="D4" s="20" t="s">
        <v>21448</v>
      </c>
      <c r="E4" s="20" t="s">
        <v>21455</v>
      </c>
      <c r="F4" s="20">
        <v>50</v>
      </c>
    </row>
    <row r="5" spans="1:6" x14ac:dyDescent="0.25">
      <c r="A5" s="18">
        <v>42726</v>
      </c>
      <c r="B5" s="19">
        <v>7591651001131</v>
      </c>
      <c r="C5" s="20" t="str">
        <f>IF(B5&lt;&gt;"",IFERROR(VLOOKUP(B5,Productos!A5:B21889,2,0),"Item No Encontrado"),"")</f>
        <v>MUCORAMA X 2 AMP</v>
      </c>
      <c r="D5" s="20" t="s">
        <v>21449</v>
      </c>
      <c r="E5" s="20" t="s">
        <v>21456</v>
      </c>
      <c r="F5" s="20">
        <v>10</v>
      </c>
    </row>
    <row r="6" spans="1:6" x14ac:dyDescent="0.25">
      <c r="A6" s="18">
        <v>42726</v>
      </c>
      <c r="B6" s="19">
        <v>7591651001131</v>
      </c>
      <c r="C6" s="20" t="str">
        <f>IF(B6&lt;&gt;"",IFERROR(VLOOKUP(B6,Productos!A6:B21890,2,0),"Item No Encontrado"),"")</f>
        <v>MUCORAMA X 2 AMP</v>
      </c>
      <c r="D6" s="20" t="s">
        <v>21449</v>
      </c>
      <c r="E6" s="20" t="s">
        <v>21460</v>
      </c>
      <c r="F6" s="20">
        <v>10</v>
      </c>
    </row>
    <row r="7" spans="1:6" x14ac:dyDescent="0.25">
      <c r="A7" s="18">
        <v>42726</v>
      </c>
      <c r="B7" s="19">
        <v>7591651001131</v>
      </c>
      <c r="C7" s="20" t="str">
        <f>IF(B7&lt;&gt;"",IFERROR(VLOOKUP(B7,Productos!A7:B21891,2,0),"Item No Encontrado"),"")</f>
        <v>MUCORAMA X 2 AMP</v>
      </c>
      <c r="D7" s="20" t="s">
        <v>21448</v>
      </c>
      <c r="E7" s="20" t="s">
        <v>21458</v>
      </c>
      <c r="F7" s="20">
        <v>25</v>
      </c>
    </row>
    <row r="8" spans="1:6" x14ac:dyDescent="0.25">
      <c r="A8" s="16"/>
      <c r="B8" s="16"/>
      <c r="C8" s="16" t="str">
        <f>IF(B8&lt;&gt;"",IFERROR(VLOOKUP(B8,Productos!A8:B21892,2,0),"Item No Encontrado"),"")</f>
        <v/>
      </c>
      <c r="D8" s="16"/>
      <c r="E8" s="16"/>
      <c r="F8" s="16"/>
    </row>
    <row r="9" spans="1:6" x14ac:dyDescent="0.25">
      <c r="A9" s="16"/>
      <c r="B9" s="16"/>
      <c r="C9" s="16" t="str">
        <f>IF(B9&lt;&gt;"",IFERROR(VLOOKUP(B9,Productos!A9:B21893,2,0),"Item No Encontrado"),"")</f>
        <v/>
      </c>
      <c r="D9" s="16"/>
      <c r="E9" s="16"/>
      <c r="F9" s="16"/>
    </row>
    <row r="10" spans="1:6" x14ac:dyDescent="0.25">
      <c r="A10" s="16"/>
      <c r="B10" s="16"/>
      <c r="C10" s="16" t="str">
        <f>IF(B10&lt;&gt;"",IFERROR(VLOOKUP(B10,Productos!A10:B21894,2,0),"Item No Encontrado"),"")</f>
        <v/>
      </c>
      <c r="D10" s="16"/>
      <c r="E10" s="16"/>
      <c r="F10" s="16"/>
    </row>
    <row r="11" spans="1:6" x14ac:dyDescent="0.25">
      <c r="A11" s="16"/>
      <c r="B11" s="16"/>
      <c r="C11" s="16" t="str">
        <f>IF(B11&lt;&gt;"",IFERROR(VLOOKUP(B11,Productos!A11:B21895,2,0),"Item No Encontrado"),"")</f>
        <v/>
      </c>
      <c r="D11" s="16"/>
      <c r="E11" s="16"/>
      <c r="F11" s="16"/>
    </row>
    <row r="12" spans="1:6" x14ac:dyDescent="0.25">
      <c r="A12" s="16"/>
      <c r="B12" s="16"/>
      <c r="C12" s="16" t="str">
        <f>IF(B12&lt;&gt;"",IFERROR(VLOOKUP(B12,Productos!A12:B21896,2,0),"Item No Encontrado"),"")</f>
        <v/>
      </c>
      <c r="D12" s="16"/>
      <c r="E12" s="16"/>
      <c r="F12" s="16"/>
    </row>
    <row r="13" spans="1:6" x14ac:dyDescent="0.25">
      <c r="A13" s="16"/>
      <c r="B13" s="16"/>
      <c r="C13" s="16" t="str">
        <f>IF(B13&lt;&gt;"",IFERROR(VLOOKUP(B13,Productos!A13:B21897,2,0),"Item No Encontrado"),"")</f>
        <v/>
      </c>
      <c r="D13" s="16"/>
      <c r="E13" s="16"/>
      <c r="F13" s="16"/>
    </row>
    <row r="14" spans="1:6" x14ac:dyDescent="0.25">
      <c r="A14" s="16"/>
      <c r="B14" s="16"/>
      <c r="C14" s="16" t="str">
        <f>IF(B14&lt;&gt;"",IFERROR(VLOOKUP(B14,Productos!A14:B21898,2,0),"Item No Encontrado"),"")</f>
        <v/>
      </c>
      <c r="D14" s="16"/>
      <c r="E14" s="16"/>
      <c r="F14" s="16"/>
    </row>
    <row r="15" spans="1:6" x14ac:dyDescent="0.25">
      <c r="A15" s="16"/>
      <c r="B15" s="16"/>
      <c r="C15" s="16" t="str">
        <f>IF(B15&lt;&gt;"",IFERROR(VLOOKUP(B15,Productos!A15:B21899,2,0),"Item No Encontrado"),"")</f>
        <v/>
      </c>
      <c r="D15" s="16"/>
      <c r="E15" s="16"/>
      <c r="F15" s="16"/>
    </row>
    <row r="16" spans="1:6" x14ac:dyDescent="0.25">
      <c r="A16" s="16"/>
      <c r="B16" s="16"/>
      <c r="C16" s="16" t="str">
        <f>IF(B16&lt;&gt;"",IFERROR(VLOOKUP(B16,Productos!A16:B21900,2,0),"Item No Encontrado"),"")</f>
        <v/>
      </c>
      <c r="D16" s="16"/>
      <c r="E16" s="16"/>
      <c r="F16" s="16"/>
    </row>
    <row r="17" spans="1:6" x14ac:dyDescent="0.25">
      <c r="A17" s="16"/>
      <c r="B17" s="16"/>
      <c r="C17" s="16" t="str">
        <f>IF(B17&lt;&gt;"",IFERROR(VLOOKUP(B17,Productos!A17:B21901,2,0),"Item No Encontrado"),"")</f>
        <v/>
      </c>
      <c r="D17" s="16"/>
      <c r="E17" s="16"/>
      <c r="F17" s="16"/>
    </row>
    <row r="18" spans="1:6" x14ac:dyDescent="0.25">
      <c r="A18" s="16"/>
      <c r="B18" s="16"/>
      <c r="C18" s="16" t="str">
        <f>IF(B18&lt;&gt;"",IFERROR(VLOOKUP(B18,Productos!A18:B21902,2,0),"Item No Encontrado"),"")</f>
        <v/>
      </c>
      <c r="D18" s="16"/>
      <c r="E18" s="16"/>
      <c r="F18" s="16"/>
    </row>
    <row r="19" spans="1:6" x14ac:dyDescent="0.25">
      <c r="A19" s="16"/>
      <c r="B19" s="16"/>
      <c r="C19" s="16" t="str">
        <f>IF(B19&lt;&gt;"",IFERROR(VLOOKUP(B19,Productos!A19:B21903,2,0),"Item No Encontrado"),"")</f>
        <v/>
      </c>
      <c r="D19" s="16"/>
      <c r="E19" s="16"/>
      <c r="F19" s="16"/>
    </row>
    <row r="20" spans="1:6" x14ac:dyDescent="0.25">
      <c r="A20" s="16"/>
      <c r="B20" s="16"/>
      <c r="C20" s="16" t="str">
        <f>IF(B20&lt;&gt;"",IFERROR(VLOOKUP(B20,Productos!A20:B21904,2,0),"Item No Encontrado"),"")</f>
        <v/>
      </c>
      <c r="D20" s="16"/>
      <c r="E20" s="16"/>
      <c r="F20" s="16"/>
    </row>
    <row r="21" spans="1:6" x14ac:dyDescent="0.25">
      <c r="A21" s="16"/>
      <c r="B21" s="16"/>
      <c r="C21" s="16" t="str">
        <f>IF(B21&lt;&gt;"",IFERROR(VLOOKUP(B21,Productos!A21:B21905,2,0),"Item No Encontrado"),"")</f>
        <v/>
      </c>
      <c r="D21" s="16"/>
      <c r="E21" s="16"/>
      <c r="F21" s="16"/>
    </row>
    <row r="22" spans="1:6" x14ac:dyDescent="0.25">
      <c r="A22" s="16"/>
      <c r="B22" s="16"/>
      <c r="C22" s="16" t="str">
        <f>IF(B22&lt;&gt;"",IFERROR(VLOOKUP(B22,Productos!A22:B21906,2,0),"Item No Encontrado"),"")</f>
        <v/>
      </c>
      <c r="D22" s="16"/>
      <c r="E22" s="16"/>
      <c r="F22" s="16"/>
    </row>
    <row r="23" spans="1:6" x14ac:dyDescent="0.25">
      <c r="A23" s="16"/>
      <c r="B23" s="16"/>
      <c r="C23" s="16" t="str">
        <f>IF(B23&lt;&gt;"",IFERROR(VLOOKUP(B23,Productos!A23:B21907,2,0),"Item No Encontrado"),"")</f>
        <v/>
      </c>
      <c r="D23" s="16"/>
      <c r="E23" s="16"/>
      <c r="F23" s="16"/>
    </row>
    <row r="24" spans="1:6" x14ac:dyDescent="0.25">
      <c r="A24" s="16"/>
      <c r="B24" s="16"/>
      <c r="C24" s="16" t="str">
        <f>IF(B24&lt;&gt;"",IFERROR(VLOOKUP(B24,Productos!A24:B21908,2,0),"Item No Encontrado"),"")</f>
        <v/>
      </c>
      <c r="D24" s="16"/>
      <c r="E24" s="16"/>
      <c r="F24" s="16"/>
    </row>
    <row r="25" spans="1:6" x14ac:dyDescent="0.25">
      <c r="A25" s="16"/>
      <c r="B25" s="16"/>
      <c r="C25" s="16" t="str">
        <f>IF(B25&lt;&gt;"",IFERROR(VLOOKUP(B25,Productos!A25:B21909,2,0),"Item No Encontrado"),"")</f>
        <v/>
      </c>
      <c r="D25" s="16"/>
      <c r="E25" s="16"/>
      <c r="F25" s="16"/>
    </row>
    <row r="26" spans="1:6" x14ac:dyDescent="0.25">
      <c r="A26" s="16"/>
      <c r="B26" s="16"/>
      <c r="C26" s="16" t="str">
        <f>IF(B26&lt;&gt;"",IFERROR(VLOOKUP(B26,Productos!A26:B21910,2,0),"Item No Encontrado"),"")</f>
        <v/>
      </c>
      <c r="D26" s="16"/>
      <c r="E26" s="16"/>
      <c r="F26" s="16"/>
    </row>
    <row r="27" spans="1:6" x14ac:dyDescent="0.25">
      <c r="A27" s="16"/>
      <c r="B27" s="16"/>
      <c r="C27" s="16" t="str">
        <f>IF(B27&lt;&gt;"",IFERROR(VLOOKUP(B27,Productos!A27:B21911,2,0),"Item No Encontrado"),"")</f>
        <v/>
      </c>
      <c r="D27" s="16"/>
      <c r="E27" s="16"/>
      <c r="F27" s="16"/>
    </row>
    <row r="28" spans="1:6" x14ac:dyDescent="0.25">
      <c r="A28" s="16"/>
      <c r="B28" s="16"/>
      <c r="C28" s="16" t="str">
        <f>IF(B28&lt;&gt;"",IFERROR(VLOOKUP(B28,Productos!A28:B21912,2,0),"Item No Encontrado"),"")</f>
        <v/>
      </c>
      <c r="D28" s="16"/>
      <c r="E28" s="16"/>
      <c r="F28" s="16"/>
    </row>
    <row r="29" spans="1:6" x14ac:dyDescent="0.25">
      <c r="A29" s="16"/>
      <c r="B29" s="16"/>
      <c r="C29" s="16" t="str">
        <f>IF(B29&lt;&gt;"",IFERROR(VLOOKUP(B29,Productos!A29:B21913,2,0),"Item No Encontrado"),"")</f>
        <v/>
      </c>
      <c r="D29" s="16"/>
      <c r="E29" s="16"/>
      <c r="F29" s="16"/>
    </row>
    <row r="30" spans="1:6" x14ac:dyDescent="0.25">
      <c r="A30" s="16"/>
      <c r="B30" s="16"/>
      <c r="C30" s="16" t="str">
        <f>IF(B30&lt;&gt;"",IFERROR(VLOOKUP(B30,Productos!A30:B21914,2,0),"Item No Encontrado"),"")</f>
        <v/>
      </c>
      <c r="D30" s="16"/>
      <c r="E30" s="16"/>
      <c r="F30" s="16"/>
    </row>
    <row r="31" spans="1:6" x14ac:dyDescent="0.25">
      <c r="A31" s="16"/>
      <c r="B31" s="16"/>
      <c r="C31" s="16" t="str">
        <f>IF(B31&lt;&gt;"",IFERROR(VLOOKUP(B31,Productos!A31:B21915,2,0),"Item No Encontrado"),"")</f>
        <v/>
      </c>
      <c r="D31" s="16"/>
      <c r="E31" s="16"/>
      <c r="F31" s="16"/>
    </row>
    <row r="32" spans="1:6" x14ac:dyDescent="0.25">
      <c r="A32" s="16"/>
      <c r="B32" s="16"/>
      <c r="C32" s="16" t="str">
        <f>IF(B32&lt;&gt;"",IFERROR(VLOOKUP(B32,Productos!A32:B21916,2,0),"Item No Encontrado"),"")</f>
        <v/>
      </c>
      <c r="D32" s="16"/>
      <c r="E32" s="16"/>
      <c r="F32" s="16"/>
    </row>
    <row r="33" spans="1:6" x14ac:dyDescent="0.25">
      <c r="A33" s="16"/>
      <c r="B33" s="16"/>
      <c r="C33" s="16" t="str">
        <f>IF(B33&lt;&gt;"",IFERROR(VLOOKUP(B33,Productos!A33:B21917,2,0),"Item No Encontrado"),"")</f>
        <v/>
      </c>
      <c r="D33" s="16"/>
      <c r="E33" s="16"/>
      <c r="F33" s="16"/>
    </row>
    <row r="34" spans="1:6" x14ac:dyDescent="0.25">
      <c r="A34" s="16"/>
      <c r="B34" s="16"/>
      <c r="C34" s="16" t="str">
        <f>IF(B34&lt;&gt;"",IFERROR(VLOOKUP(B34,Productos!A34:B21918,2,0),"Item No Encontrado"),"")</f>
        <v/>
      </c>
      <c r="D34" s="16"/>
      <c r="E34" s="16"/>
      <c r="F34" s="16"/>
    </row>
    <row r="35" spans="1:6" x14ac:dyDescent="0.25">
      <c r="A35" s="16"/>
      <c r="B35" s="16"/>
      <c r="C35" s="16" t="str">
        <f>IF(B35&lt;&gt;"",IFERROR(VLOOKUP(B35,Productos!A35:B21919,2,0),"Item No Encontrado"),"")</f>
        <v/>
      </c>
      <c r="D35" s="16"/>
      <c r="E35" s="16"/>
      <c r="F35" s="16"/>
    </row>
    <row r="36" spans="1:6" x14ac:dyDescent="0.25">
      <c r="A36" s="16"/>
      <c r="B36" s="16"/>
      <c r="C36" s="16" t="str">
        <f>IF(B36&lt;&gt;"",IFERROR(VLOOKUP(B36,Productos!A36:B21920,2,0),"Item No Encontrado"),"")</f>
        <v/>
      </c>
      <c r="D36" s="16"/>
      <c r="E36" s="16"/>
      <c r="F36" s="16"/>
    </row>
    <row r="37" spans="1:6" x14ac:dyDescent="0.25">
      <c r="A37" s="16"/>
      <c r="B37" s="16"/>
      <c r="C37" s="16" t="str">
        <f>IF(B37&lt;&gt;"",IFERROR(VLOOKUP(B37,Productos!A37:B21921,2,0),"Item No Encontrado"),"")</f>
        <v/>
      </c>
      <c r="D37" s="16"/>
      <c r="E37" s="16"/>
      <c r="F37" s="16"/>
    </row>
    <row r="38" spans="1:6" x14ac:dyDescent="0.25">
      <c r="A38" s="16"/>
      <c r="B38" s="16"/>
      <c r="C38" s="16" t="str">
        <f>IF(B38&lt;&gt;"",IFERROR(VLOOKUP(B38,Productos!A38:B21922,2,0),"Item No Encontrado"),"")</f>
        <v/>
      </c>
      <c r="D38" s="16"/>
      <c r="E38" s="16"/>
      <c r="F38" s="16"/>
    </row>
    <row r="39" spans="1:6" x14ac:dyDescent="0.25">
      <c r="A39" s="16"/>
      <c r="B39" s="16"/>
      <c r="C39" s="16" t="str">
        <f>IF(B39&lt;&gt;"",IFERROR(VLOOKUP(B39,Productos!A39:B21923,2,0),"Item No Encontrado"),"")</f>
        <v/>
      </c>
      <c r="D39" s="16"/>
      <c r="E39" s="16"/>
      <c r="F39" s="16"/>
    </row>
    <row r="40" spans="1:6" x14ac:dyDescent="0.25">
      <c r="A40" s="16"/>
      <c r="B40" s="16"/>
      <c r="C40" s="16" t="str">
        <f>IF(B40&lt;&gt;"",IFERROR(VLOOKUP(B40,Productos!A40:B21924,2,0),"Item No Encontrado"),"")</f>
        <v/>
      </c>
      <c r="D40" s="16"/>
      <c r="E40" s="16"/>
      <c r="F40" s="16"/>
    </row>
    <row r="41" spans="1:6" x14ac:dyDescent="0.25">
      <c r="A41" s="16"/>
      <c r="B41" s="16"/>
      <c r="C41" s="16" t="str">
        <f>IF(B41&lt;&gt;"",IFERROR(VLOOKUP(B41,Productos!A41:B21925,2,0),"Item No Encontrado"),"")</f>
        <v/>
      </c>
      <c r="D41" s="16"/>
      <c r="E41" s="16"/>
      <c r="F41" s="16"/>
    </row>
    <row r="42" spans="1:6" x14ac:dyDescent="0.25">
      <c r="A42" s="16"/>
      <c r="B42" s="16"/>
      <c r="C42" s="16" t="str">
        <f>IF(B42&lt;&gt;"",IFERROR(VLOOKUP(B42,Productos!A42:B21926,2,0),"Item No Encontrado"),"")</f>
        <v/>
      </c>
      <c r="D42" s="16"/>
      <c r="E42" s="16"/>
      <c r="F42" s="16"/>
    </row>
    <row r="43" spans="1:6" x14ac:dyDescent="0.25">
      <c r="A43" s="16"/>
      <c r="B43" s="16"/>
      <c r="C43" s="16" t="str">
        <f>IF(B43&lt;&gt;"",IFERROR(VLOOKUP(B43,Productos!A43:B21927,2,0),"Item No Encontrado"),"")</f>
        <v/>
      </c>
      <c r="D43" s="16"/>
      <c r="E43" s="16"/>
      <c r="F43" s="16"/>
    </row>
    <row r="44" spans="1:6" x14ac:dyDescent="0.25">
      <c r="A44" s="16"/>
      <c r="B44" s="16"/>
      <c r="C44" s="16" t="str">
        <f>IF(B44&lt;&gt;"",IFERROR(VLOOKUP(B44,Productos!A44:B21928,2,0),"Item No Encontrado"),"")</f>
        <v/>
      </c>
      <c r="D44" s="16"/>
      <c r="E44" s="16"/>
      <c r="F44" s="16"/>
    </row>
    <row r="45" spans="1:6" x14ac:dyDescent="0.25">
      <c r="A45" s="16"/>
      <c r="B45" s="16"/>
      <c r="C45" s="16" t="str">
        <f>IF(B45&lt;&gt;"",IFERROR(VLOOKUP(B45,Productos!A45:B21929,2,0),"Item No Encontrado"),"")</f>
        <v/>
      </c>
      <c r="D45" s="16"/>
      <c r="E45" s="16"/>
      <c r="F45" s="16"/>
    </row>
    <row r="46" spans="1:6" x14ac:dyDescent="0.25">
      <c r="A46" s="16"/>
      <c r="B46" s="16"/>
      <c r="C46" s="16" t="str">
        <f>IF(B46&lt;&gt;"",IFERROR(VLOOKUP(B46,Productos!A46:B21930,2,0),"Item No Encontrado"),"")</f>
        <v/>
      </c>
      <c r="D46" s="16"/>
      <c r="E46" s="16"/>
      <c r="F46" s="16"/>
    </row>
    <row r="47" spans="1:6" x14ac:dyDescent="0.25">
      <c r="A47" s="16"/>
      <c r="B47" s="16"/>
      <c r="C47" s="16" t="str">
        <f>IF(B47&lt;&gt;"",IFERROR(VLOOKUP(B47,Productos!A47:B21931,2,0),"Item No Encontrado"),"")</f>
        <v/>
      </c>
      <c r="D47" s="16"/>
      <c r="E47" s="16"/>
      <c r="F47" s="16"/>
    </row>
    <row r="48" spans="1:6" x14ac:dyDescent="0.25">
      <c r="A48" s="16"/>
      <c r="B48" s="16"/>
      <c r="C48" s="16" t="str">
        <f>IF(B48&lt;&gt;"",IFERROR(VLOOKUP(B48,Productos!A48:B21932,2,0),"Item No Encontrado"),"")</f>
        <v/>
      </c>
      <c r="D48" s="16"/>
      <c r="E48" s="16"/>
      <c r="F48" s="16"/>
    </row>
    <row r="49" spans="1:6" x14ac:dyDescent="0.25">
      <c r="A49" s="16"/>
      <c r="B49" s="16"/>
      <c r="C49" s="16" t="str">
        <f>IF(B49&lt;&gt;"",IFERROR(VLOOKUP(B49,Productos!A49:B21933,2,0),"Item No Encontrado"),"")</f>
        <v/>
      </c>
      <c r="D49" s="16"/>
      <c r="E49" s="16"/>
      <c r="F49" s="16"/>
    </row>
    <row r="50" spans="1:6" x14ac:dyDescent="0.25">
      <c r="A50" s="16"/>
      <c r="B50" s="16"/>
      <c r="C50" s="16" t="str">
        <f>IF(B50&lt;&gt;"",IFERROR(VLOOKUP(B50,Productos!A50:B21934,2,0),"Item No Encontrado"),"")</f>
        <v/>
      </c>
      <c r="D50" s="16"/>
      <c r="E50" s="16"/>
      <c r="F50" s="16"/>
    </row>
    <row r="51" spans="1:6" x14ac:dyDescent="0.25">
      <c r="A51" s="16"/>
      <c r="B51" s="16"/>
      <c r="C51" s="16" t="str">
        <f>IF(B51&lt;&gt;"",IFERROR(VLOOKUP(B51,Productos!A51:B21935,2,0),"Item No Encontrado"),"")</f>
        <v/>
      </c>
      <c r="D51" s="16"/>
      <c r="E51" s="16"/>
      <c r="F51" s="16"/>
    </row>
    <row r="52" spans="1:6" x14ac:dyDescent="0.25">
      <c r="A52" s="16"/>
      <c r="B52" s="16"/>
      <c r="C52" s="16" t="str">
        <f>IF(B52&lt;&gt;"",IFERROR(VLOOKUP(B52,Productos!A52:B21936,2,0),"Item No Encontrado"),"")</f>
        <v/>
      </c>
      <c r="D52" s="16"/>
      <c r="E52" s="16"/>
      <c r="F52" s="16"/>
    </row>
    <row r="53" spans="1:6" x14ac:dyDescent="0.25">
      <c r="A53" s="16"/>
      <c r="B53" s="16"/>
      <c r="C53" s="16" t="str">
        <f>IF(B53&lt;&gt;"",IFERROR(VLOOKUP(B53,Productos!A53:B21937,2,0),"Item No Encontrado"),"")</f>
        <v/>
      </c>
      <c r="D53" s="16"/>
      <c r="E53" s="16"/>
      <c r="F53" s="16"/>
    </row>
    <row r="54" spans="1:6" x14ac:dyDescent="0.25">
      <c r="A54" s="16"/>
      <c r="B54" s="16"/>
      <c r="C54" s="16" t="str">
        <f>IF(B54&lt;&gt;"",IFERROR(VLOOKUP(B54,Productos!A54:B21938,2,0),"Item No Encontrado"),"")</f>
        <v/>
      </c>
      <c r="D54" s="16"/>
      <c r="E54" s="16"/>
      <c r="F54" s="16"/>
    </row>
    <row r="55" spans="1:6" x14ac:dyDescent="0.25">
      <c r="A55" s="16"/>
      <c r="B55" s="16"/>
      <c r="C55" s="16" t="str">
        <f>IF(B55&lt;&gt;"",IFERROR(VLOOKUP(B55,Productos!A55:B21939,2,0),"Item No Encontrado"),"")</f>
        <v/>
      </c>
      <c r="D55" s="16"/>
      <c r="E55" s="16"/>
      <c r="F55" s="16"/>
    </row>
    <row r="56" spans="1:6" x14ac:dyDescent="0.25">
      <c r="A56" s="16"/>
      <c r="B56" s="16"/>
      <c r="C56" s="16" t="str">
        <f>IF(B56&lt;&gt;"",IFERROR(VLOOKUP(B56,Productos!A56:B21940,2,0),"Item No Encontrado"),"")</f>
        <v/>
      </c>
      <c r="D56" s="16"/>
      <c r="E56" s="16"/>
      <c r="F56" s="16"/>
    </row>
    <row r="57" spans="1:6" x14ac:dyDescent="0.25">
      <c r="A57" s="16"/>
      <c r="B57" s="16"/>
      <c r="C57" s="16" t="str">
        <f>IF(B57&lt;&gt;"",IFERROR(VLOOKUP(B57,Productos!A57:B21941,2,0),"Item No Encontrado"),"")</f>
        <v/>
      </c>
      <c r="D57" s="16"/>
      <c r="E57" s="16"/>
      <c r="F57" s="16"/>
    </row>
    <row r="58" spans="1:6" x14ac:dyDescent="0.25">
      <c r="A58" s="16"/>
      <c r="B58" s="16"/>
      <c r="C58" s="16" t="str">
        <f>IF(B58&lt;&gt;"",IFERROR(VLOOKUP(B58,Productos!A58:B21942,2,0),"Item No Encontrado"),"")</f>
        <v/>
      </c>
      <c r="D58" s="16"/>
      <c r="E58" s="16"/>
      <c r="F58" s="16"/>
    </row>
    <row r="59" spans="1:6" x14ac:dyDescent="0.25">
      <c r="A59" s="16"/>
      <c r="B59" s="16"/>
      <c r="C59" s="16" t="str">
        <f>IF(B59&lt;&gt;"",IFERROR(VLOOKUP(B59,Productos!A59:B21943,2,0),"Item No Encontrado"),"")</f>
        <v/>
      </c>
      <c r="D59" s="16"/>
      <c r="E59" s="16"/>
      <c r="F59" s="16"/>
    </row>
    <row r="60" spans="1:6" x14ac:dyDescent="0.25">
      <c r="A60" s="16"/>
      <c r="B60" s="16"/>
      <c r="C60" s="16" t="str">
        <f>IF(B60&lt;&gt;"",IFERROR(VLOOKUP(B60,Productos!A60:B21944,2,0),"Item No Encontrado"),"")</f>
        <v/>
      </c>
      <c r="D60" s="16"/>
      <c r="E60" s="16"/>
      <c r="F60" s="16"/>
    </row>
    <row r="61" spans="1:6" x14ac:dyDescent="0.25">
      <c r="A61" s="16"/>
      <c r="B61" s="16"/>
      <c r="C61" s="16" t="str">
        <f>IF(B61&lt;&gt;"",IFERROR(VLOOKUP(B61,Productos!A61:B21945,2,0),"Item No Encontrado"),"")</f>
        <v/>
      </c>
      <c r="D61" s="16"/>
      <c r="E61" s="16"/>
      <c r="F61" s="16"/>
    </row>
    <row r="62" spans="1:6" x14ac:dyDescent="0.25">
      <c r="A62" s="16"/>
      <c r="B62" s="16"/>
      <c r="C62" s="16" t="str">
        <f>IF(B62&lt;&gt;"",IFERROR(VLOOKUP(B62,Productos!A62:B21946,2,0),"Item No Encontrado"),"")</f>
        <v/>
      </c>
      <c r="D62" s="16"/>
      <c r="E62" s="16"/>
      <c r="F62" s="16"/>
    </row>
    <row r="63" spans="1:6" x14ac:dyDescent="0.25">
      <c r="A63" s="16"/>
      <c r="B63" s="16"/>
      <c r="C63" s="16" t="str">
        <f>IF(B63&lt;&gt;"",IFERROR(VLOOKUP(B63,Productos!A63:B21947,2,0),"Item No Encontrado"),"")</f>
        <v/>
      </c>
      <c r="D63" s="16"/>
      <c r="E63" s="16"/>
      <c r="F63" s="16"/>
    </row>
    <row r="64" spans="1:6" x14ac:dyDescent="0.25">
      <c r="A64" s="16"/>
      <c r="B64" s="16"/>
      <c r="C64" s="16" t="str">
        <f>IF(B64&lt;&gt;"",IFERROR(VLOOKUP(B64,Productos!A64:B21948,2,0),"Item No Encontrado"),"")</f>
        <v/>
      </c>
      <c r="D64" s="16"/>
      <c r="E64" s="16"/>
      <c r="F64" s="16"/>
    </row>
    <row r="65" spans="1:6" x14ac:dyDescent="0.25">
      <c r="A65" s="16"/>
      <c r="B65" s="16"/>
      <c r="C65" s="16" t="str">
        <f>IF(B65&lt;&gt;"",IFERROR(VLOOKUP(B65,Productos!A65:B21949,2,0),"Item No Encontrado"),"")</f>
        <v/>
      </c>
      <c r="D65" s="16"/>
      <c r="E65" s="16"/>
      <c r="F65" s="16"/>
    </row>
    <row r="66" spans="1:6" x14ac:dyDescent="0.25">
      <c r="A66" s="16"/>
      <c r="B66" s="16"/>
      <c r="C66" s="16" t="str">
        <f>IF(B66&lt;&gt;"",IFERROR(VLOOKUP(B66,Productos!A66:B21950,2,0),"Item No Encontrado"),"")</f>
        <v/>
      </c>
      <c r="D66" s="16"/>
      <c r="E66" s="16"/>
      <c r="F66" s="16"/>
    </row>
    <row r="67" spans="1:6" x14ac:dyDescent="0.25">
      <c r="A67" s="16"/>
      <c r="B67" s="16"/>
      <c r="C67" s="16" t="str">
        <f>IF(B67&lt;&gt;"",IFERROR(VLOOKUP(B67,Productos!A67:B21951,2,0),"Item No Encontrado"),"")</f>
        <v/>
      </c>
      <c r="D67" s="16"/>
      <c r="E67" s="16"/>
      <c r="F67" s="16"/>
    </row>
    <row r="68" spans="1:6" x14ac:dyDescent="0.25">
      <c r="A68" s="16"/>
      <c r="B68" s="16"/>
      <c r="C68" s="16" t="str">
        <f>IF(B68&lt;&gt;"",IFERROR(VLOOKUP(B68,Productos!A68:B21952,2,0),"Item No Encontrado"),"")</f>
        <v/>
      </c>
      <c r="D68" s="16"/>
      <c r="E68" s="16"/>
      <c r="F68" s="16"/>
    </row>
    <row r="69" spans="1:6" x14ac:dyDescent="0.25">
      <c r="A69" s="16"/>
      <c r="B69" s="16"/>
      <c r="C69" s="16" t="str">
        <f>IF(B69&lt;&gt;"",IFERROR(VLOOKUP(B69,Productos!A69:B21953,2,0),"Item No Encontrado"),"")</f>
        <v/>
      </c>
      <c r="D69" s="16"/>
      <c r="E69" s="16"/>
      <c r="F69" s="16"/>
    </row>
    <row r="70" spans="1:6" x14ac:dyDescent="0.25">
      <c r="A70" s="16"/>
      <c r="B70" s="16"/>
      <c r="C70" s="16" t="str">
        <f>IF(B70&lt;&gt;"",IFERROR(VLOOKUP(B70,Productos!A70:B21954,2,0),"Item No Encontrado"),"")</f>
        <v/>
      </c>
      <c r="D70" s="16"/>
      <c r="E70" s="16"/>
      <c r="F70" s="16"/>
    </row>
    <row r="71" spans="1:6" x14ac:dyDescent="0.25">
      <c r="A71" s="16"/>
      <c r="B71" s="16"/>
      <c r="C71" s="16" t="str">
        <f>IF(B71&lt;&gt;"",IFERROR(VLOOKUP(B71,Productos!A71:B21955,2,0),"Item No Encontrado"),"")</f>
        <v/>
      </c>
      <c r="D71" s="16"/>
      <c r="E71" s="16"/>
      <c r="F71" s="16"/>
    </row>
    <row r="72" spans="1:6" x14ac:dyDescent="0.25">
      <c r="A72" s="16"/>
      <c r="B72" s="16"/>
      <c r="C72" s="16" t="str">
        <f>IF(B72&lt;&gt;"",IFERROR(VLOOKUP(B72,Productos!A72:B21956,2,0),"Item No Encontrado"),"")</f>
        <v/>
      </c>
      <c r="D72" s="16"/>
      <c r="E72" s="16"/>
      <c r="F72" s="16"/>
    </row>
    <row r="73" spans="1:6" x14ac:dyDescent="0.25">
      <c r="A73" s="16"/>
      <c r="B73" s="16"/>
      <c r="C73" s="16" t="str">
        <f>IF(B73&lt;&gt;"",IFERROR(VLOOKUP(B73,Productos!A73:B21957,2,0),"Item No Encontrado"),"")</f>
        <v/>
      </c>
      <c r="D73" s="16"/>
      <c r="E73" s="16"/>
      <c r="F73" s="16"/>
    </row>
    <row r="74" spans="1:6" x14ac:dyDescent="0.25">
      <c r="A74" s="16"/>
      <c r="B74" s="16"/>
      <c r="C74" s="16" t="str">
        <f>IF(B74&lt;&gt;"",IFERROR(VLOOKUP(B74,Productos!A74:B21958,2,0),"Item No Encontrado"),"")</f>
        <v/>
      </c>
      <c r="D74" s="16"/>
      <c r="E74" s="16"/>
      <c r="F74" s="16"/>
    </row>
    <row r="75" spans="1:6" x14ac:dyDescent="0.25">
      <c r="A75" s="16"/>
      <c r="B75" s="16"/>
      <c r="C75" s="16" t="str">
        <f>IF(B75&lt;&gt;"",IFERROR(VLOOKUP(B75,Productos!A75:B21959,2,0),"Item No Encontrado"),"")</f>
        <v/>
      </c>
      <c r="D75" s="16"/>
      <c r="E75" s="16"/>
      <c r="F75" s="16"/>
    </row>
    <row r="76" spans="1:6" x14ac:dyDescent="0.25">
      <c r="A76" s="16"/>
      <c r="B76" s="16"/>
      <c r="C76" s="16" t="str">
        <f>IF(B76&lt;&gt;"",IFERROR(VLOOKUP(B76,Productos!A76:B21960,2,0),"Item No Encontrado"),"")</f>
        <v/>
      </c>
      <c r="D76" s="16"/>
      <c r="E76" s="16"/>
      <c r="F76" s="16"/>
    </row>
    <row r="77" spans="1:6" x14ac:dyDescent="0.25">
      <c r="A77" s="16"/>
      <c r="B77" s="16"/>
      <c r="C77" s="16" t="str">
        <f>IF(B77&lt;&gt;"",IFERROR(VLOOKUP(B77,Productos!A77:B21961,2,0),"Item No Encontrado"),"")</f>
        <v/>
      </c>
      <c r="D77" s="16"/>
      <c r="E77" s="16"/>
      <c r="F77" s="16"/>
    </row>
    <row r="78" spans="1:6" x14ac:dyDescent="0.25">
      <c r="A78" s="16"/>
      <c r="B78" s="16"/>
      <c r="C78" s="16" t="str">
        <f>IF(B78&lt;&gt;"",IFERROR(VLOOKUP(B78,Productos!A78:B21962,2,0),"Item No Encontrado"),"")</f>
        <v/>
      </c>
      <c r="D78" s="16"/>
      <c r="E78" s="16"/>
      <c r="F78" s="16"/>
    </row>
    <row r="79" spans="1:6" x14ac:dyDescent="0.25">
      <c r="A79" s="16"/>
      <c r="B79" s="16"/>
      <c r="C79" s="16" t="str">
        <f>IF(B79&lt;&gt;"",IFERROR(VLOOKUP(B79,Productos!A79:B21963,2,0),"Item No Encontrado"),"")</f>
        <v/>
      </c>
      <c r="D79" s="16"/>
      <c r="E79" s="16"/>
      <c r="F79" s="16"/>
    </row>
    <row r="80" spans="1:6" x14ac:dyDescent="0.25">
      <c r="A80" s="16"/>
      <c r="B80" s="16"/>
      <c r="C80" s="16" t="str">
        <f>IF(B80&lt;&gt;"",IFERROR(VLOOKUP(B80,Productos!A80:B21964,2,0),"Item No Encontrado"),"")</f>
        <v/>
      </c>
      <c r="D80" s="16"/>
      <c r="E80" s="16"/>
      <c r="F80" s="16"/>
    </row>
    <row r="81" spans="1:6" x14ac:dyDescent="0.25">
      <c r="A81" s="16"/>
      <c r="B81" s="16"/>
      <c r="C81" s="16" t="str">
        <f>IF(B81&lt;&gt;"",IFERROR(VLOOKUP(B81,Productos!A81:B21965,2,0),"Item No Encontrado"),"")</f>
        <v/>
      </c>
      <c r="D81" s="16"/>
      <c r="E81" s="16"/>
      <c r="F81" s="16"/>
    </row>
    <row r="82" spans="1:6" x14ac:dyDescent="0.25">
      <c r="A82" s="16"/>
      <c r="B82" s="16"/>
      <c r="C82" s="16" t="str">
        <f>IF(B82&lt;&gt;"",IFERROR(VLOOKUP(B82,Productos!A82:B21966,2,0),"Item No Encontrado"),"")</f>
        <v/>
      </c>
      <c r="D82" s="16"/>
      <c r="E82" s="16"/>
      <c r="F82" s="16"/>
    </row>
    <row r="83" spans="1:6" x14ac:dyDescent="0.25">
      <c r="A83" s="16"/>
      <c r="B83" s="16"/>
      <c r="C83" s="16" t="str">
        <f>IF(B83&lt;&gt;"",IFERROR(VLOOKUP(B83,Productos!A83:B21967,2,0),"Item No Encontrado"),"")</f>
        <v/>
      </c>
      <c r="D83" s="16"/>
      <c r="E83" s="16"/>
      <c r="F83" s="16"/>
    </row>
    <row r="84" spans="1:6" x14ac:dyDescent="0.25">
      <c r="A84" s="16"/>
      <c r="B84" s="16"/>
      <c r="C84" s="16" t="str">
        <f>IF(B84&lt;&gt;"",IFERROR(VLOOKUP(B84,Productos!A84:B21968,2,0),"Item No Encontrado"),"")</f>
        <v/>
      </c>
      <c r="D84" s="16"/>
      <c r="E84" s="16"/>
      <c r="F84" s="16"/>
    </row>
    <row r="85" spans="1:6" x14ac:dyDescent="0.25">
      <c r="A85" s="16"/>
      <c r="B85" s="16"/>
      <c r="C85" s="16" t="str">
        <f>IF(B85&lt;&gt;"",IFERROR(VLOOKUP(B85,Productos!A85:B21969,2,0),"Item No Encontrado"),"")</f>
        <v/>
      </c>
      <c r="D85" s="16"/>
      <c r="E85" s="16"/>
      <c r="F85" s="16"/>
    </row>
    <row r="86" spans="1:6" x14ac:dyDescent="0.25">
      <c r="A86" s="16"/>
      <c r="B86" s="16"/>
      <c r="C86" s="16" t="str">
        <f>IF(B86&lt;&gt;"",IFERROR(VLOOKUP(B86,Productos!A86:B21970,2,0),"Item No Encontrado"),"")</f>
        <v/>
      </c>
      <c r="D86" s="16"/>
      <c r="E86" s="16"/>
      <c r="F86" s="16"/>
    </row>
    <row r="87" spans="1:6" x14ac:dyDescent="0.25">
      <c r="A87" s="16"/>
      <c r="B87" s="16"/>
      <c r="C87" s="16" t="str">
        <f>IF(B87&lt;&gt;"",IFERROR(VLOOKUP(B87,Productos!A87:B21971,2,0),"Item No Encontrado"),"")</f>
        <v/>
      </c>
      <c r="D87" s="16"/>
      <c r="E87" s="16"/>
      <c r="F87" s="16"/>
    </row>
    <row r="88" spans="1:6" x14ac:dyDescent="0.25">
      <c r="A88" s="16"/>
      <c r="B88" s="16"/>
      <c r="C88" s="16" t="str">
        <f>IF(B88&lt;&gt;"",IFERROR(VLOOKUP(B88,Productos!A88:B21972,2,0),"Item No Encontrado"),"")</f>
        <v/>
      </c>
      <c r="D88" s="16"/>
      <c r="E88" s="16"/>
      <c r="F88" s="16"/>
    </row>
    <row r="89" spans="1:6" x14ac:dyDescent="0.25">
      <c r="A89" s="16"/>
      <c r="B89" s="16"/>
      <c r="C89" s="16" t="str">
        <f>IF(B89&lt;&gt;"",IFERROR(VLOOKUP(B89,Productos!A89:B21973,2,0),"Item No Encontrado"),"")</f>
        <v/>
      </c>
      <c r="D89" s="16"/>
      <c r="E89" s="16"/>
      <c r="F89" s="16"/>
    </row>
    <row r="90" spans="1:6" x14ac:dyDescent="0.25">
      <c r="A90" s="16"/>
      <c r="B90" s="16"/>
      <c r="C90" s="16" t="str">
        <f>IF(B90&lt;&gt;"",IFERROR(VLOOKUP(B90,Productos!A90:B21974,2,0),"Item No Encontrado"),"")</f>
        <v/>
      </c>
      <c r="D90" s="16"/>
      <c r="E90" s="16"/>
      <c r="F90" s="16"/>
    </row>
    <row r="91" spans="1:6" x14ac:dyDescent="0.25">
      <c r="A91" s="16"/>
      <c r="B91" s="16"/>
      <c r="C91" s="16" t="str">
        <f>IF(B91&lt;&gt;"",IFERROR(VLOOKUP(B91,Productos!A91:B21975,2,0),"Item No Encontrado"),"")</f>
        <v/>
      </c>
      <c r="D91" s="16"/>
      <c r="E91" s="16"/>
      <c r="F91" s="16"/>
    </row>
    <row r="92" spans="1:6" x14ac:dyDescent="0.25">
      <c r="A92" s="16"/>
      <c r="B92" s="16"/>
      <c r="C92" s="16" t="str">
        <f>IF(B92&lt;&gt;"",IFERROR(VLOOKUP(B92,Productos!A92:B21976,2,0),"Item No Encontrado"),"")</f>
        <v/>
      </c>
      <c r="D92" s="16"/>
      <c r="E92" s="16"/>
      <c r="F92" s="16"/>
    </row>
    <row r="93" spans="1:6" x14ac:dyDescent="0.25">
      <c r="A93" s="16"/>
      <c r="B93" s="16"/>
      <c r="C93" s="16" t="str">
        <f>IF(B93&lt;&gt;"",IFERROR(VLOOKUP(B93,Productos!A93:B21977,2,0),"Item No Encontrado"),"")</f>
        <v/>
      </c>
      <c r="D93" s="16"/>
      <c r="E93" s="16"/>
      <c r="F93" s="16"/>
    </row>
    <row r="94" spans="1:6" x14ac:dyDescent="0.25">
      <c r="A94" s="16"/>
      <c r="B94" s="16"/>
      <c r="C94" s="16" t="str">
        <f>IF(B94&lt;&gt;"",IFERROR(VLOOKUP(B94,Productos!A94:B21978,2,0),"Item No Encontrado"),"")</f>
        <v/>
      </c>
      <c r="D94" s="16"/>
      <c r="E94" s="16"/>
      <c r="F94" s="16"/>
    </row>
    <row r="95" spans="1:6" x14ac:dyDescent="0.25">
      <c r="A95" s="16"/>
      <c r="B95" s="16"/>
      <c r="C95" s="16" t="str">
        <f>IF(B95&lt;&gt;"",IFERROR(VLOOKUP(B95,Productos!A95:B21979,2,0),"Item No Encontrado"),"")</f>
        <v/>
      </c>
      <c r="D95" s="16"/>
      <c r="E95" s="16"/>
      <c r="F95" s="16"/>
    </row>
    <row r="96" spans="1:6" x14ac:dyDescent="0.25">
      <c r="A96" s="16"/>
      <c r="B96" s="16"/>
      <c r="C96" s="16" t="str">
        <f>IF(B96&lt;&gt;"",IFERROR(VLOOKUP(B96,Productos!A96:B21980,2,0),"Item No Encontrado"),"")</f>
        <v/>
      </c>
      <c r="D96" s="16"/>
      <c r="E96" s="16"/>
      <c r="F96" s="16"/>
    </row>
    <row r="97" spans="1:6" x14ac:dyDescent="0.25">
      <c r="A97" s="16"/>
      <c r="B97" s="16"/>
      <c r="C97" s="16" t="str">
        <f>IF(B97&lt;&gt;"",IFERROR(VLOOKUP(B97,Productos!A97:B21981,2,0),"Item No Encontrado"),"")</f>
        <v/>
      </c>
      <c r="D97" s="16"/>
      <c r="E97" s="16"/>
      <c r="F97" s="16"/>
    </row>
    <row r="98" spans="1:6" x14ac:dyDescent="0.25">
      <c r="A98" s="16"/>
      <c r="B98" s="16"/>
      <c r="C98" s="16" t="str">
        <f>IF(B98&lt;&gt;"",IFERROR(VLOOKUP(B98,Productos!A98:B21982,2,0),"Item No Encontrado"),"")</f>
        <v/>
      </c>
      <c r="D98" s="16"/>
      <c r="E98" s="16"/>
      <c r="F98" s="16"/>
    </row>
    <row r="99" spans="1:6" x14ac:dyDescent="0.25">
      <c r="A99" s="16"/>
      <c r="B99" s="16"/>
      <c r="C99" s="16" t="str">
        <f>IF(B99&lt;&gt;"",IFERROR(VLOOKUP(B99,Productos!A99:B21983,2,0),"Item No Encontrado"),"")</f>
        <v/>
      </c>
      <c r="D99" s="16"/>
      <c r="E99" s="16"/>
      <c r="F99" s="16"/>
    </row>
    <row r="100" spans="1:6" x14ac:dyDescent="0.25">
      <c r="A100" s="16"/>
      <c r="B100" s="16"/>
      <c r="C100" s="16" t="str">
        <f>IF(B100&lt;&gt;"",IFERROR(VLOOKUP(B100,Productos!A100:B21984,2,0),"Item No Encontrado"),"")</f>
        <v/>
      </c>
      <c r="D100" s="16"/>
      <c r="E100" s="16"/>
      <c r="F100" s="16"/>
    </row>
    <row r="101" spans="1:6" x14ac:dyDescent="0.25">
      <c r="A101" s="16"/>
      <c r="B101" s="16"/>
      <c r="C101" s="16" t="str">
        <f>IF(B101&lt;&gt;"",IFERROR(VLOOKUP(B101,Productos!A101:B21985,2,0),"Item No Encontrado"),"")</f>
        <v/>
      </c>
      <c r="D101" s="16"/>
      <c r="E101" s="16"/>
      <c r="F101" s="16"/>
    </row>
    <row r="102" spans="1:6" x14ac:dyDescent="0.25">
      <c r="A102" s="16"/>
      <c r="B102" s="16"/>
      <c r="C102" s="16" t="str">
        <f>IF(B102&lt;&gt;"",IFERROR(VLOOKUP(B102,Productos!A102:B21986,2,0),"Item No Encontrado"),"")</f>
        <v/>
      </c>
      <c r="D102" s="16"/>
      <c r="E102" s="16"/>
      <c r="F102" s="16"/>
    </row>
    <row r="103" spans="1:6" x14ac:dyDescent="0.25">
      <c r="A103" s="16"/>
      <c r="B103" s="16"/>
      <c r="C103" s="16" t="str">
        <f>IF(B103&lt;&gt;"",IFERROR(VLOOKUP(B103,Productos!A103:B21987,2,0),"Item No Encontrado"),"")</f>
        <v/>
      </c>
      <c r="D103" s="16"/>
      <c r="E103" s="16"/>
      <c r="F103" s="16"/>
    </row>
    <row r="104" spans="1:6" x14ac:dyDescent="0.25">
      <c r="A104" s="16"/>
      <c r="B104" s="16"/>
      <c r="C104" s="16" t="str">
        <f>IF(B104&lt;&gt;"",IFERROR(VLOOKUP(B104,Productos!A104:B21988,2,0),"Item No Encontrado"),"")</f>
        <v/>
      </c>
      <c r="D104" s="16"/>
      <c r="E104" s="16"/>
      <c r="F104" s="16"/>
    </row>
    <row r="105" spans="1:6" x14ac:dyDescent="0.25">
      <c r="A105" s="16"/>
      <c r="B105" s="16"/>
      <c r="C105" s="16" t="str">
        <f>IF(B105&lt;&gt;"",IFERROR(VLOOKUP(B105,Productos!A105:B21989,2,0),"Item No Encontrado"),"")</f>
        <v/>
      </c>
      <c r="D105" s="16"/>
      <c r="E105" s="16"/>
      <c r="F105" s="16"/>
    </row>
    <row r="106" spans="1:6" x14ac:dyDescent="0.25">
      <c r="A106" s="16"/>
      <c r="B106" s="16"/>
      <c r="C106" s="16" t="str">
        <f>IF(B106&lt;&gt;"",IFERROR(VLOOKUP(B106,Productos!A106:B21990,2,0),"Item No Encontrado"),"")</f>
        <v/>
      </c>
      <c r="D106" s="16"/>
      <c r="E106" s="16"/>
      <c r="F106" s="16"/>
    </row>
    <row r="107" spans="1:6" x14ac:dyDescent="0.25">
      <c r="A107" s="16"/>
      <c r="B107" s="16"/>
      <c r="C107" s="16" t="str">
        <f>IF(B107&lt;&gt;"",IFERROR(VLOOKUP(B107,Productos!A107:B21991,2,0),"Item No Encontrado"),"")</f>
        <v/>
      </c>
      <c r="D107" s="16"/>
      <c r="E107" s="16"/>
      <c r="F107" s="16"/>
    </row>
    <row r="108" spans="1:6" x14ac:dyDescent="0.25">
      <c r="A108" s="16"/>
      <c r="B108" s="16"/>
      <c r="C108" s="16" t="str">
        <f>IF(B108&lt;&gt;"",IFERROR(VLOOKUP(B108,Productos!A108:B21992,2,0),"Item No Encontrado"),"")</f>
        <v/>
      </c>
      <c r="D108" s="16"/>
      <c r="E108" s="16"/>
      <c r="F108" s="16"/>
    </row>
    <row r="109" spans="1:6" x14ac:dyDescent="0.25">
      <c r="A109" s="16"/>
      <c r="B109" s="16"/>
      <c r="C109" s="16" t="str">
        <f>IF(B109&lt;&gt;"",IFERROR(VLOOKUP(B109,Productos!A109:B21993,2,0),"Item No Encontrado"),"")</f>
        <v/>
      </c>
      <c r="D109" s="16"/>
      <c r="E109" s="16"/>
      <c r="F109" s="16"/>
    </row>
    <row r="110" spans="1:6" x14ac:dyDescent="0.25">
      <c r="A110" s="16"/>
      <c r="B110" s="16"/>
      <c r="C110" s="16" t="str">
        <f>IF(B110&lt;&gt;"",IFERROR(VLOOKUP(B110,Productos!A110:B21994,2,0),"Item No Encontrado"),"")</f>
        <v/>
      </c>
      <c r="D110" s="16"/>
      <c r="E110" s="16"/>
      <c r="F110" s="16"/>
    </row>
    <row r="111" spans="1:6" x14ac:dyDescent="0.25">
      <c r="A111" s="16"/>
      <c r="B111" s="16"/>
      <c r="C111" s="16" t="str">
        <f>IF(B111&lt;&gt;"",IFERROR(VLOOKUP(B111,Productos!A111:B21995,2,0),"Item No Encontrado"),"")</f>
        <v/>
      </c>
      <c r="D111" s="16"/>
      <c r="E111" s="16"/>
      <c r="F111" s="16"/>
    </row>
    <row r="112" spans="1:6" x14ac:dyDescent="0.25">
      <c r="A112" s="16"/>
      <c r="B112" s="16"/>
      <c r="C112" s="16" t="str">
        <f>IF(B112&lt;&gt;"",IFERROR(VLOOKUP(B112,Productos!A112:B21996,2,0),"Item No Encontrado"),"")</f>
        <v/>
      </c>
      <c r="D112" s="16"/>
      <c r="E112" s="16"/>
      <c r="F112" s="16"/>
    </row>
    <row r="113" spans="1:6" x14ac:dyDescent="0.25">
      <c r="A113" s="16"/>
      <c r="B113" s="16"/>
      <c r="C113" s="16" t="str">
        <f>IF(B113&lt;&gt;"",IFERROR(VLOOKUP(B113,Productos!A113:B21997,2,0),"Item No Encontrado"),"")</f>
        <v/>
      </c>
      <c r="D113" s="16"/>
      <c r="E113" s="16"/>
      <c r="F113" s="16"/>
    </row>
    <row r="114" spans="1:6" x14ac:dyDescent="0.25">
      <c r="A114" s="16"/>
      <c r="B114" s="16"/>
      <c r="C114" s="16" t="str">
        <f>IF(B114&lt;&gt;"",IFERROR(VLOOKUP(B114,Productos!A114:B21998,2,0),"Item No Encontrado"),"")</f>
        <v/>
      </c>
      <c r="D114" s="16"/>
      <c r="E114" s="16"/>
      <c r="F114" s="16"/>
    </row>
    <row r="115" spans="1:6" x14ac:dyDescent="0.25">
      <c r="A115" s="16"/>
      <c r="B115" s="16"/>
      <c r="C115" s="16" t="str">
        <f>IF(B115&lt;&gt;"",IFERROR(VLOOKUP(B115,Productos!A115:B21999,2,0),"Item No Encontrado"),"")</f>
        <v/>
      </c>
      <c r="D115" s="16"/>
      <c r="E115" s="16"/>
      <c r="F115" s="16"/>
    </row>
    <row r="116" spans="1:6" x14ac:dyDescent="0.25">
      <c r="A116" s="16"/>
      <c r="B116" s="16"/>
      <c r="C116" s="16" t="str">
        <f>IF(B116&lt;&gt;"",IFERROR(VLOOKUP(B116,Productos!A116:B22000,2,0),"Item No Encontrado"),"")</f>
        <v/>
      </c>
      <c r="D116" s="16"/>
      <c r="E116" s="16"/>
      <c r="F116" s="16"/>
    </row>
    <row r="117" spans="1:6" x14ac:dyDescent="0.25">
      <c r="A117" s="16"/>
      <c r="B117" s="16"/>
      <c r="C117" s="16" t="str">
        <f>IF(B117&lt;&gt;"",IFERROR(VLOOKUP(B117,Productos!A117:B22001,2,0),"Item No Encontrado"),"")</f>
        <v/>
      </c>
      <c r="D117" s="16"/>
      <c r="E117" s="16"/>
      <c r="F117" s="16"/>
    </row>
    <row r="118" spans="1:6" x14ac:dyDescent="0.25">
      <c r="A118" s="16"/>
      <c r="B118" s="16"/>
      <c r="C118" s="16" t="str">
        <f>IF(B118&lt;&gt;"",IFERROR(VLOOKUP(B118,Productos!A118:B22002,2,0),"Item No Encontrado"),"")</f>
        <v/>
      </c>
      <c r="D118" s="16"/>
      <c r="E118" s="16"/>
      <c r="F118" s="16"/>
    </row>
    <row r="119" spans="1:6" x14ac:dyDescent="0.25">
      <c r="A119" s="16"/>
      <c r="B119" s="16"/>
      <c r="C119" s="16" t="str">
        <f>IF(B119&lt;&gt;"",IFERROR(VLOOKUP(B119,Productos!A119:B22003,2,0),"Item No Encontrado"),"")</f>
        <v/>
      </c>
      <c r="D119" s="16"/>
      <c r="E119" s="16"/>
      <c r="F119" s="16"/>
    </row>
    <row r="120" spans="1:6" x14ac:dyDescent="0.25">
      <c r="A120" s="16"/>
      <c r="B120" s="16"/>
      <c r="C120" s="16" t="str">
        <f>IF(B120&lt;&gt;"",IFERROR(VLOOKUP(B120,Productos!A120:B22004,2,0),"Item No Encontrado"),"")</f>
        <v/>
      </c>
      <c r="D120" s="16"/>
      <c r="E120" s="16"/>
      <c r="F120" s="16"/>
    </row>
    <row r="121" spans="1:6" x14ac:dyDescent="0.25">
      <c r="A121" s="16"/>
      <c r="B121" s="16"/>
      <c r="C121" s="16" t="str">
        <f>IF(B121&lt;&gt;"",IFERROR(VLOOKUP(B121,Productos!A121:B22005,2,0),"Item No Encontrado"),"")</f>
        <v/>
      </c>
      <c r="D121" s="16"/>
      <c r="E121" s="16"/>
      <c r="F121" s="16"/>
    </row>
    <row r="122" spans="1:6" x14ac:dyDescent="0.25">
      <c r="A122" s="16"/>
      <c r="B122" s="16"/>
      <c r="C122" s="16" t="str">
        <f>IF(B122&lt;&gt;"",IFERROR(VLOOKUP(B122,Productos!A122:B22006,2,0),"Item No Encontrado"),"")</f>
        <v/>
      </c>
      <c r="D122" s="16"/>
      <c r="E122" s="16"/>
      <c r="F122" s="16"/>
    </row>
    <row r="123" spans="1:6" x14ac:dyDescent="0.25">
      <c r="A123" s="16"/>
      <c r="B123" s="16"/>
      <c r="C123" s="16" t="str">
        <f>IF(B123&lt;&gt;"",IFERROR(VLOOKUP(B123,Productos!A123:B22007,2,0),"Item No Encontrado"),"")</f>
        <v/>
      </c>
      <c r="D123" s="16"/>
      <c r="E123" s="16"/>
      <c r="F123" s="16"/>
    </row>
    <row r="124" spans="1:6" x14ac:dyDescent="0.25">
      <c r="A124" s="16"/>
      <c r="B124" s="16"/>
      <c r="C124" s="16" t="str">
        <f>IF(B124&lt;&gt;"",IFERROR(VLOOKUP(B124,Productos!A124:B22008,2,0),"Item No Encontrado"),"")</f>
        <v/>
      </c>
      <c r="D124" s="16"/>
      <c r="E124" s="16"/>
      <c r="F124" s="16"/>
    </row>
    <row r="125" spans="1:6" x14ac:dyDescent="0.25">
      <c r="A125" s="16"/>
      <c r="B125" s="16"/>
      <c r="C125" s="16" t="str">
        <f>IF(B125&lt;&gt;"",IFERROR(VLOOKUP(B125,Productos!A125:B22009,2,0),"Item No Encontrado"),"")</f>
        <v/>
      </c>
      <c r="D125" s="16"/>
      <c r="E125" s="16"/>
      <c r="F125" s="16"/>
    </row>
    <row r="126" spans="1:6" x14ac:dyDescent="0.25">
      <c r="A126" s="16"/>
      <c r="B126" s="16"/>
      <c r="C126" s="16" t="str">
        <f>IF(B126&lt;&gt;"",IFERROR(VLOOKUP(B126,Productos!A126:B22010,2,0),"Item No Encontrado"),"")</f>
        <v/>
      </c>
      <c r="D126" s="16"/>
      <c r="E126" s="16"/>
      <c r="F126" s="16"/>
    </row>
    <row r="127" spans="1:6" x14ac:dyDescent="0.25">
      <c r="A127" s="16"/>
      <c r="B127" s="16"/>
      <c r="C127" s="16" t="str">
        <f>IF(B127&lt;&gt;"",IFERROR(VLOOKUP(B127,Productos!A127:B22011,2,0),"Item No Encontrado"),"")</f>
        <v/>
      </c>
      <c r="D127" s="16"/>
      <c r="E127" s="16"/>
      <c r="F127" s="16"/>
    </row>
    <row r="128" spans="1:6" x14ac:dyDescent="0.25">
      <c r="A128" s="16"/>
      <c r="B128" s="16"/>
      <c r="C128" s="16" t="str">
        <f>IF(B128&lt;&gt;"",IFERROR(VLOOKUP(B128,Productos!A128:B22012,2,0),"Item No Encontrado"),"")</f>
        <v/>
      </c>
      <c r="D128" s="16"/>
      <c r="E128" s="16"/>
      <c r="F128" s="16"/>
    </row>
    <row r="129" spans="1:6" x14ac:dyDescent="0.25">
      <c r="A129" s="16"/>
      <c r="B129" s="16"/>
      <c r="C129" s="16" t="str">
        <f>IF(B129&lt;&gt;"",IFERROR(VLOOKUP(B129,Productos!A129:B22013,2,0),"Item No Encontrado"),"")</f>
        <v/>
      </c>
      <c r="D129" s="16"/>
      <c r="E129" s="16"/>
      <c r="F129" s="16"/>
    </row>
    <row r="130" spans="1:6" x14ac:dyDescent="0.25">
      <c r="A130" s="16"/>
      <c r="B130" s="16"/>
      <c r="C130" s="16" t="str">
        <f>IF(B130&lt;&gt;"",IFERROR(VLOOKUP(B130,Productos!A130:B22014,2,0),"Item No Encontrado"),"")</f>
        <v/>
      </c>
      <c r="D130" s="16"/>
      <c r="E130" s="16"/>
      <c r="F130" s="16"/>
    </row>
    <row r="131" spans="1:6" x14ac:dyDescent="0.25">
      <c r="A131" s="16"/>
      <c r="B131" s="16"/>
      <c r="C131" s="16" t="str">
        <f>IF(B131&lt;&gt;"",IFERROR(VLOOKUP(B131,Productos!A131:B22015,2,0),"Item No Encontrado"),"")</f>
        <v/>
      </c>
      <c r="D131" s="16"/>
      <c r="E131" s="16"/>
      <c r="F131" s="16"/>
    </row>
    <row r="132" spans="1:6" x14ac:dyDescent="0.25">
      <c r="A132" s="16"/>
      <c r="B132" s="16"/>
      <c r="C132" s="16" t="str">
        <f>IF(B132&lt;&gt;"",IFERROR(VLOOKUP(B132,Productos!A132:B22016,2,0),"Item No Encontrado"),"")</f>
        <v/>
      </c>
      <c r="D132" s="16"/>
      <c r="E132" s="16"/>
      <c r="F132" s="16"/>
    </row>
    <row r="133" spans="1:6" x14ac:dyDescent="0.25">
      <c r="A133" s="16"/>
      <c r="B133" s="16"/>
      <c r="C133" s="16" t="str">
        <f>IF(B133&lt;&gt;"",IFERROR(VLOOKUP(B133,Productos!A133:B22017,2,0),"Item No Encontrado"),"")</f>
        <v/>
      </c>
      <c r="D133" s="16"/>
      <c r="E133" s="16"/>
      <c r="F133" s="16"/>
    </row>
    <row r="134" spans="1:6" x14ac:dyDescent="0.25">
      <c r="A134" s="16"/>
      <c r="B134" s="16"/>
      <c r="C134" s="16" t="str">
        <f>IF(B134&lt;&gt;"",IFERROR(VLOOKUP(B134,Productos!A134:B22018,2,0),"Item No Encontrado"),"")</f>
        <v/>
      </c>
      <c r="D134" s="16"/>
      <c r="E134" s="16"/>
      <c r="F134" s="16"/>
    </row>
    <row r="135" spans="1:6" x14ac:dyDescent="0.25">
      <c r="A135" s="16"/>
      <c r="B135" s="16"/>
      <c r="C135" s="16" t="str">
        <f>IF(B135&lt;&gt;"",IFERROR(VLOOKUP(B135,Productos!A135:B22019,2,0),"Item No Encontrado"),"")</f>
        <v/>
      </c>
      <c r="D135" s="16"/>
      <c r="E135" s="16"/>
      <c r="F135" s="16"/>
    </row>
    <row r="136" spans="1:6" x14ac:dyDescent="0.25">
      <c r="A136" s="16"/>
      <c r="B136" s="16"/>
      <c r="C136" s="16" t="str">
        <f>IF(B136&lt;&gt;"",IFERROR(VLOOKUP(B136,Productos!A136:B22020,2,0),"Item No Encontrado"),"")</f>
        <v/>
      </c>
      <c r="D136" s="16"/>
      <c r="E136" s="16"/>
      <c r="F136" s="16"/>
    </row>
    <row r="137" spans="1:6" x14ac:dyDescent="0.25">
      <c r="A137" s="16"/>
      <c r="B137" s="16"/>
      <c r="C137" s="16" t="str">
        <f>IF(B137&lt;&gt;"",IFERROR(VLOOKUP(B137,Productos!A137:B22021,2,0),"Item No Encontrado"),"")</f>
        <v/>
      </c>
      <c r="D137" s="16"/>
      <c r="E137" s="16"/>
      <c r="F137" s="16"/>
    </row>
    <row r="138" spans="1:6" x14ac:dyDescent="0.25">
      <c r="A138" s="16"/>
      <c r="B138" s="16"/>
      <c r="C138" s="16" t="str">
        <f>IF(B138&lt;&gt;"",IFERROR(VLOOKUP(B138,Productos!A138:B22022,2,0),"Item No Encontrado"),"")</f>
        <v/>
      </c>
      <c r="D138" s="16"/>
      <c r="E138" s="16"/>
      <c r="F138" s="16"/>
    </row>
    <row r="139" spans="1:6" x14ac:dyDescent="0.25">
      <c r="A139" s="16"/>
      <c r="B139" s="16"/>
      <c r="C139" s="16" t="str">
        <f>IF(B139&lt;&gt;"",IFERROR(VLOOKUP(B139,Productos!A139:B22023,2,0),"Item No Encontrado"),"")</f>
        <v/>
      </c>
      <c r="D139" s="16"/>
      <c r="E139" s="16"/>
      <c r="F139" s="16"/>
    </row>
    <row r="140" spans="1:6" x14ac:dyDescent="0.25">
      <c r="A140" s="16"/>
      <c r="B140" s="16"/>
      <c r="C140" s="16" t="str">
        <f>IF(B140&lt;&gt;"",IFERROR(VLOOKUP(B140,Productos!A140:B22024,2,0),"Item No Encontrado"),"")</f>
        <v/>
      </c>
      <c r="D140" s="16"/>
      <c r="E140" s="16"/>
      <c r="F140" s="16"/>
    </row>
    <row r="141" spans="1:6" x14ac:dyDescent="0.25">
      <c r="A141" s="16"/>
      <c r="B141" s="16"/>
      <c r="C141" s="16" t="str">
        <f>IF(B141&lt;&gt;"",IFERROR(VLOOKUP(B141,Productos!A141:B22025,2,0),"Item No Encontrado"),"")</f>
        <v/>
      </c>
      <c r="D141" s="16"/>
      <c r="E141" s="16"/>
      <c r="F141" s="16"/>
    </row>
    <row r="142" spans="1:6" x14ac:dyDescent="0.25">
      <c r="A142" s="16"/>
      <c r="B142" s="16"/>
      <c r="C142" s="16" t="str">
        <f>IF(B142&lt;&gt;"",IFERROR(VLOOKUP(B142,Productos!A142:B22026,2,0),"Item No Encontrado"),"")</f>
        <v/>
      </c>
      <c r="D142" s="16"/>
      <c r="E142" s="16"/>
      <c r="F142" s="16"/>
    </row>
    <row r="143" spans="1:6" x14ac:dyDescent="0.25">
      <c r="A143" s="16"/>
      <c r="B143" s="16"/>
      <c r="C143" s="16" t="str">
        <f>IF(B143&lt;&gt;"",IFERROR(VLOOKUP(B143,Productos!A143:B22027,2,0),"Item No Encontrado"),"")</f>
        <v/>
      </c>
      <c r="D143" s="16"/>
      <c r="E143" s="16"/>
      <c r="F143" s="16"/>
    </row>
    <row r="144" spans="1:6" x14ac:dyDescent="0.25">
      <c r="A144" s="16"/>
      <c r="B144" s="16"/>
      <c r="C144" s="16" t="str">
        <f>IF(B144&lt;&gt;"",IFERROR(VLOOKUP(B144,Productos!A144:B22028,2,0),"Item No Encontrado"),"")</f>
        <v/>
      </c>
      <c r="D144" s="16"/>
      <c r="E144" s="16"/>
      <c r="F144" s="16"/>
    </row>
    <row r="145" spans="1:6" x14ac:dyDescent="0.25">
      <c r="A145" s="16"/>
      <c r="B145" s="16"/>
      <c r="C145" s="16" t="str">
        <f>IF(B145&lt;&gt;"",IFERROR(VLOOKUP(B145,Productos!A145:B22029,2,0),"Item No Encontrado"),"")</f>
        <v/>
      </c>
      <c r="D145" s="16"/>
      <c r="E145" s="16"/>
      <c r="F145" s="16"/>
    </row>
    <row r="146" spans="1:6" x14ac:dyDescent="0.25">
      <c r="A146" s="16"/>
      <c r="B146" s="16"/>
      <c r="C146" s="16" t="str">
        <f>IF(B146&lt;&gt;"",IFERROR(VLOOKUP(B146,Productos!A146:B22030,2,0),"Item No Encontrado"),"")</f>
        <v/>
      </c>
      <c r="D146" s="16"/>
      <c r="E146" s="16"/>
      <c r="F146" s="16"/>
    </row>
    <row r="147" spans="1:6" x14ac:dyDescent="0.25">
      <c r="A147" s="16"/>
      <c r="B147" s="16"/>
      <c r="C147" s="16" t="str">
        <f>IF(B147&lt;&gt;"",IFERROR(VLOOKUP(B147,Productos!A147:B22031,2,0),"Item No Encontrado"),"")</f>
        <v/>
      </c>
      <c r="D147" s="16"/>
      <c r="E147" s="16"/>
      <c r="F147" s="16"/>
    </row>
    <row r="148" spans="1:6" x14ac:dyDescent="0.25">
      <c r="A148" s="16"/>
      <c r="B148" s="16"/>
      <c r="C148" s="16" t="str">
        <f>IF(B148&lt;&gt;"",IFERROR(VLOOKUP(B148,Productos!A148:B22032,2,0),"Item No Encontrado"),"")</f>
        <v/>
      </c>
      <c r="D148" s="16"/>
      <c r="E148" s="16"/>
      <c r="F148" s="16"/>
    </row>
    <row r="149" spans="1:6" x14ac:dyDescent="0.25">
      <c r="A149" s="16"/>
      <c r="B149" s="16"/>
      <c r="C149" s="16" t="str">
        <f>IF(B149&lt;&gt;"",IFERROR(VLOOKUP(B149,Productos!A149:B22033,2,0),"Item No Encontrado"),"")</f>
        <v/>
      </c>
      <c r="D149" s="16"/>
      <c r="E149" s="16"/>
      <c r="F149" s="16"/>
    </row>
    <row r="150" spans="1:6" x14ac:dyDescent="0.25">
      <c r="A150" s="16"/>
      <c r="B150" s="16"/>
      <c r="C150" s="16" t="str">
        <f>IF(B150&lt;&gt;"",IFERROR(VLOOKUP(B150,Productos!A150:B22034,2,0),"Item No Encontrado"),"")</f>
        <v/>
      </c>
      <c r="D150" s="16"/>
      <c r="E150" s="16"/>
      <c r="F150" s="16"/>
    </row>
    <row r="151" spans="1:6" x14ac:dyDescent="0.25">
      <c r="A151" s="16"/>
      <c r="B151" s="16"/>
      <c r="C151" s="16" t="str">
        <f>IF(B151&lt;&gt;"",IFERROR(VLOOKUP(B151,Productos!A151:B22035,2,0),"Item No Encontrado"),"")</f>
        <v/>
      </c>
      <c r="D151" s="16"/>
      <c r="E151" s="16"/>
      <c r="F151" s="16"/>
    </row>
    <row r="152" spans="1:6" x14ac:dyDescent="0.25">
      <c r="A152" s="16"/>
      <c r="B152" s="16"/>
      <c r="C152" s="16" t="str">
        <f>IF(B152&lt;&gt;"",IFERROR(VLOOKUP(B152,Productos!A152:B22036,2,0),"Item No Encontrado"),"")</f>
        <v/>
      </c>
      <c r="D152" s="16"/>
      <c r="E152" s="16"/>
      <c r="F152" s="16"/>
    </row>
    <row r="153" spans="1:6" x14ac:dyDescent="0.25">
      <c r="A153" s="16"/>
      <c r="B153" s="16"/>
      <c r="C153" s="16" t="str">
        <f>IF(B153&lt;&gt;"",IFERROR(VLOOKUP(B153,Productos!A153:B22037,2,0),"Item No Encontrado"),"")</f>
        <v/>
      </c>
      <c r="D153" s="16"/>
      <c r="E153" s="16"/>
      <c r="F153" s="16"/>
    </row>
    <row r="154" spans="1:6" x14ac:dyDescent="0.25">
      <c r="A154" s="16"/>
      <c r="B154" s="16"/>
      <c r="C154" s="16" t="str">
        <f>IF(B154&lt;&gt;"",IFERROR(VLOOKUP(B154,Productos!A154:B22038,2,0),"Item No Encontrado"),"")</f>
        <v/>
      </c>
      <c r="D154" s="16"/>
      <c r="E154" s="16"/>
      <c r="F154" s="16"/>
    </row>
    <row r="155" spans="1:6" x14ac:dyDescent="0.25">
      <c r="A155" s="16"/>
      <c r="B155" s="16"/>
      <c r="C155" s="16" t="str">
        <f>IF(B155&lt;&gt;"",IFERROR(VLOOKUP(B155,Productos!A155:B22039,2,0),"Item No Encontrado"),"")</f>
        <v/>
      </c>
      <c r="D155" s="16"/>
      <c r="E155" s="16"/>
      <c r="F155" s="16"/>
    </row>
    <row r="156" spans="1:6" x14ac:dyDescent="0.25">
      <c r="A156" s="16"/>
      <c r="B156" s="16"/>
      <c r="C156" s="16" t="str">
        <f>IF(B156&lt;&gt;"",IFERROR(VLOOKUP(B156,Productos!A156:B22040,2,0),"Item No Encontrado"),"")</f>
        <v/>
      </c>
      <c r="D156" s="16"/>
      <c r="E156" s="16"/>
      <c r="F156" s="16"/>
    </row>
    <row r="157" spans="1:6" x14ac:dyDescent="0.25">
      <c r="A157" s="16"/>
      <c r="B157" s="16"/>
      <c r="C157" s="16" t="str">
        <f>IF(B157&lt;&gt;"",IFERROR(VLOOKUP(B157,Productos!A157:B22041,2,0),"Item No Encontrado"),"")</f>
        <v/>
      </c>
      <c r="D157" s="16"/>
      <c r="E157" s="16"/>
      <c r="F157" s="16"/>
    </row>
    <row r="158" spans="1:6" x14ac:dyDescent="0.25">
      <c r="A158" s="16"/>
      <c r="B158" s="16"/>
      <c r="C158" s="16" t="str">
        <f>IF(B158&lt;&gt;"",IFERROR(VLOOKUP(B158,Productos!A158:B22042,2,0),"Item No Encontrado"),"")</f>
        <v/>
      </c>
      <c r="D158" s="16"/>
      <c r="E158" s="16"/>
      <c r="F158" s="16"/>
    </row>
    <row r="159" spans="1:6" x14ac:dyDescent="0.25">
      <c r="A159" s="16"/>
      <c r="B159" s="16"/>
      <c r="C159" s="16" t="str">
        <f>IF(B159&lt;&gt;"",IFERROR(VLOOKUP(B159,Productos!A159:B22043,2,0),"Item No Encontrado"),"")</f>
        <v/>
      </c>
      <c r="D159" s="16"/>
      <c r="E159" s="16"/>
      <c r="F159" s="16"/>
    </row>
    <row r="160" spans="1:6" x14ac:dyDescent="0.25">
      <c r="A160" s="16"/>
      <c r="B160" s="16"/>
      <c r="C160" s="16" t="str">
        <f>IF(B160&lt;&gt;"",IFERROR(VLOOKUP(B160,Productos!A160:B22044,2,0),"Item No Encontrado"),"")</f>
        <v/>
      </c>
      <c r="D160" s="16"/>
      <c r="E160" s="16"/>
      <c r="F160" s="16"/>
    </row>
    <row r="161" spans="1:6" x14ac:dyDescent="0.25">
      <c r="A161" s="16"/>
      <c r="B161" s="16"/>
      <c r="C161" s="16" t="str">
        <f>IF(B161&lt;&gt;"",IFERROR(VLOOKUP(B161,Productos!A161:B22045,2,0),"Item No Encontrado"),"")</f>
        <v/>
      </c>
      <c r="D161" s="16"/>
      <c r="E161" s="16"/>
      <c r="F161" s="16"/>
    </row>
    <row r="162" spans="1:6" x14ac:dyDescent="0.25">
      <c r="A162" s="16"/>
      <c r="B162" s="16"/>
      <c r="C162" s="16" t="str">
        <f>IF(B162&lt;&gt;"",IFERROR(VLOOKUP(B162,Productos!A162:B22046,2,0),"Item No Encontrado"),"")</f>
        <v/>
      </c>
      <c r="D162" s="16"/>
      <c r="E162" s="16"/>
      <c r="F162" s="16"/>
    </row>
    <row r="163" spans="1:6" x14ac:dyDescent="0.25">
      <c r="A163" s="16"/>
      <c r="B163" s="16"/>
      <c r="C163" s="16" t="str">
        <f>IF(B163&lt;&gt;"",IFERROR(VLOOKUP(B163,Productos!A163:B22047,2,0),"Item No Encontrado"),"")</f>
        <v/>
      </c>
      <c r="D163" s="16"/>
      <c r="E163" s="16"/>
      <c r="F163" s="16"/>
    </row>
    <row r="164" spans="1:6" x14ac:dyDescent="0.25">
      <c r="A164" s="16"/>
      <c r="B164" s="16"/>
      <c r="C164" s="16" t="str">
        <f>IF(B164&lt;&gt;"",IFERROR(VLOOKUP(B164,Productos!A164:B22048,2,0),"Item No Encontrado"),"")</f>
        <v/>
      </c>
      <c r="D164" s="16"/>
      <c r="E164" s="16"/>
      <c r="F164" s="16"/>
    </row>
    <row r="165" spans="1:6" x14ac:dyDescent="0.25">
      <c r="A165" s="16"/>
      <c r="B165" s="16"/>
      <c r="C165" s="16" t="str">
        <f>IF(B165&lt;&gt;"",IFERROR(VLOOKUP(B165,Productos!A165:B22049,2,0),"Item No Encontrado"),"")</f>
        <v/>
      </c>
      <c r="D165" s="16"/>
      <c r="E165" s="16"/>
      <c r="F165" s="16"/>
    </row>
    <row r="166" spans="1:6" x14ac:dyDescent="0.25">
      <c r="A166" s="16"/>
      <c r="B166" s="16"/>
      <c r="C166" s="16" t="str">
        <f>IF(B166&lt;&gt;"",IFERROR(VLOOKUP(B166,Productos!A166:B22050,2,0),"Item No Encontrado"),"")</f>
        <v/>
      </c>
      <c r="D166" s="16"/>
      <c r="E166" s="16"/>
      <c r="F166" s="16"/>
    </row>
    <row r="167" spans="1:6" x14ac:dyDescent="0.25">
      <c r="A167" s="16"/>
      <c r="B167" s="16"/>
      <c r="C167" s="16" t="str">
        <f>IF(B167&lt;&gt;"",IFERROR(VLOOKUP(B167,Productos!A167:B22051,2,0),"Item No Encontrado"),"")</f>
        <v/>
      </c>
      <c r="D167" s="16"/>
      <c r="E167" s="16"/>
      <c r="F167" s="16"/>
    </row>
    <row r="168" spans="1:6" x14ac:dyDescent="0.25">
      <c r="A168" s="16"/>
      <c r="B168" s="16"/>
      <c r="C168" s="16" t="str">
        <f>IF(B168&lt;&gt;"",IFERROR(VLOOKUP(B168,Productos!A168:B22052,2,0),"Item No Encontrado"),"")</f>
        <v/>
      </c>
      <c r="D168" s="16"/>
      <c r="E168" s="16"/>
      <c r="F168" s="16"/>
    </row>
    <row r="169" spans="1:6" x14ac:dyDescent="0.25">
      <c r="A169" s="16"/>
      <c r="B169" s="16"/>
      <c r="C169" s="16" t="str">
        <f>IF(B169&lt;&gt;"",IFERROR(VLOOKUP(B169,Productos!A169:B22053,2,0),"Item No Encontrado"),"")</f>
        <v/>
      </c>
      <c r="D169" s="16"/>
      <c r="E169" s="16"/>
      <c r="F169" s="16"/>
    </row>
    <row r="170" spans="1:6" x14ac:dyDescent="0.25">
      <c r="A170" s="16"/>
      <c r="B170" s="16"/>
      <c r="C170" s="16" t="str">
        <f>IF(B170&lt;&gt;"",IFERROR(VLOOKUP(B170,Productos!A170:B22054,2,0),"Item No Encontrado"),"")</f>
        <v/>
      </c>
      <c r="D170" s="16"/>
      <c r="E170" s="16"/>
      <c r="F170" s="16"/>
    </row>
    <row r="171" spans="1:6" x14ac:dyDescent="0.25">
      <c r="A171" s="16"/>
      <c r="B171" s="16"/>
      <c r="C171" s="16" t="str">
        <f>IF(B171&lt;&gt;"",IFERROR(VLOOKUP(B171,Productos!A171:B22055,2,0),"Item No Encontrado"),"")</f>
        <v/>
      </c>
      <c r="D171" s="16"/>
      <c r="E171" s="16"/>
      <c r="F171" s="16"/>
    </row>
    <row r="172" spans="1:6" x14ac:dyDescent="0.25">
      <c r="A172" s="16"/>
      <c r="B172" s="16"/>
      <c r="C172" s="16" t="str">
        <f>IF(B172&lt;&gt;"",IFERROR(VLOOKUP(B172,Productos!A172:B22056,2,0),"Item No Encontrado"),"")</f>
        <v/>
      </c>
      <c r="D172" s="16"/>
      <c r="E172" s="16"/>
      <c r="F172" s="16"/>
    </row>
    <row r="173" spans="1:6" x14ac:dyDescent="0.25">
      <c r="A173" s="16"/>
      <c r="B173" s="16"/>
      <c r="C173" s="16" t="str">
        <f>IF(B173&lt;&gt;"",IFERROR(VLOOKUP(B173,Productos!A173:B22057,2,0),"Item No Encontrado"),"")</f>
        <v/>
      </c>
      <c r="D173" s="16"/>
      <c r="E173" s="16"/>
      <c r="F173" s="16"/>
    </row>
    <row r="174" spans="1:6" x14ac:dyDescent="0.25">
      <c r="A174" s="16"/>
      <c r="B174" s="16"/>
      <c r="C174" s="16" t="str">
        <f>IF(B174&lt;&gt;"",IFERROR(VLOOKUP(B174,Productos!A174:B22058,2,0),"Item No Encontrado"),"")</f>
        <v/>
      </c>
      <c r="D174" s="16"/>
      <c r="E174" s="16"/>
      <c r="F174" s="16"/>
    </row>
    <row r="175" spans="1:6" x14ac:dyDescent="0.25">
      <c r="A175" s="16"/>
      <c r="B175" s="16"/>
      <c r="C175" s="16" t="str">
        <f>IF(B175&lt;&gt;"",IFERROR(VLOOKUP(B175,Productos!A175:B22059,2,0),"Item No Encontrado"),"")</f>
        <v/>
      </c>
      <c r="D175" s="16"/>
      <c r="E175" s="16"/>
      <c r="F175" s="16"/>
    </row>
    <row r="176" spans="1:6" x14ac:dyDescent="0.25">
      <c r="A176" s="16"/>
      <c r="B176" s="16"/>
      <c r="C176" s="16" t="str">
        <f>IF(B176&lt;&gt;"",IFERROR(VLOOKUP(B176,Productos!A176:B22060,2,0),"Item No Encontrado"),"")</f>
        <v/>
      </c>
      <c r="D176" s="16"/>
      <c r="E176" s="16"/>
      <c r="F176" s="16"/>
    </row>
    <row r="177" spans="1:6" x14ac:dyDescent="0.25">
      <c r="A177" s="16"/>
      <c r="B177" s="16"/>
      <c r="C177" s="16" t="str">
        <f>IF(B177&lt;&gt;"",IFERROR(VLOOKUP(B177,Productos!A177:B22061,2,0),"Item No Encontrado"),"")</f>
        <v/>
      </c>
      <c r="D177" s="16"/>
      <c r="E177" s="16"/>
      <c r="F177" s="16"/>
    </row>
    <row r="178" spans="1:6" x14ac:dyDescent="0.25">
      <c r="A178" s="16"/>
      <c r="B178" s="16"/>
      <c r="C178" s="16" t="str">
        <f>IF(B178&lt;&gt;"",IFERROR(VLOOKUP(B178,Productos!A178:B22062,2,0),"Item No Encontrado"),"")</f>
        <v/>
      </c>
      <c r="D178" s="16"/>
      <c r="E178" s="16"/>
      <c r="F178" s="16"/>
    </row>
    <row r="179" spans="1:6" x14ac:dyDescent="0.25">
      <c r="A179" s="16"/>
      <c r="B179" s="16"/>
      <c r="C179" s="16" t="str">
        <f>IF(B179&lt;&gt;"",IFERROR(VLOOKUP(B179,Productos!A179:B22063,2,0),"Item No Encontrado"),"")</f>
        <v/>
      </c>
      <c r="D179" s="16"/>
      <c r="E179" s="16"/>
      <c r="F179" s="16"/>
    </row>
    <row r="180" spans="1:6" x14ac:dyDescent="0.25">
      <c r="A180" s="16"/>
      <c r="B180" s="16"/>
      <c r="C180" s="16" t="str">
        <f>IF(B180&lt;&gt;"",IFERROR(VLOOKUP(B180,Productos!A180:B22064,2,0),"Item No Encontrado"),"")</f>
        <v/>
      </c>
      <c r="D180" s="16"/>
      <c r="E180" s="16"/>
      <c r="F180" s="16"/>
    </row>
    <row r="181" spans="1:6" x14ac:dyDescent="0.25">
      <c r="A181" s="16"/>
      <c r="B181" s="16"/>
      <c r="C181" s="16" t="str">
        <f>IF(B181&lt;&gt;"",IFERROR(VLOOKUP(B181,Productos!A181:B22065,2,0),"Item No Encontrado"),"")</f>
        <v/>
      </c>
      <c r="D181" s="16"/>
      <c r="E181" s="16"/>
      <c r="F181" s="16"/>
    </row>
    <row r="182" spans="1:6" x14ac:dyDescent="0.25">
      <c r="A182" s="16"/>
      <c r="B182" s="16"/>
      <c r="C182" s="16" t="str">
        <f>IF(B182&lt;&gt;"",IFERROR(VLOOKUP(B182,Productos!A182:B22066,2,0),"Item No Encontrado"),"")</f>
        <v/>
      </c>
      <c r="D182" s="16"/>
      <c r="E182" s="16"/>
      <c r="F182" s="16"/>
    </row>
    <row r="183" spans="1:6" x14ac:dyDescent="0.25">
      <c r="A183" s="16"/>
      <c r="B183" s="16"/>
      <c r="C183" s="16" t="str">
        <f>IF(B183&lt;&gt;"",IFERROR(VLOOKUP(B183,Productos!A183:B22067,2,0),"Item No Encontrado"),"")</f>
        <v/>
      </c>
      <c r="D183" s="16"/>
      <c r="E183" s="16"/>
      <c r="F183" s="16"/>
    </row>
    <row r="184" spans="1:6" x14ac:dyDescent="0.25">
      <c r="A184" s="16"/>
      <c r="B184" s="16"/>
      <c r="C184" s="16" t="str">
        <f>IF(B184&lt;&gt;"",IFERROR(VLOOKUP(B184,Productos!A184:B22068,2,0),"Item No Encontrado"),"")</f>
        <v/>
      </c>
      <c r="D184" s="16"/>
      <c r="E184" s="16"/>
      <c r="F184" s="16"/>
    </row>
    <row r="185" spans="1:6" x14ac:dyDescent="0.25">
      <c r="A185" s="16"/>
      <c r="B185" s="16"/>
      <c r="C185" s="16" t="str">
        <f>IF(B185&lt;&gt;"",IFERROR(VLOOKUP(B185,Productos!A185:B22069,2,0),"Item No Encontrado"),"")</f>
        <v/>
      </c>
      <c r="D185" s="16"/>
      <c r="E185" s="16"/>
      <c r="F185" s="16"/>
    </row>
    <row r="186" spans="1:6" x14ac:dyDescent="0.25">
      <c r="A186" s="16"/>
      <c r="B186" s="16"/>
      <c r="C186" s="16" t="str">
        <f>IF(B186&lt;&gt;"",IFERROR(VLOOKUP(B186,Productos!A186:B22070,2,0),"Item No Encontrado"),"")</f>
        <v/>
      </c>
      <c r="D186" s="16"/>
      <c r="E186" s="16"/>
      <c r="F186" s="16"/>
    </row>
    <row r="187" spans="1:6" x14ac:dyDescent="0.25">
      <c r="A187" s="16"/>
      <c r="B187" s="16"/>
      <c r="C187" s="16" t="str">
        <f>IF(B187&lt;&gt;"",IFERROR(VLOOKUP(B187,Productos!A187:B22071,2,0),"Item No Encontrado"),"")</f>
        <v/>
      </c>
      <c r="D187" s="16"/>
      <c r="E187" s="16"/>
      <c r="F187" s="16"/>
    </row>
    <row r="188" spans="1:6" x14ac:dyDescent="0.25">
      <c r="A188" s="16"/>
      <c r="B188" s="16"/>
      <c r="C188" s="16" t="str">
        <f>IF(B188&lt;&gt;"",IFERROR(VLOOKUP(B188,Productos!A188:B22072,2,0),"Item No Encontrado"),"")</f>
        <v/>
      </c>
      <c r="D188" s="16"/>
      <c r="E188" s="16"/>
      <c r="F188" s="16"/>
    </row>
    <row r="189" spans="1:6" x14ac:dyDescent="0.25">
      <c r="A189" s="16"/>
      <c r="B189" s="16"/>
      <c r="C189" s="16" t="str">
        <f>IF(B189&lt;&gt;"",IFERROR(VLOOKUP(B189,Productos!A189:B22073,2,0),"Item No Encontrado"),"")</f>
        <v/>
      </c>
      <c r="D189" s="16"/>
      <c r="E189" s="16"/>
      <c r="F189" s="16"/>
    </row>
    <row r="190" spans="1:6" x14ac:dyDescent="0.25">
      <c r="A190" s="16"/>
      <c r="B190" s="16"/>
      <c r="C190" s="16" t="str">
        <f>IF(B190&lt;&gt;"",IFERROR(VLOOKUP(B190,Productos!A190:B22074,2,0),"Item No Encontrado"),"")</f>
        <v/>
      </c>
      <c r="D190" s="16"/>
      <c r="E190" s="16"/>
      <c r="F190" s="16"/>
    </row>
    <row r="191" spans="1:6" x14ac:dyDescent="0.25">
      <c r="A191" s="16"/>
      <c r="B191" s="16"/>
      <c r="C191" s="16" t="str">
        <f>IF(B191&lt;&gt;"",IFERROR(VLOOKUP(B191,Productos!A191:B22075,2,0),"Item No Encontrado"),"")</f>
        <v/>
      </c>
      <c r="D191" s="16"/>
      <c r="E191" s="16"/>
      <c r="F191" s="16"/>
    </row>
    <row r="192" spans="1:6" x14ac:dyDescent="0.25">
      <c r="A192" s="16"/>
      <c r="B192" s="16"/>
      <c r="C192" s="16" t="str">
        <f>IF(B192&lt;&gt;"",IFERROR(VLOOKUP(B192,Productos!A192:B22076,2,0),"Item No Encontrado"),"")</f>
        <v/>
      </c>
      <c r="D192" s="16"/>
      <c r="E192" s="16"/>
      <c r="F192" s="16"/>
    </row>
    <row r="193" spans="1:6" x14ac:dyDescent="0.25">
      <c r="A193" s="16"/>
      <c r="B193" s="16"/>
      <c r="C193" s="16" t="str">
        <f>IF(B193&lt;&gt;"",IFERROR(VLOOKUP(B193,Productos!A193:B22077,2,0),"Item No Encontrado"),"")</f>
        <v/>
      </c>
      <c r="D193" s="16"/>
      <c r="E193" s="16"/>
      <c r="F193" s="16"/>
    </row>
    <row r="194" spans="1:6" x14ac:dyDescent="0.25">
      <c r="A194" s="16"/>
      <c r="B194" s="16"/>
      <c r="C194" s="16" t="str">
        <f>IF(B194&lt;&gt;"",IFERROR(VLOOKUP(B194,Productos!A194:B22078,2,0),"Item No Encontrado"),"")</f>
        <v/>
      </c>
      <c r="D194" s="16"/>
      <c r="E194" s="16"/>
      <c r="F194" s="16"/>
    </row>
    <row r="195" spans="1:6" x14ac:dyDescent="0.25">
      <c r="A195" s="16"/>
      <c r="B195" s="16"/>
      <c r="C195" s="16" t="str">
        <f>IF(B195&lt;&gt;"",IFERROR(VLOOKUP(B195,Productos!A195:B22079,2,0),"Item No Encontrado"),"")</f>
        <v/>
      </c>
      <c r="D195" s="16"/>
      <c r="E195" s="16"/>
      <c r="F195" s="16"/>
    </row>
    <row r="196" spans="1:6" x14ac:dyDescent="0.25">
      <c r="A196" s="16"/>
      <c r="B196" s="16"/>
      <c r="C196" s="16" t="str">
        <f>IF(B196&lt;&gt;"",IFERROR(VLOOKUP(B196,Productos!A196:B22080,2,0),"Item No Encontrado"),"")</f>
        <v/>
      </c>
      <c r="D196" s="16"/>
      <c r="E196" s="16"/>
      <c r="F196" s="16"/>
    </row>
    <row r="197" spans="1:6" x14ac:dyDescent="0.25">
      <c r="A197" s="16"/>
      <c r="B197" s="16"/>
      <c r="C197" s="16" t="str">
        <f>IF(B197&lt;&gt;"",IFERROR(VLOOKUP(B197,Productos!A197:B22081,2,0),"Item No Encontrado"),"")</f>
        <v/>
      </c>
      <c r="D197" s="16"/>
      <c r="E197" s="16"/>
      <c r="F197" s="16"/>
    </row>
    <row r="198" spans="1:6" x14ac:dyDescent="0.25">
      <c r="A198" s="16"/>
      <c r="B198" s="16"/>
      <c r="C198" s="16" t="str">
        <f>IF(B198&lt;&gt;"",IFERROR(VLOOKUP(B198,Productos!A198:B22082,2,0),"Item No Encontrado"),"")</f>
        <v/>
      </c>
      <c r="D198" s="16"/>
      <c r="E198" s="16"/>
      <c r="F198" s="16"/>
    </row>
    <row r="199" spans="1:6" x14ac:dyDescent="0.25">
      <c r="A199" s="16"/>
      <c r="B199" s="16"/>
      <c r="C199" s="16" t="str">
        <f>IF(B199&lt;&gt;"",IFERROR(VLOOKUP(B199,Productos!A199:B22083,2,0),"Item No Encontrado"),"")</f>
        <v/>
      </c>
      <c r="D199" s="16"/>
      <c r="E199" s="16"/>
      <c r="F199" s="16"/>
    </row>
    <row r="200" spans="1:6" x14ac:dyDescent="0.25">
      <c r="A200" s="16"/>
      <c r="B200" s="16"/>
      <c r="C200" s="16" t="str">
        <f>IF(B200&lt;&gt;"",IFERROR(VLOOKUP(B200,Productos!A200:B22084,2,0),"Item No Encontrado"),"")</f>
        <v/>
      </c>
      <c r="D200" s="16"/>
      <c r="E200" s="16"/>
      <c r="F200" s="16"/>
    </row>
    <row r="201" spans="1:6" x14ac:dyDescent="0.25">
      <c r="A201" s="16"/>
      <c r="B201" s="16"/>
      <c r="C201" s="16" t="str">
        <f>IF(B201&lt;&gt;"",IFERROR(VLOOKUP(B201,Productos!A201:B22085,2,0),"Item No Encontrado"),"")</f>
        <v/>
      </c>
      <c r="D201" s="16"/>
      <c r="E201" s="16"/>
      <c r="F201" s="16"/>
    </row>
    <row r="202" spans="1:6" x14ac:dyDescent="0.25">
      <c r="A202" s="16"/>
      <c r="B202" s="16"/>
      <c r="C202" s="16" t="str">
        <f>IF(B202&lt;&gt;"",IFERROR(VLOOKUP(B202,Productos!A202:B22086,2,0),"Item No Encontrado"),"")</f>
        <v/>
      </c>
      <c r="D202" s="16"/>
      <c r="E202" s="16"/>
      <c r="F202" s="16"/>
    </row>
    <row r="203" spans="1:6" x14ac:dyDescent="0.25">
      <c r="A203" s="16"/>
      <c r="B203" s="16"/>
      <c r="C203" s="16" t="str">
        <f>IF(B203&lt;&gt;"",IFERROR(VLOOKUP(B203,Productos!A203:B22087,2,0),"Item No Encontrado"),"")</f>
        <v/>
      </c>
      <c r="D203" s="16"/>
      <c r="E203" s="16"/>
      <c r="F203" s="16"/>
    </row>
    <row r="204" spans="1:6" x14ac:dyDescent="0.25">
      <c r="A204" s="16"/>
      <c r="B204" s="16"/>
      <c r="C204" s="16" t="str">
        <f>IF(B204&lt;&gt;"",IFERROR(VLOOKUP(B204,Productos!A204:B22088,2,0),"Item No Encontrado"),"")</f>
        <v/>
      </c>
      <c r="D204" s="16"/>
      <c r="E204" s="16"/>
      <c r="F204" s="16"/>
    </row>
    <row r="205" spans="1:6" x14ac:dyDescent="0.25">
      <c r="A205" s="16"/>
      <c r="B205" s="16"/>
      <c r="C205" s="16" t="str">
        <f>IF(B205&lt;&gt;"",IFERROR(VLOOKUP(B205,Productos!A205:B22089,2,0),"Item No Encontrado"),"")</f>
        <v/>
      </c>
      <c r="D205" s="16"/>
      <c r="E205" s="16"/>
      <c r="F205" s="16"/>
    </row>
    <row r="206" spans="1:6" x14ac:dyDescent="0.25">
      <c r="A206" s="16"/>
      <c r="B206" s="16"/>
      <c r="C206" s="16" t="str">
        <f>IF(B206&lt;&gt;"",IFERROR(VLOOKUP(B206,Productos!A206:B22090,2,0),"Item No Encontrado"),"")</f>
        <v/>
      </c>
      <c r="D206" s="16"/>
      <c r="E206" s="16"/>
      <c r="F206" s="16"/>
    </row>
    <row r="207" spans="1:6" x14ac:dyDescent="0.25">
      <c r="A207" s="16"/>
      <c r="B207" s="16"/>
      <c r="C207" s="16" t="str">
        <f>IF(B207&lt;&gt;"",IFERROR(VLOOKUP(B207,Productos!A207:B22091,2,0),"Item No Encontrado"),"")</f>
        <v/>
      </c>
      <c r="D207" s="16"/>
      <c r="E207" s="16"/>
      <c r="F207" s="16"/>
    </row>
    <row r="208" spans="1:6" x14ac:dyDescent="0.25">
      <c r="A208" s="16"/>
      <c r="B208" s="16"/>
      <c r="C208" s="16" t="str">
        <f>IF(B208&lt;&gt;"",IFERROR(VLOOKUP(B208,Productos!A208:B22092,2,0),"Item No Encontrado"),"")</f>
        <v/>
      </c>
      <c r="D208" s="16"/>
      <c r="E208" s="16"/>
      <c r="F208" s="16"/>
    </row>
    <row r="209" spans="1:6" x14ac:dyDescent="0.25">
      <c r="A209" s="16"/>
      <c r="B209" s="16"/>
      <c r="C209" s="16" t="str">
        <f>IF(B209&lt;&gt;"",IFERROR(VLOOKUP(B209,Productos!A209:B22093,2,0),"Item No Encontrado"),"")</f>
        <v/>
      </c>
      <c r="D209" s="16"/>
      <c r="E209" s="16"/>
      <c r="F209" s="16"/>
    </row>
    <row r="210" spans="1:6" x14ac:dyDescent="0.25">
      <c r="A210" s="16"/>
      <c r="B210" s="16"/>
      <c r="C210" s="16" t="str">
        <f>IF(B210&lt;&gt;"",IFERROR(VLOOKUP(B210,Productos!A210:B22094,2,0),"Item No Encontrado"),"")</f>
        <v/>
      </c>
      <c r="D210" s="16"/>
      <c r="E210" s="16"/>
      <c r="F210" s="16"/>
    </row>
    <row r="211" spans="1:6" x14ac:dyDescent="0.25">
      <c r="A211" s="16"/>
      <c r="B211" s="16"/>
      <c r="C211" s="16" t="str">
        <f>IF(B211&lt;&gt;"",IFERROR(VLOOKUP(B211,Productos!A211:B22095,2,0),"Item No Encontrado"),"")</f>
        <v/>
      </c>
      <c r="D211" s="16"/>
      <c r="E211" s="16"/>
      <c r="F211" s="16"/>
    </row>
    <row r="212" spans="1:6" x14ac:dyDescent="0.25">
      <c r="A212" s="16"/>
      <c r="B212" s="16"/>
      <c r="C212" s="16" t="str">
        <f>IF(B212&lt;&gt;"",IFERROR(VLOOKUP(B212,Productos!A212:B22096,2,0),"Item No Encontrado"),"")</f>
        <v/>
      </c>
      <c r="D212" s="16"/>
      <c r="E212" s="16"/>
      <c r="F212" s="16"/>
    </row>
    <row r="213" spans="1:6" x14ac:dyDescent="0.25">
      <c r="A213" s="16"/>
      <c r="B213" s="16"/>
      <c r="C213" s="16" t="str">
        <f>IF(B213&lt;&gt;"",IFERROR(VLOOKUP(B213,Productos!A213:B22097,2,0),"Item No Encontrado"),"")</f>
        <v/>
      </c>
      <c r="D213" s="16"/>
      <c r="E213" s="16"/>
      <c r="F213" s="16"/>
    </row>
    <row r="214" spans="1:6" x14ac:dyDescent="0.25">
      <c r="A214" s="16"/>
      <c r="B214" s="16"/>
      <c r="C214" s="16" t="str">
        <f>IF(B214&lt;&gt;"",IFERROR(VLOOKUP(B214,Productos!A214:B22098,2,0),"Item No Encontrado"),"")</f>
        <v/>
      </c>
      <c r="D214" s="16"/>
      <c r="E214" s="16"/>
      <c r="F214" s="16"/>
    </row>
    <row r="215" spans="1:6" x14ac:dyDescent="0.25">
      <c r="A215" s="16"/>
      <c r="B215" s="16"/>
      <c r="C215" s="16" t="str">
        <f>IF(B215&lt;&gt;"",IFERROR(VLOOKUP(B215,Productos!A215:B22099,2,0),"Item No Encontrado"),"")</f>
        <v/>
      </c>
      <c r="D215" s="16"/>
      <c r="E215" s="16"/>
      <c r="F215" s="16"/>
    </row>
    <row r="216" spans="1:6" x14ac:dyDescent="0.25">
      <c r="A216" s="16"/>
      <c r="B216" s="16"/>
      <c r="C216" s="16" t="str">
        <f>IF(B216&lt;&gt;"",IFERROR(VLOOKUP(B216,Productos!A216:B22100,2,0),"Item No Encontrado"),"")</f>
        <v/>
      </c>
      <c r="D216" s="16"/>
      <c r="E216" s="16"/>
      <c r="F216" s="16"/>
    </row>
    <row r="217" spans="1:6" x14ac:dyDescent="0.25">
      <c r="A217" s="16"/>
      <c r="B217" s="16"/>
      <c r="C217" s="16" t="str">
        <f>IF(B217&lt;&gt;"",IFERROR(VLOOKUP(B217,Productos!A217:B22101,2,0),"Item No Encontrado"),"")</f>
        <v/>
      </c>
      <c r="D217" s="16"/>
      <c r="E217" s="16"/>
      <c r="F217" s="16"/>
    </row>
    <row r="218" spans="1:6" x14ac:dyDescent="0.25">
      <c r="A218" s="16"/>
      <c r="B218" s="16"/>
      <c r="C218" s="16" t="str">
        <f>IF(B218&lt;&gt;"",IFERROR(VLOOKUP(B218,Productos!A218:B22102,2,0),"Item No Encontrado"),"")</f>
        <v/>
      </c>
      <c r="D218" s="16"/>
      <c r="E218" s="16"/>
      <c r="F218" s="16"/>
    </row>
    <row r="219" spans="1:6" x14ac:dyDescent="0.25">
      <c r="A219" s="16"/>
      <c r="B219" s="16"/>
      <c r="C219" s="16" t="str">
        <f>IF(B219&lt;&gt;"",IFERROR(VLOOKUP(B219,Productos!A219:B22103,2,0),"Item No Encontrado"),"")</f>
        <v/>
      </c>
      <c r="D219" s="16"/>
      <c r="E219" s="16"/>
      <c r="F219" s="16"/>
    </row>
    <row r="220" spans="1:6" x14ac:dyDescent="0.25">
      <c r="A220" s="16"/>
      <c r="B220" s="16"/>
      <c r="C220" s="16" t="str">
        <f>IF(B220&lt;&gt;"",IFERROR(VLOOKUP(B220,Productos!A220:B22104,2,0),"Item No Encontrado"),"")</f>
        <v/>
      </c>
      <c r="D220" s="16"/>
      <c r="E220" s="16"/>
      <c r="F220" s="16"/>
    </row>
    <row r="221" spans="1:6" x14ac:dyDescent="0.25">
      <c r="A221" s="16"/>
      <c r="B221" s="16"/>
      <c r="C221" s="16" t="str">
        <f>IF(B221&lt;&gt;"",IFERROR(VLOOKUP(B221,Productos!A221:B22105,2,0),"Item No Encontrado"),"")</f>
        <v/>
      </c>
      <c r="D221" s="16"/>
      <c r="E221" s="16"/>
      <c r="F221" s="16"/>
    </row>
    <row r="222" spans="1:6" x14ac:dyDescent="0.25">
      <c r="A222" s="16"/>
      <c r="B222" s="16"/>
      <c r="C222" s="16" t="str">
        <f>IF(B222&lt;&gt;"",IFERROR(VLOOKUP(B222,Productos!A222:B22106,2,0),"Item No Encontrado"),"")</f>
        <v/>
      </c>
      <c r="D222" s="16"/>
      <c r="E222" s="16"/>
      <c r="F222" s="16"/>
    </row>
    <row r="223" spans="1:6" x14ac:dyDescent="0.25">
      <c r="A223" s="16"/>
      <c r="B223" s="16"/>
      <c r="C223" s="16" t="str">
        <f>IF(B223&lt;&gt;"",IFERROR(VLOOKUP(B223,Productos!A223:B22107,2,0),"Item No Encontrado"),"")</f>
        <v/>
      </c>
      <c r="D223" s="16"/>
      <c r="E223" s="16"/>
      <c r="F223" s="16"/>
    </row>
    <row r="224" spans="1:6" x14ac:dyDescent="0.25">
      <c r="A224" s="16"/>
      <c r="B224" s="16"/>
      <c r="C224" s="16" t="str">
        <f>IF(B224&lt;&gt;"",IFERROR(VLOOKUP(B224,Productos!A224:B22108,2,0),"Item No Encontrado"),"")</f>
        <v/>
      </c>
      <c r="D224" s="16"/>
      <c r="E224" s="16"/>
      <c r="F224" s="16"/>
    </row>
    <row r="225" spans="1:6" x14ac:dyDescent="0.25">
      <c r="A225" s="16"/>
      <c r="B225" s="16"/>
      <c r="C225" s="16" t="str">
        <f>IF(B225&lt;&gt;"",IFERROR(VLOOKUP(B225,Productos!A225:B22109,2,0),"Item No Encontrado"),"")</f>
        <v/>
      </c>
      <c r="D225" s="16"/>
      <c r="E225" s="16"/>
      <c r="F225" s="16"/>
    </row>
    <row r="226" spans="1:6" x14ac:dyDescent="0.25">
      <c r="A226" s="16"/>
      <c r="B226" s="16"/>
      <c r="C226" s="16" t="str">
        <f>IF(B226&lt;&gt;"",IFERROR(VLOOKUP(B226,Productos!A226:B22110,2,0),"Item No Encontrado"),"")</f>
        <v/>
      </c>
      <c r="D226" s="16"/>
      <c r="E226" s="16"/>
      <c r="F226" s="16"/>
    </row>
    <row r="227" spans="1:6" x14ac:dyDescent="0.25">
      <c r="A227" s="16"/>
      <c r="B227" s="16"/>
      <c r="C227" s="16" t="str">
        <f>IF(B227&lt;&gt;"",IFERROR(VLOOKUP(B227,Productos!A227:B22111,2,0),"Item No Encontrado"),"")</f>
        <v/>
      </c>
      <c r="D227" s="16"/>
      <c r="E227" s="16"/>
      <c r="F227" s="16"/>
    </row>
    <row r="228" spans="1:6" x14ac:dyDescent="0.25">
      <c r="A228" s="16"/>
      <c r="B228" s="16"/>
      <c r="C228" s="16" t="str">
        <f>IF(B228&lt;&gt;"",IFERROR(VLOOKUP(B228,Productos!A228:B22112,2,0),"Item No Encontrado"),"")</f>
        <v/>
      </c>
      <c r="D228" s="16"/>
      <c r="E228" s="16"/>
      <c r="F228" s="16"/>
    </row>
    <row r="229" spans="1:6" x14ac:dyDescent="0.25">
      <c r="A229" s="16"/>
      <c r="B229" s="16"/>
      <c r="C229" s="16" t="str">
        <f>IF(B229&lt;&gt;"",IFERROR(VLOOKUP(B229,Productos!A229:B22113,2,0),"Item No Encontrado"),"")</f>
        <v/>
      </c>
      <c r="D229" s="16"/>
      <c r="E229" s="16"/>
      <c r="F229" s="16"/>
    </row>
    <row r="230" spans="1:6" x14ac:dyDescent="0.25">
      <c r="A230" s="16"/>
      <c r="B230" s="16"/>
      <c r="C230" s="16" t="str">
        <f>IF(B230&lt;&gt;"",IFERROR(VLOOKUP(B230,Productos!A230:B22114,2,0),"Item No Encontrado"),"")</f>
        <v/>
      </c>
      <c r="D230" s="16"/>
      <c r="E230" s="16"/>
      <c r="F230" s="16"/>
    </row>
    <row r="231" spans="1:6" x14ac:dyDescent="0.25">
      <c r="A231" s="16"/>
      <c r="B231" s="16"/>
      <c r="C231" s="16" t="str">
        <f>IF(B231&lt;&gt;"",IFERROR(VLOOKUP(B231,Productos!A231:B22115,2,0),"Item No Encontrado"),"")</f>
        <v/>
      </c>
      <c r="D231" s="16"/>
      <c r="E231" s="16"/>
      <c r="F231" s="16"/>
    </row>
    <row r="232" spans="1:6" x14ac:dyDescent="0.25">
      <c r="A232" s="16"/>
      <c r="B232" s="16"/>
      <c r="C232" s="16" t="str">
        <f>IF(B232&lt;&gt;"",IFERROR(VLOOKUP(B232,Productos!A232:B22116,2,0),"Item No Encontrado"),"")</f>
        <v/>
      </c>
      <c r="D232" s="16"/>
      <c r="E232" s="16"/>
      <c r="F232" s="16"/>
    </row>
    <row r="233" spans="1:6" x14ac:dyDescent="0.25">
      <c r="A233" s="16"/>
      <c r="B233" s="16"/>
      <c r="C233" s="16" t="str">
        <f>IF(B233&lt;&gt;"",IFERROR(VLOOKUP(B233,Productos!A233:B22117,2,0),"Item No Encontrado"),"")</f>
        <v/>
      </c>
      <c r="D233" s="16"/>
      <c r="E233" s="16"/>
      <c r="F233" s="16"/>
    </row>
    <row r="234" spans="1:6" x14ac:dyDescent="0.25">
      <c r="A234" s="16"/>
      <c r="B234" s="16"/>
      <c r="C234" s="16" t="str">
        <f>IF(B234&lt;&gt;"",IFERROR(VLOOKUP(B234,Productos!A234:B22118,2,0),"Item No Encontrado"),"")</f>
        <v/>
      </c>
      <c r="D234" s="16"/>
      <c r="E234" s="16"/>
      <c r="F234" s="16"/>
    </row>
    <row r="235" spans="1:6" x14ac:dyDescent="0.25">
      <c r="A235" s="16"/>
      <c r="B235" s="16"/>
      <c r="C235" s="16" t="str">
        <f>IF(B235&lt;&gt;"",IFERROR(VLOOKUP(B235,Productos!A235:B22119,2,0),"Item No Encontrado"),"")</f>
        <v/>
      </c>
      <c r="D235" s="16"/>
      <c r="E235" s="16"/>
      <c r="F235" s="16"/>
    </row>
    <row r="236" spans="1:6" x14ac:dyDescent="0.25">
      <c r="A236" s="16"/>
      <c r="B236" s="16"/>
      <c r="C236" s="16" t="str">
        <f>IF(B236&lt;&gt;"",IFERROR(VLOOKUP(B236,Productos!A236:B22120,2,0),"Item No Encontrado"),"")</f>
        <v/>
      </c>
      <c r="D236" s="16"/>
      <c r="E236" s="16"/>
      <c r="F236" s="16"/>
    </row>
    <row r="237" spans="1:6" x14ac:dyDescent="0.25">
      <c r="A237" s="16"/>
      <c r="B237" s="16"/>
      <c r="C237" s="16" t="str">
        <f>IF(B237&lt;&gt;"",IFERROR(VLOOKUP(B237,Productos!A237:B22121,2,0),"Item No Encontrado"),"")</f>
        <v/>
      </c>
      <c r="D237" s="16"/>
      <c r="E237" s="16"/>
      <c r="F237" s="16"/>
    </row>
    <row r="238" spans="1:6" x14ac:dyDescent="0.25">
      <c r="A238" s="16"/>
      <c r="B238" s="16"/>
      <c r="C238" s="16" t="str">
        <f>IF(B238&lt;&gt;"",IFERROR(VLOOKUP(B238,Productos!A238:B22122,2,0),"Item No Encontrado"),"")</f>
        <v/>
      </c>
      <c r="D238" s="16"/>
      <c r="E238" s="16"/>
      <c r="F238" s="16"/>
    </row>
    <row r="239" spans="1:6" x14ac:dyDescent="0.25">
      <c r="A239" s="16"/>
      <c r="B239" s="16"/>
      <c r="C239" s="16" t="str">
        <f>IF(B239&lt;&gt;"",IFERROR(VLOOKUP(B239,Productos!A239:B22123,2,0),"Item No Encontrado"),"")</f>
        <v/>
      </c>
      <c r="D239" s="16"/>
      <c r="E239" s="16"/>
      <c r="F239" s="16"/>
    </row>
    <row r="240" spans="1:6" x14ac:dyDescent="0.25">
      <c r="A240" s="16"/>
      <c r="B240" s="16"/>
      <c r="C240" s="16" t="str">
        <f>IF(B240&lt;&gt;"",IFERROR(VLOOKUP(B240,Productos!A240:B22124,2,0),"Item No Encontrado"),"")</f>
        <v/>
      </c>
      <c r="D240" s="16"/>
      <c r="E240" s="16"/>
      <c r="F240" s="16"/>
    </row>
    <row r="241" spans="1:6" x14ac:dyDescent="0.25">
      <c r="A241" s="16"/>
      <c r="B241" s="16"/>
      <c r="C241" s="16" t="str">
        <f>IF(B241&lt;&gt;"",IFERROR(VLOOKUP(B241,Productos!A241:B22125,2,0),"Item No Encontrado"),"")</f>
        <v/>
      </c>
      <c r="D241" s="16"/>
      <c r="E241" s="16"/>
      <c r="F241" s="16"/>
    </row>
    <row r="242" spans="1:6" x14ac:dyDescent="0.25">
      <c r="A242" s="16"/>
      <c r="B242" s="16"/>
      <c r="C242" s="16" t="str">
        <f>IF(B242&lt;&gt;"",IFERROR(VLOOKUP(B242,Productos!A242:B22126,2,0),"Item No Encontrado"),"")</f>
        <v/>
      </c>
      <c r="D242" s="16"/>
      <c r="E242" s="16"/>
      <c r="F242" s="16"/>
    </row>
    <row r="243" spans="1:6" x14ac:dyDescent="0.25">
      <c r="A243" s="16"/>
      <c r="B243" s="16"/>
      <c r="C243" s="16" t="str">
        <f>IF(B243&lt;&gt;"",IFERROR(VLOOKUP(B243,Productos!A243:B22127,2,0),"Item No Encontrado"),"")</f>
        <v/>
      </c>
      <c r="D243" s="16"/>
      <c r="E243" s="16"/>
      <c r="F243" s="16"/>
    </row>
    <row r="244" spans="1:6" x14ac:dyDescent="0.25">
      <c r="A244" s="16"/>
      <c r="B244" s="16"/>
      <c r="C244" s="16" t="str">
        <f>IF(B244&lt;&gt;"",IFERROR(VLOOKUP(B244,Productos!A244:B22128,2,0),"Item No Encontrado"),"")</f>
        <v/>
      </c>
      <c r="D244" s="16"/>
      <c r="E244" s="16"/>
      <c r="F244" s="16"/>
    </row>
    <row r="245" spans="1:6" x14ac:dyDescent="0.25">
      <c r="A245" s="16"/>
      <c r="B245" s="16"/>
      <c r="C245" s="16" t="str">
        <f>IF(B245&lt;&gt;"",IFERROR(VLOOKUP(B245,Productos!A245:B22129,2,0),"Item No Encontrado"),"")</f>
        <v/>
      </c>
      <c r="D245" s="16"/>
      <c r="E245" s="16"/>
      <c r="F245" s="16"/>
    </row>
    <row r="246" spans="1:6" x14ac:dyDescent="0.25">
      <c r="A246" s="16"/>
      <c r="B246" s="16"/>
      <c r="C246" s="16" t="str">
        <f>IF(B246&lt;&gt;"",IFERROR(VLOOKUP(B246,Productos!A246:B22130,2,0),"Item No Encontrado"),"")</f>
        <v/>
      </c>
      <c r="D246" s="16"/>
      <c r="E246" s="16"/>
      <c r="F246" s="16"/>
    </row>
    <row r="247" spans="1:6" x14ac:dyDescent="0.25">
      <c r="A247" s="16"/>
      <c r="B247" s="16"/>
      <c r="C247" s="16" t="str">
        <f>IF(B247&lt;&gt;"",IFERROR(VLOOKUP(B247,Productos!A247:B22131,2,0),"Item No Encontrado"),"")</f>
        <v/>
      </c>
      <c r="D247" s="16"/>
      <c r="E247" s="16"/>
      <c r="F247" s="16"/>
    </row>
    <row r="248" spans="1:6" x14ac:dyDescent="0.25">
      <c r="A248" s="16"/>
      <c r="B248" s="16"/>
      <c r="C248" s="16" t="str">
        <f>IF(B248&lt;&gt;"",IFERROR(VLOOKUP(B248,Productos!A248:B22132,2,0),"Item No Encontrado"),"")</f>
        <v/>
      </c>
      <c r="D248" s="16"/>
      <c r="E248" s="16"/>
      <c r="F248" s="16"/>
    </row>
    <row r="249" spans="1:6" x14ac:dyDescent="0.25">
      <c r="A249" s="16"/>
      <c r="B249" s="16"/>
      <c r="C249" s="16" t="str">
        <f>IF(B249&lt;&gt;"",IFERROR(VLOOKUP(B249,Productos!A249:B22133,2,0),"Item No Encontrado"),"")</f>
        <v/>
      </c>
      <c r="D249" s="16"/>
      <c r="E249" s="16"/>
      <c r="F249" s="16"/>
    </row>
    <row r="250" spans="1:6" x14ac:dyDescent="0.25">
      <c r="A250" s="16"/>
      <c r="B250" s="16"/>
      <c r="C250" s="16" t="str">
        <f>IF(B250&lt;&gt;"",IFERROR(VLOOKUP(B250,Productos!A250:B22134,2,0),"Item No Encontrado"),"")</f>
        <v/>
      </c>
      <c r="D250" s="16"/>
      <c r="E250" s="16"/>
      <c r="F250" s="16"/>
    </row>
    <row r="251" spans="1:6" x14ac:dyDescent="0.25">
      <c r="A251" s="16"/>
      <c r="B251" s="16"/>
      <c r="C251" s="16" t="str">
        <f>IF(B251&lt;&gt;"",IFERROR(VLOOKUP(B251,Productos!A251:B22135,2,0),"Item No Encontrado"),"")</f>
        <v/>
      </c>
      <c r="D251" s="16"/>
      <c r="E251" s="16"/>
      <c r="F251" s="16"/>
    </row>
    <row r="252" spans="1:6" x14ac:dyDescent="0.25">
      <c r="A252" s="16"/>
      <c r="B252" s="16"/>
      <c r="C252" s="16" t="str">
        <f>IF(B252&lt;&gt;"",IFERROR(VLOOKUP(B252,Productos!A252:B22136,2,0),"Item No Encontrado"),"")</f>
        <v/>
      </c>
      <c r="D252" s="16"/>
      <c r="E252" s="16"/>
      <c r="F252" s="16"/>
    </row>
    <row r="253" spans="1:6" x14ac:dyDescent="0.25">
      <c r="A253" s="16"/>
      <c r="B253" s="16"/>
      <c r="C253" s="16" t="str">
        <f>IF(B253&lt;&gt;"",IFERROR(VLOOKUP(B253,Productos!A253:B22137,2,0),"Item No Encontrado"),"")</f>
        <v/>
      </c>
      <c r="D253" s="16"/>
      <c r="E253" s="16"/>
      <c r="F253" s="16"/>
    </row>
    <row r="254" spans="1:6" x14ac:dyDescent="0.25">
      <c r="A254" s="16"/>
      <c r="B254" s="16"/>
      <c r="C254" s="16" t="str">
        <f>IF(B254&lt;&gt;"",IFERROR(VLOOKUP(B254,Productos!A254:B22138,2,0),"Item No Encontrado"),"")</f>
        <v/>
      </c>
      <c r="D254" s="16"/>
      <c r="E254" s="16"/>
      <c r="F254" s="16"/>
    </row>
    <row r="255" spans="1:6" x14ac:dyDescent="0.25">
      <c r="A255" s="16"/>
      <c r="B255" s="16"/>
      <c r="C255" s="16" t="str">
        <f>IF(B255&lt;&gt;"",IFERROR(VLOOKUP(B255,Productos!A255:B22139,2,0),"Item No Encontrado"),"")</f>
        <v/>
      </c>
      <c r="D255" s="16"/>
      <c r="E255" s="16"/>
      <c r="F255" s="16"/>
    </row>
    <row r="256" spans="1:6" x14ac:dyDescent="0.25">
      <c r="A256" s="16"/>
      <c r="B256" s="16"/>
      <c r="C256" s="16" t="str">
        <f>IF(B256&lt;&gt;"",IFERROR(VLOOKUP(B256,Productos!A256:B22140,2,0),"Item No Encontrado"),"")</f>
        <v/>
      </c>
      <c r="D256" s="16"/>
      <c r="E256" s="16"/>
      <c r="F256" s="16"/>
    </row>
    <row r="257" spans="1:6" x14ac:dyDescent="0.25">
      <c r="A257" s="16"/>
      <c r="B257" s="16"/>
      <c r="C257" s="16" t="str">
        <f>IF(B257&lt;&gt;"",IFERROR(VLOOKUP(B257,Productos!A257:B22141,2,0),"Item No Encontrado"),"")</f>
        <v/>
      </c>
      <c r="D257" s="16"/>
      <c r="E257" s="16"/>
      <c r="F257" s="16"/>
    </row>
    <row r="258" spans="1:6" x14ac:dyDescent="0.25">
      <c r="A258" s="16"/>
      <c r="B258" s="16"/>
      <c r="C258" s="16" t="str">
        <f>IF(B258&lt;&gt;"",IFERROR(VLOOKUP(B258,Productos!A258:B22142,2,0),"Item No Encontrado"),"")</f>
        <v/>
      </c>
      <c r="D258" s="16"/>
      <c r="E258" s="16"/>
      <c r="F258" s="16"/>
    </row>
    <row r="259" spans="1:6" x14ac:dyDescent="0.25">
      <c r="A259" s="16"/>
      <c r="B259" s="16"/>
      <c r="C259" s="16" t="str">
        <f>IF(B259&lt;&gt;"",IFERROR(VLOOKUP(B259,Productos!A259:B22143,2,0),"Item No Encontrado"),"")</f>
        <v/>
      </c>
      <c r="D259" s="16"/>
      <c r="E259" s="16"/>
      <c r="F259" s="16"/>
    </row>
    <row r="260" spans="1:6" x14ac:dyDescent="0.25">
      <c r="A260" s="16"/>
      <c r="B260" s="16"/>
      <c r="C260" s="16" t="str">
        <f>IF(B260&lt;&gt;"",IFERROR(VLOOKUP(B260,Productos!A260:B22144,2,0),"Item No Encontrado"),"")</f>
        <v/>
      </c>
      <c r="D260" s="16"/>
      <c r="E260" s="16"/>
      <c r="F260" s="16"/>
    </row>
    <row r="261" spans="1:6" x14ac:dyDescent="0.25">
      <c r="A261" s="16"/>
      <c r="B261" s="16"/>
      <c r="C261" s="16" t="str">
        <f>IF(B261&lt;&gt;"",IFERROR(VLOOKUP(B261,Productos!A261:B22145,2,0),"Item No Encontrado"),"")</f>
        <v/>
      </c>
      <c r="D261" s="16"/>
      <c r="E261" s="16"/>
      <c r="F261" s="16"/>
    </row>
    <row r="262" spans="1:6" x14ac:dyDescent="0.25">
      <c r="A262" s="16"/>
      <c r="B262" s="16"/>
      <c r="C262" s="16" t="str">
        <f>IF(B262&lt;&gt;"",IFERROR(VLOOKUP(B262,Productos!A262:B22146,2,0),"Item No Encontrado"),"")</f>
        <v/>
      </c>
      <c r="D262" s="16"/>
      <c r="E262" s="16"/>
      <c r="F262" s="16"/>
    </row>
    <row r="263" spans="1:6" x14ac:dyDescent="0.25">
      <c r="A263" s="16"/>
      <c r="B263" s="16"/>
      <c r="C263" s="16" t="str">
        <f>IF(B263&lt;&gt;"",IFERROR(VLOOKUP(B263,Productos!A263:B22147,2,0),"Item No Encontrado"),"")</f>
        <v/>
      </c>
      <c r="D263" s="16"/>
      <c r="E263" s="16"/>
      <c r="F263" s="16"/>
    </row>
    <row r="264" spans="1:6" x14ac:dyDescent="0.25">
      <c r="A264" s="16"/>
      <c r="B264" s="16"/>
      <c r="C264" s="16" t="str">
        <f>IF(B264&lt;&gt;"",IFERROR(VLOOKUP(B264,Productos!A264:B22148,2,0),"Item No Encontrado"),"")</f>
        <v/>
      </c>
      <c r="D264" s="16"/>
      <c r="E264" s="16"/>
      <c r="F264" s="16"/>
    </row>
    <row r="265" spans="1:6" x14ac:dyDescent="0.25">
      <c r="A265" s="16"/>
      <c r="B265" s="16"/>
      <c r="C265" s="16" t="str">
        <f>IF(B265&lt;&gt;"",IFERROR(VLOOKUP(B265,Productos!A265:B22149,2,0),"Item No Encontrado"),"")</f>
        <v/>
      </c>
      <c r="D265" s="16"/>
      <c r="E265" s="16"/>
      <c r="F265" s="16"/>
    </row>
    <row r="266" spans="1:6" x14ac:dyDescent="0.25">
      <c r="A266" s="16"/>
      <c r="B266" s="16"/>
      <c r="C266" s="16" t="str">
        <f>IF(B266&lt;&gt;"",IFERROR(VLOOKUP(B266,Productos!A266:B22150,2,0),"Item No Encontrado"),"")</f>
        <v/>
      </c>
      <c r="D266" s="16"/>
      <c r="E266" s="16"/>
      <c r="F266" s="16"/>
    </row>
    <row r="267" spans="1:6" x14ac:dyDescent="0.25">
      <c r="A267" s="16"/>
      <c r="B267" s="16"/>
      <c r="C267" s="16" t="str">
        <f>IF(B267&lt;&gt;"",IFERROR(VLOOKUP(B267,Productos!A267:B22151,2,0),"Item No Encontrado"),"")</f>
        <v/>
      </c>
      <c r="D267" s="16"/>
      <c r="E267" s="16"/>
      <c r="F267" s="16"/>
    </row>
    <row r="268" spans="1:6" x14ac:dyDescent="0.25">
      <c r="A268" s="16"/>
      <c r="B268" s="16"/>
      <c r="C268" s="16" t="str">
        <f>IF(B268&lt;&gt;"",IFERROR(VLOOKUP(B268,Productos!A268:B22152,2,0),"Item No Encontrado"),"")</f>
        <v/>
      </c>
      <c r="D268" s="16"/>
      <c r="E268" s="16"/>
      <c r="F268" s="16"/>
    </row>
    <row r="269" spans="1:6" x14ac:dyDescent="0.25">
      <c r="A269" s="16"/>
      <c r="B269" s="16"/>
      <c r="C269" s="16" t="str">
        <f>IF(B269&lt;&gt;"",IFERROR(VLOOKUP(B269,Productos!A269:B22153,2,0),"Item No Encontrado"),"")</f>
        <v/>
      </c>
      <c r="D269" s="16"/>
      <c r="E269" s="16"/>
      <c r="F269" s="16"/>
    </row>
    <row r="270" spans="1:6" x14ac:dyDescent="0.25">
      <c r="A270" s="16"/>
      <c r="B270" s="16"/>
      <c r="C270" s="16" t="str">
        <f>IF(B270&lt;&gt;"",IFERROR(VLOOKUP(B270,Productos!A270:B22154,2,0),"Item No Encontrado"),"")</f>
        <v/>
      </c>
      <c r="D270" s="16"/>
      <c r="E270" s="16"/>
      <c r="F270" s="16"/>
    </row>
    <row r="271" spans="1:6" x14ac:dyDescent="0.25">
      <c r="A271" s="16"/>
      <c r="B271" s="16"/>
      <c r="C271" s="16" t="str">
        <f>IF(B271&lt;&gt;"",IFERROR(VLOOKUP(B271,Productos!A271:B22155,2,0),"Item No Encontrado"),"")</f>
        <v/>
      </c>
      <c r="D271" s="16"/>
      <c r="E271" s="16"/>
      <c r="F271" s="16"/>
    </row>
    <row r="272" spans="1:6" x14ac:dyDescent="0.25">
      <c r="A272" s="16"/>
      <c r="B272" s="16"/>
      <c r="C272" s="16" t="str">
        <f>IF(B272&lt;&gt;"",IFERROR(VLOOKUP(B272,Productos!A272:B22156,2,0),"Item No Encontrado"),"")</f>
        <v/>
      </c>
      <c r="D272" s="16"/>
      <c r="E272" s="16"/>
      <c r="F272" s="16"/>
    </row>
    <row r="273" spans="1:6" x14ac:dyDescent="0.25">
      <c r="A273" s="16"/>
      <c r="B273" s="16"/>
      <c r="C273" s="16" t="str">
        <f>IF(B273&lt;&gt;"",IFERROR(VLOOKUP(B273,Productos!A273:B22157,2,0),"Item No Encontrado"),"")</f>
        <v/>
      </c>
      <c r="D273" s="16"/>
      <c r="E273" s="16"/>
      <c r="F273" s="16"/>
    </row>
    <row r="274" spans="1:6" x14ac:dyDescent="0.25">
      <c r="A274" s="16"/>
      <c r="B274" s="16"/>
      <c r="C274" s="16" t="str">
        <f>IF(B274&lt;&gt;"",IFERROR(VLOOKUP(B274,Productos!A274:B22158,2,0),"Item No Encontrado"),"")</f>
        <v/>
      </c>
      <c r="D274" s="16"/>
      <c r="E274" s="16"/>
      <c r="F274" s="16"/>
    </row>
    <row r="275" spans="1:6" x14ac:dyDescent="0.25">
      <c r="A275" s="16"/>
      <c r="B275" s="16"/>
      <c r="C275" s="16" t="str">
        <f>IF(B275&lt;&gt;"",IFERROR(VLOOKUP(B275,Productos!A275:B22159,2,0),"Item No Encontrado"),"")</f>
        <v/>
      </c>
      <c r="D275" s="16"/>
      <c r="E275" s="16"/>
      <c r="F275" s="16"/>
    </row>
    <row r="276" spans="1:6" x14ac:dyDescent="0.25">
      <c r="A276" s="16"/>
      <c r="B276" s="16"/>
      <c r="C276" s="16" t="str">
        <f>IF(B276&lt;&gt;"",IFERROR(VLOOKUP(B276,Productos!A276:B22160,2,0),"Item No Encontrado"),"")</f>
        <v/>
      </c>
      <c r="D276" s="16"/>
      <c r="E276" s="16"/>
      <c r="F276" s="16"/>
    </row>
    <row r="277" spans="1:6" x14ac:dyDescent="0.25">
      <c r="A277" s="16"/>
      <c r="B277" s="16"/>
      <c r="C277" s="16" t="str">
        <f>IF(B277&lt;&gt;"",IFERROR(VLOOKUP(B277,Productos!A277:B22161,2,0),"Item No Encontrado"),"")</f>
        <v/>
      </c>
      <c r="D277" s="16"/>
      <c r="E277" s="16"/>
      <c r="F277" s="16"/>
    </row>
    <row r="278" spans="1:6" x14ac:dyDescent="0.25">
      <c r="A278" s="16"/>
      <c r="B278" s="16"/>
      <c r="C278" s="16" t="str">
        <f>IF(B278&lt;&gt;"",IFERROR(VLOOKUP(B278,Productos!A278:B22162,2,0),"Item No Encontrado"),"")</f>
        <v/>
      </c>
      <c r="D278" s="16"/>
      <c r="E278" s="16"/>
      <c r="F278" s="16"/>
    </row>
    <row r="279" spans="1:6" x14ac:dyDescent="0.25">
      <c r="A279" s="16"/>
      <c r="B279" s="16"/>
      <c r="C279" s="16" t="str">
        <f>IF(B279&lt;&gt;"",IFERROR(VLOOKUP(B279,Productos!A279:B22163,2,0),"Item No Encontrado"),"")</f>
        <v/>
      </c>
      <c r="D279" s="16"/>
      <c r="E279" s="16"/>
      <c r="F279" s="16"/>
    </row>
    <row r="280" spans="1:6" x14ac:dyDescent="0.25">
      <c r="A280" s="16"/>
      <c r="B280" s="16"/>
      <c r="C280" s="16" t="str">
        <f>IF(B280&lt;&gt;"",IFERROR(VLOOKUP(B280,Productos!A280:B22164,2,0),"Item No Encontrado"),"")</f>
        <v/>
      </c>
      <c r="D280" s="16"/>
      <c r="E280" s="16"/>
      <c r="F280" s="16"/>
    </row>
    <row r="281" spans="1:6" x14ac:dyDescent="0.25">
      <c r="A281" s="16"/>
      <c r="B281" s="16"/>
      <c r="C281" s="16" t="str">
        <f>IF(B281&lt;&gt;"",IFERROR(VLOOKUP(B281,Productos!A281:B22165,2,0),"Item No Encontrado"),"")</f>
        <v/>
      </c>
      <c r="D281" s="16"/>
      <c r="E281" s="16"/>
      <c r="F281" s="16"/>
    </row>
    <row r="282" spans="1:6" x14ac:dyDescent="0.25">
      <c r="A282" s="16"/>
      <c r="B282" s="16"/>
      <c r="C282" s="16" t="str">
        <f>IF(B282&lt;&gt;"",IFERROR(VLOOKUP(B282,Productos!A282:B22166,2,0),"Item No Encontrado"),"")</f>
        <v/>
      </c>
      <c r="D282" s="16"/>
      <c r="E282" s="16"/>
      <c r="F282" s="16"/>
    </row>
    <row r="283" spans="1:6" x14ac:dyDescent="0.25">
      <c r="A283" s="16"/>
      <c r="B283" s="16"/>
      <c r="C283" s="16" t="str">
        <f>IF(B283&lt;&gt;"",IFERROR(VLOOKUP(B283,Productos!A283:B22167,2,0),"Item No Encontrado"),"")</f>
        <v/>
      </c>
      <c r="D283" s="16"/>
      <c r="E283" s="16"/>
      <c r="F283" s="16"/>
    </row>
    <row r="284" spans="1:6" x14ac:dyDescent="0.25">
      <c r="A284" s="16"/>
      <c r="B284" s="16"/>
      <c r="C284" s="16" t="str">
        <f>IF(B284&lt;&gt;"",IFERROR(VLOOKUP(B284,Productos!A284:B22168,2,0),"Item No Encontrado"),"")</f>
        <v/>
      </c>
      <c r="D284" s="16"/>
      <c r="E284" s="16"/>
      <c r="F284" s="16"/>
    </row>
    <row r="285" spans="1:6" x14ac:dyDescent="0.25">
      <c r="A285" s="16"/>
      <c r="B285" s="16"/>
      <c r="C285" s="16" t="str">
        <f>IF(B285&lt;&gt;"",IFERROR(VLOOKUP(B285,Productos!A285:B22169,2,0),"Item No Encontrado"),"")</f>
        <v/>
      </c>
      <c r="D285" s="16"/>
      <c r="E285" s="16"/>
      <c r="F285" s="16"/>
    </row>
    <row r="286" spans="1:6" x14ac:dyDescent="0.25">
      <c r="A286" s="16"/>
      <c r="B286" s="16"/>
      <c r="C286" s="16" t="str">
        <f>IF(B286&lt;&gt;"",IFERROR(VLOOKUP(B286,Productos!A286:B22170,2,0),"Item No Encontrado"),"")</f>
        <v/>
      </c>
      <c r="D286" s="16"/>
      <c r="E286" s="16"/>
      <c r="F286" s="16"/>
    </row>
    <row r="287" spans="1:6" x14ac:dyDescent="0.25">
      <c r="A287" s="16"/>
      <c r="B287" s="16"/>
      <c r="C287" s="16" t="str">
        <f>IF(B287&lt;&gt;"",IFERROR(VLOOKUP(B287,Productos!A287:B22171,2,0),"Item No Encontrado"),"")</f>
        <v/>
      </c>
      <c r="D287" s="16"/>
      <c r="E287" s="16"/>
      <c r="F287" s="16"/>
    </row>
    <row r="288" spans="1:6" x14ac:dyDescent="0.25">
      <c r="A288" s="16"/>
      <c r="B288" s="16"/>
      <c r="C288" s="16" t="str">
        <f>IF(B288&lt;&gt;"",IFERROR(VLOOKUP(B288,Productos!A288:B22172,2,0),"Item No Encontrado"),"")</f>
        <v/>
      </c>
      <c r="D288" s="16"/>
      <c r="E288" s="16"/>
      <c r="F288" s="16"/>
    </row>
    <row r="289" spans="1:6" x14ac:dyDescent="0.25">
      <c r="A289" s="16"/>
      <c r="B289" s="16"/>
      <c r="C289" s="16" t="str">
        <f>IF(B289&lt;&gt;"",IFERROR(VLOOKUP(B289,Productos!A289:B22173,2,0),"Item No Encontrado"),"")</f>
        <v/>
      </c>
      <c r="D289" s="16"/>
      <c r="E289" s="16"/>
      <c r="F289" s="16"/>
    </row>
    <row r="290" spans="1:6" x14ac:dyDescent="0.25">
      <c r="A290" s="16"/>
      <c r="B290" s="16"/>
      <c r="C290" s="16" t="str">
        <f>IF(B290&lt;&gt;"",IFERROR(VLOOKUP(B290,Productos!A290:B22174,2,0),"Item No Encontrado"),"")</f>
        <v/>
      </c>
      <c r="D290" s="16"/>
      <c r="E290" s="16"/>
      <c r="F290" s="16"/>
    </row>
    <row r="291" spans="1:6" x14ac:dyDescent="0.25">
      <c r="A291" s="16"/>
      <c r="B291" s="16"/>
      <c r="C291" s="16" t="str">
        <f>IF(B291&lt;&gt;"",IFERROR(VLOOKUP(B291,Productos!A291:B22175,2,0),"Item No Encontrado"),"")</f>
        <v/>
      </c>
      <c r="D291" s="16"/>
      <c r="E291" s="16"/>
      <c r="F291" s="16"/>
    </row>
    <row r="292" spans="1:6" x14ac:dyDescent="0.25">
      <c r="A292" s="16"/>
      <c r="B292" s="16"/>
      <c r="C292" s="16" t="str">
        <f>IF(B292&lt;&gt;"",IFERROR(VLOOKUP(B292,Productos!A292:B22176,2,0),"Item No Encontrado"),"")</f>
        <v/>
      </c>
      <c r="D292" s="16"/>
      <c r="E292" s="16"/>
      <c r="F292" s="16"/>
    </row>
    <row r="293" spans="1:6" x14ac:dyDescent="0.25">
      <c r="A293" s="16"/>
      <c r="B293" s="16"/>
      <c r="C293" s="16" t="str">
        <f>IF(B293&lt;&gt;"",IFERROR(VLOOKUP(B293,Productos!A293:B22177,2,0),"Item No Encontrado"),"")</f>
        <v/>
      </c>
      <c r="D293" s="16"/>
      <c r="E293" s="16"/>
      <c r="F293" s="16"/>
    </row>
    <row r="294" spans="1:6" x14ac:dyDescent="0.25">
      <c r="A294" s="16"/>
      <c r="B294" s="16"/>
      <c r="C294" s="16" t="str">
        <f>IF(B294&lt;&gt;"",IFERROR(VLOOKUP(B294,Productos!A294:B22178,2,0),"Item No Encontrado"),"")</f>
        <v/>
      </c>
      <c r="D294" s="16"/>
      <c r="E294" s="16"/>
      <c r="F294" s="16"/>
    </row>
    <row r="295" spans="1:6" x14ac:dyDescent="0.25">
      <c r="A295" s="16"/>
      <c r="B295" s="16"/>
      <c r="C295" s="16" t="str">
        <f>IF(B295&lt;&gt;"",IFERROR(VLOOKUP(B295,Productos!A295:B22179,2,0),"Item No Encontrado"),"")</f>
        <v/>
      </c>
      <c r="D295" s="16"/>
      <c r="E295" s="16"/>
      <c r="F295" s="16"/>
    </row>
    <row r="296" spans="1:6" x14ac:dyDescent="0.25">
      <c r="A296" s="16"/>
      <c r="B296" s="16"/>
      <c r="C296" s="16" t="str">
        <f>IF(B296&lt;&gt;"",IFERROR(VLOOKUP(B296,Productos!A296:B22180,2,0),"Item No Encontrado"),"")</f>
        <v/>
      </c>
      <c r="D296" s="16"/>
      <c r="E296" s="16"/>
      <c r="F296" s="16"/>
    </row>
    <row r="297" spans="1:6" x14ac:dyDescent="0.25">
      <c r="A297" s="16"/>
      <c r="B297" s="16"/>
      <c r="C297" s="16" t="str">
        <f>IF(B297&lt;&gt;"",IFERROR(VLOOKUP(B297,Productos!A297:B22181,2,0),"Item No Encontrado"),"")</f>
        <v/>
      </c>
      <c r="D297" s="16"/>
      <c r="E297" s="16"/>
      <c r="F297" s="16"/>
    </row>
    <row r="298" spans="1:6" x14ac:dyDescent="0.25">
      <c r="A298" s="16"/>
      <c r="B298" s="16"/>
      <c r="C298" s="16" t="str">
        <f>IF(B298&lt;&gt;"",IFERROR(VLOOKUP(B298,Productos!A298:B22182,2,0),"Item No Encontrado"),"")</f>
        <v/>
      </c>
      <c r="D298" s="16"/>
      <c r="E298" s="16"/>
      <c r="F298" s="16"/>
    </row>
    <row r="299" spans="1:6" x14ac:dyDescent="0.25">
      <c r="A299" s="16"/>
      <c r="B299" s="16"/>
      <c r="C299" s="16" t="str">
        <f>IF(B299&lt;&gt;"",IFERROR(VLOOKUP(B299,Productos!A299:B22183,2,0),"Item No Encontrado"),"")</f>
        <v/>
      </c>
      <c r="D299" s="16"/>
      <c r="E299" s="16"/>
      <c r="F299" s="16"/>
    </row>
    <row r="300" spans="1:6" x14ac:dyDescent="0.25">
      <c r="A300" s="16"/>
      <c r="B300" s="16"/>
      <c r="C300" s="16" t="str">
        <f>IF(B300&lt;&gt;"",IFERROR(VLOOKUP(B300,Productos!A300:B22184,2,0),"Item No Encontrado"),"")</f>
        <v/>
      </c>
      <c r="D300" s="16"/>
      <c r="E300" s="16"/>
      <c r="F300" s="16"/>
    </row>
    <row r="301" spans="1:6" x14ac:dyDescent="0.25">
      <c r="A301" s="16"/>
      <c r="B301" s="16"/>
      <c r="C301" s="16" t="str">
        <f>IF(B301&lt;&gt;"",IFERROR(VLOOKUP(B301,Productos!A301:B22185,2,0),"Item No Encontrado"),"")</f>
        <v/>
      </c>
      <c r="D301" s="16"/>
      <c r="E301" s="16"/>
      <c r="F301" s="16"/>
    </row>
    <row r="302" spans="1:6" x14ac:dyDescent="0.25">
      <c r="A302" s="16"/>
      <c r="B302" s="16"/>
      <c r="C302" s="16" t="str">
        <f>IF(B302&lt;&gt;"",IFERROR(VLOOKUP(B302,Productos!A302:B22186,2,0),"Item No Encontrado"),"")</f>
        <v/>
      </c>
      <c r="D302" s="16"/>
      <c r="E302" s="16"/>
      <c r="F302" s="16"/>
    </row>
    <row r="303" spans="1:6" x14ac:dyDescent="0.25">
      <c r="A303" s="16"/>
      <c r="B303" s="16"/>
      <c r="C303" s="16" t="str">
        <f>IF(B303&lt;&gt;"",IFERROR(VLOOKUP(B303,Productos!A303:B22187,2,0),"Item No Encontrado"),"")</f>
        <v/>
      </c>
      <c r="D303" s="16"/>
      <c r="E303" s="16"/>
      <c r="F303" s="16"/>
    </row>
    <row r="304" spans="1:6" x14ac:dyDescent="0.25">
      <c r="A304" s="16"/>
      <c r="B304" s="16"/>
      <c r="C304" s="16" t="str">
        <f>IF(B304&lt;&gt;"",IFERROR(VLOOKUP(B304,Productos!A304:B22188,2,0),"Item No Encontrado"),"")</f>
        <v/>
      </c>
      <c r="D304" s="16"/>
      <c r="E304" s="16"/>
      <c r="F304" s="16"/>
    </row>
    <row r="305" spans="1:6" x14ac:dyDescent="0.25">
      <c r="A305" s="16"/>
      <c r="B305" s="16"/>
      <c r="C305" s="16" t="str">
        <f>IF(B305&lt;&gt;"",IFERROR(VLOOKUP(B305,Productos!A305:B22189,2,0),"Item No Encontrado"),"")</f>
        <v/>
      </c>
      <c r="D305" s="16"/>
      <c r="E305" s="16"/>
      <c r="F305" s="16"/>
    </row>
    <row r="306" spans="1:6" x14ac:dyDescent="0.25">
      <c r="A306" s="16"/>
      <c r="B306" s="16"/>
      <c r="C306" s="16" t="str">
        <f>IF(B306&lt;&gt;"",IFERROR(VLOOKUP(B306,Productos!A306:B22190,2,0),"Item No Encontrado"),"")</f>
        <v/>
      </c>
      <c r="D306" s="16"/>
      <c r="E306" s="16"/>
      <c r="F306" s="16"/>
    </row>
    <row r="307" spans="1:6" x14ac:dyDescent="0.25">
      <c r="A307" s="16"/>
      <c r="B307" s="16"/>
      <c r="C307" s="16" t="str">
        <f>IF(B307&lt;&gt;"",IFERROR(VLOOKUP(B307,Productos!A307:B22191,2,0),"Item No Encontrado"),"")</f>
        <v/>
      </c>
      <c r="D307" s="16"/>
      <c r="E307" s="16"/>
      <c r="F307" s="16"/>
    </row>
    <row r="308" spans="1:6" x14ac:dyDescent="0.25">
      <c r="A308" s="16"/>
      <c r="B308" s="16"/>
      <c r="C308" s="16" t="str">
        <f>IF(B308&lt;&gt;"",IFERROR(VLOOKUP(B308,Productos!A308:B22192,2,0),"Item No Encontrado"),"")</f>
        <v/>
      </c>
      <c r="D308" s="16"/>
      <c r="E308" s="16"/>
      <c r="F308" s="16"/>
    </row>
    <row r="309" spans="1:6" x14ac:dyDescent="0.25">
      <c r="A309" s="16"/>
      <c r="B309" s="16"/>
      <c r="C309" s="16" t="str">
        <f>IF(B309&lt;&gt;"",IFERROR(VLOOKUP(B309,Productos!A309:B22193,2,0),"Item No Encontrado"),"")</f>
        <v/>
      </c>
      <c r="D309" s="16"/>
      <c r="E309" s="16"/>
      <c r="F309" s="16"/>
    </row>
    <row r="310" spans="1:6" x14ac:dyDescent="0.25">
      <c r="A310" s="16"/>
      <c r="B310" s="16"/>
      <c r="C310" s="16" t="str">
        <f>IF(B310&lt;&gt;"",IFERROR(VLOOKUP(B310,Productos!A310:B22194,2,0),"Item No Encontrado"),"")</f>
        <v/>
      </c>
      <c r="D310" s="16"/>
      <c r="E310" s="16"/>
      <c r="F310" s="16"/>
    </row>
    <row r="311" spans="1:6" x14ac:dyDescent="0.25">
      <c r="A311" s="16"/>
      <c r="B311" s="16"/>
      <c r="C311" s="16" t="str">
        <f>IF(B311&lt;&gt;"",IFERROR(VLOOKUP(B311,Productos!A311:B22195,2,0),"Item No Encontrado"),"")</f>
        <v/>
      </c>
      <c r="D311" s="16"/>
      <c r="E311" s="16"/>
      <c r="F311" s="16"/>
    </row>
    <row r="312" spans="1:6" x14ac:dyDescent="0.25">
      <c r="A312" s="16"/>
      <c r="B312" s="16"/>
      <c r="C312" s="16" t="str">
        <f>IF(B312&lt;&gt;"",IFERROR(VLOOKUP(B312,Productos!A312:B22196,2,0),"Item No Encontrado"),"")</f>
        <v/>
      </c>
      <c r="D312" s="16"/>
      <c r="E312" s="16"/>
      <c r="F312" s="16"/>
    </row>
    <row r="313" spans="1:6" x14ac:dyDescent="0.25">
      <c r="A313" s="16"/>
      <c r="B313" s="16"/>
      <c r="C313" s="16" t="str">
        <f>IF(B313&lt;&gt;"",IFERROR(VLOOKUP(B313,Productos!A313:B22197,2,0),"Item No Encontrado"),"")</f>
        <v/>
      </c>
      <c r="D313" s="16"/>
      <c r="E313" s="16"/>
      <c r="F313" s="16"/>
    </row>
    <row r="314" spans="1:6" x14ac:dyDescent="0.25">
      <c r="A314" s="16"/>
      <c r="B314" s="16"/>
      <c r="C314" s="16" t="str">
        <f>IF(B314&lt;&gt;"",IFERROR(VLOOKUP(B314,Productos!A314:B22198,2,0),"Item No Encontrado"),"")</f>
        <v/>
      </c>
      <c r="D314" s="16"/>
      <c r="E314" s="16"/>
      <c r="F314" s="16"/>
    </row>
    <row r="315" spans="1:6" x14ac:dyDescent="0.25">
      <c r="A315" s="16"/>
      <c r="B315" s="16"/>
      <c r="C315" s="16" t="str">
        <f>IF(B315&lt;&gt;"",IFERROR(VLOOKUP(B315,Productos!A315:B22199,2,0),"Item No Encontrado"),"")</f>
        <v/>
      </c>
      <c r="D315" s="16"/>
      <c r="E315" s="16"/>
      <c r="F315" s="16"/>
    </row>
    <row r="316" spans="1:6" x14ac:dyDescent="0.25">
      <c r="A316" s="16"/>
      <c r="B316" s="16"/>
      <c r="C316" s="16" t="str">
        <f>IF(B316&lt;&gt;"",IFERROR(VLOOKUP(B316,Productos!A316:B22200,2,0),"Item No Encontrado"),"")</f>
        <v/>
      </c>
      <c r="D316" s="16"/>
      <c r="E316" s="16"/>
      <c r="F316" s="16"/>
    </row>
    <row r="317" spans="1:6" x14ac:dyDescent="0.25">
      <c r="A317" s="16"/>
      <c r="B317" s="16"/>
      <c r="C317" s="16" t="str">
        <f>IF(B317&lt;&gt;"",IFERROR(VLOOKUP(B317,Productos!A317:B22201,2,0),"Item No Encontrado"),"")</f>
        <v/>
      </c>
      <c r="D317" s="16"/>
      <c r="E317" s="16"/>
      <c r="F317" s="16"/>
    </row>
    <row r="318" spans="1:6" x14ac:dyDescent="0.25">
      <c r="A318" s="16"/>
      <c r="B318" s="16"/>
      <c r="C318" s="16" t="str">
        <f>IF(B318&lt;&gt;"",IFERROR(VLOOKUP(B318,Productos!A318:B22202,2,0),"Item No Encontrado"),"")</f>
        <v/>
      </c>
      <c r="D318" s="16"/>
      <c r="E318" s="16"/>
      <c r="F318" s="16"/>
    </row>
    <row r="319" spans="1:6" x14ac:dyDescent="0.25">
      <c r="A319" s="16"/>
      <c r="B319" s="16"/>
      <c r="C319" s="16" t="str">
        <f>IF(B319&lt;&gt;"",IFERROR(VLOOKUP(B319,Productos!A319:B22203,2,0),"Item No Encontrado"),"")</f>
        <v/>
      </c>
      <c r="D319" s="16"/>
      <c r="E319" s="16"/>
      <c r="F319" s="16"/>
    </row>
    <row r="320" spans="1:6" x14ac:dyDescent="0.25">
      <c r="A320" s="16"/>
      <c r="B320" s="16"/>
      <c r="C320" s="16" t="str">
        <f>IF(B320&lt;&gt;"",IFERROR(VLOOKUP(B320,Productos!A320:B22204,2,0),"Item No Encontrado"),"")</f>
        <v/>
      </c>
      <c r="D320" s="16"/>
      <c r="E320" s="16"/>
      <c r="F320" s="16"/>
    </row>
    <row r="321" spans="1:6" x14ac:dyDescent="0.25">
      <c r="A321" s="16"/>
      <c r="B321" s="16"/>
      <c r="C321" s="16" t="str">
        <f>IF(B321&lt;&gt;"",IFERROR(VLOOKUP(B321,Productos!A321:B22205,2,0),"Item No Encontrado"),"")</f>
        <v/>
      </c>
      <c r="D321" s="16"/>
      <c r="E321" s="16"/>
      <c r="F321" s="16"/>
    </row>
    <row r="322" spans="1:6" x14ac:dyDescent="0.25">
      <c r="A322" s="16"/>
      <c r="B322" s="16"/>
      <c r="C322" s="16" t="str">
        <f>IF(B322&lt;&gt;"",IFERROR(VLOOKUP(B322,Productos!A322:B22206,2,0),"Item No Encontrado"),"")</f>
        <v/>
      </c>
      <c r="D322" s="16"/>
      <c r="E322" s="16"/>
      <c r="F322" s="16"/>
    </row>
    <row r="323" spans="1:6" x14ac:dyDescent="0.25">
      <c r="A323" s="16"/>
      <c r="B323" s="16"/>
      <c r="C323" s="16" t="str">
        <f>IF(B323&lt;&gt;"",IFERROR(VLOOKUP(B323,Productos!A323:B22207,2,0),"Item No Encontrado"),"")</f>
        <v/>
      </c>
      <c r="D323" s="16"/>
      <c r="E323" s="16"/>
      <c r="F323" s="16"/>
    </row>
    <row r="324" spans="1:6" x14ac:dyDescent="0.25">
      <c r="A324" s="16"/>
      <c r="B324" s="16"/>
      <c r="C324" s="16" t="str">
        <f>IF(B324&lt;&gt;"",IFERROR(VLOOKUP(B324,Productos!A324:B22208,2,0),"Item No Encontrado"),"")</f>
        <v/>
      </c>
      <c r="D324" s="16"/>
      <c r="E324" s="16"/>
      <c r="F324" s="16"/>
    </row>
    <row r="325" spans="1:6" x14ac:dyDescent="0.25">
      <c r="A325" s="16"/>
      <c r="B325" s="16"/>
      <c r="C325" s="16" t="str">
        <f>IF(B325&lt;&gt;"",IFERROR(VLOOKUP(B325,Productos!A325:B22209,2,0),"Item No Encontrado"),"")</f>
        <v/>
      </c>
      <c r="D325" s="16"/>
      <c r="E325" s="16"/>
      <c r="F325" s="16"/>
    </row>
    <row r="326" spans="1:6" x14ac:dyDescent="0.25">
      <c r="A326" s="16"/>
      <c r="B326" s="16"/>
      <c r="C326" s="16" t="str">
        <f>IF(B326&lt;&gt;"",IFERROR(VLOOKUP(B326,Productos!A326:B22210,2,0),"Item No Encontrado"),"")</f>
        <v/>
      </c>
      <c r="D326" s="16"/>
      <c r="E326" s="16"/>
      <c r="F326" s="16"/>
    </row>
    <row r="327" spans="1:6" x14ac:dyDescent="0.25">
      <c r="A327" s="16"/>
      <c r="B327" s="16"/>
      <c r="C327" s="16" t="str">
        <f>IF(B327&lt;&gt;"",IFERROR(VLOOKUP(B327,Productos!A327:B22211,2,0),"Item No Encontrado"),"")</f>
        <v/>
      </c>
      <c r="D327" s="16"/>
      <c r="E327" s="16"/>
      <c r="F327" s="16"/>
    </row>
    <row r="328" spans="1:6" x14ac:dyDescent="0.25">
      <c r="A328" s="16"/>
      <c r="B328" s="16"/>
      <c r="C328" s="16" t="str">
        <f>IF(B328&lt;&gt;"",IFERROR(VLOOKUP(B328,Productos!A328:B22212,2,0),"Item No Encontrado"),"")</f>
        <v/>
      </c>
      <c r="D328" s="16"/>
      <c r="E328" s="16"/>
      <c r="F328" s="16"/>
    </row>
    <row r="329" spans="1:6" x14ac:dyDescent="0.25">
      <c r="A329" s="16"/>
      <c r="B329" s="16"/>
      <c r="C329" s="16" t="str">
        <f>IF(B329&lt;&gt;"",IFERROR(VLOOKUP(B329,Productos!A329:B22213,2,0),"Item No Encontrado"),"")</f>
        <v/>
      </c>
      <c r="D329" s="16"/>
      <c r="E329" s="16"/>
      <c r="F329" s="16"/>
    </row>
    <row r="330" spans="1:6" x14ac:dyDescent="0.25">
      <c r="A330" s="16"/>
      <c r="B330" s="16"/>
      <c r="C330" s="16" t="str">
        <f>IF(B330&lt;&gt;"",IFERROR(VLOOKUP(B330,Productos!A330:B22214,2,0),"Item No Encontrado"),"")</f>
        <v/>
      </c>
      <c r="D330" s="16"/>
      <c r="E330" s="16"/>
      <c r="F330" s="16"/>
    </row>
    <row r="331" spans="1:6" x14ac:dyDescent="0.25">
      <c r="A331" s="16"/>
      <c r="B331" s="16"/>
      <c r="C331" s="16" t="str">
        <f>IF(B331&lt;&gt;"",IFERROR(VLOOKUP(B331,Productos!A331:B22215,2,0),"Item No Encontrado"),"")</f>
        <v/>
      </c>
      <c r="D331" s="16"/>
      <c r="E331" s="16"/>
      <c r="F331" s="16"/>
    </row>
    <row r="332" spans="1:6" x14ac:dyDescent="0.25">
      <c r="A332" s="16"/>
      <c r="B332" s="16"/>
      <c r="C332" s="16" t="str">
        <f>IF(B332&lt;&gt;"",IFERROR(VLOOKUP(B332,Productos!A332:B22216,2,0),"Item No Encontrado"),"")</f>
        <v/>
      </c>
      <c r="D332" s="16"/>
      <c r="E332" s="16"/>
      <c r="F332" s="16"/>
    </row>
    <row r="333" spans="1:6" x14ac:dyDescent="0.25">
      <c r="A333" s="16"/>
      <c r="B333" s="16"/>
      <c r="C333" s="16" t="str">
        <f>IF(B333&lt;&gt;"",IFERROR(VLOOKUP(B333,Productos!A333:B22217,2,0),"Item No Encontrado"),"")</f>
        <v/>
      </c>
      <c r="D333" s="16"/>
      <c r="E333" s="16"/>
      <c r="F333" s="16"/>
    </row>
    <row r="334" spans="1:6" x14ac:dyDescent="0.25">
      <c r="A334" s="16"/>
      <c r="B334" s="16"/>
      <c r="C334" s="16" t="str">
        <f>IF(B334&lt;&gt;"",IFERROR(VLOOKUP(B334,Productos!A334:B22218,2,0),"Item No Encontrado"),"")</f>
        <v/>
      </c>
      <c r="D334" s="16"/>
      <c r="E334" s="16"/>
      <c r="F334" s="16"/>
    </row>
    <row r="335" spans="1:6" x14ac:dyDescent="0.25">
      <c r="A335" s="16"/>
      <c r="B335" s="16"/>
      <c r="C335" s="16" t="str">
        <f>IF(B335&lt;&gt;"",IFERROR(VLOOKUP(B335,Productos!A335:B22219,2,0),"Item No Encontrado"),"")</f>
        <v/>
      </c>
      <c r="D335" s="16"/>
      <c r="E335" s="16"/>
      <c r="F335" s="16"/>
    </row>
    <row r="336" spans="1:6" x14ac:dyDescent="0.25">
      <c r="A336" s="16"/>
      <c r="B336" s="16"/>
      <c r="C336" s="16" t="str">
        <f>IF(B336&lt;&gt;"",IFERROR(VLOOKUP(B336,Productos!A336:B22220,2,0),"Item No Encontrado"),"")</f>
        <v/>
      </c>
      <c r="D336" s="16"/>
      <c r="E336" s="16"/>
      <c r="F336" s="16"/>
    </row>
    <row r="337" spans="1:6" x14ac:dyDescent="0.25">
      <c r="A337" s="16"/>
      <c r="B337" s="16"/>
      <c r="C337" s="16" t="str">
        <f>IF(B337&lt;&gt;"",IFERROR(VLOOKUP(B337,Productos!A337:B22221,2,0),"Item No Encontrado"),"")</f>
        <v/>
      </c>
      <c r="D337" s="16"/>
      <c r="E337" s="16"/>
      <c r="F337" s="16"/>
    </row>
    <row r="338" spans="1:6" x14ac:dyDescent="0.25">
      <c r="A338" s="16"/>
      <c r="B338" s="16"/>
      <c r="C338" s="16" t="str">
        <f>IF(B338&lt;&gt;"",IFERROR(VLOOKUP(B338,Productos!A338:B22222,2,0),"Item No Encontrado"),"")</f>
        <v/>
      </c>
      <c r="D338" s="16"/>
      <c r="E338" s="16"/>
      <c r="F338" s="16"/>
    </row>
    <row r="339" spans="1:6" x14ac:dyDescent="0.25">
      <c r="A339" s="16"/>
      <c r="B339" s="16"/>
      <c r="C339" s="16" t="str">
        <f>IF(B339&lt;&gt;"",IFERROR(VLOOKUP(B339,Productos!A339:B22223,2,0),"Item No Encontrado"),"")</f>
        <v/>
      </c>
      <c r="D339" s="16"/>
      <c r="E339" s="16"/>
      <c r="F339" s="16"/>
    </row>
    <row r="340" spans="1:6" x14ac:dyDescent="0.25">
      <c r="A340" s="16"/>
      <c r="B340" s="16"/>
      <c r="C340" s="16" t="str">
        <f>IF(B340&lt;&gt;"",IFERROR(VLOOKUP(B340,Productos!A340:B22224,2,0),"Item No Encontrado"),"")</f>
        <v/>
      </c>
      <c r="D340" s="16"/>
      <c r="E340" s="16"/>
      <c r="F340" s="16"/>
    </row>
    <row r="341" spans="1:6" x14ac:dyDescent="0.25">
      <c r="A341" s="16"/>
      <c r="B341" s="16"/>
      <c r="C341" s="16" t="str">
        <f>IF(B341&lt;&gt;"",IFERROR(VLOOKUP(B341,Productos!A341:B22225,2,0),"Item No Encontrado"),"")</f>
        <v/>
      </c>
      <c r="D341" s="16"/>
      <c r="E341" s="16"/>
      <c r="F341" s="16"/>
    </row>
    <row r="342" spans="1:6" x14ac:dyDescent="0.25">
      <c r="A342" s="16"/>
      <c r="B342" s="16"/>
      <c r="C342" s="16" t="str">
        <f>IF(B342&lt;&gt;"",IFERROR(VLOOKUP(B342,Productos!A342:B22226,2,0),"Item No Encontrado"),"")</f>
        <v/>
      </c>
      <c r="D342" s="16"/>
      <c r="E342" s="16"/>
      <c r="F342" s="16"/>
    </row>
    <row r="343" spans="1:6" x14ac:dyDescent="0.25">
      <c r="A343" s="16"/>
      <c r="B343" s="16"/>
      <c r="C343" s="16" t="str">
        <f>IF(B343&lt;&gt;"",IFERROR(VLOOKUP(B343,Productos!A343:B22227,2,0),"Item No Encontrado"),"")</f>
        <v/>
      </c>
      <c r="D343" s="16"/>
      <c r="E343" s="16"/>
      <c r="F343" s="16"/>
    </row>
    <row r="344" spans="1:6" x14ac:dyDescent="0.25">
      <c r="A344" s="16"/>
      <c r="B344" s="16"/>
      <c r="C344" s="16" t="str">
        <f>IF(B344&lt;&gt;"",IFERROR(VLOOKUP(B344,Productos!A344:B22228,2,0),"Item No Encontrado"),"")</f>
        <v/>
      </c>
      <c r="D344" s="16"/>
      <c r="E344" s="16"/>
      <c r="F344" s="16"/>
    </row>
  </sheetData>
  <pageMargins left="0.7" right="0.7" top="0.75" bottom="0.75" header="0.3" footer="0.3"/>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Productos</vt:lpstr>
      <vt:lpstr>Movimientos</vt:lpstr>
      <vt:lpstr>Productos</vt:lpstr>
      <vt:lpstr>TIPOS</vt:lpstr>
    </vt:vector>
  </TitlesOfParts>
  <Company>RevolucionUnattended</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Andres Guerrero</cp:lastModifiedBy>
  <dcterms:created xsi:type="dcterms:W3CDTF">2016-12-20T16:03:59Z</dcterms:created>
  <dcterms:modified xsi:type="dcterms:W3CDTF">2016-12-22T16:33:06Z</dcterms:modified>
</cp:coreProperties>
</file>